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0" yWindow="0" windowWidth="17895" windowHeight="1305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  <sheet name="АПП" sheetId="165" r:id="rId6"/>
    <sheet name="КС" sheetId="159" r:id="rId7"/>
    <sheet name="ДС" sheetId="166" r:id="rId8"/>
    <sheet name="СМП" sheetId="179" r:id="rId9"/>
    <sheet name="Исследования" sheetId="169" r:id="rId10"/>
    <sheet name="Деньги все" sheetId="171" r:id="rId11"/>
    <sheet name="Диализ" sheetId="187" r:id="rId12"/>
    <sheet name="КС для снятия" sheetId="180" r:id="rId13"/>
    <sheet name="КС план" sheetId="181" r:id="rId14"/>
    <sheet name="ДС план" sheetId="182" r:id="rId15"/>
    <sheet name="АПП план" sheetId="183" r:id="rId16"/>
    <sheet name="Диализ план" sheetId="188" r:id="rId17"/>
    <sheet name="Для стимуля." sheetId="184" r:id="rId18"/>
    <sheet name="Деньги план" sheetId="185" r:id="rId19"/>
  </sheets>
  <externalReferences>
    <externalReference r:id="rId20"/>
    <externalReference r:id="rId21"/>
  </externalReferences>
  <definedNames>
    <definedName name="_xlnm._FilterDatabase" localSheetId="0" hidden="1">'1 уровень'!$A$9:$AB$2459</definedName>
    <definedName name="_xlnm._FilterDatabase" localSheetId="1" hidden="1">'2 уровень'!$A$8:$JF$1580</definedName>
    <definedName name="_xlnm._FilterDatabase" localSheetId="5" hidden="1">АПП!$A$6:$J$117</definedName>
    <definedName name="_xlnm._FilterDatabase" localSheetId="15" hidden="1">'АПП план'!$A$6:$J$6</definedName>
    <definedName name="_xlnm._FilterDatabase" localSheetId="17" hidden="1">'Для стимуля.'!$A$6:$G$6</definedName>
    <definedName name="_xlnm._FilterDatabase" localSheetId="7" hidden="1">ДС!$A$6:$I$71</definedName>
    <definedName name="_xlnm._FilterDatabase" localSheetId="14" hidden="1">'ДС план'!$A$6:$H$76</definedName>
    <definedName name="_xlnm._FilterDatabase" localSheetId="9" hidden="1">Исследования!$A$8:$OX$511</definedName>
    <definedName name="_xlnm._FilterDatabase" localSheetId="13" hidden="1">'КС план'!$A$6:$H$62</definedName>
    <definedName name="_xlnm._FilterDatabase" localSheetId="4" hidden="1">'СВОД 1'!$A$7:$GT$932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15">'[2]1D_Gorin'!#REF!</definedName>
    <definedName name="блок" localSheetId="18">'[2]1D_Gorin'!#REF!</definedName>
    <definedName name="блок" localSheetId="11">'[2]1D_Gorin'!#REF!</definedName>
    <definedName name="блок" localSheetId="16">'[2]1D_Gorin'!#REF!</definedName>
    <definedName name="блок" localSheetId="17">'[2]1D_Gorin'!#REF!</definedName>
    <definedName name="блок" localSheetId="14">'[2]1D_Gorin'!#REF!</definedName>
    <definedName name="блок" localSheetId="12">'[2]1D_Gorin'!#REF!</definedName>
    <definedName name="блок" localSheetId="13">'[2]1D_Gorin'!#REF!</definedName>
    <definedName name="блок" localSheetId="8">'[2]1D_Gorin'!#REF!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5">АПП!$1:$5</definedName>
    <definedName name="_xlnm.Print_Titles" localSheetId="15">'АПП план'!$1:$5</definedName>
    <definedName name="_xlnm.Print_Titles" localSheetId="2">'Аян '!$A:$A,'Аян '!$1:$7</definedName>
    <definedName name="_xlnm.Print_Titles" localSheetId="17">'Для стимуля.'!$1:$5</definedName>
    <definedName name="_xlnm.Print_Titles" localSheetId="7">ДС!$1:$5</definedName>
    <definedName name="_xlnm.Print_Titles" localSheetId="14">'ДС план'!$1:$5</definedName>
    <definedName name="_xlnm.Print_Titles" localSheetId="9">Исследования!$7:$8</definedName>
    <definedName name="_xlnm.Print_Titles" localSheetId="6">КС!$1:$5</definedName>
    <definedName name="_xlnm.Print_Titles" localSheetId="12">'КС для снятия'!$1:$5</definedName>
    <definedName name="_xlnm.Print_Titles" localSheetId="13">'КС план'!$1:$5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Titles" localSheetId="8">СМП!$1:$5</definedName>
    <definedName name="_xlnm.Print_Area" localSheetId="0">'1 уровень'!$C$6:$Z$2459</definedName>
    <definedName name="_xlnm.Print_Area" localSheetId="1">'2 уровень'!$C$2:$Z$1602</definedName>
    <definedName name="_xlnm.Print_Area" localSheetId="2">'Аян '!$A$1:$X$98</definedName>
    <definedName name="_xlnm.Print_Area" localSheetId="7">ДС!$A$1:$I$75</definedName>
    <definedName name="_xlnm.Print_Area" localSheetId="14">'ДС план'!$A$1:$H$76</definedName>
    <definedName name="_xlnm.Print_Area" localSheetId="6">КС!$A$1:$I$61</definedName>
    <definedName name="_xlnm.Print_Area" localSheetId="12">'КС для снятия'!$A$1:$AF$62</definedName>
    <definedName name="_xlnm.Print_Area" localSheetId="13">'КС план'!$A$1:$H$62</definedName>
    <definedName name="_xlnm.Print_Area" localSheetId="3">'Охотск '!$A$1:$X$102</definedName>
    <definedName name="_xlnm.Print_Area" localSheetId="8">СМП!$A$1:$H$26</definedName>
  </definedNames>
  <calcPr calcId="145621"/>
</workbook>
</file>

<file path=xl/calcChain.xml><?xml version="1.0" encoding="utf-8"?>
<calcChain xmlns="http://schemas.openxmlformats.org/spreadsheetml/2006/main">
  <c r="Y872" i="37" l="1"/>
  <c r="W519" i="156" l="1"/>
  <c r="V94" i="156"/>
  <c r="G927" i="37" l="1"/>
  <c r="F927" i="37"/>
  <c r="E927" i="37"/>
  <c r="D927" i="37"/>
  <c r="AA1550" i="157" l="1"/>
  <c r="AA1549" i="157"/>
  <c r="AA1548" i="157"/>
  <c r="AA1547" i="157"/>
  <c r="AA1546" i="157"/>
  <c r="AA1545" i="157"/>
  <c r="AA1544" i="157"/>
  <c r="AA1543" i="157"/>
  <c r="AA1538" i="157"/>
  <c r="AA1537" i="157"/>
  <c r="AA1536" i="157"/>
  <c r="AA1535" i="157"/>
  <c r="AA1534" i="157"/>
  <c r="AA1533" i="157"/>
  <c r="AA1532" i="157"/>
  <c r="AA1531" i="157"/>
  <c r="AA1530" i="157"/>
  <c r="AA1529" i="157"/>
  <c r="AA1528" i="157"/>
  <c r="AA1527" i="157"/>
  <c r="AA1525" i="157"/>
  <c r="AA1524" i="157"/>
  <c r="AA1523" i="157"/>
  <c r="AA1522" i="157"/>
  <c r="AA1521" i="157"/>
  <c r="AA1520" i="157"/>
  <c r="AA1519" i="157"/>
  <c r="AA1518" i="157"/>
  <c r="AA1517" i="157"/>
  <c r="AA1516" i="157"/>
  <c r="AA1515" i="157"/>
  <c r="AA1514" i="157"/>
  <c r="AA1513" i="157"/>
  <c r="AA1512" i="157"/>
  <c r="AA1511" i="157"/>
  <c r="AA1510" i="157"/>
  <c r="AA1508" i="157"/>
  <c r="AA1507" i="157"/>
  <c r="AA1506" i="157"/>
  <c r="AA1505" i="157"/>
  <c r="AA1504" i="157"/>
  <c r="AA1503" i="157"/>
  <c r="AA1502" i="157"/>
  <c r="AA1501" i="157"/>
  <c r="AA1500" i="157"/>
  <c r="AA1499" i="157"/>
  <c r="AA1498" i="157"/>
  <c r="AA1497" i="157"/>
  <c r="AA1496" i="157"/>
  <c r="AA1495" i="157"/>
  <c r="AA1494" i="157"/>
  <c r="AA1493" i="157"/>
  <c r="AA1492" i="157"/>
  <c r="AA1491" i="157"/>
  <c r="AA1490" i="157"/>
  <c r="AA1489" i="157"/>
  <c r="AA1488" i="157"/>
  <c r="AA1487" i="157"/>
  <c r="AA1484" i="157"/>
  <c r="AA1483" i="157"/>
  <c r="AA1481" i="157"/>
  <c r="AA1480" i="157"/>
  <c r="AA1479" i="157"/>
  <c r="AA1478" i="157"/>
  <c r="AA1476" i="157"/>
  <c r="AA1475" i="157"/>
  <c r="AA1474" i="157"/>
  <c r="AA1473" i="157"/>
  <c r="AA1472" i="157"/>
  <c r="AA1471" i="157"/>
  <c r="AA1470" i="157"/>
  <c r="AA1469" i="157"/>
  <c r="AA1468" i="157"/>
  <c r="AA1467" i="157"/>
  <c r="AA1466" i="157"/>
  <c r="AA1465" i="157"/>
  <c r="AA1464" i="157"/>
  <c r="AA1463" i="157"/>
  <c r="AA1462" i="157"/>
  <c r="AA1460" i="157"/>
  <c r="AA1459" i="157"/>
  <c r="AA1458" i="157"/>
  <c r="AA1457" i="157"/>
  <c r="AA1456" i="157"/>
  <c r="AA1455" i="157"/>
  <c r="AA1454" i="157"/>
  <c r="AA1453" i="157"/>
  <c r="AA1452" i="157"/>
  <c r="AA1448" i="157"/>
  <c r="AA1447" i="157"/>
  <c r="AA1446" i="157"/>
  <c r="AA1445" i="157"/>
  <c r="AA1444" i="157"/>
  <c r="AA1442" i="157"/>
  <c r="AA1441" i="157"/>
  <c r="AA1440" i="157"/>
  <c r="AA1439" i="157"/>
  <c r="AA1438" i="157"/>
  <c r="AA1437" i="157"/>
  <c r="AA1436" i="157"/>
  <c r="AA1435" i="157"/>
  <c r="AA1434" i="157"/>
  <c r="AA1433" i="157"/>
  <c r="AA1432" i="157"/>
  <c r="AA1431" i="157"/>
  <c r="AA1430" i="157"/>
  <c r="AA1429" i="157"/>
  <c r="AA1427" i="157"/>
  <c r="AA1426" i="157"/>
  <c r="AA1425" i="157"/>
  <c r="AA1424" i="157"/>
  <c r="AA1423" i="157"/>
  <c r="AA1422" i="157"/>
  <c r="AA1421" i="157"/>
  <c r="AA1420" i="157"/>
  <c r="AA1419" i="157"/>
  <c r="AA1418" i="157"/>
  <c r="AA1417" i="157"/>
  <c r="AA1416" i="157"/>
  <c r="AA1415" i="157"/>
  <c r="AA1414" i="157"/>
  <c r="AA1413" i="157"/>
  <c r="AA1412" i="157"/>
  <c r="AA1410" i="157"/>
  <c r="AA1409" i="157"/>
  <c r="AA1408" i="157"/>
  <c r="AA1407" i="157"/>
  <c r="AA1406" i="157"/>
  <c r="AA1405" i="157"/>
  <c r="AA1404" i="157"/>
  <c r="AA1403" i="157"/>
  <c r="AA1402" i="157"/>
  <c r="AA1400" i="157"/>
  <c r="AA1399" i="157"/>
  <c r="AA1398" i="157"/>
  <c r="AA1397" i="157"/>
  <c r="AA1396" i="157"/>
  <c r="AA1395" i="157"/>
  <c r="AA1394" i="157"/>
  <c r="AA1393" i="157"/>
  <c r="AA1392" i="157"/>
  <c r="AA1391" i="157"/>
  <c r="AA1390" i="157"/>
  <c r="AA1389" i="157"/>
  <c r="AA1388" i="157"/>
  <c r="AA1387" i="157"/>
  <c r="AA1384" i="157"/>
  <c r="AA1383" i="157"/>
  <c r="AA1381" i="157"/>
  <c r="AA1380" i="157"/>
  <c r="AA1379" i="157"/>
  <c r="AA1378" i="157"/>
  <c r="AA1376" i="157"/>
  <c r="AA1375" i="157"/>
  <c r="AA1374" i="157"/>
  <c r="AA1373" i="157"/>
  <c r="AA1372" i="157"/>
  <c r="AA1371" i="157"/>
  <c r="AA1370" i="157"/>
  <c r="AA1369" i="157"/>
  <c r="AA1368" i="157"/>
  <c r="AA1367" i="157"/>
  <c r="AA1366" i="157"/>
  <c r="AA1365" i="157"/>
  <c r="AA1364" i="157"/>
  <c r="AA1363" i="157"/>
  <c r="AA1362" i="157"/>
  <c r="AA1361" i="157"/>
  <c r="AA1359" i="157"/>
  <c r="AA1358" i="157"/>
  <c r="AA1357" i="157"/>
  <c r="AA1356" i="157"/>
  <c r="AA1355" i="157"/>
  <c r="AA1354" i="157"/>
  <c r="AA1353" i="157"/>
  <c r="AA1352" i="157"/>
  <c r="AA1351" i="157"/>
  <c r="AA1347" i="157"/>
  <c r="AA1346" i="157"/>
  <c r="AA1345" i="157"/>
  <c r="AA1344" i="157"/>
  <c r="AA1343" i="157"/>
  <c r="AA1342" i="157"/>
  <c r="AA1341" i="157"/>
  <c r="AA1340" i="157"/>
  <c r="AA1339" i="157"/>
  <c r="AA1338" i="157"/>
  <c r="AA1337" i="157"/>
  <c r="AA1336" i="157"/>
  <c r="AA1335" i="157"/>
  <c r="AA1334" i="157"/>
  <c r="AA1333" i="157"/>
  <c r="AA1331" i="157"/>
  <c r="AA1330" i="157"/>
  <c r="AA1329" i="157"/>
  <c r="AA1328" i="157"/>
  <c r="AA1327" i="157"/>
  <c r="AA1326" i="157"/>
  <c r="AA1325" i="157"/>
  <c r="AA1324" i="157"/>
  <c r="AA1323" i="157"/>
  <c r="AA1322" i="157"/>
  <c r="AA1321" i="157"/>
  <c r="AA1320" i="157"/>
  <c r="AA1319" i="157"/>
  <c r="AA1318" i="157"/>
  <c r="AA1317" i="157"/>
  <c r="AA1316" i="157"/>
  <c r="AA1315" i="157"/>
  <c r="AA1313" i="157"/>
  <c r="AA1312" i="157"/>
  <c r="AA1311" i="157"/>
  <c r="AA1310" i="157"/>
  <c r="AA1309" i="157"/>
  <c r="AA1308" i="157"/>
  <c r="AA1307" i="157"/>
  <c r="AA1306" i="157"/>
  <c r="AA1305" i="157"/>
  <c r="AA1303" i="157"/>
  <c r="AA1302" i="157"/>
  <c r="AA1301" i="157"/>
  <c r="AA1300" i="157"/>
  <c r="AA1299" i="157"/>
  <c r="AA1298" i="157"/>
  <c r="AA1297" i="157"/>
  <c r="AA1296" i="157"/>
  <c r="AA1295" i="157"/>
  <c r="AA1294" i="157"/>
  <c r="AA1293" i="157"/>
  <c r="AA1292" i="157"/>
  <c r="AA1291" i="157"/>
  <c r="AA1290" i="157"/>
  <c r="AA1289" i="157"/>
  <c r="AA1286" i="157"/>
  <c r="AA1285" i="157"/>
  <c r="AA1284" i="157"/>
  <c r="AA1282" i="157"/>
  <c r="AA1281" i="157"/>
  <c r="AA1280" i="157"/>
  <c r="AA1279" i="157"/>
  <c r="AA1277" i="157"/>
  <c r="AA1276" i="157"/>
  <c r="AA1275" i="157"/>
  <c r="AA1274" i="157"/>
  <c r="AA1273" i="157"/>
  <c r="AA1272" i="157"/>
  <c r="AA1271" i="157"/>
  <c r="AA1270" i="157"/>
  <c r="AA1269" i="157"/>
  <c r="AA1268" i="157"/>
  <c r="AA1267" i="157"/>
  <c r="AA1266" i="157"/>
  <c r="AA1265" i="157"/>
  <c r="AA1264" i="157"/>
  <c r="AA1263" i="157"/>
  <c r="AA1262" i="157"/>
  <c r="AA1261" i="157"/>
  <c r="AA1259" i="157"/>
  <c r="AA1258" i="157"/>
  <c r="AA1257" i="157"/>
  <c r="AA1256" i="157"/>
  <c r="AA1255" i="157"/>
  <c r="AA1254" i="157"/>
  <c r="AA1253" i="157"/>
  <c r="AA1252" i="157"/>
  <c r="AA1251" i="157"/>
  <c r="AA1247" i="157"/>
  <c r="AA1246" i="157"/>
  <c r="AA1245" i="157"/>
  <c r="AA1244" i="157"/>
  <c r="AA1243" i="157"/>
  <c r="AA1242" i="157"/>
  <c r="AA1241" i="157"/>
  <c r="AA1240" i="157"/>
  <c r="AA1239" i="157"/>
  <c r="AA1238" i="157"/>
  <c r="AA1237" i="157"/>
  <c r="AA1236" i="157"/>
  <c r="AA1235" i="157"/>
  <c r="AA1234" i="157"/>
  <c r="AA1232" i="157"/>
  <c r="AA1231" i="157"/>
  <c r="AA1230" i="157"/>
  <c r="AA1229" i="157"/>
  <c r="AA1228" i="157"/>
  <c r="AA1227" i="157"/>
  <c r="AA1226" i="157"/>
  <c r="AA1225" i="157"/>
  <c r="AA1224" i="157"/>
  <c r="AA1223" i="157"/>
  <c r="AA1222" i="157"/>
  <c r="AA1221" i="157"/>
  <c r="AA1220" i="157"/>
  <c r="AA1219" i="157"/>
  <c r="AA1218" i="157"/>
  <c r="AA1217" i="157"/>
  <c r="AA1216" i="157"/>
  <c r="AA1215" i="157"/>
  <c r="AA1214" i="157"/>
  <c r="AA1212" i="157"/>
  <c r="AA1211" i="157"/>
  <c r="AA1210" i="157"/>
  <c r="AA1209" i="157"/>
  <c r="AA1208" i="157"/>
  <c r="AA1207" i="157"/>
  <c r="AA1206" i="157"/>
  <c r="AA1205" i="157"/>
  <c r="AA1204" i="157"/>
  <c r="AA1203" i="157"/>
  <c r="AA1202" i="157"/>
  <c r="AA1201" i="157"/>
  <c r="AA1200" i="157"/>
  <c r="AA1199" i="157"/>
  <c r="AA1198" i="157"/>
  <c r="AA1197" i="157"/>
  <c r="AA1196" i="157"/>
  <c r="AA1194" i="157"/>
  <c r="AA1193" i="157"/>
  <c r="AA1192" i="157"/>
  <c r="AA1191" i="157"/>
  <c r="AA1190" i="157"/>
  <c r="AA1189" i="157"/>
  <c r="AA1188" i="157"/>
  <c r="AA1187" i="157"/>
  <c r="AA1186" i="157"/>
  <c r="AA1185" i="157"/>
  <c r="AA1184" i="157"/>
  <c r="AA1183" i="157"/>
  <c r="AA1182" i="157"/>
  <c r="AA1181" i="157"/>
  <c r="AA1180" i="157"/>
  <c r="AA1179" i="157"/>
  <c r="AA1178" i="157"/>
  <c r="AA1177" i="157"/>
  <c r="AA1176" i="157"/>
  <c r="AA1175" i="157"/>
  <c r="AA1174" i="157"/>
  <c r="AA1173" i="157"/>
  <c r="AA1172" i="157"/>
  <c r="AA1171" i="157"/>
  <c r="AA1170" i="157"/>
  <c r="AA1169" i="157"/>
  <c r="AA1166" i="157"/>
  <c r="AA1165" i="157"/>
  <c r="AA1164" i="157"/>
  <c r="AA1162" i="157"/>
  <c r="AA1161" i="157"/>
  <c r="AA1160" i="157"/>
  <c r="AA1159" i="157"/>
  <c r="AA1157" i="157"/>
  <c r="AA1156" i="157"/>
  <c r="AA1155" i="157"/>
  <c r="AA1154" i="157"/>
  <c r="AA1153" i="157"/>
  <c r="AA1152" i="157"/>
  <c r="AA1151" i="157"/>
  <c r="AA1150" i="157"/>
  <c r="AA1149" i="157"/>
  <c r="AA1148" i="157"/>
  <c r="AA1147" i="157"/>
  <c r="AA1146" i="157"/>
  <c r="AA1145" i="157"/>
  <c r="AA1144" i="157"/>
  <c r="AA1143" i="157"/>
  <c r="AA1142" i="157"/>
  <c r="AA1140" i="157"/>
  <c r="AA1139" i="157"/>
  <c r="AA1138" i="157"/>
  <c r="AA1137" i="157"/>
  <c r="AA1136" i="157"/>
  <c r="AA1135" i="157"/>
  <c r="AA1134" i="157"/>
  <c r="AA1133" i="157"/>
  <c r="AA1132" i="157"/>
  <c r="AA1128" i="157"/>
  <c r="AA1127" i="157"/>
  <c r="AA1126" i="157"/>
  <c r="AA1125" i="157"/>
  <c r="AA1124" i="157"/>
  <c r="AA1123" i="157"/>
  <c r="AA1122" i="157"/>
  <c r="AA1121" i="157"/>
  <c r="AA1120" i="157"/>
  <c r="AA1119" i="157"/>
  <c r="AA1118" i="157"/>
  <c r="AA1117" i="157"/>
  <c r="AA1116" i="157"/>
  <c r="AA1115" i="157"/>
  <c r="AA1114" i="157"/>
  <c r="AA1113" i="157"/>
  <c r="AA1112" i="157"/>
  <c r="AA1110" i="157"/>
  <c r="AA1109" i="157"/>
  <c r="AA1108" i="157"/>
  <c r="AA1107" i="157"/>
  <c r="AA1106" i="157"/>
  <c r="AA1105" i="157"/>
  <c r="AA1104" i="157"/>
  <c r="AA1103" i="157"/>
  <c r="AA1102" i="157"/>
  <c r="AA1101" i="157"/>
  <c r="AA1100" i="157"/>
  <c r="AA1099" i="157"/>
  <c r="AA1098" i="157"/>
  <c r="AA1097" i="157"/>
  <c r="AA1096" i="157"/>
  <c r="AA1095" i="157"/>
  <c r="AA1094" i="157"/>
  <c r="AA1092" i="157"/>
  <c r="AA1091" i="157"/>
  <c r="AA1090" i="157"/>
  <c r="AA1089" i="157"/>
  <c r="AA1088" i="157"/>
  <c r="AA1087" i="157"/>
  <c r="AA1086" i="157"/>
  <c r="AA1085" i="157"/>
  <c r="AA1084" i="157"/>
  <c r="AA1083" i="157"/>
  <c r="AA1082" i="157"/>
  <c r="AA1081" i="157"/>
  <c r="AA1080" i="157"/>
  <c r="AA1079" i="157"/>
  <c r="AA1078" i="157"/>
  <c r="AA1077" i="157"/>
  <c r="AA1076" i="157"/>
  <c r="AA1075" i="157"/>
  <c r="AA1074" i="157"/>
  <c r="AA1073" i="157"/>
  <c r="AA1072" i="157"/>
  <c r="AA1071" i="157"/>
  <c r="AA1070" i="157"/>
  <c r="AA1069" i="157"/>
  <c r="AA1068" i="157"/>
  <c r="AA1067" i="157"/>
  <c r="AA1066" i="157"/>
  <c r="AA1065" i="157"/>
  <c r="AA1060" i="157"/>
  <c r="AA1058" i="157"/>
  <c r="AA1057" i="157"/>
  <c r="AA1056" i="157"/>
  <c r="AA1055" i="157"/>
  <c r="AA1053" i="157"/>
  <c r="AA1052" i="157"/>
  <c r="AA1051" i="157"/>
  <c r="AA1050" i="157"/>
  <c r="AA1049" i="157"/>
  <c r="AA1048" i="157"/>
  <c r="AA1047" i="157"/>
  <c r="AA1046" i="157"/>
  <c r="AA1045" i="157"/>
  <c r="AA1044" i="157"/>
  <c r="AA1043" i="157"/>
  <c r="AA1042" i="157"/>
  <c r="AA1041" i="157"/>
  <c r="AA1040" i="157"/>
  <c r="AA1039" i="157"/>
  <c r="AA1037" i="157"/>
  <c r="AA1036" i="157"/>
  <c r="AA1035" i="157"/>
  <c r="AA1034" i="157"/>
  <c r="AA1033" i="157"/>
  <c r="AA1032" i="157"/>
  <c r="AA1031" i="157"/>
  <c r="AA1030" i="157"/>
  <c r="AA1029" i="157"/>
  <c r="AA1025" i="157"/>
  <c r="AA1024" i="157"/>
  <c r="AA1023" i="157"/>
  <c r="AA1022" i="157"/>
  <c r="AA1021" i="157"/>
  <c r="AA1020" i="157"/>
  <c r="AA1019" i="157"/>
  <c r="AA1018" i="157"/>
  <c r="AA1017" i="157"/>
  <c r="AA1016" i="157"/>
  <c r="AA1015" i="157"/>
  <c r="AA1014" i="157"/>
  <c r="AA1013" i="157"/>
  <c r="AA1012" i="157"/>
  <c r="AA1011" i="157"/>
  <c r="AA1010" i="157"/>
  <c r="AA1008" i="157"/>
  <c r="AA1007" i="157"/>
  <c r="AA1006" i="157"/>
  <c r="AA1005" i="157"/>
  <c r="AA1004" i="157"/>
  <c r="AA1003" i="157"/>
  <c r="AA1002" i="157"/>
  <c r="AA1001" i="157"/>
  <c r="AA1000" i="157"/>
  <c r="AA999" i="157"/>
  <c r="AA998" i="157"/>
  <c r="AA997" i="157"/>
  <c r="AA996" i="157"/>
  <c r="AA995" i="157"/>
  <c r="AA994" i="157"/>
  <c r="AA993" i="157"/>
  <c r="AA991" i="157"/>
  <c r="AA990" i="157"/>
  <c r="AA989" i="157"/>
  <c r="AA988" i="157"/>
  <c r="AA987" i="157"/>
  <c r="AA986" i="157"/>
  <c r="AA985" i="157"/>
  <c r="AA984" i="157"/>
  <c r="AA983" i="157"/>
  <c r="AA981" i="157"/>
  <c r="AA980" i="157"/>
  <c r="AA979" i="157"/>
  <c r="AA978" i="157"/>
  <c r="AA977" i="157"/>
  <c r="AA976" i="157"/>
  <c r="AA975" i="157"/>
  <c r="AA974" i="157"/>
  <c r="AA973" i="157"/>
  <c r="AA972" i="157"/>
  <c r="AA971" i="157"/>
  <c r="AA968" i="157"/>
  <c r="AA967" i="157"/>
  <c r="AA965" i="157"/>
  <c r="AA964" i="157"/>
  <c r="AA963" i="157"/>
  <c r="AA962" i="157"/>
  <c r="AA960" i="157"/>
  <c r="AA959" i="157"/>
  <c r="AA958" i="157"/>
  <c r="AA957" i="157"/>
  <c r="AA956" i="157"/>
  <c r="AA955" i="157"/>
  <c r="AA954" i="157"/>
  <c r="AA953" i="157"/>
  <c r="AA952" i="157"/>
  <c r="AA951" i="157"/>
  <c r="AA950" i="157"/>
  <c r="AA949" i="157"/>
  <c r="AA948" i="157"/>
  <c r="AA947" i="157"/>
  <c r="AA946" i="157"/>
  <c r="AA945" i="157"/>
  <c r="AA943" i="157"/>
  <c r="AA942" i="157"/>
  <c r="AA941" i="157"/>
  <c r="AA940" i="157"/>
  <c r="AA939" i="157"/>
  <c r="AA938" i="157"/>
  <c r="AA937" i="157"/>
  <c r="AA936" i="157"/>
  <c r="AA935" i="157"/>
  <c r="AA931" i="157"/>
  <c r="AA930" i="157"/>
  <c r="AA929" i="157"/>
  <c r="AA928" i="157"/>
  <c r="AA927" i="157"/>
  <c r="AA926" i="157"/>
  <c r="AA925" i="157"/>
  <c r="AA924" i="157"/>
  <c r="AA923" i="157"/>
  <c r="AA922" i="157"/>
  <c r="AA921" i="157"/>
  <c r="AA920" i="157"/>
  <c r="AA919" i="157"/>
  <c r="AA918" i="157"/>
  <c r="AA917" i="157"/>
  <c r="AA916" i="157"/>
  <c r="AA914" i="157"/>
  <c r="AA913" i="157"/>
  <c r="AA912" i="157"/>
  <c r="AA911" i="157"/>
  <c r="AA910" i="157"/>
  <c r="AA909" i="157"/>
  <c r="AA908" i="157"/>
  <c r="AA907" i="157"/>
  <c r="AA906" i="157"/>
  <c r="AA905" i="157"/>
  <c r="AA904" i="157"/>
  <c r="AA903" i="157"/>
  <c r="AA902" i="157"/>
  <c r="AA901" i="157"/>
  <c r="AA900" i="157"/>
  <c r="AA899" i="157"/>
  <c r="AA898" i="157"/>
  <c r="AA896" i="157"/>
  <c r="AA895" i="157"/>
  <c r="AA894" i="157"/>
  <c r="AA893" i="157"/>
  <c r="AA892" i="157"/>
  <c r="AA891" i="157"/>
  <c r="AA890" i="157"/>
  <c r="AA889" i="157"/>
  <c r="AA888" i="157"/>
  <c r="AA886" i="157"/>
  <c r="AA885" i="157"/>
  <c r="AA884" i="157"/>
  <c r="AA883" i="157"/>
  <c r="AA882" i="157"/>
  <c r="AA881" i="157"/>
  <c r="AA880" i="157"/>
  <c r="AA879" i="157"/>
  <c r="AA878" i="157"/>
  <c r="AA877" i="157"/>
  <c r="AA876" i="157"/>
  <c r="AA875" i="157"/>
  <c r="AA874" i="157"/>
  <c r="AA873" i="157"/>
  <c r="AA872" i="157"/>
  <c r="AA869" i="157"/>
  <c r="AA868" i="157"/>
  <c r="AA867" i="157"/>
  <c r="AA865" i="157"/>
  <c r="AA864" i="157"/>
  <c r="AA863" i="157"/>
  <c r="AA862" i="157"/>
  <c r="AA860" i="157"/>
  <c r="AA859" i="157"/>
  <c r="AA858" i="157"/>
  <c r="AA857" i="157"/>
  <c r="AA856" i="157"/>
  <c r="AA855" i="157"/>
  <c r="AA854" i="157"/>
  <c r="AA853" i="157"/>
  <c r="AA852" i="157"/>
  <c r="AA851" i="157"/>
  <c r="AA850" i="157"/>
  <c r="AA849" i="157"/>
  <c r="AA848" i="157"/>
  <c r="AA847" i="157"/>
  <c r="AA846" i="157"/>
  <c r="AA845" i="157"/>
  <c r="AA843" i="157"/>
  <c r="AA842" i="157"/>
  <c r="AA841" i="157"/>
  <c r="AA840" i="157"/>
  <c r="AA839" i="157"/>
  <c r="AA838" i="157"/>
  <c r="AA837" i="157"/>
  <c r="AA836" i="157"/>
  <c r="AA835" i="157"/>
  <c r="AA831" i="157"/>
  <c r="AA830" i="157"/>
  <c r="AA829" i="157"/>
  <c r="AA828" i="157"/>
  <c r="AA827" i="157"/>
  <c r="AA826" i="157"/>
  <c r="AA825" i="157"/>
  <c r="AA824" i="157"/>
  <c r="AA823" i="157"/>
  <c r="AA821" i="157"/>
  <c r="AA820" i="157"/>
  <c r="AA819" i="157"/>
  <c r="AA818" i="157"/>
  <c r="AA817" i="157"/>
  <c r="AA816" i="157"/>
  <c r="AA815" i="157"/>
  <c r="AA814" i="157"/>
  <c r="AA813" i="157"/>
  <c r="AA812" i="157"/>
  <c r="AA811" i="157"/>
  <c r="AA810" i="157"/>
  <c r="AA808" i="157"/>
  <c r="AA807" i="157"/>
  <c r="AA806" i="157"/>
  <c r="AA805" i="157"/>
  <c r="AA804" i="157"/>
  <c r="AA803" i="157"/>
  <c r="AA802" i="157"/>
  <c r="AA801" i="157"/>
  <c r="AA800" i="157"/>
  <c r="AA799" i="157"/>
  <c r="AA798" i="157"/>
  <c r="AA797" i="157"/>
  <c r="AA796" i="157"/>
  <c r="AA795" i="157"/>
  <c r="AA794" i="157"/>
  <c r="AA793" i="157"/>
  <c r="AA792" i="157"/>
  <c r="AA790" i="157"/>
  <c r="AA789" i="157"/>
  <c r="AA788" i="157"/>
  <c r="AA787" i="157"/>
  <c r="AA786" i="157"/>
  <c r="AA785" i="157"/>
  <c r="AA784" i="157"/>
  <c r="AA783" i="157"/>
  <c r="AA782" i="157"/>
  <c r="AA781" i="157"/>
  <c r="AA780" i="157"/>
  <c r="AA779" i="157"/>
  <c r="AA778" i="157"/>
  <c r="AA777" i="157"/>
  <c r="AA776" i="157"/>
  <c r="AA775" i="157"/>
  <c r="AA774" i="157"/>
  <c r="AA772" i="157"/>
  <c r="AA771" i="157"/>
  <c r="AA770" i="157"/>
  <c r="AA769" i="157"/>
  <c r="AA768" i="157"/>
  <c r="AA767" i="157"/>
  <c r="AA766" i="157"/>
  <c r="AA765" i="157"/>
  <c r="AA764" i="157"/>
  <c r="AA763" i="157"/>
  <c r="AA762" i="157"/>
  <c r="AA761" i="157"/>
  <c r="AA760" i="157"/>
  <c r="AA759" i="157"/>
  <c r="AA758" i="157"/>
  <c r="AA757" i="157"/>
  <c r="AA756" i="157"/>
  <c r="AA754" i="157"/>
  <c r="AA753" i="157"/>
  <c r="AA752" i="157"/>
  <c r="AA751" i="157"/>
  <c r="AA750" i="157"/>
  <c r="AA749" i="157"/>
  <c r="AA748" i="157"/>
  <c r="AA747" i="157"/>
  <c r="AA746" i="157"/>
  <c r="AA745" i="157"/>
  <c r="AA744" i="157"/>
  <c r="AA743" i="157"/>
  <c r="AA742" i="157"/>
  <c r="AA741" i="157"/>
  <c r="AA740" i="157"/>
  <c r="AA739" i="157"/>
  <c r="AA738" i="157"/>
  <c r="AA737" i="157"/>
  <c r="AA736" i="157"/>
  <c r="AA735" i="157"/>
  <c r="AA734" i="157"/>
  <c r="AA733" i="157"/>
  <c r="AA732" i="157"/>
  <c r="AA731" i="157"/>
  <c r="AA730" i="157"/>
  <c r="AA729" i="157"/>
  <c r="AA726" i="157"/>
  <c r="AA725" i="157"/>
  <c r="AA724" i="157"/>
  <c r="AA722" i="157"/>
  <c r="AA721" i="157"/>
  <c r="AA720" i="157"/>
  <c r="AA719" i="157"/>
  <c r="AA717" i="157"/>
  <c r="AA716" i="157"/>
  <c r="AA715" i="157"/>
  <c r="AA714" i="157"/>
  <c r="AA713" i="157"/>
  <c r="AA712" i="157"/>
  <c r="AA711" i="157"/>
  <c r="AA710" i="157"/>
  <c r="AA709" i="157"/>
  <c r="AA708" i="157"/>
  <c r="AA707" i="157"/>
  <c r="AA706" i="157"/>
  <c r="AA705" i="157"/>
  <c r="AA704" i="157"/>
  <c r="AA703" i="157"/>
  <c r="AA702" i="157"/>
  <c r="AA701" i="157"/>
  <c r="AA700" i="157"/>
  <c r="AA699" i="157"/>
  <c r="AA698" i="157"/>
  <c r="AA696" i="157"/>
  <c r="AA695" i="157"/>
  <c r="AA694" i="157"/>
  <c r="AA693" i="157"/>
  <c r="AA692" i="157"/>
  <c r="AA691" i="157"/>
  <c r="AA690" i="157"/>
  <c r="AA689" i="157"/>
  <c r="AA684" i="157"/>
  <c r="AA683" i="157"/>
  <c r="AA682" i="157"/>
  <c r="AA681" i="157"/>
  <c r="AA680" i="157"/>
  <c r="AA679" i="157"/>
  <c r="AA678" i="157"/>
  <c r="AA677" i="157"/>
  <c r="AA675" i="157"/>
  <c r="AA674" i="157"/>
  <c r="AA673" i="157"/>
  <c r="AA672" i="157"/>
  <c r="AA671" i="157"/>
  <c r="AA670" i="157"/>
  <c r="AA669" i="157"/>
  <c r="AA668" i="157"/>
  <c r="AA667" i="157"/>
  <c r="AA666" i="157"/>
  <c r="AA665" i="157"/>
  <c r="AA664" i="157"/>
  <c r="AA663" i="157"/>
  <c r="AA662" i="157"/>
  <c r="AA661" i="157"/>
  <c r="AA660" i="157"/>
  <c r="AA659" i="157"/>
  <c r="AA658" i="157"/>
  <c r="AA657" i="157"/>
  <c r="AA656" i="157"/>
  <c r="AA655" i="157"/>
  <c r="AA654" i="157"/>
  <c r="AA653" i="157"/>
  <c r="AA651" i="157"/>
  <c r="AA650" i="157"/>
  <c r="AA649" i="157"/>
  <c r="AA648" i="157"/>
  <c r="AA647" i="157"/>
  <c r="AA646" i="157"/>
  <c r="AA645" i="157"/>
  <c r="AA644" i="157"/>
  <c r="AA643" i="157"/>
  <c r="AA642" i="157"/>
  <c r="AA641" i="157"/>
  <c r="AA640" i="157"/>
  <c r="AA639" i="157"/>
  <c r="AA638" i="157"/>
  <c r="AA637" i="157"/>
  <c r="AA636" i="157"/>
  <c r="AA635" i="157"/>
  <c r="AA633" i="157"/>
  <c r="AA632" i="157"/>
  <c r="AA631" i="157"/>
  <c r="AA630" i="157"/>
  <c r="AA629" i="157"/>
  <c r="AA628" i="157"/>
  <c r="AA627" i="157"/>
  <c r="AA626" i="157"/>
  <c r="AA625" i="157"/>
  <c r="AA623" i="157"/>
  <c r="AA622" i="157"/>
  <c r="AA621" i="157"/>
  <c r="AA620" i="157"/>
  <c r="AA619" i="157"/>
  <c r="AA618" i="157"/>
  <c r="AA617" i="157"/>
  <c r="AA616" i="157"/>
  <c r="AA615" i="157"/>
  <c r="AA614" i="157"/>
  <c r="AA613" i="157"/>
  <c r="AA612" i="157"/>
  <c r="AA611" i="157"/>
  <c r="AA610" i="157"/>
  <c r="AA609" i="157"/>
  <c r="AA608" i="157"/>
  <c r="AA607" i="157"/>
  <c r="AA606" i="157"/>
  <c r="AA605" i="157"/>
  <c r="AA602" i="157"/>
  <c r="AA599" i="157"/>
  <c r="AA598" i="157"/>
  <c r="AA597" i="157"/>
  <c r="AA596" i="157"/>
  <c r="AA595" i="157"/>
  <c r="AA593" i="157"/>
  <c r="AA592" i="157"/>
  <c r="AA591" i="157"/>
  <c r="AA590" i="157"/>
  <c r="AA588" i="157"/>
  <c r="AA587" i="157"/>
  <c r="AA586" i="157"/>
  <c r="AA585" i="157"/>
  <c r="AA584" i="157"/>
  <c r="AA583" i="157"/>
  <c r="AA582" i="157"/>
  <c r="AA581" i="157"/>
  <c r="AA580" i="157"/>
  <c r="AA579" i="157"/>
  <c r="AA578" i="157"/>
  <c r="AA577" i="157"/>
  <c r="AA576" i="157"/>
  <c r="AA575" i="157"/>
  <c r="AA574" i="157"/>
  <c r="AA573" i="157"/>
  <c r="AA572" i="157"/>
  <c r="AA571" i="157"/>
  <c r="AA570" i="157"/>
  <c r="AA569" i="157"/>
  <c r="AA568" i="157"/>
  <c r="AA567" i="157"/>
  <c r="AA565" i="157"/>
  <c r="AA564" i="157"/>
  <c r="AA563" i="157"/>
  <c r="AA562" i="157"/>
  <c r="AA561" i="157"/>
  <c r="AA560" i="157"/>
  <c r="AA559" i="157"/>
  <c r="AA558" i="157"/>
  <c r="AA552" i="157"/>
  <c r="AA551" i="157"/>
  <c r="AA550" i="157"/>
  <c r="AA549" i="157"/>
  <c r="AA548" i="157"/>
  <c r="AA547" i="157"/>
  <c r="AA546" i="157"/>
  <c r="AA545" i="157"/>
  <c r="AA542" i="157"/>
  <c r="AA541" i="157"/>
  <c r="AA540" i="157"/>
  <c r="AA539" i="157"/>
  <c r="AA538" i="157"/>
  <c r="AA537" i="157"/>
  <c r="AA536" i="157"/>
  <c r="AA533" i="157"/>
  <c r="AA532" i="157"/>
  <c r="AA531" i="157"/>
  <c r="AA530" i="157"/>
  <c r="AA529" i="157"/>
  <c r="AA528" i="157"/>
  <c r="AA527" i="157"/>
  <c r="AA525" i="157"/>
  <c r="AA524" i="157"/>
  <c r="AA523" i="157"/>
  <c r="AA522" i="157"/>
  <c r="AA521" i="157"/>
  <c r="AA520" i="157"/>
  <c r="AA519" i="157"/>
  <c r="AA517" i="157"/>
  <c r="AA516" i="157"/>
  <c r="AA515" i="157"/>
  <c r="AA514" i="157"/>
  <c r="AA513" i="157"/>
  <c r="AA512" i="157"/>
  <c r="AA511" i="157"/>
  <c r="AA510" i="157"/>
  <c r="AA509" i="157"/>
  <c r="AA508" i="157"/>
  <c r="AA507" i="157"/>
  <c r="AA506" i="157"/>
  <c r="AA504" i="157"/>
  <c r="AA503" i="157"/>
  <c r="AA502" i="157"/>
  <c r="AA501" i="157"/>
  <c r="AA500" i="157"/>
  <c r="AA499" i="157"/>
  <c r="AA498" i="157"/>
  <c r="AA497" i="157"/>
  <c r="AA496" i="157"/>
  <c r="AA495" i="157"/>
  <c r="AA494" i="157"/>
  <c r="AA493" i="157"/>
  <c r="AA492" i="157"/>
  <c r="AA490" i="157"/>
  <c r="AA489" i="157"/>
  <c r="AA488" i="157"/>
  <c r="AA487" i="157"/>
  <c r="AA486" i="157"/>
  <c r="AA485" i="157"/>
  <c r="AA484" i="157"/>
  <c r="AA483" i="157"/>
  <c r="AA482" i="157"/>
  <c r="AA481" i="157"/>
  <c r="AA480" i="157"/>
  <c r="AA478" i="157"/>
  <c r="AA477" i="157"/>
  <c r="AA476" i="157"/>
  <c r="AA475" i="157"/>
  <c r="AA474" i="157"/>
  <c r="AA473" i="157"/>
  <c r="AA472" i="157"/>
  <c r="AA471" i="157"/>
  <c r="AA470" i="157"/>
  <c r="AA469" i="157"/>
  <c r="AA468" i="157"/>
  <c r="AA467" i="157"/>
  <c r="AA466" i="157"/>
  <c r="AA465" i="157"/>
  <c r="AA464" i="157"/>
  <c r="AA462" i="157"/>
  <c r="AA461" i="157"/>
  <c r="AA460" i="157"/>
  <c r="AA459" i="157"/>
  <c r="AA458" i="157"/>
  <c r="AA457" i="157"/>
  <c r="AA456" i="157"/>
  <c r="AA455" i="157"/>
  <c r="AA454" i="157"/>
  <c r="AA453" i="157"/>
  <c r="AA452" i="157"/>
  <c r="AA451" i="157"/>
  <c r="AA450" i="157"/>
  <c r="AA449" i="157"/>
  <c r="AA448" i="157"/>
  <c r="AA447" i="157"/>
  <c r="AA446" i="157"/>
  <c r="AA444" i="157"/>
  <c r="AA443" i="157"/>
  <c r="AA442" i="157"/>
  <c r="AA441" i="157"/>
  <c r="AA440" i="157"/>
  <c r="AA439" i="157"/>
  <c r="AA438" i="157"/>
  <c r="AA435" i="157"/>
  <c r="AA434" i="157"/>
  <c r="AA433" i="157"/>
  <c r="AA432" i="157"/>
  <c r="AA431" i="157"/>
  <c r="AA430" i="157"/>
  <c r="AA429" i="157"/>
  <c r="AA428" i="157"/>
  <c r="AA427" i="157"/>
  <c r="AA424" i="157"/>
  <c r="AA423" i="157"/>
  <c r="AA422" i="157"/>
  <c r="AA421" i="157"/>
  <c r="AA420" i="157"/>
  <c r="AA419" i="157"/>
  <c r="AA418" i="157"/>
  <c r="AA417" i="157"/>
  <c r="AA416" i="157"/>
  <c r="AA413" i="157"/>
  <c r="AA412" i="157"/>
  <c r="AA411" i="157"/>
  <c r="AA410" i="157"/>
  <c r="AA409" i="157"/>
  <c r="AA408" i="157"/>
  <c r="AA407" i="157"/>
  <c r="AA406" i="157"/>
  <c r="AA405" i="157"/>
  <c r="AA402" i="157"/>
  <c r="AA401" i="157"/>
  <c r="AA400" i="157"/>
  <c r="AA398" i="157"/>
  <c r="AA397" i="157"/>
  <c r="AA396" i="157"/>
  <c r="AA395" i="157"/>
  <c r="AA394" i="157"/>
  <c r="AA393" i="157"/>
  <c r="AA392" i="157"/>
  <c r="AA391" i="157"/>
  <c r="AA390" i="157"/>
  <c r="AA389" i="157"/>
  <c r="AA388" i="157"/>
  <c r="AA386" i="157"/>
  <c r="AA385" i="157"/>
  <c r="AA384" i="157"/>
  <c r="AA383" i="157"/>
  <c r="AA382" i="157"/>
  <c r="AA381" i="157"/>
  <c r="AA380" i="157"/>
  <c r="AA379" i="157"/>
  <c r="AA378" i="157"/>
  <c r="AA377" i="157"/>
  <c r="AA376" i="157"/>
  <c r="AA374" i="157"/>
  <c r="AA373" i="157"/>
  <c r="AA372" i="157"/>
  <c r="AA371" i="157"/>
  <c r="AA370" i="157"/>
  <c r="AA369" i="157"/>
  <c r="AA368" i="157"/>
  <c r="AA367" i="157"/>
  <c r="AA366" i="157"/>
  <c r="AA365" i="157"/>
  <c r="AA364" i="157"/>
  <c r="AA363" i="157"/>
  <c r="AA362" i="157"/>
  <c r="AA361" i="157"/>
  <c r="AA360" i="157"/>
  <c r="AA359" i="157"/>
  <c r="AA358" i="157"/>
  <c r="AA357" i="157"/>
  <c r="AA356" i="157"/>
  <c r="AA355" i="157"/>
  <c r="AA354" i="157"/>
  <c r="AA353" i="157"/>
  <c r="AA352" i="157"/>
  <c r="AA351" i="157"/>
  <c r="AA350" i="157"/>
  <c r="AA349" i="157"/>
  <c r="AA348" i="157"/>
  <c r="AA347" i="157"/>
  <c r="AA346" i="157"/>
  <c r="AA345" i="157"/>
  <c r="AA344" i="157"/>
  <c r="AA343" i="157"/>
  <c r="AA342" i="157"/>
  <c r="AA341" i="157"/>
  <c r="AA339" i="157"/>
  <c r="AA338" i="157"/>
  <c r="AA337" i="157"/>
  <c r="AA336" i="157"/>
  <c r="AA335" i="157"/>
  <c r="AA334" i="157"/>
  <c r="AA333" i="157"/>
  <c r="AA332" i="157"/>
  <c r="AA331" i="157"/>
  <c r="AA330" i="157"/>
  <c r="AA329" i="157"/>
  <c r="AA328" i="157"/>
  <c r="AA327" i="157"/>
  <c r="AA326" i="157"/>
  <c r="AA324" i="157"/>
  <c r="AA323" i="157"/>
  <c r="AA322" i="157"/>
  <c r="AA321" i="157"/>
  <c r="AA320" i="157"/>
  <c r="AA319" i="157"/>
  <c r="AA318" i="157"/>
  <c r="AA317" i="157"/>
  <c r="AA316" i="157"/>
  <c r="AA315" i="157"/>
  <c r="AA314" i="157"/>
  <c r="AA313" i="157"/>
  <c r="AA312" i="157"/>
  <c r="AA310" i="157"/>
  <c r="AA309" i="157"/>
  <c r="AA308" i="157"/>
  <c r="AA307" i="157"/>
  <c r="AA306" i="157"/>
  <c r="AA305" i="157"/>
  <c r="AA304" i="157"/>
  <c r="AA303" i="157"/>
  <c r="AA302" i="157"/>
  <c r="AA301" i="157"/>
  <c r="AA300" i="157"/>
  <c r="AA299" i="157"/>
  <c r="AA298" i="157"/>
  <c r="AA297" i="157"/>
  <c r="AA296" i="157"/>
  <c r="AA294" i="157"/>
  <c r="AA293" i="157"/>
  <c r="AA292" i="157"/>
  <c r="AA291" i="157"/>
  <c r="AA290" i="157"/>
  <c r="AA289" i="157"/>
  <c r="AA288" i="157"/>
  <c r="AA287" i="157"/>
  <c r="AA286" i="157"/>
  <c r="AA284" i="157"/>
  <c r="AA283" i="157"/>
  <c r="AA282" i="157"/>
  <c r="AA281" i="157"/>
  <c r="AA280" i="157"/>
  <c r="AA279" i="157"/>
  <c r="AA278" i="157"/>
  <c r="AA277" i="157"/>
  <c r="AA276" i="157"/>
  <c r="AA274" i="157"/>
  <c r="AA273" i="157"/>
  <c r="AA272" i="157"/>
  <c r="AA271" i="157"/>
  <c r="AA270" i="157"/>
  <c r="AA269" i="157"/>
  <c r="AA268" i="157"/>
  <c r="AA267" i="157"/>
  <c r="AA266" i="157"/>
  <c r="AA265" i="157"/>
  <c r="AA264" i="157"/>
  <c r="AA263" i="157"/>
  <c r="AA262" i="157"/>
  <c r="AA261" i="157"/>
  <c r="AA260" i="157"/>
  <c r="AA258" i="157"/>
  <c r="AA257" i="157"/>
  <c r="AA256" i="157"/>
  <c r="AA255" i="157"/>
  <c r="AA254" i="157"/>
  <c r="AA253" i="157"/>
  <c r="AA252" i="157"/>
  <c r="AA251" i="157"/>
  <c r="AA249" i="157"/>
  <c r="AA248" i="157"/>
  <c r="AA247" i="157"/>
  <c r="AA246" i="157"/>
  <c r="AA245" i="157"/>
  <c r="AA243" i="157"/>
  <c r="AA242" i="157"/>
  <c r="AA241" i="157"/>
  <c r="AA240" i="157"/>
  <c r="AA239" i="157"/>
  <c r="AA238" i="157"/>
  <c r="AA237" i="157"/>
  <c r="AA236" i="157"/>
  <c r="AA234" i="157"/>
  <c r="AA233" i="157"/>
  <c r="AA232" i="157"/>
  <c r="AA231" i="157"/>
  <c r="AA230" i="157"/>
  <c r="AA229" i="157"/>
  <c r="AA228" i="157"/>
  <c r="AA227" i="157"/>
  <c r="AA225" i="157"/>
  <c r="AA224" i="157"/>
  <c r="AA223" i="157"/>
  <c r="AA222" i="157"/>
  <c r="AA221" i="157"/>
  <c r="AA220" i="157"/>
  <c r="AA218" i="157"/>
  <c r="AA217" i="157"/>
  <c r="AA216" i="157"/>
  <c r="AA215" i="157"/>
  <c r="AA214" i="157"/>
  <c r="AA213" i="157"/>
  <c r="AA212" i="157"/>
  <c r="AA211" i="157"/>
  <c r="AA210" i="157"/>
  <c r="AA209" i="157"/>
  <c r="AA208" i="157"/>
  <c r="AA207" i="157"/>
  <c r="AA206" i="157"/>
  <c r="AA205" i="157"/>
  <c r="AA204" i="157"/>
  <c r="AA203" i="157"/>
  <c r="AA201" i="157"/>
  <c r="AA200" i="157"/>
  <c r="AA199" i="157"/>
  <c r="AA198" i="157"/>
  <c r="AA197" i="157"/>
  <c r="AA196" i="157"/>
  <c r="AA195" i="157"/>
  <c r="AA194" i="157"/>
  <c r="AA193" i="157"/>
  <c r="AA192" i="157"/>
  <c r="AA191" i="157"/>
  <c r="AA190" i="157"/>
  <c r="AA189" i="157"/>
  <c r="AA188" i="157"/>
  <c r="AA186" i="157"/>
  <c r="AA185" i="157"/>
  <c r="AA184" i="157"/>
  <c r="AA183" i="157"/>
  <c r="AA182" i="157"/>
  <c r="AA181" i="157"/>
  <c r="AA180" i="157"/>
  <c r="AA179" i="157"/>
  <c r="AA178" i="157"/>
  <c r="AA176" i="157"/>
  <c r="AA175" i="157"/>
  <c r="AA174" i="157"/>
  <c r="AA173" i="157"/>
  <c r="AA172" i="157"/>
  <c r="AA171" i="157"/>
  <c r="AA170" i="157"/>
  <c r="AA169" i="157"/>
  <c r="AA168" i="157"/>
  <c r="AA167" i="157"/>
  <c r="AA166" i="157"/>
  <c r="AA165" i="157"/>
  <c r="AA164" i="157"/>
  <c r="AA163" i="157"/>
  <c r="AA162" i="157"/>
  <c r="AA161" i="157"/>
  <c r="AA160" i="157"/>
  <c r="AA159" i="157"/>
  <c r="AA158" i="157"/>
  <c r="AA156" i="157"/>
  <c r="AA155" i="157"/>
  <c r="AA154" i="157"/>
  <c r="AA153" i="157"/>
  <c r="AA152" i="157"/>
  <c r="AA151" i="157"/>
  <c r="AA150" i="157"/>
  <c r="AA149" i="157"/>
  <c r="AA148" i="157"/>
  <c r="AA147" i="157"/>
  <c r="AA146" i="157"/>
  <c r="AA145" i="157"/>
  <c r="AA143" i="157"/>
  <c r="AA142" i="157"/>
  <c r="AA141" i="157"/>
  <c r="AA140" i="157"/>
  <c r="AA139" i="157"/>
  <c r="AA138" i="157"/>
  <c r="AA137" i="157"/>
  <c r="AA136" i="157"/>
  <c r="AA135" i="157"/>
  <c r="AA134" i="157"/>
  <c r="AA133" i="157"/>
  <c r="AA132" i="157"/>
  <c r="AA130" i="157"/>
  <c r="AA129" i="157"/>
  <c r="AA128" i="157"/>
  <c r="AA127" i="157"/>
  <c r="AA126" i="157"/>
  <c r="AA125" i="157"/>
  <c r="AA124" i="157"/>
  <c r="AA123" i="157"/>
  <c r="AA122" i="157"/>
  <c r="AA120" i="157"/>
  <c r="AA119" i="157"/>
  <c r="AA118" i="157"/>
  <c r="AA117" i="157"/>
  <c r="AA116" i="157"/>
  <c r="AA115" i="157"/>
  <c r="AA114" i="157"/>
  <c r="AA112" i="157"/>
  <c r="AA111" i="157"/>
  <c r="AA110" i="157"/>
  <c r="AA109" i="157"/>
  <c r="AA108" i="157"/>
  <c r="AA107" i="157"/>
  <c r="AA106" i="157"/>
  <c r="AA105" i="157"/>
  <c r="AA104" i="157"/>
  <c r="AA103" i="157"/>
  <c r="AA101" i="157"/>
  <c r="AA100" i="157"/>
  <c r="AA99" i="157"/>
  <c r="AA98" i="157"/>
  <c r="AA97" i="157"/>
  <c r="AA96" i="157"/>
  <c r="AA95" i="157"/>
  <c r="AA94" i="157"/>
  <c r="AA93" i="157"/>
  <c r="AA92" i="157"/>
  <c r="AA91" i="157"/>
  <c r="AA90" i="157"/>
  <c r="AA89" i="157"/>
  <c r="AA88" i="157"/>
  <c r="AA87" i="157"/>
  <c r="AA86" i="157"/>
  <c r="AA85" i="157"/>
  <c r="Z1401" i="157" l="1"/>
  <c r="AA1401" i="157" s="1"/>
  <c r="Z1304" i="157"/>
  <c r="AA1304" i="157" s="1"/>
  <c r="Z982" i="157" l="1"/>
  <c r="AA982" i="157" s="1"/>
  <c r="Z887" i="157"/>
  <c r="AA887" i="157" s="1"/>
  <c r="Z624" i="157"/>
  <c r="AA624" i="157" s="1"/>
  <c r="Z403" i="157"/>
  <c r="AA403" i="157" s="1"/>
  <c r="Z285" i="157" l="1"/>
  <c r="AA285" i="157" s="1"/>
  <c r="Z250" i="157"/>
  <c r="AA250" i="157" s="1"/>
  <c r="Z226" i="157"/>
  <c r="AA226" i="157" s="1"/>
  <c r="Z177" i="157"/>
  <c r="AA177" i="157" s="1"/>
  <c r="Z121" i="157"/>
  <c r="AA121" i="157" s="1"/>
  <c r="Z74" i="157"/>
  <c r="Z24" i="157"/>
  <c r="Z2376" i="156"/>
  <c r="Z2330" i="156"/>
  <c r="Z2242" i="156"/>
  <c r="Z2140" i="156"/>
  <c r="U2150" i="156"/>
  <c r="Z1938" i="156"/>
  <c r="Z1393" i="156"/>
  <c r="Z1016" i="156" l="1"/>
  <c r="Z984" i="156"/>
  <c r="Z863" i="156"/>
  <c r="Z790" i="156"/>
  <c r="Z771" i="156"/>
  <c r="Z748" i="156"/>
  <c r="Z741" i="156"/>
  <c r="Z652" i="156"/>
  <c r="Z515" i="156" l="1"/>
  <c r="Z182" i="156"/>
  <c r="Z123" i="156"/>
  <c r="Z112" i="156" l="1"/>
  <c r="G615" i="156"/>
  <c r="E25" i="57" l="1"/>
  <c r="E24" i="46"/>
  <c r="G1507" i="157"/>
  <c r="G1409" i="157"/>
  <c r="G1312" i="157"/>
  <c r="G1193" i="157"/>
  <c r="G1091" i="157"/>
  <c r="G990" i="157"/>
  <c r="G895" i="157"/>
  <c r="G807" i="157"/>
  <c r="G753" i="157" l="1"/>
  <c r="G632" i="157"/>
  <c r="G539" i="157"/>
  <c r="G503" i="157"/>
  <c r="G461" i="157"/>
  <c r="G335" i="157"/>
  <c r="G82" i="157"/>
  <c r="G32" i="157"/>
  <c r="G2384" i="156"/>
  <c r="G2250" i="156"/>
  <c r="G2148" i="156"/>
  <c r="G2040" i="156"/>
  <c r="G1946" i="156"/>
  <c r="G1859" i="156"/>
  <c r="G1400" i="156"/>
  <c r="G1356" i="156"/>
  <c r="G1325" i="156"/>
  <c r="G1268" i="156"/>
  <c r="G1026" i="156" l="1"/>
  <c r="G994" i="156"/>
  <c r="G961" i="156"/>
  <c r="G814" i="156"/>
  <c r="G794" i="156"/>
  <c r="G775" i="156"/>
  <c r="G752" i="156"/>
  <c r="G402" i="156"/>
  <c r="G318" i="156"/>
  <c r="G271" i="156"/>
  <c r="M31" i="156" l="1"/>
  <c r="M76" i="156"/>
  <c r="M79" i="156"/>
  <c r="M80" i="156" s="1"/>
  <c r="M81" i="156" s="1"/>
  <c r="M93" i="156"/>
  <c r="M111" i="156"/>
  <c r="M112" i="156" s="1"/>
  <c r="M123" i="156"/>
  <c r="M162" i="156"/>
  <c r="M163" i="156" s="1"/>
  <c r="M182" i="156"/>
  <c r="M217" i="156"/>
  <c r="M221" i="156"/>
  <c r="M222" i="156"/>
  <c r="M223" i="156" s="1"/>
  <c r="M233" i="156"/>
  <c r="M257" i="156"/>
  <c r="M261" i="156"/>
  <c r="M262" i="156" s="1"/>
  <c r="M308" i="156"/>
  <c r="M309" i="156"/>
  <c r="M310" i="156" s="1"/>
  <c r="M354" i="156"/>
  <c r="M368" i="156"/>
  <c r="M371" i="156"/>
  <c r="M372" i="156" s="1"/>
  <c r="M373" i="156" s="1"/>
  <c r="M395" i="156"/>
  <c r="M421" i="156"/>
  <c r="M422" i="156" s="1"/>
  <c r="M423" i="156" s="1"/>
  <c r="M428" i="156"/>
  <c r="M457" i="156"/>
  <c r="M462" i="156"/>
  <c r="M520" i="156" s="1"/>
  <c r="M468" i="156"/>
  <c r="M472" i="156"/>
  <c r="M473" i="156"/>
  <c r="M481" i="156" s="1"/>
  <c r="M486" i="156"/>
  <c r="M488" i="156" s="1"/>
  <c r="M499" i="156"/>
  <c r="M510" i="156"/>
  <c r="M513" i="156"/>
  <c r="M563" i="156"/>
  <c r="M575" i="156"/>
  <c r="M584" i="156"/>
  <c r="M585" i="156" s="1"/>
  <c r="M586" i="156" s="1"/>
  <c r="M599" i="156"/>
  <c r="M635" i="156"/>
  <c r="M638" i="156"/>
  <c r="M652" i="156"/>
  <c r="M661" i="156"/>
  <c r="M662" i="156" s="1"/>
  <c r="M674" i="156"/>
  <c r="M703" i="156"/>
  <c r="M706" i="156"/>
  <c r="M707" i="156" s="1"/>
  <c r="M713" i="156"/>
  <c r="M737" i="156"/>
  <c r="M740" i="156"/>
  <c r="M741" i="156"/>
  <c r="M742" i="156" s="1"/>
  <c r="M748" i="156"/>
  <c r="M759" i="156"/>
  <c r="M763" i="156"/>
  <c r="M764" i="156" s="1"/>
  <c r="M771" i="156"/>
  <c r="M782" i="156"/>
  <c r="M783" i="156" s="1"/>
  <c r="M790" i="156"/>
  <c r="M803" i="156"/>
  <c r="M804" i="156" s="1"/>
  <c r="M805" i="156" s="1"/>
  <c r="M833" i="156"/>
  <c r="M834" i="156" s="1"/>
  <c r="M862" i="156"/>
  <c r="M863" i="156" s="1"/>
  <c r="M870" i="156"/>
  <c r="M915" i="156"/>
  <c r="M916" i="156"/>
  <c r="M917" i="156" s="1"/>
  <c r="M950" i="156"/>
  <c r="M951" i="156" s="1"/>
  <c r="M983" i="156"/>
  <c r="M984" i="156"/>
  <c r="M1015" i="156"/>
  <c r="M1016" i="156" s="1"/>
  <c r="M1050" i="156"/>
  <c r="M1051" i="156" s="1"/>
  <c r="M1052" i="156" s="1"/>
  <c r="M1078" i="156"/>
  <c r="M1079" i="156" s="1"/>
  <c r="M1080" i="156" s="1"/>
  <c r="M1138" i="156"/>
  <c r="M1139" i="156"/>
  <c r="M1140" i="156" s="1"/>
  <c r="M1165" i="156"/>
  <c r="M1166" i="156" s="1"/>
  <c r="M1167" i="156" s="1"/>
  <c r="M1195" i="156"/>
  <c r="M1196" i="156" s="1"/>
  <c r="M1197" i="156" s="1"/>
  <c r="M1234" i="156"/>
  <c r="M1235" i="156" s="1"/>
  <c r="M1236" i="156" s="1"/>
  <c r="M1260" i="156"/>
  <c r="M1309" i="156"/>
  <c r="M1313" i="156"/>
  <c r="M1345" i="156"/>
  <c r="M1346" i="156" s="1"/>
  <c r="M1347" i="156" s="1"/>
  <c r="M1383" i="156"/>
  <c r="M1384" i="156" s="1"/>
  <c r="M1385" i="156" s="1"/>
  <c r="M1393" i="156"/>
  <c r="M1419" i="156"/>
  <c r="M1420" i="156"/>
  <c r="M1421" i="156" s="1"/>
  <c r="M1426" i="156"/>
  <c r="M1874" i="156" s="1"/>
  <c r="M1430" i="156"/>
  <c r="M1431" i="156" s="1"/>
  <c r="M1460" i="156"/>
  <c r="M1461" i="156" s="1"/>
  <c r="M1462" i="156" s="1"/>
  <c r="M1467" i="156"/>
  <c r="M1475" i="156"/>
  <c r="M1476" i="156" s="1"/>
  <c r="M1481" i="156"/>
  <c r="M1487" i="156"/>
  <c r="M1488" i="156" s="1"/>
  <c r="M1495" i="156"/>
  <c r="M1496" i="156" s="1"/>
  <c r="M1622" i="156"/>
  <c r="M1867" i="156"/>
  <c r="M1868" i="156" s="1"/>
  <c r="M1938" i="156"/>
  <c r="M1982" i="156" s="1"/>
  <c r="M1970" i="156"/>
  <c r="M2014" i="156" s="1"/>
  <c r="M1973" i="156"/>
  <c r="M2017" i="156"/>
  <c r="M2018" i="156"/>
  <c r="M2019" i="156"/>
  <c r="M2020" i="156"/>
  <c r="M2021" i="156"/>
  <c r="M2032" i="156"/>
  <c r="M2083" i="156" s="1"/>
  <c r="M2068" i="156"/>
  <c r="M2119" i="156" s="1"/>
  <c r="M2071" i="156"/>
  <c r="M2120" i="156"/>
  <c r="M2122" i="156"/>
  <c r="M2123" i="156"/>
  <c r="M2124" i="156"/>
  <c r="M2125" i="156"/>
  <c r="M2126" i="156"/>
  <c r="M2127" i="156"/>
  <c r="M2140" i="156"/>
  <c r="M2191" i="156" s="1"/>
  <c r="M2177" i="156"/>
  <c r="M2223" i="156" s="1"/>
  <c r="M2181" i="156"/>
  <c r="M2224" i="156" s="1"/>
  <c r="M2226" i="156"/>
  <c r="M2242" i="156"/>
  <c r="M2286" i="156" s="1"/>
  <c r="M2274" i="156"/>
  <c r="M2317" i="156" s="1"/>
  <c r="M2277" i="156"/>
  <c r="M2278" i="156" s="1"/>
  <c r="M2284" i="156" s="1"/>
  <c r="M2318" i="156"/>
  <c r="M2320" i="156"/>
  <c r="M2330" i="156"/>
  <c r="M2361" i="156"/>
  <c r="M2363" i="156"/>
  <c r="M2376" i="156"/>
  <c r="M2408" i="156"/>
  <c r="M2410" i="156"/>
  <c r="M24" i="157"/>
  <c r="M61" i="157"/>
  <c r="M64" i="157"/>
  <c r="M74" i="157"/>
  <c r="M105" i="157"/>
  <c r="M108" i="157"/>
  <c r="M109" i="157"/>
  <c r="M113" i="157" s="1"/>
  <c r="M121" i="157"/>
  <c r="M151" i="157"/>
  <c r="M154" i="157"/>
  <c r="M177" i="157"/>
  <c r="M199" i="157"/>
  <c r="M213" i="157"/>
  <c r="M216" i="157"/>
  <c r="M217" i="157" s="1"/>
  <c r="M226" i="157"/>
  <c r="M241" i="157"/>
  <c r="M242" i="157" s="1"/>
  <c r="M250" i="157"/>
  <c r="M269" i="157"/>
  <c r="M272" i="157"/>
  <c r="M273" i="157" s="1"/>
  <c r="M275" i="157" s="1"/>
  <c r="M285" i="157"/>
  <c r="M318" i="157"/>
  <c r="M322" i="157"/>
  <c r="M323" i="157" s="1"/>
  <c r="M403" i="157"/>
  <c r="M404" i="157" s="1"/>
  <c r="M453" i="157"/>
  <c r="M485" i="157"/>
  <c r="M488" i="157"/>
  <c r="M489" i="157" s="1"/>
  <c r="M491" i="157" s="1"/>
  <c r="M495" i="157"/>
  <c r="M523" i="157"/>
  <c r="M524" i="157" s="1"/>
  <c r="M624" i="157"/>
  <c r="M688" i="157" s="1"/>
  <c r="M649" i="157"/>
  <c r="M665" i="157"/>
  <c r="M725" i="157" s="1"/>
  <c r="M669" i="157"/>
  <c r="M726" i="157"/>
  <c r="M745" i="157"/>
  <c r="M834" i="157" s="1"/>
  <c r="M781" i="157"/>
  <c r="M784" i="157"/>
  <c r="M785" i="157" s="1"/>
  <c r="M799" i="157"/>
  <c r="M827" i="157"/>
  <c r="M868" i="157" s="1"/>
  <c r="M830" i="157"/>
  <c r="M831" i="157"/>
  <c r="M832" i="157" s="1"/>
  <c r="M887" i="157"/>
  <c r="M934" i="157" s="1"/>
  <c r="M921" i="157"/>
  <c r="M925" i="157"/>
  <c r="M926" i="157" s="1"/>
  <c r="M967" i="157"/>
  <c r="M970" i="157"/>
  <c r="M982" i="157"/>
  <c r="M1015" i="157"/>
  <c r="M1061" i="157" s="1"/>
  <c r="M1019" i="157"/>
  <c r="M1028" i="157"/>
  <c r="M1083" i="157"/>
  <c r="M1131" i="157" s="1"/>
  <c r="M1119" i="157"/>
  <c r="M1165" i="157" s="1"/>
  <c r="M1122" i="157"/>
  <c r="M1166" i="157"/>
  <c r="M1185" i="157"/>
  <c r="M1250" i="157" s="1"/>
  <c r="M1222" i="157"/>
  <c r="M1226" i="157"/>
  <c r="M1227" i="157" s="1"/>
  <c r="M1304" i="157"/>
  <c r="M1350" i="157" s="1"/>
  <c r="M1337" i="157"/>
  <c r="M1383" i="157" s="1"/>
  <c r="M1340" i="157"/>
  <c r="M1384" i="157"/>
  <c r="M1401" i="157"/>
  <c r="M1433" i="157"/>
  <c r="M1483" i="157" s="1"/>
  <c r="M1436" i="157"/>
  <c r="M1448" i="157"/>
  <c r="M1451" i="157" s="1"/>
  <c r="M1484" i="157"/>
  <c r="M1499" i="157"/>
  <c r="M1541" i="157" s="1"/>
  <c r="M1529" i="157"/>
  <c r="M1573" i="157" s="1"/>
  <c r="M1532" i="157"/>
  <c r="M1574" i="157" s="1"/>
  <c r="K16" i="46"/>
  <c r="K47" i="46"/>
  <c r="K51" i="46" s="1"/>
  <c r="K50" i="46"/>
  <c r="M1020" i="157" l="1"/>
  <c r="M791" i="157"/>
  <c r="M1533" i="157"/>
  <c r="M1341" i="157"/>
  <c r="M244" i="157"/>
  <c r="M219" i="157"/>
  <c r="M1437" i="157"/>
  <c r="M1485" i="157" s="1"/>
  <c r="M1974" i="156"/>
  <c r="M765" i="156"/>
  <c r="M784" i="156"/>
  <c r="M514" i="156"/>
  <c r="K57" i="46"/>
  <c r="M1539" i="157"/>
  <c r="M1452" i="157"/>
  <c r="M1443" i="157"/>
  <c r="M1286" i="157"/>
  <c r="M1123" i="157"/>
  <c r="M1167" i="157" s="1"/>
  <c r="M869" i="157"/>
  <c r="M526" i="157"/>
  <c r="M599" i="157"/>
  <c r="M556" i="157"/>
  <c r="M155" i="157"/>
  <c r="M157" i="157" s="1"/>
  <c r="M598" i="157"/>
  <c r="M65" i="157"/>
  <c r="M67" i="157" s="1"/>
  <c r="M2411" i="156"/>
  <c r="M2364" i="156"/>
  <c r="M2370" i="156" s="1"/>
  <c r="M2419" i="156"/>
  <c r="M1432" i="156"/>
  <c r="M1314" i="156"/>
  <c r="M1316" i="156" s="1"/>
  <c r="M1872" i="156"/>
  <c r="M1917" i="156"/>
  <c r="M708" i="156"/>
  <c r="M667" i="156"/>
  <c r="M639" i="156"/>
  <c r="M640" i="156" s="1"/>
  <c r="M560" i="156"/>
  <c r="M561" i="156"/>
  <c r="M263" i="156"/>
  <c r="M518" i="156"/>
  <c r="M164" i="156"/>
  <c r="M113" i="156"/>
  <c r="M1980" i="156"/>
  <c r="M2016" i="156"/>
  <c r="M2417" i="156"/>
  <c r="M1919" i="156"/>
  <c r="M515" i="156"/>
  <c r="M562" i="156"/>
  <c r="M2453" i="156"/>
  <c r="M2072" i="156"/>
  <c r="M2452" i="156"/>
  <c r="M2182" i="156"/>
  <c r="M1916" i="156"/>
  <c r="M2319" i="156"/>
  <c r="M2015" i="156"/>
  <c r="M1623" i="156"/>
  <c r="M325" i="157"/>
  <c r="M1348" i="157"/>
  <c r="M1385" i="157"/>
  <c r="M1287" i="157"/>
  <c r="M1233" i="157"/>
  <c r="M1026" i="157"/>
  <c r="M1063" i="157"/>
  <c r="M932" i="157"/>
  <c r="M969" i="157"/>
  <c r="M1062" i="157"/>
  <c r="M1575" i="157"/>
  <c r="M670" i="157"/>
  <c r="M968" i="157"/>
  <c r="M870" i="157"/>
  <c r="I4" i="188"/>
  <c r="H4" i="188"/>
  <c r="G4" i="188"/>
  <c r="V155" i="156"/>
  <c r="I4" i="183"/>
  <c r="H4" i="183"/>
  <c r="G4" i="183"/>
  <c r="H4" i="182"/>
  <c r="G4" i="182"/>
  <c r="F4" i="182"/>
  <c r="S54" i="57"/>
  <c r="S55" i="57"/>
  <c r="S43" i="57"/>
  <c r="S27" i="57"/>
  <c r="S17" i="57"/>
  <c r="S52" i="46"/>
  <c r="S51" i="46"/>
  <c r="S42" i="46"/>
  <c r="S26" i="46"/>
  <c r="S16" i="46"/>
  <c r="U1534" i="157"/>
  <c r="U1533" i="157"/>
  <c r="U1525" i="157"/>
  <c r="U1509" i="157"/>
  <c r="U1499" i="157"/>
  <c r="U1448" i="157"/>
  <c r="U1438" i="157"/>
  <c r="U1427" i="157"/>
  <c r="U1411" i="157"/>
  <c r="U1401" i="157"/>
  <c r="U1342" i="157"/>
  <c r="U1341" i="157"/>
  <c r="U1331" i="157"/>
  <c r="U1314" i="157"/>
  <c r="U1304" i="157"/>
  <c r="U1247" i="157"/>
  <c r="U1228" i="157"/>
  <c r="U1227" i="157"/>
  <c r="U1212" i="157"/>
  <c r="U1195" i="157"/>
  <c r="U1185" i="157"/>
  <c r="U1124" i="157"/>
  <c r="U1123" i="157"/>
  <c r="U1110" i="157"/>
  <c r="U1093" i="157"/>
  <c r="U1083" i="157"/>
  <c r="U1021" i="157"/>
  <c r="U1020" i="157"/>
  <c r="U1008" i="157"/>
  <c r="U992" i="157"/>
  <c r="U982" i="157"/>
  <c r="U927" i="157"/>
  <c r="U926" i="157"/>
  <c r="U914" i="157"/>
  <c r="U897" i="157"/>
  <c r="U887" i="157"/>
  <c r="U831" i="157"/>
  <c r="U821" i="157"/>
  <c r="U809" i="157"/>
  <c r="U799" i="157"/>
  <c r="U786" i="157"/>
  <c r="U785" i="157"/>
  <c r="U772" i="157"/>
  <c r="U755" i="157"/>
  <c r="U745" i="157"/>
  <c r="U684" i="157"/>
  <c r="U671" i="157"/>
  <c r="U670" i="157"/>
  <c r="U651" i="157"/>
  <c r="U634" i="157"/>
  <c r="U624" i="157"/>
  <c r="Y553" i="157"/>
  <c r="W553" i="157"/>
  <c r="T553" i="157"/>
  <c r="S553" i="157"/>
  <c r="R553" i="157"/>
  <c r="Q553" i="157"/>
  <c r="Z553" i="157"/>
  <c r="AA553" i="157" s="1"/>
  <c r="U552" i="157"/>
  <c r="U553" i="157" s="1"/>
  <c r="Y543" i="157"/>
  <c r="W543" i="157"/>
  <c r="T543" i="157"/>
  <c r="S543" i="157"/>
  <c r="R543" i="157"/>
  <c r="Q543" i="157"/>
  <c r="U542" i="157"/>
  <c r="U543" i="157" s="1"/>
  <c r="Y534" i="157"/>
  <c r="W534" i="157"/>
  <c r="T534" i="157"/>
  <c r="S534" i="157"/>
  <c r="R534" i="157"/>
  <c r="Q534" i="157"/>
  <c r="U533" i="157"/>
  <c r="U534" i="157" s="1"/>
  <c r="U524" i="157"/>
  <c r="U517" i="157"/>
  <c r="U505" i="157"/>
  <c r="U495" i="157"/>
  <c r="U489" i="157"/>
  <c r="U478" i="157"/>
  <c r="U463" i="157"/>
  <c r="U453" i="157"/>
  <c r="U440" i="157"/>
  <c r="Y436" i="157"/>
  <c r="W436" i="157"/>
  <c r="T436" i="157"/>
  <c r="S436" i="157"/>
  <c r="R436" i="157"/>
  <c r="Q436" i="157"/>
  <c r="U435" i="157"/>
  <c r="U436" i="157" s="1"/>
  <c r="Y425" i="157"/>
  <c r="W425" i="157"/>
  <c r="T425" i="157"/>
  <c r="S425" i="157"/>
  <c r="R425" i="157"/>
  <c r="Q425" i="157"/>
  <c r="U424" i="157"/>
  <c r="U425" i="157" s="1"/>
  <c r="Y414" i="157"/>
  <c r="W414" i="157"/>
  <c r="T414" i="157"/>
  <c r="S414" i="157"/>
  <c r="R414" i="157"/>
  <c r="Q414" i="157"/>
  <c r="U413" i="157"/>
  <c r="U414" i="157" s="1"/>
  <c r="U403" i="157"/>
  <c r="U398" i="157"/>
  <c r="U387" i="157"/>
  <c r="Y340" i="157"/>
  <c r="W340" i="157"/>
  <c r="T340" i="157"/>
  <c r="S340" i="157"/>
  <c r="R340" i="157"/>
  <c r="Q340" i="157"/>
  <c r="U339" i="157"/>
  <c r="U340" i="157" s="1"/>
  <c r="U323" i="157"/>
  <c r="U310" i="157"/>
  <c r="U295" i="157"/>
  <c r="U285" i="157"/>
  <c r="U273" i="157"/>
  <c r="Y259" i="157"/>
  <c r="W259" i="157"/>
  <c r="T259" i="157"/>
  <c r="S259" i="157"/>
  <c r="R259" i="157"/>
  <c r="Q259" i="157"/>
  <c r="U258" i="157"/>
  <c r="U259" i="157" s="1"/>
  <c r="U251" i="157"/>
  <c r="U250" i="157"/>
  <c r="U242" i="157"/>
  <c r="Y235" i="157"/>
  <c r="W235" i="157"/>
  <c r="T235" i="157"/>
  <c r="S235" i="157"/>
  <c r="R235" i="157"/>
  <c r="Q235" i="157"/>
  <c r="U234" i="157"/>
  <c r="U235" i="157" s="1"/>
  <c r="U226" i="157"/>
  <c r="U217" i="157"/>
  <c r="U201" i="157"/>
  <c r="U187" i="157"/>
  <c r="U177" i="157"/>
  <c r="U155" i="157"/>
  <c r="U143" i="157"/>
  <c r="U131" i="157"/>
  <c r="U121" i="157"/>
  <c r="U112" i="157"/>
  <c r="G10" i="188" s="1"/>
  <c r="U109" i="157"/>
  <c r="U101" i="157"/>
  <c r="U84" i="157"/>
  <c r="U74" i="157"/>
  <c r="U65" i="157"/>
  <c r="U52" i="157"/>
  <c r="U34" i="157"/>
  <c r="U24" i="157"/>
  <c r="U2412" i="156"/>
  <c r="U2411" i="156"/>
  <c r="U2403" i="156"/>
  <c r="U2386" i="156"/>
  <c r="U2376" i="156"/>
  <c r="U2365" i="156"/>
  <c r="U2364" i="156"/>
  <c r="U2357" i="156"/>
  <c r="U2340" i="156"/>
  <c r="U2330" i="156"/>
  <c r="U2279" i="156"/>
  <c r="U2278" i="156"/>
  <c r="U2267" i="156"/>
  <c r="U2252" i="156"/>
  <c r="U2242" i="156"/>
  <c r="U2183" i="156"/>
  <c r="U2182" i="156"/>
  <c r="U2166" i="156"/>
  <c r="U2140" i="156"/>
  <c r="U2074" i="156"/>
  <c r="U2073" i="156"/>
  <c r="G8" i="188" s="1"/>
  <c r="U2072" i="156"/>
  <c r="U2060" i="156"/>
  <c r="U2042" i="156"/>
  <c r="U2032" i="156"/>
  <c r="U1975" i="156"/>
  <c r="U1974" i="156"/>
  <c r="U1963" i="156"/>
  <c r="U1948" i="156"/>
  <c r="U1938" i="156"/>
  <c r="U1868" i="156"/>
  <c r="Y1863" i="156"/>
  <c r="W1863" i="156"/>
  <c r="T1863" i="156"/>
  <c r="S1863" i="156"/>
  <c r="Z1863" i="156"/>
  <c r="U1862" i="156"/>
  <c r="U1863" i="156" s="1"/>
  <c r="Y1852" i="156"/>
  <c r="W1852" i="156"/>
  <c r="T1852" i="156"/>
  <c r="S1852" i="156"/>
  <c r="Z1852" i="156"/>
  <c r="U1851" i="156"/>
  <c r="U1852" i="156" s="1"/>
  <c r="U1834" i="156"/>
  <c r="U1835" i="156" s="1"/>
  <c r="Y1835" i="156"/>
  <c r="W1835" i="156"/>
  <c r="T1835" i="156"/>
  <c r="S1835" i="156"/>
  <c r="Z1835" i="156"/>
  <c r="Y1817" i="156"/>
  <c r="W1817" i="156"/>
  <c r="T1817" i="156"/>
  <c r="S1817" i="156"/>
  <c r="U1816" i="156"/>
  <c r="U1817" i="156" s="1"/>
  <c r="Y1799" i="156"/>
  <c r="W1799" i="156"/>
  <c r="T1799" i="156"/>
  <c r="S1799" i="156"/>
  <c r="Y1788" i="156"/>
  <c r="W1788" i="156"/>
  <c r="T1788" i="156"/>
  <c r="S1788" i="156"/>
  <c r="Z1788" i="156"/>
  <c r="U1798" i="156"/>
  <c r="U1799" i="156" s="1"/>
  <c r="U1787" i="156"/>
  <c r="U1788" i="156" s="1"/>
  <c r="Y1777" i="156"/>
  <c r="W1777" i="156"/>
  <c r="T1777" i="156"/>
  <c r="S1777" i="156"/>
  <c r="Y1764" i="156"/>
  <c r="W1764" i="156"/>
  <c r="T1764" i="156"/>
  <c r="S1764" i="156"/>
  <c r="U1776" i="156"/>
  <c r="U1777" i="156" s="1"/>
  <c r="U1763" i="156"/>
  <c r="U1764" i="156" s="1"/>
  <c r="Y1745" i="156"/>
  <c r="W1745" i="156"/>
  <c r="T1745" i="156"/>
  <c r="S1745" i="156"/>
  <c r="U1744" i="156"/>
  <c r="U1745" i="156" s="1"/>
  <c r="Y1729" i="156"/>
  <c r="W1729" i="156"/>
  <c r="T1729" i="156"/>
  <c r="S1729" i="156"/>
  <c r="Y1718" i="156"/>
  <c r="W1718" i="156"/>
  <c r="T1718" i="156"/>
  <c r="S1718" i="156"/>
  <c r="Z1718" i="156"/>
  <c r="U1728" i="156"/>
  <c r="U1729" i="156" s="1"/>
  <c r="U1717" i="156"/>
  <c r="U1718" i="156" s="1"/>
  <c r="Y1696" i="156"/>
  <c r="W1696" i="156"/>
  <c r="T1696" i="156"/>
  <c r="S1696" i="156"/>
  <c r="Z1696" i="156"/>
  <c r="Y1685" i="156"/>
  <c r="W1685" i="156"/>
  <c r="T1685" i="156"/>
  <c r="S1685" i="156"/>
  <c r="U1695" i="156"/>
  <c r="U1696" i="156" s="1"/>
  <c r="U1684" i="156"/>
  <c r="U1685" i="156" s="1"/>
  <c r="Y1672" i="156"/>
  <c r="W1672" i="156"/>
  <c r="T1672" i="156"/>
  <c r="S1672" i="156"/>
  <c r="U1671" i="156"/>
  <c r="U1672" i="156" s="1"/>
  <c r="Y1655" i="156"/>
  <c r="W1655" i="156"/>
  <c r="T1655" i="156"/>
  <c r="S1655" i="156"/>
  <c r="Y1646" i="156"/>
  <c r="W1646" i="156"/>
  <c r="T1646" i="156"/>
  <c r="S1646" i="156"/>
  <c r="U1654" i="156"/>
  <c r="U1655" i="156" s="1"/>
  <c r="U1645" i="156"/>
  <c r="U1646" i="156" s="1"/>
  <c r="Y1635" i="156"/>
  <c r="W1635" i="156"/>
  <c r="T1635" i="156"/>
  <c r="S1635" i="156"/>
  <c r="U1634" i="156"/>
  <c r="U1635" i="156" s="1"/>
  <c r="Y1617" i="156"/>
  <c r="W1617" i="156"/>
  <c r="T1617" i="156"/>
  <c r="S1617" i="156"/>
  <c r="U1623" i="156"/>
  <c r="U1616" i="156"/>
  <c r="U1617" i="156" s="1"/>
  <c r="Y1606" i="156"/>
  <c r="W1606" i="156"/>
  <c r="T1606" i="156"/>
  <c r="S1606" i="156"/>
  <c r="U1605" i="156"/>
  <c r="U1606" i="156" s="1"/>
  <c r="W1596" i="156"/>
  <c r="T1596" i="156"/>
  <c r="S1596" i="156"/>
  <c r="U1595" i="156"/>
  <c r="U1596" i="156" s="1"/>
  <c r="Y1586" i="156"/>
  <c r="W1586" i="156"/>
  <c r="T1586" i="156"/>
  <c r="S1586" i="156"/>
  <c r="U1585" i="156"/>
  <c r="U1586" i="156" s="1"/>
  <c r="Y1578" i="156"/>
  <c r="W1578" i="156"/>
  <c r="T1578" i="156"/>
  <c r="S1578" i="156"/>
  <c r="U1577" i="156"/>
  <c r="U1578" i="156" s="1"/>
  <c r="Y1566" i="156"/>
  <c r="W1566" i="156"/>
  <c r="T1566" i="156"/>
  <c r="S1566" i="156"/>
  <c r="U1565" i="156"/>
  <c r="U1566" i="156" s="1"/>
  <c r="Y1547" i="156"/>
  <c r="W1547" i="156"/>
  <c r="T1547" i="156"/>
  <c r="S1547" i="156"/>
  <c r="U1546" i="156"/>
  <c r="U1547" i="156" s="1"/>
  <c r="Y1537" i="156"/>
  <c r="W1537" i="156"/>
  <c r="T1537" i="156"/>
  <c r="S1537" i="156"/>
  <c r="U1536" i="156"/>
  <c r="U1537" i="156" s="1"/>
  <c r="Y1527" i="156"/>
  <c r="W1527" i="156"/>
  <c r="T1527" i="156"/>
  <c r="S1527" i="156"/>
  <c r="U1526" i="156"/>
  <c r="U1527" i="156" s="1"/>
  <c r="W1517" i="156"/>
  <c r="T1517" i="156"/>
  <c r="S1517" i="156"/>
  <c r="U1516" i="156"/>
  <c r="U1517" i="156" s="1"/>
  <c r="Z1507" i="156"/>
  <c r="Y1507" i="156"/>
  <c r="W1507" i="156"/>
  <c r="T1507" i="156"/>
  <c r="S1507" i="156"/>
  <c r="U1506" i="156"/>
  <c r="U1507" i="156" s="1"/>
  <c r="U1496" i="156"/>
  <c r="U1488" i="156"/>
  <c r="U1482" i="156"/>
  <c r="U1481" i="156"/>
  <c r="U1476" i="156"/>
  <c r="U1468" i="156"/>
  <c r="U1467" i="156"/>
  <c r="U1461" i="156"/>
  <c r="U1456" i="156"/>
  <c r="U1443" i="156"/>
  <c r="U1431" i="156"/>
  <c r="U1426" i="156"/>
  <c r="U1420" i="156"/>
  <c r="U1413" i="156"/>
  <c r="U1402" i="156"/>
  <c r="U1393" i="156"/>
  <c r="U1384" i="156"/>
  <c r="U1373" i="156"/>
  <c r="U1358" i="156"/>
  <c r="U1346" i="156"/>
  <c r="U1340" i="156"/>
  <c r="U1327" i="156"/>
  <c r="U1315" i="156"/>
  <c r="G7" i="188" s="1"/>
  <c r="U1314" i="156"/>
  <c r="U1284" i="156"/>
  <c r="U1270" i="156"/>
  <c r="U1261" i="156"/>
  <c r="U1260" i="156"/>
  <c r="U1239" i="156"/>
  <c r="U1235" i="156"/>
  <c r="U1229" i="156"/>
  <c r="U1217" i="156"/>
  <c r="U1207" i="156"/>
  <c r="U1196" i="156"/>
  <c r="U1190" i="156"/>
  <c r="U1178" i="156"/>
  <c r="U1166" i="156"/>
  <c r="U1160" i="156"/>
  <c r="U1150" i="156"/>
  <c r="U1139" i="156"/>
  <c r="U1130" i="156"/>
  <c r="U1120" i="156"/>
  <c r="U1109" i="156"/>
  <c r="U1099" i="156"/>
  <c r="U1089" i="156"/>
  <c r="U1079" i="156"/>
  <c r="U1074" i="156"/>
  <c r="U1063" i="156"/>
  <c r="U1051" i="156"/>
  <c r="U1045" i="156"/>
  <c r="U1028" i="156"/>
  <c r="U1016" i="156"/>
  <c r="U1008" i="156"/>
  <c r="U996" i="156"/>
  <c r="U984" i="156"/>
  <c r="U978" i="156"/>
  <c r="U963" i="156"/>
  <c r="U951" i="156"/>
  <c r="U945" i="156"/>
  <c r="U929" i="156"/>
  <c r="U916" i="156"/>
  <c r="U892" i="156"/>
  <c r="U879" i="156"/>
  <c r="U910" i="156" s="1"/>
  <c r="U870" i="156"/>
  <c r="U863" i="156"/>
  <c r="U857" i="156"/>
  <c r="U846" i="156"/>
  <c r="U834" i="156"/>
  <c r="U827" i="156"/>
  <c r="U816" i="156"/>
  <c r="U804" i="156"/>
  <c r="U799" i="156"/>
  <c r="U790" i="156"/>
  <c r="U783" i="156"/>
  <c r="U778" i="156"/>
  <c r="U771" i="156"/>
  <c r="U764" i="156"/>
  <c r="U755" i="156"/>
  <c r="U748" i="156"/>
  <c r="U741" i="156"/>
  <c r="U733" i="156"/>
  <c r="U720" i="156"/>
  <c r="U713" i="156"/>
  <c r="U707" i="156"/>
  <c r="U695" i="156"/>
  <c r="U682" i="156"/>
  <c r="U674" i="156"/>
  <c r="U662" i="156"/>
  <c r="U656" i="156"/>
  <c r="U652" i="156"/>
  <c r="U600" i="156"/>
  <c r="U639" i="156"/>
  <c r="U622" i="156"/>
  <c r="U608" i="156"/>
  <c r="U599" i="156"/>
  <c r="U576" i="156"/>
  <c r="U585" i="156"/>
  <c r="U580" i="156"/>
  <c r="U575" i="156"/>
  <c r="U498" i="156"/>
  <c r="U499" i="156"/>
  <c r="U514" i="156"/>
  <c r="U505" i="156"/>
  <c r="U494" i="156"/>
  <c r="G9" i="188" s="1"/>
  <c r="U487" i="156"/>
  <c r="U486" i="156"/>
  <c r="U480" i="156"/>
  <c r="U473" i="156"/>
  <c r="U468" i="156"/>
  <c r="U462" i="156"/>
  <c r="U436" i="156"/>
  <c r="U429" i="156"/>
  <c r="U428" i="156"/>
  <c r="U422" i="156"/>
  <c r="U416" i="156"/>
  <c r="U404" i="156"/>
  <c r="U395" i="156"/>
  <c r="U380" i="156"/>
  <c r="U372" i="156"/>
  <c r="U364" i="156"/>
  <c r="U355" i="156"/>
  <c r="U354" i="156"/>
  <c r="U347" i="156"/>
  <c r="U334" i="156"/>
  <c r="U322" i="156"/>
  <c r="U309" i="156"/>
  <c r="U303" i="156"/>
  <c r="U262" i="156"/>
  <c r="U254" i="156"/>
  <c r="U234" i="156"/>
  <c r="U233" i="156"/>
  <c r="U222" i="156"/>
  <c r="U212" i="156"/>
  <c r="U183" i="156"/>
  <c r="U182" i="156"/>
  <c r="U155" i="156"/>
  <c r="U163" i="156"/>
  <c r="U132" i="156"/>
  <c r="U124" i="156"/>
  <c r="U123" i="156"/>
  <c r="U112" i="156"/>
  <c r="U94" i="156"/>
  <c r="U32" i="156"/>
  <c r="U108" i="156"/>
  <c r="U93" i="156"/>
  <c r="U80" i="156"/>
  <c r="U64" i="156"/>
  <c r="G6" i="188" s="1"/>
  <c r="U59" i="156"/>
  <c r="U31" i="156"/>
  <c r="M1129" i="157" l="1"/>
  <c r="M600" i="157"/>
  <c r="M2454" i="156"/>
  <c r="M1918" i="156"/>
  <c r="M2121" i="156"/>
  <c r="M2080" i="156"/>
  <c r="M2189" i="156"/>
  <c r="M2225" i="156"/>
  <c r="M676" i="157"/>
  <c r="M727" i="157"/>
  <c r="G11" i="188"/>
  <c r="S870" i="37" l="1"/>
  <c r="S926" i="37" s="1"/>
  <c r="S869" i="37"/>
  <c r="S925" i="37" s="1"/>
  <c r="S868" i="37"/>
  <c r="S924" i="37" s="1"/>
  <c r="S867" i="37"/>
  <c r="S864" i="37"/>
  <c r="S863" i="37"/>
  <c r="S862" i="37"/>
  <c r="S861" i="37"/>
  <c r="S859" i="37"/>
  <c r="S858" i="37"/>
  <c r="S857" i="37"/>
  <c r="S856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4" i="37"/>
  <c r="S832" i="37"/>
  <c r="S831" i="37"/>
  <c r="S830" i="37"/>
  <c r="S829" i="37"/>
  <c r="S828" i="37"/>
  <c r="S827" i="37"/>
  <c r="S826" i="37"/>
  <c r="S825" i="37"/>
  <c r="S810" i="37"/>
  <c r="S809" i="37"/>
  <c r="S808" i="37"/>
  <c r="S807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3" i="37"/>
  <c r="S792" i="37"/>
  <c r="S790" i="37"/>
  <c r="S789" i="37"/>
  <c r="S787" i="37"/>
  <c r="S786" i="37"/>
  <c r="S785" i="37"/>
  <c r="S784" i="37"/>
  <c r="S783" i="37"/>
  <c r="S782" i="37"/>
  <c r="S781" i="37"/>
  <c r="S780" i="37"/>
  <c r="S779" i="37"/>
  <c r="S775" i="37"/>
  <c r="S774" i="37"/>
  <c r="S773" i="37"/>
  <c r="S772" i="37"/>
  <c r="S769" i="37"/>
  <c r="S768" i="37"/>
  <c r="S766" i="37"/>
  <c r="S765" i="37"/>
  <c r="S764" i="37"/>
  <c r="S763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9" i="37"/>
  <c r="S747" i="37"/>
  <c r="S746" i="37"/>
  <c r="S744" i="37"/>
  <c r="S743" i="37"/>
  <c r="S742" i="37"/>
  <c r="S741" i="37"/>
  <c r="S740" i="37"/>
  <c r="S739" i="37"/>
  <c r="S738" i="37"/>
  <c r="S737" i="37"/>
  <c r="S732" i="37"/>
  <c r="S731" i="37"/>
  <c r="S730" i="37"/>
  <c r="S729" i="37"/>
  <c r="S726" i="37"/>
  <c r="S725" i="37"/>
  <c r="S723" i="37"/>
  <c r="S722" i="37"/>
  <c r="S721" i="37"/>
  <c r="S720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4" i="37"/>
  <c r="S703" i="37"/>
  <c r="S701" i="37"/>
  <c r="S700" i="37"/>
  <c r="S699" i="37"/>
  <c r="S698" i="37"/>
  <c r="S697" i="37"/>
  <c r="S696" i="37"/>
  <c r="S695" i="37"/>
  <c r="S694" i="37"/>
  <c r="S689" i="37"/>
  <c r="S688" i="37"/>
  <c r="S687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1" i="37"/>
  <c r="S660" i="37"/>
  <c r="S659" i="37"/>
  <c r="S658" i="37"/>
  <c r="S657" i="37"/>
  <c r="S656" i="37"/>
  <c r="S655" i="37"/>
  <c r="S654" i="37"/>
  <c r="S653" i="37"/>
  <c r="S652" i="37"/>
  <c r="S651" i="37"/>
  <c r="S650" i="37"/>
  <c r="S649" i="37"/>
  <c r="S648" i="37"/>
  <c r="S647" i="37"/>
  <c r="S646" i="37"/>
  <c r="S645" i="37"/>
  <c r="S644" i="37"/>
  <c r="S643" i="37"/>
  <c r="S640" i="37"/>
  <c r="S639" i="37"/>
  <c r="S637" i="37"/>
  <c r="S636" i="37"/>
  <c r="S635" i="37"/>
  <c r="S634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9" i="37"/>
  <c r="S617" i="37"/>
  <c r="S616" i="37"/>
  <c r="S614" i="37"/>
  <c r="S613" i="37"/>
  <c r="S612" i="37"/>
  <c r="S611" i="37"/>
  <c r="S610" i="37"/>
  <c r="S609" i="37"/>
  <c r="S608" i="37"/>
  <c r="S607" i="37"/>
  <c r="S606" i="37"/>
  <c r="S602" i="37"/>
  <c r="S601" i="37"/>
  <c r="S600" i="37"/>
  <c r="S599" i="37"/>
  <c r="S596" i="37"/>
  <c r="S595" i="37"/>
  <c r="S594" i="37"/>
  <c r="S592" i="37"/>
  <c r="S591" i="37"/>
  <c r="S590" i="37"/>
  <c r="S589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1" i="37"/>
  <c r="S570" i="37"/>
  <c r="S568" i="37"/>
  <c r="S567" i="37"/>
  <c r="S566" i="37"/>
  <c r="S565" i="37"/>
  <c r="S564" i="37"/>
  <c r="S563" i="37"/>
  <c r="S562" i="37"/>
  <c r="S561" i="37"/>
  <c r="S560" i="37"/>
  <c r="S556" i="37"/>
  <c r="S555" i="37"/>
  <c r="S554" i="37"/>
  <c r="S553" i="37"/>
  <c r="S550" i="37"/>
  <c r="S549" i="37"/>
  <c r="S548" i="37"/>
  <c r="S546" i="37"/>
  <c r="S545" i="37"/>
  <c r="S544" i="37"/>
  <c r="S543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6" i="37"/>
  <c r="S525" i="37"/>
  <c r="S523" i="37"/>
  <c r="S522" i="37"/>
  <c r="S521" i="37"/>
  <c r="S520" i="37"/>
  <c r="S519" i="37"/>
  <c r="S518" i="37"/>
  <c r="S517" i="37"/>
  <c r="S516" i="37"/>
  <c r="S515" i="37"/>
  <c r="S511" i="37"/>
  <c r="S510" i="37"/>
  <c r="S509" i="37"/>
  <c r="S508" i="37"/>
  <c r="S505" i="37"/>
  <c r="S504" i="37"/>
  <c r="S502" i="37"/>
  <c r="S501" i="37"/>
  <c r="S500" i="37"/>
  <c r="S499" i="37"/>
  <c r="S497" i="37"/>
  <c r="S496" i="37"/>
  <c r="S495" i="37"/>
  <c r="S494" i="37"/>
  <c r="S493" i="37"/>
  <c r="S492" i="37"/>
  <c r="S491" i="37"/>
  <c r="S490" i="37"/>
  <c r="S489" i="37"/>
  <c r="S488" i="37"/>
  <c r="S487" i="37"/>
  <c r="S486" i="37"/>
  <c r="S484" i="37"/>
  <c r="S483" i="37"/>
  <c r="S481" i="37"/>
  <c r="S480" i="37"/>
  <c r="S479" i="37"/>
  <c r="S478" i="37"/>
  <c r="S477" i="37"/>
  <c r="S476" i="37"/>
  <c r="S475" i="37"/>
  <c r="S474" i="37"/>
  <c r="S473" i="37"/>
  <c r="S469" i="37"/>
  <c r="S468" i="37"/>
  <c r="S467" i="37"/>
  <c r="S466" i="37"/>
  <c r="S463" i="37"/>
  <c r="S462" i="37"/>
  <c r="S461" i="37"/>
  <c r="S459" i="37"/>
  <c r="S458" i="37"/>
  <c r="S457" i="37"/>
  <c r="S456" i="37"/>
  <c r="S454" i="37"/>
  <c r="S453" i="37"/>
  <c r="S452" i="37"/>
  <c r="S451" i="37"/>
  <c r="S450" i="37"/>
  <c r="S449" i="37"/>
  <c r="S448" i="37"/>
  <c r="S447" i="37"/>
  <c r="S446" i="37"/>
  <c r="S445" i="37"/>
  <c r="S444" i="37"/>
  <c r="S443" i="37"/>
  <c r="S442" i="37"/>
  <c r="S440" i="37"/>
  <c r="S439" i="37"/>
  <c r="S437" i="37"/>
  <c r="S436" i="37"/>
  <c r="S435" i="37"/>
  <c r="S434" i="37"/>
  <c r="S433" i="37"/>
  <c r="S432" i="37"/>
  <c r="S431" i="37"/>
  <c r="S430" i="37"/>
  <c r="S426" i="37"/>
  <c r="S425" i="37"/>
  <c r="S424" i="37"/>
  <c r="S423" i="37"/>
  <c r="S418" i="37"/>
  <c r="S416" i="37"/>
  <c r="S415" i="37"/>
  <c r="S414" i="37"/>
  <c r="S413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7" i="37"/>
  <c r="S396" i="37"/>
  <c r="S394" i="37"/>
  <c r="S393" i="37"/>
  <c r="S392" i="37"/>
  <c r="S391" i="37"/>
  <c r="S390" i="37"/>
  <c r="S389" i="37"/>
  <c r="S388" i="37"/>
  <c r="S387" i="37"/>
  <c r="S386" i="37"/>
  <c r="S375" i="37"/>
  <c r="S374" i="37"/>
  <c r="S373" i="37"/>
  <c r="S371" i="37"/>
  <c r="S370" i="37"/>
  <c r="S369" i="37"/>
  <c r="S368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7" i="37"/>
  <c r="S346" i="37"/>
  <c r="S345" i="37"/>
  <c r="S344" i="37"/>
  <c r="S343" i="37"/>
  <c r="S342" i="37"/>
  <c r="S341" i="37"/>
  <c r="S340" i="37"/>
  <c r="S339" i="37"/>
  <c r="S335" i="37"/>
  <c r="S334" i="37"/>
  <c r="S333" i="37"/>
  <c r="S332" i="37"/>
  <c r="S329" i="37"/>
  <c r="S328" i="37"/>
  <c r="S326" i="37"/>
  <c r="S325" i="37"/>
  <c r="S324" i="37"/>
  <c r="S323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9" i="37"/>
  <c r="S308" i="37"/>
  <c r="S306" i="37"/>
  <c r="S305" i="37"/>
  <c r="S303" i="37"/>
  <c r="S302" i="37"/>
  <c r="S301" i="37"/>
  <c r="S300" i="37"/>
  <c r="S299" i="37"/>
  <c r="S298" i="37"/>
  <c r="S297" i="37"/>
  <c r="S296" i="37"/>
  <c r="S295" i="37"/>
  <c r="S291" i="37"/>
  <c r="S290" i="37"/>
  <c r="S289" i="37"/>
  <c r="S288" i="37"/>
  <c r="S285" i="37"/>
  <c r="S284" i="37"/>
  <c r="S283" i="37"/>
  <c r="S281" i="37"/>
  <c r="S280" i="37"/>
  <c r="S279" i="37"/>
  <c r="S278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4" i="37"/>
  <c r="S263" i="37"/>
  <c r="S261" i="37"/>
  <c r="S260" i="37"/>
  <c r="S258" i="37"/>
  <c r="S257" i="37"/>
  <c r="S256" i="37"/>
  <c r="S255" i="37"/>
  <c r="S254" i="37"/>
  <c r="S253" i="37"/>
  <c r="S252" i="37"/>
  <c r="S251" i="37"/>
  <c r="S250" i="37"/>
  <c r="S240" i="37"/>
  <c r="S238" i="37"/>
  <c r="S236" i="37"/>
  <c r="S235" i="37"/>
  <c r="S234" i="37"/>
  <c r="S233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8" i="37"/>
  <c r="S217" i="37"/>
  <c r="S215" i="37"/>
  <c r="S214" i="37"/>
  <c r="S213" i="37"/>
  <c r="S212" i="37"/>
  <c r="S211" i="37"/>
  <c r="S210" i="37"/>
  <c r="S209" i="37"/>
  <c r="S208" i="37"/>
  <c r="S207" i="37"/>
  <c r="S203" i="37"/>
  <c r="S202" i="37"/>
  <c r="S201" i="37"/>
  <c r="S200" i="37"/>
  <c r="S199" i="37"/>
  <c r="S198" i="37"/>
  <c r="S162" i="37" s="1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5" i="37"/>
  <c r="S174" i="37"/>
  <c r="S173" i="37"/>
  <c r="S172" i="37"/>
  <c r="S171" i="37"/>
  <c r="S170" i="37"/>
  <c r="S169" i="37"/>
  <c r="S168" i="37"/>
  <c r="S167" i="37"/>
  <c r="S166" i="37"/>
  <c r="S165" i="37"/>
  <c r="S164" i="37"/>
  <c r="S163" i="37"/>
  <c r="S161" i="37"/>
  <c r="S160" i="37"/>
  <c r="S159" i="37"/>
  <c r="S158" i="37"/>
  <c r="S155" i="37"/>
  <c r="S154" i="37"/>
  <c r="S153" i="37"/>
  <c r="S151" i="37"/>
  <c r="S150" i="37"/>
  <c r="S149" i="37"/>
  <c r="S148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8" i="37"/>
  <c r="S127" i="37"/>
  <c r="S125" i="37"/>
  <c r="S124" i="37"/>
  <c r="S123" i="37"/>
  <c r="S122" i="37"/>
  <c r="S121" i="37"/>
  <c r="S120" i="37"/>
  <c r="S119" i="37"/>
  <c r="S118" i="37"/>
  <c r="S114" i="37"/>
  <c r="S113" i="37"/>
  <c r="S112" i="37"/>
  <c r="S111" i="37"/>
  <c r="S108" i="37"/>
  <c r="S105" i="37"/>
  <c r="S104" i="37"/>
  <c r="S103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R96" i="57"/>
  <c r="R93" i="57"/>
  <c r="R88" i="57"/>
  <c r="R72" i="57"/>
  <c r="R62" i="57"/>
  <c r="R44" i="57"/>
  <c r="R60" i="57" s="1"/>
  <c r="R61" i="57" s="1"/>
  <c r="R93" i="46"/>
  <c r="R92" i="46"/>
  <c r="R84" i="46"/>
  <c r="R68" i="46"/>
  <c r="R59" i="46"/>
  <c r="R43" i="46"/>
  <c r="R89" i="46" s="1"/>
  <c r="T1576" i="157"/>
  <c r="S771" i="37" s="1"/>
  <c r="T1575" i="157"/>
  <c r="S770" i="37" s="1"/>
  <c r="T1567" i="157"/>
  <c r="S762" i="37" s="1"/>
  <c r="T1551" i="157"/>
  <c r="S745" i="37" s="1"/>
  <c r="T1542" i="157"/>
  <c r="S736" i="37" s="1"/>
  <c r="T1541" i="157"/>
  <c r="S735" i="37" s="1"/>
  <c r="T1526" i="157"/>
  <c r="T1539" i="157" s="1"/>
  <c r="T1540" i="157" s="1"/>
  <c r="S734" i="37" s="1"/>
  <c r="T1486" i="157"/>
  <c r="S728" i="37" s="1"/>
  <c r="T1485" i="157"/>
  <c r="S727" i="37" s="1"/>
  <c r="T1477" i="157"/>
  <c r="S719" i="37" s="1"/>
  <c r="T1461" i="157"/>
  <c r="S702" i="37" s="1"/>
  <c r="T1452" i="157"/>
  <c r="S693" i="37" s="1"/>
  <c r="T1449" i="157"/>
  <c r="T1451" i="157" s="1"/>
  <c r="S692" i="37" s="1"/>
  <c r="T1428" i="157"/>
  <c r="T1443" i="157" s="1"/>
  <c r="T1450" i="157" s="1"/>
  <c r="S691" i="37" s="1"/>
  <c r="T1386" i="157"/>
  <c r="S642" i="37" s="1"/>
  <c r="T1385" i="157"/>
  <c r="S641" i="37" s="1"/>
  <c r="T1377" i="157"/>
  <c r="S633" i="37" s="1"/>
  <c r="T1360" i="157"/>
  <c r="S615" i="37" s="1"/>
  <c r="T1350" i="157"/>
  <c r="S605" i="37" s="1"/>
  <c r="T1332" i="157"/>
  <c r="T1382" i="157" s="1"/>
  <c r="S638" i="37" s="1"/>
  <c r="T1288" i="157"/>
  <c r="S598" i="37" s="1"/>
  <c r="T1287" i="157"/>
  <c r="S597" i="37" s="1"/>
  <c r="T1278" i="157"/>
  <c r="S588" i="37" s="1"/>
  <c r="T1260" i="157"/>
  <c r="S569" i="37" s="1"/>
  <c r="T1250" i="157"/>
  <c r="S559" i="37" s="1"/>
  <c r="T1248" i="157"/>
  <c r="T1233" i="157"/>
  <c r="T1213" i="157"/>
  <c r="T1283" i="157" s="1"/>
  <c r="S593" i="37" s="1"/>
  <c r="T1168" i="157"/>
  <c r="S552" i="37" s="1"/>
  <c r="T1167" i="157"/>
  <c r="S551" i="37" s="1"/>
  <c r="T1158" i="157"/>
  <c r="S542" i="37" s="1"/>
  <c r="T1141" i="157"/>
  <c r="S524" i="37" s="1"/>
  <c r="T1131" i="157"/>
  <c r="S514" i="37" s="1"/>
  <c r="T1111" i="157"/>
  <c r="T1129" i="157" s="1"/>
  <c r="T1130" i="157" s="1"/>
  <c r="S513" i="37" s="1"/>
  <c r="S512" i="37" s="1"/>
  <c r="T1064" i="157"/>
  <c r="S422" i="37" s="1"/>
  <c r="T1063" i="157"/>
  <c r="S421" i="37" s="1"/>
  <c r="T1062" i="157"/>
  <c r="S420" i="37" s="1"/>
  <c r="T1061" i="157"/>
  <c r="S419" i="37" s="1"/>
  <c r="T1054" i="157"/>
  <c r="S412" i="37" s="1"/>
  <c r="T1038" i="157"/>
  <c r="S395" i="37" s="1"/>
  <c r="T1028" i="157"/>
  <c r="S385" i="37" s="1"/>
  <c r="T1009" i="157"/>
  <c r="T1059" i="157" s="1"/>
  <c r="S417" i="37" s="1"/>
  <c r="T970" i="157"/>
  <c r="S331" i="37" s="1"/>
  <c r="T969" i="157"/>
  <c r="S330" i="37" s="1"/>
  <c r="T961" i="157"/>
  <c r="S322" i="37" s="1"/>
  <c r="T944" i="157"/>
  <c r="S304" i="37" s="1"/>
  <c r="T934" i="157"/>
  <c r="S294" i="37" s="1"/>
  <c r="T915" i="157"/>
  <c r="T932" i="157" s="1"/>
  <c r="T933" i="157" s="1"/>
  <c r="S293" i="37" s="1"/>
  <c r="T871" i="157"/>
  <c r="S287" i="37" s="1"/>
  <c r="T870" i="157"/>
  <c r="S286" i="37" s="1"/>
  <c r="T861" i="157"/>
  <c r="S277" i="37" s="1"/>
  <c r="T844" i="157"/>
  <c r="S259" i="37" s="1"/>
  <c r="T834" i="157"/>
  <c r="S249" i="37" s="1"/>
  <c r="T822" i="157"/>
  <c r="T832" i="157" s="1"/>
  <c r="T773" i="157"/>
  <c r="T791" i="157" s="1"/>
  <c r="T728" i="157"/>
  <c r="S157" i="37" s="1"/>
  <c r="T727" i="157"/>
  <c r="S156" i="37" s="1"/>
  <c r="T718" i="157"/>
  <c r="S147" i="37" s="1"/>
  <c r="T697" i="157"/>
  <c r="S126" i="37" s="1"/>
  <c r="T688" i="157"/>
  <c r="T685" i="157"/>
  <c r="T652" i="157"/>
  <c r="T723" i="157" s="1"/>
  <c r="S152" i="37" s="1"/>
  <c r="T604" i="157"/>
  <c r="S110" i="37" s="1"/>
  <c r="T603" i="157"/>
  <c r="S109" i="37" s="1"/>
  <c r="T601" i="157"/>
  <c r="S107" i="37" s="1"/>
  <c r="T600" i="157"/>
  <c r="S106" i="37" s="1"/>
  <c r="T589" i="157"/>
  <c r="S96" i="37" s="1"/>
  <c r="T566" i="157"/>
  <c r="S73" i="37" s="1"/>
  <c r="T557" i="157"/>
  <c r="S64" i="37" s="1"/>
  <c r="T556" i="157"/>
  <c r="S63" i="37" s="1"/>
  <c r="T554" i="157"/>
  <c r="T544" i="157"/>
  <c r="T535" i="157"/>
  <c r="T518" i="157"/>
  <c r="T526" i="157" s="1"/>
  <c r="T491" i="157"/>
  <c r="T479" i="157"/>
  <c r="T445" i="157"/>
  <c r="T437" i="157"/>
  <c r="T426" i="157"/>
  <c r="T415" i="157"/>
  <c r="T399" i="157"/>
  <c r="T404" i="157" s="1"/>
  <c r="T375" i="157"/>
  <c r="T311" i="157"/>
  <c r="T325" i="157" s="1"/>
  <c r="T275" i="157"/>
  <c r="T244" i="157"/>
  <c r="T202" i="157"/>
  <c r="T219" i="157" s="1"/>
  <c r="T144" i="157"/>
  <c r="T157" i="157" s="1"/>
  <c r="T102" i="157"/>
  <c r="T113" i="157" s="1"/>
  <c r="T53" i="157"/>
  <c r="T67" i="157" s="1"/>
  <c r="T2459" i="156"/>
  <c r="S819" i="37" s="1"/>
  <c r="T2458" i="156"/>
  <c r="S818" i="37" s="1"/>
  <c r="T2457" i="156"/>
  <c r="S817" i="37" s="1"/>
  <c r="T2456" i="156"/>
  <c r="S816" i="37" s="1"/>
  <c r="T2455" i="156"/>
  <c r="S815" i="37" s="1"/>
  <c r="T2454" i="156"/>
  <c r="S814" i="37" s="1"/>
  <c r="T2453" i="156"/>
  <c r="S813" i="37" s="1"/>
  <c r="T2452" i="156"/>
  <c r="S812" i="37" s="1"/>
  <c r="T2446" i="156"/>
  <c r="S806" i="37" s="1"/>
  <c r="T2429" i="156"/>
  <c r="S788" i="37" s="1"/>
  <c r="T2419" i="156"/>
  <c r="S778" i="37" s="1"/>
  <c r="T2404" i="156"/>
  <c r="T2417" i="156" s="1"/>
  <c r="T2358" i="156"/>
  <c r="T2370" i="156" s="1"/>
  <c r="T2320" i="156"/>
  <c r="S507" i="37" s="1"/>
  <c r="T2319" i="156"/>
  <c r="S506" i="37" s="1"/>
  <c r="T2311" i="156"/>
  <c r="S498" i="37" s="1"/>
  <c r="T2296" i="156"/>
  <c r="S482" i="37" s="1"/>
  <c r="T2286" i="156"/>
  <c r="S472" i="37" s="1"/>
  <c r="T2268" i="156"/>
  <c r="T2284" i="156" s="1"/>
  <c r="T2285" i="156" s="1"/>
  <c r="S471" i="37" s="1"/>
  <c r="T2226" i="156"/>
  <c r="S465" i="37" s="1"/>
  <c r="T2225" i="156"/>
  <c r="S464" i="37" s="1"/>
  <c r="T2216" i="156"/>
  <c r="S455" i="37" s="1"/>
  <c r="T2200" i="156"/>
  <c r="S438" i="37" s="1"/>
  <c r="T2191" i="156"/>
  <c r="S429" i="37" s="1"/>
  <c r="T2167" i="156"/>
  <c r="T2221" i="156" s="1"/>
  <c r="S460" i="37" s="1"/>
  <c r="T2127" i="156"/>
  <c r="S382" i="37" s="1"/>
  <c r="T2126" i="156"/>
  <c r="S381" i="37" s="1"/>
  <c r="T2125" i="156"/>
  <c r="S380" i="37" s="1"/>
  <c r="T2124" i="156"/>
  <c r="S379" i="37" s="1"/>
  <c r="T2123" i="156"/>
  <c r="S378" i="37" s="1"/>
  <c r="T2122" i="156"/>
  <c r="S377" i="37" s="1"/>
  <c r="T2121" i="156"/>
  <c r="S376" i="37" s="1"/>
  <c r="T2112" i="156"/>
  <c r="S367" i="37" s="1"/>
  <c r="T2093" i="156"/>
  <c r="S348" i="37" s="1"/>
  <c r="T2083" i="156"/>
  <c r="S338" i="37" s="1"/>
  <c r="T2061" i="156"/>
  <c r="T2080" i="156" s="1"/>
  <c r="T2082" i="156" s="1"/>
  <c r="S337" i="37" s="1"/>
  <c r="T2021" i="156"/>
  <c r="S246" i="37" s="1"/>
  <c r="T2020" i="156"/>
  <c r="S245" i="37" s="1"/>
  <c r="T2019" i="156"/>
  <c r="S244" i="37" s="1"/>
  <c r="T2018" i="156"/>
  <c r="S243" i="37" s="1"/>
  <c r="T2017" i="156"/>
  <c r="S242" i="37" s="1"/>
  <c r="T2016" i="156"/>
  <c r="S241" i="37" s="1"/>
  <c r="T2014" i="156"/>
  <c r="S239" i="37" s="1"/>
  <c r="T2007" i="156"/>
  <c r="S232" i="37" s="1"/>
  <c r="T1992" i="156"/>
  <c r="S216" i="37" s="1"/>
  <c r="T1982" i="156"/>
  <c r="S206" i="37" s="1"/>
  <c r="T1964" i="156"/>
  <c r="T2012" i="156" s="1"/>
  <c r="S237" i="37" s="1"/>
  <c r="T1921" i="156"/>
  <c r="S56" i="37" s="1"/>
  <c r="T1920" i="156"/>
  <c r="S55" i="37" s="1"/>
  <c r="T1918" i="156"/>
  <c r="S53" i="37" s="1"/>
  <c r="T1908" i="156"/>
  <c r="S44" i="37" s="1"/>
  <c r="T1883" i="156"/>
  <c r="S20" i="37" s="1"/>
  <c r="T1874" i="156"/>
  <c r="S11" i="37" s="1"/>
  <c r="T1873" i="156"/>
  <c r="S10" i="37" s="1"/>
  <c r="T1872" i="156"/>
  <c r="S9" i="37" s="1"/>
  <c r="T1869" i="156"/>
  <c r="T1853" i="156"/>
  <c r="T1842" i="156"/>
  <c r="T1824" i="156"/>
  <c r="T1806" i="156"/>
  <c r="T1789" i="156"/>
  <c r="T1778" i="156"/>
  <c r="T1767" i="156"/>
  <c r="T1754" i="156"/>
  <c r="T1737" i="156"/>
  <c r="T1719" i="156"/>
  <c r="T1697" i="156"/>
  <c r="T1686" i="156"/>
  <c r="T1673" i="156"/>
  <c r="T1656" i="156"/>
  <c r="T1647" i="156"/>
  <c r="T1636" i="156"/>
  <c r="T1624" i="156"/>
  <c r="T1607" i="156"/>
  <c r="T1599" i="156"/>
  <c r="T1587" i="156"/>
  <c r="T1579" i="156"/>
  <c r="T1567" i="156"/>
  <c r="T1554" i="156"/>
  <c r="T1538" i="156"/>
  <c r="T1528" i="156"/>
  <c r="T1518" i="156"/>
  <c r="T1508" i="156"/>
  <c r="T1497" i="156"/>
  <c r="T1489" i="156"/>
  <c r="T1483" i="156"/>
  <c r="T1477" i="156"/>
  <c r="T1469" i="156"/>
  <c r="T1460" i="156"/>
  <c r="T1457" i="156"/>
  <c r="T1432" i="156"/>
  <c r="T1414" i="156"/>
  <c r="T1421" i="156" s="1"/>
  <c r="T1379" i="156"/>
  <c r="T1385" i="156" s="1"/>
  <c r="T1341" i="156"/>
  <c r="T1347" i="156" s="1"/>
  <c r="T1285" i="156"/>
  <c r="T1316" i="156" s="1"/>
  <c r="T1244" i="156"/>
  <c r="T1230" i="156"/>
  <c r="T1236" i="156" s="1"/>
  <c r="T1208" i="156"/>
  <c r="T1191" i="156"/>
  <c r="T1197" i="156" s="1"/>
  <c r="T1161" i="156"/>
  <c r="T1167" i="156" s="1"/>
  <c r="T1131" i="156"/>
  <c r="T1140" i="156" s="1"/>
  <c r="T1110" i="156"/>
  <c r="T1100" i="156"/>
  <c r="T1090" i="156"/>
  <c r="T1075" i="156"/>
  <c r="T1080" i="156" s="1"/>
  <c r="T1046" i="156"/>
  <c r="T1052" i="156" s="1"/>
  <c r="T1011" i="156"/>
  <c r="T1017" i="156" s="1"/>
  <c r="T979" i="156"/>
  <c r="T985" i="156" s="1"/>
  <c r="T946" i="156"/>
  <c r="T952" i="156" s="1"/>
  <c r="T910" i="156"/>
  <c r="T917" i="156" s="1"/>
  <c r="T858" i="156"/>
  <c r="T864" i="156" s="1"/>
  <c r="T828" i="156"/>
  <c r="T835" i="156" s="1"/>
  <c r="T805" i="156"/>
  <c r="T784" i="156"/>
  <c r="T765" i="156"/>
  <c r="T734" i="156"/>
  <c r="T742" i="156" s="1"/>
  <c r="T696" i="156"/>
  <c r="T708" i="156" s="1"/>
  <c r="T667" i="156"/>
  <c r="T623" i="156"/>
  <c r="T640" i="156" s="1"/>
  <c r="T586" i="156"/>
  <c r="T568" i="156"/>
  <c r="S871" i="37" s="1"/>
  <c r="T563" i="156"/>
  <c r="S866" i="37" s="1"/>
  <c r="T562" i="156"/>
  <c r="S865" i="37" s="1"/>
  <c r="T551" i="156"/>
  <c r="S855" i="37" s="1"/>
  <c r="T529" i="156"/>
  <c r="S833" i="37" s="1"/>
  <c r="T520" i="156"/>
  <c r="S824" i="37" s="1"/>
  <c r="T519" i="156"/>
  <c r="S823" i="37" s="1"/>
  <c r="T518" i="156"/>
  <c r="S822" i="37" s="1"/>
  <c r="T515" i="156"/>
  <c r="T488" i="156"/>
  <c r="T481" i="156"/>
  <c r="T463" i="156"/>
  <c r="T457" i="156"/>
  <c r="T417" i="156"/>
  <c r="T556" i="156" s="1"/>
  <c r="S860" i="37" s="1"/>
  <c r="T397" i="156"/>
  <c r="T381" i="156"/>
  <c r="T373" i="156"/>
  <c r="T348" i="156"/>
  <c r="T335" i="156"/>
  <c r="T323" i="156"/>
  <c r="T314" i="156"/>
  <c r="T310" i="156"/>
  <c r="T266" i="156"/>
  <c r="T263" i="156"/>
  <c r="T241" i="156"/>
  <c r="T236" i="156"/>
  <c r="T223" i="156"/>
  <c r="T194" i="156"/>
  <c r="T164" i="156"/>
  <c r="T113" i="156"/>
  <c r="T103" i="156"/>
  <c r="T81" i="156"/>
  <c r="T1249" i="157" l="1"/>
  <c r="S558" i="37" s="1"/>
  <c r="S557" i="37"/>
  <c r="T687" i="157"/>
  <c r="T966" i="157"/>
  <c r="S327" i="37" s="1"/>
  <c r="S292" i="37" s="1"/>
  <c r="T1026" i="157"/>
  <c r="T1027" i="157" s="1"/>
  <c r="S384" i="37" s="1"/>
  <c r="S383" i="37" s="1"/>
  <c r="S117" i="37"/>
  <c r="T833" i="157"/>
  <c r="S248" i="37" s="1"/>
  <c r="T1163" i="157"/>
  <c r="S547" i="37" s="1"/>
  <c r="T1980" i="156"/>
  <c r="T1981" i="156" s="1"/>
  <c r="S205" i="37" s="1"/>
  <c r="T2451" i="156"/>
  <c r="S811" i="37" s="1"/>
  <c r="S876" i="37"/>
  <c r="T1913" i="156"/>
  <c r="S49" i="37" s="1"/>
  <c r="T2189" i="156"/>
  <c r="T2190" i="156" s="1"/>
  <c r="S428" i="37" s="1"/>
  <c r="S427" i="37" s="1"/>
  <c r="S875" i="37"/>
  <c r="S877" i="37"/>
  <c r="S204" i="37"/>
  <c r="S886" i="37"/>
  <c r="S920" i="37"/>
  <c r="S919" i="37"/>
  <c r="S927" i="37"/>
  <c r="S928" i="37"/>
  <c r="S885" i="37"/>
  <c r="S921" i="37"/>
  <c r="S911" i="37"/>
  <c r="S874" i="37"/>
  <c r="R57" i="46"/>
  <c r="R58" i="46" s="1"/>
  <c r="T555" i="157"/>
  <c r="S62" i="37" s="1"/>
  <c r="T676" i="157"/>
  <c r="T1348" i="157"/>
  <c r="T1349" i="157" s="1"/>
  <c r="S604" i="37" s="1"/>
  <c r="S603" i="37" s="1"/>
  <c r="T1482" i="157"/>
  <c r="S724" i="37" s="1"/>
  <c r="S690" i="37" s="1"/>
  <c r="T594" i="157"/>
  <c r="S101" i="37" s="1"/>
  <c r="T866" i="157"/>
  <c r="S282" i="37" s="1"/>
  <c r="T1572" i="157"/>
  <c r="S767" i="37" s="1"/>
  <c r="S733" i="37" s="1"/>
  <c r="T2418" i="156"/>
  <c r="S777" i="37" s="1"/>
  <c r="S776" i="37" s="1"/>
  <c r="T423" i="156"/>
  <c r="T517" i="156" s="1"/>
  <c r="T1462" i="156"/>
  <c r="T1871" i="156" s="1"/>
  <c r="T2316" i="156"/>
  <c r="S503" i="37" s="1"/>
  <c r="S470" i="37" s="1"/>
  <c r="T2117" i="156"/>
  <c r="F498" i="156"/>
  <c r="F367" i="156"/>
  <c r="F355" i="156"/>
  <c r="F260" i="156"/>
  <c r="F259" i="156"/>
  <c r="F256" i="156"/>
  <c r="F220" i="156"/>
  <c r="F219" i="156"/>
  <c r="F216" i="156"/>
  <c r="F215" i="156"/>
  <c r="F214" i="156"/>
  <c r="F183" i="156"/>
  <c r="F161" i="156"/>
  <c r="F160" i="156"/>
  <c r="F158" i="156"/>
  <c r="F124" i="156"/>
  <c r="F32" i="156"/>
  <c r="F74" i="156"/>
  <c r="F73" i="156"/>
  <c r="F72" i="156"/>
  <c r="F71" i="156"/>
  <c r="F70" i="156"/>
  <c r="F69" i="156"/>
  <c r="F68" i="156"/>
  <c r="F67" i="156"/>
  <c r="F75" i="156"/>
  <c r="S247" i="37" l="1"/>
  <c r="T686" i="157"/>
  <c r="S116" i="37"/>
  <c r="S115" i="37" s="1"/>
  <c r="T2081" i="156"/>
  <c r="S372" i="37"/>
  <c r="S336" i="37" s="1"/>
  <c r="S61" i="37"/>
  <c r="T1870" i="156"/>
  <c r="S8" i="37"/>
  <c r="T516" i="156"/>
  <c r="S821" i="37"/>
  <c r="G494" i="156"/>
  <c r="E494" i="156"/>
  <c r="G112" i="157"/>
  <c r="E112" i="157"/>
  <c r="G126" i="171"/>
  <c r="H113" i="165"/>
  <c r="H109" i="165"/>
  <c r="S916" i="37" l="1"/>
  <c r="S820" i="37"/>
  <c r="S873" i="37"/>
  <c r="S872" i="37" s="1"/>
  <c r="K53" i="57" l="1"/>
  <c r="K54" i="57" s="1"/>
  <c r="K50" i="57"/>
  <c r="K17" i="57"/>
  <c r="K60" i="57" l="1"/>
  <c r="Z1817" i="156"/>
  <c r="Z1606" i="156"/>
  <c r="W728" i="157" l="1"/>
  <c r="W727" i="157"/>
  <c r="W688" i="157"/>
  <c r="W2455" i="156"/>
  <c r="W2454" i="156"/>
  <c r="W2446" i="156"/>
  <c r="W2429" i="156"/>
  <c r="W2226" i="156"/>
  <c r="W2225" i="156"/>
  <c r="V1304" i="157" l="1"/>
  <c r="G22" i="159" s="1"/>
  <c r="Y685" i="157"/>
  <c r="Z685" i="157"/>
  <c r="AA685" i="157" s="1"/>
  <c r="V671" i="157"/>
  <c r="Z340" i="157"/>
  <c r="AA340" i="157" s="1"/>
  <c r="Z259" i="157"/>
  <c r="AA259" i="157" s="1"/>
  <c r="Z235" i="157"/>
  <c r="AA235" i="157" s="1"/>
  <c r="V84" i="157"/>
  <c r="V2365" i="156"/>
  <c r="V2182" i="156"/>
  <c r="G17" i="166" s="1"/>
  <c r="Z1799" i="156"/>
  <c r="Z1777" i="156"/>
  <c r="Z1764" i="156"/>
  <c r="Z1745" i="156"/>
  <c r="Z1729" i="156"/>
  <c r="Z1685" i="156"/>
  <c r="Z1672" i="156"/>
  <c r="Z1655" i="156"/>
  <c r="Z1646" i="156"/>
  <c r="Z1635" i="156"/>
  <c r="Z1617" i="156"/>
  <c r="Z1596" i="156"/>
  <c r="Y1596" i="156"/>
  <c r="Z1586" i="156"/>
  <c r="Z1578" i="156"/>
  <c r="Z1566" i="156"/>
  <c r="Z1547" i="156"/>
  <c r="Z1537" i="156"/>
  <c r="Z1527" i="156"/>
  <c r="Z1517" i="156"/>
  <c r="Y1517" i="156"/>
  <c r="Y910" i="156" l="1"/>
  <c r="Z910" i="156"/>
  <c r="W113" i="156"/>
  <c r="V112" i="156"/>
  <c r="G65" i="166" s="1"/>
  <c r="W310" i="156"/>
  <c r="W373" i="156"/>
  <c r="W805" i="156"/>
  <c r="Y756" i="156" l="1"/>
  <c r="W756" i="156"/>
  <c r="Z756" i="156"/>
  <c r="V64" i="156"/>
  <c r="G453" i="169"/>
  <c r="G452" i="169"/>
  <c r="G1242" i="156"/>
  <c r="E217" i="156"/>
  <c r="F217" i="156"/>
  <c r="G217" i="156"/>
  <c r="H6" i="188" l="1"/>
  <c r="H6" i="187"/>
  <c r="G1773" i="156"/>
  <c r="G1241" i="156"/>
  <c r="J6" i="188" l="1"/>
  <c r="I6" i="188"/>
  <c r="G131" i="156" l="1"/>
  <c r="A60" i="185" l="1"/>
  <c r="A61" i="185" s="1"/>
  <c r="A62" i="185" s="1"/>
  <c r="A63" i="185" s="1"/>
  <c r="A64" i="185" s="1"/>
  <c r="A65" i="185" s="1"/>
  <c r="A66" i="185" s="1"/>
  <c r="A67" i="185" s="1"/>
  <c r="A68" i="185" s="1"/>
  <c r="A69" i="185" s="1"/>
  <c r="A70" i="185" s="1"/>
  <c r="A71" i="185" s="1"/>
  <c r="A72" i="185" s="1"/>
  <c r="A73" i="185" s="1"/>
  <c r="A74" i="185" s="1"/>
  <c r="A75" i="185" s="1"/>
  <c r="A76" i="185" s="1"/>
  <c r="A77" i="185" s="1"/>
  <c r="A78" i="185" s="1"/>
  <c r="A79" i="185" s="1"/>
  <c r="A80" i="185" s="1"/>
  <c r="A81" i="185" s="1"/>
  <c r="A82" i="185" s="1"/>
  <c r="A83" i="185" s="1"/>
  <c r="A84" i="185" s="1"/>
  <c r="A85" i="185" s="1"/>
  <c r="A86" i="185" s="1"/>
  <c r="A87" i="185" s="1"/>
  <c r="A88" i="185" s="1"/>
  <c r="A89" i="185" s="1"/>
  <c r="A90" i="185" s="1"/>
  <c r="A91" i="185" s="1"/>
  <c r="A92" i="185" s="1"/>
  <c r="A93" i="185" s="1"/>
  <c r="A94" i="185" s="1"/>
  <c r="A95" i="185" s="1"/>
  <c r="A96" i="185" s="1"/>
  <c r="A97" i="185" s="1"/>
  <c r="A98" i="185" s="1"/>
  <c r="A99" i="185" s="1"/>
  <c r="A100" i="185" s="1"/>
  <c r="A101" i="185" s="1"/>
  <c r="A102" i="185" s="1"/>
  <c r="A103" i="185" s="1"/>
  <c r="A104" i="185" s="1"/>
  <c r="A105" i="185" s="1"/>
  <c r="A106" i="185" s="1"/>
  <c r="A107" i="185" s="1"/>
  <c r="A108" i="185" s="1"/>
  <c r="A109" i="185" s="1"/>
  <c r="A110" i="185" s="1"/>
  <c r="A111" i="185" s="1"/>
  <c r="A112" i="185" s="1"/>
  <c r="A113" i="185" s="1"/>
  <c r="A114" i="185" s="1"/>
  <c r="A115" i="185" s="1"/>
  <c r="A116" i="185" s="1"/>
  <c r="A117" i="185" s="1"/>
  <c r="A118" i="185" s="1"/>
  <c r="A119" i="185" s="1"/>
  <c r="A120" i="185" s="1"/>
  <c r="A121" i="185" s="1"/>
  <c r="A122" i="185" s="1"/>
  <c r="A123" i="185" s="1"/>
  <c r="A124" i="185" s="1"/>
  <c r="A125" i="185" s="1"/>
  <c r="A126" i="185" s="1"/>
  <c r="A127" i="185" s="1"/>
  <c r="A7" i="185"/>
  <c r="A8" i="185" s="1"/>
  <c r="A9" i="185" s="1"/>
  <c r="A10" i="185" s="1"/>
  <c r="A11" i="185" s="1"/>
  <c r="A12" i="185" s="1"/>
  <c r="A13" i="185" s="1"/>
  <c r="A14" i="185" s="1"/>
  <c r="A15" i="185" s="1"/>
  <c r="A16" i="185" s="1"/>
  <c r="A17" i="185" s="1"/>
  <c r="A18" i="185" s="1"/>
  <c r="A19" i="185" s="1"/>
  <c r="A20" i="185" s="1"/>
  <c r="A21" i="185" s="1"/>
  <c r="A22" i="185" s="1"/>
  <c r="A23" i="185" s="1"/>
  <c r="A24" i="185" s="1"/>
  <c r="A25" i="185" s="1"/>
  <c r="A26" i="185" s="1"/>
  <c r="A27" i="185" s="1"/>
  <c r="A28" i="185" s="1"/>
  <c r="A29" i="185" s="1"/>
  <c r="A30" i="185" s="1"/>
  <c r="A31" i="185" s="1"/>
  <c r="A32" i="185" s="1"/>
  <c r="A33" i="185" s="1"/>
  <c r="A34" i="185" s="1"/>
  <c r="A35" i="185" s="1"/>
  <c r="A36" i="185" s="1"/>
  <c r="A37" i="185" s="1"/>
  <c r="A38" i="185" s="1"/>
  <c r="A39" i="185" s="1"/>
  <c r="A40" i="185" s="1"/>
  <c r="A41" i="185" s="1"/>
  <c r="A42" i="185" s="1"/>
  <c r="A43" i="185" s="1"/>
  <c r="A44" i="185" s="1"/>
  <c r="A45" i="185" s="1"/>
  <c r="A46" i="185" s="1"/>
  <c r="A47" i="185" s="1"/>
  <c r="A48" i="185" s="1"/>
  <c r="A49" i="185" s="1"/>
  <c r="A50" i="185" s="1"/>
  <c r="A51" i="185" s="1"/>
  <c r="A52" i="185" s="1"/>
  <c r="A53" i="185" s="1"/>
  <c r="A54" i="185" s="1"/>
  <c r="A55" i="185" s="1"/>
  <c r="A56" i="185" s="1"/>
  <c r="A57" i="185" s="1"/>
  <c r="U529" i="156" l="1"/>
  <c r="F54" i="184" l="1"/>
  <c r="F53" i="184"/>
  <c r="F40" i="184"/>
  <c r="F39" i="184"/>
  <c r="F38" i="184"/>
  <c r="F37" i="184"/>
  <c r="F36" i="184"/>
  <c r="F35" i="184"/>
  <c r="F28" i="184"/>
  <c r="F25" i="184"/>
  <c r="F18" i="184"/>
  <c r="F17" i="184"/>
  <c r="F16" i="184"/>
  <c r="F15" i="184"/>
  <c r="F21" i="184"/>
  <c r="F20" i="184"/>
  <c r="F19" i="184"/>
  <c r="F14" i="184"/>
  <c r="F10" i="184"/>
  <c r="F9" i="184"/>
  <c r="F8" i="184" l="1"/>
  <c r="F116" i="183" l="1"/>
  <c r="F115" i="183"/>
  <c r="F114" i="183"/>
  <c r="F113" i="183"/>
  <c r="F112" i="183"/>
  <c r="F111" i="183"/>
  <c r="F110" i="183"/>
  <c r="F109" i="183"/>
  <c r="F108" i="183"/>
  <c r="F107" i="183"/>
  <c r="F106" i="183"/>
  <c r="F105" i="183"/>
  <c r="F104" i="183"/>
  <c r="F103" i="183"/>
  <c r="F102" i="183"/>
  <c r="F101" i="183"/>
  <c r="F100" i="183"/>
  <c r="F99" i="183"/>
  <c r="F98" i="183"/>
  <c r="F97" i="183"/>
  <c r="F96" i="183"/>
  <c r="F95" i="183"/>
  <c r="F94" i="183"/>
  <c r="F93" i="183"/>
  <c r="F92" i="183"/>
  <c r="F91" i="183"/>
  <c r="F90" i="183"/>
  <c r="F89" i="183"/>
  <c r="F88" i="183"/>
  <c r="F87" i="183"/>
  <c r="F86" i="183"/>
  <c r="F85" i="183"/>
  <c r="F84" i="183"/>
  <c r="F83" i="183"/>
  <c r="F82" i="183"/>
  <c r="F81" i="183"/>
  <c r="F80" i="183"/>
  <c r="F79" i="183"/>
  <c r="F78" i="183"/>
  <c r="F77" i="183"/>
  <c r="F76" i="183"/>
  <c r="F75" i="183"/>
  <c r="F74" i="183"/>
  <c r="F73" i="183"/>
  <c r="F72" i="183"/>
  <c r="F71" i="183"/>
  <c r="F70" i="183"/>
  <c r="F69" i="183"/>
  <c r="F68" i="183"/>
  <c r="F67" i="183"/>
  <c r="F66" i="183"/>
  <c r="F65" i="183"/>
  <c r="F64" i="183"/>
  <c r="F63" i="183"/>
  <c r="F62" i="183"/>
  <c r="F61" i="183"/>
  <c r="F60" i="183"/>
  <c r="F59" i="183"/>
  <c r="F55" i="183"/>
  <c r="F54" i="183"/>
  <c r="F53" i="183"/>
  <c r="F52" i="183"/>
  <c r="F51" i="183"/>
  <c r="F50" i="183"/>
  <c r="F49" i="183"/>
  <c r="F48" i="183"/>
  <c r="F47" i="183"/>
  <c r="F46" i="183"/>
  <c r="F45" i="183"/>
  <c r="F44" i="183"/>
  <c r="F43" i="183"/>
  <c r="F42" i="183"/>
  <c r="F41" i="183"/>
  <c r="F40" i="183"/>
  <c r="F39" i="183"/>
  <c r="F38" i="183"/>
  <c r="F37" i="183"/>
  <c r="F36" i="183"/>
  <c r="F35" i="183"/>
  <c r="F34" i="183"/>
  <c r="F33" i="183"/>
  <c r="F32" i="183"/>
  <c r="F31" i="183"/>
  <c r="F30" i="183"/>
  <c r="F29" i="183"/>
  <c r="F28" i="183"/>
  <c r="F27" i="183"/>
  <c r="F26" i="183"/>
  <c r="F25" i="183"/>
  <c r="F24" i="183"/>
  <c r="F23" i="183"/>
  <c r="F22" i="183"/>
  <c r="F21" i="183"/>
  <c r="F20" i="183"/>
  <c r="F19" i="183"/>
  <c r="F18" i="183"/>
  <c r="F17" i="183"/>
  <c r="F16" i="183"/>
  <c r="F15" i="183"/>
  <c r="F14" i="183"/>
  <c r="F13" i="183"/>
  <c r="F12" i="183"/>
  <c r="F11" i="183"/>
  <c r="F10" i="183"/>
  <c r="F9" i="183"/>
  <c r="F8" i="183"/>
  <c r="F7" i="183"/>
  <c r="E74" i="182"/>
  <c r="E73" i="182"/>
  <c r="E72" i="182"/>
  <c r="E71" i="182"/>
  <c r="E70" i="182"/>
  <c r="E69" i="182"/>
  <c r="E68" i="182"/>
  <c r="E67" i="182"/>
  <c r="E66" i="182"/>
  <c r="E65" i="182"/>
  <c r="E64" i="182"/>
  <c r="E63" i="182"/>
  <c r="E62" i="182"/>
  <c r="E61" i="182"/>
  <c r="E60" i="182"/>
  <c r="E59" i="182"/>
  <c r="E58" i="182"/>
  <c r="E57" i="182"/>
  <c r="E56" i="182"/>
  <c r="E55" i="182"/>
  <c r="E54" i="182"/>
  <c r="E53" i="182"/>
  <c r="E52" i="182"/>
  <c r="E51" i="182"/>
  <c r="E50" i="182"/>
  <c r="E49" i="182"/>
  <c r="E48" i="182"/>
  <c r="E47" i="182"/>
  <c r="E46" i="182"/>
  <c r="E45" i="182"/>
  <c r="E44" i="182"/>
  <c r="E43" i="182"/>
  <c r="E42" i="182"/>
  <c r="E41" i="182"/>
  <c r="E40" i="182"/>
  <c r="E39" i="182"/>
  <c r="E38" i="182"/>
  <c r="E37" i="182"/>
  <c r="E36" i="182"/>
  <c r="E35" i="182"/>
  <c r="E34" i="182"/>
  <c r="E33" i="182"/>
  <c r="E32" i="182"/>
  <c r="E31" i="182"/>
  <c r="E30" i="182"/>
  <c r="E29" i="182"/>
  <c r="E28" i="182"/>
  <c r="E27" i="182"/>
  <c r="E26" i="182"/>
  <c r="E25" i="182"/>
  <c r="E24" i="182"/>
  <c r="E23" i="182"/>
  <c r="E22" i="182"/>
  <c r="E21" i="182"/>
  <c r="E20" i="182"/>
  <c r="E19" i="182"/>
  <c r="E18" i="182"/>
  <c r="E17" i="182"/>
  <c r="E16" i="182"/>
  <c r="E15" i="182"/>
  <c r="E14" i="182"/>
  <c r="E13" i="182"/>
  <c r="E12" i="182"/>
  <c r="E11" i="182"/>
  <c r="E10" i="182"/>
  <c r="E9" i="182"/>
  <c r="E8" i="182"/>
  <c r="E7" i="182"/>
  <c r="E60" i="181"/>
  <c r="E59" i="181"/>
  <c r="E58" i="181"/>
  <c r="E56" i="181"/>
  <c r="E55" i="181"/>
  <c r="E54" i="181"/>
  <c r="E53" i="181"/>
  <c r="E52" i="181"/>
  <c r="E51" i="181"/>
  <c r="E50" i="181"/>
  <c r="E49" i="181"/>
  <c r="E48" i="181"/>
  <c r="E47" i="181"/>
  <c r="E46" i="181"/>
  <c r="E45" i="181"/>
  <c r="E44" i="181"/>
  <c r="E43" i="181"/>
  <c r="E42" i="181"/>
  <c r="E41" i="181"/>
  <c r="E40" i="181"/>
  <c r="E39" i="181"/>
  <c r="E38" i="181"/>
  <c r="E37" i="181"/>
  <c r="E36" i="181"/>
  <c r="E35" i="181"/>
  <c r="E34" i="181"/>
  <c r="E33" i="181"/>
  <c r="E32" i="181"/>
  <c r="E31" i="181"/>
  <c r="E30" i="181"/>
  <c r="E29" i="181"/>
  <c r="E28" i="181"/>
  <c r="E27" i="181"/>
  <c r="E26" i="181"/>
  <c r="E25" i="181"/>
  <c r="E24" i="181"/>
  <c r="E23" i="181"/>
  <c r="E22" i="181"/>
  <c r="E21" i="181"/>
  <c r="E20" i="181"/>
  <c r="E19" i="181"/>
  <c r="E18" i="181"/>
  <c r="E17" i="181"/>
  <c r="E16" i="181"/>
  <c r="E15" i="181"/>
  <c r="E14" i="181"/>
  <c r="E13" i="181"/>
  <c r="E12" i="181"/>
  <c r="E11" i="181"/>
  <c r="E10" i="181"/>
  <c r="E9" i="181"/>
  <c r="E8" i="181"/>
  <c r="E7" i="181"/>
  <c r="E75" i="182" l="1"/>
  <c r="V132" i="156"/>
  <c r="X132" i="156" l="1"/>
  <c r="F74" i="182"/>
  <c r="A8" i="182"/>
  <c r="A9" i="182" s="1"/>
  <c r="A10" i="182" s="1"/>
  <c r="A11" i="182" s="1"/>
  <c r="A12" i="182" s="1"/>
  <c r="A13" i="182" s="1"/>
  <c r="A14" i="182" s="1"/>
  <c r="A15" i="182" s="1"/>
  <c r="A16" i="182" s="1"/>
  <c r="A17" i="182" s="1"/>
  <c r="A18" i="182" s="1"/>
  <c r="A19" i="182" s="1"/>
  <c r="A20" i="182" s="1"/>
  <c r="A21" i="182" s="1"/>
  <c r="A22" i="182" s="1"/>
  <c r="A23" i="182" s="1"/>
  <c r="A24" i="182" s="1"/>
  <c r="A25" i="182" s="1"/>
  <c r="A26" i="182" s="1"/>
  <c r="A27" i="182" s="1"/>
  <c r="A28" i="182" s="1"/>
  <c r="A29" i="182" s="1"/>
  <c r="A30" i="182" s="1"/>
  <c r="A31" i="182" s="1"/>
  <c r="A32" i="182" s="1"/>
  <c r="A33" i="182" s="1"/>
  <c r="A34" i="182" s="1"/>
  <c r="A35" i="182" s="1"/>
  <c r="A36" i="182" s="1"/>
  <c r="A37" i="182" s="1"/>
  <c r="A38" i="182" s="1"/>
  <c r="A39" i="182" s="1"/>
  <c r="A40" i="182" s="1"/>
  <c r="A41" i="182" s="1"/>
  <c r="A42" i="182" s="1"/>
  <c r="A43" i="182" s="1"/>
  <c r="A44" i="182" s="1"/>
  <c r="A45" i="182" s="1"/>
  <c r="A46" i="182" s="1"/>
  <c r="A47" i="182" s="1"/>
  <c r="A48" i="182" s="1"/>
  <c r="A49" i="182" s="1"/>
  <c r="A50" i="182" s="1"/>
  <c r="A51" i="182" s="1"/>
  <c r="A52" i="182" s="1"/>
  <c r="A53" i="182" s="1"/>
  <c r="A54" i="182" s="1"/>
  <c r="A55" i="182" s="1"/>
  <c r="A56" i="182" s="1"/>
  <c r="A57" i="182" s="1"/>
  <c r="A58" i="182" s="1"/>
  <c r="A59" i="182" s="1"/>
  <c r="A60" i="182" s="1"/>
  <c r="A61" i="182" s="1"/>
  <c r="A62" i="182" s="1"/>
  <c r="A63" i="182" s="1"/>
  <c r="A64" i="182" s="1"/>
  <c r="A65" i="182" s="1"/>
  <c r="A66" i="182" s="1"/>
  <c r="A67" i="182" s="1"/>
  <c r="A68" i="182" s="1"/>
  <c r="A69" i="182" s="1"/>
  <c r="A70" i="182" s="1"/>
  <c r="A71" i="182" s="1"/>
  <c r="A72" i="182" s="1"/>
  <c r="A73" i="182" s="1"/>
  <c r="A74" i="182" s="1"/>
  <c r="F20" i="166"/>
  <c r="A11" i="181"/>
  <c r="A12" i="181" s="1"/>
  <c r="A13" i="181" s="1"/>
  <c r="A14" i="181" s="1"/>
  <c r="A15" i="181" s="1"/>
  <c r="A16" i="181" s="1"/>
  <c r="A17" i="181" s="1"/>
  <c r="A18" i="181" s="1"/>
  <c r="A19" i="181" s="1"/>
  <c r="A20" i="181" s="1"/>
  <c r="A21" i="181" s="1"/>
  <c r="A22" i="181" s="1"/>
  <c r="A23" i="181" s="1"/>
  <c r="A24" i="181" s="1"/>
  <c r="A25" i="181" s="1"/>
  <c r="A26" i="181" s="1"/>
  <c r="A27" i="181" s="1"/>
  <c r="A28" i="181" s="1"/>
  <c r="A29" i="181" s="1"/>
  <c r="A30" i="181" s="1"/>
  <c r="A31" i="181" s="1"/>
  <c r="A32" i="181" s="1"/>
  <c r="A33" i="181" s="1"/>
  <c r="A34" i="181" s="1"/>
  <c r="A35" i="181" s="1"/>
  <c r="A36" i="181" s="1"/>
  <c r="A37" i="181" s="1"/>
  <c r="A38" i="181" s="1"/>
  <c r="A39" i="181" s="1"/>
  <c r="A40" i="181" s="1"/>
  <c r="A41" i="181" s="1"/>
  <c r="A42" i="181" s="1"/>
  <c r="A43" i="181" s="1"/>
  <c r="A44" i="181" s="1"/>
  <c r="A45" i="181" s="1"/>
  <c r="A46" i="181" s="1"/>
  <c r="A47" i="181" s="1"/>
  <c r="A48" i="181" s="1"/>
  <c r="A49" i="181" s="1"/>
  <c r="A50" i="181" s="1"/>
  <c r="A51" i="181" s="1"/>
  <c r="A52" i="181" s="1"/>
  <c r="A53" i="181" s="1"/>
  <c r="A54" i="181" s="1"/>
  <c r="A55" i="181" s="1"/>
  <c r="A56" i="181" s="1"/>
  <c r="A57" i="181" s="1"/>
  <c r="A58" i="181" s="1"/>
  <c r="A59" i="181" s="1"/>
  <c r="A60" i="181" s="1"/>
  <c r="A8" i="181"/>
  <c r="A9" i="181" s="1"/>
  <c r="G116" i="183" l="1"/>
  <c r="F60" i="181"/>
  <c r="F73" i="182"/>
  <c r="G115" i="183"/>
  <c r="F59" i="181"/>
  <c r="F72" i="182"/>
  <c r="G114" i="183"/>
  <c r="F58" i="181"/>
  <c r="G113" i="183"/>
  <c r="F56" i="181"/>
  <c r="F71" i="182"/>
  <c r="G112" i="183"/>
  <c r="F55" i="181"/>
  <c r="G111" i="183"/>
  <c r="F70" i="182"/>
  <c r="G110" i="183"/>
  <c r="F54" i="181"/>
  <c r="F69" i="182"/>
  <c r="G109" i="183"/>
  <c r="F53" i="181"/>
  <c r="F68" i="182"/>
  <c r="G108" i="183"/>
  <c r="F52" i="181"/>
  <c r="F67" i="182"/>
  <c r="G107" i="183"/>
  <c r="F51" i="181"/>
  <c r="F66" i="182"/>
  <c r="G106" i="183"/>
  <c r="F50" i="181"/>
  <c r="F65" i="182"/>
  <c r="G105" i="183"/>
  <c r="F49" i="181"/>
  <c r="G104" i="183"/>
  <c r="F64" i="182"/>
  <c r="G103" i="183"/>
  <c r="F48" i="181"/>
  <c r="G102" i="183"/>
  <c r="G101" i="183"/>
  <c r="G100" i="183"/>
  <c r="F63" i="182"/>
  <c r="G99" i="183"/>
  <c r="F47" i="181"/>
  <c r="F62" i="182"/>
  <c r="G98" i="183"/>
  <c r="F46" i="181"/>
  <c r="G97" i="183"/>
  <c r="G96" i="183"/>
  <c r="G95" i="183"/>
  <c r="F61" i="182"/>
  <c r="G94" i="183"/>
  <c r="G93" i="183"/>
  <c r="F60" i="182"/>
  <c r="G92" i="183"/>
  <c r="F45" i="181"/>
  <c r="F59" i="182"/>
  <c r="G91" i="183"/>
  <c r="F44" i="181"/>
  <c r="F58" i="182"/>
  <c r="G90" i="183"/>
  <c r="F43" i="181"/>
  <c r="F57" i="182"/>
  <c r="G89" i="183"/>
  <c r="F42" i="181"/>
  <c r="F56" i="182"/>
  <c r="G88" i="183"/>
  <c r="F41" i="181"/>
  <c r="G10" i="187"/>
  <c r="F55" i="182"/>
  <c r="G87" i="183"/>
  <c r="F40" i="181"/>
  <c r="F54" i="182"/>
  <c r="G86" i="183"/>
  <c r="F39" i="181"/>
  <c r="F53" i="182"/>
  <c r="G85" i="183"/>
  <c r="F38" i="181"/>
  <c r="F52" i="182"/>
  <c r="G84" i="183"/>
  <c r="F37" i="181"/>
  <c r="F51" i="182"/>
  <c r="G83" i="183"/>
  <c r="F36" i="181"/>
  <c r="F50" i="182"/>
  <c r="G82" i="183"/>
  <c r="F35" i="181"/>
  <c r="G8" i="187"/>
  <c r="F49" i="182"/>
  <c r="G81" i="183"/>
  <c r="F34" i="181"/>
  <c r="F48" i="182"/>
  <c r="G80" i="183"/>
  <c r="F33" i="181"/>
  <c r="F47" i="182"/>
  <c r="G79" i="183"/>
  <c r="G78" i="183"/>
  <c r="G77" i="183"/>
  <c r="G76" i="183"/>
  <c r="G75" i="183"/>
  <c r="G74" i="183"/>
  <c r="G73" i="183"/>
  <c r="G72" i="183"/>
  <c r="G71" i="183"/>
  <c r="G70" i="183"/>
  <c r="G69" i="183"/>
  <c r="G68" i="183"/>
  <c r="G67" i="183"/>
  <c r="G66" i="183"/>
  <c r="G65" i="183"/>
  <c r="G64" i="183"/>
  <c r="G63" i="183"/>
  <c r="G62" i="183"/>
  <c r="F46" i="182"/>
  <c r="G61" i="183"/>
  <c r="G60" i="183"/>
  <c r="G59" i="183"/>
  <c r="G55" i="183"/>
  <c r="G54" i="183"/>
  <c r="G53" i="183"/>
  <c r="G52" i="183"/>
  <c r="G51" i="183"/>
  <c r="F45" i="182"/>
  <c r="F44" i="182"/>
  <c r="F32" i="181"/>
  <c r="F43" i="182"/>
  <c r="F31" i="181"/>
  <c r="F42" i="182"/>
  <c r="G50" i="183"/>
  <c r="F41" i="182"/>
  <c r="F30" i="181"/>
  <c r="F40" i="182"/>
  <c r="G49" i="183"/>
  <c r="F29" i="181"/>
  <c r="F39" i="182"/>
  <c r="G48" i="183"/>
  <c r="F38" i="182"/>
  <c r="G47" i="183"/>
  <c r="G7" i="187"/>
  <c r="F37" i="182"/>
  <c r="G46" i="183"/>
  <c r="F28" i="181"/>
  <c r="F36" i="182"/>
  <c r="G45" i="183"/>
  <c r="G44" i="183"/>
  <c r="F35" i="182"/>
  <c r="G43" i="183"/>
  <c r="F34" i="182"/>
  <c r="G42" i="183"/>
  <c r="F33" i="182"/>
  <c r="G41" i="183"/>
  <c r="G40" i="183"/>
  <c r="G39" i="183"/>
  <c r="G38" i="183"/>
  <c r="F32" i="182"/>
  <c r="G37" i="183"/>
  <c r="F31" i="182"/>
  <c r="G36" i="183"/>
  <c r="F30" i="182"/>
  <c r="G35" i="183"/>
  <c r="F29" i="182"/>
  <c r="G34" i="183"/>
  <c r="F28" i="182"/>
  <c r="G33" i="183"/>
  <c r="F27" i="182"/>
  <c r="G32" i="183"/>
  <c r="F27" i="181"/>
  <c r="F26" i="182"/>
  <c r="G31" i="183"/>
  <c r="F25" i="182"/>
  <c r="G30" i="183"/>
  <c r="F24" i="182"/>
  <c r="G29" i="183"/>
  <c r="F26" i="181"/>
  <c r="F23" i="182"/>
  <c r="G28" i="183"/>
  <c r="F25" i="181"/>
  <c r="F22" i="182"/>
  <c r="U756" i="156"/>
  <c r="G27" i="183" s="1"/>
  <c r="F24" i="181"/>
  <c r="F21" i="182"/>
  <c r="G26" i="183"/>
  <c r="F23" i="181"/>
  <c r="F20" i="182"/>
  <c r="G25" i="183"/>
  <c r="F22" i="181"/>
  <c r="F19" i="182"/>
  <c r="G24" i="183"/>
  <c r="F21" i="181"/>
  <c r="F18" i="182"/>
  <c r="G23" i="183"/>
  <c r="F20" i="181"/>
  <c r="F17" i="182"/>
  <c r="G22" i="183"/>
  <c r="F19" i="181"/>
  <c r="F16" i="182"/>
  <c r="G21" i="183"/>
  <c r="F18" i="181"/>
  <c r="F17" i="181"/>
  <c r="G20" i="183"/>
  <c r="F15" i="182"/>
  <c r="F16" i="181"/>
  <c r="F15" i="181"/>
  <c r="G19" i="183"/>
  <c r="F14" i="181"/>
  <c r="F14" i="182"/>
  <c r="G18" i="183"/>
  <c r="F13" i="181"/>
  <c r="G17" i="183"/>
  <c r="F13" i="182"/>
  <c r="G16" i="183"/>
  <c r="F12" i="181"/>
  <c r="G15" i="183"/>
  <c r="G14" i="183"/>
  <c r="G13" i="183"/>
  <c r="F12" i="182"/>
  <c r="G12" i="183"/>
  <c r="F11" i="182"/>
  <c r="G11" i="183"/>
  <c r="F11" i="181"/>
  <c r="F10" i="182"/>
  <c r="G10" i="183"/>
  <c r="F10" i="181"/>
  <c r="F9" i="182"/>
  <c r="G9" i="183"/>
  <c r="F9" i="181"/>
  <c r="F8" i="182"/>
  <c r="G8" i="183"/>
  <c r="F8" i="181"/>
  <c r="F7" i="182"/>
  <c r="G6" i="187"/>
  <c r="G7" i="183"/>
  <c r="F7" i="181"/>
  <c r="E22" i="185" l="1"/>
  <c r="G9" i="187"/>
  <c r="G11" i="187" s="1"/>
  <c r="J6" i="187"/>
  <c r="I6" i="187"/>
  <c r="F75" i="182"/>
  <c r="G96" i="57"/>
  <c r="G95" i="57"/>
  <c r="E335" i="157" l="1"/>
  <c r="R870" i="37" l="1"/>
  <c r="R926" i="37" s="1"/>
  <c r="R869" i="37"/>
  <c r="R925" i="37" s="1"/>
  <c r="R868" i="37"/>
  <c r="R924" i="37" s="1"/>
  <c r="R867" i="37"/>
  <c r="R864" i="37"/>
  <c r="R863" i="37"/>
  <c r="R862" i="37"/>
  <c r="R861" i="37"/>
  <c r="R859" i="37"/>
  <c r="R858" i="37"/>
  <c r="R857" i="37"/>
  <c r="R856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4" i="37"/>
  <c r="R832" i="37"/>
  <c r="R831" i="37"/>
  <c r="R830" i="37"/>
  <c r="R829" i="37"/>
  <c r="R828" i="37"/>
  <c r="R827" i="37"/>
  <c r="R826" i="37"/>
  <c r="R825" i="37"/>
  <c r="R810" i="37"/>
  <c r="R809" i="37"/>
  <c r="R808" i="37"/>
  <c r="R807" i="37"/>
  <c r="R805" i="37"/>
  <c r="R804" i="37"/>
  <c r="R803" i="37"/>
  <c r="R802" i="37"/>
  <c r="R801" i="37"/>
  <c r="R800" i="37"/>
  <c r="R799" i="37"/>
  <c r="R798" i="37"/>
  <c r="R797" i="37"/>
  <c r="R796" i="37"/>
  <c r="R795" i="37"/>
  <c r="R794" i="37"/>
  <c r="R793" i="37"/>
  <c r="R792" i="37"/>
  <c r="R790" i="37"/>
  <c r="R789" i="37"/>
  <c r="R787" i="37"/>
  <c r="R786" i="37"/>
  <c r="R785" i="37"/>
  <c r="R784" i="37"/>
  <c r="R783" i="37"/>
  <c r="R782" i="37"/>
  <c r="R781" i="37"/>
  <c r="R780" i="37"/>
  <c r="R779" i="37"/>
  <c r="R775" i="37"/>
  <c r="R774" i="37"/>
  <c r="R773" i="37"/>
  <c r="R772" i="37"/>
  <c r="R769" i="37"/>
  <c r="R768" i="37"/>
  <c r="R766" i="37"/>
  <c r="R765" i="37"/>
  <c r="R764" i="37"/>
  <c r="R763" i="37"/>
  <c r="R761" i="37"/>
  <c r="R760" i="37"/>
  <c r="R759" i="37"/>
  <c r="R758" i="37"/>
  <c r="R757" i="37"/>
  <c r="R756" i="37"/>
  <c r="R755" i="37"/>
  <c r="R754" i="37"/>
  <c r="R753" i="37"/>
  <c r="R752" i="37"/>
  <c r="R751" i="37"/>
  <c r="R750" i="37"/>
  <c r="R749" i="37"/>
  <c r="R747" i="37"/>
  <c r="R746" i="37"/>
  <c r="R744" i="37"/>
  <c r="R743" i="37"/>
  <c r="R742" i="37"/>
  <c r="R741" i="37"/>
  <c r="R740" i="37"/>
  <c r="R739" i="37"/>
  <c r="R738" i="37"/>
  <c r="R737" i="37"/>
  <c r="R732" i="37"/>
  <c r="R731" i="37"/>
  <c r="R730" i="37"/>
  <c r="R729" i="37"/>
  <c r="R726" i="37"/>
  <c r="R725" i="37"/>
  <c r="R723" i="37"/>
  <c r="R722" i="37"/>
  <c r="R721" i="37"/>
  <c r="R720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4" i="37"/>
  <c r="R703" i="37"/>
  <c r="R701" i="37"/>
  <c r="R700" i="37"/>
  <c r="R699" i="37"/>
  <c r="R698" i="37"/>
  <c r="R697" i="37"/>
  <c r="R696" i="37"/>
  <c r="R695" i="37"/>
  <c r="R694" i="37"/>
  <c r="R689" i="37"/>
  <c r="R688" i="37"/>
  <c r="R687" i="37"/>
  <c r="R686" i="37"/>
  <c r="R683" i="37"/>
  <c r="R682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1" i="37"/>
  <c r="R660" i="37"/>
  <c r="R659" i="37"/>
  <c r="R658" i="37"/>
  <c r="R657" i="37"/>
  <c r="R656" i="37"/>
  <c r="R655" i="37"/>
  <c r="R654" i="37"/>
  <c r="R653" i="37"/>
  <c r="R652" i="37"/>
  <c r="R651" i="37"/>
  <c r="R650" i="37"/>
  <c r="R646" i="37"/>
  <c r="R645" i="37"/>
  <c r="R644" i="37"/>
  <c r="R643" i="37"/>
  <c r="R640" i="37"/>
  <c r="R639" i="37"/>
  <c r="R637" i="37"/>
  <c r="R636" i="37"/>
  <c r="R635" i="37"/>
  <c r="R634" i="37"/>
  <c r="R632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9" i="37"/>
  <c r="R617" i="37"/>
  <c r="R616" i="37"/>
  <c r="R614" i="37"/>
  <c r="R613" i="37"/>
  <c r="R612" i="37"/>
  <c r="R611" i="37"/>
  <c r="R610" i="37"/>
  <c r="R609" i="37"/>
  <c r="R608" i="37"/>
  <c r="R607" i="37"/>
  <c r="R606" i="37"/>
  <c r="R602" i="37"/>
  <c r="R601" i="37"/>
  <c r="R600" i="37"/>
  <c r="R599" i="37"/>
  <c r="R596" i="37"/>
  <c r="R595" i="37"/>
  <c r="R594" i="37"/>
  <c r="R592" i="37"/>
  <c r="R591" i="37"/>
  <c r="R590" i="37"/>
  <c r="R589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1" i="37"/>
  <c r="R570" i="37"/>
  <c r="R568" i="37"/>
  <c r="R567" i="37"/>
  <c r="R566" i="37"/>
  <c r="R565" i="37"/>
  <c r="R564" i="37"/>
  <c r="R563" i="37"/>
  <c r="R562" i="37"/>
  <c r="R561" i="37"/>
  <c r="R560" i="37"/>
  <c r="R556" i="37"/>
  <c r="R555" i="37"/>
  <c r="R554" i="37"/>
  <c r="R553" i="37"/>
  <c r="R550" i="37"/>
  <c r="R549" i="37"/>
  <c r="R548" i="37"/>
  <c r="R546" i="37"/>
  <c r="R545" i="37"/>
  <c r="R544" i="37"/>
  <c r="R543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6" i="37"/>
  <c r="R525" i="37"/>
  <c r="R523" i="37"/>
  <c r="R522" i="37"/>
  <c r="R521" i="37"/>
  <c r="R520" i="37"/>
  <c r="R519" i="37"/>
  <c r="R518" i="37"/>
  <c r="R517" i="37"/>
  <c r="R516" i="37"/>
  <c r="R515" i="37"/>
  <c r="R511" i="37"/>
  <c r="R510" i="37"/>
  <c r="R509" i="37"/>
  <c r="R508" i="37"/>
  <c r="R505" i="37"/>
  <c r="R504" i="37"/>
  <c r="R502" i="37"/>
  <c r="R501" i="37"/>
  <c r="R500" i="37"/>
  <c r="R499" i="37"/>
  <c r="R497" i="37"/>
  <c r="R496" i="37"/>
  <c r="R495" i="37"/>
  <c r="R494" i="37"/>
  <c r="R493" i="37"/>
  <c r="R492" i="37"/>
  <c r="R491" i="37"/>
  <c r="R490" i="37"/>
  <c r="R489" i="37"/>
  <c r="R488" i="37"/>
  <c r="R487" i="37"/>
  <c r="R486" i="37"/>
  <c r="R484" i="37"/>
  <c r="R483" i="37"/>
  <c r="R481" i="37"/>
  <c r="R480" i="37"/>
  <c r="R479" i="37"/>
  <c r="R478" i="37"/>
  <c r="R477" i="37"/>
  <c r="R476" i="37"/>
  <c r="R475" i="37"/>
  <c r="R474" i="37"/>
  <c r="R473" i="37"/>
  <c r="R469" i="37"/>
  <c r="R468" i="37"/>
  <c r="R467" i="37"/>
  <c r="R466" i="37"/>
  <c r="R463" i="37"/>
  <c r="R462" i="37"/>
  <c r="R461" i="37"/>
  <c r="R459" i="37"/>
  <c r="R458" i="37"/>
  <c r="R457" i="37"/>
  <c r="R456" i="37"/>
  <c r="R454" i="37"/>
  <c r="R453" i="37"/>
  <c r="R452" i="37"/>
  <c r="R451" i="37"/>
  <c r="R450" i="37"/>
  <c r="R449" i="37"/>
  <c r="R448" i="37"/>
  <c r="R447" i="37"/>
  <c r="R446" i="37"/>
  <c r="R445" i="37"/>
  <c r="R444" i="37"/>
  <c r="R443" i="37"/>
  <c r="R442" i="37"/>
  <c r="R440" i="37"/>
  <c r="R439" i="37"/>
  <c r="R437" i="37"/>
  <c r="R436" i="37"/>
  <c r="R435" i="37"/>
  <c r="R434" i="37"/>
  <c r="R433" i="37"/>
  <c r="R432" i="37"/>
  <c r="R431" i="37"/>
  <c r="R430" i="37"/>
  <c r="R426" i="37"/>
  <c r="R425" i="37"/>
  <c r="R424" i="37"/>
  <c r="R423" i="37"/>
  <c r="R418" i="37"/>
  <c r="R416" i="37"/>
  <c r="R415" i="37"/>
  <c r="R414" i="37"/>
  <c r="R413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7" i="37"/>
  <c r="R396" i="37"/>
  <c r="R394" i="37"/>
  <c r="R393" i="37"/>
  <c r="R392" i="37"/>
  <c r="R391" i="37"/>
  <c r="R390" i="37"/>
  <c r="R389" i="37"/>
  <c r="R388" i="37"/>
  <c r="R387" i="37"/>
  <c r="R386" i="37"/>
  <c r="R375" i="37"/>
  <c r="R374" i="37"/>
  <c r="R373" i="37"/>
  <c r="R371" i="37"/>
  <c r="R370" i="37"/>
  <c r="R369" i="37"/>
  <c r="R368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50" i="37"/>
  <c r="R349" i="37"/>
  <c r="R347" i="37"/>
  <c r="R346" i="37"/>
  <c r="R345" i="37"/>
  <c r="R344" i="37"/>
  <c r="R343" i="37"/>
  <c r="R342" i="37"/>
  <c r="R341" i="37"/>
  <c r="R340" i="37"/>
  <c r="R339" i="37"/>
  <c r="R335" i="37"/>
  <c r="R334" i="37"/>
  <c r="R333" i="37"/>
  <c r="R332" i="37"/>
  <c r="R329" i="37"/>
  <c r="R328" i="37"/>
  <c r="R326" i="37"/>
  <c r="R325" i="37"/>
  <c r="R324" i="37"/>
  <c r="R323" i="37"/>
  <c r="R321" i="37"/>
  <c r="R320" i="37"/>
  <c r="R319" i="37"/>
  <c r="R318" i="37"/>
  <c r="R317" i="37"/>
  <c r="R316" i="37"/>
  <c r="R315" i="37"/>
  <c r="R314" i="37"/>
  <c r="R313" i="37"/>
  <c r="R312" i="37"/>
  <c r="R311" i="37"/>
  <c r="R310" i="37"/>
  <c r="R309" i="37"/>
  <c r="R308" i="37"/>
  <c r="R306" i="37"/>
  <c r="R305" i="37"/>
  <c r="R303" i="37"/>
  <c r="R302" i="37"/>
  <c r="R301" i="37"/>
  <c r="R300" i="37"/>
  <c r="R299" i="37"/>
  <c r="R298" i="37"/>
  <c r="R297" i="37"/>
  <c r="R296" i="37"/>
  <c r="R295" i="37"/>
  <c r="R291" i="37"/>
  <c r="R290" i="37"/>
  <c r="R289" i="37"/>
  <c r="R288" i="37"/>
  <c r="R285" i="37"/>
  <c r="R284" i="37"/>
  <c r="R283" i="37"/>
  <c r="R281" i="37"/>
  <c r="R280" i="37"/>
  <c r="R279" i="37"/>
  <c r="R278" i="37"/>
  <c r="R276" i="37"/>
  <c r="R275" i="37"/>
  <c r="R274" i="37"/>
  <c r="R273" i="37"/>
  <c r="R272" i="37"/>
  <c r="R271" i="37"/>
  <c r="R270" i="37"/>
  <c r="R269" i="37"/>
  <c r="R268" i="37"/>
  <c r="R267" i="37"/>
  <c r="R266" i="37"/>
  <c r="R265" i="37"/>
  <c r="R264" i="37"/>
  <c r="R263" i="37"/>
  <c r="R261" i="37"/>
  <c r="R260" i="37"/>
  <c r="R258" i="37"/>
  <c r="R257" i="37"/>
  <c r="R256" i="37"/>
  <c r="R255" i="37"/>
  <c r="R254" i="37"/>
  <c r="R253" i="37"/>
  <c r="R252" i="37"/>
  <c r="R251" i="37"/>
  <c r="R250" i="37"/>
  <c r="R240" i="37"/>
  <c r="R238" i="37"/>
  <c r="R236" i="37"/>
  <c r="R235" i="37"/>
  <c r="R234" i="37"/>
  <c r="R233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8" i="37"/>
  <c r="R217" i="37"/>
  <c r="R215" i="37"/>
  <c r="R214" i="37"/>
  <c r="R213" i="37"/>
  <c r="R212" i="37"/>
  <c r="R211" i="37"/>
  <c r="R210" i="37"/>
  <c r="R209" i="37"/>
  <c r="R208" i="37"/>
  <c r="R207" i="37"/>
  <c r="R203" i="37"/>
  <c r="R202" i="37"/>
  <c r="R201" i="37"/>
  <c r="R200" i="37"/>
  <c r="R199" i="37"/>
  <c r="R198" i="37"/>
  <c r="R197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5" i="37"/>
  <c r="R174" i="37"/>
  <c r="R173" i="37"/>
  <c r="R172" i="37"/>
  <c r="R171" i="37"/>
  <c r="R170" i="37"/>
  <c r="R169" i="37"/>
  <c r="R168" i="37"/>
  <c r="R167" i="37"/>
  <c r="R166" i="37"/>
  <c r="R165" i="37"/>
  <c r="R164" i="37"/>
  <c r="R161" i="37"/>
  <c r="R160" i="37"/>
  <c r="R159" i="37"/>
  <c r="R158" i="37"/>
  <c r="R155" i="37"/>
  <c r="R154" i="37"/>
  <c r="R153" i="37"/>
  <c r="R151" i="37"/>
  <c r="R150" i="37"/>
  <c r="R149" i="37"/>
  <c r="R148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8" i="37"/>
  <c r="R127" i="37"/>
  <c r="R125" i="37"/>
  <c r="R124" i="37"/>
  <c r="R123" i="37"/>
  <c r="R122" i="37"/>
  <c r="R121" i="37"/>
  <c r="R120" i="37"/>
  <c r="R119" i="37"/>
  <c r="R118" i="37"/>
  <c r="R114" i="37"/>
  <c r="R113" i="37"/>
  <c r="R112" i="37"/>
  <c r="R111" i="37"/>
  <c r="R108" i="37"/>
  <c r="R105" i="37"/>
  <c r="R104" i="37"/>
  <c r="R103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5" i="37" s="1"/>
  <c r="Q96" i="57"/>
  <c r="R684" i="37" s="1"/>
  <c r="Q93" i="57"/>
  <c r="R681" i="37" s="1"/>
  <c r="Q88" i="57"/>
  <c r="Q72" i="57"/>
  <c r="Q62" i="57"/>
  <c r="R649" i="37" s="1"/>
  <c r="Q44" i="57"/>
  <c r="Q60" i="57" s="1"/>
  <c r="Q61" i="57" s="1"/>
  <c r="R648" i="37" s="1"/>
  <c r="Q93" i="46"/>
  <c r="Q92" i="46"/>
  <c r="Q84" i="46"/>
  <c r="Q68" i="46"/>
  <c r="Q59" i="46"/>
  <c r="Q43" i="46"/>
  <c r="Q89" i="46" s="1"/>
  <c r="S59" i="46"/>
  <c r="S43" i="46"/>
  <c r="S57" i="46" s="1"/>
  <c r="S68" i="46"/>
  <c r="S84" i="46"/>
  <c r="S92" i="46"/>
  <c r="S93" i="46"/>
  <c r="S58" i="46" l="1"/>
  <c r="E126" i="185"/>
  <c r="R877" i="37"/>
  <c r="S89" i="46"/>
  <c r="R647" i="37"/>
  <c r="R886" i="37"/>
  <c r="Q57" i="46"/>
  <c r="Q58" i="46" s="1"/>
  <c r="R163" i="37" s="1"/>
  <c r="R162" i="37" s="1"/>
  <c r="S1576" i="157" l="1"/>
  <c r="R771" i="37" s="1"/>
  <c r="S1575" i="157"/>
  <c r="R770" i="37" s="1"/>
  <c r="S1567" i="157"/>
  <c r="R762" i="37" s="1"/>
  <c r="S1551" i="157"/>
  <c r="R745" i="37" s="1"/>
  <c r="S1542" i="157"/>
  <c r="R736" i="37" s="1"/>
  <c r="S1541" i="157"/>
  <c r="R735" i="37" s="1"/>
  <c r="S1526" i="157"/>
  <c r="S1572" i="157" s="1"/>
  <c r="R767" i="37" s="1"/>
  <c r="S1486" i="157"/>
  <c r="R728" i="37" s="1"/>
  <c r="S1485" i="157"/>
  <c r="R727" i="37" s="1"/>
  <c r="S1477" i="157"/>
  <c r="R719" i="37" s="1"/>
  <c r="S1461" i="157"/>
  <c r="R702" i="37" s="1"/>
  <c r="S1452" i="157"/>
  <c r="R693" i="37" s="1"/>
  <c r="S1449" i="157"/>
  <c r="S1428" i="157"/>
  <c r="S1443" i="157" s="1"/>
  <c r="S1386" i="157"/>
  <c r="R642" i="37" s="1"/>
  <c r="S1385" i="157"/>
  <c r="R641" i="37" s="1"/>
  <c r="S1377" i="157"/>
  <c r="R633" i="37" s="1"/>
  <c r="S1360" i="157"/>
  <c r="R615" i="37" s="1"/>
  <c r="S1350" i="157"/>
  <c r="R605" i="37" s="1"/>
  <c r="S1332" i="157"/>
  <c r="S1382" i="157" s="1"/>
  <c r="R638" i="37" s="1"/>
  <c r="S1288" i="157"/>
  <c r="R598" i="37" s="1"/>
  <c r="S1287" i="157"/>
  <c r="R597" i="37" s="1"/>
  <c r="S1278" i="157"/>
  <c r="R588" i="37" s="1"/>
  <c r="S1260" i="157"/>
  <c r="R569" i="37" s="1"/>
  <c r="S1250" i="157"/>
  <c r="R559" i="37" s="1"/>
  <c r="S1248" i="157"/>
  <c r="S1213" i="157"/>
  <c r="S1283" i="157" s="1"/>
  <c r="R593" i="37" s="1"/>
  <c r="S1168" i="157"/>
  <c r="R552" i="37" s="1"/>
  <c r="S1167" i="157"/>
  <c r="R551" i="37" s="1"/>
  <c r="S1158" i="157"/>
  <c r="R542" i="37" s="1"/>
  <c r="S1141" i="157"/>
  <c r="R524" i="37" s="1"/>
  <c r="S1131" i="157"/>
  <c r="R514" i="37" s="1"/>
  <c r="S1111" i="157"/>
  <c r="S1129" i="157" s="1"/>
  <c r="S1130" i="157" s="1"/>
  <c r="R513" i="37" s="1"/>
  <c r="S1064" i="157"/>
  <c r="R422" i="37" s="1"/>
  <c r="S1063" i="157"/>
  <c r="R421" i="37" s="1"/>
  <c r="S1062" i="157"/>
  <c r="R420" i="37" s="1"/>
  <c r="S1061" i="157"/>
  <c r="R419" i="37" s="1"/>
  <c r="S1054" i="157"/>
  <c r="R412" i="37" s="1"/>
  <c r="S1038" i="157"/>
  <c r="R395" i="37" s="1"/>
  <c r="S1028" i="157"/>
  <c r="R385" i="37" s="1"/>
  <c r="S1009" i="157"/>
  <c r="S1059" i="157" s="1"/>
  <c r="R417" i="37" s="1"/>
  <c r="S970" i="157"/>
  <c r="R331" i="37" s="1"/>
  <c r="S969" i="157"/>
  <c r="R330" i="37" s="1"/>
  <c r="S961" i="157"/>
  <c r="R322" i="37" s="1"/>
  <c r="S944" i="157"/>
  <c r="R304" i="37" s="1"/>
  <c r="S934" i="157"/>
  <c r="R294" i="37" s="1"/>
  <c r="S915" i="157"/>
  <c r="S932" i="157" s="1"/>
  <c r="S933" i="157" s="1"/>
  <c r="R293" i="37" s="1"/>
  <c r="S871" i="157"/>
  <c r="R287" i="37" s="1"/>
  <c r="S870" i="157"/>
  <c r="R286" i="37" s="1"/>
  <c r="S861" i="157"/>
  <c r="R277" i="37" s="1"/>
  <c r="S844" i="157"/>
  <c r="R259" i="37" s="1"/>
  <c r="S834" i="157"/>
  <c r="R249" i="37" s="1"/>
  <c r="S822" i="157"/>
  <c r="S866" i="157" s="1"/>
  <c r="R282" i="37" s="1"/>
  <c r="S773" i="157"/>
  <c r="S791" i="157" s="1"/>
  <c r="S728" i="157"/>
  <c r="R157" i="37" s="1"/>
  <c r="S727" i="157"/>
  <c r="R156" i="37" s="1"/>
  <c r="S718" i="157"/>
  <c r="R147" i="37" s="1"/>
  <c r="S697" i="157"/>
  <c r="R126" i="37" s="1"/>
  <c r="S688" i="157"/>
  <c r="R117" i="37" s="1"/>
  <c r="S685" i="157"/>
  <c r="S652" i="157"/>
  <c r="S676" i="157" s="1"/>
  <c r="S604" i="157"/>
  <c r="R110" i="37" s="1"/>
  <c r="S603" i="157"/>
  <c r="R109" i="37" s="1"/>
  <c r="S601" i="157"/>
  <c r="R107" i="37" s="1"/>
  <c r="S600" i="157"/>
  <c r="R106" i="37" s="1"/>
  <c r="S589" i="157"/>
  <c r="R96" i="37" s="1"/>
  <c r="S566" i="157"/>
  <c r="R73" i="37" s="1"/>
  <c r="S557" i="157"/>
  <c r="R64" i="37" s="1"/>
  <c r="S556" i="157"/>
  <c r="R63" i="37" s="1"/>
  <c r="S554" i="157"/>
  <c r="S544" i="157"/>
  <c r="S535" i="157"/>
  <c r="S518" i="157"/>
  <c r="S526" i="157" s="1"/>
  <c r="S479" i="157"/>
  <c r="S491" i="157" s="1"/>
  <c r="S445" i="157"/>
  <c r="S437" i="157"/>
  <c r="S426" i="157"/>
  <c r="S415" i="157"/>
  <c r="S399" i="157"/>
  <c r="S404" i="157" s="1"/>
  <c r="S375" i="157"/>
  <c r="S311" i="157"/>
  <c r="S325" i="157" s="1"/>
  <c r="S275" i="157"/>
  <c r="S244" i="157"/>
  <c r="S202" i="157"/>
  <c r="S219" i="157" s="1"/>
  <c r="S144" i="157"/>
  <c r="S157" i="157" s="1"/>
  <c r="S102" i="157"/>
  <c r="S113" i="157" s="1"/>
  <c r="S53" i="157"/>
  <c r="S67" i="157" s="1"/>
  <c r="S2459" i="156"/>
  <c r="R819" i="37" s="1"/>
  <c r="S2458" i="156"/>
  <c r="R818" i="37" s="1"/>
  <c r="S2457" i="156"/>
  <c r="R817" i="37" s="1"/>
  <c r="S2456" i="156"/>
  <c r="R816" i="37" s="1"/>
  <c r="S2455" i="156"/>
  <c r="R815" i="37" s="1"/>
  <c r="S2454" i="156"/>
  <c r="R814" i="37" s="1"/>
  <c r="S2453" i="156"/>
  <c r="R813" i="37" s="1"/>
  <c r="S2452" i="156"/>
  <c r="R812" i="37" s="1"/>
  <c r="S2446" i="156"/>
  <c r="R806" i="37" s="1"/>
  <c r="S2429" i="156"/>
  <c r="R788" i="37" s="1"/>
  <c r="S2419" i="156"/>
  <c r="R778" i="37" s="1"/>
  <c r="S2404" i="156"/>
  <c r="S2451" i="156" s="1"/>
  <c r="R811" i="37" s="1"/>
  <c r="S2358" i="156"/>
  <c r="S2370" i="156" s="1"/>
  <c r="S2320" i="156"/>
  <c r="R507" i="37" s="1"/>
  <c r="S2319" i="156"/>
  <c r="R506" i="37" s="1"/>
  <c r="S2311" i="156"/>
  <c r="R498" i="37" s="1"/>
  <c r="S2296" i="156"/>
  <c r="R482" i="37" s="1"/>
  <c r="S2286" i="156"/>
  <c r="R472" i="37" s="1"/>
  <c r="S2268" i="156"/>
  <c r="S2316" i="156" s="1"/>
  <c r="R503" i="37" s="1"/>
  <c r="S2226" i="156"/>
  <c r="R465" i="37" s="1"/>
  <c r="S2225" i="156"/>
  <c r="R464" i="37" s="1"/>
  <c r="S2216" i="156"/>
  <c r="R455" i="37" s="1"/>
  <c r="S2200" i="156"/>
  <c r="R438" i="37" s="1"/>
  <c r="S2191" i="156"/>
  <c r="R429" i="37" s="1"/>
  <c r="S2167" i="156"/>
  <c r="S2221" i="156" s="1"/>
  <c r="R460" i="37" s="1"/>
  <c r="S2127" i="156"/>
  <c r="R382" i="37" s="1"/>
  <c r="S2126" i="156"/>
  <c r="R381" i="37" s="1"/>
  <c r="S2125" i="156"/>
  <c r="R380" i="37" s="1"/>
  <c r="S2124" i="156"/>
  <c r="R379" i="37" s="1"/>
  <c r="S2123" i="156"/>
  <c r="R378" i="37" s="1"/>
  <c r="S2122" i="156"/>
  <c r="R377" i="37" s="1"/>
  <c r="S2121" i="156"/>
  <c r="R376" i="37" s="1"/>
  <c r="S2112" i="156"/>
  <c r="R367" i="37" s="1"/>
  <c r="S2093" i="156"/>
  <c r="R348" i="37" s="1"/>
  <c r="S2083" i="156"/>
  <c r="R338" i="37" s="1"/>
  <c r="S2061" i="156"/>
  <c r="S2117" i="156" s="1"/>
  <c r="R372" i="37" s="1"/>
  <c r="S2021" i="156"/>
  <c r="R246" i="37" s="1"/>
  <c r="S2020" i="156"/>
  <c r="R245" i="37" s="1"/>
  <c r="S2019" i="156"/>
  <c r="R244" i="37" s="1"/>
  <c r="S2018" i="156"/>
  <c r="R243" i="37" s="1"/>
  <c r="S2017" i="156"/>
  <c r="R242" i="37" s="1"/>
  <c r="S2016" i="156"/>
  <c r="R241" i="37" s="1"/>
  <c r="S2014" i="156"/>
  <c r="R239" i="37" s="1"/>
  <c r="S2007" i="156"/>
  <c r="R232" i="37" s="1"/>
  <c r="S1992" i="156"/>
  <c r="R216" i="37" s="1"/>
  <c r="S1982" i="156"/>
  <c r="R206" i="37" s="1"/>
  <c r="S1964" i="156"/>
  <c r="S2012" i="156" s="1"/>
  <c r="R237" i="37" s="1"/>
  <c r="S1921" i="156"/>
  <c r="R56" i="37" s="1"/>
  <c r="S1920" i="156"/>
  <c r="R55" i="37" s="1"/>
  <c r="S1918" i="156"/>
  <c r="R53" i="37" s="1"/>
  <c r="S1908" i="156"/>
  <c r="R44" i="37" s="1"/>
  <c r="S1883" i="156"/>
  <c r="R20" i="37" s="1"/>
  <c r="S1874" i="156"/>
  <c r="R11" i="37" s="1"/>
  <c r="S1873" i="156"/>
  <c r="R10" i="37" s="1"/>
  <c r="S1872" i="156"/>
  <c r="R9" i="37" s="1"/>
  <c r="S1869" i="156"/>
  <c r="S1853" i="156"/>
  <c r="S1842" i="156"/>
  <c r="S1824" i="156"/>
  <c r="S1806" i="156"/>
  <c r="S1789" i="156"/>
  <c r="S1778" i="156"/>
  <c r="S1767" i="156"/>
  <c r="S1754" i="156"/>
  <c r="S1737" i="156"/>
  <c r="S1719" i="156"/>
  <c r="S1697" i="156"/>
  <c r="S1686" i="156"/>
  <c r="S1673" i="156"/>
  <c r="S1656" i="156"/>
  <c r="S1647" i="156"/>
  <c r="S1636" i="156"/>
  <c r="S1624" i="156"/>
  <c r="S1607" i="156"/>
  <c r="S1599" i="156"/>
  <c r="S1587" i="156"/>
  <c r="F58" i="183" s="1"/>
  <c r="S1579" i="156"/>
  <c r="F57" i="183" s="1"/>
  <c r="S1567" i="156"/>
  <c r="F56" i="183" s="1"/>
  <c r="S1554" i="156"/>
  <c r="S1538" i="156"/>
  <c r="S1528" i="156"/>
  <c r="S1518" i="156"/>
  <c r="S1508" i="156"/>
  <c r="S1497" i="156"/>
  <c r="S1489" i="156"/>
  <c r="S1483" i="156"/>
  <c r="S1477" i="156"/>
  <c r="S1469" i="156"/>
  <c r="S1460" i="156"/>
  <c r="S1457" i="156"/>
  <c r="S1432" i="156"/>
  <c r="S1414" i="156"/>
  <c r="S1421" i="156" s="1"/>
  <c r="S1379" i="156"/>
  <c r="S1385" i="156" s="1"/>
  <c r="S1341" i="156"/>
  <c r="S1347" i="156" s="1"/>
  <c r="S1285" i="156"/>
  <c r="S1316" i="156" s="1"/>
  <c r="S1244" i="156"/>
  <c r="S1230" i="156"/>
  <c r="S1236" i="156" s="1"/>
  <c r="S1208" i="156"/>
  <c r="S1191" i="156"/>
  <c r="S1197" i="156" s="1"/>
  <c r="S1161" i="156"/>
  <c r="S1167" i="156" s="1"/>
  <c r="S1131" i="156"/>
  <c r="S1140" i="156" s="1"/>
  <c r="S1110" i="156"/>
  <c r="S1100" i="156"/>
  <c r="S1090" i="156"/>
  <c r="S1075" i="156"/>
  <c r="S1080" i="156" s="1"/>
  <c r="S1046" i="156"/>
  <c r="S1052" i="156" s="1"/>
  <c r="S1011" i="156"/>
  <c r="S1017" i="156" s="1"/>
  <c r="S979" i="156"/>
  <c r="S985" i="156" s="1"/>
  <c r="S946" i="156"/>
  <c r="S952" i="156" s="1"/>
  <c r="S910" i="156"/>
  <c r="S917" i="156" s="1"/>
  <c r="S858" i="156"/>
  <c r="S864" i="156" s="1"/>
  <c r="S828" i="156"/>
  <c r="S835" i="156" s="1"/>
  <c r="S805" i="156"/>
  <c r="S784" i="156"/>
  <c r="S765" i="156"/>
  <c r="S734" i="156"/>
  <c r="S742" i="156" s="1"/>
  <c r="S696" i="156"/>
  <c r="S708" i="156" s="1"/>
  <c r="S667" i="156"/>
  <c r="S623" i="156"/>
  <c r="S640" i="156" s="1"/>
  <c r="S586" i="156"/>
  <c r="S568" i="156"/>
  <c r="R871" i="37" s="1"/>
  <c r="S563" i="156"/>
  <c r="R866" i="37" s="1"/>
  <c r="S562" i="156"/>
  <c r="R865" i="37" s="1"/>
  <c r="S551" i="156"/>
  <c r="R855" i="37" s="1"/>
  <c r="S529" i="156"/>
  <c r="R833" i="37" s="1"/>
  <c r="S520" i="156"/>
  <c r="R824" i="37" s="1"/>
  <c r="S519" i="156"/>
  <c r="R823" i="37" s="1"/>
  <c r="S518" i="156"/>
  <c r="R822" i="37" s="1"/>
  <c r="S515" i="156"/>
  <c r="S488" i="156"/>
  <c r="S481" i="156"/>
  <c r="S463" i="156"/>
  <c r="S457" i="156"/>
  <c r="S417" i="156"/>
  <c r="S556" i="156" s="1"/>
  <c r="R860" i="37" s="1"/>
  <c r="S397" i="156"/>
  <c r="S381" i="156"/>
  <c r="S373" i="156"/>
  <c r="S348" i="156"/>
  <c r="S335" i="156"/>
  <c r="S323" i="156"/>
  <c r="S314" i="156"/>
  <c r="S310" i="156"/>
  <c r="S266" i="156"/>
  <c r="S263" i="156"/>
  <c r="S241" i="156"/>
  <c r="S236" i="156"/>
  <c r="S223" i="156"/>
  <c r="S194" i="156"/>
  <c r="S164" i="156"/>
  <c r="S113" i="156"/>
  <c r="S103" i="156"/>
  <c r="S81" i="156"/>
  <c r="F117" i="183" l="1"/>
  <c r="S1450" i="157"/>
  <c r="R691" i="37" s="1"/>
  <c r="R875" i="37"/>
  <c r="R512" i="37"/>
  <c r="S1451" i="157"/>
  <c r="R692" i="37" s="1"/>
  <c r="E57" i="181"/>
  <c r="E61" i="181" s="1"/>
  <c r="R920" i="37"/>
  <c r="R876" i="37"/>
  <c r="R927" i="37"/>
  <c r="S2284" i="156"/>
  <c r="S2285" i="156" s="1"/>
  <c r="R471" i="37" s="1"/>
  <c r="S1913" i="156"/>
  <c r="R49" i="37" s="1"/>
  <c r="S1462" i="156"/>
  <c r="S1871" i="156"/>
  <c r="R8" i="37" s="1"/>
  <c r="R921" i="37"/>
  <c r="E76" i="182" s="1"/>
  <c r="S1980" i="156"/>
  <c r="S1981" i="156" s="1"/>
  <c r="R205" i="37" s="1"/>
  <c r="R204" i="37" s="1"/>
  <c r="S2080" i="156"/>
  <c r="S2082" i="156" s="1"/>
  <c r="R470" i="37"/>
  <c r="R919" i="37"/>
  <c r="S1233" i="157"/>
  <c r="R874" i="37"/>
  <c r="S1163" i="157"/>
  <c r="R547" i="37" s="1"/>
  <c r="R885" i="37"/>
  <c r="S1249" i="157"/>
  <c r="R558" i="37" s="1"/>
  <c r="R557" i="37" s="1"/>
  <c r="R911" i="37"/>
  <c r="S966" i="157"/>
  <c r="R327" i="37" s="1"/>
  <c r="R292" i="37" s="1"/>
  <c r="S1026" i="157"/>
  <c r="S1027" i="157" s="1"/>
  <c r="R384" i="37" s="1"/>
  <c r="R383" i="37" s="1"/>
  <c r="R928" i="37"/>
  <c r="S555" i="157"/>
  <c r="R62" i="37" s="1"/>
  <c r="S832" i="157"/>
  <c r="S833" i="157" s="1"/>
  <c r="R248" i="37" s="1"/>
  <c r="R247" i="37" s="1"/>
  <c r="S1348" i="157"/>
  <c r="S1349" i="157" s="1"/>
  <c r="R604" i="37" s="1"/>
  <c r="R603" i="37" s="1"/>
  <c r="S1482" i="157"/>
  <c r="R724" i="37" s="1"/>
  <c r="S1539" i="157"/>
  <c r="S1540" i="157" s="1"/>
  <c r="R734" i="37" s="1"/>
  <c r="R733" i="37" s="1"/>
  <c r="S594" i="157"/>
  <c r="R101" i="37" s="1"/>
  <c r="S723" i="157"/>
  <c r="S423" i="156"/>
  <c r="S517" i="156" s="1"/>
  <c r="S2189" i="156"/>
  <c r="S2190" i="156" s="1"/>
  <c r="R428" i="37" s="1"/>
  <c r="R427" i="37" s="1"/>
  <c r="S2417" i="156"/>
  <c r="S2418" i="156" s="1"/>
  <c r="R777" i="37" s="1"/>
  <c r="R776" i="37" s="1"/>
  <c r="F118" i="183" l="1"/>
  <c r="S1870" i="156"/>
  <c r="S2081" i="156"/>
  <c r="R337" i="37"/>
  <c r="R336" i="37" s="1"/>
  <c r="S516" i="156"/>
  <c r="R821" i="37"/>
  <c r="R820" i="37" s="1"/>
  <c r="S687" i="157"/>
  <c r="R152" i="37"/>
  <c r="R916" i="37" s="1"/>
  <c r="R690" i="37"/>
  <c r="R61" i="37"/>
  <c r="S686" i="157" l="1"/>
  <c r="R116" i="37"/>
  <c r="R115" i="37" l="1"/>
  <c r="R873" i="37"/>
  <c r="R872" i="37" s="1"/>
  <c r="Z543" i="157" l="1"/>
  <c r="AA543" i="157" s="1"/>
  <c r="Z534" i="157"/>
  <c r="AA534" i="157" s="1"/>
  <c r="Z436" i="157"/>
  <c r="AA436" i="157" s="1"/>
  <c r="Z425" i="157"/>
  <c r="AA425" i="157" s="1"/>
  <c r="Z414" i="157"/>
  <c r="AA414" i="157" s="1"/>
  <c r="Z1518" i="156" l="1"/>
  <c r="Y1518" i="156"/>
  <c r="W1518" i="156"/>
  <c r="Y1908" i="156"/>
  <c r="W1908" i="156"/>
  <c r="R1908" i="156"/>
  <c r="Q1908" i="156"/>
  <c r="G1978" i="156" l="1"/>
  <c r="F52" i="184"/>
  <c r="F51" i="184"/>
  <c r="F50" i="184"/>
  <c r="F47" i="184"/>
  <c r="F49" i="184"/>
  <c r="F43" i="184"/>
  <c r="F48" i="184"/>
  <c r="F46" i="184" l="1"/>
  <c r="K797" i="157"/>
  <c r="O797" i="157" s="1"/>
  <c r="P797" i="157" s="1"/>
  <c r="J797" i="157"/>
  <c r="F797" i="157"/>
  <c r="L797" i="157" s="1"/>
  <c r="N797" i="157" s="1"/>
  <c r="F45" i="184"/>
  <c r="F44" i="184"/>
  <c r="F42" i="184"/>
  <c r="F41" i="184"/>
  <c r="H797" i="157" l="1"/>
  <c r="K149" i="157" l="1"/>
  <c r="O149" i="157" s="1"/>
  <c r="P149" i="157" s="1"/>
  <c r="J149" i="157"/>
  <c r="F149" i="157"/>
  <c r="H149" i="157" s="1"/>
  <c r="F29" i="184"/>
  <c r="F34" i="184"/>
  <c r="F33" i="184"/>
  <c r="F32" i="184"/>
  <c r="L149" i="157" l="1"/>
  <c r="F30" i="184"/>
  <c r="G1834" i="156"/>
  <c r="E1834" i="156"/>
  <c r="G1816" i="156"/>
  <c r="E1816" i="156"/>
  <c r="G1798" i="156"/>
  <c r="E1798" i="156"/>
  <c r="G1787" i="156"/>
  <c r="E1787" i="156"/>
  <c r="G1776" i="156"/>
  <c r="E1776" i="156"/>
  <c r="G1728" i="156"/>
  <c r="E1728" i="156"/>
  <c r="F23" i="184"/>
  <c r="F26" i="184"/>
  <c r="F24" i="184"/>
  <c r="F27" i="184"/>
  <c r="F13" i="184"/>
  <c r="F12" i="184"/>
  <c r="F11" i="184"/>
  <c r="F7" i="184"/>
  <c r="K74" i="156" l="1"/>
  <c r="O74" i="156" s="1"/>
  <c r="P74" i="156" s="1"/>
  <c r="J74" i="156"/>
  <c r="H74" i="156"/>
  <c r="F22" i="184" l="1"/>
  <c r="F55" i="184" s="1"/>
  <c r="L74" i="156"/>
  <c r="N74" i="156" s="1"/>
  <c r="X88" i="57" l="1"/>
  <c r="W88" i="57"/>
  <c r="U88" i="57"/>
  <c r="P88" i="57"/>
  <c r="O88" i="57"/>
  <c r="X72" i="57"/>
  <c r="W72" i="57"/>
  <c r="U72" i="57"/>
  <c r="S72" i="57"/>
  <c r="P72" i="57"/>
  <c r="O72" i="57"/>
  <c r="X44" i="57"/>
  <c r="W44" i="57"/>
  <c r="U44" i="57"/>
  <c r="P44" i="57"/>
  <c r="O44" i="57"/>
  <c r="T27" i="57"/>
  <c r="T72" i="57" s="1"/>
  <c r="T43" i="57"/>
  <c r="S88" i="57"/>
  <c r="X84" i="46"/>
  <c r="W84" i="46"/>
  <c r="U84" i="46"/>
  <c r="P84" i="46"/>
  <c r="O84" i="46"/>
  <c r="X68" i="46"/>
  <c r="W68" i="46"/>
  <c r="U68" i="46"/>
  <c r="P68" i="46"/>
  <c r="O68" i="46"/>
  <c r="X43" i="46"/>
  <c r="W43" i="46"/>
  <c r="U43" i="46"/>
  <c r="P43" i="46"/>
  <c r="O43" i="46"/>
  <c r="T26" i="46"/>
  <c r="T68" i="46" s="1"/>
  <c r="T42" i="46"/>
  <c r="Z1567" i="157"/>
  <c r="Y1567" i="157"/>
  <c r="W1567" i="157"/>
  <c r="R1567" i="157"/>
  <c r="Q1567" i="157"/>
  <c r="Z1551" i="157"/>
  <c r="Y1551" i="157"/>
  <c r="W1551" i="157"/>
  <c r="U1551" i="157"/>
  <c r="R1551" i="157"/>
  <c r="Q1551" i="157"/>
  <c r="Z1526" i="157"/>
  <c r="AA1526" i="157" s="1"/>
  <c r="Y1526" i="157"/>
  <c r="W1526" i="157"/>
  <c r="R1526" i="157"/>
  <c r="Q1526" i="157"/>
  <c r="V1509" i="157"/>
  <c r="V1551" i="157" s="1"/>
  <c r="V1525" i="157"/>
  <c r="U1567" i="157"/>
  <c r="Z1477" i="157"/>
  <c r="AA1477" i="157" s="1"/>
  <c r="Y1477" i="157"/>
  <c r="W1477" i="157"/>
  <c r="R1477" i="157"/>
  <c r="Q1477" i="157"/>
  <c r="Z1461" i="157"/>
  <c r="Y1461" i="157"/>
  <c r="W1461" i="157"/>
  <c r="U1461" i="157"/>
  <c r="R1461" i="157"/>
  <c r="Q1461" i="157"/>
  <c r="Z1428" i="157"/>
  <c r="AA1428" i="157" s="1"/>
  <c r="Y1428" i="157"/>
  <c r="W1428" i="157"/>
  <c r="R1428" i="157"/>
  <c r="Q1428" i="157"/>
  <c r="V1411" i="157"/>
  <c r="V1461" i="157" s="1"/>
  <c r="V1427" i="157"/>
  <c r="U1477" i="157"/>
  <c r="Z1377" i="157"/>
  <c r="AA1377" i="157" s="1"/>
  <c r="Y1377" i="157"/>
  <c r="W1377" i="157"/>
  <c r="R1377" i="157"/>
  <c r="Q1377" i="157"/>
  <c r="Z1360" i="157"/>
  <c r="Y1360" i="157"/>
  <c r="W1360" i="157"/>
  <c r="U1360" i="157"/>
  <c r="R1360" i="157"/>
  <c r="Q1360" i="157"/>
  <c r="Z1332" i="157"/>
  <c r="AA1332" i="157" s="1"/>
  <c r="Y1332" i="157"/>
  <c r="W1332" i="157"/>
  <c r="R1332" i="157"/>
  <c r="Q1332" i="157"/>
  <c r="V1314" i="157"/>
  <c r="V1360" i="157" s="1"/>
  <c r="V1331" i="157"/>
  <c r="U1377" i="157"/>
  <c r="Z1278" i="157"/>
  <c r="AA1278" i="157" s="1"/>
  <c r="Y1278" i="157"/>
  <c r="W1278" i="157"/>
  <c r="R1278" i="157"/>
  <c r="Q1278" i="157"/>
  <c r="Z1260" i="157"/>
  <c r="Y1260" i="157"/>
  <c r="W1260" i="157"/>
  <c r="U1260" i="157"/>
  <c r="R1260" i="157"/>
  <c r="Q1260" i="157"/>
  <c r="Q1213" i="157"/>
  <c r="Z1213" i="157"/>
  <c r="AA1213" i="157" s="1"/>
  <c r="Y1213" i="157"/>
  <c r="W1213" i="157"/>
  <c r="R1213" i="157"/>
  <c r="V1195" i="157"/>
  <c r="X1195" i="157" s="1"/>
  <c r="X1260" i="157" s="1"/>
  <c r="V1212" i="157"/>
  <c r="H110" i="183" s="1"/>
  <c r="I110" i="183" s="1"/>
  <c r="Z1158" i="157"/>
  <c r="AA1158" i="157" s="1"/>
  <c r="Y1158" i="157"/>
  <c r="W1158" i="157"/>
  <c r="R1158" i="157"/>
  <c r="Q1158" i="157"/>
  <c r="Z1141" i="157"/>
  <c r="Y1141" i="157"/>
  <c r="W1141" i="157"/>
  <c r="U1141" i="157"/>
  <c r="R1141" i="157"/>
  <c r="Q1141" i="157"/>
  <c r="Z1111" i="157"/>
  <c r="AA1111" i="157" s="1"/>
  <c r="Y1111" i="157"/>
  <c r="W1111" i="157"/>
  <c r="R1111" i="157"/>
  <c r="Q1111" i="157"/>
  <c r="V1093" i="157"/>
  <c r="V1141" i="157" s="1"/>
  <c r="V1110" i="157"/>
  <c r="U1158" i="157"/>
  <c r="Z1054" i="157"/>
  <c r="AA1054" i="157" s="1"/>
  <c r="Y1054" i="157"/>
  <c r="W1054" i="157"/>
  <c r="R1054" i="157"/>
  <c r="Q1054" i="157"/>
  <c r="Z1038" i="157"/>
  <c r="Y1038" i="157"/>
  <c r="W1038" i="157"/>
  <c r="U1038" i="157"/>
  <c r="R1038" i="157"/>
  <c r="Q1038" i="157"/>
  <c r="Z1009" i="157"/>
  <c r="AA1009" i="157" s="1"/>
  <c r="Y1009" i="157"/>
  <c r="W1009" i="157"/>
  <c r="R1009" i="157"/>
  <c r="Q1009" i="157"/>
  <c r="V992" i="157"/>
  <c r="V1008" i="157"/>
  <c r="U1054" i="157"/>
  <c r="Z944" i="157"/>
  <c r="Y944" i="157"/>
  <c r="W944" i="157"/>
  <c r="U944" i="157"/>
  <c r="R944" i="157"/>
  <c r="Z961" i="157"/>
  <c r="AA961" i="157" s="1"/>
  <c r="Y961" i="157"/>
  <c r="W961" i="157"/>
  <c r="R961" i="157"/>
  <c r="Q961" i="157"/>
  <c r="Q944" i="157"/>
  <c r="Z915" i="157"/>
  <c r="AA915" i="157" s="1"/>
  <c r="Y915" i="157"/>
  <c r="W915" i="157"/>
  <c r="R915" i="157"/>
  <c r="Q915" i="157"/>
  <c r="V897" i="157"/>
  <c r="V944" i="157" s="1"/>
  <c r="V914" i="157"/>
  <c r="U961" i="157"/>
  <c r="Z861" i="157"/>
  <c r="AA861" i="157" s="1"/>
  <c r="Y861" i="157"/>
  <c r="W861" i="157"/>
  <c r="R861" i="157"/>
  <c r="Q861" i="157"/>
  <c r="Z844" i="157"/>
  <c r="Y844" i="157"/>
  <c r="W844" i="157"/>
  <c r="U844" i="157"/>
  <c r="R844" i="157"/>
  <c r="Q844" i="157"/>
  <c r="Z822" i="157"/>
  <c r="AA822" i="157" s="1"/>
  <c r="Y822" i="157"/>
  <c r="W822" i="157"/>
  <c r="R822" i="157"/>
  <c r="Q822" i="157"/>
  <c r="V809" i="157"/>
  <c r="V821" i="157"/>
  <c r="H106" i="183" s="1"/>
  <c r="I106" i="183" s="1"/>
  <c r="Z773" i="157"/>
  <c r="AA773" i="157" s="1"/>
  <c r="Y773" i="157"/>
  <c r="W773" i="157"/>
  <c r="R773" i="157"/>
  <c r="Q773" i="157"/>
  <c r="V755" i="157"/>
  <c r="X755" i="157" s="1"/>
  <c r="V772" i="157"/>
  <c r="H105" i="183" s="1"/>
  <c r="I105" i="183" s="1"/>
  <c r="U773" i="157"/>
  <c r="Z718" i="157"/>
  <c r="AA718" i="157" s="1"/>
  <c r="Y718" i="157"/>
  <c r="W718" i="157"/>
  <c r="R718" i="157"/>
  <c r="Q718" i="157"/>
  <c r="Z697" i="157"/>
  <c r="Y697" i="157"/>
  <c r="W697" i="157"/>
  <c r="U697" i="157"/>
  <c r="R697" i="157"/>
  <c r="Q697" i="157"/>
  <c r="Z652" i="157"/>
  <c r="AA652" i="157" s="1"/>
  <c r="Y652" i="157"/>
  <c r="W652" i="157"/>
  <c r="R652" i="157"/>
  <c r="Q652" i="157"/>
  <c r="V634" i="157"/>
  <c r="V651" i="157"/>
  <c r="H103" i="183" s="1"/>
  <c r="I103" i="183" s="1"/>
  <c r="U652" i="157"/>
  <c r="Z589" i="157"/>
  <c r="AA589" i="157" s="1"/>
  <c r="Y589" i="157"/>
  <c r="W589" i="157"/>
  <c r="R589" i="157"/>
  <c r="Q589" i="157"/>
  <c r="Z566" i="157"/>
  <c r="Y566" i="157"/>
  <c r="W566" i="157"/>
  <c r="U566" i="157"/>
  <c r="R566" i="157"/>
  <c r="Q566" i="157"/>
  <c r="V552" i="157"/>
  <c r="V553" i="157" s="1"/>
  <c r="V542" i="157"/>
  <c r="V543" i="157" s="1"/>
  <c r="H104" i="165" s="1"/>
  <c r="V533" i="157"/>
  <c r="V534" i="157" s="1"/>
  <c r="H102" i="165" s="1"/>
  <c r="Z518" i="157"/>
  <c r="AA518" i="157" s="1"/>
  <c r="Y518" i="157"/>
  <c r="W518" i="157"/>
  <c r="R518" i="157"/>
  <c r="Q518" i="157"/>
  <c r="V505" i="157"/>
  <c r="V517" i="157"/>
  <c r="H99" i="183" s="1"/>
  <c r="I99" i="183" s="1"/>
  <c r="U518" i="157"/>
  <c r="Z479" i="157"/>
  <c r="AA479" i="157" s="1"/>
  <c r="Y479" i="157"/>
  <c r="W479" i="157"/>
  <c r="R479" i="157"/>
  <c r="Q479" i="157"/>
  <c r="V463" i="157"/>
  <c r="X463" i="157" s="1"/>
  <c r="V478" i="157"/>
  <c r="H98" i="183" s="1"/>
  <c r="I98" i="183" s="1"/>
  <c r="U479" i="157"/>
  <c r="V435" i="157"/>
  <c r="V436" i="157" s="1"/>
  <c r="H106" i="165" s="1"/>
  <c r="V424" i="157"/>
  <c r="V425" i="157" s="1"/>
  <c r="H54" i="165" s="1"/>
  <c r="V413" i="157"/>
  <c r="V414" i="157" s="1"/>
  <c r="H91" i="165" s="1"/>
  <c r="Z399" i="157"/>
  <c r="AA399" i="157" s="1"/>
  <c r="Y399" i="157"/>
  <c r="W399" i="157"/>
  <c r="R399" i="157"/>
  <c r="Q399" i="157"/>
  <c r="V387" i="157"/>
  <c r="V398" i="157"/>
  <c r="H94" i="183" s="1"/>
  <c r="I94" i="183" s="1"/>
  <c r="U399" i="157"/>
  <c r="V339" i="157"/>
  <c r="V340" i="157" s="1"/>
  <c r="H49" i="165" s="1"/>
  <c r="Z311" i="157"/>
  <c r="AA311" i="157" s="1"/>
  <c r="Y311" i="157"/>
  <c r="W311" i="157"/>
  <c r="R311" i="157"/>
  <c r="Q311" i="157"/>
  <c r="V295" i="157"/>
  <c r="V310" i="157"/>
  <c r="H92" i="183" s="1"/>
  <c r="I92" i="183" s="1"/>
  <c r="V258" i="157"/>
  <c r="V259" i="157" s="1"/>
  <c r="H84" i="165" s="1"/>
  <c r="V234" i="157"/>
  <c r="V235" i="157" s="1"/>
  <c r="H8" i="165" s="1"/>
  <c r="Z202" i="157"/>
  <c r="AA202" i="157" s="1"/>
  <c r="Y202" i="157"/>
  <c r="W202" i="157"/>
  <c r="R202" i="157"/>
  <c r="Q202" i="157"/>
  <c r="V187" i="157"/>
  <c r="V201" i="157"/>
  <c r="H89" i="183" s="1"/>
  <c r="I89" i="183" s="1"/>
  <c r="U202" i="157"/>
  <c r="Z144" i="157"/>
  <c r="AA144" i="157" s="1"/>
  <c r="Y144" i="157"/>
  <c r="W144" i="157"/>
  <c r="R144" i="157"/>
  <c r="Q144" i="157"/>
  <c r="V131" i="157"/>
  <c r="V143" i="157"/>
  <c r="H88" i="183" s="1"/>
  <c r="I88" i="183" s="1"/>
  <c r="U144" i="157"/>
  <c r="Z102" i="157"/>
  <c r="AA102" i="157" s="1"/>
  <c r="Y102" i="157"/>
  <c r="W102" i="157"/>
  <c r="W113" i="157" s="1"/>
  <c r="R102" i="157"/>
  <c r="Q102" i="157"/>
  <c r="V101" i="157"/>
  <c r="H87" i="183" s="1"/>
  <c r="I87" i="183" s="1"/>
  <c r="U102" i="157"/>
  <c r="Z53" i="157"/>
  <c r="Y53" i="157"/>
  <c r="W53" i="157"/>
  <c r="R53" i="157"/>
  <c r="Q53" i="157"/>
  <c r="V34" i="157"/>
  <c r="V52" i="157"/>
  <c r="H86" i="183" s="1"/>
  <c r="I86" i="183" s="1"/>
  <c r="U53" i="157"/>
  <c r="Z2446" i="156"/>
  <c r="Y2446" i="156"/>
  <c r="R2446" i="156"/>
  <c r="W723" i="157" l="1"/>
  <c r="W676" i="157"/>
  <c r="W594" i="157"/>
  <c r="V43" i="57"/>
  <c r="V88" i="57" s="1"/>
  <c r="H116" i="183"/>
  <c r="I116" i="183" s="1"/>
  <c r="T84" i="46"/>
  <c r="H115" i="183"/>
  <c r="I115" i="183" s="1"/>
  <c r="V961" i="157"/>
  <c r="H107" i="183"/>
  <c r="I107" i="183" s="1"/>
  <c r="V1054" i="157"/>
  <c r="H108" i="183"/>
  <c r="I108" i="183" s="1"/>
  <c r="V1377" i="157"/>
  <c r="H112" i="183"/>
  <c r="I112" i="183" s="1"/>
  <c r="V1567" i="157"/>
  <c r="H114" i="183"/>
  <c r="I114" i="183" s="1"/>
  <c r="V1158" i="157"/>
  <c r="H109" i="183"/>
  <c r="I109" i="183" s="1"/>
  <c r="V1477" i="157"/>
  <c r="H113" i="183"/>
  <c r="I113" i="183" s="1"/>
  <c r="S44" i="57"/>
  <c r="T88" i="57"/>
  <c r="T44" i="57"/>
  <c r="H25" i="165" s="1"/>
  <c r="V1009" i="157"/>
  <c r="H27" i="165" s="1"/>
  <c r="V652" i="157"/>
  <c r="H12" i="165" s="1"/>
  <c r="V844" i="157"/>
  <c r="X234" i="157"/>
  <c r="X235" i="157" s="1"/>
  <c r="U1332" i="157"/>
  <c r="V1260" i="157"/>
  <c r="U1526" i="157"/>
  <c r="X310" i="157"/>
  <c r="X772" i="157"/>
  <c r="X773" i="157" s="1"/>
  <c r="X821" i="157"/>
  <c r="U915" i="157"/>
  <c r="V1111" i="157"/>
  <c r="H114" i="165" s="1"/>
  <c r="V1428" i="157"/>
  <c r="H7" i="165" s="1"/>
  <c r="U1213" i="157"/>
  <c r="V1332" i="157"/>
  <c r="H111" i="165" s="1"/>
  <c r="V861" i="157"/>
  <c r="U1111" i="157"/>
  <c r="X1331" i="157"/>
  <c r="U1428" i="157"/>
  <c r="V1526" i="157"/>
  <c r="H32" i="165" s="1"/>
  <c r="T43" i="46"/>
  <c r="H36" i="165" s="1"/>
  <c r="V27" i="57"/>
  <c r="V42" i="46"/>
  <c r="V84" i="46" s="1"/>
  <c r="V26" i="46"/>
  <c r="X1525" i="157"/>
  <c r="X1509" i="157"/>
  <c r="X1551" i="157" s="1"/>
  <c r="X1427" i="157"/>
  <c r="X1411" i="157"/>
  <c r="X1461" i="157" s="1"/>
  <c r="X1314" i="157"/>
  <c r="X1360" i="157" s="1"/>
  <c r="V1213" i="157"/>
  <c r="H20" i="165" s="1"/>
  <c r="X1212" i="157"/>
  <c r="X1110" i="157"/>
  <c r="X1093" i="157"/>
  <c r="X1141" i="157" s="1"/>
  <c r="V589" i="157"/>
  <c r="V697" i="157"/>
  <c r="X1008" i="157"/>
  <c r="X1054" i="157" s="1"/>
  <c r="U1009" i="157"/>
  <c r="X424" i="157"/>
  <c r="X425" i="157" s="1"/>
  <c r="U822" i="157"/>
  <c r="U861" i="157"/>
  <c r="V915" i="157"/>
  <c r="H13" i="165" s="1"/>
  <c r="V822" i="157"/>
  <c r="H61" i="165" s="1"/>
  <c r="V1038" i="157"/>
  <c r="X992" i="157"/>
  <c r="X914" i="157"/>
  <c r="X897" i="157"/>
  <c r="X944" i="157" s="1"/>
  <c r="X809" i="157"/>
  <c r="X844" i="157" s="1"/>
  <c r="V773" i="157"/>
  <c r="H23" i="165" s="1"/>
  <c r="X651" i="157"/>
  <c r="X634" i="157"/>
  <c r="U589" i="157"/>
  <c r="V53" i="157"/>
  <c r="H9" i="165" s="1"/>
  <c r="V399" i="157"/>
  <c r="H51" i="165" s="1"/>
  <c r="V518" i="157"/>
  <c r="H41" i="165" s="1"/>
  <c r="X542" i="157"/>
  <c r="X543" i="157" s="1"/>
  <c r="X552" i="157"/>
  <c r="X553" i="157" s="1"/>
  <c r="V566" i="157"/>
  <c r="V144" i="157"/>
  <c r="H37" i="165" s="1"/>
  <c r="V311" i="157"/>
  <c r="H17" i="165" s="1"/>
  <c r="V479" i="157"/>
  <c r="H6" i="165" s="1"/>
  <c r="X258" i="157"/>
  <c r="X259" i="157" s="1"/>
  <c r="X517" i="157"/>
  <c r="X533" i="157"/>
  <c r="X534" i="157" s="1"/>
  <c r="X201" i="157"/>
  <c r="X413" i="157"/>
  <c r="X414" i="157" s="1"/>
  <c r="V202" i="157"/>
  <c r="H65" i="165" s="1"/>
  <c r="U311" i="157"/>
  <c r="X339" i="157"/>
  <c r="X340" i="157" s="1"/>
  <c r="X435" i="157"/>
  <c r="X436" i="157" s="1"/>
  <c r="X505" i="157"/>
  <c r="X478" i="157"/>
  <c r="X479" i="157" s="1"/>
  <c r="X398" i="157"/>
  <c r="X387" i="157"/>
  <c r="X295" i="157"/>
  <c r="X101" i="157"/>
  <c r="X52" i="157"/>
  <c r="V102" i="157"/>
  <c r="H28" i="165" s="1"/>
  <c r="X187" i="157"/>
  <c r="X143" i="157"/>
  <c r="X131" i="157"/>
  <c r="X84" i="157"/>
  <c r="X34" i="157"/>
  <c r="X311" i="157" l="1"/>
  <c r="V72" i="57"/>
  <c r="V44" i="57"/>
  <c r="X861" i="157"/>
  <c r="X53" i="157"/>
  <c r="X822" i="157"/>
  <c r="X1567" i="157"/>
  <c r="X1526" i="157"/>
  <c r="X1158" i="157"/>
  <c r="X1111" i="157"/>
  <c r="X1213" i="157"/>
  <c r="X1477" i="157"/>
  <c r="X1428" i="157"/>
  <c r="X102" i="157"/>
  <c r="X1377" i="157"/>
  <c r="X1332" i="157"/>
  <c r="V68" i="46"/>
  <c r="V43" i="46"/>
  <c r="X652" i="157"/>
  <c r="X697" i="157"/>
  <c r="X961" i="157"/>
  <c r="X915" i="157"/>
  <c r="X1009" i="157"/>
  <c r="X1038" i="157"/>
  <c r="X589" i="157"/>
  <c r="X202" i="157"/>
  <c r="X144" i="157"/>
  <c r="X518" i="157"/>
  <c r="X566" i="157"/>
  <c r="X399" i="157"/>
  <c r="Q2446" i="156" l="1"/>
  <c r="Z2429" i="156"/>
  <c r="Y2429" i="156"/>
  <c r="U2429" i="156"/>
  <c r="R2429" i="156"/>
  <c r="Q2429" i="156"/>
  <c r="Z2404" i="156"/>
  <c r="Y2404" i="156"/>
  <c r="W2404" i="156"/>
  <c r="R2404" i="156"/>
  <c r="Q2404" i="156"/>
  <c r="U2404" i="156"/>
  <c r="V2386" i="156"/>
  <c r="V2403" i="156"/>
  <c r="H85" i="183" s="1"/>
  <c r="I85" i="183" s="1"/>
  <c r="Z2358" i="156"/>
  <c r="Y2358" i="156"/>
  <c r="W2358" i="156"/>
  <c r="R2358" i="156"/>
  <c r="Q2358" i="156"/>
  <c r="V2340" i="156"/>
  <c r="X2340" i="156" s="1"/>
  <c r="V2357" i="156"/>
  <c r="H84" i="183" s="1"/>
  <c r="I84" i="183" s="1"/>
  <c r="U2358" i="156"/>
  <c r="Z2311" i="156"/>
  <c r="Y2311" i="156"/>
  <c r="W2311" i="156"/>
  <c r="R2311" i="156"/>
  <c r="Q2311" i="156"/>
  <c r="Z2296" i="156"/>
  <c r="Y2296" i="156"/>
  <c r="W2296" i="156"/>
  <c r="U2296" i="156"/>
  <c r="R2296" i="156"/>
  <c r="Q2296" i="156"/>
  <c r="Z2268" i="156"/>
  <c r="Y2268" i="156"/>
  <c r="W2268" i="156"/>
  <c r="R2268" i="156"/>
  <c r="Q2268" i="156"/>
  <c r="V2252" i="156"/>
  <c r="V2267" i="156"/>
  <c r="H83" i="183" s="1"/>
  <c r="I83" i="183" s="1"/>
  <c r="U2311" i="156"/>
  <c r="Z2216" i="156"/>
  <c r="Y2216" i="156"/>
  <c r="W2216" i="156"/>
  <c r="R2216" i="156"/>
  <c r="Q2216" i="156"/>
  <c r="Z2200" i="156"/>
  <c r="Y2200" i="156"/>
  <c r="W2200" i="156"/>
  <c r="U2200" i="156"/>
  <c r="R2200" i="156"/>
  <c r="Q2200" i="156"/>
  <c r="Z2167" i="156"/>
  <c r="Y2167" i="156"/>
  <c r="W2167" i="156"/>
  <c r="W2221" i="156" s="1"/>
  <c r="R2167" i="156"/>
  <c r="Q2167" i="156"/>
  <c r="V2150" i="156"/>
  <c r="V2166" i="156"/>
  <c r="U2216" i="156"/>
  <c r="Z2112" i="156"/>
  <c r="Y2112" i="156"/>
  <c r="W2112" i="156"/>
  <c r="R2112" i="156"/>
  <c r="Q2112" i="156"/>
  <c r="Z2093" i="156"/>
  <c r="Y2093" i="156"/>
  <c r="W2093" i="156"/>
  <c r="U2093" i="156"/>
  <c r="R2093" i="156"/>
  <c r="Q2093" i="156"/>
  <c r="Z2061" i="156"/>
  <c r="Y2061" i="156"/>
  <c r="W2061" i="156"/>
  <c r="R2061" i="156"/>
  <c r="Q2061" i="156"/>
  <c r="V2042" i="156"/>
  <c r="V2093" i="156" s="1"/>
  <c r="V2060" i="156"/>
  <c r="U2112" i="156"/>
  <c r="Z1992" i="156"/>
  <c r="Y1992" i="156"/>
  <c r="W1992" i="156"/>
  <c r="U1992" i="156"/>
  <c r="R1992" i="156"/>
  <c r="Z2007" i="156"/>
  <c r="Y2007" i="156"/>
  <c r="W2007" i="156"/>
  <c r="R2007" i="156"/>
  <c r="Q2007" i="156"/>
  <c r="Q1992" i="156"/>
  <c r="Z1964" i="156"/>
  <c r="Y1964" i="156"/>
  <c r="W1964" i="156"/>
  <c r="W1980" i="156" s="1"/>
  <c r="R1964" i="156"/>
  <c r="Q1964" i="156"/>
  <c r="V1948" i="156"/>
  <c r="V1963" i="156"/>
  <c r="U1964" i="156"/>
  <c r="Z1883" i="156"/>
  <c r="Y1883" i="156"/>
  <c r="W1883" i="156"/>
  <c r="U1883" i="156"/>
  <c r="R1883" i="156"/>
  <c r="Q1883" i="156"/>
  <c r="V2200" i="156" l="1"/>
  <c r="X2150" i="156"/>
  <c r="W2451" i="156"/>
  <c r="V2268" i="156"/>
  <c r="H44" i="165" s="1"/>
  <c r="V2007" i="156"/>
  <c r="H80" i="183"/>
  <c r="I80" i="183" s="1"/>
  <c r="V2216" i="156"/>
  <c r="H82" i="183"/>
  <c r="I82" i="183" s="1"/>
  <c r="V2112" i="156"/>
  <c r="H81" i="183"/>
  <c r="V1964" i="156"/>
  <c r="H18" i="165" s="1"/>
  <c r="V2429" i="156"/>
  <c r="U2007" i="156"/>
  <c r="V1992" i="156"/>
  <c r="X2267" i="156"/>
  <c r="X2311" i="156" s="1"/>
  <c r="U2268" i="156"/>
  <c r="V2446" i="156"/>
  <c r="U2167" i="156"/>
  <c r="X2357" i="156"/>
  <c r="X2358" i="156" s="1"/>
  <c r="U2061" i="156"/>
  <c r="V2167" i="156"/>
  <c r="H26" i="165" s="1"/>
  <c r="U2446" i="156"/>
  <c r="V2404" i="156"/>
  <c r="H29" i="165" s="1"/>
  <c r="V2061" i="156"/>
  <c r="H115" i="165" s="1"/>
  <c r="V2296" i="156"/>
  <c r="V2311" i="156"/>
  <c r="V2358" i="156"/>
  <c r="H63" i="165" s="1"/>
  <c r="X2403" i="156"/>
  <c r="X2386" i="156"/>
  <c r="X2429" i="156" s="1"/>
  <c r="X2252" i="156"/>
  <c r="X2166" i="156"/>
  <c r="X2200" i="156"/>
  <c r="X2060" i="156"/>
  <c r="X2042" i="156"/>
  <c r="X2093" i="156" s="1"/>
  <c r="X1963" i="156"/>
  <c r="X2007" i="156" s="1"/>
  <c r="X1948" i="156"/>
  <c r="I81" i="183" l="1"/>
  <c r="X1964" i="156"/>
  <c r="X1992" i="156"/>
  <c r="X2446" i="156"/>
  <c r="X2404" i="156"/>
  <c r="X2216" i="156"/>
  <c r="X2167" i="156"/>
  <c r="X2268" i="156"/>
  <c r="X2296" i="156"/>
  <c r="X2112" i="156"/>
  <c r="X2061" i="156"/>
  <c r="V1862" i="156"/>
  <c r="V1863" i="156" s="1"/>
  <c r="V1851" i="156"/>
  <c r="V1852" i="156" s="1"/>
  <c r="V1834" i="156"/>
  <c r="V1835" i="156" s="1"/>
  <c r="V1816" i="156"/>
  <c r="V1817" i="156" s="1"/>
  <c r="H83" i="165" s="1"/>
  <c r="V1798" i="156"/>
  <c r="V1799" i="156" s="1"/>
  <c r="H93" i="165" s="1"/>
  <c r="V1787" i="156"/>
  <c r="V1788" i="156" s="1"/>
  <c r="V1776" i="156"/>
  <c r="V1777" i="156" s="1"/>
  <c r="H107" i="165" s="1"/>
  <c r="V1763" i="156"/>
  <c r="V1764" i="156" s="1"/>
  <c r="H71" i="165" s="1"/>
  <c r="G1763" i="156"/>
  <c r="F1763" i="156"/>
  <c r="E1763" i="156"/>
  <c r="V1744" i="156"/>
  <c r="V1745" i="156" s="1"/>
  <c r="H69" i="165" s="1"/>
  <c r="V1728" i="156"/>
  <c r="V1729" i="156" s="1"/>
  <c r="H89" i="165" s="1"/>
  <c r="V1717" i="156"/>
  <c r="V1718" i="156" s="1"/>
  <c r="G1717" i="156"/>
  <c r="V1695" i="156"/>
  <c r="V1696" i="156" s="1"/>
  <c r="V1684" i="156"/>
  <c r="V1685" i="156" s="1"/>
  <c r="H103" i="165" s="1"/>
  <c r="V1671" i="156"/>
  <c r="V1672" i="156" s="1"/>
  <c r="H66" i="165" s="1"/>
  <c r="V1654" i="156"/>
  <c r="V1655" i="156" s="1"/>
  <c r="H55" i="165" s="1"/>
  <c r="V1645" i="156"/>
  <c r="V1646" i="156" s="1"/>
  <c r="H108" i="165" s="1"/>
  <c r="V1634" i="156"/>
  <c r="V1635" i="156" s="1"/>
  <c r="H39" i="165" s="1"/>
  <c r="V1616" i="156"/>
  <c r="V1617" i="156" s="1"/>
  <c r="H96" i="165" s="1"/>
  <c r="V1605" i="156"/>
  <c r="V1606" i="156" s="1"/>
  <c r="H48" i="165" s="1"/>
  <c r="V1595" i="156"/>
  <c r="V1596" i="156" s="1"/>
  <c r="H56" i="165" s="1"/>
  <c r="V1585" i="156"/>
  <c r="V1586" i="156" s="1"/>
  <c r="V1577" i="156"/>
  <c r="V1578" i="156" s="1"/>
  <c r="V1565" i="156"/>
  <c r="V1566" i="156" s="1"/>
  <c r="G1546" i="156"/>
  <c r="V1536" i="156"/>
  <c r="V1537" i="156" s="1"/>
  <c r="H30" i="165" s="1"/>
  <c r="V1526" i="156"/>
  <c r="V1527" i="156" s="1"/>
  <c r="H99" i="165" s="1"/>
  <c r="V1516" i="156"/>
  <c r="V1517" i="156" s="1"/>
  <c r="H110" i="165" s="1"/>
  <c r="V1506" i="156"/>
  <c r="V1507" i="156" s="1"/>
  <c r="H95" i="165" s="1"/>
  <c r="G1506" i="156"/>
  <c r="E1506" i="156"/>
  <c r="Z1457" i="156"/>
  <c r="Y1457" i="156"/>
  <c r="W1457" i="156"/>
  <c r="W1462" i="156" s="1"/>
  <c r="R1457" i="156"/>
  <c r="Q1457" i="156"/>
  <c r="V1443" i="156"/>
  <c r="V1456" i="156"/>
  <c r="H50" i="183" s="1"/>
  <c r="I50" i="183" s="1"/>
  <c r="U1457" i="156"/>
  <c r="Z1414" i="156"/>
  <c r="Y1414" i="156"/>
  <c r="W1414" i="156"/>
  <c r="R1414" i="156"/>
  <c r="Q1414" i="156"/>
  <c r="V1402" i="156"/>
  <c r="V1413" i="156"/>
  <c r="H49" i="183" s="1"/>
  <c r="I49" i="183" s="1"/>
  <c r="U1414" i="156"/>
  <c r="Z1379" i="156"/>
  <c r="Y1379" i="156"/>
  <c r="W1379" i="156"/>
  <c r="R1379" i="156"/>
  <c r="Q1379" i="156"/>
  <c r="V1358" i="156"/>
  <c r="V1373" i="156"/>
  <c r="H48" i="183" s="1"/>
  <c r="I48" i="183" s="1"/>
  <c r="U1379" i="156"/>
  <c r="Z1341" i="156"/>
  <c r="Y1341" i="156"/>
  <c r="W1341" i="156"/>
  <c r="R1341" i="156"/>
  <c r="Q1341" i="156"/>
  <c r="H71" i="183" l="1"/>
  <c r="I71" i="183" s="1"/>
  <c r="V1457" i="156"/>
  <c r="X1851" i="156"/>
  <c r="X1852" i="156" s="1"/>
  <c r="X1862" i="156"/>
  <c r="X1863" i="156" s="1"/>
  <c r="V1379" i="156"/>
  <c r="H16" i="165" s="1"/>
  <c r="X1616" i="156"/>
  <c r="X1617" i="156" s="1"/>
  <c r="X1776" i="156"/>
  <c r="X1777" i="156" s="1"/>
  <c r="X1565" i="156"/>
  <c r="X1566" i="156" s="1"/>
  <c r="X1585" i="156"/>
  <c r="X1586" i="156" s="1"/>
  <c r="X1834" i="156"/>
  <c r="X1835" i="156" s="1"/>
  <c r="X1526" i="156"/>
  <c r="X1527" i="156" s="1"/>
  <c r="X1744" i="156"/>
  <c r="X1745" i="156" s="1"/>
  <c r="X1787" i="156"/>
  <c r="X1788" i="156" s="1"/>
  <c r="X1763" i="156"/>
  <c r="X1764" i="156" s="1"/>
  <c r="X1798" i="156"/>
  <c r="X1799" i="156" s="1"/>
  <c r="X1816" i="156"/>
  <c r="X1817" i="156" s="1"/>
  <c r="X1536" i="156"/>
  <c r="X1537" i="156" s="1"/>
  <c r="X1634" i="156"/>
  <c r="X1635" i="156" s="1"/>
  <c r="X1695" i="156"/>
  <c r="X1696" i="156" s="1"/>
  <c r="X1605" i="156"/>
  <c r="X1606" i="156" s="1"/>
  <c r="X1645" i="156"/>
  <c r="X1646" i="156" s="1"/>
  <c r="X1671" i="156"/>
  <c r="X1672" i="156" s="1"/>
  <c r="X1595" i="156"/>
  <c r="X1596" i="156" s="1"/>
  <c r="X1654" i="156"/>
  <c r="X1655" i="156" s="1"/>
  <c r="X1684" i="156"/>
  <c r="X1685" i="156" s="1"/>
  <c r="X1717" i="156"/>
  <c r="X1718" i="156" s="1"/>
  <c r="X1577" i="156"/>
  <c r="X1578" i="156" s="1"/>
  <c r="X1728" i="156"/>
  <c r="X1729" i="156" s="1"/>
  <c r="X1506" i="156"/>
  <c r="X1507" i="156" s="1"/>
  <c r="X1516" i="156"/>
  <c r="X1517" i="156" s="1"/>
  <c r="V1414" i="156"/>
  <c r="H22" i="165" s="1"/>
  <c r="X1456" i="156"/>
  <c r="X1443" i="156"/>
  <c r="X1413" i="156"/>
  <c r="X1402" i="156"/>
  <c r="X1373" i="156"/>
  <c r="X1358" i="156"/>
  <c r="H10" i="165" l="1"/>
  <c r="X1379" i="156"/>
  <c r="X1457" i="156"/>
  <c r="X1414" i="156"/>
  <c r="V1327" i="156" l="1"/>
  <c r="V1340" i="156"/>
  <c r="H47" i="183" s="1"/>
  <c r="I47" i="183" s="1"/>
  <c r="Z1285" i="156"/>
  <c r="Y1285" i="156"/>
  <c r="W1285" i="156"/>
  <c r="R1285" i="156"/>
  <c r="Q1285" i="156"/>
  <c r="V1270" i="156"/>
  <c r="V1284" i="156"/>
  <c r="H46" i="183" s="1"/>
  <c r="I46" i="183" s="1"/>
  <c r="U1285" i="156"/>
  <c r="Z1230" i="156"/>
  <c r="Y1230" i="156"/>
  <c r="W1230" i="156"/>
  <c r="R1230" i="156"/>
  <c r="Q1230" i="156"/>
  <c r="V1217" i="156"/>
  <c r="V1229" i="156"/>
  <c r="H45" i="183" s="1"/>
  <c r="I45" i="183" s="1"/>
  <c r="U1230" i="156"/>
  <c r="Z1191" i="156"/>
  <c r="Y1191" i="156"/>
  <c r="W1191" i="156"/>
  <c r="R1191" i="156"/>
  <c r="Q1191" i="156"/>
  <c r="V1178" i="156"/>
  <c r="V1190" i="156"/>
  <c r="H43" i="183" s="1"/>
  <c r="I43" i="183" s="1"/>
  <c r="U1191" i="156"/>
  <c r="U1341" i="156" l="1"/>
  <c r="X1340" i="156"/>
  <c r="V1191" i="156"/>
  <c r="H59" i="165" s="1"/>
  <c r="V1285" i="156"/>
  <c r="H64" i="165" s="1"/>
  <c r="V1230" i="156"/>
  <c r="H78" i="165" s="1"/>
  <c r="V1341" i="156"/>
  <c r="H47" i="165" s="1"/>
  <c r="X1327" i="156"/>
  <c r="X1284" i="156"/>
  <c r="X1270" i="156"/>
  <c r="X1229" i="156"/>
  <c r="X1217" i="156"/>
  <c r="X1190" i="156"/>
  <c r="X1178" i="156"/>
  <c r="X1341" i="156" l="1"/>
  <c r="X1230" i="156"/>
  <c r="X1191" i="156"/>
  <c r="X1285" i="156"/>
  <c r="Z1161" i="156" l="1"/>
  <c r="Y1161" i="156"/>
  <c r="W1161" i="156"/>
  <c r="R1161" i="156"/>
  <c r="Q1161" i="156"/>
  <c r="V1150" i="156"/>
  <c r="V1160" i="156"/>
  <c r="H42" i="183" s="1"/>
  <c r="I42" i="183" s="1"/>
  <c r="Z1131" i="156"/>
  <c r="Y1131" i="156"/>
  <c r="W1131" i="156"/>
  <c r="R1131" i="156"/>
  <c r="Q1131" i="156"/>
  <c r="V1120" i="156"/>
  <c r="V1130" i="156"/>
  <c r="H41" i="183" s="1"/>
  <c r="I41" i="183" s="1"/>
  <c r="U1131" i="156"/>
  <c r="Z1075" i="156"/>
  <c r="Y1075" i="156"/>
  <c r="W1075" i="156"/>
  <c r="R1075" i="156"/>
  <c r="Q1075" i="156"/>
  <c r="V1063" i="156"/>
  <c r="V1074" i="156"/>
  <c r="H37" i="183" s="1"/>
  <c r="I37" i="183" s="1"/>
  <c r="Z1046" i="156"/>
  <c r="Q1046" i="156"/>
  <c r="Y1046" i="156"/>
  <c r="W1046" i="156"/>
  <c r="R1046" i="156"/>
  <c r="V1028" i="156"/>
  <c r="V1045" i="156"/>
  <c r="H36" i="183" s="1"/>
  <c r="I36" i="183" s="1"/>
  <c r="U1046" i="156"/>
  <c r="U1161" i="156" l="1"/>
  <c r="X1074" i="156"/>
  <c r="V1075" i="156"/>
  <c r="H31" i="165" s="1"/>
  <c r="V1131" i="156"/>
  <c r="H88" i="165" s="1"/>
  <c r="V1161" i="156"/>
  <c r="H62" i="165" s="1"/>
  <c r="V1046" i="156"/>
  <c r="H40" i="165" s="1"/>
  <c r="U1075" i="156"/>
  <c r="X1160" i="156"/>
  <c r="X1150" i="156"/>
  <c r="X1130" i="156"/>
  <c r="X1120" i="156"/>
  <c r="X1063" i="156"/>
  <c r="X1045" i="156"/>
  <c r="X1028" i="156"/>
  <c r="X1131" i="156" l="1"/>
  <c r="X1075" i="156"/>
  <c r="X1161" i="156"/>
  <c r="X1046" i="156"/>
  <c r="Z1011" i="156"/>
  <c r="Y1011" i="156"/>
  <c r="W1011" i="156"/>
  <c r="R1011" i="156"/>
  <c r="Q1011" i="156"/>
  <c r="V996" i="156"/>
  <c r="V1008" i="156"/>
  <c r="H35" i="183" s="1"/>
  <c r="I35" i="183" s="1"/>
  <c r="Z979" i="156"/>
  <c r="Y979" i="156"/>
  <c r="W979" i="156"/>
  <c r="R979" i="156"/>
  <c r="Q979" i="156"/>
  <c r="V963" i="156"/>
  <c r="V978" i="156"/>
  <c r="H34" i="183" s="1"/>
  <c r="I34" i="183" s="1"/>
  <c r="U979" i="156"/>
  <c r="Z946" i="156"/>
  <c r="Y946" i="156"/>
  <c r="W946" i="156"/>
  <c r="R946" i="156"/>
  <c r="Q946" i="156"/>
  <c r="Q952" i="156" s="1"/>
  <c r="V929" i="156"/>
  <c r="V945" i="156"/>
  <c r="H33" i="183" s="1"/>
  <c r="I33" i="183" s="1"/>
  <c r="U946" i="156"/>
  <c r="W910" i="156"/>
  <c r="R910" i="156"/>
  <c r="Q910" i="156"/>
  <c r="V879" i="156"/>
  <c r="V892" i="156"/>
  <c r="H32" i="183" s="1"/>
  <c r="I32" i="183" s="1"/>
  <c r="V909" i="156"/>
  <c r="Z858" i="156"/>
  <c r="Y858" i="156"/>
  <c r="W858" i="156"/>
  <c r="R858" i="156"/>
  <c r="Q858" i="156"/>
  <c r="U1011" i="156" l="1"/>
  <c r="V979" i="156"/>
  <c r="H92" i="165" s="1"/>
  <c r="V946" i="156"/>
  <c r="H45" i="165" s="1"/>
  <c r="V910" i="156"/>
  <c r="H94" i="165" s="1"/>
  <c r="V1011" i="156"/>
  <c r="H19" i="165" s="1"/>
  <c r="X1008" i="156"/>
  <c r="X996" i="156"/>
  <c r="X978" i="156"/>
  <c r="X963" i="156"/>
  <c r="X945" i="156"/>
  <c r="X929" i="156"/>
  <c r="X892" i="156"/>
  <c r="X879" i="156"/>
  <c r="V846" i="156"/>
  <c r="V857" i="156"/>
  <c r="H31" i="183" s="1"/>
  <c r="I31" i="183" s="1"/>
  <c r="U858" i="156"/>
  <c r="Z828" i="156"/>
  <c r="Y828" i="156"/>
  <c r="W828" i="156"/>
  <c r="R828" i="156"/>
  <c r="Q828" i="156"/>
  <c r="V816" i="156"/>
  <c r="X816" i="156" s="1"/>
  <c r="V827" i="156"/>
  <c r="H30" i="183" s="1"/>
  <c r="I30" i="183" s="1"/>
  <c r="U828" i="156"/>
  <c r="U734" i="156"/>
  <c r="Z734" i="156"/>
  <c r="Y734" i="156"/>
  <c r="W734" i="156"/>
  <c r="Q734" i="156"/>
  <c r="R734" i="156"/>
  <c r="V720" i="156"/>
  <c r="V733" i="156"/>
  <c r="H26" i="183" s="1"/>
  <c r="I26" i="183" s="1"/>
  <c r="Z696" i="156"/>
  <c r="Y696" i="156"/>
  <c r="W696" i="156"/>
  <c r="R696" i="156"/>
  <c r="Q696" i="156"/>
  <c r="V682" i="156"/>
  <c r="V695" i="156"/>
  <c r="H25" i="183" s="1"/>
  <c r="I25" i="183" s="1"/>
  <c r="U696" i="156"/>
  <c r="Y623" i="156"/>
  <c r="Z623" i="156"/>
  <c r="W623" i="156"/>
  <c r="R623" i="156"/>
  <c r="Q623" i="156"/>
  <c r="V828" i="156" l="1"/>
  <c r="H43" i="165" s="1"/>
  <c r="V858" i="156"/>
  <c r="H52" i="165" s="1"/>
  <c r="X946" i="156"/>
  <c r="V734" i="156"/>
  <c r="H34" i="165" s="1"/>
  <c r="V696" i="156"/>
  <c r="H50" i="165" s="1"/>
  <c r="X979" i="156"/>
  <c r="X910" i="156"/>
  <c r="X1011" i="156"/>
  <c r="X857" i="156"/>
  <c r="X846" i="156"/>
  <c r="X827" i="156"/>
  <c r="X828" i="156" s="1"/>
  <c r="X733" i="156"/>
  <c r="X720" i="156"/>
  <c r="X695" i="156"/>
  <c r="X682" i="156"/>
  <c r="X696" i="156" l="1"/>
  <c r="X858" i="156"/>
  <c r="X734" i="156"/>
  <c r="V608" i="156"/>
  <c r="V1883" i="156" s="1"/>
  <c r="V622" i="156"/>
  <c r="H23" i="183" s="1"/>
  <c r="I23" i="183" s="1"/>
  <c r="Z551" i="156"/>
  <c r="Y551" i="156"/>
  <c r="W551" i="156"/>
  <c r="R551" i="156"/>
  <c r="Q551" i="156"/>
  <c r="Z417" i="156"/>
  <c r="Z423" i="156" s="1"/>
  <c r="Y417" i="156"/>
  <c r="Y423" i="156" s="1"/>
  <c r="W417" i="156"/>
  <c r="W423" i="156" s="1"/>
  <c r="R417" i="156"/>
  <c r="R423" i="156" s="1"/>
  <c r="Q417" i="156"/>
  <c r="Q556" i="156" s="1"/>
  <c r="V416" i="156"/>
  <c r="H18" i="183" s="1"/>
  <c r="I18" i="183" s="1"/>
  <c r="U417" i="156"/>
  <c r="Z529" i="156"/>
  <c r="Y529" i="156"/>
  <c r="W529" i="156"/>
  <c r="R529" i="156"/>
  <c r="Q529" i="156"/>
  <c r="V404" i="156"/>
  <c r="V529" i="156" s="1"/>
  <c r="U623" i="156" l="1"/>
  <c r="V623" i="156"/>
  <c r="H38" i="165" s="1"/>
  <c r="X622" i="156"/>
  <c r="X608" i="156"/>
  <c r="X1883" i="156" s="1"/>
  <c r="X416" i="156"/>
  <c r="V417" i="156"/>
  <c r="H67" i="165" s="1"/>
  <c r="X404" i="156"/>
  <c r="X529" i="156" s="1"/>
  <c r="X623" i="156" l="1"/>
  <c r="X417" i="156"/>
  <c r="U1278" i="157" l="1"/>
  <c r="U718" i="157" l="1"/>
  <c r="U1908" i="156" l="1"/>
  <c r="U423" i="156"/>
  <c r="E17" i="185" s="1"/>
  <c r="U551" i="156"/>
  <c r="P97" i="57"/>
  <c r="P96" i="57"/>
  <c r="P93" i="57"/>
  <c r="P62" i="57"/>
  <c r="P60" i="57"/>
  <c r="P61" i="57" s="1"/>
  <c r="F1205" i="156" l="1"/>
  <c r="G1901" i="156" l="1"/>
  <c r="J6" i="57" l="1"/>
  <c r="D6" i="57"/>
  <c r="J6" i="46"/>
  <c r="D6" i="46"/>
  <c r="L7" i="157"/>
  <c r="F7" i="157"/>
  <c r="Q870" i="37"/>
  <c r="Q926" i="37" s="1"/>
  <c r="Q869" i="37"/>
  <c r="Q925" i="37" s="1"/>
  <c r="Q868" i="37"/>
  <c r="Q924" i="37" s="1"/>
  <c r="Q867" i="37"/>
  <c r="Q864" i="37"/>
  <c r="Q863" i="37"/>
  <c r="Q862" i="37"/>
  <c r="Q861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27" i="37"/>
  <c r="Q826" i="37"/>
  <c r="Q825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4" i="37"/>
  <c r="Q793" i="37"/>
  <c r="Q792" i="37"/>
  <c r="Q790" i="37"/>
  <c r="Q789" i="37"/>
  <c r="Q788" i="37"/>
  <c r="Q787" i="37"/>
  <c r="Q786" i="37"/>
  <c r="Q785" i="37"/>
  <c r="Q784" i="37"/>
  <c r="Q783" i="37"/>
  <c r="Q782" i="37"/>
  <c r="Q781" i="37"/>
  <c r="Q780" i="37"/>
  <c r="Q779" i="37"/>
  <c r="Q775" i="37"/>
  <c r="Q774" i="37"/>
  <c r="Q773" i="37"/>
  <c r="Q772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1" i="37"/>
  <c r="Q750" i="37"/>
  <c r="Q749" i="37"/>
  <c r="Q747" i="37"/>
  <c r="Q746" i="37"/>
  <c r="Q745" i="37"/>
  <c r="Q744" i="37"/>
  <c r="Q743" i="37"/>
  <c r="Q742" i="37"/>
  <c r="Q741" i="37"/>
  <c r="Q740" i="37"/>
  <c r="Q739" i="37"/>
  <c r="Q738" i="37"/>
  <c r="Q737" i="37"/>
  <c r="Q732" i="37"/>
  <c r="Q731" i="37"/>
  <c r="Q730" i="37"/>
  <c r="Q729" i="37"/>
  <c r="Q726" i="37"/>
  <c r="Q725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1" i="37"/>
  <c r="Q660" i="37"/>
  <c r="Q659" i="37"/>
  <c r="Q658" i="37"/>
  <c r="Q657" i="37"/>
  <c r="Q656" i="37"/>
  <c r="Q655" i="37"/>
  <c r="Q654" i="37"/>
  <c r="Q653" i="37"/>
  <c r="Q652" i="37"/>
  <c r="Q651" i="37"/>
  <c r="Q650" i="37"/>
  <c r="Q649" i="37"/>
  <c r="Q648" i="37"/>
  <c r="Q646" i="37"/>
  <c r="Q645" i="37"/>
  <c r="Q644" i="37"/>
  <c r="Q643" i="37"/>
  <c r="Q640" i="37"/>
  <c r="Q639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9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2" i="37"/>
  <c r="Q601" i="37"/>
  <c r="Q600" i="37"/>
  <c r="Q599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6" i="37"/>
  <c r="Q555" i="37"/>
  <c r="Q554" i="37"/>
  <c r="Q553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6" i="37"/>
  <c r="Q525" i="37"/>
  <c r="Q524" i="37"/>
  <c r="Q523" i="37"/>
  <c r="Q522" i="37"/>
  <c r="Q521" i="37"/>
  <c r="Q520" i="37"/>
  <c r="Q519" i="37"/>
  <c r="Q518" i="37"/>
  <c r="Q517" i="37"/>
  <c r="Q516" i="37"/>
  <c r="Q515" i="37"/>
  <c r="Q511" i="37"/>
  <c r="Q510" i="37"/>
  <c r="Q509" i="37"/>
  <c r="Q508" i="37"/>
  <c r="Q505" i="37"/>
  <c r="Q504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7" i="37"/>
  <c r="Q486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69" i="37"/>
  <c r="Q468" i="37"/>
  <c r="Q467" i="37"/>
  <c r="Q466" i="37"/>
  <c r="Q463" i="37"/>
  <c r="Q462" i="37"/>
  <c r="Q461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6" i="37"/>
  <c r="Q425" i="37"/>
  <c r="Q424" i="37"/>
  <c r="Q423" i="37"/>
  <c r="Q418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75" i="37"/>
  <c r="Q374" i="37"/>
  <c r="Q373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5" i="37"/>
  <c r="Q334" i="37"/>
  <c r="Q333" i="37"/>
  <c r="Q332" i="37"/>
  <c r="Q329" i="37"/>
  <c r="Q328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309" i="37"/>
  <c r="Q308" i="37"/>
  <c r="Q306" i="37"/>
  <c r="Q305" i="37"/>
  <c r="Q304" i="37"/>
  <c r="Q303" i="37"/>
  <c r="Q302" i="37"/>
  <c r="Q301" i="37"/>
  <c r="Q300" i="37"/>
  <c r="Q299" i="37"/>
  <c r="Q298" i="37"/>
  <c r="Q297" i="37"/>
  <c r="Q296" i="37"/>
  <c r="Q295" i="37"/>
  <c r="Q291" i="37"/>
  <c r="Q290" i="37"/>
  <c r="Q289" i="37"/>
  <c r="Q288" i="37"/>
  <c r="Q285" i="37"/>
  <c r="Q284" i="37"/>
  <c r="Q283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5" i="37"/>
  <c r="Q264" i="37"/>
  <c r="Q263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0" i="37"/>
  <c r="Q238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3" i="37"/>
  <c r="Q202" i="37"/>
  <c r="Q201" i="37"/>
  <c r="Q200" i="37"/>
  <c r="Q197" i="37"/>
  <c r="Q196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1" i="37"/>
  <c r="Q160" i="37"/>
  <c r="Q159" i="37"/>
  <c r="Q158" i="37"/>
  <c r="Q155" i="37"/>
  <c r="Q154" i="37"/>
  <c r="Q153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9" i="37"/>
  <c r="Q118" i="37"/>
  <c r="Q114" i="37"/>
  <c r="Q113" i="37"/>
  <c r="Q112" i="37"/>
  <c r="Q111" i="37"/>
  <c r="Q108" i="37"/>
  <c r="Q105" i="37"/>
  <c r="Q104" i="37"/>
  <c r="Q103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199" i="37" s="1"/>
  <c r="P92" i="46"/>
  <c r="Q198" i="37" s="1"/>
  <c r="P89" i="46"/>
  <c r="Q195" i="37" s="1"/>
  <c r="P59" i="46"/>
  <c r="Q164" i="37" s="1"/>
  <c r="P57" i="46"/>
  <c r="P58" i="46" s="1"/>
  <c r="Q163" i="37" s="1"/>
  <c r="Q162" i="37" l="1"/>
  <c r="Q886" i="37"/>
  <c r="Q911" i="37"/>
  <c r="Q885" i="37"/>
  <c r="Q877" i="37"/>
  <c r="Q647" i="37"/>
  <c r="R1576" i="157"/>
  <c r="Q771" i="37" s="1"/>
  <c r="R1575" i="157"/>
  <c r="Q770" i="37" s="1"/>
  <c r="R1572" i="157"/>
  <c r="Q767" i="37" s="1"/>
  <c r="R1542" i="157"/>
  <c r="Q736" i="37" s="1"/>
  <c r="R1541" i="157"/>
  <c r="Q735" i="37" s="1"/>
  <c r="R1539" i="157"/>
  <c r="R1540" i="157" s="1"/>
  <c r="Q734" i="37" s="1"/>
  <c r="R1486" i="157"/>
  <c r="Q728" i="37" s="1"/>
  <c r="R1485" i="157"/>
  <c r="Q727" i="37" s="1"/>
  <c r="R1482" i="157"/>
  <c r="Q724" i="37" s="1"/>
  <c r="R1452" i="157"/>
  <c r="Q693" i="37" s="1"/>
  <c r="R1449" i="157"/>
  <c r="R1451" i="157" s="1"/>
  <c r="Q692" i="37" s="1"/>
  <c r="R1443" i="157"/>
  <c r="R1386" i="157"/>
  <c r="Q642" i="37" s="1"/>
  <c r="R1385" i="157"/>
  <c r="Q641" i="37" s="1"/>
  <c r="R1382" i="157"/>
  <c r="Q638" i="37" s="1"/>
  <c r="R1350" i="157"/>
  <c r="Q605" i="37" s="1"/>
  <c r="R1348" i="157"/>
  <c r="R1349" i="157" s="1"/>
  <c r="Q604" i="37" s="1"/>
  <c r="R1288" i="157"/>
  <c r="Q598" i="37" s="1"/>
  <c r="R1287" i="157"/>
  <c r="Q597" i="37" s="1"/>
  <c r="R1283" i="157"/>
  <c r="Q593" i="37" s="1"/>
  <c r="R1250" i="157"/>
  <c r="Q559" i="37" s="1"/>
  <c r="R1248" i="157"/>
  <c r="R1233" i="157"/>
  <c r="R1168" i="157"/>
  <c r="Q552" i="37" s="1"/>
  <c r="R1167" i="157"/>
  <c r="Q551" i="37" s="1"/>
  <c r="R1163" i="157"/>
  <c r="Q547" i="37" s="1"/>
  <c r="R1131" i="157"/>
  <c r="Q514" i="37" s="1"/>
  <c r="R1129" i="157"/>
  <c r="R1130" i="157" s="1"/>
  <c r="Q513" i="37" s="1"/>
  <c r="R1064" i="157"/>
  <c r="Q422" i="37" s="1"/>
  <c r="R1063" i="157"/>
  <c r="Q421" i="37" s="1"/>
  <c r="R1062" i="157"/>
  <c r="Q420" i="37" s="1"/>
  <c r="R1061" i="157"/>
  <c r="Q419" i="37" s="1"/>
  <c r="R1059" i="157"/>
  <c r="Q417" i="37" s="1"/>
  <c r="R1028" i="157"/>
  <c r="Q385" i="37" s="1"/>
  <c r="R1026" i="157"/>
  <c r="R1027" i="157" s="1"/>
  <c r="Q384" i="37" s="1"/>
  <c r="R970" i="157"/>
  <c r="Q331" i="37" s="1"/>
  <c r="R969" i="157"/>
  <c r="Q330" i="37" s="1"/>
  <c r="R966" i="157"/>
  <c r="Q327" i="37" s="1"/>
  <c r="R934" i="157"/>
  <c r="Q294" i="37" s="1"/>
  <c r="R932" i="157"/>
  <c r="R933" i="157" s="1"/>
  <c r="Q293" i="37" s="1"/>
  <c r="R871" i="157"/>
  <c r="Q287" i="37" s="1"/>
  <c r="R870" i="157"/>
  <c r="Q286" i="37" s="1"/>
  <c r="R866" i="157"/>
  <c r="Q282" i="37" s="1"/>
  <c r="R834" i="157"/>
  <c r="Q249" i="37" s="1"/>
  <c r="R832" i="157"/>
  <c r="R791" i="157"/>
  <c r="R728" i="157"/>
  <c r="Q157" i="37" s="1"/>
  <c r="R727" i="157"/>
  <c r="Q156" i="37" s="1"/>
  <c r="R723" i="157"/>
  <c r="Q152" i="37" s="1"/>
  <c r="R688" i="157"/>
  <c r="R685" i="157"/>
  <c r="R676" i="157"/>
  <c r="R604" i="157"/>
  <c r="Q110" i="37" s="1"/>
  <c r="R603" i="157"/>
  <c r="Q109" i="37" s="1"/>
  <c r="R601" i="157"/>
  <c r="Q107" i="37" s="1"/>
  <c r="R600" i="157"/>
  <c r="Q106" i="37" s="1"/>
  <c r="R594" i="157"/>
  <c r="Q101" i="37" s="1"/>
  <c r="R557" i="157"/>
  <c r="Q64" i="37" s="1"/>
  <c r="R556" i="157"/>
  <c r="Q63" i="37" s="1"/>
  <c r="R554" i="157"/>
  <c r="R544" i="157"/>
  <c r="R535" i="157"/>
  <c r="R526" i="157"/>
  <c r="R491" i="157"/>
  <c r="R445" i="157"/>
  <c r="R437" i="157"/>
  <c r="R426" i="157"/>
  <c r="R415" i="157"/>
  <c r="R404" i="157"/>
  <c r="R375" i="157"/>
  <c r="R325" i="157"/>
  <c r="R275" i="157"/>
  <c r="R244" i="157"/>
  <c r="R219" i="157"/>
  <c r="R157" i="157"/>
  <c r="R113" i="157"/>
  <c r="R67" i="157"/>
  <c r="R833" i="157" l="1"/>
  <c r="Q248" i="37" s="1"/>
  <c r="R1249" i="157"/>
  <c r="Q558" i="37" s="1"/>
  <c r="Q557" i="37" s="1"/>
  <c r="R555" i="157"/>
  <c r="Q62" i="37" s="1"/>
  <c r="Q61" i="37" s="1"/>
  <c r="Q292" i="37"/>
  <c r="Q247" i="37"/>
  <c r="Q512" i="37"/>
  <c r="Q733" i="37"/>
  <c r="Q603" i="37"/>
  <c r="R687" i="157"/>
  <c r="Q117" i="37"/>
  <c r="Q383" i="37"/>
  <c r="R1450" i="157"/>
  <c r="Q691" i="37" s="1"/>
  <c r="Q690" i="37" s="1"/>
  <c r="R2459" i="156"/>
  <c r="Q819" i="37" s="1"/>
  <c r="R2458" i="156"/>
  <c r="Q818" i="37" s="1"/>
  <c r="R2457" i="156"/>
  <c r="Q817" i="37" s="1"/>
  <c r="R2456" i="156"/>
  <c r="Q816" i="37" s="1"/>
  <c r="R2455" i="156"/>
  <c r="Q815" i="37" s="1"/>
  <c r="R2454" i="156"/>
  <c r="Q814" i="37" s="1"/>
  <c r="R2453" i="156"/>
  <c r="Q813" i="37" s="1"/>
  <c r="Q920" i="37" s="1"/>
  <c r="R2452" i="156"/>
  <c r="Q812" i="37" s="1"/>
  <c r="R2451" i="156"/>
  <c r="Q811" i="37" s="1"/>
  <c r="R2419" i="156"/>
  <c r="Q778" i="37" s="1"/>
  <c r="R2417" i="156"/>
  <c r="R2370" i="156"/>
  <c r="R2320" i="156"/>
  <c r="Q507" i="37" s="1"/>
  <c r="R2319" i="156"/>
  <c r="Q506" i="37" s="1"/>
  <c r="R2316" i="156"/>
  <c r="Q503" i="37" s="1"/>
  <c r="R2286" i="156"/>
  <c r="Q472" i="37" s="1"/>
  <c r="R2284" i="156"/>
  <c r="R2285" i="156" s="1"/>
  <c r="Q471" i="37" s="1"/>
  <c r="R2226" i="156"/>
  <c r="Q465" i="37" s="1"/>
  <c r="R2225" i="156"/>
  <c r="Q464" i="37" s="1"/>
  <c r="R2221" i="156"/>
  <c r="Q460" i="37" s="1"/>
  <c r="R2191" i="156"/>
  <c r="Q429" i="37" s="1"/>
  <c r="R2189" i="156"/>
  <c r="R2190" i="156" s="1"/>
  <c r="Q428" i="37" s="1"/>
  <c r="R2127" i="156"/>
  <c r="Q382" i="37" s="1"/>
  <c r="R2126" i="156"/>
  <c r="Q381" i="37" s="1"/>
  <c r="R2125" i="156"/>
  <c r="Q380" i="37" s="1"/>
  <c r="R2124" i="156"/>
  <c r="Q379" i="37" s="1"/>
  <c r="R2123" i="156"/>
  <c r="Q378" i="37" s="1"/>
  <c r="R2122" i="156"/>
  <c r="Q377" i="37" s="1"/>
  <c r="R2121" i="156"/>
  <c r="Q376" i="37" s="1"/>
  <c r="R2117" i="156"/>
  <c r="Q372" i="37" s="1"/>
  <c r="R2083" i="156"/>
  <c r="Q338" i="37" s="1"/>
  <c r="R2080" i="156"/>
  <c r="R2082" i="156" s="1"/>
  <c r="R2021" i="156"/>
  <c r="Q246" i="37" s="1"/>
  <c r="R2020" i="156"/>
  <c r="Q245" i="37" s="1"/>
  <c r="R2019" i="156"/>
  <c r="Q244" i="37" s="1"/>
  <c r="R2018" i="156"/>
  <c r="Q243" i="37" s="1"/>
  <c r="R2017" i="156"/>
  <c r="Q242" i="37" s="1"/>
  <c r="R2016" i="156"/>
  <c r="Q241" i="37" s="1"/>
  <c r="R2014" i="156"/>
  <c r="Q239" i="37" s="1"/>
  <c r="R2012" i="156"/>
  <c r="Q237" i="37" s="1"/>
  <c r="R1982" i="156"/>
  <c r="Q206" i="37" s="1"/>
  <c r="R1980" i="156"/>
  <c r="R1981" i="156" s="1"/>
  <c r="Q205" i="37" s="1"/>
  <c r="R1921" i="156"/>
  <c r="Q56" i="37" s="1"/>
  <c r="R1920" i="156"/>
  <c r="Q55" i="37" s="1"/>
  <c r="R1918" i="156"/>
  <c r="Q53" i="37" s="1"/>
  <c r="R1913" i="156"/>
  <c r="Q49" i="37" s="1"/>
  <c r="R1874" i="156"/>
  <c r="Q11" i="37" s="1"/>
  <c r="R1873" i="156"/>
  <c r="Q10" i="37" s="1"/>
  <c r="R1872" i="156"/>
  <c r="Q9" i="37" s="1"/>
  <c r="R1869" i="156"/>
  <c r="R1853" i="156"/>
  <c r="R1842" i="156"/>
  <c r="R1824" i="156"/>
  <c r="R1806" i="156"/>
  <c r="R1789" i="156"/>
  <c r="R1778" i="156"/>
  <c r="R1767" i="156"/>
  <c r="R1754" i="156"/>
  <c r="R1737" i="156"/>
  <c r="R1719" i="156"/>
  <c r="R1697" i="156"/>
  <c r="R1686" i="156"/>
  <c r="R1673" i="156"/>
  <c r="R1656" i="156"/>
  <c r="R1647" i="156"/>
  <c r="R1636" i="156"/>
  <c r="R1624" i="156"/>
  <c r="R1607" i="156"/>
  <c r="R1599" i="156"/>
  <c r="R1587" i="156"/>
  <c r="R1579" i="156"/>
  <c r="R1567" i="156"/>
  <c r="R1554" i="156"/>
  <c r="R1538" i="156"/>
  <c r="R1528" i="156"/>
  <c r="R1518" i="156"/>
  <c r="R1508" i="156"/>
  <c r="R1497" i="156"/>
  <c r="R1489" i="156"/>
  <c r="R1483" i="156"/>
  <c r="R1477" i="156"/>
  <c r="R1469" i="156"/>
  <c r="R1462" i="156"/>
  <c r="R1460" i="156"/>
  <c r="R1432" i="156"/>
  <c r="R1421" i="156"/>
  <c r="R1385" i="156"/>
  <c r="R1347" i="156"/>
  <c r="R1316" i="156"/>
  <c r="R1244" i="156"/>
  <c r="R1236" i="156"/>
  <c r="R1208" i="156"/>
  <c r="R1197" i="156"/>
  <c r="R1167" i="156"/>
  <c r="R1140" i="156"/>
  <c r="R1110" i="156"/>
  <c r="R1100" i="156"/>
  <c r="R1090" i="156"/>
  <c r="R1080" i="156"/>
  <c r="R1052" i="156"/>
  <c r="R1017" i="156"/>
  <c r="R985" i="156"/>
  <c r="R952" i="156"/>
  <c r="R917" i="156"/>
  <c r="R864" i="156"/>
  <c r="R835" i="156"/>
  <c r="R805" i="156"/>
  <c r="R784" i="156"/>
  <c r="R765" i="156"/>
  <c r="R742" i="156"/>
  <c r="R708" i="156"/>
  <c r="R667" i="156"/>
  <c r="R640" i="156"/>
  <c r="R586" i="156"/>
  <c r="R568" i="156"/>
  <c r="Q871" i="37" s="1"/>
  <c r="R563" i="156"/>
  <c r="Q866" i="37" s="1"/>
  <c r="R562" i="156"/>
  <c r="Q865" i="37" s="1"/>
  <c r="R556" i="156"/>
  <c r="Q860" i="37" s="1"/>
  <c r="R520" i="156"/>
  <c r="Q824" i="37" s="1"/>
  <c r="R519" i="156"/>
  <c r="Q823" i="37" s="1"/>
  <c r="R518" i="156"/>
  <c r="Q822" i="37" s="1"/>
  <c r="R515" i="156"/>
  <c r="R488" i="156"/>
  <c r="R481" i="156"/>
  <c r="R463" i="156"/>
  <c r="R457" i="156"/>
  <c r="R397" i="156"/>
  <c r="R381" i="156"/>
  <c r="R373" i="156"/>
  <c r="R348" i="156"/>
  <c r="R335" i="156"/>
  <c r="R323" i="156"/>
  <c r="R314" i="156"/>
  <c r="R310" i="156"/>
  <c r="R266" i="156"/>
  <c r="R263" i="156"/>
  <c r="R241" i="156"/>
  <c r="R236" i="156" s="1"/>
  <c r="R223" i="156"/>
  <c r="R194" i="156"/>
  <c r="R164" i="156"/>
  <c r="R113" i="156"/>
  <c r="R103" i="156"/>
  <c r="R81" i="156"/>
  <c r="Q921" i="37" l="1"/>
  <c r="R517" i="156"/>
  <c r="R516" i="156" s="1"/>
  <c r="R686" i="157"/>
  <c r="Q116" i="37"/>
  <c r="Q115" i="37" s="1"/>
  <c r="Q204" i="37"/>
  <c r="Q875" i="37"/>
  <c r="Q876" i="37"/>
  <c r="Q916" i="37"/>
  <c r="R2081" i="156"/>
  <c r="Q337" i="37"/>
  <c r="Q336" i="37" s="1"/>
  <c r="R2418" i="156"/>
  <c r="Q777" i="37" s="1"/>
  <c r="Q776" i="37" s="1"/>
  <c r="Q919" i="37"/>
  <c r="Q874" i="37"/>
  <c r="Q427" i="37"/>
  <c r="Q470" i="37"/>
  <c r="R1871" i="156"/>
  <c r="Q927" i="37"/>
  <c r="Q928" i="37"/>
  <c r="G1104" i="156"/>
  <c r="F1087" i="156"/>
  <c r="R1870" i="156" l="1"/>
  <c r="Q8" i="37"/>
  <c r="Q821" i="37"/>
  <c r="Q820" i="37" s="1"/>
  <c r="K508" i="169"/>
  <c r="K509" i="169"/>
  <c r="K500" i="169"/>
  <c r="K501" i="169"/>
  <c r="K502" i="169"/>
  <c r="K503" i="169"/>
  <c r="K504" i="169"/>
  <c r="K505" i="169"/>
  <c r="K506" i="169"/>
  <c r="K507" i="169"/>
  <c r="K494" i="169"/>
  <c r="K495" i="169"/>
  <c r="K496" i="169"/>
  <c r="K497" i="169"/>
  <c r="K498" i="169"/>
  <c r="K499" i="169"/>
  <c r="K490" i="169"/>
  <c r="K491" i="169"/>
  <c r="K492" i="169"/>
  <c r="K493" i="169"/>
  <c r="K489" i="169"/>
  <c r="K488" i="169"/>
  <c r="K487" i="169"/>
  <c r="K486" i="169"/>
  <c r="K485" i="169"/>
  <c r="K484" i="169"/>
  <c r="K483" i="169"/>
  <c r="K482" i="169"/>
  <c r="K481" i="169"/>
  <c r="K480" i="169"/>
  <c r="K478" i="169"/>
  <c r="K479" i="169"/>
  <c r="K477" i="169"/>
  <c r="K476" i="169"/>
  <c r="K475" i="169"/>
  <c r="K474" i="169"/>
  <c r="K473" i="169"/>
  <c r="K472" i="169"/>
  <c r="K471" i="169"/>
  <c r="K470" i="169"/>
  <c r="K469" i="169"/>
  <c r="K468" i="169"/>
  <c r="K467" i="169"/>
  <c r="K466" i="169"/>
  <c r="K465" i="169"/>
  <c r="K464" i="169"/>
  <c r="K463" i="169"/>
  <c r="K460" i="169"/>
  <c r="K462" i="169"/>
  <c r="K461" i="169"/>
  <c r="Q873" i="37" l="1"/>
  <c r="Q872" i="37" s="1"/>
  <c r="H283" i="37"/>
  <c r="I283" i="37"/>
  <c r="J283" i="37"/>
  <c r="K283" i="37"/>
  <c r="L283" i="37"/>
  <c r="M283" i="37"/>
  <c r="N283" i="37"/>
  <c r="O283" i="37"/>
  <c r="P283" i="37"/>
  <c r="T283" i="37"/>
  <c r="U283" i="37"/>
  <c r="V283" i="37"/>
  <c r="W283" i="37"/>
  <c r="X283" i="37"/>
  <c r="Y283" i="37"/>
  <c r="G867" i="157"/>
  <c r="F283" i="37" s="1"/>
  <c r="E867" i="157"/>
  <c r="D283" i="37" s="1"/>
  <c r="E1284" i="157" l="1"/>
  <c r="E445" i="169" l="1"/>
  <c r="I445" i="169" s="1"/>
  <c r="G445" i="169"/>
  <c r="E446" i="169"/>
  <c r="I446" i="169" s="1"/>
  <c r="G446" i="169"/>
  <c r="E447" i="169"/>
  <c r="I447" i="169" s="1"/>
  <c r="G447" i="169"/>
  <c r="E448" i="169"/>
  <c r="I448" i="169" s="1"/>
  <c r="G448" i="169"/>
  <c r="G444" i="169"/>
  <c r="E444" i="169"/>
  <c r="I444" i="169" s="1"/>
  <c r="E441" i="169"/>
  <c r="I441" i="169" s="1"/>
  <c r="G441" i="169"/>
  <c r="G440" i="169"/>
  <c r="E440" i="169"/>
  <c r="I440" i="169" s="1"/>
  <c r="E406" i="169"/>
  <c r="I406" i="169" s="1"/>
  <c r="G406" i="169"/>
  <c r="E407" i="169"/>
  <c r="I407" i="169" s="1"/>
  <c r="G407" i="169"/>
  <c r="E408" i="169"/>
  <c r="I408" i="169" s="1"/>
  <c r="G408" i="169"/>
  <c r="E409" i="169"/>
  <c r="I409" i="169" s="1"/>
  <c r="G409" i="169"/>
  <c r="E410" i="169"/>
  <c r="I410" i="169" s="1"/>
  <c r="G410" i="169"/>
  <c r="E411" i="169"/>
  <c r="I411" i="169" s="1"/>
  <c r="G411" i="169"/>
  <c r="E412" i="169"/>
  <c r="I412" i="169" s="1"/>
  <c r="G412" i="169"/>
  <c r="E413" i="169"/>
  <c r="I413" i="169" s="1"/>
  <c r="G413" i="169"/>
  <c r="E414" i="169"/>
  <c r="I414" i="169" s="1"/>
  <c r="G414" i="169"/>
  <c r="E415" i="169"/>
  <c r="I415" i="169" s="1"/>
  <c r="G415" i="169"/>
  <c r="E416" i="169"/>
  <c r="I416" i="169" s="1"/>
  <c r="G416" i="169"/>
  <c r="E417" i="169"/>
  <c r="I417" i="169" s="1"/>
  <c r="G417" i="169"/>
  <c r="E418" i="169"/>
  <c r="I418" i="169" s="1"/>
  <c r="G418" i="169"/>
  <c r="E419" i="169"/>
  <c r="I419" i="169" s="1"/>
  <c r="G419" i="169"/>
  <c r="E420" i="169"/>
  <c r="I420" i="169" s="1"/>
  <c r="G420" i="169"/>
  <c r="E421" i="169"/>
  <c r="I421" i="169" s="1"/>
  <c r="G421" i="169"/>
  <c r="E422" i="169"/>
  <c r="I422" i="169" s="1"/>
  <c r="G422" i="169"/>
  <c r="E423" i="169"/>
  <c r="I423" i="169" s="1"/>
  <c r="G423" i="169"/>
  <c r="E424" i="169"/>
  <c r="I424" i="169" s="1"/>
  <c r="G424" i="169"/>
  <c r="E425" i="169"/>
  <c r="I425" i="169" s="1"/>
  <c r="G425" i="169"/>
  <c r="E426" i="169"/>
  <c r="I426" i="169" s="1"/>
  <c r="G426" i="169"/>
  <c r="E427" i="169"/>
  <c r="I427" i="169" s="1"/>
  <c r="G427" i="169"/>
  <c r="E428" i="169"/>
  <c r="I428" i="169" s="1"/>
  <c r="G428" i="169"/>
  <c r="E429" i="169"/>
  <c r="I429" i="169" s="1"/>
  <c r="G429" i="169"/>
  <c r="E430" i="169"/>
  <c r="I430" i="169" s="1"/>
  <c r="G430" i="169"/>
  <c r="E431" i="169"/>
  <c r="I431" i="169" s="1"/>
  <c r="G431" i="169"/>
  <c r="E432" i="169"/>
  <c r="I432" i="169" s="1"/>
  <c r="G432" i="169"/>
  <c r="E433" i="169"/>
  <c r="I433" i="169" s="1"/>
  <c r="G433" i="169"/>
  <c r="E434" i="169"/>
  <c r="I434" i="169" s="1"/>
  <c r="G434" i="169"/>
  <c r="E435" i="169"/>
  <c r="I435" i="169" s="1"/>
  <c r="G435" i="169"/>
  <c r="E436" i="169"/>
  <c r="I436" i="169" s="1"/>
  <c r="G436" i="169"/>
  <c r="E437" i="169"/>
  <c r="I437" i="169" s="1"/>
  <c r="G437" i="169"/>
  <c r="G405" i="169"/>
  <c r="E405" i="169"/>
  <c r="I405" i="169" s="1"/>
  <c r="N405" i="169" s="1"/>
  <c r="E392" i="169"/>
  <c r="I392" i="169" s="1"/>
  <c r="G392" i="169"/>
  <c r="E393" i="169"/>
  <c r="I393" i="169" s="1"/>
  <c r="G393" i="169"/>
  <c r="E394" i="169"/>
  <c r="I394" i="169" s="1"/>
  <c r="G394" i="169"/>
  <c r="E395" i="169"/>
  <c r="I395" i="169" s="1"/>
  <c r="G395" i="169"/>
  <c r="E396" i="169"/>
  <c r="I396" i="169" s="1"/>
  <c r="G396" i="169"/>
  <c r="G391" i="169"/>
  <c r="E391" i="169"/>
  <c r="I391" i="169" s="1"/>
  <c r="E371" i="169"/>
  <c r="I371" i="169" s="1"/>
  <c r="G371" i="169"/>
  <c r="E372" i="169"/>
  <c r="I372" i="169" s="1"/>
  <c r="G372" i="169"/>
  <c r="G370" i="169"/>
  <c r="E370" i="169"/>
  <c r="I370" i="169" s="1"/>
  <c r="G328" i="169"/>
  <c r="G329" i="169"/>
  <c r="G330" i="169"/>
  <c r="G331" i="169"/>
  <c r="G332" i="169"/>
  <c r="G333" i="169"/>
  <c r="E328" i="169"/>
  <c r="I328" i="169" s="1"/>
  <c r="E329" i="169"/>
  <c r="I329" i="169" s="1"/>
  <c r="E330" i="169"/>
  <c r="I330" i="169" s="1"/>
  <c r="E331" i="169"/>
  <c r="I331" i="169" s="1"/>
  <c r="E332" i="169"/>
  <c r="I332" i="169" s="1"/>
  <c r="E333" i="169"/>
  <c r="I333" i="169" s="1"/>
  <c r="E319" i="169"/>
  <c r="I319" i="169" s="1"/>
  <c r="G319" i="169"/>
  <c r="E321" i="169"/>
  <c r="I321" i="169" s="1"/>
  <c r="G321" i="169"/>
  <c r="E322" i="169"/>
  <c r="I322" i="169" s="1"/>
  <c r="G322" i="169"/>
  <c r="E323" i="169"/>
  <c r="I323" i="169" s="1"/>
  <c r="G323" i="169"/>
  <c r="G318" i="169"/>
  <c r="E289" i="169"/>
  <c r="I289" i="169" s="1"/>
  <c r="G289" i="169"/>
  <c r="E290" i="169"/>
  <c r="I290" i="169" s="1"/>
  <c r="G290" i="169"/>
  <c r="E291" i="169"/>
  <c r="I291" i="169" s="1"/>
  <c r="G291" i="169"/>
  <c r="E292" i="169"/>
  <c r="I292" i="169" s="1"/>
  <c r="G292" i="169"/>
  <c r="E293" i="169"/>
  <c r="I293" i="169" s="1"/>
  <c r="G293" i="169"/>
  <c r="E294" i="169"/>
  <c r="I294" i="169" s="1"/>
  <c r="G294" i="169"/>
  <c r="E295" i="169"/>
  <c r="I295" i="169" s="1"/>
  <c r="G295" i="169"/>
  <c r="E296" i="169"/>
  <c r="I296" i="169" s="1"/>
  <c r="G296" i="169"/>
  <c r="E297" i="169"/>
  <c r="I297" i="169" s="1"/>
  <c r="G297" i="169"/>
  <c r="G288" i="169"/>
  <c r="E288" i="169"/>
  <c r="I288" i="169" s="1"/>
  <c r="E253" i="169"/>
  <c r="I253" i="169" s="1"/>
  <c r="G253" i="169"/>
  <c r="E254" i="169"/>
  <c r="I254" i="169" s="1"/>
  <c r="G254" i="169"/>
  <c r="E255" i="169"/>
  <c r="I255" i="169" s="1"/>
  <c r="G255" i="169"/>
  <c r="E256" i="169"/>
  <c r="I256" i="169" s="1"/>
  <c r="G256" i="169"/>
  <c r="E257" i="169"/>
  <c r="I257" i="169" s="1"/>
  <c r="G257" i="169"/>
  <c r="G252" i="169"/>
  <c r="E252" i="169"/>
  <c r="I252" i="169" s="1"/>
  <c r="J391" i="169" l="1"/>
  <c r="M391" i="169" s="1"/>
  <c r="N391" i="169"/>
  <c r="J372" i="169"/>
  <c r="M372" i="169" s="1"/>
  <c r="N372" i="169"/>
  <c r="J395" i="169"/>
  <c r="M395" i="169" s="1"/>
  <c r="N395" i="169"/>
  <c r="J393" i="169"/>
  <c r="M393" i="169" s="1"/>
  <c r="N393" i="169"/>
  <c r="J436" i="169"/>
  <c r="M436" i="169" s="1"/>
  <c r="N436" i="169"/>
  <c r="J434" i="169"/>
  <c r="M434" i="169" s="1"/>
  <c r="N434" i="169"/>
  <c r="J432" i="169"/>
  <c r="M432" i="169" s="1"/>
  <c r="N432" i="169"/>
  <c r="J430" i="169"/>
  <c r="M430" i="169" s="1"/>
  <c r="N430" i="169"/>
  <c r="J428" i="169"/>
  <c r="M428" i="169" s="1"/>
  <c r="N428" i="169"/>
  <c r="J426" i="169"/>
  <c r="M426" i="169" s="1"/>
  <c r="N426" i="169"/>
  <c r="J424" i="169"/>
  <c r="M424" i="169" s="1"/>
  <c r="N424" i="169"/>
  <c r="J422" i="169"/>
  <c r="M422" i="169" s="1"/>
  <c r="N422" i="169"/>
  <c r="J420" i="169"/>
  <c r="M420" i="169" s="1"/>
  <c r="N420" i="169"/>
  <c r="J418" i="169"/>
  <c r="M418" i="169" s="1"/>
  <c r="N418" i="169"/>
  <c r="J416" i="169"/>
  <c r="M416" i="169" s="1"/>
  <c r="N416" i="169"/>
  <c r="J414" i="169"/>
  <c r="M414" i="169" s="1"/>
  <c r="N414" i="169"/>
  <c r="J412" i="169"/>
  <c r="M412" i="169" s="1"/>
  <c r="N412" i="169"/>
  <c r="J410" i="169"/>
  <c r="M410" i="169" s="1"/>
  <c r="N410" i="169"/>
  <c r="J408" i="169"/>
  <c r="M408" i="169" s="1"/>
  <c r="N408" i="169"/>
  <c r="J406" i="169"/>
  <c r="M406" i="169" s="1"/>
  <c r="N406" i="169"/>
  <c r="J441" i="169"/>
  <c r="M441" i="169" s="1"/>
  <c r="N441" i="169"/>
  <c r="J448" i="169"/>
  <c r="M448" i="169" s="1"/>
  <c r="N448" i="169"/>
  <c r="J446" i="169"/>
  <c r="M446" i="169" s="1"/>
  <c r="N446" i="169"/>
  <c r="J370" i="169"/>
  <c r="M370" i="169" s="1"/>
  <c r="N370" i="169"/>
  <c r="J440" i="169"/>
  <c r="M440" i="169" s="1"/>
  <c r="N440" i="169"/>
  <c r="J444" i="169"/>
  <c r="M444" i="169" s="1"/>
  <c r="N444" i="169"/>
  <c r="J371" i="169"/>
  <c r="M371" i="169" s="1"/>
  <c r="N371" i="169"/>
  <c r="J396" i="169"/>
  <c r="M396" i="169" s="1"/>
  <c r="N396" i="169"/>
  <c r="J394" i="169"/>
  <c r="M394" i="169" s="1"/>
  <c r="N394" i="169"/>
  <c r="J392" i="169"/>
  <c r="M392" i="169" s="1"/>
  <c r="N392" i="169"/>
  <c r="J437" i="169"/>
  <c r="M437" i="169" s="1"/>
  <c r="N437" i="169"/>
  <c r="J435" i="169"/>
  <c r="M435" i="169" s="1"/>
  <c r="N435" i="169"/>
  <c r="J433" i="169"/>
  <c r="M433" i="169" s="1"/>
  <c r="N433" i="169"/>
  <c r="J431" i="169"/>
  <c r="M431" i="169" s="1"/>
  <c r="N431" i="169"/>
  <c r="J429" i="169"/>
  <c r="M429" i="169" s="1"/>
  <c r="N429" i="169"/>
  <c r="J427" i="169"/>
  <c r="M427" i="169" s="1"/>
  <c r="N427" i="169"/>
  <c r="J425" i="169"/>
  <c r="M425" i="169" s="1"/>
  <c r="N425" i="169"/>
  <c r="J423" i="169"/>
  <c r="M423" i="169" s="1"/>
  <c r="N423" i="169"/>
  <c r="J421" i="169"/>
  <c r="M421" i="169" s="1"/>
  <c r="N421" i="169"/>
  <c r="J419" i="169"/>
  <c r="M419" i="169" s="1"/>
  <c r="N419" i="169"/>
  <c r="J417" i="169"/>
  <c r="M417" i="169" s="1"/>
  <c r="N417" i="169"/>
  <c r="J415" i="169"/>
  <c r="M415" i="169" s="1"/>
  <c r="N415" i="169"/>
  <c r="J413" i="169"/>
  <c r="M413" i="169" s="1"/>
  <c r="N413" i="169"/>
  <c r="J411" i="169"/>
  <c r="M411" i="169" s="1"/>
  <c r="N411" i="169"/>
  <c r="J409" i="169"/>
  <c r="M409" i="169" s="1"/>
  <c r="N409" i="169"/>
  <c r="J407" i="169"/>
  <c r="M407" i="169" s="1"/>
  <c r="N407" i="169"/>
  <c r="J447" i="169"/>
  <c r="M447" i="169" s="1"/>
  <c r="N447" i="169"/>
  <c r="J445" i="169"/>
  <c r="M445" i="169" s="1"/>
  <c r="N445" i="169"/>
  <c r="J257" i="169"/>
  <c r="M257" i="169" s="1"/>
  <c r="N257" i="169"/>
  <c r="J255" i="169"/>
  <c r="M255" i="169" s="1"/>
  <c r="N255" i="169"/>
  <c r="J253" i="169"/>
  <c r="M253" i="169" s="1"/>
  <c r="N253" i="169"/>
  <c r="J297" i="169"/>
  <c r="M297" i="169" s="1"/>
  <c r="N297" i="169"/>
  <c r="J295" i="169"/>
  <c r="M295" i="169" s="1"/>
  <c r="N295" i="169"/>
  <c r="J293" i="169"/>
  <c r="M293" i="169" s="1"/>
  <c r="N293" i="169"/>
  <c r="J291" i="169"/>
  <c r="M291" i="169" s="1"/>
  <c r="N291" i="169"/>
  <c r="J289" i="169"/>
  <c r="M289" i="169" s="1"/>
  <c r="N289" i="169"/>
  <c r="J331" i="169"/>
  <c r="M331" i="169" s="1"/>
  <c r="N331" i="169"/>
  <c r="J252" i="169"/>
  <c r="M252" i="169" s="1"/>
  <c r="N252" i="169"/>
  <c r="J288" i="169"/>
  <c r="M288" i="169" s="1"/>
  <c r="N288" i="169"/>
  <c r="J322" i="169"/>
  <c r="M322" i="169" s="1"/>
  <c r="N322" i="169"/>
  <c r="J319" i="169"/>
  <c r="M319" i="169" s="1"/>
  <c r="N319" i="169"/>
  <c r="J330" i="169"/>
  <c r="M330" i="169" s="1"/>
  <c r="N330" i="169"/>
  <c r="J256" i="169"/>
  <c r="M256" i="169" s="1"/>
  <c r="N256" i="169"/>
  <c r="J254" i="169"/>
  <c r="M254" i="169" s="1"/>
  <c r="N254" i="169"/>
  <c r="J296" i="169"/>
  <c r="M296" i="169" s="1"/>
  <c r="N296" i="169"/>
  <c r="J294" i="169"/>
  <c r="M294" i="169" s="1"/>
  <c r="N294" i="169"/>
  <c r="J292" i="169"/>
  <c r="M292" i="169" s="1"/>
  <c r="N292" i="169"/>
  <c r="J290" i="169"/>
  <c r="M290" i="169" s="1"/>
  <c r="N290" i="169"/>
  <c r="J333" i="169"/>
  <c r="N333" i="169"/>
  <c r="J329" i="169"/>
  <c r="M329" i="169" s="1"/>
  <c r="N329" i="169"/>
  <c r="J323" i="169"/>
  <c r="M323" i="169" s="1"/>
  <c r="N323" i="169"/>
  <c r="J321" i="169"/>
  <c r="M321" i="169" s="1"/>
  <c r="N321" i="169"/>
  <c r="J332" i="169"/>
  <c r="M332" i="169" s="1"/>
  <c r="N332" i="169"/>
  <c r="J328" i="169"/>
  <c r="M328" i="169" s="1"/>
  <c r="N328" i="169"/>
  <c r="J405" i="169"/>
  <c r="M405" i="169" s="1"/>
  <c r="I404" i="169"/>
  <c r="J439" i="169"/>
  <c r="E251" i="169"/>
  <c r="L333" i="169" l="1"/>
  <c r="M333" i="169"/>
  <c r="J390" i="169"/>
  <c r="J443" i="169"/>
  <c r="J287" i="169"/>
  <c r="J404" i="169"/>
  <c r="E244" i="169"/>
  <c r="I244" i="169" s="1"/>
  <c r="G244" i="169"/>
  <c r="E245" i="169"/>
  <c r="I245" i="169" s="1"/>
  <c r="F245" i="169"/>
  <c r="G245" i="169"/>
  <c r="E246" i="169"/>
  <c r="I246" i="169" s="1"/>
  <c r="G246" i="169"/>
  <c r="E247" i="169"/>
  <c r="I247" i="169" s="1"/>
  <c r="G247" i="169"/>
  <c r="E248" i="169"/>
  <c r="I248" i="169" s="1"/>
  <c r="G248" i="169"/>
  <c r="G243" i="169"/>
  <c r="E243" i="169"/>
  <c r="I243" i="169" s="1"/>
  <c r="N243" i="169" s="1"/>
  <c r="E209" i="169"/>
  <c r="I209" i="169" s="1"/>
  <c r="G209" i="169"/>
  <c r="E210" i="169"/>
  <c r="I210" i="169" s="1"/>
  <c r="G210" i="169"/>
  <c r="E211" i="169"/>
  <c r="I211" i="169" s="1"/>
  <c r="G211" i="169"/>
  <c r="E212" i="169"/>
  <c r="I212" i="169" s="1"/>
  <c r="G212" i="169"/>
  <c r="E213" i="169"/>
  <c r="I213" i="169" s="1"/>
  <c r="G213" i="169"/>
  <c r="E214" i="169"/>
  <c r="I214" i="169" s="1"/>
  <c r="G214" i="169"/>
  <c r="E215" i="169"/>
  <c r="I215" i="169" s="1"/>
  <c r="G215" i="169"/>
  <c r="E216" i="169"/>
  <c r="I216" i="169" s="1"/>
  <c r="G216" i="169"/>
  <c r="E217" i="169"/>
  <c r="I217" i="169" s="1"/>
  <c r="G217" i="169"/>
  <c r="E218" i="169"/>
  <c r="I218" i="169" s="1"/>
  <c r="G218" i="169"/>
  <c r="E219" i="169"/>
  <c r="I219" i="169" s="1"/>
  <c r="G219" i="169"/>
  <c r="E208" i="169"/>
  <c r="I208" i="169" s="1"/>
  <c r="G208" i="169"/>
  <c r="G207" i="169"/>
  <c r="E207" i="169"/>
  <c r="I207" i="169" s="1"/>
  <c r="G203" i="169"/>
  <c r="E203" i="169"/>
  <c r="I203" i="169" s="1"/>
  <c r="E182" i="169"/>
  <c r="I182" i="169" s="1"/>
  <c r="G182" i="169"/>
  <c r="E183" i="169"/>
  <c r="I183" i="169" s="1"/>
  <c r="G183" i="169"/>
  <c r="E184" i="169"/>
  <c r="I184" i="169" s="1"/>
  <c r="G184" i="169"/>
  <c r="E185" i="169"/>
  <c r="I185" i="169" s="1"/>
  <c r="G185" i="169"/>
  <c r="E186" i="169"/>
  <c r="I186" i="169" s="1"/>
  <c r="G186" i="169"/>
  <c r="E187" i="169"/>
  <c r="I187" i="169" s="1"/>
  <c r="G187" i="169"/>
  <c r="E188" i="169"/>
  <c r="I188" i="169" s="1"/>
  <c r="G188" i="169"/>
  <c r="E189" i="169"/>
  <c r="I189" i="169" s="1"/>
  <c r="G189" i="169"/>
  <c r="E190" i="169"/>
  <c r="I190" i="169" s="1"/>
  <c r="G190" i="169"/>
  <c r="E191" i="169"/>
  <c r="I191" i="169" s="1"/>
  <c r="G191" i="169"/>
  <c r="E192" i="169"/>
  <c r="G192" i="169"/>
  <c r="G467" i="169" s="1"/>
  <c r="E193" i="169"/>
  <c r="I193" i="169" s="1"/>
  <c r="G193" i="169"/>
  <c r="E194" i="169"/>
  <c r="G194" i="169"/>
  <c r="E195" i="169"/>
  <c r="I195" i="169" s="1"/>
  <c r="G195" i="169"/>
  <c r="E181" i="169"/>
  <c r="I181" i="169" s="1"/>
  <c r="G181" i="169"/>
  <c r="G180" i="169"/>
  <c r="E180" i="169"/>
  <c r="I180" i="169" s="1"/>
  <c r="E151" i="169"/>
  <c r="I151" i="169" s="1"/>
  <c r="G151" i="169"/>
  <c r="E152" i="169"/>
  <c r="I152" i="169" s="1"/>
  <c r="G152" i="169"/>
  <c r="E153" i="169"/>
  <c r="I153" i="169" s="1"/>
  <c r="G153" i="169"/>
  <c r="E154" i="169"/>
  <c r="I154" i="169" s="1"/>
  <c r="G154" i="169"/>
  <c r="E155" i="169"/>
  <c r="I155" i="169" s="1"/>
  <c r="G155" i="169"/>
  <c r="E156" i="169"/>
  <c r="I156" i="169" s="1"/>
  <c r="G156" i="169"/>
  <c r="E149" i="169"/>
  <c r="I149" i="169" s="1"/>
  <c r="G149" i="169"/>
  <c r="E150" i="169"/>
  <c r="I150" i="169" s="1"/>
  <c r="G150" i="169"/>
  <c r="E145" i="169"/>
  <c r="I145" i="169" s="1"/>
  <c r="G145" i="169"/>
  <c r="E146" i="169"/>
  <c r="I146" i="169" s="1"/>
  <c r="G146" i="169"/>
  <c r="E147" i="169"/>
  <c r="I147" i="169" s="1"/>
  <c r="G147" i="169"/>
  <c r="E148" i="169"/>
  <c r="I148" i="169" s="1"/>
  <c r="G148" i="169"/>
  <c r="E141" i="169"/>
  <c r="I141" i="169" s="1"/>
  <c r="G141" i="169"/>
  <c r="E142" i="169"/>
  <c r="I142" i="169" s="1"/>
  <c r="G142" i="169"/>
  <c r="E143" i="169"/>
  <c r="I143" i="169" s="1"/>
  <c r="G143" i="169"/>
  <c r="E144" i="169"/>
  <c r="I144" i="169" s="1"/>
  <c r="G144" i="169"/>
  <c r="E140" i="169"/>
  <c r="I140" i="169" s="1"/>
  <c r="G140" i="169"/>
  <c r="E139" i="169"/>
  <c r="I139" i="169" s="1"/>
  <c r="G139" i="169"/>
  <c r="G138" i="169"/>
  <c r="E138" i="169"/>
  <c r="I138" i="169" s="1"/>
  <c r="E100" i="169"/>
  <c r="I100" i="169" s="1"/>
  <c r="G100" i="169"/>
  <c r="E101" i="169"/>
  <c r="I101" i="169" s="1"/>
  <c r="G101" i="169"/>
  <c r="E102" i="169"/>
  <c r="I102" i="169" s="1"/>
  <c r="G102" i="169"/>
  <c r="E103" i="169"/>
  <c r="I103" i="169" s="1"/>
  <c r="G103" i="169"/>
  <c r="E104" i="169"/>
  <c r="G104" i="169"/>
  <c r="G504" i="169" s="1"/>
  <c r="E105" i="169"/>
  <c r="I105" i="169" s="1"/>
  <c r="G105" i="169"/>
  <c r="E106" i="169"/>
  <c r="I106" i="169" s="1"/>
  <c r="G106" i="169"/>
  <c r="E107" i="169"/>
  <c r="G107" i="169"/>
  <c r="E108" i="169"/>
  <c r="I108" i="169" s="1"/>
  <c r="G108" i="169"/>
  <c r="E109" i="169"/>
  <c r="I109" i="169" s="1"/>
  <c r="G109" i="169"/>
  <c r="E110" i="169"/>
  <c r="I110" i="169" s="1"/>
  <c r="G110" i="169"/>
  <c r="E111" i="169"/>
  <c r="I111" i="169" s="1"/>
  <c r="G111" i="169"/>
  <c r="E112" i="169"/>
  <c r="I112" i="169" s="1"/>
  <c r="G112" i="169"/>
  <c r="E113" i="169"/>
  <c r="G113" i="169"/>
  <c r="G478" i="169" s="1"/>
  <c r="E114" i="169"/>
  <c r="G114" i="169"/>
  <c r="G491" i="169" s="1"/>
  <c r="E115" i="169"/>
  <c r="I115" i="169" s="1"/>
  <c r="G115" i="169"/>
  <c r="E116" i="169"/>
  <c r="G116" i="169"/>
  <c r="E117" i="169"/>
  <c r="I117" i="169" s="1"/>
  <c r="G117" i="169"/>
  <c r="E118" i="169"/>
  <c r="I118" i="169" s="1"/>
  <c r="G118" i="169"/>
  <c r="E119" i="169"/>
  <c r="I119" i="169" s="1"/>
  <c r="G119" i="169"/>
  <c r="E120" i="169"/>
  <c r="I120" i="169" s="1"/>
  <c r="G120" i="169"/>
  <c r="E121" i="169"/>
  <c r="I121" i="169" s="1"/>
  <c r="G121" i="169"/>
  <c r="E122" i="169"/>
  <c r="I122" i="169" s="1"/>
  <c r="G122" i="169"/>
  <c r="E123" i="169"/>
  <c r="G123" i="169"/>
  <c r="G466" i="169" s="1"/>
  <c r="E99" i="169"/>
  <c r="I99" i="169" s="1"/>
  <c r="G99" i="169"/>
  <c r="E98" i="169"/>
  <c r="G98" i="169"/>
  <c r="E97" i="169"/>
  <c r="I97" i="169" s="1"/>
  <c r="G97" i="169"/>
  <c r="G96" i="169"/>
  <c r="E96" i="169"/>
  <c r="G464" i="169" l="1"/>
  <c r="J138" i="169"/>
  <c r="M138" i="169" s="1"/>
  <c r="N138" i="169"/>
  <c r="J121" i="169"/>
  <c r="M121" i="169" s="1"/>
  <c r="N121" i="169"/>
  <c r="J119" i="169"/>
  <c r="M119" i="169" s="1"/>
  <c r="N119" i="169"/>
  <c r="J117" i="169"/>
  <c r="M117" i="169" s="1"/>
  <c r="N117" i="169"/>
  <c r="J115" i="169"/>
  <c r="M115" i="169" s="1"/>
  <c r="N115" i="169"/>
  <c r="J111" i="169"/>
  <c r="M111" i="169" s="1"/>
  <c r="N111" i="169"/>
  <c r="J109" i="169"/>
  <c r="M109" i="169" s="1"/>
  <c r="N109" i="169"/>
  <c r="J105" i="169"/>
  <c r="M105" i="169" s="1"/>
  <c r="N105" i="169"/>
  <c r="J103" i="169"/>
  <c r="M103" i="169" s="1"/>
  <c r="N103" i="169"/>
  <c r="J101" i="169"/>
  <c r="M101" i="169" s="1"/>
  <c r="N101" i="169"/>
  <c r="J140" i="169"/>
  <c r="M140" i="169" s="1"/>
  <c r="N140" i="169"/>
  <c r="J143" i="169"/>
  <c r="M143" i="169" s="1"/>
  <c r="N143" i="169"/>
  <c r="J141" i="169"/>
  <c r="M141" i="169" s="1"/>
  <c r="N141" i="169"/>
  <c r="J147" i="169"/>
  <c r="M147" i="169" s="1"/>
  <c r="N147" i="169"/>
  <c r="J145" i="169"/>
  <c r="M145" i="169" s="1"/>
  <c r="N145" i="169"/>
  <c r="J149" i="169"/>
  <c r="M149" i="169" s="1"/>
  <c r="N149" i="169"/>
  <c r="J155" i="169"/>
  <c r="M155" i="169" s="1"/>
  <c r="N155" i="169"/>
  <c r="J153" i="169"/>
  <c r="M153" i="169" s="1"/>
  <c r="N153" i="169"/>
  <c r="J151" i="169"/>
  <c r="M151" i="169" s="1"/>
  <c r="N151" i="169"/>
  <c r="J181" i="169"/>
  <c r="M181" i="169" s="1"/>
  <c r="N181" i="169"/>
  <c r="J190" i="169"/>
  <c r="M190" i="169" s="1"/>
  <c r="N190" i="169"/>
  <c r="J188" i="169"/>
  <c r="M188" i="169" s="1"/>
  <c r="N188" i="169"/>
  <c r="J186" i="169"/>
  <c r="M186" i="169" s="1"/>
  <c r="N186" i="169"/>
  <c r="J184" i="169"/>
  <c r="M184" i="169" s="1"/>
  <c r="N184" i="169"/>
  <c r="J182" i="169"/>
  <c r="M182" i="169" s="1"/>
  <c r="N182" i="169"/>
  <c r="J219" i="169"/>
  <c r="M219" i="169" s="1"/>
  <c r="N219" i="169"/>
  <c r="J217" i="169"/>
  <c r="M217" i="169" s="1"/>
  <c r="N217" i="169"/>
  <c r="J215" i="169"/>
  <c r="M215" i="169" s="1"/>
  <c r="N215" i="169"/>
  <c r="J213" i="169"/>
  <c r="M213" i="169" s="1"/>
  <c r="N213" i="169"/>
  <c r="J211" i="169"/>
  <c r="M211" i="169" s="1"/>
  <c r="N211" i="169"/>
  <c r="J209" i="169"/>
  <c r="M209" i="169" s="1"/>
  <c r="N209" i="169"/>
  <c r="J248" i="169"/>
  <c r="N248" i="169"/>
  <c r="J246" i="169"/>
  <c r="M246" i="169" s="1"/>
  <c r="N246" i="169"/>
  <c r="J180" i="169"/>
  <c r="M180" i="169" s="1"/>
  <c r="N180" i="169"/>
  <c r="J203" i="169"/>
  <c r="N203" i="169"/>
  <c r="J244" i="169"/>
  <c r="M244" i="169" s="1"/>
  <c r="N244" i="169"/>
  <c r="J97" i="169"/>
  <c r="M97" i="169" s="1"/>
  <c r="N97" i="169"/>
  <c r="J99" i="169"/>
  <c r="M99" i="169" s="1"/>
  <c r="N99" i="169"/>
  <c r="J122" i="169"/>
  <c r="M122" i="169" s="1"/>
  <c r="N122" i="169"/>
  <c r="J120" i="169"/>
  <c r="M120" i="169" s="1"/>
  <c r="N120" i="169"/>
  <c r="J118" i="169"/>
  <c r="M118" i="169" s="1"/>
  <c r="N118" i="169"/>
  <c r="J112" i="169"/>
  <c r="M112" i="169" s="1"/>
  <c r="N112" i="169"/>
  <c r="J110" i="169"/>
  <c r="M110" i="169" s="1"/>
  <c r="N110" i="169"/>
  <c r="J108" i="169"/>
  <c r="M108" i="169" s="1"/>
  <c r="N108" i="169"/>
  <c r="J106" i="169"/>
  <c r="M106" i="169" s="1"/>
  <c r="N106" i="169"/>
  <c r="J102" i="169"/>
  <c r="M102" i="169" s="1"/>
  <c r="N102" i="169"/>
  <c r="J100" i="169"/>
  <c r="M100" i="169" s="1"/>
  <c r="N100" i="169"/>
  <c r="J139" i="169"/>
  <c r="M139" i="169" s="1"/>
  <c r="N139" i="169"/>
  <c r="J144" i="169"/>
  <c r="M144" i="169" s="1"/>
  <c r="N144" i="169"/>
  <c r="J142" i="169"/>
  <c r="M142" i="169" s="1"/>
  <c r="N142" i="169"/>
  <c r="J148" i="169"/>
  <c r="M148" i="169" s="1"/>
  <c r="N148" i="169"/>
  <c r="J146" i="169"/>
  <c r="M146" i="169" s="1"/>
  <c r="N146" i="169"/>
  <c r="J150" i="169"/>
  <c r="M150" i="169" s="1"/>
  <c r="N150" i="169"/>
  <c r="J156" i="169"/>
  <c r="M156" i="169" s="1"/>
  <c r="N156" i="169"/>
  <c r="J154" i="169"/>
  <c r="M154" i="169" s="1"/>
  <c r="N154" i="169"/>
  <c r="J152" i="169"/>
  <c r="M152" i="169" s="1"/>
  <c r="N152" i="169"/>
  <c r="J195" i="169"/>
  <c r="M195" i="169" s="1"/>
  <c r="N195" i="169"/>
  <c r="J193" i="169"/>
  <c r="M193" i="169" s="1"/>
  <c r="N193" i="169"/>
  <c r="J191" i="169"/>
  <c r="M191" i="169" s="1"/>
  <c r="N191" i="169"/>
  <c r="J189" i="169"/>
  <c r="M189" i="169" s="1"/>
  <c r="N189" i="169"/>
  <c r="J187" i="169"/>
  <c r="M187" i="169" s="1"/>
  <c r="N187" i="169"/>
  <c r="J185" i="169"/>
  <c r="M185" i="169" s="1"/>
  <c r="N185" i="169"/>
  <c r="J183" i="169"/>
  <c r="M183" i="169" s="1"/>
  <c r="N183" i="169"/>
  <c r="J208" i="169"/>
  <c r="M208" i="169" s="1"/>
  <c r="N208" i="169"/>
  <c r="J218" i="169"/>
  <c r="M218" i="169" s="1"/>
  <c r="N218" i="169"/>
  <c r="J216" i="169"/>
  <c r="M216" i="169" s="1"/>
  <c r="N216" i="169"/>
  <c r="J214" i="169"/>
  <c r="M214" i="169" s="1"/>
  <c r="N214" i="169"/>
  <c r="J212" i="169"/>
  <c r="M212" i="169" s="1"/>
  <c r="N212" i="169"/>
  <c r="J210" i="169"/>
  <c r="M210" i="169" s="1"/>
  <c r="N210" i="169"/>
  <c r="J247" i="169"/>
  <c r="M247" i="169" s="1"/>
  <c r="N247" i="169"/>
  <c r="J207" i="169"/>
  <c r="M207" i="169" s="1"/>
  <c r="N207" i="169"/>
  <c r="J245" i="169"/>
  <c r="I104" i="169"/>
  <c r="N104" i="169" s="1"/>
  <c r="E504" i="169"/>
  <c r="E464" i="169"/>
  <c r="I116" i="169"/>
  <c r="N116" i="169" s="1"/>
  <c r="I114" i="169"/>
  <c r="N114" i="169" s="1"/>
  <c r="E491" i="169"/>
  <c r="I96" i="169"/>
  <c r="N96" i="169" s="1"/>
  <c r="G498" i="169"/>
  <c r="G509" i="169"/>
  <c r="I98" i="169"/>
  <c r="N98" i="169" s="1"/>
  <c r="E498" i="169"/>
  <c r="E466" i="169"/>
  <c r="I123" i="169"/>
  <c r="N123" i="169" s="1"/>
  <c r="E478" i="169"/>
  <c r="I113" i="169"/>
  <c r="N113" i="169" s="1"/>
  <c r="I107" i="169"/>
  <c r="N107" i="169" s="1"/>
  <c r="I194" i="169"/>
  <c r="N194" i="169" s="1"/>
  <c r="E509" i="169"/>
  <c r="E467" i="169"/>
  <c r="I192" i="169"/>
  <c r="N192" i="169" s="1"/>
  <c r="J243" i="169"/>
  <c r="M243" i="169" s="1"/>
  <c r="I242" i="169"/>
  <c r="G242" i="169"/>
  <c r="E242" i="169"/>
  <c r="H245" i="169"/>
  <c r="G81" i="169"/>
  <c r="G495" i="169" s="1"/>
  <c r="G82" i="169"/>
  <c r="G480" i="169" s="1"/>
  <c r="G83" i="169"/>
  <c r="G460" i="169" s="1"/>
  <c r="G84" i="169"/>
  <c r="G85" i="169"/>
  <c r="G86" i="169"/>
  <c r="G87" i="169"/>
  <c r="G88" i="169"/>
  <c r="G487" i="169" s="1"/>
  <c r="G89" i="169"/>
  <c r="G488" i="169" s="1"/>
  <c r="G90" i="169"/>
  <c r="G489" i="169" s="1"/>
  <c r="G91" i="169"/>
  <c r="G92" i="169"/>
  <c r="E82" i="169"/>
  <c r="E83" i="169"/>
  <c r="E84" i="169"/>
  <c r="I84" i="169" s="1"/>
  <c r="E85" i="169"/>
  <c r="I85" i="169" s="1"/>
  <c r="N85" i="169" s="1"/>
  <c r="E86" i="169"/>
  <c r="I86" i="169" s="1"/>
  <c r="E87" i="169"/>
  <c r="I87" i="169" s="1"/>
  <c r="E88" i="169"/>
  <c r="E89" i="169"/>
  <c r="E90" i="169"/>
  <c r="E91" i="169"/>
  <c r="I91" i="169" s="1"/>
  <c r="E92" i="169"/>
  <c r="I92" i="169" s="1"/>
  <c r="E81" i="169"/>
  <c r="G62" i="169"/>
  <c r="G63" i="169"/>
  <c r="G64" i="169"/>
  <c r="G65" i="169"/>
  <c r="G66" i="169"/>
  <c r="G67" i="169"/>
  <c r="G68" i="169"/>
  <c r="G493" i="169" s="1"/>
  <c r="G69" i="169"/>
  <c r="G70" i="169"/>
  <c r="G71" i="169"/>
  <c r="G72" i="169"/>
  <c r="G73" i="169"/>
  <c r="G74" i="169"/>
  <c r="G75" i="169"/>
  <c r="G76" i="169"/>
  <c r="G475" i="169" s="1"/>
  <c r="G77" i="169"/>
  <c r="E65" i="169"/>
  <c r="I65" i="169" s="1"/>
  <c r="E66" i="169"/>
  <c r="I66" i="169" s="1"/>
  <c r="E67" i="169"/>
  <c r="I67" i="169" s="1"/>
  <c r="E68" i="169"/>
  <c r="E69" i="169"/>
  <c r="I69" i="169" s="1"/>
  <c r="E70" i="169"/>
  <c r="I70" i="169" s="1"/>
  <c r="E71" i="169"/>
  <c r="I71" i="169" s="1"/>
  <c r="E72" i="169"/>
  <c r="I72" i="169" s="1"/>
  <c r="E73" i="169"/>
  <c r="E74" i="169"/>
  <c r="I74" i="169" s="1"/>
  <c r="E75" i="169"/>
  <c r="I75" i="169" s="1"/>
  <c r="E76" i="169"/>
  <c r="E77" i="169"/>
  <c r="I77" i="169" s="1"/>
  <c r="E62" i="169"/>
  <c r="I62" i="169" s="1"/>
  <c r="E63" i="169"/>
  <c r="I63" i="169" s="1"/>
  <c r="E64" i="169"/>
  <c r="I64" i="169" s="1"/>
  <c r="G42" i="169"/>
  <c r="G43" i="169"/>
  <c r="G44" i="169"/>
  <c r="G45" i="169"/>
  <c r="G46" i="169"/>
  <c r="G47" i="169"/>
  <c r="G48" i="169"/>
  <c r="G49" i="169"/>
  <c r="G50" i="169"/>
  <c r="G51" i="169"/>
  <c r="G52" i="169"/>
  <c r="G53" i="169"/>
  <c r="G54" i="169"/>
  <c r="G55" i="169"/>
  <c r="G56" i="169"/>
  <c r="G57" i="169"/>
  <c r="G463" i="169" s="1"/>
  <c r="E43" i="169"/>
  <c r="E44" i="169"/>
  <c r="E45" i="169"/>
  <c r="I45" i="169" s="1"/>
  <c r="E46" i="169"/>
  <c r="I46" i="169" s="1"/>
  <c r="E47" i="169"/>
  <c r="I47" i="169" s="1"/>
  <c r="E48" i="169"/>
  <c r="E49" i="169"/>
  <c r="I49" i="169" s="1"/>
  <c r="E50" i="169"/>
  <c r="E51" i="169"/>
  <c r="I51" i="169" s="1"/>
  <c r="E52" i="169"/>
  <c r="I52" i="169" s="1"/>
  <c r="N52" i="169" s="1"/>
  <c r="E53" i="169"/>
  <c r="I53" i="169" s="1"/>
  <c r="E54" i="169"/>
  <c r="E55" i="169"/>
  <c r="I55" i="169" s="1"/>
  <c r="E56" i="169"/>
  <c r="I56" i="169" s="1"/>
  <c r="E57" i="169"/>
  <c r="E42" i="169"/>
  <c r="G41" i="169"/>
  <c r="E41" i="169"/>
  <c r="I41" i="169" s="1"/>
  <c r="N41" i="169" s="1"/>
  <c r="G40" i="169"/>
  <c r="E40" i="169"/>
  <c r="I40" i="169" s="1"/>
  <c r="G38" i="169"/>
  <c r="G461" i="169" s="1"/>
  <c r="E38" i="169"/>
  <c r="L248" i="169" l="1"/>
  <c r="M248" i="169"/>
  <c r="J202" i="169"/>
  <c r="M203" i="169"/>
  <c r="J206" i="169"/>
  <c r="J53" i="169"/>
  <c r="M53" i="169" s="1"/>
  <c r="N53" i="169"/>
  <c r="J49" i="169"/>
  <c r="M49" i="169" s="1"/>
  <c r="N49" i="169"/>
  <c r="J45" i="169"/>
  <c r="M45" i="169" s="1"/>
  <c r="N45" i="169"/>
  <c r="J63" i="169"/>
  <c r="M63" i="169" s="1"/>
  <c r="N63" i="169"/>
  <c r="J75" i="169"/>
  <c r="M75" i="169" s="1"/>
  <c r="N75" i="169"/>
  <c r="J71" i="169"/>
  <c r="M71" i="169" s="1"/>
  <c r="N71" i="169"/>
  <c r="J67" i="169"/>
  <c r="M67" i="169" s="1"/>
  <c r="N67" i="169"/>
  <c r="J92" i="169"/>
  <c r="M92" i="169" s="1"/>
  <c r="N92" i="169"/>
  <c r="J84" i="169"/>
  <c r="M84" i="169" s="1"/>
  <c r="N84" i="169"/>
  <c r="J137" i="169"/>
  <c r="J56" i="169"/>
  <c r="M56" i="169" s="1"/>
  <c r="N56" i="169"/>
  <c r="J62" i="169"/>
  <c r="M62" i="169" s="1"/>
  <c r="N62" i="169"/>
  <c r="J74" i="169"/>
  <c r="M74" i="169" s="1"/>
  <c r="N74" i="169"/>
  <c r="J70" i="169"/>
  <c r="M70" i="169" s="1"/>
  <c r="N70" i="169"/>
  <c r="J66" i="169"/>
  <c r="M66" i="169" s="1"/>
  <c r="N66" i="169"/>
  <c r="J91" i="169"/>
  <c r="M91" i="169" s="1"/>
  <c r="N91" i="169"/>
  <c r="J87" i="169"/>
  <c r="M87" i="169" s="1"/>
  <c r="N87" i="169"/>
  <c r="J55" i="169"/>
  <c r="M55" i="169" s="1"/>
  <c r="N55" i="169"/>
  <c r="J51" i="169"/>
  <c r="M51" i="169" s="1"/>
  <c r="N51" i="169"/>
  <c r="J47" i="169"/>
  <c r="M47" i="169" s="1"/>
  <c r="N47" i="169"/>
  <c r="J77" i="169"/>
  <c r="M77" i="169" s="1"/>
  <c r="N77" i="169"/>
  <c r="J69" i="169"/>
  <c r="M69" i="169" s="1"/>
  <c r="N69" i="169"/>
  <c r="J65" i="169"/>
  <c r="M65" i="169" s="1"/>
  <c r="N65" i="169"/>
  <c r="J86" i="169"/>
  <c r="M86" i="169" s="1"/>
  <c r="N86" i="169"/>
  <c r="J40" i="169"/>
  <c r="M40" i="169" s="1"/>
  <c r="N40" i="169"/>
  <c r="J46" i="169"/>
  <c r="M46" i="169" s="1"/>
  <c r="N46" i="169"/>
  <c r="J64" i="169"/>
  <c r="M64" i="169" s="1"/>
  <c r="N64" i="169"/>
  <c r="J72" i="169"/>
  <c r="M72" i="169" s="1"/>
  <c r="N72" i="169"/>
  <c r="I44" i="169"/>
  <c r="N44" i="169" s="1"/>
  <c r="I83" i="169"/>
  <c r="N83" i="169" s="1"/>
  <c r="E460" i="169"/>
  <c r="J242" i="169"/>
  <c r="I43" i="169"/>
  <c r="N43" i="169" s="1"/>
  <c r="I73" i="169"/>
  <c r="N73" i="169" s="1"/>
  <c r="I90" i="169"/>
  <c r="N90" i="169" s="1"/>
  <c r="E489" i="169"/>
  <c r="E480" i="169"/>
  <c r="I82" i="169"/>
  <c r="N82" i="169" s="1"/>
  <c r="I478" i="169"/>
  <c r="N478" i="169" s="1"/>
  <c r="J113" i="169"/>
  <c r="M113" i="169" s="1"/>
  <c r="I38" i="169"/>
  <c r="N38" i="169" s="1"/>
  <c r="E461" i="169"/>
  <c r="J52" i="169"/>
  <c r="M52" i="169" s="1"/>
  <c r="J96" i="169"/>
  <c r="M96" i="169" s="1"/>
  <c r="I42" i="169"/>
  <c r="N42" i="169" s="1"/>
  <c r="I54" i="169"/>
  <c r="N54" i="169" s="1"/>
  <c r="I50" i="169"/>
  <c r="N50" i="169" s="1"/>
  <c r="I76" i="169"/>
  <c r="N76" i="169" s="1"/>
  <c r="E475" i="169"/>
  <c r="I68" i="169"/>
  <c r="N68" i="169" s="1"/>
  <c r="E493" i="169"/>
  <c r="I81" i="169"/>
  <c r="N81" i="169" s="1"/>
  <c r="E495" i="169"/>
  <c r="E488" i="169"/>
  <c r="I89" i="169"/>
  <c r="N89" i="169" s="1"/>
  <c r="J85" i="169"/>
  <c r="M85" i="169" s="1"/>
  <c r="I509" i="169"/>
  <c r="N509" i="169" s="1"/>
  <c r="J194" i="169"/>
  <c r="M194" i="169" s="1"/>
  <c r="J107" i="169"/>
  <c r="M107" i="169" s="1"/>
  <c r="J98" i="169"/>
  <c r="M98" i="169" s="1"/>
  <c r="I498" i="169"/>
  <c r="N498" i="169" s="1"/>
  <c r="J114" i="169"/>
  <c r="M114" i="169" s="1"/>
  <c r="I491" i="169"/>
  <c r="N491" i="169" s="1"/>
  <c r="J104" i="169"/>
  <c r="M104" i="169" s="1"/>
  <c r="I504" i="169"/>
  <c r="N504" i="169" s="1"/>
  <c r="J41" i="169"/>
  <c r="M41" i="169" s="1"/>
  <c r="I48" i="169"/>
  <c r="N48" i="169" s="1"/>
  <c r="E463" i="169"/>
  <c r="I57" i="169"/>
  <c r="E487" i="169"/>
  <c r="I88" i="169"/>
  <c r="N88" i="169" s="1"/>
  <c r="J192" i="169"/>
  <c r="M192" i="169" s="1"/>
  <c r="I467" i="169"/>
  <c r="N467" i="169" s="1"/>
  <c r="I466" i="169"/>
  <c r="N466" i="169" s="1"/>
  <c r="J123" i="169"/>
  <c r="M123" i="169" s="1"/>
  <c r="J116" i="169"/>
  <c r="M116" i="169" s="1"/>
  <c r="I464" i="169"/>
  <c r="N464" i="169" s="1"/>
  <c r="E595" i="157"/>
  <c r="G595" i="157"/>
  <c r="G1907" i="156"/>
  <c r="E1907" i="156"/>
  <c r="G558" i="156"/>
  <c r="E558" i="156"/>
  <c r="F153" i="156"/>
  <c r="F57" i="169" s="1"/>
  <c r="F463" i="169" s="1"/>
  <c r="H463" i="169" s="1"/>
  <c r="J464" i="169" l="1"/>
  <c r="M464" i="169" s="1"/>
  <c r="J467" i="169"/>
  <c r="M467" i="169" s="1"/>
  <c r="J179" i="169"/>
  <c r="J48" i="169"/>
  <c r="M48" i="169" s="1"/>
  <c r="J504" i="169"/>
  <c r="M504" i="169" s="1"/>
  <c r="J498" i="169"/>
  <c r="M498" i="169" s="1"/>
  <c r="J478" i="169"/>
  <c r="M478" i="169" s="1"/>
  <c r="J43" i="169"/>
  <c r="M43" i="169" s="1"/>
  <c r="J83" i="169"/>
  <c r="M83" i="169" s="1"/>
  <c r="I460" i="169"/>
  <c r="N460" i="169" s="1"/>
  <c r="J466" i="169"/>
  <c r="M466" i="169" s="1"/>
  <c r="J88" i="169"/>
  <c r="M88" i="169" s="1"/>
  <c r="I487" i="169"/>
  <c r="N487" i="169" s="1"/>
  <c r="J57" i="169"/>
  <c r="I463" i="169"/>
  <c r="I493" i="169"/>
  <c r="N493" i="169" s="1"/>
  <c r="J68" i="169"/>
  <c r="M68" i="169" s="1"/>
  <c r="J50" i="169"/>
  <c r="M50" i="169" s="1"/>
  <c r="J42" i="169"/>
  <c r="M42" i="169" s="1"/>
  <c r="I489" i="169"/>
  <c r="N489" i="169" s="1"/>
  <c r="J90" i="169"/>
  <c r="M90" i="169" s="1"/>
  <c r="J491" i="169"/>
  <c r="M491" i="169" s="1"/>
  <c r="J81" i="169"/>
  <c r="M81" i="169" s="1"/>
  <c r="I495" i="169"/>
  <c r="N495" i="169" s="1"/>
  <c r="J82" i="169"/>
  <c r="M82" i="169" s="1"/>
  <c r="I480" i="169"/>
  <c r="N480" i="169" s="1"/>
  <c r="J509" i="169"/>
  <c r="M509" i="169" s="1"/>
  <c r="J89" i="169"/>
  <c r="M89" i="169" s="1"/>
  <c r="I488" i="169"/>
  <c r="N488" i="169" s="1"/>
  <c r="J76" i="169"/>
  <c r="M76" i="169" s="1"/>
  <c r="I475" i="169"/>
  <c r="N475" i="169" s="1"/>
  <c r="J54" i="169"/>
  <c r="M54" i="169" s="1"/>
  <c r="J95" i="169"/>
  <c r="J38" i="169"/>
  <c r="M38" i="169" s="1"/>
  <c r="I461" i="169"/>
  <c r="N461" i="169" s="1"/>
  <c r="J73" i="169"/>
  <c r="M73" i="169" s="1"/>
  <c r="J44" i="169"/>
  <c r="M44" i="169" s="1"/>
  <c r="W1432" i="156"/>
  <c r="J80" i="169" l="1"/>
  <c r="J480" i="169"/>
  <c r="M480" i="169" s="1"/>
  <c r="J487" i="169"/>
  <c r="M487" i="169" s="1"/>
  <c r="J460" i="169"/>
  <c r="M460" i="169" s="1"/>
  <c r="J495" i="169"/>
  <c r="M495" i="169" s="1"/>
  <c r="J489" i="169"/>
  <c r="M489" i="169" s="1"/>
  <c r="J493" i="169"/>
  <c r="M493" i="169" s="1"/>
  <c r="J488" i="169"/>
  <c r="M488" i="169" s="1"/>
  <c r="J475" i="169"/>
  <c r="M475" i="169" s="1"/>
  <c r="J461" i="169"/>
  <c r="M461" i="169" s="1"/>
  <c r="J463" i="169"/>
  <c r="W934" i="157" l="1"/>
  <c r="W932" i="157"/>
  <c r="W933" i="157" s="1"/>
  <c r="E20" i="57"/>
  <c r="V870" i="37" l="1"/>
  <c r="V926" i="37" s="1"/>
  <c r="V869" i="37"/>
  <c r="V925" i="37" s="1"/>
  <c r="V868" i="37"/>
  <c r="V924" i="37" s="1"/>
  <c r="V867" i="37"/>
  <c r="V866" i="37"/>
  <c r="V864" i="37"/>
  <c r="V863" i="37"/>
  <c r="V862" i="37"/>
  <c r="V861" i="37"/>
  <c r="V859" i="37"/>
  <c r="V858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8" i="37"/>
  <c r="V837" i="37"/>
  <c r="V836" i="37"/>
  <c r="V835" i="37"/>
  <c r="V834" i="37"/>
  <c r="V833" i="37"/>
  <c r="V832" i="37"/>
  <c r="V831" i="37"/>
  <c r="V830" i="37"/>
  <c r="V829" i="37"/>
  <c r="V828" i="37"/>
  <c r="V827" i="37"/>
  <c r="V826" i="37"/>
  <c r="V825" i="37"/>
  <c r="V824" i="37"/>
  <c r="V823" i="37"/>
  <c r="V819" i="37"/>
  <c r="V818" i="37"/>
  <c r="V817" i="37"/>
  <c r="V816" i="37"/>
  <c r="V815" i="37"/>
  <c r="V814" i="37"/>
  <c r="V813" i="37"/>
  <c r="V812" i="37"/>
  <c r="V811" i="37"/>
  <c r="V810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5" i="37"/>
  <c r="V794" i="37"/>
  <c r="V793" i="37"/>
  <c r="V792" i="37"/>
  <c r="V790" i="37"/>
  <c r="V789" i="37"/>
  <c r="V788" i="37"/>
  <c r="V787" i="37"/>
  <c r="V786" i="37"/>
  <c r="V785" i="37"/>
  <c r="V784" i="37"/>
  <c r="V783" i="37"/>
  <c r="V782" i="37"/>
  <c r="V781" i="37"/>
  <c r="V780" i="37"/>
  <c r="V779" i="37"/>
  <c r="V775" i="37"/>
  <c r="V774" i="37"/>
  <c r="V773" i="37"/>
  <c r="V772" i="37"/>
  <c r="V771" i="37"/>
  <c r="V770" i="37"/>
  <c r="V769" i="37"/>
  <c r="V768" i="37"/>
  <c r="V767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1" i="37"/>
  <c r="V750" i="37"/>
  <c r="V749" i="37"/>
  <c r="V747" i="37"/>
  <c r="V746" i="37"/>
  <c r="V745" i="37"/>
  <c r="V744" i="37"/>
  <c r="V743" i="37"/>
  <c r="V742" i="37"/>
  <c r="V741" i="37"/>
  <c r="V740" i="37"/>
  <c r="V739" i="37"/>
  <c r="V738" i="37"/>
  <c r="V737" i="37"/>
  <c r="V736" i="37"/>
  <c r="V735" i="37"/>
  <c r="V734" i="37"/>
  <c r="V732" i="37"/>
  <c r="V731" i="37"/>
  <c r="V730" i="37"/>
  <c r="V729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4" i="37"/>
  <c r="V703" i="37"/>
  <c r="V702" i="37"/>
  <c r="V701" i="37"/>
  <c r="V700" i="37"/>
  <c r="V699" i="37"/>
  <c r="V698" i="37"/>
  <c r="V697" i="37"/>
  <c r="V696" i="37"/>
  <c r="V695" i="37"/>
  <c r="V694" i="37"/>
  <c r="V693" i="37"/>
  <c r="V689" i="37"/>
  <c r="V688" i="37"/>
  <c r="V687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1" i="37"/>
  <c r="V660" i="37"/>
  <c r="V659" i="37"/>
  <c r="V658" i="37"/>
  <c r="V657" i="37"/>
  <c r="V656" i="37"/>
  <c r="V655" i="37"/>
  <c r="V654" i="37"/>
  <c r="V653" i="37"/>
  <c r="V652" i="37"/>
  <c r="V651" i="37"/>
  <c r="V650" i="37"/>
  <c r="V649" i="37"/>
  <c r="V648" i="37"/>
  <c r="V646" i="37"/>
  <c r="V645" i="37"/>
  <c r="V644" i="37"/>
  <c r="V643" i="37"/>
  <c r="V642" i="37"/>
  <c r="V641" i="37"/>
  <c r="V640" i="37"/>
  <c r="V639" i="37"/>
  <c r="V638" i="37"/>
  <c r="V637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2" i="37"/>
  <c r="V621" i="37"/>
  <c r="V620" i="37"/>
  <c r="V619" i="37"/>
  <c r="V617" i="37"/>
  <c r="V616" i="37"/>
  <c r="V615" i="37"/>
  <c r="V614" i="37"/>
  <c r="V613" i="37"/>
  <c r="V612" i="37"/>
  <c r="V611" i="37"/>
  <c r="V610" i="37"/>
  <c r="V609" i="37"/>
  <c r="V608" i="37"/>
  <c r="V607" i="37"/>
  <c r="V606" i="37"/>
  <c r="V602" i="37"/>
  <c r="V601" i="37"/>
  <c r="V600" i="37"/>
  <c r="V599" i="37"/>
  <c r="V598" i="37"/>
  <c r="V597" i="37"/>
  <c r="V596" i="37"/>
  <c r="V595" i="37"/>
  <c r="V594" i="37"/>
  <c r="V593" i="37"/>
  <c r="V592" i="37"/>
  <c r="V591" i="37"/>
  <c r="V590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7" i="37"/>
  <c r="V576" i="37"/>
  <c r="V575" i="37"/>
  <c r="V574" i="37"/>
  <c r="V573" i="37"/>
  <c r="V571" i="37"/>
  <c r="V570" i="37"/>
  <c r="V569" i="37"/>
  <c r="V568" i="37"/>
  <c r="V567" i="37"/>
  <c r="V566" i="37"/>
  <c r="V565" i="37"/>
  <c r="V564" i="37"/>
  <c r="V563" i="37"/>
  <c r="V562" i="37"/>
  <c r="V561" i="37"/>
  <c r="V560" i="37"/>
  <c r="V559" i="37"/>
  <c r="V558" i="37"/>
  <c r="V556" i="37"/>
  <c r="V555" i="37"/>
  <c r="V554" i="37"/>
  <c r="V553" i="37"/>
  <c r="V552" i="37"/>
  <c r="V551" i="37"/>
  <c r="V550" i="37"/>
  <c r="V549" i="37"/>
  <c r="V548" i="37"/>
  <c r="V547" i="37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9" i="37"/>
  <c r="V528" i="37"/>
  <c r="V526" i="37"/>
  <c r="V525" i="37"/>
  <c r="V524" i="37"/>
  <c r="V523" i="37"/>
  <c r="V522" i="37"/>
  <c r="V521" i="37"/>
  <c r="V520" i="37"/>
  <c r="V519" i="37"/>
  <c r="V518" i="37"/>
  <c r="V517" i="37"/>
  <c r="V516" i="37"/>
  <c r="V515" i="37"/>
  <c r="V514" i="37"/>
  <c r="V513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5" i="37"/>
  <c r="V494" i="37"/>
  <c r="V493" i="37"/>
  <c r="V492" i="37"/>
  <c r="V491" i="37"/>
  <c r="V490" i="37"/>
  <c r="V489" i="37"/>
  <c r="V488" i="37"/>
  <c r="V487" i="37"/>
  <c r="V486" i="37"/>
  <c r="V484" i="37"/>
  <c r="V483" i="37"/>
  <c r="V482" i="37"/>
  <c r="V481" i="37"/>
  <c r="V480" i="37"/>
  <c r="V479" i="37"/>
  <c r="V478" i="37"/>
  <c r="V477" i="37"/>
  <c r="V476" i="37"/>
  <c r="V475" i="37"/>
  <c r="V474" i="37"/>
  <c r="V473" i="37"/>
  <c r="V469" i="37"/>
  <c r="V468" i="37"/>
  <c r="V467" i="37"/>
  <c r="V466" i="37"/>
  <c r="V465" i="37"/>
  <c r="V464" i="37"/>
  <c r="V463" i="37"/>
  <c r="V462" i="37"/>
  <c r="V461" i="37"/>
  <c r="V460" i="37"/>
  <c r="V459" i="37"/>
  <c r="V458" i="37"/>
  <c r="V457" i="37"/>
  <c r="V456" i="37"/>
  <c r="V455" i="37"/>
  <c r="V454" i="37"/>
  <c r="V453" i="37"/>
  <c r="V452" i="37"/>
  <c r="V451" i="37"/>
  <c r="V450" i="37"/>
  <c r="V449" i="37"/>
  <c r="V448" i="37"/>
  <c r="V447" i="37"/>
  <c r="V446" i="37"/>
  <c r="V445" i="37"/>
  <c r="V444" i="37"/>
  <c r="V443" i="37"/>
  <c r="V442" i="37"/>
  <c r="V440" i="37"/>
  <c r="V439" i="37"/>
  <c r="V438" i="37"/>
  <c r="V437" i="37"/>
  <c r="V436" i="37"/>
  <c r="V435" i="37"/>
  <c r="V434" i="37"/>
  <c r="V433" i="37"/>
  <c r="V432" i="37"/>
  <c r="V431" i="37"/>
  <c r="V430" i="37"/>
  <c r="V426" i="37"/>
  <c r="V425" i="37"/>
  <c r="V424" i="37"/>
  <c r="V423" i="37"/>
  <c r="V422" i="37"/>
  <c r="V421" i="37"/>
  <c r="V420" i="37"/>
  <c r="V419" i="37"/>
  <c r="V418" i="37"/>
  <c r="V417" i="37"/>
  <c r="V416" i="37"/>
  <c r="V415" i="37"/>
  <c r="V414" i="37"/>
  <c r="V413" i="37"/>
  <c r="V412" i="37"/>
  <c r="V411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7" i="37"/>
  <c r="V396" i="37"/>
  <c r="V395" i="37"/>
  <c r="V394" i="37"/>
  <c r="V393" i="37"/>
  <c r="V392" i="37"/>
  <c r="V391" i="37"/>
  <c r="V390" i="37"/>
  <c r="V389" i="37"/>
  <c r="V388" i="37"/>
  <c r="V387" i="37"/>
  <c r="V386" i="37"/>
  <c r="V382" i="37"/>
  <c r="V381" i="37"/>
  <c r="V380" i="37"/>
  <c r="V379" i="37"/>
  <c r="V378" i="37"/>
  <c r="V377" i="37"/>
  <c r="V376" i="37"/>
  <c r="V375" i="37"/>
  <c r="V374" i="37"/>
  <c r="V373" i="37"/>
  <c r="V372" i="37"/>
  <c r="V371" i="37"/>
  <c r="V370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1" i="37"/>
  <c r="V350" i="37"/>
  <c r="V349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5" i="37"/>
  <c r="V334" i="37"/>
  <c r="V333" i="37"/>
  <c r="V332" i="37"/>
  <c r="V331" i="37"/>
  <c r="V330" i="37"/>
  <c r="V329" i="37"/>
  <c r="V328" i="37"/>
  <c r="V327" i="37"/>
  <c r="V326" i="37"/>
  <c r="V325" i="37"/>
  <c r="V324" i="37"/>
  <c r="V323" i="37"/>
  <c r="V322" i="37"/>
  <c r="V321" i="37"/>
  <c r="V320" i="37"/>
  <c r="V319" i="37"/>
  <c r="V318" i="37"/>
  <c r="V317" i="37"/>
  <c r="V316" i="37"/>
  <c r="V315" i="37"/>
  <c r="V314" i="37"/>
  <c r="V313" i="37"/>
  <c r="V312" i="37"/>
  <c r="V311" i="37"/>
  <c r="V310" i="37"/>
  <c r="V309" i="37"/>
  <c r="V308" i="37"/>
  <c r="V306" i="37"/>
  <c r="V305" i="37"/>
  <c r="V304" i="37"/>
  <c r="V303" i="37"/>
  <c r="V302" i="37"/>
  <c r="V301" i="37"/>
  <c r="V300" i="37"/>
  <c r="V299" i="37"/>
  <c r="V298" i="37"/>
  <c r="V297" i="37"/>
  <c r="V296" i="37"/>
  <c r="V295" i="37"/>
  <c r="V294" i="37"/>
  <c r="V293" i="37"/>
  <c r="V291" i="37"/>
  <c r="V290" i="37"/>
  <c r="V289" i="37"/>
  <c r="V288" i="37"/>
  <c r="V287" i="37"/>
  <c r="V286" i="37"/>
  <c r="V285" i="37"/>
  <c r="V284" i="37"/>
  <c r="V282" i="37"/>
  <c r="V281" i="37"/>
  <c r="V280" i="37"/>
  <c r="V279" i="37"/>
  <c r="V278" i="37"/>
  <c r="V277" i="37"/>
  <c r="V276" i="37"/>
  <c r="V275" i="37"/>
  <c r="V274" i="37"/>
  <c r="V273" i="37"/>
  <c r="V272" i="37"/>
  <c r="V271" i="37"/>
  <c r="V270" i="37"/>
  <c r="V269" i="37"/>
  <c r="V268" i="37"/>
  <c r="V267" i="37"/>
  <c r="V266" i="37"/>
  <c r="V265" i="37"/>
  <c r="V264" i="37"/>
  <c r="V263" i="37"/>
  <c r="V261" i="37"/>
  <c r="V260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4" i="37"/>
  <c r="V233" i="37"/>
  <c r="V232" i="37"/>
  <c r="V231" i="37"/>
  <c r="V230" i="37"/>
  <c r="V229" i="37"/>
  <c r="V228" i="37"/>
  <c r="V227" i="37"/>
  <c r="V226" i="37"/>
  <c r="V225" i="37"/>
  <c r="V224" i="37"/>
  <c r="V223" i="37"/>
  <c r="V222" i="37"/>
  <c r="V221" i="37"/>
  <c r="V220" i="37"/>
  <c r="V218" i="37"/>
  <c r="V217" i="37"/>
  <c r="V216" i="37"/>
  <c r="V215" i="37"/>
  <c r="V214" i="37"/>
  <c r="V213" i="37"/>
  <c r="V212" i="37"/>
  <c r="V211" i="37"/>
  <c r="V210" i="37"/>
  <c r="V209" i="37"/>
  <c r="V208" i="37"/>
  <c r="V207" i="37"/>
  <c r="V203" i="37"/>
  <c r="V202" i="37"/>
  <c r="V201" i="37"/>
  <c r="V200" i="37"/>
  <c r="V199" i="37"/>
  <c r="V198" i="37"/>
  <c r="V197" i="37"/>
  <c r="V196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5" i="37"/>
  <c r="V174" i="37"/>
  <c r="V173" i="37"/>
  <c r="V172" i="37"/>
  <c r="V171" i="37"/>
  <c r="V170" i="37"/>
  <c r="V169" i="37"/>
  <c r="V168" i="37"/>
  <c r="V167" i="37"/>
  <c r="V166" i="37"/>
  <c r="V165" i="37"/>
  <c r="V164" i="37"/>
  <c r="V163" i="37"/>
  <c r="V161" i="37"/>
  <c r="V160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9" i="37"/>
  <c r="V128" i="37"/>
  <c r="V127" i="37"/>
  <c r="V126" i="37"/>
  <c r="V125" i="37"/>
  <c r="V124" i="37"/>
  <c r="V123" i="37"/>
  <c r="V122" i="37"/>
  <c r="V121" i="37"/>
  <c r="V120" i="37"/>
  <c r="V119" i="37"/>
  <c r="V118" i="37"/>
  <c r="V114" i="37"/>
  <c r="V113" i="37"/>
  <c r="V112" i="37"/>
  <c r="V111" i="37"/>
  <c r="V110" i="37"/>
  <c r="V109" i="37"/>
  <c r="V108" i="37"/>
  <c r="V107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3" i="37"/>
  <c r="V72" i="37"/>
  <c r="V71" i="37"/>
  <c r="V70" i="37"/>
  <c r="V69" i="37"/>
  <c r="V68" i="37"/>
  <c r="V67" i="37"/>
  <c r="V66" i="37"/>
  <c r="V65" i="37"/>
  <c r="V64" i="37"/>
  <c r="V60" i="37"/>
  <c r="V59" i="37"/>
  <c r="V58" i="37"/>
  <c r="V57" i="37"/>
  <c r="V54" i="37"/>
  <c r="V52" i="37"/>
  <c r="V51" i="37"/>
  <c r="V50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20" i="37"/>
  <c r="V19" i="37"/>
  <c r="V18" i="37"/>
  <c r="V17" i="37"/>
  <c r="V16" i="37"/>
  <c r="V15" i="37"/>
  <c r="V14" i="37"/>
  <c r="V13" i="37"/>
  <c r="V12" i="37"/>
  <c r="W1982" i="156"/>
  <c r="V206" i="37" s="1"/>
  <c r="W765" i="156"/>
  <c r="W784" i="156"/>
  <c r="W1421" i="156"/>
  <c r="W1913" i="156"/>
  <c r="V49" i="37" s="1"/>
  <c r="W1921" i="156"/>
  <c r="V56" i="37" s="1"/>
  <c r="W1920" i="156"/>
  <c r="V55" i="37" s="1"/>
  <c r="W1918" i="156"/>
  <c r="V53" i="37" s="1"/>
  <c r="W1874" i="156"/>
  <c r="V11" i="37" s="1"/>
  <c r="W1873" i="156"/>
  <c r="V10" i="37" s="1"/>
  <c r="W1872" i="156"/>
  <c r="V9" i="37" s="1"/>
  <c r="W1451" i="157"/>
  <c r="V692" i="37" s="1"/>
  <c r="W1443" i="157"/>
  <c r="W1450" i="157" s="1"/>
  <c r="V691" i="37" s="1"/>
  <c r="K1399" i="157"/>
  <c r="O1399" i="157" s="1"/>
  <c r="P1399" i="157" s="1"/>
  <c r="J1399" i="157"/>
  <c r="F1399" i="157"/>
  <c r="H1399" i="157" s="1"/>
  <c r="W1350" i="157"/>
  <c r="V605" i="37" s="1"/>
  <c r="W1348" i="157"/>
  <c r="W1349" i="157" s="1"/>
  <c r="V604" i="37" s="1"/>
  <c r="K1302" i="157"/>
  <c r="O1302" i="157" s="1"/>
  <c r="P1302" i="157" s="1"/>
  <c r="J1302" i="157"/>
  <c r="F1302" i="157"/>
  <c r="H1302" i="157" s="1"/>
  <c r="K1073" i="157"/>
  <c r="O1073" i="157" s="1"/>
  <c r="P1073" i="157" s="1"/>
  <c r="J1073" i="157"/>
  <c r="F1073" i="157"/>
  <c r="H1073" i="157" s="1"/>
  <c r="E745" i="157"/>
  <c r="G745" i="157"/>
  <c r="K744" i="157"/>
  <c r="O744" i="157" s="1"/>
  <c r="P744" i="157" s="1"/>
  <c r="J744" i="157"/>
  <c r="F744" i="157"/>
  <c r="H744" i="157" s="1"/>
  <c r="V117" i="37"/>
  <c r="K614" i="157"/>
  <c r="O614" i="157" s="1"/>
  <c r="P614" i="157" s="1"/>
  <c r="J614" i="157"/>
  <c r="F614" i="157"/>
  <c r="L614" i="157" s="1"/>
  <c r="N614" i="157" s="1"/>
  <c r="W600" i="157"/>
  <c r="V106" i="37" s="1"/>
  <c r="W556" i="157"/>
  <c r="V63" i="37" s="1"/>
  <c r="W404" i="157"/>
  <c r="V403" i="157"/>
  <c r="W325" i="157"/>
  <c r="W275" i="157"/>
  <c r="W244" i="157"/>
  <c r="V876" i="37" l="1"/>
  <c r="G61" i="182"/>
  <c r="H61" i="182" s="1"/>
  <c r="G47" i="166"/>
  <c r="V162" i="37"/>
  <c r="V885" i="37"/>
  <c r="V886" i="37"/>
  <c r="V911" i="37"/>
  <c r="V647" i="37"/>
  <c r="V690" i="37"/>
  <c r="V512" i="37"/>
  <c r="W687" i="157"/>
  <c r="V116" i="37" s="1"/>
  <c r="V115" i="37" s="1"/>
  <c r="V292" i="37"/>
  <c r="V557" i="37"/>
  <c r="V733" i="37"/>
  <c r="V336" i="37"/>
  <c r="V877" i="37"/>
  <c r="V247" i="37"/>
  <c r="V603" i="37"/>
  <c r="V875" i="37"/>
  <c r="V919" i="37"/>
  <c r="V928" i="37"/>
  <c r="V920" i="37"/>
  <c r="L1399" i="157"/>
  <c r="N1399" i="157" s="1"/>
  <c r="L1302" i="157"/>
  <c r="N1302" i="157" s="1"/>
  <c r="L1073" i="157"/>
  <c r="N1073" i="157" s="1"/>
  <c r="L744" i="157"/>
  <c r="N744" i="157" s="1"/>
  <c r="H614" i="157"/>
  <c r="W219" i="157" l="1"/>
  <c r="K175" i="157"/>
  <c r="O175" i="157" s="1"/>
  <c r="P175" i="157" s="1"/>
  <c r="J175" i="157"/>
  <c r="F175" i="157"/>
  <c r="L175" i="157" s="1"/>
  <c r="N175" i="157" s="1"/>
  <c r="W157" i="157"/>
  <c r="W67" i="157"/>
  <c r="K885" i="157"/>
  <c r="O885" i="157" s="1"/>
  <c r="P885" i="157" s="1"/>
  <c r="J885" i="157"/>
  <c r="F885" i="157"/>
  <c r="L885" i="157" s="1"/>
  <c r="N885" i="157" s="1"/>
  <c r="W1028" i="157"/>
  <c r="V385" i="37" s="1"/>
  <c r="W1026" i="157"/>
  <c r="W1027" i="157" s="1"/>
  <c r="V384" i="37" s="1"/>
  <c r="V383" i="37" l="1"/>
  <c r="W555" i="157"/>
  <c r="V62" i="37" s="1"/>
  <c r="H175" i="157"/>
  <c r="H885" i="157"/>
  <c r="V61" i="37" l="1"/>
  <c r="W2419" i="156"/>
  <c r="V778" i="37" s="1"/>
  <c r="W2417" i="156"/>
  <c r="W2370" i="156"/>
  <c r="W2286" i="156"/>
  <c r="V472" i="37" s="1"/>
  <c r="W2191" i="156"/>
  <c r="V429" i="37" s="1"/>
  <c r="W2189" i="156"/>
  <c r="W2190" i="156" s="1"/>
  <c r="V428" i="37" s="1"/>
  <c r="W2284" i="156"/>
  <c r="W2285" i="156" s="1"/>
  <c r="V471" i="37" s="1"/>
  <c r="V470" i="37" l="1"/>
  <c r="W2418" i="156"/>
  <c r="V777" i="37" s="1"/>
  <c r="V776" i="37" s="1"/>
  <c r="V427" i="37"/>
  <c r="K2234" i="156"/>
  <c r="O2234" i="156" s="1"/>
  <c r="P2234" i="156" s="1"/>
  <c r="J2234" i="156"/>
  <c r="F2234" i="156"/>
  <c r="L2234" i="156" s="1"/>
  <c r="N2234" i="156" s="1"/>
  <c r="W1981" i="156" l="1"/>
  <c r="V205" i="37" s="1"/>
  <c r="V204" i="37" s="1"/>
  <c r="W1017" i="156" l="1"/>
  <c r="W985" i="156"/>
  <c r="W864" i="156"/>
  <c r="W742" i="156"/>
  <c r="W667" i="156"/>
  <c r="V649" i="156"/>
  <c r="K649" i="156"/>
  <c r="O649" i="156" s="1"/>
  <c r="P649" i="156" s="1"/>
  <c r="J649" i="156"/>
  <c r="F649" i="156"/>
  <c r="H649" i="156" s="1"/>
  <c r="W1871" i="156" l="1"/>
  <c r="V8" i="37" s="1"/>
  <c r="L649" i="156"/>
  <c r="N649" i="156" s="1"/>
  <c r="W568" i="156"/>
  <c r="V871" i="37" s="1"/>
  <c r="V927" i="37" s="1"/>
  <c r="W562" i="156"/>
  <c r="V865" i="37" s="1"/>
  <c r="V921" i="37" s="1"/>
  <c r="W556" i="156"/>
  <c r="V860" i="37" s="1"/>
  <c r="V916" i="37" s="1"/>
  <c r="W518" i="156"/>
  <c r="V822" i="37" s="1"/>
  <c r="V874" i="37" s="1"/>
  <c r="W263" i="156" l="1"/>
  <c r="W223" i="156"/>
  <c r="W81" i="156"/>
  <c r="T51" i="46"/>
  <c r="T16" i="46"/>
  <c r="V1499" i="157"/>
  <c r="V1448" i="157"/>
  <c r="V1401" i="157"/>
  <c r="G55" i="181"/>
  <c r="H55" i="181" s="1"/>
  <c r="V1185" i="157"/>
  <c r="V1083" i="157"/>
  <c r="V982" i="157"/>
  <c r="V887" i="157"/>
  <c r="V745" i="157"/>
  <c r="V799" i="157"/>
  <c r="V624" i="157"/>
  <c r="V495" i="157"/>
  <c r="V453" i="157"/>
  <c r="V285" i="157"/>
  <c r="V250" i="157"/>
  <c r="V226" i="157"/>
  <c r="V177" i="157"/>
  <c r="V121" i="157"/>
  <c r="V74" i="157"/>
  <c r="V24" i="157"/>
  <c r="V2376" i="156"/>
  <c r="V2330" i="156"/>
  <c r="V2242" i="156"/>
  <c r="V2140" i="156"/>
  <c r="V2032" i="156"/>
  <c r="V1938" i="156"/>
  <c r="V1481" i="156"/>
  <c r="V1480" i="156"/>
  <c r="V1479" i="156"/>
  <c r="V1478" i="156"/>
  <c r="V1475" i="156"/>
  <c r="V1474" i="156"/>
  <c r="V1473" i="156"/>
  <c r="V1472" i="156"/>
  <c r="V1471" i="156"/>
  <c r="V1470" i="156"/>
  <c r="V1468" i="156"/>
  <c r="V1467" i="156"/>
  <c r="V1466" i="156"/>
  <c r="V1465" i="156"/>
  <c r="V1464" i="156"/>
  <c r="V1463" i="156"/>
  <c r="V1461" i="156"/>
  <c r="V1460" i="156"/>
  <c r="V1459" i="156"/>
  <c r="V1458" i="156"/>
  <c r="V1455" i="156"/>
  <c r="V1454" i="156"/>
  <c r="V1453" i="156"/>
  <c r="V1452" i="156"/>
  <c r="V1451" i="156"/>
  <c r="V1450" i="156"/>
  <c r="V1449" i="156"/>
  <c r="V1448" i="156"/>
  <c r="V1447" i="156"/>
  <c r="V1446" i="156"/>
  <c r="V1445" i="156"/>
  <c r="V1444" i="156"/>
  <c r="V1442" i="156"/>
  <c r="V1441" i="156"/>
  <c r="V1440" i="156"/>
  <c r="V1439" i="156"/>
  <c r="V1438" i="156"/>
  <c r="V1437" i="156"/>
  <c r="V1436" i="156"/>
  <c r="V1435" i="156"/>
  <c r="V1434" i="156"/>
  <c r="V1433" i="156"/>
  <c r="V1431" i="156"/>
  <c r="V1430" i="156"/>
  <c r="V1429" i="156"/>
  <c r="V1428" i="156"/>
  <c r="V1427" i="156"/>
  <c r="V1426" i="156"/>
  <c r="V1425" i="156"/>
  <c r="V1424" i="156"/>
  <c r="V1423" i="156"/>
  <c r="V1422" i="156"/>
  <c r="V1420" i="156"/>
  <c r="V1419" i="156"/>
  <c r="V1418" i="156"/>
  <c r="V1417" i="156"/>
  <c r="V1416" i="156"/>
  <c r="V1415" i="156"/>
  <c r="V1412" i="156"/>
  <c r="V1411" i="156"/>
  <c r="V1410" i="156"/>
  <c r="V1409" i="156"/>
  <c r="V1408" i="156"/>
  <c r="V1407" i="156"/>
  <c r="V1406" i="156"/>
  <c r="V1405" i="156"/>
  <c r="V1404" i="156"/>
  <c r="V1403" i="156"/>
  <c r="V1401" i="156"/>
  <c r="V1400" i="156"/>
  <c r="V1399" i="156"/>
  <c r="V1398" i="156"/>
  <c r="V1397" i="156"/>
  <c r="V1396" i="156"/>
  <c r="V1395" i="156"/>
  <c r="V1394" i="156"/>
  <c r="V1393" i="156"/>
  <c r="V1392" i="156"/>
  <c r="V1391" i="156"/>
  <c r="V1390" i="156"/>
  <c r="V1389" i="156"/>
  <c r="V1388" i="156"/>
  <c r="V1387" i="156"/>
  <c r="V1386" i="156"/>
  <c r="V1384" i="156"/>
  <c r="V1383" i="156"/>
  <c r="V1382" i="156"/>
  <c r="V1381" i="156"/>
  <c r="V1380" i="156"/>
  <c r="V1378" i="156"/>
  <c r="V1377" i="156"/>
  <c r="V1376" i="156"/>
  <c r="V1375" i="156"/>
  <c r="V1374" i="156"/>
  <c r="V1372" i="156"/>
  <c r="V1371" i="156"/>
  <c r="V1370" i="156"/>
  <c r="V1369" i="156"/>
  <c r="V1368" i="156"/>
  <c r="V1367" i="156"/>
  <c r="V1366" i="156"/>
  <c r="V1365" i="156"/>
  <c r="V1364" i="156"/>
  <c r="V1363" i="156"/>
  <c r="V1362" i="156"/>
  <c r="V1361" i="156"/>
  <c r="V1360" i="156"/>
  <c r="V1359" i="156"/>
  <c r="V1357" i="156"/>
  <c r="V1356" i="156"/>
  <c r="V1355" i="156"/>
  <c r="V1354" i="156"/>
  <c r="V1353" i="156"/>
  <c r="V1352" i="156"/>
  <c r="V1351" i="156"/>
  <c r="V1350" i="156"/>
  <c r="V1349" i="156"/>
  <c r="V1348" i="156"/>
  <c r="V1346" i="156"/>
  <c r="V1345" i="156"/>
  <c r="V1344" i="156"/>
  <c r="V1343" i="156"/>
  <c r="V1342" i="156"/>
  <c r="V1339" i="156"/>
  <c r="V1338" i="156"/>
  <c r="V1337" i="156"/>
  <c r="V1336" i="156"/>
  <c r="V1335" i="156"/>
  <c r="V1334" i="156"/>
  <c r="V1333" i="156"/>
  <c r="V1332" i="156"/>
  <c r="V1331" i="156"/>
  <c r="V1330" i="156"/>
  <c r="V1329" i="156"/>
  <c r="V1328" i="156"/>
  <c r="V1326" i="156"/>
  <c r="V1325" i="156"/>
  <c r="V1324" i="156"/>
  <c r="V1323" i="156"/>
  <c r="V1322" i="156"/>
  <c r="V1321" i="156"/>
  <c r="V1320" i="156"/>
  <c r="V1319" i="156"/>
  <c r="V1318" i="156"/>
  <c r="V1317" i="156"/>
  <c r="V1315" i="156"/>
  <c r="V1314" i="156"/>
  <c r="V1313" i="156"/>
  <c r="V1312" i="156"/>
  <c r="V1311" i="156"/>
  <c r="V1310" i="156"/>
  <c r="V1309" i="156"/>
  <c r="V1308" i="156"/>
  <c r="V1307" i="156"/>
  <c r="V1306" i="156"/>
  <c r="V1305" i="156"/>
  <c r="V1304" i="156"/>
  <c r="V1303" i="156"/>
  <c r="V1302" i="156"/>
  <c r="V1301" i="156"/>
  <c r="V1300" i="156"/>
  <c r="V1298" i="156"/>
  <c r="V1299" i="156"/>
  <c r="V1297" i="156"/>
  <c r="V1296" i="156"/>
  <c r="V1295" i="156"/>
  <c r="V1294" i="156"/>
  <c r="V1293" i="156"/>
  <c r="V1292" i="156"/>
  <c r="V1291" i="156"/>
  <c r="V1290" i="156"/>
  <c r="V1289" i="156"/>
  <c r="V1288" i="156"/>
  <c r="V1287" i="156"/>
  <c r="V1286" i="156"/>
  <c r="V1283" i="156"/>
  <c r="V1282" i="156"/>
  <c r="V1281" i="156"/>
  <c r="V1280" i="156"/>
  <c r="V1279" i="156"/>
  <c r="V1278" i="156"/>
  <c r="V1277" i="156"/>
  <c r="V1276" i="156"/>
  <c r="V1275" i="156"/>
  <c r="V1274" i="156"/>
  <c r="V1273" i="156"/>
  <c r="V1272" i="156"/>
  <c r="V1271" i="156"/>
  <c r="V1269" i="156"/>
  <c r="V1268" i="156"/>
  <c r="V1267" i="156"/>
  <c r="V1266" i="156"/>
  <c r="V1265" i="156"/>
  <c r="V1264" i="156"/>
  <c r="V1263" i="156"/>
  <c r="V1262" i="156"/>
  <c r="V1261" i="156"/>
  <c r="V1260" i="156"/>
  <c r="V1259" i="156"/>
  <c r="V1258" i="156"/>
  <c r="V1257" i="156"/>
  <c r="V1256" i="156"/>
  <c r="V1255" i="156"/>
  <c r="V1254" i="156"/>
  <c r="V1253" i="156"/>
  <c r="V1252" i="156"/>
  <c r="V1251" i="156"/>
  <c r="V1250" i="156"/>
  <c r="V1249" i="156"/>
  <c r="V1248" i="156"/>
  <c r="V1247" i="156"/>
  <c r="V1246" i="156"/>
  <c r="V1245" i="156"/>
  <c r="V1243" i="156"/>
  <c r="V1242" i="156"/>
  <c r="V1241" i="156"/>
  <c r="V1240" i="156"/>
  <c r="V1239" i="156"/>
  <c r="V1238" i="156"/>
  <c r="V1237" i="156"/>
  <c r="V1235" i="156"/>
  <c r="V1234" i="156"/>
  <c r="V1233" i="156"/>
  <c r="V1232" i="156"/>
  <c r="V1231" i="156"/>
  <c r="V1228" i="156"/>
  <c r="V1227" i="156"/>
  <c r="V1226" i="156"/>
  <c r="V1225" i="156"/>
  <c r="V1224" i="156"/>
  <c r="V1223" i="156"/>
  <c r="V1222" i="156"/>
  <c r="V1221" i="156"/>
  <c r="V1220" i="156"/>
  <c r="V1219" i="156"/>
  <c r="V1218" i="156"/>
  <c r="V1216" i="156"/>
  <c r="V1215" i="156"/>
  <c r="V1214" i="156"/>
  <c r="V1213" i="156"/>
  <c r="V1212" i="156"/>
  <c r="V1211" i="156"/>
  <c r="V1210" i="156"/>
  <c r="V1209" i="156"/>
  <c r="V1207" i="156"/>
  <c r="V1206" i="156"/>
  <c r="V1205" i="156"/>
  <c r="V1204" i="156"/>
  <c r="V1203" i="156"/>
  <c r="V1202" i="156"/>
  <c r="V1201" i="156"/>
  <c r="V1200" i="156"/>
  <c r="V1199" i="156"/>
  <c r="V1198" i="156"/>
  <c r="V1196" i="156"/>
  <c r="V1195" i="156"/>
  <c r="V1194" i="156"/>
  <c r="V1193" i="156"/>
  <c r="V1192" i="156"/>
  <c r="V1189" i="156"/>
  <c r="V1188" i="156"/>
  <c r="V1187" i="156"/>
  <c r="V1186" i="156"/>
  <c r="V1185" i="156"/>
  <c r="V1184" i="156"/>
  <c r="V1183" i="156"/>
  <c r="V1182" i="156"/>
  <c r="V1181" i="156"/>
  <c r="V1180" i="156"/>
  <c r="V1179" i="156"/>
  <c r="V1177" i="156"/>
  <c r="V1176" i="156"/>
  <c r="V1175" i="156"/>
  <c r="V1174" i="156"/>
  <c r="V1173" i="156"/>
  <c r="V1172" i="156"/>
  <c r="V1171" i="156"/>
  <c r="V1170" i="156"/>
  <c r="V1169" i="156"/>
  <c r="V1168" i="156"/>
  <c r="V1165" i="156"/>
  <c r="V1164" i="156"/>
  <c r="V1163" i="156"/>
  <c r="V1162" i="156"/>
  <c r="V1159" i="156"/>
  <c r="V1158" i="156"/>
  <c r="V1157" i="156"/>
  <c r="V1156" i="156"/>
  <c r="V1155" i="156"/>
  <c r="V1154" i="156"/>
  <c r="V1153" i="156"/>
  <c r="V1152" i="156"/>
  <c r="V1151" i="156"/>
  <c r="V1149" i="156"/>
  <c r="V1148" i="156"/>
  <c r="V1147" i="156"/>
  <c r="V1146" i="156"/>
  <c r="V1145" i="156"/>
  <c r="V1144" i="156"/>
  <c r="V1143" i="156"/>
  <c r="V1142" i="156"/>
  <c r="V1141" i="156"/>
  <c r="V1139" i="156"/>
  <c r="V1138" i="156"/>
  <c r="V1137" i="156"/>
  <c r="V1136" i="156"/>
  <c r="V1135" i="156"/>
  <c r="V1134" i="156"/>
  <c r="V1133" i="156"/>
  <c r="V1132" i="156"/>
  <c r="V1129" i="156"/>
  <c r="V1128" i="156"/>
  <c r="V1127" i="156"/>
  <c r="V1126" i="156"/>
  <c r="V1125" i="156"/>
  <c r="V1124" i="156"/>
  <c r="V1123" i="156"/>
  <c r="V1122" i="156"/>
  <c r="V1121" i="156"/>
  <c r="V1119" i="156"/>
  <c r="V1118" i="156"/>
  <c r="V1117" i="156"/>
  <c r="V1116" i="156"/>
  <c r="V1115" i="156"/>
  <c r="V1114" i="156"/>
  <c r="V1113" i="156"/>
  <c r="V1112" i="156"/>
  <c r="V1111" i="156"/>
  <c r="V1109" i="156"/>
  <c r="V1108" i="156"/>
  <c r="V1107" i="156"/>
  <c r="V1106" i="156"/>
  <c r="V1105" i="156"/>
  <c r="V1104" i="156"/>
  <c r="V1103" i="156"/>
  <c r="V1102" i="156"/>
  <c r="V1101" i="156"/>
  <c r="V1099" i="156"/>
  <c r="V1098" i="156"/>
  <c r="V1097" i="156"/>
  <c r="V1096" i="156"/>
  <c r="V1095" i="156"/>
  <c r="V1094" i="156"/>
  <c r="V1093" i="156"/>
  <c r="V1092" i="156"/>
  <c r="V1091" i="156"/>
  <c r="V1089" i="156"/>
  <c r="V1088" i="156"/>
  <c r="V1087" i="156"/>
  <c r="V1086" i="156"/>
  <c r="V1085" i="156"/>
  <c r="V1084" i="156"/>
  <c r="V1083" i="156"/>
  <c r="V1082" i="156"/>
  <c r="V1081" i="156"/>
  <c r="V1079" i="156"/>
  <c r="V1078" i="156"/>
  <c r="V1077" i="156"/>
  <c r="V1076" i="156"/>
  <c r="V1073" i="156"/>
  <c r="V1072" i="156"/>
  <c r="V1071" i="156"/>
  <c r="V1070" i="156"/>
  <c r="V1069" i="156"/>
  <c r="V1068" i="156"/>
  <c r="V1067" i="156"/>
  <c r="V1066" i="156"/>
  <c r="V1065" i="156"/>
  <c r="V1064" i="156"/>
  <c r="V1062" i="156"/>
  <c r="V1061" i="156"/>
  <c r="V1060" i="156"/>
  <c r="V1059" i="156"/>
  <c r="V1058" i="156"/>
  <c r="V1057" i="156"/>
  <c r="V1056" i="156"/>
  <c r="V1055" i="156"/>
  <c r="V1054" i="156"/>
  <c r="V1053" i="156"/>
  <c r="V1051" i="156"/>
  <c r="V1050" i="156"/>
  <c r="V1049" i="156"/>
  <c r="V1048" i="156"/>
  <c r="V1047" i="156"/>
  <c r="V1044" i="156"/>
  <c r="V1043" i="156"/>
  <c r="V1042" i="156"/>
  <c r="V1041" i="156"/>
  <c r="V1040" i="156"/>
  <c r="V1039" i="156"/>
  <c r="V1038" i="156"/>
  <c r="V1037" i="156"/>
  <c r="V1036" i="156"/>
  <c r="V1035" i="156"/>
  <c r="V1034" i="156"/>
  <c r="V1033" i="156"/>
  <c r="V1032" i="156"/>
  <c r="V1031" i="156"/>
  <c r="V1030" i="156"/>
  <c r="V1029" i="156"/>
  <c r="V1027" i="156"/>
  <c r="V1026" i="156"/>
  <c r="V1025" i="156"/>
  <c r="V1024" i="156"/>
  <c r="V1023" i="156"/>
  <c r="V1022" i="156"/>
  <c r="V1021" i="156"/>
  <c r="V1020" i="156"/>
  <c r="V1019" i="156"/>
  <c r="V1018" i="156"/>
  <c r="V1016" i="156"/>
  <c r="V1015" i="156"/>
  <c r="V1014" i="156"/>
  <c r="V1013" i="156"/>
  <c r="V1012" i="156"/>
  <c r="V1010" i="156"/>
  <c r="V1009" i="156"/>
  <c r="V1007" i="156"/>
  <c r="V1006" i="156"/>
  <c r="V1005" i="156"/>
  <c r="V1004" i="156"/>
  <c r="V1003" i="156"/>
  <c r="V1002" i="156"/>
  <c r="V1001" i="156"/>
  <c r="V1000" i="156"/>
  <c r="V999" i="156"/>
  <c r="V998" i="156"/>
  <c r="V997" i="156"/>
  <c r="V995" i="156"/>
  <c r="V994" i="156"/>
  <c r="V993" i="156"/>
  <c r="V992" i="156"/>
  <c r="V991" i="156"/>
  <c r="V990" i="156"/>
  <c r="V989" i="156"/>
  <c r="V988" i="156"/>
  <c r="V987" i="156"/>
  <c r="V986" i="156"/>
  <c r="V984" i="156"/>
  <c r="V983" i="156"/>
  <c r="V982" i="156"/>
  <c r="V981" i="156"/>
  <c r="V980" i="156"/>
  <c r="V977" i="156"/>
  <c r="V976" i="156"/>
  <c r="V975" i="156"/>
  <c r="V974" i="156"/>
  <c r="V973" i="156"/>
  <c r="V972" i="156"/>
  <c r="V971" i="156"/>
  <c r="V970" i="156"/>
  <c r="V969" i="156"/>
  <c r="V968" i="156"/>
  <c r="V967" i="156"/>
  <c r="V966" i="156"/>
  <c r="V965" i="156"/>
  <c r="V964" i="156"/>
  <c r="V962" i="156"/>
  <c r="V961" i="156"/>
  <c r="V960" i="156"/>
  <c r="V959" i="156"/>
  <c r="V958" i="156"/>
  <c r="V957" i="156"/>
  <c r="V956" i="156"/>
  <c r="V955" i="156"/>
  <c r="V954" i="156"/>
  <c r="V953" i="156"/>
  <c r="V951" i="156"/>
  <c r="V950" i="156"/>
  <c r="V949" i="156"/>
  <c r="V948" i="156"/>
  <c r="V947" i="156"/>
  <c r="V944" i="156"/>
  <c r="V943" i="156"/>
  <c r="V942" i="156"/>
  <c r="V941" i="156"/>
  <c r="V940" i="156"/>
  <c r="V939" i="156"/>
  <c r="V938" i="156"/>
  <c r="V937" i="156"/>
  <c r="V936" i="156"/>
  <c r="V935" i="156"/>
  <c r="V934" i="156"/>
  <c r="V933" i="156"/>
  <c r="V932" i="156"/>
  <c r="V931" i="156"/>
  <c r="V930" i="156"/>
  <c r="V928" i="156"/>
  <c r="V927" i="156"/>
  <c r="V926" i="156"/>
  <c r="V925" i="156"/>
  <c r="V924" i="156"/>
  <c r="V923" i="156"/>
  <c r="V922" i="156"/>
  <c r="V921" i="156"/>
  <c r="V920" i="156"/>
  <c r="V919" i="156"/>
  <c r="V918" i="156"/>
  <c r="V916" i="156"/>
  <c r="V915" i="156"/>
  <c r="V914" i="156"/>
  <c r="V913" i="156"/>
  <c r="V912" i="156"/>
  <c r="V911" i="156"/>
  <c r="V902" i="156"/>
  <c r="V894" i="156"/>
  <c r="V899" i="156"/>
  <c r="V901" i="156"/>
  <c r="V908" i="156"/>
  <c r="V898" i="156"/>
  <c r="V907" i="156"/>
  <c r="V896" i="156"/>
  <c r="V895" i="156"/>
  <c r="V905" i="156"/>
  <c r="V906" i="156"/>
  <c r="V900" i="156"/>
  <c r="V897" i="156"/>
  <c r="V904" i="156"/>
  <c r="V903" i="156"/>
  <c r="V893" i="156"/>
  <c r="V891" i="156"/>
  <c r="V890" i="156"/>
  <c r="V889" i="156"/>
  <c r="V888" i="156"/>
  <c r="V887" i="156"/>
  <c r="V886" i="156"/>
  <c r="V885" i="156"/>
  <c r="V884" i="156"/>
  <c r="V883" i="156"/>
  <c r="V882" i="156"/>
  <c r="V881" i="156"/>
  <c r="V880" i="156"/>
  <c r="V878" i="156"/>
  <c r="V877" i="156"/>
  <c r="V876" i="156"/>
  <c r="V875" i="156"/>
  <c r="V874" i="156"/>
  <c r="V873" i="156"/>
  <c r="V872" i="156"/>
  <c r="V871" i="156"/>
  <c r="V870" i="156"/>
  <c r="V869" i="156"/>
  <c r="V868" i="156"/>
  <c r="V867" i="156"/>
  <c r="V866" i="156"/>
  <c r="V865" i="156"/>
  <c r="V863" i="156"/>
  <c r="V862" i="156"/>
  <c r="V861" i="156"/>
  <c r="V860" i="156"/>
  <c r="V859" i="156"/>
  <c r="V856" i="156"/>
  <c r="V855" i="156"/>
  <c r="V854" i="156"/>
  <c r="V853" i="156"/>
  <c r="V852" i="156"/>
  <c r="V851" i="156"/>
  <c r="V850" i="156"/>
  <c r="V849" i="156"/>
  <c r="V848" i="156"/>
  <c r="V847" i="156"/>
  <c r="V845" i="156"/>
  <c r="V844" i="156"/>
  <c r="V843" i="156"/>
  <c r="V842" i="156"/>
  <c r="V841" i="156"/>
  <c r="V840" i="156"/>
  <c r="V839" i="156"/>
  <c r="V838" i="156"/>
  <c r="V837" i="156"/>
  <c r="V836" i="156"/>
  <c r="V834" i="156"/>
  <c r="V833" i="156"/>
  <c r="V832" i="156"/>
  <c r="V831" i="156"/>
  <c r="V830" i="156"/>
  <c r="V829" i="156"/>
  <c r="V826" i="156"/>
  <c r="V825" i="156"/>
  <c r="V824" i="156"/>
  <c r="V823" i="156"/>
  <c r="V822" i="156"/>
  <c r="V821" i="156"/>
  <c r="V820" i="156"/>
  <c r="V819" i="156"/>
  <c r="V818" i="156"/>
  <c r="V817" i="156"/>
  <c r="V815" i="156"/>
  <c r="V814" i="156"/>
  <c r="V813" i="156"/>
  <c r="V812" i="156"/>
  <c r="V811" i="156"/>
  <c r="V810" i="156"/>
  <c r="V809" i="156"/>
  <c r="V808" i="156"/>
  <c r="V807" i="156"/>
  <c r="V806" i="156"/>
  <c r="V804" i="156"/>
  <c r="V803" i="156"/>
  <c r="V802" i="156"/>
  <c r="V801" i="156"/>
  <c r="V800" i="156"/>
  <c r="V798" i="156"/>
  <c r="V797" i="156"/>
  <c r="V796" i="156"/>
  <c r="V795" i="156"/>
  <c r="V794" i="156"/>
  <c r="V793" i="156"/>
  <c r="V792" i="156"/>
  <c r="V791" i="156"/>
  <c r="V790" i="156"/>
  <c r="V789" i="156"/>
  <c r="V788" i="156"/>
  <c r="V787" i="156"/>
  <c r="V786" i="156"/>
  <c r="V785" i="156"/>
  <c r="V783" i="156"/>
  <c r="V782" i="156"/>
  <c r="V781" i="156"/>
  <c r="V780" i="156"/>
  <c r="V779" i="156"/>
  <c r="V778" i="156"/>
  <c r="V777" i="156"/>
  <c r="V776" i="156"/>
  <c r="V775" i="156"/>
  <c r="V774" i="156"/>
  <c r="V773" i="156"/>
  <c r="V772" i="156"/>
  <c r="V771" i="156"/>
  <c r="V770" i="156"/>
  <c r="V769" i="156"/>
  <c r="V768" i="156"/>
  <c r="V767" i="156"/>
  <c r="V766" i="156"/>
  <c r="V764" i="156"/>
  <c r="V763" i="156"/>
  <c r="V762" i="156"/>
  <c r="V761" i="156"/>
  <c r="V760" i="156"/>
  <c r="V759" i="156"/>
  <c r="V758" i="156"/>
  <c r="V757" i="156"/>
  <c r="V756" i="156"/>
  <c r="V755" i="156"/>
  <c r="X755" i="156" s="1"/>
  <c r="X756" i="156" s="1"/>
  <c r="V754" i="156"/>
  <c r="V753" i="156"/>
  <c r="V752" i="156"/>
  <c r="V751" i="156"/>
  <c r="V750" i="156"/>
  <c r="V749" i="156"/>
  <c r="V748" i="156"/>
  <c r="V747" i="156"/>
  <c r="V746" i="156"/>
  <c r="V745" i="156"/>
  <c r="V744" i="156"/>
  <c r="V743" i="156"/>
  <c r="V741" i="156"/>
  <c r="V740" i="156"/>
  <c r="V739" i="156"/>
  <c r="V738" i="156"/>
  <c r="V737" i="156"/>
  <c r="V736" i="156"/>
  <c r="V735" i="156"/>
  <c r="V732" i="156"/>
  <c r="V731" i="156"/>
  <c r="V730" i="156"/>
  <c r="V729" i="156"/>
  <c r="V728" i="156"/>
  <c r="V727" i="156"/>
  <c r="V726" i="156"/>
  <c r="V725" i="156"/>
  <c r="V724" i="156"/>
  <c r="V723" i="156"/>
  <c r="V722" i="156"/>
  <c r="V721" i="156"/>
  <c r="V719" i="156"/>
  <c r="V718" i="156"/>
  <c r="V717" i="156"/>
  <c r="V716" i="156"/>
  <c r="V715" i="156"/>
  <c r="V714" i="156"/>
  <c r="V713" i="156"/>
  <c r="V712" i="156"/>
  <c r="V711" i="156"/>
  <c r="V710" i="156"/>
  <c r="V709" i="156"/>
  <c r="V707" i="156"/>
  <c r="V706" i="156"/>
  <c r="V705" i="156"/>
  <c r="V704" i="156"/>
  <c r="V703" i="156"/>
  <c r="V702" i="156"/>
  <c r="V701" i="156"/>
  <c r="V700" i="156"/>
  <c r="V699" i="156"/>
  <c r="V698" i="156"/>
  <c r="V697" i="156"/>
  <c r="V694" i="156"/>
  <c r="V693" i="156"/>
  <c r="V692" i="156"/>
  <c r="V691" i="156"/>
  <c r="V690" i="156"/>
  <c r="V689" i="156"/>
  <c r="V688" i="156"/>
  <c r="V687" i="156"/>
  <c r="V686" i="156"/>
  <c r="V685" i="156"/>
  <c r="V684" i="156"/>
  <c r="V683" i="156"/>
  <c r="V681" i="156"/>
  <c r="V680" i="156"/>
  <c r="V679" i="156"/>
  <c r="V678" i="156"/>
  <c r="V677" i="156"/>
  <c r="V676" i="156"/>
  <c r="V675" i="156"/>
  <c r="V674" i="156"/>
  <c r="V673" i="156"/>
  <c r="V672" i="156"/>
  <c r="V671" i="156"/>
  <c r="V670" i="156"/>
  <c r="V668" i="156"/>
  <c r="V666" i="156"/>
  <c r="V665" i="156"/>
  <c r="V664" i="156"/>
  <c r="V663" i="156"/>
  <c r="V662" i="156"/>
  <c r="V661" i="156"/>
  <c r="V660" i="156"/>
  <c r="V659" i="156"/>
  <c r="V658" i="156"/>
  <c r="V657" i="156"/>
  <c r="V656" i="156"/>
  <c r="V655" i="156"/>
  <c r="V654" i="156"/>
  <c r="V653" i="156"/>
  <c r="V652" i="156"/>
  <c r="V651" i="156"/>
  <c r="V650" i="156"/>
  <c r="V648" i="156"/>
  <c r="V647" i="156"/>
  <c r="V646" i="156"/>
  <c r="V645" i="156"/>
  <c r="V644" i="156"/>
  <c r="V643" i="156"/>
  <c r="V642" i="156"/>
  <c r="V641" i="156"/>
  <c r="V639" i="156"/>
  <c r="V638" i="156"/>
  <c r="V637" i="156"/>
  <c r="V636" i="156"/>
  <c r="V635" i="156"/>
  <c r="V634" i="156"/>
  <c r="V633" i="156"/>
  <c r="V632" i="156"/>
  <c r="V631" i="156"/>
  <c r="V630" i="156"/>
  <c r="V629" i="156"/>
  <c r="V628" i="156"/>
  <c r="V627" i="156"/>
  <c r="V626" i="156"/>
  <c r="V625" i="156"/>
  <c r="V624" i="156"/>
  <c r="V621" i="156"/>
  <c r="V620" i="156"/>
  <c r="V619" i="156"/>
  <c r="V618" i="156"/>
  <c r="V617" i="156"/>
  <c r="V616" i="156"/>
  <c r="V615" i="156"/>
  <c r="V614" i="156"/>
  <c r="V613" i="156"/>
  <c r="V612" i="156"/>
  <c r="V611" i="156"/>
  <c r="V610" i="156"/>
  <c r="V609" i="156"/>
  <c r="V607" i="156"/>
  <c r="V606" i="156"/>
  <c r="V605" i="156"/>
  <c r="V604" i="156"/>
  <c r="V603" i="156"/>
  <c r="V602" i="156"/>
  <c r="V601" i="156"/>
  <c r="V600" i="156"/>
  <c r="V599" i="156"/>
  <c r="V598" i="156"/>
  <c r="V597" i="156"/>
  <c r="V596" i="156"/>
  <c r="V595" i="156"/>
  <c r="V594" i="156"/>
  <c r="V593" i="156"/>
  <c r="V592" i="156"/>
  <c r="V591" i="156"/>
  <c r="V590" i="156"/>
  <c r="V589" i="156"/>
  <c r="V588" i="156"/>
  <c r="V587" i="156"/>
  <c r="V585" i="156"/>
  <c r="V584" i="156"/>
  <c r="V583" i="156"/>
  <c r="V582" i="156"/>
  <c r="V581" i="156"/>
  <c r="V580" i="156"/>
  <c r="V579" i="156"/>
  <c r="V578" i="156"/>
  <c r="V577" i="156"/>
  <c r="V576" i="156"/>
  <c r="V575" i="156"/>
  <c r="V498" i="156"/>
  <c r="V497" i="156"/>
  <c r="V496" i="156"/>
  <c r="V495" i="156"/>
  <c r="V494" i="156"/>
  <c r="V493" i="156"/>
  <c r="V492" i="156"/>
  <c r="V491" i="156"/>
  <c r="V490" i="156"/>
  <c r="V489" i="156"/>
  <c r="V487" i="156"/>
  <c r="V485" i="156"/>
  <c r="V484" i="156"/>
  <c r="V483" i="156"/>
  <c r="V482" i="156"/>
  <c r="V480" i="156"/>
  <c r="V479" i="156"/>
  <c r="V478" i="156"/>
  <c r="V477" i="156"/>
  <c r="V476" i="156"/>
  <c r="V475" i="156"/>
  <c r="V474" i="156"/>
  <c r="V473" i="156"/>
  <c r="V472" i="156"/>
  <c r="V471" i="156"/>
  <c r="V470" i="156"/>
  <c r="V469" i="156"/>
  <c r="V468" i="156"/>
  <c r="V467" i="156"/>
  <c r="V466" i="156"/>
  <c r="V465" i="156"/>
  <c r="V464" i="156"/>
  <c r="V462" i="156"/>
  <c r="V461" i="156"/>
  <c r="V460" i="156"/>
  <c r="V459" i="156"/>
  <c r="V458" i="156"/>
  <c r="V455" i="156"/>
  <c r="V454" i="156"/>
  <c r="V453" i="156"/>
  <c r="V452" i="156"/>
  <c r="V451" i="156"/>
  <c r="V450" i="156"/>
  <c r="V449" i="156"/>
  <c r="V448" i="156"/>
  <c r="V447" i="156"/>
  <c r="V446" i="156"/>
  <c r="V445" i="156"/>
  <c r="V456" i="156"/>
  <c r="V444" i="156"/>
  <c r="V443" i="156"/>
  <c r="V442" i="156"/>
  <c r="V441" i="156"/>
  <c r="V440" i="156"/>
  <c r="V439" i="156"/>
  <c r="V438" i="156"/>
  <c r="V437" i="156"/>
  <c r="V436" i="156"/>
  <c r="V435" i="156"/>
  <c r="V434" i="156"/>
  <c r="V433" i="156"/>
  <c r="V432" i="156"/>
  <c r="V431" i="156"/>
  <c r="V430" i="156"/>
  <c r="V429" i="156"/>
  <c r="V427" i="156"/>
  <c r="V426" i="156"/>
  <c r="V425" i="156"/>
  <c r="V424" i="156"/>
  <c r="V422" i="156"/>
  <c r="V421" i="156"/>
  <c r="V420" i="156"/>
  <c r="V419" i="156"/>
  <c r="V418" i="156"/>
  <c r="V415" i="156"/>
  <c r="V414" i="156"/>
  <c r="V413" i="156"/>
  <c r="V412" i="156"/>
  <c r="V411" i="156"/>
  <c r="V410" i="156"/>
  <c r="V409" i="156"/>
  <c r="V408" i="156"/>
  <c r="V407" i="156"/>
  <c r="V406" i="156"/>
  <c r="V405" i="156"/>
  <c r="V403" i="156"/>
  <c r="V402" i="156"/>
  <c r="V401" i="156"/>
  <c r="V400" i="156"/>
  <c r="V399" i="156"/>
  <c r="V398" i="156"/>
  <c r="V397" i="156"/>
  <c r="V396" i="156"/>
  <c r="V395" i="156"/>
  <c r="G47" i="159" s="1"/>
  <c r="V394" i="156"/>
  <c r="V393" i="156"/>
  <c r="V392" i="156"/>
  <c r="V391" i="156"/>
  <c r="V390" i="156"/>
  <c r="V389" i="156"/>
  <c r="V388" i="156"/>
  <c r="V387" i="156"/>
  <c r="V386" i="156"/>
  <c r="V385" i="156"/>
  <c r="V384" i="156"/>
  <c r="V383" i="156"/>
  <c r="V382" i="156"/>
  <c r="V380" i="156"/>
  <c r="V379" i="156"/>
  <c r="V378" i="156"/>
  <c r="V377" i="156"/>
  <c r="V376" i="156"/>
  <c r="V375" i="156"/>
  <c r="V374" i="156"/>
  <c r="V372" i="156"/>
  <c r="V371" i="156"/>
  <c r="V370" i="156"/>
  <c r="V369" i="156"/>
  <c r="V367" i="156"/>
  <c r="V366" i="156"/>
  <c r="V365" i="156"/>
  <c r="V364" i="156"/>
  <c r="V363" i="156"/>
  <c r="V362" i="156"/>
  <c r="V361" i="156"/>
  <c r="V360" i="156"/>
  <c r="V359" i="156"/>
  <c r="V358" i="156"/>
  <c r="V357" i="156"/>
  <c r="V356" i="156"/>
  <c r="V355" i="156"/>
  <c r="V354" i="156"/>
  <c r="V353" i="156"/>
  <c r="V352" i="156"/>
  <c r="V351" i="156"/>
  <c r="V350" i="156"/>
  <c r="V349" i="156"/>
  <c r="V347" i="156"/>
  <c r="V346" i="156"/>
  <c r="V345" i="156"/>
  <c r="V344" i="156"/>
  <c r="V343" i="156"/>
  <c r="V342" i="156"/>
  <c r="V341" i="156"/>
  <c r="V340" i="156"/>
  <c r="V339" i="156"/>
  <c r="V338" i="156"/>
  <c r="V337" i="156"/>
  <c r="V336" i="156"/>
  <c r="V334" i="156"/>
  <c r="V333" i="156"/>
  <c r="V332" i="156"/>
  <c r="V331" i="156"/>
  <c r="V330" i="156"/>
  <c r="V329" i="156"/>
  <c r="V328" i="156"/>
  <c r="V327" i="156"/>
  <c r="V326" i="156"/>
  <c r="V325" i="156"/>
  <c r="V324" i="156"/>
  <c r="V322" i="156"/>
  <c r="V321" i="156"/>
  <c r="V320" i="156"/>
  <c r="V319" i="156"/>
  <c r="V318" i="156"/>
  <c r="V317" i="156"/>
  <c r="V316" i="156"/>
  <c r="V315" i="156"/>
  <c r="V314" i="156"/>
  <c r="V313" i="156"/>
  <c r="V312" i="156"/>
  <c r="V311" i="156"/>
  <c r="V309" i="156"/>
  <c r="V308" i="156"/>
  <c r="V307" i="156"/>
  <c r="V306" i="156"/>
  <c r="V305" i="156"/>
  <c r="V304" i="156"/>
  <c r="V303" i="156"/>
  <c r="V288" i="156"/>
  <c r="V282" i="156"/>
  <c r="V296" i="156"/>
  <c r="V283" i="156"/>
  <c r="V281" i="156"/>
  <c r="V297" i="156"/>
  <c r="V289" i="156"/>
  <c r="V286" i="156"/>
  <c r="V277" i="156"/>
  <c r="V284" i="156"/>
  <c r="V285" i="156"/>
  <c r="V278" i="156"/>
  <c r="V276" i="156"/>
  <c r="V293" i="156"/>
  <c r="V280" i="156"/>
  <c r="V301" i="156"/>
  <c r="V275" i="156"/>
  <c r="V292" i="156"/>
  <c r="V298" i="156"/>
  <c r="V279" i="156"/>
  <c r="V291" i="156"/>
  <c r="V290" i="156"/>
  <c r="V287" i="156"/>
  <c r="V302" i="156"/>
  <c r="V294" i="156"/>
  <c r="V295" i="156"/>
  <c r="V300" i="156"/>
  <c r="V299" i="156"/>
  <c r="V274" i="156"/>
  <c r="V273" i="156"/>
  <c r="V272" i="156"/>
  <c r="V271" i="156"/>
  <c r="V270" i="156"/>
  <c r="V269" i="156"/>
  <c r="V268" i="156"/>
  <c r="V267" i="156"/>
  <c r="V266" i="156"/>
  <c r="V265" i="156"/>
  <c r="V264" i="156"/>
  <c r="V262" i="156"/>
  <c r="V261" i="156"/>
  <c r="V260" i="156"/>
  <c r="V259" i="156"/>
  <c r="V258" i="156"/>
  <c r="V257" i="156"/>
  <c r="V256" i="156"/>
  <c r="V255" i="156"/>
  <c r="V254" i="156"/>
  <c r="V244" i="156"/>
  <c r="V243" i="156"/>
  <c r="V242" i="156"/>
  <c r="V250" i="156"/>
  <c r="V249" i="156"/>
  <c r="V251" i="156"/>
  <c r="V245" i="156"/>
  <c r="V246" i="156"/>
  <c r="V253" i="156"/>
  <c r="V252" i="156"/>
  <c r="V248" i="156"/>
  <c r="V247" i="156"/>
  <c r="V241" i="156"/>
  <c r="V240" i="156"/>
  <c r="V239" i="156"/>
  <c r="V238" i="156"/>
  <c r="V237" i="156"/>
  <c r="V236" i="156"/>
  <c r="V235" i="156"/>
  <c r="V234" i="156"/>
  <c r="V233" i="156"/>
  <c r="V232" i="156"/>
  <c r="V231" i="156"/>
  <c r="V230" i="156"/>
  <c r="V229" i="156"/>
  <c r="V228" i="156"/>
  <c r="V227" i="156"/>
  <c r="V226" i="156"/>
  <c r="V225" i="156"/>
  <c r="V224" i="156"/>
  <c r="V222" i="156"/>
  <c r="V221" i="156"/>
  <c r="V220" i="156"/>
  <c r="V219" i="156"/>
  <c r="V218" i="156"/>
  <c r="V217" i="156"/>
  <c r="V215" i="156"/>
  <c r="V214" i="156"/>
  <c r="V216" i="156"/>
  <c r="V213" i="156"/>
  <c r="V212" i="156"/>
  <c r="V198" i="156"/>
  <c r="V200" i="156"/>
  <c r="V203" i="156"/>
  <c r="V199" i="156"/>
  <c r="V207" i="156"/>
  <c r="V204" i="156"/>
  <c r="V208" i="156"/>
  <c r="V206" i="156"/>
  <c r="V211" i="156"/>
  <c r="V202" i="156"/>
  <c r="V201" i="156"/>
  <c r="V205" i="156"/>
  <c r="V210" i="156"/>
  <c r="V209" i="156"/>
  <c r="V197" i="156"/>
  <c r="V196" i="156"/>
  <c r="V195" i="156"/>
  <c r="V194" i="156"/>
  <c r="V193" i="156"/>
  <c r="V192" i="156"/>
  <c r="V191" i="156"/>
  <c r="V190" i="156"/>
  <c r="V189" i="156"/>
  <c r="V188" i="156"/>
  <c r="V187" i="156"/>
  <c r="V186" i="156"/>
  <c r="V185" i="156"/>
  <c r="V184" i="156"/>
  <c r="V183" i="156"/>
  <c r="V182" i="156"/>
  <c r="V163" i="156"/>
  <c r="H9" i="183"/>
  <c r="I9" i="183" s="1"/>
  <c r="G73" i="182" l="1"/>
  <c r="H73" i="182" s="1"/>
  <c r="G40" i="166"/>
  <c r="G59" i="181"/>
  <c r="H59" i="181" s="1"/>
  <c r="G43" i="159"/>
  <c r="G58" i="181"/>
  <c r="H58" i="181" s="1"/>
  <c r="G49" i="159"/>
  <c r="G56" i="181"/>
  <c r="H56" i="181" s="1"/>
  <c r="G34" i="159"/>
  <c r="G54" i="181"/>
  <c r="H54" i="181" s="1"/>
  <c r="G58" i="159"/>
  <c r="G53" i="181"/>
  <c r="H53" i="181" s="1"/>
  <c r="G36" i="159"/>
  <c r="G52" i="181"/>
  <c r="H52" i="181" s="1"/>
  <c r="G26" i="159"/>
  <c r="G51" i="181"/>
  <c r="H51" i="181" s="1"/>
  <c r="G21" i="159"/>
  <c r="G50" i="181"/>
  <c r="H50" i="181" s="1"/>
  <c r="G25" i="159"/>
  <c r="G49" i="181"/>
  <c r="H49" i="181" s="1"/>
  <c r="G28" i="159"/>
  <c r="G48" i="181"/>
  <c r="H48" i="181" s="1"/>
  <c r="G11" i="159"/>
  <c r="G47" i="181"/>
  <c r="H47" i="181" s="1"/>
  <c r="G55" i="159"/>
  <c r="G46" i="181"/>
  <c r="H46" i="181" s="1"/>
  <c r="G40" i="159"/>
  <c r="G45" i="181"/>
  <c r="H45" i="181" s="1"/>
  <c r="G23" i="159"/>
  <c r="G44" i="181"/>
  <c r="H44" i="181" s="1"/>
  <c r="G50" i="159"/>
  <c r="G43" i="181"/>
  <c r="H43" i="181" s="1"/>
  <c r="G51" i="159"/>
  <c r="G42" i="181"/>
  <c r="H42" i="181" s="1"/>
  <c r="G45" i="159"/>
  <c r="G41" i="181"/>
  <c r="H41" i="181" s="1"/>
  <c r="G15" i="159"/>
  <c r="G40" i="181"/>
  <c r="H40" i="181" s="1"/>
  <c r="G19" i="159"/>
  <c r="G39" i="181"/>
  <c r="H39" i="181" s="1"/>
  <c r="G10" i="159"/>
  <c r="G12" i="182"/>
  <c r="H12" i="182" s="1"/>
  <c r="G22" i="166"/>
  <c r="H13" i="183"/>
  <c r="I13" i="183" s="1"/>
  <c r="H76" i="165"/>
  <c r="G6" i="171"/>
  <c r="G6" i="159"/>
  <c r="F22" i="185"/>
  <c r="H9" i="188"/>
  <c r="H9" i="187"/>
  <c r="G116" i="171"/>
  <c r="G20" i="181"/>
  <c r="H20" i="181" s="1"/>
  <c r="G44" i="159"/>
  <c r="G21" i="181"/>
  <c r="H21" i="181" s="1"/>
  <c r="G8" i="159"/>
  <c r="H24" i="183"/>
  <c r="I24" i="183" s="1"/>
  <c r="H35" i="165"/>
  <c r="G22" i="181"/>
  <c r="H22" i="181" s="1"/>
  <c r="G54" i="159"/>
  <c r="G21" i="182"/>
  <c r="H21" i="182" s="1"/>
  <c r="G56" i="166"/>
  <c r="G25" i="181"/>
  <c r="H25" i="181" s="1"/>
  <c r="G13" i="159"/>
  <c r="G23" i="182"/>
  <c r="H23" i="182" s="1"/>
  <c r="G62" i="166"/>
  <c r="G27" i="181"/>
  <c r="H27" i="181" s="1"/>
  <c r="G52" i="159"/>
  <c r="H40" i="183"/>
  <c r="I40" i="183" s="1"/>
  <c r="H42" i="165"/>
  <c r="H44" i="183"/>
  <c r="I44" i="183" s="1"/>
  <c r="H73" i="165"/>
  <c r="G36" i="182"/>
  <c r="H36" i="182" s="1"/>
  <c r="G50" i="166"/>
  <c r="G39" i="182"/>
  <c r="H39" i="182" s="1"/>
  <c r="G44" i="166"/>
  <c r="G29" i="181"/>
  <c r="H29" i="181" s="1"/>
  <c r="G32" i="159"/>
  <c r="G40" i="182"/>
  <c r="H40" i="182" s="1"/>
  <c r="G60" i="166"/>
  <c r="G42" i="182"/>
  <c r="H42" i="182" s="1"/>
  <c r="G38" i="166"/>
  <c r="V1462" i="156"/>
  <c r="G29" i="171" s="1"/>
  <c r="G32" i="181"/>
  <c r="H32" i="181" s="1"/>
  <c r="G18" i="159"/>
  <c r="G36" i="181"/>
  <c r="H36" i="181" s="1"/>
  <c r="G30" i="159"/>
  <c r="H10" i="183"/>
  <c r="I10" i="183" s="1"/>
  <c r="H74" i="165"/>
  <c r="G11" i="181"/>
  <c r="H11" i="181" s="1"/>
  <c r="G53" i="159"/>
  <c r="G12" i="181"/>
  <c r="H12" i="181" s="1"/>
  <c r="G9" i="159"/>
  <c r="H17" i="183"/>
  <c r="I17" i="183" s="1"/>
  <c r="H21" i="165"/>
  <c r="G16" i="181"/>
  <c r="H16" i="181" s="1"/>
  <c r="G57" i="159"/>
  <c r="G19" i="181"/>
  <c r="H19" i="181" s="1"/>
  <c r="G39" i="159"/>
  <c r="G18" i="182"/>
  <c r="H18" i="182" s="1"/>
  <c r="G33" i="166"/>
  <c r="G25" i="182"/>
  <c r="H25" i="182" s="1"/>
  <c r="G9" i="166"/>
  <c r="G28" i="182"/>
  <c r="H28" i="182" s="1"/>
  <c r="G63" i="166"/>
  <c r="G31" i="182"/>
  <c r="H31" i="182" s="1"/>
  <c r="G54" i="166"/>
  <c r="G32" i="182"/>
  <c r="H32" i="182" s="1"/>
  <c r="G37" i="166"/>
  <c r="G30" i="181"/>
  <c r="H30" i="181" s="1"/>
  <c r="G37" i="159"/>
  <c r="G31" i="181"/>
  <c r="H31" i="181" s="1"/>
  <c r="G24" i="159"/>
  <c r="G33" i="181"/>
  <c r="H33" i="181" s="1"/>
  <c r="G33" i="159"/>
  <c r="G37" i="181"/>
  <c r="H37" i="181" s="1"/>
  <c r="G38" i="159"/>
  <c r="G9" i="182"/>
  <c r="H9" i="182" s="1"/>
  <c r="G6" i="166"/>
  <c r="H11" i="183"/>
  <c r="I11" i="183" s="1"/>
  <c r="H105" i="165"/>
  <c r="G11" i="182"/>
  <c r="H11" i="182" s="1"/>
  <c r="G70" i="166"/>
  <c r="H12" i="183"/>
  <c r="I12" i="183" s="1"/>
  <c r="H14" i="165"/>
  <c r="G13" i="182"/>
  <c r="H13" i="182" s="1"/>
  <c r="G73" i="166"/>
  <c r="H22" i="183"/>
  <c r="I22" i="183" s="1"/>
  <c r="H46" i="165"/>
  <c r="G19" i="182"/>
  <c r="H19" i="182" s="1"/>
  <c r="G51" i="166"/>
  <c r="G20" i="182"/>
  <c r="H20" i="182" s="1"/>
  <c r="G64" i="166"/>
  <c r="G24" i="181"/>
  <c r="H24" i="181" s="1"/>
  <c r="G48" i="159"/>
  <c r="H27" i="183"/>
  <c r="I27" i="183" s="1"/>
  <c r="H90" i="165"/>
  <c r="G22" i="182"/>
  <c r="H22" i="182" s="1"/>
  <c r="G18" i="166"/>
  <c r="G26" i="181"/>
  <c r="H26" i="181" s="1"/>
  <c r="G7" i="159"/>
  <c r="G26" i="182"/>
  <c r="H26" i="182" s="1"/>
  <c r="G66" i="166"/>
  <c r="G27" i="182"/>
  <c r="H27" i="182" s="1"/>
  <c r="G53" i="166"/>
  <c r="G29" i="182"/>
  <c r="H29" i="182" s="1"/>
  <c r="G69" i="166"/>
  <c r="G30" i="182"/>
  <c r="H30" i="182" s="1"/>
  <c r="G36" i="166"/>
  <c r="H38" i="183"/>
  <c r="I38" i="183" s="1"/>
  <c r="H87" i="165"/>
  <c r="G33" i="182"/>
  <c r="H33" i="182" s="1"/>
  <c r="G45" i="166"/>
  <c r="G35" i="182"/>
  <c r="H35" i="182" s="1"/>
  <c r="G57" i="166"/>
  <c r="G37" i="182"/>
  <c r="H37" i="182" s="1"/>
  <c r="G26" i="166"/>
  <c r="G38" i="182"/>
  <c r="H38" i="182" s="1"/>
  <c r="G39" i="166"/>
  <c r="G41" i="182"/>
  <c r="H41" i="182" s="1"/>
  <c r="G43" i="166"/>
  <c r="G34" i="181"/>
  <c r="H34" i="181" s="1"/>
  <c r="G17" i="159"/>
  <c r="G38" i="181"/>
  <c r="H38" i="181" s="1"/>
  <c r="G46" i="159"/>
  <c r="G10" i="181"/>
  <c r="H10" i="181" s="1"/>
  <c r="G12" i="159"/>
  <c r="G10" i="182"/>
  <c r="H10" i="182" s="1"/>
  <c r="G10" i="166"/>
  <c r="H14" i="183"/>
  <c r="I14" i="183" s="1"/>
  <c r="H100" i="165"/>
  <c r="H15" i="183"/>
  <c r="I15" i="183" s="1"/>
  <c r="H33" i="165"/>
  <c r="H16" i="183"/>
  <c r="I16" i="183" s="1"/>
  <c r="H24" i="165"/>
  <c r="G14" i="182"/>
  <c r="H14" i="182" s="1"/>
  <c r="G31" i="166"/>
  <c r="H19" i="183"/>
  <c r="I19" i="183" s="1"/>
  <c r="H101" i="165"/>
  <c r="G17" i="182"/>
  <c r="H17" i="182" s="1"/>
  <c r="G11" i="166"/>
  <c r="G23" i="181"/>
  <c r="H23" i="181" s="1"/>
  <c r="G42" i="159"/>
  <c r="H28" i="183"/>
  <c r="I28" i="183" s="1"/>
  <c r="H86" i="165"/>
  <c r="G24" i="182"/>
  <c r="H24" i="182" s="1"/>
  <c r="G67" i="166"/>
  <c r="H39" i="183"/>
  <c r="I39" i="183" s="1"/>
  <c r="H98" i="165"/>
  <c r="G28" i="181"/>
  <c r="H28" i="181" s="1"/>
  <c r="G31" i="159"/>
  <c r="H7" i="188"/>
  <c r="H7" i="187"/>
  <c r="G35" i="181"/>
  <c r="H35" i="181" s="1"/>
  <c r="G29" i="159"/>
  <c r="G15" i="182"/>
  <c r="H15" i="182" s="1"/>
  <c r="G24" i="166"/>
  <c r="H20" i="183"/>
  <c r="I20" i="183" s="1"/>
  <c r="H112" i="165"/>
  <c r="V423" i="156"/>
  <c r="G13" i="181"/>
  <c r="H13" i="181" s="1"/>
  <c r="F19" i="185"/>
  <c r="G15" i="181"/>
  <c r="H15" i="181" s="1"/>
  <c r="H22" i="185"/>
  <c r="G22" i="185"/>
  <c r="V123" i="156"/>
  <c r="G9" i="181" l="1"/>
  <c r="H9" i="181" s="1"/>
  <c r="G59" i="159"/>
  <c r="J9" i="188"/>
  <c r="I9" i="188"/>
  <c r="I7" i="187"/>
  <c r="J7" i="187"/>
  <c r="J7" i="188"/>
  <c r="I7" i="188"/>
  <c r="I9" i="187"/>
  <c r="J9" i="187"/>
  <c r="F17" i="185"/>
  <c r="G17" i="185" s="1"/>
  <c r="G69" i="171"/>
  <c r="W164" i="156"/>
  <c r="W517" i="156" s="1"/>
  <c r="V821" i="37" s="1"/>
  <c r="H17" i="185" l="1"/>
  <c r="V820" i="37"/>
  <c r="V873" i="37"/>
  <c r="V872" i="37" s="1"/>
  <c r="K118" i="156"/>
  <c r="O118" i="156" s="1"/>
  <c r="P118" i="156" s="1"/>
  <c r="J118" i="156"/>
  <c r="F118" i="156"/>
  <c r="H118" i="156" s="1"/>
  <c r="L118" i="156" l="1"/>
  <c r="N118" i="156" s="1"/>
  <c r="G1714" i="156" l="1"/>
  <c r="G1692" i="156"/>
  <c r="G1695" i="156" s="1"/>
  <c r="G1642" i="156"/>
  <c r="G1645" i="156" s="1"/>
  <c r="G1523" i="156"/>
  <c r="G1526" i="156" s="1"/>
  <c r="G1513" i="156"/>
  <c r="G1516" i="156" s="1"/>
  <c r="G1453" i="156"/>
  <c r="G1106" i="156"/>
  <c r="G1109" i="156" s="1"/>
  <c r="G681" i="157"/>
  <c r="O61" i="180" l="1"/>
  <c r="P61" i="180"/>
  <c r="Q61" i="180"/>
  <c r="N61" i="180"/>
  <c r="K61" i="180"/>
  <c r="L61" i="180"/>
  <c r="M61" i="180"/>
  <c r="J61" i="180"/>
  <c r="G61" i="180"/>
  <c r="H61" i="180"/>
  <c r="I61" i="180"/>
  <c r="F61" i="180"/>
  <c r="AD60" i="180" l="1"/>
  <c r="AD59" i="180"/>
  <c r="AD58" i="180"/>
  <c r="AD57" i="180"/>
  <c r="AD56" i="180"/>
  <c r="AD55" i="180"/>
  <c r="AD54" i="180"/>
  <c r="AD53" i="180"/>
  <c r="AD52" i="180"/>
  <c r="AD51" i="180"/>
  <c r="AD50" i="180"/>
  <c r="AD49" i="180"/>
  <c r="AD48" i="180"/>
  <c r="AD47" i="180"/>
  <c r="AD46" i="180"/>
  <c r="AD45" i="180"/>
  <c r="AD44" i="180"/>
  <c r="AD43" i="180"/>
  <c r="AD42" i="180"/>
  <c r="AD41" i="180"/>
  <c r="AD40" i="180"/>
  <c r="AD39" i="180"/>
  <c r="AD38" i="180"/>
  <c r="AD37" i="180"/>
  <c r="AD36" i="180"/>
  <c r="AD35" i="180"/>
  <c r="AD34" i="180"/>
  <c r="AD33" i="180"/>
  <c r="AD32" i="180"/>
  <c r="AD31" i="180"/>
  <c r="AD30" i="180"/>
  <c r="AD29" i="180"/>
  <c r="AD28" i="180"/>
  <c r="AD27" i="180"/>
  <c r="AD25" i="180"/>
  <c r="AD24" i="180"/>
  <c r="AD23" i="180"/>
  <c r="AD22" i="180"/>
  <c r="AD21" i="180"/>
  <c r="AD20" i="180"/>
  <c r="AD19" i="180"/>
  <c r="AD18" i="180"/>
  <c r="AD16" i="180"/>
  <c r="AD13" i="180"/>
  <c r="AD11" i="180"/>
  <c r="A11" i="180"/>
  <c r="A12" i="180" s="1"/>
  <c r="A13" i="180" s="1"/>
  <c r="A14" i="180" s="1"/>
  <c r="A15" i="180" s="1"/>
  <c r="A16" i="180" s="1"/>
  <c r="A17" i="180" s="1"/>
  <c r="A18" i="180" s="1"/>
  <c r="A19" i="180" s="1"/>
  <c r="A20" i="180" s="1"/>
  <c r="A21" i="180" s="1"/>
  <c r="A22" i="180" s="1"/>
  <c r="A23" i="180" s="1"/>
  <c r="A24" i="180" s="1"/>
  <c r="A25" i="180" s="1"/>
  <c r="A26" i="180" s="1"/>
  <c r="A27" i="180" s="1"/>
  <c r="A28" i="180" s="1"/>
  <c r="A29" i="180" s="1"/>
  <c r="A30" i="180" s="1"/>
  <c r="A31" i="180" s="1"/>
  <c r="A32" i="180" s="1"/>
  <c r="A33" i="180" s="1"/>
  <c r="A34" i="180" s="1"/>
  <c r="A35" i="180" s="1"/>
  <c r="A36" i="180" s="1"/>
  <c r="A37" i="180" s="1"/>
  <c r="A38" i="180" s="1"/>
  <c r="A39" i="180" s="1"/>
  <c r="A40" i="180" s="1"/>
  <c r="A41" i="180" s="1"/>
  <c r="A42" i="180" s="1"/>
  <c r="A43" i="180" s="1"/>
  <c r="A44" i="180" s="1"/>
  <c r="A45" i="180" s="1"/>
  <c r="A46" i="180" s="1"/>
  <c r="A47" i="180" s="1"/>
  <c r="A48" i="180" s="1"/>
  <c r="A49" i="180" s="1"/>
  <c r="A50" i="180" s="1"/>
  <c r="A51" i="180" s="1"/>
  <c r="A52" i="180" s="1"/>
  <c r="A53" i="180" s="1"/>
  <c r="A54" i="180" s="1"/>
  <c r="A55" i="180" s="1"/>
  <c r="A56" i="180" s="1"/>
  <c r="A57" i="180" s="1"/>
  <c r="A58" i="180" s="1"/>
  <c r="A59" i="180" s="1"/>
  <c r="A60" i="180" s="1"/>
  <c r="AD9" i="180"/>
  <c r="AD8" i="180"/>
  <c r="A8" i="180"/>
  <c r="A9" i="180" s="1"/>
  <c r="AD7" i="180"/>
  <c r="L441" i="169" l="1"/>
  <c r="L440" i="169"/>
  <c r="K439" i="169"/>
  <c r="M439" i="169" s="1"/>
  <c r="I439" i="169"/>
  <c r="N439" i="169" s="1"/>
  <c r="G439" i="169" l="1"/>
  <c r="E439" i="169"/>
  <c r="L439" i="169"/>
  <c r="E457" i="169" l="1"/>
  <c r="G457" i="169"/>
  <c r="E452" i="169"/>
  <c r="E453" i="169"/>
  <c r="I453" i="169" s="1"/>
  <c r="L448" i="169"/>
  <c r="L447" i="169"/>
  <c r="L446" i="169"/>
  <c r="L445" i="169"/>
  <c r="L444" i="169"/>
  <c r="L437" i="169"/>
  <c r="L436" i="169"/>
  <c r="L435" i="169"/>
  <c r="L434" i="169"/>
  <c r="L433" i="169"/>
  <c r="L432" i="169"/>
  <c r="L431" i="169"/>
  <c r="L430" i="169"/>
  <c r="L429" i="169"/>
  <c r="L428" i="169"/>
  <c r="L427" i="169"/>
  <c r="L426" i="169"/>
  <c r="L425" i="169"/>
  <c r="L424" i="169"/>
  <c r="L423" i="169"/>
  <c r="L422" i="169"/>
  <c r="L421" i="169"/>
  <c r="L420" i="169"/>
  <c r="L419" i="169"/>
  <c r="L418" i="169"/>
  <c r="L417" i="169"/>
  <c r="L416" i="169"/>
  <c r="L415" i="169"/>
  <c r="L414" i="169"/>
  <c r="L413" i="169"/>
  <c r="L412" i="169"/>
  <c r="L411" i="169"/>
  <c r="L410" i="169"/>
  <c r="L409" i="169"/>
  <c r="L408" i="169"/>
  <c r="L407" i="169"/>
  <c r="L406" i="169"/>
  <c r="L405" i="169"/>
  <c r="E399" i="169"/>
  <c r="I399" i="169" s="1"/>
  <c r="G399" i="169"/>
  <c r="E400" i="169"/>
  <c r="I400" i="169" s="1"/>
  <c r="G400" i="169"/>
  <c r="E401" i="169"/>
  <c r="I401" i="169" s="1"/>
  <c r="G401" i="169"/>
  <c r="L396" i="169"/>
  <c r="L395" i="169"/>
  <c r="L394" i="169"/>
  <c r="L393" i="169"/>
  <c r="L392" i="169"/>
  <c r="L391" i="169"/>
  <c r="E387" i="169"/>
  <c r="G387" i="169"/>
  <c r="K379" i="169"/>
  <c r="E380" i="169"/>
  <c r="I380" i="169" s="1"/>
  <c r="G380" i="169"/>
  <c r="E381" i="169"/>
  <c r="I381" i="169" s="1"/>
  <c r="G381" i="169"/>
  <c r="E382" i="169"/>
  <c r="I382" i="169" s="1"/>
  <c r="G382" i="169"/>
  <c r="E383" i="169"/>
  <c r="I383" i="169" s="1"/>
  <c r="G383" i="169"/>
  <c r="E376" i="169"/>
  <c r="G376" i="169"/>
  <c r="L372" i="169"/>
  <c r="L371" i="169"/>
  <c r="L370" i="169"/>
  <c r="K369" i="169"/>
  <c r="J369" i="169"/>
  <c r="I369" i="169"/>
  <c r="E365" i="169"/>
  <c r="I365" i="169" s="1"/>
  <c r="G365" i="169"/>
  <c r="E366" i="169"/>
  <c r="I366" i="169" s="1"/>
  <c r="G366" i="169"/>
  <c r="E357" i="169"/>
  <c r="I357" i="169" s="1"/>
  <c r="G357" i="169"/>
  <c r="E358" i="169"/>
  <c r="I358" i="169" s="1"/>
  <c r="G358" i="169"/>
  <c r="E359" i="169"/>
  <c r="I359" i="169" s="1"/>
  <c r="G359" i="169"/>
  <c r="E360" i="169"/>
  <c r="I360" i="169" s="1"/>
  <c r="G360" i="169"/>
  <c r="E361" i="169"/>
  <c r="I361" i="169" s="1"/>
  <c r="G361" i="169"/>
  <c r="K356" i="169"/>
  <c r="E349" i="169"/>
  <c r="I349" i="169" s="1"/>
  <c r="G349" i="169"/>
  <c r="E350" i="169"/>
  <c r="I350" i="169" s="1"/>
  <c r="G350" i="169"/>
  <c r="E351" i="169"/>
  <c r="I351" i="169" s="1"/>
  <c r="G351" i="169"/>
  <c r="E352" i="169"/>
  <c r="I352" i="169" s="1"/>
  <c r="G352" i="169"/>
  <c r="E353" i="169"/>
  <c r="I353" i="169" s="1"/>
  <c r="G353" i="169"/>
  <c r="K348" i="169"/>
  <c r="K340" i="169"/>
  <c r="E341" i="169"/>
  <c r="I341" i="169" s="1"/>
  <c r="G341" i="169"/>
  <c r="E342" i="169"/>
  <c r="I342" i="169" s="1"/>
  <c r="G342" i="169"/>
  <c r="E343" i="169"/>
  <c r="I343" i="169" s="1"/>
  <c r="G343" i="169"/>
  <c r="E344" i="169"/>
  <c r="I344" i="169" s="1"/>
  <c r="G344" i="169"/>
  <c r="E345" i="169"/>
  <c r="I345" i="169" s="1"/>
  <c r="G345" i="169"/>
  <c r="E337" i="169"/>
  <c r="G337" i="169"/>
  <c r="L332" i="169"/>
  <c r="L331" i="169"/>
  <c r="L330" i="169"/>
  <c r="L329" i="169"/>
  <c r="L328" i="169"/>
  <c r="L323" i="169"/>
  <c r="L322" i="169"/>
  <c r="L321" i="169"/>
  <c r="L319" i="169"/>
  <c r="K326" i="169"/>
  <c r="F1752" i="156"/>
  <c r="E327" i="169"/>
  <c r="G327" i="169"/>
  <c r="F1735" i="156"/>
  <c r="F322" i="169" s="1"/>
  <c r="H322" i="169" s="1"/>
  <c r="E318" i="169"/>
  <c r="E310" i="169"/>
  <c r="I310" i="169" s="1"/>
  <c r="G310" i="169"/>
  <c r="E311" i="169"/>
  <c r="I311" i="169" s="1"/>
  <c r="G311" i="169"/>
  <c r="E312" i="169"/>
  <c r="I312" i="169" s="1"/>
  <c r="G312" i="169"/>
  <c r="E313" i="169"/>
  <c r="I313" i="169" s="1"/>
  <c r="G313" i="169"/>
  <c r="E314" i="169"/>
  <c r="I314" i="169" s="1"/>
  <c r="G314" i="169"/>
  <c r="E301" i="169"/>
  <c r="I301" i="169" s="1"/>
  <c r="G301" i="169"/>
  <c r="E302" i="169"/>
  <c r="I302" i="169" s="1"/>
  <c r="G302" i="169"/>
  <c r="E303" i="169"/>
  <c r="I303" i="169" s="1"/>
  <c r="G303" i="169"/>
  <c r="E304" i="169"/>
  <c r="I304" i="169" s="1"/>
  <c r="G304" i="169"/>
  <c r="E305" i="169"/>
  <c r="I305" i="169" s="1"/>
  <c r="G305" i="169"/>
  <c r="E306" i="169"/>
  <c r="I306" i="169" s="1"/>
  <c r="G306" i="169"/>
  <c r="L297" i="169"/>
  <c r="L296" i="169"/>
  <c r="L295" i="169"/>
  <c r="L294" i="169"/>
  <c r="L293" i="169"/>
  <c r="L292" i="169"/>
  <c r="L291" i="169"/>
  <c r="L290" i="169"/>
  <c r="L289" i="169"/>
  <c r="L288" i="169"/>
  <c r="K287" i="169"/>
  <c r="M287" i="169" s="1"/>
  <c r="I287" i="169"/>
  <c r="E283" i="169"/>
  <c r="I283" i="169" s="1"/>
  <c r="G283" i="169"/>
  <c r="E284" i="169"/>
  <c r="I284" i="169" s="1"/>
  <c r="G284" i="169"/>
  <c r="E275" i="169"/>
  <c r="I275" i="169" s="1"/>
  <c r="G275" i="169"/>
  <c r="E276" i="169"/>
  <c r="I276" i="169" s="1"/>
  <c r="G276" i="169"/>
  <c r="E277" i="169"/>
  <c r="I277" i="169" s="1"/>
  <c r="G277" i="169"/>
  <c r="E278" i="169"/>
  <c r="I278" i="169" s="1"/>
  <c r="G278" i="169"/>
  <c r="E279" i="169"/>
  <c r="G279" i="169"/>
  <c r="E270" i="169"/>
  <c r="I270" i="169" s="1"/>
  <c r="G270" i="169"/>
  <c r="E271" i="169"/>
  <c r="I271" i="169" s="1"/>
  <c r="G271" i="169"/>
  <c r="E266" i="169"/>
  <c r="G266" i="169"/>
  <c r="G265" i="169" s="1"/>
  <c r="E261" i="169"/>
  <c r="G261" i="169"/>
  <c r="E262" i="169"/>
  <c r="I262" i="169" s="1"/>
  <c r="G262" i="169"/>
  <c r="N369" i="169" l="1"/>
  <c r="M369" i="169"/>
  <c r="N287" i="169"/>
  <c r="J382" i="169"/>
  <c r="M382" i="169" s="1"/>
  <c r="N382" i="169"/>
  <c r="J380" i="169"/>
  <c r="M380" i="169" s="1"/>
  <c r="N380" i="169"/>
  <c r="J383" i="169"/>
  <c r="M383" i="169" s="1"/>
  <c r="N383" i="169"/>
  <c r="J381" i="169"/>
  <c r="M381" i="169" s="1"/>
  <c r="N381" i="169"/>
  <c r="J400" i="169"/>
  <c r="M400" i="169" s="1"/>
  <c r="N400" i="169"/>
  <c r="J401" i="169"/>
  <c r="M401" i="169" s="1"/>
  <c r="N401" i="169"/>
  <c r="J399" i="169"/>
  <c r="M399" i="169" s="1"/>
  <c r="N399" i="169"/>
  <c r="J453" i="169"/>
  <c r="M453" i="169" s="1"/>
  <c r="N453" i="169"/>
  <c r="I348" i="169"/>
  <c r="N348" i="169" s="1"/>
  <c r="J345" i="169"/>
  <c r="M345" i="169" s="1"/>
  <c r="N345" i="169"/>
  <c r="J343" i="169"/>
  <c r="M343" i="169" s="1"/>
  <c r="N343" i="169"/>
  <c r="J341" i="169"/>
  <c r="M341" i="169" s="1"/>
  <c r="N341" i="169"/>
  <c r="J361" i="169"/>
  <c r="M361" i="169" s="1"/>
  <c r="N361" i="169"/>
  <c r="J359" i="169"/>
  <c r="M359" i="169" s="1"/>
  <c r="N359" i="169"/>
  <c r="J357" i="169"/>
  <c r="M357" i="169" s="1"/>
  <c r="N357" i="169"/>
  <c r="J365" i="169"/>
  <c r="M365" i="169" s="1"/>
  <c r="N365" i="169"/>
  <c r="J262" i="169"/>
  <c r="M262" i="169" s="1"/>
  <c r="N262" i="169"/>
  <c r="J270" i="169"/>
  <c r="M270" i="169" s="1"/>
  <c r="N270" i="169"/>
  <c r="J278" i="169"/>
  <c r="M278" i="169" s="1"/>
  <c r="N278" i="169"/>
  <c r="J276" i="169"/>
  <c r="M276" i="169" s="1"/>
  <c r="N276" i="169"/>
  <c r="J284" i="169"/>
  <c r="M284" i="169" s="1"/>
  <c r="N284" i="169"/>
  <c r="J306" i="169"/>
  <c r="M306" i="169" s="1"/>
  <c r="N306" i="169"/>
  <c r="J304" i="169"/>
  <c r="M304" i="169" s="1"/>
  <c r="N304" i="169"/>
  <c r="J302" i="169"/>
  <c r="M302" i="169" s="1"/>
  <c r="N302" i="169"/>
  <c r="J314" i="169"/>
  <c r="M314" i="169" s="1"/>
  <c r="N314" i="169"/>
  <c r="J312" i="169"/>
  <c r="M312" i="169" s="1"/>
  <c r="N312" i="169"/>
  <c r="J310" i="169"/>
  <c r="N310" i="169"/>
  <c r="J353" i="169"/>
  <c r="M353" i="169" s="1"/>
  <c r="N353" i="169"/>
  <c r="J351" i="169"/>
  <c r="M351" i="169" s="1"/>
  <c r="N351" i="169"/>
  <c r="J349" i="169"/>
  <c r="M349" i="169" s="1"/>
  <c r="N349" i="169"/>
  <c r="J344" i="169"/>
  <c r="M344" i="169" s="1"/>
  <c r="N344" i="169"/>
  <c r="J342" i="169"/>
  <c r="M342" i="169" s="1"/>
  <c r="N342" i="169"/>
  <c r="J360" i="169"/>
  <c r="M360" i="169" s="1"/>
  <c r="N360" i="169"/>
  <c r="J358" i="169"/>
  <c r="M358" i="169" s="1"/>
  <c r="N358" i="169"/>
  <c r="J366" i="169"/>
  <c r="M366" i="169" s="1"/>
  <c r="N366" i="169"/>
  <c r="J271" i="169"/>
  <c r="M271" i="169" s="1"/>
  <c r="N271" i="169"/>
  <c r="J277" i="169"/>
  <c r="M277" i="169" s="1"/>
  <c r="N277" i="169"/>
  <c r="J275" i="169"/>
  <c r="N275" i="169"/>
  <c r="J283" i="169"/>
  <c r="N283" i="169"/>
  <c r="J305" i="169"/>
  <c r="M305" i="169" s="1"/>
  <c r="N305" i="169"/>
  <c r="J303" i="169"/>
  <c r="M303" i="169" s="1"/>
  <c r="N303" i="169"/>
  <c r="J301" i="169"/>
  <c r="M301" i="169" s="1"/>
  <c r="N301" i="169"/>
  <c r="J313" i="169"/>
  <c r="M313" i="169" s="1"/>
  <c r="N313" i="169"/>
  <c r="J311" i="169"/>
  <c r="M311" i="169" s="1"/>
  <c r="N311" i="169"/>
  <c r="J352" i="169"/>
  <c r="M352" i="169" s="1"/>
  <c r="N352" i="169"/>
  <c r="J350" i="169"/>
  <c r="M350" i="169" s="1"/>
  <c r="N350" i="169"/>
  <c r="L277" i="169"/>
  <c r="I356" i="169"/>
  <c r="N356" i="169" s="1"/>
  <c r="E386" i="169"/>
  <c r="I387" i="169"/>
  <c r="E375" i="169"/>
  <c r="I376" i="169"/>
  <c r="E451" i="169"/>
  <c r="I452" i="169"/>
  <c r="E456" i="169"/>
  <c r="I457" i="169"/>
  <c r="I379" i="169"/>
  <c r="N379" i="169" s="1"/>
  <c r="G501" i="169"/>
  <c r="I340" i="169"/>
  <c r="N340" i="169" s="1"/>
  <c r="E260" i="169"/>
  <c r="I261" i="169"/>
  <c r="E265" i="169"/>
  <c r="I266" i="169"/>
  <c r="I279" i="169"/>
  <c r="N279" i="169" s="1"/>
  <c r="E501" i="169"/>
  <c r="E326" i="169"/>
  <c r="I327" i="169"/>
  <c r="N327" i="169" s="1"/>
  <c r="E317" i="169"/>
  <c r="I318" i="169"/>
  <c r="E336" i="169"/>
  <c r="I337" i="169"/>
  <c r="H1752" i="156"/>
  <c r="F332" i="169"/>
  <c r="H332" i="169" s="1"/>
  <c r="E269" i="169"/>
  <c r="G260" i="169"/>
  <c r="G269" i="169"/>
  <c r="E364" i="169"/>
  <c r="E398" i="169"/>
  <c r="E274" i="169"/>
  <c r="E300" i="169"/>
  <c r="E356" i="169"/>
  <c r="E348" i="169"/>
  <c r="G274" i="169"/>
  <c r="E340" i="169"/>
  <c r="H1735" i="156"/>
  <c r="E443" i="169"/>
  <c r="E404" i="169"/>
  <c r="E390" i="169"/>
  <c r="E379" i="169"/>
  <c r="E369" i="169"/>
  <c r="G369" i="169"/>
  <c r="G356" i="169"/>
  <c r="G348" i="169"/>
  <c r="G340" i="169"/>
  <c r="G326" i="169"/>
  <c r="E309" i="169"/>
  <c r="L287" i="169"/>
  <c r="G287" i="169"/>
  <c r="E287" i="169"/>
  <c r="E282" i="169"/>
  <c r="L383" i="169" l="1"/>
  <c r="L304" i="169"/>
  <c r="L271" i="169"/>
  <c r="L399" i="169"/>
  <c r="L400" i="169"/>
  <c r="L382" i="169"/>
  <c r="L262" i="169"/>
  <c r="L343" i="169"/>
  <c r="L275" i="169"/>
  <c r="M275" i="169"/>
  <c r="L283" i="169"/>
  <c r="M283" i="169"/>
  <c r="L310" i="169"/>
  <c r="M310" i="169"/>
  <c r="L453" i="169"/>
  <c r="L381" i="169"/>
  <c r="J398" i="169"/>
  <c r="L401" i="169"/>
  <c r="J379" i="169"/>
  <c r="M379" i="169" s="1"/>
  <c r="L380" i="169"/>
  <c r="J452" i="169"/>
  <c r="N452" i="169"/>
  <c r="J376" i="169"/>
  <c r="N376" i="169"/>
  <c r="J457" i="169"/>
  <c r="M457" i="169" s="1"/>
  <c r="N457" i="169"/>
  <c r="J387" i="169"/>
  <c r="N387" i="169"/>
  <c r="L365" i="169"/>
  <c r="L353" i="169"/>
  <c r="J269" i="169"/>
  <c r="L302" i="169"/>
  <c r="J340" i="169"/>
  <c r="M340" i="169" s="1"/>
  <c r="L301" i="169"/>
  <c r="L311" i="169"/>
  <c r="L306" i="169"/>
  <c r="L359" i="169"/>
  <c r="L305" i="169"/>
  <c r="L276" i="169"/>
  <c r="L345" i="169"/>
  <c r="L342" i="169"/>
  <c r="L270" i="169"/>
  <c r="L341" i="169"/>
  <c r="L312" i="169"/>
  <c r="J282" i="169"/>
  <c r="L361" i="169"/>
  <c r="L278" i="169"/>
  <c r="L366" i="169"/>
  <c r="L314" i="169"/>
  <c r="J364" i="169"/>
  <c r="J356" i="169"/>
  <c r="M356" i="169" s="1"/>
  <c r="L357" i="169"/>
  <c r="L344" i="169"/>
  <c r="L352" i="169"/>
  <c r="L284" i="169"/>
  <c r="J309" i="169"/>
  <c r="L351" i="169"/>
  <c r="J348" i="169"/>
  <c r="M348" i="169" s="1"/>
  <c r="J300" i="169"/>
  <c r="L303" i="169"/>
  <c r="L313" i="169"/>
  <c r="L358" i="169"/>
  <c r="L349" i="169"/>
  <c r="J266" i="169"/>
  <c r="M266" i="169" s="1"/>
  <c r="N266" i="169"/>
  <c r="J318" i="169"/>
  <c r="N318" i="169"/>
  <c r="J261" i="169"/>
  <c r="M261" i="169" s="1"/>
  <c r="N261" i="169"/>
  <c r="J337" i="169"/>
  <c r="M337" i="169" s="1"/>
  <c r="N337" i="169"/>
  <c r="L350" i="169"/>
  <c r="L360" i="169"/>
  <c r="J327" i="169"/>
  <c r="M327" i="169" s="1"/>
  <c r="I326" i="169"/>
  <c r="N326" i="169" s="1"/>
  <c r="J279" i="169"/>
  <c r="M279" i="169" s="1"/>
  <c r="I501" i="169"/>
  <c r="N501" i="169" s="1"/>
  <c r="L257" i="169"/>
  <c r="L256" i="169"/>
  <c r="L255" i="169"/>
  <c r="L254" i="169"/>
  <c r="L253" i="169"/>
  <c r="L252" i="169"/>
  <c r="K251" i="169"/>
  <c r="J251" i="169"/>
  <c r="I251" i="169"/>
  <c r="L247" i="169"/>
  <c r="L246" i="169"/>
  <c r="L245" i="169"/>
  <c r="L244" i="169"/>
  <c r="L243" i="169"/>
  <c r="F1551" i="156"/>
  <c r="F238" i="169" s="1"/>
  <c r="E236" i="169"/>
  <c r="I236" i="169" s="1"/>
  <c r="G236" i="169"/>
  <c r="E237" i="169"/>
  <c r="I237" i="169" s="1"/>
  <c r="G237" i="169"/>
  <c r="E238" i="169"/>
  <c r="G238" i="169"/>
  <c r="G481" i="169" s="1"/>
  <c r="E239" i="169"/>
  <c r="I239" i="169" s="1"/>
  <c r="G239" i="169"/>
  <c r="K235" i="169"/>
  <c r="L220" i="169"/>
  <c r="L219" i="169"/>
  <c r="L218" i="169"/>
  <c r="L217" i="169"/>
  <c r="L216" i="169"/>
  <c r="L215" i="169"/>
  <c r="L214" i="169"/>
  <c r="L213" i="169"/>
  <c r="L212" i="169"/>
  <c r="L211" i="169"/>
  <c r="L210" i="169"/>
  <c r="L209" i="169"/>
  <c r="L208" i="169"/>
  <c r="L207" i="169"/>
  <c r="L203" i="169"/>
  <c r="L196" i="169"/>
  <c r="L195" i="169"/>
  <c r="L194" i="169"/>
  <c r="L193" i="169"/>
  <c r="L192" i="169"/>
  <c r="L467" i="169" s="1"/>
  <c r="L191" i="169"/>
  <c r="L190" i="169"/>
  <c r="L189" i="169"/>
  <c r="L188" i="169"/>
  <c r="L187" i="169"/>
  <c r="L186" i="169"/>
  <c r="L185" i="169"/>
  <c r="L184" i="169"/>
  <c r="L183" i="169"/>
  <c r="L182" i="169"/>
  <c r="L181" i="169"/>
  <c r="L180" i="169"/>
  <c r="L156" i="169"/>
  <c r="L155" i="169"/>
  <c r="L154" i="169"/>
  <c r="L153" i="169"/>
  <c r="L152" i="169"/>
  <c r="L151" i="169"/>
  <c r="L150" i="169"/>
  <c r="L149" i="169"/>
  <c r="L148" i="169"/>
  <c r="L147" i="169"/>
  <c r="L146" i="169"/>
  <c r="L145" i="169"/>
  <c r="L144" i="169"/>
  <c r="L143" i="169"/>
  <c r="L142" i="169"/>
  <c r="L141" i="169"/>
  <c r="L140" i="169"/>
  <c r="L139" i="169"/>
  <c r="L138" i="169"/>
  <c r="L123" i="169"/>
  <c r="L122" i="169"/>
  <c r="L121" i="169"/>
  <c r="L120" i="169"/>
  <c r="L119" i="169"/>
  <c r="L118" i="169"/>
  <c r="L117" i="169"/>
  <c r="L116" i="169"/>
  <c r="L115" i="169"/>
  <c r="L114" i="169"/>
  <c r="L491" i="169" s="1"/>
  <c r="L113" i="169"/>
  <c r="L112" i="169"/>
  <c r="L111" i="169"/>
  <c r="L110" i="169"/>
  <c r="L109" i="169"/>
  <c r="L108" i="169"/>
  <c r="L107" i="169"/>
  <c r="L106" i="169"/>
  <c r="L105" i="169"/>
  <c r="L104" i="169"/>
  <c r="L504" i="169" s="1"/>
  <c r="L103" i="169"/>
  <c r="L102" i="169"/>
  <c r="L101" i="169"/>
  <c r="L100" i="169"/>
  <c r="L99" i="169"/>
  <c r="L98" i="169"/>
  <c r="L498" i="169" s="1"/>
  <c r="L97" i="169"/>
  <c r="L96" i="169"/>
  <c r="L92" i="169"/>
  <c r="L91" i="169"/>
  <c r="L90" i="169"/>
  <c r="L489" i="169" s="1"/>
  <c r="L89" i="169"/>
  <c r="L488" i="169" s="1"/>
  <c r="L88" i="169"/>
  <c r="L487" i="169" s="1"/>
  <c r="L87" i="169"/>
  <c r="L86" i="169"/>
  <c r="L85" i="169"/>
  <c r="L84" i="169"/>
  <c r="L83" i="169"/>
  <c r="L460" i="169" s="1"/>
  <c r="L82" i="169"/>
  <c r="L480" i="169" s="1"/>
  <c r="L81" i="169"/>
  <c r="L495" i="169" s="1"/>
  <c r="L77" i="169"/>
  <c r="L76" i="169"/>
  <c r="L75" i="169"/>
  <c r="L74" i="169"/>
  <c r="L73" i="169"/>
  <c r="L72" i="169"/>
  <c r="L71" i="169"/>
  <c r="L70" i="169"/>
  <c r="L69" i="169"/>
  <c r="L68" i="169"/>
  <c r="L67" i="169"/>
  <c r="L66" i="169"/>
  <c r="L65" i="169"/>
  <c r="L64" i="169"/>
  <c r="L63" i="169"/>
  <c r="L62" i="169"/>
  <c r="L57" i="169"/>
  <c r="L463" i="169" s="1"/>
  <c r="L56" i="169"/>
  <c r="L55" i="169"/>
  <c r="L54" i="169"/>
  <c r="L53" i="169"/>
  <c r="L52" i="169"/>
  <c r="L51" i="169"/>
  <c r="L50" i="169"/>
  <c r="L49" i="169"/>
  <c r="L48" i="169"/>
  <c r="L47" i="169"/>
  <c r="L46" i="169"/>
  <c r="L45" i="169"/>
  <c r="L44" i="169"/>
  <c r="L43" i="169"/>
  <c r="L42" i="169"/>
  <c r="L41" i="169"/>
  <c r="L40" i="169"/>
  <c r="L38" i="169"/>
  <c r="K229" i="169"/>
  <c r="E230" i="169"/>
  <c r="G230" i="169"/>
  <c r="G474" i="169" s="1"/>
  <c r="E231" i="169"/>
  <c r="I231" i="169" s="1"/>
  <c r="G231" i="169"/>
  <c r="E232" i="169"/>
  <c r="I232" i="169" s="1"/>
  <c r="G232" i="169"/>
  <c r="E223" i="169"/>
  <c r="G223" i="169"/>
  <c r="G473" i="169" s="1"/>
  <c r="E224" i="169"/>
  <c r="G224" i="169"/>
  <c r="G497" i="169" s="1"/>
  <c r="E225" i="169"/>
  <c r="G225" i="169"/>
  <c r="G499" i="169" s="1"/>
  <c r="E226" i="169"/>
  <c r="G226" i="169"/>
  <c r="G503" i="169" s="1"/>
  <c r="E202" i="169"/>
  <c r="E199" i="169"/>
  <c r="G199" i="169"/>
  <c r="E176" i="169"/>
  <c r="G176" i="169"/>
  <c r="E170" i="169"/>
  <c r="G170" i="169"/>
  <c r="E171" i="169"/>
  <c r="G171" i="169"/>
  <c r="G490" i="169" s="1"/>
  <c r="E172" i="169"/>
  <c r="I172" i="169" s="1"/>
  <c r="G172" i="169"/>
  <c r="E165" i="169"/>
  <c r="I165" i="169" s="1"/>
  <c r="G165" i="169"/>
  <c r="E166" i="169"/>
  <c r="I166" i="169" s="1"/>
  <c r="G166" i="169"/>
  <c r="E160" i="169"/>
  <c r="I160" i="169" s="1"/>
  <c r="G160" i="169"/>
  <c r="E161" i="169"/>
  <c r="I161" i="169" s="1"/>
  <c r="G161" i="169"/>
  <c r="E162" i="169"/>
  <c r="I162" i="169" s="1"/>
  <c r="G162" i="169"/>
  <c r="E132" i="169"/>
  <c r="G132" i="169"/>
  <c r="G479" i="169" s="1"/>
  <c r="E133" i="169"/>
  <c r="G133" i="169"/>
  <c r="E134" i="169"/>
  <c r="G134" i="169"/>
  <c r="E127" i="169"/>
  <c r="G127" i="169"/>
  <c r="E128" i="169"/>
  <c r="G128" i="169"/>
  <c r="E61" i="169"/>
  <c r="I61" i="169" s="1"/>
  <c r="G61" i="169"/>
  <c r="E39" i="169"/>
  <c r="G39" i="169"/>
  <c r="G462" i="169" s="1"/>
  <c r="E31" i="169"/>
  <c r="I31" i="169" s="1"/>
  <c r="G31" i="169"/>
  <c r="E32" i="169"/>
  <c r="I32" i="169" s="1"/>
  <c r="G32" i="169"/>
  <c r="E33" i="169"/>
  <c r="I33" i="169" s="1"/>
  <c r="G33" i="169"/>
  <c r="E34" i="169"/>
  <c r="I34" i="169" s="1"/>
  <c r="G34" i="169"/>
  <c r="E11" i="169"/>
  <c r="G11" i="169"/>
  <c r="G471" i="169" s="1"/>
  <c r="E12" i="169"/>
  <c r="G12" i="169"/>
  <c r="G472" i="169" s="1"/>
  <c r="E13" i="169"/>
  <c r="G13" i="169"/>
  <c r="G476" i="169" s="1"/>
  <c r="E14" i="169"/>
  <c r="G14" i="169"/>
  <c r="G477" i="169" s="1"/>
  <c r="E15" i="169"/>
  <c r="G15" i="169"/>
  <c r="G496" i="169" s="1"/>
  <c r="E16" i="169"/>
  <c r="G16" i="169"/>
  <c r="G500" i="169" s="1"/>
  <c r="E17" i="169"/>
  <c r="G17" i="169"/>
  <c r="G494" i="169" s="1"/>
  <c r="E18" i="169"/>
  <c r="G18" i="169"/>
  <c r="G502" i="169" s="1"/>
  <c r="E19" i="169"/>
  <c r="G19" i="169"/>
  <c r="E20" i="169"/>
  <c r="G20" i="169"/>
  <c r="E21" i="169"/>
  <c r="I21" i="169" s="1"/>
  <c r="N21" i="169" s="1"/>
  <c r="G21" i="169"/>
  <c r="E22" i="169"/>
  <c r="G22" i="169"/>
  <c r="G506" i="169" s="1"/>
  <c r="E23" i="169"/>
  <c r="G23" i="169"/>
  <c r="G492" i="169" s="1"/>
  <c r="E24" i="169"/>
  <c r="G24" i="169"/>
  <c r="G485" i="169" s="1"/>
  <c r="E25" i="169"/>
  <c r="G25" i="169"/>
  <c r="G505" i="169" s="1"/>
  <c r="E26" i="169"/>
  <c r="G26" i="169"/>
  <c r="G470" i="169" s="1"/>
  <c r="E27" i="169"/>
  <c r="G27" i="169"/>
  <c r="G482" i="169" s="1"/>
  <c r="L457" i="169" l="1"/>
  <c r="J386" i="169"/>
  <c r="M387" i="169"/>
  <c r="J375" i="169"/>
  <c r="M376" i="169"/>
  <c r="J317" i="169"/>
  <c r="M318" i="169"/>
  <c r="M251" i="169"/>
  <c r="L452" i="169"/>
  <c r="M452" i="169"/>
  <c r="N251" i="169"/>
  <c r="J451" i="169"/>
  <c r="J456" i="169"/>
  <c r="L387" i="169"/>
  <c r="L376" i="169"/>
  <c r="L266" i="169"/>
  <c r="L337" i="169"/>
  <c r="L340" i="169"/>
  <c r="J336" i="169"/>
  <c r="L493" i="169"/>
  <c r="G484" i="169"/>
  <c r="G465" i="169"/>
  <c r="J265" i="169"/>
  <c r="L356" i="169"/>
  <c r="J260" i="169"/>
  <c r="L318" i="169"/>
  <c r="L261" i="169"/>
  <c r="G486" i="169"/>
  <c r="G483" i="169"/>
  <c r="L461" i="169"/>
  <c r="L348" i="169"/>
  <c r="J34" i="169"/>
  <c r="N34" i="169"/>
  <c r="J32" i="169"/>
  <c r="N32" i="169"/>
  <c r="J161" i="169"/>
  <c r="M161" i="169" s="1"/>
  <c r="N161" i="169"/>
  <c r="J166" i="169"/>
  <c r="M166" i="169" s="1"/>
  <c r="N166" i="169"/>
  <c r="J172" i="169"/>
  <c r="M172" i="169" s="1"/>
  <c r="N172" i="169"/>
  <c r="J236" i="169"/>
  <c r="M236" i="169" s="1"/>
  <c r="N236" i="169"/>
  <c r="J231" i="169"/>
  <c r="N231" i="169"/>
  <c r="J33" i="169"/>
  <c r="N33" i="169"/>
  <c r="J31" i="169"/>
  <c r="N31" i="169"/>
  <c r="J61" i="169"/>
  <c r="M61" i="169" s="1"/>
  <c r="N61" i="169"/>
  <c r="J162" i="169"/>
  <c r="M162" i="169" s="1"/>
  <c r="N162" i="169"/>
  <c r="J160" i="169"/>
  <c r="M160" i="169" s="1"/>
  <c r="N160" i="169"/>
  <c r="J165" i="169"/>
  <c r="M165" i="169" s="1"/>
  <c r="N165" i="169"/>
  <c r="J239" i="169"/>
  <c r="M239" i="169" s="1"/>
  <c r="N239" i="169"/>
  <c r="J237" i="169"/>
  <c r="M237" i="169" s="1"/>
  <c r="N237" i="169"/>
  <c r="J232" i="169"/>
  <c r="M232" i="169" s="1"/>
  <c r="N232" i="169"/>
  <c r="G507" i="169"/>
  <c r="G468" i="169"/>
  <c r="G469" i="169"/>
  <c r="G508" i="169"/>
  <c r="L478" i="169"/>
  <c r="L509" i="169"/>
  <c r="L475" i="169"/>
  <c r="L464" i="169"/>
  <c r="E482" i="169"/>
  <c r="I27" i="169"/>
  <c r="N27" i="169" s="1"/>
  <c r="I25" i="169"/>
  <c r="N25" i="169" s="1"/>
  <c r="E505" i="169"/>
  <c r="I23" i="169"/>
  <c r="N23" i="169" s="1"/>
  <c r="E492" i="169"/>
  <c r="J21" i="169"/>
  <c r="M21" i="169" s="1"/>
  <c r="E468" i="169"/>
  <c r="I19" i="169"/>
  <c r="N19" i="169" s="1"/>
  <c r="I17" i="169"/>
  <c r="N17" i="169" s="1"/>
  <c r="E494" i="169"/>
  <c r="I15" i="169"/>
  <c r="N15" i="169" s="1"/>
  <c r="E496" i="169"/>
  <c r="I13" i="169"/>
  <c r="N13" i="169" s="1"/>
  <c r="E476" i="169"/>
  <c r="E471" i="169"/>
  <c r="I11" i="169"/>
  <c r="N11" i="169" s="1"/>
  <c r="I127" i="169"/>
  <c r="N127" i="169" s="1"/>
  <c r="E483" i="169"/>
  <c r="I171" i="169"/>
  <c r="N171" i="169" s="1"/>
  <c r="E490" i="169"/>
  <c r="E175" i="169"/>
  <c r="I176" i="169"/>
  <c r="N176" i="169" s="1"/>
  <c r="E508" i="169"/>
  <c r="E481" i="169"/>
  <c r="I238" i="169"/>
  <c r="N238" i="169" s="1"/>
  <c r="J326" i="169"/>
  <c r="M326" i="169" s="1"/>
  <c r="L327" i="169"/>
  <c r="L326" i="169" s="1"/>
  <c r="I226" i="169"/>
  <c r="N226" i="169" s="1"/>
  <c r="E503" i="169"/>
  <c r="I224" i="169"/>
  <c r="N224" i="169" s="1"/>
  <c r="E497" i="169"/>
  <c r="E474" i="169"/>
  <c r="I230" i="169"/>
  <c r="N230" i="169" s="1"/>
  <c r="L466" i="169"/>
  <c r="E470" i="169"/>
  <c r="I26" i="169"/>
  <c r="N26" i="169" s="1"/>
  <c r="I24" i="169"/>
  <c r="N24" i="169" s="1"/>
  <c r="E485" i="169"/>
  <c r="I22" i="169"/>
  <c r="N22" i="169" s="1"/>
  <c r="E506" i="169"/>
  <c r="E465" i="169"/>
  <c r="I20" i="169"/>
  <c r="N20" i="169" s="1"/>
  <c r="I18" i="169"/>
  <c r="N18" i="169" s="1"/>
  <c r="E502" i="169"/>
  <c r="I16" i="169"/>
  <c r="N16" i="169" s="1"/>
  <c r="E500" i="169"/>
  <c r="E477" i="169"/>
  <c r="I14" i="169"/>
  <c r="N14" i="169" s="1"/>
  <c r="E472" i="169"/>
  <c r="I12" i="169"/>
  <c r="N12" i="169" s="1"/>
  <c r="I39" i="169"/>
  <c r="N39" i="169" s="1"/>
  <c r="E462" i="169"/>
  <c r="I128" i="169"/>
  <c r="N128" i="169" s="1"/>
  <c r="E484" i="169"/>
  <c r="I134" i="169"/>
  <c r="N134" i="169" s="1"/>
  <c r="E486" i="169"/>
  <c r="E198" i="169"/>
  <c r="I199" i="169"/>
  <c r="J501" i="169"/>
  <c r="M501" i="169" s="1"/>
  <c r="L279" i="169"/>
  <c r="L501" i="169" s="1"/>
  <c r="J274" i="169"/>
  <c r="I225" i="169"/>
  <c r="N225" i="169" s="1"/>
  <c r="E499" i="169"/>
  <c r="I223" i="169"/>
  <c r="N223" i="169" s="1"/>
  <c r="E473" i="169"/>
  <c r="I170" i="169"/>
  <c r="E507" i="169"/>
  <c r="E469" i="169"/>
  <c r="I133" i="169"/>
  <c r="N133" i="169" s="1"/>
  <c r="E479" i="169"/>
  <c r="I132" i="169"/>
  <c r="N132" i="169" s="1"/>
  <c r="H1551" i="156"/>
  <c r="L251" i="169"/>
  <c r="G251" i="169"/>
  <c r="G235" i="169"/>
  <c r="E235" i="169"/>
  <c r="H238" i="169"/>
  <c r="E229" i="169"/>
  <c r="G229" i="169"/>
  <c r="E222" i="169"/>
  <c r="E206" i="169"/>
  <c r="E126" i="169"/>
  <c r="E179" i="169"/>
  <c r="E169" i="169"/>
  <c r="E10" i="169"/>
  <c r="E137" i="169"/>
  <c r="E164" i="169"/>
  <c r="E30" i="169"/>
  <c r="E95" i="169"/>
  <c r="E159" i="169"/>
  <c r="E37" i="169"/>
  <c r="E131" i="169"/>
  <c r="E80" i="169"/>
  <c r="E60" i="169"/>
  <c r="L172" i="169" l="1"/>
  <c r="L33" i="169"/>
  <c r="M33" i="169"/>
  <c r="L32" i="169"/>
  <c r="M32" i="169"/>
  <c r="L31" i="169"/>
  <c r="M31" i="169"/>
  <c r="L231" i="169"/>
  <c r="M231" i="169"/>
  <c r="L34" i="169"/>
  <c r="M34" i="169"/>
  <c r="L161" i="169"/>
  <c r="L162" i="169"/>
  <c r="L165" i="169"/>
  <c r="J164" i="169"/>
  <c r="J30" i="169"/>
  <c r="L237" i="169"/>
  <c r="L232" i="169"/>
  <c r="L61" i="169"/>
  <c r="J159" i="169"/>
  <c r="J60" i="169"/>
  <c r="L166" i="169"/>
  <c r="L239" i="169"/>
  <c r="L160" i="169"/>
  <c r="L236" i="169"/>
  <c r="J199" i="169"/>
  <c r="N199" i="169"/>
  <c r="J170" i="169"/>
  <c r="N170" i="169"/>
  <c r="E510" i="169"/>
  <c r="J225" i="169"/>
  <c r="M225" i="169" s="1"/>
  <c r="I499" i="169"/>
  <c r="N499" i="169" s="1"/>
  <c r="J14" i="169"/>
  <c r="M14" i="169" s="1"/>
  <c r="I477" i="169"/>
  <c r="N477" i="169" s="1"/>
  <c r="I470" i="169"/>
  <c r="N470" i="169" s="1"/>
  <c r="J26" i="169"/>
  <c r="M26" i="169" s="1"/>
  <c r="J230" i="169"/>
  <c r="M230" i="169" s="1"/>
  <c r="I474" i="169"/>
  <c r="N474" i="169" s="1"/>
  <c r="I229" i="169"/>
  <c r="N229" i="169" s="1"/>
  <c r="J171" i="169"/>
  <c r="M171" i="169" s="1"/>
  <c r="I490" i="169"/>
  <c r="N490" i="169" s="1"/>
  <c r="I507" i="169"/>
  <c r="N507" i="169" s="1"/>
  <c r="J132" i="169"/>
  <c r="M132" i="169" s="1"/>
  <c r="I479" i="169"/>
  <c r="N479" i="169" s="1"/>
  <c r="J134" i="169"/>
  <c r="M134" i="169" s="1"/>
  <c r="I486" i="169"/>
  <c r="N486" i="169" s="1"/>
  <c r="J39" i="169"/>
  <c r="M39" i="169" s="1"/>
  <c r="I462" i="169"/>
  <c r="N462" i="169" s="1"/>
  <c r="J18" i="169"/>
  <c r="M18" i="169" s="1"/>
  <c r="I502" i="169"/>
  <c r="N502" i="169" s="1"/>
  <c r="J22" i="169"/>
  <c r="M22" i="169" s="1"/>
  <c r="I506" i="169"/>
  <c r="N506" i="169" s="1"/>
  <c r="J224" i="169"/>
  <c r="M224" i="169" s="1"/>
  <c r="I497" i="169"/>
  <c r="N497" i="169" s="1"/>
  <c r="J176" i="169"/>
  <c r="M176" i="169" s="1"/>
  <c r="I508" i="169"/>
  <c r="N508" i="169" s="1"/>
  <c r="J13" i="169"/>
  <c r="M13" i="169" s="1"/>
  <c r="I476" i="169"/>
  <c r="N476" i="169" s="1"/>
  <c r="J17" i="169"/>
  <c r="M17" i="169" s="1"/>
  <c r="I494" i="169"/>
  <c r="N494" i="169" s="1"/>
  <c r="L21" i="169"/>
  <c r="J25" i="169"/>
  <c r="M25" i="169" s="1"/>
  <c r="I505" i="169"/>
  <c r="N505" i="169" s="1"/>
  <c r="J223" i="169"/>
  <c r="M223" i="169" s="1"/>
  <c r="I473" i="169"/>
  <c r="N473" i="169" s="1"/>
  <c r="J12" i="169"/>
  <c r="M12" i="169" s="1"/>
  <c r="I472" i="169"/>
  <c r="N472" i="169" s="1"/>
  <c r="I465" i="169"/>
  <c r="N465" i="169" s="1"/>
  <c r="J20" i="169"/>
  <c r="M20" i="169" s="1"/>
  <c r="J127" i="169"/>
  <c r="M127" i="169" s="1"/>
  <c r="I483" i="169"/>
  <c r="N483" i="169" s="1"/>
  <c r="I471" i="169"/>
  <c r="N471" i="169" s="1"/>
  <c r="J11" i="169"/>
  <c r="M11" i="169" s="1"/>
  <c r="I468" i="169"/>
  <c r="N468" i="169" s="1"/>
  <c r="J19" i="169"/>
  <c r="M19" i="169" s="1"/>
  <c r="J27" i="169"/>
  <c r="M27" i="169" s="1"/>
  <c r="I482" i="169"/>
  <c r="N482" i="169" s="1"/>
  <c r="J133" i="169"/>
  <c r="M133" i="169" s="1"/>
  <c r="I469" i="169"/>
  <c r="N469" i="169" s="1"/>
  <c r="J128" i="169"/>
  <c r="M128" i="169" s="1"/>
  <c r="I484" i="169"/>
  <c r="N484" i="169" s="1"/>
  <c r="J16" i="169"/>
  <c r="M16" i="169" s="1"/>
  <c r="I500" i="169"/>
  <c r="N500" i="169" s="1"/>
  <c r="I485" i="169"/>
  <c r="N485" i="169" s="1"/>
  <c r="J24" i="169"/>
  <c r="M24" i="169" s="1"/>
  <c r="J226" i="169"/>
  <c r="M226" i="169" s="1"/>
  <c r="I503" i="169"/>
  <c r="N503" i="169" s="1"/>
  <c r="J238" i="169"/>
  <c r="M238" i="169" s="1"/>
  <c r="I481" i="169"/>
  <c r="N481" i="169" s="1"/>
  <c r="I235" i="169"/>
  <c r="N235" i="169" s="1"/>
  <c r="J15" i="169"/>
  <c r="M15" i="169" s="1"/>
  <c r="I496" i="169"/>
  <c r="N496" i="169" s="1"/>
  <c r="J23" i="169"/>
  <c r="M23" i="169" s="1"/>
  <c r="I492" i="169"/>
  <c r="N492" i="169" s="1"/>
  <c r="E458" i="169"/>
  <c r="A7" i="171"/>
  <c r="A8" i="171" s="1"/>
  <c r="A9" i="171" s="1"/>
  <c r="A10" i="171" s="1"/>
  <c r="A11" i="171" s="1"/>
  <c r="A12" i="171" s="1"/>
  <c r="A13" i="171" s="1"/>
  <c r="A14" i="171" s="1"/>
  <c r="A15" i="171" s="1"/>
  <c r="A16" i="171" s="1"/>
  <c r="A17" i="171" s="1"/>
  <c r="A18" i="171" s="1"/>
  <c r="A19" i="171" s="1"/>
  <c r="A20" i="171" s="1"/>
  <c r="A21" i="171" s="1"/>
  <c r="A22" i="171" s="1"/>
  <c r="A23" i="171" s="1"/>
  <c r="A24" i="171" s="1"/>
  <c r="A25" i="171" s="1"/>
  <c r="A26" i="171" s="1"/>
  <c r="A27" i="171" s="1"/>
  <c r="A28" i="171" s="1"/>
  <c r="A29" i="171" s="1"/>
  <c r="A30" i="171" s="1"/>
  <c r="A31" i="171" s="1"/>
  <c r="A32" i="171" s="1"/>
  <c r="A33" i="171" s="1"/>
  <c r="A34" i="171" s="1"/>
  <c r="A35" i="171" s="1"/>
  <c r="A36" i="171" s="1"/>
  <c r="A37" i="171" s="1"/>
  <c r="A38" i="171" s="1"/>
  <c r="A39" i="171" s="1"/>
  <c r="A40" i="171" s="1"/>
  <c r="A41" i="171" s="1"/>
  <c r="A42" i="171" s="1"/>
  <c r="A43" i="171" s="1"/>
  <c r="A44" i="171" s="1"/>
  <c r="A45" i="171" s="1"/>
  <c r="A46" i="171" s="1"/>
  <c r="A47" i="171" s="1"/>
  <c r="A48" i="171" s="1"/>
  <c r="A49" i="171" s="1"/>
  <c r="A50" i="171" s="1"/>
  <c r="A51" i="171" s="1"/>
  <c r="A52" i="171" s="1"/>
  <c r="A53" i="171" s="1"/>
  <c r="A54" i="171" s="1"/>
  <c r="A55" i="171" s="1"/>
  <c r="A56" i="171" s="1"/>
  <c r="A57" i="171" s="1"/>
  <c r="A60" i="171" s="1"/>
  <c r="A61" i="171" s="1"/>
  <c r="A62" i="171" s="1"/>
  <c r="A63" i="171" s="1"/>
  <c r="A64" i="171" s="1"/>
  <c r="A65" i="171" s="1"/>
  <c r="A66" i="171" s="1"/>
  <c r="A67" i="171" s="1"/>
  <c r="A68" i="171" s="1"/>
  <c r="A69" i="171" s="1"/>
  <c r="A70" i="171" s="1"/>
  <c r="A71" i="171" s="1"/>
  <c r="A72" i="171" s="1"/>
  <c r="A73" i="171" s="1"/>
  <c r="A74" i="171" s="1"/>
  <c r="A75" i="171" s="1"/>
  <c r="A76" i="171" s="1"/>
  <c r="A77" i="171" s="1"/>
  <c r="A78" i="171" s="1"/>
  <c r="A79" i="171" s="1"/>
  <c r="A80" i="171" s="1"/>
  <c r="A81" i="171" s="1"/>
  <c r="A82" i="171" s="1"/>
  <c r="A83" i="171" s="1"/>
  <c r="A84" i="171" s="1"/>
  <c r="A85" i="171" s="1"/>
  <c r="A86" i="171" s="1"/>
  <c r="A87" i="171" s="1"/>
  <c r="A88" i="171" s="1"/>
  <c r="A89" i="171" s="1"/>
  <c r="A90" i="171" s="1"/>
  <c r="A91" i="171" s="1"/>
  <c r="A92" i="171" s="1"/>
  <c r="A93" i="171" s="1"/>
  <c r="A94" i="171" s="1"/>
  <c r="A95" i="171" s="1"/>
  <c r="A96" i="171" s="1"/>
  <c r="A97" i="171" s="1"/>
  <c r="A98" i="171" s="1"/>
  <c r="A99" i="171" s="1"/>
  <c r="A100" i="171" s="1"/>
  <c r="A101" i="171" s="1"/>
  <c r="A102" i="171" s="1"/>
  <c r="A103" i="171" s="1"/>
  <c r="A104" i="171" s="1"/>
  <c r="A105" i="171" s="1"/>
  <c r="A106" i="171" s="1"/>
  <c r="A107" i="171" s="1"/>
  <c r="A108" i="171" s="1"/>
  <c r="A109" i="171" s="1"/>
  <c r="A110" i="171" s="1"/>
  <c r="A111" i="171" s="1"/>
  <c r="A112" i="171" s="1"/>
  <c r="A113" i="171" s="1"/>
  <c r="A114" i="171" s="1"/>
  <c r="A115" i="171" s="1"/>
  <c r="A116" i="171" s="1"/>
  <c r="A117" i="171" s="1"/>
  <c r="A118" i="171" s="1"/>
  <c r="A119" i="171" s="1"/>
  <c r="A120" i="171" s="1"/>
  <c r="A121" i="171" s="1"/>
  <c r="A122" i="171" s="1"/>
  <c r="A123" i="171" s="1"/>
  <c r="A124" i="171" s="1"/>
  <c r="A125" i="171" s="1"/>
  <c r="A126" i="171" s="1"/>
  <c r="A127" i="171" s="1"/>
  <c r="J507" i="169" l="1"/>
  <c r="M507" i="169" s="1"/>
  <c r="M170" i="169"/>
  <c r="J198" i="169"/>
  <c r="M199" i="169"/>
  <c r="L199" i="169"/>
  <c r="L170" i="169"/>
  <c r="L507" i="169" s="1"/>
  <c r="J169" i="169"/>
  <c r="J503" i="169"/>
  <c r="M503" i="169" s="1"/>
  <c r="L226" i="169"/>
  <c r="L503" i="169" s="1"/>
  <c r="J126" i="169"/>
  <c r="J483" i="169"/>
  <c r="M483" i="169" s="1"/>
  <c r="L127" i="169"/>
  <c r="L483" i="169" s="1"/>
  <c r="J472" i="169"/>
  <c r="M472" i="169" s="1"/>
  <c r="L12" i="169"/>
  <c r="L472" i="169" s="1"/>
  <c r="J500" i="169"/>
  <c r="M500" i="169" s="1"/>
  <c r="L16" i="169"/>
  <c r="L500" i="169" s="1"/>
  <c r="J131" i="169"/>
  <c r="J469" i="169"/>
  <c r="M469" i="169" s="1"/>
  <c r="L133" i="169"/>
  <c r="L469" i="169" s="1"/>
  <c r="J492" i="169"/>
  <c r="M492" i="169" s="1"/>
  <c r="L23" i="169"/>
  <c r="L492" i="169" s="1"/>
  <c r="J485" i="169"/>
  <c r="M485" i="169" s="1"/>
  <c r="L24" i="169"/>
  <c r="L485" i="169" s="1"/>
  <c r="J471" i="169"/>
  <c r="M471" i="169" s="1"/>
  <c r="J10" i="169"/>
  <c r="L11" i="169"/>
  <c r="L471" i="169" s="1"/>
  <c r="J465" i="169"/>
  <c r="M465" i="169" s="1"/>
  <c r="L20" i="169"/>
  <c r="L465" i="169" s="1"/>
  <c r="J222" i="169"/>
  <c r="J473" i="169"/>
  <c r="M473" i="169" s="1"/>
  <c r="L223" i="169"/>
  <c r="L473" i="169" s="1"/>
  <c r="J476" i="169"/>
  <c r="M476" i="169" s="1"/>
  <c r="L13" i="169"/>
  <c r="L476" i="169" s="1"/>
  <c r="J497" i="169"/>
  <c r="M497" i="169" s="1"/>
  <c r="L224" i="169"/>
  <c r="L497" i="169" s="1"/>
  <c r="J502" i="169"/>
  <c r="M502" i="169" s="1"/>
  <c r="L18" i="169"/>
  <c r="L502" i="169" s="1"/>
  <c r="J486" i="169"/>
  <c r="M486" i="169" s="1"/>
  <c r="L134" i="169"/>
  <c r="L486" i="169" s="1"/>
  <c r="J474" i="169"/>
  <c r="M474" i="169" s="1"/>
  <c r="L230" i="169"/>
  <c r="J229" i="169"/>
  <c r="M229" i="169" s="1"/>
  <c r="J477" i="169"/>
  <c r="M477" i="169" s="1"/>
  <c r="L14" i="169"/>
  <c r="L477" i="169" s="1"/>
  <c r="J481" i="169"/>
  <c r="M481" i="169" s="1"/>
  <c r="L238" i="169"/>
  <c r="J235" i="169"/>
  <c r="M235" i="169" s="1"/>
  <c r="L128" i="169"/>
  <c r="L484" i="169" s="1"/>
  <c r="J484" i="169"/>
  <c r="M484" i="169" s="1"/>
  <c r="J482" i="169"/>
  <c r="M482" i="169" s="1"/>
  <c r="L27" i="169"/>
  <c r="L482" i="169" s="1"/>
  <c r="J505" i="169"/>
  <c r="M505" i="169" s="1"/>
  <c r="L25" i="169"/>
  <c r="L505" i="169" s="1"/>
  <c r="J490" i="169"/>
  <c r="M490" i="169" s="1"/>
  <c r="L171" i="169"/>
  <c r="L490" i="169" s="1"/>
  <c r="J470" i="169"/>
  <c r="M470" i="169" s="1"/>
  <c r="L26" i="169"/>
  <c r="L470" i="169" s="1"/>
  <c r="J496" i="169"/>
  <c r="M496" i="169" s="1"/>
  <c r="L15" i="169"/>
  <c r="L496" i="169" s="1"/>
  <c r="J468" i="169"/>
  <c r="M468" i="169" s="1"/>
  <c r="L19" i="169"/>
  <c r="L468" i="169" s="1"/>
  <c r="J494" i="169"/>
  <c r="M494" i="169" s="1"/>
  <c r="L17" i="169"/>
  <c r="L494" i="169" s="1"/>
  <c r="L176" i="169"/>
  <c r="J175" i="169"/>
  <c r="J508" i="169"/>
  <c r="M508" i="169" s="1"/>
  <c r="J506" i="169"/>
  <c r="M506" i="169" s="1"/>
  <c r="L22" i="169"/>
  <c r="L506" i="169" s="1"/>
  <c r="J37" i="169"/>
  <c r="J462" i="169"/>
  <c r="M462" i="169" s="1"/>
  <c r="L39" i="169"/>
  <c r="L462" i="169" s="1"/>
  <c r="J479" i="169"/>
  <c r="M479" i="169" s="1"/>
  <c r="L132" i="169"/>
  <c r="L479" i="169" s="1"/>
  <c r="J499" i="169"/>
  <c r="M499" i="169" s="1"/>
  <c r="L225" i="169"/>
  <c r="L499" i="169" s="1"/>
  <c r="I456" i="169"/>
  <c r="I451" i="169"/>
  <c r="I443" i="169"/>
  <c r="I398" i="169"/>
  <c r="I390" i="169"/>
  <c r="I386" i="169"/>
  <c r="I375" i="169"/>
  <c r="I364" i="169"/>
  <c r="I336" i="169"/>
  <c r="I317" i="169"/>
  <c r="I309" i="169"/>
  <c r="I300" i="169"/>
  <c r="I282" i="169"/>
  <c r="I274" i="169"/>
  <c r="I269" i="169"/>
  <c r="I260" i="169"/>
  <c r="I222" i="169"/>
  <c r="I206" i="169"/>
  <c r="I202" i="169"/>
  <c r="I198" i="169"/>
  <c r="I179" i="169"/>
  <c r="I175" i="169"/>
  <c r="I169" i="169"/>
  <c r="I164" i="169"/>
  <c r="I159" i="169"/>
  <c r="I137" i="169"/>
  <c r="I131" i="169"/>
  <c r="I126" i="169"/>
  <c r="I95" i="169"/>
  <c r="I80" i="169"/>
  <c r="I60" i="169"/>
  <c r="I30" i="169"/>
  <c r="I10" i="169"/>
  <c r="A9" i="179"/>
  <c r="A10" i="179" s="1"/>
  <c r="A11" i="179" s="1"/>
  <c r="A12" i="179" s="1"/>
  <c r="A13" i="179" s="1"/>
  <c r="A14" i="179" s="1"/>
  <c r="A15" i="179" s="1"/>
  <c r="A16" i="179" s="1"/>
  <c r="A17" i="179" s="1"/>
  <c r="A18" i="179" s="1"/>
  <c r="A19" i="179" s="1"/>
  <c r="A20" i="179" s="1"/>
  <c r="A21" i="179" s="1"/>
  <c r="A22" i="179" s="1"/>
  <c r="A23" i="179" s="1"/>
  <c r="A24" i="179" s="1"/>
  <c r="F109" i="165"/>
  <c r="Y1913" i="156"/>
  <c r="Q1913" i="156"/>
  <c r="H68" i="183"/>
  <c r="I68" i="183" s="1"/>
  <c r="F314" i="169"/>
  <c r="F312" i="169"/>
  <c r="F126" i="171" l="1"/>
  <c r="I126" i="171" s="1"/>
  <c r="E77" i="185"/>
  <c r="L508" i="169"/>
  <c r="I265" i="169"/>
  <c r="J510" i="169"/>
  <c r="L235" i="169"/>
  <c r="L481" i="169"/>
  <c r="L474" i="169"/>
  <c r="L229" i="169"/>
  <c r="G109" i="165"/>
  <c r="I109" i="165" s="1"/>
  <c r="F313" i="169"/>
  <c r="F311" i="169"/>
  <c r="F310" i="169"/>
  <c r="F77" i="185"/>
  <c r="H77" i="185" s="1"/>
  <c r="H126" i="171" l="1"/>
  <c r="G77" i="185"/>
  <c r="J109" i="165"/>
  <c r="F103" i="165" l="1"/>
  <c r="F30" i="165" l="1"/>
  <c r="A7" i="159" l="1"/>
  <c r="A8" i="159" s="1"/>
  <c r="A10" i="159" s="1"/>
  <c r="A11" i="159" s="1"/>
  <c r="A12" i="159" s="1"/>
  <c r="A13" i="159" s="1"/>
  <c r="A14" i="159" s="1"/>
  <c r="A15" i="159" s="1"/>
  <c r="A16" i="159" s="1"/>
  <c r="A17" i="159" s="1"/>
  <c r="A18" i="159" s="1"/>
  <c r="A19" i="159" s="1"/>
  <c r="A20" i="159" s="1"/>
  <c r="A21" i="159" s="1"/>
  <c r="A22" i="159" s="1"/>
  <c r="A23" i="159" s="1"/>
  <c r="A24" i="159" s="1"/>
  <c r="A25" i="159" s="1"/>
  <c r="A26" i="159" s="1"/>
  <c r="A27" i="159" s="1"/>
  <c r="A28" i="159" s="1"/>
  <c r="A29" i="159" s="1"/>
  <c r="A30" i="159" s="1"/>
  <c r="A31" i="159" s="1"/>
  <c r="A32" i="159" s="1"/>
  <c r="A33" i="159" s="1"/>
  <c r="A34" i="159" s="1"/>
  <c r="A35" i="159" s="1"/>
  <c r="A36" i="159" s="1"/>
  <c r="A37" i="159" s="1"/>
  <c r="A38" i="159" s="1"/>
  <c r="A39" i="159" s="1"/>
  <c r="A40" i="159" s="1"/>
  <c r="A41" i="159" s="1"/>
  <c r="A42" i="159" s="1"/>
  <c r="A43" i="159" s="1"/>
  <c r="A44" i="159" s="1"/>
  <c r="A45" i="159" s="1"/>
  <c r="A46" i="159" s="1"/>
  <c r="A47" i="159" s="1"/>
  <c r="A48" i="159" s="1"/>
  <c r="A49" i="159" s="1"/>
  <c r="A50" i="159" s="1"/>
  <c r="A51" i="159" s="1"/>
  <c r="A52" i="159" s="1"/>
  <c r="A53" i="159" s="1"/>
  <c r="A54" i="159" s="1"/>
  <c r="A55" i="159" s="1"/>
  <c r="A56" i="159" s="1"/>
  <c r="A57" i="159" s="1"/>
  <c r="A58" i="159" s="1"/>
  <c r="A59" i="159" s="1"/>
  <c r="F455" i="156" l="1"/>
  <c r="F155" i="169" s="1"/>
  <c r="H155" i="169" s="1"/>
  <c r="F454" i="156"/>
  <c r="F154" i="169" s="1"/>
  <c r="H154" i="169" s="1"/>
  <c r="F453" i="156"/>
  <c r="F153" i="169" s="1"/>
  <c r="H153" i="169" s="1"/>
  <c r="F452" i="156"/>
  <c r="F152" i="169" s="1"/>
  <c r="H152" i="169" s="1"/>
  <c r="F451" i="156"/>
  <c r="F151" i="169" s="1"/>
  <c r="H151" i="169" s="1"/>
  <c r="F450" i="156"/>
  <c r="F150" i="169" s="1"/>
  <c r="H150" i="169" s="1"/>
  <c r="F449" i="156"/>
  <c r="F149" i="169" s="1"/>
  <c r="H149" i="169" s="1"/>
  <c r="F448" i="156"/>
  <c r="F148" i="169" s="1"/>
  <c r="H148" i="169" s="1"/>
  <c r="F447" i="156"/>
  <c r="F147" i="169" s="1"/>
  <c r="H147" i="169" s="1"/>
  <c r="F446" i="156"/>
  <c r="F146" i="169" s="1"/>
  <c r="H146" i="169" s="1"/>
  <c r="F445" i="156"/>
  <c r="F145" i="169" s="1"/>
  <c r="H145" i="169" s="1"/>
  <c r="F456" i="156"/>
  <c r="F156" i="169" s="1"/>
  <c r="H156" i="169" s="1"/>
  <c r="F444" i="156"/>
  <c r="F144" i="169" s="1"/>
  <c r="H144" i="169" s="1"/>
  <c r="F443" i="156"/>
  <c r="F143" i="169" s="1"/>
  <c r="H143" i="169" s="1"/>
  <c r="F442" i="156"/>
  <c r="F142" i="169" s="1"/>
  <c r="H142" i="169" s="1"/>
  <c r="F441" i="156"/>
  <c r="F141" i="169" s="1"/>
  <c r="H141" i="169" s="1"/>
  <c r="F440" i="156"/>
  <c r="F140" i="169" s="1"/>
  <c r="H140" i="169" s="1"/>
  <c r="F439" i="156"/>
  <c r="F139" i="169" s="1"/>
  <c r="H139" i="169" s="1"/>
  <c r="F288" i="156"/>
  <c r="F109" i="169" s="1"/>
  <c r="F282" i="156"/>
  <c r="F103" i="169" s="1"/>
  <c r="F296" i="156"/>
  <c r="F117" i="169" s="1"/>
  <c r="F283" i="156"/>
  <c r="F104" i="169" s="1"/>
  <c r="F281" i="156"/>
  <c r="F102" i="169" s="1"/>
  <c r="F297" i="156"/>
  <c r="F118" i="169" s="1"/>
  <c r="F289" i="156"/>
  <c r="F110" i="169" s="1"/>
  <c r="F286" i="156"/>
  <c r="F107" i="169" s="1"/>
  <c r="F277" i="156"/>
  <c r="F98" i="169" s="1"/>
  <c r="F284" i="156"/>
  <c r="F105" i="169" s="1"/>
  <c r="F285" i="156"/>
  <c r="F106" i="169" s="1"/>
  <c r="F278" i="156"/>
  <c r="F99" i="169" s="1"/>
  <c r="F276" i="156"/>
  <c r="F97" i="169" s="1"/>
  <c r="F293" i="156"/>
  <c r="F114" i="169" s="1"/>
  <c r="F280" i="156"/>
  <c r="F101" i="169" s="1"/>
  <c r="F301" i="156"/>
  <c r="F122" i="169" s="1"/>
  <c r="F275" i="156"/>
  <c r="F96" i="169" s="1"/>
  <c r="F292" i="156"/>
  <c r="F113" i="169" s="1"/>
  <c r="F298" i="156"/>
  <c r="F119" i="169" s="1"/>
  <c r="F279" i="156"/>
  <c r="F100" i="169" s="1"/>
  <c r="F291" i="156"/>
  <c r="F112" i="169" s="1"/>
  <c r="F290" i="156"/>
  <c r="F111" i="169" s="1"/>
  <c r="F287" i="156"/>
  <c r="F108" i="169" s="1"/>
  <c r="F302" i="156"/>
  <c r="F123" i="169" s="1"/>
  <c r="F294" i="156"/>
  <c r="F115" i="169" s="1"/>
  <c r="F295" i="156"/>
  <c r="F116" i="169" s="1"/>
  <c r="F300" i="156"/>
  <c r="F121" i="169" s="1"/>
  <c r="F299" i="156"/>
  <c r="F120" i="169" s="1"/>
  <c r="F198" i="156"/>
  <c r="F200" i="156"/>
  <c r="F203" i="156"/>
  <c r="F199" i="156"/>
  <c r="F207" i="156"/>
  <c r="F204" i="156"/>
  <c r="F208" i="156"/>
  <c r="F206" i="156"/>
  <c r="F211" i="156"/>
  <c r="F202" i="156"/>
  <c r="F201" i="156"/>
  <c r="F205" i="156"/>
  <c r="F210" i="156"/>
  <c r="F209" i="156"/>
  <c r="F197" i="156"/>
  <c r="F196" i="156"/>
  <c r="F145" i="156"/>
  <c r="F49" i="169" s="1"/>
  <c r="F144" i="156"/>
  <c r="F143" i="156"/>
  <c r="F150" i="156"/>
  <c r="F149" i="156"/>
  <c r="F148" i="156"/>
  <c r="F52" i="169" s="1"/>
  <c r="F146" i="156"/>
  <c r="F50" i="169" s="1"/>
  <c r="F142" i="156"/>
  <c r="F46" i="169" s="1"/>
  <c r="F141" i="156"/>
  <c r="F45" i="169" s="1"/>
  <c r="F140" i="156"/>
  <c r="F44" i="169" s="1"/>
  <c r="F139" i="156"/>
  <c r="F43" i="169" s="1"/>
  <c r="F138" i="156"/>
  <c r="F42" i="169" s="1"/>
  <c r="F152" i="156"/>
  <c r="F56" i="169" s="1"/>
  <c r="F151" i="156"/>
  <c r="F55" i="169" s="1"/>
  <c r="F137" i="156"/>
  <c r="F41" i="169" s="1"/>
  <c r="F136" i="156"/>
  <c r="F40" i="169" s="1"/>
  <c r="H40" i="169" s="1"/>
  <c r="F147" i="156"/>
  <c r="F51" i="169" s="1"/>
  <c r="F135" i="156"/>
  <c r="H56" i="169" l="1"/>
  <c r="F48" i="169"/>
  <c r="H48" i="169" s="1"/>
  <c r="F75" i="169"/>
  <c r="H75" i="169" s="1"/>
  <c r="F68" i="169"/>
  <c r="F70" i="169"/>
  <c r="H70" i="169" s="1"/>
  <c r="F66" i="169"/>
  <c r="H66" i="169" s="1"/>
  <c r="F53" i="169"/>
  <c r="H53" i="169" s="1"/>
  <c r="F76" i="169"/>
  <c r="F77" i="169"/>
  <c r="H77" i="169" s="1"/>
  <c r="F73" i="169"/>
  <c r="F64" i="169"/>
  <c r="H64" i="169" s="1"/>
  <c r="F54" i="169"/>
  <c r="H54" i="169" s="1"/>
  <c r="F62" i="169"/>
  <c r="H62" i="169" s="1"/>
  <c r="F71" i="169"/>
  <c r="H71" i="169" s="1"/>
  <c r="F72" i="169"/>
  <c r="H72" i="169" s="1"/>
  <c r="F65" i="169"/>
  <c r="H65" i="169" s="1"/>
  <c r="H55" i="169"/>
  <c r="F47" i="169"/>
  <c r="H47" i="169" s="1"/>
  <c r="F63" i="169"/>
  <c r="H63" i="169" s="1"/>
  <c r="F67" i="169"/>
  <c r="H67" i="169" s="1"/>
  <c r="F74" i="169"/>
  <c r="H74" i="169" s="1"/>
  <c r="F69" i="169"/>
  <c r="H69" i="169" s="1"/>
  <c r="H44" i="169"/>
  <c r="H151" i="156"/>
  <c r="H140" i="156"/>
  <c r="H52" i="169"/>
  <c r="H148" i="156"/>
  <c r="H41" i="169"/>
  <c r="H147" i="156"/>
  <c r="H45" i="169"/>
  <c r="H152" i="156"/>
  <c r="H49" i="169"/>
  <c r="H141" i="156"/>
  <c r="H42" i="169"/>
  <c r="H136" i="156"/>
  <c r="H46" i="169"/>
  <c r="H138" i="156"/>
  <c r="H50" i="169"/>
  <c r="H142" i="156"/>
  <c r="F39" i="169"/>
  <c r="H135" i="156"/>
  <c r="H43" i="169"/>
  <c r="H137" i="156"/>
  <c r="H139" i="156"/>
  <c r="H51" i="169"/>
  <c r="H146" i="156"/>
  <c r="F49" i="157"/>
  <c r="F48" i="157"/>
  <c r="F47" i="157"/>
  <c r="F1400" i="157"/>
  <c r="F1398" i="157"/>
  <c r="F1397" i="157"/>
  <c r="F1396" i="157"/>
  <c r="F1395" i="157"/>
  <c r="F1394" i="157"/>
  <c r="F1303" i="157"/>
  <c r="F1301" i="157"/>
  <c r="F1300" i="157"/>
  <c r="F1299" i="157"/>
  <c r="F1298" i="157"/>
  <c r="F1297" i="157"/>
  <c r="F1296" i="157"/>
  <c r="F1184" i="157"/>
  <c r="F1183" i="157"/>
  <c r="F1182" i="157"/>
  <c r="F1181" i="157"/>
  <c r="F1180" i="157"/>
  <c r="F1179" i="157"/>
  <c r="F1178" i="157"/>
  <c r="F1177" i="157"/>
  <c r="F1176" i="157"/>
  <c r="F1082" i="157"/>
  <c r="F1081" i="157"/>
  <c r="F1080" i="157"/>
  <c r="F1079" i="157"/>
  <c r="F1078" i="157"/>
  <c r="F1077" i="157"/>
  <c r="F1076" i="157"/>
  <c r="F1075" i="157"/>
  <c r="F1074" i="157"/>
  <c r="F1072" i="157"/>
  <c r="F980" i="157"/>
  <c r="F979" i="157"/>
  <c r="F981" i="157"/>
  <c r="F978" i="157"/>
  <c r="F886" i="157"/>
  <c r="F884" i="157"/>
  <c r="F883" i="157"/>
  <c r="F882" i="157"/>
  <c r="F881" i="157"/>
  <c r="F880" i="157"/>
  <c r="F879" i="157"/>
  <c r="F798" i="157"/>
  <c r="F796" i="157"/>
  <c r="F795" i="157"/>
  <c r="F794" i="157"/>
  <c r="F743" i="157"/>
  <c r="H743" i="157" s="1"/>
  <c r="F742" i="157"/>
  <c r="F741" i="157"/>
  <c r="F740" i="157"/>
  <c r="F739" i="157"/>
  <c r="F738" i="157"/>
  <c r="F737" i="157"/>
  <c r="F736" i="157"/>
  <c r="F664" i="157"/>
  <c r="F663" i="157"/>
  <c r="F662" i="157"/>
  <c r="F661" i="157"/>
  <c r="F660" i="157"/>
  <c r="F659" i="157"/>
  <c r="F658" i="157"/>
  <c r="F657" i="157"/>
  <c r="F623" i="157"/>
  <c r="F622" i="157"/>
  <c r="F621" i="157"/>
  <c r="F620" i="157"/>
  <c r="F619" i="157"/>
  <c r="F618" i="157"/>
  <c r="F617" i="157"/>
  <c r="F616" i="157"/>
  <c r="F615" i="157"/>
  <c r="F613" i="157"/>
  <c r="F1425" i="156"/>
  <c r="F1392" i="156"/>
  <c r="F1391" i="156"/>
  <c r="F1390" i="156"/>
  <c r="F1389" i="156"/>
  <c r="F1259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962" i="156"/>
  <c r="F961" i="156"/>
  <c r="F960" i="156"/>
  <c r="F959" i="156"/>
  <c r="F958" i="156"/>
  <c r="F789" i="156"/>
  <c r="F788" i="156"/>
  <c r="F770" i="156"/>
  <c r="F769" i="156"/>
  <c r="F753" i="156"/>
  <c r="F752" i="156"/>
  <c r="F751" i="156"/>
  <c r="F747" i="156"/>
  <c r="F746" i="156"/>
  <c r="F673" i="156"/>
  <c r="F672" i="156"/>
  <c r="F671" i="156"/>
  <c r="F651" i="156"/>
  <c r="F650" i="156"/>
  <c r="F648" i="156"/>
  <c r="F647" i="156"/>
  <c r="F646" i="156"/>
  <c r="F645" i="156"/>
  <c r="F644" i="156"/>
  <c r="F643" i="156"/>
  <c r="F598" i="156"/>
  <c r="F597" i="156"/>
  <c r="F596" i="156"/>
  <c r="F595" i="156"/>
  <c r="F594" i="156"/>
  <c r="F593" i="156"/>
  <c r="F592" i="156"/>
  <c r="F591" i="156"/>
  <c r="F590" i="156"/>
  <c r="F574" i="156"/>
  <c r="F573" i="156"/>
  <c r="F452" i="157"/>
  <c r="F451" i="157"/>
  <c r="F450" i="157"/>
  <c r="F449" i="157"/>
  <c r="F284" i="157"/>
  <c r="F283" i="157"/>
  <c r="F282" i="157"/>
  <c r="F281" i="157"/>
  <c r="F280" i="157"/>
  <c r="F279" i="157"/>
  <c r="F249" i="157"/>
  <c r="F248" i="157"/>
  <c r="F225" i="157"/>
  <c r="F224" i="157"/>
  <c r="F223" i="157"/>
  <c r="F176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512" i="156"/>
  <c r="F509" i="156"/>
  <c r="F497" i="156"/>
  <c r="F467" i="156"/>
  <c r="F461" i="156"/>
  <c r="F427" i="156"/>
  <c r="F403" i="156"/>
  <c r="F402" i="156"/>
  <c r="F401" i="156"/>
  <c r="F394" i="156"/>
  <c r="F393" i="156"/>
  <c r="F392" i="156"/>
  <c r="F391" i="156"/>
  <c r="F390" i="156"/>
  <c r="F389" i="156"/>
  <c r="F388" i="156"/>
  <c r="F387" i="156"/>
  <c r="F386" i="156"/>
  <c r="F385" i="156"/>
  <c r="F353" i="156"/>
  <c r="F232" i="156"/>
  <c r="F231" i="156"/>
  <c r="F230" i="156"/>
  <c r="F229" i="156"/>
  <c r="F228" i="156"/>
  <c r="F227" i="156"/>
  <c r="F181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22" i="156"/>
  <c r="F121" i="156"/>
  <c r="F120" i="156"/>
  <c r="F119" i="156"/>
  <c r="F11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31" i="156"/>
  <c r="F2030" i="156"/>
  <c r="F2029" i="156"/>
  <c r="F2028" i="156"/>
  <c r="F2027" i="156"/>
  <c r="F2026" i="156"/>
  <c r="F2025" i="156"/>
  <c r="F2024" i="156"/>
  <c r="H73" i="169" l="1"/>
  <c r="H76" i="169"/>
  <c r="H68" i="169"/>
  <c r="F745" i="157"/>
  <c r="E53" i="180"/>
  <c r="AE53" i="180" l="1"/>
  <c r="AF53" i="180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T339" i="37"/>
  <c r="U339" i="37"/>
  <c r="W339" i="37"/>
  <c r="X339" i="37"/>
  <c r="Y339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T340" i="37"/>
  <c r="U340" i="37"/>
  <c r="W340" i="37"/>
  <c r="X340" i="37"/>
  <c r="Y340" i="37"/>
  <c r="H341" i="37"/>
  <c r="I341" i="37"/>
  <c r="J341" i="37"/>
  <c r="K341" i="37"/>
  <c r="L341" i="37"/>
  <c r="M341" i="37"/>
  <c r="N341" i="37"/>
  <c r="O341" i="37"/>
  <c r="P341" i="37"/>
  <c r="T341" i="37"/>
  <c r="U341" i="37"/>
  <c r="W341" i="37"/>
  <c r="X341" i="37"/>
  <c r="Y341" i="37"/>
  <c r="G342" i="37"/>
  <c r="H342" i="37"/>
  <c r="I342" i="37"/>
  <c r="J342" i="37"/>
  <c r="K342" i="37"/>
  <c r="L342" i="37"/>
  <c r="M342" i="37"/>
  <c r="N342" i="37"/>
  <c r="O342" i="37"/>
  <c r="P342" i="37"/>
  <c r="T342" i="37"/>
  <c r="U342" i="37"/>
  <c r="W342" i="37"/>
  <c r="X342" i="37"/>
  <c r="Y342" i="37"/>
  <c r="H343" i="37"/>
  <c r="I343" i="37"/>
  <c r="J343" i="37"/>
  <c r="K343" i="37"/>
  <c r="L343" i="37"/>
  <c r="M343" i="37"/>
  <c r="N343" i="37"/>
  <c r="O343" i="37"/>
  <c r="P343" i="37"/>
  <c r="T343" i="37"/>
  <c r="U343" i="37"/>
  <c r="W343" i="37"/>
  <c r="X343" i="37"/>
  <c r="Y343" i="37"/>
  <c r="H344" i="37"/>
  <c r="I344" i="37"/>
  <c r="J344" i="37"/>
  <c r="K344" i="37"/>
  <c r="L344" i="37"/>
  <c r="M344" i="37"/>
  <c r="N344" i="37"/>
  <c r="O344" i="37"/>
  <c r="P344" i="37"/>
  <c r="T344" i="37"/>
  <c r="U344" i="37"/>
  <c r="W344" i="37"/>
  <c r="X344" i="37"/>
  <c r="Y344" i="37"/>
  <c r="H345" i="37"/>
  <c r="I345" i="37"/>
  <c r="J345" i="37"/>
  <c r="K345" i="37"/>
  <c r="L345" i="37"/>
  <c r="M345" i="37"/>
  <c r="N345" i="37"/>
  <c r="O345" i="37"/>
  <c r="P345" i="37"/>
  <c r="T345" i="37"/>
  <c r="U345" i="37"/>
  <c r="W345" i="37"/>
  <c r="X345" i="37"/>
  <c r="Y345" i="37"/>
  <c r="H346" i="37"/>
  <c r="I346" i="37"/>
  <c r="J346" i="37"/>
  <c r="K346" i="37"/>
  <c r="L346" i="37"/>
  <c r="M346" i="37"/>
  <c r="N346" i="37"/>
  <c r="O346" i="37"/>
  <c r="P346" i="37"/>
  <c r="T346" i="37"/>
  <c r="U346" i="37"/>
  <c r="W346" i="37"/>
  <c r="X346" i="37"/>
  <c r="Y346" i="37"/>
  <c r="H347" i="37"/>
  <c r="I347" i="37"/>
  <c r="J347" i="37"/>
  <c r="K347" i="37"/>
  <c r="L347" i="37"/>
  <c r="M347" i="37"/>
  <c r="N347" i="37"/>
  <c r="O347" i="37"/>
  <c r="P347" i="37"/>
  <c r="T347" i="37"/>
  <c r="U347" i="37"/>
  <c r="W347" i="37"/>
  <c r="X347" i="37"/>
  <c r="Y347" i="37"/>
  <c r="H348" i="37"/>
  <c r="I348" i="37"/>
  <c r="J348" i="37"/>
  <c r="K348" i="37"/>
  <c r="L348" i="37"/>
  <c r="M348" i="37"/>
  <c r="N348" i="37"/>
  <c r="O348" i="37"/>
  <c r="P348" i="37"/>
  <c r="T348" i="37"/>
  <c r="U348" i="37"/>
  <c r="W348" i="37"/>
  <c r="X348" i="37"/>
  <c r="Y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T349" i="37"/>
  <c r="U349" i="37"/>
  <c r="W349" i="37"/>
  <c r="X349" i="37"/>
  <c r="Y349" i="37"/>
  <c r="H350" i="37"/>
  <c r="I350" i="37"/>
  <c r="J350" i="37"/>
  <c r="K350" i="37"/>
  <c r="L350" i="37"/>
  <c r="M350" i="37"/>
  <c r="N350" i="37"/>
  <c r="O350" i="37"/>
  <c r="P350" i="37"/>
  <c r="T350" i="37"/>
  <c r="U350" i="37"/>
  <c r="W350" i="37"/>
  <c r="X350" i="37"/>
  <c r="Y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T351" i="37"/>
  <c r="U351" i="37"/>
  <c r="W351" i="37"/>
  <c r="X351" i="37"/>
  <c r="Y351" i="37"/>
  <c r="H352" i="37"/>
  <c r="I352" i="37"/>
  <c r="J352" i="37"/>
  <c r="K352" i="37"/>
  <c r="L352" i="37"/>
  <c r="M352" i="37"/>
  <c r="N352" i="37"/>
  <c r="O352" i="37"/>
  <c r="P352" i="37"/>
  <c r="T352" i="37"/>
  <c r="U352" i="37"/>
  <c r="W352" i="37"/>
  <c r="X352" i="37"/>
  <c r="Y352" i="37"/>
  <c r="H353" i="37"/>
  <c r="I353" i="37"/>
  <c r="J353" i="37"/>
  <c r="K353" i="37"/>
  <c r="L353" i="37"/>
  <c r="M353" i="37"/>
  <c r="N353" i="37"/>
  <c r="O353" i="37"/>
  <c r="P353" i="37"/>
  <c r="T353" i="37"/>
  <c r="U353" i="37"/>
  <c r="W353" i="37"/>
  <c r="X353" i="37"/>
  <c r="Y353" i="37"/>
  <c r="H354" i="37"/>
  <c r="I354" i="37"/>
  <c r="J354" i="37"/>
  <c r="K354" i="37"/>
  <c r="L354" i="37"/>
  <c r="M354" i="37"/>
  <c r="N354" i="37"/>
  <c r="O354" i="37"/>
  <c r="P354" i="37"/>
  <c r="T354" i="37"/>
  <c r="U354" i="37"/>
  <c r="W354" i="37"/>
  <c r="X354" i="37"/>
  <c r="Y354" i="37"/>
  <c r="H355" i="37"/>
  <c r="I355" i="37"/>
  <c r="J355" i="37"/>
  <c r="K355" i="37"/>
  <c r="L355" i="37"/>
  <c r="M355" i="37"/>
  <c r="N355" i="37"/>
  <c r="O355" i="37"/>
  <c r="P355" i="37"/>
  <c r="T355" i="37"/>
  <c r="U355" i="37"/>
  <c r="W355" i="37"/>
  <c r="X355" i="37"/>
  <c r="Y355" i="37"/>
  <c r="H356" i="37"/>
  <c r="I356" i="37"/>
  <c r="J356" i="37"/>
  <c r="K356" i="37"/>
  <c r="L356" i="37"/>
  <c r="M356" i="37"/>
  <c r="N356" i="37"/>
  <c r="O356" i="37"/>
  <c r="P356" i="37"/>
  <c r="T356" i="37"/>
  <c r="U356" i="37"/>
  <c r="W356" i="37"/>
  <c r="X356" i="37"/>
  <c r="Y356" i="37"/>
  <c r="H357" i="37"/>
  <c r="I357" i="37"/>
  <c r="J357" i="37"/>
  <c r="K357" i="37"/>
  <c r="L357" i="37"/>
  <c r="M357" i="37"/>
  <c r="N357" i="37"/>
  <c r="O357" i="37"/>
  <c r="P357" i="37"/>
  <c r="T357" i="37"/>
  <c r="U357" i="37"/>
  <c r="W357" i="37"/>
  <c r="X357" i="37"/>
  <c r="Y357" i="37"/>
  <c r="H358" i="37"/>
  <c r="I358" i="37"/>
  <c r="J358" i="37"/>
  <c r="K358" i="37"/>
  <c r="L358" i="37"/>
  <c r="M358" i="37"/>
  <c r="N358" i="37"/>
  <c r="O358" i="37"/>
  <c r="P358" i="37"/>
  <c r="T358" i="37"/>
  <c r="U358" i="37"/>
  <c r="W358" i="37"/>
  <c r="X358" i="37"/>
  <c r="Y358" i="37"/>
  <c r="H359" i="37"/>
  <c r="I359" i="37"/>
  <c r="J359" i="37"/>
  <c r="K359" i="37"/>
  <c r="L359" i="37"/>
  <c r="M359" i="37"/>
  <c r="N359" i="37"/>
  <c r="O359" i="37"/>
  <c r="P359" i="37"/>
  <c r="T359" i="37"/>
  <c r="U359" i="37"/>
  <c r="W359" i="37"/>
  <c r="X359" i="37"/>
  <c r="Y359" i="37"/>
  <c r="H360" i="37"/>
  <c r="I360" i="37"/>
  <c r="J360" i="37"/>
  <c r="K360" i="37"/>
  <c r="L360" i="37"/>
  <c r="M360" i="37"/>
  <c r="N360" i="37"/>
  <c r="O360" i="37"/>
  <c r="P360" i="37"/>
  <c r="T360" i="37"/>
  <c r="U360" i="37"/>
  <c r="W360" i="37"/>
  <c r="X360" i="37"/>
  <c r="Y360" i="37"/>
  <c r="H361" i="37"/>
  <c r="I361" i="37"/>
  <c r="J361" i="37"/>
  <c r="K361" i="37"/>
  <c r="L361" i="37"/>
  <c r="M361" i="37"/>
  <c r="N361" i="37"/>
  <c r="O361" i="37"/>
  <c r="P361" i="37"/>
  <c r="T361" i="37"/>
  <c r="U361" i="37"/>
  <c r="W361" i="37"/>
  <c r="X361" i="37"/>
  <c r="Y361" i="37"/>
  <c r="H362" i="37"/>
  <c r="I362" i="37"/>
  <c r="J362" i="37"/>
  <c r="K362" i="37"/>
  <c r="L362" i="37"/>
  <c r="M362" i="37"/>
  <c r="N362" i="37"/>
  <c r="O362" i="37"/>
  <c r="P362" i="37"/>
  <c r="T362" i="37"/>
  <c r="U362" i="37"/>
  <c r="W362" i="37"/>
  <c r="X362" i="37"/>
  <c r="Y362" i="37"/>
  <c r="H363" i="37"/>
  <c r="I363" i="37"/>
  <c r="J363" i="37"/>
  <c r="K363" i="37"/>
  <c r="L363" i="37"/>
  <c r="M363" i="37"/>
  <c r="N363" i="37"/>
  <c r="O363" i="37"/>
  <c r="P363" i="37"/>
  <c r="T363" i="37"/>
  <c r="U363" i="37"/>
  <c r="W363" i="37"/>
  <c r="X363" i="37"/>
  <c r="Y363" i="37"/>
  <c r="H364" i="37"/>
  <c r="I364" i="37"/>
  <c r="J364" i="37"/>
  <c r="K364" i="37"/>
  <c r="L364" i="37"/>
  <c r="M364" i="37"/>
  <c r="N364" i="37"/>
  <c r="O364" i="37"/>
  <c r="P364" i="37"/>
  <c r="T364" i="37"/>
  <c r="U364" i="37"/>
  <c r="W364" i="37"/>
  <c r="X364" i="37"/>
  <c r="Y364" i="37"/>
  <c r="H365" i="37"/>
  <c r="I365" i="37"/>
  <c r="J365" i="37"/>
  <c r="K365" i="37"/>
  <c r="L365" i="37"/>
  <c r="M365" i="37"/>
  <c r="N365" i="37"/>
  <c r="O365" i="37"/>
  <c r="P365" i="37"/>
  <c r="T365" i="37"/>
  <c r="U365" i="37"/>
  <c r="W365" i="37"/>
  <c r="X365" i="37"/>
  <c r="Y365" i="37"/>
  <c r="H366" i="37"/>
  <c r="I366" i="37"/>
  <c r="J366" i="37"/>
  <c r="K366" i="37"/>
  <c r="L366" i="37"/>
  <c r="M366" i="37"/>
  <c r="N366" i="37"/>
  <c r="O366" i="37"/>
  <c r="P366" i="37"/>
  <c r="T366" i="37"/>
  <c r="U366" i="37"/>
  <c r="W366" i="37"/>
  <c r="X366" i="37"/>
  <c r="Y366" i="37"/>
  <c r="H367" i="37"/>
  <c r="I367" i="37"/>
  <c r="J367" i="37"/>
  <c r="K367" i="37"/>
  <c r="L367" i="37"/>
  <c r="M367" i="37"/>
  <c r="N367" i="37"/>
  <c r="O367" i="37"/>
  <c r="P367" i="37"/>
  <c r="T367" i="37"/>
  <c r="U367" i="37"/>
  <c r="W367" i="37"/>
  <c r="X367" i="37"/>
  <c r="Y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T368" i="37"/>
  <c r="U368" i="37"/>
  <c r="W368" i="37"/>
  <c r="X368" i="37"/>
  <c r="Y368" i="37"/>
  <c r="H369" i="37"/>
  <c r="I369" i="37"/>
  <c r="J369" i="37"/>
  <c r="K369" i="37"/>
  <c r="L369" i="37"/>
  <c r="M369" i="37"/>
  <c r="N369" i="37"/>
  <c r="O369" i="37"/>
  <c r="P369" i="37"/>
  <c r="T369" i="37"/>
  <c r="U369" i="37"/>
  <c r="W369" i="37"/>
  <c r="X369" i="37"/>
  <c r="Y369" i="37"/>
  <c r="H370" i="37"/>
  <c r="I370" i="37"/>
  <c r="J370" i="37"/>
  <c r="K370" i="37"/>
  <c r="L370" i="37"/>
  <c r="M370" i="37"/>
  <c r="N370" i="37"/>
  <c r="O370" i="37"/>
  <c r="P370" i="37"/>
  <c r="T370" i="37"/>
  <c r="U370" i="37"/>
  <c r="W370" i="37"/>
  <c r="X370" i="37"/>
  <c r="Y370" i="37"/>
  <c r="H371" i="37"/>
  <c r="I371" i="37"/>
  <c r="J371" i="37"/>
  <c r="K371" i="37"/>
  <c r="L371" i="37"/>
  <c r="M371" i="37"/>
  <c r="N371" i="37"/>
  <c r="O371" i="37"/>
  <c r="P371" i="37"/>
  <c r="T371" i="37"/>
  <c r="U371" i="37"/>
  <c r="W371" i="37"/>
  <c r="X371" i="37"/>
  <c r="Y371" i="37"/>
  <c r="H372" i="37"/>
  <c r="I372" i="37"/>
  <c r="J372" i="37"/>
  <c r="K372" i="37"/>
  <c r="L372" i="37"/>
  <c r="M372" i="37"/>
  <c r="N372" i="37"/>
  <c r="O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T373" i="37"/>
  <c r="U373" i="37"/>
  <c r="W373" i="37"/>
  <c r="X373" i="37"/>
  <c r="Y373" i="37"/>
  <c r="P374" i="37"/>
  <c r="T374" i="37"/>
  <c r="U374" i="37"/>
  <c r="W374" i="37"/>
  <c r="X374" i="37"/>
  <c r="Y374" i="37"/>
  <c r="P375" i="37"/>
  <c r="T375" i="37"/>
  <c r="U375" i="37"/>
  <c r="W375" i="37"/>
  <c r="X375" i="37"/>
  <c r="Y375" i="37"/>
  <c r="Z1554" i="156"/>
  <c r="Y1554" i="156"/>
  <c r="Q1554" i="156"/>
  <c r="G60" i="165"/>
  <c r="Z1872" i="156"/>
  <c r="Y1872" i="156"/>
  <c r="Q1872" i="156"/>
  <c r="E1242" i="156"/>
  <c r="Q1918" i="156"/>
  <c r="Z667" i="156"/>
  <c r="Y667" i="156"/>
  <c r="Q667" i="156"/>
  <c r="Z586" i="156"/>
  <c r="Y586" i="156"/>
  <c r="Q586" i="156"/>
  <c r="Q481" i="156"/>
  <c r="Z562" i="156"/>
  <c r="Y562" i="156"/>
  <c r="V505" i="156"/>
  <c r="G57" i="165"/>
  <c r="E15" i="180"/>
  <c r="Q562" i="156"/>
  <c r="E18" i="180"/>
  <c r="E16" i="180"/>
  <c r="H21" i="183" l="1"/>
  <c r="I21" i="183" s="1"/>
  <c r="H57" i="165"/>
  <c r="V586" i="156"/>
  <c r="V667" i="156"/>
  <c r="AE16" i="180"/>
  <c r="AF16" i="180"/>
  <c r="AF18" i="180"/>
  <c r="AE18" i="180"/>
  <c r="U1554" i="156"/>
  <c r="E64" i="185" s="1"/>
  <c r="I57" i="165"/>
  <c r="J57" i="165"/>
  <c r="X505" i="156"/>
  <c r="X468" i="156"/>
  <c r="X354" i="156"/>
  <c r="X473" i="156"/>
  <c r="F26" i="185" l="1"/>
  <c r="G13" i="171"/>
  <c r="F24" i="185"/>
  <c r="G27" i="171"/>
  <c r="G54" i="37"/>
  <c r="P54" i="37"/>
  <c r="T54" i="37"/>
  <c r="U54" i="37"/>
  <c r="W54" i="37"/>
  <c r="X54" i="37"/>
  <c r="Y54" i="37"/>
  <c r="G713" i="157"/>
  <c r="E713" i="157"/>
  <c r="H584" i="37"/>
  <c r="I584" i="37"/>
  <c r="J584" i="37"/>
  <c r="K584" i="37"/>
  <c r="L584" i="37"/>
  <c r="M584" i="37"/>
  <c r="N584" i="37"/>
  <c r="O584" i="37"/>
  <c r="P584" i="37"/>
  <c r="T584" i="37"/>
  <c r="U584" i="37"/>
  <c r="W584" i="37"/>
  <c r="X584" i="37"/>
  <c r="Y584" i="37"/>
  <c r="H1273" i="157"/>
  <c r="G584" i="37" s="1"/>
  <c r="G1273" i="157"/>
  <c r="F584" i="37" s="1"/>
  <c r="E1273" i="157"/>
  <c r="D584" i="37" s="1"/>
  <c r="Y693" i="37" l="1"/>
  <c r="Y1452" i="157"/>
  <c r="X693" i="37" s="1"/>
  <c r="Q1452" i="157"/>
  <c r="P693" i="37" s="1"/>
  <c r="Z2080" i="156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T386" i="37"/>
  <c r="U386" i="37"/>
  <c r="W386" i="37"/>
  <c r="X386" i="37"/>
  <c r="Y386" i="37"/>
  <c r="D387" i="37"/>
  <c r="E387" i="37"/>
  <c r="F387" i="37"/>
  <c r="G387" i="37"/>
  <c r="H387" i="37"/>
  <c r="I387" i="37"/>
  <c r="J387" i="37"/>
  <c r="K387" i="37"/>
  <c r="L387" i="37"/>
  <c r="M387" i="37"/>
  <c r="N387" i="37"/>
  <c r="O387" i="37"/>
  <c r="P387" i="37"/>
  <c r="T387" i="37"/>
  <c r="U387" i="37"/>
  <c r="W387" i="37"/>
  <c r="X387" i="37"/>
  <c r="Y387" i="37"/>
  <c r="H388" i="37"/>
  <c r="I388" i="37"/>
  <c r="J388" i="37"/>
  <c r="K388" i="37"/>
  <c r="L388" i="37"/>
  <c r="M388" i="37"/>
  <c r="N388" i="37"/>
  <c r="O388" i="37"/>
  <c r="P388" i="37"/>
  <c r="T388" i="37"/>
  <c r="U388" i="37"/>
  <c r="W388" i="37"/>
  <c r="X388" i="37"/>
  <c r="Y388" i="37"/>
  <c r="H389" i="37"/>
  <c r="I389" i="37"/>
  <c r="J389" i="37"/>
  <c r="K389" i="37"/>
  <c r="L389" i="37"/>
  <c r="M389" i="37"/>
  <c r="N389" i="37"/>
  <c r="O389" i="37"/>
  <c r="P389" i="37"/>
  <c r="T389" i="37"/>
  <c r="U389" i="37"/>
  <c r="W389" i="37"/>
  <c r="X389" i="37"/>
  <c r="Y389" i="37"/>
  <c r="H390" i="37"/>
  <c r="I390" i="37"/>
  <c r="J390" i="37"/>
  <c r="K390" i="37"/>
  <c r="L390" i="37"/>
  <c r="M390" i="37"/>
  <c r="N390" i="37"/>
  <c r="O390" i="37"/>
  <c r="P390" i="37"/>
  <c r="T390" i="37"/>
  <c r="U390" i="37"/>
  <c r="W390" i="37"/>
  <c r="X390" i="37"/>
  <c r="Y390" i="37"/>
  <c r="H391" i="37"/>
  <c r="I391" i="37"/>
  <c r="J391" i="37"/>
  <c r="K391" i="37"/>
  <c r="L391" i="37"/>
  <c r="M391" i="37"/>
  <c r="N391" i="37"/>
  <c r="O391" i="37"/>
  <c r="P391" i="37"/>
  <c r="T391" i="37"/>
  <c r="U391" i="37"/>
  <c r="W391" i="37"/>
  <c r="X391" i="37"/>
  <c r="Y391" i="37"/>
  <c r="H392" i="37"/>
  <c r="I392" i="37"/>
  <c r="J392" i="37"/>
  <c r="K392" i="37"/>
  <c r="L392" i="37"/>
  <c r="M392" i="37"/>
  <c r="N392" i="37"/>
  <c r="O392" i="37"/>
  <c r="P392" i="37"/>
  <c r="T392" i="37"/>
  <c r="U392" i="37"/>
  <c r="W392" i="37"/>
  <c r="X392" i="37"/>
  <c r="Y392" i="37"/>
  <c r="H393" i="37"/>
  <c r="I393" i="37"/>
  <c r="J393" i="37"/>
  <c r="K393" i="37"/>
  <c r="L393" i="37"/>
  <c r="M393" i="37"/>
  <c r="N393" i="37"/>
  <c r="O393" i="37"/>
  <c r="P393" i="37"/>
  <c r="T393" i="37"/>
  <c r="U393" i="37"/>
  <c r="W393" i="37"/>
  <c r="X393" i="37"/>
  <c r="Y393" i="37"/>
  <c r="H394" i="37"/>
  <c r="I394" i="37"/>
  <c r="J394" i="37"/>
  <c r="K394" i="37"/>
  <c r="L394" i="37"/>
  <c r="M394" i="37"/>
  <c r="N394" i="37"/>
  <c r="O394" i="37"/>
  <c r="P394" i="37"/>
  <c r="T394" i="37"/>
  <c r="U394" i="37"/>
  <c r="W394" i="37"/>
  <c r="X394" i="37"/>
  <c r="Y394" i="37"/>
  <c r="H395" i="37"/>
  <c r="I395" i="37"/>
  <c r="J395" i="37"/>
  <c r="K395" i="37"/>
  <c r="L395" i="37"/>
  <c r="M395" i="37"/>
  <c r="N395" i="37"/>
  <c r="O395" i="37"/>
  <c r="P395" i="37"/>
  <c r="T395" i="37"/>
  <c r="U395" i="37"/>
  <c r="W395" i="37"/>
  <c r="X395" i="37"/>
  <c r="Y395" i="37"/>
  <c r="H396" i="37"/>
  <c r="I396" i="37"/>
  <c r="J396" i="37"/>
  <c r="K396" i="37"/>
  <c r="L396" i="37"/>
  <c r="M396" i="37"/>
  <c r="N396" i="37"/>
  <c r="O396" i="37"/>
  <c r="P396" i="37"/>
  <c r="T396" i="37"/>
  <c r="U396" i="37"/>
  <c r="W396" i="37"/>
  <c r="X396" i="37"/>
  <c r="Y396" i="37"/>
  <c r="H397" i="37"/>
  <c r="I397" i="37"/>
  <c r="J397" i="37"/>
  <c r="K397" i="37"/>
  <c r="L397" i="37"/>
  <c r="M397" i="37"/>
  <c r="N397" i="37"/>
  <c r="O397" i="37"/>
  <c r="P397" i="37"/>
  <c r="T397" i="37"/>
  <c r="U397" i="37"/>
  <c r="W397" i="37"/>
  <c r="X397" i="37"/>
  <c r="Y397" i="37"/>
  <c r="H399" i="37"/>
  <c r="I399" i="37"/>
  <c r="J399" i="37"/>
  <c r="K399" i="37"/>
  <c r="L399" i="37"/>
  <c r="M399" i="37"/>
  <c r="N399" i="37"/>
  <c r="O399" i="37"/>
  <c r="P399" i="37"/>
  <c r="T399" i="37"/>
  <c r="U399" i="37"/>
  <c r="W399" i="37"/>
  <c r="X399" i="37"/>
  <c r="Y399" i="37"/>
  <c r="H400" i="37"/>
  <c r="I400" i="37"/>
  <c r="J400" i="37"/>
  <c r="K400" i="37"/>
  <c r="L400" i="37"/>
  <c r="M400" i="37"/>
  <c r="N400" i="37"/>
  <c r="O400" i="37"/>
  <c r="P400" i="37"/>
  <c r="T400" i="37"/>
  <c r="U400" i="37"/>
  <c r="W400" i="37"/>
  <c r="X400" i="37"/>
  <c r="Y400" i="37"/>
  <c r="H401" i="37"/>
  <c r="I401" i="37"/>
  <c r="J401" i="37"/>
  <c r="K401" i="37"/>
  <c r="L401" i="37"/>
  <c r="M401" i="37"/>
  <c r="N401" i="37"/>
  <c r="O401" i="37"/>
  <c r="P401" i="37"/>
  <c r="T401" i="37"/>
  <c r="U401" i="37"/>
  <c r="W401" i="37"/>
  <c r="X401" i="37"/>
  <c r="Y401" i="37"/>
  <c r="H402" i="37"/>
  <c r="I402" i="37"/>
  <c r="J402" i="37"/>
  <c r="K402" i="37"/>
  <c r="L402" i="37"/>
  <c r="M402" i="37"/>
  <c r="N402" i="37"/>
  <c r="O402" i="37"/>
  <c r="P402" i="37"/>
  <c r="T402" i="37"/>
  <c r="U402" i="37"/>
  <c r="W402" i="37"/>
  <c r="X402" i="37"/>
  <c r="Y402" i="37"/>
  <c r="H403" i="37"/>
  <c r="I403" i="37"/>
  <c r="J403" i="37"/>
  <c r="K403" i="37"/>
  <c r="L403" i="37"/>
  <c r="M403" i="37"/>
  <c r="N403" i="37"/>
  <c r="O403" i="37"/>
  <c r="P403" i="37"/>
  <c r="T403" i="37"/>
  <c r="U403" i="37"/>
  <c r="W403" i="37"/>
  <c r="X403" i="37"/>
  <c r="Y403" i="37"/>
  <c r="H404" i="37"/>
  <c r="I404" i="37"/>
  <c r="J404" i="37"/>
  <c r="K404" i="37"/>
  <c r="L404" i="37"/>
  <c r="M404" i="37"/>
  <c r="N404" i="37"/>
  <c r="O404" i="37"/>
  <c r="P404" i="37"/>
  <c r="T404" i="37"/>
  <c r="U404" i="37"/>
  <c r="W404" i="37"/>
  <c r="X404" i="37"/>
  <c r="Y404" i="37"/>
  <c r="H405" i="37"/>
  <c r="I405" i="37"/>
  <c r="J405" i="37"/>
  <c r="K405" i="37"/>
  <c r="L405" i="37"/>
  <c r="M405" i="37"/>
  <c r="N405" i="37"/>
  <c r="O405" i="37"/>
  <c r="P405" i="37"/>
  <c r="T405" i="37"/>
  <c r="U405" i="37"/>
  <c r="W405" i="37"/>
  <c r="X405" i="37"/>
  <c r="Y405" i="37"/>
  <c r="H406" i="37"/>
  <c r="I406" i="37"/>
  <c r="J406" i="37"/>
  <c r="K406" i="37"/>
  <c r="L406" i="37"/>
  <c r="M406" i="37"/>
  <c r="N406" i="37"/>
  <c r="O406" i="37"/>
  <c r="P406" i="37"/>
  <c r="T406" i="37"/>
  <c r="U406" i="37"/>
  <c r="W406" i="37"/>
  <c r="X406" i="37"/>
  <c r="Y406" i="37"/>
  <c r="H407" i="37"/>
  <c r="I407" i="37"/>
  <c r="J407" i="37"/>
  <c r="K407" i="37"/>
  <c r="L407" i="37"/>
  <c r="M407" i="37"/>
  <c r="N407" i="37"/>
  <c r="O407" i="37"/>
  <c r="P407" i="37"/>
  <c r="T407" i="37"/>
  <c r="U407" i="37"/>
  <c r="W407" i="37"/>
  <c r="X407" i="37"/>
  <c r="Y407" i="37"/>
  <c r="H408" i="37"/>
  <c r="I408" i="37"/>
  <c r="J408" i="37"/>
  <c r="K408" i="37"/>
  <c r="L408" i="37"/>
  <c r="M408" i="37"/>
  <c r="N408" i="37"/>
  <c r="O408" i="37"/>
  <c r="P408" i="37"/>
  <c r="T408" i="37"/>
  <c r="U408" i="37"/>
  <c r="W408" i="37"/>
  <c r="X408" i="37"/>
  <c r="Y408" i="37"/>
  <c r="H409" i="37"/>
  <c r="I409" i="37"/>
  <c r="J409" i="37"/>
  <c r="K409" i="37"/>
  <c r="L409" i="37"/>
  <c r="M409" i="37"/>
  <c r="N409" i="37"/>
  <c r="O409" i="37"/>
  <c r="P409" i="37"/>
  <c r="T409" i="37"/>
  <c r="U409" i="37"/>
  <c r="W409" i="37"/>
  <c r="X409" i="37"/>
  <c r="Y409" i="37"/>
  <c r="H410" i="37"/>
  <c r="I410" i="37"/>
  <c r="J410" i="37"/>
  <c r="K410" i="37"/>
  <c r="L410" i="37"/>
  <c r="M410" i="37"/>
  <c r="N410" i="37"/>
  <c r="O410" i="37"/>
  <c r="P410" i="37"/>
  <c r="T410" i="37"/>
  <c r="U410" i="37"/>
  <c r="W410" i="37"/>
  <c r="X410" i="37"/>
  <c r="Y410" i="37"/>
  <c r="H411" i="37"/>
  <c r="I411" i="37"/>
  <c r="J411" i="37"/>
  <c r="K411" i="37"/>
  <c r="L411" i="37"/>
  <c r="M411" i="37"/>
  <c r="N411" i="37"/>
  <c r="O411" i="37"/>
  <c r="P411" i="37"/>
  <c r="T411" i="37"/>
  <c r="U411" i="37"/>
  <c r="W411" i="37"/>
  <c r="X411" i="37"/>
  <c r="Y411" i="37"/>
  <c r="H412" i="37"/>
  <c r="I412" i="37"/>
  <c r="J412" i="37"/>
  <c r="K412" i="37"/>
  <c r="L412" i="37"/>
  <c r="M412" i="37"/>
  <c r="N412" i="37"/>
  <c r="O412" i="37"/>
  <c r="P412" i="37"/>
  <c r="T412" i="37"/>
  <c r="U412" i="37"/>
  <c r="W412" i="37"/>
  <c r="X412" i="37"/>
  <c r="Y412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P413" i="37"/>
  <c r="T413" i="37"/>
  <c r="U413" i="37"/>
  <c r="W413" i="37"/>
  <c r="X413" i="37"/>
  <c r="Y413" i="37"/>
  <c r="H414" i="37"/>
  <c r="I414" i="37"/>
  <c r="J414" i="37"/>
  <c r="K414" i="37"/>
  <c r="L414" i="37"/>
  <c r="M414" i="37"/>
  <c r="N414" i="37"/>
  <c r="O414" i="37"/>
  <c r="P414" i="37"/>
  <c r="T414" i="37"/>
  <c r="U414" i="37"/>
  <c r="W414" i="37"/>
  <c r="X414" i="37"/>
  <c r="Y414" i="37"/>
  <c r="H415" i="37"/>
  <c r="I415" i="37"/>
  <c r="J415" i="37"/>
  <c r="K415" i="37"/>
  <c r="L415" i="37"/>
  <c r="M415" i="37"/>
  <c r="N415" i="37"/>
  <c r="O415" i="37"/>
  <c r="P415" i="37"/>
  <c r="T415" i="37"/>
  <c r="U415" i="37"/>
  <c r="W415" i="37"/>
  <c r="X415" i="37"/>
  <c r="Y415" i="37"/>
  <c r="H416" i="37"/>
  <c r="I416" i="37"/>
  <c r="J416" i="37"/>
  <c r="K416" i="37"/>
  <c r="L416" i="37"/>
  <c r="M416" i="37"/>
  <c r="N416" i="37"/>
  <c r="O416" i="37"/>
  <c r="P416" i="37"/>
  <c r="T416" i="37"/>
  <c r="U416" i="37"/>
  <c r="W416" i="37"/>
  <c r="X416" i="37"/>
  <c r="Y416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T418" i="37"/>
  <c r="U418" i="37"/>
  <c r="W418" i="37"/>
  <c r="X418" i="37"/>
  <c r="Y418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P423" i="37"/>
  <c r="T423" i="37"/>
  <c r="U423" i="37"/>
  <c r="W423" i="37"/>
  <c r="X423" i="37"/>
  <c r="Y423" i="37"/>
  <c r="H424" i="37"/>
  <c r="I424" i="37"/>
  <c r="J424" i="37"/>
  <c r="K424" i="37"/>
  <c r="L424" i="37"/>
  <c r="M424" i="37"/>
  <c r="N424" i="37"/>
  <c r="O424" i="37"/>
  <c r="P424" i="37"/>
  <c r="T424" i="37"/>
  <c r="U424" i="37"/>
  <c r="W424" i="37"/>
  <c r="X424" i="37"/>
  <c r="Y424" i="37"/>
  <c r="H425" i="37"/>
  <c r="I425" i="37"/>
  <c r="J425" i="37"/>
  <c r="K425" i="37"/>
  <c r="L425" i="37"/>
  <c r="M425" i="37"/>
  <c r="N425" i="37"/>
  <c r="O425" i="37"/>
  <c r="P425" i="37"/>
  <c r="T425" i="37"/>
  <c r="U425" i="37"/>
  <c r="W425" i="37"/>
  <c r="X425" i="37"/>
  <c r="Y425" i="37"/>
  <c r="H426" i="37"/>
  <c r="I426" i="37"/>
  <c r="J426" i="37"/>
  <c r="K426" i="37"/>
  <c r="L426" i="37"/>
  <c r="M426" i="37"/>
  <c r="N426" i="37"/>
  <c r="O426" i="37"/>
  <c r="P426" i="37"/>
  <c r="T426" i="37"/>
  <c r="U426" i="37"/>
  <c r="W426" i="37"/>
  <c r="X426" i="37"/>
  <c r="Y426" i="37"/>
  <c r="H64" i="37" l="1"/>
  <c r="I64" i="37"/>
  <c r="J64" i="37"/>
  <c r="K64" i="37"/>
  <c r="L64" i="37"/>
  <c r="M64" i="37"/>
  <c r="N64" i="37"/>
  <c r="O64" i="37"/>
  <c r="Z1873" i="156"/>
  <c r="Y1873" i="156"/>
  <c r="Q1873" i="156"/>
  <c r="E1873" i="156"/>
  <c r="Z557" i="157"/>
  <c r="Y557" i="157"/>
  <c r="X64" i="37" s="1"/>
  <c r="Q557" i="157"/>
  <c r="P64" i="37" s="1"/>
  <c r="G557" i="157"/>
  <c r="F64" i="37" s="1"/>
  <c r="E557" i="157"/>
  <c r="D64" i="37" s="1"/>
  <c r="V251" i="157"/>
  <c r="V557" i="157" s="1"/>
  <c r="U64" i="37" s="1"/>
  <c r="U557" i="157"/>
  <c r="T64" i="37" s="1"/>
  <c r="F251" i="157"/>
  <c r="F557" i="157" s="1"/>
  <c r="E64" i="37" s="1"/>
  <c r="V1482" i="156"/>
  <c r="Y64" i="37" l="1"/>
  <c r="AA557" i="157"/>
  <c r="H251" i="157"/>
  <c r="H557" i="157" s="1"/>
  <c r="G64" i="37" s="1"/>
  <c r="X251" i="157"/>
  <c r="X557" i="157" s="1"/>
  <c r="W64" i="37" s="1"/>
  <c r="X1482" i="156"/>
  <c r="D648" i="37" l="1"/>
  <c r="E648" i="37"/>
  <c r="F648" i="37"/>
  <c r="G648" i="37"/>
  <c r="H648" i="37"/>
  <c r="I648" i="37"/>
  <c r="J648" i="37"/>
  <c r="K648" i="37"/>
  <c r="L648" i="37"/>
  <c r="M648" i="37"/>
  <c r="N648" i="37"/>
  <c r="O648" i="37"/>
  <c r="I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T650" i="37"/>
  <c r="U650" i="37"/>
  <c r="W650" i="37"/>
  <c r="X650" i="37"/>
  <c r="Y650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T651" i="37"/>
  <c r="U651" i="37"/>
  <c r="W651" i="37"/>
  <c r="X651" i="37"/>
  <c r="Y651" i="37"/>
  <c r="H652" i="37"/>
  <c r="I652" i="37"/>
  <c r="J652" i="37"/>
  <c r="K652" i="37"/>
  <c r="L652" i="37"/>
  <c r="M652" i="37"/>
  <c r="N652" i="37"/>
  <c r="O652" i="37"/>
  <c r="P652" i="37"/>
  <c r="T652" i="37"/>
  <c r="U652" i="37"/>
  <c r="W652" i="37"/>
  <c r="X652" i="37"/>
  <c r="Y652" i="37"/>
  <c r="G653" i="37"/>
  <c r="H653" i="37"/>
  <c r="I653" i="37"/>
  <c r="J653" i="37"/>
  <c r="K653" i="37"/>
  <c r="L653" i="37"/>
  <c r="M653" i="37"/>
  <c r="N653" i="37"/>
  <c r="O653" i="37"/>
  <c r="P653" i="37"/>
  <c r="T653" i="37"/>
  <c r="U653" i="37"/>
  <c r="W653" i="37"/>
  <c r="X653" i="37"/>
  <c r="Y653" i="37"/>
  <c r="H654" i="37"/>
  <c r="I654" i="37"/>
  <c r="J654" i="37"/>
  <c r="K654" i="37"/>
  <c r="L654" i="37"/>
  <c r="M654" i="37"/>
  <c r="N654" i="37"/>
  <c r="O654" i="37"/>
  <c r="P654" i="37"/>
  <c r="T654" i="37"/>
  <c r="U654" i="37"/>
  <c r="W654" i="37"/>
  <c r="X654" i="37"/>
  <c r="Y654" i="37"/>
  <c r="H655" i="37"/>
  <c r="I655" i="37"/>
  <c r="J655" i="37"/>
  <c r="K655" i="37"/>
  <c r="L655" i="37"/>
  <c r="M655" i="37"/>
  <c r="N655" i="37"/>
  <c r="O655" i="37"/>
  <c r="P655" i="37"/>
  <c r="T655" i="37"/>
  <c r="U655" i="37"/>
  <c r="W655" i="37"/>
  <c r="X655" i="37"/>
  <c r="Y655" i="37"/>
  <c r="H656" i="37"/>
  <c r="I656" i="37"/>
  <c r="J656" i="37"/>
  <c r="K656" i="37"/>
  <c r="L656" i="37"/>
  <c r="M656" i="37"/>
  <c r="N656" i="37"/>
  <c r="O656" i="37"/>
  <c r="P656" i="37"/>
  <c r="T656" i="37"/>
  <c r="U656" i="37"/>
  <c r="W656" i="37"/>
  <c r="X656" i="37"/>
  <c r="Y656" i="37"/>
  <c r="D657" i="37"/>
  <c r="H657" i="37"/>
  <c r="I657" i="37"/>
  <c r="J657" i="37"/>
  <c r="K657" i="37"/>
  <c r="L657" i="37"/>
  <c r="M657" i="37"/>
  <c r="N657" i="37"/>
  <c r="O657" i="37"/>
  <c r="P657" i="37"/>
  <c r="T657" i="37"/>
  <c r="U657" i="37"/>
  <c r="W657" i="37"/>
  <c r="X657" i="37"/>
  <c r="Y657" i="37"/>
  <c r="H658" i="37"/>
  <c r="I658" i="37"/>
  <c r="J658" i="37"/>
  <c r="K658" i="37"/>
  <c r="L658" i="37"/>
  <c r="M658" i="37"/>
  <c r="N658" i="37"/>
  <c r="O658" i="37"/>
  <c r="P658" i="37"/>
  <c r="T658" i="37"/>
  <c r="U658" i="37"/>
  <c r="W658" i="37"/>
  <c r="X658" i="37"/>
  <c r="Y658" i="37"/>
  <c r="H659" i="37"/>
  <c r="I659" i="37"/>
  <c r="J659" i="37"/>
  <c r="K659" i="37"/>
  <c r="L659" i="37"/>
  <c r="M659" i="37"/>
  <c r="N659" i="37"/>
  <c r="O659" i="37"/>
  <c r="P659" i="37"/>
  <c r="T659" i="37"/>
  <c r="U659" i="37"/>
  <c r="W659" i="37"/>
  <c r="X659" i="37"/>
  <c r="Y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T660" i="37"/>
  <c r="U660" i="37"/>
  <c r="W660" i="37"/>
  <c r="X660" i="37"/>
  <c r="Y660" i="37"/>
  <c r="H661" i="37"/>
  <c r="I661" i="37"/>
  <c r="J661" i="37"/>
  <c r="K661" i="37"/>
  <c r="L661" i="37"/>
  <c r="M661" i="37"/>
  <c r="N661" i="37"/>
  <c r="O661" i="37"/>
  <c r="P661" i="37"/>
  <c r="T661" i="37"/>
  <c r="U661" i="37"/>
  <c r="W661" i="37"/>
  <c r="X661" i="37"/>
  <c r="Y661" i="37"/>
  <c r="F663" i="37"/>
  <c r="G663" i="37"/>
  <c r="H663" i="37"/>
  <c r="I663" i="37"/>
  <c r="J663" i="37"/>
  <c r="K663" i="37"/>
  <c r="L663" i="37"/>
  <c r="M663" i="37"/>
  <c r="N663" i="37"/>
  <c r="O663" i="37"/>
  <c r="P663" i="37"/>
  <c r="T663" i="37"/>
  <c r="U663" i="37"/>
  <c r="W663" i="37"/>
  <c r="X663" i="37"/>
  <c r="Y663" i="37"/>
  <c r="H664" i="37"/>
  <c r="I664" i="37"/>
  <c r="J664" i="37"/>
  <c r="K664" i="37"/>
  <c r="L664" i="37"/>
  <c r="M664" i="37"/>
  <c r="N664" i="37"/>
  <c r="O664" i="37"/>
  <c r="P664" i="37"/>
  <c r="T664" i="37"/>
  <c r="U664" i="37"/>
  <c r="W664" i="37"/>
  <c r="X664" i="37"/>
  <c r="Y664" i="37"/>
  <c r="H665" i="37"/>
  <c r="I665" i="37"/>
  <c r="J665" i="37"/>
  <c r="K665" i="37"/>
  <c r="L665" i="37"/>
  <c r="M665" i="37"/>
  <c r="N665" i="37"/>
  <c r="O665" i="37"/>
  <c r="P665" i="37"/>
  <c r="T665" i="37"/>
  <c r="U665" i="37"/>
  <c r="W665" i="37"/>
  <c r="X665" i="37"/>
  <c r="Y665" i="37"/>
  <c r="H666" i="37"/>
  <c r="I666" i="37"/>
  <c r="J666" i="37"/>
  <c r="K666" i="37"/>
  <c r="L666" i="37"/>
  <c r="M666" i="37"/>
  <c r="N666" i="37"/>
  <c r="O666" i="37"/>
  <c r="P666" i="37"/>
  <c r="T666" i="37"/>
  <c r="U666" i="37"/>
  <c r="W666" i="37"/>
  <c r="X666" i="37"/>
  <c r="Y666" i="37"/>
  <c r="F667" i="37"/>
  <c r="H667" i="37"/>
  <c r="I667" i="37"/>
  <c r="J667" i="37"/>
  <c r="K667" i="37"/>
  <c r="L667" i="37"/>
  <c r="M667" i="37"/>
  <c r="N667" i="37"/>
  <c r="O667" i="37"/>
  <c r="P667" i="37"/>
  <c r="T667" i="37"/>
  <c r="U667" i="37"/>
  <c r="W667" i="37"/>
  <c r="X667" i="37"/>
  <c r="Y667" i="37"/>
  <c r="H668" i="37"/>
  <c r="I668" i="37"/>
  <c r="J668" i="37"/>
  <c r="K668" i="37"/>
  <c r="L668" i="37"/>
  <c r="M668" i="37"/>
  <c r="N668" i="37"/>
  <c r="O668" i="37"/>
  <c r="P668" i="37"/>
  <c r="T668" i="37"/>
  <c r="U668" i="37"/>
  <c r="W668" i="37"/>
  <c r="X668" i="37"/>
  <c r="Y668" i="37"/>
  <c r="H669" i="37"/>
  <c r="I669" i="37"/>
  <c r="J669" i="37"/>
  <c r="K669" i="37"/>
  <c r="L669" i="37"/>
  <c r="M669" i="37"/>
  <c r="N669" i="37"/>
  <c r="O669" i="37"/>
  <c r="P669" i="37"/>
  <c r="T669" i="37"/>
  <c r="U669" i="37"/>
  <c r="W669" i="37"/>
  <c r="X669" i="37"/>
  <c r="Y669" i="37"/>
  <c r="D670" i="37"/>
  <c r="H670" i="37"/>
  <c r="I670" i="37"/>
  <c r="J670" i="37"/>
  <c r="K670" i="37"/>
  <c r="L670" i="37"/>
  <c r="M670" i="37"/>
  <c r="N670" i="37"/>
  <c r="O670" i="37"/>
  <c r="P670" i="37"/>
  <c r="T670" i="37"/>
  <c r="U670" i="37"/>
  <c r="W670" i="37"/>
  <c r="X670" i="37"/>
  <c r="Y670" i="37"/>
  <c r="D671" i="37"/>
  <c r="H671" i="37"/>
  <c r="I671" i="37"/>
  <c r="J671" i="37"/>
  <c r="K671" i="37"/>
  <c r="L671" i="37"/>
  <c r="M671" i="37"/>
  <c r="N671" i="37"/>
  <c r="O671" i="37"/>
  <c r="P671" i="37"/>
  <c r="T671" i="37"/>
  <c r="U671" i="37"/>
  <c r="W671" i="37"/>
  <c r="X671" i="37"/>
  <c r="Y671" i="37"/>
  <c r="H672" i="37"/>
  <c r="I672" i="37"/>
  <c r="J672" i="37"/>
  <c r="K672" i="37"/>
  <c r="L672" i="37"/>
  <c r="M672" i="37"/>
  <c r="N672" i="37"/>
  <c r="O672" i="37"/>
  <c r="P672" i="37"/>
  <c r="T672" i="37"/>
  <c r="U672" i="37"/>
  <c r="W672" i="37"/>
  <c r="X672" i="37"/>
  <c r="Y672" i="37"/>
  <c r="D673" i="37"/>
  <c r="G673" i="37"/>
  <c r="H673" i="37"/>
  <c r="I673" i="37"/>
  <c r="J673" i="37"/>
  <c r="K673" i="37"/>
  <c r="L673" i="37"/>
  <c r="M673" i="37"/>
  <c r="N673" i="37"/>
  <c r="O673" i="37"/>
  <c r="P673" i="37"/>
  <c r="T673" i="37"/>
  <c r="U673" i="37"/>
  <c r="W673" i="37"/>
  <c r="X673" i="37"/>
  <c r="Y673" i="37"/>
  <c r="H674" i="37"/>
  <c r="I674" i="37"/>
  <c r="J674" i="37"/>
  <c r="K674" i="37"/>
  <c r="L674" i="37"/>
  <c r="M674" i="37"/>
  <c r="N674" i="37"/>
  <c r="O674" i="37"/>
  <c r="P674" i="37"/>
  <c r="T674" i="37"/>
  <c r="U674" i="37"/>
  <c r="W674" i="37"/>
  <c r="X674" i="37"/>
  <c r="Y674" i="37"/>
  <c r="D675" i="37"/>
  <c r="G675" i="37"/>
  <c r="H675" i="37"/>
  <c r="I675" i="37"/>
  <c r="J675" i="37"/>
  <c r="K675" i="37"/>
  <c r="L675" i="37"/>
  <c r="M675" i="37"/>
  <c r="N675" i="37"/>
  <c r="O675" i="37"/>
  <c r="P675" i="37"/>
  <c r="T675" i="37"/>
  <c r="U675" i="37"/>
  <c r="W675" i="37"/>
  <c r="X675" i="37"/>
  <c r="Y675" i="37"/>
  <c r="H676" i="37"/>
  <c r="I676" i="37"/>
  <c r="J676" i="37"/>
  <c r="K676" i="37"/>
  <c r="L676" i="37"/>
  <c r="M676" i="37"/>
  <c r="N676" i="37"/>
  <c r="O676" i="37"/>
  <c r="P676" i="37"/>
  <c r="T676" i="37"/>
  <c r="U676" i="37"/>
  <c r="W676" i="37"/>
  <c r="X676" i="37"/>
  <c r="Y676" i="37"/>
  <c r="D677" i="37"/>
  <c r="E677" i="37"/>
  <c r="F677" i="37"/>
  <c r="G677" i="37"/>
  <c r="H677" i="37"/>
  <c r="I677" i="37"/>
  <c r="J677" i="37"/>
  <c r="K677" i="37"/>
  <c r="L677" i="37"/>
  <c r="M677" i="37"/>
  <c r="N677" i="37"/>
  <c r="O677" i="37"/>
  <c r="P677" i="37"/>
  <c r="T677" i="37"/>
  <c r="U677" i="37"/>
  <c r="W677" i="37"/>
  <c r="X677" i="37"/>
  <c r="Y677" i="37"/>
  <c r="H678" i="37"/>
  <c r="I678" i="37"/>
  <c r="J678" i="37"/>
  <c r="K678" i="37"/>
  <c r="L678" i="37"/>
  <c r="M678" i="37"/>
  <c r="N678" i="37"/>
  <c r="O678" i="37"/>
  <c r="P678" i="37"/>
  <c r="T678" i="37"/>
  <c r="U678" i="37"/>
  <c r="W678" i="37"/>
  <c r="X678" i="37"/>
  <c r="Y678" i="37"/>
  <c r="H679" i="37"/>
  <c r="I679" i="37"/>
  <c r="J679" i="37"/>
  <c r="K679" i="37"/>
  <c r="L679" i="37"/>
  <c r="M679" i="37"/>
  <c r="N679" i="37"/>
  <c r="O679" i="37"/>
  <c r="P679" i="37"/>
  <c r="T679" i="37"/>
  <c r="U679" i="37"/>
  <c r="W679" i="37"/>
  <c r="X679" i="37"/>
  <c r="Y679" i="37"/>
  <c r="D680" i="37"/>
  <c r="H680" i="37"/>
  <c r="I680" i="37"/>
  <c r="J680" i="37"/>
  <c r="K680" i="37"/>
  <c r="L680" i="37"/>
  <c r="M680" i="37"/>
  <c r="N680" i="37"/>
  <c r="O680" i="37"/>
  <c r="P680" i="37"/>
  <c r="T680" i="37"/>
  <c r="U680" i="37"/>
  <c r="W680" i="37"/>
  <c r="X680" i="37"/>
  <c r="Y680" i="37"/>
  <c r="H681" i="37"/>
  <c r="I681" i="37"/>
  <c r="J681" i="37"/>
  <c r="K681" i="37"/>
  <c r="L681" i="37"/>
  <c r="M681" i="37"/>
  <c r="N681" i="37"/>
  <c r="O681" i="37"/>
  <c r="I682" i="37"/>
  <c r="P682" i="37"/>
  <c r="T682" i="37"/>
  <c r="U682" i="37"/>
  <c r="W682" i="37"/>
  <c r="X682" i="37"/>
  <c r="Y682" i="37"/>
  <c r="H683" i="37"/>
  <c r="P683" i="37"/>
  <c r="T683" i="37"/>
  <c r="U683" i="37"/>
  <c r="W683" i="37"/>
  <c r="X683" i="37"/>
  <c r="Y683" i="37"/>
  <c r="H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P686" i="37"/>
  <c r="T686" i="37"/>
  <c r="U686" i="37"/>
  <c r="W686" i="37"/>
  <c r="X686" i="37"/>
  <c r="Y686" i="37"/>
  <c r="H687" i="37"/>
  <c r="I687" i="37"/>
  <c r="J687" i="37"/>
  <c r="K687" i="37"/>
  <c r="L687" i="37"/>
  <c r="M687" i="37"/>
  <c r="N687" i="37"/>
  <c r="O687" i="37"/>
  <c r="P687" i="37"/>
  <c r="T687" i="37"/>
  <c r="U687" i="37"/>
  <c r="W687" i="37"/>
  <c r="X687" i="37"/>
  <c r="Y687" i="37"/>
  <c r="H688" i="37"/>
  <c r="I688" i="37"/>
  <c r="J688" i="37"/>
  <c r="K688" i="37"/>
  <c r="L688" i="37"/>
  <c r="M688" i="37"/>
  <c r="N688" i="37"/>
  <c r="O688" i="37"/>
  <c r="P688" i="37"/>
  <c r="T688" i="37"/>
  <c r="U688" i="37"/>
  <c r="W688" i="37"/>
  <c r="X688" i="37"/>
  <c r="Y688" i="37"/>
  <c r="H689" i="37"/>
  <c r="I689" i="37"/>
  <c r="J689" i="37"/>
  <c r="K689" i="37"/>
  <c r="L689" i="37"/>
  <c r="M689" i="37"/>
  <c r="N689" i="37"/>
  <c r="O689" i="37"/>
  <c r="P689" i="37"/>
  <c r="T689" i="37"/>
  <c r="U689" i="37"/>
  <c r="W689" i="37"/>
  <c r="X689" i="37"/>
  <c r="Y689" i="37"/>
  <c r="E91" i="57"/>
  <c r="F679" i="37" s="1"/>
  <c r="C91" i="57"/>
  <c r="D679" i="37" s="1"/>
  <c r="E92" i="57"/>
  <c r="F680" i="37" s="1"/>
  <c r="C92" i="57"/>
  <c r="E87" i="57"/>
  <c r="F675" i="37" s="1"/>
  <c r="C87" i="57"/>
  <c r="E86" i="57"/>
  <c r="F674" i="37" s="1"/>
  <c r="C86" i="57"/>
  <c r="D674" i="37" s="1"/>
  <c r="E85" i="57"/>
  <c r="F673" i="37" s="1"/>
  <c r="C85" i="57"/>
  <c r="E84" i="57"/>
  <c r="F672" i="37" s="1"/>
  <c r="C84" i="57"/>
  <c r="D672" i="37" s="1"/>
  <c r="E83" i="57"/>
  <c r="F671" i="37" s="1"/>
  <c r="C83" i="57"/>
  <c r="E82" i="57"/>
  <c r="F670" i="37" s="1"/>
  <c r="C82" i="57"/>
  <c r="E80" i="57"/>
  <c r="F668" i="37" s="1"/>
  <c r="C80" i="57"/>
  <c r="D668" i="37" s="1"/>
  <c r="E79" i="57"/>
  <c r="C79" i="57"/>
  <c r="D667" i="37" s="1"/>
  <c r="E78" i="57"/>
  <c r="F666" i="37" s="1"/>
  <c r="C78" i="57"/>
  <c r="D666" i="37" s="1"/>
  <c r="E77" i="57"/>
  <c r="F665" i="37" s="1"/>
  <c r="C77" i="57"/>
  <c r="D665" i="37" s="1"/>
  <c r="E75" i="57"/>
  <c r="C75" i="57"/>
  <c r="D663" i="37" s="1"/>
  <c r="E71" i="57"/>
  <c r="F658" i="37" s="1"/>
  <c r="C71" i="57"/>
  <c r="D658" i="37" s="1"/>
  <c r="E70" i="57"/>
  <c r="F657" i="37" s="1"/>
  <c r="C70" i="57"/>
  <c r="E69" i="57"/>
  <c r="F656" i="37" s="1"/>
  <c r="C69" i="57"/>
  <c r="D656" i="37" s="1"/>
  <c r="E68" i="57"/>
  <c r="F655" i="37" s="1"/>
  <c r="C68" i="57"/>
  <c r="D655" i="37" s="1"/>
  <c r="E67" i="57"/>
  <c r="F654" i="37" s="1"/>
  <c r="C67" i="57"/>
  <c r="D654" i="37" s="1"/>
  <c r="E66" i="57"/>
  <c r="F653" i="37" s="1"/>
  <c r="C66" i="57"/>
  <c r="D653" i="37" s="1"/>
  <c r="E65" i="57"/>
  <c r="F652" i="37" s="1"/>
  <c r="E58" i="57"/>
  <c r="E57" i="57" s="1"/>
  <c r="C58" i="57"/>
  <c r="E26" i="180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T165" i="37"/>
  <c r="U165" i="37"/>
  <c r="W165" i="37"/>
  <c r="X165" i="37"/>
  <c r="Y165" i="37"/>
  <c r="H166" i="37"/>
  <c r="I166" i="37"/>
  <c r="J166" i="37"/>
  <c r="K166" i="37"/>
  <c r="L166" i="37"/>
  <c r="M166" i="37"/>
  <c r="N166" i="37"/>
  <c r="O166" i="37"/>
  <c r="P166" i="37"/>
  <c r="T166" i="37"/>
  <c r="U166" i="37"/>
  <c r="W166" i="37"/>
  <c r="X166" i="37"/>
  <c r="Y166" i="37"/>
  <c r="G167" i="37"/>
  <c r="H167" i="37"/>
  <c r="I167" i="37"/>
  <c r="J167" i="37"/>
  <c r="K167" i="37"/>
  <c r="L167" i="37"/>
  <c r="M167" i="37"/>
  <c r="N167" i="37"/>
  <c r="O167" i="37"/>
  <c r="P167" i="37"/>
  <c r="T167" i="37"/>
  <c r="U167" i="37"/>
  <c r="W167" i="37"/>
  <c r="X167" i="37"/>
  <c r="Y167" i="37"/>
  <c r="G168" i="37"/>
  <c r="H168" i="37"/>
  <c r="I168" i="37"/>
  <c r="J168" i="37"/>
  <c r="K168" i="37"/>
  <c r="L168" i="37"/>
  <c r="M168" i="37"/>
  <c r="N168" i="37"/>
  <c r="O168" i="37"/>
  <c r="P168" i="37"/>
  <c r="T168" i="37"/>
  <c r="U168" i="37"/>
  <c r="W168" i="37"/>
  <c r="X168" i="37"/>
  <c r="Y168" i="37"/>
  <c r="H169" i="37"/>
  <c r="I169" i="37"/>
  <c r="J169" i="37"/>
  <c r="K169" i="37"/>
  <c r="L169" i="37"/>
  <c r="M169" i="37"/>
  <c r="N169" i="37"/>
  <c r="O169" i="37"/>
  <c r="P169" i="37"/>
  <c r="T169" i="37"/>
  <c r="U169" i="37"/>
  <c r="W169" i="37"/>
  <c r="X169" i="37"/>
  <c r="Y169" i="37"/>
  <c r="H170" i="37"/>
  <c r="I170" i="37"/>
  <c r="J170" i="37"/>
  <c r="K170" i="37"/>
  <c r="L170" i="37"/>
  <c r="M170" i="37"/>
  <c r="N170" i="37"/>
  <c r="O170" i="37"/>
  <c r="P170" i="37"/>
  <c r="T170" i="37"/>
  <c r="U170" i="37"/>
  <c r="W170" i="37"/>
  <c r="X170" i="37"/>
  <c r="Y170" i="37"/>
  <c r="H171" i="37"/>
  <c r="I171" i="37"/>
  <c r="J171" i="37"/>
  <c r="K171" i="37"/>
  <c r="L171" i="37"/>
  <c r="M171" i="37"/>
  <c r="N171" i="37"/>
  <c r="O171" i="37"/>
  <c r="P171" i="37"/>
  <c r="T171" i="37"/>
  <c r="U171" i="37"/>
  <c r="W171" i="37"/>
  <c r="X171" i="37"/>
  <c r="Y171" i="37"/>
  <c r="H172" i="37"/>
  <c r="I172" i="37"/>
  <c r="J172" i="37"/>
  <c r="K172" i="37"/>
  <c r="L172" i="37"/>
  <c r="M172" i="37"/>
  <c r="N172" i="37"/>
  <c r="O172" i="37"/>
  <c r="P172" i="37"/>
  <c r="T172" i="37"/>
  <c r="U172" i="37"/>
  <c r="W172" i="37"/>
  <c r="X172" i="37"/>
  <c r="Y172" i="37"/>
  <c r="H173" i="37"/>
  <c r="I173" i="37"/>
  <c r="J173" i="37"/>
  <c r="K173" i="37"/>
  <c r="L173" i="37"/>
  <c r="M173" i="37"/>
  <c r="N173" i="37"/>
  <c r="O173" i="37"/>
  <c r="P173" i="37"/>
  <c r="T173" i="37"/>
  <c r="U173" i="37"/>
  <c r="W173" i="37"/>
  <c r="X173" i="37"/>
  <c r="Y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T174" i="37"/>
  <c r="U174" i="37"/>
  <c r="W174" i="37"/>
  <c r="X174" i="37"/>
  <c r="Y174" i="37"/>
  <c r="H175" i="37"/>
  <c r="I175" i="37"/>
  <c r="J175" i="37"/>
  <c r="K175" i="37"/>
  <c r="L175" i="37"/>
  <c r="M175" i="37"/>
  <c r="N175" i="37"/>
  <c r="O175" i="37"/>
  <c r="P175" i="37"/>
  <c r="T175" i="37"/>
  <c r="U175" i="37"/>
  <c r="W175" i="37"/>
  <c r="X175" i="37"/>
  <c r="Y175" i="37"/>
  <c r="G177" i="37"/>
  <c r="H177" i="37"/>
  <c r="I177" i="37"/>
  <c r="J177" i="37"/>
  <c r="K177" i="37"/>
  <c r="L177" i="37"/>
  <c r="M177" i="37"/>
  <c r="N177" i="37"/>
  <c r="O177" i="37"/>
  <c r="P177" i="37"/>
  <c r="T177" i="37"/>
  <c r="U177" i="37"/>
  <c r="W177" i="37"/>
  <c r="X177" i="37"/>
  <c r="Y177" i="37"/>
  <c r="H178" i="37"/>
  <c r="I178" i="37"/>
  <c r="J178" i="37"/>
  <c r="K178" i="37"/>
  <c r="L178" i="37"/>
  <c r="M178" i="37"/>
  <c r="N178" i="37"/>
  <c r="O178" i="37"/>
  <c r="P178" i="37"/>
  <c r="T178" i="37"/>
  <c r="U178" i="37"/>
  <c r="W178" i="37"/>
  <c r="X178" i="37"/>
  <c r="Y178" i="37"/>
  <c r="H179" i="37"/>
  <c r="I179" i="37"/>
  <c r="J179" i="37"/>
  <c r="K179" i="37"/>
  <c r="L179" i="37"/>
  <c r="M179" i="37"/>
  <c r="N179" i="37"/>
  <c r="O179" i="37"/>
  <c r="P179" i="37"/>
  <c r="T179" i="37"/>
  <c r="U179" i="37"/>
  <c r="W179" i="37"/>
  <c r="X179" i="37"/>
  <c r="Y179" i="37"/>
  <c r="H180" i="37"/>
  <c r="I180" i="37"/>
  <c r="J180" i="37"/>
  <c r="K180" i="37"/>
  <c r="L180" i="37"/>
  <c r="M180" i="37"/>
  <c r="N180" i="37"/>
  <c r="O180" i="37"/>
  <c r="P180" i="37"/>
  <c r="T180" i="37"/>
  <c r="U180" i="37"/>
  <c r="W180" i="37"/>
  <c r="X180" i="37"/>
  <c r="Y180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W181" i="37"/>
  <c r="X181" i="37"/>
  <c r="Y181" i="37"/>
  <c r="H182" i="37"/>
  <c r="I182" i="37"/>
  <c r="J182" i="37"/>
  <c r="K182" i="37"/>
  <c r="L182" i="37"/>
  <c r="M182" i="37"/>
  <c r="N182" i="37"/>
  <c r="O182" i="37"/>
  <c r="P182" i="37"/>
  <c r="T182" i="37"/>
  <c r="U182" i="37"/>
  <c r="W182" i="37"/>
  <c r="X182" i="37"/>
  <c r="Y182" i="37"/>
  <c r="H183" i="37"/>
  <c r="I183" i="37"/>
  <c r="J183" i="37"/>
  <c r="K183" i="37"/>
  <c r="L183" i="37"/>
  <c r="M183" i="37"/>
  <c r="N183" i="37"/>
  <c r="O183" i="37"/>
  <c r="P183" i="37"/>
  <c r="T183" i="37"/>
  <c r="U183" i="37"/>
  <c r="W183" i="37"/>
  <c r="X183" i="37"/>
  <c r="Y183" i="37"/>
  <c r="H184" i="37"/>
  <c r="I184" i="37"/>
  <c r="J184" i="37"/>
  <c r="K184" i="37"/>
  <c r="L184" i="37"/>
  <c r="M184" i="37"/>
  <c r="N184" i="37"/>
  <c r="O184" i="37"/>
  <c r="P184" i="37"/>
  <c r="T184" i="37"/>
  <c r="U184" i="37"/>
  <c r="W184" i="37"/>
  <c r="X184" i="37"/>
  <c r="Y184" i="37"/>
  <c r="H185" i="37"/>
  <c r="I185" i="37"/>
  <c r="J185" i="37"/>
  <c r="K185" i="37"/>
  <c r="L185" i="37"/>
  <c r="M185" i="37"/>
  <c r="N185" i="37"/>
  <c r="O185" i="37"/>
  <c r="P185" i="37"/>
  <c r="T185" i="37"/>
  <c r="U185" i="37"/>
  <c r="W185" i="37"/>
  <c r="X185" i="37"/>
  <c r="Y185" i="37"/>
  <c r="H186" i="37"/>
  <c r="I186" i="37"/>
  <c r="J186" i="37"/>
  <c r="K186" i="37"/>
  <c r="L186" i="37"/>
  <c r="M186" i="37"/>
  <c r="N186" i="37"/>
  <c r="O186" i="37"/>
  <c r="P186" i="37"/>
  <c r="T186" i="37"/>
  <c r="U186" i="37"/>
  <c r="W186" i="37"/>
  <c r="X186" i="37"/>
  <c r="Y186" i="37"/>
  <c r="G187" i="37"/>
  <c r="H187" i="37"/>
  <c r="I187" i="37"/>
  <c r="J187" i="37"/>
  <c r="K187" i="37"/>
  <c r="L187" i="37"/>
  <c r="M187" i="37"/>
  <c r="N187" i="37"/>
  <c r="O187" i="37"/>
  <c r="P187" i="37"/>
  <c r="T187" i="37"/>
  <c r="U187" i="37"/>
  <c r="W187" i="37"/>
  <c r="X187" i="37"/>
  <c r="Y187" i="37"/>
  <c r="H188" i="37"/>
  <c r="I188" i="37"/>
  <c r="J188" i="37"/>
  <c r="K188" i="37"/>
  <c r="L188" i="37"/>
  <c r="M188" i="37"/>
  <c r="N188" i="37"/>
  <c r="O188" i="37"/>
  <c r="P188" i="37"/>
  <c r="T188" i="37"/>
  <c r="U188" i="37"/>
  <c r="W188" i="37"/>
  <c r="X188" i="37"/>
  <c r="Y188" i="37"/>
  <c r="G189" i="37"/>
  <c r="H189" i="37"/>
  <c r="I189" i="37"/>
  <c r="J189" i="37"/>
  <c r="K189" i="37"/>
  <c r="L189" i="37"/>
  <c r="M189" i="37"/>
  <c r="N189" i="37"/>
  <c r="O189" i="37"/>
  <c r="P189" i="37"/>
  <c r="T189" i="37"/>
  <c r="U189" i="37"/>
  <c r="W189" i="37"/>
  <c r="X189" i="37"/>
  <c r="Y189" i="37"/>
  <c r="H190" i="37"/>
  <c r="I190" i="37"/>
  <c r="J190" i="37"/>
  <c r="K190" i="37"/>
  <c r="L190" i="37"/>
  <c r="M190" i="37"/>
  <c r="N190" i="37"/>
  <c r="O190" i="37"/>
  <c r="P190" i="37"/>
  <c r="T190" i="37"/>
  <c r="U190" i="37"/>
  <c r="W190" i="37"/>
  <c r="X190" i="37"/>
  <c r="Y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T191" i="37"/>
  <c r="U191" i="37"/>
  <c r="W191" i="37"/>
  <c r="X191" i="37"/>
  <c r="Y191" i="37"/>
  <c r="H192" i="37"/>
  <c r="I192" i="37"/>
  <c r="J192" i="37"/>
  <c r="K192" i="37"/>
  <c r="L192" i="37"/>
  <c r="M192" i="37"/>
  <c r="N192" i="37"/>
  <c r="O192" i="37"/>
  <c r="P192" i="37"/>
  <c r="T192" i="37"/>
  <c r="U192" i="37"/>
  <c r="W192" i="37"/>
  <c r="X192" i="37"/>
  <c r="Y192" i="37"/>
  <c r="H193" i="37"/>
  <c r="I193" i="37"/>
  <c r="J193" i="37"/>
  <c r="K193" i="37"/>
  <c r="L193" i="37"/>
  <c r="M193" i="37"/>
  <c r="N193" i="37"/>
  <c r="O193" i="37"/>
  <c r="P193" i="37"/>
  <c r="T193" i="37"/>
  <c r="U193" i="37"/>
  <c r="W193" i="37"/>
  <c r="X193" i="37"/>
  <c r="Y193" i="37"/>
  <c r="H194" i="37"/>
  <c r="I194" i="37"/>
  <c r="J194" i="37"/>
  <c r="K194" i="37"/>
  <c r="L194" i="37"/>
  <c r="M194" i="37"/>
  <c r="N194" i="37"/>
  <c r="O194" i="37"/>
  <c r="P194" i="37"/>
  <c r="T194" i="37"/>
  <c r="U194" i="37"/>
  <c r="W194" i="37"/>
  <c r="X194" i="37"/>
  <c r="Y194" i="37"/>
  <c r="H195" i="37"/>
  <c r="I195" i="37"/>
  <c r="J195" i="37"/>
  <c r="K195" i="37"/>
  <c r="L195" i="37"/>
  <c r="M195" i="37"/>
  <c r="N195" i="37"/>
  <c r="O195" i="37"/>
  <c r="P196" i="37"/>
  <c r="T196" i="37"/>
  <c r="U196" i="37"/>
  <c r="W196" i="37"/>
  <c r="X196" i="37"/>
  <c r="Y196" i="37"/>
  <c r="P197" i="37"/>
  <c r="T197" i="37"/>
  <c r="U197" i="37"/>
  <c r="W197" i="37"/>
  <c r="X197" i="37"/>
  <c r="Y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T200" i="37"/>
  <c r="U200" i="37"/>
  <c r="W200" i="37"/>
  <c r="X200" i="37"/>
  <c r="Y200" i="37"/>
  <c r="H201" i="37"/>
  <c r="I201" i="37"/>
  <c r="J201" i="37"/>
  <c r="K201" i="37"/>
  <c r="L201" i="37"/>
  <c r="M201" i="37"/>
  <c r="N201" i="37"/>
  <c r="O201" i="37"/>
  <c r="P201" i="37"/>
  <c r="T201" i="37"/>
  <c r="U201" i="37"/>
  <c r="W201" i="37"/>
  <c r="X201" i="37"/>
  <c r="Y201" i="37"/>
  <c r="H202" i="37"/>
  <c r="I202" i="37"/>
  <c r="J202" i="37"/>
  <c r="K202" i="37"/>
  <c r="L202" i="37"/>
  <c r="M202" i="37"/>
  <c r="N202" i="37"/>
  <c r="O202" i="37"/>
  <c r="P202" i="37"/>
  <c r="T202" i="37"/>
  <c r="U202" i="37"/>
  <c r="W202" i="37"/>
  <c r="X202" i="37"/>
  <c r="Y202" i="37"/>
  <c r="H203" i="37"/>
  <c r="I203" i="37"/>
  <c r="J203" i="37"/>
  <c r="K203" i="37"/>
  <c r="L203" i="37"/>
  <c r="M203" i="37"/>
  <c r="N203" i="37"/>
  <c r="O203" i="37"/>
  <c r="P203" i="37"/>
  <c r="T203" i="37"/>
  <c r="U203" i="37"/>
  <c r="W203" i="37"/>
  <c r="X203" i="37"/>
  <c r="Y203" i="37"/>
  <c r="E88" i="46"/>
  <c r="F194" i="37" s="1"/>
  <c r="C88" i="46"/>
  <c r="D194" i="37" s="1"/>
  <c r="E87" i="46"/>
  <c r="F193" i="37" s="1"/>
  <c r="C87" i="46"/>
  <c r="D193" i="37" s="1"/>
  <c r="E83" i="46"/>
  <c r="F189" i="37" s="1"/>
  <c r="C83" i="46"/>
  <c r="D189" i="37" s="1"/>
  <c r="E82" i="46"/>
  <c r="F188" i="37" s="1"/>
  <c r="C82" i="46"/>
  <c r="D188" i="37" s="1"/>
  <c r="E81" i="46"/>
  <c r="F187" i="37" s="1"/>
  <c r="C81" i="46"/>
  <c r="D187" i="37" s="1"/>
  <c r="E80" i="46"/>
  <c r="F186" i="37" s="1"/>
  <c r="C80" i="46"/>
  <c r="D186" i="37" s="1"/>
  <c r="E79" i="46"/>
  <c r="F185" i="37" s="1"/>
  <c r="C79" i="46"/>
  <c r="D185" i="37" s="1"/>
  <c r="E78" i="46"/>
  <c r="F184" i="37" s="1"/>
  <c r="C78" i="46"/>
  <c r="D184" i="37" s="1"/>
  <c r="E76" i="46"/>
  <c r="F182" i="37" s="1"/>
  <c r="C76" i="46"/>
  <c r="D182" i="37" s="1"/>
  <c r="E75" i="46"/>
  <c r="F181" i="37" s="1"/>
  <c r="C75" i="46"/>
  <c r="D181" i="37" s="1"/>
  <c r="E74" i="46"/>
  <c r="F180" i="37" s="1"/>
  <c r="C74" i="46"/>
  <c r="D180" i="37" s="1"/>
  <c r="E73" i="46"/>
  <c r="F179" i="37" s="1"/>
  <c r="C73" i="46"/>
  <c r="D179" i="37" s="1"/>
  <c r="E71" i="46"/>
  <c r="F177" i="37" s="1"/>
  <c r="C71" i="46"/>
  <c r="D177" i="37" s="1"/>
  <c r="E67" i="46"/>
  <c r="F172" i="37" s="1"/>
  <c r="C67" i="46"/>
  <c r="D172" i="37" s="1"/>
  <c r="C66" i="46"/>
  <c r="D171" i="37" s="1"/>
  <c r="E65" i="46"/>
  <c r="F170" i="37" s="1"/>
  <c r="C65" i="46"/>
  <c r="D170" i="37" s="1"/>
  <c r="E64" i="46"/>
  <c r="F169" i="37" s="1"/>
  <c r="C64" i="46"/>
  <c r="D169" i="37" s="1"/>
  <c r="E63" i="46"/>
  <c r="F168" i="37" s="1"/>
  <c r="C63" i="46"/>
  <c r="D168" i="37" s="1"/>
  <c r="E62" i="46"/>
  <c r="F167" i="37" s="1"/>
  <c r="C62" i="46"/>
  <c r="D167" i="37" s="1"/>
  <c r="E55" i="46"/>
  <c r="C55" i="46"/>
  <c r="E66" i="46"/>
  <c r="F171" i="37" s="1"/>
  <c r="E19" i="180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T737" i="37"/>
  <c r="U737" i="37"/>
  <c r="W737" i="37"/>
  <c r="X737" i="37"/>
  <c r="Y737" i="37"/>
  <c r="H738" i="37"/>
  <c r="I738" i="37"/>
  <c r="J738" i="37"/>
  <c r="K738" i="37"/>
  <c r="L738" i="37"/>
  <c r="M738" i="37"/>
  <c r="N738" i="37"/>
  <c r="O738" i="37"/>
  <c r="P738" i="37"/>
  <c r="T738" i="37"/>
  <c r="U738" i="37"/>
  <c r="W738" i="37"/>
  <c r="X738" i="37"/>
  <c r="Y738" i="37"/>
  <c r="H739" i="37"/>
  <c r="I739" i="37"/>
  <c r="J739" i="37"/>
  <c r="K739" i="37"/>
  <c r="L739" i="37"/>
  <c r="M739" i="37"/>
  <c r="N739" i="37"/>
  <c r="O739" i="37"/>
  <c r="P739" i="37"/>
  <c r="T739" i="37"/>
  <c r="U739" i="37"/>
  <c r="W739" i="37"/>
  <c r="X739" i="37"/>
  <c r="Y739" i="37"/>
  <c r="H740" i="37"/>
  <c r="I740" i="37"/>
  <c r="J740" i="37"/>
  <c r="K740" i="37"/>
  <c r="L740" i="37"/>
  <c r="M740" i="37"/>
  <c r="N740" i="37"/>
  <c r="O740" i="37"/>
  <c r="P740" i="37"/>
  <c r="T740" i="37"/>
  <c r="U740" i="37"/>
  <c r="W740" i="37"/>
  <c r="X740" i="37"/>
  <c r="Y740" i="37"/>
  <c r="H741" i="37"/>
  <c r="I741" i="37"/>
  <c r="J741" i="37"/>
  <c r="K741" i="37"/>
  <c r="L741" i="37"/>
  <c r="M741" i="37"/>
  <c r="N741" i="37"/>
  <c r="O741" i="37"/>
  <c r="P741" i="37"/>
  <c r="T741" i="37"/>
  <c r="U741" i="37"/>
  <c r="W741" i="37"/>
  <c r="X741" i="37"/>
  <c r="Y741" i="37"/>
  <c r="H742" i="37"/>
  <c r="I742" i="37"/>
  <c r="J742" i="37"/>
  <c r="K742" i="37"/>
  <c r="L742" i="37"/>
  <c r="M742" i="37"/>
  <c r="N742" i="37"/>
  <c r="O742" i="37"/>
  <c r="P742" i="37"/>
  <c r="T742" i="37"/>
  <c r="U742" i="37"/>
  <c r="W742" i="37"/>
  <c r="X742" i="37"/>
  <c r="Y742" i="37"/>
  <c r="H743" i="37"/>
  <c r="I743" i="37"/>
  <c r="J743" i="37"/>
  <c r="K743" i="37"/>
  <c r="L743" i="37"/>
  <c r="M743" i="37"/>
  <c r="N743" i="37"/>
  <c r="O743" i="37"/>
  <c r="P743" i="37"/>
  <c r="T743" i="37"/>
  <c r="U743" i="37"/>
  <c r="W743" i="37"/>
  <c r="X743" i="37"/>
  <c r="Y743" i="37"/>
  <c r="H744" i="37"/>
  <c r="I744" i="37"/>
  <c r="J744" i="37"/>
  <c r="K744" i="37"/>
  <c r="L744" i="37"/>
  <c r="M744" i="37"/>
  <c r="N744" i="37"/>
  <c r="O744" i="37"/>
  <c r="P744" i="37"/>
  <c r="T744" i="37"/>
  <c r="U744" i="37"/>
  <c r="W744" i="37"/>
  <c r="X744" i="37"/>
  <c r="Y744" i="37"/>
  <c r="H745" i="37"/>
  <c r="I745" i="37"/>
  <c r="J745" i="37"/>
  <c r="K745" i="37"/>
  <c r="L745" i="37"/>
  <c r="M745" i="37"/>
  <c r="N745" i="37"/>
  <c r="O745" i="37"/>
  <c r="P745" i="37"/>
  <c r="T745" i="37"/>
  <c r="U745" i="37"/>
  <c r="W745" i="37"/>
  <c r="X745" i="37"/>
  <c r="Y745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P746" i="37"/>
  <c r="T746" i="37"/>
  <c r="U746" i="37"/>
  <c r="W746" i="37"/>
  <c r="X746" i="37"/>
  <c r="Y746" i="37"/>
  <c r="H747" i="37"/>
  <c r="I747" i="37"/>
  <c r="J747" i="37"/>
  <c r="K747" i="37"/>
  <c r="L747" i="37"/>
  <c r="M747" i="37"/>
  <c r="N747" i="37"/>
  <c r="O747" i="37"/>
  <c r="P747" i="37"/>
  <c r="T747" i="37"/>
  <c r="U747" i="37"/>
  <c r="W747" i="37"/>
  <c r="X747" i="37"/>
  <c r="Y747" i="37"/>
  <c r="H749" i="37"/>
  <c r="I749" i="37"/>
  <c r="J749" i="37"/>
  <c r="K749" i="37"/>
  <c r="L749" i="37"/>
  <c r="M749" i="37"/>
  <c r="N749" i="37"/>
  <c r="O749" i="37"/>
  <c r="P749" i="37"/>
  <c r="T749" i="37"/>
  <c r="U749" i="37"/>
  <c r="W749" i="37"/>
  <c r="X749" i="37"/>
  <c r="Y749" i="37"/>
  <c r="H750" i="37"/>
  <c r="I750" i="37"/>
  <c r="J750" i="37"/>
  <c r="K750" i="37"/>
  <c r="L750" i="37"/>
  <c r="M750" i="37"/>
  <c r="N750" i="37"/>
  <c r="O750" i="37"/>
  <c r="P750" i="37"/>
  <c r="T750" i="37"/>
  <c r="U750" i="37"/>
  <c r="W750" i="37"/>
  <c r="X750" i="37"/>
  <c r="Y750" i="37"/>
  <c r="H751" i="37"/>
  <c r="I751" i="37"/>
  <c r="J751" i="37"/>
  <c r="K751" i="37"/>
  <c r="L751" i="37"/>
  <c r="M751" i="37"/>
  <c r="N751" i="37"/>
  <c r="O751" i="37"/>
  <c r="P751" i="37"/>
  <c r="T751" i="37"/>
  <c r="U751" i="37"/>
  <c r="W751" i="37"/>
  <c r="X751" i="37"/>
  <c r="Y751" i="37"/>
  <c r="H752" i="37"/>
  <c r="I752" i="37"/>
  <c r="J752" i="37"/>
  <c r="K752" i="37"/>
  <c r="L752" i="37"/>
  <c r="M752" i="37"/>
  <c r="N752" i="37"/>
  <c r="O752" i="37"/>
  <c r="P752" i="37"/>
  <c r="T752" i="37"/>
  <c r="U752" i="37"/>
  <c r="W752" i="37"/>
  <c r="X752" i="37"/>
  <c r="Y752" i="37"/>
  <c r="H753" i="37"/>
  <c r="I753" i="37"/>
  <c r="J753" i="37"/>
  <c r="K753" i="37"/>
  <c r="L753" i="37"/>
  <c r="M753" i="37"/>
  <c r="N753" i="37"/>
  <c r="O753" i="37"/>
  <c r="P753" i="37"/>
  <c r="T753" i="37"/>
  <c r="U753" i="37"/>
  <c r="W753" i="37"/>
  <c r="X753" i="37"/>
  <c r="Y753" i="37"/>
  <c r="H754" i="37"/>
  <c r="I754" i="37"/>
  <c r="J754" i="37"/>
  <c r="K754" i="37"/>
  <c r="L754" i="37"/>
  <c r="M754" i="37"/>
  <c r="N754" i="37"/>
  <c r="O754" i="37"/>
  <c r="P754" i="37"/>
  <c r="T754" i="37"/>
  <c r="U754" i="37"/>
  <c r="W754" i="37"/>
  <c r="X754" i="37"/>
  <c r="Y754" i="37"/>
  <c r="H755" i="37"/>
  <c r="I755" i="37"/>
  <c r="J755" i="37"/>
  <c r="K755" i="37"/>
  <c r="L755" i="37"/>
  <c r="M755" i="37"/>
  <c r="N755" i="37"/>
  <c r="O755" i="37"/>
  <c r="P755" i="37"/>
  <c r="T755" i="37"/>
  <c r="U755" i="37"/>
  <c r="W755" i="37"/>
  <c r="X755" i="37"/>
  <c r="Y755" i="37"/>
  <c r="H756" i="37"/>
  <c r="I756" i="37"/>
  <c r="J756" i="37"/>
  <c r="K756" i="37"/>
  <c r="L756" i="37"/>
  <c r="M756" i="37"/>
  <c r="N756" i="37"/>
  <c r="O756" i="37"/>
  <c r="P756" i="37"/>
  <c r="T756" i="37"/>
  <c r="U756" i="37"/>
  <c r="W756" i="37"/>
  <c r="X756" i="37"/>
  <c r="Y756" i="37"/>
  <c r="H757" i="37"/>
  <c r="I757" i="37"/>
  <c r="J757" i="37"/>
  <c r="K757" i="37"/>
  <c r="L757" i="37"/>
  <c r="M757" i="37"/>
  <c r="N757" i="37"/>
  <c r="O757" i="37"/>
  <c r="P757" i="37"/>
  <c r="T757" i="37"/>
  <c r="U757" i="37"/>
  <c r="W757" i="37"/>
  <c r="X757" i="37"/>
  <c r="Y757" i="37"/>
  <c r="H758" i="37"/>
  <c r="I758" i="37"/>
  <c r="J758" i="37"/>
  <c r="K758" i="37"/>
  <c r="L758" i="37"/>
  <c r="M758" i="37"/>
  <c r="N758" i="37"/>
  <c r="O758" i="37"/>
  <c r="P758" i="37"/>
  <c r="T758" i="37"/>
  <c r="U758" i="37"/>
  <c r="W758" i="37"/>
  <c r="X758" i="37"/>
  <c r="Y758" i="37"/>
  <c r="H759" i="37"/>
  <c r="I759" i="37"/>
  <c r="J759" i="37"/>
  <c r="K759" i="37"/>
  <c r="L759" i="37"/>
  <c r="M759" i="37"/>
  <c r="N759" i="37"/>
  <c r="O759" i="37"/>
  <c r="P759" i="37"/>
  <c r="T759" i="37"/>
  <c r="U759" i="37"/>
  <c r="W759" i="37"/>
  <c r="X759" i="37"/>
  <c r="Y759" i="37"/>
  <c r="H760" i="37"/>
  <c r="I760" i="37"/>
  <c r="J760" i="37"/>
  <c r="K760" i="37"/>
  <c r="L760" i="37"/>
  <c r="M760" i="37"/>
  <c r="N760" i="37"/>
  <c r="O760" i="37"/>
  <c r="P760" i="37"/>
  <c r="T760" i="37"/>
  <c r="U760" i="37"/>
  <c r="W760" i="37"/>
  <c r="X760" i="37"/>
  <c r="Y760" i="37"/>
  <c r="H761" i="37"/>
  <c r="I761" i="37"/>
  <c r="J761" i="37"/>
  <c r="K761" i="37"/>
  <c r="L761" i="37"/>
  <c r="M761" i="37"/>
  <c r="N761" i="37"/>
  <c r="O761" i="37"/>
  <c r="P761" i="37"/>
  <c r="T761" i="37"/>
  <c r="U761" i="37"/>
  <c r="W761" i="37"/>
  <c r="X761" i="37"/>
  <c r="Y761" i="37"/>
  <c r="H762" i="37"/>
  <c r="I762" i="37"/>
  <c r="J762" i="37"/>
  <c r="K762" i="37"/>
  <c r="L762" i="37"/>
  <c r="M762" i="37"/>
  <c r="N762" i="37"/>
  <c r="O762" i="37"/>
  <c r="P762" i="37"/>
  <c r="T762" i="37"/>
  <c r="U762" i="37"/>
  <c r="W762" i="37"/>
  <c r="X762" i="37"/>
  <c r="Y762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P763" i="37"/>
  <c r="T763" i="37"/>
  <c r="U763" i="37"/>
  <c r="W763" i="37"/>
  <c r="X763" i="37"/>
  <c r="Y763" i="37"/>
  <c r="H764" i="37"/>
  <c r="I764" i="37"/>
  <c r="J764" i="37"/>
  <c r="K764" i="37"/>
  <c r="L764" i="37"/>
  <c r="M764" i="37"/>
  <c r="N764" i="37"/>
  <c r="O764" i="37"/>
  <c r="P764" i="37"/>
  <c r="T764" i="37"/>
  <c r="U764" i="37"/>
  <c r="W764" i="37"/>
  <c r="X764" i="37"/>
  <c r="Y764" i="37"/>
  <c r="H765" i="37"/>
  <c r="I765" i="37"/>
  <c r="J765" i="37"/>
  <c r="K765" i="37"/>
  <c r="L765" i="37"/>
  <c r="M765" i="37"/>
  <c r="N765" i="37"/>
  <c r="O765" i="37"/>
  <c r="P765" i="37"/>
  <c r="T765" i="37"/>
  <c r="U765" i="37"/>
  <c r="W765" i="37"/>
  <c r="X765" i="37"/>
  <c r="Y765" i="37"/>
  <c r="H766" i="37"/>
  <c r="I766" i="37"/>
  <c r="J766" i="37"/>
  <c r="K766" i="37"/>
  <c r="L766" i="37"/>
  <c r="M766" i="37"/>
  <c r="N766" i="37"/>
  <c r="O766" i="37"/>
  <c r="P766" i="37"/>
  <c r="T766" i="37"/>
  <c r="U766" i="37"/>
  <c r="W766" i="37"/>
  <c r="X766" i="37"/>
  <c r="Y766" i="37"/>
  <c r="H767" i="37"/>
  <c r="I767" i="37"/>
  <c r="J767" i="37"/>
  <c r="K767" i="37"/>
  <c r="L767" i="37"/>
  <c r="M767" i="37"/>
  <c r="N767" i="37"/>
  <c r="O767" i="37"/>
  <c r="P768" i="37"/>
  <c r="T768" i="37"/>
  <c r="U768" i="37"/>
  <c r="W768" i="37"/>
  <c r="X768" i="37"/>
  <c r="Y768" i="37"/>
  <c r="P769" i="37"/>
  <c r="T769" i="37"/>
  <c r="U769" i="37"/>
  <c r="W769" i="37"/>
  <c r="X769" i="37"/>
  <c r="Y769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P772" i="37"/>
  <c r="T772" i="37"/>
  <c r="U772" i="37"/>
  <c r="W772" i="37"/>
  <c r="X772" i="37"/>
  <c r="Y772" i="37"/>
  <c r="H773" i="37"/>
  <c r="I773" i="37"/>
  <c r="J773" i="37"/>
  <c r="K773" i="37"/>
  <c r="L773" i="37"/>
  <c r="M773" i="37"/>
  <c r="N773" i="37"/>
  <c r="O773" i="37"/>
  <c r="P773" i="37"/>
  <c r="T773" i="37"/>
  <c r="U773" i="37"/>
  <c r="W773" i="37"/>
  <c r="X773" i="37"/>
  <c r="Y773" i="37"/>
  <c r="H774" i="37"/>
  <c r="I774" i="37"/>
  <c r="J774" i="37"/>
  <c r="K774" i="37"/>
  <c r="L774" i="37"/>
  <c r="M774" i="37"/>
  <c r="N774" i="37"/>
  <c r="O774" i="37"/>
  <c r="P774" i="37"/>
  <c r="T774" i="37"/>
  <c r="U774" i="37"/>
  <c r="W774" i="37"/>
  <c r="X774" i="37"/>
  <c r="Y774" i="37"/>
  <c r="H775" i="37"/>
  <c r="I775" i="37"/>
  <c r="J775" i="37"/>
  <c r="K775" i="37"/>
  <c r="L775" i="37"/>
  <c r="M775" i="37"/>
  <c r="N775" i="37"/>
  <c r="O775" i="37"/>
  <c r="P775" i="37"/>
  <c r="T775" i="37"/>
  <c r="U775" i="37"/>
  <c r="W775" i="37"/>
  <c r="X775" i="37"/>
  <c r="Y775" i="37"/>
  <c r="G1571" i="157"/>
  <c r="F766" i="37" s="1"/>
  <c r="E1571" i="157"/>
  <c r="D766" i="37" s="1"/>
  <c r="H1566" i="157"/>
  <c r="G761" i="37" s="1"/>
  <c r="G1566" i="157"/>
  <c r="F761" i="37" s="1"/>
  <c r="E1566" i="157"/>
  <c r="D761" i="37" s="1"/>
  <c r="G1565" i="157"/>
  <c r="F760" i="37" s="1"/>
  <c r="E1565" i="157"/>
  <c r="D760" i="37" s="1"/>
  <c r="H1564" i="157"/>
  <c r="G759" i="37" s="1"/>
  <c r="G1564" i="157"/>
  <c r="F759" i="37" s="1"/>
  <c r="E1564" i="157"/>
  <c r="D759" i="37" s="1"/>
  <c r="G1563" i="157"/>
  <c r="F758" i="37" s="1"/>
  <c r="E1563" i="157"/>
  <c r="D758" i="37" s="1"/>
  <c r="G1562" i="157"/>
  <c r="F757" i="37" s="1"/>
  <c r="E1562" i="157"/>
  <c r="D757" i="37" s="1"/>
  <c r="G1561" i="157"/>
  <c r="F756" i="37" s="1"/>
  <c r="E1561" i="157"/>
  <c r="D756" i="37" s="1"/>
  <c r="H1559" i="157"/>
  <c r="G754" i="37" s="1"/>
  <c r="G1559" i="157"/>
  <c r="F754" i="37" s="1"/>
  <c r="E1559" i="157"/>
  <c r="D754" i="37" s="1"/>
  <c r="H1558" i="157"/>
  <c r="G753" i="37" s="1"/>
  <c r="G1558" i="157"/>
  <c r="F753" i="37" s="1"/>
  <c r="E1558" i="157"/>
  <c r="D753" i="37" s="1"/>
  <c r="G1557" i="157"/>
  <c r="F752" i="37" s="1"/>
  <c r="E1557" i="157"/>
  <c r="D752" i="37" s="1"/>
  <c r="G1556" i="157"/>
  <c r="F751" i="37" s="1"/>
  <c r="E1556" i="157"/>
  <c r="D751" i="37" s="1"/>
  <c r="H1554" i="157"/>
  <c r="G749" i="37" s="1"/>
  <c r="G1554" i="157"/>
  <c r="F749" i="37" s="1"/>
  <c r="E1554" i="157"/>
  <c r="D749" i="37" s="1"/>
  <c r="G1550" i="157"/>
  <c r="F744" i="37" s="1"/>
  <c r="E1550" i="157"/>
  <c r="D744" i="37" s="1"/>
  <c r="E1549" i="157"/>
  <c r="E1570" i="157" s="1"/>
  <c r="D765" i="37" s="1"/>
  <c r="G1548" i="157"/>
  <c r="F742" i="37" s="1"/>
  <c r="E1548" i="157"/>
  <c r="D742" i="37" s="1"/>
  <c r="G1547" i="157"/>
  <c r="F741" i="37" s="1"/>
  <c r="E1547" i="157"/>
  <c r="D741" i="37" s="1"/>
  <c r="G1546" i="157"/>
  <c r="F740" i="37" s="1"/>
  <c r="E1546" i="157"/>
  <c r="D740" i="37" s="1"/>
  <c r="H1545" i="157"/>
  <c r="G739" i="37" s="1"/>
  <c r="G1545" i="157"/>
  <c r="F739" i="37" s="1"/>
  <c r="E1545" i="157"/>
  <c r="D739" i="37" s="1"/>
  <c r="Z1539" i="157"/>
  <c r="AA1539" i="157" s="1"/>
  <c r="G1537" i="157"/>
  <c r="E1537" i="157"/>
  <c r="G1549" i="157"/>
  <c r="F743" i="37" s="1"/>
  <c r="E20" i="180"/>
  <c r="AF19" i="180" l="1"/>
  <c r="AE19" i="180"/>
  <c r="G1570" i="157"/>
  <c r="F765" i="37" s="1"/>
  <c r="AF20" i="180"/>
  <c r="AE20" i="180"/>
  <c r="D743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4" i="37"/>
  <c r="E694" i="37"/>
  <c r="F694" i="37"/>
  <c r="G694" i="37"/>
  <c r="H694" i="37"/>
  <c r="I694" i="37"/>
  <c r="J694" i="37"/>
  <c r="K694" i="37"/>
  <c r="L694" i="37"/>
  <c r="M694" i="37"/>
  <c r="N694" i="37"/>
  <c r="O694" i="37"/>
  <c r="P694" i="37"/>
  <c r="T694" i="37"/>
  <c r="U694" i="37"/>
  <c r="W694" i="37"/>
  <c r="X694" i="37"/>
  <c r="Y694" i="37"/>
  <c r="H695" i="37"/>
  <c r="I695" i="37"/>
  <c r="J695" i="37"/>
  <c r="K695" i="37"/>
  <c r="L695" i="37"/>
  <c r="M695" i="37"/>
  <c r="N695" i="37"/>
  <c r="O695" i="37"/>
  <c r="P695" i="37"/>
  <c r="T695" i="37"/>
  <c r="U695" i="37"/>
  <c r="W695" i="37"/>
  <c r="X695" i="37"/>
  <c r="Y695" i="37"/>
  <c r="H696" i="37"/>
  <c r="I696" i="37"/>
  <c r="J696" i="37"/>
  <c r="K696" i="37"/>
  <c r="L696" i="37"/>
  <c r="M696" i="37"/>
  <c r="N696" i="37"/>
  <c r="O696" i="37"/>
  <c r="P696" i="37"/>
  <c r="T696" i="37"/>
  <c r="U696" i="37"/>
  <c r="W696" i="37"/>
  <c r="X696" i="37"/>
  <c r="Y696" i="37"/>
  <c r="H697" i="37"/>
  <c r="I697" i="37"/>
  <c r="J697" i="37"/>
  <c r="K697" i="37"/>
  <c r="L697" i="37"/>
  <c r="M697" i="37"/>
  <c r="N697" i="37"/>
  <c r="O697" i="37"/>
  <c r="P697" i="37"/>
  <c r="T697" i="37"/>
  <c r="U697" i="37"/>
  <c r="W697" i="37"/>
  <c r="X697" i="37"/>
  <c r="Y697" i="37"/>
  <c r="H698" i="37"/>
  <c r="I698" i="37"/>
  <c r="J698" i="37"/>
  <c r="K698" i="37"/>
  <c r="L698" i="37"/>
  <c r="M698" i="37"/>
  <c r="N698" i="37"/>
  <c r="O698" i="37"/>
  <c r="P698" i="37"/>
  <c r="T698" i="37"/>
  <c r="U698" i="37"/>
  <c r="W698" i="37"/>
  <c r="X698" i="37"/>
  <c r="Y698" i="37"/>
  <c r="H699" i="37"/>
  <c r="I699" i="37"/>
  <c r="J699" i="37"/>
  <c r="K699" i="37"/>
  <c r="L699" i="37"/>
  <c r="M699" i="37"/>
  <c r="N699" i="37"/>
  <c r="O699" i="37"/>
  <c r="P699" i="37"/>
  <c r="T699" i="37"/>
  <c r="U699" i="37"/>
  <c r="W699" i="37"/>
  <c r="X699" i="37"/>
  <c r="Y699" i="37"/>
  <c r="H700" i="37"/>
  <c r="I700" i="37"/>
  <c r="J700" i="37"/>
  <c r="K700" i="37"/>
  <c r="L700" i="37"/>
  <c r="M700" i="37"/>
  <c r="N700" i="37"/>
  <c r="O700" i="37"/>
  <c r="P700" i="37"/>
  <c r="T700" i="37"/>
  <c r="U700" i="37"/>
  <c r="W700" i="37"/>
  <c r="X700" i="37"/>
  <c r="Y700" i="37"/>
  <c r="H701" i="37"/>
  <c r="I701" i="37"/>
  <c r="J701" i="37"/>
  <c r="K701" i="37"/>
  <c r="L701" i="37"/>
  <c r="M701" i="37"/>
  <c r="N701" i="37"/>
  <c r="O701" i="37"/>
  <c r="P701" i="37"/>
  <c r="T701" i="37"/>
  <c r="U701" i="37"/>
  <c r="W701" i="37"/>
  <c r="X701" i="37"/>
  <c r="Y701" i="37"/>
  <c r="H702" i="37"/>
  <c r="I702" i="37"/>
  <c r="J702" i="37"/>
  <c r="K702" i="37"/>
  <c r="L702" i="37"/>
  <c r="M702" i="37"/>
  <c r="N702" i="37"/>
  <c r="O702" i="37"/>
  <c r="P702" i="37"/>
  <c r="T702" i="37"/>
  <c r="U702" i="37"/>
  <c r="W702" i="37"/>
  <c r="X702" i="37"/>
  <c r="Y702" i="37"/>
  <c r="H703" i="37"/>
  <c r="I703" i="37"/>
  <c r="J703" i="37"/>
  <c r="K703" i="37"/>
  <c r="L703" i="37"/>
  <c r="M703" i="37"/>
  <c r="N703" i="37"/>
  <c r="O703" i="37"/>
  <c r="P703" i="37"/>
  <c r="T703" i="37"/>
  <c r="U703" i="37"/>
  <c r="W703" i="37"/>
  <c r="X703" i="37"/>
  <c r="Y703" i="37"/>
  <c r="H704" i="37"/>
  <c r="I704" i="37"/>
  <c r="J704" i="37"/>
  <c r="K704" i="37"/>
  <c r="L704" i="37"/>
  <c r="M704" i="37"/>
  <c r="N704" i="37"/>
  <c r="O704" i="37"/>
  <c r="P704" i="37"/>
  <c r="T704" i="37"/>
  <c r="U704" i="37"/>
  <c r="W704" i="37"/>
  <c r="X704" i="37"/>
  <c r="Y704" i="37"/>
  <c r="H706" i="37"/>
  <c r="I706" i="37"/>
  <c r="J706" i="37"/>
  <c r="K706" i="37"/>
  <c r="L706" i="37"/>
  <c r="M706" i="37"/>
  <c r="N706" i="37"/>
  <c r="O706" i="37"/>
  <c r="P706" i="37"/>
  <c r="T706" i="37"/>
  <c r="U706" i="37"/>
  <c r="W706" i="37"/>
  <c r="X706" i="37"/>
  <c r="Y706" i="37"/>
  <c r="H707" i="37"/>
  <c r="I707" i="37"/>
  <c r="J707" i="37"/>
  <c r="K707" i="37"/>
  <c r="L707" i="37"/>
  <c r="M707" i="37"/>
  <c r="N707" i="37"/>
  <c r="O707" i="37"/>
  <c r="P707" i="37"/>
  <c r="T707" i="37"/>
  <c r="U707" i="37"/>
  <c r="W707" i="37"/>
  <c r="X707" i="37"/>
  <c r="Y707" i="37"/>
  <c r="H708" i="37"/>
  <c r="I708" i="37"/>
  <c r="J708" i="37"/>
  <c r="K708" i="37"/>
  <c r="L708" i="37"/>
  <c r="M708" i="37"/>
  <c r="N708" i="37"/>
  <c r="O708" i="37"/>
  <c r="P708" i="37"/>
  <c r="T708" i="37"/>
  <c r="U708" i="37"/>
  <c r="W708" i="37"/>
  <c r="X708" i="37"/>
  <c r="Y708" i="37"/>
  <c r="H709" i="37"/>
  <c r="I709" i="37"/>
  <c r="J709" i="37"/>
  <c r="K709" i="37"/>
  <c r="L709" i="37"/>
  <c r="M709" i="37"/>
  <c r="N709" i="37"/>
  <c r="O709" i="37"/>
  <c r="P709" i="37"/>
  <c r="T709" i="37"/>
  <c r="U709" i="37"/>
  <c r="W709" i="37"/>
  <c r="X709" i="37"/>
  <c r="Y709" i="37"/>
  <c r="H710" i="37"/>
  <c r="I710" i="37"/>
  <c r="J710" i="37"/>
  <c r="K710" i="37"/>
  <c r="L710" i="37"/>
  <c r="M710" i="37"/>
  <c r="N710" i="37"/>
  <c r="O710" i="37"/>
  <c r="P710" i="37"/>
  <c r="T710" i="37"/>
  <c r="U710" i="37"/>
  <c r="W710" i="37"/>
  <c r="X710" i="37"/>
  <c r="Y710" i="37"/>
  <c r="H711" i="37"/>
  <c r="I711" i="37"/>
  <c r="J711" i="37"/>
  <c r="K711" i="37"/>
  <c r="L711" i="37"/>
  <c r="M711" i="37"/>
  <c r="N711" i="37"/>
  <c r="O711" i="37"/>
  <c r="P711" i="37"/>
  <c r="T711" i="37"/>
  <c r="U711" i="37"/>
  <c r="W711" i="37"/>
  <c r="X711" i="37"/>
  <c r="Y711" i="37"/>
  <c r="H712" i="37"/>
  <c r="I712" i="37"/>
  <c r="J712" i="37"/>
  <c r="K712" i="37"/>
  <c r="L712" i="37"/>
  <c r="M712" i="37"/>
  <c r="N712" i="37"/>
  <c r="O712" i="37"/>
  <c r="P712" i="37"/>
  <c r="T712" i="37"/>
  <c r="U712" i="37"/>
  <c r="W712" i="37"/>
  <c r="X712" i="37"/>
  <c r="Y712" i="37"/>
  <c r="H713" i="37"/>
  <c r="I713" i="37"/>
  <c r="J713" i="37"/>
  <c r="K713" i="37"/>
  <c r="L713" i="37"/>
  <c r="M713" i="37"/>
  <c r="N713" i="37"/>
  <c r="O713" i="37"/>
  <c r="P713" i="37"/>
  <c r="T713" i="37"/>
  <c r="U713" i="37"/>
  <c r="W713" i="37"/>
  <c r="X713" i="37"/>
  <c r="Y713" i="37"/>
  <c r="H714" i="37"/>
  <c r="I714" i="37"/>
  <c r="J714" i="37"/>
  <c r="K714" i="37"/>
  <c r="L714" i="37"/>
  <c r="M714" i="37"/>
  <c r="N714" i="37"/>
  <c r="O714" i="37"/>
  <c r="P714" i="37"/>
  <c r="T714" i="37"/>
  <c r="U714" i="37"/>
  <c r="W714" i="37"/>
  <c r="X714" i="37"/>
  <c r="Y714" i="37"/>
  <c r="H715" i="37"/>
  <c r="I715" i="37"/>
  <c r="J715" i="37"/>
  <c r="K715" i="37"/>
  <c r="L715" i="37"/>
  <c r="M715" i="37"/>
  <c r="N715" i="37"/>
  <c r="O715" i="37"/>
  <c r="P715" i="37"/>
  <c r="T715" i="37"/>
  <c r="U715" i="37"/>
  <c r="W715" i="37"/>
  <c r="X715" i="37"/>
  <c r="Y715" i="37"/>
  <c r="H716" i="37"/>
  <c r="I716" i="37"/>
  <c r="J716" i="37"/>
  <c r="K716" i="37"/>
  <c r="L716" i="37"/>
  <c r="M716" i="37"/>
  <c r="N716" i="37"/>
  <c r="O716" i="37"/>
  <c r="P716" i="37"/>
  <c r="T716" i="37"/>
  <c r="U716" i="37"/>
  <c r="W716" i="37"/>
  <c r="X716" i="37"/>
  <c r="Y716" i="37"/>
  <c r="H717" i="37"/>
  <c r="I717" i="37"/>
  <c r="J717" i="37"/>
  <c r="K717" i="37"/>
  <c r="L717" i="37"/>
  <c r="M717" i="37"/>
  <c r="N717" i="37"/>
  <c r="O717" i="37"/>
  <c r="P717" i="37"/>
  <c r="T717" i="37"/>
  <c r="U717" i="37"/>
  <c r="W717" i="37"/>
  <c r="X717" i="37"/>
  <c r="Y717" i="37"/>
  <c r="H718" i="37"/>
  <c r="I718" i="37"/>
  <c r="J718" i="37"/>
  <c r="K718" i="37"/>
  <c r="L718" i="37"/>
  <c r="M718" i="37"/>
  <c r="N718" i="37"/>
  <c r="O718" i="37"/>
  <c r="P718" i="37"/>
  <c r="T718" i="37"/>
  <c r="U718" i="37"/>
  <c r="W718" i="37"/>
  <c r="X718" i="37"/>
  <c r="Y718" i="37"/>
  <c r="H719" i="37"/>
  <c r="I719" i="37"/>
  <c r="J719" i="37"/>
  <c r="K719" i="37"/>
  <c r="L719" i="37"/>
  <c r="M719" i="37"/>
  <c r="N719" i="37"/>
  <c r="O719" i="37"/>
  <c r="P719" i="37"/>
  <c r="T719" i="37"/>
  <c r="U719" i="37"/>
  <c r="W719" i="37"/>
  <c r="X719" i="37"/>
  <c r="Y719" i="3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P720" i="37"/>
  <c r="T720" i="37"/>
  <c r="U720" i="37"/>
  <c r="W720" i="37"/>
  <c r="X720" i="37"/>
  <c r="Y720" i="37"/>
  <c r="H721" i="37"/>
  <c r="I721" i="37"/>
  <c r="J721" i="37"/>
  <c r="K721" i="37"/>
  <c r="L721" i="37"/>
  <c r="M721" i="37"/>
  <c r="N721" i="37"/>
  <c r="O721" i="37"/>
  <c r="P721" i="37"/>
  <c r="T721" i="37"/>
  <c r="U721" i="37"/>
  <c r="W721" i="37"/>
  <c r="X721" i="37"/>
  <c r="Y721" i="37"/>
  <c r="H722" i="37"/>
  <c r="I722" i="37"/>
  <c r="J722" i="37"/>
  <c r="K722" i="37"/>
  <c r="L722" i="37"/>
  <c r="M722" i="37"/>
  <c r="N722" i="37"/>
  <c r="O722" i="37"/>
  <c r="P722" i="37"/>
  <c r="T722" i="37"/>
  <c r="U722" i="37"/>
  <c r="W722" i="37"/>
  <c r="X722" i="37"/>
  <c r="Y722" i="37"/>
  <c r="H723" i="37"/>
  <c r="I723" i="37"/>
  <c r="J723" i="37"/>
  <c r="K723" i="37"/>
  <c r="L723" i="37"/>
  <c r="M723" i="37"/>
  <c r="N723" i="37"/>
  <c r="O723" i="37"/>
  <c r="P723" i="37"/>
  <c r="T723" i="37"/>
  <c r="U723" i="37"/>
  <c r="W723" i="37"/>
  <c r="X723" i="37"/>
  <c r="Y723" i="37"/>
  <c r="H724" i="37"/>
  <c r="I724" i="37"/>
  <c r="J724" i="37"/>
  <c r="K724" i="37"/>
  <c r="L724" i="37"/>
  <c r="M724" i="37"/>
  <c r="N724" i="37"/>
  <c r="O724" i="37"/>
  <c r="P725" i="37"/>
  <c r="T725" i="37"/>
  <c r="U725" i="37"/>
  <c r="W725" i="37"/>
  <c r="X725" i="37"/>
  <c r="Y725" i="37"/>
  <c r="P726" i="37"/>
  <c r="T726" i="37"/>
  <c r="U726" i="37"/>
  <c r="W726" i="37"/>
  <c r="X726" i="37"/>
  <c r="Y726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P729" i="37"/>
  <c r="U729" i="37"/>
  <c r="W729" i="37"/>
  <c r="X729" i="37"/>
  <c r="Y729" i="37"/>
  <c r="H730" i="37"/>
  <c r="I730" i="37"/>
  <c r="J730" i="37"/>
  <c r="K730" i="37"/>
  <c r="L730" i="37"/>
  <c r="M730" i="37"/>
  <c r="N730" i="37"/>
  <c r="O730" i="37"/>
  <c r="P730" i="37"/>
  <c r="T730" i="37"/>
  <c r="U730" i="37"/>
  <c r="W730" i="37"/>
  <c r="X730" i="37"/>
  <c r="Y730" i="37"/>
  <c r="G731" i="37"/>
  <c r="H731" i="37"/>
  <c r="I731" i="37"/>
  <c r="J731" i="37"/>
  <c r="K731" i="37"/>
  <c r="L731" i="37"/>
  <c r="M731" i="37"/>
  <c r="N731" i="37"/>
  <c r="O731" i="37"/>
  <c r="P731" i="37"/>
  <c r="T731" i="37"/>
  <c r="U731" i="37"/>
  <c r="W731" i="37"/>
  <c r="X731" i="37"/>
  <c r="Y731" i="37"/>
  <c r="G732" i="37"/>
  <c r="H732" i="37"/>
  <c r="I732" i="37"/>
  <c r="J732" i="37"/>
  <c r="K732" i="37"/>
  <c r="L732" i="37"/>
  <c r="M732" i="37"/>
  <c r="N732" i="37"/>
  <c r="O732" i="37"/>
  <c r="P732" i="37"/>
  <c r="T732" i="37"/>
  <c r="U732" i="37"/>
  <c r="W732" i="37"/>
  <c r="X732" i="37"/>
  <c r="Y732" i="37"/>
  <c r="G1481" i="157"/>
  <c r="F723" i="37" s="1"/>
  <c r="E1481" i="157"/>
  <c r="D723" i="37" s="1"/>
  <c r="E1455" i="157"/>
  <c r="D696" i="37" s="1"/>
  <c r="G1455" i="157"/>
  <c r="F696" i="37" s="1"/>
  <c r="H1455" i="157"/>
  <c r="G696" i="37" s="1"/>
  <c r="E1456" i="157"/>
  <c r="D697" i="37" s="1"/>
  <c r="G1456" i="157"/>
  <c r="F697" i="37" s="1"/>
  <c r="E1457" i="157"/>
  <c r="D698" i="37" s="1"/>
  <c r="G1457" i="157"/>
  <c r="F698" i="37" s="1"/>
  <c r="E1458" i="157"/>
  <c r="D699" i="37" s="1"/>
  <c r="G1458" i="157"/>
  <c r="F699" i="37" s="1"/>
  <c r="E1459" i="157"/>
  <c r="E1480" i="157" s="1"/>
  <c r="D722" i="37" s="1"/>
  <c r="E1460" i="157"/>
  <c r="D701" i="37" s="1"/>
  <c r="G1460" i="157"/>
  <c r="F701" i="37" s="1"/>
  <c r="E1462" i="157"/>
  <c r="D703" i="37" s="1"/>
  <c r="F1462" i="157"/>
  <c r="E703" i="37" s="1"/>
  <c r="G1462" i="157"/>
  <c r="F703" i="37" s="1"/>
  <c r="H1462" i="157"/>
  <c r="G703" i="37" s="1"/>
  <c r="E1464" i="157"/>
  <c r="D706" i="37" s="1"/>
  <c r="G1464" i="157"/>
  <c r="F706" i="37" s="1"/>
  <c r="H1464" i="157"/>
  <c r="G706" i="37" s="1"/>
  <c r="E1466" i="157"/>
  <c r="D708" i="37" s="1"/>
  <c r="G1466" i="157"/>
  <c r="F708" i="37" s="1"/>
  <c r="E1467" i="157"/>
  <c r="D709" i="37" s="1"/>
  <c r="G1467" i="157"/>
  <c r="F709" i="37" s="1"/>
  <c r="E1468" i="157"/>
  <c r="D710" i="37" s="1"/>
  <c r="G1468" i="157"/>
  <c r="F710" i="37" s="1"/>
  <c r="E1469" i="157"/>
  <c r="D711" i="37" s="1"/>
  <c r="G1469" i="157"/>
  <c r="F711" i="37" s="1"/>
  <c r="E1471" i="157"/>
  <c r="D713" i="37" s="1"/>
  <c r="G1471" i="157"/>
  <c r="F713" i="37" s="1"/>
  <c r="E1472" i="157"/>
  <c r="D714" i="37" s="1"/>
  <c r="G1472" i="157"/>
  <c r="F714" i="37" s="1"/>
  <c r="E1473" i="157"/>
  <c r="D715" i="37" s="1"/>
  <c r="G1473" i="157"/>
  <c r="F715" i="37" s="1"/>
  <c r="E1474" i="157"/>
  <c r="D716" i="37" s="1"/>
  <c r="G1474" i="157"/>
  <c r="F716" i="37" s="1"/>
  <c r="H1474" i="157"/>
  <c r="G716" i="37" s="1"/>
  <c r="E1475" i="157"/>
  <c r="D717" i="37" s="1"/>
  <c r="G1475" i="157"/>
  <c r="F717" i="37" s="1"/>
  <c r="E1476" i="157"/>
  <c r="D718" i="37" s="1"/>
  <c r="G1476" i="157"/>
  <c r="F718" i="37" s="1"/>
  <c r="H1476" i="157"/>
  <c r="G718" i="37" s="1"/>
  <c r="U1452" i="157"/>
  <c r="T693" i="37" s="1"/>
  <c r="F1447" i="157"/>
  <c r="G1441" i="157"/>
  <c r="E1441" i="157"/>
  <c r="U1437" i="157"/>
  <c r="G1459" i="157"/>
  <c r="G1480" i="157" s="1"/>
  <c r="F722" i="37" s="1"/>
  <c r="E34" i="180"/>
  <c r="G1401" i="157"/>
  <c r="E1401" i="157"/>
  <c r="Z603" i="37"/>
  <c r="D604" i="37"/>
  <c r="E604" i="37"/>
  <c r="F604" i="37"/>
  <c r="G604" i="37"/>
  <c r="H604" i="37"/>
  <c r="I604" i="37"/>
  <c r="J604" i="37"/>
  <c r="K604" i="37"/>
  <c r="L604" i="37"/>
  <c r="M604" i="37"/>
  <c r="N604" i="37"/>
  <c r="O604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T606" i="37"/>
  <c r="U606" i="37"/>
  <c r="W606" i="37"/>
  <c r="X606" i="37"/>
  <c r="Y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T607" i="37"/>
  <c r="U607" i="37"/>
  <c r="W607" i="37"/>
  <c r="X607" i="37"/>
  <c r="Y607" i="37"/>
  <c r="H608" i="37"/>
  <c r="I608" i="37"/>
  <c r="J608" i="37"/>
  <c r="K608" i="37"/>
  <c r="L608" i="37"/>
  <c r="M608" i="37"/>
  <c r="N608" i="37"/>
  <c r="O608" i="37"/>
  <c r="P608" i="37"/>
  <c r="T608" i="37"/>
  <c r="U608" i="37"/>
  <c r="W608" i="37"/>
  <c r="X608" i="37"/>
  <c r="Y608" i="37"/>
  <c r="H609" i="37"/>
  <c r="I609" i="37"/>
  <c r="J609" i="37"/>
  <c r="K609" i="37"/>
  <c r="L609" i="37"/>
  <c r="M609" i="37"/>
  <c r="N609" i="37"/>
  <c r="O609" i="37"/>
  <c r="P609" i="37"/>
  <c r="T609" i="37"/>
  <c r="U609" i="37"/>
  <c r="W609" i="37"/>
  <c r="X609" i="37"/>
  <c r="Y609" i="37"/>
  <c r="H610" i="37"/>
  <c r="I610" i="37"/>
  <c r="J610" i="37"/>
  <c r="K610" i="37"/>
  <c r="L610" i="37"/>
  <c r="M610" i="37"/>
  <c r="N610" i="37"/>
  <c r="O610" i="37"/>
  <c r="P610" i="37"/>
  <c r="T610" i="37"/>
  <c r="U610" i="37"/>
  <c r="W610" i="37"/>
  <c r="X610" i="37"/>
  <c r="Y610" i="37"/>
  <c r="H611" i="37"/>
  <c r="I611" i="37"/>
  <c r="J611" i="37"/>
  <c r="K611" i="37"/>
  <c r="L611" i="37"/>
  <c r="M611" i="37"/>
  <c r="N611" i="37"/>
  <c r="O611" i="37"/>
  <c r="P611" i="37"/>
  <c r="T611" i="37"/>
  <c r="U611" i="37"/>
  <c r="W611" i="37"/>
  <c r="X611" i="37"/>
  <c r="Y611" i="37"/>
  <c r="H612" i="37"/>
  <c r="I612" i="37"/>
  <c r="J612" i="37"/>
  <c r="K612" i="37"/>
  <c r="L612" i="37"/>
  <c r="M612" i="37"/>
  <c r="N612" i="37"/>
  <c r="O612" i="37"/>
  <c r="P612" i="37"/>
  <c r="T612" i="37"/>
  <c r="U612" i="37"/>
  <c r="W612" i="37"/>
  <c r="X612" i="37"/>
  <c r="Y612" i="37"/>
  <c r="H613" i="37"/>
  <c r="I613" i="37"/>
  <c r="J613" i="37"/>
  <c r="K613" i="37"/>
  <c r="L613" i="37"/>
  <c r="M613" i="37"/>
  <c r="N613" i="37"/>
  <c r="O613" i="37"/>
  <c r="P613" i="37"/>
  <c r="T613" i="37"/>
  <c r="U613" i="37"/>
  <c r="W613" i="37"/>
  <c r="X613" i="37"/>
  <c r="Y613" i="37"/>
  <c r="H614" i="37"/>
  <c r="I614" i="37"/>
  <c r="J614" i="37"/>
  <c r="K614" i="37"/>
  <c r="L614" i="37"/>
  <c r="M614" i="37"/>
  <c r="N614" i="37"/>
  <c r="O614" i="37"/>
  <c r="P614" i="37"/>
  <c r="T614" i="37"/>
  <c r="U614" i="37"/>
  <c r="W614" i="37"/>
  <c r="X614" i="37"/>
  <c r="Y614" i="37"/>
  <c r="H615" i="37"/>
  <c r="I615" i="37"/>
  <c r="J615" i="37"/>
  <c r="K615" i="37"/>
  <c r="L615" i="37"/>
  <c r="M615" i="37"/>
  <c r="N615" i="37"/>
  <c r="O615" i="37"/>
  <c r="P615" i="37"/>
  <c r="T615" i="37"/>
  <c r="U615" i="37"/>
  <c r="W615" i="37"/>
  <c r="X615" i="37"/>
  <c r="Y615" i="37"/>
  <c r="H616" i="37"/>
  <c r="I616" i="37"/>
  <c r="J616" i="37"/>
  <c r="K616" i="37"/>
  <c r="L616" i="37"/>
  <c r="M616" i="37"/>
  <c r="N616" i="37"/>
  <c r="O616" i="37"/>
  <c r="P616" i="37"/>
  <c r="T616" i="37"/>
  <c r="U616" i="37"/>
  <c r="W616" i="37"/>
  <c r="X616" i="37"/>
  <c r="Y616" i="37"/>
  <c r="H617" i="37"/>
  <c r="I617" i="37"/>
  <c r="J617" i="37"/>
  <c r="K617" i="37"/>
  <c r="L617" i="37"/>
  <c r="M617" i="37"/>
  <c r="N617" i="37"/>
  <c r="O617" i="37"/>
  <c r="P617" i="37"/>
  <c r="T617" i="37"/>
  <c r="U617" i="37"/>
  <c r="W617" i="37"/>
  <c r="X617" i="37"/>
  <c r="Y617" i="37"/>
  <c r="H619" i="37"/>
  <c r="I619" i="37"/>
  <c r="J619" i="37"/>
  <c r="K619" i="37"/>
  <c r="L619" i="37"/>
  <c r="M619" i="37"/>
  <c r="N619" i="37"/>
  <c r="O619" i="37"/>
  <c r="P619" i="37"/>
  <c r="T619" i="37"/>
  <c r="U619" i="37"/>
  <c r="W619" i="37"/>
  <c r="X619" i="37"/>
  <c r="Y619" i="37"/>
  <c r="H620" i="37"/>
  <c r="I620" i="37"/>
  <c r="J620" i="37"/>
  <c r="K620" i="37"/>
  <c r="L620" i="37"/>
  <c r="M620" i="37"/>
  <c r="N620" i="37"/>
  <c r="O620" i="37"/>
  <c r="P620" i="37"/>
  <c r="T620" i="37"/>
  <c r="U620" i="37"/>
  <c r="W620" i="37"/>
  <c r="X620" i="37"/>
  <c r="Y620" i="37"/>
  <c r="H621" i="37"/>
  <c r="I621" i="37"/>
  <c r="J621" i="37"/>
  <c r="K621" i="37"/>
  <c r="L621" i="37"/>
  <c r="M621" i="37"/>
  <c r="N621" i="37"/>
  <c r="O621" i="37"/>
  <c r="P621" i="37"/>
  <c r="T621" i="37"/>
  <c r="U621" i="37"/>
  <c r="W621" i="37"/>
  <c r="X621" i="37"/>
  <c r="Y621" i="37"/>
  <c r="H622" i="37"/>
  <c r="I622" i="37"/>
  <c r="J622" i="37"/>
  <c r="K622" i="37"/>
  <c r="L622" i="37"/>
  <c r="M622" i="37"/>
  <c r="N622" i="37"/>
  <c r="O622" i="37"/>
  <c r="P622" i="37"/>
  <c r="T622" i="37"/>
  <c r="U622" i="37"/>
  <c r="W622" i="37"/>
  <c r="X622" i="37"/>
  <c r="Y622" i="37"/>
  <c r="H623" i="37"/>
  <c r="I623" i="37"/>
  <c r="J623" i="37"/>
  <c r="K623" i="37"/>
  <c r="L623" i="37"/>
  <c r="M623" i="37"/>
  <c r="N623" i="37"/>
  <c r="O623" i="37"/>
  <c r="P623" i="37"/>
  <c r="T623" i="37"/>
  <c r="U623" i="37"/>
  <c r="W623" i="37"/>
  <c r="X623" i="37"/>
  <c r="Y623" i="37"/>
  <c r="H624" i="37"/>
  <c r="I624" i="37"/>
  <c r="J624" i="37"/>
  <c r="K624" i="37"/>
  <c r="L624" i="37"/>
  <c r="M624" i="37"/>
  <c r="N624" i="37"/>
  <c r="O624" i="37"/>
  <c r="P624" i="37"/>
  <c r="T624" i="37"/>
  <c r="U624" i="37"/>
  <c r="W624" i="37"/>
  <c r="X624" i="37"/>
  <c r="Y624" i="37"/>
  <c r="H625" i="37"/>
  <c r="I625" i="37"/>
  <c r="J625" i="37"/>
  <c r="K625" i="37"/>
  <c r="L625" i="37"/>
  <c r="M625" i="37"/>
  <c r="N625" i="37"/>
  <c r="O625" i="37"/>
  <c r="P625" i="37"/>
  <c r="T625" i="37"/>
  <c r="U625" i="37"/>
  <c r="W625" i="37"/>
  <c r="X625" i="37"/>
  <c r="Y625" i="37"/>
  <c r="H626" i="37"/>
  <c r="I626" i="37"/>
  <c r="J626" i="37"/>
  <c r="K626" i="37"/>
  <c r="L626" i="37"/>
  <c r="M626" i="37"/>
  <c r="N626" i="37"/>
  <c r="O626" i="37"/>
  <c r="P626" i="37"/>
  <c r="T626" i="37"/>
  <c r="U626" i="37"/>
  <c r="W626" i="37"/>
  <c r="X626" i="37"/>
  <c r="Y626" i="37"/>
  <c r="H627" i="37"/>
  <c r="I627" i="37"/>
  <c r="J627" i="37"/>
  <c r="K627" i="37"/>
  <c r="L627" i="37"/>
  <c r="M627" i="37"/>
  <c r="N627" i="37"/>
  <c r="O627" i="37"/>
  <c r="P627" i="37"/>
  <c r="T627" i="37"/>
  <c r="U627" i="37"/>
  <c r="W627" i="37"/>
  <c r="X627" i="37"/>
  <c r="Y627" i="37"/>
  <c r="H628" i="37"/>
  <c r="I628" i="37"/>
  <c r="J628" i="37"/>
  <c r="K628" i="37"/>
  <c r="L628" i="37"/>
  <c r="M628" i="37"/>
  <c r="N628" i="37"/>
  <c r="O628" i="37"/>
  <c r="P628" i="37"/>
  <c r="T628" i="37"/>
  <c r="U628" i="37"/>
  <c r="W628" i="37"/>
  <c r="X628" i="37"/>
  <c r="Y628" i="37"/>
  <c r="H629" i="37"/>
  <c r="I629" i="37"/>
  <c r="J629" i="37"/>
  <c r="K629" i="37"/>
  <c r="L629" i="37"/>
  <c r="M629" i="37"/>
  <c r="N629" i="37"/>
  <c r="O629" i="37"/>
  <c r="P629" i="37"/>
  <c r="T629" i="37"/>
  <c r="U629" i="37"/>
  <c r="W629" i="37"/>
  <c r="X629" i="37"/>
  <c r="Y629" i="37"/>
  <c r="H630" i="37"/>
  <c r="I630" i="37"/>
  <c r="J630" i="37"/>
  <c r="K630" i="37"/>
  <c r="L630" i="37"/>
  <c r="M630" i="37"/>
  <c r="N630" i="37"/>
  <c r="O630" i="37"/>
  <c r="P630" i="37"/>
  <c r="T630" i="37"/>
  <c r="U630" i="37"/>
  <c r="W630" i="37"/>
  <c r="X630" i="37"/>
  <c r="Y630" i="37"/>
  <c r="H631" i="37"/>
  <c r="I631" i="37"/>
  <c r="J631" i="37"/>
  <c r="K631" i="37"/>
  <c r="L631" i="37"/>
  <c r="M631" i="37"/>
  <c r="N631" i="37"/>
  <c r="O631" i="37"/>
  <c r="P631" i="37"/>
  <c r="T631" i="37"/>
  <c r="U631" i="37"/>
  <c r="W631" i="37"/>
  <c r="X631" i="37"/>
  <c r="Y631" i="37"/>
  <c r="H632" i="37"/>
  <c r="I632" i="37"/>
  <c r="J632" i="37"/>
  <c r="K632" i="37"/>
  <c r="L632" i="37"/>
  <c r="M632" i="37"/>
  <c r="N632" i="37"/>
  <c r="O632" i="37"/>
  <c r="P632" i="37"/>
  <c r="T632" i="37"/>
  <c r="U632" i="37"/>
  <c r="W632" i="37"/>
  <c r="X632" i="37"/>
  <c r="Y632" i="37"/>
  <c r="H633" i="37"/>
  <c r="I633" i="37"/>
  <c r="J633" i="37"/>
  <c r="K633" i="37"/>
  <c r="L633" i="37"/>
  <c r="M633" i="37"/>
  <c r="N633" i="37"/>
  <c r="O633" i="37"/>
  <c r="P633" i="37"/>
  <c r="T633" i="37"/>
  <c r="U633" i="37"/>
  <c r="W633" i="37"/>
  <c r="X633" i="37"/>
  <c r="Y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T634" i="37"/>
  <c r="U634" i="37"/>
  <c r="W634" i="37"/>
  <c r="X634" i="37"/>
  <c r="Y634" i="37"/>
  <c r="H635" i="37"/>
  <c r="I635" i="37"/>
  <c r="J635" i="37"/>
  <c r="K635" i="37"/>
  <c r="L635" i="37"/>
  <c r="M635" i="37"/>
  <c r="N635" i="37"/>
  <c r="O635" i="37"/>
  <c r="P635" i="37"/>
  <c r="T635" i="37"/>
  <c r="U635" i="37"/>
  <c r="W635" i="37"/>
  <c r="X635" i="37"/>
  <c r="Y635" i="37"/>
  <c r="H636" i="37"/>
  <c r="I636" i="37"/>
  <c r="J636" i="37"/>
  <c r="K636" i="37"/>
  <c r="L636" i="37"/>
  <c r="M636" i="37"/>
  <c r="N636" i="37"/>
  <c r="O636" i="37"/>
  <c r="P636" i="37"/>
  <c r="T636" i="37"/>
  <c r="U636" i="37"/>
  <c r="W636" i="37"/>
  <c r="X636" i="37"/>
  <c r="Y636" i="37"/>
  <c r="H637" i="37"/>
  <c r="I637" i="37"/>
  <c r="J637" i="37"/>
  <c r="K637" i="37"/>
  <c r="L637" i="37"/>
  <c r="M637" i="37"/>
  <c r="N637" i="37"/>
  <c r="O637" i="37"/>
  <c r="P637" i="37"/>
  <c r="T637" i="37"/>
  <c r="U637" i="37"/>
  <c r="W637" i="37"/>
  <c r="X637" i="37"/>
  <c r="Y637" i="37"/>
  <c r="H638" i="37"/>
  <c r="I638" i="37"/>
  <c r="J638" i="37"/>
  <c r="K638" i="37"/>
  <c r="L638" i="37"/>
  <c r="M638" i="37"/>
  <c r="N638" i="37"/>
  <c r="O638" i="37"/>
  <c r="P639" i="37"/>
  <c r="T639" i="37"/>
  <c r="U639" i="37"/>
  <c r="W639" i="37"/>
  <c r="X639" i="37"/>
  <c r="Y639" i="37"/>
  <c r="P640" i="37"/>
  <c r="T640" i="37"/>
  <c r="U640" i="37"/>
  <c r="W640" i="37"/>
  <c r="X640" i="37"/>
  <c r="Y640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T643" i="37"/>
  <c r="U643" i="37"/>
  <c r="W643" i="37"/>
  <c r="X643" i="37"/>
  <c r="Y643" i="37"/>
  <c r="H644" i="37"/>
  <c r="I644" i="37"/>
  <c r="J644" i="37"/>
  <c r="K644" i="37"/>
  <c r="L644" i="37"/>
  <c r="M644" i="37"/>
  <c r="N644" i="37"/>
  <c r="O644" i="37"/>
  <c r="P644" i="37"/>
  <c r="T644" i="37"/>
  <c r="U644" i="37"/>
  <c r="W644" i="37"/>
  <c r="X644" i="37"/>
  <c r="Y644" i="37"/>
  <c r="H645" i="37"/>
  <c r="I645" i="37"/>
  <c r="J645" i="37"/>
  <c r="K645" i="37"/>
  <c r="L645" i="37"/>
  <c r="M645" i="37"/>
  <c r="N645" i="37"/>
  <c r="O645" i="37"/>
  <c r="P645" i="37"/>
  <c r="T645" i="37"/>
  <c r="U645" i="37"/>
  <c r="W645" i="37"/>
  <c r="X645" i="37"/>
  <c r="Y645" i="37"/>
  <c r="H646" i="37"/>
  <c r="I646" i="37"/>
  <c r="J646" i="37"/>
  <c r="K646" i="37"/>
  <c r="L646" i="37"/>
  <c r="M646" i="37"/>
  <c r="N646" i="37"/>
  <c r="O646" i="37"/>
  <c r="P646" i="37"/>
  <c r="T646" i="37"/>
  <c r="U646" i="37"/>
  <c r="W646" i="37"/>
  <c r="X646" i="37"/>
  <c r="Y646" i="37"/>
  <c r="G1381" i="157"/>
  <c r="F637" i="37" s="1"/>
  <c r="E1381" i="157"/>
  <c r="D637" i="37" s="1"/>
  <c r="E1354" i="157"/>
  <c r="D609" i="37" s="1"/>
  <c r="G1354" i="157"/>
  <c r="F609" i="37" s="1"/>
  <c r="H1354" i="157"/>
  <c r="G609" i="37" s="1"/>
  <c r="E1355" i="157"/>
  <c r="D610" i="37" s="1"/>
  <c r="G1355" i="157"/>
  <c r="F610" i="37" s="1"/>
  <c r="E1356" i="157"/>
  <c r="D611" i="37" s="1"/>
  <c r="G1356" i="157"/>
  <c r="F611" i="37" s="1"/>
  <c r="E1357" i="157"/>
  <c r="D612" i="37" s="1"/>
  <c r="G1357" i="157"/>
  <c r="F612" i="37" s="1"/>
  <c r="E1358" i="157"/>
  <c r="E1380" i="157" s="1"/>
  <c r="D636" i="37" s="1"/>
  <c r="E1359" i="157"/>
  <c r="D614" i="37" s="1"/>
  <c r="G1359" i="157"/>
  <c r="F614" i="37" s="1"/>
  <c r="E1361" i="157"/>
  <c r="D616" i="37" s="1"/>
  <c r="F1361" i="157"/>
  <c r="E616" i="37" s="1"/>
  <c r="G1361" i="157"/>
  <c r="F616" i="37" s="1"/>
  <c r="H1361" i="157"/>
  <c r="G616" i="37" s="1"/>
  <c r="E1363" i="157"/>
  <c r="D619" i="37" s="1"/>
  <c r="G1363" i="157"/>
  <c r="F619" i="37" s="1"/>
  <c r="H1363" i="157"/>
  <c r="G619" i="37" s="1"/>
  <c r="E1365" i="157"/>
  <c r="D621" i="37" s="1"/>
  <c r="G1365" i="157"/>
  <c r="F621" i="37" s="1"/>
  <c r="E1366" i="157"/>
  <c r="D622" i="37" s="1"/>
  <c r="G1366" i="157"/>
  <c r="F622" i="37" s="1"/>
  <c r="E1367" i="157"/>
  <c r="D623" i="37" s="1"/>
  <c r="G1367" i="157"/>
  <c r="F623" i="37" s="1"/>
  <c r="E1368" i="157"/>
  <c r="D624" i="37" s="1"/>
  <c r="G1368" i="157"/>
  <c r="F624" i="37" s="1"/>
  <c r="E1370" i="157"/>
  <c r="D626" i="37" s="1"/>
  <c r="G1370" i="157"/>
  <c r="F626" i="37" s="1"/>
  <c r="E1371" i="157"/>
  <c r="D627" i="37" s="1"/>
  <c r="G1371" i="157"/>
  <c r="F627" i="37" s="1"/>
  <c r="E1372" i="157"/>
  <c r="D628" i="37" s="1"/>
  <c r="G1372" i="157"/>
  <c r="F628" i="37" s="1"/>
  <c r="E1373" i="157"/>
  <c r="D629" i="37" s="1"/>
  <c r="G1373" i="157"/>
  <c r="F629" i="37" s="1"/>
  <c r="H1373" i="157"/>
  <c r="G629" i="37" s="1"/>
  <c r="E1374" i="157"/>
  <c r="D630" i="37" s="1"/>
  <c r="G1374" i="157"/>
  <c r="F630" i="37" s="1"/>
  <c r="E1375" i="157"/>
  <c r="D631" i="37" s="1"/>
  <c r="G1375" i="157"/>
  <c r="F631" i="37" s="1"/>
  <c r="H1375" i="157"/>
  <c r="G631" i="37" s="1"/>
  <c r="E1376" i="157"/>
  <c r="D632" i="37" s="1"/>
  <c r="G1376" i="157"/>
  <c r="F632" i="37" s="1"/>
  <c r="K1336" i="157"/>
  <c r="O1336" i="157" s="1"/>
  <c r="P1336" i="157" s="1"/>
  <c r="J1336" i="157"/>
  <c r="G1337" i="157"/>
  <c r="E1337" i="157"/>
  <c r="F1336" i="157"/>
  <c r="L1336" i="157" s="1"/>
  <c r="N1336" i="157" s="1"/>
  <c r="F1330" i="157"/>
  <c r="H1330" i="157" s="1"/>
  <c r="H1376" i="157" s="1"/>
  <c r="G632" i="37" s="1"/>
  <c r="G1358" i="157"/>
  <c r="F613" i="37" s="1"/>
  <c r="E31" i="180"/>
  <c r="G1304" i="157"/>
  <c r="E1304" i="15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T560" i="37"/>
  <c r="U560" i="37"/>
  <c r="W560" i="37"/>
  <c r="X560" i="37"/>
  <c r="Y560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P561" i="37"/>
  <c r="T561" i="37"/>
  <c r="U561" i="37"/>
  <c r="W561" i="37"/>
  <c r="X561" i="37"/>
  <c r="Y561" i="37"/>
  <c r="H562" i="37"/>
  <c r="I562" i="37"/>
  <c r="J562" i="37"/>
  <c r="K562" i="37"/>
  <c r="L562" i="37"/>
  <c r="M562" i="37"/>
  <c r="N562" i="37"/>
  <c r="O562" i="37"/>
  <c r="P562" i="37"/>
  <c r="T562" i="37"/>
  <c r="U562" i="37"/>
  <c r="W562" i="37"/>
  <c r="X562" i="37"/>
  <c r="Y562" i="37"/>
  <c r="H563" i="37"/>
  <c r="I563" i="37"/>
  <c r="J563" i="37"/>
  <c r="K563" i="37"/>
  <c r="L563" i="37"/>
  <c r="M563" i="37"/>
  <c r="N563" i="37"/>
  <c r="O563" i="37"/>
  <c r="P563" i="37"/>
  <c r="T563" i="37"/>
  <c r="U563" i="37"/>
  <c r="W563" i="37"/>
  <c r="X563" i="37"/>
  <c r="Y563" i="37"/>
  <c r="H564" i="37"/>
  <c r="I564" i="37"/>
  <c r="J564" i="37"/>
  <c r="K564" i="37"/>
  <c r="L564" i="37"/>
  <c r="M564" i="37"/>
  <c r="N564" i="37"/>
  <c r="O564" i="37"/>
  <c r="P564" i="37"/>
  <c r="T564" i="37"/>
  <c r="U564" i="37"/>
  <c r="W564" i="37"/>
  <c r="X564" i="37"/>
  <c r="Y564" i="37"/>
  <c r="H565" i="37"/>
  <c r="I565" i="37"/>
  <c r="J565" i="37"/>
  <c r="K565" i="37"/>
  <c r="L565" i="37"/>
  <c r="M565" i="37"/>
  <c r="N565" i="37"/>
  <c r="O565" i="37"/>
  <c r="P565" i="37"/>
  <c r="T565" i="37"/>
  <c r="U565" i="37"/>
  <c r="W565" i="37"/>
  <c r="X565" i="37"/>
  <c r="Y565" i="37"/>
  <c r="H566" i="37"/>
  <c r="I566" i="37"/>
  <c r="J566" i="37"/>
  <c r="K566" i="37"/>
  <c r="L566" i="37"/>
  <c r="M566" i="37"/>
  <c r="N566" i="37"/>
  <c r="O566" i="37"/>
  <c r="P566" i="37"/>
  <c r="T566" i="37"/>
  <c r="U566" i="37"/>
  <c r="W566" i="37"/>
  <c r="X566" i="37"/>
  <c r="Y566" i="37"/>
  <c r="H567" i="37"/>
  <c r="I567" i="37"/>
  <c r="J567" i="37"/>
  <c r="K567" i="37"/>
  <c r="L567" i="37"/>
  <c r="M567" i="37"/>
  <c r="N567" i="37"/>
  <c r="O567" i="37"/>
  <c r="P567" i="37"/>
  <c r="T567" i="37"/>
  <c r="U567" i="37"/>
  <c r="W567" i="37"/>
  <c r="X567" i="37"/>
  <c r="Y567" i="37"/>
  <c r="H568" i="37"/>
  <c r="I568" i="37"/>
  <c r="J568" i="37"/>
  <c r="K568" i="37"/>
  <c r="L568" i="37"/>
  <c r="M568" i="37"/>
  <c r="N568" i="37"/>
  <c r="O568" i="37"/>
  <c r="P568" i="37"/>
  <c r="T568" i="37"/>
  <c r="U568" i="37"/>
  <c r="W568" i="37"/>
  <c r="X568" i="37"/>
  <c r="Y568" i="37"/>
  <c r="H569" i="37"/>
  <c r="I569" i="37"/>
  <c r="J569" i="37"/>
  <c r="K569" i="37"/>
  <c r="L569" i="37"/>
  <c r="M569" i="37"/>
  <c r="N569" i="37"/>
  <c r="O569" i="37"/>
  <c r="P569" i="37"/>
  <c r="T569" i="37"/>
  <c r="U569" i="37"/>
  <c r="W569" i="37"/>
  <c r="X569" i="37"/>
  <c r="Y569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P570" i="37"/>
  <c r="T570" i="37"/>
  <c r="U570" i="37"/>
  <c r="W570" i="37"/>
  <c r="X570" i="37"/>
  <c r="Y570" i="37"/>
  <c r="H571" i="37"/>
  <c r="I571" i="37"/>
  <c r="J571" i="37"/>
  <c r="K571" i="37"/>
  <c r="L571" i="37"/>
  <c r="M571" i="37"/>
  <c r="N571" i="37"/>
  <c r="O571" i="37"/>
  <c r="P571" i="37"/>
  <c r="T571" i="37"/>
  <c r="U571" i="37"/>
  <c r="W571" i="37"/>
  <c r="X571" i="37"/>
  <c r="Y571" i="37"/>
  <c r="D573" i="37"/>
  <c r="E573" i="37"/>
  <c r="F573" i="37"/>
  <c r="H573" i="37"/>
  <c r="I573" i="37"/>
  <c r="J573" i="37"/>
  <c r="K573" i="37"/>
  <c r="L573" i="37"/>
  <c r="M573" i="37"/>
  <c r="N573" i="37"/>
  <c r="O573" i="37"/>
  <c r="P573" i="37"/>
  <c r="T573" i="37"/>
  <c r="U573" i="37"/>
  <c r="W573" i="37"/>
  <c r="X573" i="37"/>
  <c r="Y573" i="37"/>
  <c r="H574" i="37"/>
  <c r="I574" i="37"/>
  <c r="J574" i="37"/>
  <c r="K574" i="37"/>
  <c r="L574" i="37"/>
  <c r="M574" i="37"/>
  <c r="N574" i="37"/>
  <c r="O574" i="37"/>
  <c r="P574" i="37"/>
  <c r="T574" i="37"/>
  <c r="U574" i="37"/>
  <c r="W574" i="37"/>
  <c r="X574" i="37"/>
  <c r="Y574" i="37"/>
  <c r="H575" i="37"/>
  <c r="I575" i="37"/>
  <c r="J575" i="37"/>
  <c r="K575" i="37"/>
  <c r="L575" i="37"/>
  <c r="M575" i="37"/>
  <c r="N575" i="37"/>
  <c r="O575" i="37"/>
  <c r="P575" i="37"/>
  <c r="T575" i="37"/>
  <c r="U575" i="37"/>
  <c r="W575" i="37"/>
  <c r="X575" i="37"/>
  <c r="Y575" i="37"/>
  <c r="H576" i="37"/>
  <c r="I576" i="37"/>
  <c r="J576" i="37"/>
  <c r="K576" i="37"/>
  <c r="L576" i="37"/>
  <c r="M576" i="37"/>
  <c r="N576" i="37"/>
  <c r="O576" i="37"/>
  <c r="P576" i="37"/>
  <c r="T576" i="37"/>
  <c r="U576" i="37"/>
  <c r="W576" i="37"/>
  <c r="X576" i="37"/>
  <c r="Y576" i="37"/>
  <c r="H577" i="37"/>
  <c r="I577" i="37"/>
  <c r="J577" i="37"/>
  <c r="K577" i="37"/>
  <c r="L577" i="37"/>
  <c r="M577" i="37"/>
  <c r="N577" i="37"/>
  <c r="O577" i="37"/>
  <c r="P577" i="37"/>
  <c r="T577" i="37"/>
  <c r="U577" i="37"/>
  <c r="W577" i="37"/>
  <c r="X577" i="37"/>
  <c r="Y577" i="37"/>
  <c r="H578" i="37"/>
  <c r="I578" i="37"/>
  <c r="J578" i="37"/>
  <c r="K578" i="37"/>
  <c r="L578" i="37"/>
  <c r="M578" i="37"/>
  <c r="N578" i="37"/>
  <c r="O578" i="37"/>
  <c r="P578" i="37"/>
  <c r="T578" i="37"/>
  <c r="U578" i="37"/>
  <c r="W578" i="37"/>
  <c r="X578" i="37"/>
  <c r="Y578" i="37"/>
  <c r="H579" i="37"/>
  <c r="I579" i="37"/>
  <c r="J579" i="37"/>
  <c r="K579" i="37"/>
  <c r="L579" i="37"/>
  <c r="M579" i="37"/>
  <c r="N579" i="37"/>
  <c r="O579" i="37"/>
  <c r="P579" i="37"/>
  <c r="T579" i="37"/>
  <c r="U579" i="37"/>
  <c r="W579" i="37"/>
  <c r="X579" i="37"/>
  <c r="Y579" i="37"/>
  <c r="H580" i="37"/>
  <c r="I580" i="37"/>
  <c r="J580" i="37"/>
  <c r="K580" i="37"/>
  <c r="L580" i="37"/>
  <c r="M580" i="37"/>
  <c r="N580" i="37"/>
  <c r="O580" i="37"/>
  <c r="P580" i="37"/>
  <c r="T580" i="37"/>
  <c r="U580" i="37"/>
  <c r="W580" i="37"/>
  <c r="X580" i="37"/>
  <c r="Y580" i="37"/>
  <c r="H581" i="37"/>
  <c r="I581" i="37"/>
  <c r="J581" i="37"/>
  <c r="K581" i="37"/>
  <c r="L581" i="37"/>
  <c r="M581" i="37"/>
  <c r="N581" i="37"/>
  <c r="O581" i="37"/>
  <c r="P581" i="37"/>
  <c r="T581" i="37"/>
  <c r="U581" i="37"/>
  <c r="W581" i="37"/>
  <c r="X581" i="37"/>
  <c r="Y581" i="37"/>
  <c r="H582" i="37"/>
  <c r="I582" i="37"/>
  <c r="J582" i="37"/>
  <c r="K582" i="37"/>
  <c r="L582" i="37"/>
  <c r="M582" i="37"/>
  <c r="N582" i="37"/>
  <c r="O582" i="37"/>
  <c r="P582" i="37"/>
  <c r="T582" i="37"/>
  <c r="U582" i="37"/>
  <c r="W582" i="37"/>
  <c r="X582" i="37"/>
  <c r="Y582" i="37"/>
  <c r="H583" i="37"/>
  <c r="I583" i="37"/>
  <c r="J583" i="37"/>
  <c r="K583" i="37"/>
  <c r="L583" i="37"/>
  <c r="M583" i="37"/>
  <c r="N583" i="37"/>
  <c r="O583" i="37"/>
  <c r="P583" i="37"/>
  <c r="T583" i="37"/>
  <c r="U583" i="37"/>
  <c r="W583" i="37"/>
  <c r="X583" i="37"/>
  <c r="Y583" i="37"/>
  <c r="H585" i="37"/>
  <c r="I585" i="37"/>
  <c r="J585" i="37"/>
  <c r="K585" i="37"/>
  <c r="L585" i="37"/>
  <c r="M585" i="37"/>
  <c r="N585" i="37"/>
  <c r="O585" i="37"/>
  <c r="P585" i="37"/>
  <c r="T585" i="37"/>
  <c r="U585" i="37"/>
  <c r="W585" i="37"/>
  <c r="X585" i="37"/>
  <c r="Y585" i="37"/>
  <c r="H586" i="37"/>
  <c r="I586" i="37"/>
  <c r="J586" i="37"/>
  <c r="K586" i="37"/>
  <c r="L586" i="37"/>
  <c r="M586" i="37"/>
  <c r="N586" i="37"/>
  <c r="O586" i="37"/>
  <c r="P586" i="37"/>
  <c r="T586" i="37"/>
  <c r="U586" i="37"/>
  <c r="W586" i="37"/>
  <c r="X586" i="37"/>
  <c r="Y586" i="37"/>
  <c r="H587" i="37"/>
  <c r="I587" i="37"/>
  <c r="J587" i="37"/>
  <c r="K587" i="37"/>
  <c r="L587" i="37"/>
  <c r="M587" i="37"/>
  <c r="N587" i="37"/>
  <c r="O587" i="37"/>
  <c r="P587" i="37"/>
  <c r="T587" i="37"/>
  <c r="U587" i="37"/>
  <c r="W587" i="37"/>
  <c r="X587" i="37"/>
  <c r="Y587" i="37"/>
  <c r="H588" i="37"/>
  <c r="I588" i="37"/>
  <c r="J588" i="37"/>
  <c r="K588" i="37"/>
  <c r="L588" i="37"/>
  <c r="M588" i="37"/>
  <c r="N588" i="37"/>
  <c r="O588" i="37"/>
  <c r="P588" i="37"/>
  <c r="T588" i="37"/>
  <c r="X588" i="37"/>
  <c r="Y588" i="37"/>
  <c r="D589" i="37"/>
  <c r="E589" i="37"/>
  <c r="F589" i="37"/>
  <c r="G589" i="37"/>
  <c r="H589" i="37"/>
  <c r="I589" i="37"/>
  <c r="J589" i="37"/>
  <c r="K589" i="37"/>
  <c r="L589" i="37"/>
  <c r="M589" i="37"/>
  <c r="N589" i="37"/>
  <c r="O589" i="37"/>
  <c r="P589" i="37"/>
  <c r="T589" i="37"/>
  <c r="U589" i="37"/>
  <c r="W589" i="37"/>
  <c r="X589" i="37"/>
  <c r="Y589" i="37"/>
  <c r="H590" i="37"/>
  <c r="I590" i="37"/>
  <c r="J590" i="37"/>
  <c r="K590" i="37"/>
  <c r="L590" i="37"/>
  <c r="M590" i="37"/>
  <c r="N590" i="37"/>
  <c r="O590" i="37"/>
  <c r="P590" i="37"/>
  <c r="T590" i="37"/>
  <c r="U590" i="37"/>
  <c r="W590" i="37"/>
  <c r="X590" i="37"/>
  <c r="Y590" i="37"/>
  <c r="H591" i="37"/>
  <c r="I591" i="37"/>
  <c r="J591" i="37"/>
  <c r="K591" i="37"/>
  <c r="L591" i="37"/>
  <c r="M591" i="37"/>
  <c r="N591" i="37"/>
  <c r="O591" i="37"/>
  <c r="P591" i="37"/>
  <c r="T591" i="37"/>
  <c r="U591" i="37"/>
  <c r="W591" i="37"/>
  <c r="X591" i="37"/>
  <c r="Y591" i="37"/>
  <c r="H592" i="37"/>
  <c r="I592" i="37"/>
  <c r="J592" i="37"/>
  <c r="K592" i="37"/>
  <c r="L592" i="37"/>
  <c r="M592" i="37"/>
  <c r="N592" i="37"/>
  <c r="O592" i="37"/>
  <c r="P592" i="37"/>
  <c r="T592" i="37"/>
  <c r="U592" i="37"/>
  <c r="W592" i="37"/>
  <c r="X592" i="37"/>
  <c r="Y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T594" i="37"/>
  <c r="U594" i="37"/>
  <c r="W594" i="37"/>
  <c r="X594" i="37"/>
  <c r="Y594" i="3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P595" i="37"/>
  <c r="T595" i="37"/>
  <c r="U595" i="37"/>
  <c r="W595" i="37"/>
  <c r="X595" i="37"/>
  <c r="Y595" i="37"/>
  <c r="P596" i="37"/>
  <c r="T596" i="37"/>
  <c r="U596" i="37"/>
  <c r="W596" i="37"/>
  <c r="X596" i="37"/>
  <c r="Y596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T599" i="37"/>
  <c r="U599" i="37"/>
  <c r="W599" i="37"/>
  <c r="X599" i="37"/>
  <c r="Y599" i="37"/>
  <c r="H600" i="37"/>
  <c r="I600" i="37"/>
  <c r="J600" i="37"/>
  <c r="K600" i="37"/>
  <c r="L600" i="37"/>
  <c r="M600" i="37"/>
  <c r="N600" i="37"/>
  <c r="O600" i="37"/>
  <c r="P600" i="37"/>
  <c r="T600" i="37"/>
  <c r="U600" i="37"/>
  <c r="W600" i="37"/>
  <c r="X600" i="37"/>
  <c r="Y600" i="37"/>
  <c r="H601" i="37"/>
  <c r="I601" i="37"/>
  <c r="J601" i="37"/>
  <c r="K601" i="37"/>
  <c r="L601" i="37"/>
  <c r="M601" i="37"/>
  <c r="N601" i="37"/>
  <c r="O601" i="37"/>
  <c r="P601" i="37"/>
  <c r="T601" i="37"/>
  <c r="U601" i="37"/>
  <c r="W601" i="37"/>
  <c r="X601" i="37"/>
  <c r="Y601" i="37"/>
  <c r="H602" i="37"/>
  <c r="I602" i="37"/>
  <c r="J602" i="37"/>
  <c r="K602" i="37"/>
  <c r="L602" i="37"/>
  <c r="M602" i="37"/>
  <c r="N602" i="37"/>
  <c r="O602" i="37"/>
  <c r="P602" i="37"/>
  <c r="T602" i="37"/>
  <c r="U602" i="37"/>
  <c r="W602" i="37"/>
  <c r="X602" i="37"/>
  <c r="Y602" i="37"/>
  <c r="G1284" i="157"/>
  <c r="F594" i="37" s="1"/>
  <c r="D594" i="37"/>
  <c r="G1282" i="157"/>
  <c r="F592" i="37" s="1"/>
  <c r="E1282" i="157"/>
  <c r="D592" i="37" s="1"/>
  <c r="E1281" i="157"/>
  <c r="D591" i="37" s="1"/>
  <c r="E1265" i="157"/>
  <c r="D575" i="37" s="1"/>
  <c r="G1265" i="157"/>
  <c r="F575" i="37" s="1"/>
  <c r="E1266" i="157"/>
  <c r="D576" i="37" s="1"/>
  <c r="G1266" i="157"/>
  <c r="F576" i="37" s="1"/>
  <c r="E1267" i="157"/>
  <c r="D577" i="37" s="1"/>
  <c r="G1267" i="157"/>
  <c r="F577" i="37" s="1"/>
  <c r="E1268" i="157"/>
  <c r="D578" i="37" s="1"/>
  <c r="G1268" i="157"/>
  <c r="F578" i="37" s="1"/>
  <c r="E1270" i="157"/>
  <c r="D580" i="37" s="1"/>
  <c r="G1270" i="157"/>
  <c r="F580" i="37" s="1"/>
  <c r="E1271" i="157"/>
  <c r="D581" i="37" s="1"/>
  <c r="G1271" i="157"/>
  <c r="F581" i="37" s="1"/>
  <c r="E1272" i="157"/>
  <c r="D582" i="37" s="1"/>
  <c r="G1272" i="157"/>
  <c r="F582" i="37" s="1"/>
  <c r="E1274" i="157"/>
  <c r="D583" i="37" s="1"/>
  <c r="G1274" i="157"/>
  <c r="F583" i="37" s="1"/>
  <c r="H1274" i="157"/>
  <c r="G583" i="37" s="1"/>
  <c r="E1275" i="157"/>
  <c r="D585" i="37" s="1"/>
  <c r="G1275" i="157"/>
  <c r="F585" i="37" s="1"/>
  <c r="E1276" i="157"/>
  <c r="D586" i="37" s="1"/>
  <c r="G1276" i="157"/>
  <c r="F586" i="37" s="1"/>
  <c r="E1277" i="157"/>
  <c r="D587" i="37" s="1"/>
  <c r="G1277" i="157"/>
  <c r="F587" i="37" s="1"/>
  <c r="H1277" i="157"/>
  <c r="G587" i="37" s="1"/>
  <c r="H1263" i="157"/>
  <c r="G573" i="37" s="1"/>
  <c r="E1254" i="157"/>
  <c r="D563" i="37" s="1"/>
  <c r="G1254" i="157"/>
  <c r="F563" i="37" s="1"/>
  <c r="H1254" i="157"/>
  <c r="G563" i="37" s="1"/>
  <c r="E1255" i="157"/>
  <c r="D564" i="37" s="1"/>
  <c r="G1255" i="157"/>
  <c r="F564" i="37" s="1"/>
  <c r="H1255" i="157"/>
  <c r="G564" i="37" s="1"/>
  <c r="E1256" i="157"/>
  <c r="D565" i="37" s="1"/>
  <c r="G1256" i="157"/>
  <c r="F565" i="37" s="1"/>
  <c r="E1257" i="157"/>
  <c r="D566" i="37" s="1"/>
  <c r="G1257" i="157"/>
  <c r="F566" i="37" s="1"/>
  <c r="E1258" i="157"/>
  <c r="D567" i="37" s="1"/>
  <c r="E1259" i="157"/>
  <c r="D568" i="37" s="1"/>
  <c r="G1259" i="157"/>
  <c r="F568" i="37" s="1"/>
  <c r="Z1233" i="157"/>
  <c r="AA1233" i="157" s="1"/>
  <c r="G1231" i="157"/>
  <c r="E1231" i="157"/>
  <c r="K1225" i="157"/>
  <c r="O1225" i="157" s="1"/>
  <c r="P1225" i="157" s="1"/>
  <c r="J1225" i="157"/>
  <c r="F1225" i="157"/>
  <c r="H1225" i="157" s="1"/>
  <c r="G1226" i="157"/>
  <c r="G1227" i="157" s="1"/>
  <c r="E1226" i="157"/>
  <c r="E1286" i="157" s="1"/>
  <c r="D596" i="37" s="1"/>
  <c r="F1216" i="157"/>
  <c r="F1215" i="157"/>
  <c r="G1258" i="157"/>
  <c r="F567" i="37" s="1"/>
  <c r="E23" i="180"/>
  <c r="Z1129" i="157"/>
  <c r="AA1129" i="157" s="1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T515" i="37"/>
  <c r="U515" i="37"/>
  <c r="W515" i="37"/>
  <c r="X515" i="37"/>
  <c r="Y515" i="37"/>
  <c r="D516" i="37"/>
  <c r="E516" i="37"/>
  <c r="F516" i="37"/>
  <c r="G516" i="37"/>
  <c r="H516" i="37"/>
  <c r="I516" i="37"/>
  <c r="J516" i="37"/>
  <c r="K516" i="37"/>
  <c r="L516" i="37"/>
  <c r="M516" i="37"/>
  <c r="N516" i="37"/>
  <c r="O516" i="37"/>
  <c r="P516" i="37"/>
  <c r="T516" i="37"/>
  <c r="U516" i="37"/>
  <c r="W516" i="37"/>
  <c r="X516" i="37"/>
  <c r="Y516" i="37"/>
  <c r="H517" i="37"/>
  <c r="I517" i="37"/>
  <c r="J517" i="37"/>
  <c r="K517" i="37"/>
  <c r="L517" i="37"/>
  <c r="M517" i="37"/>
  <c r="N517" i="37"/>
  <c r="O517" i="37"/>
  <c r="P517" i="37"/>
  <c r="T517" i="37"/>
  <c r="U517" i="37"/>
  <c r="W517" i="37"/>
  <c r="X517" i="37"/>
  <c r="Y517" i="37"/>
  <c r="H518" i="37"/>
  <c r="I518" i="37"/>
  <c r="J518" i="37"/>
  <c r="K518" i="37"/>
  <c r="L518" i="37"/>
  <c r="M518" i="37"/>
  <c r="N518" i="37"/>
  <c r="O518" i="37"/>
  <c r="P518" i="37"/>
  <c r="T518" i="37"/>
  <c r="U518" i="37"/>
  <c r="W518" i="37"/>
  <c r="X518" i="37"/>
  <c r="Y518" i="37"/>
  <c r="H519" i="37"/>
  <c r="I519" i="37"/>
  <c r="J519" i="37"/>
  <c r="K519" i="37"/>
  <c r="L519" i="37"/>
  <c r="M519" i="37"/>
  <c r="N519" i="37"/>
  <c r="O519" i="37"/>
  <c r="P519" i="37"/>
  <c r="T519" i="37"/>
  <c r="U519" i="37"/>
  <c r="W519" i="37"/>
  <c r="X519" i="37"/>
  <c r="Y519" i="37"/>
  <c r="H520" i="37"/>
  <c r="I520" i="37"/>
  <c r="J520" i="37"/>
  <c r="K520" i="37"/>
  <c r="L520" i="37"/>
  <c r="M520" i="37"/>
  <c r="N520" i="37"/>
  <c r="O520" i="37"/>
  <c r="P520" i="37"/>
  <c r="T520" i="37"/>
  <c r="U520" i="37"/>
  <c r="W520" i="37"/>
  <c r="X520" i="37"/>
  <c r="Y520" i="37"/>
  <c r="H521" i="37"/>
  <c r="I521" i="37"/>
  <c r="J521" i="37"/>
  <c r="K521" i="37"/>
  <c r="L521" i="37"/>
  <c r="M521" i="37"/>
  <c r="N521" i="37"/>
  <c r="O521" i="37"/>
  <c r="P521" i="37"/>
  <c r="T521" i="37"/>
  <c r="U521" i="37"/>
  <c r="W521" i="37"/>
  <c r="X521" i="37"/>
  <c r="Y521" i="37"/>
  <c r="H522" i="37"/>
  <c r="I522" i="37"/>
  <c r="J522" i="37"/>
  <c r="K522" i="37"/>
  <c r="L522" i="37"/>
  <c r="M522" i="37"/>
  <c r="N522" i="37"/>
  <c r="O522" i="37"/>
  <c r="P522" i="37"/>
  <c r="T522" i="37"/>
  <c r="U522" i="37"/>
  <c r="W522" i="37"/>
  <c r="X522" i="37"/>
  <c r="Y522" i="37"/>
  <c r="H523" i="37"/>
  <c r="I523" i="37"/>
  <c r="J523" i="37"/>
  <c r="K523" i="37"/>
  <c r="L523" i="37"/>
  <c r="M523" i="37"/>
  <c r="N523" i="37"/>
  <c r="O523" i="37"/>
  <c r="P523" i="37"/>
  <c r="T523" i="37"/>
  <c r="U523" i="37"/>
  <c r="W523" i="37"/>
  <c r="X523" i="37"/>
  <c r="Y523" i="37"/>
  <c r="H524" i="37"/>
  <c r="I524" i="37"/>
  <c r="J524" i="37"/>
  <c r="K524" i="37"/>
  <c r="L524" i="37"/>
  <c r="M524" i="37"/>
  <c r="N524" i="37"/>
  <c r="O524" i="37"/>
  <c r="P524" i="37"/>
  <c r="T524" i="37"/>
  <c r="U524" i="37"/>
  <c r="W524" i="37"/>
  <c r="X524" i="37"/>
  <c r="Y524" i="37"/>
  <c r="H525" i="37"/>
  <c r="I525" i="37"/>
  <c r="J525" i="37"/>
  <c r="K525" i="37"/>
  <c r="L525" i="37"/>
  <c r="M525" i="37"/>
  <c r="N525" i="37"/>
  <c r="O525" i="37"/>
  <c r="P525" i="37"/>
  <c r="T525" i="37"/>
  <c r="U525" i="37"/>
  <c r="W525" i="37"/>
  <c r="X525" i="37"/>
  <c r="Y525" i="37"/>
  <c r="H526" i="37"/>
  <c r="I526" i="37"/>
  <c r="J526" i="37"/>
  <c r="K526" i="37"/>
  <c r="L526" i="37"/>
  <c r="M526" i="37"/>
  <c r="N526" i="37"/>
  <c r="O526" i="37"/>
  <c r="P526" i="37"/>
  <c r="T526" i="37"/>
  <c r="U526" i="37"/>
  <c r="W526" i="37"/>
  <c r="X526" i="37"/>
  <c r="Y526" i="37"/>
  <c r="H528" i="37"/>
  <c r="I528" i="37"/>
  <c r="J528" i="37"/>
  <c r="K528" i="37"/>
  <c r="L528" i="37"/>
  <c r="M528" i="37"/>
  <c r="N528" i="37"/>
  <c r="O528" i="37"/>
  <c r="P528" i="37"/>
  <c r="T528" i="37"/>
  <c r="U528" i="37"/>
  <c r="W528" i="37"/>
  <c r="X528" i="37"/>
  <c r="Y528" i="37"/>
  <c r="H529" i="37"/>
  <c r="I529" i="37"/>
  <c r="J529" i="37"/>
  <c r="K529" i="37"/>
  <c r="L529" i="37"/>
  <c r="M529" i="37"/>
  <c r="N529" i="37"/>
  <c r="O529" i="37"/>
  <c r="P529" i="37"/>
  <c r="T529" i="37"/>
  <c r="U529" i="37"/>
  <c r="W529" i="37"/>
  <c r="X529" i="37"/>
  <c r="Y529" i="37"/>
  <c r="H530" i="37"/>
  <c r="I530" i="37"/>
  <c r="J530" i="37"/>
  <c r="K530" i="37"/>
  <c r="L530" i="37"/>
  <c r="M530" i="37"/>
  <c r="N530" i="37"/>
  <c r="O530" i="37"/>
  <c r="P530" i="37"/>
  <c r="T530" i="37"/>
  <c r="U530" i="37"/>
  <c r="W530" i="37"/>
  <c r="X530" i="37"/>
  <c r="Y530" i="37"/>
  <c r="H531" i="37"/>
  <c r="I531" i="37"/>
  <c r="J531" i="37"/>
  <c r="K531" i="37"/>
  <c r="L531" i="37"/>
  <c r="M531" i="37"/>
  <c r="N531" i="37"/>
  <c r="O531" i="37"/>
  <c r="P531" i="37"/>
  <c r="T531" i="37"/>
  <c r="U531" i="37"/>
  <c r="W531" i="37"/>
  <c r="X531" i="37"/>
  <c r="Y531" i="37"/>
  <c r="H532" i="37"/>
  <c r="I532" i="37"/>
  <c r="J532" i="37"/>
  <c r="K532" i="37"/>
  <c r="L532" i="37"/>
  <c r="M532" i="37"/>
  <c r="N532" i="37"/>
  <c r="O532" i="37"/>
  <c r="P532" i="37"/>
  <c r="T532" i="37"/>
  <c r="U532" i="37"/>
  <c r="W532" i="37"/>
  <c r="X532" i="37"/>
  <c r="Y532" i="37"/>
  <c r="H533" i="37"/>
  <c r="I533" i="37"/>
  <c r="J533" i="37"/>
  <c r="K533" i="37"/>
  <c r="L533" i="37"/>
  <c r="M533" i="37"/>
  <c r="N533" i="37"/>
  <c r="O533" i="37"/>
  <c r="P533" i="37"/>
  <c r="T533" i="37"/>
  <c r="U533" i="37"/>
  <c r="W533" i="37"/>
  <c r="X533" i="37"/>
  <c r="Y533" i="37"/>
  <c r="H534" i="37"/>
  <c r="I534" i="37"/>
  <c r="J534" i="37"/>
  <c r="K534" i="37"/>
  <c r="L534" i="37"/>
  <c r="M534" i="37"/>
  <c r="N534" i="37"/>
  <c r="O534" i="37"/>
  <c r="P534" i="37"/>
  <c r="T534" i="37"/>
  <c r="U534" i="37"/>
  <c r="W534" i="37"/>
  <c r="X534" i="37"/>
  <c r="Y534" i="37"/>
  <c r="H535" i="37"/>
  <c r="I535" i="37"/>
  <c r="J535" i="37"/>
  <c r="K535" i="37"/>
  <c r="L535" i="37"/>
  <c r="M535" i="37"/>
  <c r="N535" i="37"/>
  <c r="O535" i="37"/>
  <c r="P535" i="37"/>
  <c r="T535" i="37"/>
  <c r="U535" i="37"/>
  <c r="W535" i="37"/>
  <c r="X535" i="37"/>
  <c r="Y535" i="37"/>
  <c r="H536" i="37"/>
  <c r="I536" i="37"/>
  <c r="J536" i="37"/>
  <c r="K536" i="37"/>
  <c r="L536" i="37"/>
  <c r="M536" i="37"/>
  <c r="N536" i="37"/>
  <c r="O536" i="37"/>
  <c r="P536" i="37"/>
  <c r="T536" i="37"/>
  <c r="U536" i="37"/>
  <c r="W536" i="37"/>
  <c r="X536" i="37"/>
  <c r="Y536" i="37"/>
  <c r="H537" i="37"/>
  <c r="I537" i="37"/>
  <c r="J537" i="37"/>
  <c r="K537" i="37"/>
  <c r="L537" i="37"/>
  <c r="M537" i="37"/>
  <c r="N537" i="37"/>
  <c r="O537" i="37"/>
  <c r="P537" i="37"/>
  <c r="T537" i="37"/>
  <c r="U537" i="37"/>
  <c r="W537" i="37"/>
  <c r="X537" i="37"/>
  <c r="Y537" i="37"/>
  <c r="H538" i="37"/>
  <c r="I538" i="37"/>
  <c r="J538" i="37"/>
  <c r="K538" i="37"/>
  <c r="L538" i="37"/>
  <c r="M538" i="37"/>
  <c r="N538" i="37"/>
  <c r="O538" i="37"/>
  <c r="P538" i="37"/>
  <c r="T538" i="37"/>
  <c r="U538" i="37"/>
  <c r="W538" i="37"/>
  <c r="X538" i="37"/>
  <c r="Y538" i="37"/>
  <c r="H539" i="37"/>
  <c r="I539" i="37"/>
  <c r="J539" i="37"/>
  <c r="K539" i="37"/>
  <c r="L539" i="37"/>
  <c r="M539" i="37"/>
  <c r="N539" i="37"/>
  <c r="O539" i="37"/>
  <c r="P539" i="37"/>
  <c r="T539" i="37"/>
  <c r="U539" i="37"/>
  <c r="W539" i="37"/>
  <c r="X539" i="37"/>
  <c r="Y539" i="37"/>
  <c r="H540" i="37"/>
  <c r="I540" i="37"/>
  <c r="J540" i="37"/>
  <c r="K540" i="37"/>
  <c r="L540" i="37"/>
  <c r="M540" i="37"/>
  <c r="N540" i="37"/>
  <c r="O540" i="37"/>
  <c r="P540" i="37"/>
  <c r="T540" i="37"/>
  <c r="U540" i="37"/>
  <c r="W540" i="37"/>
  <c r="X540" i="37"/>
  <c r="Y540" i="37"/>
  <c r="H541" i="37"/>
  <c r="I541" i="37"/>
  <c r="J541" i="37"/>
  <c r="K541" i="37"/>
  <c r="L541" i="37"/>
  <c r="M541" i="37"/>
  <c r="N541" i="37"/>
  <c r="O541" i="37"/>
  <c r="P541" i="37"/>
  <c r="T541" i="37"/>
  <c r="U541" i="37"/>
  <c r="W541" i="37"/>
  <c r="X541" i="37"/>
  <c r="Y541" i="37"/>
  <c r="H542" i="37"/>
  <c r="I542" i="37"/>
  <c r="J542" i="37"/>
  <c r="K542" i="37"/>
  <c r="L542" i="37"/>
  <c r="M542" i="37"/>
  <c r="N542" i="37"/>
  <c r="O542" i="37"/>
  <c r="P542" i="37"/>
  <c r="T542" i="37"/>
  <c r="U542" i="37"/>
  <c r="W542" i="37"/>
  <c r="X542" i="37"/>
  <c r="Y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P543" i="37"/>
  <c r="T543" i="37"/>
  <c r="U543" i="37"/>
  <c r="W543" i="37"/>
  <c r="X543" i="37"/>
  <c r="Y543" i="37"/>
  <c r="H544" i="37"/>
  <c r="I544" i="37"/>
  <c r="J544" i="37"/>
  <c r="K544" i="37"/>
  <c r="L544" i="37"/>
  <c r="M544" i="37"/>
  <c r="N544" i="37"/>
  <c r="O544" i="37"/>
  <c r="P544" i="37"/>
  <c r="T544" i="37"/>
  <c r="U544" i="37"/>
  <c r="W544" i="37"/>
  <c r="X544" i="37"/>
  <c r="Y544" i="37"/>
  <c r="H545" i="37"/>
  <c r="I545" i="37"/>
  <c r="J545" i="37"/>
  <c r="K545" i="37"/>
  <c r="L545" i="37"/>
  <c r="M545" i="37"/>
  <c r="N545" i="37"/>
  <c r="O545" i="37"/>
  <c r="P545" i="37"/>
  <c r="T545" i="37"/>
  <c r="U545" i="37"/>
  <c r="W545" i="37"/>
  <c r="X545" i="37"/>
  <c r="Y545" i="37"/>
  <c r="H546" i="37"/>
  <c r="I546" i="37"/>
  <c r="J546" i="37"/>
  <c r="K546" i="37"/>
  <c r="L546" i="37"/>
  <c r="M546" i="37"/>
  <c r="N546" i="37"/>
  <c r="O546" i="37"/>
  <c r="P546" i="37"/>
  <c r="T546" i="37"/>
  <c r="U546" i="37"/>
  <c r="W546" i="37"/>
  <c r="X546" i="37"/>
  <c r="Y546" i="37"/>
  <c r="H547" i="37"/>
  <c r="I547" i="37"/>
  <c r="J547" i="37"/>
  <c r="K547" i="37"/>
  <c r="L547" i="37"/>
  <c r="M547" i="37"/>
  <c r="N547" i="37"/>
  <c r="O547" i="37"/>
  <c r="D548" i="37"/>
  <c r="E548" i="37"/>
  <c r="F548" i="37"/>
  <c r="G548" i="37"/>
  <c r="H548" i="37"/>
  <c r="I548" i="37"/>
  <c r="J548" i="37"/>
  <c r="K548" i="37"/>
  <c r="L548" i="37"/>
  <c r="M548" i="37"/>
  <c r="N548" i="37"/>
  <c r="O548" i="37"/>
  <c r="P548" i="37"/>
  <c r="T548" i="37"/>
  <c r="U548" i="37"/>
  <c r="W548" i="37"/>
  <c r="X548" i="37"/>
  <c r="Y548" i="37"/>
  <c r="P549" i="37"/>
  <c r="T549" i="37"/>
  <c r="U549" i="37"/>
  <c r="W549" i="37"/>
  <c r="X549" i="37"/>
  <c r="Y549" i="37"/>
  <c r="P550" i="37"/>
  <c r="T550" i="37"/>
  <c r="U550" i="37"/>
  <c r="W550" i="37"/>
  <c r="X550" i="37"/>
  <c r="Y550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P553" i="37"/>
  <c r="T553" i="37"/>
  <c r="U553" i="37"/>
  <c r="W553" i="37"/>
  <c r="X553" i="37"/>
  <c r="Y553" i="37"/>
  <c r="H554" i="37"/>
  <c r="I554" i="37"/>
  <c r="J554" i="37"/>
  <c r="K554" i="37"/>
  <c r="L554" i="37"/>
  <c r="M554" i="37"/>
  <c r="N554" i="37"/>
  <c r="O554" i="37"/>
  <c r="P554" i="37"/>
  <c r="T554" i="37"/>
  <c r="U554" i="37"/>
  <c r="W554" i="37"/>
  <c r="X554" i="37"/>
  <c r="Y554" i="37"/>
  <c r="H555" i="37"/>
  <c r="I555" i="37"/>
  <c r="J555" i="37"/>
  <c r="K555" i="37"/>
  <c r="L555" i="37"/>
  <c r="M555" i="37"/>
  <c r="N555" i="37"/>
  <c r="O555" i="37"/>
  <c r="P555" i="37"/>
  <c r="T555" i="37"/>
  <c r="U555" i="37"/>
  <c r="W555" i="37"/>
  <c r="X555" i="37"/>
  <c r="Y555" i="37"/>
  <c r="H556" i="37"/>
  <c r="I556" i="37"/>
  <c r="J556" i="37"/>
  <c r="K556" i="37"/>
  <c r="L556" i="37"/>
  <c r="M556" i="37"/>
  <c r="N556" i="37"/>
  <c r="O556" i="37"/>
  <c r="P556" i="37"/>
  <c r="T556" i="37"/>
  <c r="U556" i="37"/>
  <c r="W556" i="37"/>
  <c r="X556" i="37"/>
  <c r="Y556" i="37"/>
  <c r="G1162" i="157"/>
  <c r="F546" i="37" s="1"/>
  <c r="E1162" i="157"/>
  <c r="D546" i="37" s="1"/>
  <c r="E1161" i="157"/>
  <c r="D545" i="37" s="1"/>
  <c r="E1135" i="157"/>
  <c r="D518" i="37" s="1"/>
  <c r="G1135" i="157"/>
  <c r="F518" i="37" s="1"/>
  <c r="H1135" i="157"/>
  <c r="G518" i="37" s="1"/>
  <c r="E1136" i="157"/>
  <c r="D519" i="37" s="1"/>
  <c r="G1136" i="157"/>
  <c r="F519" i="37" s="1"/>
  <c r="E1137" i="157"/>
  <c r="D520" i="37" s="1"/>
  <c r="G1137" i="157"/>
  <c r="F520" i="37" s="1"/>
  <c r="E1138" i="157"/>
  <c r="D521" i="37" s="1"/>
  <c r="G1138" i="157"/>
  <c r="F521" i="37" s="1"/>
  <c r="E1139" i="157"/>
  <c r="D522" i="37" s="1"/>
  <c r="E1140" i="157"/>
  <c r="D523" i="37" s="1"/>
  <c r="G1140" i="157"/>
  <c r="F523" i="37" s="1"/>
  <c r="E1142" i="157"/>
  <c r="D525" i="37" s="1"/>
  <c r="F1142" i="157"/>
  <c r="E525" i="37" s="1"/>
  <c r="G1142" i="157"/>
  <c r="F525" i="37" s="1"/>
  <c r="H1142" i="157"/>
  <c r="G525" i="37" s="1"/>
  <c r="E1144" i="157"/>
  <c r="D528" i="37" s="1"/>
  <c r="G1144" i="157"/>
  <c r="F528" i="37" s="1"/>
  <c r="H1144" i="157"/>
  <c r="G528" i="37" s="1"/>
  <c r="E1146" i="157"/>
  <c r="D530" i="37" s="1"/>
  <c r="G1146" i="157"/>
  <c r="F530" i="37" s="1"/>
  <c r="E1147" i="157"/>
  <c r="D531" i="37" s="1"/>
  <c r="G1147" i="157"/>
  <c r="F531" i="37" s="1"/>
  <c r="E1148" i="157"/>
  <c r="D532" i="37" s="1"/>
  <c r="G1148" i="157"/>
  <c r="F532" i="37" s="1"/>
  <c r="E1149" i="157"/>
  <c r="D533" i="37" s="1"/>
  <c r="G1149" i="157"/>
  <c r="F533" i="37" s="1"/>
  <c r="E1151" i="157"/>
  <c r="D535" i="37" s="1"/>
  <c r="G1151" i="157"/>
  <c r="F535" i="37" s="1"/>
  <c r="E1152" i="157"/>
  <c r="D536" i="37" s="1"/>
  <c r="G1152" i="157"/>
  <c r="F536" i="37" s="1"/>
  <c r="E1153" i="157"/>
  <c r="D537" i="37" s="1"/>
  <c r="G1153" i="157"/>
  <c r="F537" i="37" s="1"/>
  <c r="E1154" i="157"/>
  <c r="D538" i="37" s="1"/>
  <c r="G1154" i="157"/>
  <c r="F538" i="37" s="1"/>
  <c r="H1154" i="157"/>
  <c r="G538" i="37" s="1"/>
  <c r="E1155" i="157"/>
  <c r="D539" i="37" s="1"/>
  <c r="G1155" i="157"/>
  <c r="F539" i="37" s="1"/>
  <c r="E1156" i="157"/>
  <c r="D540" i="37" s="1"/>
  <c r="G1156" i="157"/>
  <c r="F540" i="37" s="1"/>
  <c r="E1157" i="157"/>
  <c r="D541" i="37" s="1"/>
  <c r="G1157" i="157"/>
  <c r="F541" i="37" s="1"/>
  <c r="H1157" i="157"/>
  <c r="G541" i="37" s="1"/>
  <c r="G1127" i="157"/>
  <c r="E1127" i="157"/>
  <c r="G1161" i="157"/>
  <c r="F545" i="37" s="1"/>
  <c r="E24" i="180"/>
  <c r="G1083" i="157"/>
  <c r="E1083" i="157"/>
  <c r="E1032" i="157"/>
  <c r="D389" i="37" s="1"/>
  <c r="G1032" i="157"/>
  <c r="F389" i="37" s="1"/>
  <c r="H1032" i="157"/>
  <c r="G389" i="37" s="1"/>
  <c r="E1033" i="157"/>
  <c r="D390" i="37" s="1"/>
  <c r="G1033" i="157"/>
  <c r="F390" i="37" s="1"/>
  <c r="E1034" i="157"/>
  <c r="D391" i="37" s="1"/>
  <c r="G1034" i="157"/>
  <c r="F391" i="37" s="1"/>
  <c r="E1035" i="157"/>
  <c r="D392" i="37" s="1"/>
  <c r="G1035" i="157"/>
  <c r="F392" i="37" s="1"/>
  <c r="E1036" i="157"/>
  <c r="D393" i="37" s="1"/>
  <c r="E1037" i="157"/>
  <c r="D394" i="37" s="1"/>
  <c r="G1037" i="157"/>
  <c r="F394" i="37" s="1"/>
  <c r="E1039" i="157"/>
  <c r="D396" i="37" s="1"/>
  <c r="F1039" i="157"/>
  <c r="E396" i="37" s="1"/>
  <c r="G1039" i="157"/>
  <c r="F396" i="37" s="1"/>
  <c r="H1039" i="157"/>
  <c r="G396" i="37" s="1"/>
  <c r="E1041" i="157"/>
  <c r="D399" i="37" s="1"/>
  <c r="G1041" i="157"/>
  <c r="F399" i="37" s="1"/>
  <c r="H1041" i="157"/>
  <c r="G399" i="37" s="1"/>
  <c r="E1043" i="157"/>
  <c r="D401" i="37" s="1"/>
  <c r="G1043" i="157"/>
  <c r="F401" i="37" s="1"/>
  <c r="E1044" i="157"/>
  <c r="D402" i="37" s="1"/>
  <c r="G1044" i="157"/>
  <c r="F402" i="37" s="1"/>
  <c r="E1045" i="157"/>
  <c r="D403" i="37" s="1"/>
  <c r="G1045" i="157"/>
  <c r="F403" i="37" s="1"/>
  <c r="E1046" i="157"/>
  <c r="D404" i="37" s="1"/>
  <c r="G1046" i="157"/>
  <c r="F404" i="37" s="1"/>
  <c r="E1048" i="157"/>
  <c r="D406" i="37" s="1"/>
  <c r="G1048" i="157"/>
  <c r="F406" i="37" s="1"/>
  <c r="E1049" i="157"/>
  <c r="D407" i="37" s="1"/>
  <c r="G1049" i="157"/>
  <c r="F407" i="37" s="1"/>
  <c r="E1050" i="157"/>
  <c r="D408" i="37" s="1"/>
  <c r="G1050" i="157"/>
  <c r="F408" i="37" s="1"/>
  <c r="E1051" i="157"/>
  <c r="D409" i="37" s="1"/>
  <c r="G1051" i="157"/>
  <c r="F409" i="37" s="1"/>
  <c r="H1051" i="157"/>
  <c r="G409" i="37" s="1"/>
  <c r="E1052" i="157"/>
  <c r="D410" i="37" s="1"/>
  <c r="G1052" i="157"/>
  <c r="E1053" i="157"/>
  <c r="D411" i="37" s="1"/>
  <c r="G1053" i="157"/>
  <c r="F411" i="37" s="1"/>
  <c r="H1053" i="157"/>
  <c r="G411" i="37" s="1"/>
  <c r="G1024" i="157"/>
  <c r="E1024" i="157"/>
  <c r="L420" i="37"/>
  <c r="K1018" i="157"/>
  <c r="O1018" i="157" s="1"/>
  <c r="P1018" i="157" s="1"/>
  <c r="J1018" i="157"/>
  <c r="G1019" i="157"/>
  <c r="G1062" i="157" s="1"/>
  <c r="F420" i="37" s="1"/>
  <c r="F1018" i="157"/>
  <c r="L1018" i="157" s="1"/>
  <c r="N1018" i="157" s="1"/>
  <c r="E1019" i="157"/>
  <c r="E1062" i="157" s="1"/>
  <c r="D420" i="37" s="1"/>
  <c r="G1015" i="157"/>
  <c r="E1015" i="157"/>
  <c r="K1012" i="157"/>
  <c r="O1012" i="157" s="1"/>
  <c r="P1012" i="157" s="1"/>
  <c r="K1011" i="157"/>
  <c r="O1011" i="157" s="1"/>
  <c r="J1012" i="157"/>
  <c r="J1011" i="157"/>
  <c r="F1012" i="157"/>
  <c r="L1012" i="157" s="1"/>
  <c r="N1012" i="157" s="1"/>
  <c r="F1011" i="157"/>
  <c r="G1036" i="157"/>
  <c r="F393" i="37" s="1"/>
  <c r="E27" i="180"/>
  <c r="K980" i="157"/>
  <c r="K979" i="157"/>
  <c r="K981" i="157"/>
  <c r="K978" i="15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T295" i="37"/>
  <c r="U295" i="37"/>
  <c r="W295" i="37"/>
  <c r="X295" i="37"/>
  <c r="Y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T296" i="37"/>
  <c r="U296" i="37"/>
  <c r="W296" i="37"/>
  <c r="X296" i="37"/>
  <c r="Y296" i="37"/>
  <c r="H297" i="37"/>
  <c r="I297" i="37"/>
  <c r="J297" i="37"/>
  <c r="K297" i="37"/>
  <c r="L297" i="37"/>
  <c r="M297" i="37"/>
  <c r="N297" i="37"/>
  <c r="O297" i="37"/>
  <c r="P297" i="37"/>
  <c r="T297" i="37"/>
  <c r="U297" i="37"/>
  <c r="W297" i="37"/>
  <c r="X297" i="37"/>
  <c r="Y297" i="37"/>
  <c r="H298" i="37"/>
  <c r="I298" i="37"/>
  <c r="J298" i="37"/>
  <c r="K298" i="37"/>
  <c r="L298" i="37"/>
  <c r="M298" i="37"/>
  <c r="N298" i="37"/>
  <c r="O298" i="37"/>
  <c r="P298" i="37"/>
  <c r="T298" i="37"/>
  <c r="U298" i="37"/>
  <c r="W298" i="37"/>
  <c r="X298" i="37"/>
  <c r="Y298" i="37"/>
  <c r="H299" i="37"/>
  <c r="I299" i="37"/>
  <c r="J299" i="37"/>
  <c r="K299" i="37"/>
  <c r="L299" i="37"/>
  <c r="M299" i="37"/>
  <c r="N299" i="37"/>
  <c r="O299" i="37"/>
  <c r="P299" i="37"/>
  <c r="T299" i="37"/>
  <c r="U299" i="37"/>
  <c r="W299" i="37"/>
  <c r="X299" i="37"/>
  <c r="Y299" i="37"/>
  <c r="H300" i="37"/>
  <c r="I300" i="37"/>
  <c r="J300" i="37"/>
  <c r="K300" i="37"/>
  <c r="L300" i="37"/>
  <c r="M300" i="37"/>
  <c r="N300" i="37"/>
  <c r="O300" i="37"/>
  <c r="P300" i="37"/>
  <c r="T300" i="37"/>
  <c r="U300" i="37"/>
  <c r="W300" i="37"/>
  <c r="X300" i="37"/>
  <c r="Y300" i="37"/>
  <c r="H301" i="37"/>
  <c r="I301" i="37"/>
  <c r="J301" i="37"/>
  <c r="K301" i="37"/>
  <c r="L301" i="37"/>
  <c r="M301" i="37"/>
  <c r="N301" i="37"/>
  <c r="O301" i="37"/>
  <c r="P301" i="37"/>
  <c r="T301" i="37"/>
  <c r="U301" i="37"/>
  <c r="W301" i="37"/>
  <c r="X301" i="37"/>
  <c r="Y301" i="37"/>
  <c r="H302" i="37"/>
  <c r="I302" i="37"/>
  <c r="J302" i="37"/>
  <c r="K302" i="37"/>
  <c r="L302" i="37"/>
  <c r="M302" i="37"/>
  <c r="N302" i="37"/>
  <c r="O302" i="37"/>
  <c r="P302" i="37"/>
  <c r="T302" i="37"/>
  <c r="U302" i="37"/>
  <c r="W302" i="37"/>
  <c r="X302" i="37"/>
  <c r="Y302" i="37"/>
  <c r="H303" i="37"/>
  <c r="I303" i="37"/>
  <c r="J303" i="37"/>
  <c r="K303" i="37"/>
  <c r="L303" i="37"/>
  <c r="M303" i="37"/>
  <c r="N303" i="37"/>
  <c r="O303" i="37"/>
  <c r="P303" i="37"/>
  <c r="T303" i="37"/>
  <c r="U303" i="37"/>
  <c r="W303" i="37"/>
  <c r="X303" i="37"/>
  <c r="Y303" i="37"/>
  <c r="H304" i="37"/>
  <c r="I304" i="37"/>
  <c r="J304" i="37"/>
  <c r="K304" i="37"/>
  <c r="L304" i="37"/>
  <c r="M304" i="37"/>
  <c r="N304" i="37"/>
  <c r="O304" i="37"/>
  <c r="P304" i="37"/>
  <c r="T304" i="37"/>
  <c r="U304" i="37"/>
  <c r="W304" i="37"/>
  <c r="X304" i="37"/>
  <c r="Y304" i="37"/>
  <c r="D305" i="37"/>
  <c r="E305" i="37"/>
  <c r="F305" i="37"/>
  <c r="H305" i="37"/>
  <c r="I305" i="37"/>
  <c r="J305" i="37"/>
  <c r="K305" i="37"/>
  <c r="L305" i="37"/>
  <c r="M305" i="37"/>
  <c r="N305" i="37"/>
  <c r="O305" i="37"/>
  <c r="P305" i="37"/>
  <c r="T305" i="37"/>
  <c r="U305" i="37"/>
  <c r="W305" i="37"/>
  <c r="X305" i="37"/>
  <c r="Y305" i="37"/>
  <c r="H306" i="37"/>
  <c r="I306" i="37"/>
  <c r="J306" i="37"/>
  <c r="K306" i="37"/>
  <c r="L306" i="37"/>
  <c r="M306" i="37"/>
  <c r="N306" i="37"/>
  <c r="O306" i="37"/>
  <c r="P306" i="37"/>
  <c r="T306" i="37"/>
  <c r="U306" i="37"/>
  <c r="W306" i="37"/>
  <c r="X306" i="37"/>
  <c r="Y306" i="37"/>
  <c r="H308" i="37"/>
  <c r="I308" i="37"/>
  <c r="J308" i="37"/>
  <c r="K308" i="37"/>
  <c r="L308" i="37"/>
  <c r="M308" i="37"/>
  <c r="N308" i="37"/>
  <c r="O308" i="37"/>
  <c r="P308" i="37"/>
  <c r="T308" i="37"/>
  <c r="U308" i="37"/>
  <c r="W308" i="37"/>
  <c r="X308" i="37"/>
  <c r="Y308" i="37"/>
  <c r="H309" i="37"/>
  <c r="I309" i="37"/>
  <c r="J309" i="37"/>
  <c r="K309" i="37"/>
  <c r="L309" i="37"/>
  <c r="M309" i="37"/>
  <c r="N309" i="37"/>
  <c r="O309" i="37"/>
  <c r="P309" i="37"/>
  <c r="T309" i="37"/>
  <c r="U309" i="37"/>
  <c r="W309" i="37"/>
  <c r="X309" i="37"/>
  <c r="Y309" i="37"/>
  <c r="H310" i="37"/>
  <c r="I310" i="37"/>
  <c r="J310" i="37"/>
  <c r="K310" i="37"/>
  <c r="L310" i="37"/>
  <c r="M310" i="37"/>
  <c r="N310" i="37"/>
  <c r="O310" i="37"/>
  <c r="P310" i="37"/>
  <c r="T310" i="37"/>
  <c r="U310" i="37"/>
  <c r="W310" i="37"/>
  <c r="X310" i="37"/>
  <c r="Y310" i="37"/>
  <c r="H311" i="37"/>
  <c r="I311" i="37"/>
  <c r="J311" i="37"/>
  <c r="K311" i="37"/>
  <c r="L311" i="37"/>
  <c r="M311" i="37"/>
  <c r="N311" i="37"/>
  <c r="O311" i="37"/>
  <c r="P311" i="37"/>
  <c r="T311" i="37"/>
  <c r="U311" i="37"/>
  <c r="W311" i="37"/>
  <c r="X311" i="37"/>
  <c r="Y311" i="37"/>
  <c r="H312" i="37"/>
  <c r="I312" i="37"/>
  <c r="J312" i="37"/>
  <c r="K312" i="37"/>
  <c r="L312" i="37"/>
  <c r="M312" i="37"/>
  <c r="N312" i="37"/>
  <c r="O312" i="37"/>
  <c r="P312" i="37"/>
  <c r="T312" i="37"/>
  <c r="U312" i="37"/>
  <c r="W312" i="37"/>
  <c r="X312" i="37"/>
  <c r="Y312" i="37"/>
  <c r="H313" i="37"/>
  <c r="I313" i="37"/>
  <c r="J313" i="37"/>
  <c r="K313" i="37"/>
  <c r="L313" i="37"/>
  <c r="M313" i="37"/>
  <c r="N313" i="37"/>
  <c r="O313" i="37"/>
  <c r="P313" i="37"/>
  <c r="T313" i="37"/>
  <c r="U313" i="37"/>
  <c r="W313" i="37"/>
  <c r="X313" i="37"/>
  <c r="Y313" i="37"/>
  <c r="H314" i="37"/>
  <c r="I314" i="37"/>
  <c r="J314" i="37"/>
  <c r="K314" i="37"/>
  <c r="L314" i="37"/>
  <c r="M314" i="37"/>
  <c r="N314" i="37"/>
  <c r="O314" i="37"/>
  <c r="P314" i="37"/>
  <c r="T314" i="37"/>
  <c r="U314" i="37"/>
  <c r="W314" i="37"/>
  <c r="X314" i="37"/>
  <c r="Y314" i="37"/>
  <c r="H315" i="37"/>
  <c r="I315" i="37"/>
  <c r="J315" i="37"/>
  <c r="K315" i="37"/>
  <c r="L315" i="37"/>
  <c r="M315" i="37"/>
  <c r="N315" i="37"/>
  <c r="O315" i="37"/>
  <c r="P315" i="37"/>
  <c r="T315" i="37"/>
  <c r="U315" i="37"/>
  <c r="W315" i="37"/>
  <c r="X315" i="37"/>
  <c r="Y315" i="37"/>
  <c r="H316" i="37"/>
  <c r="I316" i="37"/>
  <c r="J316" i="37"/>
  <c r="K316" i="37"/>
  <c r="L316" i="37"/>
  <c r="M316" i="37"/>
  <c r="N316" i="37"/>
  <c r="O316" i="37"/>
  <c r="P316" i="37"/>
  <c r="T316" i="37"/>
  <c r="U316" i="37"/>
  <c r="W316" i="37"/>
  <c r="X316" i="37"/>
  <c r="Y316" i="37"/>
  <c r="H317" i="37"/>
  <c r="I317" i="37"/>
  <c r="J317" i="37"/>
  <c r="K317" i="37"/>
  <c r="L317" i="37"/>
  <c r="M317" i="37"/>
  <c r="N317" i="37"/>
  <c r="O317" i="37"/>
  <c r="P317" i="37"/>
  <c r="T317" i="37"/>
  <c r="U317" i="37"/>
  <c r="W317" i="37"/>
  <c r="X317" i="37"/>
  <c r="Y317" i="37"/>
  <c r="H318" i="37"/>
  <c r="I318" i="37"/>
  <c r="J318" i="37"/>
  <c r="K318" i="37"/>
  <c r="L318" i="37"/>
  <c r="M318" i="37"/>
  <c r="N318" i="37"/>
  <c r="O318" i="37"/>
  <c r="P318" i="37"/>
  <c r="T318" i="37"/>
  <c r="U318" i="37"/>
  <c r="W318" i="37"/>
  <c r="X318" i="37"/>
  <c r="Y318" i="37"/>
  <c r="H319" i="37"/>
  <c r="I319" i="37"/>
  <c r="J319" i="37"/>
  <c r="K319" i="37"/>
  <c r="L319" i="37"/>
  <c r="M319" i="37"/>
  <c r="N319" i="37"/>
  <c r="O319" i="37"/>
  <c r="P319" i="37"/>
  <c r="T319" i="37"/>
  <c r="U319" i="37"/>
  <c r="W319" i="37"/>
  <c r="X319" i="37"/>
  <c r="Y319" i="37"/>
  <c r="H320" i="37"/>
  <c r="I320" i="37"/>
  <c r="J320" i="37"/>
  <c r="K320" i="37"/>
  <c r="L320" i="37"/>
  <c r="M320" i="37"/>
  <c r="N320" i="37"/>
  <c r="O320" i="37"/>
  <c r="P320" i="37"/>
  <c r="T320" i="37"/>
  <c r="U320" i="37"/>
  <c r="W320" i="37"/>
  <c r="X320" i="37"/>
  <c r="Y320" i="37"/>
  <c r="H321" i="37"/>
  <c r="I321" i="37"/>
  <c r="J321" i="37"/>
  <c r="K321" i="37"/>
  <c r="L321" i="37"/>
  <c r="M321" i="37"/>
  <c r="N321" i="37"/>
  <c r="O321" i="37"/>
  <c r="P321" i="37"/>
  <c r="T321" i="37"/>
  <c r="U321" i="37"/>
  <c r="W321" i="37"/>
  <c r="X321" i="37"/>
  <c r="Y321" i="37"/>
  <c r="H322" i="37"/>
  <c r="I322" i="37"/>
  <c r="J322" i="37"/>
  <c r="K322" i="37"/>
  <c r="L322" i="37"/>
  <c r="M322" i="37"/>
  <c r="N322" i="37"/>
  <c r="O322" i="37"/>
  <c r="P322" i="37"/>
  <c r="T322" i="37"/>
  <c r="U322" i="37"/>
  <c r="W322" i="37"/>
  <c r="X322" i="37"/>
  <c r="Y322" i="37"/>
  <c r="D323" i="37"/>
  <c r="E323" i="37"/>
  <c r="F323" i="37"/>
  <c r="G323" i="37"/>
  <c r="H323" i="37"/>
  <c r="I323" i="37"/>
  <c r="J323" i="37"/>
  <c r="K323" i="37"/>
  <c r="L323" i="37"/>
  <c r="M323" i="37"/>
  <c r="N323" i="37"/>
  <c r="O323" i="37"/>
  <c r="P323" i="37"/>
  <c r="T323" i="37"/>
  <c r="U323" i="37"/>
  <c r="W323" i="37"/>
  <c r="X323" i="37"/>
  <c r="Y323" i="37"/>
  <c r="H324" i="37"/>
  <c r="I324" i="37"/>
  <c r="J324" i="37"/>
  <c r="K324" i="37"/>
  <c r="L324" i="37"/>
  <c r="M324" i="37"/>
  <c r="N324" i="37"/>
  <c r="O324" i="37"/>
  <c r="P324" i="37"/>
  <c r="T324" i="37"/>
  <c r="U324" i="37"/>
  <c r="W324" i="37"/>
  <c r="X324" i="37"/>
  <c r="Y324" i="37"/>
  <c r="H325" i="37"/>
  <c r="I325" i="37"/>
  <c r="J325" i="37"/>
  <c r="K325" i="37"/>
  <c r="L325" i="37"/>
  <c r="M325" i="37"/>
  <c r="N325" i="37"/>
  <c r="O325" i="37"/>
  <c r="P325" i="37"/>
  <c r="T325" i="37"/>
  <c r="U325" i="37"/>
  <c r="W325" i="37"/>
  <c r="X325" i="37"/>
  <c r="Y325" i="37"/>
  <c r="H326" i="37"/>
  <c r="I326" i="37"/>
  <c r="J326" i="37"/>
  <c r="K326" i="37"/>
  <c r="L326" i="37"/>
  <c r="M326" i="37"/>
  <c r="N326" i="37"/>
  <c r="O326" i="37"/>
  <c r="P326" i="37"/>
  <c r="T326" i="37"/>
  <c r="U326" i="37"/>
  <c r="W326" i="37"/>
  <c r="X326" i="37"/>
  <c r="Y326" i="37"/>
  <c r="H327" i="37"/>
  <c r="I327" i="37"/>
  <c r="J327" i="37"/>
  <c r="K327" i="37"/>
  <c r="L327" i="37"/>
  <c r="M327" i="37"/>
  <c r="N327" i="37"/>
  <c r="O327" i="37"/>
  <c r="O328" i="37"/>
  <c r="P328" i="37"/>
  <c r="T328" i="37"/>
  <c r="U328" i="37"/>
  <c r="W328" i="37"/>
  <c r="X328" i="37"/>
  <c r="Y328" i="37"/>
  <c r="O329" i="37"/>
  <c r="P329" i="37"/>
  <c r="T329" i="37"/>
  <c r="U329" i="37"/>
  <c r="W329" i="37"/>
  <c r="X329" i="37"/>
  <c r="Y329" i="37"/>
  <c r="H332" i="37"/>
  <c r="I332" i="37"/>
  <c r="J332" i="37"/>
  <c r="K332" i="37"/>
  <c r="L332" i="37"/>
  <c r="M332" i="37"/>
  <c r="N332" i="37"/>
  <c r="O332" i="37"/>
  <c r="P332" i="37"/>
  <c r="T332" i="37"/>
  <c r="U332" i="37"/>
  <c r="W332" i="37"/>
  <c r="X332" i="37"/>
  <c r="Y332" i="37"/>
  <c r="H333" i="37"/>
  <c r="I333" i="37"/>
  <c r="J333" i="37"/>
  <c r="K333" i="37"/>
  <c r="L333" i="37"/>
  <c r="M333" i="37"/>
  <c r="N333" i="37"/>
  <c r="O333" i="37"/>
  <c r="P333" i="37"/>
  <c r="T333" i="37"/>
  <c r="U333" i="37"/>
  <c r="W333" i="37"/>
  <c r="X333" i="37"/>
  <c r="Y333" i="37"/>
  <c r="H334" i="37"/>
  <c r="I334" i="37"/>
  <c r="J334" i="37"/>
  <c r="K334" i="37"/>
  <c r="L334" i="37"/>
  <c r="M334" i="37"/>
  <c r="N334" i="37"/>
  <c r="O334" i="37"/>
  <c r="P334" i="37"/>
  <c r="T334" i="37"/>
  <c r="U334" i="37"/>
  <c r="W334" i="37"/>
  <c r="X334" i="37"/>
  <c r="Y334" i="37"/>
  <c r="H335" i="37"/>
  <c r="I335" i="37"/>
  <c r="J335" i="37"/>
  <c r="K335" i="37"/>
  <c r="L335" i="37"/>
  <c r="M335" i="37"/>
  <c r="N335" i="37"/>
  <c r="O335" i="37"/>
  <c r="P335" i="37"/>
  <c r="T335" i="37"/>
  <c r="U335" i="37"/>
  <c r="W335" i="37"/>
  <c r="X335" i="37"/>
  <c r="Y335" i="37"/>
  <c r="G942" i="157"/>
  <c r="G964" i="157" s="1"/>
  <c r="F325" i="37" s="1"/>
  <c r="H956" i="157"/>
  <c r="G317" i="37" s="1"/>
  <c r="H951" i="157"/>
  <c r="G312" i="37" s="1"/>
  <c r="H949" i="157"/>
  <c r="G310" i="37" s="1"/>
  <c r="H961" i="157"/>
  <c r="G322" i="37" s="1"/>
  <c r="G960" i="157"/>
  <c r="F321" i="37" s="1"/>
  <c r="E960" i="157"/>
  <c r="D321" i="37" s="1"/>
  <c r="G959" i="157"/>
  <c r="F320" i="37" s="1"/>
  <c r="E959" i="157"/>
  <c r="D320" i="37" s="1"/>
  <c r="G958" i="157"/>
  <c r="G965" i="157" s="1"/>
  <c r="F326" i="37" s="1"/>
  <c r="E958" i="157"/>
  <c r="E965" i="157" s="1"/>
  <c r="D326" i="37" s="1"/>
  <c r="G957" i="157"/>
  <c r="F318" i="37" s="1"/>
  <c r="E957" i="157"/>
  <c r="D318" i="37" s="1"/>
  <c r="G956" i="157"/>
  <c r="F317" i="37" s="1"/>
  <c r="E956" i="157"/>
  <c r="D317" i="37" s="1"/>
  <c r="G955" i="157"/>
  <c r="F316" i="37" s="1"/>
  <c r="E955" i="157"/>
  <c r="D316" i="37" s="1"/>
  <c r="G954" i="157"/>
  <c r="F315" i="37" s="1"/>
  <c r="E954" i="157"/>
  <c r="D315" i="37" s="1"/>
  <c r="G952" i="157"/>
  <c r="F313" i="37" s="1"/>
  <c r="E952" i="157"/>
  <c r="D313" i="37" s="1"/>
  <c r="G951" i="157"/>
  <c r="F312" i="37" s="1"/>
  <c r="E951" i="157"/>
  <c r="D312" i="37" s="1"/>
  <c r="G950" i="157"/>
  <c r="F311" i="37" s="1"/>
  <c r="E950" i="157"/>
  <c r="D311" i="37" s="1"/>
  <c r="G949" i="157"/>
  <c r="F310" i="37" s="1"/>
  <c r="E949" i="157"/>
  <c r="D310" i="37" s="1"/>
  <c r="G947" i="157"/>
  <c r="F308" i="37" s="1"/>
  <c r="E947" i="157"/>
  <c r="D308" i="37" s="1"/>
  <c r="G943" i="157"/>
  <c r="F303" i="37" s="1"/>
  <c r="E943" i="157"/>
  <c r="D303" i="37" s="1"/>
  <c r="E942" i="157"/>
  <c r="E964" i="157" s="1"/>
  <c r="D325" i="37" s="1"/>
  <c r="G941" i="157"/>
  <c r="F301" i="37" s="1"/>
  <c r="E941" i="157"/>
  <c r="D301" i="37" s="1"/>
  <c r="G940" i="157"/>
  <c r="F300" i="37" s="1"/>
  <c r="E940" i="157"/>
  <c r="D300" i="37" s="1"/>
  <c r="G939" i="157"/>
  <c r="F299" i="37" s="1"/>
  <c r="E939" i="157"/>
  <c r="D299" i="37" s="1"/>
  <c r="G938" i="157"/>
  <c r="F298" i="37" s="1"/>
  <c r="E938" i="157"/>
  <c r="D298" i="37" s="1"/>
  <c r="G930" i="157"/>
  <c r="E930" i="157"/>
  <c r="F913" i="157"/>
  <c r="F960" i="157" s="1"/>
  <c r="E321" i="37" s="1"/>
  <c r="E33" i="180"/>
  <c r="G887" i="157"/>
  <c r="E88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T250" i="37"/>
  <c r="U250" i="37"/>
  <c r="W250" i="37"/>
  <c r="X250" i="37"/>
  <c r="Y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T251" i="37"/>
  <c r="U251" i="37"/>
  <c r="W251" i="37"/>
  <c r="X251" i="37"/>
  <c r="Y251" i="37"/>
  <c r="H252" i="37"/>
  <c r="I252" i="37"/>
  <c r="J252" i="37"/>
  <c r="K252" i="37"/>
  <c r="L252" i="37"/>
  <c r="M252" i="37"/>
  <c r="N252" i="37"/>
  <c r="O252" i="37"/>
  <c r="P252" i="37"/>
  <c r="T252" i="37"/>
  <c r="U252" i="37"/>
  <c r="W252" i="37"/>
  <c r="X252" i="37"/>
  <c r="Y252" i="37"/>
  <c r="G253" i="37"/>
  <c r="H253" i="37"/>
  <c r="I253" i="37"/>
  <c r="J253" i="37"/>
  <c r="K253" i="37"/>
  <c r="L253" i="37"/>
  <c r="M253" i="37"/>
  <c r="N253" i="37"/>
  <c r="O253" i="37"/>
  <c r="P253" i="37"/>
  <c r="T253" i="37"/>
  <c r="U253" i="37"/>
  <c r="W253" i="37"/>
  <c r="X253" i="37"/>
  <c r="Y253" i="37"/>
  <c r="H254" i="37"/>
  <c r="I254" i="37"/>
  <c r="J254" i="37"/>
  <c r="K254" i="37"/>
  <c r="L254" i="37"/>
  <c r="M254" i="37"/>
  <c r="N254" i="37"/>
  <c r="O254" i="37"/>
  <c r="P254" i="37"/>
  <c r="T254" i="37"/>
  <c r="U254" i="37"/>
  <c r="W254" i="37"/>
  <c r="X254" i="37"/>
  <c r="Y254" i="37"/>
  <c r="H255" i="37"/>
  <c r="I255" i="37"/>
  <c r="J255" i="37"/>
  <c r="K255" i="37"/>
  <c r="L255" i="37"/>
  <c r="M255" i="37"/>
  <c r="N255" i="37"/>
  <c r="O255" i="37"/>
  <c r="P255" i="37"/>
  <c r="T255" i="37"/>
  <c r="U255" i="37"/>
  <c r="W255" i="37"/>
  <c r="X255" i="37"/>
  <c r="Y255" i="37"/>
  <c r="H256" i="37"/>
  <c r="I256" i="37"/>
  <c r="J256" i="37"/>
  <c r="K256" i="37"/>
  <c r="L256" i="37"/>
  <c r="M256" i="37"/>
  <c r="N256" i="37"/>
  <c r="O256" i="37"/>
  <c r="P256" i="37"/>
  <c r="T256" i="37"/>
  <c r="U256" i="37"/>
  <c r="W256" i="37"/>
  <c r="X256" i="37"/>
  <c r="Y256" i="37"/>
  <c r="H257" i="37"/>
  <c r="I257" i="37"/>
  <c r="J257" i="37"/>
  <c r="K257" i="37"/>
  <c r="L257" i="37"/>
  <c r="M257" i="37"/>
  <c r="N257" i="37"/>
  <c r="O257" i="37"/>
  <c r="P257" i="37"/>
  <c r="T257" i="37"/>
  <c r="U257" i="37"/>
  <c r="W257" i="37"/>
  <c r="X257" i="37"/>
  <c r="Y257" i="37"/>
  <c r="H258" i="37"/>
  <c r="I258" i="37"/>
  <c r="J258" i="37"/>
  <c r="K258" i="37"/>
  <c r="L258" i="37"/>
  <c r="M258" i="37"/>
  <c r="N258" i="37"/>
  <c r="O258" i="37"/>
  <c r="P258" i="37"/>
  <c r="T258" i="37"/>
  <c r="U258" i="37"/>
  <c r="W258" i="37"/>
  <c r="X258" i="37"/>
  <c r="Y258" i="37"/>
  <c r="H259" i="37"/>
  <c r="I259" i="37"/>
  <c r="J259" i="37"/>
  <c r="K259" i="37"/>
  <c r="L259" i="37"/>
  <c r="M259" i="37"/>
  <c r="N259" i="37"/>
  <c r="O259" i="37"/>
  <c r="P259" i="37"/>
  <c r="T259" i="37"/>
  <c r="U259" i="37"/>
  <c r="W259" i="37"/>
  <c r="X259" i="37"/>
  <c r="Y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T260" i="37"/>
  <c r="U260" i="37"/>
  <c r="W260" i="37"/>
  <c r="X260" i="37"/>
  <c r="Y260" i="37"/>
  <c r="H261" i="37"/>
  <c r="I261" i="37"/>
  <c r="J261" i="37"/>
  <c r="K261" i="37"/>
  <c r="L261" i="37"/>
  <c r="M261" i="37"/>
  <c r="N261" i="37"/>
  <c r="O261" i="37"/>
  <c r="P261" i="37"/>
  <c r="T261" i="37"/>
  <c r="U261" i="37"/>
  <c r="W261" i="37"/>
  <c r="X261" i="37"/>
  <c r="Y261" i="37"/>
  <c r="G263" i="37"/>
  <c r="H263" i="37"/>
  <c r="I263" i="37"/>
  <c r="J263" i="37"/>
  <c r="K263" i="37"/>
  <c r="L263" i="37"/>
  <c r="M263" i="37"/>
  <c r="N263" i="37"/>
  <c r="O263" i="37"/>
  <c r="P263" i="37"/>
  <c r="T263" i="37"/>
  <c r="U263" i="37"/>
  <c r="W263" i="37"/>
  <c r="X263" i="37"/>
  <c r="Y263" i="37"/>
  <c r="H264" i="37"/>
  <c r="I264" i="37"/>
  <c r="J264" i="37"/>
  <c r="K264" i="37"/>
  <c r="L264" i="37"/>
  <c r="M264" i="37"/>
  <c r="N264" i="37"/>
  <c r="O264" i="37"/>
  <c r="P264" i="37"/>
  <c r="T264" i="37"/>
  <c r="U264" i="37"/>
  <c r="W264" i="37"/>
  <c r="X264" i="37"/>
  <c r="Y264" i="37"/>
  <c r="H265" i="37"/>
  <c r="I265" i="37"/>
  <c r="J265" i="37"/>
  <c r="K265" i="37"/>
  <c r="L265" i="37"/>
  <c r="M265" i="37"/>
  <c r="N265" i="37"/>
  <c r="O265" i="37"/>
  <c r="P265" i="37"/>
  <c r="T265" i="37"/>
  <c r="U265" i="37"/>
  <c r="W265" i="37"/>
  <c r="X265" i="37"/>
  <c r="Y265" i="37"/>
  <c r="H266" i="37"/>
  <c r="I266" i="37"/>
  <c r="J266" i="37"/>
  <c r="K266" i="37"/>
  <c r="L266" i="37"/>
  <c r="M266" i="37"/>
  <c r="N266" i="37"/>
  <c r="O266" i="37"/>
  <c r="P266" i="37"/>
  <c r="T266" i="37"/>
  <c r="U266" i="37"/>
  <c r="W266" i="37"/>
  <c r="X266" i="37"/>
  <c r="Y266" i="37"/>
  <c r="H267" i="37"/>
  <c r="I267" i="37"/>
  <c r="J267" i="37"/>
  <c r="K267" i="37"/>
  <c r="L267" i="37"/>
  <c r="M267" i="37"/>
  <c r="N267" i="37"/>
  <c r="O267" i="37"/>
  <c r="P267" i="37"/>
  <c r="T267" i="37"/>
  <c r="U267" i="37"/>
  <c r="W267" i="37"/>
  <c r="X267" i="37"/>
  <c r="Y267" i="37"/>
  <c r="H268" i="37"/>
  <c r="I268" i="37"/>
  <c r="J268" i="37"/>
  <c r="K268" i="37"/>
  <c r="L268" i="37"/>
  <c r="M268" i="37"/>
  <c r="N268" i="37"/>
  <c r="O268" i="37"/>
  <c r="P268" i="37"/>
  <c r="T268" i="37"/>
  <c r="U268" i="37"/>
  <c r="W268" i="37"/>
  <c r="X268" i="37"/>
  <c r="Y268" i="37"/>
  <c r="H269" i="37"/>
  <c r="I269" i="37"/>
  <c r="J269" i="37"/>
  <c r="K269" i="37"/>
  <c r="L269" i="37"/>
  <c r="M269" i="37"/>
  <c r="N269" i="37"/>
  <c r="O269" i="37"/>
  <c r="P269" i="37"/>
  <c r="T269" i="37"/>
  <c r="U269" i="37"/>
  <c r="W269" i="37"/>
  <c r="X269" i="37"/>
  <c r="Y269" i="37"/>
  <c r="H270" i="37"/>
  <c r="I270" i="37"/>
  <c r="J270" i="37"/>
  <c r="K270" i="37"/>
  <c r="L270" i="37"/>
  <c r="M270" i="37"/>
  <c r="N270" i="37"/>
  <c r="O270" i="37"/>
  <c r="P270" i="37"/>
  <c r="T270" i="37"/>
  <c r="U270" i="37"/>
  <c r="W270" i="37"/>
  <c r="X270" i="37"/>
  <c r="Y270" i="37"/>
  <c r="H271" i="37"/>
  <c r="I271" i="37"/>
  <c r="J271" i="37"/>
  <c r="K271" i="37"/>
  <c r="L271" i="37"/>
  <c r="M271" i="37"/>
  <c r="N271" i="37"/>
  <c r="O271" i="37"/>
  <c r="P271" i="37"/>
  <c r="T271" i="37"/>
  <c r="U271" i="37"/>
  <c r="W271" i="37"/>
  <c r="X271" i="37"/>
  <c r="Y271" i="37"/>
  <c r="H272" i="37"/>
  <c r="I272" i="37"/>
  <c r="J272" i="37"/>
  <c r="K272" i="37"/>
  <c r="L272" i="37"/>
  <c r="M272" i="37"/>
  <c r="N272" i="37"/>
  <c r="O272" i="37"/>
  <c r="P272" i="37"/>
  <c r="T272" i="37"/>
  <c r="U272" i="37"/>
  <c r="W272" i="37"/>
  <c r="X272" i="37"/>
  <c r="Y272" i="37"/>
  <c r="G273" i="37"/>
  <c r="H273" i="37"/>
  <c r="I273" i="37"/>
  <c r="J273" i="37"/>
  <c r="K273" i="37"/>
  <c r="L273" i="37"/>
  <c r="M273" i="37"/>
  <c r="N273" i="37"/>
  <c r="O273" i="37"/>
  <c r="P273" i="37"/>
  <c r="T273" i="37"/>
  <c r="U273" i="37"/>
  <c r="W273" i="37"/>
  <c r="X273" i="37"/>
  <c r="Y273" i="37"/>
  <c r="H274" i="37"/>
  <c r="I274" i="37"/>
  <c r="J274" i="37"/>
  <c r="K274" i="37"/>
  <c r="L274" i="37"/>
  <c r="M274" i="37"/>
  <c r="N274" i="37"/>
  <c r="O274" i="37"/>
  <c r="P274" i="37"/>
  <c r="T274" i="37"/>
  <c r="U274" i="37"/>
  <c r="W274" i="37"/>
  <c r="X274" i="37"/>
  <c r="Y274" i="37"/>
  <c r="H275" i="37"/>
  <c r="I275" i="37"/>
  <c r="J275" i="37"/>
  <c r="K275" i="37"/>
  <c r="L275" i="37"/>
  <c r="M275" i="37"/>
  <c r="N275" i="37"/>
  <c r="O275" i="37"/>
  <c r="P275" i="37"/>
  <c r="T275" i="37"/>
  <c r="U275" i="37"/>
  <c r="W275" i="37"/>
  <c r="X275" i="37"/>
  <c r="Y275" i="37"/>
  <c r="H276" i="37"/>
  <c r="I276" i="37"/>
  <c r="J276" i="37"/>
  <c r="K276" i="37"/>
  <c r="L276" i="37"/>
  <c r="M276" i="37"/>
  <c r="N276" i="37"/>
  <c r="O276" i="37"/>
  <c r="P276" i="37"/>
  <c r="T276" i="37"/>
  <c r="U276" i="37"/>
  <c r="W276" i="37"/>
  <c r="X276" i="37"/>
  <c r="Y276" i="37"/>
  <c r="H277" i="37"/>
  <c r="I277" i="37"/>
  <c r="J277" i="37"/>
  <c r="K277" i="37"/>
  <c r="L277" i="37"/>
  <c r="M277" i="37"/>
  <c r="N277" i="37"/>
  <c r="O277" i="37"/>
  <c r="P277" i="37"/>
  <c r="T277" i="37"/>
  <c r="U277" i="37"/>
  <c r="W277" i="37"/>
  <c r="X277" i="37"/>
  <c r="Y277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P278" i="37"/>
  <c r="T278" i="37"/>
  <c r="U278" i="37"/>
  <c r="W278" i="37"/>
  <c r="X278" i="37"/>
  <c r="Y278" i="37"/>
  <c r="H279" i="37"/>
  <c r="I279" i="37"/>
  <c r="J279" i="37"/>
  <c r="K279" i="37"/>
  <c r="L279" i="37"/>
  <c r="M279" i="37"/>
  <c r="N279" i="37"/>
  <c r="O279" i="37"/>
  <c r="P279" i="37"/>
  <c r="T279" i="37"/>
  <c r="U279" i="37"/>
  <c r="W279" i="37"/>
  <c r="X279" i="37"/>
  <c r="Y279" i="37"/>
  <c r="H280" i="37"/>
  <c r="I280" i="37"/>
  <c r="J280" i="37"/>
  <c r="K280" i="37"/>
  <c r="L280" i="37"/>
  <c r="M280" i="37"/>
  <c r="N280" i="37"/>
  <c r="O280" i="37"/>
  <c r="P280" i="37"/>
  <c r="T280" i="37"/>
  <c r="U280" i="37"/>
  <c r="W280" i="37"/>
  <c r="X280" i="37"/>
  <c r="Y280" i="37"/>
  <c r="H281" i="37"/>
  <c r="I281" i="37"/>
  <c r="J281" i="37"/>
  <c r="K281" i="37"/>
  <c r="L281" i="37"/>
  <c r="M281" i="37"/>
  <c r="N281" i="37"/>
  <c r="O281" i="37"/>
  <c r="P281" i="37"/>
  <c r="T281" i="37"/>
  <c r="U281" i="37"/>
  <c r="W281" i="37"/>
  <c r="X281" i="37"/>
  <c r="Y281" i="37"/>
  <c r="H282" i="37"/>
  <c r="I282" i="37"/>
  <c r="J282" i="37"/>
  <c r="K282" i="37"/>
  <c r="L282" i="37"/>
  <c r="M282" i="37"/>
  <c r="N282" i="37"/>
  <c r="O282" i="37"/>
  <c r="P284" i="37"/>
  <c r="T284" i="37"/>
  <c r="U284" i="37"/>
  <c r="W284" i="37"/>
  <c r="X284" i="37"/>
  <c r="Y284" i="37"/>
  <c r="P285" i="37"/>
  <c r="T285" i="37"/>
  <c r="U285" i="37"/>
  <c r="W285" i="37"/>
  <c r="X285" i="37"/>
  <c r="Y285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P288" i="37"/>
  <c r="T288" i="37"/>
  <c r="U288" i="37"/>
  <c r="W288" i="37"/>
  <c r="X288" i="37"/>
  <c r="Y288" i="37"/>
  <c r="H289" i="37"/>
  <c r="I289" i="37"/>
  <c r="J289" i="37"/>
  <c r="K289" i="37"/>
  <c r="L289" i="37"/>
  <c r="M289" i="37"/>
  <c r="N289" i="37"/>
  <c r="O289" i="37"/>
  <c r="P289" i="37"/>
  <c r="T289" i="37"/>
  <c r="U289" i="37"/>
  <c r="W289" i="37"/>
  <c r="X289" i="37"/>
  <c r="Y289" i="37"/>
  <c r="H290" i="37"/>
  <c r="I290" i="37"/>
  <c r="J290" i="37"/>
  <c r="K290" i="37"/>
  <c r="L290" i="37"/>
  <c r="M290" i="37"/>
  <c r="N290" i="37"/>
  <c r="O290" i="37"/>
  <c r="P290" i="37"/>
  <c r="T290" i="37"/>
  <c r="U290" i="37"/>
  <c r="W290" i="37"/>
  <c r="X290" i="37"/>
  <c r="Y290" i="37"/>
  <c r="H291" i="37"/>
  <c r="I291" i="37"/>
  <c r="J291" i="37"/>
  <c r="K291" i="37"/>
  <c r="L291" i="37"/>
  <c r="M291" i="37"/>
  <c r="N291" i="37"/>
  <c r="O291" i="37"/>
  <c r="P291" i="37"/>
  <c r="T291" i="37"/>
  <c r="U291" i="37"/>
  <c r="W291" i="37"/>
  <c r="X291" i="37"/>
  <c r="Y291" i="37"/>
  <c r="G865" i="157"/>
  <c r="F281" i="37" s="1"/>
  <c r="E865" i="157"/>
  <c r="D281" i="37" s="1"/>
  <c r="E864" i="157"/>
  <c r="D280" i="37" s="1"/>
  <c r="H865" i="157"/>
  <c r="G281" i="37" s="1"/>
  <c r="H863" i="157"/>
  <c r="G279" i="37" s="1"/>
  <c r="Z870" i="157"/>
  <c r="Y870" i="157"/>
  <c r="X286" i="37" s="1"/>
  <c r="G860" i="157"/>
  <c r="F276" i="37" s="1"/>
  <c r="E860" i="157"/>
  <c r="D276" i="37" s="1"/>
  <c r="G859" i="157"/>
  <c r="F275" i="37" s="1"/>
  <c r="E859" i="157"/>
  <c r="D275" i="37" s="1"/>
  <c r="G858" i="157"/>
  <c r="F274" i="37" s="1"/>
  <c r="E858" i="157"/>
  <c r="D274" i="37" s="1"/>
  <c r="G857" i="157"/>
  <c r="F273" i="37" s="1"/>
  <c r="E857" i="157"/>
  <c r="D273" i="37" s="1"/>
  <c r="G856" i="157"/>
  <c r="F272" i="37" s="1"/>
  <c r="E856" i="157"/>
  <c r="D272" i="37" s="1"/>
  <c r="G855" i="157"/>
  <c r="F271" i="37" s="1"/>
  <c r="E855" i="157"/>
  <c r="D271" i="37" s="1"/>
  <c r="G854" i="157"/>
  <c r="F270" i="37" s="1"/>
  <c r="E854" i="157"/>
  <c r="D270" i="37" s="1"/>
  <c r="G852" i="157"/>
  <c r="F268" i="37" s="1"/>
  <c r="E852" i="157"/>
  <c r="D268" i="37" s="1"/>
  <c r="G851" i="157"/>
  <c r="E851" i="157"/>
  <c r="D267" i="37" s="1"/>
  <c r="G850" i="157"/>
  <c r="F266" i="37" s="1"/>
  <c r="E850" i="157"/>
  <c r="D266" i="37" s="1"/>
  <c r="G849" i="157"/>
  <c r="F265" i="37" s="1"/>
  <c r="E849" i="157"/>
  <c r="D265" i="37" s="1"/>
  <c r="G847" i="157"/>
  <c r="F263" i="37" s="1"/>
  <c r="E847" i="157"/>
  <c r="D263" i="37" s="1"/>
  <c r="G843" i="157"/>
  <c r="F258" i="37" s="1"/>
  <c r="E843" i="157"/>
  <c r="D258" i="37" s="1"/>
  <c r="E842" i="157"/>
  <c r="D257" i="37" s="1"/>
  <c r="G841" i="157"/>
  <c r="F256" i="37" s="1"/>
  <c r="E841" i="157"/>
  <c r="D256" i="37" s="1"/>
  <c r="G840" i="157"/>
  <c r="F255" i="37" s="1"/>
  <c r="E840" i="157"/>
  <c r="D255" i="37" s="1"/>
  <c r="G839" i="157"/>
  <c r="F254" i="37" s="1"/>
  <c r="E839" i="157"/>
  <c r="D254" i="37" s="1"/>
  <c r="G838" i="157"/>
  <c r="F253" i="37" s="1"/>
  <c r="E838" i="157"/>
  <c r="D253" i="37" s="1"/>
  <c r="Z834" i="157"/>
  <c r="Y834" i="157"/>
  <c r="X249" i="37" s="1"/>
  <c r="Z832" i="157"/>
  <c r="AA832" i="157" s="1"/>
  <c r="Y832" i="157"/>
  <c r="F72" i="166"/>
  <c r="F820" i="157"/>
  <c r="G799" i="157"/>
  <c r="E799" i="157"/>
  <c r="Y286" i="37" l="1"/>
  <c r="AA870" i="157"/>
  <c r="Y249" i="37"/>
  <c r="AA834" i="157"/>
  <c r="H1216" i="157"/>
  <c r="F441" i="169"/>
  <c r="H441" i="169" s="1"/>
  <c r="H1215" i="157"/>
  <c r="F440" i="169"/>
  <c r="AE24" i="180"/>
  <c r="AF24" i="180"/>
  <c r="AF31" i="180"/>
  <c r="AE31" i="180"/>
  <c r="AF33" i="180"/>
  <c r="AE33" i="180"/>
  <c r="AF23" i="180"/>
  <c r="AE23" i="180"/>
  <c r="AE34" i="180"/>
  <c r="AF34" i="180"/>
  <c r="E59" i="180"/>
  <c r="F25" i="159"/>
  <c r="AE27" i="180"/>
  <c r="AF27" i="180"/>
  <c r="G1058" i="157"/>
  <c r="F416" i="37" s="1"/>
  <c r="F410" i="37"/>
  <c r="F700" i="37"/>
  <c r="D700" i="37"/>
  <c r="G1380" i="157"/>
  <c r="F636" i="37" s="1"/>
  <c r="D613" i="37"/>
  <c r="F1376" i="157"/>
  <c r="E632" i="37" s="1"/>
  <c r="G1286" i="157"/>
  <c r="F596" i="37" s="1"/>
  <c r="E1227" i="157"/>
  <c r="L596" i="37"/>
  <c r="G1281" i="157"/>
  <c r="F591" i="37" s="1"/>
  <c r="L1225" i="157"/>
  <c r="N1225" i="157" s="1"/>
  <c r="G1139" i="157"/>
  <c r="F522" i="37" s="1"/>
  <c r="E1057" i="157"/>
  <c r="D415" i="37" s="1"/>
  <c r="G1057" i="157"/>
  <c r="F415" i="37" s="1"/>
  <c r="E1058" i="157"/>
  <c r="D416" i="37" s="1"/>
  <c r="P1011" i="157"/>
  <c r="H1018" i="157"/>
  <c r="H1011" i="157"/>
  <c r="H1012" i="157"/>
  <c r="L1011" i="157"/>
  <c r="F319" i="37"/>
  <c r="D302" i="37"/>
  <c r="D319" i="37"/>
  <c r="F302" i="37"/>
  <c r="F267" i="37"/>
  <c r="U832" i="157"/>
  <c r="E116" i="185" s="1"/>
  <c r="H440" i="169" l="1"/>
  <c r="F439" i="169"/>
  <c r="AE59" i="180"/>
  <c r="AF59" i="180"/>
  <c r="N1011" i="157"/>
  <c r="G789" i="157" l="1"/>
  <c r="E789" i="157"/>
  <c r="F771" i="157"/>
  <c r="U870" i="157"/>
  <c r="T286" i="37" s="1"/>
  <c r="J743" i="157"/>
  <c r="K743" i="157"/>
  <c r="O743" i="157" s="1"/>
  <c r="L249" i="37"/>
  <c r="G834" i="157"/>
  <c r="F249" i="37" s="1"/>
  <c r="L743" i="157"/>
  <c r="N743" i="157" s="1"/>
  <c r="E834" i="157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T118" i="37"/>
  <c r="U118" i="37"/>
  <c r="W118" i="37"/>
  <c r="X118" i="37"/>
  <c r="Y118" i="37"/>
  <c r="H119" i="37"/>
  <c r="I119" i="37"/>
  <c r="J119" i="37"/>
  <c r="K119" i="37"/>
  <c r="L119" i="37"/>
  <c r="M119" i="37"/>
  <c r="N119" i="37"/>
  <c r="O119" i="37"/>
  <c r="P119" i="37"/>
  <c r="T119" i="37"/>
  <c r="U119" i="37"/>
  <c r="W119" i="37"/>
  <c r="X119" i="37"/>
  <c r="Y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T120" i="37"/>
  <c r="U120" i="37"/>
  <c r="W120" i="37"/>
  <c r="X120" i="37"/>
  <c r="Y120" i="37"/>
  <c r="H121" i="37"/>
  <c r="I121" i="37"/>
  <c r="J121" i="37"/>
  <c r="K121" i="37"/>
  <c r="L121" i="37"/>
  <c r="M121" i="37"/>
  <c r="N121" i="37"/>
  <c r="O121" i="37"/>
  <c r="P121" i="37"/>
  <c r="T121" i="37"/>
  <c r="U121" i="37"/>
  <c r="W121" i="37"/>
  <c r="X121" i="37"/>
  <c r="Y121" i="37"/>
  <c r="H122" i="37"/>
  <c r="I122" i="37"/>
  <c r="J122" i="37"/>
  <c r="K122" i="37"/>
  <c r="L122" i="37"/>
  <c r="M122" i="37"/>
  <c r="N122" i="37"/>
  <c r="O122" i="37"/>
  <c r="P122" i="37"/>
  <c r="T122" i="37"/>
  <c r="U122" i="37"/>
  <c r="W122" i="37"/>
  <c r="X122" i="37"/>
  <c r="Y122" i="37"/>
  <c r="H123" i="37"/>
  <c r="I123" i="37"/>
  <c r="J123" i="37"/>
  <c r="K123" i="37"/>
  <c r="L123" i="37"/>
  <c r="M123" i="37"/>
  <c r="N123" i="37"/>
  <c r="O123" i="37"/>
  <c r="P123" i="37"/>
  <c r="T123" i="37"/>
  <c r="U123" i="37"/>
  <c r="W123" i="37"/>
  <c r="X123" i="37"/>
  <c r="Y123" i="37"/>
  <c r="H124" i="37"/>
  <c r="I124" i="37"/>
  <c r="J124" i="37"/>
  <c r="K124" i="37"/>
  <c r="L124" i="37"/>
  <c r="M124" i="37"/>
  <c r="N124" i="37"/>
  <c r="O124" i="37"/>
  <c r="P124" i="37"/>
  <c r="T124" i="37"/>
  <c r="U124" i="37"/>
  <c r="W124" i="37"/>
  <c r="X124" i="37"/>
  <c r="Y124" i="37"/>
  <c r="H125" i="37"/>
  <c r="I125" i="37"/>
  <c r="J125" i="37"/>
  <c r="K125" i="37"/>
  <c r="L125" i="37"/>
  <c r="M125" i="37"/>
  <c r="N125" i="37"/>
  <c r="O125" i="37"/>
  <c r="P125" i="37"/>
  <c r="T125" i="37"/>
  <c r="U125" i="37"/>
  <c r="W125" i="37"/>
  <c r="X125" i="37"/>
  <c r="Y125" i="37"/>
  <c r="H126" i="37"/>
  <c r="I126" i="37"/>
  <c r="J126" i="37"/>
  <c r="K126" i="37"/>
  <c r="L126" i="37"/>
  <c r="M126" i="37"/>
  <c r="N126" i="37"/>
  <c r="O126" i="37"/>
  <c r="P126" i="37"/>
  <c r="T126" i="37"/>
  <c r="U126" i="37"/>
  <c r="W126" i="37"/>
  <c r="X126" i="37"/>
  <c r="Y126" i="37"/>
  <c r="D127" i="37"/>
  <c r="E127" i="37"/>
  <c r="F127" i="37"/>
  <c r="G127" i="37"/>
  <c r="H127" i="37"/>
  <c r="I127" i="37"/>
  <c r="J127" i="37"/>
  <c r="K127" i="37"/>
  <c r="L127" i="37"/>
  <c r="M127" i="37"/>
  <c r="N127" i="37"/>
  <c r="O127" i="37"/>
  <c r="P127" i="37"/>
  <c r="T127" i="37"/>
  <c r="U127" i="37"/>
  <c r="W127" i="37"/>
  <c r="X127" i="37"/>
  <c r="Y127" i="37"/>
  <c r="H128" i="37"/>
  <c r="I128" i="37"/>
  <c r="J128" i="37"/>
  <c r="K128" i="37"/>
  <c r="L128" i="37"/>
  <c r="M128" i="37"/>
  <c r="N128" i="37"/>
  <c r="O128" i="37"/>
  <c r="P128" i="37"/>
  <c r="T128" i="37"/>
  <c r="U128" i="37"/>
  <c r="W128" i="37"/>
  <c r="X128" i="37"/>
  <c r="Y128" i="37"/>
  <c r="H129" i="37"/>
  <c r="I129" i="37"/>
  <c r="J129" i="37"/>
  <c r="K129" i="37"/>
  <c r="L129" i="37"/>
  <c r="M129" i="37"/>
  <c r="N129" i="37"/>
  <c r="O129" i="37"/>
  <c r="P129" i="37"/>
  <c r="T129" i="37"/>
  <c r="U129" i="37"/>
  <c r="W129" i="37"/>
  <c r="X129" i="37"/>
  <c r="Y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T130" i="37"/>
  <c r="U130" i="37"/>
  <c r="W130" i="37"/>
  <c r="X130" i="37"/>
  <c r="Y130" i="37"/>
  <c r="H131" i="37"/>
  <c r="I131" i="37"/>
  <c r="J131" i="37"/>
  <c r="K131" i="37"/>
  <c r="L131" i="37"/>
  <c r="M131" i="37"/>
  <c r="N131" i="37"/>
  <c r="O131" i="37"/>
  <c r="P131" i="37"/>
  <c r="T131" i="37"/>
  <c r="U131" i="37"/>
  <c r="W131" i="37"/>
  <c r="X131" i="37"/>
  <c r="Y131" i="37"/>
  <c r="H132" i="37"/>
  <c r="I132" i="37"/>
  <c r="J132" i="37"/>
  <c r="K132" i="37"/>
  <c r="L132" i="37"/>
  <c r="M132" i="37"/>
  <c r="N132" i="37"/>
  <c r="O132" i="37"/>
  <c r="P132" i="37"/>
  <c r="T132" i="37"/>
  <c r="U132" i="37"/>
  <c r="W132" i="37"/>
  <c r="X132" i="37"/>
  <c r="Y132" i="37"/>
  <c r="H133" i="37"/>
  <c r="I133" i="37"/>
  <c r="J133" i="37"/>
  <c r="K133" i="37"/>
  <c r="L133" i="37"/>
  <c r="M133" i="37"/>
  <c r="N133" i="37"/>
  <c r="O133" i="37"/>
  <c r="P133" i="37"/>
  <c r="T133" i="37"/>
  <c r="U133" i="37"/>
  <c r="W133" i="37"/>
  <c r="X133" i="37"/>
  <c r="Y133" i="37"/>
  <c r="H134" i="37"/>
  <c r="I134" i="37"/>
  <c r="J134" i="37"/>
  <c r="K134" i="37"/>
  <c r="L134" i="37"/>
  <c r="M134" i="37"/>
  <c r="N134" i="37"/>
  <c r="O134" i="37"/>
  <c r="P134" i="37"/>
  <c r="T134" i="37"/>
  <c r="U134" i="37"/>
  <c r="W134" i="37"/>
  <c r="X134" i="37"/>
  <c r="Y134" i="37"/>
  <c r="G135" i="37"/>
  <c r="I135" i="37"/>
  <c r="J135" i="37"/>
  <c r="K135" i="37"/>
  <c r="L135" i="37"/>
  <c r="M135" i="37"/>
  <c r="N135" i="37"/>
  <c r="O135" i="37"/>
  <c r="P135" i="37"/>
  <c r="T135" i="37"/>
  <c r="U135" i="37"/>
  <c r="W135" i="37"/>
  <c r="X135" i="37"/>
  <c r="Y135" i="37"/>
  <c r="H136" i="37"/>
  <c r="I136" i="37"/>
  <c r="J136" i="37"/>
  <c r="K136" i="37"/>
  <c r="L136" i="37"/>
  <c r="M136" i="37"/>
  <c r="N136" i="37"/>
  <c r="O136" i="37"/>
  <c r="P136" i="37"/>
  <c r="T136" i="37"/>
  <c r="U136" i="37"/>
  <c r="W136" i="37"/>
  <c r="X136" i="37"/>
  <c r="Y136" i="37"/>
  <c r="H137" i="37"/>
  <c r="I137" i="37"/>
  <c r="J137" i="37"/>
  <c r="K137" i="37"/>
  <c r="L137" i="37"/>
  <c r="M137" i="37"/>
  <c r="N137" i="37"/>
  <c r="O137" i="37"/>
  <c r="P137" i="37"/>
  <c r="T137" i="37"/>
  <c r="U137" i="37"/>
  <c r="W137" i="37"/>
  <c r="X137" i="37"/>
  <c r="Y137" i="37"/>
  <c r="I138" i="37"/>
  <c r="J138" i="37"/>
  <c r="K138" i="37"/>
  <c r="L138" i="37"/>
  <c r="M138" i="37"/>
  <c r="N138" i="37"/>
  <c r="O138" i="37"/>
  <c r="P138" i="37"/>
  <c r="T138" i="37"/>
  <c r="U138" i="37"/>
  <c r="W138" i="37"/>
  <c r="X138" i="37"/>
  <c r="Y138" i="37"/>
  <c r="H139" i="37"/>
  <c r="I139" i="37"/>
  <c r="J139" i="37"/>
  <c r="K139" i="37"/>
  <c r="L139" i="37"/>
  <c r="M139" i="37"/>
  <c r="N139" i="37"/>
  <c r="O139" i="37"/>
  <c r="P139" i="37"/>
  <c r="T139" i="37"/>
  <c r="U139" i="37"/>
  <c r="W139" i="37"/>
  <c r="X139" i="37"/>
  <c r="Y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T140" i="37"/>
  <c r="U140" i="37"/>
  <c r="W140" i="37"/>
  <c r="X140" i="37"/>
  <c r="Y140" i="37"/>
  <c r="H141" i="37"/>
  <c r="I141" i="37"/>
  <c r="J141" i="37"/>
  <c r="K141" i="37"/>
  <c r="L141" i="37"/>
  <c r="M141" i="37"/>
  <c r="N141" i="37"/>
  <c r="O141" i="37"/>
  <c r="P141" i="37"/>
  <c r="T141" i="37"/>
  <c r="U141" i="37"/>
  <c r="W141" i="37"/>
  <c r="X141" i="37"/>
  <c r="Y141" i="37"/>
  <c r="H142" i="37"/>
  <c r="I142" i="37"/>
  <c r="J142" i="37"/>
  <c r="K142" i="37"/>
  <c r="L142" i="37"/>
  <c r="M142" i="37"/>
  <c r="N142" i="37"/>
  <c r="O142" i="37"/>
  <c r="P142" i="37"/>
  <c r="T142" i="37"/>
  <c r="U142" i="37"/>
  <c r="W142" i="37"/>
  <c r="X142" i="37"/>
  <c r="Y142" i="37"/>
  <c r="H143" i="37"/>
  <c r="I143" i="37"/>
  <c r="J143" i="37"/>
  <c r="K143" i="37"/>
  <c r="L143" i="37"/>
  <c r="M143" i="37"/>
  <c r="N143" i="37"/>
  <c r="O143" i="37"/>
  <c r="P143" i="37"/>
  <c r="T143" i="37"/>
  <c r="U143" i="37"/>
  <c r="W143" i="37"/>
  <c r="X143" i="37"/>
  <c r="Y143" i="37"/>
  <c r="H144" i="37"/>
  <c r="I144" i="37"/>
  <c r="J144" i="37"/>
  <c r="K144" i="37"/>
  <c r="L144" i="37"/>
  <c r="M144" i="37"/>
  <c r="N144" i="37"/>
  <c r="O144" i="37"/>
  <c r="P144" i="37"/>
  <c r="T144" i="37"/>
  <c r="U144" i="37"/>
  <c r="W144" i="37"/>
  <c r="X144" i="37"/>
  <c r="Y144" i="37"/>
  <c r="H145" i="37"/>
  <c r="I145" i="37"/>
  <c r="J145" i="37"/>
  <c r="K145" i="37"/>
  <c r="L145" i="37"/>
  <c r="M145" i="37"/>
  <c r="N145" i="37"/>
  <c r="O145" i="37"/>
  <c r="P145" i="37"/>
  <c r="T145" i="37"/>
  <c r="U145" i="37"/>
  <c r="W145" i="37"/>
  <c r="X145" i="37"/>
  <c r="Y145" i="37"/>
  <c r="H146" i="37"/>
  <c r="I146" i="37"/>
  <c r="J146" i="37"/>
  <c r="K146" i="37"/>
  <c r="L146" i="37"/>
  <c r="M146" i="37"/>
  <c r="N146" i="37"/>
  <c r="O146" i="37"/>
  <c r="P146" i="37"/>
  <c r="T146" i="37"/>
  <c r="U146" i="37"/>
  <c r="W146" i="37"/>
  <c r="X146" i="37"/>
  <c r="Y146" i="37"/>
  <c r="H147" i="37"/>
  <c r="I147" i="37"/>
  <c r="J147" i="37"/>
  <c r="K147" i="37"/>
  <c r="L147" i="37"/>
  <c r="M147" i="37"/>
  <c r="N147" i="37"/>
  <c r="O147" i="37"/>
  <c r="P147" i="37"/>
  <c r="T147" i="37"/>
  <c r="X147" i="37"/>
  <c r="Y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T148" i="37"/>
  <c r="U148" i="37"/>
  <c r="W148" i="37"/>
  <c r="X148" i="37"/>
  <c r="Y148" i="37"/>
  <c r="H149" i="37"/>
  <c r="I149" i="37"/>
  <c r="J149" i="37"/>
  <c r="K149" i="37"/>
  <c r="L149" i="37"/>
  <c r="M149" i="37"/>
  <c r="N149" i="37"/>
  <c r="O149" i="37"/>
  <c r="P149" i="37"/>
  <c r="T149" i="37"/>
  <c r="U149" i="37"/>
  <c r="W149" i="37"/>
  <c r="X149" i="37"/>
  <c r="Y149" i="37"/>
  <c r="H150" i="37"/>
  <c r="I150" i="37"/>
  <c r="J150" i="37"/>
  <c r="K150" i="37"/>
  <c r="L150" i="37"/>
  <c r="M150" i="37"/>
  <c r="N150" i="37"/>
  <c r="O150" i="37"/>
  <c r="P150" i="37"/>
  <c r="T150" i="37"/>
  <c r="U150" i="37"/>
  <c r="W150" i="37"/>
  <c r="X150" i="37"/>
  <c r="Y150" i="37"/>
  <c r="H151" i="37"/>
  <c r="I151" i="37"/>
  <c r="J151" i="37"/>
  <c r="K151" i="37"/>
  <c r="L151" i="37"/>
  <c r="M151" i="37"/>
  <c r="N151" i="37"/>
  <c r="O151" i="37"/>
  <c r="P151" i="37"/>
  <c r="T151" i="37"/>
  <c r="U151" i="37"/>
  <c r="W151" i="37"/>
  <c r="X151" i="37"/>
  <c r="Y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T153" i="37"/>
  <c r="U153" i="37"/>
  <c r="W153" i="37"/>
  <c r="X153" i="37"/>
  <c r="Y153" i="37"/>
  <c r="P154" i="37"/>
  <c r="T154" i="37"/>
  <c r="U154" i="37"/>
  <c r="W154" i="37"/>
  <c r="X154" i="37"/>
  <c r="Y154" i="37"/>
  <c r="P155" i="37"/>
  <c r="T155" i="37"/>
  <c r="U155" i="37"/>
  <c r="W155" i="37"/>
  <c r="X155" i="37"/>
  <c r="Y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T158" i="37"/>
  <c r="U158" i="37"/>
  <c r="W158" i="37"/>
  <c r="X158" i="37"/>
  <c r="Y158" i="37"/>
  <c r="H159" i="37"/>
  <c r="I159" i="37"/>
  <c r="J159" i="37"/>
  <c r="K159" i="37"/>
  <c r="L159" i="37"/>
  <c r="M159" i="37"/>
  <c r="N159" i="37"/>
  <c r="O159" i="37"/>
  <c r="P159" i="37"/>
  <c r="T159" i="37"/>
  <c r="U159" i="37"/>
  <c r="W159" i="37"/>
  <c r="X159" i="37"/>
  <c r="Y159" i="37"/>
  <c r="H160" i="37"/>
  <c r="I160" i="37"/>
  <c r="J160" i="37"/>
  <c r="K160" i="37"/>
  <c r="L160" i="37"/>
  <c r="M160" i="37"/>
  <c r="N160" i="37"/>
  <c r="O160" i="37"/>
  <c r="P160" i="37"/>
  <c r="T160" i="37"/>
  <c r="U160" i="37"/>
  <c r="W160" i="37"/>
  <c r="X160" i="37"/>
  <c r="Y160" i="37"/>
  <c r="H161" i="37"/>
  <c r="I161" i="37"/>
  <c r="J161" i="37"/>
  <c r="K161" i="37"/>
  <c r="L161" i="37"/>
  <c r="M161" i="37"/>
  <c r="N161" i="37"/>
  <c r="O161" i="37"/>
  <c r="P161" i="37"/>
  <c r="T161" i="37"/>
  <c r="U161" i="37"/>
  <c r="W161" i="37"/>
  <c r="X161" i="37"/>
  <c r="Y161" i="37"/>
  <c r="G722" i="157"/>
  <c r="F151" i="37" s="1"/>
  <c r="E722" i="157"/>
  <c r="D151" i="37" s="1"/>
  <c r="G700" i="157"/>
  <c r="F129" i="37" s="1"/>
  <c r="E700" i="157"/>
  <c r="D129" i="37" s="1"/>
  <c r="G696" i="157"/>
  <c r="F125" i="37" s="1"/>
  <c r="E696" i="157"/>
  <c r="D125" i="37" s="1"/>
  <c r="E695" i="157"/>
  <c r="D124" i="37" s="1"/>
  <c r="G694" i="157"/>
  <c r="F123" i="37" s="1"/>
  <c r="E694" i="157"/>
  <c r="D123" i="37" s="1"/>
  <c r="G712" i="157"/>
  <c r="G679" i="157"/>
  <c r="G684" i="157" s="1"/>
  <c r="F680" i="157"/>
  <c r="E681" i="157"/>
  <c r="E679" i="157"/>
  <c r="G674" i="157"/>
  <c r="E674" i="157"/>
  <c r="F102" i="37"/>
  <c r="D102" i="37"/>
  <c r="F650" i="157"/>
  <c r="G695" i="157"/>
  <c r="F124" i="37" s="1"/>
  <c r="E28" i="180"/>
  <c r="G624" i="157"/>
  <c r="E624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T65" i="37"/>
  <c r="U65" i="37"/>
  <c r="W65" i="37"/>
  <c r="X65" i="37"/>
  <c r="Y65" i="37"/>
  <c r="H66" i="37"/>
  <c r="I66" i="37"/>
  <c r="J66" i="37"/>
  <c r="K66" i="37"/>
  <c r="L66" i="37"/>
  <c r="M66" i="37"/>
  <c r="N66" i="37"/>
  <c r="O66" i="37"/>
  <c r="P66" i="37"/>
  <c r="T66" i="37"/>
  <c r="U66" i="37"/>
  <c r="W66" i="37"/>
  <c r="X66" i="37"/>
  <c r="Y66" i="37"/>
  <c r="H67" i="37"/>
  <c r="I67" i="37"/>
  <c r="J67" i="37"/>
  <c r="K67" i="37"/>
  <c r="L67" i="37"/>
  <c r="M67" i="37"/>
  <c r="N67" i="37"/>
  <c r="O67" i="37"/>
  <c r="P67" i="37"/>
  <c r="T67" i="37"/>
  <c r="U67" i="37"/>
  <c r="W67" i="37"/>
  <c r="X67" i="37"/>
  <c r="Y67" i="37"/>
  <c r="H68" i="37"/>
  <c r="I68" i="37"/>
  <c r="J68" i="37"/>
  <c r="K68" i="37"/>
  <c r="L68" i="37"/>
  <c r="M68" i="37"/>
  <c r="N68" i="37"/>
  <c r="O68" i="37"/>
  <c r="P68" i="37"/>
  <c r="T68" i="37"/>
  <c r="U68" i="37"/>
  <c r="W68" i="37"/>
  <c r="X68" i="37"/>
  <c r="Y68" i="37"/>
  <c r="H69" i="37"/>
  <c r="I69" i="37"/>
  <c r="J69" i="37"/>
  <c r="K69" i="37"/>
  <c r="L69" i="37"/>
  <c r="M69" i="37"/>
  <c r="N69" i="37"/>
  <c r="O69" i="37"/>
  <c r="P69" i="37"/>
  <c r="T69" i="37"/>
  <c r="U69" i="37"/>
  <c r="W69" i="37"/>
  <c r="X69" i="37"/>
  <c r="Y69" i="37"/>
  <c r="H70" i="37"/>
  <c r="I70" i="37"/>
  <c r="J70" i="37"/>
  <c r="K70" i="37"/>
  <c r="L70" i="37"/>
  <c r="M70" i="37"/>
  <c r="N70" i="37"/>
  <c r="O70" i="37"/>
  <c r="P70" i="37"/>
  <c r="T70" i="37"/>
  <c r="U70" i="37"/>
  <c r="W70" i="37"/>
  <c r="X70" i="37"/>
  <c r="Y70" i="37"/>
  <c r="H71" i="37"/>
  <c r="I71" i="37"/>
  <c r="J71" i="37"/>
  <c r="K71" i="37"/>
  <c r="L71" i="37"/>
  <c r="M71" i="37"/>
  <c r="N71" i="37"/>
  <c r="O71" i="37"/>
  <c r="P71" i="37"/>
  <c r="T71" i="37"/>
  <c r="U71" i="37"/>
  <c r="W71" i="37"/>
  <c r="X71" i="37"/>
  <c r="Y71" i="37"/>
  <c r="H72" i="37"/>
  <c r="I72" i="37"/>
  <c r="J72" i="37"/>
  <c r="K72" i="37"/>
  <c r="L72" i="37"/>
  <c r="M72" i="37"/>
  <c r="N72" i="37"/>
  <c r="O72" i="37"/>
  <c r="P72" i="37"/>
  <c r="T72" i="37"/>
  <c r="U72" i="37"/>
  <c r="W72" i="37"/>
  <c r="X72" i="37"/>
  <c r="Y72" i="37"/>
  <c r="H73" i="37"/>
  <c r="I73" i="37"/>
  <c r="J73" i="37"/>
  <c r="K73" i="37"/>
  <c r="L73" i="37"/>
  <c r="M73" i="37"/>
  <c r="N73" i="37"/>
  <c r="O73" i="37"/>
  <c r="P73" i="37"/>
  <c r="T73" i="37"/>
  <c r="U73" i="37"/>
  <c r="W73" i="37"/>
  <c r="X73" i="37"/>
  <c r="Y73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P74" i="37"/>
  <c r="T74" i="37"/>
  <c r="U74" i="37"/>
  <c r="W74" i="37"/>
  <c r="X74" i="37"/>
  <c r="Y74" i="37"/>
  <c r="H75" i="37"/>
  <c r="I75" i="37"/>
  <c r="J75" i="37"/>
  <c r="K75" i="37"/>
  <c r="L75" i="37"/>
  <c r="M75" i="37"/>
  <c r="N75" i="37"/>
  <c r="O75" i="37"/>
  <c r="P75" i="37"/>
  <c r="T75" i="37"/>
  <c r="U75" i="37"/>
  <c r="W75" i="37"/>
  <c r="X75" i="37"/>
  <c r="Y75" i="37"/>
  <c r="H76" i="37"/>
  <c r="I76" i="37"/>
  <c r="J76" i="37"/>
  <c r="K76" i="37"/>
  <c r="L76" i="37"/>
  <c r="M76" i="37"/>
  <c r="N76" i="37"/>
  <c r="O76" i="37"/>
  <c r="P76" i="37"/>
  <c r="T76" i="37"/>
  <c r="U76" i="37"/>
  <c r="W76" i="37"/>
  <c r="X76" i="37"/>
  <c r="Y76" i="37"/>
  <c r="H77" i="37"/>
  <c r="I77" i="37"/>
  <c r="J77" i="37"/>
  <c r="K77" i="37"/>
  <c r="L77" i="37"/>
  <c r="M77" i="37"/>
  <c r="N77" i="37"/>
  <c r="O77" i="37"/>
  <c r="P77" i="37"/>
  <c r="T77" i="37"/>
  <c r="U77" i="37"/>
  <c r="W77" i="37"/>
  <c r="X77" i="37"/>
  <c r="Y77" i="37"/>
  <c r="H78" i="37"/>
  <c r="I78" i="37"/>
  <c r="J78" i="37"/>
  <c r="K78" i="37"/>
  <c r="L78" i="37"/>
  <c r="M78" i="37"/>
  <c r="N78" i="37"/>
  <c r="O78" i="37"/>
  <c r="P78" i="37"/>
  <c r="T78" i="37"/>
  <c r="U78" i="37"/>
  <c r="W78" i="37"/>
  <c r="X78" i="37"/>
  <c r="Y78" i="37"/>
  <c r="H79" i="37"/>
  <c r="I79" i="37"/>
  <c r="J79" i="37"/>
  <c r="K79" i="37"/>
  <c r="L79" i="37"/>
  <c r="M79" i="37"/>
  <c r="N79" i="37"/>
  <c r="O79" i="37"/>
  <c r="P79" i="37"/>
  <c r="T79" i="37"/>
  <c r="U79" i="37"/>
  <c r="W79" i="37"/>
  <c r="X79" i="37"/>
  <c r="Y79" i="37"/>
  <c r="H80" i="37"/>
  <c r="I80" i="37"/>
  <c r="J80" i="37"/>
  <c r="K80" i="37"/>
  <c r="L80" i="37"/>
  <c r="M80" i="37"/>
  <c r="N80" i="37"/>
  <c r="O80" i="37"/>
  <c r="P80" i="37"/>
  <c r="T80" i="37"/>
  <c r="U80" i="37"/>
  <c r="W80" i="37"/>
  <c r="X80" i="37"/>
  <c r="Y80" i="37"/>
  <c r="I81" i="37"/>
  <c r="J81" i="37"/>
  <c r="K81" i="37"/>
  <c r="L81" i="37"/>
  <c r="M81" i="37"/>
  <c r="N81" i="37"/>
  <c r="O81" i="37"/>
  <c r="P81" i="37"/>
  <c r="T81" i="37"/>
  <c r="U81" i="37"/>
  <c r="W81" i="37"/>
  <c r="X81" i="37"/>
  <c r="Y81" i="37"/>
  <c r="H82" i="37"/>
  <c r="I82" i="37"/>
  <c r="J82" i="37"/>
  <c r="K82" i="37"/>
  <c r="L82" i="37"/>
  <c r="M82" i="37"/>
  <c r="N82" i="37"/>
  <c r="O82" i="37"/>
  <c r="P82" i="37"/>
  <c r="T82" i="37"/>
  <c r="U82" i="37"/>
  <c r="W82" i="37"/>
  <c r="X82" i="37"/>
  <c r="Y82" i="37"/>
  <c r="H83" i="37"/>
  <c r="I83" i="37"/>
  <c r="J83" i="37"/>
  <c r="K83" i="37"/>
  <c r="L83" i="37"/>
  <c r="M83" i="37"/>
  <c r="N83" i="37"/>
  <c r="O83" i="37"/>
  <c r="P83" i="37"/>
  <c r="T83" i="37"/>
  <c r="U83" i="37"/>
  <c r="W83" i="37"/>
  <c r="X83" i="37"/>
  <c r="Y83" i="37"/>
  <c r="H84" i="37"/>
  <c r="I84" i="37"/>
  <c r="J84" i="37"/>
  <c r="K84" i="37"/>
  <c r="L84" i="37"/>
  <c r="M84" i="37"/>
  <c r="N84" i="37"/>
  <c r="O84" i="37"/>
  <c r="P84" i="37"/>
  <c r="T84" i="37"/>
  <c r="U84" i="37"/>
  <c r="W84" i="37"/>
  <c r="X84" i="37"/>
  <c r="Y84" i="37"/>
  <c r="H85" i="37"/>
  <c r="I85" i="37"/>
  <c r="J85" i="37"/>
  <c r="K85" i="37"/>
  <c r="L85" i="37"/>
  <c r="M85" i="37"/>
  <c r="N85" i="37"/>
  <c r="O85" i="37"/>
  <c r="P85" i="37"/>
  <c r="T85" i="37"/>
  <c r="U85" i="37"/>
  <c r="W85" i="37"/>
  <c r="X85" i="37"/>
  <c r="Y85" i="37"/>
  <c r="H86" i="37"/>
  <c r="I86" i="37"/>
  <c r="J86" i="37"/>
  <c r="K86" i="37"/>
  <c r="L86" i="37"/>
  <c r="M86" i="37"/>
  <c r="N86" i="37"/>
  <c r="O86" i="37"/>
  <c r="P86" i="37"/>
  <c r="T86" i="37"/>
  <c r="U86" i="37"/>
  <c r="W86" i="37"/>
  <c r="X86" i="37"/>
  <c r="Y86" i="37"/>
  <c r="H87" i="37"/>
  <c r="I87" i="37"/>
  <c r="J87" i="37"/>
  <c r="K87" i="37"/>
  <c r="L87" i="37"/>
  <c r="M87" i="37"/>
  <c r="N87" i="37"/>
  <c r="O87" i="37"/>
  <c r="P87" i="37"/>
  <c r="T87" i="37"/>
  <c r="U87" i="37"/>
  <c r="W87" i="37"/>
  <c r="X87" i="37"/>
  <c r="Y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T88" i="37"/>
  <c r="U88" i="37"/>
  <c r="W88" i="37"/>
  <c r="X88" i="37"/>
  <c r="Y88" i="37"/>
  <c r="H89" i="37"/>
  <c r="I89" i="37"/>
  <c r="J89" i="37"/>
  <c r="K89" i="37"/>
  <c r="L89" i="37"/>
  <c r="M89" i="37"/>
  <c r="N89" i="37"/>
  <c r="O89" i="37"/>
  <c r="P89" i="37"/>
  <c r="T89" i="37"/>
  <c r="U89" i="37"/>
  <c r="W89" i="37"/>
  <c r="X89" i="37"/>
  <c r="Y89" i="37"/>
  <c r="H90" i="37"/>
  <c r="I90" i="37"/>
  <c r="J90" i="37"/>
  <c r="K90" i="37"/>
  <c r="L90" i="37"/>
  <c r="M90" i="37"/>
  <c r="N90" i="37"/>
  <c r="O90" i="37"/>
  <c r="P90" i="37"/>
  <c r="T90" i="37"/>
  <c r="U90" i="37"/>
  <c r="W90" i="37"/>
  <c r="X90" i="37"/>
  <c r="Y90" i="37"/>
  <c r="H91" i="37"/>
  <c r="I91" i="37"/>
  <c r="J91" i="37"/>
  <c r="K91" i="37"/>
  <c r="L91" i="37"/>
  <c r="M91" i="37"/>
  <c r="N91" i="37"/>
  <c r="O91" i="37"/>
  <c r="P91" i="37"/>
  <c r="T91" i="37"/>
  <c r="U91" i="37"/>
  <c r="W91" i="37"/>
  <c r="X91" i="37"/>
  <c r="Y91" i="37"/>
  <c r="H92" i="37"/>
  <c r="I92" i="37"/>
  <c r="J92" i="37"/>
  <c r="K92" i="37"/>
  <c r="L92" i="37"/>
  <c r="M92" i="37"/>
  <c r="N92" i="37"/>
  <c r="O92" i="37"/>
  <c r="P92" i="37"/>
  <c r="T92" i="37"/>
  <c r="U92" i="37"/>
  <c r="W92" i="37"/>
  <c r="X92" i="37"/>
  <c r="Y92" i="37"/>
  <c r="H93" i="37"/>
  <c r="I93" i="37"/>
  <c r="J93" i="37"/>
  <c r="K93" i="37"/>
  <c r="L93" i="37"/>
  <c r="M93" i="37"/>
  <c r="N93" i="37"/>
  <c r="O93" i="37"/>
  <c r="P93" i="37"/>
  <c r="T93" i="37"/>
  <c r="U93" i="37"/>
  <c r="W93" i="37"/>
  <c r="X93" i="37"/>
  <c r="Y93" i="37"/>
  <c r="H94" i="37"/>
  <c r="I94" i="37"/>
  <c r="J94" i="37"/>
  <c r="K94" i="37"/>
  <c r="L94" i="37"/>
  <c r="M94" i="37"/>
  <c r="N94" i="37"/>
  <c r="O94" i="37"/>
  <c r="P94" i="37"/>
  <c r="T94" i="37"/>
  <c r="U94" i="37"/>
  <c r="W94" i="37"/>
  <c r="X94" i="37"/>
  <c r="Y94" i="37"/>
  <c r="H95" i="37"/>
  <c r="I95" i="37"/>
  <c r="J95" i="37"/>
  <c r="K95" i="37"/>
  <c r="L95" i="37"/>
  <c r="M95" i="37"/>
  <c r="N95" i="37"/>
  <c r="O95" i="37"/>
  <c r="P95" i="37"/>
  <c r="T95" i="37"/>
  <c r="U95" i="37"/>
  <c r="W95" i="37"/>
  <c r="X95" i="37"/>
  <c r="Y95" i="37"/>
  <c r="H96" i="37"/>
  <c r="I96" i="37"/>
  <c r="J96" i="37"/>
  <c r="K96" i="37"/>
  <c r="L96" i="37"/>
  <c r="M96" i="37"/>
  <c r="N96" i="37"/>
  <c r="O96" i="37"/>
  <c r="P96" i="37"/>
  <c r="T96" i="37"/>
  <c r="U96" i="37"/>
  <c r="W96" i="37"/>
  <c r="X96" i="37"/>
  <c r="Y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T97" i="37"/>
  <c r="U97" i="37"/>
  <c r="W97" i="37"/>
  <c r="X97" i="37"/>
  <c r="Y97" i="37"/>
  <c r="H98" i="37"/>
  <c r="I98" i="37"/>
  <c r="J98" i="37"/>
  <c r="K98" i="37"/>
  <c r="L98" i="37"/>
  <c r="M98" i="37"/>
  <c r="N98" i="37"/>
  <c r="O98" i="37"/>
  <c r="P98" i="37"/>
  <c r="T98" i="37"/>
  <c r="U98" i="37"/>
  <c r="W98" i="37"/>
  <c r="X98" i="37"/>
  <c r="Y98" i="37"/>
  <c r="H99" i="37"/>
  <c r="I99" i="37"/>
  <c r="J99" i="37"/>
  <c r="K99" i="37"/>
  <c r="L99" i="37"/>
  <c r="M99" i="37"/>
  <c r="N99" i="37"/>
  <c r="O99" i="37"/>
  <c r="P99" i="37"/>
  <c r="T99" i="37"/>
  <c r="U99" i="37"/>
  <c r="W99" i="37"/>
  <c r="X99" i="37"/>
  <c r="Y99" i="37"/>
  <c r="H100" i="37"/>
  <c r="I100" i="37"/>
  <c r="J100" i="37"/>
  <c r="K100" i="37"/>
  <c r="L100" i="37"/>
  <c r="M100" i="37"/>
  <c r="N100" i="37"/>
  <c r="O100" i="37"/>
  <c r="P100" i="37"/>
  <c r="T100" i="37"/>
  <c r="U100" i="37"/>
  <c r="W100" i="37"/>
  <c r="X100" i="37"/>
  <c r="Y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T102" i="37"/>
  <c r="U102" i="37"/>
  <c r="W102" i="37"/>
  <c r="X102" i="37"/>
  <c r="Y102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P103" i="37"/>
  <c r="T103" i="37"/>
  <c r="U103" i="37"/>
  <c r="W103" i="37"/>
  <c r="X103" i="37"/>
  <c r="Y103" i="37"/>
  <c r="P104" i="37"/>
  <c r="T104" i="37"/>
  <c r="U104" i="37"/>
  <c r="W104" i="37"/>
  <c r="X104" i="37"/>
  <c r="Y104" i="37"/>
  <c r="P105" i="37"/>
  <c r="T105" i="37"/>
  <c r="U105" i="37"/>
  <c r="W105" i="37"/>
  <c r="X105" i="37"/>
  <c r="Y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T108" i="37"/>
  <c r="U108" i="37"/>
  <c r="W108" i="37"/>
  <c r="X108" i="37"/>
  <c r="Y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T111" i="37"/>
  <c r="U111" i="37"/>
  <c r="W111" i="37"/>
  <c r="X111" i="37"/>
  <c r="Y111" i="37"/>
  <c r="H112" i="37"/>
  <c r="I112" i="37"/>
  <c r="J112" i="37"/>
  <c r="K112" i="37"/>
  <c r="L112" i="37"/>
  <c r="M112" i="37"/>
  <c r="N112" i="37"/>
  <c r="O112" i="37"/>
  <c r="P112" i="37"/>
  <c r="T112" i="37"/>
  <c r="U112" i="37"/>
  <c r="W112" i="37"/>
  <c r="X112" i="37"/>
  <c r="Y112" i="37"/>
  <c r="H113" i="37"/>
  <c r="I113" i="37"/>
  <c r="J113" i="37"/>
  <c r="K113" i="37"/>
  <c r="L113" i="37"/>
  <c r="M113" i="37"/>
  <c r="N113" i="37"/>
  <c r="O113" i="37"/>
  <c r="P113" i="37"/>
  <c r="T113" i="37"/>
  <c r="U113" i="37"/>
  <c r="W113" i="37"/>
  <c r="X113" i="37"/>
  <c r="Y113" i="37"/>
  <c r="H114" i="37"/>
  <c r="I114" i="37"/>
  <c r="J114" i="37"/>
  <c r="K114" i="37"/>
  <c r="L114" i="37"/>
  <c r="M114" i="37"/>
  <c r="N114" i="37"/>
  <c r="O114" i="37"/>
  <c r="P114" i="37"/>
  <c r="T114" i="37"/>
  <c r="U114" i="37"/>
  <c r="W114" i="37"/>
  <c r="X114" i="37"/>
  <c r="Y114" i="37"/>
  <c r="Z600" i="157"/>
  <c r="Y600" i="157"/>
  <c r="X106" i="37" s="1"/>
  <c r="Q600" i="157"/>
  <c r="P106" i="37" s="1"/>
  <c r="Z594" i="157"/>
  <c r="Y594" i="157"/>
  <c r="X101" i="37" s="1"/>
  <c r="Q594" i="157"/>
  <c r="P101" i="37" s="1"/>
  <c r="G593" i="157"/>
  <c r="F100" i="37" s="1"/>
  <c r="E593" i="157"/>
  <c r="D100" i="37" s="1"/>
  <c r="G588" i="157"/>
  <c r="F95" i="37" s="1"/>
  <c r="E588" i="157"/>
  <c r="D95" i="37" s="1"/>
  <c r="G587" i="157"/>
  <c r="F94" i="37" s="1"/>
  <c r="E587" i="157"/>
  <c r="D94" i="37" s="1"/>
  <c r="G586" i="157"/>
  <c r="F93" i="37" s="1"/>
  <c r="E586" i="157"/>
  <c r="D93" i="37" s="1"/>
  <c r="G585" i="157"/>
  <c r="F92" i="37" s="1"/>
  <c r="E585" i="157"/>
  <c r="D92" i="37" s="1"/>
  <c r="Y106" i="37" l="1"/>
  <c r="AA600" i="157"/>
  <c r="Y101" i="37"/>
  <c r="AA594" i="157"/>
  <c r="F679" i="157"/>
  <c r="H680" i="157"/>
  <c r="AF28" i="180"/>
  <c r="AE28" i="180"/>
  <c r="U834" i="157"/>
  <c r="T249" i="37" s="1"/>
  <c r="E22" i="180"/>
  <c r="E721" i="157"/>
  <c r="D150" i="37" s="1"/>
  <c r="E712" i="157"/>
  <c r="G842" i="157"/>
  <c r="F257" i="37" s="1"/>
  <c r="G864" i="157"/>
  <c r="F280" i="37" s="1"/>
  <c r="H771" i="157"/>
  <c r="F860" i="157"/>
  <c r="E276" i="37" s="1"/>
  <c r="G721" i="157"/>
  <c r="F150" i="37" s="1"/>
  <c r="P743" i="157"/>
  <c r="E684" i="157"/>
  <c r="F700" i="157"/>
  <c r="E129" i="37" s="1"/>
  <c r="H679" i="157" l="1"/>
  <c r="AF22" i="180"/>
  <c r="AE22" i="180"/>
  <c r="H700" i="157"/>
  <c r="G129" i="37" s="1"/>
  <c r="G583" i="157" l="1"/>
  <c r="F90" i="37" s="1"/>
  <c r="E583" i="157"/>
  <c r="D90" i="37" s="1"/>
  <c r="G582" i="157"/>
  <c r="F89" i="37" s="1"/>
  <c r="F901" i="37" s="1"/>
  <c r="E582" i="157"/>
  <c r="D89" i="37" s="1"/>
  <c r="D901" i="37" s="1"/>
  <c r="G580" i="157"/>
  <c r="F87" i="37" s="1"/>
  <c r="E580" i="157"/>
  <c r="D87" i="37" s="1"/>
  <c r="G579" i="157"/>
  <c r="F86" i="37" s="1"/>
  <c r="E579" i="157"/>
  <c r="D86" i="37" s="1"/>
  <c r="G578" i="157"/>
  <c r="F85" i="37" s="1"/>
  <c r="E578" i="157"/>
  <c r="D85" i="37" s="1"/>
  <c r="G577" i="157"/>
  <c r="F84" i="37" s="1"/>
  <c r="E577" i="157"/>
  <c r="D84" i="37" s="1"/>
  <c r="G575" i="157"/>
  <c r="F82" i="37" s="1"/>
  <c r="E575" i="157"/>
  <c r="D82" i="37" s="1"/>
  <c r="G574" i="157"/>
  <c r="F81" i="37" s="1"/>
  <c r="E574" i="157"/>
  <c r="D81" i="37" s="1"/>
  <c r="G573" i="157"/>
  <c r="F80" i="37" s="1"/>
  <c r="E573" i="157"/>
  <c r="D80" i="37" s="1"/>
  <c r="G572" i="157"/>
  <c r="F79" i="37" s="1"/>
  <c r="E572" i="157"/>
  <c r="D79" i="37" s="1"/>
  <c r="G570" i="157"/>
  <c r="F77" i="37" s="1"/>
  <c r="E570" i="157"/>
  <c r="D77" i="37" s="1"/>
  <c r="G569" i="157"/>
  <c r="F76" i="37" s="1"/>
  <c r="E569" i="157"/>
  <c r="D76" i="37" s="1"/>
  <c r="G565" i="157"/>
  <c r="F72" i="37" s="1"/>
  <c r="E565" i="157"/>
  <c r="D72" i="37" s="1"/>
  <c r="E564" i="157"/>
  <c r="D71" i="37" s="1"/>
  <c r="G563" i="157"/>
  <c r="F70" i="37" s="1"/>
  <c r="E563" i="157"/>
  <c r="D70" i="37" s="1"/>
  <c r="G562" i="157"/>
  <c r="F69" i="37" s="1"/>
  <c r="E562" i="157"/>
  <c r="D69" i="37" s="1"/>
  <c r="G561" i="157"/>
  <c r="F68" i="37" s="1"/>
  <c r="E561" i="157"/>
  <c r="D68" i="37" s="1"/>
  <c r="G560" i="157"/>
  <c r="F67" i="37" s="1"/>
  <c r="E560" i="157"/>
  <c r="D67" i="37" s="1"/>
  <c r="Z556" i="157"/>
  <c r="Y556" i="157"/>
  <c r="X63" i="37" s="1"/>
  <c r="Q556" i="157"/>
  <c r="P63" i="37" s="1"/>
  <c r="G77" i="165"/>
  <c r="G549" i="157"/>
  <c r="E549" i="157"/>
  <c r="E552" i="157" s="1"/>
  <c r="G530" i="157"/>
  <c r="G533" i="157" s="1"/>
  <c r="E530" i="157"/>
  <c r="E533" i="157" s="1"/>
  <c r="E539" i="157"/>
  <c r="E542" i="157" s="1"/>
  <c r="Z554" i="157"/>
  <c r="AA554" i="157" s="1"/>
  <c r="Y554" i="157"/>
  <c r="Q554" i="157"/>
  <c r="G553" i="157"/>
  <c r="F550" i="157"/>
  <c r="E48" i="180"/>
  <c r="F477" i="157"/>
  <c r="E57" i="180"/>
  <c r="G443" i="157"/>
  <c r="E443" i="157"/>
  <c r="F431" i="157"/>
  <c r="G432" i="157"/>
  <c r="E432" i="157"/>
  <c r="G430" i="157"/>
  <c r="E430" i="157"/>
  <c r="E435" i="157" s="1"/>
  <c r="F420" i="157"/>
  <c r="G419" i="157"/>
  <c r="G421" i="157"/>
  <c r="E421" i="157"/>
  <c r="E419" i="157"/>
  <c r="F411" i="157"/>
  <c r="F410" i="157" s="1"/>
  <c r="F409" i="157"/>
  <c r="G410" i="157"/>
  <c r="G408" i="157"/>
  <c r="E408" i="157"/>
  <c r="E410" i="157"/>
  <c r="F374" i="157"/>
  <c r="F437" i="169" s="1"/>
  <c r="H437" i="169" s="1"/>
  <c r="F342" i="157"/>
  <c r="F405" i="169" s="1"/>
  <c r="F353" i="157"/>
  <c r="F416" i="169" s="1"/>
  <c r="H416" i="169" s="1"/>
  <c r="F352" i="157"/>
  <c r="F415" i="169" s="1"/>
  <c r="H415" i="169" s="1"/>
  <c r="F370" i="157"/>
  <c r="F433" i="169" s="1"/>
  <c r="H433" i="169" s="1"/>
  <c r="F358" i="157"/>
  <c r="F421" i="169" s="1"/>
  <c r="H421" i="169" s="1"/>
  <c r="E330" i="157"/>
  <c r="E339" i="157" s="1"/>
  <c r="F309" i="157"/>
  <c r="H309" i="157" s="1"/>
  <c r="E55" i="180"/>
  <c r="F264" i="157"/>
  <c r="F394" i="169" s="1"/>
  <c r="F263" i="157"/>
  <c r="F393" i="169" s="1"/>
  <c r="E54" i="180"/>
  <c r="F200" i="157"/>
  <c r="E52" i="180"/>
  <c r="G177" i="157"/>
  <c r="E177" i="157"/>
  <c r="G151" i="157"/>
  <c r="E151" i="157"/>
  <c r="F142" i="157"/>
  <c r="E51" i="180"/>
  <c r="F100" i="157"/>
  <c r="E50" i="180"/>
  <c r="F51" i="157"/>
  <c r="E49" i="180"/>
  <c r="AA776" i="37"/>
  <c r="Z776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T779" i="37"/>
  <c r="U779" i="37"/>
  <c r="W779" i="37"/>
  <c r="X779" i="37"/>
  <c r="Y779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T780" i="37"/>
  <c r="U780" i="37"/>
  <c r="W780" i="37"/>
  <c r="X780" i="37"/>
  <c r="Y780" i="37"/>
  <c r="H781" i="37"/>
  <c r="I781" i="37"/>
  <c r="J781" i="37"/>
  <c r="K781" i="37"/>
  <c r="L781" i="37"/>
  <c r="M781" i="37"/>
  <c r="N781" i="37"/>
  <c r="O781" i="37"/>
  <c r="P781" i="37"/>
  <c r="T781" i="37"/>
  <c r="U781" i="37"/>
  <c r="W781" i="37"/>
  <c r="X781" i="37"/>
  <c r="Y781" i="37"/>
  <c r="G782" i="37"/>
  <c r="H782" i="37"/>
  <c r="I782" i="37"/>
  <c r="J782" i="37"/>
  <c r="K782" i="37"/>
  <c r="L782" i="37"/>
  <c r="M782" i="37"/>
  <c r="N782" i="37"/>
  <c r="O782" i="37"/>
  <c r="P782" i="37"/>
  <c r="T782" i="37"/>
  <c r="U782" i="37"/>
  <c r="W782" i="37"/>
  <c r="X782" i="37"/>
  <c r="Y782" i="37"/>
  <c r="H783" i="37"/>
  <c r="I783" i="37"/>
  <c r="J783" i="37"/>
  <c r="K783" i="37"/>
  <c r="L783" i="37"/>
  <c r="M783" i="37"/>
  <c r="N783" i="37"/>
  <c r="O783" i="37"/>
  <c r="P783" i="37"/>
  <c r="T783" i="37"/>
  <c r="U783" i="37"/>
  <c r="W783" i="37"/>
  <c r="X783" i="37"/>
  <c r="Y783" i="37"/>
  <c r="H784" i="37"/>
  <c r="I784" i="37"/>
  <c r="J784" i="37"/>
  <c r="K784" i="37"/>
  <c r="L784" i="37"/>
  <c r="M784" i="37"/>
  <c r="N784" i="37"/>
  <c r="O784" i="37"/>
  <c r="P784" i="37"/>
  <c r="T784" i="37"/>
  <c r="U784" i="37"/>
  <c r="W784" i="37"/>
  <c r="X784" i="37"/>
  <c r="Y784" i="37"/>
  <c r="H785" i="37"/>
  <c r="I785" i="37"/>
  <c r="J785" i="37"/>
  <c r="K785" i="37"/>
  <c r="L785" i="37"/>
  <c r="M785" i="37"/>
  <c r="N785" i="37"/>
  <c r="O785" i="37"/>
  <c r="P785" i="37"/>
  <c r="T785" i="37"/>
  <c r="U785" i="37"/>
  <c r="W785" i="37"/>
  <c r="X785" i="37"/>
  <c r="Y785" i="37"/>
  <c r="H786" i="37"/>
  <c r="I786" i="37"/>
  <c r="J786" i="37"/>
  <c r="K786" i="37"/>
  <c r="L786" i="37"/>
  <c r="M786" i="37"/>
  <c r="N786" i="37"/>
  <c r="O786" i="37"/>
  <c r="P786" i="37"/>
  <c r="T786" i="37"/>
  <c r="U786" i="37"/>
  <c r="W786" i="37"/>
  <c r="X786" i="37"/>
  <c r="Y786" i="37"/>
  <c r="H787" i="37"/>
  <c r="I787" i="37"/>
  <c r="J787" i="37"/>
  <c r="K787" i="37"/>
  <c r="L787" i="37"/>
  <c r="M787" i="37"/>
  <c r="N787" i="37"/>
  <c r="O787" i="37"/>
  <c r="P787" i="37"/>
  <c r="T787" i="37"/>
  <c r="U787" i="37"/>
  <c r="W787" i="37"/>
  <c r="X787" i="37"/>
  <c r="Y787" i="37"/>
  <c r="H788" i="37"/>
  <c r="I788" i="37"/>
  <c r="J788" i="37"/>
  <c r="K788" i="37"/>
  <c r="L788" i="37"/>
  <c r="M788" i="37"/>
  <c r="N788" i="37"/>
  <c r="O788" i="37"/>
  <c r="P788" i="37"/>
  <c r="T788" i="37"/>
  <c r="U788" i="37"/>
  <c r="W788" i="37"/>
  <c r="X788" i="37"/>
  <c r="Y788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T789" i="37"/>
  <c r="U789" i="37"/>
  <c r="W789" i="37"/>
  <c r="X789" i="37"/>
  <c r="Y789" i="37"/>
  <c r="H790" i="37"/>
  <c r="I790" i="37"/>
  <c r="J790" i="37"/>
  <c r="K790" i="37"/>
  <c r="L790" i="37"/>
  <c r="M790" i="37"/>
  <c r="N790" i="37"/>
  <c r="O790" i="37"/>
  <c r="P790" i="37"/>
  <c r="T790" i="37"/>
  <c r="U790" i="37"/>
  <c r="W790" i="37"/>
  <c r="X790" i="37"/>
  <c r="Y790" i="37"/>
  <c r="G792" i="37"/>
  <c r="H792" i="37"/>
  <c r="I792" i="37"/>
  <c r="J792" i="37"/>
  <c r="K792" i="37"/>
  <c r="L792" i="37"/>
  <c r="M792" i="37"/>
  <c r="N792" i="37"/>
  <c r="O792" i="37"/>
  <c r="P792" i="37"/>
  <c r="T792" i="37"/>
  <c r="U792" i="37"/>
  <c r="W792" i="37"/>
  <c r="X792" i="37"/>
  <c r="Y792" i="37"/>
  <c r="H793" i="37"/>
  <c r="I793" i="37"/>
  <c r="J793" i="37"/>
  <c r="K793" i="37"/>
  <c r="L793" i="37"/>
  <c r="M793" i="37"/>
  <c r="N793" i="37"/>
  <c r="O793" i="37"/>
  <c r="P793" i="37"/>
  <c r="T793" i="37"/>
  <c r="U793" i="37"/>
  <c r="W793" i="37"/>
  <c r="X793" i="37"/>
  <c r="Y793" i="37"/>
  <c r="H794" i="37"/>
  <c r="I794" i="37"/>
  <c r="J794" i="37"/>
  <c r="K794" i="37"/>
  <c r="L794" i="37"/>
  <c r="M794" i="37"/>
  <c r="N794" i="37"/>
  <c r="O794" i="37"/>
  <c r="P794" i="37"/>
  <c r="T794" i="37"/>
  <c r="U794" i="37"/>
  <c r="W794" i="37"/>
  <c r="X794" i="37"/>
  <c r="Y794" i="37"/>
  <c r="H795" i="37"/>
  <c r="I795" i="37"/>
  <c r="J795" i="37"/>
  <c r="K795" i="37"/>
  <c r="L795" i="37"/>
  <c r="M795" i="37"/>
  <c r="N795" i="37"/>
  <c r="O795" i="37"/>
  <c r="P795" i="37"/>
  <c r="T795" i="37"/>
  <c r="U795" i="37"/>
  <c r="W795" i="37"/>
  <c r="X795" i="37"/>
  <c r="Y795" i="37"/>
  <c r="H796" i="37"/>
  <c r="I796" i="37"/>
  <c r="J796" i="37"/>
  <c r="K796" i="37"/>
  <c r="L796" i="37"/>
  <c r="M796" i="37"/>
  <c r="N796" i="37"/>
  <c r="O796" i="37"/>
  <c r="P796" i="37"/>
  <c r="T796" i="37"/>
  <c r="U796" i="37"/>
  <c r="W796" i="37"/>
  <c r="X796" i="37"/>
  <c r="Y796" i="37"/>
  <c r="H797" i="37"/>
  <c r="I797" i="37"/>
  <c r="J797" i="37"/>
  <c r="K797" i="37"/>
  <c r="L797" i="37"/>
  <c r="M797" i="37"/>
  <c r="N797" i="37"/>
  <c r="O797" i="37"/>
  <c r="P797" i="37"/>
  <c r="T797" i="37"/>
  <c r="U797" i="37"/>
  <c r="W797" i="37"/>
  <c r="X797" i="37"/>
  <c r="Y797" i="37"/>
  <c r="H798" i="37"/>
  <c r="I798" i="37"/>
  <c r="J798" i="37"/>
  <c r="K798" i="37"/>
  <c r="L798" i="37"/>
  <c r="M798" i="37"/>
  <c r="N798" i="37"/>
  <c r="O798" i="37"/>
  <c r="P798" i="37"/>
  <c r="T798" i="37"/>
  <c r="U798" i="37"/>
  <c r="W798" i="37"/>
  <c r="X798" i="37"/>
  <c r="Y798" i="37"/>
  <c r="H799" i="37"/>
  <c r="I799" i="37"/>
  <c r="J799" i="37"/>
  <c r="K799" i="37"/>
  <c r="L799" i="37"/>
  <c r="M799" i="37"/>
  <c r="N799" i="37"/>
  <c r="O799" i="37"/>
  <c r="P799" i="37"/>
  <c r="T799" i="37"/>
  <c r="U799" i="37"/>
  <c r="W799" i="37"/>
  <c r="X799" i="37"/>
  <c r="Y799" i="37"/>
  <c r="H800" i="37"/>
  <c r="I800" i="37"/>
  <c r="J800" i="37"/>
  <c r="K800" i="37"/>
  <c r="L800" i="37"/>
  <c r="M800" i="37"/>
  <c r="N800" i="37"/>
  <c r="O800" i="37"/>
  <c r="P800" i="37"/>
  <c r="T800" i="37"/>
  <c r="U800" i="37"/>
  <c r="W800" i="37"/>
  <c r="X800" i="37"/>
  <c r="Y800" i="37"/>
  <c r="H801" i="37"/>
  <c r="I801" i="37"/>
  <c r="J801" i="37"/>
  <c r="K801" i="37"/>
  <c r="L801" i="37"/>
  <c r="M801" i="37"/>
  <c r="N801" i="37"/>
  <c r="O801" i="37"/>
  <c r="P801" i="37"/>
  <c r="T801" i="37"/>
  <c r="U801" i="37"/>
  <c r="W801" i="37"/>
  <c r="X801" i="37"/>
  <c r="Y801" i="37"/>
  <c r="G802" i="37"/>
  <c r="H802" i="37"/>
  <c r="I802" i="37"/>
  <c r="J802" i="37"/>
  <c r="K802" i="37"/>
  <c r="L802" i="37"/>
  <c r="M802" i="37"/>
  <c r="N802" i="37"/>
  <c r="O802" i="37"/>
  <c r="P802" i="37"/>
  <c r="T802" i="37"/>
  <c r="U802" i="37"/>
  <c r="W802" i="37"/>
  <c r="X802" i="37"/>
  <c r="Y802" i="37"/>
  <c r="G803" i="37"/>
  <c r="H803" i="37"/>
  <c r="I803" i="37"/>
  <c r="J803" i="37"/>
  <c r="K803" i="37"/>
  <c r="L803" i="37"/>
  <c r="M803" i="37"/>
  <c r="N803" i="37"/>
  <c r="O803" i="37"/>
  <c r="P803" i="37"/>
  <c r="T803" i="37"/>
  <c r="U803" i="37"/>
  <c r="W803" i="37"/>
  <c r="X803" i="37"/>
  <c r="Y803" i="37"/>
  <c r="H804" i="37"/>
  <c r="I804" i="37"/>
  <c r="J804" i="37"/>
  <c r="K804" i="37"/>
  <c r="L804" i="37"/>
  <c r="M804" i="37"/>
  <c r="N804" i="37"/>
  <c r="O804" i="37"/>
  <c r="P804" i="37"/>
  <c r="T804" i="37"/>
  <c r="U804" i="37"/>
  <c r="W804" i="37"/>
  <c r="X804" i="37"/>
  <c r="Y804" i="37"/>
  <c r="G805" i="37"/>
  <c r="H805" i="37"/>
  <c r="I805" i="37"/>
  <c r="J805" i="37"/>
  <c r="K805" i="37"/>
  <c r="L805" i="37"/>
  <c r="M805" i="37"/>
  <c r="N805" i="37"/>
  <c r="O805" i="37"/>
  <c r="P805" i="37"/>
  <c r="T805" i="37"/>
  <c r="U805" i="37"/>
  <c r="W805" i="37"/>
  <c r="X805" i="37"/>
  <c r="Y805" i="37"/>
  <c r="H806" i="37"/>
  <c r="I806" i="37"/>
  <c r="J806" i="37"/>
  <c r="K806" i="37"/>
  <c r="L806" i="37"/>
  <c r="M806" i="37"/>
  <c r="N806" i="37"/>
  <c r="O806" i="37"/>
  <c r="P806" i="37"/>
  <c r="T806" i="37"/>
  <c r="U806" i="37"/>
  <c r="W806" i="37"/>
  <c r="X806" i="37"/>
  <c r="Y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T807" i="37"/>
  <c r="U807" i="37"/>
  <c r="W807" i="37"/>
  <c r="X807" i="37"/>
  <c r="Y807" i="37"/>
  <c r="H808" i="37"/>
  <c r="I808" i="37"/>
  <c r="J808" i="37"/>
  <c r="K808" i="37"/>
  <c r="L808" i="37"/>
  <c r="M808" i="37"/>
  <c r="N808" i="37"/>
  <c r="O808" i="37"/>
  <c r="P808" i="37"/>
  <c r="T808" i="37"/>
  <c r="U808" i="37"/>
  <c r="W808" i="37"/>
  <c r="X808" i="37"/>
  <c r="Y808" i="37"/>
  <c r="H809" i="37"/>
  <c r="I809" i="37"/>
  <c r="J809" i="37"/>
  <c r="K809" i="37"/>
  <c r="L809" i="37"/>
  <c r="M809" i="37"/>
  <c r="N809" i="37"/>
  <c r="O809" i="37"/>
  <c r="P809" i="37"/>
  <c r="T809" i="37"/>
  <c r="U809" i="37"/>
  <c r="W809" i="37"/>
  <c r="X809" i="37"/>
  <c r="Y809" i="37"/>
  <c r="H810" i="37"/>
  <c r="I810" i="37"/>
  <c r="J810" i="37"/>
  <c r="K810" i="37"/>
  <c r="L810" i="37"/>
  <c r="M810" i="37"/>
  <c r="N810" i="37"/>
  <c r="O810" i="37"/>
  <c r="P810" i="37"/>
  <c r="T810" i="37"/>
  <c r="U810" i="37"/>
  <c r="W810" i="37"/>
  <c r="X810" i="37"/>
  <c r="Y810" i="37"/>
  <c r="H811" i="37"/>
  <c r="I811" i="37"/>
  <c r="J811" i="37"/>
  <c r="K811" i="37"/>
  <c r="L811" i="37"/>
  <c r="M811" i="37"/>
  <c r="N811" i="37"/>
  <c r="O811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Y63" i="37" l="1"/>
  <c r="AA556" i="157"/>
  <c r="E413" i="157"/>
  <c r="H102" i="183"/>
  <c r="I102" i="183" s="1"/>
  <c r="H77" i="165"/>
  <c r="G435" i="157"/>
  <c r="G424" i="157"/>
  <c r="G413" i="157"/>
  <c r="E424" i="157"/>
  <c r="G552" i="157"/>
  <c r="G542" i="157"/>
  <c r="F419" i="157"/>
  <c r="H420" i="157"/>
  <c r="H353" i="157"/>
  <c r="H358" i="157"/>
  <c r="H342" i="157"/>
  <c r="H370" i="157"/>
  <c r="H374" i="157"/>
  <c r="H352" i="157"/>
  <c r="F408" i="157"/>
  <c r="H409" i="157"/>
  <c r="F430" i="157"/>
  <c r="H431" i="157"/>
  <c r="AF55" i="180"/>
  <c r="AE55" i="180"/>
  <c r="AE51" i="180"/>
  <c r="AF51" i="180"/>
  <c r="AF52" i="180"/>
  <c r="AE52" i="180"/>
  <c r="J77" i="165"/>
  <c r="I77" i="165"/>
  <c r="AF49" i="180"/>
  <c r="AE49" i="180"/>
  <c r="H263" i="157"/>
  <c r="AF57" i="180"/>
  <c r="AE57" i="180"/>
  <c r="AE50" i="180"/>
  <c r="AF50" i="180"/>
  <c r="AE54" i="180"/>
  <c r="AF54" i="180"/>
  <c r="H264" i="157"/>
  <c r="AE48" i="180"/>
  <c r="AF48" i="180"/>
  <c r="U600" i="157"/>
  <c r="T106" i="37" s="1"/>
  <c r="U554" i="157"/>
  <c r="E112" i="185" s="1"/>
  <c r="U594" i="157"/>
  <c r="T101" i="37" s="1"/>
  <c r="G592" i="157"/>
  <c r="F99" i="37" s="1"/>
  <c r="E592" i="157"/>
  <c r="D99" i="37" s="1"/>
  <c r="F588" i="157"/>
  <c r="E95" i="37" s="1"/>
  <c r="H550" i="157"/>
  <c r="G584" i="157"/>
  <c r="F91" i="37" s="1"/>
  <c r="E553" i="157"/>
  <c r="E584" i="157"/>
  <c r="D91" i="37" s="1"/>
  <c r="F569" i="157"/>
  <c r="G564" i="157"/>
  <c r="F71" i="37" s="1"/>
  <c r="G436" i="157"/>
  <c r="U556" i="157"/>
  <c r="T63" i="37" s="1"/>
  <c r="F549" i="157"/>
  <c r="F552" i="157" s="1"/>
  <c r="E436" i="157"/>
  <c r="G414" i="157"/>
  <c r="E425" i="157"/>
  <c r="G425" i="157"/>
  <c r="V554" i="157"/>
  <c r="E414" i="157"/>
  <c r="F112" i="185" l="1"/>
  <c r="H112" i="185" s="1"/>
  <c r="G96" i="171"/>
  <c r="H419" i="157"/>
  <c r="H430" i="157"/>
  <c r="G112" i="185"/>
  <c r="H408" i="157"/>
  <c r="F413" i="157"/>
  <c r="H413" i="157" s="1"/>
  <c r="H552" i="157"/>
  <c r="F414" i="157"/>
  <c r="F96" i="171"/>
  <c r="I96" i="171" s="1"/>
  <c r="H569" i="157"/>
  <c r="G76" i="37" s="1"/>
  <c r="E76" i="37"/>
  <c r="X554" i="157"/>
  <c r="F553" i="157"/>
  <c r="H549" i="157"/>
  <c r="H96" i="171" l="1"/>
  <c r="H553" i="157"/>
  <c r="F77" i="165" s="1"/>
  <c r="G2450" i="156"/>
  <c r="F810" i="37" s="1"/>
  <c r="E2450" i="156"/>
  <c r="D810" i="37" s="1"/>
  <c r="G2445" i="156"/>
  <c r="F805" i="37" s="1"/>
  <c r="E2445" i="156"/>
  <c r="D805" i="37" s="1"/>
  <c r="G2444" i="156"/>
  <c r="F804" i="37" s="1"/>
  <c r="E2444" i="156"/>
  <c r="D804" i="37" s="1"/>
  <c r="G2443" i="156"/>
  <c r="F803" i="37" s="1"/>
  <c r="E2443" i="156"/>
  <c r="D803" i="37" s="1"/>
  <c r="G2442" i="156"/>
  <c r="F802" i="37" s="1"/>
  <c r="E2442" i="156"/>
  <c r="D802" i="37" s="1"/>
  <c r="G2441" i="156"/>
  <c r="E2441" i="156"/>
  <c r="D801" i="37" s="1"/>
  <c r="G2440" i="156"/>
  <c r="F800" i="37" s="1"/>
  <c r="E2440" i="156"/>
  <c r="D800" i="37" s="1"/>
  <c r="G2439" i="156"/>
  <c r="E2439" i="156"/>
  <c r="D799" i="37" s="1"/>
  <c r="G2437" i="156"/>
  <c r="E2437" i="156"/>
  <c r="D797" i="37" s="1"/>
  <c r="G2436" i="156"/>
  <c r="F796" i="37" s="1"/>
  <c r="E2436" i="156"/>
  <c r="D796" i="37" s="1"/>
  <c r="G2435" i="156"/>
  <c r="E2435" i="156"/>
  <c r="D795" i="37" s="1"/>
  <c r="G2434" i="156"/>
  <c r="F794" i="37" s="1"/>
  <c r="E2434" i="156"/>
  <c r="D794" i="37" s="1"/>
  <c r="G2432" i="156"/>
  <c r="F792" i="37" s="1"/>
  <c r="E2432" i="156"/>
  <c r="D792" i="37" s="1"/>
  <c r="G2428" i="156"/>
  <c r="F787" i="37" s="1"/>
  <c r="E2428" i="156"/>
  <c r="D787" i="37" s="1"/>
  <c r="E2427" i="156"/>
  <c r="D786" i="37" s="1"/>
  <c r="G2426" i="156"/>
  <c r="F785" i="37" s="1"/>
  <c r="E2426" i="156"/>
  <c r="D785" i="37" s="1"/>
  <c r="G2425" i="156"/>
  <c r="F784" i="37" s="1"/>
  <c r="E2425" i="156"/>
  <c r="D784" i="37" s="1"/>
  <c r="G2424" i="156"/>
  <c r="F783" i="37" s="1"/>
  <c r="E2424" i="156"/>
  <c r="D783" i="37" s="1"/>
  <c r="G2423" i="156"/>
  <c r="F782" i="37" s="1"/>
  <c r="E2423" i="156"/>
  <c r="D782" i="37" s="1"/>
  <c r="G2415" i="156"/>
  <c r="E2415" i="156"/>
  <c r="G2427" i="156"/>
  <c r="E21" i="180"/>
  <c r="G2368" i="156"/>
  <c r="E2368" i="156"/>
  <c r="E32" i="180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T473" i="37"/>
  <c r="U473" i="37"/>
  <c r="W473" i="37"/>
  <c r="X473" i="37"/>
  <c r="Y473" i="37"/>
  <c r="D474" i="37"/>
  <c r="E474" i="37"/>
  <c r="F474" i="37"/>
  <c r="G474" i="37"/>
  <c r="H474" i="37"/>
  <c r="I474" i="37"/>
  <c r="J474" i="37"/>
  <c r="K474" i="37"/>
  <c r="L474" i="37"/>
  <c r="M474" i="37"/>
  <c r="N474" i="37"/>
  <c r="O474" i="37"/>
  <c r="P474" i="37"/>
  <c r="T474" i="37"/>
  <c r="U474" i="37"/>
  <c r="W474" i="37"/>
  <c r="X474" i="37"/>
  <c r="Y474" i="37"/>
  <c r="H475" i="37"/>
  <c r="I475" i="37"/>
  <c r="J475" i="37"/>
  <c r="K475" i="37"/>
  <c r="L475" i="37"/>
  <c r="M475" i="37"/>
  <c r="N475" i="37"/>
  <c r="O475" i="37"/>
  <c r="P475" i="37"/>
  <c r="T475" i="37"/>
  <c r="U475" i="37"/>
  <c r="W475" i="37"/>
  <c r="X475" i="37"/>
  <c r="Y475" i="37"/>
  <c r="H476" i="37"/>
  <c r="I476" i="37"/>
  <c r="J476" i="37"/>
  <c r="K476" i="37"/>
  <c r="L476" i="37"/>
  <c r="M476" i="37"/>
  <c r="N476" i="37"/>
  <c r="O476" i="37"/>
  <c r="P476" i="37"/>
  <c r="T476" i="37"/>
  <c r="U476" i="37"/>
  <c r="W476" i="37"/>
  <c r="X476" i="37"/>
  <c r="Y476" i="37"/>
  <c r="H477" i="37"/>
  <c r="I477" i="37"/>
  <c r="J477" i="37"/>
  <c r="K477" i="37"/>
  <c r="L477" i="37"/>
  <c r="M477" i="37"/>
  <c r="N477" i="37"/>
  <c r="O477" i="37"/>
  <c r="P477" i="37"/>
  <c r="T477" i="37"/>
  <c r="U477" i="37"/>
  <c r="W477" i="37"/>
  <c r="X477" i="37"/>
  <c r="Y477" i="37"/>
  <c r="H478" i="37"/>
  <c r="I478" i="37"/>
  <c r="J478" i="37"/>
  <c r="K478" i="37"/>
  <c r="L478" i="37"/>
  <c r="M478" i="37"/>
  <c r="N478" i="37"/>
  <c r="O478" i="37"/>
  <c r="P478" i="37"/>
  <c r="T478" i="37"/>
  <c r="U478" i="37"/>
  <c r="W478" i="37"/>
  <c r="X478" i="37"/>
  <c r="Y478" i="37"/>
  <c r="H479" i="37"/>
  <c r="I479" i="37"/>
  <c r="J479" i="37"/>
  <c r="K479" i="37"/>
  <c r="L479" i="37"/>
  <c r="M479" i="37"/>
  <c r="N479" i="37"/>
  <c r="O479" i="37"/>
  <c r="P479" i="37"/>
  <c r="T479" i="37"/>
  <c r="U479" i="37"/>
  <c r="W479" i="37"/>
  <c r="X479" i="37"/>
  <c r="Y479" i="37"/>
  <c r="H480" i="37"/>
  <c r="I480" i="37"/>
  <c r="J480" i="37"/>
  <c r="K480" i="37"/>
  <c r="L480" i="37"/>
  <c r="M480" i="37"/>
  <c r="N480" i="37"/>
  <c r="O480" i="37"/>
  <c r="P480" i="37"/>
  <c r="T480" i="37"/>
  <c r="U480" i="37"/>
  <c r="W480" i="37"/>
  <c r="X480" i="37"/>
  <c r="Y480" i="37"/>
  <c r="H481" i="37"/>
  <c r="I481" i="37"/>
  <c r="J481" i="37"/>
  <c r="K481" i="37"/>
  <c r="L481" i="37"/>
  <c r="M481" i="37"/>
  <c r="N481" i="37"/>
  <c r="O481" i="37"/>
  <c r="P481" i="37"/>
  <c r="T481" i="37"/>
  <c r="U481" i="37"/>
  <c r="W481" i="37"/>
  <c r="X481" i="37"/>
  <c r="Y481" i="37"/>
  <c r="H482" i="37"/>
  <c r="I482" i="37"/>
  <c r="J482" i="37"/>
  <c r="K482" i="37"/>
  <c r="L482" i="37"/>
  <c r="M482" i="37"/>
  <c r="N482" i="37"/>
  <c r="O482" i="37"/>
  <c r="P482" i="37"/>
  <c r="T482" i="37"/>
  <c r="U482" i="37"/>
  <c r="W482" i="37"/>
  <c r="X482" i="37"/>
  <c r="Y482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T483" i="37"/>
  <c r="U483" i="37"/>
  <c r="W483" i="37"/>
  <c r="X483" i="37"/>
  <c r="Y483" i="37"/>
  <c r="H484" i="37"/>
  <c r="I484" i="37"/>
  <c r="J484" i="37"/>
  <c r="K484" i="37"/>
  <c r="L484" i="37"/>
  <c r="M484" i="37"/>
  <c r="N484" i="37"/>
  <c r="O484" i="37"/>
  <c r="P484" i="37"/>
  <c r="T484" i="37"/>
  <c r="U484" i="37"/>
  <c r="W484" i="37"/>
  <c r="X484" i="37"/>
  <c r="Y484" i="37"/>
  <c r="H486" i="37"/>
  <c r="I486" i="37"/>
  <c r="J486" i="37"/>
  <c r="K486" i="37"/>
  <c r="L486" i="37"/>
  <c r="M486" i="37"/>
  <c r="N486" i="37"/>
  <c r="O486" i="37"/>
  <c r="P486" i="37"/>
  <c r="T486" i="37"/>
  <c r="U486" i="37"/>
  <c r="W486" i="37"/>
  <c r="X486" i="37"/>
  <c r="Y486" i="37"/>
  <c r="H487" i="37"/>
  <c r="I487" i="37"/>
  <c r="J487" i="37"/>
  <c r="K487" i="37"/>
  <c r="L487" i="37"/>
  <c r="M487" i="37"/>
  <c r="N487" i="37"/>
  <c r="O487" i="37"/>
  <c r="P487" i="37"/>
  <c r="T487" i="37"/>
  <c r="U487" i="37"/>
  <c r="W487" i="37"/>
  <c r="X487" i="37"/>
  <c r="Y487" i="37"/>
  <c r="H488" i="37"/>
  <c r="I488" i="37"/>
  <c r="J488" i="37"/>
  <c r="K488" i="37"/>
  <c r="L488" i="37"/>
  <c r="M488" i="37"/>
  <c r="N488" i="37"/>
  <c r="O488" i="37"/>
  <c r="P488" i="37"/>
  <c r="T488" i="37"/>
  <c r="U488" i="37"/>
  <c r="W488" i="37"/>
  <c r="X488" i="37"/>
  <c r="Y488" i="37"/>
  <c r="H489" i="37"/>
  <c r="I489" i="37"/>
  <c r="J489" i="37"/>
  <c r="K489" i="37"/>
  <c r="L489" i="37"/>
  <c r="M489" i="37"/>
  <c r="N489" i="37"/>
  <c r="O489" i="37"/>
  <c r="P489" i="37"/>
  <c r="T489" i="37"/>
  <c r="U489" i="37"/>
  <c r="W489" i="37"/>
  <c r="X489" i="37"/>
  <c r="Y489" i="37"/>
  <c r="H490" i="37"/>
  <c r="I490" i="37"/>
  <c r="J490" i="37"/>
  <c r="K490" i="37"/>
  <c r="L490" i="37"/>
  <c r="M490" i="37"/>
  <c r="N490" i="37"/>
  <c r="O490" i="37"/>
  <c r="P490" i="37"/>
  <c r="T490" i="37"/>
  <c r="U490" i="37"/>
  <c r="W490" i="37"/>
  <c r="X490" i="37"/>
  <c r="Y490" i="37"/>
  <c r="H491" i="37"/>
  <c r="I491" i="37"/>
  <c r="J491" i="37"/>
  <c r="K491" i="37"/>
  <c r="L491" i="37"/>
  <c r="M491" i="37"/>
  <c r="N491" i="37"/>
  <c r="O491" i="37"/>
  <c r="P491" i="37"/>
  <c r="T491" i="37"/>
  <c r="U491" i="37"/>
  <c r="W491" i="37"/>
  <c r="X491" i="37"/>
  <c r="Y491" i="37"/>
  <c r="H492" i="37"/>
  <c r="I492" i="37"/>
  <c r="J492" i="37"/>
  <c r="K492" i="37"/>
  <c r="L492" i="37"/>
  <c r="M492" i="37"/>
  <c r="N492" i="37"/>
  <c r="O492" i="37"/>
  <c r="P492" i="37"/>
  <c r="T492" i="37"/>
  <c r="U492" i="37"/>
  <c r="W492" i="37"/>
  <c r="X492" i="37"/>
  <c r="Y492" i="37"/>
  <c r="H493" i="37"/>
  <c r="I493" i="37"/>
  <c r="J493" i="37"/>
  <c r="K493" i="37"/>
  <c r="L493" i="37"/>
  <c r="M493" i="37"/>
  <c r="N493" i="37"/>
  <c r="O493" i="37"/>
  <c r="P493" i="37"/>
  <c r="T493" i="37"/>
  <c r="U493" i="37"/>
  <c r="W493" i="37"/>
  <c r="X493" i="37"/>
  <c r="Y493" i="37"/>
  <c r="H494" i="37"/>
  <c r="I494" i="37"/>
  <c r="J494" i="37"/>
  <c r="K494" i="37"/>
  <c r="L494" i="37"/>
  <c r="M494" i="37"/>
  <c r="N494" i="37"/>
  <c r="O494" i="37"/>
  <c r="P494" i="37"/>
  <c r="T494" i="37"/>
  <c r="U494" i="37"/>
  <c r="W494" i="37"/>
  <c r="X494" i="37"/>
  <c r="Y494" i="37"/>
  <c r="H495" i="37"/>
  <c r="I495" i="37"/>
  <c r="J495" i="37"/>
  <c r="K495" i="37"/>
  <c r="L495" i="37"/>
  <c r="M495" i="37"/>
  <c r="N495" i="37"/>
  <c r="O495" i="37"/>
  <c r="P495" i="37"/>
  <c r="T495" i="37"/>
  <c r="U495" i="37"/>
  <c r="W495" i="37"/>
  <c r="X495" i="37"/>
  <c r="Y495" i="37"/>
  <c r="H496" i="37"/>
  <c r="I496" i="37"/>
  <c r="J496" i="37"/>
  <c r="K496" i="37"/>
  <c r="L496" i="37"/>
  <c r="M496" i="37"/>
  <c r="N496" i="37"/>
  <c r="O496" i="37"/>
  <c r="P496" i="37"/>
  <c r="T496" i="37"/>
  <c r="U496" i="37"/>
  <c r="W496" i="37"/>
  <c r="X496" i="37"/>
  <c r="Y496" i="37"/>
  <c r="H497" i="37"/>
  <c r="I497" i="37"/>
  <c r="J497" i="37"/>
  <c r="K497" i="37"/>
  <c r="L497" i="37"/>
  <c r="M497" i="37"/>
  <c r="N497" i="37"/>
  <c r="O497" i="37"/>
  <c r="P497" i="37"/>
  <c r="T497" i="37"/>
  <c r="U497" i="37"/>
  <c r="W497" i="37"/>
  <c r="X497" i="37"/>
  <c r="Y497" i="37"/>
  <c r="H498" i="37"/>
  <c r="I498" i="37"/>
  <c r="J498" i="37"/>
  <c r="K498" i="37"/>
  <c r="L498" i="37"/>
  <c r="M498" i="37"/>
  <c r="N498" i="37"/>
  <c r="O498" i="37"/>
  <c r="P498" i="37"/>
  <c r="T498" i="37"/>
  <c r="U498" i="37"/>
  <c r="W498" i="37"/>
  <c r="X498" i="37"/>
  <c r="Y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P499" i="37"/>
  <c r="T499" i="37"/>
  <c r="U499" i="37"/>
  <c r="W499" i="37"/>
  <c r="X499" i="37"/>
  <c r="Y499" i="37"/>
  <c r="H500" i="37"/>
  <c r="I500" i="37"/>
  <c r="J500" i="37"/>
  <c r="K500" i="37"/>
  <c r="L500" i="37"/>
  <c r="M500" i="37"/>
  <c r="N500" i="37"/>
  <c r="O500" i="37"/>
  <c r="P500" i="37"/>
  <c r="T500" i="37"/>
  <c r="U500" i="37"/>
  <c r="W500" i="37"/>
  <c r="X500" i="37"/>
  <c r="Y500" i="37"/>
  <c r="H501" i="37"/>
  <c r="I501" i="37"/>
  <c r="J501" i="37"/>
  <c r="K501" i="37"/>
  <c r="L501" i="37"/>
  <c r="M501" i="37"/>
  <c r="N501" i="37"/>
  <c r="O501" i="37"/>
  <c r="P501" i="37"/>
  <c r="T501" i="37"/>
  <c r="U501" i="37"/>
  <c r="W501" i="37"/>
  <c r="X501" i="37"/>
  <c r="Y501" i="37"/>
  <c r="H502" i="37"/>
  <c r="I502" i="37"/>
  <c r="J502" i="37"/>
  <c r="K502" i="37"/>
  <c r="L502" i="37"/>
  <c r="M502" i="37"/>
  <c r="N502" i="37"/>
  <c r="O502" i="37"/>
  <c r="P502" i="37"/>
  <c r="T502" i="37"/>
  <c r="U502" i="37"/>
  <c r="W502" i="37"/>
  <c r="X502" i="37"/>
  <c r="Y502" i="37"/>
  <c r="H503" i="37"/>
  <c r="I503" i="37"/>
  <c r="J503" i="37"/>
  <c r="K503" i="37"/>
  <c r="L503" i="37"/>
  <c r="M503" i="37"/>
  <c r="N503" i="37"/>
  <c r="O503" i="37"/>
  <c r="P504" i="37"/>
  <c r="T504" i="37"/>
  <c r="U504" i="37"/>
  <c r="W504" i="37"/>
  <c r="X504" i="37"/>
  <c r="Y504" i="37"/>
  <c r="P505" i="37"/>
  <c r="T505" i="37"/>
  <c r="U505" i="37"/>
  <c r="W505" i="37"/>
  <c r="X505" i="37"/>
  <c r="Y505" i="37"/>
  <c r="H508" i="37"/>
  <c r="I508" i="37"/>
  <c r="J508" i="37"/>
  <c r="K508" i="37"/>
  <c r="L508" i="37"/>
  <c r="M508" i="37"/>
  <c r="N508" i="37"/>
  <c r="O508" i="37"/>
  <c r="P508" i="37"/>
  <c r="T508" i="37"/>
  <c r="U508" i="37"/>
  <c r="W508" i="37"/>
  <c r="X508" i="37"/>
  <c r="Y508" i="37"/>
  <c r="H509" i="37"/>
  <c r="I509" i="37"/>
  <c r="J509" i="37"/>
  <c r="K509" i="37"/>
  <c r="L509" i="37"/>
  <c r="M509" i="37"/>
  <c r="N509" i="37"/>
  <c r="O509" i="37"/>
  <c r="P509" i="37"/>
  <c r="T509" i="37"/>
  <c r="U509" i="37"/>
  <c r="W509" i="37"/>
  <c r="X509" i="37"/>
  <c r="Y509" i="37"/>
  <c r="H510" i="37"/>
  <c r="I510" i="37"/>
  <c r="J510" i="37"/>
  <c r="K510" i="37"/>
  <c r="L510" i="37"/>
  <c r="M510" i="37"/>
  <c r="N510" i="37"/>
  <c r="O510" i="37"/>
  <c r="P510" i="37"/>
  <c r="T510" i="37"/>
  <c r="U510" i="37"/>
  <c r="W510" i="37"/>
  <c r="X510" i="37"/>
  <c r="Y510" i="37"/>
  <c r="H511" i="37"/>
  <c r="I511" i="37"/>
  <c r="J511" i="37"/>
  <c r="K511" i="37"/>
  <c r="L511" i="37"/>
  <c r="M511" i="37"/>
  <c r="N511" i="37"/>
  <c r="O511" i="37"/>
  <c r="P511" i="37"/>
  <c r="T511" i="37"/>
  <c r="U511" i="37"/>
  <c r="W511" i="37"/>
  <c r="X511" i="37"/>
  <c r="Y511" i="37"/>
  <c r="G2315" i="156"/>
  <c r="F502" i="37" s="1"/>
  <c r="E2315" i="156"/>
  <c r="D502" i="37" s="1"/>
  <c r="G2310" i="156"/>
  <c r="F497" i="37" s="1"/>
  <c r="F2310" i="156"/>
  <c r="E497" i="37" s="1"/>
  <c r="E2310" i="156"/>
  <c r="D497" i="37" s="1"/>
  <c r="G2309" i="156"/>
  <c r="F496" i="37" s="1"/>
  <c r="E2309" i="156"/>
  <c r="D496" i="37" s="1"/>
  <c r="G2308" i="156"/>
  <c r="F495" i="37" s="1"/>
  <c r="E2308" i="156"/>
  <c r="D495" i="37" s="1"/>
  <c r="G2307" i="156"/>
  <c r="F494" i="37" s="1"/>
  <c r="E2307" i="156"/>
  <c r="D494" i="37" s="1"/>
  <c r="G2306" i="156"/>
  <c r="F493" i="37" s="1"/>
  <c r="E2306" i="156"/>
  <c r="D493" i="37" s="1"/>
  <c r="G2304" i="156"/>
  <c r="F491" i="37" s="1"/>
  <c r="E2304" i="156"/>
  <c r="D491" i="37" s="1"/>
  <c r="G2303" i="156"/>
  <c r="F490" i="37" s="1"/>
  <c r="E2303" i="156"/>
  <c r="D490" i="37" s="1"/>
  <c r="G2302" i="156"/>
  <c r="F489" i="37" s="1"/>
  <c r="E2302" i="156"/>
  <c r="D489" i="37" s="1"/>
  <c r="G2301" i="156"/>
  <c r="F488" i="37" s="1"/>
  <c r="E2301" i="156"/>
  <c r="D488" i="37" s="1"/>
  <c r="G2299" i="156"/>
  <c r="F486" i="37" s="1"/>
  <c r="F2299" i="156"/>
  <c r="E486" i="37" s="1"/>
  <c r="E2299" i="156"/>
  <c r="D486" i="37" s="1"/>
  <c r="H2309" i="156"/>
  <c r="G496" i="37" s="1"/>
  <c r="H2298" i="156"/>
  <c r="G484" i="37" s="1"/>
  <c r="H2296" i="156"/>
  <c r="G482" i="37" s="1"/>
  <c r="G2295" i="156"/>
  <c r="F481" i="37" s="1"/>
  <c r="E2295" i="156"/>
  <c r="D481" i="37" s="1"/>
  <c r="E2294" i="156"/>
  <c r="E2314" i="156" s="1"/>
  <c r="D501" i="37" s="1"/>
  <c r="G2293" i="156"/>
  <c r="F479" i="37" s="1"/>
  <c r="E2293" i="156"/>
  <c r="D479" i="37" s="1"/>
  <c r="G2292" i="156"/>
  <c r="F478" i="37" s="1"/>
  <c r="E2292" i="156"/>
  <c r="D478" i="37" s="1"/>
  <c r="G2291" i="156"/>
  <c r="F477" i="37" s="1"/>
  <c r="E2291" i="156"/>
  <c r="D477" i="37" s="1"/>
  <c r="G2290" i="156"/>
  <c r="F476" i="37" s="1"/>
  <c r="F2290" i="156"/>
  <c r="E476" i="37" s="1"/>
  <c r="E2290" i="156"/>
  <c r="D476" i="37" s="1"/>
  <c r="G2282" i="156"/>
  <c r="E2282" i="156"/>
  <c r="AF32" i="180" l="1"/>
  <c r="AE32" i="180"/>
  <c r="AE21" i="180"/>
  <c r="AF21" i="180"/>
  <c r="F786" i="37"/>
  <c r="F797" i="37"/>
  <c r="F801" i="37"/>
  <c r="F795" i="37"/>
  <c r="F799" i="37"/>
  <c r="D480" i="37"/>
  <c r="G2294" i="156" l="1"/>
  <c r="E25" i="180"/>
  <c r="G2242" i="156"/>
  <c r="E2242" i="156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P430" i="37"/>
  <c r="T430" i="37"/>
  <c r="U430" i="37"/>
  <c r="W430" i="37"/>
  <c r="X430" i="37"/>
  <c r="Y430" i="37"/>
  <c r="H431" i="37"/>
  <c r="I431" i="37"/>
  <c r="J431" i="37"/>
  <c r="K431" i="37"/>
  <c r="L431" i="37"/>
  <c r="M431" i="37"/>
  <c r="N431" i="37"/>
  <c r="O431" i="37"/>
  <c r="P431" i="37"/>
  <c r="T431" i="37"/>
  <c r="U431" i="37"/>
  <c r="W431" i="37"/>
  <c r="X431" i="37"/>
  <c r="Y431" i="37"/>
  <c r="H432" i="37"/>
  <c r="I432" i="37"/>
  <c r="J432" i="37"/>
  <c r="K432" i="37"/>
  <c r="L432" i="37"/>
  <c r="M432" i="37"/>
  <c r="N432" i="37"/>
  <c r="O432" i="37"/>
  <c r="P432" i="37"/>
  <c r="T432" i="37"/>
  <c r="U432" i="37"/>
  <c r="W432" i="37"/>
  <c r="X432" i="37"/>
  <c r="Y432" i="37"/>
  <c r="H433" i="37"/>
  <c r="I433" i="37"/>
  <c r="J433" i="37"/>
  <c r="K433" i="37"/>
  <c r="L433" i="37"/>
  <c r="M433" i="37"/>
  <c r="N433" i="37"/>
  <c r="O433" i="37"/>
  <c r="P433" i="37"/>
  <c r="T433" i="37"/>
  <c r="U433" i="37"/>
  <c r="W433" i="37"/>
  <c r="X433" i="37"/>
  <c r="Y433" i="37"/>
  <c r="H434" i="37"/>
  <c r="I434" i="37"/>
  <c r="J434" i="37"/>
  <c r="K434" i="37"/>
  <c r="L434" i="37"/>
  <c r="M434" i="37"/>
  <c r="N434" i="37"/>
  <c r="O434" i="37"/>
  <c r="P434" i="37"/>
  <c r="T434" i="37"/>
  <c r="U434" i="37"/>
  <c r="W434" i="37"/>
  <c r="X434" i="37"/>
  <c r="Y434" i="37"/>
  <c r="H435" i="37"/>
  <c r="I435" i="37"/>
  <c r="J435" i="37"/>
  <c r="K435" i="37"/>
  <c r="L435" i="37"/>
  <c r="M435" i="37"/>
  <c r="N435" i="37"/>
  <c r="O435" i="37"/>
  <c r="P435" i="37"/>
  <c r="T435" i="37"/>
  <c r="U435" i="37"/>
  <c r="W435" i="37"/>
  <c r="X435" i="37"/>
  <c r="Y435" i="37"/>
  <c r="H436" i="37"/>
  <c r="I436" i="37"/>
  <c r="J436" i="37"/>
  <c r="K436" i="37"/>
  <c r="L436" i="37"/>
  <c r="M436" i="37"/>
  <c r="N436" i="37"/>
  <c r="O436" i="37"/>
  <c r="P436" i="37"/>
  <c r="T436" i="37"/>
  <c r="U436" i="37"/>
  <c r="W436" i="37"/>
  <c r="X436" i="37"/>
  <c r="Y436" i="37"/>
  <c r="H437" i="37"/>
  <c r="I437" i="37"/>
  <c r="J437" i="37"/>
  <c r="K437" i="37"/>
  <c r="L437" i="37"/>
  <c r="M437" i="37"/>
  <c r="N437" i="37"/>
  <c r="O437" i="37"/>
  <c r="P437" i="37"/>
  <c r="T437" i="37"/>
  <c r="U437" i="37"/>
  <c r="W437" i="37"/>
  <c r="X437" i="37"/>
  <c r="Y437" i="37"/>
  <c r="H438" i="37"/>
  <c r="I438" i="37"/>
  <c r="J438" i="37"/>
  <c r="K438" i="37"/>
  <c r="L438" i="37"/>
  <c r="M438" i="37"/>
  <c r="N438" i="37"/>
  <c r="O438" i="37"/>
  <c r="P438" i="37"/>
  <c r="T438" i="37"/>
  <c r="U438" i="37"/>
  <c r="W438" i="37"/>
  <c r="X438" i="37"/>
  <c r="Y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P439" i="37"/>
  <c r="T439" i="37"/>
  <c r="U439" i="37"/>
  <c r="W439" i="37"/>
  <c r="X439" i="37"/>
  <c r="Y439" i="37"/>
  <c r="H440" i="37"/>
  <c r="I440" i="37"/>
  <c r="J440" i="37"/>
  <c r="K440" i="37"/>
  <c r="L440" i="37"/>
  <c r="M440" i="37"/>
  <c r="N440" i="37"/>
  <c r="O440" i="37"/>
  <c r="P440" i="37"/>
  <c r="T440" i="37"/>
  <c r="U440" i="37"/>
  <c r="W440" i="37"/>
  <c r="X440" i="37"/>
  <c r="Y440" i="37"/>
  <c r="G442" i="37"/>
  <c r="H442" i="37"/>
  <c r="I442" i="37"/>
  <c r="J442" i="37"/>
  <c r="K442" i="37"/>
  <c r="L442" i="37"/>
  <c r="M442" i="37"/>
  <c r="N442" i="37"/>
  <c r="O442" i="37"/>
  <c r="P442" i="37"/>
  <c r="T442" i="37"/>
  <c r="U442" i="37"/>
  <c r="W442" i="37"/>
  <c r="X442" i="37"/>
  <c r="Y442" i="37"/>
  <c r="H443" i="37"/>
  <c r="I443" i="37"/>
  <c r="J443" i="37"/>
  <c r="K443" i="37"/>
  <c r="L443" i="37"/>
  <c r="M443" i="37"/>
  <c r="N443" i="37"/>
  <c r="O443" i="37"/>
  <c r="P443" i="37"/>
  <c r="T443" i="37"/>
  <c r="U443" i="37"/>
  <c r="W443" i="37"/>
  <c r="X443" i="37"/>
  <c r="Y443" i="37"/>
  <c r="H444" i="37"/>
  <c r="I444" i="37"/>
  <c r="J444" i="37"/>
  <c r="K444" i="37"/>
  <c r="L444" i="37"/>
  <c r="M444" i="37"/>
  <c r="N444" i="37"/>
  <c r="O444" i="37"/>
  <c r="P444" i="37"/>
  <c r="T444" i="37"/>
  <c r="U444" i="37"/>
  <c r="W444" i="37"/>
  <c r="X444" i="37"/>
  <c r="Y444" i="37"/>
  <c r="H445" i="37"/>
  <c r="I445" i="37"/>
  <c r="J445" i="37"/>
  <c r="K445" i="37"/>
  <c r="L445" i="37"/>
  <c r="M445" i="37"/>
  <c r="N445" i="37"/>
  <c r="O445" i="37"/>
  <c r="P445" i="37"/>
  <c r="T445" i="37"/>
  <c r="U445" i="37"/>
  <c r="W445" i="37"/>
  <c r="X445" i="37"/>
  <c r="Y445" i="37"/>
  <c r="H446" i="37"/>
  <c r="I446" i="37"/>
  <c r="J446" i="37"/>
  <c r="K446" i="37"/>
  <c r="L446" i="37"/>
  <c r="M446" i="37"/>
  <c r="N446" i="37"/>
  <c r="O446" i="37"/>
  <c r="P446" i="37"/>
  <c r="T446" i="37"/>
  <c r="U446" i="37"/>
  <c r="W446" i="37"/>
  <c r="X446" i="37"/>
  <c r="Y446" i="37"/>
  <c r="H447" i="37"/>
  <c r="I447" i="37"/>
  <c r="J447" i="37"/>
  <c r="K447" i="37"/>
  <c r="L447" i="37"/>
  <c r="M447" i="37"/>
  <c r="N447" i="37"/>
  <c r="O447" i="37"/>
  <c r="P447" i="37"/>
  <c r="T447" i="37"/>
  <c r="U447" i="37"/>
  <c r="W447" i="37"/>
  <c r="X447" i="37"/>
  <c r="Y447" i="37"/>
  <c r="H448" i="37"/>
  <c r="I448" i="37"/>
  <c r="J448" i="37"/>
  <c r="K448" i="37"/>
  <c r="L448" i="37"/>
  <c r="M448" i="37"/>
  <c r="N448" i="37"/>
  <c r="O448" i="37"/>
  <c r="P448" i="37"/>
  <c r="T448" i="37"/>
  <c r="U448" i="37"/>
  <c r="W448" i="37"/>
  <c r="X448" i="37"/>
  <c r="Y448" i="37"/>
  <c r="H449" i="37"/>
  <c r="I449" i="37"/>
  <c r="J449" i="37"/>
  <c r="K449" i="37"/>
  <c r="L449" i="37"/>
  <c r="M449" i="37"/>
  <c r="N449" i="37"/>
  <c r="O449" i="37"/>
  <c r="P449" i="37"/>
  <c r="T449" i="37"/>
  <c r="U449" i="37"/>
  <c r="W449" i="37"/>
  <c r="X449" i="37"/>
  <c r="Y449" i="37"/>
  <c r="H450" i="37"/>
  <c r="I450" i="37"/>
  <c r="J450" i="37"/>
  <c r="K450" i="37"/>
  <c r="L450" i="37"/>
  <c r="M450" i="37"/>
  <c r="N450" i="37"/>
  <c r="O450" i="37"/>
  <c r="P450" i="37"/>
  <c r="T450" i="37"/>
  <c r="U450" i="37"/>
  <c r="W450" i="37"/>
  <c r="X450" i="37"/>
  <c r="Y450" i="37"/>
  <c r="H451" i="37"/>
  <c r="I451" i="37"/>
  <c r="J451" i="37"/>
  <c r="K451" i="37"/>
  <c r="L451" i="37"/>
  <c r="M451" i="37"/>
  <c r="N451" i="37"/>
  <c r="O451" i="37"/>
  <c r="P451" i="37"/>
  <c r="T451" i="37"/>
  <c r="U451" i="37"/>
  <c r="W451" i="37"/>
  <c r="X451" i="37"/>
  <c r="Y451" i="37"/>
  <c r="H452" i="37"/>
  <c r="I452" i="37"/>
  <c r="J452" i="37"/>
  <c r="K452" i="37"/>
  <c r="L452" i="37"/>
  <c r="M452" i="37"/>
  <c r="N452" i="37"/>
  <c r="O452" i="37"/>
  <c r="P452" i="37"/>
  <c r="T452" i="37"/>
  <c r="U452" i="37"/>
  <c r="W452" i="37"/>
  <c r="X452" i="37"/>
  <c r="Y452" i="37"/>
  <c r="H453" i="37"/>
  <c r="I453" i="37"/>
  <c r="J453" i="37"/>
  <c r="K453" i="37"/>
  <c r="L453" i="37"/>
  <c r="M453" i="37"/>
  <c r="N453" i="37"/>
  <c r="O453" i="37"/>
  <c r="P453" i="37"/>
  <c r="T453" i="37"/>
  <c r="U453" i="37"/>
  <c r="W453" i="37"/>
  <c r="X453" i="37"/>
  <c r="Y453" i="37"/>
  <c r="H454" i="37"/>
  <c r="I454" i="37"/>
  <c r="J454" i="37"/>
  <c r="K454" i="37"/>
  <c r="L454" i="37"/>
  <c r="M454" i="37"/>
  <c r="N454" i="37"/>
  <c r="O454" i="37"/>
  <c r="P454" i="37"/>
  <c r="T454" i="37"/>
  <c r="U454" i="37"/>
  <c r="W454" i="37"/>
  <c r="X454" i="37"/>
  <c r="Y454" i="37"/>
  <c r="H455" i="37"/>
  <c r="I455" i="37"/>
  <c r="J455" i="37"/>
  <c r="K455" i="37"/>
  <c r="L455" i="37"/>
  <c r="M455" i="37"/>
  <c r="N455" i="37"/>
  <c r="O455" i="37"/>
  <c r="P455" i="37"/>
  <c r="T455" i="37"/>
  <c r="U455" i="37"/>
  <c r="W455" i="37"/>
  <c r="X455" i="37"/>
  <c r="Y455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P456" i="37"/>
  <c r="T456" i="37"/>
  <c r="U456" i="37"/>
  <c r="W456" i="37"/>
  <c r="X456" i="37"/>
  <c r="Y456" i="37"/>
  <c r="H457" i="37"/>
  <c r="I457" i="37"/>
  <c r="J457" i="37"/>
  <c r="K457" i="37"/>
  <c r="L457" i="37"/>
  <c r="M457" i="37"/>
  <c r="N457" i="37"/>
  <c r="O457" i="37"/>
  <c r="P457" i="37"/>
  <c r="T457" i="37"/>
  <c r="U457" i="37"/>
  <c r="W457" i="37"/>
  <c r="X457" i="37"/>
  <c r="Y457" i="37"/>
  <c r="H458" i="37"/>
  <c r="I458" i="37"/>
  <c r="J458" i="37"/>
  <c r="K458" i="37"/>
  <c r="L458" i="37"/>
  <c r="M458" i="37"/>
  <c r="N458" i="37"/>
  <c r="O458" i="37"/>
  <c r="P458" i="37"/>
  <c r="T458" i="37"/>
  <c r="U458" i="37"/>
  <c r="W458" i="37"/>
  <c r="X458" i="37"/>
  <c r="Y458" i="37"/>
  <c r="H459" i="37"/>
  <c r="I459" i="37"/>
  <c r="J459" i="37"/>
  <c r="K459" i="37"/>
  <c r="L459" i="37"/>
  <c r="M459" i="37"/>
  <c r="N459" i="37"/>
  <c r="O459" i="37"/>
  <c r="P459" i="37"/>
  <c r="T459" i="37"/>
  <c r="U459" i="37"/>
  <c r="W459" i="37"/>
  <c r="X459" i="37"/>
  <c r="Y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P461" i="37"/>
  <c r="T461" i="37"/>
  <c r="U461" i="37"/>
  <c r="W461" i="37"/>
  <c r="X461" i="37"/>
  <c r="Y461" i="37"/>
  <c r="P462" i="37"/>
  <c r="T462" i="37"/>
  <c r="U462" i="37"/>
  <c r="W462" i="37"/>
  <c r="X462" i="37"/>
  <c r="Y462" i="37"/>
  <c r="P463" i="37"/>
  <c r="T463" i="37"/>
  <c r="U463" i="37"/>
  <c r="W463" i="37"/>
  <c r="X463" i="37"/>
  <c r="Y463" i="37"/>
  <c r="H466" i="37"/>
  <c r="I466" i="37"/>
  <c r="J466" i="37"/>
  <c r="K466" i="37"/>
  <c r="L466" i="37"/>
  <c r="M466" i="37"/>
  <c r="N466" i="37"/>
  <c r="O466" i="37"/>
  <c r="P466" i="37"/>
  <c r="T466" i="37"/>
  <c r="U466" i="37"/>
  <c r="W466" i="37"/>
  <c r="X466" i="37"/>
  <c r="Y466" i="37"/>
  <c r="H467" i="37"/>
  <c r="I467" i="37"/>
  <c r="J467" i="37"/>
  <c r="K467" i="37"/>
  <c r="L467" i="37"/>
  <c r="M467" i="37"/>
  <c r="N467" i="37"/>
  <c r="O467" i="37"/>
  <c r="P467" i="37"/>
  <c r="T467" i="37"/>
  <c r="U467" i="37"/>
  <c r="W467" i="37"/>
  <c r="X467" i="37"/>
  <c r="Y467" i="37"/>
  <c r="H468" i="37"/>
  <c r="I468" i="37"/>
  <c r="J468" i="37"/>
  <c r="K468" i="37"/>
  <c r="L468" i="37"/>
  <c r="M468" i="37"/>
  <c r="N468" i="37"/>
  <c r="O468" i="37"/>
  <c r="P468" i="37"/>
  <c r="T468" i="37"/>
  <c r="U468" i="37"/>
  <c r="W468" i="37"/>
  <c r="X468" i="37"/>
  <c r="Y468" i="37"/>
  <c r="H469" i="37"/>
  <c r="I469" i="37"/>
  <c r="J469" i="37"/>
  <c r="K469" i="37"/>
  <c r="L469" i="37"/>
  <c r="M469" i="37"/>
  <c r="N469" i="37"/>
  <c r="O469" i="37"/>
  <c r="P469" i="37"/>
  <c r="T469" i="37"/>
  <c r="U469" i="37"/>
  <c r="W469" i="37"/>
  <c r="X469" i="37"/>
  <c r="Y469" i="37"/>
  <c r="Z2191" i="156"/>
  <c r="Y2191" i="156"/>
  <c r="X429" i="37" s="1"/>
  <c r="Y429" i="37" l="1"/>
  <c r="AE25" i="180"/>
  <c r="AF25" i="180"/>
  <c r="G2314" i="156"/>
  <c r="F501" i="37" s="1"/>
  <c r="F480" i="37"/>
  <c r="G2220" i="156" l="1"/>
  <c r="F459" i="37" s="1"/>
  <c r="E2220" i="156"/>
  <c r="D459" i="37" s="1"/>
  <c r="G2215" i="156"/>
  <c r="F454" i="37" s="1"/>
  <c r="E2215" i="156"/>
  <c r="D454" i="37" s="1"/>
  <c r="G2214" i="156"/>
  <c r="E2214" i="156"/>
  <c r="D453" i="37" s="1"/>
  <c r="G2213" i="156"/>
  <c r="F452" i="37" s="1"/>
  <c r="E2213" i="156"/>
  <c r="D452" i="37" s="1"/>
  <c r="G2212" i="156"/>
  <c r="E2212" i="156"/>
  <c r="D451" i="37" s="1"/>
  <c r="G2211" i="156"/>
  <c r="F450" i="37" s="1"/>
  <c r="E2211" i="156"/>
  <c r="D450" i="37" s="1"/>
  <c r="G2210" i="156"/>
  <c r="E2210" i="156"/>
  <c r="D449" i="37" s="1"/>
  <c r="G2208" i="156"/>
  <c r="E2208" i="156"/>
  <c r="D447" i="37" s="1"/>
  <c r="G2207" i="156"/>
  <c r="F446" i="37" s="1"/>
  <c r="E2207" i="156"/>
  <c r="D446" i="37" s="1"/>
  <c r="G2206" i="156"/>
  <c r="E2206" i="156"/>
  <c r="D445" i="37" s="1"/>
  <c r="G2205" i="156"/>
  <c r="F444" i="37" s="1"/>
  <c r="E2205" i="156"/>
  <c r="D444" i="37" s="1"/>
  <c r="G2203" i="156"/>
  <c r="F442" i="37" s="1"/>
  <c r="F2203" i="156"/>
  <c r="E442" i="37" s="1"/>
  <c r="E2203" i="156"/>
  <c r="D442" i="37" s="1"/>
  <c r="G2199" i="156"/>
  <c r="F437" i="37" s="1"/>
  <c r="E2199" i="156"/>
  <c r="D437" i="37" s="1"/>
  <c r="E2198" i="156"/>
  <c r="D436" i="37" s="1"/>
  <c r="G2197" i="156"/>
  <c r="F435" i="37" s="1"/>
  <c r="E2197" i="156"/>
  <c r="D435" i="37" s="1"/>
  <c r="G2196" i="156"/>
  <c r="F434" i="37" s="1"/>
  <c r="E2196" i="156"/>
  <c r="D434" i="37" s="1"/>
  <c r="G2195" i="156"/>
  <c r="F433" i="37" s="1"/>
  <c r="E2195" i="156"/>
  <c r="D433" i="37" s="1"/>
  <c r="G2194" i="156"/>
  <c r="F432" i="37" s="1"/>
  <c r="E2194" i="156"/>
  <c r="D432" i="37" s="1"/>
  <c r="F2165" i="156"/>
  <c r="F2215" i="156" s="1"/>
  <c r="G2198" i="156"/>
  <c r="G2116" i="156"/>
  <c r="F371" i="37" s="1"/>
  <c r="E2116" i="156"/>
  <c r="D371" i="37" s="1"/>
  <c r="H2114" i="156"/>
  <c r="G369" i="37" s="1"/>
  <c r="E35" i="180"/>
  <c r="H2107" i="156"/>
  <c r="G362" i="37" s="1"/>
  <c r="H2103" i="156"/>
  <c r="G358" i="37" s="1"/>
  <c r="H2101" i="156"/>
  <c r="G356" i="37" s="1"/>
  <c r="H2100" i="156"/>
  <c r="G355" i="37" s="1"/>
  <c r="G2111" i="156"/>
  <c r="F366" i="37" s="1"/>
  <c r="E2111" i="156"/>
  <c r="D366" i="37" s="1"/>
  <c r="G2110" i="156"/>
  <c r="F365" i="37" s="1"/>
  <c r="E2110" i="156"/>
  <c r="D365" i="37" s="1"/>
  <c r="G2109" i="156"/>
  <c r="F364" i="37" s="1"/>
  <c r="E2109" i="156"/>
  <c r="D364" i="37" s="1"/>
  <c r="G2108" i="156"/>
  <c r="F363" i="37" s="1"/>
  <c r="E2108" i="156"/>
  <c r="D363" i="37" s="1"/>
  <c r="G2107" i="156"/>
  <c r="F362" i="37" s="1"/>
  <c r="E2107" i="156"/>
  <c r="D362" i="37" s="1"/>
  <c r="G2106" i="156"/>
  <c r="F361" i="37" s="1"/>
  <c r="E2106" i="156"/>
  <c r="D361" i="37" s="1"/>
  <c r="G2105" i="156"/>
  <c r="F360" i="37" s="1"/>
  <c r="E2105" i="156"/>
  <c r="D360" i="37" s="1"/>
  <c r="G2104" i="156"/>
  <c r="F359" i="37" s="1"/>
  <c r="E2104" i="156"/>
  <c r="D359" i="37" s="1"/>
  <c r="G2102" i="156"/>
  <c r="F357" i="37" s="1"/>
  <c r="E2102" i="156"/>
  <c r="D357" i="37" s="1"/>
  <c r="G2101" i="156"/>
  <c r="F356" i="37" s="1"/>
  <c r="E2101" i="156"/>
  <c r="D356" i="37" s="1"/>
  <c r="G2100" i="156"/>
  <c r="F355" i="37" s="1"/>
  <c r="E2100" i="156"/>
  <c r="D355" i="37" s="1"/>
  <c r="G2099" i="156"/>
  <c r="F354" i="37" s="1"/>
  <c r="E2099" i="156"/>
  <c r="D354" i="37" s="1"/>
  <c r="G2097" i="156"/>
  <c r="F352" i="37" s="1"/>
  <c r="F2097" i="156"/>
  <c r="E352" i="37" s="1"/>
  <c r="E2097" i="156"/>
  <c r="D352" i="37" s="1"/>
  <c r="G2092" i="156"/>
  <c r="F347" i="37" s="1"/>
  <c r="E2092" i="156"/>
  <c r="D347" i="37" s="1"/>
  <c r="E2091" i="156"/>
  <c r="D346" i="37" s="1"/>
  <c r="G2090" i="156"/>
  <c r="F345" i="37" s="1"/>
  <c r="E2090" i="156"/>
  <c r="D345" i="37" s="1"/>
  <c r="G2089" i="156"/>
  <c r="F344" i="37" s="1"/>
  <c r="E2089" i="156"/>
  <c r="D344" i="37" s="1"/>
  <c r="G2088" i="156"/>
  <c r="F343" i="37" s="1"/>
  <c r="E2088" i="156"/>
  <c r="D343" i="37" s="1"/>
  <c r="G2087" i="156"/>
  <c r="F342" i="37" s="1"/>
  <c r="F2087" i="156"/>
  <c r="E342" i="37" s="1"/>
  <c r="E2087" i="156"/>
  <c r="D342" i="37" s="1"/>
  <c r="E2075" i="156"/>
  <c r="E2077" i="156"/>
  <c r="E30" i="180"/>
  <c r="G2091" i="156"/>
  <c r="F346" i="37" s="1"/>
  <c r="F2059" i="156"/>
  <c r="F2111" i="156" s="1"/>
  <c r="E366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T207" i="37"/>
  <c r="U207" i="37"/>
  <c r="W207" i="37"/>
  <c r="X207" i="37"/>
  <c r="Y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T208" i="37"/>
  <c r="U208" i="37"/>
  <c r="W208" i="37"/>
  <c r="X208" i="37"/>
  <c r="Y208" i="37"/>
  <c r="G209" i="37"/>
  <c r="H209" i="37"/>
  <c r="I209" i="37"/>
  <c r="J209" i="37"/>
  <c r="K209" i="37"/>
  <c r="L209" i="37"/>
  <c r="M209" i="37"/>
  <c r="N209" i="37"/>
  <c r="O209" i="37"/>
  <c r="P209" i="37"/>
  <c r="T209" i="37"/>
  <c r="U209" i="37"/>
  <c r="W209" i="37"/>
  <c r="X209" i="37"/>
  <c r="Y209" i="37"/>
  <c r="H210" i="37"/>
  <c r="I210" i="37"/>
  <c r="J210" i="37"/>
  <c r="K210" i="37"/>
  <c r="L210" i="37"/>
  <c r="M210" i="37"/>
  <c r="N210" i="37"/>
  <c r="O210" i="37"/>
  <c r="P210" i="37"/>
  <c r="T210" i="37"/>
  <c r="U210" i="37"/>
  <c r="W210" i="37"/>
  <c r="X210" i="37"/>
  <c r="Y210" i="37"/>
  <c r="H211" i="37"/>
  <c r="I211" i="37"/>
  <c r="J211" i="37"/>
  <c r="K211" i="37"/>
  <c r="L211" i="37"/>
  <c r="M211" i="37"/>
  <c r="N211" i="37"/>
  <c r="O211" i="37"/>
  <c r="P211" i="37"/>
  <c r="T211" i="37"/>
  <c r="U211" i="37"/>
  <c r="W211" i="37"/>
  <c r="X211" i="37"/>
  <c r="Y211" i="37"/>
  <c r="H212" i="37"/>
  <c r="I212" i="37"/>
  <c r="J212" i="37"/>
  <c r="K212" i="37"/>
  <c r="L212" i="37"/>
  <c r="M212" i="37"/>
  <c r="N212" i="37"/>
  <c r="O212" i="37"/>
  <c r="P212" i="37"/>
  <c r="T212" i="37"/>
  <c r="U212" i="37"/>
  <c r="W212" i="37"/>
  <c r="X212" i="37"/>
  <c r="Y212" i="37"/>
  <c r="H213" i="37"/>
  <c r="I213" i="37"/>
  <c r="J213" i="37"/>
  <c r="K213" i="37"/>
  <c r="L213" i="37"/>
  <c r="M213" i="37"/>
  <c r="N213" i="37"/>
  <c r="O213" i="37"/>
  <c r="P213" i="37"/>
  <c r="T213" i="37"/>
  <c r="U213" i="37"/>
  <c r="W213" i="37"/>
  <c r="X213" i="37"/>
  <c r="Y213" i="37"/>
  <c r="H214" i="37"/>
  <c r="I214" i="37"/>
  <c r="J214" i="37"/>
  <c r="K214" i="37"/>
  <c r="L214" i="37"/>
  <c r="M214" i="37"/>
  <c r="N214" i="37"/>
  <c r="O214" i="37"/>
  <c r="P214" i="37"/>
  <c r="T214" i="37"/>
  <c r="U214" i="37"/>
  <c r="W214" i="37"/>
  <c r="X214" i="37"/>
  <c r="Y214" i="37"/>
  <c r="H215" i="37"/>
  <c r="I215" i="37"/>
  <c r="J215" i="37"/>
  <c r="K215" i="37"/>
  <c r="L215" i="37"/>
  <c r="M215" i="37"/>
  <c r="N215" i="37"/>
  <c r="O215" i="37"/>
  <c r="P215" i="37"/>
  <c r="T215" i="37"/>
  <c r="U215" i="37"/>
  <c r="W215" i="37"/>
  <c r="X215" i="37"/>
  <c r="Y215" i="37"/>
  <c r="H216" i="37"/>
  <c r="I216" i="37"/>
  <c r="J216" i="37"/>
  <c r="K216" i="37"/>
  <c r="L216" i="37"/>
  <c r="M216" i="37"/>
  <c r="N216" i="37"/>
  <c r="O216" i="37"/>
  <c r="P216" i="37"/>
  <c r="T216" i="37"/>
  <c r="U216" i="37"/>
  <c r="W216" i="37"/>
  <c r="X216" i="37"/>
  <c r="Y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T217" i="37"/>
  <c r="U217" i="37"/>
  <c r="W217" i="37"/>
  <c r="X217" i="37"/>
  <c r="Y217" i="37"/>
  <c r="H218" i="37"/>
  <c r="I218" i="37"/>
  <c r="J218" i="37"/>
  <c r="K218" i="37"/>
  <c r="L218" i="37"/>
  <c r="M218" i="37"/>
  <c r="N218" i="37"/>
  <c r="O218" i="37"/>
  <c r="P218" i="37"/>
  <c r="T218" i="37"/>
  <c r="U218" i="37"/>
  <c r="W218" i="37"/>
  <c r="X218" i="37"/>
  <c r="Y218" i="37"/>
  <c r="H220" i="37"/>
  <c r="I220" i="37"/>
  <c r="J220" i="37"/>
  <c r="K220" i="37"/>
  <c r="L220" i="37"/>
  <c r="M220" i="37"/>
  <c r="N220" i="37"/>
  <c r="O220" i="37"/>
  <c r="P220" i="37"/>
  <c r="T220" i="37"/>
  <c r="U220" i="37"/>
  <c r="W220" i="37"/>
  <c r="X220" i="37"/>
  <c r="Y220" i="37"/>
  <c r="H221" i="37"/>
  <c r="I221" i="37"/>
  <c r="J221" i="37"/>
  <c r="K221" i="37"/>
  <c r="L221" i="37"/>
  <c r="M221" i="37"/>
  <c r="N221" i="37"/>
  <c r="O221" i="37"/>
  <c r="P221" i="37"/>
  <c r="T221" i="37"/>
  <c r="U221" i="37"/>
  <c r="W221" i="37"/>
  <c r="X221" i="37"/>
  <c r="Y221" i="37"/>
  <c r="H222" i="37"/>
  <c r="I222" i="37"/>
  <c r="J222" i="37"/>
  <c r="K222" i="37"/>
  <c r="L222" i="37"/>
  <c r="M222" i="37"/>
  <c r="N222" i="37"/>
  <c r="O222" i="37"/>
  <c r="P222" i="37"/>
  <c r="T222" i="37"/>
  <c r="U222" i="37"/>
  <c r="W222" i="37"/>
  <c r="X222" i="37"/>
  <c r="Y222" i="37"/>
  <c r="H223" i="37"/>
  <c r="I223" i="37"/>
  <c r="J223" i="37"/>
  <c r="K223" i="37"/>
  <c r="L223" i="37"/>
  <c r="M223" i="37"/>
  <c r="N223" i="37"/>
  <c r="O223" i="37"/>
  <c r="P223" i="37"/>
  <c r="T223" i="37"/>
  <c r="U223" i="37"/>
  <c r="W223" i="37"/>
  <c r="X223" i="37"/>
  <c r="Y223" i="37"/>
  <c r="H224" i="37"/>
  <c r="I224" i="37"/>
  <c r="J224" i="37"/>
  <c r="K224" i="37"/>
  <c r="L224" i="37"/>
  <c r="M224" i="37"/>
  <c r="N224" i="37"/>
  <c r="O224" i="37"/>
  <c r="P224" i="37"/>
  <c r="T224" i="37"/>
  <c r="U224" i="37"/>
  <c r="W224" i="37"/>
  <c r="X224" i="37"/>
  <c r="Y224" i="37"/>
  <c r="H225" i="37"/>
  <c r="I225" i="37"/>
  <c r="J225" i="37"/>
  <c r="K225" i="37"/>
  <c r="L225" i="37"/>
  <c r="M225" i="37"/>
  <c r="N225" i="37"/>
  <c r="O225" i="37"/>
  <c r="P225" i="37"/>
  <c r="T225" i="37"/>
  <c r="U225" i="37"/>
  <c r="W225" i="37"/>
  <c r="X225" i="37"/>
  <c r="Y225" i="37"/>
  <c r="H226" i="37"/>
  <c r="I226" i="37"/>
  <c r="J226" i="37"/>
  <c r="K226" i="37"/>
  <c r="L226" i="37"/>
  <c r="M226" i="37"/>
  <c r="N226" i="37"/>
  <c r="O226" i="37"/>
  <c r="P226" i="37"/>
  <c r="T226" i="37"/>
  <c r="U226" i="37"/>
  <c r="W226" i="37"/>
  <c r="X226" i="37"/>
  <c r="Y226" i="37"/>
  <c r="H227" i="37"/>
  <c r="I227" i="37"/>
  <c r="J227" i="37"/>
  <c r="K227" i="37"/>
  <c r="L227" i="37"/>
  <c r="M227" i="37"/>
  <c r="N227" i="37"/>
  <c r="O227" i="37"/>
  <c r="P227" i="37"/>
  <c r="T227" i="37"/>
  <c r="U227" i="37"/>
  <c r="W227" i="37"/>
  <c r="X227" i="37"/>
  <c r="Y227" i="37"/>
  <c r="H228" i="37"/>
  <c r="I228" i="37"/>
  <c r="J228" i="37"/>
  <c r="K228" i="37"/>
  <c r="L228" i="37"/>
  <c r="M228" i="37"/>
  <c r="N228" i="37"/>
  <c r="O228" i="37"/>
  <c r="P228" i="37"/>
  <c r="T228" i="37"/>
  <c r="U228" i="37"/>
  <c r="W228" i="37"/>
  <c r="X228" i="37"/>
  <c r="Y228" i="37"/>
  <c r="H229" i="37"/>
  <c r="I229" i="37"/>
  <c r="J229" i="37"/>
  <c r="K229" i="37"/>
  <c r="L229" i="37"/>
  <c r="M229" i="37"/>
  <c r="N229" i="37"/>
  <c r="O229" i="37"/>
  <c r="P229" i="37"/>
  <c r="T229" i="37"/>
  <c r="U229" i="37"/>
  <c r="W229" i="37"/>
  <c r="X229" i="37"/>
  <c r="Y229" i="37"/>
  <c r="H230" i="37"/>
  <c r="I230" i="37"/>
  <c r="J230" i="37"/>
  <c r="K230" i="37"/>
  <c r="L230" i="37"/>
  <c r="M230" i="37"/>
  <c r="N230" i="37"/>
  <c r="O230" i="37"/>
  <c r="P230" i="37"/>
  <c r="T230" i="37"/>
  <c r="U230" i="37"/>
  <c r="W230" i="37"/>
  <c r="X230" i="37"/>
  <c r="Y230" i="37"/>
  <c r="H231" i="37"/>
  <c r="I231" i="37"/>
  <c r="J231" i="37"/>
  <c r="K231" i="37"/>
  <c r="L231" i="37"/>
  <c r="M231" i="37"/>
  <c r="N231" i="37"/>
  <c r="O231" i="37"/>
  <c r="P231" i="37"/>
  <c r="T231" i="37"/>
  <c r="U231" i="37"/>
  <c r="W231" i="37"/>
  <c r="X231" i="37"/>
  <c r="Y231" i="37"/>
  <c r="H232" i="37"/>
  <c r="I232" i="37"/>
  <c r="J232" i="37"/>
  <c r="K232" i="37"/>
  <c r="L232" i="37"/>
  <c r="M232" i="37"/>
  <c r="N232" i="37"/>
  <c r="O232" i="37"/>
  <c r="P232" i="37"/>
  <c r="T232" i="37"/>
  <c r="U232" i="37"/>
  <c r="W232" i="37"/>
  <c r="X232" i="37"/>
  <c r="Y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T233" i="37"/>
  <c r="U233" i="37"/>
  <c r="W233" i="37"/>
  <c r="X233" i="37"/>
  <c r="Y233" i="37"/>
  <c r="H234" i="37"/>
  <c r="I234" i="37"/>
  <c r="J234" i="37"/>
  <c r="K234" i="37"/>
  <c r="L234" i="37"/>
  <c r="M234" i="37"/>
  <c r="N234" i="37"/>
  <c r="O234" i="37"/>
  <c r="P234" i="37"/>
  <c r="T234" i="37"/>
  <c r="U234" i="37"/>
  <c r="W234" i="37"/>
  <c r="X234" i="37"/>
  <c r="Y234" i="37"/>
  <c r="H235" i="37"/>
  <c r="I235" i="37"/>
  <c r="J235" i="37"/>
  <c r="K235" i="37"/>
  <c r="L235" i="37"/>
  <c r="M235" i="37"/>
  <c r="N235" i="37"/>
  <c r="O235" i="37"/>
  <c r="P235" i="37"/>
  <c r="T235" i="37"/>
  <c r="U235" i="37"/>
  <c r="W235" i="37"/>
  <c r="X235" i="37"/>
  <c r="Y235" i="37"/>
  <c r="H236" i="37"/>
  <c r="I236" i="37"/>
  <c r="J236" i="37"/>
  <c r="K236" i="37"/>
  <c r="L236" i="37"/>
  <c r="M236" i="37"/>
  <c r="N236" i="37"/>
  <c r="O236" i="37"/>
  <c r="P236" i="37"/>
  <c r="T236" i="37"/>
  <c r="U236" i="37"/>
  <c r="W236" i="37"/>
  <c r="X236" i="37"/>
  <c r="Y236" i="37"/>
  <c r="H237" i="37"/>
  <c r="I237" i="37"/>
  <c r="J237" i="37"/>
  <c r="K237" i="37"/>
  <c r="L237" i="37"/>
  <c r="M237" i="37"/>
  <c r="N237" i="37"/>
  <c r="O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T238" i="37"/>
  <c r="U238" i="37"/>
  <c r="W238" i="37"/>
  <c r="X238" i="37"/>
  <c r="Y238" i="37"/>
  <c r="P240" i="37"/>
  <c r="T240" i="37"/>
  <c r="U240" i="37"/>
  <c r="W240" i="37"/>
  <c r="X240" i="37"/>
  <c r="Y240" i="37"/>
  <c r="Z2012" i="156"/>
  <c r="Y2012" i="156"/>
  <c r="X237" i="37" s="1"/>
  <c r="Q2012" i="156"/>
  <c r="P237" i="37" s="1"/>
  <c r="H2007" i="156"/>
  <c r="G232" i="37" s="1"/>
  <c r="G2011" i="156"/>
  <c r="F236" i="37" s="1"/>
  <c r="E2011" i="156"/>
  <c r="D236" i="37" s="1"/>
  <c r="E2010" i="156"/>
  <c r="D235" i="37" s="1"/>
  <c r="H2001" i="156"/>
  <c r="G226" i="37" s="1"/>
  <c r="G2006" i="156"/>
  <c r="F231" i="37" s="1"/>
  <c r="E2006" i="156"/>
  <c r="D231" i="37" s="1"/>
  <c r="G2005" i="156"/>
  <c r="F230" i="37" s="1"/>
  <c r="E2005" i="156"/>
  <c r="D230" i="37" s="1"/>
  <c r="G2004" i="156"/>
  <c r="F229" i="37" s="1"/>
  <c r="E2004" i="156"/>
  <c r="D229" i="37" s="1"/>
  <c r="G2003" i="156"/>
  <c r="F228" i="37" s="1"/>
  <c r="E2003" i="156"/>
  <c r="D228" i="37" s="1"/>
  <c r="G2002" i="156"/>
  <c r="F227" i="37" s="1"/>
  <c r="E2002" i="156"/>
  <c r="D227" i="37" s="1"/>
  <c r="G2000" i="156"/>
  <c r="F225" i="37" s="1"/>
  <c r="E2000" i="156"/>
  <c r="D225" i="37" s="1"/>
  <c r="G1999" i="156"/>
  <c r="F224" i="37" s="1"/>
  <c r="E1999" i="156"/>
  <c r="D224" i="37" s="1"/>
  <c r="G1998" i="156"/>
  <c r="F223" i="37" s="1"/>
  <c r="E1998" i="156"/>
  <c r="D223" i="37" s="1"/>
  <c r="G1997" i="156"/>
  <c r="F222" i="37" s="1"/>
  <c r="E1997" i="156"/>
  <c r="D222" i="37" s="1"/>
  <c r="G1995" i="156"/>
  <c r="F220" i="37" s="1"/>
  <c r="F1995" i="156"/>
  <c r="E220" i="37" s="1"/>
  <c r="E1995" i="156"/>
  <c r="D220" i="37" s="1"/>
  <c r="G1991" i="156"/>
  <c r="F215" i="37" s="1"/>
  <c r="E1991" i="156"/>
  <c r="D215" i="37" s="1"/>
  <c r="E1990" i="156"/>
  <c r="D214" i="37" s="1"/>
  <c r="G1989" i="156"/>
  <c r="F213" i="37" s="1"/>
  <c r="E1989" i="156"/>
  <c r="D213" i="37" s="1"/>
  <c r="G1988" i="156"/>
  <c r="F212" i="37" s="1"/>
  <c r="E1988" i="156"/>
  <c r="D212" i="37" s="1"/>
  <c r="G1987" i="156"/>
  <c r="F211" i="37" s="1"/>
  <c r="E1987" i="156"/>
  <c r="D211" i="37" s="1"/>
  <c r="G1986" i="156"/>
  <c r="F210" i="37" s="1"/>
  <c r="E1986" i="156"/>
  <c r="D210" i="37" s="1"/>
  <c r="G1977" i="156"/>
  <c r="G1976" i="156" s="1"/>
  <c r="E1978" i="156"/>
  <c r="U2012" i="156"/>
  <c r="T237" i="37" s="1"/>
  <c r="G1990" i="156"/>
  <c r="F214" i="37" s="1"/>
  <c r="E1941" i="156"/>
  <c r="E1985" i="156" s="1"/>
  <c r="D209" i="37" s="1"/>
  <c r="E29" i="180"/>
  <c r="F1454" i="156"/>
  <c r="F1441" i="156"/>
  <c r="F1283" i="156"/>
  <c r="F732" i="156"/>
  <c r="F621" i="156"/>
  <c r="F192" i="156"/>
  <c r="F102" i="156"/>
  <c r="F655" i="156"/>
  <c r="F579" i="156"/>
  <c r="F578" i="156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T50" i="37"/>
  <c r="U50" i="37"/>
  <c r="W50" i="37"/>
  <c r="X50" i="37"/>
  <c r="Y50" i="37"/>
  <c r="P51" i="37"/>
  <c r="T51" i="37"/>
  <c r="U51" i="37"/>
  <c r="W51" i="37"/>
  <c r="X51" i="37"/>
  <c r="Y51" i="37"/>
  <c r="P52" i="37"/>
  <c r="T52" i="37"/>
  <c r="U52" i="37"/>
  <c r="W52" i="37"/>
  <c r="X52" i="37"/>
  <c r="Y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T57" i="37"/>
  <c r="U57" i="37"/>
  <c r="W57" i="37"/>
  <c r="X57" i="37"/>
  <c r="Y57" i="37"/>
  <c r="H58" i="37"/>
  <c r="I58" i="37"/>
  <c r="J58" i="37"/>
  <c r="K58" i="37"/>
  <c r="L58" i="37"/>
  <c r="M58" i="37"/>
  <c r="N58" i="37"/>
  <c r="O58" i="37"/>
  <c r="P58" i="37"/>
  <c r="T58" i="37"/>
  <c r="U58" i="37"/>
  <c r="W58" i="37"/>
  <c r="X58" i="37"/>
  <c r="Y58" i="37"/>
  <c r="H59" i="37"/>
  <c r="I59" i="37"/>
  <c r="J59" i="37"/>
  <c r="K59" i="37"/>
  <c r="L59" i="37"/>
  <c r="M59" i="37"/>
  <c r="N59" i="37"/>
  <c r="O59" i="37"/>
  <c r="P59" i="37"/>
  <c r="T59" i="37"/>
  <c r="U59" i="37"/>
  <c r="W59" i="37"/>
  <c r="X59" i="37"/>
  <c r="Y59" i="37"/>
  <c r="H60" i="37"/>
  <c r="I60" i="37"/>
  <c r="J60" i="37"/>
  <c r="K60" i="37"/>
  <c r="L60" i="37"/>
  <c r="M60" i="37"/>
  <c r="N60" i="37"/>
  <c r="O60" i="37"/>
  <c r="P60" i="37"/>
  <c r="T60" i="37"/>
  <c r="U60" i="37"/>
  <c r="W60" i="37"/>
  <c r="X60" i="37"/>
  <c r="Y60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T45" i="37"/>
  <c r="U45" i="37"/>
  <c r="W45" i="37"/>
  <c r="X45" i="37"/>
  <c r="Y45" i="37"/>
  <c r="H46" i="37"/>
  <c r="I46" i="37"/>
  <c r="J46" i="37"/>
  <c r="K46" i="37"/>
  <c r="L46" i="37"/>
  <c r="M46" i="37"/>
  <c r="N46" i="37"/>
  <c r="O46" i="37"/>
  <c r="P46" i="37"/>
  <c r="T46" i="37"/>
  <c r="U46" i="37"/>
  <c r="W46" i="37"/>
  <c r="X46" i="37"/>
  <c r="Y46" i="37"/>
  <c r="H47" i="37"/>
  <c r="I47" i="37"/>
  <c r="J47" i="37"/>
  <c r="K47" i="37"/>
  <c r="L47" i="37"/>
  <c r="M47" i="37"/>
  <c r="N47" i="37"/>
  <c r="O47" i="37"/>
  <c r="P47" i="37"/>
  <c r="T47" i="37"/>
  <c r="U47" i="37"/>
  <c r="W47" i="37"/>
  <c r="X47" i="37"/>
  <c r="Y47" i="37"/>
  <c r="H48" i="37"/>
  <c r="I48" i="37"/>
  <c r="J48" i="37"/>
  <c r="K48" i="37"/>
  <c r="L48" i="37"/>
  <c r="M48" i="37"/>
  <c r="N48" i="37"/>
  <c r="O48" i="37"/>
  <c r="P48" i="37"/>
  <c r="T48" i="37"/>
  <c r="U48" i="37"/>
  <c r="W48" i="37"/>
  <c r="X48" i="37"/>
  <c r="Y48" i="37"/>
  <c r="H49" i="37"/>
  <c r="I49" i="37"/>
  <c r="J49" i="37"/>
  <c r="K49" i="37"/>
  <c r="L49" i="37"/>
  <c r="M49" i="37"/>
  <c r="N49" i="37"/>
  <c r="O49" i="37"/>
  <c r="G1912" i="156"/>
  <c r="F48" i="37" s="1"/>
  <c r="E1912" i="156"/>
  <c r="D48" i="37" s="1"/>
  <c r="H22" i="37"/>
  <c r="I22" i="37"/>
  <c r="J22" i="37"/>
  <c r="K22" i="37"/>
  <c r="L22" i="37"/>
  <c r="M22" i="37"/>
  <c r="N22" i="37"/>
  <c r="O22" i="37"/>
  <c r="P22" i="37"/>
  <c r="T22" i="37"/>
  <c r="U22" i="37"/>
  <c r="W22" i="37"/>
  <c r="X22" i="37"/>
  <c r="Y22" i="37"/>
  <c r="H23" i="37"/>
  <c r="I23" i="37"/>
  <c r="J23" i="37"/>
  <c r="K23" i="37"/>
  <c r="L23" i="37"/>
  <c r="M23" i="37"/>
  <c r="N23" i="37"/>
  <c r="O23" i="37"/>
  <c r="P23" i="37"/>
  <c r="T23" i="37"/>
  <c r="U23" i="37"/>
  <c r="W23" i="37"/>
  <c r="X23" i="37"/>
  <c r="Y23" i="37"/>
  <c r="H24" i="37"/>
  <c r="I24" i="37"/>
  <c r="J24" i="37"/>
  <c r="K24" i="37"/>
  <c r="L24" i="37"/>
  <c r="M24" i="37"/>
  <c r="N24" i="37"/>
  <c r="O24" i="37"/>
  <c r="P24" i="37"/>
  <c r="T24" i="37"/>
  <c r="U24" i="37"/>
  <c r="W24" i="37"/>
  <c r="X24" i="37"/>
  <c r="Y24" i="37"/>
  <c r="H25" i="37"/>
  <c r="I25" i="37"/>
  <c r="J25" i="37"/>
  <c r="K25" i="37"/>
  <c r="L25" i="37"/>
  <c r="M25" i="37"/>
  <c r="N25" i="37"/>
  <c r="O25" i="37"/>
  <c r="P25" i="37"/>
  <c r="T25" i="37"/>
  <c r="U25" i="37"/>
  <c r="W25" i="37"/>
  <c r="X25" i="37"/>
  <c r="Y25" i="37"/>
  <c r="H26" i="37"/>
  <c r="I26" i="37"/>
  <c r="J26" i="37"/>
  <c r="K26" i="37"/>
  <c r="L26" i="37"/>
  <c r="M26" i="37"/>
  <c r="N26" i="37"/>
  <c r="O26" i="37"/>
  <c r="P26" i="37"/>
  <c r="T26" i="37"/>
  <c r="U26" i="37"/>
  <c r="W26" i="37"/>
  <c r="X26" i="37"/>
  <c r="Y26" i="37"/>
  <c r="H27" i="37"/>
  <c r="I27" i="37"/>
  <c r="J27" i="37"/>
  <c r="K27" i="37"/>
  <c r="L27" i="37"/>
  <c r="M27" i="37"/>
  <c r="N27" i="37"/>
  <c r="O27" i="37"/>
  <c r="P27" i="37"/>
  <c r="T27" i="37"/>
  <c r="U27" i="37"/>
  <c r="W27" i="37"/>
  <c r="X27" i="37"/>
  <c r="Y27" i="37"/>
  <c r="H28" i="37"/>
  <c r="I28" i="37"/>
  <c r="J28" i="37"/>
  <c r="K28" i="37"/>
  <c r="L28" i="37"/>
  <c r="M28" i="37"/>
  <c r="N28" i="37"/>
  <c r="O28" i="37"/>
  <c r="P28" i="37"/>
  <c r="T28" i="37"/>
  <c r="U28" i="37"/>
  <c r="W28" i="37"/>
  <c r="X28" i="37"/>
  <c r="Y28" i="37"/>
  <c r="H29" i="37"/>
  <c r="I29" i="37"/>
  <c r="J29" i="37"/>
  <c r="K29" i="37"/>
  <c r="L29" i="37"/>
  <c r="M29" i="37"/>
  <c r="N29" i="37"/>
  <c r="O29" i="37"/>
  <c r="P29" i="37"/>
  <c r="T29" i="37"/>
  <c r="U29" i="37"/>
  <c r="W29" i="37"/>
  <c r="X29" i="37"/>
  <c r="Y29" i="37"/>
  <c r="H30" i="37"/>
  <c r="I30" i="37"/>
  <c r="J30" i="37"/>
  <c r="K30" i="37"/>
  <c r="L30" i="37"/>
  <c r="M30" i="37"/>
  <c r="N30" i="37"/>
  <c r="O30" i="37"/>
  <c r="P30" i="37"/>
  <c r="T30" i="37"/>
  <c r="U30" i="37"/>
  <c r="W30" i="37"/>
  <c r="X30" i="37"/>
  <c r="Y30" i="37"/>
  <c r="H31" i="37"/>
  <c r="I31" i="37"/>
  <c r="J31" i="37"/>
  <c r="K31" i="37"/>
  <c r="L31" i="37"/>
  <c r="M31" i="37"/>
  <c r="N31" i="37"/>
  <c r="O31" i="37"/>
  <c r="P31" i="37"/>
  <c r="T31" i="37"/>
  <c r="U31" i="37"/>
  <c r="W31" i="37"/>
  <c r="X31" i="37"/>
  <c r="Y31" i="37"/>
  <c r="H32" i="37"/>
  <c r="I32" i="37"/>
  <c r="J32" i="37"/>
  <c r="K32" i="37"/>
  <c r="L32" i="37"/>
  <c r="M32" i="37"/>
  <c r="N32" i="37"/>
  <c r="O32" i="37"/>
  <c r="P32" i="37"/>
  <c r="T32" i="37"/>
  <c r="U32" i="37"/>
  <c r="W32" i="37"/>
  <c r="X32" i="37"/>
  <c r="Y32" i="37"/>
  <c r="H33" i="37"/>
  <c r="I33" i="37"/>
  <c r="J33" i="37"/>
  <c r="K33" i="37"/>
  <c r="L33" i="37"/>
  <c r="M33" i="37"/>
  <c r="N33" i="37"/>
  <c r="O33" i="37"/>
  <c r="P33" i="37"/>
  <c r="T33" i="37"/>
  <c r="U33" i="37"/>
  <c r="W33" i="37"/>
  <c r="X33" i="37"/>
  <c r="Y33" i="37"/>
  <c r="H34" i="37"/>
  <c r="I34" i="37"/>
  <c r="J34" i="37"/>
  <c r="K34" i="37"/>
  <c r="L34" i="37"/>
  <c r="M34" i="37"/>
  <c r="N34" i="37"/>
  <c r="O34" i="37"/>
  <c r="P34" i="37"/>
  <c r="T34" i="37"/>
  <c r="U34" i="37"/>
  <c r="W34" i="37"/>
  <c r="X34" i="37"/>
  <c r="Y34" i="37"/>
  <c r="H35" i="37"/>
  <c r="I35" i="37"/>
  <c r="J35" i="37"/>
  <c r="K35" i="37"/>
  <c r="L35" i="37"/>
  <c r="M35" i="37"/>
  <c r="N35" i="37"/>
  <c r="O35" i="37"/>
  <c r="P35" i="37"/>
  <c r="T35" i="37"/>
  <c r="U35" i="37"/>
  <c r="W35" i="37"/>
  <c r="X35" i="37"/>
  <c r="Y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T36" i="37"/>
  <c r="U36" i="37"/>
  <c r="W36" i="37"/>
  <c r="X36" i="37"/>
  <c r="Y36" i="37"/>
  <c r="H37" i="37"/>
  <c r="I37" i="37"/>
  <c r="J37" i="37"/>
  <c r="K37" i="37"/>
  <c r="L37" i="37"/>
  <c r="M37" i="37"/>
  <c r="N37" i="37"/>
  <c r="O37" i="37"/>
  <c r="P37" i="37"/>
  <c r="T37" i="37"/>
  <c r="U37" i="37"/>
  <c r="W37" i="37"/>
  <c r="X37" i="37"/>
  <c r="Y37" i="37"/>
  <c r="H38" i="37"/>
  <c r="I38" i="37"/>
  <c r="J38" i="37"/>
  <c r="K38" i="37"/>
  <c r="L38" i="37"/>
  <c r="M38" i="37"/>
  <c r="N38" i="37"/>
  <c r="O38" i="37"/>
  <c r="P38" i="37"/>
  <c r="T38" i="37"/>
  <c r="U38" i="37"/>
  <c r="W38" i="37"/>
  <c r="X38" i="37"/>
  <c r="Y38" i="37"/>
  <c r="H39" i="37"/>
  <c r="I39" i="37"/>
  <c r="J39" i="37"/>
  <c r="K39" i="37"/>
  <c r="L39" i="37"/>
  <c r="M39" i="37"/>
  <c r="N39" i="37"/>
  <c r="O39" i="37"/>
  <c r="P39" i="37"/>
  <c r="T39" i="37"/>
  <c r="U39" i="37"/>
  <c r="W39" i="37"/>
  <c r="X39" i="37"/>
  <c r="Y39" i="37"/>
  <c r="H40" i="37"/>
  <c r="I40" i="37"/>
  <c r="J40" i="37"/>
  <c r="K40" i="37"/>
  <c r="L40" i="37"/>
  <c r="M40" i="37"/>
  <c r="N40" i="37"/>
  <c r="O40" i="37"/>
  <c r="P40" i="37"/>
  <c r="T40" i="37"/>
  <c r="U40" i="37"/>
  <c r="W40" i="37"/>
  <c r="X40" i="37"/>
  <c r="Y40" i="37"/>
  <c r="H41" i="37"/>
  <c r="I41" i="37"/>
  <c r="J41" i="37"/>
  <c r="K41" i="37"/>
  <c r="L41" i="37"/>
  <c r="M41" i="37"/>
  <c r="N41" i="37"/>
  <c r="O41" i="37"/>
  <c r="P41" i="37"/>
  <c r="T41" i="37"/>
  <c r="U41" i="37"/>
  <c r="W41" i="37"/>
  <c r="X41" i="37"/>
  <c r="Y41" i="37"/>
  <c r="H42" i="37"/>
  <c r="I42" i="37"/>
  <c r="J42" i="37"/>
  <c r="K42" i="37"/>
  <c r="L42" i="37"/>
  <c r="M42" i="37"/>
  <c r="N42" i="37"/>
  <c r="O42" i="37"/>
  <c r="P42" i="37"/>
  <c r="T42" i="37"/>
  <c r="U42" i="37"/>
  <c r="W42" i="37"/>
  <c r="X42" i="37"/>
  <c r="Y42" i="37"/>
  <c r="I43" i="37"/>
  <c r="J43" i="37"/>
  <c r="K43" i="37"/>
  <c r="L43" i="37"/>
  <c r="M43" i="37"/>
  <c r="N43" i="37"/>
  <c r="O43" i="37"/>
  <c r="P43" i="37"/>
  <c r="T43" i="37"/>
  <c r="U43" i="37"/>
  <c r="W43" i="37"/>
  <c r="X43" i="37"/>
  <c r="Y43" i="37"/>
  <c r="H44" i="37"/>
  <c r="I44" i="37"/>
  <c r="J44" i="37"/>
  <c r="K44" i="37"/>
  <c r="L44" i="37"/>
  <c r="M44" i="37"/>
  <c r="N44" i="37"/>
  <c r="O44" i="37"/>
  <c r="T44" i="37"/>
  <c r="X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T12" i="37"/>
  <c r="U12" i="37"/>
  <c r="W12" i="37"/>
  <c r="X12" i="37"/>
  <c r="Y12" i="37"/>
  <c r="H13" i="37"/>
  <c r="I13" i="37"/>
  <c r="J13" i="37"/>
  <c r="K13" i="37"/>
  <c r="L13" i="37"/>
  <c r="M13" i="37"/>
  <c r="N13" i="37"/>
  <c r="O13" i="37"/>
  <c r="P13" i="37"/>
  <c r="T13" i="37"/>
  <c r="U13" i="37"/>
  <c r="W13" i="37"/>
  <c r="X13" i="37"/>
  <c r="Y13" i="37"/>
  <c r="H14" i="37"/>
  <c r="I14" i="37"/>
  <c r="J14" i="37"/>
  <c r="K14" i="37"/>
  <c r="L14" i="37"/>
  <c r="M14" i="37"/>
  <c r="N14" i="37"/>
  <c r="O14" i="37"/>
  <c r="P14" i="37"/>
  <c r="T14" i="37"/>
  <c r="U14" i="37"/>
  <c r="W14" i="37"/>
  <c r="X14" i="37"/>
  <c r="Y14" i="37"/>
  <c r="H15" i="37"/>
  <c r="I15" i="37"/>
  <c r="J15" i="37"/>
  <c r="K15" i="37"/>
  <c r="L15" i="37"/>
  <c r="M15" i="37"/>
  <c r="N15" i="37"/>
  <c r="O15" i="37"/>
  <c r="P15" i="37"/>
  <c r="T15" i="37"/>
  <c r="U15" i="37"/>
  <c r="W15" i="37"/>
  <c r="X15" i="37"/>
  <c r="Y15" i="37"/>
  <c r="H16" i="37"/>
  <c r="I16" i="37"/>
  <c r="J16" i="37"/>
  <c r="K16" i="37"/>
  <c r="L16" i="37"/>
  <c r="M16" i="37"/>
  <c r="N16" i="37"/>
  <c r="O16" i="37"/>
  <c r="P16" i="37"/>
  <c r="T16" i="37"/>
  <c r="U16" i="37"/>
  <c r="W16" i="37"/>
  <c r="X16" i="37"/>
  <c r="Y16" i="37"/>
  <c r="H17" i="37"/>
  <c r="I17" i="37"/>
  <c r="J17" i="37"/>
  <c r="K17" i="37"/>
  <c r="L17" i="37"/>
  <c r="M17" i="37"/>
  <c r="N17" i="37"/>
  <c r="O17" i="37"/>
  <c r="P17" i="37"/>
  <c r="T17" i="37"/>
  <c r="U17" i="37"/>
  <c r="W17" i="37"/>
  <c r="X17" i="37"/>
  <c r="Y17" i="37"/>
  <c r="H18" i="37"/>
  <c r="I18" i="37"/>
  <c r="J18" i="37"/>
  <c r="K18" i="37"/>
  <c r="L18" i="37"/>
  <c r="M18" i="37"/>
  <c r="N18" i="37"/>
  <c r="O18" i="37"/>
  <c r="P18" i="37"/>
  <c r="T18" i="37"/>
  <c r="U18" i="37"/>
  <c r="W18" i="37"/>
  <c r="X18" i="37"/>
  <c r="Y18" i="37"/>
  <c r="H19" i="37"/>
  <c r="I19" i="37"/>
  <c r="J19" i="37"/>
  <c r="K19" i="37"/>
  <c r="L19" i="37"/>
  <c r="M19" i="37"/>
  <c r="N19" i="37"/>
  <c r="O19" i="37"/>
  <c r="P19" i="37"/>
  <c r="T19" i="37"/>
  <c r="U19" i="37"/>
  <c r="W19" i="37"/>
  <c r="X19" i="37"/>
  <c r="Y19" i="37"/>
  <c r="H20" i="37"/>
  <c r="I20" i="37"/>
  <c r="J20" i="37"/>
  <c r="K20" i="37"/>
  <c r="L20" i="37"/>
  <c r="M20" i="37"/>
  <c r="N20" i="37"/>
  <c r="O20" i="37"/>
  <c r="P20" i="37"/>
  <c r="T20" i="37"/>
  <c r="U20" i="37"/>
  <c r="W20" i="37"/>
  <c r="X20" i="37"/>
  <c r="Y20" i="37"/>
  <c r="Z1316" i="156"/>
  <c r="Y237" i="37" l="1"/>
  <c r="AF30" i="180"/>
  <c r="AE30" i="180"/>
  <c r="AF29" i="180"/>
  <c r="AE29" i="180"/>
  <c r="AE35" i="180"/>
  <c r="AF35" i="180"/>
  <c r="F436" i="37"/>
  <c r="G2219" i="156"/>
  <c r="E454" i="37"/>
  <c r="H2215" i="156"/>
  <c r="G454" i="37" s="1"/>
  <c r="F447" i="37"/>
  <c r="F451" i="37"/>
  <c r="E2219" i="156"/>
  <c r="D458" i="37" s="1"/>
  <c r="F445" i="37"/>
  <c r="F449" i="37"/>
  <c r="F453" i="37"/>
  <c r="G2115" i="156"/>
  <c r="F370" i="37" s="1"/>
  <c r="E2115" i="156"/>
  <c r="D370" i="37" s="1"/>
  <c r="E2074" i="156"/>
  <c r="G2010" i="156"/>
  <c r="F235" i="37" s="1"/>
  <c r="F458" i="37" l="1"/>
  <c r="K1164" i="156" l="1"/>
  <c r="K1137" i="156"/>
  <c r="K1136" i="156"/>
  <c r="K1866" i="156"/>
  <c r="O1866" i="156" s="1"/>
  <c r="J1866" i="156"/>
  <c r="I1867" i="156"/>
  <c r="G1867" i="156"/>
  <c r="E1867" i="156"/>
  <c r="F1866" i="156"/>
  <c r="L1866" i="156" s="1"/>
  <c r="Q1489" i="156"/>
  <c r="Z1488" i="156"/>
  <c r="Y1488" i="156"/>
  <c r="F1859" i="156"/>
  <c r="F1858" i="156"/>
  <c r="F882" i="156"/>
  <c r="F1888" i="156" s="1"/>
  <c r="E24" i="37" s="1"/>
  <c r="G1888" i="156"/>
  <c r="F24" i="37" s="1"/>
  <c r="E1888" i="156"/>
  <c r="D24" i="37" s="1"/>
  <c r="F43" i="37"/>
  <c r="D43" i="37"/>
  <c r="G1904" i="156"/>
  <c r="F40" i="37" s="1"/>
  <c r="E1904" i="156"/>
  <c r="D40" i="37" s="1"/>
  <c r="G1903" i="156"/>
  <c r="F39" i="37" s="1"/>
  <c r="E1903" i="156"/>
  <c r="D39" i="37" s="1"/>
  <c r="G1887" i="156"/>
  <c r="F23" i="37" s="1"/>
  <c r="E1887" i="156"/>
  <c r="D23" i="37" s="1"/>
  <c r="E1901" i="156"/>
  <c r="D37" i="37" s="1"/>
  <c r="U1489" i="156" l="1"/>
  <c r="E57" i="185" s="1"/>
  <c r="F30" i="166"/>
  <c r="Y1489" i="156"/>
  <c r="J1867" i="156"/>
  <c r="N1866" i="156"/>
  <c r="L1867" i="156"/>
  <c r="P1866" i="156"/>
  <c r="P1867" i="156" s="1"/>
  <c r="O1867" i="156"/>
  <c r="K1867" i="156"/>
  <c r="F1867" i="156"/>
  <c r="H1866" i="156"/>
  <c r="V1488" i="156"/>
  <c r="G30" i="166" s="1"/>
  <c r="Z1489" i="156"/>
  <c r="H1888" i="156"/>
  <c r="G24" i="37" s="1"/>
  <c r="H882" i="156"/>
  <c r="H30" i="166" l="1"/>
  <c r="X1488" i="156"/>
  <c r="X1489" i="156" s="1"/>
  <c r="G44" i="182"/>
  <c r="H44" i="182" s="1"/>
  <c r="F81" i="171"/>
  <c r="V1489" i="156"/>
  <c r="F57" i="185" l="1"/>
  <c r="G81" i="171"/>
  <c r="I81" i="171"/>
  <c r="H81" i="171"/>
  <c r="F37" i="37"/>
  <c r="H57" i="185" l="1"/>
  <c r="G57" i="185"/>
  <c r="G1712" i="156"/>
  <c r="E1712" i="156"/>
  <c r="E1717" i="156" s="1"/>
  <c r="G1882" i="156"/>
  <c r="E1882" i="156"/>
  <c r="D19" i="37" l="1"/>
  <c r="F19" i="37"/>
  <c r="E1881" i="156"/>
  <c r="D18" i="37" s="1"/>
  <c r="G1880" i="156"/>
  <c r="F17" i="37" s="1"/>
  <c r="E1880" i="156"/>
  <c r="D17" i="37" s="1"/>
  <c r="G1878" i="156"/>
  <c r="F15" i="37" s="1"/>
  <c r="E1878" i="156"/>
  <c r="D15" i="37" s="1"/>
  <c r="G1877" i="156"/>
  <c r="F14" i="37" s="1"/>
  <c r="E1877" i="156"/>
  <c r="D14" i="37" s="1"/>
  <c r="Z1607" i="156"/>
  <c r="Y9" i="37"/>
  <c r="X9" i="37"/>
  <c r="P9" i="37"/>
  <c r="G72" i="165"/>
  <c r="G1857" i="156"/>
  <c r="E1857" i="156"/>
  <c r="E1862" i="156" s="1"/>
  <c r="Z1869" i="156"/>
  <c r="Y1869" i="156"/>
  <c r="Q1869" i="156"/>
  <c r="V1868" i="156"/>
  <c r="F25" i="166"/>
  <c r="F1860" i="156"/>
  <c r="G47" i="182" l="1"/>
  <c r="H47" i="182" s="1"/>
  <c r="G25" i="166"/>
  <c r="H79" i="183"/>
  <c r="I79" i="183" s="1"/>
  <c r="H72" i="165"/>
  <c r="I72" i="165" s="1"/>
  <c r="G1862" i="156"/>
  <c r="H25" i="166"/>
  <c r="I25" i="166"/>
  <c r="F1857" i="156"/>
  <c r="F1862" i="156" s="1"/>
  <c r="K1868" i="156"/>
  <c r="E1868" i="156"/>
  <c r="F1868" i="156"/>
  <c r="G1863" i="156"/>
  <c r="E1863" i="156"/>
  <c r="X1868" i="156"/>
  <c r="P1868" i="156"/>
  <c r="U1869" i="156"/>
  <c r="V1869" i="156"/>
  <c r="H1867" i="156"/>
  <c r="G1868" i="156"/>
  <c r="I1868" i="156"/>
  <c r="J72" i="165" l="1"/>
  <c r="H1862" i="156"/>
  <c r="F88" i="185"/>
  <c r="G64" i="171"/>
  <c r="F64" i="171"/>
  <c r="E88" i="185"/>
  <c r="J1868" i="156"/>
  <c r="O1868" i="156"/>
  <c r="H1868" i="156"/>
  <c r="E25" i="166" s="1"/>
  <c r="X1869" i="156"/>
  <c r="H1859" i="156"/>
  <c r="G88" i="185" l="1"/>
  <c r="I64" i="171"/>
  <c r="H64" i="171"/>
  <c r="H88" i="185"/>
  <c r="H1858" i="156"/>
  <c r="L1868" i="156"/>
  <c r="N1867" i="156"/>
  <c r="N1868" i="156" s="1"/>
  <c r="H1857" i="156" l="1"/>
  <c r="F1863" i="156"/>
  <c r="H1863" i="156" l="1"/>
  <c r="Z1853" i="156"/>
  <c r="Y1853" i="156"/>
  <c r="Q1853" i="156"/>
  <c r="G81" i="165"/>
  <c r="F1849" i="156"/>
  <c r="F1848" i="156"/>
  <c r="F1847" i="156"/>
  <c r="G1846" i="156"/>
  <c r="G1851" i="156" s="1"/>
  <c r="E1846" i="156"/>
  <c r="E1851" i="156" s="1"/>
  <c r="Z1842" i="156"/>
  <c r="Y1842" i="156"/>
  <c r="Q1842" i="156"/>
  <c r="F1841" i="156"/>
  <c r="F361" i="169" s="1"/>
  <c r="H361" i="169" s="1"/>
  <c r="F1840" i="156"/>
  <c r="F1839" i="156"/>
  <c r="F1838" i="156"/>
  <c r="F1837" i="156"/>
  <c r="H82" i="165"/>
  <c r="F1832" i="156"/>
  <c r="F1831" i="156"/>
  <c r="F1830" i="156"/>
  <c r="G1829" i="156"/>
  <c r="G1835" i="156" s="1"/>
  <c r="E1829" i="156"/>
  <c r="E1835" i="156" s="1"/>
  <c r="D10" i="37"/>
  <c r="P10" i="37"/>
  <c r="X10" i="37"/>
  <c r="Y10" i="37"/>
  <c r="Q1874" i="156"/>
  <c r="P11" i="37" s="1"/>
  <c r="Y1874" i="156"/>
  <c r="X11" i="37" s="1"/>
  <c r="Z1874" i="156"/>
  <c r="Z1824" i="156"/>
  <c r="Y1824" i="156"/>
  <c r="Q1824" i="156"/>
  <c r="F1823" i="156"/>
  <c r="F1822" i="156"/>
  <c r="F1821" i="156"/>
  <c r="F1820" i="156"/>
  <c r="F1819" i="156"/>
  <c r="F1814" i="156"/>
  <c r="F1813" i="156"/>
  <c r="F1812" i="156"/>
  <c r="G1811" i="156"/>
  <c r="G1817" i="156" s="1"/>
  <c r="E1811" i="156"/>
  <c r="E1817" i="156" s="1"/>
  <c r="F1805" i="156"/>
  <c r="F1804" i="156"/>
  <c r="F1803" i="156"/>
  <c r="F1802" i="156"/>
  <c r="F1801" i="156"/>
  <c r="Z1806" i="156"/>
  <c r="Y1806" i="156"/>
  <c r="Q1806" i="156"/>
  <c r="H75" i="183"/>
  <c r="I75" i="183" s="1"/>
  <c r="F1796" i="156"/>
  <c r="F1795" i="156"/>
  <c r="F1798" i="156" s="1"/>
  <c r="F1794" i="156"/>
  <c r="G1793" i="156"/>
  <c r="G1799" i="156" s="1"/>
  <c r="E1793" i="156"/>
  <c r="E1799" i="156" s="1"/>
  <c r="Z1789" i="156"/>
  <c r="Y1789" i="156"/>
  <c r="Q1789" i="156"/>
  <c r="H79" i="165"/>
  <c r="G79" i="165"/>
  <c r="F1785" i="156"/>
  <c r="F1784" i="156"/>
  <c r="F1783" i="156"/>
  <c r="G1782" i="156"/>
  <c r="G1788" i="156" s="1"/>
  <c r="E1782" i="156"/>
  <c r="E1788" i="156" s="1"/>
  <c r="Z1778" i="156"/>
  <c r="Y1778" i="156"/>
  <c r="Q1778" i="156"/>
  <c r="F1774" i="156"/>
  <c r="H1774" i="156" s="1"/>
  <c r="Z1737" i="156"/>
  <c r="G1729" i="156"/>
  <c r="E1729" i="156"/>
  <c r="F1726" i="156"/>
  <c r="H1726" i="156" s="1"/>
  <c r="F1725" i="156"/>
  <c r="G80" i="165"/>
  <c r="F1713" i="156"/>
  <c r="E1718" i="156"/>
  <c r="Y11" i="37" l="1"/>
  <c r="H78" i="183"/>
  <c r="I78" i="183" s="1"/>
  <c r="H81" i="165"/>
  <c r="V1789" i="156"/>
  <c r="H74" i="183"/>
  <c r="I74" i="183" s="1"/>
  <c r="V1842" i="156"/>
  <c r="H77" i="183"/>
  <c r="I77" i="183" s="1"/>
  <c r="V1824" i="156"/>
  <c r="H76" i="183"/>
  <c r="I76" i="183" s="1"/>
  <c r="H1725" i="156"/>
  <c r="F1728" i="156"/>
  <c r="H1784" i="156"/>
  <c r="F1787" i="156"/>
  <c r="H1787" i="156" s="1"/>
  <c r="H1813" i="156"/>
  <c r="F1816" i="156"/>
  <c r="H1816" i="156" s="1"/>
  <c r="H1831" i="156"/>
  <c r="F1834" i="156"/>
  <c r="H1834" i="156" s="1"/>
  <c r="F1782" i="156"/>
  <c r="F1788" i="156" s="1"/>
  <c r="H1788" i="156" s="1"/>
  <c r="F79" i="165" s="1"/>
  <c r="F1811" i="156"/>
  <c r="F1817" i="156" s="1"/>
  <c r="H1817" i="156" s="1"/>
  <c r="F83" i="165" s="1"/>
  <c r="F1829" i="156"/>
  <c r="F1793" i="156"/>
  <c r="F1799" i="156" s="1"/>
  <c r="H1799" i="156" s="1"/>
  <c r="F93" i="165" s="1"/>
  <c r="H1798" i="156"/>
  <c r="F1846" i="156"/>
  <c r="F1851" i="156" s="1"/>
  <c r="H1851" i="156" s="1"/>
  <c r="H1804" i="156"/>
  <c r="F344" i="169"/>
  <c r="H344" i="169" s="1"/>
  <c r="H1821" i="156"/>
  <c r="F351" i="169"/>
  <c r="H351" i="169" s="1"/>
  <c r="F357" i="169"/>
  <c r="H1801" i="156"/>
  <c r="F341" i="169"/>
  <c r="H1805" i="156"/>
  <c r="F345" i="169"/>
  <c r="H345" i="169" s="1"/>
  <c r="H1822" i="156"/>
  <c r="F352" i="169"/>
  <c r="H352" i="169" s="1"/>
  <c r="H1838" i="156"/>
  <c r="F358" i="169"/>
  <c r="H358" i="169" s="1"/>
  <c r="H1802" i="156"/>
  <c r="F342" i="169"/>
  <c r="H342" i="169" s="1"/>
  <c r="H1819" i="156"/>
  <c r="F349" i="169"/>
  <c r="H1823" i="156"/>
  <c r="F353" i="169"/>
  <c r="H353" i="169" s="1"/>
  <c r="H1839" i="156"/>
  <c r="F359" i="169"/>
  <c r="H359" i="169" s="1"/>
  <c r="F72" i="165"/>
  <c r="H1803" i="156"/>
  <c r="F343" i="169"/>
  <c r="H343" i="169" s="1"/>
  <c r="H1820" i="156"/>
  <c r="F350" i="169"/>
  <c r="H350" i="169" s="1"/>
  <c r="H1840" i="156"/>
  <c r="F360" i="169"/>
  <c r="H360" i="169" s="1"/>
  <c r="J79" i="165"/>
  <c r="I79" i="165"/>
  <c r="U1824" i="156"/>
  <c r="G83" i="165"/>
  <c r="I81" i="165"/>
  <c r="J81" i="165"/>
  <c r="U1778" i="156"/>
  <c r="G107" i="165"/>
  <c r="U1806" i="156"/>
  <c r="G93" i="165"/>
  <c r="U1842" i="156"/>
  <c r="G82" i="165"/>
  <c r="H1841" i="156"/>
  <c r="U1853" i="156"/>
  <c r="V1853" i="156"/>
  <c r="H1837" i="156"/>
  <c r="H1848" i="156"/>
  <c r="H1713" i="156"/>
  <c r="F1712" i="156"/>
  <c r="H1712" i="156" s="1"/>
  <c r="E1852" i="156"/>
  <c r="G1852" i="156"/>
  <c r="F1835" i="156"/>
  <c r="H1835" i="156" s="1"/>
  <c r="F82" i="165" s="1"/>
  <c r="X1789" i="156"/>
  <c r="X1842" i="156"/>
  <c r="X1824" i="156"/>
  <c r="X1806" i="156"/>
  <c r="V1806" i="156"/>
  <c r="H1795" i="156"/>
  <c r="U1789" i="156"/>
  <c r="F1729" i="156"/>
  <c r="F87" i="185" l="1"/>
  <c r="G102" i="171"/>
  <c r="F86" i="185"/>
  <c r="G103" i="171"/>
  <c r="F85" i="185"/>
  <c r="G104" i="171"/>
  <c r="F84" i="185"/>
  <c r="G111" i="171"/>
  <c r="F83" i="185"/>
  <c r="G99" i="171"/>
  <c r="F102" i="171"/>
  <c r="I102" i="171" s="1"/>
  <c r="E87" i="185"/>
  <c r="G87" i="185" s="1"/>
  <c r="F111" i="171"/>
  <c r="E84" i="185"/>
  <c r="F99" i="171"/>
  <c r="H99" i="171" s="1"/>
  <c r="E83" i="185"/>
  <c r="F103" i="171"/>
  <c r="H103" i="171" s="1"/>
  <c r="E86" i="185"/>
  <c r="F124" i="171"/>
  <c r="E82" i="185"/>
  <c r="F104" i="171"/>
  <c r="H104" i="171" s="1"/>
  <c r="E85" i="185"/>
  <c r="G85" i="185" s="1"/>
  <c r="F1852" i="156"/>
  <c r="F1717" i="156"/>
  <c r="H1717" i="156" s="1"/>
  <c r="F340" i="169"/>
  <c r="H349" i="169"/>
  <c r="F348" i="169"/>
  <c r="F356" i="169"/>
  <c r="H357" i="169"/>
  <c r="H341" i="169"/>
  <c r="I82" i="165"/>
  <c r="J82" i="165"/>
  <c r="J107" i="165"/>
  <c r="I107" i="165"/>
  <c r="I83" i="165"/>
  <c r="J83" i="165"/>
  <c r="J93" i="165"/>
  <c r="I93" i="165"/>
  <c r="X1853" i="156"/>
  <c r="H1852" i="156"/>
  <c r="G85" i="165"/>
  <c r="E1692" i="156"/>
  <c r="E1695" i="156" s="1"/>
  <c r="Y1686" i="156"/>
  <c r="Q1686" i="156"/>
  <c r="Z1686" i="156"/>
  <c r="H66" i="183"/>
  <c r="I66" i="183" s="1"/>
  <c r="Z1673" i="156"/>
  <c r="Z1656" i="156"/>
  <c r="F1669" i="156"/>
  <c r="F296" i="169" s="1"/>
  <c r="H296" i="169" s="1"/>
  <c r="F1668" i="156"/>
  <c r="F295" i="169" s="1"/>
  <c r="H295" i="169" s="1"/>
  <c r="F1667" i="156"/>
  <c r="F294" i="169" s="1"/>
  <c r="H294" i="169" s="1"/>
  <c r="F1666" i="156"/>
  <c r="F293" i="169" s="1"/>
  <c r="H293" i="169" s="1"/>
  <c r="F1665" i="156"/>
  <c r="F292" i="169" s="1"/>
  <c r="H292" i="169" s="1"/>
  <c r="F1664" i="156"/>
  <c r="F291" i="169" s="1"/>
  <c r="H291" i="169" s="1"/>
  <c r="F1663" i="156"/>
  <c r="F290" i="169" s="1"/>
  <c r="H290" i="169" s="1"/>
  <c r="F1670" i="156"/>
  <c r="F297" i="169" s="1"/>
  <c r="H297" i="169" s="1"/>
  <c r="F1662" i="156"/>
  <c r="F289" i="169" s="1"/>
  <c r="H289" i="169" s="1"/>
  <c r="F1661" i="156"/>
  <c r="F288" i="169" s="1"/>
  <c r="Z1647" i="156"/>
  <c r="E1642" i="156"/>
  <c r="E1645" i="156" s="1"/>
  <c r="Z1636" i="156"/>
  <c r="Z1624" i="156"/>
  <c r="G1613" i="156"/>
  <c r="G1616" i="156" s="1"/>
  <c r="E1613" i="156"/>
  <c r="E1616" i="156" s="1"/>
  <c r="Z1599" i="156"/>
  <c r="G56" i="165"/>
  <c r="Z1587" i="156"/>
  <c r="Z1579" i="156"/>
  <c r="F1576" i="156"/>
  <c r="F257" i="169" s="1"/>
  <c r="H257" i="169" s="1"/>
  <c r="F1575" i="156"/>
  <c r="F256" i="169" s="1"/>
  <c r="H256" i="169" s="1"/>
  <c r="F1572" i="156"/>
  <c r="F253" i="169" s="1"/>
  <c r="H253" i="169" s="1"/>
  <c r="F1571" i="156"/>
  <c r="F252" i="169" s="1"/>
  <c r="H252" i="169" s="1"/>
  <c r="Z1567" i="156"/>
  <c r="G1547" i="156"/>
  <c r="E1547" i="156"/>
  <c r="F1545" i="156"/>
  <c r="F1544" i="156"/>
  <c r="F1543" i="156"/>
  <c r="F1547" i="156" s="1"/>
  <c r="E1542" i="156"/>
  <c r="G30" i="165"/>
  <c r="F1534" i="156"/>
  <c r="F1533" i="156"/>
  <c r="E1523" i="156"/>
  <c r="E1513" i="156"/>
  <c r="G95" i="165"/>
  <c r="V1487" i="156"/>
  <c r="U1487" i="156"/>
  <c r="G1487" i="156"/>
  <c r="G1488" i="156" s="1"/>
  <c r="E1487" i="156"/>
  <c r="E1488" i="156" s="1"/>
  <c r="K1486" i="156"/>
  <c r="O1486" i="156" s="1"/>
  <c r="P1486" i="156" s="1"/>
  <c r="J1486" i="156"/>
  <c r="F1486" i="156"/>
  <c r="F1487" i="156" s="1"/>
  <c r="F1488" i="156" s="1"/>
  <c r="Z1483" i="156"/>
  <c r="Y1483" i="156"/>
  <c r="Q1483" i="156"/>
  <c r="J1480" i="156"/>
  <c r="J1466" i="156"/>
  <c r="J1465" i="156"/>
  <c r="E37" i="180"/>
  <c r="G1481" i="156"/>
  <c r="G1482" i="156" s="1"/>
  <c r="E1481" i="156"/>
  <c r="K1480" i="156"/>
  <c r="K1481" i="156" s="1"/>
  <c r="F1480" i="156"/>
  <c r="H1480" i="156" s="1"/>
  <c r="F29" i="166"/>
  <c r="Z1462" i="156"/>
  <c r="E44" i="180"/>
  <c r="E60" i="180"/>
  <c r="Z1385" i="156"/>
  <c r="Z1347" i="156"/>
  <c r="I111" i="171" l="1"/>
  <c r="G86" i="185"/>
  <c r="G84" i="185"/>
  <c r="H102" i="171"/>
  <c r="H87" i="185"/>
  <c r="H83" i="185"/>
  <c r="G83" i="185"/>
  <c r="I99" i="171"/>
  <c r="H84" i="185"/>
  <c r="H111" i="171"/>
  <c r="I103" i="171"/>
  <c r="I104" i="171"/>
  <c r="H85" i="185"/>
  <c r="H86" i="185"/>
  <c r="F1513" i="156"/>
  <c r="F1516" i="156" s="1"/>
  <c r="H1516" i="156" s="1"/>
  <c r="E1516" i="156"/>
  <c r="F1523" i="156"/>
  <c r="F1526" i="156" s="1"/>
  <c r="E1526" i="156"/>
  <c r="F1542" i="156"/>
  <c r="H1542" i="156" s="1"/>
  <c r="E1546" i="156"/>
  <c r="AF60" i="180"/>
  <c r="AE60" i="180"/>
  <c r="AF44" i="180"/>
  <c r="AE44" i="180"/>
  <c r="H1534" i="156"/>
  <c r="F231" i="169"/>
  <c r="H1575" i="156"/>
  <c r="H1662" i="156"/>
  <c r="H1665" i="156"/>
  <c r="H1669" i="156"/>
  <c r="F81" i="165"/>
  <c r="F24" i="159"/>
  <c r="E47" i="180"/>
  <c r="AE37" i="180"/>
  <c r="AF37" i="180"/>
  <c r="H1576" i="156"/>
  <c r="H1670" i="156"/>
  <c r="H1666" i="156"/>
  <c r="V1686" i="156"/>
  <c r="H1571" i="156"/>
  <c r="H1663" i="156"/>
  <c r="H1667" i="156"/>
  <c r="H1533" i="156"/>
  <c r="F230" i="169"/>
  <c r="H1572" i="156"/>
  <c r="H1661" i="156"/>
  <c r="H1664" i="156"/>
  <c r="H1668" i="156"/>
  <c r="J30" i="165"/>
  <c r="I30" i="165"/>
  <c r="J95" i="165"/>
  <c r="I95" i="165"/>
  <c r="I56" i="165"/>
  <c r="J56" i="165"/>
  <c r="U1686" i="156"/>
  <c r="E75" i="185" s="1"/>
  <c r="G103" i="165"/>
  <c r="U1483" i="156"/>
  <c r="E58" i="185" s="1"/>
  <c r="F18" i="159"/>
  <c r="V1483" i="156"/>
  <c r="G1873" i="156"/>
  <c r="F10" i="37" s="1"/>
  <c r="H1488" i="156"/>
  <c r="U1874" i="156"/>
  <c r="T11" i="37" s="1"/>
  <c r="H1543" i="156"/>
  <c r="H1547" i="156"/>
  <c r="F60" i="165" s="1"/>
  <c r="X1487" i="156"/>
  <c r="J1481" i="156"/>
  <c r="L1480" i="156"/>
  <c r="L1481" i="156" s="1"/>
  <c r="N1481" i="156" s="1"/>
  <c r="K1487" i="156"/>
  <c r="H1487" i="156"/>
  <c r="L1486" i="156"/>
  <c r="H1486" i="156"/>
  <c r="J1487" i="156"/>
  <c r="J1488" i="156" s="1"/>
  <c r="O1487" i="156"/>
  <c r="O1480" i="156"/>
  <c r="O1481" i="156" s="1"/>
  <c r="P1481" i="156" s="1"/>
  <c r="X1481" i="156"/>
  <c r="X1483" i="156" s="1"/>
  <c r="I1481" i="156"/>
  <c r="F1481" i="156"/>
  <c r="X1346" i="156"/>
  <c r="F1308" i="156"/>
  <c r="L1308" i="156" s="1"/>
  <c r="N1308" i="156" s="1"/>
  <c r="K1308" i="156"/>
  <c r="O1308" i="156" s="1"/>
  <c r="P1308" i="156" s="1"/>
  <c r="J1308" i="156"/>
  <c r="G1309" i="156"/>
  <c r="E1309" i="156"/>
  <c r="F1298" i="156"/>
  <c r="F218" i="169" s="1"/>
  <c r="F1299" i="156"/>
  <c r="F219" i="169" s="1"/>
  <c r="H219" i="169" s="1"/>
  <c r="E56" i="180"/>
  <c r="Z1140" i="156"/>
  <c r="F1204" i="156"/>
  <c r="F1203" i="156"/>
  <c r="F1202" i="156" s="1"/>
  <c r="G1204" i="156"/>
  <c r="G1202" i="156"/>
  <c r="E1204" i="156"/>
  <c r="E1202" i="156"/>
  <c r="F1107" i="156"/>
  <c r="F1106" i="156" s="1"/>
  <c r="F1105" i="156"/>
  <c r="H1105" i="156" s="1"/>
  <c r="E1106" i="156"/>
  <c r="E1104" i="156"/>
  <c r="F58" i="185" l="1"/>
  <c r="H58" i="185" s="1"/>
  <c r="G42" i="171"/>
  <c r="F75" i="185"/>
  <c r="G75" i="185" s="1"/>
  <c r="G121" i="171"/>
  <c r="G58" i="185"/>
  <c r="F1546" i="156"/>
  <c r="H1546" i="156" s="1"/>
  <c r="H218" i="169"/>
  <c r="AF56" i="180"/>
  <c r="AE56" i="180"/>
  <c r="H1299" i="156"/>
  <c r="AE47" i="180"/>
  <c r="AF47" i="180"/>
  <c r="H1298" i="156"/>
  <c r="F287" i="169"/>
  <c r="F42" i="171"/>
  <c r="X1686" i="156"/>
  <c r="I18" i="159"/>
  <c r="H18" i="159"/>
  <c r="H1481" i="156"/>
  <c r="F1482" i="156"/>
  <c r="H1482" i="156" s="1"/>
  <c r="P1487" i="156"/>
  <c r="P1488" i="156" s="1"/>
  <c r="O1488" i="156"/>
  <c r="I1487" i="156"/>
  <c r="I1488" i="156" s="1"/>
  <c r="K1488" i="156"/>
  <c r="F1104" i="156"/>
  <c r="N1480" i="156"/>
  <c r="L1487" i="156"/>
  <c r="N1486" i="156"/>
  <c r="P1480" i="156"/>
  <c r="H1203" i="156"/>
  <c r="E1207" i="156"/>
  <c r="G1207" i="156"/>
  <c r="H1308" i="156"/>
  <c r="H1202" i="156"/>
  <c r="E1109" i="156"/>
  <c r="F1207" i="156"/>
  <c r="I42" i="171" l="1"/>
  <c r="H75" i="185"/>
  <c r="F1109" i="156"/>
  <c r="H1104" i="156"/>
  <c r="H42" i="171"/>
  <c r="E18" i="159"/>
  <c r="D37" i="180"/>
  <c r="N1487" i="156"/>
  <c r="N1488" i="156" s="1"/>
  <c r="E30" i="166" s="1"/>
  <c r="L1488" i="156"/>
  <c r="F1095" i="156"/>
  <c r="G1096" i="156"/>
  <c r="G1094" i="156"/>
  <c r="E1096" i="156"/>
  <c r="E1094" i="156"/>
  <c r="G1086" i="156"/>
  <c r="G1084" i="156"/>
  <c r="F1085" i="156"/>
  <c r="H1085" i="156" s="1"/>
  <c r="E1086" i="156"/>
  <c r="E1084" i="156"/>
  <c r="F1084" i="156" s="1"/>
  <c r="E1911" i="156" l="1"/>
  <c r="D47" i="37" s="1"/>
  <c r="E1902" i="156"/>
  <c r="D38" i="37" s="1"/>
  <c r="F1887" i="156"/>
  <c r="H1084" i="156"/>
  <c r="F1094" i="156"/>
  <c r="H1094" i="156" s="1"/>
  <c r="E1089" i="156"/>
  <c r="G1099" i="156"/>
  <c r="G1089" i="156"/>
  <c r="E1099" i="156"/>
  <c r="H1095" i="156"/>
  <c r="F1086" i="156"/>
  <c r="F1089" i="156" s="1"/>
  <c r="H1887" i="156" l="1"/>
  <c r="G23" i="37" s="1"/>
  <c r="E23" i="37"/>
  <c r="F906" i="156"/>
  <c r="F192" i="169" s="1"/>
  <c r="H192" i="169" s="1"/>
  <c r="F900" i="156"/>
  <c r="F186" i="169" s="1"/>
  <c r="H186" i="169" s="1"/>
  <c r="F897" i="156"/>
  <c r="F183" i="169" s="1"/>
  <c r="H183" i="169" s="1"/>
  <c r="F904" i="156"/>
  <c r="F190" i="169" s="1"/>
  <c r="H190" i="169" s="1"/>
  <c r="F903" i="156"/>
  <c r="F189" i="169" s="1"/>
  <c r="H189" i="169" s="1"/>
  <c r="F889" i="156"/>
  <c r="H889" i="156" s="1"/>
  <c r="E36" i="180"/>
  <c r="E43" i="180"/>
  <c r="E42" i="180"/>
  <c r="E41" i="180"/>
  <c r="E46" i="180"/>
  <c r="G685" i="156"/>
  <c r="E685" i="156"/>
  <c r="F690" i="156"/>
  <c r="F687" i="156"/>
  <c r="E45" i="180"/>
  <c r="G652" i="156"/>
  <c r="E652" i="156"/>
  <c r="AA870" i="37"/>
  <c r="Z870" i="37"/>
  <c r="Y870" i="37"/>
  <c r="X870" i="37"/>
  <c r="W870" i="37"/>
  <c r="U870" i="37"/>
  <c r="T870" i="37"/>
  <c r="P870" i="37"/>
  <c r="O870" i="37"/>
  <c r="N870" i="37"/>
  <c r="M870" i="37"/>
  <c r="L870" i="37"/>
  <c r="K870" i="37"/>
  <c r="J870" i="37"/>
  <c r="I870" i="37"/>
  <c r="H870" i="37"/>
  <c r="AA869" i="37"/>
  <c r="Z869" i="37"/>
  <c r="Y869" i="37"/>
  <c r="X869" i="37"/>
  <c r="W869" i="37"/>
  <c r="U869" i="37"/>
  <c r="T869" i="37"/>
  <c r="P869" i="37"/>
  <c r="O869" i="37"/>
  <c r="N869" i="37"/>
  <c r="M869" i="37"/>
  <c r="L869" i="37"/>
  <c r="K869" i="37"/>
  <c r="J869" i="37"/>
  <c r="I869" i="37"/>
  <c r="H869" i="37"/>
  <c r="AA868" i="37"/>
  <c r="Z868" i="37"/>
  <c r="Y868" i="37"/>
  <c r="X868" i="37"/>
  <c r="W868" i="37"/>
  <c r="U868" i="37"/>
  <c r="T868" i="37"/>
  <c r="P868" i="37"/>
  <c r="O868" i="37"/>
  <c r="N868" i="37"/>
  <c r="M868" i="37"/>
  <c r="L868" i="37"/>
  <c r="K868" i="37"/>
  <c r="J868" i="37"/>
  <c r="I868" i="37"/>
  <c r="H868" i="37"/>
  <c r="AA867" i="37"/>
  <c r="Z867" i="37"/>
  <c r="Y867" i="37"/>
  <c r="X867" i="37"/>
  <c r="W867" i="37"/>
  <c r="U867" i="37"/>
  <c r="T867" i="37"/>
  <c r="P867" i="37"/>
  <c r="O867" i="37"/>
  <c r="N867" i="37"/>
  <c r="M867" i="37"/>
  <c r="L867" i="37"/>
  <c r="K867" i="37"/>
  <c r="J867" i="37"/>
  <c r="I867" i="37"/>
  <c r="AA866" i="37"/>
  <c r="Z866" i="37"/>
  <c r="AA865" i="37"/>
  <c r="Z865" i="37"/>
  <c r="AA864" i="37"/>
  <c r="Z864" i="37"/>
  <c r="Y864" i="37"/>
  <c r="X864" i="37"/>
  <c r="W864" i="37"/>
  <c r="U864" i="37"/>
  <c r="T864" i="37"/>
  <c r="P864" i="37"/>
  <c r="AA863" i="37"/>
  <c r="Z863" i="37"/>
  <c r="Y863" i="37"/>
  <c r="X863" i="37"/>
  <c r="W863" i="37"/>
  <c r="U863" i="37"/>
  <c r="T863" i="37"/>
  <c r="P863" i="37"/>
  <c r="AA862" i="37"/>
  <c r="Z862" i="37"/>
  <c r="Y862" i="37"/>
  <c r="X862" i="37"/>
  <c r="W862" i="37"/>
  <c r="U862" i="37"/>
  <c r="T862" i="37"/>
  <c r="P862" i="37"/>
  <c r="O862" i="37"/>
  <c r="N862" i="37"/>
  <c r="M862" i="37"/>
  <c r="L862" i="37"/>
  <c r="K862" i="37"/>
  <c r="J862" i="37"/>
  <c r="I862" i="37"/>
  <c r="H862" i="37"/>
  <c r="G862" i="37"/>
  <c r="F862" i="37"/>
  <c r="E862" i="37"/>
  <c r="AA861" i="37"/>
  <c r="Z861" i="37"/>
  <c r="Y861" i="37"/>
  <c r="X861" i="37"/>
  <c r="W861" i="37"/>
  <c r="U861" i="37"/>
  <c r="T861" i="37"/>
  <c r="P861" i="37"/>
  <c r="O861" i="37"/>
  <c r="N861" i="37"/>
  <c r="M861" i="37"/>
  <c r="L861" i="37"/>
  <c r="K861" i="37"/>
  <c r="J861" i="37"/>
  <c r="I861" i="37"/>
  <c r="H861" i="37"/>
  <c r="AA860" i="37"/>
  <c r="AA61" i="37" s="1"/>
  <c r="Z860" i="37"/>
  <c r="Z61" i="37" s="1"/>
  <c r="O860" i="37"/>
  <c r="N860" i="37"/>
  <c r="M860" i="37"/>
  <c r="L860" i="37"/>
  <c r="K860" i="37"/>
  <c r="J860" i="37"/>
  <c r="I860" i="37"/>
  <c r="H860" i="37"/>
  <c r="AA859" i="37"/>
  <c r="Z859" i="37"/>
  <c r="Y859" i="37"/>
  <c r="X859" i="37"/>
  <c r="W859" i="37"/>
  <c r="U859" i="37"/>
  <c r="T859" i="37"/>
  <c r="P859" i="37"/>
  <c r="O859" i="37"/>
  <c r="N859" i="37"/>
  <c r="M859" i="37"/>
  <c r="L859" i="37"/>
  <c r="K859" i="37"/>
  <c r="J859" i="37"/>
  <c r="I859" i="37"/>
  <c r="H859" i="37"/>
  <c r="AA858" i="37"/>
  <c r="Z858" i="37"/>
  <c r="Y858" i="37"/>
  <c r="X858" i="37"/>
  <c r="W858" i="37"/>
  <c r="U858" i="37"/>
  <c r="T858" i="37"/>
  <c r="P858" i="37"/>
  <c r="O858" i="37"/>
  <c r="N858" i="37"/>
  <c r="M858" i="37"/>
  <c r="L858" i="37"/>
  <c r="K858" i="37"/>
  <c r="J858" i="37"/>
  <c r="I858" i="37"/>
  <c r="H858" i="37"/>
  <c r="AA857" i="37"/>
  <c r="Z857" i="37"/>
  <c r="Y857" i="37"/>
  <c r="X857" i="37"/>
  <c r="W857" i="37"/>
  <c r="U857" i="37"/>
  <c r="T857" i="37"/>
  <c r="P857" i="37"/>
  <c r="O857" i="37"/>
  <c r="N857" i="37"/>
  <c r="M857" i="37"/>
  <c r="L857" i="37"/>
  <c r="K857" i="37"/>
  <c r="J857" i="37"/>
  <c r="I857" i="37"/>
  <c r="H857" i="37"/>
  <c r="AA856" i="37"/>
  <c r="Z856" i="37"/>
  <c r="Y856" i="37"/>
  <c r="X856" i="37"/>
  <c r="W856" i="37"/>
  <c r="U856" i="37"/>
  <c r="T856" i="37"/>
  <c r="P856" i="37"/>
  <c r="O856" i="37"/>
  <c r="N856" i="37"/>
  <c r="M856" i="37"/>
  <c r="L856" i="37"/>
  <c r="K856" i="37"/>
  <c r="J856" i="37"/>
  <c r="I856" i="37"/>
  <c r="H856" i="37"/>
  <c r="G856" i="37"/>
  <c r="F856" i="37"/>
  <c r="E856" i="37"/>
  <c r="AA855" i="37"/>
  <c r="Z855" i="37"/>
  <c r="Y855" i="37"/>
  <c r="X855" i="37"/>
  <c r="X911" i="37" s="1"/>
  <c r="T855" i="37"/>
  <c r="T911" i="37" s="1"/>
  <c r="P855" i="37"/>
  <c r="O855" i="37"/>
  <c r="N855" i="37"/>
  <c r="M855" i="37"/>
  <c r="L855" i="37"/>
  <c r="K855" i="37"/>
  <c r="J855" i="37"/>
  <c r="I855" i="37"/>
  <c r="H855" i="37"/>
  <c r="AA854" i="37"/>
  <c r="Z854" i="37"/>
  <c r="Y854" i="37"/>
  <c r="X854" i="37"/>
  <c r="W854" i="37"/>
  <c r="U854" i="37"/>
  <c r="T854" i="37"/>
  <c r="P854" i="37"/>
  <c r="O854" i="37"/>
  <c r="N854" i="37"/>
  <c r="M854" i="37"/>
  <c r="L854" i="37"/>
  <c r="K854" i="37"/>
  <c r="J854" i="37"/>
  <c r="I854" i="37"/>
  <c r="H854" i="37"/>
  <c r="AA853" i="37"/>
  <c r="Z853" i="37"/>
  <c r="Y853" i="37"/>
  <c r="X853" i="37"/>
  <c r="W853" i="37"/>
  <c r="U853" i="37"/>
  <c r="T853" i="37"/>
  <c r="P853" i="37"/>
  <c r="O853" i="37"/>
  <c r="N853" i="37"/>
  <c r="M853" i="37"/>
  <c r="L853" i="37"/>
  <c r="K853" i="37"/>
  <c r="J853" i="37"/>
  <c r="I853" i="37"/>
  <c r="H853" i="37"/>
  <c r="AA852" i="37"/>
  <c r="Z852" i="37"/>
  <c r="Y852" i="37"/>
  <c r="X852" i="37"/>
  <c r="W852" i="37"/>
  <c r="U852" i="37"/>
  <c r="T852" i="37"/>
  <c r="P852" i="37"/>
  <c r="O852" i="37"/>
  <c r="N852" i="37"/>
  <c r="M852" i="37"/>
  <c r="L852" i="37"/>
  <c r="K852" i="37"/>
  <c r="J852" i="37"/>
  <c r="I852" i="37"/>
  <c r="H852" i="37"/>
  <c r="AA851" i="37"/>
  <c r="Z851" i="37"/>
  <c r="Y851" i="37"/>
  <c r="X851" i="37"/>
  <c r="W851" i="37"/>
  <c r="U851" i="37"/>
  <c r="T851" i="37"/>
  <c r="P851" i="37"/>
  <c r="O851" i="37"/>
  <c r="N851" i="37"/>
  <c r="M851" i="37"/>
  <c r="L851" i="37"/>
  <c r="K851" i="37"/>
  <c r="J851" i="37"/>
  <c r="I851" i="37"/>
  <c r="H851" i="37"/>
  <c r="AA850" i="37"/>
  <c r="Z850" i="37"/>
  <c r="Y850" i="37"/>
  <c r="X850" i="37"/>
  <c r="W850" i="37"/>
  <c r="U850" i="37"/>
  <c r="T850" i="37"/>
  <c r="P850" i="37"/>
  <c r="O850" i="37"/>
  <c r="N850" i="37"/>
  <c r="M850" i="37"/>
  <c r="L850" i="37"/>
  <c r="K850" i="37"/>
  <c r="J850" i="37"/>
  <c r="I850" i="37"/>
  <c r="H850" i="37"/>
  <c r="AA849" i="37"/>
  <c r="Z849" i="37"/>
  <c r="Y849" i="37"/>
  <c r="X849" i="37"/>
  <c r="W849" i="37"/>
  <c r="U849" i="37"/>
  <c r="T849" i="37"/>
  <c r="P849" i="37"/>
  <c r="O849" i="37"/>
  <c r="N849" i="37"/>
  <c r="M849" i="37"/>
  <c r="L849" i="37"/>
  <c r="K849" i="37"/>
  <c r="J849" i="37"/>
  <c r="I849" i="37"/>
  <c r="H849" i="37"/>
  <c r="AA848" i="37"/>
  <c r="Z848" i="37"/>
  <c r="Y848" i="37"/>
  <c r="X848" i="37"/>
  <c r="W848" i="37"/>
  <c r="U848" i="37"/>
  <c r="T848" i="37"/>
  <c r="P848" i="37"/>
  <c r="O848" i="37"/>
  <c r="N848" i="37"/>
  <c r="M848" i="37"/>
  <c r="L848" i="37"/>
  <c r="K848" i="37"/>
  <c r="J848" i="37"/>
  <c r="I848" i="37"/>
  <c r="H848" i="37"/>
  <c r="AA847" i="37"/>
  <c r="Z847" i="37"/>
  <c r="Y847" i="37"/>
  <c r="X847" i="37"/>
  <c r="W847" i="37"/>
  <c r="U847" i="37"/>
  <c r="T847" i="37"/>
  <c r="P847" i="37"/>
  <c r="O847" i="37"/>
  <c r="N847" i="37"/>
  <c r="M847" i="37"/>
  <c r="L847" i="37"/>
  <c r="K847" i="37"/>
  <c r="J847" i="37"/>
  <c r="I847" i="37"/>
  <c r="H847" i="37"/>
  <c r="AA846" i="37"/>
  <c r="Z846" i="37"/>
  <c r="Y846" i="37"/>
  <c r="X846" i="37"/>
  <c r="W846" i="37"/>
  <c r="U846" i="37"/>
  <c r="T846" i="37"/>
  <c r="P846" i="37"/>
  <c r="O846" i="37"/>
  <c r="N846" i="37"/>
  <c r="M846" i="37"/>
  <c r="L846" i="37"/>
  <c r="K846" i="37"/>
  <c r="J846" i="37"/>
  <c r="I846" i="37"/>
  <c r="H846" i="37"/>
  <c r="AA845" i="37"/>
  <c r="Z845" i="37"/>
  <c r="Y845" i="37"/>
  <c r="X845" i="37"/>
  <c r="W845" i="37"/>
  <c r="U845" i="37"/>
  <c r="T845" i="37"/>
  <c r="P845" i="37"/>
  <c r="O845" i="37"/>
  <c r="N845" i="37"/>
  <c r="M845" i="37"/>
  <c r="L845" i="37"/>
  <c r="K845" i="37"/>
  <c r="J845" i="37"/>
  <c r="I845" i="37"/>
  <c r="H845" i="37"/>
  <c r="F845" i="37"/>
  <c r="E845" i="37"/>
  <c r="AA844" i="37"/>
  <c r="Z844" i="37"/>
  <c r="Y844" i="37"/>
  <c r="X844" i="37"/>
  <c r="W844" i="37"/>
  <c r="U844" i="37"/>
  <c r="T844" i="37"/>
  <c r="P844" i="37"/>
  <c r="O844" i="37"/>
  <c r="N844" i="37"/>
  <c r="M844" i="37"/>
  <c r="L844" i="37"/>
  <c r="K844" i="37"/>
  <c r="J844" i="37"/>
  <c r="I844" i="37"/>
  <c r="F844" i="37"/>
  <c r="E844" i="37"/>
  <c r="AA843" i="37"/>
  <c r="Z843" i="37"/>
  <c r="Y843" i="37"/>
  <c r="X843" i="37"/>
  <c r="W843" i="37"/>
  <c r="U843" i="37"/>
  <c r="T843" i="37"/>
  <c r="P843" i="37"/>
  <c r="O843" i="37"/>
  <c r="N843" i="37"/>
  <c r="M843" i="37"/>
  <c r="L843" i="37"/>
  <c r="K843" i="37"/>
  <c r="J843" i="37"/>
  <c r="I843" i="37"/>
  <c r="H843" i="37"/>
  <c r="AA842" i="37"/>
  <c r="Z842" i="37"/>
  <c r="Y842" i="37"/>
  <c r="X842" i="37"/>
  <c r="W842" i="37"/>
  <c r="U842" i="37"/>
  <c r="T842" i="37"/>
  <c r="P842" i="37"/>
  <c r="O842" i="37"/>
  <c r="N842" i="37"/>
  <c r="M842" i="37"/>
  <c r="L842" i="37"/>
  <c r="K842" i="37"/>
  <c r="J842" i="37"/>
  <c r="I842" i="37"/>
  <c r="H842" i="37"/>
  <c r="AA841" i="37"/>
  <c r="Z841" i="37"/>
  <c r="Y841" i="37"/>
  <c r="X841" i="37"/>
  <c r="W841" i="37"/>
  <c r="U841" i="37"/>
  <c r="T841" i="37"/>
  <c r="P841" i="37"/>
  <c r="O841" i="37"/>
  <c r="N841" i="37"/>
  <c r="M841" i="37"/>
  <c r="L841" i="37"/>
  <c r="K841" i="37"/>
  <c r="J841" i="37"/>
  <c r="I841" i="37"/>
  <c r="AA840" i="37"/>
  <c r="Z840" i="37"/>
  <c r="Y840" i="37"/>
  <c r="X840" i="37"/>
  <c r="W840" i="37"/>
  <c r="U840" i="37"/>
  <c r="T840" i="37"/>
  <c r="P840" i="37"/>
  <c r="O840" i="37"/>
  <c r="N840" i="37"/>
  <c r="M840" i="37"/>
  <c r="L840" i="37"/>
  <c r="K840" i="37"/>
  <c r="J840" i="37"/>
  <c r="I840" i="37"/>
  <c r="H840" i="37"/>
  <c r="F840" i="37"/>
  <c r="E840" i="37"/>
  <c r="AA839" i="37"/>
  <c r="Z839" i="37"/>
  <c r="Y839" i="37"/>
  <c r="X839" i="37"/>
  <c r="W839" i="37"/>
  <c r="U839" i="37"/>
  <c r="T839" i="37"/>
  <c r="P839" i="37"/>
  <c r="O839" i="37"/>
  <c r="N839" i="37"/>
  <c r="M839" i="37"/>
  <c r="L839" i="37"/>
  <c r="K839" i="37"/>
  <c r="J839" i="37"/>
  <c r="I839" i="37"/>
  <c r="H839" i="37"/>
  <c r="F839" i="37"/>
  <c r="E839" i="37"/>
  <c r="AA838" i="37"/>
  <c r="Z838" i="37"/>
  <c r="Y838" i="37"/>
  <c r="X838" i="37"/>
  <c r="W838" i="37"/>
  <c r="U838" i="37"/>
  <c r="T838" i="37"/>
  <c r="P838" i="37"/>
  <c r="O838" i="37"/>
  <c r="N838" i="37"/>
  <c r="M838" i="37"/>
  <c r="L838" i="37"/>
  <c r="K838" i="37"/>
  <c r="J838" i="37"/>
  <c r="I838" i="37"/>
  <c r="H838" i="37"/>
  <c r="AA837" i="37"/>
  <c r="Z837" i="37"/>
  <c r="Y837" i="37"/>
  <c r="X837" i="37"/>
  <c r="W837" i="37"/>
  <c r="U837" i="37"/>
  <c r="T837" i="37"/>
  <c r="P837" i="37"/>
  <c r="O837" i="37"/>
  <c r="N837" i="37"/>
  <c r="M837" i="37"/>
  <c r="L837" i="37"/>
  <c r="K837" i="37"/>
  <c r="J837" i="37"/>
  <c r="I837" i="37"/>
  <c r="H837" i="37"/>
  <c r="AA836" i="37"/>
  <c r="Z836" i="37"/>
  <c r="Y836" i="37"/>
  <c r="X836" i="37"/>
  <c r="W836" i="37"/>
  <c r="U836" i="37"/>
  <c r="T836" i="37"/>
  <c r="P836" i="37"/>
  <c r="O836" i="37"/>
  <c r="N836" i="37"/>
  <c r="M836" i="37"/>
  <c r="L836" i="37"/>
  <c r="K836" i="37"/>
  <c r="J836" i="37"/>
  <c r="I836" i="37"/>
  <c r="H836" i="37"/>
  <c r="AA835" i="37"/>
  <c r="Z835" i="37"/>
  <c r="Y835" i="37"/>
  <c r="X835" i="37"/>
  <c r="W835" i="37"/>
  <c r="U835" i="37"/>
  <c r="T835" i="37"/>
  <c r="P835" i="37"/>
  <c r="O835" i="37"/>
  <c r="N835" i="37"/>
  <c r="M835" i="37"/>
  <c r="L835" i="37"/>
  <c r="K835" i="37"/>
  <c r="J835" i="37"/>
  <c r="I835" i="37"/>
  <c r="H835" i="37"/>
  <c r="AA834" i="37"/>
  <c r="AA886" i="37" s="1"/>
  <c r="Z834" i="37"/>
  <c r="Z886" i="37" s="1"/>
  <c r="Y834" i="37"/>
  <c r="Y886" i="37" s="1"/>
  <c r="X834" i="37"/>
  <c r="X886" i="37" s="1"/>
  <c r="W834" i="37"/>
  <c r="W886" i="37" s="1"/>
  <c r="U834" i="37"/>
  <c r="U886" i="37" s="1"/>
  <c r="T834" i="37"/>
  <c r="T886" i="37" s="1"/>
  <c r="P834" i="37"/>
  <c r="P886" i="37" s="1"/>
  <c r="O834" i="37"/>
  <c r="N834" i="37"/>
  <c r="M834" i="37"/>
  <c r="L834" i="37"/>
  <c r="K834" i="37"/>
  <c r="J834" i="37"/>
  <c r="I834" i="37"/>
  <c r="H834" i="37"/>
  <c r="F834" i="37"/>
  <c r="E834" i="37"/>
  <c r="AA833" i="37"/>
  <c r="Z833" i="37"/>
  <c r="Y833" i="37"/>
  <c r="Y885" i="37" s="1"/>
  <c r="X833" i="37"/>
  <c r="X885" i="37" s="1"/>
  <c r="W833" i="37"/>
  <c r="W885" i="37" s="1"/>
  <c r="U833" i="37"/>
  <c r="U885" i="37" s="1"/>
  <c r="T833" i="37"/>
  <c r="T885" i="37" s="1"/>
  <c r="P833" i="37"/>
  <c r="P885" i="37" s="1"/>
  <c r="O833" i="37"/>
  <c r="N833" i="37"/>
  <c r="M833" i="37"/>
  <c r="L833" i="37"/>
  <c r="K833" i="37"/>
  <c r="J833" i="37"/>
  <c r="I833" i="37"/>
  <c r="H833" i="37"/>
  <c r="AA832" i="37"/>
  <c r="Z832" i="37"/>
  <c r="Y832" i="37"/>
  <c r="X832" i="37"/>
  <c r="W832" i="37"/>
  <c r="U832" i="37"/>
  <c r="T832" i="37"/>
  <c r="P832" i="37"/>
  <c r="O832" i="37"/>
  <c r="N832" i="37"/>
  <c r="M832" i="37"/>
  <c r="L832" i="37"/>
  <c r="K832" i="37"/>
  <c r="J832" i="37"/>
  <c r="I832" i="37"/>
  <c r="H832" i="37"/>
  <c r="AA831" i="37"/>
  <c r="Z831" i="37"/>
  <c r="Y831" i="37"/>
  <c r="X831" i="37"/>
  <c r="W831" i="37"/>
  <c r="U831" i="37"/>
  <c r="T831" i="37"/>
  <c r="P831" i="37"/>
  <c r="O831" i="37"/>
  <c r="N831" i="37"/>
  <c r="M831" i="37"/>
  <c r="L831" i="37"/>
  <c r="K831" i="37"/>
  <c r="J831" i="37"/>
  <c r="I831" i="37"/>
  <c r="H831" i="37"/>
  <c r="AA830" i="37"/>
  <c r="Z830" i="37"/>
  <c r="Y830" i="37"/>
  <c r="X830" i="37"/>
  <c r="W830" i="37"/>
  <c r="U830" i="37"/>
  <c r="T830" i="37"/>
  <c r="P830" i="37"/>
  <c r="O830" i="37"/>
  <c r="N830" i="37"/>
  <c r="M830" i="37"/>
  <c r="L830" i="37"/>
  <c r="K830" i="37"/>
  <c r="J830" i="37"/>
  <c r="I830" i="37"/>
  <c r="H830" i="37"/>
  <c r="AA829" i="37"/>
  <c r="Z829" i="37"/>
  <c r="Y829" i="37"/>
  <c r="X829" i="37"/>
  <c r="W829" i="37"/>
  <c r="U829" i="37"/>
  <c r="T829" i="37"/>
  <c r="P829" i="37"/>
  <c r="O829" i="37"/>
  <c r="N829" i="37"/>
  <c r="M829" i="37"/>
  <c r="L829" i="37"/>
  <c r="K829" i="37"/>
  <c r="J829" i="37"/>
  <c r="I829" i="37"/>
  <c r="H829" i="37"/>
  <c r="AA828" i="37"/>
  <c r="Z828" i="37"/>
  <c r="Y828" i="37"/>
  <c r="X828" i="37"/>
  <c r="W828" i="37"/>
  <c r="U828" i="37"/>
  <c r="T828" i="37"/>
  <c r="P828" i="37"/>
  <c r="O828" i="37"/>
  <c r="N828" i="37"/>
  <c r="M828" i="37"/>
  <c r="L828" i="37"/>
  <c r="K828" i="37"/>
  <c r="J828" i="37"/>
  <c r="I828" i="37"/>
  <c r="H828" i="37"/>
  <c r="AA827" i="37"/>
  <c r="Z827" i="37"/>
  <c r="Y827" i="37"/>
  <c r="X827" i="37"/>
  <c r="W827" i="37"/>
  <c r="U827" i="37"/>
  <c r="T827" i="37"/>
  <c r="P827" i="37"/>
  <c r="O827" i="37"/>
  <c r="N827" i="37"/>
  <c r="M827" i="37"/>
  <c r="L827" i="37"/>
  <c r="K827" i="37"/>
  <c r="J827" i="37"/>
  <c r="I827" i="37"/>
  <c r="H827" i="37"/>
  <c r="AA826" i="37"/>
  <c r="Z826" i="37"/>
  <c r="Y826" i="37"/>
  <c r="X826" i="37"/>
  <c r="W826" i="37"/>
  <c r="U826" i="37"/>
  <c r="T826" i="37"/>
  <c r="P826" i="37"/>
  <c r="O826" i="37"/>
  <c r="N826" i="37"/>
  <c r="M826" i="37"/>
  <c r="L826" i="37"/>
  <c r="K826" i="37"/>
  <c r="J826" i="37"/>
  <c r="I826" i="37"/>
  <c r="H826" i="37"/>
  <c r="AA825" i="37"/>
  <c r="Z825" i="37"/>
  <c r="Y825" i="37"/>
  <c r="X825" i="37"/>
  <c r="W825" i="37"/>
  <c r="U825" i="37"/>
  <c r="T825" i="37"/>
  <c r="P825" i="37"/>
  <c r="O825" i="37"/>
  <c r="N825" i="37"/>
  <c r="M825" i="37"/>
  <c r="L825" i="37"/>
  <c r="K825" i="37"/>
  <c r="J825" i="37"/>
  <c r="I825" i="37"/>
  <c r="H825" i="37"/>
  <c r="G825" i="37"/>
  <c r="F825" i="37"/>
  <c r="E825" i="37"/>
  <c r="AA824" i="37"/>
  <c r="Z824" i="37"/>
  <c r="AA823" i="37"/>
  <c r="Z823" i="37"/>
  <c r="O823" i="37"/>
  <c r="N823" i="37"/>
  <c r="N875" i="37" s="1"/>
  <c r="M823" i="37"/>
  <c r="M875" i="37" s="1"/>
  <c r="L823" i="37"/>
  <c r="L875" i="37" s="1"/>
  <c r="K823" i="37"/>
  <c r="K875" i="37" s="1"/>
  <c r="J823" i="37"/>
  <c r="J875" i="37" s="1"/>
  <c r="I823" i="37"/>
  <c r="I875" i="37" s="1"/>
  <c r="H823" i="37"/>
  <c r="H875" i="37" s="1"/>
  <c r="AA822" i="37"/>
  <c r="Z822" i="37"/>
  <c r="D862" i="37"/>
  <c r="D825" i="37"/>
  <c r="D834" i="37"/>
  <c r="D839" i="37"/>
  <c r="D840" i="37"/>
  <c r="D844" i="37"/>
  <c r="D845" i="37"/>
  <c r="D856" i="37"/>
  <c r="E39" i="180"/>
  <c r="Z885" i="37" l="1"/>
  <c r="AA885" i="37"/>
  <c r="AF45" i="180"/>
  <c r="AE45" i="180"/>
  <c r="H900" i="156"/>
  <c r="U1913" i="156"/>
  <c r="U667" i="156"/>
  <c r="E26" i="185" s="1"/>
  <c r="E40" i="180"/>
  <c r="H903" i="156"/>
  <c r="H906" i="156"/>
  <c r="AF39" i="180"/>
  <c r="AE39" i="180"/>
  <c r="AF41" i="180"/>
  <c r="AE41" i="180"/>
  <c r="AE42" i="180"/>
  <c r="AF42" i="180"/>
  <c r="AF43" i="180"/>
  <c r="AE43" i="180"/>
  <c r="H904" i="156"/>
  <c r="AF46" i="180"/>
  <c r="AE46" i="180"/>
  <c r="AF36" i="180"/>
  <c r="AE36" i="180"/>
  <c r="H897" i="156"/>
  <c r="L871" i="37"/>
  <c r="J871" i="37"/>
  <c r="N871" i="37"/>
  <c r="Z871" i="37"/>
  <c r="K871" i="37"/>
  <c r="O871" i="37"/>
  <c r="AA871" i="37"/>
  <c r="I871" i="37"/>
  <c r="M871" i="37"/>
  <c r="G26" i="185" l="1"/>
  <c r="H26" i="185"/>
  <c r="AE40" i="180"/>
  <c r="AF40" i="180"/>
  <c r="E38" i="180"/>
  <c r="Z556" i="156"/>
  <c r="Y860" i="37" s="1"/>
  <c r="Y556" i="156"/>
  <c r="X860" i="37" s="1"/>
  <c r="P860" i="37"/>
  <c r="Z563" i="156"/>
  <c r="Y866" i="37" s="1"/>
  <c r="Y563" i="156"/>
  <c r="X866" i="37" s="1"/>
  <c r="V563" i="156"/>
  <c r="U866" i="37" s="1"/>
  <c r="Q563" i="156"/>
  <c r="P866" i="37" s="1"/>
  <c r="L866" i="37"/>
  <c r="G563" i="156"/>
  <c r="F866" i="37" s="1"/>
  <c r="E563" i="156"/>
  <c r="D866" i="37" s="1"/>
  <c r="G834" i="37"/>
  <c r="I371" i="156"/>
  <c r="F861" i="37"/>
  <c r="D861" i="37"/>
  <c r="G549" i="156"/>
  <c r="F853" i="37" s="1"/>
  <c r="F909" i="37" s="1"/>
  <c r="E549" i="156"/>
  <c r="D853" i="37" s="1"/>
  <c r="D909" i="37" s="1"/>
  <c r="G544" i="156"/>
  <c r="F848" i="37" s="1"/>
  <c r="E544" i="156"/>
  <c r="D848" i="37" s="1"/>
  <c r="G542" i="156"/>
  <c r="F846" i="37" s="1"/>
  <c r="F902" i="37" s="1"/>
  <c r="E542" i="156"/>
  <c r="D846" i="37" s="1"/>
  <c r="D902" i="37" s="1"/>
  <c r="G533" i="156"/>
  <c r="F837" i="37" s="1"/>
  <c r="E533" i="156"/>
  <c r="D837" i="37" s="1"/>
  <c r="F345" i="156"/>
  <c r="F549" i="156" s="1"/>
  <c r="E853" i="37" s="1"/>
  <c r="E909" i="37" s="1"/>
  <c r="F343" i="156"/>
  <c r="F341" i="156"/>
  <c r="F331" i="156"/>
  <c r="F329" i="156"/>
  <c r="G532" i="156"/>
  <c r="F836" i="37" s="1"/>
  <c r="E532" i="156"/>
  <c r="D836" i="37" s="1"/>
  <c r="E526" i="156"/>
  <c r="D830" i="37" s="1"/>
  <c r="G528" i="156"/>
  <c r="F832" i="37" s="1"/>
  <c r="E528" i="156"/>
  <c r="D832" i="37" s="1"/>
  <c r="E527" i="156"/>
  <c r="D831" i="37" s="1"/>
  <c r="G526" i="156"/>
  <c r="F830" i="37" s="1"/>
  <c r="G525" i="156"/>
  <c r="F829" i="37" s="1"/>
  <c r="E525" i="156"/>
  <c r="D829" i="37" s="1"/>
  <c r="G524" i="156"/>
  <c r="F828" i="37" s="1"/>
  <c r="E524" i="156"/>
  <c r="D828" i="37" s="1"/>
  <c r="G523" i="156"/>
  <c r="F827" i="37" s="1"/>
  <c r="E523" i="156"/>
  <c r="D827" i="37" s="1"/>
  <c r="AE38" i="180" l="1"/>
  <c r="AF38" i="180"/>
  <c r="U586" i="156"/>
  <c r="E24" i="185" s="1"/>
  <c r="U1872" i="156"/>
  <c r="T9" i="37" s="1"/>
  <c r="U1873" i="156"/>
  <c r="T10" i="37" s="1"/>
  <c r="H549" i="156"/>
  <c r="G853" i="37" s="1"/>
  <c r="F532" i="156"/>
  <c r="G24" i="185" l="1"/>
  <c r="H24" i="185"/>
  <c r="H532" i="156"/>
  <c r="G836" i="37" s="1"/>
  <c r="E836" i="37"/>
  <c r="Z520" i="156"/>
  <c r="Y824" i="37" s="1"/>
  <c r="Y876" i="37" s="1"/>
  <c r="Y520" i="156"/>
  <c r="X824" i="37" s="1"/>
  <c r="X876" i="37" s="1"/>
  <c r="Q520" i="156"/>
  <c r="P824" i="37" s="1"/>
  <c r="P876" i="37" s="1"/>
  <c r="G519" i="156"/>
  <c r="F823" i="37" s="1"/>
  <c r="F875" i="37" s="1"/>
  <c r="E519" i="156"/>
  <c r="D823" i="37" s="1"/>
  <c r="D875" i="37" s="1"/>
  <c r="Z519" i="156"/>
  <c r="Y823" i="37" s="1"/>
  <c r="Y875" i="37" s="1"/>
  <c r="Y519" i="156"/>
  <c r="X823" i="37" s="1"/>
  <c r="X875" i="37" s="1"/>
  <c r="Q519" i="156"/>
  <c r="P823" i="37" s="1"/>
  <c r="P875" i="37" s="1"/>
  <c r="Q1477" i="156"/>
  <c r="Z1476" i="156"/>
  <c r="Y1476" i="156"/>
  <c r="Y1918" i="156" s="1"/>
  <c r="U1477" i="156"/>
  <c r="E56" i="185" s="1"/>
  <c r="G1475" i="156"/>
  <c r="E1475" i="156"/>
  <c r="K1474" i="156"/>
  <c r="K1475" i="156" s="1"/>
  <c r="J1474" i="156"/>
  <c r="F1474" i="156"/>
  <c r="L1474" i="156" s="1"/>
  <c r="Z1469" i="156"/>
  <c r="Y1469" i="156"/>
  <c r="U1469" i="156"/>
  <c r="Q1469" i="156"/>
  <c r="X1468" i="156"/>
  <c r="F1468" i="156"/>
  <c r="G1467" i="156"/>
  <c r="E1467" i="156"/>
  <c r="K1466" i="156"/>
  <c r="O1466" i="156" s="1"/>
  <c r="P1466" i="156" s="1"/>
  <c r="F1466" i="156"/>
  <c r="K1465" i="156"/>
  <c r="F1465" i="156"/>
  <c r="Z1449" i="157"/>
  <c r="AA1449" i="157" s="1"/>
  <c r="Y1449" i="157"/>
  <c r="Y1451" i="157" s="1"/>
  <c r="X692" i="37" s="1"/>
  <c r="Q1449" i="157"/>
  <c r="Q1451" i="157" s="1"/>
  <c r="P692" i="37" s="1"/>
  <c r="U1449" i="157"/>
  <c r="I1448" i="157"/>
  <c r="I1452" i="157" s="1"/>
  <c r="H693" i="37" s="1"/>
  <c r="G1448" i="157"/>
  <c r="E1448" i="157"/>
  <c r="K1447" i="157"/>
  <c r="K1448" i="157" s="1"/>
  <c r="K1452" i="157" s="1"/>
  <c r="J693" i="37" s="1"/>
  <c r="J1447" i="157"/>
  <c r="F1448" i="157"/>
  <c r="F1452" i="157" s="1"/>
  <c r="E693" i="37" s="1"/>
  <c r="Q515" i="156"/>
  <c r="J512" i="156"/>
  <c r="J513" i="156" s="1"/>
  <c r="K512" i="156"/>
  <c r="O512" i="156" s="1"/>
  <c r="P512" i="156" s="1"/>
  <c r="I513" i="156"/>
  <c r="E124" i="185" l="1"/>
  <c r="F57" i="181"/>
  <c r="F57" i="171"/>
  <c r="E55" i="185"/>
  <c r="V1476" i="156"/>
  <c r="V1469" i="156"/>
  <c r="F80" i="171"/>
  <c r="L692" i="37"/>
  <c r="L693" i="37"/>
  <c r="E1451" i="157"/>
  <c r="D692" i="37" s="1"/>
  <c r="E1452" i="157"/>
  <c r="D693" i="37" s="1"/>
  <c r="U1451" i="157"/>
  <c r="T692" i="37" s="1"/>
  <c r="E14" i="180"/>
  <c r="F62" i="171"/>
  <c r="F27" i="159"/>
  <c r="Z1451" i="157"/>
  <c r="AD14" i="180"/>
  <c r="G1451" i="157"/>
  <c r="F692" i="37" s="1"/>
  <c r="G1452" i="157"/>
  <c r="F693" i="37" s="1"/>
  <c r="V1449" i="157"/>
  <c r="V1452" i="157"/>
  <c r="U693" i="37" s="1"/>
  <c r="Z1477" i="156"/>
  <c r="Y1477" i="156"/>
  <c r="X53" i="37"/>
  <c r="K1476" i="156"/>
  <c r="K1919" i="156" s="1"/>
  <c r="J54" i="37" s="1"/>
  <c r="E1476" i="156"/>
  <c r="E1919" i="156" s="1"/>
  <c r="D54" i="37" s="1"/>
  <c r="D922" i="37" s="1"/>
  <c r="J1467" i="156"/>
  <c r="L1466" i="156"/>
  <c r="N1466" i="156" s="1"/>
  <c r="H1466" i="156"/>
  <c r="L1465" i="156"/>
  <c r="N1465" i="156" s="1"/>
  <c r="H1465" i="156"/>
  <c r="J1475" i="156"/>
  <c r="J1476" i="156" s="1"/>
  <c r="O1474" i="156"/>
  <c r="P1474" i="156" s="1"/>
  <c r="P1475" i="156" s="1"/>
  <c r="P1476" i="156" s="1"/>
  <c r="F1467" i="156"/>
  <c r="H1467" i="156" s="1"/>
  <c r="H1474" i="156"/>
  <c r="K1467" i="156"/>
  <c r="I1467" i="156" s="1"/>
  <c r="F1475" i="156"/>
  <c r="O1465" i="156"/>
  <c r="L1475" i="156"/>
  <c r="N1474" i="156"/>
  <c r="X1467" i="156"/>
  <c r="X1469" i="156" s="1"/>
  <c r="G1476" i="156"/>
  <c r="G1919" i="156" s="1"/>
  <c r="F54" i="37" s="1"/>
  <c r="F922" i="37" s="1"/>
  <c r="I1475" i="156"/>
  <c r="I1476" i="156" s="1"/>
  <c r="O1447" i="157"/>
  <c r="X1448" i="157"/>
  <c r="H1448" i="157"/>
  <c r="L1447" i="157"/>
  <c r="H1447" i="157"/>
  <c r="J1448" i="157"/>
  <c r="J1452" i="157" s="1"/>
  <c r="I693" i="37" s="1"/>
  <c r="Y692" i="37" l="1"/>
  <c r="AA1451" i="157"/>
  <c r="G62" i="171"/>
  <c r="G27" i="159"/>
  <c r="H27" i="159" s="1"/>
  <c r="G43" i="182"/>
  <c r="H43" i="182" s="1"/>
  <c r="G29" i="166"/>
  <c r="F55" i="185"/>
  <c r="H55" i="185" s="1"/>
  <c r="G57" i="171"/>
  <c r="I57" i="171" s="1"/>
  <c r="F61" i="181"/>
  <c r="F124" i="185"/>
  <c r="H124" i="185" s="1"/>
  <c r="G57" i="181"/>
  <c r="H57" i="181" s="1"/>
  <c r="V1477" i="156"/>
  <c r="E24" i="159"/>
  <c r="D47" i="180"/>
  <c r="H1452" i="157"/>
  <c r="G693" i="37" s="1"/>
  <c r="D14" i="180"/>
  <c r="E27" i="159"/>
  <c r="H62" i="171"/>
  <c r="I62" i="171"/>
  <c r="P1447" i="157"/>
  <c r="P1448" i="157" s="1"/>
  <c r="P1452" i="157" s="1"/>
  <c r="O693" i="37" s="1"/>
  <c r="AE14" i="180"/>
  <c r="AF14" i="180"/>
  <c r="X1449" i="157"/>
  <c r="X1452" i="157"/>
  <c r="W693" i="37" s="1"/>
  <c r="L54" i="37"/>
  <c r="L922" i="37" s="1"/>
  <c r="I922" i="37" s="1"/>
  <c r="J1919" i="156"/>
  <c r="I54" i="37" s="1"/>
  <c r="F1476" i="156"/>
  <c r="L1467" i="156"/>
  <c r="N1467" i="156" s="1"/>
  <c r="O1467" i="156"/>
  <c r="P1467" i="156" s="1"/>
  <c r="P1465" i="156"/>
  <c r="O1475" i="156"/>
  <c r="H1475" i="156"/>
  <c r="X1476" i="156"/>
  <c r="X1477" i="156" s="1"/>
  <c r="N1475" i="156"/>
  <c r="N1476" i="156" s="1"/>
  <c r="L1476" i="156"/>
  <c r="L1919" i="156" s="1"/>
  <c r="N1919" i="156" s="1"/>
  <c r="M54" i="37" s="1"/>
  <c r="O1448" i="157"/>
  <c r="O1452" i="157" s="1"/>
  <c r="N693" i="37" s="1"/>
  <c r="N1447" i="157"/>
  <c r="L1448" i="157"/>
  <c r="L1452" i="157" s="1"/>
  <c r="K693" i="37" s="1"/>
  <c r="H57" i="171" l="1"/>
  <c r="F56" i="185"/>
  <c r="G56" i="185" s="1"/>
  <c r="G80" i="171"/>
  <c r="H80" i="171" s="1"/>
  <c r="G55" i="185"/>
  <c r="G124" i="185"/>
  <c r="H56" i="185"/>
  <c r="K54" i="37"/>
  <c r="H1476" i="156"/>
  <c r="E29" i="166" s="1"/>
  <c r="F1919" i="156"/>
  <c r="E54" i="37" s="1"/>
  <c r="N1448" i="157"/>
  <c r="N1452" i="157" s="1"/>
  <c r="M693" i="37" s="1"/>
  <c r="O1476" i="156"/>
  <c r="O1919" i="156" s="1"/>
  <c r="O513" i="156"/>
  <c r="K513" i="156"/>
  <c r="G513" i="156"/>
  <c r="E513" i="156"/>
  <c r="G505" i="156"/>
  <c r="F503" i="156"/>
  <c r="F502" i="156"/>
  <c r="H502" i="156" s="1"/>
  <c r="E501" i="156"/>
  <c r="E505" i="156" s="1"/>
  <c r="E12" i="180"/>
  <c r="U471" i="156"/>
  <c r="U467" i="156"/>
  <c r="Z463" i="156"/>
  <c r="I421" i="156"/>
  <c r="E58" i="180"/>
  <c r="Y381" i="156"/>
  <c r="Q381" i="156"/>
  <c r="Z381" i="156"/>
  <c r="U381" i="156"/>
  <c r="E16" i="185" s="1"/>
  <c r="F73" i="166"/>
  <c r="U353" i="156"/>
  <c r="Z348" i="156"/>
  <c r="G344" i="156"/>
  <c r="G342" i="156"/>
  <c r="G340" i="156"/>
  <c r="G339" i="156" s="1"/>
  <c r="G328" i="156"/>
  <c r="G330" i="156"/>
  <c r="H343" i="156"/>
  <c r="H341" i="156"/>
  <c r="E344" i="156"/>
  <c r="H345" i="156"/>
  <c r="E342" i="156"/>
  <c r="E340" i="156"/>
  <c r="Z323" i="156"/>
  <c r="Z335" i="156"/>
  <c r="E11" i="180"/>
  <c r="E8" i="180"/>
  <c r="U158" i="156"/>
  <c r="U563" i="156" s="1"/>
  <c r="T866" i="37" s="1"/>
  <c r="E9" i="180"/>
  <c r="E10" i="180"/>
  <c r="E13" i="180"/>
  <c r="Q81" i="156"/>
  <c r="H503" i="156" l="1"/>
  <c r="I80" i="171"/>
  <c r="V381" i="156"/>
  <c r="AF13" i="180"/>
  <c r="AE13" i="180"/>
  <c r="I73" i="166"/>
  <c r="H73" i="166"/>
  <c r="AE9" i="180"/>
  <c r="AF9" i="180"/>
  <c r="AE8" i="180"/>
  <c r="AF8" i="180"/>
  <c r="AF11" i="180"/>
  <c r="AE11" i="180"/>
  <c r="AF58" i="180"/>
  <c r="AE58" i="180"/>
  <c r="U520" i="156"/>
  <c r="T824" i="37" s="1"/>
  <c r="T876" i="37" s="1"/>
  <c r="E7" i="180"/>
  <c r="N54" i="37"/>
  <c r="P1919" i="156"/>
  <c r="O54" i="37" s="1"/>
  <c r="U562" i="156"/>
  <c r="T865" i="37" s="1"/>
  <c r="I1919" i="156"/>
  <c r="H54" i="37" s="1"/>
  <c r="U556" i="156"/>
  <c r="T860" i="37" s="1"/>
  <c r="F344" i="156"/>
  <c r="H344" i="156" s="1"/>
  <c r="G527" i="156"/>
  <c r="F831" i="37" s="1"/>
  <c r="E339" i="156"/>
  <c r="F339" i="156" s="1"/>
  <c r="H339" i="156" s="1"/>
  <c r="F340" i="156"/>
  <c r="H340" i="156" s="1"/>
  <c r="F342" i="156"/>
  <c r="G543" i="156"/>
  <c r="F847" i="37" s="1"/>
  <c r="U515" i="156"/>
  <c r="E23" i="185" s="1"/>
  <c r="H512" i="156"/>
  <c r="L512" i="156"/>
  <c r="F501" i="156"/>
  <c r="H501" i="156" s="1"/>
  <c r="F513" i="156"/>
  <c r="H513" i="156" s="1"/>
  <c r="P513" i="156"/>
  <c r="G346" i="156"/>
  <c r="F16" i="185" l="1"/>
  <c r="H16" i="185" s="1"/>
  <c r="G44" i="171"/>
  <c r="G16" i="185"/>
  <c r="AF7" i="180"/>
  <c r="AE7" i="180"/>
  <c r="E346" i="156"/>
  <c r="F346" i="156"/>
  <c r="H342" i="156"/>
  <c r="F505" i="156"/>
  <c r="H505" i="156" s="1"/>
  <c r="F57" i="165" s="1"/>
  <c r="N512" i="156"/>
  <c r="L513" i="156"/>
  <c r="N513" i="156" s="1"/>
  <c r="Z164" i="156"/>
  <c r="Z223" i="156"/>
  <c r="Z263" i="156"/>
  <c r="H331" i="156"/>
  <c r="H329" i="156"/>
  <c r="G327" i="156"/>
  <c r="E330" i="156"/>
  <c r="E328" i="156"/>
  <c r="F244" i="156"/>
  <c r="F83" i="169" s="1"/>
  <c r="F243" i="156"/>
  <c r="F82" i="169" s="1"/>
  <c r="F480" i="169" l="1"/>
  <c r="H480" i="169" s="1"/>
  <c r="H82" i="169"/>
  <c r="F460" i="169"/>
  <c r="H83" i="169"/>
  <c r="H243" i="156"/>
  <c r="H244" i="156"/>
  <c r="F330" i="156"/>
  <c r="E543" i="156"/>
  <c r="D847" i="37" s="1"/>
  <c r="E327" i="156"/>
  <c r="F327" i="156" s="1"/>
  <c r="F328" i="156"/>
  <c r="H328" i="156" s="1"/>
  <c r="G333" i="156"/>
  <c r="U81" i="156"/>
  <c r="E6" i="185" s="1"/>
  <c r="H330" i="156" l="1"/>
  <c r="F333" i="156"/>
  <c r="H333" i="156" s="1"/>
  <c r="E333" i="156"/>
  <c r="H327" i="156"/>
  <c r="F134" i="156" l="1"/>
  <c r="F38" i="169" s="1"/>
  <c r="U519" i="156"/>
  <c r="T823" i="37" s="1"/>
  <c r="T875" i="37" s="1"/>
  <c r="G123" i="156"/>
  <c r="E123" i="156"/>
  <c r="H134" i="156" l="1"/>
  <c r="G76" i="156"/>
  <c r="E76" i="156"/>
  <c r="S62" i="57" l="1"/>
  <c r="T649" i="37" s="1"/>
  <c r="S93" i="57"/>
  <c r="T681" i="37" s="1"/>
  <c r="S60" i="57"/>
  <c r="S97" i="57"/>
  <c r="T685" i="37" s="1"/>
  <c r="S61" i="57" l="1"/>
  <c r="T648" i="37" s="1"/>
  <c r="E127" i="185"/>
  <c r="S96" i="57"/>
  <c r="T684" i="37" s="1"/>
  <c r="Z1443" i="157" l="1"/>
  <c r="Z1348" i="157"/>
  <c r="AA1348" i="157" s="1"/>
  <c r="Z1026" i="157"/>
  <c r="AA1026" i="157" s="1"/>
  <c r="Z932" i="157"/>
  <c r="AA932" i="157" s="1"/>
  <c r="Z791" i="157"/>
  <c r="AA791" i="157" s="1"/>
  <c r="Z491" i="157"/>
  <c r="AA491" i="157" s="1"/>
  <c r="Z404" i="157"/>
  <c r="AA404" i="157" s="1"/>
  <c r="Z325" i="157"/>
  <c r="AA325" i="157" s="1"/>
  <c r="Z275" i="157"/>
  <c r="AA275" i="157" s="1"/>
  <c r="Z244" i="157"/>
  <c r="AA244" i="157" s="1"/>
  <c r="Z219" i="157"/>
  <c r="AA219" i="157" s="1"/>
  <c r="Z157" i="157"/>
  <c r="AA157" i="157" s="1"/>
  <c r="Z113" i="157"/>
  <c r="AA113" i="157" s="1"/>
  <c r="Z67" i="157"/>
  <c r="Z2417" i="156"/>
  <c r="Z2370" i="156"/>
  <c r="Z2284" i="156"/>
  <c r="Z2189" i="156"/>
  <c r="Z1980" i="156"/>
  <c r="Z1421" i="156"/>
  <c r="Z1236" i="156"/>
  <c r="Z1197" i="156"/>
  <c r="Z1080" i="156"/>
  <c r="Z1052" i="156"/>
  <c r="Z1017" i="156"/>
  <c r="Z952" i="156"/>
  <c r="Z917" i="156"/>
  <c r="Z864" i="156"/>
  <c r="Z835" i="156"/>
  <c r="Z784" i="156"/>
  <c r="Z765" i="156"/>
  <c r="Z742" i="156"/>
  <c r="Z708" i="156"/>
  <c r="Z640" i="156"/>
  <c r="Z310" i="156"/>
  <c r="Z1450" i="157" l="1"/>
  <c r="AA1443" i="157"/>
  <c r="Z985" i="156"/>
  <c r="Z81" i="156"/>
  <c r="Y691" i="37" l="1"/>
  <c r="AA1450" i="157"/>
  <c r="G1938" i="156"/>
  <c r="G1881" i="156"/>
  <c r="F18" i="37" s="1"/>
  <c r="K485" i="156" l="1"/>
  <c r="E543" i="157" l="1"/>
  <c r="F1211" i="157"/>
  <c r="F1277" i="157" s="1"/>
  <c r="E587" i="37" s="1"/>
  <c r="J980" i="157" l="1"/>
  <c r="G1126" i="156" l="1"/>
  <c r="G1277" i="156" l="1"/>
  <c r="G408" i="156" l="1"/>
  <c r="H91" i="183" l="1"/>
  <c r="I91" i="183" s="1"/>
  <c r="H90" i="183"/>
  <c r="I90" i="183" s="1"/>
  <c r="V2012" i="156"/>
  <c r="U237" i="37" s="1"/>
  <c r="H62" i="183"/>
  <c r="I62" i="183" s="1"/>
  <c r="V108" i="156"/>
  <c r="H11" i="165" s="1"/>
  <c r="H8" i="183" l="1"/>
  <c r="I8" i="183" s="1"/>
  <c r="X108" i="156"/>
  <c r="E131" i="156"/>
  <c r="E545" i="156" l="1"/>
  <c r="D849" i="37" s="1"/>
  <c r="E555" i="156"/>
  <c r="D859" i="37" s="1"/>
  <c r="G545" i="156"/>
  <c r="F849" i="37" s="1"/>
  <c r="G555" i="156"/>
  <c r="F859" i="37" s="1"/>
  <c r="K982" i="157"/>
  <c r="G982" i="157"/>
  <c r="E982" i="157"/>
  <c r="E1022" i="157" l="1"/>
  <c r="O980" i="157"/>
  <c r="P980" i="157" s="1"/>
  <c r="O979" i="157"/>
  <c r="P979" i="157" s="1"/>
  <c r="J979" i="157"/>
  <c r="J981" i="157"/>
  <c r="L980" i="157"/>
  <c r="N980" i="157" s="1"/>
  <c r="L979" i="157"/>
  <c r="N979" i="157" s="1"/>
  <c r="L981" i="157"/>
  <c r="N981" i="157" s="1"/>
  <c r="H980" i="157" l="1"/>
  <c r="F982" i="157" l="1"/>
  <c r="H979" i="157"/>
  <c r="Y373" i="156" l="1"/>
  <c r="Z373" i="156"/>
  <c r="V373" i="156" l="1"/>
  <c r="G233" i="156"/>
  <c r="F15" i="185" l="1"/>
  <c r="G21" i="171"/>
  <c r="G354" i="156"/>
  <c r="L60" i="169" l="1"/>
  <c r="L159" i="169"/>
  <c r="L206" i="169"/>
  <c r="L451" i="169"/>
  <c r="L137" i="169"/>
  <c r="L198" i="169"/>
  <c r="L260" i="169"/>
  <c r="L274" i="169"/>
  <c r="L369" i="169"/>
  <c r="L379" i="169"/>
  <c r="L30" i="169"/>
  <c r="L80" i="169"/>
  <c r="L242" i="169"/>
  <c r="L269" i="169"/>
  <c r="L364" i="169"/>
  <c r="L386" i="169"/>
  <c r="L398" i="169"/>
  <c r="L443" i="169"/>
  <c r="L164" i="169"/>
  <c r="L202" i="169"/>
  <c r="L309" i="169"/>
  <c r="L375" i="169"/>
  <c r="L456" i="169"/>
  <c r="L336" i="169"/>
  <c r="L282" i="169"/>
  <c r="L175" i="169"/>
  <c r="F7" i="169"/>
  <c r="K164" i="169"/>
  <c r="G175" i="169"/>
  <c r="K175" i="169"/>
  <c r="K198" i="169"/>
  <c r="G202" i="169"/>
  <c r="K202" i="169"/>
  <c r="K269" i="169"/>
  <c r="K364" i="169"/>
  <c r="G386" i="169"/>
  <c r="G456" i="169"/>
  <c r="M364" i="169" l="1"/>
  <c r="N364" i="169"/>
  <c r="M269" i="169"/>
  <c r="N269" i="169"/>
  <c r="M202" i="169"/>
  <c r="N202" i="169"/>
  <c r="M198" i="169"/>
  <c r="N198" i="169"/>
  <c r="M175" i="169"/>
  <c r="N175" i="169"/>
  <c r="M164" i="169"/>
  <c r="N164" i="169"/>
  <c r="K265" i="169"/>
  <c r="L404" i="169"/>
  <c r="L317" i="169"/>
  <c r="L300" i="169"/>
  <c r="L390" i="169"/>
  <c r="L131" i="169"/>
  <c r="L126" i="169"/>
  <c r="L10" i="169"/>
  <c r="L222" i="169"/>
  <c r="L169" i="169"/>
  <c r="G398" i="169"/>
  <c r="K456" i="169"/>
  <c r="M456" i="169" s="1"/>
  <c r="K390" i="169"/>
  <c r="M390" i="169" s="1"/>
  <c r="K386" i="169"/>
  <c r="M386" i="169" s="1"/>
  <c r="K375" i="169"/>
  <c r="M375" i="169" s="1"/>
  <c r="K317" i="169"/>
  <c r="K300" i="169"/>
  <c r="K443" i="169"/>
  <c r="M443" i="169" s="1"/>
  <c r="K404" i="169"/>
  <c r="G390" i="169"/>
  <c r="G375" i="169"/>
  <c r="K282" i="169"/>
  <c r="K274" i="169"/>
  <c r="K242" i="169"/>
  <c r="K169" i="169"/>
  <c r="K159" i="169"/>
  <c r="K126" i="169"/>
  <c r="K80" i="169"/>
  <c r="K60" i="169"/>
  <c r="K37" i="169"/>
  <c r="M37" i="169" s="1"/>
  <c r="K30" i="169"/>
  <c r="K10" i="169"/>
  <c r="M10" i="169" s="1"/>
  <c r="K451" i="169"/>
  <c r="M451" i="169" s="1"/>
  <c r="G443" i="169"/>
  <c r="G404" i="169"/>
  <c r="K398" i="169"/>
  <c r="M398" i="169" s="1"/>
  <c r="G379" i="169"/>
  <c r="K309" i="169"/>
  <c r="K260" i="169"/>
  <c r="K206" i="169"/>
  <c r="K131" i="169"/>
  <c r="K95" i="169"/>
  <c r="G451" i="169"/>
  <c r="K336" i="169"/>
  <c r="K222" i="169"/>
  <c r="K179" i="169"/>
  <c r="K137" i="169"/>
  <c r="G126" i="169"/>
  <c r="G336" i="169"/>
  <c r="G282" i="169"/>
  <c r="G137" i="169"/>
  <c r="G80" i="169"/>
  <c r="G60" i="169"/>
  <c r="G30" i="169"/>
  <c r="G10" i="169"/>
  <c r="G364" i="169"/>
  <c r="G317" i="169"/>
  <c r="G309" i="169"/>
  <c r="G300" i="169"/>
  <c r="G206" i="169"/>
  <c r="G131" i="169"/>
  <c r="G95" i="169"/>
  <c r="G37" i="169"/>
  <c r="G169" i="169"/>
  <c r="G164" i="169"/>
  <c r="G159" i="169"/>
  <c r="G222" i="169"/>
  <c r="G198" i="169"/>
  <c r="G179" i="169"/>
  <c r="N30" i="169" l="1"/>
  <c r="M30" i="169"/>
  <c r="M274" i="169"/>
  <c r="N274" i="169"/>
  <c r="N95" i="169"/>
  <c r="M95" i="169"/>
  <c r="N80" i="169"/>
  <c r="M80" i="169"/>
  <c r="N60" i="169"/>
  <c r="M60" i="169"/>
  <c r="N126" i="169"/>
  <c r="M126" i="169"/>
  <c r="M309" i="169"/>
  <c r="N309" i="169"/>
  <c r="M282" i="169"/>
  <c r="N282" i="169"/>
  <c r="M222" i="169"/>
  <c r="N222" i="169"/>
  <c r="N131" i="169"/>
  <c r="M131" i="169"/>
  <c r="N404" i="169"/>
  <c r="M404" i="169"/>
  <c r="M336" i="169"/>
  <c r="N336" i="169"/>
  <c r="M317" i="169"/>
  <c r="N317" i="169"/>
  <c r="M300" i="169"/>
  <c r="N300" i="169"/>
  <c r="M265" i="169"/>
  <c r="N265" i="169"/>
  <c r="M260" i="169"/>
  <c r="N260" i="169"/>
  <c r="M242" i="169"/>
  <c r="N242" i="169"/>
  <c r="M206" i="169"/>
  <c r="N206" i="169"/>
  <c r="M179" i="169"/>
  <c r="L179" i="169"/>
  <c r="N179" i="169"/>
  <c r="M169" i="169"/>
  <c r="N169" i="169"/>
  <c r="M159" i="169"/>
  <c r="N159" i="169"/>
  <c r="M137" i="169"/>
  <c r="N137" i="169"/>
  <c r="N10" i="169"/>
  <c r="N398" i="169"/>
  <c r="N456" i="169"/>
  <c r="N375" i="169"/>
  <c r="N443" i="169"/>
  <c r="N386" i="169"/>
  <c r="N451" i="169"/>
  <c r="N390" i="169"/>
  <c r="I510" i="169"/>
  <c r="I37" i="169"/>
  <c r="N37" i="169" s="1"/>
  <c r="L37" i="169"/>
  <c r="L95" i="169"/>
  <c r="K510" i="169"/>
  <c r="M510" i="169" s="1"/>
  <c r="G510" i="169"/>
  <c r="N510" i="169" l="1"/>
  <c r="L510" i="169"/>
  <c r="G266" i="156" l="1"/>
  <c r="G303" i="156" s="1"/>
  <c r="K486" i="156" l="1"/>
  <c r="G486" i="156"/>
  <c r="E486" i="156"/>
  <c r="G831" i="157" l="1"/>
  <c r="E831" i="157"/>
  <c r="Q1460" i="156" l="1"/>
  <c r="V486" i="156"/>
  <c r="E17" i="180"/>
  <c r="E61" i="180" s="1"/>
  <c r="Y865" i="37"/>
  <c r="X865" i="37"/>
  <c r="P865" i="37"/>
  <c r="Q518" i="156"/>
  <c r="P822" i="37" s="1"/>
  <c r="V428" i="156"/>
  <c r="G14" i="181" l="1"/>
  <c r="H14" i="181" s="1"/>
  <c r="G41" i="159"/>
  <c r="G17" i="181"/>
  <c r="H17" i="181" s="1"/>
  <c r="G14" i="159"/>
  <c r="X486" i="156"/>
  <c r="AD17" i="180"/>
  <c r="X428" i="156"/>
  <c r="AD15" i="180"/>
  <c r="U1918" i="156"/>
  <c r="P53" i="37"/>
  <c r="Z457" i="156"/>
  <c r="F429" i="156"/>
  <c r="X467" i="156"/>
  <c r="X471" i="156"/>
  <c r="AF15" i="180" l="1"/>
  <c r="AE15" i="180"/>
  <c r="AE17" i="180"/>
  <c r="AF17" i="180"/>
  <c r="X1461" i="156"/>
  <c r="T53" i="37"/>
  <c r="G830" i="157" l="1"/>
  <c r="E830" i="157"/>
  <c r="U373" i="156" l="1"/>
  <c r="E15" i="185" s="1"/>
  <c r="U518" i="156"/>
  <c r="T822" i="37" s="1"/>
  <c r="G15" i="185" l="1"/>
  <c r="H15" i="185"/>
  <c r="G827" i="157"/>
  <c r="E827" i="157"/>
  <c r="K798" i="157"/>
  <c r="O798" i="157" s="1"/>
  <c r="P798" i="157" s="1"/>
  <c r="K796" i="157"/>
  <c r="O796" i="157" s="1"/>
  <c r="P796" i="157" s="1"/>
  <c r="K795" i="157"/>
  <c r="O795" i="157" s="1"/>
  <c r="P795" i="157" s="1"/>
  <c r="J798" i="157"/>
  <c r="J796" i="157"/>
  <c r="J795" i="157"/>
  <c r="G1345" i="156" l="1"/>
  <c r="E1345" i="156"/>
  <c r="I1460" i="156"/>
  <c r="G1460" i="156"/>
  <c r="E1460" i="156"/>
  <c r="G472" i="156" l="1"/>
  <c r="E472" i="156"/>
  <c r="G468" i="156"/>
  <c r="E468" i="156"/>
  <c r="G428" i="156"/>
  <c r="E428" i="156"/>
  <c r="G371" i="156"/>
  <c r="E371" i="156"/>
  <c r="E354" i="156"/>
  <c r="U463" i="156" l="1"/>
  <c r="E19" i="185" s="1"/>
  <c r="U457" i="156"/>
  <c r="E18" i="185" s="1"/>
  <c r="G19" i="185" l="1"/>
  <c r="H19" i="185"/>
  <c r="K180" i="156"/>
  <c r="O180" i="156" s="1"/>
  <c r="P180" i="156" s="1"/>
  <c r="J180" i="156"/>
  <c r="H180" i="156"/>
  <c r="L180" i="156" l="1"/>
  <c r="N180" i="156" s="1"/>
  <c r="H215" i="156" l="1"/>
  <c r="F315" i="157" l="1"/>
  <c r="F401" i="169" l="1"/>
  <c r="H315" i="157"/>
  <c r="H401" i="169" l="1"/>
  <c r="H100" i="169"/>
  <c r="H123" i="169"/>
  <c r="H121" i="169"/>
  <c r="H120" i="169"/>
  <c r="K161" i="156"/>
  <c r="K160" i="156"/>
  <c r="K158" i="156"/>
  <c r="K563" i="156" s="1"/>
  <c r="J866" i="37" s="1"/>
  <c r="J922" i="37" s="1"/>
  <c r="J158" i="156"/>
  <c r="H145" i="156" l="1"/>
  <c r="F654" i="156" l="1"/>
  <c r="G1102" i="157" l="1"/>
  <c r="G1150" i="157" s="1"/>
  <c r="F534" i="37" s="1"/>
  <c r="G2349" i="156"/>
  <c r="G31" i="156" l="1"/>
  <c r="G34" i="156"/>
  <c r="G59" i="156" s="1"/>
  <c r="G64" i="156"/>
  <c r="G79" i="156"/>
  <c r="G93" i="156"/>
  <c r="G96" i="156"/>
  <c r="G108" i="156" s="1"/>
  <c r="G111" i="156"/>
  <c r="G126" i="156"/>
  <c r="G155" i="156" s="1"/>
  <c r="G162" i="156"/>
  <c r="G163" i="156" s="1"/>
  <c r="G182" i="156"/>
  <c r="G185" i="156"/>
  <c r="G212" i="156" s="1"/>
  <c r="G221" i="156"/>
  <c r="G236" i="156"/>
  <c r="G254" i="156" s="1"/>
  <c r="G257" i="156"/>
  <c r="G261" i="156"/>
  <c r="G308" i="156"/>
  <c r="G309" i="156" s="1"/>
  <c r="G314" i="156"/>
  <c r="G322" i="156" s="1"/>
  <c r="G334" i="156"/>
  <c r="G347" i="156"/>
  <c r="G357" i="156"/>
  <c r="G364" i="156" s="1"/>
  <c r="G368" i="156"/>
  <c r="G395" i="156"/>
  <c r="G397" i="156"/>
  <c r="G522" i="156" s="1"/>
  <c r="F826" i="37" s="1"/>
  <c r="G537" i="156"/>
  <c r="F841" i="37" s="1"/>
  <c r="G411" i="156"/>
  <c r="G421" i="156"/>
  <c r="G431" i="156"/>
  <c r="G436" i="156" s="1"/>
  <c r="G462" i="156"/>
  <c r="G520" i="156" s="1"/>
  <c r="F824" i="37" s="1"/>
  <c r="G473" i="156"/>
  <c r="G475" i="156"/>
  <c r="G499" i="156"/>
  <c r="G510" i="156"/>
  <c r="G514" i="156" s="1"/>
  <c r="G534" i="156"/>
  <c r="F838" i="37" s="1"/>
  <c r="G538" i="156"/>
  <c r="F842" i="37" s="1"/>
  <c r="G539" i="156"/>
  <c r="F843" i="37" s="1"/>
  <c r="G546" i="156"/>
  <c r="F850" i="37" s="1"/>
  <c r="G547" i="156"/>
  <c r="F851" i="37" s="1"/>
  <c r="G548" i="156"/>
  <c r="F852" i="37" s="1"/>
  <c r="F910" i="37" s="1"/>
  <c r="G550" i="156"/>
  <c r="G564" i="156"/>
  <c r="F867" i="37" s="1"/>
  <c r="G565" i="156"/>
  <c r="F868" i="37" s="1"/>
  <c r="G566" i="156"/>
  <c r="F869" i="37" s="1"/>
  <c r="F925" i="37" s="1"/>
  <c r="G567" i="156"/>
  <c r="F870" i="37" s="1"/>
  <c r="F926" i="37" s="1"/>
  <c r="G575" i="156"/>
  <c r="G580" i="156"/>
  <c r="G584" i="156"/>
  <c r="G585" i="156" s="1"/>
  <c r="G599" i="156"/>
  <c r="G602" i="156"/>
  <c r="G608" i="156" s="1"/>
  <c r="G612" i="156"/>
  <c r="G635" i="156"/>
  <c r="G638" i="156"/>
  <c r="G656" i="156"/>
  <c r="G661" i="156"/>
  <c r="G662" i="156" s="1"/>
  <c r="G674" i="156"/>
  <c r="G676" i="156"/>
  <c r="G682" i="156" s="1"/>
  <c r="G688" i="156"/>
  <c r="G703" i="156"/>
  <c r="G706" i="156"/>
  <c r="G713" i="156"/>
  <c r="G715" i="156"/>
  <c r="G720" i="156" s="1"/>
  <c r="G724" i="156"/>
  <c r="G727" i="156"/>
  <c r="G737" i="156"/>
  <c r="G740" i="156"/>
  <c r="G748" i="156"/>
  <c r="G750" i="156"/>
  <c r="G759" i="156"/>
  <c r="G763" i="156"/>
  <c r="G771" i="156"/>
  <c r="G773" i="156"/>
  <c r="G782" i="156"/>
  <c r="G783" i="156" s="1"/>
  <c r="G790" i="156"/>
  <c r="G792" i="156"/>
  <c r="G803" i="156"/>
  <c r="G804" i="156" s="1"/>
  <c r="G809" i="156"/>
  <c r="G816" i="156" s="1"/>
  <c r="G820" i="156"/>
  <c r="G823" i="156"/>
  <c r="G833" i="156"/>
  <c r="G834" i="156" s="1"/>
  <c r="G839" i="156"/>
  <c r="G846" i="156" s="1"/>
  <c r="G850" i="156"/>
  <c r="G853" i="156"/>
  <c r="G862" i="156"/>
  <c r="G863" i="156" s="1"/>
  <c r="G870" i="156"/>
  <c r="G872" i="156"/>
  <c r="G879" i="156" s="1"/>
  <c r="G883" i="156"/>
  <c r="G886" i="156"/>
  <c r="G915" i="156"/>
  <c r="G916" i="156" s="1"/>
  <c r="G921" i="156"/>
  <c r="G929" i="156" s="1"/>
  <c r="G933" i="156"/>
  <c r="G938" i="156"/>
  <c r="G950" i="156"/>
  <c r="G951" i="156" s="1"/>
  <c r="G956" i="156"/>
  <c r="G967" i="156"/>
  <c r="G972" i="156"/>
  <c r="G983" i="156"/>
  <c r="G984" i="156"/>
  <c r="G989" i="156"/>
  <c r="G1000" i="156"/>
  <c r="G1003" i="156"/>
  <c r="G1015" i="156"/>
  <c r="G1016" i="156" s="1"/>
  <c r="G1021" i="156"/>
  <c r="G1028" i="156" s="1"/>
  <c r="G1032" i="156"/>
  <c r="G1037" i="156"/>
  <c r="G1050" i="156"/>
  <c r="G1051" i="156" s="1"/>
  <c r="G1056" i="156"/>
  <c r="G1063" i="156" s="1"/>
  <c r="G1067" i="156"/>
  <c r="G1070" i="156"/>
  <c r="G1078" i="156"/>
  <c r="G1079" i="156" s="1"/>
  <c r="G1114" i="156"/>
  <c r="G1120" i="156" s="1"/>
  <c r="G1123" i="156"/>
  <c r="G1138" i="156"/>
  <c r="G1139" i="156" s="1"/>
  <c r="G1144" i="156"/>
  <c r="G1150" i="156" s="1"/>
  <c r="G1153" i="156"/>
  <c r="G1156" i="156"/>
  <c r="G1165" i="156"/>
  <c r="G1166" i="156" s="1"/>
  <c r="G1171" i="156"/>
  <c r="G1178" i="156" s="1"/>
  <c r="G1182" i="156"/>
  <c r="G1185" i="156"/>
  <c r="G1195" i="156"/>
  <c r="G1196" i="156" s="1"/>
  <c r="G1212" i="156"/>
  <c r="G1217" i="156" s="1"/>
  <c r="G1221" i="156"/>
  <c r="G1224" i="156"/>
  <c r="G1234" i="156"/>
  <c r="G1235" i="156" s="1"/>
  <c r="G1260" i="156"/>
  <c r="G1263" i="156"/>
  <c r="G1270" i="156" s="1"/>
  <c r="G1274" i="156"/>
  <c r="G1313" i="156"/>
  <c r="G1320" i="156"/>
  <c r="G1331" i="156"/>
  <c r="G1334" i="156"/>
  <c r="G1346" i="156"/>
  <c r="G1351" i="156"/>
  <c r="G1362" i="156"/>
  <c r="G1367" i="156"/>
  <c r="G1383" i="156"/>
  <c r="G1384" i="156" s="1"/>
  <c r="G1393" i="156"/>
  <c r="G1395" i="156"/>
  <c r="G1406" i="156"/>
  <c r="G1409" i="156"/>
  <c r="G1419" i="156"/>
  <c r="G1420" i="156" s="1"/>
  <c r="G1426" i="156"/>
  <c r="G1430" i="156"/>
  <c r="G1436" i="156"/>
  <c r="G1447" i="156"/>
  <c r="G1450" i="156"/>
  <c r="G1495" i="156"/>
  <c r="G1496" i="156" s="1"/>
  <c r="G1502" i="156"/>
  <c r="G1507" i="156" s="1"/>
  <c r="G1517" i="156"/>
  <c r="G1527" i="156"/>
  <c r="G1590" i="156"/>
  <c r="G1617" i="156"/>
  <c r="G1622" i="156"/>
  <c r="G1646" i="156"/>
  <c r="G1690" i="156"/>
  <c r="G1723" i="156"/>
  <c r="G1741" i="156"/>
  <c r="G1764" i="156"/>
  <c r="G1771" i="156"/>
  <c r="G1879" i="156"/>
  <c r="F16" i="37" s="1"/>
  <c r="G1890" i="156"/>
  <c r="F26" i="37" s="1"/>
  <c r="G1891" i="156"/>
  <c r="F27" i="37" s="1"/>
  <c r="G1892" i="156"/>
  <c r="G1893" i="156"/>
  <c r="F29" i="37" s="1"/>
  <c r="G1895" i="156"/>
  <c r="F31" i="37" s="1"/>
  <c r="G1896" i="156"/>
  <c r="F32" i="37" s="1"/>
  <c r="G1897" i="156"/>
  <c r="F33" i="37" s="1"/>
  <c r="G1898" i="156"/>
  <c r="F34" i="37" s="1"/>
  <c r="G1899" i="156"/>
  <c r="F35" i="37" s="1"/>
  <c r="F900" i="37" s="1"/>
  <c r="G1905" i="156"/>
  <c r="F41" i="37" s="1"/>
  <c r="G1906" i="156"/>
  <c r="F42" i="37" s="1"/>
  <c r="G1920" i="156"/>
  <c r="F55" i="37" s="1"/>
  <c r="G1921" i="156"/>
  <c r="F56" i="37" s="1"/>
  <c r="G1925" i="156"/>
  <c r="F60" i="37" s="1"/>
  <c r="G1982" i="156"/>
  <c r="F206" i="37" s="1"/>
  <c r="G1941" i="156"/>
  <c r="G1985" i="156" s="1"/>
  <c r="F209" i="37" s="1"/>
  <c r="G1952" i="156"/>
  <c r="G1996" i="156" s="1"/>
  <c r="F221" i="37" s="1"/>
  <c r="G1957" i="156"/>
  <c r="G2001" i="156" s="1"/>
  <c r="F226" i="37" s="1"/>
  <c r="G1970" i="156"/>
  <c r="G1973" i="156"/>
  <c r="G2015" i="156" s="1"/>
  <c r="F240" i="37" s="1"/>
  <c r="G2017" i="156"/>
  <c r="F242" i="37" s="1"/>
  <c r="G2021" i="156"/>
  <c r="F246" i="37" s="1"/>
  <c r="G2032" i="156"/>
  <c r="G2083" i="156" s="1"/>
  <c r="F338" i="37" s="1"/>
  <c r="G2035" i="156"/>
  <c r="G2046" i="156"/>
  <c r="G2098" i="156" s="1"/>
  <c r="F353" i="37" s="1"/>
  <c r="G2051" i="156"/>
  <c r="G2103" i="156" s="1"/>
  <c r="F358" i="37" s="1"/>
  <c r="G2068" i="156"/>
  <c r="G2119" i="156" s="1"/>
  <c r="F374" i="37" s="1"/>
  <c r="G2071" i="156"/>
  <c r="G2120" i="156" s="1"/>
  <c r="F375" i="37" s="1"/>
  <c r="G2077" i="156"/>
  <c r="G2076" i="156" s="1"/>
  <c r="G2125" i="156" s="1"/>
  <c r="F380" i="37" s="1"/>
  <c r="G2122" i="156"/>
  <c r="F377" i="37" s="1"/>
  <c r="G2123" i="156"/>
  <c r="F378" i="37" s="1"/>
  <c r="G2127" i="156"/>
  <c r="F382" i="37" s="1"/>
  <c r="G2140" i="156"/>
  <c r="G2191" i="156" s="1"/>
  <c r="F429" i="37" s="1"/>
  <c r="G2143" i="156"/>
  <c r="G2154" i="156"/>
  <c r="G2204" i="156" s="1"/>
  <c r="G2159" i="156"/>
  <c r="G2209" i="156" s="1"/>
  <c r="G2177" i="156"/>
  <c r="G2181" i="156"/>
  <c r="G2224" i="156" s="1"/>
  <c r="F463" i="37" s="1"/>
  <c r="G2186" i="156"/>
  <c r="G2185" i="156" s="1"/>
  <c r="G2222" i="156"/>
  <c r="F461" i="37" s="1"/>
  <c r="G2226" i="156"/>
  <c r="F465" i="37" s="1"/>
  <c r="G2230" i="156"/>
  <c r="F469" i="37" s="1"/>
  <c r="G2286" i="156"/>
  <c r="F472" i="37" s="1"/>
  <c r="G2245" i="156"/>
  <c r="G2289" i="156" s="1"/>
  <c r="F475" i="37" s="1"/>
  <c r="G2256" i="156"/>
  <c r="G2300" i="156" s="1"/>
  <c r="F487" i="37" s="1"/>
  <c r="G2261" i="156"/>
  <c r="G2305" i="156" s="1"/>
  <c r="F492" i="37" s="1"/>
  <c r="G2274" i="156"/>
  <c r="G2277" i="156"/>
  <c r="G2318" i="156" s="1"/>
  <c r="F505" i="37" s="1"/>
  <c r="G2323" i="156"/>
  <c r="F510" i="37" s="1"/>
  <c r="G2320" i="156"/>
  <c r="F507" i="37" s="1"/>
  <c r="G2324" i="156"/>
  <c r="F511" i="37" s="1"/>
  <c r="G2330" i="156"/>
  <c r="G2333" i="156"/>
  <c r="G2340" i="156" s="1"/>
  <c r="G2344" i="156"/>
  <c r="G2361" i="156"/>
  <c r="G2363" i="156"/>
  <c r="G2367" i="156"/>
  <c r="G2366" i="156" s="1"/>
  <c r="G2376" i="156"/>
  <c r="G2379" i="156"/>
  <c r="G2390" i="156"/>
  <c r="G2395" i="156"/>
  <c r="G2438" i="156" s="1"/>
  <c r="G2408" i="156"/>
  <c r="G2410" i="156"/>
  <c r="G2414" i="156"/>
  <c r="G2413" i="156" s="1"/>
  <c r="G2449" i="156"/>
  <c r="F809" i="37" s="1"/>
  <c r="G2455" i="156"/>
  <c r="F815" i="37" s="1"/>
  <c r="G2459" i="156"/>
  <c r="F819" i="37" s="1"/>
  <c r="G1596" i="156" l="1"/>
  <c r="G1595" i="156"/>
  <c r="F854" i="37"/>
  <c r="F905" i="37" s="1"/>
  <c r="G554" i="156"/>
  <c r="F858" i="37" s="1"/>
  <c r="G1745" i="156"/>
  <c r="G1744" i="156"/>
  <c r="G2433" i="156"/>
  <c r="G1872" i="156"/>
  <c r="F9" i="37" s="1"/>
  <c r="F899" i="37"/>
  <c r="F798" i="37"/>
  <c r="F793" i="37"/>
  <c r="G2386" i="156"/>
  <c r="G2429" i="156" s="1"/>
  <c r="G2422" i="156"/>
  <c r="G2193" i="156"/>
  <c r="F448" i="37"/>
  <c r="F443" i="37"/>
  <c r="G2086" i="156"/>
  <c r="F341" i="37" s="1"/>
  <c r="G1911" i="156"/>
  <c r="F47" i="37" s="1"/>
  <c r="F28" i="37"/>
  <c r="G1917" i="156"/>
  <c r="F52" i="37" s="1"/>
  <c r="G1623" i="156"/>
  <c r="G1431" i="156"/>
  <c r="G1916" i="156"/>
  <c r="F51" i="37" s="1"/>
  <c r="G1902" i="156"/>
  <c r="F38" i="37" s="1"/>
  <c r="G1777" i="156"/>
  <c r="G1443" i="156"/>
  <c r="G1876" i="156"/>
  <c r="F13" i="37" s="1"/>
  <c r="G1874" i="156"/>
  <c r="F11" i="37" s="1"/>
  <c r="G881" i="156"/>
  <c r="G892" i="156" s="1"/>
  <c r="G910" i="156" s="1"/>
  <c r="G610" i="156"/>
  <c r="G622" i="156" s="1"/>
  <c r="G623" i="156" s="1"/>
  <c r="G480" i="156"/>
  <c r="G561" i="156"/>
  <c r="F864" i="37" s="1"/>
  <c r="G518" i="156"/>
  <c r="F822" i="37" s="1"/>
  <c r="G112" i="156"/>
  <c r="G560" i="156"/>
  <c r="F863" i="37" s="1"/>
  <c r="G1219" i="156"/>
  <c r="G1229" i="156" s="1"/>
  <c r="G1230" i="156" s="1"/>
  <c r="G2182" i="156"/>
  <c r="G2225" i="156" s="1"/>
  <c r="F464" i="37" s="1"/>
  <c r="G639" i="156"/>
  <c r="G684" i="156"/>
  <c r="G695" i="156" s="1"/>
  <c r="G696" i="156" s="1"/>
  <c r="G80" i="156"/>
  <c r="G2411" i="156"/>
  <c r="G2456" i="156"/>
  <c r="F816" i="37" s="1"/>
  <c r="G996" i="156"/>
  <c r="G2281" i="156"/>
  <c r="G2280" i="156" s="1"/>
  <c r="G2321" i="156" s="1"/>
  <c r="F508" i="37" s="1"/>
  <c r="G963" i="156"/>
  <c r="G2020" i="156"/>
  <c r="F245" i="37" s="1"/>
  <c r="G1924" i="156"/>
  <c r="F59" i="37" s="1"/>
  <c r="G2150" i="156"/>
  <c r="G2200" i="156" s="1"/>
  <c r="G1948" i="156"/>
  <c r="G1992" i="156" s="1"/>
  <c r="F216" i="37" s="1"/>
  <c r="G222" i="156"/>
  <c r="G2419" i="156"/>
  <c r="F778" i="37" s="1"/>
  <c r="G1696" i="156"/>
  <c r="G1358" i="156"/>
  <c r="G1327" i="156"/>
  <c r="G799" i="156"/>
  <c r="G1065" i="156"/>
  <c r="G1074" i="156" s="1"/>
  <c r="G1075" i="156" s="1"/>
  <c r="G778" i="156"/>
  <c r="G2126" i="156"/>
  <c r="F381" i="37" s="1"/>
  <c r="G1445" i="156"/>
  <c r="G1456" i="156" s="1"/>
  <c r="G1152" i="156"/>
  <c r="G1160" i="156" s="1"/>
  <c r="G1161" i="156" s="1"/>
  <c r="G404" i="156"/>
  <c r="G529" i="156" s="1"/>
  <c r="F833" i="37" s="1"/>
  <c r="G2278" i="156"/>
  <c r="G2319" i="156" s="1"/>
  <c r="F506" i="37" s="1"/>
  <c r="G2229" i="156"/>
  <c r="F468" i="37" s="1"/>
  <c r="G1030" i="156"/>
  <c r="G1045" i="156" s="1"/>
  <c r="G1046" i="156" s="1"/>
  <c r="G965" i="156"/>
  <c r="G978" i="156" s="1"/>
  <c r="G755" i="156"/>
  <c r="G756" i="156" s="1"/>
  <c r="G262" i="156"/>
  <c r="G1404" i="156"/>
  <c r="G1413" i="156" s="1"/>
  <c r="G1329" i="156"/>
  <c r="G1340" i="156" s="1"/>
  <c r="G1314" i="156"/>
  <c r="G2018" i="156"/>
  <c r="F243" i="37" s="1"/>
  <c r="G2019" i="156"/>
  <c r="F244" i="37" s="1"/>
  <c r="G2075" i="156"/>
  <c r="G2124" i="156" s="1"/>
  <c r="F379" i="37" s="1"/>
  <c r="G1272" i="156"/>
  <c r="G1284" i="156" s="1"/>
  <c r="G1285" i="156" s="1"/>
  <c r="G998" i="156"/>
  <c r="G1008" i="156" s="1"/>
  <c r="G931" i="156"/>
  <c r="G945" i="156" s="1"/>
  <c r="G946" i="156" s="1"/>
  <c r="G848" i="156"/>
  <c r="G857" i="156" s="1"/>
  <c r="G858" i="156" s="1"/>
  <c r="G707" i="156"/>
  <c r="G2072" i="156"/>
  <c r="G2121" i="156" s="1"/>
  <c r="F376" i="37" s="1"/>
  <c r="G2042" i="156"/>
  <c r="G2093" i="156" s="1"/>
  <c r="F348" i="37" s="1"/>
  <c r="G372" i="156"/>
  <c r="G818" i="156"/>
  <c r="G827" i="156" s="1"/>
  <c r="G828" i="156" s="1"/>
  <c r="G741" i="156"/>
  <c r="G406" i="156"/>
  <c r="G416" i="156" s="1"/>
  <c r="G2388" i="156"/>
  <c r="G2044" i="156"/>
  <c r="G2095" i="156" s="1"/>
  <c r="F350" i="37" s="1"/>
  <c r="G722" i="156"/>
  <c r="G733" i="156" s="1"/>
  <c r="G734" i="156" s="1"/>
  <c r="G1180" i="156"/>
  <c r="G1190" i="156" s="1"/>
  <c r="G1191" i="156" s="1"/>
  <c r="G1894" i="156"/>
  <c r="F30" i="37" s="1"/>
  <c r="G1122" i="156"/>
  <c r="G1130" i="156" s="1"/>
  <c r="G1131" i="156" s="1"/>
  <c r="G1974" i="156"/>
  <c r="G2016" i="156" s="1"/>
  <c r="F241" i="37" s="1"/>
  <c r="G2014" i="156"/>
  <c r="F239" i="37" s="1"/>
  <c r="G1718" i="156"/>
  <c r="G2458" i="156"/>
  <c r="F818" i="37" s="1"/>
  <c r="G1360" i="156"/>
  <c r="G1373" i="156" s="1"/>
  <c r="G1889" i="156"/>
  <c r="F25" i="37" s="1"/>
  <c r="G2457" i="156"/>
  <c r="F817" i="37" s="1"/>
  <c r="G2452" i="156"/>
  <c r="F812" i="37" s="1"/>
  <c r="G2364" i="156"/>
  <c r="G2453" i="156"/>
  <c r="F813" i="37" s="1"/>
  <c r="G2254" i="156"/>
  <c r="G1950" i="156"/>
  <c r="G764" i="156"/>
  <c r="G2252" i="156"/>
  <c r="G2296" i="156" s="1"/>
  <c r="F482" i="37" s="1"/>
  <c r="G2317" i="156"/>
  <c r="F504" i="37" s="1"/>
  <c r="G2223" i="156"/>
  <c r="F462" i="37" s="1"/>
  <c r="G1461" i="156"/>
  <c r="G1402" i="156"/>
  <c r="G2342" i="156"/>
  <c r="G2357" i="156" s="1"/>
  <c r="G2358" i="156" s="1"/>
  <c r="G2184" i="156"/>
  <c r="G2227" i="156" s="1"/>
  <c r="F466" i="37" s="1"/>
  <c r="G2228" i="156"/>
  <c r="F467" i="37" s="1"/>
  <c r="G2152" i="156"/>
  <c r="G2202" i="156" s="1"/>
  <c r="G1240" i="156"/>
  <c r="G1922" i="156" s="1"/>
  <c r="F57" i="37" s="1"/>
  <c r="G1923" i="156"/>
  <c r="F58" i="37" s="1"/>
  <c r="G422" i="156"/>
  <c r="G1908" i="156" l="1"/>
  <c r="G1457" i="156"/>
  <c r="F781" i="37"/>
  <c r="G2403" i="156"/>
  <c r="G2448" i="156"/>
  <c r="F808" i="37" s="1"/>
  <c r="G2431" i="156"/>
  <c r="F788" i="37"/>
  <c r="G2267" i="156"/>
  <c r="G2311" i="156" s="1"/>
  <c r="F498" i="37" s="1"/>
  <c r="G2298" i="156"/>
  <c r="F431" i="37"/>
  <c r="F440" i="37"/>
  <c r="F438" i="37"/>
  <c r="G2218" i="156"/>
  <c r="G2114" i="156"/>
  <c r="F369" i="37" s="1"/>
  <c r="G2009" i="156"/>
  <c r="F234" i="37" s="1"/>
  <c r="G1994" i="156"/>
  <c r="F218" i="37" s="1"/>
  <c r="G1910" i="156"/>
  <c r="G1918" i="156"/>
  <c r="F53" i="37" s="1"/>
  <c r="G1884" i="156"/>
  <c r="G1886" i="156"/>
  <c r="F22" i="37" s="1"/>
  <c r="G1883" i="156"/>
  <c r="F20" i="37" s="1"/>
  <c r="G562" i="156"/>
  <c r="F865" i="37" s="1"/>
  <c r="G553" i="156"/>
  <c r="G531" i="156"/>
  <c r="F835" i="37" s="1"/>
  <c r="G551" i="156"/>
  <c r="F855" i="37" s="1"/>
  <c r="G2322" i="156"/>
  <c r="F509" i="37" s="1"/>
  <c r="G1011" i="156"/>
  <c r="G1341" i="156"/>
  <c r="G2454" i="156"/>
  <c r="F814" i="37" s="1"/>
  <c r="G1414" i="156"/>
  <c r="G1379" i="156"/>
  <c r="G979" i="156"/>
  <c r="G417" i="156"/>
  <c r="G556" i="156" s="1"/>
  <c r="F860" i="37" s="1"/>
  <c r="G2060" i="156"/>
  <c r="G2166" i="156"/>
  <c r="G1963" i="156"/>
  <c r="F857" i="37" l="1"/>
  <c r="G557" i="156"/>
  <c r="G2268" i="156"/>
  <c r="G2316" i="156" s="1"/>
  <c r="F503" i="37" s="1"/>
  <c r="G1913" i="156"/>
  <c r="F49" i="37" s="1"/>
  <c r="G2404" i="156"/>
  <c r="G2451" i="156" s="1"/>
  <c r="F811" i="37" s="1"/>
  <c r="G2446" i="156"/>
  <c r="F790" i="37"/>
  <c r="G2313" i="156"/>
  <c r="F500" i="37" s="1"/>
  <c r="F484" i="37"/>
  <c r="F457" i="37"/>
  <c r="G2167" i="156"/>
  <c r="G2221" i="156" s="1"/>
  <c r="G2216" i="156"/>
  <c r="G2061" i="156"/>
  <c r="G2117" i="156" s="1"/>
  <c r="F372" i="37" s="1"/>
  <c r="G2112" i="156"/>
  <c r="F367" i="37" s="1"/>
  <c r="G1964" i="156"/>
  <c r="G2012" i="156" s="1"/>
  <c r="F237" i="37" s="1"/>
  <c r="G2007" i="156"/>
  <c r="F232" i="37" s="1"/>
  <c r="F46" i="37"/>
  <c r="G1914" i="156"/>
  <c r="F44" i="37"/>
  <c r="F806" i="37" l="1"/>
  <c r="F455" i="37"/>
  <c r="F460" i="37"/>
  <c r="K509" i="156" l="1"/>
  <c r="K497" i="156"/>
  <c r="K471" i="156"/>
  <c r="K472" i="156" s="1"/>
  <c r="K467" i="156"/>
  <c r="K461" i="156"/>
  <c r="K427" i="156"/>
  <c r="K428" i="156" s="1"/>
  <c r="K420" i="156"/>
  <c r="K394" i="156"/>
  <c r="K393" i="156"/>
  <c r="K392" i="156"/>
  <c r="K391" i="156"/>
  <c r="K390" i="156"/>
  <c r="K389" i="156"/>
  <c r="K388" i="156"/>
  <c r="K387" i="156"/>
  <c r="K386" i="156"/>
  <c r="K385" i="156"/>
  <c r="K370" i="156"/>
  <c r="K371" i="156" s="1"/>
  <c r="K367" i="156"/>
  <c r="K353" i="156"/>
  <c r="K354" i="156" s="1"/>
  <c r="K307" i="156"/>
  <c r="K306" i="156"/>
  <c r="K260" i="156"/>
  <c r="K259" i="156"/>
  <c r="K256" i="156"/>
  <c r="O256" i="156" s="1"/>
  <c r="O257" i="156" s="1"/>
  <c r="K232" i="156"/>
  <c r="K231" i="156"/>
  <c r="K230" i="156"/>
  <c r="K229" i="156"/>
  <c r="K228" i="156"/>
  <c r="K227" i="156"/>
  <c r="K220" i="156"/>
  <c r="K219" i="156"/>
  <c r="K215" i="156"/>
  <c r="K214" i="156"/>
  <c r="K216" i="156"/>
  <c r="K468" i="156" l="1"/>
  <c r="O467" i="156"/>
  <c r="O468" i="156" s="1"/>
  <c r="O215" i="156"/>
  <c r="P215" i="156" s="1"/>
  <c r="L215" i="156"/>
  <c r="N215" i="156" s="1"/>
  <c r="J215" i="156"/>
  <c r="K181" i="156"/>
  <c r="O181" i="156" s="1"/>
  <c r="K179" i="156"/>
  <c r="O179" i="156" s="1"/>
  <c r="K178" i="156"/>
  <c r="O178" i="156" s="1"/>
  <c r="K177" i="156"/>
  <c r="O177" i="156" s="1"/>
  <c r="K176" i="156"/>
  <c r="O176" i="156" s="1"/>
  <c r="K175" i="156"/>
  <c r="O175" i="156" s="1"/>
  <c r="K174" i="156"/>
  <c r="O174" i="156" s="1"/>
  <c r="K173" i="156"/>
  <c r="O173" i="156" s="1"/>
  <c r="K172" i="156"/>
  <c r="O172" i="156" s="1"/>
  <c r="K171" i="156"/>
  <c r="O171" i="156" s="1"/>
  <c r="K170" i="156"/>
  <c r="O170" i="156" s="1"/>
  <c r="K169" i="156"/>
  <c r="O169" i="156" s="1"/>
  <c r="K168" i="156"/>
  <c r="O168" i="156" s="1"/>
  <c r="E182" i="156"/>
  <c r="O182" i="156" l="1"/>
  <c r="K217" i="156"/>
  <c r="K182" i="156"/>
  <c r="U219" i="157" l="1"/>
  <c r="E98" i="185" s="1"/>
  <c r="U325" i="157"/>
  <c r="E101" i="185" s="1"/>
  <c r="E1906" i="156" l="1"/>
  <c r="D42" i="37" s="1"/>
  <c r="H732" i="156"/>
  <c r="F1109" i="157" l="1"/>
  <c r="F1157" i="157" s="1"/>
  <c r="E541" i="37" s="1"/>
  <c r="F1906" i="156" l="1"/>
  <c r="E42" i="37" s="1"/>
  <c r="Z445" i="157" l="1"/>
  <c r="AA445" i="157" s="1"/>
  <c r="Y445" i="157"/>
  <c r="Y323" i="156"/>
  <c r="V323" i="156" s="1"/>
  <c r="F12" i="185" l="1"/>
  <c r="G95" i="171"/>
  <c r="G921" i="157"/>
  <c r="I1340" i="157" l="1"/>
  <c r="G1340" i="157"/>
  <c r="E1340" i="157"/>
  <c r="Z603" i="157"/>
  <c r="Y603" i="157"/>
  <c r="X109" i="37" s="1"/>
  <c r="Q603" i="157"/>
  <c r="P109" i="37" s="1"/>
  <c r="G602" i="157"/>
  <c r="F108" i="37" s="1"/>
  <c r="F924" i="37" s="1"/>
  <c r="E602" i="157"/>
  <c r="D108" i="37" s="1"/>
  <c r="Y113" i="157"/>
  <c r="Q113" i="157"/>
  <c r="V112" i="157"/>
  <c r="F110" i="157"/>
  <c r="Y109" i="37" l="1"/>
  <c r="AA603" i="157"/>
  <c r="V603" i="157"/>
  <c r="U109" i="37" s="1"/>
  <c r="H10" i="188"/>
  <c r="H10" i="187"/>
  <c r="H110" i="157"/>
  <c r="J1019" i="157"/>
  <c r="J1062" i="157" s="1"/>
  <c r="I420" i="37" s="1"/>
  <c r="U603" i="157"/>
  <c r="T109" i="37" s="1"/>
  <c r="F602" i="157"/>
  <c r="E108" i="37" s="1"/>
  <c r="X112" i="157"/>
  <c r="X603" i="157" s="1"/>
  <c r="W109" i="37" s="1"/>
  <c r="J10" i="187" l="1"/>
  <c r="I10" i="187"/>
  <c r="I10" i="188"/>
  <c r="J10" i="188"/>
  <c r="H602" i="157"/>
  <c r="G108" i="37" s="1"/>
  <c r="H47" i="157" l="1"/>
  <c r="K23" i="157"/>
  <c r="O23" i="157" s="1"/>
  <c r="P23" i="157" s="1"/>
  <c r="J23" i="157"/>
  <c r="G24" i="157"/>
  <c r="E24" i="157"/>
  <c r="H23" i="157"/>
  <c r="K2409" i="156"/>
  <c r="J2409" i="156"/>
  <c r="J2375" i="156"/>
  <c r="J2362" i="156"/>
  <c r="K2362" i="156"/>
  <c r="F2058" i="156"/>
  <c r="F2110" i="156" s="1"/>
  <c r="E365" i="37" s="1"/>
  <c r="K1972" i="156"/>
  <c r="K1494" i="156"/>
  <c r="K1459" i="156"/>
  <c r="K1460" i="156" s="1"/>
  <c r="K1429" i="156"/>
  <c r="K1425" i="156"/>
  <c r="K1418" i="156"/>
  <c r="K1417" i="156"/>
  <c r="K1392" i="156"/>
  <c r="K1391" i="156"/>
  <c r="K1390" i="156"/>
  <c r="K1389" i="156"/>
  <c r="K1382" i="156"/>
  <c r="K1344" i="156"/>
  <c r="K1312" i="156"/>
  <c r="K1311" i="156"/>
  <c r="K1307" i="156"/>
  <c r="K1306" i="156"/>
  <c r="K1305" i="156"/>
  <c r="K1304" i="156"/>
  <c r="K1303" i="156"/>
  <c r="K1259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33" i="156"/>
  <c r="K1077" i="156"/>
  <c r="K1309" i="156" l="1"/>
  <c r="K1345" i="156"/>
  <c r="O1344" i="156"/>
  <c r="O1345" i="156" s="1"/>
  <c r="O1346" i="156" s="1"/>
  <c r="H2059" i="156"/>
  <c r="H2104" i="156" s="1"/>
  <c r="G359" i="37" s="1"/>
  <c r="L23" i="157"/>
  <c r="I1345" i="156" l="1"/>
  <c r="N23" i="157"/>
  <c r="K1049" i="156" l="1"/>
  <c r="K1014" i="156"/>
  <c r="K982" i="156"/>
  <c r="K949" i="156"/>
  <c r="K914" i="156"/>
  <c r="K913" i="156"/>
  <c r="K869" i="156"/>
  <c r="K868" i="156"/>
  <c r="K861" i="156"/>
  <c r="K832" i="156"/>
  <c r="K831" i="156"/>
  <c r="F815" i="156"/>
  <c r="H815" i="156" s="1"/>
  <c r="K802" i="156"/>
  <c r="K789" i="156"/>
  <c r="K788" i="156"/>
  <c r="K781" i="156"/>
  <c r="K770" i="156"/>
  <c r="K769" i="156"/>
  <c r="K762" i="156"/>
  <c r="K761" i="156"/>
  <c r="K758" i="156"/>
  <c r="K747" i="156"/>
  <c r="K746" i="156"/>
  <c r="K739" i="156"/>
  <c r="K736" i="156"/>
  <c r="K712" i="156"/>
  <c r="K705" i="156"/>
  <c r="K702" i="156"/>
  <c r="K673" i="156"/>
  <c r="K672" i="156"/>
  <c r="K671" i="156"/>
  <c r="K660" i="156"/>
  <c r="K659" i="156"/>
  <c r="K651" i="156"/>
  <c r="K650" i="156"/>
  <c r="K648" i="156"/>
  <c r="K647" i="156"/>
  <c r="K646" i="156"/>
  <c r="K645" i="156"/>
  <c r="K644" i="156"/>
  <c r="K637" i="156"/>
  <c r="K634" i="156"/>
  <c r="K633" i="156"/>
  <c r="K632" i="156"/>
  <c r="K631" i="156"/>
  <c r="K630" i="156"/>
  <c r="K629" i="156"/>
  <c r="K598" i="156"/>
  <c r="K597" i="156"/>
  <c r="K596" i="156"/>
  <c r="K595" i="156"/>
  <c r="K594" i="156"/>
  <c r="K593" i="156"/>
  <c r="K592" i="156"/>
  <c r="K591" i="156"/>
  <c r="K590" i="156"/>
  <c r="K583" i="156"/>
  <c r="K582" i="156"/>
  <c r="K574" i="156"/>
  <c r="K573" i="156"/>
  <c r="K652" i="156" l="1"/>
  <c r="K122" i="156"/>
  <c r="O122" i="156" s="1"/>
  <c r="K121" i="156"/>
  <c r="O121" i="156" s="1"/>
  <c r="K120" i="156"/>
  <c r="O120" i="156" s="1"/>
  <c r="K119" i="156"/>
  <c r="O119" i="156" s="1"/>
  <c r="K117" i="156"/>
  <c r="K110" i="156"/>
  <c r="K92" i="156"/>
  <c r="O92" i="156" s="1"/>
  <c r="K91" i="156"/>
  <c r="O91" i="156" s="1"/>
  <c r="K90" i="156"/>
  <c r="O90" i="156" s="1"/>
  <c r="K89" i="156"/>
  <c r="O89" i="156" s="1"/>
  <c r="K88" i="156"/>
  <c r="O88" i="156" s="1"/>
  <c r="K87" i="156"/>
  <c r="O87" i="156" s="1"/>
  <c r="K86" i="156"/>
  <c r="O86" i="156" s="1"/>
  <c r="K85" i="156"/>
  <c r="O85" i="156" s="1"/>
  <c r="K78" i="156"/>
  <c r="K75" i="156"/>
  <c r="O75" i="156" s="1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O30" i="156" s="1"/>
  <c r="K29" i="156"/>
  <c r="O29" i="156" s="1"/>
  <c r="K28" i="156"/>
  <c r="O28" i="156" s="1"/>
  <c r="K27" i="156"/>
  <c r="O27" i="156" s="1"/>
  <c r="K26" i="156"/>
  <c r="O26" i="156" s="1"/>
  <c r="K25" i="156"/>
  <c r="O25" i="156" s="1"/>
  <c r="K24" i="156"/>
  <c r="O24" i="156" s="1"/>
  <c r="K23" i="156"/>
  <c r="O23" i="156" s="1"/>
  <c r="K22" i="156"/>
  <c r="O22" i="156" s="1"/>
  <c r="K21" i="156"/>
  <c r="O21" i="156" s="1"/>
  <c r="K20" i="156"/>
  <c r="O20" i="156" s="1"/>
  <c r="K19" i="156"/>
  <c r="O19" i="156" s="1"/>
  <c r="K18" i="156"/>
  <c r="O18" i="156" s="1"/>
  <c r="K17" i="156"/>
  <c r="O17" i="156" s="1"/>
  <c r="K16" i="156"/>
  <c r="O16" i="156" s="1"/>
  <c r="K15" i="156"/>
  <c r="O15" i="156" s="1"/>
  <c r="K14" i="156"/>
  <c r="O14" i="156" s="1"/>
  <c r="K13" i="156"/>
  <c r="O13" i="156" s="1"/>
  <c r="P13" i="156" s="1"/>
  <c r="O117" i="156" l="1"/>
  <c r="O123" i="156" s="1"/>
  <c r="K123" i="156"/>
  <c r="O76" i="156"/>
  <c r="K76" i="156"/>
  <c r="F308" i="157" l="1"/>
  <c r="F199" i="157"/>
  <c r="F770" i="157"/>
  <c r="F859" i="157" s="1"/>
  <c r="E275" i="37" s="1"/>
  <c r="F649" i="157"/>
  <c r="H770" i="157" l="1"/>
  <c r="E925" i="157" l="1"/>
  <c r="E1384" i="157"/>
  <c r="D640" i="37" s="1"/>
  <c r="E669" i="157"/>
  <c r="U348" i="156" l="1"/>
  <c r="E14" i="185" s="1"/>
  <c r="U34" i="156"/>
  <c r="U113" i="157" l="1"/>
  <c r="E96" i="185" s="1"/>
  <c r="E1532" i="157" l="1"/>
  <c r="D1436" i="157"/>
  <c r="E1436" i="157"/>
  <c r="E1484" i="157" s="1"/>
  <c r="D726" i="37" s="1"/>
  <c r="D669" i="157"/>
  <c r="C1" i="37" l="1"/>
  <c r="B1" i="180" l="1"/>
  <c r="C1" i="184"/>
  <c r="B1" i="181"/>
  <c r="C1" i="183"/>
  <c r="I52" i="57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32" i="157"/>
  <c r="K1531" i="157"/>
  <c r="J1531" i="157"/>
  <c r="J1532" i="157" s="1"/>
  <c r="K1528" i="157"/>
  <c r="K1529" i="157" s="1"/>
  <c r="J1528" i="157"/>
  <c r="K1498" i="157"/>
  <c r="J1498" i="157"/>
  <c r="K1497" i="157"/>
  <c r="J1497" i="157"/>
  <c r="K1496" i="157"/>
  <c r="J1496" i="157"/>
  <c r="K1495" i="157"/>
  <c r="J1495" i="157"/>
  <c r="K1494" i="157"/>
  <c r="J1494" i="157"/>
  <c r="L1436" i="157"/>
  <c r="L1484" i="157" s="1"/>
  <c r="K726" i="37" s="1"/>
  <c r="K1436" i="157"/>
  <c r="K1484" i="157" s="1"/>
  <c r="J726" i="37" s="1"/>
  <c r="J1436" i="157"/>
  <c r="I1436" i="157"/>
  <c r="K1432" i="157"/>
  <c r="J1432" i="157"/>
  <c r="K1431" i="157"/>
  <c r="J1431" i="157"/>
  <c r="K1430" i="157"/>
  <c r="J1430" i="157"/>
  <c r="K1400" i="157"/>
  <c r="J1400" i="157"/>
  <c r="K1398" i="157"/>
  <c r="J1398" i="157"/>
  <c r="K1397" i="157"/>
  <c r="J1397" i="157"/>
  <c r="K1396" i="157"/>
  <c r="J1396" i="157"/>
  <c r="K1395" i="157"/>
  <c r="J1395" i="157"/>
  <c r="K1394" i="157"/>
  <c r="J1394" i="157"/>
  <c r="K1339" i="157"/>
  <c r="J1339" i="157"/>
  <c r="J1340" i="157" s="1"/>
  <c r="K1335" i="157"/>
  <c r="J1335" i="157"/>
  <c r="K1334" i="157"/>
  <c r="J1334" i="157"/>
  <c r="K1303" i="157"/>
  <c r="J1303" i="157"/>
  <c r="K1301" i="157"/>
  <c r="J1301" i="157"/>
  <c r="K1300" i="157"/>
  <c r="J1300" i="157"/>
  <c r="K1299" i="157"/>
  <c r="J1299" i="157"/>
  <c r="K1298" i="157"/>
  <c r="J1298" i="157"/>
  <c r="K1297" i="157"/>
  <c r="J1297" i="157"/>
  <c r="K1296" i="157"/>
  <c r="J1296" i="157"/>
  <c r="K1224" i="157"/>
  <c r="K1226" i="157" s="1"/>
  <c r="K1286" i="157" s="1"/>
  <c r="J596" i="37" s="1"/>
  <c r="J1224" i="157"/>
  <c r="J1226" i="157" s="1"/>
  <c r="K1221" i="157"/>
  <c r="J1221" i="157"/>
  <c r="K1220" i="157"/>
  <c r="J1220" i="157"/>
  <c r="K1219" i="157"/>
  <c r="J1219" i="157"/>
  <c r="K1218" i="157"/>
  <c r="J1218" i="157"/>
  <c r="K1184" i="157"/>
  <c r="J1184" i="157"/>
  <c r="K1183" i="157"/>
  <c r="J1183" i="157"/>
  <c r="K1182" i="157"/>
  <c r="J1182" i="157"/>
  <c r="K1181" i="157"/>
  <c r="J1181" i="157"/>
  <c r="K1180" i="157"/>
  <c r="J1180" i="157"/>
  <c r="K1179" i="157"/>
  <c r="J1179" i="157"/>
  <c r="K1178" i="157"/>
  <c r="J1178" i="157"/>
  <c r="K1177" i="157"/>
  <c r="J1177" i="157"/>
  <c r="K1176" i="157"/>
  <c r="J1176" i="157"/>
  <c r="K1121" i="157"/>
  <c r="K1122" i="157" s="1"/>
  <c r="J1121" i="157"/>
  <c r="K1118" i="157"/>
  <c r="J1118" i="157"/>
  <c r="K1117" i="157"/>
  <c r="J1117" i="157"/>
  <c r="K1116" i="157"/>
  <c r="J1116" i="157"/>
  <c r="K1115" i="157"/>
  <c r="J1115" i="157"/>
  <c r="K1114" i="157"/>
  <c r="J1114" i="157"/>
  <c r="K1113" i="157"/>
  <c r="J1113" i="157"/>
  <c r="K1082" i="157"/>
  <c r="J1082" i="157"/>
  <c r="K1081" i="157"/>
  <c r="J1081" i="157"/>
  <c r="K1080" i="157"/>
  <c r="J1080" i="157"/>
  <c r="K1079" i="157"/>
  <c r="J1079" i="157"/>
  <c r="K1078" i="157"/>
  <c r="J1078" i="157"/>
  <c r="K1077" i="157"/>
  <c r="J1077" i="157"/>
  <c r="K1076" i="157"/>
  <c r="J1076" i="157"/>
  <c r="K1075" i="157"/>
  <c r="J1075" i="157"/>
  <c r="K1074" i="157"/>
  <c r="J1074" i="157"/>
  <c r="K1072" i="157"/>
  <c r="J1072" i="157"/>
  <c r="K1017" i="157"/>
  <c r="K1019" i="157" s="1"/>
  <c r="K1062" i="157" s="1"/>
  <c r="J420" i="37" s="1"/>
  <c r="J1017" i="157"/>
  <c r="K1014" i="157"/>
  <c r="J1014" i="157"/>
  <c r="K1013" i="157"/>
  <c r="J1013" i="157"/>
  <c r="J978" i="157"/>
  <c r="L970" i="157"/>
  <c r="K331" i="37" s="1"/>
  <c r="K970" i="157"/>
  <c r="J331" i="37" s="1"/>
  <c r="J970" i="157"/>
  <c r="I331" i="37" s="1"/>
  <c r="I970" i="157"/>
  <c r="H331" i="37" s="1"/>
  <c r="K924" i="157"/>
  <c r="J924" i="157"/>
  <c r="K923" i="157"/>
  <c r="J923" i="157"/>
  <c r="K920" i="157"/>
  <c r="J920" i="157"/>
  <c r="K919" i="157"/>
  <c r="J919" i="157"/>
  <c r="K918" i="157"/>
  <c r="J918" i="157"/>
  <c r="K917" i="157"/>
  <c r="J917" i="157"/>
  <c r="K886" i="157"/>
  <c r="J886" i="157"/>
  <c r="K884" i="157"/>
  <c r="J884" i="157"/>
  <c r="K883" i="157"/>
  <c r="J883" i="157"/>
  <c r="K882" i="157"/>
  <c r="J882" i="157"/>
  <c r="K881" i="157"/>
  <c r="J881" i="157"/>
  <c r="K880" i="157"/>
  <c r="J880" i="157"/>
  <c r="K879" i="157"/>
  <c r="J879" i="157"/>
  <c r="K829" i="157"/>
  <c r="J829" i="157"/>
  <c r="K826" i="157"/>
  <c r="K827" i="157" s="1"/>
  <c r="J826" i="157"/>
  <c r="K794" i="157"/>
  <c r="K799" i="157" s="1"/>
  <c r="J794" i="157"/>
  <c r="K783" i="157"/>
  <c r="K784" i="157" s="1"/>
  <c r="J783" i="157"/>
  <c r="K780" i="157"/>
  <c r="J780" i="157"/>
  <c r="K779" i="157"/>
  <c r="J779" i="157"/>
  <c r="K778" i="157"/>
  <c r="J778" i="157"/>
  <c r="K777" i="157"/>
  <c r="J777" i="157"/>
  <c r="K776" i="157"/>
  <c r="J776" i="157"/>
  <c r="K775" i="157"/>
  <c r="J775" i="157"/>
  <c r="K742" i="157"/>
  <c r="J742" i="157"/>
  <c r="K741" i="157"/>
  <c r="J741" i="157"/>
  <c r="K740" i="157"/>
  <c r="J740" i="157"/>
  <c r="K739" i="157"/>
  <c r="J739" i="157"/>
  <c r="K738" i="157"/>
  <c r="J738" i="157"/>
  <c r="K737" i="157"/>
  <c r="J737" i="157"/>
  <c r="K736" i="157"/>
  <c r="J736" i="157"/>
  <c r="I669" i="157"/>
  <c r="I726" i="157" s="1"/>
  <c r="H155" i="37" s="1"/>
  <c r="K668" i="157"/>
  <c r="K667" i="157"/>
  <c r="J667" i="157"/>
  <c r="K664" i="157"/>
  <c r="J664" i="157"/>
  <c r="K663" i="157"/>
  <c r="J663" i="157"/>
  <c r="K662" i="157"/>
  <c r="J662" i="157"/>
  <c r="K661" i="157"/>
  <c r="J661" i="157"/>
  <c r="K660" i="157"/>
  <c r="J660" i="157"/>
  <c r="K659" i="157"/>
  <c r="J659" i="157"/>
  <c r="K658" i="157"/>
  <c r="J658" i="157"/>
  <c r="K657" i="157"/>
  <c r="J657" i="157"/>
  <c r="L649" i="157"/>
  <c r="K649" i="157"/>
  <c r="K623" i="157"/>
  <c r="J623" i="157"/>
  <c r="K622" i="157"/>
  <c r="J622" i="157"/>
  <c r="K621" i="157"/>
  <c r="J621" i="157"/>
  <c r="K620" i="157"/>
  <c r="J620" i="157"/>
  <c r="K619" i="157"/>
  <c r="J619" i="157"/>
  <c r="K618" i="157"/>
  <c r="J618" i="157"/>
  <c r="K617" i="157"/>
  <c r="J617" i="157"/>
  <c r="K616" i="157"/>
  <c r="J616" i="157"/>
  <c r="K615" i="157"/>
  <c r="J615" i="157"/>
  <c r="K613" i="157"/>
  <c r="J613" i="157"/>
  <c r="K522" i="157"/>
  <c r="K523" i="157" s="1"/>
  <c r="J522" i="157"/>
  <c r="K494" i="157"/>
  <c r="K495" i="157" s="1"/>
  <c r="J494" i="157"/>
  <c r="K487" i="157"/>
  <c r="K488" i="157" s="1"/>
  <c r="J487" i="157"/>
  <c r="K484" i="157"/>
  <c r="J484" i="157"/>
  <c r="K483" i="157"/>
  <c r="J483" i="157"/>
  <c r="K482" i="157"/>
  <c r="J482" i="157"/>
  <c r="K452" i="157"/>
  <c r="J452" i="157"/>
  <c r="K451" i="157"/>
  <c r="J451" i="157"/>
  <c r="K450" i="157"/>
  <c r="J450" i="157"/>
  <c r="K449" i="157"/>
  <c r="J449" i="157"/>
  <c r="I403" i="157"/>
  <c r="K402" i="157"/>
  <c r="K403" i="157" s="1"/>
  <c r="J402" i="157"/>
  <c r="K321" i="157"/>
  <c r="J321" i="157"/>
  <c r="K320" i="157"/>
  <c r="J320" i="157"/>
  <c r="K317" i="157"/>
  <c r="K318" i="157" s="1"/>
  <c r="J317" i="157"/>
  <c r="K284" i="157"/>
  <c r="J284" i="157"/>
  <c r="K283" i="157"/>
  <c r="J283" i="157"/>
  <c r="K282" i="157"/>
  <c r="J282" i="157"/>
  <c r="K281" i="157"/>
  <c r="J281" i="157"/>
  <c r="K280" i="157"/>
  <c r="J280" i="157"/>
  <c r="K279" i="157"/>
  <c r="J279" i="157"/>
  <c r="K271" i="157"/>
  <c r="K272" i="157" s="1"/>
  <c r="J271" i="157"/>
  <c r="K268" i="157"/>
  <c r="K269" i="157" s="1"/>
  <c r="J268" i="157"/>
  <c r="K249" i="157"/>
  <c r="J249" i="157"/>
  <c r="K248" i="157"/>
  <c r="J248" i="157"/>
  <c r="K240" i="157"/>
  <c r="K241" i="157" s="1"/>
  <c r="K242" i="157" s="1"/>
  <c r="J240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6" i="157"/>
  <c r="J176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3" i="157"/>
  <c r="K64" i="157" s="1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410" i="156"/>
  <c r="K2407" i="156"/>
  <c r="J2407" i="156"/>
  <c r="K2406" i="156"/>
  <c r="J2406" i="156"/>
  <c r="K2375" i="156"/>
  <c r="K2374" i="156"/>
  <c r="J2374" i="156"/>
  <c r="K2373" i="156"/>
  <c r="J2373" i="156"/>
  <c r="K2363" i="156"/>
  <c r="K2360" i="156"/>
  <c r="K2361" i="156" s="1"/>
  <c r="J2360" i="156"/>
  <c r="K2329" i="156"/>
  <c r="J2329" i="156"/>
  <c r="K2328" i="156"/>
  <c r="J2328" i="156"/>
  <c r="L2320" i="156"/>
  <c r="K507" i="37" s="1"/>
  <c r="K2320" i="156"/>
  <c r="J507" i="37" s="1"/>
  <c r="J2320" i="156"/>
  <c r="I507" i="37" s="1"/>
  <c r="I2320" i="156"/>
  <c r="H507" i="37" s="1"/>
  <c r="K2276" i="156"/>
  <c r="J2276" i="156"/>
  <c r="K2275" i="156"/>
  <c r="J2275" i="156"/>
  <c r="K2273" i="156"/>
  <c r="J2273" i="156"/>
  <c r="K2272" i="156"/>
  <c r="J2272" i="156"/>
  <c r="K2271" i="156"/>
  <c r="J2271" i="156"/>
  <c r="K2270" i="156"/>
  <c r="J2270" i="156"/>
  <c r="K2241" i="156"/>
  <c r="J2241" i="156"/>
  <c r="K2240" i="156"/>
  <c r="J2240" i="156"/>
  <c r="K2239" i="156"/>
  <c r="J2239" i="156"/>
  <c r="K2238" i="156"/>
  <c r="J2238" i="156"/>
  <c r="K2237" i="156"/>
  <c r="J2237" i="156"/>
  <c r="K2236" i="156"/>
  <c r="J2236" i="156"/>
  <c r="K2235" i="156"/>
  <c r="J2235" i="156"/>
  <c r="K2233" i="156"/>
  <c r="J2233" i="156"/>
  <c r="L2226" i="156"/>
  <c r="K465" i="37" s="1"/>
  <c r="K2226" i="156"/>
  <c r="J465" i="37" s="1"/>
  <c r="J2226" i="156"/>
  <c r="I465" i="37" s="1"/>
  <c r="I2226" i="156"/>
  <c r="H465" i="37" s="1"/>
  <c r="K2180" i="156"/>
  <c r="J2180" i="156"/>
  <c r="K2179" i="156"/>
  <c r="J2179" i="156"/>
  <c r="K2176" i="156"/>
  <c r="J2176" i="156"/>
  <c r="K2175" i="156"/>
  <c r="J2175" i="156"/>
  <c r="K2174" i="156"/>
  <c r="J2174" i="156"/>
  <c r="K2173" i="156"/>
  <c r="J2173" i="156"/>
  <c r="K2172" i="156"/>
  <c r="J2172" i="156"/>
  <c r="K2139" i="156"/>
  <c r="J2139" i="156"/>
  <c r="K2138" i="156"/>
  <c r="J2138" i="156"/>
  <c r="K2137" i="156"/>
  <c r="J2137" i="156"/>
  <c r="K2136" i="156"/>
  <c r="J2136" i="156"/>
  <c r="K2135" i="156"/>
  <c r="J2135" i="156"/>
  <c r="K2134" i="156"/>
  <c r="J2134" i="156"/>
  <c r="K2133" i="156"/>
  <c r="J2133" i="156"/>
  <c r="K2132" i="156"/>
  <c r="J2132" i="156"/>
  <c r="K2131" i="156"/>
  <c r="J2131" i="156"/>
  <c r="L2130" i="156"/>
  <c r="L2127" i="156"/>
  <c r="K382" i="37" s="1"/>
  <c r="K2127" i="156"/>
  <c r="J382" i="37" s="1"/>
  <c r="J2127" i="156"/>
  <c r="I382" i="37" s="1"/>
  <c r="I2127" i="156"/>
  <c r="H382" i="37" s="1"/>
  <c r="L2126" i="156"/>
  <c r="K381" i="37" s="1"/>
  <c r="K2126" i="156"/>
  <c r="J381" i="37" s="1"/>
  <c r="J2126" i="156"/>
  <c r="I381" i="37" s="1"/>
  <c r="I2126" i="156"/>
  <c r="H381" i="37" s="1"/>
  <c r="L2125" i="156"/>
  <c r="K380" i="37" s="1"/>
  <c r="K2125" i="156"/>
  <c r="J380" i="37" s="1"/>
  <c r="J2125" i="156"/>
  <c r="I380" i="37" s="1"/>
  <c r="I2125" i="156"/>
  <c r="H380" i="37" s="1"/>
  <c r="L2124" i="156"/>
  <c r="K379" i="37" s="1"/>
  <c r="K2124" i="156"/>
  <c r="J379" i="37" s="1"/>
  <c r="J2124" i="156"/>
  <c r="I379" i="37" s="1"/>
  <c r="I2124" i="156"/>
  <c r="H379" i="37" s="1"/>
  <c r="L2123" i="156"/>
  <c r="K378" i="37" s="1"/>
  <c r="K2123" i="156"/>
  <c r="J378" i="37" s="1"/>
  <c r="J2123" i="156"/>
  <c r="I378" i="37" s="1"/>
  <c r="I2123" i="156"/>
  <c r="H378" i="37" s="1"/>
  <c r="L2122" i="156"/>
  <c r="K377" i="37" s="1"/>
  <c r="K2122" i="156"/>
  <c r="J377" i="37" s="1"/>
  <c r="J2122" i="156"/>
  <c r="I377" i="37" s="1"/>
  <c r="I2122" i="156"/>
  <c r="H377" i="37" s="1"/>
  <c r="I2121" i="156"/>
  <c r="H376" i="37" s="1"/>
  <c r="K2070" i="156"/>
  <c r="K2071" i="156" s="1"/>
  <c r="K2067" i="156"/>
  <c r="J2067" i="156"/>
  <c r="K2066" i="156"/>
  <c r="J2066" i="156"/>
  <c r="K2065" i="156"/>
  <c r="J2065" i="156"/>
  <c r="K2064" i="156"/>
  <c r="J2064" i="156"/>
  <c r="K2063" i="156"/>
  <c r="J2063" i="156"/>
  <c r="K2031" i="156"/>
  <c r="J2031" i="156"/>
  <c r="K2030" i="156"/>
  <c r="J2030" i="156"/>
  <c r="K2029" i="156"/>
  <c r="J2029" i="156"/>
  <c r="K2028" i="156"/>
  <c r="J2028" i="156"/>
  <c r="K2027" i="156"/>
  <c r="J2027" i="156"/>
  <c r="K2026" i="156"/>
  <c r="J2026" i="156"/>
  <c r="K2025" i="156"/>
  <c r="J2025" i="156"/>
  <c r="K2024" i="156"/>
  <c r="J2024" i="156"/>
  <c r="L2021" i="156"/>
  <c r="K246" i="37" s="1"/>
  <c r="K2021" i="156"/>
  <c r="J246" i="37" s="1"/>
  <c r="J2021" i="156"/>
  <c r="I246" i="37" s="1"/>
  <c r="I2021" i="156"/>
  <c r="H246" i="37" s="1"/>
  <c r="L2020" i="156"/>
  <c r="K245" i="37" s="1"/>
  <c r="K2020" i="156"/>
  <c r="J245" i="37" s="1"/>
  <c r="J2020" i="156"/>
  <c r="I245" i="37" s="1"/>
  <c r="I2020" i="156"/>
  <c r="H245" i="37" s="1"/>
  <c r="L2019" i="156"/>
  <c r="K244" i="37" s="1"/>
  <c r="K2019" i="156"/>
  <c r="J244" i="37" s="1"/>
  <c r="J2019" i="156"/>
  <c r="I244" i="37" s="1"/>
  <c r="I2019" i="156"/>
  <c r="H244" i="37" s="1"/>
  <c r="L2018" i="156"/>
  <c r="K243" i="37" s="1"/>
  <c r="K2018" i="156"/>
  <c r="J243" i="37" s="1"/>
  <c r="J2018" i="156"/>
  <c r="I243" i="37" s="1"/>
  <c r="I2018" i="156"/>
  <c r="H243" i="37" s="1"/>
  <c r="L2017" i="156"/>
  <c r="K242" i="37" s="1"/>
  <c r="K2017" i="156"/>
  <c r="J242" i="37" s="1"/>
  <c r="J2017" i="156"/>
  <c r="I242" i="37" s="1"/>
  <c r="I2017" i="156"/>
  <c r="H242" i="37" s="1"/>
  <c r="K1973" i="156"/>
  <c r="K2015" i="156" s="1"/>
  <c r="J240" i="37" s="1"/>
  <c r="J1972" i="156"/>
  <c r="K1969" i="156"/>
  <c r="J1969" i="156"/>
  <c r="K1968" i="156"/>
  <c r="J1968" i="156"/>
  <c r="K1967" i="156"/>
  <c r="J1967" i="156"/>
  <c r="K1966" i="156"/>
  <c r="J1966" i="156"/>
  <c r="K1937" i="156"/>
  <c r="J1937" i="156"/>
  <c r="K1936" i="156"/>
  <c r="J1936" i="156"/>
  <c r="K1935" i="156"/>
  <c r="J1935" i="156"/>
  <c r="K1934" i="156"/>
  <c r="J1934" i="156"/>
  <c r="K1933" i="156"/>
  <c r="J1933" i="156"/>
  <c r="K1932" i="156"/>
  <c r="J1932" i="156"/>
  <c r="K1931" i="156"/>
  <c r="J1931" i="156"/>
  <c r="K1930" i="156"/>
  <c r="J1930" i="156"/>
  <c r="K1929" i="156"/>
  <c r="J1929" i="156"/>
  <c r="K1621" i="156"/>
  <c r="K1622" i="156" s="1"/>
  <c r="J1621" i="156"/>
  <c r="L1620" i="156"/>
  <c r="K1495" i="156"/>
  <c r="K1496" i="156" s="1"/>
  <c r="J1494" i="156"/>
  <c r="I1461" i="156"/>
  <c r="K1461" i="156"/>
  <c r="J1459" i="156"/>
  <c r="J1460" i="156" s="1"/>
  <c r="K1430" i="156"/>
  <c r="I1430" i="156"/>
  <c r="I1431" i="156" s="1"/>
  <c r="J1429" i="156"/>
  <c r="K1426" i="156"/>
  <c r="J1425" i="156"/>
  <c r="K1419" i="156"/>
  <c r="K1420" i="156" s="1"/>
  <c r="J1418" i="156"/>
  <c r="J1417" i="156"/>
  <c r="K1393" i="156"/>
  <c r="J1392" i="156"/>
  <c r="J1391" i="156"/>
  <c r="J1390" i="156"/>
  <c r="J1389" i="156"/>
  <c r="K1383" i="156"/>
  <c r="J1382" i="156"/>
  <c r="K1346" i="156"/>
  <c r="J1344" i="156"/>
  <c r="K1313" i="156"/>
  <c r="J1312" i="156"/>
  <c r="J1311" i="156"/>
  <c r="J1307" i="156"/>
  <c r="J1306" i="156"/>
  <c r="J1305" i="156"/>
  <c r="J1304" i="156"/>
  <c r="J1303" i="156"/>
  <c r="K1260" i="156"/>
  <c r="J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K1234" i="156"/>
  <c r="K1235" i="156" s="1"/>
  <c r="J1233" i="156"/>
  <c r="K1194" i="156"/>
  <c r="J1194" i="156"/>
  <c r="K1165" i="156"/>
  <c r="J1164" i="156"/>
  <c r="K1138" i="156"/>
  <c r="J1137" i="156"/>
  <c r="J1136" i="156"/>
  <c r="K1078" i="156"/>
  <c r="K1079" i="156" s="1"/>
  <c r="J1077" i="156"/>
  <c r="K1050" i="156"/>
  <c r="K1051" i="156" s="1"/>
  <c r="J1049" i="156"/>
  <c r="K1015" i="156"/>
  <c r="K1016" i="156" s="1"/>
  <c r="J1014" i="156"/>
  <c r="K984" i="156"/>
  <c r="K983" i="156"/>
  <c r="J982" i="156"/>
  <c r="K950" i="156"/>
  <c r="K951" i="156" s="1"/>
  <c r="J949" i="156"/>
  <c r="K915" i="156"/>
  <c r="K916" i="156" s="1"/>
  <c r="J914" i="156"/>
  <c r="J913" i="156"/>
  <c r="K870" i="156"/>
  <c r="J869" i="156"/>
  <c r="J868" i="156"/>
  <c r="K862" i="156"/>
  <c r="K863" i="156" s="1"/>
  <c r="J861" i="156"/>
  <c r="K833" i="156"/>
  <c r="K834" i="156" s="1"/>
  <c r="J832" i="156"/>
  <c r="J831" i="156"/>
  <c r="K803" i="156"/>
  <c r="K804" i="156" s="1"/>
  <c r="J802" i="156"/>
  <c r="K790" i="156"/>
  <c r="J789" i="156"/>
  <c r="J788" i="156"/>
  <c r="K782" i="156"/>
  <c r="K783" i="156" s="1"/>
  <c r="J781" i="156"/>
  <c r="K771" i="156"/>
  <c r="J770" i="156"/>
  <c r="J769" i="156"/>
  <c r="K763" i="156"/>
  <c r="J762" i="156"/>
  <c r="J761" i="156"/>
  <c r="K759" i="156"/>
  <c r="J758" i="156"/>
  <c r="K748" i="156"/>
  <c r="J747" i="156"/>
  <c r="J746" i="156"/>
  <c r="K740" i="156"/>
  <c r="J739" i="156"/>
  <c r="K737" i="156"/>
  <c r="J736" i="156"/>
  <c r="K713" i="156"/>
  <c r="J712" i="156"/>
  <c r="K706" i="156"/>
  <c r="J705" i="156"/>
  <c r="K703" i="156"/>
  <c r="I703" i="156"/>
  <c r="J702" i="156"/>
  <c r="K674" i="156"/>
  <c r="J673" i="156"/>
  <c r="J672" i="156"/>
  <c r="J671" i="156"/>
  <c r="K661" i="156"/>
  <c r="K662" i="156" s="1"/>
  <c r="J660" i="156"/>
  <c r="J659" i="156"/>
  <c r="J661" i="156" s="1"/>
  <c r="J662" i="156" s="1"/>
  <c r="J651" i="156"/>
  <c r="J650" i="156"/>
  <c r="J648" i="156"/>
  <c r="J647" i="156"/>
  <c r="J646" i="156"/>
  <c r="J645" i="156"/>
  <c r="J644" i="156"/>
  <c r="K638" i="156"/>
  <c r="J637" i="156"/>
  <c r="K635" i="156"/>
  <c r="J634" i="156"/>
  <c r="J633" i="156"/>
  <c r="J632" i="156"/>
  <c r="J631" i="156"/>
  <c r="J630" i="156"/>
  <c r="J629" i="156"/>
  <c r="K599" i="156"/>
  <c r="J598" i="156"/>
  <c r="J597" i="156"/>
  <c r="J596" i="156"/>
  <c r="J595" i="156"/>
  <c r="J594" i="156"/>
  <c r="J593" i="156"/>
  <c r="J592" i="156"/>
  <c r="J591" i="156"/>
  <c r="J590" i="156"/>
  <c r="K584" i="156"/>
  <c r="K585" i="156" s="1"/>
  <c r="J583" i="156"/>
  <c r="J582" i="156"/>
  <c r="K575" i="156"/>
  <c r="J574" i="156"/>
  <c r="J573" i="156"/>
  <c r="K510" i="156"/>
  <c r="K514" i="156" s="1"/>
  <c r="I510" i="156"/>
  <c r="J509" i="156"/>
  <c r="J510" i="156" s="1"/>
  <c r="J514" i="156" s="1"/>
  <c r="K499" i="156"/>
  <c r="I499" i="156"/>
  <c r="J497" i="156"/>
  <c r="J499" i="156" s="1"/>
  <c r="J485" i="156"/>
  <c r="K473" i="156"/>
  <c r="J471" i="156"/>
  <c r="J467" i="156"/>
  <c r="K462" i="156"/>
  <c r="K520" i="156" s="1"/>
  <c r="J824" i="37" s="1"/>
  <c r="J461" i="156"/>
  <c r="J427" i="156"/>
  <c r="K421" i="156"/>
  <c r="J420" i="156"/>
  <c r="K395" i="156"/>
  <c r="J394" i="156"/>
  <c r="J393" i="156"/>
  <c r="J392" i="156"/>
  <c r="J391" i="156"/>
  <c r="J390" i="156"/>
  <c r="J389" i="156"/>
  <c r="J388" i="156"/>
  <c r="J387" i="156"/>
  <c r="J386" i="156"/>
  <c r="J385" i="156"/>
  <c r="J370" i="156"/>
  <c r="K368" i="156"/>
  <c r="I368" i="156"/>
  <c r="J367" i="156"/>
  <c r="J353" i="156"/>
  <c r="K309" i="156"/>
  <c r="K308" i="156"/>
  <c r="J307" i="156"/>
  <c r="J306" i="156"/>
  <c r="K261" i="156"/>
  <c r="J260" i="156"/>
  <c r="J259" i="156"/>
  <c r="K257" i="156"/>
  <c r="J256" i="156"/>
  <c r="K233" i="156"/>
  <c r="J232" i="156"/>
  <c r="J231" i="156"/>
  <c r="J230" i="156"/>
  <c r="J229" i="156"/>
  <c r="J228" i="156"/>
  <c r="J227" i="156"/>
  <c r="J220" i="156"/>
  <c r="J219" i="156"/>
  <c r="J214" i="156"/>
  <c r="J216" i="156"/>
  <c r="J181" i="156"/>
  <c r="J179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K162" i="156"/>
  <c r="K163" i="156" s="1"/>
  <c r="J161" i="156"/>
  <c r="J160" i="156"/>
  <c r="J122" i="156"/>
  <c r="J121" i="156"/>
  <c r="J120" i="156"/>
  <c r="J119" i="156"/>
  <c r="J117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5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745" i="157" l="1"/>
  <c r="K1083" i="157"/>
  <c r="K2242" i="156"/>
  <c r="K2286" i="156" s="1"/>
  <c r="J472" i="37" s="1"/>
  <c r="K1872" i="156"/>
  <c r="J9" i="37" s="1"/>
  <c r="K1337" i="157"/>
  <c r="K1383" i="157" s="1"/>
  <c r="J639" i="37" s="1"/>
  <c r="K1532" i="157"/>
  <c r="K1533" i="157" s="1"/>
  <c r="O1531" i="157"/>
  <c r="O1532" i="157" s="1"/>
  <c r="K1401" i="157"/>
  <c r="K1451" i="157" s="1"/>
  <c r="J692" i="37" s="1"/>
  <c r="K1015" i="157"/>
  <c r="K1061" i="157" s="1"/>
  <c r="J419" i="37" s="1"/>
  <c r="K1304" i="157"/>
  <c r="K1350" i="157" s="1"/>
  <c r="J605" i="37" s="1"/>
  <c r="I1226" i="157"/>
  <c r="K1227" i="157"/>
  <c r="K1020" i="157"/>
  <c r="I1019" i="157"/>
  <c r="I1062" i="157" s="1"/>
  <c r="H420" i="37" s="1"/>
  <c r="K887" i="157"/>
  <c r="K934" i="157" s="1"/>
  <c r="J294" i="37" s="1"/>
  <c r="I745" i="157"/>
  <c r="K624" i="157"/>
  <c r="K688" i="157" s="1"/>
  <c r="J117" i="37" s="1"/>
  <c r="K177" i="157"/>
  <c r="K151" i="157"/>
  <c r="K155" i="157" s="1"/>
  <c r="K1195" i="156"/>
  <c r="K1196" i="156" s="1"/>
  <c r="O1194" i="156"/>
  <c r="K1166" i="156"/>
  <c r="K1139" i="156"/>
  <c r="K1917" i="156"/>
  <c r="J52" i="37" s="1"/>
  <c r="K1431" i="156"/>
  <c r="K1916" i="156"/>
  <c r="J51" i="37" s="1"/>
  <c r="K1874" i="156"/>
  <c r="J11" i="37" s="1"/>
  <c r="J876" i="37" s="1"/>
  <c r="K1384" i="156"/>
  <c r="K560" i="156"/>
  <c r="J863" i="37" s="1"/>
  <c r="K518" i="156"/>
  <c r="J822" i="37" s="1"/>
  <c r="K422" i="156"/>
  <c r="K830" i="157"/>
  <c r="K831" i="157"/>
  <c r="K262" i="156"/>
  <c r="K24" i="157"/>
  <c r="K1384" i="157"/>
  <c r="J640" i="37" s="1"/>
  <c r="K1340" i="157"/>
  <c r="I1484" i="157"/>
  <c r="H726" i="37" s="1"/>
  <c r="K1314" i="156"/>
  <c r="K707" i="156"/>
  <c r="K741" i="156"/>
  <c r="I16" i="46"/>
  <c r="K2376" i="156"/>
  <c r="K74" i="157"/>
  <c r="K781" i="157"/>
  <c r="K868" i="157" s="1"/>
  <c r="J284" i="37" s="1"/>
  <c r="K250" i="157"/>
  <c r="K2140" i="156"/>
  <c r="K2191" i="156" s="1"/>
  <c r="J429" i="37" s="1"/>
  <c r="K2181" i="156"/>
  <c r="K2224" i="156" s="1"/>
  <c r="J463" i="37" s="1"/>
  <c r="K2453" i="156"/>
  <c r="J813" i="37" s="1"/>
  <c r="K322" i="157"/>
  <c r="K323" i="157" s="1"/>
  <c r="K226" i="157"/>
  <c r="K485" i="157"/>
  <c r="K489" i="157" s="1"/>
  <c r="K1499" i="157"/>
  <c r="K1541" i="157" s="1"/>
  <c r="J735" i="37" s="1"/>
  <c r="K2068" i="156"/>
  <c r="K2119" i="156" s="1"/>
  <c r="J374" i="37" s="1"/>
  <c r="K2177" i="156"/>
  <c r="K2223" i="156" s="1"/>
  <c r="J462" i="37" s="1"/>
  <c r="K1028" i="157"/>
  <c r="J385" i="37" s="1"/>
  <c r="K1119" i="157"/>
  <c r="K1165" i="157" s="1"/>
  <c r="J549" i="37" s="1"/>
  <c r="K764" i="156"/>
  <c r="K669" i="157"/>
  <c r="K726" i="157" s="1"/>
  <c r="J155" i="37" s="1"/>
  <c r="I47" i="46"/>
  <c r="I51" i="46" s="1"/>
  <c r="K639" i="156"/>
  <c r="K80" i="156"/>
  <c r="K372" i="156"/>
  <c r="K221" i="156"/>
  <c r="K561" i="156" s="1"/>
  <c r="J864" i="37" s="1"/>
  <c r="K2274" i="156"/>
  <c r="K2317" i="156" s="1"/>
  <c r="J504" i="37" s="1"/>
  <c r="K2330" i="156"/>
  <c r="K2277" i="156"/>
  <c r="K2318" i="156" s="1"/>
  <c r="J505" i="37" s="1"/>
  <c r="K2408" i="156"/>
  <c r="K2452" i="156" s="1"/>
  <c r="J812" i="37" s="1"/>
  <c r="K61" i="157"/>
  <c r="K65" i="157" s="1"/>
  <c r="K1938" i="156"/>
  <c r="K1982" i="156" s="1"/>
  <c r="J206" i="37" s="1"/>
  <c r="K1970" i="156"/>
  <c r="K2014" i="156" s="1"/>
  <c r="J239" i="37" s="1"/>
  <c r="K2032" i="156"/>
  <c r="K2083" i="156" s="1"/>
  <c r="J338" i="37" s="1"/>
  <c r="K121" i="157"/>
  <c r="K453" i="157"/>
  <c r="K665" i="157"/>
  <c r="K725" i="157" s="1"/>
  <c r="J154" i="37" s="1"/>
  <c r="K925" i="157"/>
  <c r="K285" i="157"/>
  <c r="K921" i="157"/>
  <c r="K967" i="157" s="1"/>
  <c r="J328" i="37" s="1"/>
  <c r="K1131" i="157"/>
  <c r="J514" i="37" s="1"/>
  <c r="K1185" i="157"/>
  <c r="K1250" i="157" s="1"/>
  <c r="J559" i="37" s="1"/>
  <c r="K1222" i="157"/>
  <c r="K1433" i="157"/>
  <c r="K1483" i="157" s="1"/>
  <c r="J725" i="37" s="1"/>
  <c r="I17" i="57"/>
  <c r="I50" i="57"/>
  <c r="I54" i="57" s="1"/>
  <c r="K109" i="157"/>
  <c r="K524" i="157"/>
  <c r="K1166" i="157"/>
  <c r="J550" i="37" s="1"/>
  <c r="K1573" i="157"/>
  <c r="J768" i="37" s="1"/>
  <c r="K213" i="157"/>
  <c r="K273" i="157"/>
  <c r="K1623" i="156"/>
  <c r="K2120" i="156"/>
  <c r="J375" i="37" s="1"/>
  <c r="K2364" i="156"/>
  <c r="L640" i="37"/>
  <c r="K1574" i="157" l="1"/>
  <c r="J769" i="37" s="1"/>
  <c r="K834" i="157"/>
  <c r="J249" i="37" s="1"/>
  <c r="K556" i="157"/>
  <c r="J63" i="37" s="1"/>
  <c r="K869" i="157"/>
  <c r="J285" i="37" s="1"/>
  <c r="K1918" i="156"/>
  <c r="J53" i="37" s="1"/>
  <c r="K785" i="157"/>
  <c r="K870" i="157" s="1"/>
  <c r="K1123" i="157"/>
  <c r="K1167" i="157" s="1"/>
  <c r="J551" i="37" s="1"/>
  <c r="K1341" i="157"/>
  <c r="K1385" i="157" s="1"/>
  <c r="J641" i="37" s="1"/>
  <c r="K1287" i="157"/>
  <c r="J597" i="37" s="1"/>
  <c r="K1063" i="157"/>
  <c r="J421" i="37" s="1"/>
  <c r="K1437" i="157"/>
  <c r="K599" i="157"/>
  <c r="J105" i="37" s="1"/>
  <c r="K2419" i="156"/>
  <c r="J778" i="37" s="1"/>
  <c r="K2182" i="156"/>
  <c r="K2225" i="156" s="1"/>
  <c r="J464" i="37" s="1"/>
  <c r="K2072" i="156"/>
  <c r="K2121" i="156" s="1"/>
  <c r="J376" i="37" s="1"/>
  <c r="K2411" i="156"/>
  <c r="K2454" i="156" s="1"/>
  <c r="J814" i="37" s="1"/>
  <c r="K1974" i="156"/>
  <c r="K2016" i="156" s="1"/>
  <c r="J241" i="37" s="1"/>
  <c r="K2278" i="156"/>
  <c r="K2319" i="156" s="1"/>
  <c r="J506" i="37" s="1"/>
  <c r="K926" i="157"/>
  <c r="K222" i="156"/>
  <c r="K562" i="156" s="1"/>
  <c r="J865" i="37" s="1"/>
  <c r="K968" i="157"/>
  <c r="J329" i="37" s="1"/>
  <c r="K670" i="157"/>
  <c r="K727" i="157" s="1"/>
  <c r="J156" i="37" s="1"/>
  <c r="K217" i="157"/>
  <c r="K600" i="157" s="1"/>
  <c r="J106" i="37" s="1"/>
  <c r="K598" i="157"/>
  <c r="J104" i="37" s="1"/>
  <c r="K1575" i="157"/>
  <c r="J770" i="37" s="1"/>
  <c r="K969" i="157" l="1"/>
  <c r="J330" i="37" s="1"/>
  <c r="J286" i="37"/>
  <c r="K1485" i="157"/>
  <c r="J727" i="37" s="1"/>
  <c r="Y404" i="157"/>
  <c r="P1532" i="157"/>
  <c r="G1532" i="157" l="1"/>
  <c r="G1436" i="157"/>
  <c r="G925" i="157"/>
  <c r="J925" i="157" s="1"/>
  <c r="J1286" i="157"/>
  <c r="I596" i="37" s="1"/>
  <c r="G669" i="157"/>
  <c r="G1384" i="157"/>
  <c r="J1384" i="157" l="1"/>
  <c r="I640" i="37" s="1"/>
  <c r="F640" i="37"/>
  <c r="J669" i="157"/>
  <c r="J726" i="157" s="1"/>
  <c r="I155" i="37" s="1"/>
  <c r="Y515" i="156" l="1"/>
  <c r="Y457" i="156"/>
  <c r="V457" i="156" s="1"/>
  <c r="F18" i="185" l="1"/>
  <c r="G97" i="171"/>
  <c r="H18" i="185"/>
  <c r="G18" i="185"/>
  <c r="V499" i="156"/>
  <c r="G56" i="159" s="1"/>
  <c r="AD12" i="180"/>
  <c r="G299" i="157"/>
  <c r="G88" i="157"/>
  <c r="L13" i="156"/>
  <c r="N13" i="156" s="1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X499" i="156" l="1"/>
  <c r="G18" i="181"/>
  <c r="H18" i="181" s="1"/>
  <c r="AE12" i="180"/>
  <c r="AF12" i="180"/>
  <c r="L31" i="156"/>
  <c r="O660" i="156" l="1"/>
  <c r="P660" i="156" s="1"/>
  <c r="E661" i="156"/>
  <c r="I661" i="156" s="1"/>
  <c r="F660" i="156"/>
  <c r="H660" i="156" l="1"/>
  <c r="L660" i="156"/>
  <c r="N660" i="156" s="1"/>
  <c r="U56" i="156" l="1"/>
  <c r="U57" i="156"/>
  <c r="Q568" i="156" l="1"/>
  <c r="P871" i="37" s="1"/>
  <c r="Q310" i="156"/>
  <c r="Y1538" i="156" l="1"/>
  <c r="Y1508" i="156"/>
  <c r="X494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2" i="156"/>
  <c r="F271" i="156"/>
  <c r="F270" i="156"/>
  <c r="F269" i="156"/>
  <c r="F268" i="156"/>
  <c r="F130" i="156"/>
  <c r="F129" i="156"/>
  <c r="F128" i="156"/>
  <c r="F127" i="156"/>
  <c r="E16" i="179" l="1"/>
  <c r="U263" i="156"/>
  <c r="E10" i="185" s="1"/>
  <c r="U568" i="156"/>
  <c r="T871" i="37" s="1"/>
  <c r="F24" i="179"/>
  <c r="E23" i="179"/>
  <c r="F23" i="179"/>
  <c r="F22" i="179"/>
  <c r="E22" i="179"/>
  <c r="F21" i="179"/>
  <c r="F20" i="179"/>
  <c r="E20" i="179"/>
  <c r="F19" i="179"/>
  <c r="F18" i="179"/>
  <c r="F17" i="179"/>
  <c r="E17" i="179"/>
  <c r="F15" i="179"/>
  <c r="E15" i="179"/>
  <c r="F14" i="179"/>
  <c r="E13" i="179"/>
  <c r="F12" i="179"/>
  <c r="E12" i="179"/>
  <c r="F11" i="179"/>
  <c r="E11" i="179"/>
  <c r="F10" i="179"/>
  <c r="F9" i="179"/>
  <c r="E9" i="179"/>
  <c r="F8" i="179"/>
  <c r="E8" i="179"/>
  <c r="F7" i="179"/>
  <c r="E7" i="179"/>
  <c r="F6" i="179"/>
  <c r="A7" i="179"/>
  <c r="A8" i="179" s="1"/>
  <c r="H20" i="179" l="1"/>
  <c r="H7" i="179"/>
  <c r="G7" i="179"/>
  <c r="G17" i="179"/>
  <c r="G11" i="179"/>
  <c r="G20" i="179"/>
  <c r="G8" i="179"/>
  <c r="H11" i="179"/>
  <c r="H17" i="179"/>
  <c r="G22" i="179"/>
  <c r="G15" i="179"/>
  <c r="H8" i="179"/>
  <c r="G12" i="179"/>
  <c r="G23" i="179"/>
  <c r="H9" i="179"/>
  <c r="H23" i="179"/>
  <c r="H15" i="179"/>
  <c r="H22" i="179"/>
  <c r="H12" i="179"/>
  <c r="G9" i="179"/>
  <c r="F15" i="165"/>
  <c r="F53" i="165"/>
  <c r="W923" i="37" l="1"/>
  <c r="W918" i="37"/>
  <c r="E10" i="179" l="1"/>
  <c r="E21" i="179"/>
  <c r="E14" i="179"/>
  <c r="U2225" i="156"/>
  <c r="T464" i="37" s="1"/>
  <c r="E19" i="179"/>
  <c r="E18" i="179"/>
  <c r="E6" i="179"/>
  <c r="G19" i="179" l="1"/>
  <c r="H19" i="179"/>
  <c r="U2226" i="156"/>
  <c r="T465" i="37" s="1"/>
  <c r="E24" i="179"/>
  <c r="E25" i="179" s="1"/>
  <c r="H14" i="179"/>
  <c r="G14" i="179"/>
  <c r="H21" i="179"/>
  <c r="G21" i="179"/>
  <c r="H10" i="179"/>
  <c r="G10" i="179"/>
  <c r="G6" i="179"/>
  <c r="H6" i="179"/>
  <c r="H18" i="179"/>
  <c r="G18" i="179"/>
  <c r="U2221" i="156"/>
  <c r="T460" i="37" s="1"/>
  <c r="G24" i="179" l="1"/>
  <c r="H24" i="179"/>
  <c r="F242" i="156" l="1"/>
  <c r="F81" i="169" s="1"/>
  <c r="F495" i="169" s="1"/>
  <c r="F250" i="156"/>
  <c r="F89" i="169" s="1"/>
  <c r="F249" i="156"/>
  <c r="F88" i="169" s="1"/>
  <c r="F251" i="156"/>
  <c r="F90" i="169" s="1"/>
  <c r="F245" i="156"/>
  <c r="F84" i="169" s="1"/>
  <c r="H84" i="169" s="1"/>
  <c r="F246" i="156"/>
  <c r="F85" i="169" s="1"/>
  <c r="H85" i="169" s="1"/>
  <c r="F253" i="156"/>
  <c r="F92" i="169" s="1"/>
  <c r="H92" i="169" s="1"/>
  <c r="F252" i="156"/>
  <c r="F91" i="169" s="1"/>
  <c r="H91" i="169" s="1"/>
  <c r="F248" i="156"/>
  <c r="F87" i="169" s="1"/>
  <c r="H87" i="169" s="1"/>
  <c r="F247" i="156"/>
  <c r="F86" i="169" s="1"/>
  <c r="H86" i="169" s="1"/>
  <c r="F238" i="156"/>
  <c r="F489" i="169" l="1"/>
  <c r="H489" i="169" s="1"/>
  <c r="H90" i="169"/>
  <c r="F487" i="169"/>
  <c r="H487" i="169" s="1"/>
  <c r="H88" i="169"/>
  <c r="F488" i="169"/>
  <c r="H488" i="169" s="1"/>
  <c r="H89" i="169"/>
  <c r="H460" i="169"/>
  <c r="H495" i="169"/>
  <c r="H81" i="169"/>
  <c r="H238" i="156"/>
  <c r="F80" i="169" l="1"/>
  <c r="G35" i="165" l="1"/>
  <c r="G46" i="165"/>
  <c r="J46" i="165" l="1"/>
  <c r="I46" i="165"/>
  <c r="C1" i="157" l="1"/>
  <c r="F473" i="157" l="1"/>
  <c r="H473" i="157" l="1"/>
  <c r="F21" i="165"/>
  <c r="V65" i="157"/>
  <c r="V66" i="157"/>
  <c r="V109" i="157"/>
  <c r="V110" i="157"/>
  <c r="V155" i="157"/>
  <c r="V156" i="157"/>
  <c r="V217" i="157"/>
  <c r="V218" i="157"/>
  <c r="V240" i="157"/>
  <c r="V242" i="157"/>
  <c r="V243" i="157"/>
  <c r="V273" i="157"/>
  <c r="V274" i="157"/>
  <c r="V323" i="157"/>
  <c r="V324" i="157"/>
  <c r="H93" i="183"/>
  <c r="I93" i="183" s="1"/>
  <c r="V371" i="157"/>
  <c r="V347" i="157"/>
  <c r="V365" i="157"/>
  <c r="V345" i="157"/>
  <c r="V344" i="157"/>
  <c r="V402" i="157"/>
  <c r="H95" i="183"/>
  <c r="I95" i="183" s="1"/>
  <c r="H96" i="183"/>
  <c r="I96" i="183" s="1"/>
  <c r="H97" i="183"/>
  <c r="I97" i="183" s="1"/>
  <c r="V440" i="157"/>
  <c r="V445" i="157" s="1"/>
  <c r="V489" i="157"/>
  <c r="V490" i="157"/>
  <c r="V522" i="157"/>
  <c r="V525" i="157"/>
  <c r="H100" i="183"/>
  <c r="I100" i="183" s="1"/>
  <c r="H101" i="183"/>
  <c r="I101" i="183" s="1"/>
  <c r="V670" i="157"/>
  <c r="V728" i="157"/>
  <c r="U157" i="37" s="1"/>
  <c r="V684" i="157"/>
  <c r="H70" i="165" s="1"/>
  <c r="V785" i="157"/>
  <c r="V786" i="157"/>
  <c r="V831" i="157"/>
  <c r="V926" i="157"/>
  <c r="V927" i="157"/>
  <c r="V970" i="157" s="1"/>
  <c r="U331" i="37" s="1"/>
  <c r="V1020" i="157"/>
  <c r="V1061" i="157"/>
  <c r="U419" i="37" s="1"/>
  <c r="V1062" i="157"/>
  <c r="U420" i="37" s="1"/>
  <c r="V1123" i="157"/>
  <c r="V1227" i="157"/>
  <c r="V1228" i="157"/>
  <c r="V1288" i="157" s="1"/>
  <c r="U598" i="37" s="1"/>
  <c r="V1341" i="157"/>
  <c r="V1342" i="157"/>
  <c r="V1382" i="157"/>
  <c r="U638" i="37" s="1"/>
  <c r="V1451" i="157"/>
  <c r="U692" i="37" s="1"/>
  <c r="V1437" i="157"/>
  <c r="V1438" i="157"/>
  <c r="V1486" i="157" s="1"/>
  <c r="U728" i="37" s="1"/>
  <c r="V1533" i="157"/>
  <c r="V1534" i="157"/>
  <c r="V1542" i="157"/>
  <c r="U736" i="37" s="1"/>
  <c r="V31" i="156"/>
  <c r="V32" i="156"/>
  <c r="V34" i="156"/>
  <c r="V37" i="156"/>
  <c r="V38" i="156"/>
  <c r="V40" i="156"/>
  <c r="V41" i="156"/>
  <c r="V42" i="156"/>
  <c r="V43" i="156"/>
  <c r="V44" i="156"/>
  <c r="V45" i="156"/>
  <c r="V46" i="156"/>
  <c r="V47" i="156"/>
  <c r="V48" i="156"/>
  <c r="V49" i="156"/>
  <c r="V50" i="156"/>
  <c r="V51" i="156"/>
  <c r="V52" i="156"/>
  <c r="V53" i="156"/>
  <c r="V54" i="156"/>
  <c r="V56" i="156"/>
  <c r="V57" i="156"/>
  <c r="V58" i="156"/>
  <c r="V59" i="156"/>
  <c r="H68" i="165" s="1"/>
  <c r="V80" i="156"/>
  <c r="X94" i="156"/>
  <c r="V96" i="156"/>
  <c r="V98" i="156"/>
  <c r="V99" i="156"/>
  <c r="V100" i="156"/>
  <c r="V104" i="156"/>
  <c r="V105" i="156"/>
  <c r="V106" i="156"/>
  <c r="V107" i="156"/>
  <c r="V109" i="156"/>
  <c r="G8" i="182"/>
  <c r="H8" i="182" s="1"/>
  <c r="V124" i="156"/>
  <c r="V520" i="156"/>
  <c r="U824" i="37" s="1"/>
  <c r="V514" i="156"/>
  <c r="V1920" i="156"/>
  <c r="U55" i="37" s="1"/>
  <c r="V1872" i="156"/>
  <c r="V1494" i="156"/>
  <c r="H51" i="183"/>
  <c r="I51" i="183" s="1"/>
  <c r="H53" i="183"/>
  <c r="I53" i="183" s="1"/>
  <c r="H54" i="183"/>
  <c r="I54" i="183" s="1"/>
  <c r="H59" i="183"/>
  <c r="I59" i="183" s="1"/>
  <c r="H60" i="183"/>
  <c r="I60" i="183" s="1"/>
  <c r="H61" i="183"/>
  <c r="I61" i="183" s="1"/>
  <c r="V1623" i="156"/>
  <c r="H63" i="183"/>
  <c r="I63" i="183" s="1"/>
  <c r="H64" i="183"/>
  <c r="I64" i="183" s="1"/>
  <c r="H65" i="183"/>
  <c r="I65" i="183" s="1"/>
  <c r="H70" i="183"/>
  <c r="I70" i="183" s="1"/>
  <c r="H72" i="183"/>
  <c r="I72" i="183" s="1"/>
  <c r="H73" i="183"/>
  <c r="I73" i="183" s="1"/>
  <c r="V1974" i="156"/>
  <c r="V1975" i="156"/>
  <c r="V2017" i="156" s="1"/>
  <c r="U242" i="37" s="1"/>
  <c r="V2014" i="156"/>
  <c r="U239" i="37" s="1"/>
  <c r="V2018" i="156"/>
  <c r="U243" i="37" s="1"/>
  <c r="V2019" i="156"/>
  <c r="U244" i="37" s="1"/>
  <c r="V2020" i="156"/>
  <c r="U245" i="37" s="1"/>
  <c r="V2021" i="156"/>
  <c r="U246" i="37" s="1"/>
  <c r="V2072" i="156"/>
  <c r="V2074" i="156"/>
  <c r="V2123" i="156" s="1"/>
  <c r="U378" i="37" s="1"/>
  <c r="V2075" i="156"/>
  <c r="V2124" i="156" s="1"/>
  <c r="U379" i="37" s="1"/>
  <c r="V2125" i="156"/>
  <c r="U380" i="37" s="1"/>
  <c r="V2126" i="156"/>
  <c r="U381" i="37" s="1"/>
  <c r="V2127" i="156"/>
  <c r="U382" i="37" s="1"/>
  <c r="V2191" i="156"/>
  <c r="U429" i="37" s="1"/>
  <c r="G50" i="182"/>
  <c r="H50" i="182" s="1"/>
  <c r="V2183" i="156"/>
  <c r="V2226" i="156" s="1"/>
  <c r="U465" i="37" s="1"/>
  <c r="V2278" i="156"/>
  <c r="V2279" i="156"/>
  <c r="V2364" i="156"/>
  <c r="V2411" i="156"/>
  <c r="V2412" i="156"/>
  <c r="V2413" i="156"/>
  <c r="V2456" i="156" s="1"/>
  <c r="U816" i="37" s="1"/>
  <c r="V2414" i="156"/>
  <c r="V2457" i="156" s="1"/>
  <c r="U817" i="37" s="1"/>
  <c r="V2415" i="156"/>
  <c r="V2458" i="156" s="1"/>
  <c r="U818" i="37" s="1"/>
  <c r="V2416" i="156"/>
  <c r="V2459" i="156" s="1"/>
  <c r="U819" i="37" s="1"/>
  <c r="V2452" i="156"/>
  <c r="U812" i="37" s="1"/>
  <c r="V2453" i="156"/>
  <c r="U813" i="37" s="1"/>
  <c r="G72" i="182" l="1"/>
  <c r="H72" i="182" s="1"/>
  <c r="G49" i="166"/>
  <c r="G71" i="182"/>
  <c r="H71" i="182" s="1"/>
  <c r="G16" i="166"/>
  <c r="G70" i="182"/>
  <c r="H70" i="182" s="1"/>
  <c r="G13" i="166"/>
  <c r="G69" i="182"/>
  <c r="H69" i="182" s="1"/>
  <c r="G7" i="166"/>
  <c r="G68" i="182"/>
  <c r="H68" i="182" s="1"/>
  <c r="G21" i="166"/>
  <c r="G67" i="182"/>
  <c r="H67" i="182" s="1"/>
  <c r="G12" i="166"/>
  <c r="G66" i="182"/>
  <c r="H66" i="182" s="1"/>
  <c r="G72" i="166"/>
  <c r="G65" i="182"/>
  <c r="H65" i="182" s="1"/>
  <c r="G27" i="166"/>
  <c r="G64" i="182"/>
  <c r="H64" i="182" s="1"/>
  <c r="G52" i="166"/>
  <c r="G62" i="182"/>
  <c r="H62" i="182" s="1"/>
  <c r="G55" i="166"/>
  <c r="G60" i="182"/>
  <c r="H60" i="182" s="1"/>
  <c r="G15" i="166"/>
  <c r="G59" i="182"/>
  <c r="H59" i="182" s="1"/>
  <c r="G68" i="166"/>
  <c r="G58" i="182"/>
  <c r="H58" i="182" s="1"/>
  <c r="G71" i="166"/>
  <c r="G57" i="182"/>
  <c r="H57" i="182" s="1"/>
  <c r="G23" i="166"/>
  <c r="G56" i="182"/>
  <c r="H56" i="182" s="1"/>
  <c r="G42" i="166"/>
  <c r="G55" i="182"/>
  <c r="H55" i="182" s="1"/>
  <c r="G35" i="166"/>
  <c r="G54" i="182"/>
  <c r="H54" i="182" s="1"/>
  <c r="G46" i="166"/>
  <c r="G52" i="182"/>
  <c r="H52" i="182" s="1"/>
  <c r="G41" i="166"/>
  <c r="G16" i="182"/>
  <c r="H16" i="182" s="1"/>
  <c r="G14" i="166"/>
  <c r="G51" i="182"/>
  <c r="H51" i="182" s="1"/>
  <c r="G19" i="166"/>
  <c r="G48" i="182"/>
  <c r="H48" i="182" s="1"/>
  <c r="G34" i="166"/>
  <c r="G7" i="182"/>
  <c r="G8" i="166"/>
  <c r="G7" i="181"/>
  <c r="G20" i="159"/>
  <c r="G46" i="182"/>
  <c r="H46" i="182" s="1"/>
  <c r="G58" i="166"/>
  <c r="G53" i="182"/>
  <c r="H53" i="182" s="1"/>
  <c r="G59" i="166"/>
  <c r="G49" i="182"/>
  <c r="H49" i="182" s="1"/>
  <c r="G28" i="166"/>
  <c r="H69" i="183"/>
  <c r="I69" i="183" s="1"/>
  <c r="H80" i="165"/>
  <c r="H67" i="183"/>
  <c r="I67" i="183" s="1"/>
  <c r="H85" i="165"/>
  <c r="F107" i="185"/>
  <c r="G84" i="171"/>
  <c r="V718" i="157"/>
  <c r="U147" i="37" s="1"/>
  <c r="H104" i="183"/>
  <c r="I104" i="183" s="1"/>
  <c r="X1518" i="156"/>
  <c r="H52" i="183"/>
  <c r="I52" i="183" s="1"/>
  <c r="H7" i="182"/>
  <c r="H7" i="181"/>
  <c r="V551" i="156"/>
  <c r="U855" i="37" s="1"/>
  <c r="H7" i="183"/>
  <c r="U920" i="37"/>
  <c r="V870" i="157"/>
  <c r="U286" i="37" s="1"/>
  <c r="V1873" i="156"/>
  <c r="U10" i="37" s="1"/>
  <c r="U919" i="37"/>
  <c r="V832" i="157"/>
  <c r="V834" i="157"/>
  <c r="U249" i="37" s="1"/>
  <c r="V594" i="157"/>
  <c r="U101" i="37" s="1"/>
  <c r="V556" i="157"/>
  <c r="U63" i="37" s="1"/>
  <c r="V1778" i="156"/>
  <c r="V1874" i="156"/>
  <c r="U11" i="37" s="1"/>
  <c r="U876" i="37" s="1"/>
  <c r="U9" i="37"/>
  <c r="V556" i="156"/>
  <c r="U860" i="37" s="1"/>
  <c r="V515" i="156"/>
  <c r="V519" i="156"/>
  <c r="U823" i="37" s="1"/>
  <c r="V113" i="157"/>
  <c r="V1575" i="157"/>
  <c r="U770" i="37" s="1"/>
  <c r="V1572" i="157"/>
  <c r="U767" i="37" s="1"/>
  <c r="V1287" i="157"/>
  <c r="U597" i="37" s="1"/>
  <c r="V2121" i="156"/>
  <c r="U376" i="37" s="1"/>
  <c r="V2455" i="156"/>
  <c r="U815" i="37" s="1"/>
  <c r="V2451" i="156"/>
  <c r="U811" i="37" s="1"/>
  <c r="V934" i="157"/>
  <c r="U294" i="37" s="1"/>
  <c r="V2083" i="156"/>
  <c r="U338" i="37" s="1"/>
  <c r="V1921" i="156"/>
  <c r="U56" i="37" s="1"/>
  <c r="V67" i="157"/>
  <c r="V866" i="157"/>
  <c r="U282" i="37" s="1"/>
  <c r="V415" i="157"/>
  <c r="V2316" i="156"/>
  <c r="U503" i="37" s="1"/>
  <c r="V1737" i="156"/>
  <c r="V1636" i="156"/>
  <c r="V1599" i="156"/>
  <c r="V1508" i="156"/>
  <c r="V1250" i="157"/>
  <c r="U559" i="37" s="1"/>
  <c r="V1131" i="157"/>
  <c r="U514" i="37" s="1"/>
  <c r="V727" i="157"/>
  <c r="U156" i="37" s="1"/>
  <c r="V535" i="157"/>
  <c r="V426" i="157"/>
  <c r="V2419" i="156"/>
  <c r="U778" i="37" s="1"/>
  <c r="V2286" i="156"/>
  <c r="U472" i="37" s="1"/>
  <c r="V2221" i="156"/>
  <c r="U460" i="37" s="1"/>
  <c r="V2117" i="156"/>
  <c r="U372" i="37" s="1"/>
  <c r="V1982" i="156"/>
  <c r="U206" i="37" s="1"/>
  <c r="V1719" i="156"/>
  <c r="V1673" i="156"/>
  <c r="V1624" i="156"/>
  <c r="V1587" i="156"/>
  <c r="V1538" i="156"/>
  <c r="V1350" i="157"/>
  <c r="U605" i="37" s="1"/>
  <c r="V1063" i="157"/>
  <c r="U421" i="37" s="1"/>
  <c r="V1767" i="156"/>
  <c r="V1656" i="156"/>
  <c r="V1579" i="156"/>
  <c r="V1528" i="156"/>
  <c r="V1541" i="157"/>
  <c r="U735" i="37" s="1"/>
  <c r="V1482" i="157"/>
  <c r="U724" i="37" s="1"/>
  <c r="V1385" i="157"/>
  <c r="U641" i="37" s="1"/>
  <c r="V1167" i="157"/>
  <c r="U551" i="37" s="1"/>
  <c r="V1059" i="157"/>
  <c r="U417" i="37" s="1"/>
  <c r="V969" i="157"/>
  <c r="U330" i="37" s="1"/>
  <c r="V685" i="157"/>
  <c r="V688" i="157"/>
  <c r="U117" i="37" s="1"/>
  <c r="V2454" i="156"/>
  <c r="U814" i="37" s="1"/>
  <c r="V2319" i="156"/>
  <c r="U506" i="37" s="1"/>
  <c r="V2016" i="156"/>
  <c r="U241" i="37" s="1"/>
  <c r="V1754" i="156"/>
  <c r="V1697" i="156"/>
  <c r="V1647" i="156"/>
  <c r="V1607" i="156"/>
  <c r="V1567" i="156"/>
  <c r="V1518" i="156"/>
  <c r="V1028" i="157"/>
  <c r="U385" i="37" s="1"/>
  <c r="V966" i="157"/>
  <c r="U327" i="37" s="1"/>
  <c r="V544" i="157"/>
  <c r="V437" i="157"/>
  <c r="V375" i="157"/>
  <c r="V1163" i="157"/>
  <c r="U547" i="37" s="1"/>
  <c r="V676" i="157"/>
  <c r="V1348" i="157"/>
  <c r="G32" i="171" s="1"/>
  <c r="V791" i="157"/>
  <c r="V219" i="157"/>
  <c r="V157" i="157"/>
  <c r="V1443" i="157"/>
  <c r="G19" i="171" s="1"/>
  <c r="V723" i="157"/>
  <c r="U152" i="37" s="1"/>
  <c r="V491" i="157"/>
  <c r="V1539" i="157"/>
  <c r="G52" i="171" s="1"/>
  <c r="V1233" i="157"/>
  <c r="V404" i="157"/>
  <c r="V325" i="157"/>
  <c r="V275" i="157"/>
  <c r="V244" i="157"/>
  <c r="V1980" i="156"/>
  <c r="G35" i="171" s="1"/>
  <c r="V103" i="156"/>
  <c r="V2370" i="156"/>
  <c r="V2189" i="156"/>
  <c r="G30" i="171" s="1"/>
  <c r="V2284" i="156"/>
  <c r="G43" i="171" s="1"/>
  <c r="V164" i="156"/>
  <c r="V1576" i="157"/>
  <c r="U771" i="37" s="1"/>
  <c r="V1485" i="157"/>
  <c r="U727" i="37" s="1"/>
  <c r="V932" i="157"/>
  <c r="G14" i="171" s="1"/>
  <c r="V604" i="157"/>
  <c r="U110" i="37" s="1"/>
  <c r="V1386" i="157"/>
  <c r="U642" i="37" s="1"/>
  <c r="V871" i="157"/>
  <c r="U287" i="37" s="1"/>
  <c r="V601" i="157"/>
  <c r="U107" i="37" s="1"/>
  <c r="V2320" i="156"/>
  <c r="U507" i="37" s="1"/>
  <c r="V2417" i="156"/>
  <c r="V2225" i="156"/>
  <c r="U464" i="37" s="1"/>
  <c r="H72" i="166" l="1"/>
  <c r="I72" i="166"/>
  <c r="F8" i="185"/>
  <c r="G39" i="171"/>
  <c r="F102" i="185"/>
  <c r="G72" i="171"/>
  <c r="F82" i="185"/>
  <c r="H82" i="185" s="1"/>
  <c r="G124" i="171"/>
  <c r="F81" i="185"/>
  <c r="G93" i="171"/>
  <c r="F80" i="185"/>
  <c r="G90" i="171"/>
  <c r="F79" i="185"/>
  <c r="G107" i="171"/>
  <c r="J80" i="165"/>
  <c r="I80" i="165"/>
  <c r="F78" i="185"/>
  <c r="G101" i="171"/>
  <c r="J85" i="165"/>
  <c r="I85" i="165"/>
  <c r="F74" i="185"/>
  <c r="G87" i="171"/>
  <c r="F73" i="185"/>
  <c r="G77" i="171"/>
  <c r="F72" i="185"/>
  <c r="G125" i="171"/>
  <c r="F71" i="185"/>
  <c r="G61" i="171"/>
  <c r="F70" i="185"/>
  <c r="G110" i="171"/>
  <c r="F69" i="185"/>
  <c r="G71" i="171"/>
  <c r="H58" i="165"/>
  <c r="G82" i="171"/>
  <c r="H15" i="165"/>
  <c r="G37" i="171"/>
  <c r="G75" i="171"/>
  <c r="H53" i="165"/>
  <c r="F60" i="185"/>
  <c r="G112" i="171"/>
  <c r="F100" i="185"/>
  <c r="G98" i="171"/>
  <c r="F97" i="185"/>
  <c r="G22" i="171"/>
  <c r="F113" i="185"/>
  <c r="G8" i="171"/>
  <c r="F111" i="185"/>
  <c r="G122" i="171"/>
  <c r="F101" i="185"/>
  <c r="G17" i="171"/>
  <c r="F108" i="185"/>
  <c r="G11" i="171"/>
  <c r="F98" i="185"/>
  <c r="G54" i="171"/>
  <c r="F114" i="185"/>
  <c r="G92" i="171"/>
  <c r="F105" i="185"/>
  <c r="G76" i="171"/>
  <c r="F95" i="185"/>
  <c r="G9" i="171"/>
  <c r="F116" i="185"/>
  <c r="G78" i="171"/>
  <c r="F103" i="185"/>
  <c r="G70" i="171"/>
  <c r="F115" i="185"/>
  <c r="G33" i="171"/>
  <c r="F110" i="185"/>
  <c r="G120" i="171"/>
  <c r="F99" i="185"/>
  <c r="G23" i="171"/>
  <c r="F120" i="185"/>
  <c r="G24" i="171"/>
  <c r="F106" i="185"/>
  <c r="G123" i="171"/>
  <c r="F104" i="185"/>
  <c r="G109" i="171"/>
  <c r="F96" i="185"/>
  <c r="G26" i="171"/>
  <c r="F61" i="185"/>
  <c r="G127" i="171"/>
  <c r="F76" i="185"/>
  <c r="G105" i="171"/>
  <c r="F63" i="185"/>
  <c r="G53" i="171"/>
  <c r="F68" i="185"/>
  <c r="G79" i="171"/>
  <c r="F94" i="185"/>
  <c r="G46" i="171"/>
  <c r="F93" i="185"/>
  <c r="G65" i="171"/>
  <c r="F62" i="185"/>
  <c r="G118" i="171"/>
  <c r="F23" i="185"/>
  <c r="G36" i="171"/>
  <c r="H101" i="185"/>
  <c r="G101" i="185"/>
  <c r="V933" i="157"/>
  <c r="U293" i="37" s="1"/>
  <c r="F117" i="185"/>
  <c r="V1450" i="157"/>
  <c r="U691" i="37" s="1"/>
  <c r="F123" i="185"/>
  <c r="V1349" i="157"/>
  <c r="U604" i="37" s="1"/>
  <c r="U603" i="37" s="1"/>
  <c r="F122" i="185"/>
  <c r="H96" i="185"/>
  <c r="G96" i="185"/>
  <c r="H98" i="185"/>
  <c r="G98" i="185"/>
  <c r="V1540" i="157"/>
  <c r="U734" i="37" s="1"/>
  <c r="F125" i="185"/>
  <c r="H116" i="185"/>
  <c r="G116" i="185"/>
  <c r="V2285" i="156"/>
  <c r="F92" i="185"/>
  <c r="V1981" i="156"/>
  <c r="U205" i="37" s="1"/>
  <c r="U204" i="37" s="1"/>
  <c r="F89" i="185"/>
  <c r="I7" i="183"/>
  <c r="V2190" i="156"/>
  <c r="U428" i="37" s="1"/>
  <c r="U427" i="37" s="1"/>
  <c r="F91" i="185"/>
  <c r="F65" i="185"/>
  <c r="H56" i="183"/>
  <c r="F67" i="185"/>
  <c r="H58" i="183"/>
  <c r="F66" i="185"/>
  <c r="H57" i="183"/>
  <c r="H23" i="185"/>
  <c r="G23" i="185"/>
  <c r="U875" i="37"/>
  <c r="V833" i="157"/>
  <c r="U248" i="37" s="1"/>
  <c r="V687" i="157"/>
  <c r="U116" i="37" s="1"/>
  <c r="V2418" i="156"/>
  <c r="G82" i="185" l="1"/>
  <c r="V686" i="157"/>
  <c r="H2165" i="156"/>
  <c r="G716" i="157" l="1"/>
  <c r="F145" i="37" s="1"/>
  <c r="F908" i="37" s="1"/>
  <c r="E716" i="157"/>
  <c r="D145" i="37" s="1"/>
  <c r="H650" i="157"/>
  <c r="H716" i="157" s="1"/>
  <c r="G145" i="37" s="1"/>
  <c r="H477" i="157"/>
  <c r="H200" i="157"/>
  <c r="H142" i="157"/>
  <c r="H100" i="157"/>
  <c r="H51" i="157"/>
  <c r="H1283" i="156"/>
  <c r="H655" i="156"/>
  <c r="F656" i="156"/>
  <c r="E656" i="156"/>
  <c r="E580" i="156"/>
  <c r="H621" i="156"/>
  <c r="H579" i="156"/>
  <c r="F580" i="156"/>
  <c r="J924" i="37"/>
  <c r="K924" i="37"/>
  <c r="L924" i="37"/>
  <c r="M924" i="37"/>
  <c r="N924" i="37"/>
  <c r="U924" i="37"/>
  <c r="J925" i="37"/>
  <c r="K925" i="37"/>
  <c r="L925" i="37"/>
  <c r="M925" i="37"/>
  <c r="N925" i="37"/>
  <c r="U925" i="37"/>
  <c r="Y925" i="37"/>
  <c r="J926" i="37"/>
  <c r="K926" i="37"/>
  <c r="L926" i="37"/>
  <c r="M926" i="37"/>
  <c r="N926" i="37"/>
  <c r="P926" i="37"/>
  <c r="T926" i="37"/>
  <c r="T647" i="37" s="1"/>
  <c r="U926" i="37"/>
  <c r="X926" i="37"/>
  <c r="Y926" i="37"/>
  <c r="E566" i="156"/>
  <c r="E564" i="156"/>
  <c r="D867" i="37" s="1"/>
  <c r="E547" i="156"/>
  <c r="D851" i="37" s="1"/>
  <c r="D908" i="37" s="1"/>
  <c r="F493" i="156"/>
  <c r="H493" i="156" s="1"/>
  <c r="F491" i="156"/>
  <c r="H192" i="156"/>
  <c r="H102" i="156"/>
  <c r="E64" i="156"/>
  <c r="F39" i="156"/>
  <c r="H39" i="156" s="1"/>
  <c r="D869" i="37" l="1"/>
  <c r="D925" i="37" s="1"/>
  <c r="I564" i="156"/>
  <c r="H867" i="37" s="1"/>
  <c r="H871" i="37" s="1"/>
  <c r="W926" i="37"/>
  <c r="H656" i="156"/>
  <c r="H913" i="157"/>
  <c r="H654" i="156"/>
  <c r="F716" i="157"/>
  <c r="E145" i="37" s="1"/>
  <c r="X580" i="156"/>
  <c r="H580" i="156"/>
  <c r="H578" i="156"/>
  <c r="F566" i="156"/>
  <c r="F547" i="156"/>
  <c r="H491" i="156"/>
  <c r="E869" i="37" l="1"/>
  <c r="H547" i="156"/>
  <c r="G851" i="37" s="1"/>
  <c r="E851" i="37"/>
  <c r="E908" i="37" s="1"/>
  <c r="F35" i="165"/>
  <c r="F46" i="165"/>
  <c r="H566" i="156"/>
  <c r="G869" i="37" s="1"/>
  <c r="H1906" i="156"/>
  <c r="G42" i="37" s="1"/>
  <c r="E925" i="37" l="1"/>
  <c r="G925" i="37" s="1"/>
  <c r="U37" i="156" l="1"/>
  <c r="U38" i="156"/>
  <c r="U40" i="156"/>
  <c r="U41" i="156"/>
  <c r="U42" i="156"/>
  <c r="U43" i="156"/>
  <c r="U44" i="156"/>
  <c r="U45" i="156"/>
  <c r="U46" i="156"/>
  <c r="U47" i="156"/>
  <c r="U48" i="156"/>
  <c r="U49" i="156"/>
  <c r="U50" i="156"/>
  <c r="U51" i="156"/>
  <c r="U52" i="156"/>
  <c r="U53" i="156"/>
  <c r="U54" i="156"/>
  <c r="U58" i="156"/>
  <c r="U96" i="156"/>
  <c r="U98" i="156"/>
  <c r="U99" i="156"/>
  <c r="U100" i="156"/>
  <c r="U104" i="156"/>
  <c r="U105" i="156"/>
  <c r="U106" i="156"/>
  <c r="U107" i="156"/>
  <c r="U109" i="156"/>
  <c r="U185" i="156"/>
  <c r="U186" i="156"/>
  <c r="U188" i="156"/>
  <c r="U189" i="156"/>
  <c r="U190" i="156"/>
  <c r="U195" i="156"/>
  <c r="U196" i="156"/>
  <c r="U197" i="156"/>
  <c r="U209" i="156"/>
  <c r="U210" i="156"/>
  <c r="U205" i="156"/>
  <c r="U201" i="156"/>
  <c r="U202" i="156"/>
  <c r="U211" i="156"/>
  <c r="U199" i="156"/>
  <c r="U203" i="156"/>
  <c r="U200" i="156"/>
  <c r="U214" i="156"/>
  <c r="U238" i="156"/>
  <c r="U247" i="156"/>
  <c r="U248" i="156"/>
  <c r="U252" i="156"/>
  <c r="U253" i="156"/>
  <c r="U246" i="156"/>
  <c r="U245" i="156"/>
  <c r="U251" i="156"/>
  <c r="U249" i="156"/>
  <c r="U250" i="156"/>
  <c r="U242" i="156"/>
  <c r="U256" i="156"/>
  <c r="U259" i="156"/>
  <c r="U260" i="156"/>
  <c r="U267" i="156"/>
  <c r="U271" i="156"/>
  <c r="U273" i="156"/>
  <c r="U274" i="156"/>
  <c r="U299" i="156"/>
  <c r="U300" i="156"/>
  <c r="U295" i="156"/>
  <c r="U294" i="156"/>
  <c r="U302" i="156"/>
  <c r="U287" i="156"/>
  <c r="U290" i="156"/>
  <c r="U291" i="156"/>
  <c r="U279" i="156"/>
  <c r="U298" i="156"/>
  <c r="U292" i="156"/>
  <c r="U275" i="156"/>
  <c r="U301" i="156"/>
  <c r="U280" i="156"/>
  <c r="U293" i="156"/>
  <c r="U276" i="156"/>
  <c r="U278" i="156"/>
  <c r="U285" i="156"/>
  <c r="U284" i="156"/>
  <c r="U277" i="156"/>
  <c r="U286" i="156"/>
  <c r="U289" i="156"/>
  <c r="U297" i="156"/>
  <c r="U281" i="156"/>
  <c r="U283" i="156"/>
  <c r="U296" i="156"/>
  <c r="U282" i="156"/>
  <c r="U288" i="156"/>
  <c r="U316" i="156"/>
  <c r="U317" i="156"/>
  <c r="U318" i="156"/>
  <c r="U320" i="156"/>
  <c r="U321" i="156"/>
  <c r="U413" i="156"/>
  <c r="U397" i="156" s="1"/>
  <c r="U414" i="156"/>
  <c r="U415" i="156"/>
  <c r="U475" i="156"/>
  <c r="U477" i="156"/>
  <c r="U488" i="156"/>
  <c r="E21" i="185" s="1"/>
  <c r="U625" i="156"/>
  <c r="U626" i="156"/>
  <c r="U698" i="156"/>
  <c r="U699" i="156"/>
  <c r="U700" i="156"/>
  <c r="U750" i="156"/>
  <c r="U758" i="156"/>
  <c r="U773" i="156"/>
  <c r="U781" i="156"/>
  <c r="U792" i="156"/>
  <c r="U802" i="156"/>
  <c r="U831" i="156"/>
  <c r="U832" i="156"/>
  <c r="U861" i="156"/>
  <c r="U913" i="156"/>
  <c r="U914" i="156"/>
  <c r="U949" i="156"/>
  <c r="U982" i="156"/>
  <c r="U1014" i="156"/>
  <c r="U1049" i="156"/>
  <c r="U1077" i="156"/>
  <c r="U1164" i="156"/>
  <c r="U1194" i="156"/>
  <c r="U1233" i="156"/>
  <c r="U1244" i="156"/>
  <c r="E48" i="185" s="1"/>
  <c r="U1382" i="156"/>
  <c r="U1395" i="156"/>
  <c r="U1436" i="156"/>
  <c r="U1449" i="156"/>
  <c r="U1451" i="156"/>
  <c r="U1454" i="156"/>
  <c r="U1455" i="156"/>
  <c r="U1494" i="156"/>
  <c r="U1567" i="156"/>
  <c r="U1579" i="156"/>
  <c r="U1587" i="156"/>
  <c r="U1624" i="156"/>
  <c r="U1920" i="156"/>
  <c r="T55" i="37" s="1"/>
  <c r="U1982" i="156"/>
  <c r="T206" i="37" s="1"/>
  <c r="U2017" i="156"/>
  <c r="T242" i="37" s="1"/>
  <c r="U2014" i="156"/>
  <c r="T239" i="37" s="1"/>
  <c r="U2018" i="156"/>
  <c r="T243" i="37" s="1"/>
  <c r="U2019" i="156"/>
  <c r="T244" i="37" s="1"/>
  <c r="U2020" i="156"/>
  <c r="T245" i="37" s="1"/>
  <c r="U2021" i="156"/>
  <c r="T246" i="37" s="1"/>
  <c r="U2083" i="156"/>
  <c r="T338" i="37" s="1"/>
  <c r="U2123" i="156"/>
  <c r="T378" i="37" s="1"/>
  <c r="U2075" i="156"/>
  <c r="U2124" i="156" s="1"/>
  <c r="T379" i="37" s="1"/>
  <c r="U2125" i="156"/>
  <c r="T380" i="37" s="1"/>
  <c r="U2126" i="156"/>
  <c r="T381" i="37" s="1"/>
  <c r="U2127" i="156"/>
  <c r="T382" i="37" s="1"/>
  <c r="U2191" i="156"/>
  <c r="T429" i="37" s="1"/>
  <c r="U2286" i="156"/>
  <c r="T472" i="37" s="1"/>
  <c r="U2320" i="156"/>
  <c r="T507" i="37" s="1"/>
  <c r="U2419" i="156"/>
  <c r="T778" i="37" s="1"/>
  <c r="U2455" i="156"/>
  <c r="T815" i="37" s="1"/>
  <c r="U2456" i="156"/>
  <c r="T816" i="37" s="1"/>
  <c r="U2457" i="156"/>
  <c r="T817" i="37" s="1"/>
  <c r="U2458" i="156"/>
  <c r="T818" i="37" s="1"/>
  <c r="U2459" i="156"/>
  <c r="T819" i="37" s="1"/>
  <c r="U2452" i="156"/>
  <c r="T812" i="37" s="1"/>
  <c r="U2453" i="156"/>
  <c r="T813" i="37" s="1"/>
  <c r="E65" i="185" l="1"/>
  <c r="G56" i="183"/>
  <c r="F110" i="171"/>
  <c r="E70" i="185"/>
  <c r="E67" i="185"/>
  <c r="G58" i="183"/>
  <c r="I58" i="183" s="1"/>
  <c r="E66" i="185"/>
  <c r="G57" i="183"/>
  <c r="I57" i="183" s="1"/>
  <c r="U1100" i="156"/>
  <c r="E41" i="185" s="1"/>
  <c r="U985" i="156"/>
  <c r="E36" i="185" s="1"/>
  <c r="U1754" i="156"/>
  <c r="U2117" i="156"/>
  <c r="T372" i="37" s="1"/>
  <c r="U1767" i="156"/>
  <c r="E81" i="185" s="1"/>
  <c r="U1719" i="156"/>
  <c r="U1673" i="156"/>
  <c r="U1636" i="156"/>
  <c r="U1607" i="156"/>
  <c r="U1518" i="156"/>
  <c r="E61" i="185" s="1"/>
  <c r="U1347" i="156"/>
  <c r="E50" i="185" s="1"/>
  <c r="U1197" i="156"/>
  <c r="E45" i="185" s="1"/>
  <c r="U1110" i="156"/>
  <c r="E42" i="185" s="1"/>
  <c r="F24" i="166"/>
  <c r="U310" i="156"/>
  <c r="E11" i="185" s="1"/>
  <c r="U2121" i="156"/>
  <c r="T376" i="37" s="1"/>
  <c r="U2451" i="156"/>
  <c r="T811" i="37" s="1"/>
  <c r="U2316" i="156"/>
  <c r="T503" i="37" s="1"/>
  <c r="U1656" i="156"/>
  <c r="U1599" i="156"/>
  <c r="U1508" i="156"/>
  <c r="U1052" i="156"/>
  <c r="E38" i="185" s="1"/>
  <c r="U952" i="156"/>
  <c r="E35" i="185" s="1"/>
  <c r="U864" i="156"/>
  <c r="E33" i="185" s="1"/>
  <c r="U640" i="156"/>
  <c r="E25" i="185" s="1"/>
  <c r="U481" i="156"/>
  <c r="E20" i="185" s="1"/>
  <c r="U323" i="156"/>
  <c r="E12" i="185" s="1"/>
  <c r="U1697" i="156"/>
  <c r="U1647" i="156"/>
  <c r="F58" i="166"/>
  <c r="I58" i="166" s="1"/>
  <c r="U1538" i="156"/>
  <c r="U1385" i="156"/>
  <c r="E51" i="185" s="1"/>
  <c r="U1080" i="156"/>
  <c r="E39" i="185" s="1"/>
  <c r="U1017" i="156"/>
  <c r="E37" i="185" s="1"/>
  <c r="U164" i="156"/>
  <c r="E8" i="185" s="1"/>
  <c r="U1737" i="156"/>
  <c r="F121" i="171"/>
  <c r="U1528" i="156"/>
  <c r="E62" i="185" s="1"/>
  <c r="U1316" i="156"/>
  <c r="E49" i="185" s="1"/>
  <c r="U1208" i="156"/>
  <c r="E46" i="185" s="1"/>
  <c r="U1090" i="156"/>
  <c r="E40" i="185" s="1"/>
  <c r="F51" i="166"/>
  <c r="I29" i="166"/>
  <c r="U335" i="156"/>
  <c r="E13" i="185" s="1"/>
  <c r="U2122" i="156"/>
  <c r="T377" i="37" s="1"/>
  <c r="U2016" i="156"/>
  <c r="T241" i="37" s="1"/>
  <c r="U742" i="156"/>
  <c r="E28" i="185" s="1"/>
  <c r="U1980" i="156"/>
  <c r="U708" i="156"/>
  <c r="E27" i="185" s="1"/>
  <c r="U2284" i="156"/>
  <c r="U1167" i="156"/>
  <c r="E44" i="185" s="1"/>
  <c r="U1140" i="156"/>
  <c r="E43" i="185" s="1"/>
  <c r="U917" i="156"/>
  <c r="E34" i="185" s="1"/>
  <c r="U835" i="156"/>
  <c r="E32" i="185" s="1"/>
  <c r="U103" i="156"/>
  <c r="U2417" i="156"/>
  <c r="E94" i="185" s="1"/>
  <c r="U2319" i="156"/>
  <c r="T506" i="37" s="1"/>
  <c r="U1921" i="156"/>
  <c r="T56" i="37" s="1"/>
  <c r="U314" i="156"/>
  <c r="U113" i="156"/>
  <c r="E7" i="185" s="1"/>
  <c r="U223" i="156"/>
  <c r="E9" i="185" s="1"/>
  <c r="U2189" i="156"/>
  <c r="U1462" i="156"/>
  <c r="F38" i="166"/>
  <c r="U1432" i="156"/>
  <c r="E53" i="185" s="1"/>
  <c r="F43" i="166"/>
  <c r="U1236" i="156"/>
  <c r="E47" i="185" s="1"/>
  <c r="U784" i="156"/>
  <c r="E30" i="185" s="1"/>
  <c r="U194" i="156"/>
  <c r="U765" i="156"/>
  <c r="E29" i="185" s="1"/>
  <c r="F36" i="171"/>
  <c r="F14" i="166"/>
  <c r="U1497" i="156"/>
  <c r="F61" i="166"/>
  <c r="U1421" i="156"/>
  <c r="E52" i="185" s="1"/>
  <c r="F60" i="166"/>
  <c r="U2454" i="156"/>
  <c r="T814" i="37" s="1"/>
  <c r="U805" i="156"/>
  <c r="E31" i="185" s="1"/>
  <c r="F8" i="166"/>
  <c r="U2370" i="156"/>
  <c r="E93" i="185" s="1"/>
  <c r="U2080" i="156"/>
  <c r="G29" i="165"/>
  <c r="U2190" i="156" l="1"/>
  <c r="T428" i="37" s="1"/>
  <c r="E91" i="185"/>
  <c r="U2285" i="156"/>
  <c r="E92" i="185"/>
  <c r="G62" i="185"/>
  <c r="H62" i="185"/>
  <c r="G61" i="185"/>
  <c r="H61" i="185"/>
  <c r="F101" i="171"/>
  <c r="E78" i="185"/>
  <c r="G70" i="185"/>
  <c r="H70" i="185"/>
  <c r="F113" i="171"/>
  <c r="E59" i="185"/>
  <c r="F125" i="171"/>
  <c r="E72" i="185"/>
  <c r="F112" i="171"/>
  <c r="E60" i="185"/>
  <c r="F71" i="171"/>
  <c r="E69" i="185"/>
  <c r="G81" i="185"/>
  <c r="H81" i="185"/>
  <c r="U2082" i="156"/>
  <c r="T337" i="37" s="1"/>
  <c r="T336" i="37" s="1"/>
  <c r="E90" i="185"/>
  <c r="G93" i="185"/>
  <c r="H93" i="185"/>
  <c r="G94" i="185"/>
  <c r="H94" i="185"/>
  <c r="U1981" i="156"/>
  <c r="T205" i="37" s="1"/>
  <c r="T204" i="37" s="1"/>
  <c r="E89" i="185"/>
  <c r="F107" i="171"/>
  <c r="E79" i="185"/>
  <c r="F105" i="171"/>
  <c r="E76" i="185"/>
  <c r="F79" i="171"/>
  <c r="H79" i="171" s="1"/>
  <c r="E68" i="185"/>
  <c r="F61" i="171"/>
  <c r="E71" i="185"/>
  <c r="G67" i="185"/>
  <c r="H67" i="185"/>
  <c r="I56" i="183"/>
  <c r="G117" i="183"/>
  <c r="G118" i="183" s="1"/>
  <c r="F29" i="171"/>
  <c r="E54" i="185"/>
  <c r="G8" i="185"/>
  <c r="H8" i="185"/>
  <c r="F53" i="171"/>
  <c r="E63" i="185"/>
  <c r="G12" i="185"/>
  <c r="H12" i="185"/>
  <c r="F77" i="171"/>
  <c r="E73" i="185"/>
  <c r="F87" i="171"/>
  <c r="E74" i="185"/>
  <c r="F90" i="171"/>
  <c r="E80" i="185"/>
  <c r="G66" i="185"/>
  <c r="H66" i="185"/>
  <c r="G65" i="185"/>
  <c r="H65" i="185"/>
  <c r="U1871" i="156"/>
  <c r="U1870" i="156" s="1"/>
  <c r="U517" i="156"/>
  <c r="T427" i="37"/>
  <c r="T924" i="37"/>
  <c r="W924" i="37" s="1"/>
  <c r="T49" i="37"/>
  <c r="T927" i="37" s="1"/>
  <c r="F93" i="171"/>
  <c r="H58" i="166"/>
  <c r="H29" i="166"/>
  <c r="U2418" i="156"/>
  <c r="I30" i="166"/>
  <c r="I60" i="166"/>
  <c r="H60" i="166"/>
  <c r="I14" i="166"/>
  <c r="H14" i="166"/>
  <c r="G44" i="165"/>
  <c r="G71" i="165"/>
  <c r="G69" i="165"/>
  <c r="G89" i="165"/>
  <c r="G66" i="165"/>
  <c r="F66" i="165"/>
  <c r="G55" i="165"/>
  <c r="F55" i="165"/>
  <c r="G108" i="165"/>
  <c r="J108" i="165" s="1"/>
  <c r="G39" i="165"/>
  <c r="F39" i="165"/>
  <c r="G96" i="165"/>
  <c r="G48" i="165"/>
  <c r="F48" i="165"/>
  <c r="G53" i="165"/>
  <c r="G15" i="165"/>
  <c r="G58" i="165"/>
  <c r="G10" i="165"/>
  <c r="G99" i="165"/>
  <c r="G110" i="165"/>
  <c r="G22" i="165"/>
  <c r="G16" i="165"/>
  <c r="G47" i="165"/>
  <c r="G64" i="165"/>
  <c r="G78" i="165"/>
  <c r="G73" i="165"/>
  <c r="G59" i="165"/>
  <c r="G62" i="165"/>
  <c r="G88" i="165"/>
  <c r="G42" i="165"/>
  <c r="G98" i="165"/>
  <c r="G87" i="165"/>
  <c r="G31" i="165"/>
  <c r="G40" i="165"/>
  <c r="G19" i="165"/>
  <c r="G92" i="165"/>
  <c r="G45" i="165"/>
  <c r="G94" i="165"/>
  <c r="G52" i="165"/>
  <c r="G43" i="165"/>
  <c r="G75" i="165"/>
  <c r="G86" i="165"/>
  <c r="G90" i="165"/>
  <c r="G34" i="165"/>
  <c r="G50" i="165"/>
  <c r="G38" i="165"/>
  <c r="G112" i="165"/>
  <c r="G101" i="165"/>
  <c r="G67" i="165"/>
  <c r="G21" i="165"/>
  <c r="G24" i="165"/>
  <c r="G33" i="165"/>
  <c r="G100" i="165"/>
  <c r="G76" i="165"/>
  <c r="G14" i="165"/>
  <c r="G105" i="165"/>
  <c r="G74" i="165"/>
  <c r="G113" i="165"/>
  <c r="G11" i="165"/>
  <c r="G68" i="165"/>
  <c r="F46" i="159"/>
  <c r="F38" i="159"/>
  <c r="F30" i="159"/>
  <c r="F29" i="159"/>
  <c r="F17" i="159"/>
  <c r="F33" i="159"/>
  <c r="F37" i="159"/>
  <c r="F32" i="159"/>
  <c r="F31" i="159"/>
  <c r="F52" i="159"/>
  <c r="F7" i="159"/>
  <c r="F13" i="159"/>
  <c r="F48" i="159"/>
  <c r="F42" i="159"/>
  <c r="F54" i="159"/>
  <c r="F8" i="159"/>
  <c r="F44" i="159"/>
  <c r="F39" i="159"/>
  <c r="F56" i="159"/>
  <c r="F14" i="159"/>
  <c r="F57" i="159"/>
  <c r="F6" i="159"/>
  <c r="F41" i="159"/>
  <c r="F47" i="159"/>
  <c r="F9" i="159"/>
  <c r="F53" i="159"/>
  <c r="F12" i="159"/>
  <c r="F59" i="159"/>
  <c r="F35" i="159"/>
  <c r="F20" i="159"/>
  <c r="I79" i="171" l="1"/>
  <c r="G12" i="187"/>
  <c r="G12" i="188"/>
  <c r="U2081" i="156"/>
  <c r="G63" i="185"/>
  <c r="H63" i="185"/>
  <c r="G69" i="185"/>
  <c r="H69" i="185"/>
  <c r="G92" i="185"/>
  <c r="H92" i="185"/>
  <c r="G80" i="185"/>
  <c r="H80" i="185"/>
  <c r="G79" i="185"/>
  <c r="H79" i="185"/>
  <c r="G89" i="185"/>
  <c r="H89" i="185"/>
  <c r="G76" i="185"/>
  <c r="H76" i="185"/>
  <c r="G72" i="185"/>
  <c r="H72" i="185"/>
  <c r="G74" i="185"/>
  <c r="H74" i="185"/>
  <c r="G73" i="185"/>
  <c r="H73" i="185"/>
  <c r="G71" i="185"/>
  <c r="H71" i="185"/>
  <c r="G68" i="185"/>
  <c r="H68" i="185"/>
  <c r="G60" i="185"/>
  <c r="H60" i="185"/>
  <c r="G78" i="185"/>
  <c r="H78" i="185"/>
  <c r="G91" i="185"/>
  <c r="H91" i="185"/>
  <c r="T8" i="37"/>
  <c r="I39" i="165"/>
  <c r="I103" i="165"/>
  <c r="I69" i="165"/>
  <c r="J89" i="165"/>
  <c r="J69" i="165"/>
  <c r="I89" i="165"/>
  <c r="J96" i="165"/>
  <c r="J66" i="165"/>
  <c r="I71" i="165"/>
  <c r="I96" i="165"/>
  <c r="I66" i="165"/>
  <c r="J71" i="165"/>
  <c r="J48" i="165"/>
  <c r="J55" i="165"/>
  <c r="J39" i="165"/>
  <c r="I108" i="165"/>
  <c r="J103" i="165"/>
  <c r="I48" i="165"/>
  <c r="I55" i="165"/>
  <c r="A1" i="57" l="1"/>
  <c r="A1" i="46"/>
  <c r="B1" i="179" l="1"/>
  <c r="C1" i="165"/>
  <c r="D1" i="188" s="1"/>
  <c r="B1" i="159"/>
  <c r="B1" i="182" s="1"/>
  <c r="D1" i="185" l="1"/>
  <c r="D1" i="187"/>
  <c r="F351" i="157"/>
  <c r="F414" i="169" s="1"/>
  <c r="H414" i="169" s="1"/>
  <c r="H351" i="157" l="1"/>
  <c r="F365" i="157"/>
  <c r="F428" i="169" s="1"/>
  <c r="H428" i="169" s="1"/>
  <c r="U365" i="157"/>
  <c r="H365" i="157" l="1"/>
  <c r="X365" i="157"/>
  <c r="F56" i="157" l="1"/>
  <c r="F371" i="169" s="1"/>
  <c r="H56" i="157" l="1"/>
  <c r="H38" i="169" l="1"/>
  <c r="H149" i="156"/>
  <c r="Y67" i="157"/>
  <c r="Y765" i="156" l="1"/>
  <c r="V765" i="156" s="1"/>
  <c r="F29" i="185" l="1"/>
  <c r="G48" i="171"/>
  <c r="H29" i="185"/>
  <c r="G29" i="185"/>
  <c r="F10" i="159"/>
  <c r="U66" i="157"/>
  <c r="F19" i="159"/>
  <c r="U110" i="157"/>
  <c r="F15" i="159"/>
  <c r="U156" i="157"/>
  <c r="F45" i="159"/>
  <c r="U218" i="157"/>
  <c r="F51" i="159"/>
  <c r="U240" i="157"/>
  <c r="U243" i="157"/>
  <c r="F50" i="159"/>
  <c r="U274" i="157"/>
  <c r="F23" i="159"/>
  <c r="U324" i="157"/>
  <c r="U371" i="157"/>
  <c r="U345" i="157"/>
  <c r="U344" i="157"/>
  <c r="U347" i="157"/>
  <c r="U445" i="157"/>
  <c r="E107" i="185" s="1"/>
  <c r="F40" i="159"/>
  <c r="U490" i="157"/>
  <c r="F55" i="159"/>
  <c r="U522" i="157"/>
  <c r="U525" i="157"/>
  <c r="U728" i="157"/>
  <c r="T157" i="37" s="1"/>
  <c r="F28" i="159"/>
  <c r="F21" i="159"/>
  <c r="U970" i="157"/>
  <c r="T331" i="37" s="1"/>
  <c r="U1061" i="157"/>
  <c r="T419" i="37" s="1"/>
  <c r="T919" i="37" s="1"/>
  <c r="U1062" i="157"/>
  <c r="T420" i="37" s="1"/>
  <c r="T920" i="37" s="1"/>
  <c r="U1063" i="157"/>
  <c r="T421" i="37" s="1"/>
  <c r="U1288" i="157"/>
  <c r="T598" i="37" s="1"/>
  <c r="F22" i="159"/>
  <c r="U1350" i="157"/>
  <c r="T605" i="37" s="1"/>
  <c r="U1542" i="157"/>
  <c r="T736" i="37" s="1"/>
  <c r="G107" i="185" l="1"/>
  <c r="H107" i="185"/>
  <c r="U685" i="157"/>
  <c r="E114" i="185" s="1"/>
  <c r="U1163" i="157"/>
  <c r="T547" i="37" s="1"/>
  <c r="U966" i="157"/>
  <c r="T327" i="37" s="1"/>
  <c r="U415" i="157"/>
  <c r="E104" i="185" s="1"/>
  <c r="U1485" i="157"/>
  <c r="T727" i="37" s="1"/>
  <c r="U1572" i="157"/>
  <c r="T767" i="37" s="1"/>
  <c r="U1482" i="157"/>
  <c r="T724" i="37" s="1"/>
  <c r="U1385" i="157"/>
  <c r="T641" i="37" s="1"/>
  <c r="U437" i="157"/>
  <c r="E106" i="185" s="1"/>
  <c r="U1575" i="157"/>
  <c r="T770" i="37" s="1"/>
  <c r="U1248" i="157"/>
  <c r="E121" i="185" s="1"/>
  <c r="U934" i="157"/>
  <c r="T294" i="37" s="1"/>
  <c r="U1382" i="157"/>
  <c r="T638" i="37" s="1"/>
  <c r="U1059" i="157"/>
  <c r="T417" i="37" s="1"/>
  <c r="U866" i="157"/>
  <c r="T282" i="37" s="1"/>
  <c r="U426" i="157"/>
  <c r="E105" i="185" s="1"/>
  <c r="U375" i="157"/>
  <c r="E102" i="185" s="1"/>
  <c r="U1287" i="157"/>
  <c r="T597" i="37" s="1"/>
  <c r="U1167" i="157"/>
  <c r="T551" i="37" s="1"/>
  <c r="U969" i="157"/>
  <c r="T330" i="37" s="1"/>
  <c r="U727" i="157"/>
  <c r="T156" i="37" s="1"/>
  <c r="U1028" i="157"/>
  <c r="T385" i="37" s="1"/>
  <c r="F26" i="159"/>
  <c r="U1250" i="157"/>
  <c r="T559" i="37" s="1"/>
  <c r="F58" i="159"/>
  <c r="U1131" i="157"/>
  <c r="T514" i="37" s="1"/>
  <c r="F36" i="159"/>
  <c r="U688" i="157"/>
  <c r="T117" i="37" s="1"/>
  <c r="F11" i="159"/>
  <c r="U544" i="157"/>
  <c r="E111" i="185" s="1"/>
  <c r="G104" i="165"/>
  <c r="U1541" i="157"/>
  <c r="T735" i="37" s="1"/>
  <c r="F49" i="159"/>
  <c r="F34" i="159"/>
  <c r="U535" i="157"/>
  <c r="G102" i="165"/>
  <c r="I56" i="159"/>
  <c r="H24" i="159"/>
  <c r="U67" i="157"/>
  <c r="E95" i="185" s="1"/>
  <c r="U404" i="157"/>
  <c r="E103" i="185" s="1"/>
  <c r="U491" i="157"/>
  <c r="E108" i="185" s="1"/>
  <c r="U1348" i="157"/>
  <c r="U1539" i="157"/>
  <c r="U157" i="157"/>
  <c r="E97" i="185" s="1"/>
  <c r="U1026" i="157"/>
  <c r="E118" i="185" s="1"/>
  <c r="U526" i="157"/>
  <c r="E109" i="185" s="1"/>
  <c r="U676" i="157"/>
  <c r="E113" i="185" s="1"/>
  <c r="U1576" i="157"/>
  <c r="T771" i="37" s="1"/>
  <c r="U1129" i="157"/>
  <c r="U1064" i="157"/>
  <c r="T422" i="37" s="1"/>
  <c r="U723" i="157"/>
  <c r="T152" i="37" s="1"/>
  <c r="U275" i="157"/>
  <c r="E100" i="185" s="1"/>
  <c r="U1233" i="157"/>
  <c r="E120" i="185" s="1"/>
  <c r="U1443" i="157"/>
  <c r="U1386" i="157"/>
  <c r="T642" i="37" s="1"/>
  <c r="U1283" i="157"/>
  <c r="T593" i="37" s="1"/>
  <c r="U791" i="157"/>
  <c r="E115" i="185" s="1"/>
  <c r="I27" i="159"/>
  <c r="U1487" i="157"/>
  <c r="T729" i="37" s="1"/>
  <c r="U932" i="157"/>
  <c r="E117" i="185" s="1"/>
  <c r="U604" i="157"/>
  <c r="T110" i="37" s="1"/>
  <c r="U1486" i="157"/>
  <c r="T728" i="37" s="1"/>
  <c r="U1168" i="157"/>
  <c r="T552" i="37" s="1"/>
  <c r="U871" i="157"/>
  <c r="T287" i="37" s="1"/>
  <c r="U601" i="157"/>
  <c r="T107" i="37" s="1"/>
  <c r="U244" i="157"/>
  <c r="E99" i="185" s="1"/>
  <c r="I24" i="159"/>
  <c r="G99" i="185" l="1"/>
  <c r="H99" i="185"/>
  <c r="U1450" i="157"/>
  <c r="T691" i="37" s="1"/>
  <c r="T925" i="37" s="1"/>
  <c r="W925" i="37" s="1"/>
  <c r="E123" i="185"/>
  <c r="U1349" i="157"/>
  <c r="T604" i="37" s="1"/>
  <c r="T603" i="37" s="1"/>
  <c r="E122" i="185"/>
  <c r="G111" i="185"/>
  <c r="H111" i="185"/>
  <c r="G115" i="185"/>
  <c r="H115" i="185"/>
  <c r="G120" i="185"/>
  <c r="H120" i="185"/>
  <c r="U1130" i="157"/>
  <c r="T513" i="37" s="1"/>
  <c r="E119" i="185"/>
  <c r="G108" i="185"/>
  <c r="H108" i="185"/>
  <c r="G102" i="185"/>
  <c r="H102" i="185"/>
  <c r="G106" i="185"/>
  <c r="H106" i="185"/>
  <c r="G114" i="185"/>
  <c r="H114" i="185"/>
  <c r="G117" i="185"/>
  <c r="H117" i="185"/>
  <c r="G100" i="185"/>
  <c r="H100" i="185"/>
  <c r="G97" i="185"/>
  <c r="H97" i="185"/>
  <c r="G103" i="185"/>
  <c r="H103" i="185"/>
  <c r="G105" i="185"/>
  <c r="H105" i="185"/>
  <c r="G104" i="185"/>
  <c r="H104" i="185"/>
  <c r="G113" i="185"/>
  <c r="H113" i="185"/>
  <c r="U1540" i="157"/>
  <c r="T734" i="37" s="1"/>
  <c r="E125" i="185"/>
  <c r="G95" i="185"/>
  <c r="H95" i="185"/>
  <c r="F120" i="171"/>
  <c r="E110" i="185"/>
  <c r="E128" i="185" s="1"/>
  <c r="U555" i="157"/>
  <c r="T62" i="37" s="1"/>
  <c r="F122" i="171"/>
  <c r="U687" i="157"/>
  <c r="T116" i="37" s="1"/>
  <c r="I104" i="165"/>
  <c r="J104" i="165"/>
  <c r="U1249" i="157"/>
  <c r="T558" i="37" s="1"/>
  <c r="F24" i="171"/>
  <c r="U933" i="157"/>
  <c r="T293" i="37" s="1"/>
  <c r="F14" i="171"/>
  <c r="U1027" i="157"/>
  <c r="F34" i="171"/>
  <c r="I102" i="165"/>
  <c r="J102" i="165"/>
  <c r="H56" i="159"/>
  <c r="U833" i="157"/>
  <c r="T248" i="37" s="1"/>
  <c r="G125" i="185" l="1"/>
  <c r="H125" i="185"/>
  <c r="G123" i="185"/>
  <c r="H123" i="185"/>
  <c r="G122" i="185"/>
  <c r="H122" i="185"/>
  <c r="G110" i="185"/>
  <c r="H110" i="185"/>
  <c r="T557" i="37"/>
  <c r="T61" i="37"/>
  <c r="T384" i="37"/>
  <c r="U686" i="157"/>
  <c r="F2172" i="156" l="1"/>
  <c r="F2170" i="156"/>
  <c r="F2169" i="156"/>
  <c r="F365" i="169" s="1"/>
  <c r="F914" i="156"/>
  <c r="F913" i="156"/>
  <c r="F444" i="157"/>
  <c r="F443" i="157" s="1"/>
  <c r="F442" i="157"/>
  <c r="F336" i="157"/>
  <c r="F335" i="157" s="1"/>
  <c r="F334" i="157"/>
  <c r="F333" i="157"/>
  <c r="F582" i="157" s="1"/>
  <c r="F332" i="157"/>
  <c r="F331" i="157"/>
  <c r="F570" i="157" s="1"/>
  <c r="F306" i="157"/>
  <c r="F305" i="157"/>
  <c r="F304" i="157"/>
  <c r="F2164" i="156"/>
  <c r="F2214" i="156" s="1"/>
  <c r="F2163" i="156"/>
  <c r="Z1386" i="157"/>
  <c r="Y1386" i="157"/>
  <c r="X642" i="37" s="1"/>
  <c r="Q1386" i="157"/>
  <c r="P642" i="37" s="1"/>
  <c r="Z866" i="157"/>
  <c r="Y866" i="157"/>
  <c r="X282" i="37" s="1"/>
  <c r="Q866" i="157"/>
  <c r="P282" i="37" s="1"/>
  <c r="Q1026" i="157"/>
  <c r="Z601" i="157"/>
  <c r="Y601" i="157"/>
  <c r="X107" i="37" s="1"/>
  <c r="Q601" i="157"/>
  <c r="P107" i="37" s="1"/>
  <c r="Y642" i="37" l="1"/>
  <c r="AA1386" i="157"/>
  <c r="Y107" i="37"/>
  <c r="AA601" i="157"/>
  <c r="Y282" i="37"/>
  <c r="AA866" i="157"/>
  <c r="F366" i="169"/>
  <c r="H366" i="169" s="1"/>
  <c r="H570" i="157"/>
  <c r="G77" i="37" s="1"/>
  <c r="E77" i="37"/>
  <c r="H582" i="157"/>
  <c r="G89" i="37" s="1"/>
  <c r="E89" i="37"/>
  <c r="E901" i="37" s="1"/>
  <c r="F2213" i="156"/>
  <c r="F2220" i="156"/>
  <c r="E453" i="37"/>
  <c r="H2214" i="156"/>
  <c r="G453" i="37" s="1"/>
  <c r="H365" i="169"/>
  <c r="L795" i="157"/>
  <c r="N795" i="157" s="1"/>
  <c r="H795" i="157"/>
  <c r="L796" i="157"/>
  <c r="N796" i="157" s="1"/>
  <c r="H796" i="157"/>
  <c r="L798" i="157"/>
  <c r="N798" i="157" s="1"/>
  <c r="H798" i="157"/>
  <c r="L914" i="156"/>
  <c r="H914" i="156"/>
  <c r="H2169" i="156"/>
  <c r="H2170" i="156"/>
  <c r="L913" i="156"/>
  <c r="H913" i="156"/>
  <c r="L2172" i="156"/>
  <c r="H2172" i="156"/>
  <c r="F364" i="169" l="1"/>
  <c r="E459" i="37"/>
  <c r="H2220" i="156"/>
  <c r="G459" i="37" s="1"/>
  <c r="H2213" i="156"/>
  <c r="G452" i="37" s="1"/>
  <c r="E452" i="37"/>
  <c r="L915" i="156"/>
  <c r="L916" i="156" s="1"/>
  <c r="X601" i="157"/>
  <c r="W107" i="37" s="1"/>
  <c r="Z2117" i="156" l="1"/>
  <c r="Y2117" i="156"/>
  <c r="X372" i="37" s="1"/>
  <c r="Q2117" i="156"/>
  <c r="P372" i="37" s="1"/>
  <c r="Y1316" i="156"/>
  <c r="V1316" i="156" s="1"/>
  <c r="Q1316" i="156"/>
  <c r="Y372" i="37" l="1"/>
  <c r="F49" i="185"/>
  <c r="H49" i="185" s="1"/>
  <c r="G45" i="171"/>
  <c r="E431" i="156"/>
  <c r="G49" i="185" l="1"/>
  <c r="Q423" i="156"/>
  <c r="E546" i="156" l="1"/>
  <c r="D850" i="37" s="1"/>
  <c r="F101" i="156"/>
  <c r="H101" i="156" l="1"/>
  <c r="X97" i="57" l="1"/>
  <c r="Y685" i="37" s="1"/>
  <c r="W97" i="57"/>
  <c r="X685" i="37" s="1"/>
  <c r="O97" i="57"/>
  <c r="P685" i="37" s="1"/>
  <c r="E101" i="57"/>
  <c r="F689" i="37" s="1"/>
  <c r="C101" i="57"/>
  <c r="D689" i="37" s="1"/>
  <c r="C99" i="57"/>
  <c r="D687" i="37" s="1"/>
  <c r="O60" i="57"/>
  <c r="D59" i="57"/>
  <c r="C100" i="57"/>
  <c r="D688" i="37" s="1"/>
  <c r="D57" i="57"/>
  <c r="C56" i="57"/>
  <c r="C98" i="57" s="1"/>
  <c r="D686" i="37" s="1"/>
  <c r="T55" i="57"/>
  <c r="T97" i="57" s="1"/>
  <c r="U685" i="37" s="1"/>
  <c r="D42" i="57"/>
  <c r="D87" i="57" s="1"/>
  <c r="E675" i="37" s="1"/>
  <c r="D41" i="57"/>
  <c r="D40" i="57"/>
  <c r="D85" i="57" s="1"/>
  <c r="E673" i="37" s="1"/>
  <c r="D39" i="57"/>
  <c r="D84" i="57" s="1"/>
  <c r="D38" i="57"/>
  <c r="D37" i="57"/>
  <c r="E36" i="57"/>
  <c r="E81" i="57" s="1"/>
  <c r="C36" i="57"/>
  <c r="C81" i="57" s="1"/>
  <c r="D669" i="37" s="1"/>
  <c r="D35" i="57"/>
  <c r="D80" i="57" s="1"/>
  <c r="D34" i="57"/>
  <c r="D79" i="57" s="1"/>
  <c r="D33" i="57"/>
  <c r="D32" i="57"/>
  <c r="E31" i="57"/>
  <c r="E76" i="57" s="1"/>
  <c r="C31" i="57"/>
  <c r="C76" i="57" s="1"/>
  <c r="D664" i="37" s="1"/>
  <c r="D30" i="57"/>
  <c r="D75" i="57" s="1"/>
  <c r="E663" i="37" s="1"/>
  <c r="D26" i="57"/>
  <c r="D25" i="57"/>
  <c r="D24" i="57"/>
  <c r="D69" i="57" s="1"/>
  <c r="D23" i="57"/>
  <c r="D22" i="57"/>
  <c r="D67" i="57" s="1"/>
  <c r="D21" i="57"/>
  <c r="D66" i="57" s="1"/>
  <c r="E653" i="37" s="1"/>
  <c r="C20" i="57"/>
  <c r="F16" i="159"/>
  <c r="X93" i="46"/>
  <c r="Y199" i="37" s="1"/>
  <c r="W93" i="46"/>
  <c r="X199" i="37" s="1"/>
  <c r="O93" i="46"/>
  <c r="P199" i="37" s="1"/>
  <c r="E97" i="46"/>
  <c r="F203" i="37" s="1"/>
  <c r="C97" i="46"/>
  <c r="D203" i="37" s="1"/>
  <c r="C95" i="46"/>
  <c r="D201" i="37" s="1"/>
  <c r="C27" i="57" l="1"/>
  <c r="C72" i="57" s="1"/>
  <c r="D659" i="37" s="1"/>
  <c r="C65" i="57"/>
  <c r="D652" i="37" s="1"/>
  <c r="F23" i="57"/>
  <c r="D68" i="57"/>
  <c r="F33" i="57"/>
  <c r="D78" i="57"/>
  <c r="E656" i="37"/>
  <c r="F69" i="57"/>
  <c r="G656" i="37" s="1"/>
  <c r="F79" i="57"/>
  <c r="G667" i="37" s="1"/>
  <c r="E667" i="37"/>
  <c r="F37" i="57"/>
  <c r="D82" i="57"/>
  <c r="F41" i="57"/>
  <c r="D92" i="57"/>
  <c r="E680" i="37" s="1"/>
  <c r="D86" i="57"/>
  <c r="D91" i="57"/>
  <c r="E679" i="37" s="1"/>
  <c r="D70" i="57"/>
  <c r="E668" i="37"/>
  <c r="F80" i="57"/>
  <c r="G668" i="37" s="1"/>
  <c r="F38" i="57"/>
  <c r="D83" i="57"/>
  <c r="F67" i="57"/>
  <c r="G654" i="37" s="1"/>
  <c r="E654" i="37"/>
  <c r="F26" i="57"/>
  <c r="D71" i="57"/>
  <c r="F32" i="57"/>
  <c r="D77" i="57"/>
  <c r="E672" i="37"/>
  <c r="F84" i="57"/>
  <c r="G672" i="37" s="1"/>
  <c r="F669" i="37"/>
  <c r="F664" i="37"/>
  <c r="F59" i="57"/>
  <c r="D58" i="57"/>
  <c r="D100" i="57" s="1"/>
  <c r="E688" i="37" s="1"/>
  <c r="F34" i="57"/>
  <c r="F35" i="57"/>
  <c r="E100" i="57"/>
  <c r="F688" i="37" s="1"/>
  <c r="F24" i="57"/>
  <c r="F22" i="57"/>
  <c r="F39" i="57"/>
  <c r="D99" i="57"/>
  <c r="E687" i="37" s="1"/>
  <c r="D56" i="57"/>
  <c r="D98" i="57" s="1"/>
  <c r="E686" i="37" s="1"/>
  <c r="D101" i="57"/>
  <c r="E689" i="37" s="1"/>
  <c r="C55" i="57"/>
  <c r="C97" i="57" s="1"/>
  <c r="D685" i="37" s="1"/>
  <c r="F25" i="57"/>
  <c r="E27" i="57"/>
  <c r="V55" i="57"/>
  <c r="V97" i="57" s="1"/>
  <c r="W685" i="37" s="1"/>
  <c r="E97" i="57"/>
  <c r="F685" i="37" s="1"/>
  <c r="C29" i="57"/>
  <c r="D20" i="57"/>
  <c r="E29" i="57"/>
  <c r="D31" i="57"/>
  <c r="D76" i="57" s="1"/>
  <c r="E664" i="37" s="1"/>
  <c r="D36" i="57"/>
  <c r="D81" i="57" s="1"/>
  <c r="E669" i="37" s="1"/>
  <c r="F92" i="57" l="1"/>
  <c r="G680" i="37" s="1"/>
  <c r="C90" i="57"/>
  <c r="D678" i="37" s="1"/>
  <c r="C74" i="57"/>
  <c r="D661" i="37" s="1"/>
  <c r="F78" i="57"/>
  <c r="G666" i="37" s="1"/>
  <c r="E666" i="37"/>
  <c r="F76" i="57"/>
  <c r="G664" i="37" s="1"/>
  <c r="E658" i="37"/>
  <c r="F71" i="57"/>
  <c r="G658" i="37" s="1"/>
  <c r="E671" i="37"/>
  <c r="F83" i="57"/>
  <c r="G671" i="37" s="1"/>
  <c r="E657" i="37"/>
  <c r="F70" i="57"/>
  <c r="G657" i="37" s="1"/>
  <c r="D27" i="57"/>
  <c r="D72" i="57" s="1"/>
  <c r="E659" i="37" s="1"/>
  <c r="D65" i="57"/>
  <c r="E670" i="37"/>
  <c r="F82" i="57"/>
  <c r="G670" i="37" s="1"/>
  <c r="E655" i="37"/>
  <c r="F68" i="57"/>
  <c r="G655" i="37" s="1"/>
  <c r="F81" i="57"/>
  <c r="G669" i="37" s="1"/>
  <c r="E665" i="37"/>
  <c r="F77" i="57"/>
  <c r="G665" i="37" s="1"/>
  <c r="E674" i="37"/>
  <c r="F86" i="57"/>
  <c r="G674" i="37" s="1"/>
  <c r="E90" i="57"/>
  <c r="F678" i="37" s="1"/>
  <c r="E74" i="57"/>
  <c r="E72" i="57"/>
  <c r="E99" i="57"/>
  <c r="F687" i="37" s="1"/>
  <c r="E56" i="57"/>
  <c r="E98" i="57" s="1"/>
  <c r="F686" i="37" s="1"/>
  <c r="F57" i="57"/>
  <c r="F91" i="57"/>
  <c r="G679" i="37" s="1"/>
  <c r="F100" i="57"/>
  <c r="G688" i="37" s="1"/>
  <c r="F101" i="57"/>
  <c r="G689" i="37" s="1"/>
  <c r="F31" i="57"/>
  <c r="F36" i="57"/>
  <c r="C43" i="57"/>
  <c r="F58" i="57"/>
  <c r="D55" i="57"/>
  <c r="F20" i="57"/>
  <c r="D29" i="57"/>
  <c r="E43" i="57"/>
  <c r="E93" i="57" s="1"/>
  <c r="F681" i="37" s="1"/>
  <c r="F27" i="57" l="1"/>
  <c r="C44" i="57"/>
  <c r="C93" i="57"/>
  <c r="D681" i="37" s="1"/>
  <c r="C88" i="57"/>
  <c r="D676" i="37" s="1"/>
  <c r="D74" i="57"/>
  <c r="E661" i="37" s="1"/>
  <c r="D90" i="57"/>
  <c r="E678" i="37" s="1"/>
  <c r="E652" i="37"/>
  <c r="F65" i="57"/>
  <c r="G652" i="37" s="1"/>
  <c r="F661" i="37"/>
  <c r="E44" i="57"/>
  <c r="E88" i="57"/>
  <c r="F659" i="37"/>
  <c r="F72" i="57"/>
  <c r="G659" i="37" s="1"/>
  <c r="F99" i="57"/>
  <c r="G687" i="37" s="1"/>
  <c r="F98" i="57"/>
  <c r="G686" i="37" s="1"/>
  <c r="F56" i="57"/>
  <c r="F55" i="57"/>
  <c r="D15" i="179" s="1"/>
  <c r="D97" i="57"/>
  <c r="E685" i="37" s="1"/>
  <c r="D43" i="57"/>
  <c r="F29" i="57"/>
  <c r="F90" i="57" l="1"/>
  <c r="G678" i="37" s="1"/>
  <c r="D44" i="57"/>
  <c r="D88" i="57"/>
  <c r="E676" i="37" s="1"/>
  <c r="D93" i="57"/>
  <c r="E681" i="37" s="1"/>
  <c r="F74" i="57"/>
  <c r="G661" i="37" s="1"/>
  <c r="F676" i="37"/>
  <c r="F88" i="57"/>
  <c r="G676" i="37" s="1"/>
  <c r="F97" i="57"/>
  <c r="G685" i="37" s="1"/>
  <c r="F43" i="57"/>
  <c r="X57" i="46" l="1"/>
  <c r="W57" i="46"/>
  <c r="O57" i="46"/>
  <c r="T52" i="46"/>
  <c r="T93" i="46" s="1"/>
  <c r="U199" i="37" s="1"/>
  <c r="T199" i="37"/>
  <c r="T928" i="37" s="1"/>
  <c r="D56" i="46"/>
  <c r="D55" i="46" s="1"/>
  <c r="D54" i="46"/>
  <c r="C96" i="46"/>
  <c r="D202" i="37" s="1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178" i="37" s="1"/>
  <c r="D29" i="46"/>
  <c r="D71" i="46" s="1"/>
  <c r="E177" i="37" s="1"/>
  <c r="E19" i="46"/>
  <c r="E61" i="46" s="1"/>
  <c r="F166" i="37" s="1"/>
  <c r="C19" i="46"/>
  <c r="F43" i="159"/>
  <c r="F67" i="46" l="1"/>
  <c r="G172" i="37" s="1"/>
  <c r="E172" i="37"/>
  <c r="F76" i="46"/>
  <c r="G182" i="37" s="1"/>
  <c r="E182" i="37"/>
  <c r="F80" i="46"/>
  <c r="G186" i="37" s="1"/>
  <c r="E186" i="37"/>
  <c r="F65" i="46"/>
  <c r="G170" i="37" s="1"/>
  <c r="E170" i="37"/>
  <c r="C77" i="46"/>
  <c r="D183" i="37" s="1"/>
  <c r="F36" i="46"/>
  <c r="D78" i="46"/>
  <c r="E72" i="46"/>
  <c r="F178" i="37" s="1"/>
  <c r="D63" i="46"/>
  <c r="E168" i="37" s="1"/>
  <c r="F22" i="46"/>
  <c r="D64" i="46"/>
  <c r="E77" i="46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D173" i="37" s="1"/>
  <c r="C61" i="46"/>
  <c r="D166" i="37" s="1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D200" i="37" s="1"/>
  <c r="C52" i="46"/>
  <c r="C93" i="46" s="1"/>
  <c r="D199" i="37" s="1"/>
  <c r="F56" i="46"/>
  <c r="D97" i="46"/>
  <c r="E203" i="37" s="1"/>
  <c r="D53" i="46"/>
  <c r="D94" i="46" s="1"/>
  <c r="E200" i="37" s="1"/>
  <c r="D95" i="46"/>
  <c r="E201" i="37" s="1"/>
  <c r="E93" i="46"/>
  <c r="F199" i="37" s="1"/>
  <c r="C28" i="46"/>
  <c r="V52" i="46"/>
  <c r="V93" i="46" s="1"/>
  <c r="W199" i="37" s="1"/>
  <c r="E28" i="46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66" i="46" l="1"/>
  <c r="G171" i="37" s="1"/>
  <c r="E171" i="37"/>
  <c r="F82" i="46"/>
  <c r="G188" i="37" s="1"/>
  <c r="E188" i="37"/>
  <c r="F79" i="46"/>
  <c r="G185" i="37" s="1"/>
  <c r="E185" i="37"/>
  <c r="F64" i="46"/>
  <c r="G169" i="37" s="1"/>
  <c r="E169" i="37"/>
  <c r="F78" i="46"/>
  <c r="G184" i="37" s="1"/>
  <c r="E184" i="37"/>
  <c r="F73" i="46"/>
  <c r="G179" i="37" s="1"/>
  <c r="E179" i="37"/>
  <c r="F77" i="46"/>
  <c r="G183" i="37" s="1"/>
  <c r="F183" i="37"/>
  <c r="E70" i="46"/>
  <c r="F175" i="37" s="1"/>
  <c r="E86" i="46"/>
  <c r="F192" i="37" s="1"/>
  <c r="C70" i="46"/>
  <c r="D175" i="37" s="1"/>
  <c r="C86" i="46"/>
  <c r="D192" i="37" s="1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D195" i="37" s="1"/>
  <c r="C84" i="46"/>
  <c r="D190" i="37" s="1"/>
  <c r="F94" i="46"/>
  <c r="G200" i="37" s="1"/>
  <c r="F53" i="46"/>
  <c r="F95" i="46"/>
  <c r="G201" i="37" s="1"/>
  <c r="F52" i="46"/>
  <c r="D8" i="179" s="1"/>
  <c r="D93" i="46"/>
  <c r="E199" i="37" s="1"/>
  <c r="D42" i="46"/>
  <c r="F70" i="46" l="1"/>
  <c r="G175" i="37" s="1"/>
  <c r="F68" i="46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78" i="157"/>
  <c r="D773" i="37" s="1"/>
  <c r="E1580" i="157"/>
  <c r="D775" i="37" s="1"/>
  <c r="G1580" i="157"/>
  <c r="F775" i="37" s="1"/>
  <c r="Z1576" i="157"/>
  <c r="Y771" i="37" s="1"/>
  <c r="Y1576" i="157"/>
  <c r="X771" i="37" s="1"/>
  <c r="Q1576" i="157"/>
  <c r="P771" i="37" s="1"/>
  <c r="Y1539" i="157"/>
  <c r="Q1539" i="157"/>
  <c r="F1538" i="157"/>
  <c r="F1537" i="157" s="1"/>
  <c r="F1536" i="157"/>
  <c r="E1535" i="157"/>
  <c r="F1521" i="157"/>
  <c r="F1563" i="157" s="1"/>
  <c r="E758" i="37" s="1"/>
  <c r="F1520" i="157"/>
  <c r="F1562" i="157" s="1"/>
  <c r="E757" i="37" s="1"/>
  <c r="F1524" i="157"/>
  <c r="F1566" i="157" s="1"/>
  <c r="E761" i="37" s="1"/>
  <c r="F1523" i="157"/>
  <c r="F1522" i="157"/>
  <c r="F1564" i="157" s="1"/>
  <c r="E759" i="37" s="1"/>
  <c r="F1519" i="157"/>
  <c r="F1561" i="157" s="1"/>
  <c r="E756" i="37" s="1"/>
  <c r="G1518" i="157"/>
  <c r="G1560" i="157" s="1"/>
  <c r="F755" i="37" s="1"/>
  <c r="E1518" i="157"/>
  <c r="E1560" i="157" s="1"/>
  <c r="D755" i="37" s="1"/>
  <c r="F1517" i="157"/>
  <c r="F1559" i="157" s="1"/>
  <c r="E754" i="37" s="1"/>
  <c r="F1516" i="157"/>
  <c r="F1558" i="157" s="1"/>
  <c r="E753" i="37" s="1"/>
  <c r="F1515" i="157"/>
  <c r="F1557" i="157" s="1"/>
  <c r="E752" i="37" s="1"/>
  <c r="F1514" i="157"/>
  <c r="F1556" i="157" s="1"/>
  <c r="E751" i="37" s="1"/>
  <c r="G1513" i="157"/>
  <c r="G1555" i="157" s="1"/>
  <c r="F750" i="37" s="1"/>
  <c r="E1513" i="157"/>
  <c r="E1555" i="157" s="1"/>
  <c r="D750" i="37" s="1"/>
  <c r="F1512" i="157"/>
  <c r="F1554" i="157" s="1"/>
  <c r="E749" i="37" s="1"/>
  <c r="F1508" i="157"/>
  <c r="F1550" i="157" s="1"/>
  <c r="E744" i="37" s="1"/>
  <c r="F1507" i="157"/>
  <c r="F1549" i="157" s="1"/>
  <c r="F1506" i="157"/>
  <c r="F1548" i="157" s="1"/>
  <c r="E742" i="37" s="1"/>
  <c r="F1505" i="157"/>
  <c r="F1547" i="157" s="1"/>
  <c r="E741" i="37" s="1"/>
  <c r="F1504" i="157"/>
  <c r="F1503" i="157"/>
  <c r="F1545" i="157" s="1"/>
  <c r="E739" i="37" s="1"/>
  <c r="G1502" i="157"/>
  <c r="G1544" i="157" s="1"/>
  <c r="F738" i="37" s="1"/>
  <c r="E1502" i="157"/>
  <c r="E1544" i="157" s="1"/>
  <c r="D738" i="37" s="1"/>
  <c r="Z1486" i="157"/>
  <c r="Y1486" i="157"/>
  <c r="X728" i="37" s="1"/>
  <c r="Q1486" i="157"/>
  <c r="P728" i="37" s="1"/>
  <c r="G1490" i="157"/>
  <c r="F732" i="37" s="1"/>
  <c r="E1490" i="157"/>
  <c r="D732" i="37" s="1"/>
  <c r="E1488" i="157"/>
  <c r="D730" i="37" s="1"/>
  <c r="Z1485" i="157"/>
  <c r="Y1485" i="157"/>
  <c r="X727" i="37" s="1"/>
  <c r="Q1485" i="157"/>
  <c r="P727" i="37" s="1"/>
  <c r="Z1482" i="157"/>
  <c r="Y1482" i="157"/>
  <c r="X724" i="37" s="1"/>
  <c r="Q1482" i="157"/>
  <c r="P724" i="37" s="1"/>
  <c r="Y1443" i="157"/>
  <c r="Y1450" i="157" s="1"/>
  <c r="X691" i="37" s="1"/>
  <c r="X925" i="37" s="1"/>
  <c r="Q1443" i="157"/>
  <c r="Q1450" i="157" s="1"/>
  <c r="P691" i="37" s="1"/>
  <c r="F1442" i="157"/>
  <c r="F1441" i="157" s="1"/>
  <c r="F1440" i="157"/>
  <c r="E1439" i="157"/>
  <c r="F1426" i="157"/>
  <c r="F1476" i="157" s="1"/>
  <c r="E718" i="37" s="1"/>
  <c r="F1425" i="157"/>
  <c r="F1424" i="157"/>
  <c r="F1474" i="157" s="1"/>
  <c r="E716" i="37" s="1"/>
  <c r="F1423" i="157"/>
  <c r="F1473" i="157" s="1"/>
  <c r="E715" i="37" s="1"/>
  <c r="F1422" i="157"/>
  <c r="F1472" i="157" s="1"/>
  <c r="E714" i="37" s="1"/>
  <c r="F1421" i="157"/>
  <c r="F1471" i="157" s="1"/>
  <c r="E713" i="37" s="1"/>
  <c r="G1420" i="157"/>
  <c r="G1470" i="157" s="1"/>
  <c r="F712" i="37" s="1"/>
  <c r="E1420" i="157"/>
  <c r="E1470" i="157" s="1"/>
  <c r="D712" i="37" s="1"/>
  <c r="F1419" i="157"/>
  <c r="F1418" i="157"/>
  <c r="F1468" i="157" s="1"/>
  <c r="E710" i="37" s="1"/>
  <c r="F1417" i="157"/>
  <c r="F1467" i="157" s="1"/>
  <c r="E709" i="37" s="1"/>
  <c r="F1416" i="157"/>
  <c r="F1466" i="157" s="1"/>
  <c r="E708" i="37" s="1"/>
  <c r="G1415" i="157"/>
  <c r="G1465" i="157" s="1"/>
  <c r="F707" i="37" s="1"/>
  <c r="E1415" i="157"/>
  <c r="E1465" i="157" s="1"/>
  <c r="D707" i="37" s="1"/>
  <c r="F1414" i="157"/>
  <c r="F1464" i="157" s="1"/>
  <c r="E706" i="37" s="1"/>
  <c r="F1410" i="157"/>
  <c r="F1460" i="157" s="1"/>
  <c r="E701" i="37" s="1"/>
  <c r="F1409" i="157"/>
  <c r="F1459" i="157" s="1"/>
  <c r="F1408" i="157"/>
  <c r="F1458" i="157" s="1"/>
  <c r="E699" i="37" s="1"/>
  <c r="F1407" i="157"/>
  <c r="F1457" i="157" s="1"/>
  <c r="E698" i="37" s="1"/>
  <c r="F1406" i="157"/>
  <c r="F1405" i="157"/>
  <c r="F1455" i="157" s="1"/>
  <c r="E696" i="37" s="1"/>
  <c r="G1404" i="157"/>
  <c r="G1454" i="157" s="1"/>
  <c r="F695" i="37" s="1"/>
  <c r="E1404" i="157"/>
  <c r="E1454" i="157" s="1"/>
  <c r="D695" i="37" s="1"/>
  <c r="F1435" i="157"/>
  <c r="F1432" i="157"/>
  <c r="F1431" i="157"/>
  <c r="F1430" i="157"/>
  <c r="G1390" i="157"/>
  <c r="F646" i="37" s="1"/>
  <c r="E1390" i="157"/>
  <c r="D646" i="37" s="1"/>
  <c r="E1388" i="157"/>
  <c r="D644" i="37" s="1"/>
  <c r="Z1385" i="157"/>
  <c r="Y1385" i="157"/>
  <c r="X641" i="37" s="1"/>
  <c r="Q1385" i="157"/>
  <c r="P641" i="37" s="1"/>
  <c r="Z1382" i="157"/>
  <c r="Y1382" i="157"/>
  <c r="X638" i="37" s="1"/>
  <c r="Q1382" i="157"/>
  <c r="P638" i="37" s="1"/>
  <c r="Z1350" i="157"/>
  <c r="Y1350" i="157"/>
  <c r="X605" i="37" s="1"/>
  <c r="Q1350" i="157"/>
  <c r="P605" i="37" s="1"/>
  <c r="Z1349" i="157"/>
  <c r="Y1348" i="157"/>
  <c r="Y1349" i="157" s="1"/>
  <c r="X604" i="37" s="1"/>
  <c r="Q1348" i="157"/>
  <c r="Q1349" i="157" s="1"/>
  <c r="P604" i="37" s="1"/>
  <c r="F1346" i="157"/>
  <c r="G1345" i="157"/>
  <c r="E1345" i="157"/>
  <c r="F1344" i="157"/>
  <c r="E1343" i="157"/>
  <c r="F1329" i="157"/>
  <c r="F1375" i="157" s="1"/>
  <c r="E631" i="37" s="1"/>
  <c r="F1328" i="157"/>
  <c r="F1327" i="157"/>
  <c r="F1373" i="157" s="1"/>
  <c r="E629" i="37" s="1"/>
  <c r="F1326" i="157"/>
  <c r="F1372" i="157" s="1"/>
  <c r="E628" i="37" s="1"/>
  <c r="F1325" i="157"/>
  <c r="F1371" i="157" s="1"/>
  <c r="E627" i="37" s="1"/>
  <c r="F1324" i="157"/>
  <c r="F1370" i="157" s="1"/>
  <c r="E626" i="37" s="1"/>
  <c r="E1323" i="157"/>
  <c r="E1369" i="157" s="1"/>
  <c r="D625" i="37" s="1"/>
  <c r="F1322" i="157"/>
  <c r="F1321" i="157"/>
  <c r="F1367" i="157" s="1"/>
  <c r="E623" i="37" s="1"/>
  <c r="F1320" i="157"/>
  <c r="F1366" i="157" s="1"/>
  <c r="E622" i="37" s="1"/>
  <c r="F1319" i="157"/>
  <c r="F1365" i="157" s="1"/>
  <c r="E621" i="37" s="1"/>
  <c r="G1318" i="157"/>
  <c r="G1364" i="157" s="1"/>
  <c r="F620" i="37" s="1"/>
  <c r="E1318" i="157"/>
  <c r="E1364" i="157" s="1"/>
  <c r="D620" i="37" s="1"/>
  <c r="F1317" i="157"/>
  <c r="F1363" i="157" s="1"/>
  <c r="E619" i="37" s="1"/>
  <c r="F1313" i="157"/>
  <c r="F1359" i="157" s="1"/>
  <c r="E614" i="37" s="1"/>
  <c r="F1312" i="157"/>
  <c r="F1358" i="157" s="1"/>
  <c r="F1311" i="157"/>
  <c r="F1357" i="157" s="1"/>
  <c r="E612" i="37" s="1"/>
  <c r="F1310" i="157"/>
  <c r="F1356" i="157" s="1"/>
  <c r="E611" i="37" s="1"/>
  <c r="F1309" i="157"/>
  <c r="F1308" i="157"/>
  <c r="F1354" i="157" s="1"/>
  <c r="E609" i="37" s="1"/>
  <c r="G1307" i="157"/>
  <c r="E1307" i="157"/>
  <c r="F1339" i="157"/>
  <c r="F1335" i="157"/>
  <c r="F1334" i="157"/>
  <c r="G1292" i="157"/>
  <c r="F602" i="37" s="1"/>
  <c r="E1292" i="157"/>
  <c r="D602" i="37" s="1"/>
  <c r="E1290" i="157"/>
  <c r="D600" i="37" s="1"/>
  <c r="Z1288" i="157"/>
  <c r="Y1288" i="157"/>
  <c r="X598" i="37" s="1"/>
  <c r="Q1288" i="157"/>
  <c r="P598" i="37" s="1"/>
  <c r="Z1248" i="157"/>
  <c r="AA1248" i="157" s="1"/>
  <c r="Q1248" i="157"/>
  <c r="F1246" i="157"/>
  <c r="F448" i="169" s="1"/>
  <c r="F1245" i="157"/>
  <c r="F447" i="169" s="1"/>
  <c r="F1243" i="157"/>
  <c r="F445" i="169" s="1"/>
  <c r="F1244" i="157"/>
  <c r="F446" i="169" s="1"/>
  <c r="F1242" i="157"/>
  <c r="F444" i="169" s="1"/>
  <c r="F1240" i="157"/>
  <c r="F1238" i="157"/>
  <c r="F1273" i="157" s="1"/>
  <c r="E584" i="37" s="1"/>
  <c r="G1237" i="157"/>
  <c r="E1237" i="157"/>
  <c r="Y1233" i="157"/>
  <c r="Q1233" i="157"/>
  <c r="F1232" i="157"/>
  <c r="F1231" i="157" s="1"/>
  <c r="F1230" i="157"/>
  <c r="E1229" i="157"/>
  <c r="F1532" i="157"/>
  <c r="F1209" i="157"/>
  <c r="F1208" i="157"/>
  <c r="F1274" i="157" s="1"/>
  <c r="E583" i="37" s="1"/>
  <c r="F1207" i="157"/>
  <c r="F1272" i="157" s="1"/>
  <c r="E582" i="37" s="1"/>
  <c r="F1206" i="157"/>
  <c r="F1271" i="157" s="1"/>
  <c r="E581" i="37" s="1"/>
  <c r="F1205" i="157"/>
  <c r="F1270" i="157" s="1"/>
  <c r="E580" i="37" s="1"/>
  <c r="G1204" i="157"/>
  <c r="G1269" i="157" s="1"/>
  <c r="F579" i="37" s="1"/>
  <c r="E1204" i="157"/>
  <c r="E1269" i="157" s="1"/>
  <c r="D579" i="37" s="1"/>
  <c r="F1203" i="157"/>
  <c r="F1202" i="157"/>
  <c r="F1267" i="157" s="1"/>
  <c r="E577" i="37" s="1"/>
  <c r="F1201" i="157"/>
  <c r="F1266" i="157" s="1"/>
  <c r="E576" i="37" s="1"/>
  <c r="F1200" i="157"/>
  <c r="F1265" i="157" s="1"/>
  <c r="E575" i="37" s="1"/>
  <c r="G1199" i="157"/>
  <c r="E1199" i="157"/>
  <c r="E1264" i="157" s="1"/>
  <c r="D574" i="37" s="1"/>
  <c r="F1198" i="157"/>
  <c r="F1194" i="157"/>
  <c r="F1259" i="157" s="1"/>
  <c r="E568" i="37" s="1"/>
  <c r="F1193" i="157"/>
  <c r="F1192" i="157"/>
  <c r="F1257" i="157" s="1"/>
  <c r="E566" i="37" s="1"/>
  <c r="F1191" i="157"/>
  <c r="F1256" i="157" s="1"/>
  <c r="E565" i="37" s="1"/>
  <c r="F1190" i="157"/>
  <c r="F1255" i="157" s="1"/>
  <c r="E564" i="37" s="1"/>
  <c r="F1189" i="157"/>
  <c r="F1254" i="157" s="1"/>
  <c r="E563" i="37" s="1"/>
  <c r="G1188" i="157"/>
  <c r="G1253" i="157" s="1"/>
  <c r="F562" i="37" s="1"/>
  <c r="E1188" i="157"/>
  <c r="E1253" i="157" s="1"/>
  <c r="D562" i="37" s="1"/>
  <c r="Q1168" i="157"/>
  <c r="P552" i="37" s="1"/>
  <c r="G1172" i="157"/>
  <c r="F556" i="37" s="1"/>
  <c r="E1172" i="157"/>
  <c r="D556" i="37" s="1"/>
  <c r="E1170" i="157"/>
  <c r="D554" i="37" s="1"/>
  <c r="Z1167" i="157"/>
  <c r="Y1167" i="157"/>
  <c r="X551" i="37" s="1"/>
  <c r="Q1167" i="157"/>
  <c r="P551" i="37" s="1"/>
  <c r="Z1163" i="157"/>
  <c r="Y1163" i="157"/>
  <c r="X547" i="37" s="1"/>
  <c r="Q1163" i="157"/>
  <c r="P547" i="37" s="1"/>
  <c r="Q1129" i="157"/>
  <c r="Q1130" i="157" s="1"/>
  <c r="P513" i="37" s="1"/>
  <c r="F1128" i="157"/>
  <c r="F1127" i="157" s="1"/>
  <c r="F1126" i="157"/>
  <c r="E1125" i="157"/>
  <c r="F1107" i="157"/>
  <c r="F1106" i="157"/>
  <c r="F1154" i="157" s="1"/>
  <c r="E538" i="37" s="1"/>
  <c r="F1105" i="157"/>
  <c r="F1153" i="157" s="1"/>
  <c r="E537" i="37" s="1"/>
  <c r="F1104" i="157"/>
  <c r="F1152" i="157" s="1"/>
  <c r="E536" i="37" s="1"/>
  <c r="F1103" i="157"/>
  <c r="F1151" i="157" s="1"/>
  <c r="E535" i="37" s="1"/>
  <c r="E1102" i="157"/>
  <c r="E1150" i="157" s="1"/>
  <c r="D534" i="37" s="1"/>
  <c r="F1101" i="157"/>
  <c r="F1100" i="157"/>
  <c r="F1148" i="157" s="1"/>
  <c r="E532" i="37" s="1"/>
  <c r="F1099" i="157"/>
  <c r="F1147" i="157" s="1"/>
  <c r="E531" i="37" s="1"/>
  <c r="F1098" i="157"/>
  <c r="F1146" i="157" s="1"/>
  <c r="E530" i="37" s="1"/>
  <c r="G1097" i="157"/>
  <c r="G1145" i="157" s="1"/>
  <c r="F529" i="37" s="1"/>
  <c r="E1097" i="157"/>
  <c r="E1145" i="157" s="1"/>
  <c r="D529" i="37" s="1"/>
  <c r="F1096" i="157"/>
  <c r="F1144" i="157" s="1"/>
  <c r="E528" i="37" s="1"/>
  <c r="F1092" i="157"/>
  <c r="F1140" i="157" s="1"/>
  <c r="E523" i="37" s="1"/>
  <c r="F1091" i="157"/>
  <c r="F1090" i="157"/>
  <c r="F1138" i="157" s="1"/>
  <c r="E521" i="37" s="1"/>
  <c r="F1089" i="157"/>
  <c r="F1137" i="157" s="1"/>
  <c r="E520" i="37" s="1"/>
  <c r="F1088" i="157"/>
  <c r="F1136" i="157" s="1"/>
  <c r="E519" i="37" s="1"/>
  <c r="F1087" i="157"/>
  <c r="F1135" i="157" s="1"/>
  <c r="E518" i="37" s="1"/>
  <c r="G1086" i="157"/>
  <c r="G1134" i="157" s="1"/>
  <c r="F517" i="37" s="1"/>
  <c r="E1086" i="157"/>
  <c r="E1134" i="157" s="1"/>
  <c r="D517" i="37" s="1"/>
  <c r="Q1064" i="157"/>
  <c r="P422" i="37" s="1"/>
  <c r="G1068" i="157"/>
  <c r="F426" i="37" s="1"/>
  <c r="E1068" i="157"/>
  <c r="D426" i="37" s="1"/>
  <c r="E1066" i="157"/>
  <c r="D424" i="37" s="1"/>
  <c r="Q1027" i="157"/>
  <c r="P384" i="37" s="1"/>
  <c r="F1025" i="157"/>
  <c r="F1024" i="157" s="1"/>
  <c r="F1023" i="157"/>
  <c r="F1007" i="157"/>
  <c r="F1053" i="157" s="1"/>
  <c r="E411" i="37" s="1"/>
  <c r="F1006" i="157"/>
  <c r="F1052" i="157" s="1"/>
  <c r="E410" i="37" s="1"/>
  <c r="F1005" i="157"/>
  <c r="F1051" i="157" s="1"/>
  <c r="E409" i="37" s="1"/>
  <c r="F1004" i="157"/>
  <c r="F1050" i="157" s="1"/>
  <c r="E408" i="37" s="1"/>
  <c r="F1003" i="157"/>
  <c r="F1049" i="157" s="1"/>
  <c r="E407" i="37" s="1"/>
  <c r="F1002" i="157"/>
  <c r="F1048" i="157" s="1"/>
  <c r="E406" i="37" s="1"/>
  <c r="G1001" i="157"/>
  <c r="E1001" i="157"/>
  <c r="E1047" i="157" s="1"/>
  <c r="D405" i="37" s="1"/>
  <c r="F1000" i="157"/>
  <c r="F999" i="157"/>
  <c r="F1045" i="157" s="1"/>
  <c r="E403" i="37" s="1"/>
  <c r="F998" i="157"/>
  <c r="F1044" i="157" s="1"/>
  <c r="E402" i="37" s="1"/>
  <c r="F997" i="157"/>
  <c r="F1043" i="157" s="1"/>
  <c r="E401" i="37" s="1"/>
  <c r="G996" i="157"/>
  <c r="G1042" i="157" s="1"/>
  <c r="F400" i="37" s="1"/>
  <c r="E996" i="157"/>
  <c r="E1042" i="157" s="1"/>
  <c r="D400" i="37" s="1"/>
  <c r="F995" i="157"/>
  <c r="F1041" i="157" s="1"/>
  <c r="E399" i="37" s="1"/>
  <c r="F991" i="157"/>
  <c r="F1037" i="157" s="1"/>
  <c r="E394" i="37" s="1"/>
  <c r="F990" i="157"/>
  <c r="F1036" i="157" s="1"/>
  <c r="E393" i="37" s="1"/>
  <c r="F989" i="157"/>
  <c r="F1035" i="157" s="1"/>
  <c r="E392" i="37" s="1"/>
  <c r="F988" i="157"/>
  <c r="F1034" i="157" s="1"/>
  <c r="E391" i="37" s="1"/>
  <c r="F987" i="157"/>
  <c r="F1033" i="157" s="1"/>
  <c r="E390" i="37" s="1"/>
  <c r="F986" i="157"/>
  <c r="F1032" i="157" s="1"/>
  <c r="E389" i="37" s="1"/>
  <c r="G985" i="157"/>
  <c r="G1031" i="157" s="1"/>
  <c r="F388" i="37" s="1"/>
  <c r="E985" i="157"/>
  <c r="E1031" i="157" s="1"/>
  <c r="D388" i="37" s="1"/>
  <c r="Y598" i="37" l="1"/>
  <c r="AA1288" i="157"/>
  <c r="Y604" i="37"/>
  <c r="AA1349" i="157"/>
  <c r="Y728" i="37"/>
  <c r="AA1486" i="157"/>
  <c r="Y641" i="37"/>
  <c r="AA1385" i="157"/>
  <c r="Y551" i="37"/>
  <c r="AA1167" i="157"/>
  <c r="Y638" i="37"/>
  <c r="AA1382" i="157"/>
  <c r="Y727" i="37"/>
  <c r="AA1485" i="157"/>
  <c r="Y547" i="37"/>
  <c r="AA1163" i="157"/>
  <c r="Y605" i="37"/>
  <c r="AA1350" i="157"/>
  <c r="Y724" i="37"/>
  <c r="AA1482" i="157"/>
  <c r="H448" i="169"/>
  <c r="H445" i="169"/>
  <c r="H446" i="169"/>
  <c r="H447" i="169"/>
  <c r="F1570" i="157"/>
  <c r="E765" i="37" s="1"/>
  <c r="E743" i="37"/>
  <c r="P925" i="37"/>
  <c r="F1565" i="157"/>
  <c r="E760" i="37" s="1"/>
  <c r="F1571" i="157"/>
  <c r="E766" i="37" s="1"/>
  <c r="H1504" i="157"/>
  <c r="H1546" i="157" s="1"/>
  <c r="G740" i="37" s="1"/>
  <c r="F1546" i="157"/>
  <c r="E740" i="37" s="1"/>
  <c r="F1480" i="157"/>
  <c r="E722" i="37" s="1"/>
  <c r="E700" i="37"/>
  <c r="F1475" i="157"/>
  <c r="E717" i="37" s="1"/>
  <c r="F1481" i="157"/>
  <c r="E723" i="37" s="1"/>
  <c r="H1406" i="157"/>
  <c r="H1456" i="157" s="1"/>
  <c r="G697" i="37" s="1"/>
  <c r="F1456" i="157"/>
  <c r="E697" i="37" s="1"/>
  <c r="H1419" i="157"/>
  <c r="H1469" i="157" s="1"/>
  <c r="G711" i="37" s="1"/>
  <c r="F1469" i="157"/>
  <c r="E711" i="37" s="1"/>
  <c r="F1337" i="157"/>
  <c r="Y603" i="37"/>
  <c r="F1401" i="157"/>
  <c r="F1451" i="157" s="1"/>
  <c r="E692" i="37" s="1"/>
  <c r="E1353" i="157"/>
  <c r="D608" i="37" s="1"/>
  <c r="G1353" i="157"/>
  <c r="F608" i="37" s="1"/>
  <c r="P603" i="37"/>
  <c r="X603" i="37"/>
  <c r="E613" i="37"/>
  <c r="F1380" i="157"/>
  <c r="E636" i="37" s="1"/>
  <c r="F1374" i="157"/>
  <c r="E630" i="37" s="1"/>
  <c r="F1381" i="157"/>
  <c r="E637" i="37" s="1"/>
  <c r="H1309" i="157"/>
  <c r="H1355" i="157" s="1"/>
  <c r="G610" i="37" s="1"/>
  <c r="F1355" i="157"/>
  <c r="E610" i="37" s="1"/>
  <c r="H1322" i="157"/>
  <c r="H1368" i="157" s="1"/>
  <c r="G624" i="37" s="1"/>
  <c r="F1368" i="157"/>
  <c r="E624" i="37" s="1"/>
  <c r="F1304" i="157"/>
  <c r="H444" i="169"/>
  <c r="F1284" i="157"/>
  <c r="E594" i="37" s="1"/>
  <c r="F1258" i="157"/>
  <c r="E567" i="37" s="1"/>
  <c r="F1281" i="157"/>
  <c r="E591" i="37" s="1"/>
  <c r="F1275" i="157"/>
  <c r="E585" i="37" s="1"/>
  <c r="F1282" i="157"/>
  <c r="E592" i="37" s="1"/>
  <c r="G1264" i="157"/>
  <c r="F574" i="37" s="1"/>
  <c r="H1203" i="157"/>
  <c r="H1268" i="157" s="1"/>
  <c r="G578" i="37" s="1"/>
  <c r="F1268" i="157"/>
  <c r="E578" i="37" s="1"/>
  <c r="G1247" i="157"/>
  <c r="F1139" i="157"/>
  <c r="E522" i="37" s="1"/>
  <c r="F1161" i="157"/>
  <c r="E545" i="37" s="1"/>
  <c r="H1101" i="157"/>
  <c r="H1149" i="157" s="1"/>
  <c r="G533" i="37" s="1"/>
  <c r="F1149" i="157"/>
  <c r="E533" i="37" s="1"/>
  <c r="F1155" i="157"/>
  <c r="E539" i="37" s="1"/>
  <c r="F1162" i="157"/>
  <c r="E546" i="37" s="1"/>
  <c r="H1000" i="157"/>
  <c r="H1046" i="157" s="1"/>
  <c r="G404" i="37" s="1"/>
  <c r="F1046" i="157"/>
  <c r="E404" i="37" s="1"/>
  <c r="G1047" i="157"/>
  <c r="F405" i="37" s="1"/>
  <c r="F1057" i="157"/>
  <c r="E415" i="37" s="1"/>
  <c r="F1058" i="157"/>
  <c r="E416" i="37" s="1"/>
  <c r="G1067" i="157"/>
  <c r="F425" i="37" s="1"/>
  <c r="G1023" i="157"/>
  <c r="H1023" i="157" s="1"/>
  <c r="G1171" i="157"/>
  <c r="F555" i="37" s="1"/>
  <c r="G1126" i="157"/>
  <c r="H1126" i="157" s="1"/>
  <c r="L1298" i="157"/>
  <c r="H1298" i="157"/>
  <c r="L1303" i="157"/>
  <c r="H1303" i="157"/>
  <c r="L1396" i="157"/>
  <c r="H1396" i="157"/>
  <c r="L1430" i="157"/>
  <c r="H1430" i="157"/>
  <c r="G1291" i="157"/>
  <c r="F601" i="37" s="1"/>
  <c r="G1230" i="157"/>
  <c r="H1230" i="157" s="1"/>
  <c r="L1299" i="157"/>
  <c r="H1299" i="157"/>
  <c r="L1334" i="157"/>
  <c r="H1334" i="157"/>
  <c r="G1389" i="157"/>
  <c r="F645" i="37" s="1"/>
  <c r="G1344" i="157"/>
  <c r="H1344" i="157" s="1"/>
  <c r="L1397" i="157"/>
  <c r="H1397" i="157"/>
  <c r="L1431" i="157"/>
  <c r="H1431" i="157"/>
  <c r="L1296" i="157"/>
  <c r="H1296" i="157"/>
  <c r="L1300" i="157"/>
  <c r="H1300" i="157"/>
  <c r="L1335" i="157"/>
  <c r="H1335" i="157"/>
  <c r="L1394" i="157"/>
  <c r="H1394" i="157"/>
  <c r="L1398" i="157"/>
  <c r="H1398" i="157"/>
  <c r="L1432" i="157"/>
  <c r="N1432" i="157" s="1"/>
  <c r="H1432" i="157"/>
  <c r="G1579" i="157"/>
  <c r="F774" i="37" s="1"/>
  <c r="G1536" i="157"/>
  <c r="H1536" i="157" s="1"/>
  <c r="L1297" i="157"/>
  <c r="H1297" i="157"/>
  <c r="L1301" i="157"/>
  <c r="H1301" i="157"/>
  <c r="F1384" i="157"/>
  <c r="E640" i="37" s="1"/>
  <c r="F1340" i="157"/>
  <c r="H1339" i="157"/>
  <c r="L1395" i="157"/>
  <c r="H1395" i="157"/>
  <c r="L1400" i="157"/>
  <c r="H1400" i="157"/>
  <c r="F1436" i="157"/>
  <c r="H1435" i="157"/>
  <c r="H1436" i="157" s="1"/>
  <c r="H1437" i="157" s="1"/>
  <c r="L1339" i="157"/>
  <c r="G1489" i="157"/>
  <c r="F731" i="37" s="1"/>
  <c r="G1440" i="157"/>
  <c r="H1440" i="157" s="1"/>
  <c r="G1576" i="157"/>
  <c r="F771" i="37" s="1"/>
  <c r="E992" i="157"/>
  <c r="E1038" i="157" s="1"/>
  <c r="D395" i="37" s="1"/>
  <c r="H988" i="157"/>
  <c r="H1034" i="157" s="1"/>
  <c r="G391" i="37" s="1"/>
  <c r="H991" i="157"/>
  <c r="H1037" i="157" s="1"/>
  <c r="G394" i="37" s="1"/>
  <c r="H997" i="157"/>
  <c r="H1043" i="157" s="1"/>
  <c r="G401" i="37" s="1"/>
  <c r="H1004" i="157"/>
  <c r="H1050" i="157" s="1"/>
  <c r="G408" i="37" s="1"/>
  <c r="H1006" i="157"/>
  <c r="H1052" i="157" s="1"/>
  <c r="G410" i="37" s="1"/>
  <c r="E1093" i="157"/>
  <c r="E1141" i="157" s="1"/>
  <c r="D524" i="37" s="1"/>
  <c r="H1089" i="157"/>
  <c r="H1137" i="157" s="1"/>
  <c r="G520" i="37" s="1"/>
  <c r="H1092" i="157"/>
  <c r="H1140" i="157" s="1"/>
  <c r="G523" i="37" s="1"/>
  <c r="H1098" i="157"/>
  <c r="H1146" i="157" s="1"/>
  <c r="G530" i="37" s="1"/>
  <c r="H1105" i="157"/>
  <c r="H1153" i="157" s="1"/>
  <c r="G537" i="37" s="1"/>
  <c r="H1107" i="157"/>
  <c r="H1155" i="157" s="1"/>
  <c r="G539" i="37" s="1"/>
  <c r="F1125" i="157"/>
  <c r="H1202" i="157"/>
  <c r="H1267" i="157" s="1"/>
  <c r="G577" i="37" s="1"/>
  <c r="H1205" i="157"/>
  <c r="H1270" i="157" s="1"/>
  <c r="G580" i="37" s="1"/>
  <c r="H1244" i="157"/>
  <c r="E1389" i="157"/>
  <c r="D645" i="37" s="1"/>
  <c r="H1422" i="157"/>
  <c r="H1472" i="157" s="1"/>
  <c r="G714" i="37" s="1"/>
  <c r="E1489" i="157"/>
  <c r="D731" i="37" s="1"/>
  <c r="H1506" i="157"/>
  <c r="H1548" i="157" s="1"/>
  <c r="G742" i="37" s="1"/>
  <c r="H1515" i="157"/>
  <c r="H1557" i="157" s="1"/>
  <c r="G752" i="37" s="1"/>
  <c r="E1579" i="157"/>
  <c r="D774" i="37" s="1"/>
  <c r="H989" i="157"/>
  <c r="H1035" i="157" s="1"/>
  <c r="G392" i="37" s="1"/>
  <c r="H998" i="157"/>
  <c r="H1044" i="157" s="1"/>
  <c r="G402" i="37" s="1"/>
  <c r="E1067" i="157"/>
  <c r="D425" i="37" s="1"/>
  <c r="H1090" i="157"/>
  <c r="H1138" i="157" s="1"/>
  <c r="G521" i="37" s="1"/>
  <c r="H1099" i="157"/>
  <c r="H1147" i="157" s="1"/>
  <c r="G531" i="37" s="1"/>
  <c r="E1171" i="157"/>
  <c r="D555" i="37" s="1"/>
  <c r="H1206" i="157"/>
  <c r="H1271" i="157" s="1"/>
  <c r="G581" i="37" s="1"/>
  <c r="E1291" i="157"/>
  <c r="D601" i="37" s="1"/>
  <c r="H1243" i="157"/>
  <c r="E1314" i="157"/>
  <c r="E1360" i="157" s="1"/>
  <c r="D615" i="37" s="1"/>
  <c r="H1310" i="157"/>
  <c r="H1356" i="157" s="1"/>
  <c r="G611" i="37" s="1"/>
  <c r="H1313" i="157"/>
  <c r="H1359" i="157" s="1"/>
  <c r="G614" i="37" s="1"/>
  <c r="H1319" i="157"/>
  <c r="H1365" i="157" s="1"/>
  <c r="G621" i="37" s="1"/>
  <c r="H1326" i="157"/>
  <c r="H1372" i="157" s="1"/>
  <c r="G628" i="37" s="1"/>
  <c r="H1328" i="157"/>
  <c r="E1387" i="157"/>
  <c r="D643" i="37" s="1"/>
  <c r="E1411" i="157"/>
  <c r="E1461" i="157" s="1"/>
  <c r="D702" i="37" s="1"/>
  <c r="H1407" i="157"/>
  <c r="H1457" i="157" s="1"/>
  <c r="G698" i="37" s="1"/>
  <c r="H1410" i="157"/>
  <c r="H1460" i="157" s="1"/>
  <c r="G701" i="37" s="1"/>
  <c r="H1416" i="157"/>
  <c r="H1466" i="157" s="1"/>
  <c r="G708" i="37" s="1"/>
  <c r="H1423" i="157"/>
  <c r="H1473" i="157" s="1"/>
  <c r="G715" i="37" s="1"/>
  <c r="H1425" i="157"/>
  <c r="E1487" i="157"/>
  <c r="D729" i="37" s="1"/>
  <c r="H1519" i="157"/>
  <c r="H1561" i="157" s="1"/>
  <c r="G756" i="37" s="1"/>
  <c r="H1520" i="157"/>
  <c r="H1562" i="157" s="1"/>
  <c r="G757" i="37" s="1"/>
  <c r="E1577" i="157"/>
  <c r="D772" i="37" s="1"/>
  <c r="H999" i="157"/>
  <c r="H1045" i="157" s="1"/>
  <c r="G403" i="37" s="1"/>
  <c r="H1002" i="157"/>
  <c r="H1048" i="157" s="1"/>
  <c r="G406" i="37" s="1"/>
  <c r="E1065" i="157"/>
  <c r="D423" i="37" s="1"/>
  <c r="H1103" i="157"/>
  <c r="H1151" i="157" s="1"/>
  <c r="G535" i="37" s="1"/>
  <c r="E1169" i="157"/>
  <c r="D553" i="37" s="1"/>
  <c r="E1195" i="157"/>
  <c r="E1260" i="157" s="1"/>
  <c r="D569" i="37" s="1"/>
  <c r="H1191" i="157"/>
  <c r="H1256" i="157" s="1"/>
  <c r="G565" i="37" s="1"/>
  <c r="H1194" i="157"/>
  <c r="H1259" i="157" s="1"/>
  <c r="G568" i="37" s="1"/>
  <c r="H1200" i="157"/>
  <c r="H1265" i="157" s="1"/>
  <c r="G575" i="37" s="1"/>
  <c r="H1207" i="157"/>
  <c r="H1272" i="157" s="1"/>
  <c r="G582" i="37" s="1"/>
  <c r="H1209" i="157"/>
  <c r="H1275" i="157" s="1"/>
  <c r="G585" i="37" s="1"/>
  <c r="E1289" i="157"/>
  <c r="D599" i="37" s="1"/>
  <c r="H1245" i="157"/>
  <c r="H1311" i="157"/>
  <c r="H1357" i="157" s="1"/>
  <c r="G612" i="37" s="1"/>
  <c r="H1320" i="157"/>
  <c r="H1366" i="157" s="1"/>
  <c r="G622" i="37" s="1"/>
  <c r="H1346" i="157"/>
  <c r="H1408" i="157"/>
  <c r="H1458" i="157" s="1"/>
  <c r="G699" i="37" s="1"/>
  <c r="H1417" i="157"/>
  <c r="H1467" i="157" s="1"/>
  <c r="G709" i="37" s="1"/>
  <c r="H1442" i="157"/>
  <c r="H1521" i="157"/>
  <c r="H1563" i="157" s="1"/>
  <c r="G758" i="37" s="1"/>
  <c r="H1538" i="157"/>
  <c r="H987" i="157"/>
  <c r="H1033" i="157" s="1"/>
  <c r="G390" i="37" s="1"/>
  <c r="H1003" i="157"/>
  <c r="H1049" i="157" s="1"/>
  <c r="G407" i="37" s="1"/>
  <c r="H1025" i="157"/>
  <c r="H1088" i="157"/>
  <c r="H1136" i="157" s="1"/>
  <c r="G519" i="37" s="1"/>
  <c r="H1104" i="157"/>
  <c r="H1152" i="157" s="1"/>
  <c r="G536" i="37" s="1"/>
  <c r="H1128" i="157"/>
  <c r="H1192" i="157"/>
  <c r="H1257" i="157" s="1"/>
  <c r="G566" i="37" s="1"/>
  <c r="H1201" i="157"/>
  <c r="H1266" i="157" s="1"/>
  <c r="G576" i="37" s="1"/>
  <c r="H1231" i="157"/>
  <c r="E1247" i="157"/>
  <c r="H1242" i="157"/>
  <c r="H1246" i="157"/>
  <c r="H1321" i="157"/>
  <c r="H1367" i="157" s="1"/>
  <c r="G623" i="37" s="1"/>
  <c r="H1324" i="157"/>
  <c r="H1370" i="157" s="1"/>
  <c r="G626" i="37" s="1"/>
  <c r="F1343" i="157"/>
  <c r="H1418" i="157"/>
  <c r="H1468" i="157" s="1"/>
  <c r="G710" i="37" s="1"/>
  <c r="H1421" i="157"/>
  <c r="H1471" i="157" s="1"/>
  <c r="G713" i="37" s="1"/>
  <c r="E1509" i="157"/>
  <c r="H1505" i="157"/>
  <c r="H1547" i="157" s="1"/>
  <c r="G741" i="37" s="1"/>
  <c r="H1508" i="157"/>
  <c r="H1550" i="157" s="1"/>
  <c r="G744" i="37" s="1"/>
  <c r="H1523" i="157"/>
  <c r="H1565" i="157" s="1"/>
  <c r="G760" i="37" s="1"/>
  <c r="F1580" i="157"/>
  <c r="E775" i="37" s="1"/>
  <c r="F1578" i="157"/>
  <c r="E773" i="37" s="1"/>
  <c r="G1511" i="157"/>
  <c r="F1535" i="157"/>
  <c r="X1534" i="157"/>
  <c r="X1576" i="157" s="1"/>
  <c r="W771" i="37" s="1"/>
  <c r="E1534" i="157"/>
  <c r="G1509" i="157"/>
  <c r="F1513" i="157"/>
  <c r="F1555" i="157" s="1"/>
  <c r="E750" i="37" s="1"/>
  <c r="F1488" i="157"/>
  <c r="E730" i="37" s="1"/>
  <c r="E1511" i="157"/>
  <c r="H1514" i="157"/>
  <c r="H1556" i="157" s="1"/>
  <c r="G751" i="37" s="1"/>
  <c r="F1490" i="157"/>
  <c r="E732" i="37" s="1"/>
  <c r="F1502" i="157"/>
  <c r="F1544" i="157" s="1"/>
  <c r="E738" i="37" s="1"/>
  <c r="H1507" i="157"/>
  <c r="H1549" i="157" s="1"/>
  <c r="G743" i="37" s="1"/>
  <c r="F1518" i="157"/>
  <c r="F1560" i="157" s="1"/>
  <c r="E755" i="37" s="1"/>
  <c r="G1413" i="157"/>
  <c r="E1438" i="157"/>
  <c r="X1438" i="157"/>
  <c r="X1486" i="157" s="1"/>
  <c r="W728" i="37" s="1"/>
  <c r="F1439" i="157"/>
  <c r="G1486" i="157"/>
  <c r="F728" i="37" s="1"/>
  <c r="E1413" i="157"/>
  <c r="E1463" i="157" s="1"/>
  <c r="F1404" i="157"/>
  <c r="F1454" i="157" s="1"/>
  <c r="E695" i="37" s="1"/>
  <c r="F1388" i="157"/>
  <c r="E644" i="37" s="1"/>
  <c r="F1415" i="157"/>
  <c r="F1465" i="157" s="1"/>
  <c r="E707" i="37" s="1"/>
  <c r="G1411" i="157"/>
  <c r="G1461" i="157" s="1"/>
  <c r="F702" i="37" s="1"/>
  <c r="H1409" i="157"/>
  <c r="H1459" i="157" s="1"/>
  <c r="F1420" i="157"/>
  <c r="F1470" i="157" s="1"/>
  <c r="E712" i="37" s="1"/>
  <c r="F1390" i="157"/>
  <c r="E646" i="37" s="1"/>
  <c r="X1342" i="157"/>
  <c r="X1386" i="157" s="1"/>
  <c r="W642" i="37" s="1"/>
  <c r="E1342" i="157"/>
  <c r="G1386" i="157"/>
  <c r="F642" i="37" s="1"/>
  <c r="F1345" i="157"/>
  <c r="F1307" i="157"/>
  <c r="H1312" i="157"/>
  <c r="H1358" i="157" s="1"/>
  <c r="E1316" i="157"/>
  <c r="E1362" i="157" s="1"/>
  <c r="D617" i="37" s="1"/>
  <c r="Q1249" i="157"/>
  <c r="P558" i="37" s="1"/>
  <c r="F1323" i="157"/>
  <c r="F1369" i="157" s="1"/>
  <c r="E625" i="37" s="1"/>
  <c r="G1314" i="157"/>
  <c r="G1360" i="157" s="1"/>
  <c r="F615" i="37" s="1"/>
  <c r="F1318" i="157"/>
  <c r="F1364" i="157" s="1"/>
  <c r="E620" i="37" s="1"/>
  <c r="Z1249" i="157"/>
  <c r="F1290" i="157"/>
  <c r="E600" i="37" s="1"/>
  <c r="F1292" i="157"/>
  <c r="E602" i="37" s="1"/>
  <c r="G1288" i="157"/>
  <c r="F598" i="37" s="1"/>
  <c r="E1197" i="157"/>
  <c r="E1262" i="157" s="1"/>
  <c r="D571" i="37" s="1"/>
  <c r="E1228" i="157"/>
  <c r="H1232" i="157"/>
  <c r="X1228" i="157"/>
  <c r="X1288" i="157" s="1"/>
  <c r="W598" i="37" s="1"/>
  <c r="F1229" i="157"/>
  <c r="G1195" i="157"/>
  <c r="G1260" i="157" s="1"/>
  <c r="F569" i="37" s="1"/>
  <c r="F1188" i="157"/>
  <c r="F1253" i="157" s="1"/>
  <c r="E562" i="37" s="1"/>
  <c r="H1193" i="157"/>
  <c r="H1258" i="157" s="1"/>
  <c r="G567" i="37" s="1"/>
  <c r="G1197" i="157"/>
  <c r="G1212" i="157" s="1"/>
  <c r="F1199" i="157"/>
  <c r="F1264" i="157" s="1"/>
  <c r="E574" i="37" s="1"/>
  <c r="F1204" i="157"/>
  <c r="F1269" i="157" s="1"/>
  <c r="E579" i="37" s="1"/>
  <c r="F1170" i="157"/>
  <c r="E554" i="37" s="1"/>
  <c r="F1172" i="157"/>
  <c r="E556" i="37" s="1"/>
  <c r="E1124" i="157"/>
  <c r="G1095" i="157"/>
  <c r="F1068" i="157"/>
  <c r="E426" i="37" s="1"/>
  <c r="F1097" i="157"/>
  <c r="F1145" i="157" s="1"/>
  <c r="E529" i="37" s="1"/>
  <c r="G1168" i="157"/>
  <c r="F552" i="37" s="1"/>
  <c r="F1086" i="157"/>
  <c r="F1134" i="157" s="1"/>
  <c r="E517" i="37" s="1"/>
  <c r="G1064" i="157"/>
  <c r="F422" i="37" s="1"/>
  <c r="E1095" i="157"/>
  <c r="H1100" i="157"/>
  <c r="H1148" i="157" s="1"/>
  <c r="G532" i="37" s="1"/>
  <c r="H1091" i="157"/>
  <c r="H1139" i="157" s="1"/>
  <c r="G522" i="37" s="1"/>
  <c r="F1102" i="157"/>
  <c r="F1150" i="157" s="1"/>
  <c r="E534" i="37" s="1"/>
  <c r="G1093" i="157"/>
  <c r="G1141" i="157" s="1"/>
  <c r="F524" i="37" s="1"/>
  <c r="F1066" i="157"/>
  <c r="E424" i="37" s="1"/>
  <c r="G994" i="157"/>
  <c r="E1021" i="157"/>
  <c r="F1022" i="157"/>
  <c r="F996" i="157"/>
  <c r="F1042" i="157" s="1"/>
  <c r="E400" i="37" s="1"/>
  <c r="F985" i="157"/>
  <c r="F1031" i="157" s="1"/>
  <c r="E388" i="37" s="1"/>
  <c r="E994" i="157"/>
  <c r="E1040" i="157" s="1"/>
  <c r="D397" i="37" s="1"/>
  <c r="H990" i="157"/>
  <c r="H1036" i="157" s="1"/>
  <c r="G393" i="37" s="1"/>
  <c r="G992" i="157"/>
  <c r="G1038" i="157" s="1"/>
  <c r="F395" i="37" s="1"/>
  <c r="F1001" i="157"/>
  <c r="F1047" i="157" s="1"/>
  <c r="E405" i="37" s="1"/>
  <c r="Y558" i="37" l="1"/>
  <c r="AA1249" i="157"/>
  <c r="F443" i="169"/>
  <c r="E1553" i="157"/>
  <c r="D747" i="37" s="1"/>
  <c r="E1569" i="157"/>
  <c r="D764" i="37" s="1"/>
  <c r="G1553" i="157"/>
  <c r="F747" i="37" s="1"/>
  <c r="G1569" i="157"/>
  <c r="F764" i="37" s="1"/>
  <c r="E1551" i="157"/>
  <c r="D745" i="37" s="1"/>
  <c r="G1551" i="157"/>
  <c r="F745" i="37" s="1"/>
  <c r="H1480" i="157"/>
  <c r="G722" i="37" s="1"/>
  <c r="G700" i="37"/>
  <c r="E1479" i="157"/>
  <c r="D721" i="37" s="1"/>
  <c r="D704" i="37"/>
  <c r="H1475" i="157"/>
  <c r="G717" i="37" s="1"/>
  <c r="H1481" i="157"/>
  <c r="G723" i="37" s="1"/>
  <c r="G1427" i="157"/>
  <c r="G1477" i="157" s="1"/>
  <c r="F719" i="37" s="1"/>
  <c r="G1463" i="157"/>
  <c r="E1379" i="157"/>
  <c r="D635" i="37" s="1"/>
  <c r="L1401" i="157"/>
  <c r="L1451" i="157" s="1"/>
  <c r="K692" i="37" s="1"/>
  <c r="H1374" i="157"/>
  <c r="G630" i="37" s="1"/>
  <c r="H1381" i="157"/>
  <c r="G637" i="37" s="1"/>
  <c r="G613" i="37"/>
  <c r="H1380" i="157"/>
  <c r="G636" i="37" s="1"/>
  <c r="H1307" i="157"/>
  <c r="F1353" i="157"/>
  <c r="E608" i="37" s="1"/>
  <c r="L1337" i="157"/>
  <c r="L1383" i="157" s="1"/>
  <c r="K639" i="37" s="1"/>
  <c r="L1304" i="157"/>
  <c r="L1350" i="157" s="1"/>
  <c r="K605" i="37" s="1"/>
  <c r="G1280" i="157"/>
  <c r="F590" i="37" s="1"/>
  <c r="E1280" i="157"/>
  <c r="D590" i="37" s="1"/>
  <c r="G1262" i="157"/>
  <c r="F571" i="37" s="1"/>
  <c r="G1278" i="157"/>
  <c r="F588" i="37" s="1"/>
  <c r="E1143" i="157"/>
  <c r="D526" i="37" s="1"/>
  <c r="E1160" i="157"/>
  <c r="D544" i="37" s="1"/>
  <c r="G1160" i="157"/>
  <c r="F544" i="37" s="1"/>
  <c r="G1143" i="157"/>
  <c r="F526" i="37" s="1"/>
  <c r="G1008" i="157"/>
  <c r="G1009" i="157" s="1"/>
  <c r="G1040" i="157"/>
  <c r="F397" i="37" s="1"/>
  <c r="E1056" i="157"/>
  <c r="D414" i="37" s="1"/>
  <c r="D888" i="37" s="1"/>
  <c r="G1066" i="157"/>
  <c r="F424" i="37" s="1"/>
  <c r="G1022" i="157"/>
  <c r="G1065" i="157" s="1"/>
  <c r="F423" i="37" s="1"/>
  <c r="L1433" i="157"/>
  <c r="L1483" i="157" s="1"/>
  <c r="K725" i="37" s="1"/>
  <c r="L1384" i="157"/>
  <c r="K640" i="37" s="1"/>
  <c r="L1340" i="157"/>
  <c r="G1535" i="157"/>
  <c r="G1577" i="157" s="1"/>
  <c r="F772" i="37" s="1"/>
  <c r="G1578" i="157"/>
  <c r="F773" i="37" s="1"/>
  <c r="G1229" i="157"/>
  <c r="G1289" i="157" s="1"/>
  <c r="F599" i="37" s="1"/>
  <c r="G1290" i="157"/>
  <c r="F600" i="37" s="1"/>
  <c r="H1340" i="157"/>
  <c r="G1343" i="157"/>
  <c r="G1387" i="157" s="1"/>
  <c r="F643" i="37" s="1"/>
  <c r="G1388" i="157"/>
  <c r="F644" i="37" s="1"/>
  <c r="G1170" i="157"/>
  <c r="F554" i="37" s="1"/>
  <c r="G1125" i="157"/>
  <c r="G1169" i="157" s="1"/>
  <c r="F553" i="37" s="1"/>
  <c r="H1282" i="157"/>
  <c r="G592" i="37" s="1"/>
  <c r="G1488" i="157"/>
  <c r="F730" i="37" s="1"/>
  <c r="G1439" i="157"/>
  <c r="G1487" i="157" s="1"/>
  <c r="F729" i="37" s="1"/>
  <c r="H1161" i="157"/>
  <c r="G545" i="37" s="1"/>
  <c r="H1284" i="157"/>
  <c r="G594" i="37" s="1"/>
  <c r="F1579" i="157"/>
  <c r="E774" i="37" s="1"/>
  <c r="E1064" i="157"/>
  <c r="D422" i="37" s="1"/>
  <c r="F1067" i="157"/>
  <c r="E425" i="37" s="1"/>
  <c r="H1068" i="157"/>
  <c r="G426" i="37" s="1"/>
  <c r="H1188" i="157"/>
  <c r="H1253" i="157" s="1"/>
  <c r="G562" i="37" s="1"/>
  <c r="E1212" i="157"/>
  <c r="E1278" i="157" s="1"/>
  <c r="D588" i="37" s="1"/>
  <c r="H1404" i="157"/>
  <c r="H1454" i="157" s="1"/>
  <c r="G695" i="37" s="1"/>
  <c r="E1486" i="157"/>
  <c r="D728" i="37" s="1"/>
  <c r="F1509" i="157"/>
  <c r="E1576" i="157"/>
  <c r="D771" i="37" s="1"/>
  <c r="F1387" i="157"/>
  <c r="E643" i="37" s="1"/>
  <c r="F1169" i="157"/>
  <c r="E553" i="37" s="1"/>
  <c r="F1065" i="157"/>
  <c r="E423" i="37" s="1"/>
  <c r="F1487" i="157"/>
  <c r="E729" i="37" s="1"/>
  <c r="F1093" i="157"/>
  <c r="E1168" i="157"/>
  <c r="D552" i="37" s="1"/>
  <c r="F1289" i="157"/>
  <c r="E599" i="37" s="1"/>
  <c r="E1288" i="157"/>
  <c r="D598" i="37" s="1"/>
  <c r="F1314" i="157"/>
  <c r="E1386" i="157"/>
  <c r="D642" i="37" s="1"/>
  <c r="F992" i="157"/>
  <c r="F1389" i="157"/>
  <c r="E645" i="37" s="1"/>
  <c r="F1291" i="157"/>
  <c r="E601" i="37" s="1"/>
  <c r="F1577" i="157"/>
  <c r="E772" i="37" s="1"/>
  <c r="H1580" i="157"/>
  <c r="G775" i="37" s="1"/>
  <c r="H1571" i="157"/>
  <c r="G766" i="37" s="1"/>
  <c r="H1570" i="157"/>
  <c r="G765" i="37" s="1"/>
  <c r="G1525" i="157"/>
  <c r="G1572" i="157" s="1"/>
  <c r="F767" i="37" s="1"/>
  <c r="E1525" i="157"/>
  <c r="E1567" i="157" s="1"/>
  <c r="D762" i="37" s="1"/>
  <c r="H1513" i="157"/>
  <c r="H1555" i="157" s="1"/>
  <c r="G750" i="37" s="1"/>
  <c r="H1537" i="157"/>
  <c r="F1534" i="157"/>
  <c r="F1511" i="157"/>
  <c r="H1518" i="157"/>
  <c r="H1560" i="157" s="1"/>
  <c r="G755" i="37" s="1"/>
  <c r="G1428" i="157"/>
  <c r="G1482" i="157" s="1"/>
  <c r="F724" i="37" s="1"/>
  <c r="H1502" i="157"/>
  <c r="H1544" i="157" s="1"/>
  <c r="G738" i="37" s="1"/>
  <c r="H1441" i="157"/>
  <c r="F1489" i="157"/>
  <c r="E731" i="37" s="1"/>
  <c r="H1415" i="157"/>
  <c r="H1465" i="157" s="1"/>
  <c r="G707" i="37" s="1"/>
  <c r="E1427" i="157"/>
  <c r="E1477" i="157" s="1"/>
  <c r="D719" i="37" s="1"/>
  <c r="F1413" i="157"/>
  <c r="F1463" i="157" s="1"/>
  <c r="F1438" i="157"/>
  <c r="F1411" i="157"/>
  <c r="F1461" i="157" s="1"/>
  <c r="E702" i="37" s="1"/>
  <c r="H1420" i="157"/>
  <c r="H1470" i="157" s="1"/>
  <c r="G712" i="37" s="1"/>
  <c r="H1390" i="157"/>
  <c r="G646" i="37" s="1"/>
  <c r="E1331" i="157"/>
  <c r="E1377" i="157" s="1"/>
  <c r="D633" i="37" s="1"/>
  <c r="F1316" i="157"/>
  <c r="F1362" i="157" s="1"/>
  <c r="E617" i="37" s="1"/>
  <c r="H1345" i="157"/>
  <c r="F1342" i="157"/>
  <c r="H1318" i="157"/>
  <c r="H1364" i="157" s="1"/>
  <c r="G620" i="37" s="1"/>
  <c r="H1292" i="157"/>
  <c r="G602" i="37" s="1"/>
  <c r="H1281" i="157"/>
  <c r="G591" i="37" s="1"/>
  <c r="H1204" i="157"/>
  <c r="H1269" i="157" s="1"/>
  <c r="G579" i="37" s="1"/>
  <c r="H1024" i="157"/>
  <c r="F1228" i="157"/>
  <c r="G1213" i="157"/>
  <c r="F1195" i="157"/>
  <c r="F1260" i="157" s="1"/>
  <c r="E569" i="37" s="1"/>
  <c r="F1197" i="157"/>
  <c r="H1199" i="157"/>
  <c r="H1264" i="157" s="1"/>
  <c r="G574" i="37" s="1"/>
  <c r="H1127" i="157"/>
  <c r="F1171" i="157"/>
  <c r="E555" i="37" s="1"/>
  <c r="H1097" i="157"/>
  <c r="H1145" i="157" s="1"/>
  <c r="G529" i="37" s="1"/>
  <c r="E1110" i="157"/>
  <c r="E1158" i="157" s="1"/>
  <c r="D542" i="37" s="1"/>
  <c r="H1162" i="157"/>
  <c r="G546" i="37" s="1"/>
  <c r="G1110" i="157"/>
  <c r="H1172" i="157"/>
  <c r="G556" i="37" s="1"/>
  <c r="F1095" i="157"/>
  <c r="F1124" i="157"/>
  <c r="H1086" i="157"/>
  <c r="H1134" i="157" s="1"/>
  <c r="G517" i="37" s="1"/>
  <c r="H1102" i="157"/>
  <c r="H1150" i="157" s="1"/>
  <c r="G534" i="37" s="1"/>
  <c r="H1058" i="157"/>
  <c r="G416" i="37" s="1"/>
  <c r="H1057" i="157"/>
  <c r="G415" i="37" s="1"/>
  <c r="E1008" i="157"/>
  <c r="H996" i="157"/>
  <c r="H1042" i="157" s="1"/>
  <c r="G400" i="37" s="1"/>
  <c r="F1021" i="157"/>
  <c r="H985" i="157"/>
  <c r="H1031" i="157" s="1"/>
  <c r="G388" i="37" s="1"/>
  <c r="F994" i="157"/>
  <c r="F1040" i="157" s="1"/>
  <c r="E397" i="37" s="1"/>
  <c r="H1001" i="157"/>
  <c r="H1047" i="157" s="1"/>
  <c r="G405" i="37" s="1"/>
  <c r="G974" i="157"/>
  <c r="F335" i="37" s="1"/>
  <c r="E974" i="157"/>
  <c r="D335" i="37" s="1"/>
  <c r="E972" i="157"/>
  <c r="D333" i="37" s="1"/>
  <c r="Z970" i="157"/>
  <c r="Y970" i="157"/>
  <c r="X331" i="37" s="1"/>
  <c r="Q970" i="157"/>
  <c r="P331" i="37" s="1"/>
  <c r="P970" i="157"/>
  <c r="O331" i="37" s="1"/>
  <c r="O970" i="157"/>
  <c r="N331" i="37" s="1"/>
  <c r="N970" i="157"/>
  <c r="M331" i="37" s="1"/>
  <c r="L331" i="37"/>
  <c r="H937" i="157"/>
  <c r="G297" i="37" s="1"/>
  <c r="Y932" i="157"/>
  <c r="Y933" i="157" s="1"/>
  <c r="X293" i="37" s="1"/>
  <c r="Q932" i="157"/>
  <c r="Q933" i="157" s="1"/>
  <c r="P293" i="37" s="1"/>
  <c r="F931" i="157"/>
  <c r="F930" i="157" s="1"/>
  <c r="F929" i="157"/>
  <c r="E928" i="157"/>
  <c r="F912" i="157"/>
  <c r="F959" i="157" s="1"/>
  <c r="E320" i="37" s="1"/>
  <c r="F911" i="157"/>
  <c r="F958" i="157" s="1"/>
  <c r="F910" i="157"/>
  <c r="F957" i="157" s="1"/>
  <c r="E318" i="37" s="1"/>
  <c r="G906" i="157"/>
  <c r="G953" i="157" s="1"/>
  <c r="F314" i="37" s="1"/>
  <c r="F905" i="157"/>
  <c r="F952" i="157" s="1"/>
  <c r="E313" i="37" s="1"/>
  <c r="F904" i="157"/>
  <c r="F951" i="157" s="1"/>
  <c r="E312" i="37" s="1"/>
  <c r="F903" i="157"/>
  <c r="F950" i="157" s="1"/>
  <c r="E311" i="37" s="1"/>
  <c r="F902" i="157"/>
  <c r="F949" i="157" s="1"/>
  <c r="E310" i="37" s="1"/>
  <c r="G901" i="157"/>
  <c r="E901" i="157"/>
  <c r="E948" i="157" s="1"/>
  <c r="D309" i="37" s="1"/>
  <c r="F900" i="157"/>
  <c r="F947" i="157" s="1"/>
  <c r="E308" i="37" s="1"/>
  <c r="F896" i="157"/>
  <c r="F943" i="157" s="1"/>
  <c r="E303" i="37" s="1"/>
  <c r="F895" i="157"/>
  <c r="F942" i="157" s="1"/>
  <c r="F894" i="157"/>
  <c r="F941" i="157" s="1"/>
  <c r="E301" i="37" s="1"/>
  <c r="F893" i="157"/>
  <c r="F940" i="157" s="1"/>
  <c r="E300" i="37" s="1"/>
  <c r="F892" i="157"/>
  <c r="F939" i="157" s="1"/>
  <c r="E299" i="37" s="1"/>
  <c r="F891" i="157"/>
  <c r="F938" i="157" s="1"/>
  <c r="E298" i="37" s="1"/>
  <c r="G890" i="157"/>
  <c r="E890" i="157"/>
  <c r="Z871" i="157"/>
  <c r="Y871" i="157"/>
  <c r="X287" i="37" s="1"/>
  <c r="Q871" i="157"/>
  <c r="P287" i="37" s="1"/>
  <c r="G875" i="157"/>
  <c r="F291" i="37" s="1"/>
  <c r="E875" i="157"/>
  <c r="D291" i="37" s="1"/>
  <c r="E873" i="157"/>
  <c r="D289" i="37" s="1"/>
  <c r="F819" i="157"/>
  <c r="F818" i="157"/>
  <c r="F817" i="157"/>
  <c r="G816" i="157"/>
  <c r="E816" i="157"/>
  <c r="F815" i="157"/>
  <c r="F814" i="157"/>
  <c r="G813" i="157"/>
  <c r="E813" i="157"/>
  <c r="F812" i="157"/>
  <c r="F808" i="157"/>
  <c r="F807" i="157"/>
  <c r="F806" i="157"/>
  <c r="F805" i="157"/>
  <c r="F804" i="157"/>
  <c r="F803" i="157"/>
  <c r="G802" i="157"/>
  <c r="E802" i="157"/>
  <c r="Y791" i="157"/>
  <c r="Q791" i="157"/>
  <c r="F790" i="157"/>
  <c r="F789" i="157" s="1"/>
  <c r="F788" i="157"/>
  <c r="E787" i="157"/>
  <c r="F769" i="157"/>
  <c r="F768" i="157"/>
  <c r="F767" i="157"/>
  <c r="F856" i="157" s="1"/>
  <c r="E272" i="37" s="1"/>
  <c r="F766" i="157"/>
  <c r="F855" i="157" s="1"/>
  <c r="E271" i="37" s="1"/>
  <c r="F765" i="157"/>
  <c r="G764" i="157"/>
  <c r="E764" i="157"/>
  <c r="F763" i="157"/>
  <c r="F762" i="157"/>
  <c r="F851" i="157" s="1"/>
  <c r="F761" i="157"/>
  <c r="F760" i="157"/>
  <c r="G759" i="157"/>
  <c r="E759" i="157"/>
  <c r="F758" i="157"/>
  <c r="F754" i="157"/>
  <c r="F753" i="157"/>
  <c r="F752" i="157"/>
  <c r="F751" i="157"/>
  <c r="F750" i="157"/>
  <c r="F749" i="157"/>
  <c r="G748" i="157"/>
  <c r="E748" i="157"/>
  <c r="F531" i="157"/>
  <c r="F540" i="157"/>
  <c r="G543" i="157"/>
  <c r="E534" i="157"/>
  <c r="Z544" i="157"/>
  <c r="AA544" i="157" s="1"/>
  <c r="Y544" i="157"/>
  <c r="Q544" i="157"/>
  <c r="Z535" i="157"/>
  <c r="AA535" i="157" s="1"/>
  <c r="Y535" i="157"/>
  <c r="Q535" i="157"/>
  <c r="G534" i="157"/>
  <c r="Y287" i="37" l="1"/>
  <c r="AA871" i="157"/>
  <c r="Y331" i="37"/>
  <c r="AA970" i="157"/>
  <c r="F1553" i="157"/>
  <c r="E747" i="37" s="1"/>
  <c r="F1569" i="157"/>
  <c r="E764" i="37" s="1"/>
  <c r="E1572" i="157"/>
  <c r="D767" i="37" s="1"/>
  <c r="G1526" i="157"/>
  <c r="G1567" i="157"/>
  <c r="F762" i="37" s="1"/>
  <c r="H1509" i="157"/>
  <c r="H1551" i="157" s="1"/>
  <c r="G745" i="37" s="1"/>
  <c r="F1551" i="157"/>
  <c r="E745" i="37" s="1"/>
  <c r="F854" i="157"/>
  <c r="E270" i="37" s="1"/>
  <c r="G1479" i="157"/>
  <c r="F721" i="37" s="1"/>
  <c r="F704" i="37"/>
  <c r="F879" i="37" s="1"/>
  <c r="F1479" i="157"/>
  <c r="E704" i="37"/>
  <c r="H1353" i="157"/>
  <c r="G608" i="37" s="1"/>
  <c r="F1379" i="157"/>
  <c r="E635" i="37" s="1"/>
  <c r="H1314" i="157"/>
  <c r="H1360" i="157" s="1"/>
  <c r="G615" i="37" s="1"/>
  <c r="F1360" i="157"/>
  <c r="E615" i="37" s="1"/>
  <c r="G1111" i="157"/>
  <c r="G1163" i="157" s="1"/>
  <c r="F547" i="37" s="1"/>
  <c r="G1158" i="157"/>
  <c r="F542" i="37" s="1"/>
  <c r="F1143" i="157"/>
  <c r="E526" i="37" s="1"/>
  <c r="F1160" i="157"/>
  <c r="H1093" i="157"/>
  <c r="H1141" i="157" s="1"/>
  <c r="G524" i="37" s="1"/>
  <c r="F1141" i="157"/>
  <c r="E524" i="37" s="1"/>
  <c r="E1059" i="157"/>
  <c r="D417" i="37" s="1"/>
  <c r="E1054" i="157"/>
  <c r="D412" i="37" s="1"/>
  <c r="G1056" i="157"/>
  <c r="F414" i="37" s="1"/>
  <c r="F888" i="37" s="1"/>
  <c r="G1054" i="157"/>
  <c r="F412" i="37" s="1"/>
  <c r="G1059" i="157"/>
  <c r="F417" i="37" s="1"/>
  <c r="F1056" i="157"/>
  <c r="E414" i="37" s="1"/>
  <c r="H992" i="157"/>
  <c r="H1038" i="157" s="1"/>
  <c r="G395" i="37" s="1"/>
  <c r="F1038" i="157"/>
  <c r="E395" i="37" s="1"/>
  <c r="F857" i="157"/>
  <c r="E273" i="37" s="1"/>
  <c r="F858" i="157"/>
  <c r="E274" i="37" s="1"/>
  <c r="F964" i="157"/>
  <c r="E325" i="37" s="1"/>
  <c r="E302" i="37"/>
  <c r="F965" i="157"/>
  <c r="E326" i="37" s="1"/>
  <c r="E319" i="37"/>
  <c r="G937" i="157"/>
  <c r="F297" i="37" s="1"/>
  <c r="G948" i="157"/>
  <c r="F309" i="37" s="1"/>
  <c r="E937" i="157"/>
  <c r="D297" i="37" s="1"/>
  <c r="G837" i="157"/>
  <c r="F252" i="37" s="1"/>
  <c r="E848" i="157"/>
  <c r="D264" i="37" s="1"/>
  <c r="E853" i="157"/>
  <c r="D269" i="37" s="1"/>
  <c r="F865" i="157"/>
  <c r="E281" i="37" s="1"/>
  <c r="E267" i="37"/>
  <c r="H851" i="157"/>
  <c r="G267" i="37" s="1"/>
  <c r="G811" i="157"/>
  <c r="G848" i="157"/>
  <c r="G853" i="157"/>
  <c r="F269" i="37" s="1"/>
  <c r="H763" i="157"/>
  <c r="F852" i="157"/>
  <c r="E268" i="37" s="1"/>
  <c r="F849" i="157"/>
  <c r="E837" i="157"/>
  <c r="D252" i="37" s="1"/>
  <c r="F847" i="157"/>
  <c r="E263" i="37" s="1"/>
  <c r="F850" i="157"/>
  <c r="F864" i="157"/>
  <c r="E280" i="37" s="1"/>
  <c r="F838" i="157"/>
  <c r="E253" i="37" s="1"/>
  <c r="F842" i="157"/>
  <c r="E257" i="37" s="1"/>
  <c r="F839" i="157"/>
  <c r="E254" i="37" s="1"/>
  <c r="F843" i="157"/>
  <c r="E258" i="37" s="1"/>
  <c r="F840" i="157"/>
  <c r="E255" i="37" s="1"/>
  <c r="F841" i="157"/>
  <c r="E256" i="37" s="1"/>
  <c r="I122" i="171"/>
  <c r="F539" i="157"/>
  <c r="F542" i="157" s="1"/>
  <c r="H542" i="157" s="1"/>
  <c r="F530" i="157"/>
  <c r="H531" i="157"/>
  <c r="H1022" i="157"/>
  <c r="H1578" i="157"/>
  <c r="G773" i="37" s="1"/>
  <c r="H1066" i="157"/>
  <c r="G424" i="37" s="1"/>
  <c r="H1290" i="157"/>
  <c r="G600" i="37" s="1"/>
  <c r="H1170" i="157"/>
  <c r="G554" i="37" s="1"/>
  <c r="L1341" i="157"/>
  <c r="L1385" i="157" s="1"/>
  <c r="K641" i="37" s="1"/>
  <c r="H1229" i="157"/>
  <c r="H1535" i="157"/>
  <c r="H1488" i="157"/>
  <c r="G730" i="37" s="1"/>
  <c r="L1437" i="157"/>
  <c r="L1485" i="157" s="1"/>
  <c r="K727" i="37" s="1"/>
  <c r="H1388" i="157"/>
  <c r="G644" i="37" s="1"/>
  <c r="G973" i="157"/>
  <c r="F334" i="37" s="1"/>
  <c r="G929" i="157"/>
  <c r="H929" i="157" s="1"/>
  <c r="H972" i="157" s="1"/>
  <c r="G333" i="37" s="1"/>
  <c r="H1343" i="157"/>
  <c r="H1125" i="157"/>
  <c r="G874" i="157"/>
  <c r="F290" i="37" s="1"/>
  <c r="G788" i="157"/>
  <c r="H788" i="157" s="1"/>
  <c r="H1289" i="157"/>
  <c r="G599" i="37" s="1"/>
  <c r="H1065" i="157"/>
  <c r="G423" i="37" s="1"/>
  <c r="H1389" i="157"/>
  <c r="G645" i="37" s="1"/>
  <c r="H1487" i="157"/>
  <c r="G729" i="37" s="1"/>
  <c r="H1439" i="157"/>
  <c r="H1579" i="157"/>
  <c r="G774" i="37" s="1"/>
  <c r="H820" i="157"/>
  <c r="H860" i="157" s="1"/>
  <c r="G276" i="37" s="1"/>
  <c r="H1067" i="157"/>
  <c r="G425" i="37" s="1"/>
  <c r="H120" i="171"/>
  <c r="I120" i="171"/>
  <c r="Z933" i="157"/>
  <c r="H762" i="157"/>
  <c r="H765" i="157"/>
  <c r="E874" i="157"/>
  <c r="D290" i="37" s="1"/>
  <c r="H819" i="157"/>
  <c r="H894" i="157"/>
  <c r="H945" i="157" s="1"/>
  <c r="G305" i="37" s="1"/>
  <c r="H903" i="157"/>
  <c r="E971" i="157"/>
  <c r="D332" i="37" s="1"/>
  <c r="E1111" i="157"/>
  <c r="H1411" i="157"/>
  <c r="H1461" i="157" s="1"/>
  <c r="G702" i="37" s="1"/>
  <c r="E1526" i="157"/>
  <c r="H750" i="157"/>
  <c r="H766" i="157"/>
  <c r="E872" i="157"/>
  <c r="D288" i="37" s="1"/>
  <c r="H804" i="157"/>
  <c r="H904" i="157"/>
  <c r="H911" i="157"/>
  <c r="H931" i="157"/>
  <c r="H974" i="157" s="1"/>
  <c r="G335" i="37" s="1"/>
  <c r="E1332" i="157"/>
  <c r="E1213" i="157"/>
  <c r="E755" i="157"/>
  <c r="H751" i="157"/>
  <c r="H754" i="157"/>
  <c r="H760" i="157"/>
  <c r="H767" i="157"/>
  <c r="H769" i="157"/>
  <c r="H790" i="157"/>
  <c r="E809" i="157"/>
  <c r="H808" i="157"/>
  <c r="H814" i="157"/>
  <c r="H817" i="157"/>
  <c r="H938" i="157"/>
  <c r="G298" i="37" s="1"/>
  <c r="F928" i="157"/>
  <c r="H1195" i="157"/>
  <c r="H1260" i="157" s="1"/>
  <c r="G569" i="37" s="1"/>
  <c r="E1428" i="157"/>
  <c r="F1576" i="157"/>
  <c r="E771" i="37" s="1"/>
  <c r="H1291" i="157"/>
  <c r="G601" i="37" s="1"/>
  <c r="H752" i="157"/>
  <c r="H761" i="157"/>
  <c r="H806" i="157"/>
  <c r="H815" i="157"/>
  <c r="H893" i="157"/>
  <c r="H896" i="157"/>
  <c r="H902" i="157"/>
  <c r="E973" i="157"/>
  <c r="D334" i="37" s="1"/>
  <c r="E1009" i="157"/>
  <c r="F1427" i="157"/>
  <c r="H1169" i="157"/>
  <c r="G553" i="37" s="1"/>
  <c r="H1387" i="157"/>
  <c r="G643" i="37" s="1"/>
  <c r="H1577" i="157"/>
  <c r="G772" i="37" s="1"/>
  <c r="H1534" i="157"/>
  <c r="D9" i="179" s="1"/>
  <c r="F1525" i="157"/>
  <c r="F1567" i="157" s="1"/>
  <c r="E762" i="37" s="1"/>
  <c r="H1511" i="157"/>
  <c r="H1553" i="157" s="1"/>
  <c r="G747" i="37" s="1"/>
  <c r="H1438" i="157"/>
  <c r="D23" i="179" s="1"/>
  <c r="F1486" i="157"/>
  <c r="E728" i="37" s="1"/>
  <c r="H1413" i="157"/>
  <c r="H1463" i="157" s="1"/>
  <c r="G704" i="37" s="1"/>
  <c r="H1342" i="157"/>
  <c r="D20" i="179" s="1"/>
  <c r="F1386" i="157"/>
  <c r="E642" i="37" s="1"/>
  <c r="F1331" i="157"/>
  <c r="F1377" i="157" s="1"/>
  <c r="E633" i="37" s="1"/>
  <c r="H1228" i="157"/>
  <c r="D12" i="179" s="1"/>
  <c r="F1288" i="157"/>
  <c r="E598" i="37" s="1"/>
  <c r="H1197" i="157"/>
  <c r="H1262" i="157" s="1"/>
  <c r="G571" i="37" s="1"/>
  <c r="F1212" i="157"/>
  <c r="H1095" i="157"/>
  <c r="H1143" i="157" s="1"/>
  <c r="G526" i="37" s="1"/>
  <c r="H1124" i="157"/>
  <c r="D13" i="179" s="1"/>
  <c r="F1168" i="157"/>
  <c r="E552" i="37" s="1"/>
  <c r="H1171" i="157"/>
  <c r="G555" i="37" s="1"/>
  <c r="F1110" i="157"/>
  <c r="F1158" i="157" s="1"/>
  <c r="E542" i="37" s="1"/>
  <c r="H1021" i="157"/>
  <c r="D16" i="179" s="1"/>
  <c r="F1064" i="157"/>
  <c r="E422" i="37" s="1"/>
  <c r="E897" i="157"/>
  <c r="E944" i="157" s="1"/>
  <c r="D304" i="37" s="1"/>
  <c r="F1008" i="157"/>
  <c r="F972" i="157"/>
  <c r="E333" i="37" s="1"/>
  <c r="F974" i="157"/>
  <c r="E335" i="37" s="1"/>
  <c r="H994" i="157"/>
  <c r="H1040" i="157" s="1"/>
  <c r="G397" i="37" s="1"/>
  <c r="G899" i="157"/>
  <c r="E927" i="157"/>
  <c r="X927" i="157"/>
  <c r="X970" i="157" s="1"/>
  <c r="W331" i="37" s="1"/>
  <c r="G970" i="157"/>
  <c r="F331" i="37" s="1"/>
  <c r="G897" i="157"/>
  <c r="G944" i="157" s="1"/>
  <c r="F304" i="37" s="1"/>
  <c r="H895" i="157"/>
  <c r="F890" i="157"/>
  <c r="F901" i="157"/>
  <c r="F948" i="157" s="1"/>
  <c r="E309" i="37" s="1"/>
  <c r="F873" i="157"/>
  <c r="E289" i="37" s="1"/>
  <c r="F875" i="157"/>
  <c r="E291" i="37" s="1"/>
  <c r="H807" i="157"/>
  <c r="E811" i="157"/>
  <c r="F816" i="157"/>
  <c r="F802" i="157"/>
  <c r="G809" i="157"/>
  <c r="F813" i="157"/>
  <c r="X786" i="157"/>
  <c r="X871" i="157" s="1"/>
  <c r="W287" i="37" s="1"/>
  <c r="G757" i="157"/>
  <c r="E786" i="157"/>
  <c r="G871" i="157"/>
  <c r="F287" i="37" s="1"/>
  <c r="F787" i="157"/>
  <c r="G755" i="157"/>
  <c r="E757" i="157"/>
  <c r="E772" i="157" s="1"/>
  <c r="F748" i="157"/>
  <c r="H753" i="157"/>
  <c r="F764" i="157"/>
  <c r="F759" i="157"/>
  <c r="X535" i="157"/>
  <c r="H540" i="157"/>
  <c r="Y293" i="37" l="1"/>
  <c r="AA933" i="157"/>
  <c r="H530" i="157"/>
  <c r="F533" i="157"/>
  <c r="H533" i="157" s="1"/>
  <c r="F1572" i="157"/>
  <c r="E767" i="37" s="1"/>
  <c r="H1569" i="157"/>
  <c r="G764" i="37" s="1"/>
  <c r="H1479" i="157"/>
  <c r="G721" i="37" s="1"/>
  <c r="E721" i="37"/>
  <c r="F1428" i="157"/>
  <c r="F1482" i="157" s="1"/>
  <c r="E724" i="37" s="1"/>
  <c r="F1477" i="157"/>
  <c r="E719" i="37" s="1"/>
  <c r="E544" i="37"/>
  <c r="H1160" i="157"/>
  <c r="G544" i="37" s="1"/>
  <c r="F1059" i="157"/>
  <c r="E417" i="37" s="1"/>
  <c r="F1054" i="157"/>
  <c r="E412" i="37" s="1"/>
  <c r="H1056" i="157"/>
  <c r="G414" i="37" s="1"/>
  <c r="H942" i="157"/>
  <c r="G302" i="37" s="1"/>
  <c r="H954" i="157"/>
  <c r="G315" i="37" s="1"/>
  <c r="G914" i="157"/>
  <c r="G961" i="157" s="1"/>
  <c r="F322" i="37" s="1"/>
  <c r="G946" i="157"/>
  <c r="F306" i="37" s="1"/>
  <c r="H941" i="157"/>
  <c r="G301" i="37" s="1"/>
  <c r="H953" i="157"/>
  <c r="G314" i="37" s="1"/>
  <c r="H965" i="157"/>
  <c r="G326" i="37" s="1"/>
  <c r="H947" i="157"/>
  <c r="G308" i="37" s="1"/>
  <c r="H943" i="157"/>
  <c r="G303" i="37" s="1"/>
  <c r="H955" i="157"/>
  <c r="G316" i="37" s="1"/>
  <c r="F937" i="157"/>
  <c r="E297" i="37" s="1"/>
  <c r="H939" i="157"/>
  <c r="G299" i="37" s="1"/>
  <c r="H944" i="157"/>
  <c r="G304" i="37" s="1"/>
  <c r="G963" i="157"/>
  <c r="F324" i="37" s="1"/>
  <c r="H964" i="157"/>
  <c r="G325" i="37" s="1"/>
  <c r="H946" i="157"/>
  <c r="G306" i="37" s="1"/>
  <c r="F853" i="157"/>
  <c r="E269" i="37" s="1"/>
  <c r="F837" i="157"/>
  <c r="E252" i="37" s="1"/>
  <c r="H122" i="171"/>
  <c r="E265" i="37"/>
  <c r="H849" i="157"/>
  <c r="G265" i="37" s="1"/>
  <c r="F264" i="37"/>
  <c r="E844" i="157"/>
  <c r="D259" i="37" s="1"/>
  <c r="H850" i="157"/>
  <c r="G266" i="37" s="1"/>
  <c r="E266" i="37"/>
  <c r="G821" i="157"/>
  <c r="G822" i="157" s="1"/>
  <c r="G846" i="157"/>
  <c r="F261" i="37" s="1"/>
  <c r="G863" i="157"/>
  <c r="F279" i="37" s="1"/>
  <c r="F848" i="157"/>
  <c r="E264" i="37" s="1"/>
  <c r="E846" i="157"/>
  <c r="D261" i="37" s="1"/>
  <c r="E863" i="157"/>
  <c r="D279" i="37" s="1"/>
  <c r="G844" i="157"/>
  <c r="F259" i="37" s="1"/>
  <c r="X544" i="157"/>
  <c r="F543" i="157"/>
  <c r="G873" i="157"/>
  <c r="F289" i="37" s="1"/>
  <c r="G787" i="157"/>
  <c r="G872" i="157" s="1"/>
  <c r="F288" i="37" s="1"/>
  <c r="G972" i="157"/>
  <c r="F333" i="37" s="1"/>
  <c r="G928" i="157"/>
  <c r="G971" i="157" s="1"/>
  <c r="F332" i="37" s="1"/>
  <c r="H1576" i="157"/>
  <c r="G771" i="37" s="1"/>
  <c r="H854" i="157"/>
  <c r="G270" i="37" s="1"/>
  <c r="H963" i="157"/>
  <c r="G324" i="37" s="1"/>
  <c r="H1427" i="157"/>
  <c r="H1477" i="157" s="1"/>
  <c r="G719" i="37" s="1"/>
  <c r="H748" i="157"/>
  <c r="F809" i="157"/>
  <c r="E970" i="157"/>
  <c r="D331" i="37" s="1"/>
  <c r="E1482" i="157"/>
  <c r="D724" i="37" s="1"/>
  <c r="H764" i="157"/>
  <c r="E871" i="157"/>
  <c r="D287" i="37" s="1"/>
  <c r="H1110" i="157"/>
  <c r="H1158" i="157" s="1"/>
  <c r="G542" i="37" s="1"/>
  <c r="F1332" i="157"/>
  <c r="E1382" i="157"/>
  <c r="D638" i="37" s="1"/>
  <c r="E1163" i="157"/>
  <c r="D547" i="37" s="1"/>
  <c r="F971" i="157"/>
  <c r="E332" i="37" s="1"/>
  <c r="H539" i="157"/>
  <c r="F872" i="157"/>
  <c r="E288" i="37" s="1"/>
  <c r="H1008" i="157"/>
  <c r="H1054" i="157" s="1"/>
  <c r="G412" i="37" s="1"/>
  <c r="F1526" i="157"/>
  <c r="H1525" i="157"/>
  <c r="H1567" i="157" s="1"/>
  <c r="G762" i="37" s="1"/>
  <c r="H1486" i="157"/>
  <c r="G728" i="37" s="1"/>
  <c r="H1386" i="157"/>
  <c r="G642" i="37" s="1"/>
  <c r="H1288" i="157"/>
  <c r="G598" i="37" s="1"/>
  <c r="H1212" i="157"/>
  <c r="H1278" i="157" s="1"/>
  <c r="G588" i="37" s="1"/>
  <c r="F1213" i="157"/>
  <c r="F1111" i="157"/>
  <c r="H1168" i="157"/>
  <c r="G552" i="37" s="1"/>
  <c r="H1064" i="157"/>
  <c r="G422" i="37" s="1"/>
  <c r="F1009" i="157"/>
  <c r="H930" i="157"/>
  <c r="H973" i="157" s="1"/>
  <c r="G334" i="37" s="1"/>
  <c r="F973" i="157"/>
  <c r="E334" i="37" s="1"/>
  <c r="F927" i="157"/>
  <c r="H855" i="157"/>
  <c r="G271" i="37" s="1"/>
  <c r="H890" i="157"/>
  <c r="F897" i="157"/>
  <c r="F944" i="157" s="1"/>
  <c r="E304" i="37" s="1"/>
  <c r="H901" i="157"/>
  <c r="H841" i="157"/>
  <c r="G256" i="37" s="1"/>
  <c r="H839" i="157"/>
  <c r="G254" i="37" s="1"/>
  <c r="H875" i="157"/>
  <c r="G291" i="37" s="1"/>
  <c r="H858" i="157"/>
  <c r="G274" i="37" s="1"/>
  <c r="H843" i="157"/>
  <c r="G258" i="37" s="1"/>
  <c r="H842" i="157"/>
  <c r="G257" i="37" s="1"/>
  <c r="H852" i="157"/>
  <c r="G268" i="37" s="1"/>
  <c r="H856" i="157"/>
  <c r="G272" i="37" s="1"/>
  <c r="H802" i="157"/>
  <c r="H816" i="157"/>
  <c r="G772" i="157"/>
  <c r="G773" i="157" s="1"/>
  <c r="E821" i="157"/>
  <c r="E861" i="157" s="1"/>
  <c r="D277" i="37" s="1"/>
  <c r="H789" i="157"/>
  <c r="F874" i="157"/>
  <c r="E290" i="37" s="1"/>
  <c r="F786" i="157"/>
  <c r="H813" i="157"/>
  <c r="F811" i="157"/>
  <c r="F757" i="157"/>
  <c r="F755" i="157"/>
  <c r="H759" i="157"/>
  <c r="F534" i="157"/>
  <c r="H853" i="157" l="1"/>
  <c r="G269" i="37" s="1"/>
  <c r="G915" i="157"/>
  <c r="G966" i="157" s="1"/>
  <c r="F327" i="37" s="1"/>
  <c r="G866" i="157"/>
  <c r="F282" i="37" s="1"/>
  <c r="H940" i="157"/>
  <c r="G300" i="37" s="1"/>
  <c r="H952" i="157"/>
  <c r="G313" i="37" s="1"/>
  <c r="H837" i="157"/>
  <c r="G252" i="37" s="1"/>
  <c r="F846" i="157"/>
  <c r="H846" i="157" s="1"/>
  <c r="G261" i="37" s="1"/>
  <c r="H848" i="157"/>
  <c r="G264" i="37" s="1"/>
  <c r="G861" i="157"/>
  <c r="F277" i="37" s="1"/>
  <c r="F863" i="157"/>
  <c r="E279" i="37" s="1"/>
  <c r="H809" i="157"/>
  <c r="F844" i="157"/>
  <c r="E259" i="37" s="1"/>
  <c r="H543" i="157"/>
  <c r="F104" i="165" s="1"/>
  <c r="H873" i="157"/>
  <c r="G289" i="37" s="1"/>
  <c r="H928" i="157"/>
  <c r="H971" i="157" s="1"/>
  <c r="G332" i="37" s="1"/>
  <c r="H787" i="157"/>
  <c r="H872" i="157"/>
  <c r="G288" i="37" s="1"/>
  <c r="F772" i="157"/>
  <c r="E822" i="157"/>
  <c r="E773" i="157"/>
  <c r="H755" i="157"/>
  <c r="H897" i="157"/>
  <c r="H948" i="157" s="1"/>
  <c r="G309" i="37" s="1"/>
  <c r="F1163" i="157"/>
  <c r="E547" i="37" s="1"/>
  <c r="F1382" i="157"/>
  <c r="E638" i="37" s="1"/>
  <c r="H927" i="157"/>
  <c r="F970" i="157"/>
  <c r="E331" i="37" s="1"/>
  <c r="H840" i="157"/>
  <c r="G255" i="37" s="1"/>
  <c r="H874" i="157"/>
  <c r="G290" i="37" s="1"/>
  <c r="H786" i="157"/>
  <c r="D11" i="179" s="1"/>
  <c r="F871" i="157"/>
  <c r="E287" i="37" s="1"/>
  <c r="F821" i="157"/>
  <c r="H811" i="157"/>
  <c r="H757" i="157"/>
  <c r="H534" i="157"/>
  <c r="E261" i="37" l="1"/>
  <c r="E866" i="157"/>
  <c r="D282" i="37" s="1"/>
  <c r="F773" i="157"/>
  <c r="F861" i="157"/>
  <c r="E277" i="37" s="1"/>
  <c r="H844" i="157"/>
  <c r="G259" i="37" s="1"/>
  <c r="H772" i="157"/>
  <c r="H970" i="157"/>
  <c r="G331" i="37" s="1"/>
  <c r="D22" i="179"/>
  <c r="F102" i="165"/>
  <c r="H1163" i="157"/>
  <c r="G547" i="37" s="1"/>
  <c r="F822" i="157"/>
  <c r="H871" i="157"/>
  <c r="G287" i="37" s="1"/>
  <c r="H821" i="157"/>
  <c r="F866" i="157" l="1"/>
  <c r="E282" i="37" s="1"/>
  <c r="H866" i="157" l="1"/>
  <c r="G282" i="37" s="1"/>
  <c r="Q728" i="157"/>
  <c r="P157" i="37" s="1"/>
  <c r="Z728" i="157"/>
  <c r="Y728" i="157"/>
  <c r="X157" i="37" s="1"/>
  <c r="G732" i="157"/>
  <c r="F161" i="37" s="1"/>
  <c r="E732" i="157"/>
  <c r="D161" i="37" s="1"/>
  <c r="E730" i="157"/>
  <c r="D159" i="37" s="1"/>
  <c r="Z727" i="157"/>
  <c r="Y727" i="157"/>
  <c r="X156" i="37" s="1"/>
  <c r="Q727" i="157"/>
  <c r="P156" i="37" s="1"/>
  <c r="Z723" i="157"/>
  <c r="Y723" i="157"/>
  <c r="X152" i="37" s="1"/>
  <c r="Q723" i="157"/>
  <c r="P152" i="37" s="1"/>
  <c r="G717" i="157"/>
  <c r="F146" i="37" s="1"/>
  <c r="F918" i="37" s="1"/>
  <c r="E717" i="157"/>
  <c r="D146" i="37" s="1"/>
  <c r="G714" i="157"/>
  <c r="F143" i="37" s="1"/>
  <c r="F906" i="37" s="1"/>
  <c r="E714" i="157"/>
  <c r="D143" i="37" s="1"/>
  <c r="D906" i="37" s="1"/>
  <c r="F142" i="37"/>
  <c r="F904" i="37" s="1"/>
  <c r="D142" i="37"/>
  <c r="D904" i="37" s="1"/>
  <c r="D141" i="37"/>
  <c r="D903" i="37" s="1"/>
  <c r="E710" i="157"/>
  <c r="D139" i="37" s="1"/>
  <c r="G709" i="157"/>
  <c r="F138" i="37" s="1"/>
  <c r="F897" i="37" s="1"/>
  <c r="E709" i="157"/>
  <c r="D138" i="37" s="1"/>
  <c r="G708" i="157"/>
  <c r="F137" i="37" s="1"/>
  <c r="E708" i="157"/>
  <c r="D137" i="37" s="1"/>
  <c r="G706" i="157"/>
  <c r="F135" i="37" s="1"/>
  <c r="E706" i="157"/>
  <c r="D135" i="37" s="1"/>
  <c r="G705" i="157"/>
  <c r="F134" i="37" s="1"/>
  <c r="E705" i="157"/>
  <c r="D134" i="37" s="1"/>
  <c r="G704" i="157"/>
  <c r="F133" i="37" s="1"/>
  <c r="E704" i="157"/>
  <c r="D133" i="37" s="1"/>
  <c r="G703" i="157"/>
  <c r="F132" i="37" s="1"/>
  <c r="F891" i="37" s="1"/>
  <c r="E703" i="157"/>
  <c r="D132" i="37" s="1"/>
  <c r="G693" i="157"/>
  <c r="F122" i="37" s="1"/>
  <c r="E693" i="157"/>
  <c r="D122" i="37" s="1"/>
  <c r="G692" i="157"/>
  <c r="F121" i="37" s="1"/>
  <c r="F880" i="37" s="1"/>
  <c r="E692" i="157"/>
  <c r="D121" i="37" s="1"/>
  <c r="D880" i="37" s="1"/>
  <c r="F682" i="157"/>
  <c r="Z676" i="157"/>
  <c r="AA676" i="157" s="1"/>
  <c r="Y676" i="157"/>
  <c r="Q676" i="157"/>
  <c r="F675" i="157"/>
  <c r="F674" i="157" s="1"/>
  <c r="F673" i="157"/>
  <c r="G673" i="157"/>
  <c r="E672" i="157"/>
  <c r="F655" i="157"/>
  <c r="E643" i="157"/>
  <c r="G638" i="157"/>
  <c r="G702" i="157" s="1"/>
  <c r="F131" i="37" s="1"/>
  <c r="E638" i="157"/>
  <c r="F1210" i="157"/>
  <c r="F648" i="157"/>
  <c r="F722" i="157" s="1"/>
  <c r="F647" i="157"/>
  <c r="F646" i="157"/>
  <c r="F645" i="157"/>
  <c r="F644" i="157"/>
  <c r="F642" i="157"/>
  <c r="H642" i="157" s="1"/>
  <c r="F641" i="157"/>
  <c r="F640" i="157"/>
  <c r="F639" i="157"/>
  <c r="F637" i="157"/>
  <c r="G627" i="157"/>
  <c r="G690" i="157" s="1"/>
  <c r="F119" i="37" s="1"/>
  <c r="E627" i="157"/>
  <c r="E690" i="157" s="1"/>
  <c r="D119" i="37" s="1"/>
  <c r="O623" i="157"/>
  <c r="P623" i="157" s="1"/>
  <c r="Y156" i="37" l="1"/>
  <c r="AA727" i="157"/>
  <c r="Y152" i="37"/>
  <c r="AA723" i="157"/>
  <c r="Y157" i="37"/>
  <c r="AA728" i="157"/>
  <c r="F453" i="169"/>
  <c r="H453" i="169" s="1"/>
  <c r="F681" i="157"/>
  <c r="F684" i="157" s="1"/>
  <c r="F713" i="157"/>
  <c r="F915" i="37"/>
  <c r="F894" i="37"/>
  <c r="F1276" i="157"/>
  <c r="E586" i="37" s="1"/>
  <c r="H722" i="157"/>
  <c r="G151" i="37" s="1"/>
  <c r="E151" i="37"/>
  <c r="H655" i="157"/>
  <c r="L623" i="157"/>
  <c r="N623" i="157" s="1"/>
  <c r="H623" i="157"/>
  <c r="G731" i="157"/>
  <c r="F160" i="37" s="1"/>
  <c r="H673" i="157"/>
  <c r="H681" i="157"/>
  <c r="H641" i="157"/>
  <c r="H648" i="157"/>
  <c r="E707" i="157"/>
  <c r="D136" i="37" s="1"/>
  <c r="F706" i="157"/>
  <c r="E135" i="37" s="1"/>
  <c r="H1210" i="157"/>
  <c r="H1276" i="157" s="1"/>
  <c r="G586" i="37" s="1"/>
  <c r="E729" i="157"/>
  <c r="D158" i="37" s="1"/>
  <c r="E634" i="157"/>
  <c r="E697" i="157" s="1"/>
  <c r="D126" i="37" s="1"/>
  <c r="H639" i="157"/>
  <c r="H644" i="157"/>
  <c r="E702" i="157"/>
  <c r="D131" i="37" s="1"/>
  <c r="E731" i="157"/>
  <c r="D160" i="37" s="1"/>
  <c r="H675" i="157"/>
  <c r="H640" i="157"/>
  <c r="H645" i="157"/>
  <c r="F672" i="157"/>
  <c r="F141" i="37"/>
  <c r="F903" i="37" s="1"/>
  <c r="F709" i="157"/>
  <c r="E138" i="37" s="1"/>
  <c r="F714" i="157"/>
  <c r="E143" i="37" s="1"/>
  <c r="F730" i="157"/>
  <c r="E159" i="37" s="1"/>
  <c r="F732" i="157"/>
  <c r="E161" i="37" s="1"/>
  <c r="F703" i="157"/>
  <c r="F710" i="157"/>
  <c r="E139" i="37" s="1"/>
  <c r="F705" i="157"/>
  <c r="E134" i="37" s="1"/>
  <c r="F704" i="157"/>
  <c r="E133" i="37" s="1"/>
  <c r="F708" i="157"/>
  <c r="E137" i="37" s="1"/>
  <c r="E671" i="157"/>
  <c r="G728" i="157"/>
  <c r="F157" i="37" s="1"/>
  <c r="X671" i="157"/>
  <c r="X728" i="157" s="1"/>
  <c r="W157" i="37" s="1"/>
  <c r="E636" i="157"/>
  <c r="F638" i="157"/>
  <c r="F643" i="157"/>
  <c r="G634" i="157"/>
  <c r="G697" i="157" s="1"/>
  <c r="F126" i="37" s="1"/>
  <c r="F712" i="157" l="1"/>
  <c r="E699" i="157"/>
  <c r="D128" i="37" s="1"/>
  <c r="E720" i="157"/>
  <c r="D149" i="37" s="1"/>
  <c r="H703" i="157"/>
  <c r="G132" i="37" s="1"/>
  <c r="E132" i="37"/>
  <c r="G730" i="157"/>
  <c r="F159" i="37" s="1"/>
  <c r="G672" i="157"/>
  <c r="G729" i="157" s="1"/>
  <c r="F158" i="37" s="1"/>
  <c r="F702" i="157"/>
  <c r="F731" i="157"/>
  <c r="E160" i="37" s="1"/>
  <c r="E651" i="157"/>
  <c r="E718" i="157" s="1"/>
  <c r="D147" i="37" s="1"/>
  <c r="E728" i="157"/>
  <c r="D157" i="37" s="1"/>
  <c r="F729" i="157"/>
  <c r="E158" i="37" s="1"/>
  <c r="H674" i="157"/>
  <c r="F671" i="157"/>
  <c r="H671" i="157" s="1"/>
  <c r="D17" i="179" s="1"/>
  <c r="H714" i="157"/>
  <c r="G143" i="37" s="1"/>
  <c r="H704" i="157"/>
  <c r="G133" i="37" s="1"/>
  <c r="H709" i="157"/>
  <c r="G138" i="37" s="1"/>
  <c r="H705" i="157"/>
  <c r="G134" i="37" s="1"/>
  <c r="H708" i="157"/>
  <c r="G137" i="37" s="1"/>
  <c r="F707" i="157"/>
  <c r="E136" i="37" s="1"/>
  <c r="H638" i="157"/>
  <c r="F636" i="157"/>
  <c r="H702" i="157" l="1"/>
  <c r="G131" i="37" s="1"/>
  <c r="E131" i="37"/>
  <c r="F651" i="157"/>
  <c r="F718" i="157" s="1"/>
  <c r="E147" i="37" s="1"/>
  <c r="F699" i="157"/>
  <c r="E128" i="37" s="1"/>
  <c r="H672" i="157"/>
  <c r="H730" i="157"/>
  <c r="G159" i="37" s="1"/>
  <c r="E652" i="157"/>
  <c r="F728" i="157"/>
  <c r="E157" i="37" s="1"/>
  <c r="H728" i="157" l="1"/>
  <c r="G157" i="37" s="1"/>
  <c r="G608" i="157" l="1"/>
  <c r="F114" i="37" s="1"/>
  <c r="F932" i="37" s="1"/>
  <c r="E608" i="157"/>
  <c r="D114" i="37" s="1"/>
  <c r="E606" i="157"/>
  <c r="D112" i="37" s="1"/>
  <c r="Z604" i="157"/>
  <c r="Y604" i="157"/>
  <c r="X110" i="37" s="1"/>
  <c r="Q604" i="157"/>
  <c r="P110" i="37" s="1"/>
  <c r="G601" i="157"/>
  <c r="F107" i="37" s="1"/>
  <c r="F923" i="37" s="1"/>
  <c r="E601" i="157"/>
  <c r="D107" i="37" s="1"/>
  <c r="G330" i="157"/>
  <c r="G339" i="157" s="1"/>
  <c r="F516" i="157"/>
  <c r="F515" i="157"/>
  <c r="F514" i="157"/>
  <c r="F513" i="157"/>
  <c r="G512" i="157"/>
  <c r="E512" i="157"/>
  <c r="F511" i="157"/>
  <c r="F510" i="157"/>
  <c r="G509" i="157"/>
  <c r="E509" i="157"/>
  <c r="F508" i="157"/>
  <c r="F506" i="157"/>
  <c r="F504" i="157"/>
  <c r="F503" i="157"/>
  <c r="F502" i="157"/>
  <c r="F501" i="157"/>
  <c r="F500" i="157"/>
  <c r="F499" i="157"/>
  <c r="G498" i="157"/>
  <c r="E498" i="157"/>
  <c r="F522" i="157"/>
  <c r="I199" i="157"/>
  <c r="F476" i="157"/>
  <c r="F475" i="157"/>
  <c r="F474" i="157"/>
  <c r="F472" i="157"/>
  <c r="F471" i="157"/>
  <c r="G470" i="157"/>
  <c r="E470" i="157"/>
  <c r="F469" i="157"/>
  <c r="F468" i="157"/>
  <c r="G467" i="157"/>
  <c r="E467" i="157"/>
  <c r="F466" i="157"/>
  <c r="F462" i="157"/>
  <c r="F461" i="157"/>
  <c r="F460" i="157"/>
  <c r="F459" i="157"/>
  <c r="F458" i="157"/>
  <c r="F457" i="157"/>
  <c r="G456" i="157"/>
  <c r="E456" i="157"/>
  <c r="Q445" i="157"/>
  <c r="H444" i="157"/>
  <c r="G442" i="157"/>
  <c r="E441" i="157"/>
  <c r="F433" i="157"/>
  <c r="F422" i="157"/>
  <c r="F421" i="157" s="1"/>
  <c r="F397" i="157"/>
  <c r="F396" i="157"/>
  <c r="F395" i="157"/>
  <c r="G394" i="157"/>
  <c r="E394" i="157"/>
  <c r="F393" i="157"/>
  <c r="F392" i="157"/>
  <c r="G391" i="157"/>
  <c r="G389" i="157" s="1"/>
  <c r="E391" i="157"/>
  <c r="F390" i="157"/>
  <c r="F386" i="157"/>
  <c r="F385" i="157"/>
  <c r="F384" i="157"/>
  <c r="F383" i="157"/>
  <c r="F382" i="157"/>
  <c r="F381" i="157"/>
  <c r="G380" i="157"/>
  <c r="G387" i="157" s="1"/>
  <c r="E380" i="157"/>
  <c r="F362" i="157"/>
  <c r="F425" i="169" s="1"/>
  <c r="F368" i="157"/>
  <c r="F431" i="169" s="1"/>
  <c r="H431" i="169" s="1"/>
  <c r="F359" i="157"/>
  <c r="F422" i="169" s="1"/>
  <c r="H422" i="169" s="1"/>
  <c r="F346" i="157"/>
  <c r="F409" i="169" s="1"/>
  <c r="H409" i="169" s="1"/>
  <c r="F361" i="157"/>
  <c r="F424" i="169" s="1"/>
  <c r="F356" i="157"/>
  <c r="F419" i="169" s="1"/>
  <c r="F343" i="157"/>
  <c r="F406" i="169" s="1"/>
  <c r="H406" i="169" s="1"/>
  <c r="F1108" i="157"/>
  <c r="F1156" i="157" s="1"/>
  <c r="E540" i="37" s="1"/>
  <c r="F307" i="157"/>
  <c r="H304" i="157"/>
  <c r="F303" i="157"/>
  <c r="G302" i="157"/>
  <c r="E302" i="157"/>
  <c r="F301" i="157"/>
  <c r="F300" i="157"/>
  <c r="E299" i="157"/>
  <c r="F298" i="157"/>
  <c r="F296" i="157"/>
  <c r="F294" i="157"/>
  <c r="F293" i="157"/>
  <c r="F292" i="157"/>
  <c r="F291" i="157"/>
  <c r="F290" i="157"/>
  <c r="F289" i="157"/>
  <c r="G288" i="157"/>
  <c r="G295" i="157" s="1"/>
  <c r="E288" i="157"/>
  <c r="F262" i="157"/>
  <c r="F392" i="169" s="1"/>
  <c r="F266" i="157"/>
  <c r="F396" i="169" s="1"/>
  <c r="H396" i="169" s="1"/>
  <c r="F265" i="157"/>
  <c r="F395" i="169" s="1"/>
  <c r="H395" i="169" s="1"/>
  <c r="F261" i="157"/>
  <c r="F391" i="169" s="1"/>
  <c r="G254" i="157"/>
  <c r="G258" i="157" s="1"/>
  <c r="F255" i="157"/>
  <c r="E254" i="157"/>
  <c r="E258" i="157" s="1"/>
  <c r="G229" i="157"/>
  <c r="E229" i="157"/>
  <c r="E234" i="157" s="1"/>
  <c r="F207" i="157"/>
  <c r="F206" i="157"/>
  <c r="F205" i="157"/>
  <c r="F381" i="169" s="1"/>
  <c r="G191" i="157"/>
  <c r="F196" i="157"/>
  <c r="F580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Y110" i="37" l="1"/>
  <c r="AA604" i="157"/>
  <c r="F425" i="157"/>
  <c r="F424" i="157"/>
  <c r="H424" i="157" s="1"/>
  <c r="G235" i="157"/>
  <c r="G234" i="157"/>
  <c r="H419" i="169"/>
  <c r="F491" i="169"/>
  <c r="H424" i="169"/>
  <c r="H425" i="169"/>
  <c r="F462" i="169"/>
  <c r="F382" i="169"/>
  <c r="H382" i="169" s="1"/>
  <c r="H392" i="169"/>
  <c r="F383" i="169"/>
  <c r="H383" i="169" s="1"/>
  <c r="H393" i="169"/>
  <c r="H405" i="169"/>
  <c r="F593" i="157"/>
  <c r="G505" i="157"/>
  <c r="F587" i="157"/>
  <c r="E94" i="37" s="1"/>
  <c r="F586" i="157"/>
  <c r="E93" i="37" s="1"/>
  <c r="F432" i="157"/>
  <c r="F585" i="157"/>
  <c r="E92" i="37" s="1"/>
  <c r="F579" i="157"/>
  <c r="E86" i="37" s="1"/>
  <c r="F578" i="157"/>
  <c r="E85" i="37" s="1"/>
  <c r="F577" i="157"/>
  <c r="E84" i="37" s="1"/>
  <c r="E576" i="157"/>
  <c r="D83" i="37" s="1"/>
  <c r="F575" i="157"/>
  <c r="F574" i="157"/>
  <c r="F573" i="157"/>
  <c r="F572" i="157"/>
  <c r="E571" i="157"/>
  <c r="D78" i="37" s="1"/>
  <c r="G507" i="157"/>
  <c r="G517" i="157" s="1"/>
  <c r="G571" i="157"/>
  <c r="F78" i="37" s="1"/>
  <c r="F890" i="37" s="1"/>
  <c r="F565" i="157"/>
  <c r="E72" i="37" s="1"/>
  <c r="F564" i="157"/>
  <c r="E71" i="37" s="1"/>
  <c r="F563" i="157"/>
  <c r="E70" i="37" s="1"/>
  <c r="F560" i="157"/>
  <c r="E67" i="37" s="1"/>
  <c r="F561" i="157"/>
  <c r="E68" i="37" s="1"/>
  <c r="E559" i="157"/>
  <c r="D66" i="37" s="1"/>
  <c r="F562" i="157"/>
  <c r="G559" i="157"/>
  <c r="F66" i="37" s="1"/>
  <c r="G463" i="157"/>
  <c r="H394" i="169"/>
  <c r="H262" i="157"/>
  <c r="H391" i="169"/>
  <c r="H381" i="169"/>
  <c r="E36" i="157"/>
  <c r="E52" i="157" s="1"/>
  <c r="L522" i="157"/>
  <c r="L523" i="157" s="1"/>
  <c r="L524" i="157" s="1"/>
  <c r="H522" i="157"/>
  <c r="G36" i="157"/>
  <c r="G52" i="157" s="1"/>
  <c r="G53" i="157" s="1"/>
  <c r="H1108" i="157"/>
  <c r="H1156" i="157" s="1"/>
  <c r="G540" i="37" s="1"/>
  <c r="G607" i="157"/>
  <c r="F113" i="37" s="1"/>
  <c r="F931" i="37" s="1"/>
  <c r="G297" i="157"/>
  <c r="G310" i="157" s="1"/>
  <c r="G311" i="157" s="1"/>
  <c r="G465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5" i="157"/>
  <c r="H293" i="157"/>
  <c r="E297" i="157"/>
  <c r="E310" i="157" s="1"/>
  <c r="H356" i="157"/>
  <c r="H359" i="157"/>
  <c r="H362" i="157"/>
  <c r="H382" i="157"/>
  <c r="H392" i="157"/>
  <c r="H395" i="157"/>
  <c r="H460" i="157"/>
  <c r="H469" i="157"/>
  <c r="H472" i="157"/>
  <c r="H475" i="157"/>
  <c r="E507" i="157"/>
  <c r="H515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5" i="157"/>
  <c r="H255" i="157"/>
  <c r="H266" i="157"/>
  <c r="H290" i="157"/>
  <c r="H361" i="157"/>
  <c r="E387" i="157"/>
  <c r="H393" i="157"/>
  <c r="H422" i="157"/>
  <c r="H461" i="157"/>
  <c r="H500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5" i="157"/>
  <c r="H291" i="157"/>
  <c r="H300" i="157"/>
  <c r="H303" i="157"/>
  <c r="H307" i="157"/>
  <c r="H368" i="157"/>
  <c r="E389" i="157"/>
  <c r="E398" i="157" s="1"/>
  <c r="H397" i="157"/>
  <c r="E607" i="157"/>
  <c r="D113" i="37" s="1"/>
  <c r="H458" i="157"/>
  <c r="H462" i="157"/>
  <c r="F512" i="157"/>
  <c r="H31" i="157"/>
  <c r="H42" i="157"/>
  <c r="E84" i="157"/>
  <c r="H80" i="157"/>
  <c r="H90" i="157"/>
  <c r="E131" i="157"/>
  <c r="H137" i="157"/>
  <c r="H182" i="157"/>
  <c r="H193" i="157"/>
  <c r="H261" i="157"/>
  <c r="H292" i="157"/>
  <c r="H301" i="157"/>
  <c r="H343" i="157"/>
  <c r="H346" i="157"/>
  <c r="H385" i="157"/>
  <c r="E605" i="157"/>
  <c r="D111" i="37" s="1"/>
  <c r="E463" i="157"/>
  <c r="H459" i="157"/>
  <c r="H468" i="157"/>
  <c r="H471" i="157"/>
  <c r="H502" i="157"/>
  <c r="H511" i="157"/>
  <c r="E340" i="157"/>
  <c r="E465" i="157"/>
  <c r="H503" i="157"/>
  <c r="H504" i="157"/>
  <c r="F606" i="157"/>
  <c r="E112" i="37" s="1"/>
  <c r="F608" i="157"/>
  <c r="E114" i="37" s="1"/>
  <c r="E133" i="157"/>
  <c r="G340" i="157"/>
  <c r="F509" i="157"/>
  <c r="H513" i="157"/>
  <c r="H510" i="157"/>
  <c r="E505" i="157"/>
  <c r="F498" i="157"/>
  <c r="X440" i="157"/>
  <c r="F456" i="157"/>
  <c r="F467" i="157"/>
  <c r="F470" i="157"/>
  <c r="E440" i="157"/>
  <c r="F441" i="157"/>
  <c r="H433" i="157"/>
  <c r="F380" i="157"/>
  <c r="F387" i="157" s="1"/>
  <c r="H384" i="157"/>
  <c r="G398" i="157"/>
  <c r="G399" i="157" s="1"/>
  <c r="F391" i="157"/>
  <c r="F394" i="157"/>
  <c r="F254" i="157"/>
  <c r="F258" i="157" s="1"/>
  <c r="H258" i="157" s="1"/>
  <c r="F288" i="157"/>
  <c r="F295" i="157" s="1"/>
  <c r="H289" i="157"/>
  <c r="F299" i="157"/>
  <c r="F302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F77" i="157"/>
  <c r="F84" i="157" s="1"/>
  <c r="F88" i="157"/>
  <c r="F93" i="157"/>
  <c r="F43" i="157"/>
  <c r="H46" i="157"/>
  <c r="F27" i="157"/>
  <c r="F34" i="157" s="1"/>
  <c r="F38" i="157"/>
  <c r="F436" i="157" l="1"/>
  <c r="F435" i="157"/>
  <c r="H435" i="157" s="1"/>
  <c r="G566" i="157"/>
  <c r="F73" i="37" s="1"/>
  <c r="F878" i="37"/>
  <c r="H562" i="157"/>
  <c r="G69" i="37" s="1"/>
  <c r="E69" i="37"/>
  <c r="H574" i="157"/>
  <c r="G81" i="37" s="1"/>
  <c r="E81" i="37"/>
  <c r="H575" i="157"/>
  <c r="G82" i="37" s="1"/>
  <c r="E82" i="37"/>
  <c r="H572" i="157"/>
  <c r="G79" i="37" s="1"/>
  <c r="E79" i="37"/>
  <c r="H573" i="157"/>
  <c r="G80" i="37" s="1"/>
  <c r="E80" i="37"/>
  <c r="H593" i="157"/>
  <c r="G100" i="37" s="1"/>
  <c r="E100" i="37"/>
  <c r="E591" i="157"/>
  <c r="D98" i="37" s="1"/>
  <c r="F592" i="157"/>
  <c r="F505" i="157"/>
  <c r="G518" i="157"/>
  <c r="H432" i="157"/>
  <c r="H587" i="157"/>
  <c r="G94" i="37" s="1"/>
  <c r="F584" i="157"/>
  <c r="E91" i="37" s="1"/>
  <c r="H512" i="157"/>
  <c r="F576" i="157"/>
  <c r="E83" i="37" s="1"/>
  <c r="F571" i="157"/>
  <c r="E568" i="157"/>
  <c r="G478" i="157"/>
  <c r="G479" i="157" s="1"/>
  <c r="E566" i="157"/>
  <c r="D73" i="37" s="1"/>
  <c r="F390" i="169"/>
  <c r="F559" i="157"/>
  <c r="E66" i="37" s="1"/>
  <c r="F463" i="157"/>
  <c r="F36" i="157"/>
  <c r="F52" i="157" s="1"/>
  <c r="G441" i="157"/>
  <c r="G606" i="157"/>
  <c r="F112" i="37" s="1"/>
  <c r="F930" i="37" s="1"/>
  <c r="H442" i="157"/>
  <c r="H124" i="157"/>
  <c r="F131" i="157"/>
  <c r="E201" i="157"/>
  <c r="H27" i="157"/>
  <c r="F133" i="157"/>
  <c r="H133" i="157" s="1"/>
  <c r="H77" i="157"/>
  <c r="E399" i="157"/>
  <c r="H509" i="157"/>
  <c r="H84" i="157"/>
  <c r="E517" i="157"/>
  <c r="H43" i="157"/>
  <c r="E101" i="157"/>
  <c r="F605" i="157"/>
  <c r="E111" i="37" s="1"/>
  <c r="H470" i="157"/>
  <c r="E311" i="157"/>
  <c r="H498" i="157"/>
  <c r="E478" i="157"/>
  <c r="H34" i="157"/>
  <c r="H194" i="157"/>
  <c r="H180" i="157"/>
  <c r="H302" i="157"/>
  <c r="H394" i="157"/>
  <c r="H380" i="157"/>
  <c r="E604" i="157"/>
  <c r="D110" i="37" s="1"/>
  <c r="H456" i="157"/>
  <c r="E143" i="157"/>
  <c r="H578" i="157"/>
  <c r="G85" i="37" s="1"/>
  <c r="H561" i="157"/>
  <c r="G68" i="37" s="1"/>
  <c r="H564" i="157"/>
  <c r="G71" i="37" s="1"/>
  <c r="H565" i="157"/>
  <c r="G72" i="37" s="1"/>
  <c r="H577" i="157"/>
  <c r="G84" i="37" s="1"/>
  <c r="H579" i="157"/>
  <c r="G86" i="37" s="1"/>
  <c r="H580" i="157"/>
  <c r="G87" i="37" s="1"/>
  <c r="H443" i="157"/>
  <c r="F607" i="157"/>
  <c r="E113" i="37" s="1"/>
  <c r="X445" i="157"/>
  <c r="X604" i="157"/>
  <c r="W110" i="37" s="1"/>
  <c r="H410" i="157"/>
  <c r="H421" i="157"/>
  <c r="F507" i="157"/>
  <c r="H199" i="157"/>
  <c r="F465" i="157"/>
  <c r="H467" i="157"/>
  <c r="F440" i="157"/>
  <c r="F389" i="157"/>
  <c r="H391" i="157"/>
  <c r="F297" i="157"/>
  <c r="H288" i="157"/>
  <c r="H299" i="157"/>
  <c r="F189" i="157"/>
  <c r="H191" i="157"/>
  <c r="G143" i="157"/>
  <c r="G144" i="157" s="1"/>
  <c r="H135" i="157"/>
  <c r="F86" i="157"/>
  <c r="H88" i="157"/>
  <c r="H38" i="157"/>
  <c r="E596" i="157" l="1"/>
  <c r="D75" i="37"/>
  <c r="H571" i="157"/>
  <c r="G78" i="37" s="1"/>
  <c r="E78" i="37"/>
  <c r="H592" i="157"/>
  <c r="G99" i="37" s="1"/>
  <c r="E99" i="37"/>
  <c r="E518" i="157"/>
  <c r="F566" i="157"/>
  <c r="G605" i="157"/>
  <c r="F111" i="37" s="1"/>
  <c r="F929" i="37" s="1"/>
  <c r="G604" i="157"/>
  <c r="F110" i="37" s="1"/>
  <c r="F928" i="37" s="1"/>
  <c r="H606" i="157"/>
  <c r="G112" i="37" s="1"/>
  <c r="H441" i="157"/>
  <c r="H505" i="157"/>
  <c r="E144" i="157"/>
  <c r="E479" i="157"/>
  <c r="E102" i="157"/>
  <c r="H295" i="157"/>
  <c r="H463" i="157"/>
  <c r="F517" i="157"/>
  <c r="H436" i="157"/>
  <c r="F143" i="157"/>
  <c r="F144" i="157" s="1"/>
  <c r="E202" i="157"/>
  <c r="H187" i="157"/>
  <c r="H387" i="157"/>
  <c r="H131" i="157"/>
  <c r="E53" i="157"/>
  <c r="H607" i="157"/>
  <c r="G113" i="37" s="1"/>
  <c r="H563" i="157"/>
  <c r="G70" i="37" s="1"/>
  <c r="F604" i="157"/>
  <c r="E110" i="37" s="1"/>
  <c r="H608" i="157"/>
  <c r="G114" i="37" s="1"/>
  <c r="H507" i="157"/>
  <c r="F478" i="157"/>
  <c r="H465" i="157"/>
  <c r="F398" i="157"/>
  <c r="H389" i="157"/>
  <c r="F310" i="157"/>
  <c r="H297" i="157"/>
  <c r="F201" i="157"/>
  <c r="H189" i="157"/>
  <c r="F101" i="157"/>
  <c r="F102" i="157" s="1"/>
  <c r="H36" i="157"/>
  <c r="H566" i="157" l="1"/>
  <c r="G73" i="37" s="1"/>
  <c r="E73" i="37"/>
  <c r="F518" i="157"/>
  <c r="H440" i="157"/>
  <c r="D7" i="179" s="1"/>
  <c r="H605" i="157"/>
  <c r="G111" i="37" s="1"/>
  <c r="H143" i="157"/>
  <c r="F202" i="157"/>
  <c r="H517" i="157"/>
  <c r="H604" i="157"/>
  <c r="G110" i="37" s="1"/>
  <c r="H478" i="157"/>
  <c r="F479" i="157"/>
  <c r="H398" i="157"/>
  <c r="F399" i="157"/>
  <c r="H310" i="157"/>
  <c r="F311" i="157"/>
  <c r="H201" i="157"/>
  <c r="F53" i="157"/>
  <c r="H52" i="157"/>
  <c r="H518" i="157" l="1"/>
  <c r="H311" i="157"/>
  <c r="Y2417" i="156"/>
  <c r="Q2417" i="156"/>
  <c r="Z2459" i="156"/>
  <c r="Y2459" i="156"/>
  <c r="X819" i="37" s="1"/>
  <c r="Q2459" i="156"/>
  <c r="P819" i="37" s="1"/>
  <c r="Z2458" i="156"/>
  <c r="Y2458" i="156"/>
  <c r="X818" i="37" s="1"/>
  <c r="Q2458" i="156"/>
  <c r="P818" i="37" s="1"/>
  <c r="Z2457" i="156"/>
  <c r="Y2457" i="156"/>
  <c r="X817" i="37" s="1"/>
  <c r="Q2457" i="156"/>
  <c r="P817" i="37" s="1"/>
  <c r="Z2456" i="156"/>
  <c r="Y2456" i="156"/>
  <c r="X816" i="37" s="1"/>
  <c r="Q2456" i="156"/>
  <c r="P816" i="37" s="1"/>
  <c r="E2459" i="156"/>
  <c r="D819" i="37" s="1"/>
  <c r="E2457" i="156"/>
  <c r="D817" i="37" s="1"/>
  <c r="Z2455" i="156"/>
  <c r="Y2455" i="156"/>
  <c r="X815" i="37" s="1"/>
  <c r="Q2455" i="156"/>
  <c r="P815" i="37" s="1"/>
  <c r="Z2451" i="156"/>
  <c r="Y2451" i="156"/>
  <c r="X811" i="37" s="1"/>
  <c r="Q2451" i="156"/>
  <c r="P811" i="37" s="1"/>
  <c r="E2449" i="156"/>
  <c r="D809" i="37" s="1"/>
  <c r="Z2419" i="156"/>
  <c r="Y2419" i="156"/>
  <c r="X778" i="37" s="1"/>
  <c r="Q2419" i="156"/>
  <c r="P778" i="37" s="1"/>
  <c r="Y818" i="37" l="1"/>
  <c r="Y815" i="37"/>
  <c r="Y817" i="37"/>
  <c r="Y778" i="37"/>
  <c r="Y811" i="37"/>
  <c r="Y816" i="37"/>
  <c r="Y819" i="37"/>
  <c r="X2416" i="156"/>
  <c r="X2459" i="156" s="1"/>
  <c r="W819" i="37" s="1"/>
  <c r="X2415" i="156"/>
  <c r="X2458" i="156" s="1"/>
  <c r="W818" i="37" s="1"/>
  <c r="X2413" i="156"/>
  <c r="X2456" i="156" s="1"/>
  <c r="W816" i="37" s="1"/>
  <c r="X2414" i="156"/>
  <c r="X2457" i="156" s="1"/>
  <c r="W817" i="37" s="1"/>
  <c r="E2413" i="156"/>
  <c r="F2416" i="156"/>
  <c r="F2415" i="156" s="1"/>
  <c r="F2414" i="156"/>
  <c r="E2395" i="156"/>
  <c r="F2398" i="156"/>
  <c r="F2397" i="156"/>
  <c r="F2396" i="156"/>
  <c r="F2394" i="156"/>
  <c r="F2393" i="156"/>
  <c r="F2392" i="156"/>
  <c r="F2391" i="156"/>
  <c r="E2390" i="156"/>
  <c r="F2385" i="156"/>
  <c r="F2384" i="156"/>
  <c r="F2383" i="156"/>
  <c r="F2382" i="156"/>
  <c r="F2381" i="156"/>
  <c r="F2424" i="156" s="1"/>
  <c r="E2379" i="156"/>
  <c r="Y2370" i="156"/>
  <c r="Q2370" i="156"/>
  <c r="F2369" i="156"/>
  <c r="F2368" i="156" s="1"/>
  <c r="F2367" i="156"/>
  <c r="E2366" i="156"/>
  <c r="E2349" i="156"/>
  <c r="E2438" i="156" l="1"/>
  <c r="D798" i="37" s="1"/>
  <c r="H2424" i="156"/>
  <c r="G783" i="37" s="1"/>
  <c r="E783" i="37"/>
  <c r="F2366" i="156"/>
  <c r="H2366" i="156" s="1"/>
  <c r="E2386" i="156"/>
  <c r="E2456" i="156"/>
  <c r="D816" i="37" s="1"/>
  <c r="E2458" i="156"/>
  <c r="D818" i="37" s="1"/>
  <c r="F2413" i="156"/>
  <c r="F2457" i="156"/>
  <c r="E817" i="37" s="1"/>
  <c r="F2459" i="156"/>
  <c r="E819" i="37" s="1"/>
  <c r="H2383" i="156"/>
  <c r="H2394" i="156"/>
  <c r="H2384" i="156"/>
  <c r="H2391" i="156"/>
  <c r="H2381" i="156"/>
  <c r="H2385" i="156"/>
  <c r="H2397" i="156"/>
  <c r="H2382" i="156"/>
  <c r="H2393" i="156"/>
  <c r="H2398" i="156"/>
  <c r="E2388" i="156"/>
  <c r="E2412" i="156"/>
  <c r="H2414" i="156"/>
  <c r="H2416" i="156"/>
  <c r="F2379" i="156"/>
  <c r="F2395" i="156"/>
  <c r="F2390" i="156"/>
  <c r="H2392" i="156"/>
  <c r="H2396" i="156"/>
  <c r="E2365" i="156"/>
  <c r="X2365" i="156"/>
  <c r="H2379" i="156" l="1"/>
  <c r="F2456" i="156"/>
  <c r="F2458" i="156"/>
  <c r="E818" i="37" s="1"/>
  <c r="H2413" i="156"/>
  <c r="F2412" i="156"/>
  <c r="H2412" i="156" s="1"/>
  <c r="H2415" i="156"/>
  <c r="E2455" i="156"/>
  <c r="D815" i="37" s="1"/>
  <c r="H2457" i="156"/>
  <c r="G817" i="37" s="1"/>
  <c r="H2459" i="156"/>
  <c r="G819" i="37" s="1"/>
  <c r="H2395" i="156"/>
  <c r="E2403" i="156"/>
  <c r="F2386" i="156"/>
  <c r="F2388" i="156"/>
  <c r="H2390" i="156"/>
  <c r="H2456" i="156" l="1"/>
  <c r="G816" i="37" s="1"/>
  <c r="E816" i="37"/>
  <c r="H2458" i="156"/>
  <c r="G818" i="37" s="1"/>
  <c r="H2386" i="156"/>
  <c r="E2404" i="156"/>
  <c r="H2388" i="156"/>
  <c r="E2344" i="156"/>
  <c r="E2433" i="156" s="1"/>
  <c r="D793" i="37" s="1"/>
  <c r="F2356" i="156"/>
  <c r="F2355" i="156"/>
  <c r="F2354" i="156"/>
  <c r="F2353" i="156"/>
  <c r="F2352" i="156"/>
  <c r="F2441" i="156" s="1"/>
  <c r="F2351" i="156"/>
  <c r="F2440" i="156" s="1"/>
  <c r="F2350" i="156"/>
  <c r="F2439" i="156" s="1"/>
  <c r="F2348" i="156"/>
  <c r="F2437" i="156" s="1"/>
  <c r="F2347" i="156"/>
  <c r="F2436" i="156" s="1"/>
  <c r="F2346" i="156"/>
  <c r="F2435" i="156" s="1"/>
  <c r="F2345" i="156"/>
  <c r="F2434" i="156" s="1"/>
  <c r="F2343" i="156"/>
  <c r="F2432" i="156" s="1"/>
  <c r="E792" i="37" s="1"/>
  <c r="F2341" i="156"/>
  <c r="F2339" i="156"/>
  <c r="F2428" i="156" s="1"/>
  <c r="F2338" i="156"/>
  <c r="F2427" i="156" s="1"/>
  <c r="F2337" i="156"/>
  <c r="F2426" i="156" s="1"/>
  <c r="F2336" i="156"/>
  <c r="F2425" i="156" s="1"/>
  <c r="E2333" i="156"/>
  <c r="E2422" i="156" s="1"/>
  <c r="D781" i="37" s="1"/>
  <c r="E784" i="37" l="1"/>
  <c r="H2425" i="156"/>
  <c r="G784" i="37" s="1"/>
  <c r="E796" i="37"/>
  <c r="H2436" i="156"/>
  <c r="G796" i="37" s="1"/>
  <c r="E801" i="37"/>
  <c r="H2441" i="156"/>
  <c r="G801" i="37" s="1"/>
  <c r="E797" i="37"/>
  <c r="H2437" i="156"/>
  <c r="G797" i="37" s="1"/>
  <c r="H2426" i="156"/>
  <c r="G785" i="37" s="1"/>
  <c r="E785" i="37"/>
  <c r="E786" i="37"/>
  <c r="H2427" i="156"/>
  <c r="G786" i="37" s="1"/>
  <c r="E794" i="37"/>
  <c r="H2434" i="156"/>
  <c r="G794" i="37" s="1"/>
  <c r="E799" i="37"/>
  <c r="H2439" i="156"/>
  <c r="G799" i="37" s="1"/>
  <c r="H2428" i="156"/>
  <c r="G787" i="37" s="1"/>
  <c r="E787" i="37"/>
  <c r="E795" i="37"/>
  <c r="H2435" i="156"/>
  <c r="G795" i="37" s="1"/>
  <c r="E800" i="37"/>
  <c r="H2440" i="156"/>
  <c r="G800" i="37" s="1"/>
  <c r="H2355" i="156"/>
  <c r="E2340" i="156"/>
  <c r="E2429" i="156" s="1"/>
  <c r="D788" i="37" s="1"/>
  <c r="H2336" i="156"/>
  <c r="H2352" i="156"/>
  <c r="H2337" i="156"/>
  <c r="H2348" i="156"/>
  <c r="H2338" i="156"/>
  <c r="F2449" i="156"/>
  <c r="E809" i="37" s="1"/>
  <c r="H2345" i="156"/>
  <c r="H2350" i="156"/>
  <c r="H2346" i="156"/>
  <c r="H2351" i="156"/>
  <c r="E2342" i="156"/>
  <c r="F2349" i="156"/>
  <c r="F2438" i="156" s="1"/>
  <c r="F2333" i="156"/>
  <c r="F2422" i="156" s="1"/>
  <c r="F2344" i="156"/>
  <c r="F2433" i="156" s="1"/>
  <c r="E2431" i="156" l="1"/>
  <c r="D790" i="37" s="1"/>
  <c r="E2448" i="156"/>
  <c r="D808" i="37" s="1"/>
  <c r="E793" i="37"/>
  <c r="H2433" i="156"/>
  <c r="G793" i="37" s="1"/>
  <c r="E798" i="37"/>
  <c r="H2438" i="156"/>
  <c r="G798" i="37" s="1"/>
  <c r="E781" i="37"/>
  <c r="H2422" i="156"/>
  <c r="G781" i="37" s="1"/>
  <c r="H2449" i="156"/>
  <c r="G809" i="37" s="1"/>
  <c r="H2349" i="156"/>
  <c r="E2357" i="156"/>
  <c r="E2446" i="156" s="1"/>
  <c r="D806" i="37" s="1"/>
  <c r="H2344" i="156"/>
  <c r="F2342" i="156"/>
  <c r="H2333" i="156"/>
  <c r="F2340" i="156"/>
  <c r="H2340" i="156" l="1"/>
  <c r="F2429" i="156"/>
  <c r="F2448" i="156"/>
  <c r="F2431" i="156"/>
  <c r="E2358" i="156"/>
  <c r="F2357" i="156"/>
  <c r="H2342" i="156"/>
  <c r="E790" i="37" l="1"/>
  <c r="H2431" i="156"/>
  <c r="G790" i="37" s="1"/>
  <c r="E808" i="37"/>
  <c r="H2448" i="156"/>
  <c r="G808" i="37" s="1"/>
  <c r="E788" i="37"/>
  <c r="H2429" i="156"/>
  <c r="G788" i="37" s="1"/>
  <c r="E2451" i="156"/>
  <c r="D811" i="37" s="1"/>
  <c r="F2358" i="156"/>
  <c r="Z2221" i="156"/>
  <c r="Y2221" i="156"/>
  <c r="X460" i="37" s="1"/>
  <c r="Q2221" i="156"/>
  <c r="P460" i="37" s="1"/>
  <c r="Y460" i="37" l="1"/>
  <c r="E2324" i="156"/>
  <c r="D511" i="37" s="1"/>
  <c r="E2322" i="156"/>
  <c r="D509" i="37" s="1"/>
  <c r="Z2320" i="156"/>
  <c r="Y2320" i="156"/>
  <c r="X507" i="37" s="1"/>
  <c r="Q2320" i="156"/>
  <c r="P507" i="37" s="1"/>
  <c r="P2320" i="156"/>
  <c r="O507" i="37" s="1"/>
  <c r="O2320" i="156"/>
  <c r="N507" i="37" s="1"/>
  <c r="N2320" i="156"/>
  <c r="M507" i="37" s="1"/>
  <c r="L507" i="37"/>
  <c r="Z2319" i="156"/>
  <c r="Y2319" i="156"/>
  <c r="X506" i="37" s="1"/>
  <c r="Q2319" i="156"/>
  <c r="P506" i="37" s="1"/>
  <c r="Z2316" i="156"/>
  <c r="Y2316" i="156"/>
  <c r="X503" i="37" s="1"/>
  <c r="Q2316" i="156"/>
  <c r="P503" i="37" s="1"/>
  <c r="E2261" i="156"/>
  <c r="E2305" i="156" s="1"/>
  <c r="D492" i="37" s="1"/>
  <c r="H2289" i="156"/>
  <c r="G475" i="37" s="1"/>
  <c r="Z2286" i="156"/>
  <c r="Y2286" i="156"/>
  <c r="X472" i="37" s="1"/>
  <c r="Q2286" i="156"/>
  <c r="P472" i="37" s="1"/>
  <c r="Y2284" i="156"/>
  <c r="Q2284" i="156"/>
  <c r="F2283" i="156"/>
  <c r="F2282" i="156" s="1"/>
  <c r="F2281" i="156"/>
  <c r="E2280" i="156"/>
  <c r="F2265" i="156"/>
  <c r="F2264" i="156"/>
  <c r="F2308" i="156" s="1"/>
  <c r="E495" i="37" s="1"/>
  <c r="F2263" i="156"/>
  <c r="F2307" i="156" s="1"/>
  <c r="E494" i="37" s="1"/>
  <c r="E888" i="37" s="1"/>
  <c r="G888" i="37" s="1"/>
  <c r="F2262" i="156"/>
  <c r="F2306" i="156" s="1"/>
  <c r="E493" i="37" s="1"/>
  <c r="F2260" i="156"/>
  <c r="F2304" i="156" s="1"/>
  <c r="E491" i="37" s="1"/>
  <c r="F2259" i="156"/>
  <c r="F2303" i="156" s="1"/>
  <c r="E490" i="37" s="1"/>
  <c r="F2258" i="156"/>
  <c r="F2302" i="156" s="1"/>
  <c r="E489" i="37" s="1"/>
  <c r="F2257" i="156"/>
  <c r="F2301" i="156" s="1"/>
  <c r="E488" i="37" s="1"/>
  <c r="E2256" i="156"/>
  <c r="E2300" i="156" s="1"/>
  <c r="D487" i="37" s="1"/>
  <c r="F2251" i="156"/>
  <c r="F2295" i="156" s="1"/>
  <c r="E481" i="37" s="1"/>
  <c r="F2250" i="156"/>
  <c r="F2294" i="156" s="1"/>
  <c r="F2249" i="156"/>
  <c r="F2293" i="156" s="1"/>
  <c r="E479" i="37" s="1"/>
  <c r="F2248" i="156"/>
  <c r="F2292" i="156" s="1"/>
  <c r="E478" i="37" s="1"/>
  <c r="F2247" i="156"/>
  <c r="F2291" i="156" s="1"/>
  <c r="E477" i="37" s="1"/>
  <c r="E2245" i="156"/>
  <c r="E2289" i="156" s="1"/>
  <c r="D475" i="37" s="1"/>
  <c r="Z2226" i="156"/>
  <c r="Y2226" i="156"/>
  <c r="X465" i="37" s="1"/>
  <c r="Q2226" i="156"/>
  <c r="P465" i="37" s="1"/>
  <c r="P2226" i="156"/>
  <c r="O465" i="37" s="1"/>
  <c r="O2226" i="156"/>
  <c r="N465" i="37" s="1"/>
  <c r="N2226" i="156"/>
  <c r="M465" i="37" s="1"/>
  <c r="L465" i="37"/>
  <c r="E2230" i="156"/>
  <c r="D469" i="37" s="1"/>
  <c r="E2228" i="156"/>
  <c r="D467" i="37" s="1"/>
  <c r="Z2225" i="156"/>
  <c r="Y2225" i="156"/>
  <c r="X464" i="37" s="1"/>
  <c r="Q2225" i="156"/>
  <c r="P464" i="37" s="1"/>
  <c r="E2222" i="156"/>
  <c r="D461" i="37" s="1"/>
  <c r="D918" i="37" s="1"/>
  <c r="Q2191" i="156"/>
  <c r="P429" i="37" s="1"/>
  <c r="Y2189" i="156"/>
  <c r="Q2189" i="156"/>
  <c r="F2187" i="156"/>
  <c r="F2185" i="156"/>
  <c r="E2186" i="156"/>
  <c r="E2184" i="156"/>
  <c r="F2162" i="156"/>
  <c r="F2212" i="156" s="1"/>
  <c r="F2161" i="156"/>
  <c r="F2211" i="156" s="1"/>
  <c r="F2160" i="156"/>
  <c r="F2210" i="156" s="1"/>
  <c r="E2159" i="156"/>
  <c r="E2209" i="156" s="1"/>
  <c r="D448" i="37" s="1"/>
  <c r="E2154" i="156"/>
  <c r="E2204" i="156" s="1"/>
  <c r="D443" i="37" s="1"/>
  <c r="F2158" i="156"/>
  <c r="F2208" i="156" s="1"/>
  <c r="F2157" i="156"/>
  <c r="F2207" i="156" s="1"/>
  <c r="F2156" i="156"/>
  <c r="F2206" i="156" s="1"/>
  <c r="F2155" i="156"/>
  <c r="F2205" i="156" s="1"/>
  <c r="F2149" i="156"/>
  <c r="F2199" i="156" s="1"/>
  <c r="F2148" i="156"/>
  <c r="F2198" i="156" s="1"/>
  <c r="F2147" i="156"/>
  <c r="F2197" i="156" s="1"/>
  <c r="F2146" i="156"/>
  <c r="F2196" i="156" s="1"/>
  <c r="F2145" i="156"/>
  <c r="F2195" i="156" s="1"/>
  <c r="E2143" i="156"/>
  <c r="E2127" i="156"/>
  <c r="D382" i="37" s="1"/>
  <c r="L382" i="37"/>
  <c r="N2127" i="156"/>
  <c r="M382" i="37" s="1"/>
  <c r="O2127" i="156"/>
  <c r="N382" i="37" s="1"/>
  <c r="P2127" i="156"/>
  <c r="O382" i="37" s="1"/>
  <c r="Q2127" i="156"/>
  <c r="P382" i="37" s="1"/>
  <c r="X2127" i="156"/>
  <c r="W382" i="37" s="1"/>
  <c r="Y2127" i="156"/>
  <c r="X382" i="37" s="1"/>
  <c r="Z2127" i="156"/>
  <c r="E2125" i="156"/>
  <c r="D380" i="37" s="1"/>
  <c r="L380" i="37"/>
  <c r="N2125" i="156"/>
  <c r="M380" i="37" s="1"/>
  <c r="O2125" i="156"/>
  <c r="N380" i="37" s="1"/>
  <c r="P2125" i="156"/>
  <c r="O380" i="37" s="1"/>
  <c r="Q2125" i="156"/>
  <c r="P380" i="37" s="1"/>
  <c r="X2125" i="156"/>
  <c r="W380" i="37" s="1"/>
  <c r="Y2125" i="156"/>
  <c r="X380" i="37" s="1"/>
  <c r="Z2125" i="156"/>
  <c r="Z2126" i="156"/>
  <c r="Y2126" i="156"/>
  <c r="X381" i="37" s="1"/>
  <c r="X2126" i="156"/>
  <c r="W381" i="37" s="1"/>
  <c r="Q2126" i="156"/>
  <c r="P381" i="37" s="1"/>
  <c r="P2126" i="156"/>
  <c r="O381" i="37" s="1"/>
  <c r="O2126" i="156"/>
  <c r="N381" i="37" s="1"/>
  <c r="N2126" i="156"/>
  <c r="M381" i="37" s="1"/>
  <c r="L381" i="37"/>
  <c r="Z2124" i="156"/>
  <c r="Y2124" i="156"/>
  <c r="X379" i="37" s="1"/>
  <c r="Q2124" i="156"/>
  <c r="P379" i="37" s="1"/>
  <c r="P2124" i="156"/>
  <c r="O379" i="37" s="1"/>
  <c r="O2124" i="156"/>
  <c r="N379" i="37" s="1"/>
  <c r="N2124" i="156"/>
  <c r="M379" i="37" s="1"/>
  <c r="L379" i="37"/>
  <c r="Z2123" i="156"/>
  <c r="Y2123" i="156"/>
  <c r="X378" i="37" s="1"/>
  <c r="Q2123" i="156"/>
  <c r="P378" i="37" s="1"/>
  <c r="P2123" i="156"/>
  <c r="O378" i="37" s="1"/>
  <c r="O2123" i="156"/>
  <c r="N378" i="37" s="1"/>
  <c r="N2123" i="156"/>
  <c r="M378" i="37" s="1"/>
  <c r="L378" i="37"/>
  <c r="Q2122" i="156"/>
  <c r="P377" i="37" s="1"/>
  <c r="P2122" i="156"/>
  <c r="O377" i="37" s="1"/>
  <c r="O2122" i="156"/>
  <c r="N377" i="37" s="1"/>
  <c r="N2122" i="156"/>
  <c r="M377" i="37" s="1"/>
  <c r="L377" i="37"/>
  <c r="E2122" i="156"/>
  <c r="D377" i="37" s="1"/>
  <c r="Z2121" i="156"/>
  <c r="Y2121" i="156"/>
  <c r="X376" i="37" s="1"/>
  <c r="Q2121" i="156"/>
  <c r="P376" i="37" s="1"/>
  <c r="Z2083" i="156"/>
  <c r="Y2083" i="156"/>
  <c r="X338" i="37" s="1"/>
  <c r="Q2083" i="156"/>
  <c r="P338" i="37" s="1"/>
  <c r="Q2080" i="156"/>
  <c r="F2078" i="156"/>
  <c r="F2076" i="156"/>
  <c r="F2075" i="156" s="1"/>
  <c r="E2051" i="156"/>
  <c r="E2103" i="156" s="1"/>
  <c r="D358" i="37" s="1"/>
  <c r="E2046" i="156"/>
  <c r="E2098" i="156" s="1"/>
  <c r="D353" i="37" s="1"/>
  <c r="F2057" i="156"/>
  <c r="F2056" i="156"/>
  <c r="F2108" i="156" s="1"/>
  <c r="E363" i="37" s="1"/>
  <c r="F2055" i="156"/>
  <c r="F2107" i="156" s="1"/>
  <c r="E362" i="37" s="1"/>
  <c r="F2054" i="156"/>
  <c r="F2106" i="156" s="1"/>
  <c r="E361" i="37" s="1"/>
  <c r="F2053" i="156"/>
  <c r="F2105" i="156" s="1"/>
  <c r="E360" i="37" s="1"/>
  <c r="F2052" i="156"/>
  <c r="F2104" i="156" s="1"/>
  <c r="E359" i="37" s="1"/>
  <c r="F2050" i="156"/>
  <c r="F2102" i="156" s="1"/>
  <c r="E357" i="37" s="1"/>
  <c r="F2049" i="156"/>
  <c r="F2101" i="156" s="1"/>
  <c r="E356" i="37" s="1"/>
  <c r="F2048" i="156"/>
  <c r="F2100" i="156" s="1"/>
  <c r="E355" i="37" s="1"/>
  <c r="F2047" i="156"/>
  <c r="F2099" i="156" s="1"/>
  <c r="E354" i="37" s="1"/>
  <c r="F2041" i="156"/>
  <c r="F2092" i="156" s="1"/>
  <c r="E347" i="37" s="1"/>
  <c r="F2040" i="156"/>
  <c r="F2091" i="156" s="1"/>
  <c r="E346" i="37" s="1"/>
  <c r="F2039" i="156"/>
  <c r="F2090" i="156" s="1"/>
  <c r="E345" i="37" s="1"/>
  <c r="F2038" i="156"/>
  <c r="F2089" i="156" s="1"/>
  <c r="E344" i="37" s="1"/>
  <c r="F2037" i="156"/>
  <c r="F2088" i="156" s="1"/>
  <c r="E343" i="37" s="1"/>
  <c r="E2035" i="156"/>
  <c r="Y376" i="37" l="1"/>
  <c r="Y379" i="37"/>
  <c r="Y381" i="37"/>
  <c r="Y464" i="37"/>
  <c r="Y472" i="37"/>
  <c r="Y506" i="37"/>
  <c r="Y338" i="37"/>
  <c r="Y378" i="37"/>
  <c r="Y380" i="37"/>
  <c r="Y465" i="37"/>
  <c r="Y503" i="37"/>
  <c r="Y382" i="37"/>
  <c r="Y507" i="37"/>
  <c r="F2314" i="156"/>
  <c r="E501" i="37" s="1"/>
  <c r="E480" i="37"/>
  <c r="F2315" i="156"/>
  <c r="E502" i="37" s="1"/>
  <c r="F2309" i="156"/>
  <c r="E496" i="37" s="1"/>
  <c r="E434" i="37"/>
  <c r="H2196" i="156"/>
  <c r="G434" i="37" s="1"/>
  <c r="E451" i="37"/>
  <c r="H2212" i="156"/>
  <c r="G451" i="37" s="1"/>
  <c r="E433" i="37"/>
  <c r="H2195" i="156"/>
  <c r="G433" i="37" s="1"/>
  <c r="E437" i="37"/>
  <c r="H2199" i="156"/>
  <c r="G437" i="37" s="1"/>
  <c r="E447" i="37"/>
  <c r="H2208" i="156"/>
  <c r="G447" i="37" s="1"/>
  <c r="E450" i="37"/>
  <c r="H2211" i="156"/>
  <c r="G450" i="37" s="1"/>
  <c r="E444" i="37"/>
  <c r="H2205" i="156"/>
  <c r="G444" i="37" s="1"/>
  <c r="E435" i="37"/>
  <c r="H2197" i="156"/>
  <c r="G435" i="37" s="1"/>
  <c r="E445" i="37"/>
  <c r="H2206" i="156"/>
  <c r="G445" i="37" s="1"/>
  <c r="E2193" i="156"/>
  <c r="D431" i="37" s="1"/>
  <c r="E436" i="37"/>
  <c r="F2219" i="156"/>
  <c r="H2198" i="156"/>
  <c r="G436" i="37" s="1"/>
  <c r="E446" i="37"/>
  <c r="H2207" i="156"/>
  <c r="G446" i="37" s="1"/>
  <c r="E449" i="37"/>
  <c r="H2210" i="156"/>
  <c r="G449" i="37" s="1"/>
  <c r="F2109" i="156"/>
  <c r="E364" i="37" s="1"/>
  <c r="F2116" i="156"/>
  <c r="E371" i="37" s="1"/>
  <c r="E2086" i="156"/>
  <c r="D341" i="37" s="1"/>
  <c r="F2115" i="156"/>
  <c r="E370" i="37" s="1"/>
  <c r="H2281" i="156"/>
  <c r="H2322" i="156" s="1"/>
  <c r="G509" i="37" s="1"/>
  <c r="H2185" i="156"/>
  <c r="H2228" i="156" s="1"/>
  <c r="G467" i="37" s="1"/>
  <c r="H2078" i="156"/>
  <c r="H2127" i="156" s="1"/>
  <c r="G382" i="37" s="1"/>
  <c r="H2149" i="156"/>
  <c r="E2229" i="156"/>
  <c r="D468" i="37" s="1"/>
  <c r="H2247" i="156"/>
  <c r="H2290" i="156" s="1"/>
  <c r="G476" i="37" s="1"/>
  <c r="H2251" i="156"/>
  <c r="H2037" i="156"/>
  <c r="H2088" i="156" s="1"/>
  <c r="G343" i="37" s="1"/>
  <c r="E2126" i="156"/>
  <c r="D381" i="37" s="1"/>
  <c r="H2146" i="156"/>
  <c r="F2184" i="156"/>
  <c r="H2248" i="156"/>
  <c r="H2291" i="156" s="1"/>
  <c r="G477" i="37" s="1"/>
  <c r="H2265" i="156"/>
  <c r="H2283" i="156"/>
  <c r="H2324" i="156" s="1"/>
  <c r="G511" i="37" s="1"/>
  <c r="H2038" i="156"/>
  <c r="H2089" i="156" s="1"/>
  <c r="G344" i="37" s="1"/>
  <c r="E2150" i="156"/>
  <c r="E2200" i="156" s="1"/>
  <c r="D438" i="37" s="1"/>
  <c r="H2147" i="156"/>
  <c r="H2187" i="156"/>
  <c r="H2230" i="156" s="1"/>
  <c r="G469" i="37" s="1"/>
  <c r="H2249" i="156"/>
  <c r="H2292" i="156" s="1"/>
  <c r="G478" i="37" s="1"/>
  <c r="E2321" i="156"/>
  <c r="D508" i="37" s="1"/>
  <c r="E2227" i="156"/>
  <c r="D466" i="37" s="1"/>
  <c r="E2323" i="156"/>
  <c r="D510" i="37" s="1"/>
  <c r="E2252" i="156"/>
  <c r="E2296" i="156" s="1"/>
  <c r="D482" i="37" s="1"/>
  <c r="H2259" i="156"/>
  <c r="H2264" i="156"/>
  <c r="H2257" i="156"/>
  <c r="H2258" i="156"/>
  <c r="H2157" i="156"/>
  <c r="H2162" i="156"/>
  <c r="H2158" i="156"/>
  <c r="H2155" i="156"/>
  <c r="H2161" i="156"/>
  <c r="E2042" i="156"/>
  <c r="E2093" i="156" s="1"/>
  <c r="D348" i="37" s="1"/>
  <c r="H2050" i="156"/>
  <c r="H2057" i="156"/>
  <c r="H2102" i="156" s="1"/>
  <c r="G357" i="37" s="1"/>
  <c r="H2039" i="156"/>
  <c r="H2048" i="156"/>
  <c r="H2092" i="156" s="1"/>
  <c r="G347" i="37" s="1"/>
  <c r="H2053" i="156"/>
  <c r="H2098" i="156" s="1"/>
  <c r="G353" i="37" s="1"/>
  <c r="H2047" i="156"/>
  <c r="H2091" i="156" s="1"/>
  <c r="G346" i="37" s="1"/>
  <c r="H2041" i="156"/>
  <c r="H2049" i="156"/>
  <c r="H2093" i="156" s="1"/>
  <c r="G348" i="37" s="1"/>
  <c r="H2054" i="156"/>
  <c r="H2099" i="156" s="1"/>
  <c r="G354" i="37" s="1"/>
  <c r="F2322" i="156"/>
  <c r="E509" i="37" s="1"/>
  <c r="F2324" i="156"/>
  <c r="E511" i="37" s="1"/>
  <c r="F2280" i="156"/>
  <c r="F2321" i="156" s="1"/>
  <c r="E508" i="37" s="1"/>
  <c r="H2260" i="156"/>
  <c r="F2261" i="156"/>
  <c r="F2305" i="156" s="1"/>
  <c r="E492" i="37" s="1"/>
  <c r="H2263" i="156"/>
  <c r="E2279" i="156"/>
  <c r="E2254" i="156"/>
  <c r="E2298" i="156" s="1"/>
  <c r="X2316" i="156"/>
  <c r="W503" i="37" s="1"/>
  <c r="F2230" i="156"/>
  <c r="E469" i="37" s="1"/>
  <c r="F2228" i="156"/>
  <c r="E467" i="37" s="1"/>
  <c r="F2256" i="156"/>
  <c r="F2300" i="156" s="1"/>
  <c r="E487" i="37" s="1"/>
  <c r="H2250" i="156"/>
  <c r="H2262" i="156"/>
  <c r="H2222" i="156"/>
  <c r="G461" i="37" s="1"/>
  <c r="F2245" i="156"/>
  <c r="F2289" i="156" s="1"/>
  <c r="E475" i="37" s="1"/>
  <c r="F2222" i="156"/>
  <c r="E461" i="37" s="1"/>
  <c r="E2152" i="156"/>
  <c r="E2202" i="156" s="1"/>
  <c r="D440" i="37" s="1"/>
  <c r="E2183" i="156"/>
  <c r="X2183" i="156"/>
  <c r="X2226" i="156" s="1"/>
  <c r="W465" i="37" s="1"/>
  <c r="F2186" i="156"/>
  <c r="F2159" i="156"/>
  <c r="F2209" i="156" s="1"/>
  <c r="H2160" i="156"/>
  <c r="H2148" i="156"/>
  <c r="F2143" i="156"/>
  <c r="F2154" i="156"/>
  <c r="F2204" i="156" s="1"/>
  <c r="H2145" i="156"/>
  <c r="H2156" i="156"/>
  <c r="E2124" i="156"/>
  <c r="D379" i="37" s="1"/>
  <c r="F2077" i="156"/>
  <c r="F2125" i="156"/>
  <c r="E380" i="37" s="1"/>
  <c r="F2127" i="156"/>
  <c r="E382" i="37" s="1"/>
  <c r="E2044" i="156"/>
  <c r="E2095" i="156" s="1"/>
  <c r="D350" i="37" s="1"/>
  <c r="X2074" i="156"/>
  <c r="X2123" i="156" s="1"/>
  <c r="W378" i="37" s="1"/>
  <c r="F2051" i="156"/>
  <c r="F2103" i="156" s="1"/>
  <c r="E358" i="37" s="1"/>
  <c r="H2040" i="156"/>
  <c r="H2052" i="156"/>
  <c r="H2097" i="156" s="1"/>
  <c r="G352" i="37" s="1"/>
  <c r="F2046" i="156"/>
  <c r="F2098" i="156" s="1"/>
  <c r="E353" i="37" s="1"/>
  <c r="F2035" i="156"/>
  <c r="E2313" i="156" l="1"/>
  <c r="D500" i="37" s="1"/>
  <c r="D484" i="37"/>
  <c r="H2314" i="156"/>
  <c r="G501" i="37" s="1"/>
  <c r="H2305" i="156"/>
  <c r="G492" i="37" s="1"/>
  <c r="H2293" i="156"/>
  <c r="G479" i="37" s="1"/>
  <c r="H2301" i="156"/>
  <c r="G488" i="37" s="1"/>
  <c r="H2307" i="156"/>
  <c r="G494" i="37" s="1"/>
  <c r="H2315" i="156"/>
  <c r="G502" i="37" s="1"/>
  <c r="H2306" i="156"/>
  <c r="G493" i="37" s="1"/>
  <c r="H2303" i="156"/>
  <c r="G490" i="37" s="1"/>
  <c r="H2302" i="156"/>
  <c r="G489" i="37" s="1"/>
  <c r="H2308" i="156"/>
  <c r="G495" i="37" s="1"/>
  <c r="H2294" i="156"/>
  <c r="G480" i="37" s="1"/>
  <c r="H2300" i="156"/>
  <c r="G487" i="37" s="1"/>
  <c r="E443" i="37"/>
  <c r="H2204" i="156"/>
  <c r="G443" i="37" s="1"/>
  <c r="E448" i="37"/>
  <c r="H2209" i="156"/>
  <c r="G448" i="37" s="1"/>
  <c r="E458" i="37"/>
  <c r="H2219" i="156"/>
  <c r="G458" i="37" s="1"/>
  <c r="E2218" i="156"/>
  <c r="D457" i="37" s="1"/>
  <c r="F2193" i="156"/>
  <c r="F2086" i="156"/>
  <c r="E341" i="37" s="1"/>
  <c r="E2114" i="156"/>
  <c r="D369" i="37" s="1"/>
  <c r="F2126" i="156"/>
  <c r="E381" i="37" s="1"/>
  <c r="E2123" i="156"/>
  <c r="D378" i="37" s="1"/>
  <c r="F2124" i="156"/>
  <c r="E379" i="37" s="1"/>
  <c r="F2227" i="156"/>
  <c r="E466" i="37" s="1"/>
  <c r="E2226" i="156"/>
  <c r="D465" i="37" s="1"/>
  <c r="E2320" i="156"/>
  <c r="D507" i="37" s="1"/>
  <c r="H2256" i="156"/>
  <c r="H2282" i="156"/>
  <c r="H2323" i="156" s="1"/>
  <c r="G510" i="37" s="1"/>
  <c r="F2323" i="156"/>
  <c r="E510" i="37" s="1"/>
  <c r="F2279" i="156"/>
  <c r="H2261" i="156"/>
  <c r="F2252" i="156"/>
  <c r="F2296" i="156" s="1"/>
  <c r="E482" i="37" s="1"/>
  <c r="F2254" i="156"/>
  <c r="F2298" i="156" s="1"/>
  <c r="E2267" i="156"/>
  <c r="E2311" i="156" s="1"/>
  <c r="D498" i="37" s="1"/>
  <c r="E2166" i="156"/>
  <c r="E2216" i="156" s="1"/>
  <c r="D455" i="37" s="1"/>
  <c r="F2183" i="156"/>
  <c r="F2229" i="156"/>
  <c r="E468" i="37" s="1"/>
  <c r="F2150" i="156"/>
  <c r="F2200" i="156" s="1"/>
  <c r="H2159" i="156"/>
  <c r="H2186" i="156"/>
  <c r="H2229" i="156" s="1"/>
  <c r="G468" i="37" s="1"/>
  <c r="H2154" i="156"/>
  <c r="F2152" i="156"/>
  <c r="F2202" i="156" s="1"/>
  <c r="H2051" i="156"/>
  <c r="H2095" i="156" s="1"/>
  <c r="G350" i="37" s="1"/>
  <c r="E2060" i="156"/>
  <c r="E2112" i="156" s="1"/>
  <c r="D367" i="37" s="1"/>
  <c r="H2077" i="156"/>
  <c r="H2126" i="156" s="1"/>
  <c r="G381" i="37" s="1"/>
  <c r="F2074" i="156"/>
  <c r="H2046" i="156"/>
  <c r="H2090" i="156" s="1"/>
  <c r="G345" i="37" s="1"/>
  <c r="F2044" i="156"/>
  <c r="F2095" i="156" s="1"/>
  <c r="E350" i="37" s="1"/>
  <c r="H2035" i="156"/>
  <c r="F2042" i="156"/>
  <c r="F2093" i="156" s="1"/>
  <c r="E348" i="37" s="1"/>
  <c r="F2313" i="156" l="1"/>
  <c r="E500" i="37" s="1"/>
  <c r="E484" i="37"/>
  <c r="H2299" i="156"/>
  <c r="G486" i="37" s="1"/>
  <c r="H2313" i="156"/>
  <c r="G500" i="37" s="1"/>
  <c r="H2304" i="156"/>
  <c r="G491" i="37" s="1"/>
  <c r="E438" i="37"/>
  <c r="H2200" i="156"/>
  <c r="G438" i="37" s="1"/>
  <c r="F2218" i="156"/>
  <c r="E440" i="37"/>
  <c r="H2202" i="156"/>
  <c r="G440" i="37" s="1"/>
  <c r="E431" i="37"/>
  <c r="H2193" i="156"/>
  <c r="G431" i="37" s="1"/>
  <c r="F2114" i="156"/>
  <c r="E369" i="37" s="1"/>
  <c r="H2280" i="156"/>
  <c r="H2321" i="156" s="1"/>
  <c r="G508" i="37" s="1"/>
  <c r="H2184" i="156"/>
  <c r="H2227" i="156" s="1"/>
  <c r="G466" i="37" s="1"/>
  <c r="F2320" i="156"/>
  <c r="E507" i="37" s="1"/>
  <c r="F2226" i="156"/>
  <c r="E465" i="37" s="1"/>
  <c r="H2254" i="156"/>
  <c r="F2267" i="156"/>
  <c r="F2311" i="156" s="1"/>
  <c r="E498" i="37" s="1"/>
  <c r="H2252" i="156"/>
  <c r="H2295" i="156" s="1"/>
  <c r="G481" i="37" s="1"/>
  <c r="E2268" i="156"/>
  <c r="E2316" i="156" s="1"/>
  <c r="D503" i="37" s="1"/>
  <c r="E2167" i="156"/>
  <c r="E2221" i="156" s="1"/>
  <c r="D460" i="37" s="1"/>
  <c r="H2183" i="156"/>
  <c r="H2150" i="156"/>
  <c r="H2152" i="156"/>
  <c r="H2042" i="156"/>
  <c r="F2123" i="156"/>
  <c r="E378" i="37" s="1"/>
  <c r="E2061" i="156"/>
  <c r="E2117" i="156" s="1"/>
  <c r="D372" i="37" s="1"/>
  <c r="H2044" i="156"/>
  <c r="F2060" i="156"/>
  <c r="F2112" i="156" s="1"/>
  <c r="E367" i="37" s="1"/>
  <c r="E457" i="37" l="1"/>
  <c r="H2218" i="156"/>
  <c r="G457" i="37" s="1"/>
  <c r="H2226" i="156"/>
  <c r="G465" i="37" s="1"/>
  <c r="D24" i="179"/>
  <c r="H2086" i="156"/>
  <c r="G341" i="37" s="1"/>
  <c r="F2268" i="156"/>
  <c r="F2316" i="156" s="1"/>
  <c r="E503" i="37" s="1"/>
  <c r="F2061" i="156"/>
  <c r="F2117" i="156" l="1"/>
  <c r="E372" i="37" s="1"/>
  <c r="Z2021" i="156"/>
  <c r="Y2021" i="156"/>
  <c r="X246" i="37" s="1"/>
  <c r="X2021" i="156"/>
  <c r="W246" i="37" s="1"/>
  <c r="Q2021" i="156"/>
  <c r="P246" i="37" s="1"/>
  <c r="P2021" i="156"/>
  <c r="O246" i="37" s="1"/>
  <c r="O2021" i="156"/>
  <c r="N246" i="37" s="1"/>
  <c r="N2021" i="156"/>
  <c r="M246" i="37" s="1"/>
  <c r="L246" i="37"/>
  <c r="Z2020" i="156"/>
  <c r="Y2020" i="156"/>
  <c r="X245" i="37" s="1"/>
  <c r="X2020" i="156"/>
  <c r="W245" i="37" s="1"/>
  <c r="Q2020" i="156"/>
  <c r="P245" i="37" s="1"/>
  <c r="P2020" i="156"/>
  <c r="O245" i="37" s="1"/>
  <c r="O2020" i="156"/>
  <c r="N245" i="37" s="1"/>
  <c r="N2020" i="156"/>
  <c r="M245" i="37" s="1"/>
  <c r="L245" i="37"/>
  <c r="Z2019" i="156"/>
  <c r="Y2019" i="156"/>
  <c r="X244" i="37" s="1"/>
  <c r="X2019" i="156"/>
  <c r="W244" i="37" s="1"/>
  <c r="Q2019" i="156"/>
  <c r="P244" i="37" s="1"/>
  <c r="P2019" i="156"/>
  <c r="O244" i="37" s="1"/>
  <c r="O2019" i="156"/>
  <c r="N244" i="37" s="1"/>
  <c r="N2019" i="156"/>
  <c r="M244" i="37" s="1"/>
  <c r="L244" i="37"/>
  <c r="Z2018" i="156"/>
  <c r="Y2018" i="156"/>
  <c r="X243" i="37" s="1"/>
  <c r="X2018" i="156"/>
  <c r="W243" i="37" s="1"/>
  <c r="Q2018" i="156"/>
  <c r="P243" i="37" s="1"/>
  <c r="P2018" i="156"/>
  <c r="O243" i="37" s="1"/>
  <c r="O2018" i="156"/>
  <c r="N243" i="37" s="1"/>
  <c r="N2018" i="156"/>
  <c r="M243" i="37" s="1"/>
  <c r="L243" i="37"/>
  <c r="Z2017" i="156"/>
  <c r="Y2017" i="156"/>
  <c r="X242" i="37" s="1"/>
  <c r="Q2017" i="156"/>
  <c r="P242" i="37" s="1"/>
  <c r="P2017" i="156"/>
  <c r="O242" i="37" s="1"/>
  <c r="O2017" i="156"/>
  <c r="N242" i="37" s="1"/>
  <c r="N2017" i="156"/>
  <c r="M242" i="37" s="1"/>
  <c r="L242" i="37"/>
  <c r="E2021" i="156"/>
  <c r="D246" i="37" s="1"/>
  <c r="E2019" i="156"/>
  <c r="D244" i="37" s="1"/>
  <c r="Z2016" i="156"/>
  <c r="Y2016" i="156"/>
  <c r="X241" i="37" s="1"/>
  <c r="Q2016" i="156"/>
  <c r="P241" i="37" s="1"/>
  <c r="Z1982" i="156"/>
  <c r="Y1982" i="156"/>
  <c r="X206" i="37" s="1"/>
  <c r="Q1982" i="156"/>
  <c r="P206" i="37" s="1"/>
  <c r="Z1921" i="156"/>
  <c r="Y1921" i="156"/>
  <c r="X56" i="37" s="1"/>
  <c r="Q1921" i="156"/>
  <c r="P56" i="37" s="1"/>
  <c r="E1925" i="156"/>
  <c r="D60" i="37" s="1"/>
  <c r="E1923" i="156"/>
  <c r="D58" i="37" s="1"/>
  <c r="Z1244" i="156"/>
  <c r="Y1244" i="156"/>
  <c r="Q1244" i="156"/>
  <c r="E1240" i="156"/>
  <c r="Y241" i="37" l="1"/>
  <c r="Y206" i="37"/>
  <c r="Y242" i="37"/>
  <c r="Y243" i="37"/>
  <c r="Y244" i="37"/>
  <c r="Y245" i="37"/>
  <c r="Y246" i="37"/>
  <c r="Y56" i="37"/>
  <c r="P928" i="37"/>
  <c r="V1244" i="156"/>
  <c r="D932" i="37"/>
  <c r="D930" i="37"/>
  <c r="E1924" i="156"/>
  <c r="D59" i="37" s="1"/>
  <c r="E1239" i="156"/>
  <c r="E1922" i="156"/>
  <c r="D57" i="37" s="1"/>
  <c r="X1239" i="156"/>
  <c r="F1979" i="156"/>
  <c r="F1978" i="156" s="1"/>
  <c r="F1977" i="156"/>
  <c r="E2020" i="156"/>
  <c r="D245" i="37" s="1"/>
  <c r="E1976" i="156"/>
  <c r="E1957" i="156"/>
  <c r="E2001" i="156" s="1"/>
  <c r="D226" i="37" s="1"/>
  <c r="F1962" i="156"/>
  <c r="F1961" i="156"/>
  <c r="F1960" i="156"/>
  <c r="F2004" i="156" s="1"/>
  <c r="E229" i="37" s="1"/>
  <c r="F1959" i="156"/>
  <c r="F2003" i="156" s="1"/>
  <c r="E228" i="37" s="1"/>
  <c r="F1958" i="156"/>
  <c r="F2002" i="156" s="1"/>
  <c r="E227" i="37" s="1"/>
  <c r="F1956" i="156"/>
  <c r="F2000" i="156" s="1"/>
  <c r="E225" i="37" s="1"/>
  <c r="F1955" i="156"/>
  <c r="F1999" i="156" s="1"/>
  <c r="E224" i="37" s="1"/>
  <c r="F1954" i="156"/>
  <c r="F1998" i="156" s="1"/>
  <c r="E223" i="37" s="1"/>
  <c r="F1953" i="156"/>
  <c r="F1997" i="156" s="1"/>
  <c r="E222" i="37" s="1"/>
  <c r="E1952" i="156"/>
  <c r="E1996" i="156" s="1"/>
  <c r="D221" i="37" s="1"/>
  <c r="F1947" i="156"/>
  <c r="F1991" i="156" s="1"/>
  <c r="E215" i="37" s="1"/>
  <c r="F1946" i="156"/>
  <c r="F1945" i="156"/>
  <c r="F1989" i="156" s="1"/>
  <c r="E213" i="37" s="1"/>
  <c r="F1944" i="156"/>
  <c r="F1988" i="156" s="1"/>
  <c r="E212" i="37" s="1"/>
  <c r="F1943" i="156"/>
  <c r="F1987" i="156" s="1"/>
  <c r="E211" i="37" s="1"/>
  <c r="F48" i="185" l="1"/>
  <c r="G63" i="171"/>
  <c r="H48" i="185"/>
  <c r="G48" i="185"/>
  <c r="F2006" i="156"/>
  <c r="E231" i="37" s="1"/>
  <c r="H1962" i="156"/>
  <c r="H1998" i="156" s="1"/>
  <c r="G223" i="37" s="1"/>
  <c r="D931" i="37"/>
  <c r="F1990" i="156"/>
  <c r="E214" i="37" s="1"/>
  <c r="F2010" i="156"/>
  <c r="E235" i="37" s="1"/>
  <c r="F2005" i="156"/>
  <c r="E230" i="37" s="1"/>
  <c r="F2011" i="156"/>
  <c r="E236" i="37" s="1"/>
  <c r="E1921" i="156"/>
  <c r="D56" i="37" s="1"/>
  <c r="E2018" i="156"/>
  <c r="D243" i="37" s="1"/>
  <c r="D929" i="37" s="1"/>
  <c r="H1956" i="156"/>
  <c r="H1979" i="156"/>
  <c r="H2021" i="156" s="1"/>
  <c r="G246" i="37" s="1"/>
  <c r="F2021" i="156"/>
  <c r="E246" i="37" s="1"/>
  <c r="H1943" i="156"/>
  <c r="H1947" i="156"/>
  <c r="H1953" i="156"/>
  <c r="H1944" i="156"/>
  <c r="H1987" i="156" s="1"/>
  <c r="G211" i="37" s="1"/>
  <c r="H1954" i="156"/>
  <c r="H1959" i="156"/>
  <c r="H1961" i="156"/>
  <c r="H1997" i="156" s="1"/>
  <c r="G222" i="37" s="1"/>
  <c r="E1948" i="156"/>
  <c r="E1992" i="156" s="1"/>
  <c r="D216" i="37" s="1"/>
  <c r="H1945" i="156"/>
  <c r="H1955" i="156"/>
  <c r="H1960" i="156"/>
  <c r="F1976" i="156"/>
  <c r="F2019" i="156"/>
  <c r="E244" i="37" s="1"/>
  <c r="X1244" i="156"/>
  <c r="X1921" i="156"/>
  <c r="W56" i="37" s="1"/>
  <c r="E1950" i="156"/>
  <c r="F1957" i="156"/>
  <c r="F2001" i="156" s="1"/>
  <c r="E226" i="37" s="1"/>
  <c r="E1975" i="156"/>
  <c r="H1958" i="156"/>
  <c r="H1946" i="156"/>
  <c r="F1952" i="156"/>
  <c r="F1996" i="156" s="1"/>
  <c r="E221" i="37" s="1"/>
  <c r="E2009" i="156" l="1"/>
  <c r="D234" i="37" s="1"/>
  <c r="E1994" i="156"/>
  <c r="D218" i="37" s="1"/>
  <c r="E26" i="179"/>
  <c r="E2017" i="156"/>
  <c r="D242" i="37" s="1"/>
  <c r="D928" i="37" s="1"/>
  <c r="F2018" i="156"/>
  <c r="E243" i="37" s="1"/>
  <c r="H1991" i="156"/>
  <c r="G215" i="37" s="1"/>
  <c r="H1995" i="156"/>
  <c r="G220" i="37" s="1"/>
  <c r="H1992" i="156"/>
  <c r="G216" i="37" s="1"/>
  <c r="H1994" i="156"/>
  <c r="G218" i="37" s="1"/>
  <c r="H1996" i="156"/>
  <c r="G221" i="37" s="1"/>
  <c r="H1990" i="156"/>
  <c r="G214" i="37" s="1"/>
  <c r="H1989" i="156"/>
  <c r="G213" i="37" s="1"/>
  <c r="H1986" i="156"/>
  <c r="G210" i="37" s="1"/>
  <c r="H1957" i="156"/>
  <c r="E1963" i="156"/>
  <c r="E2007" i="156" s="1"/>
  <c r="D232" i="37" s="1"/>
  <c r="F1975" i="156"/>
  <c r="F2020" i="156"/>
  <c r="E245" i="37" s="1"/>
  <c r="F1950" i="156"/>
  <c r="H1952" i="156"/>
  <c r="F1994" i="156" l="1"/>
  <c r="E218" i="37" s="1"/>
  <c r="F2017" i="156"/>
  <c r="E242" i="37" s="1"/>
  <c r="H1988" i="156"/>
  <c r="G212" i="37" s="1"/>
  <c r="E1964" i="156"/>
  <c r="E2012" i="156" s="1"/>
  <c r="D237" i="37" s="1"/>
  <c r="H1950" i="156"/>
  <c r="F1963" i="156"/>
  <c r="F2007" i="156" s="1"/>
  <c r="E232" i="37" s="1"/>
  <c r="D872" i="37" l="1"/>
  <c r="E872" i="37"/>
  <c r="F872" i="37"/>
  <c r="G872" i="37"/>
  <c r="Z1920" i="156" l="1"/>
  <c r="Y1920" i="156"/>
  <c r="X55" i="37" s="1"/>
  <c r="Q1920" i="156"/>
  <c r="E1920" i="156"/>
  <c r="D55" i="37" s="1"/>
  <c r="D923" i="37" s="1"/>
  <c r="Z1432" i="156"/>
  <c r="Y1432" i="156"/>
  <c r="Q1432" i="156"/>
  <c r="E1905" i="156"/>
  <c r="D41" i="37" s="1"/>
  <c r="F433" i="156"/>
  <c r="F432" i="156"/>
  <c r="E1899" i="156"/>
  <c r="D35" i="37" s="1"/>
  <c r="D900" i="37" s="1"/>
  <c r="E1898" i="156"/>
  <c r="D34" i="37" s="1"/>
  <c r="E1897" i="156"/>
  <c r="D33" i="37" s="1"/>
  <c r="D898" i="37" s="1"/>
  <c r="E1896" i="156"/>
  <c r="D32" i="37" s="1"/>
  <c r="D897" i="37" s="1"/>
  <c r="E1895" i="156"/>
  <c r="D31" i="37" s="1"/>
  <c r="E1893" i="156"/>
  <c r="D29" i="37" s="1"/>
  <c r="E1892" i="156"/>
  <c r="E1891" i="156"/>
  <c r="D27" i="37" s="1"/>
  <c r="E1890" i="156"/>
  <c r="D26" i="37" s="1"/>
  <c r="E1879" i="156"/>
  <c r="D16" i="37" s="1"/>
  <c r="F1773" i="156"/>
  <c r="F1776" i="156" s="1"/>
  <c r="F1772" i="156"/>
  <c r="E1771" i="156"/>
  <c r="Z1767" i="156"/>
  <c r="Y1767" i="156"/>
  <c r="Q1767" i="156"/>
  <c r="F1766" i="156"/>
  <c r="E1764" i="156"/>
  <c r="F1760" i="156"/>
  <c r="Y55" i="37" l="1"/>
  <c r="H1776" i="156"/>
  <c r="V1432" i="156"/>
  <c r="F337" i="169"/>
  <c r="H337" i="169" s="1"/>
  <c r="P55" i="37"/>
  <c r="D28" i="37"/>
  <c r="H1773" i="156"/>
  <c r="I93" i="171"/>
  <c r="H1766" i="156"/>
  <c r="F1771" i="156"/>
  <c r="E1777" i="156"/>
  <c r="X662" i="156"/>
  <c r="X1431" i="156"/>
  <c r="X1767" i="156"/>
  <c r="F1764" i="156"/>
  <c r="F53" i="185" l="1"/>
  <c r="G85" i="171"/>
  <c r="H53" i="185"/>
  <c r="G53" i="185"/>
  <c r="F336" i="169"/>
  <c r="X1778" i="156"/>
  <c r="H93" i="171"/>
  <c r="F1777" i="156"/>
  <c r="J563" i="156"/>
  <c r="I563" i="156"/>
  <c r="H866" i="37" s="1"/>
  <c r="H1777" i="156" l="1"/>
  <c r="I866" i="37"/>
  <c r="F71" i="165"/>
  <c r="F107" i="165" l="1"/>
  <c r="Z1754" i="156"/>
  <c r="Y1754" i="156"/>
  <c r="Q1754" i="156"/>
  <c r="F1751" i="156"/>
  <c r="F331" i="169" s="1"/>
  <c r="H331" i="169" s="1"/>
  <c r="F1753" i="156"/>
  <c r="F333" i="169" s="1"/>
  <c r="H333" i="169" s="1"/>
  <c r="F1750" i="156"/>
  <c r="F330" i="169" s="1"/>
  <c r="H330" i="169" s="1"/>
  <c r="F1749" i="156"/>
  <c r="F329" i="169" s="1"/>
  <c r="F1748" i="156"/>
  <c r="F328" i="169" s="1"/>
  <c r="H328" i="169" s="1"/>
  <c r="F1747" i="156"/>
  <c r="F1742" i="156"/>
  <c r="E1741" i="156"/>
  <c r="Y1737" i="156"/>
  <c r="Q1737" i="156"/>
  <c r="F1736" i="156"/>
  <c r="F323" i="169" s="1"/>
  <c r="H323" i="169" s="1"/>
  <c r="F1734" i="156"/>
  <c r="F321" i="169" s="1"/>
  <c r="H321" i="169" s="1"/>
  <c r="F1732" i="156"/>
  <c r="F319" i="169" s="1"/>
  <c r="H319" i="169" s="1"/>
  <c r="F1731" i="156"/>
  <c r="F318" i="169" s="1"/>
  <c r="F1724" i="156"/>
  <c r="H1728" i="156" s="1"/>
  <c r="E1723" i="156"/>
  <c r="Z1719" i="156"/>
  <c r="Y1719" i="156"/>
  <c r="Q1719" i="156"/>
  <c r="F1715" i="156"/>
  <c r="F1714" i="156"/>
  <c r="H314" i="169"/>
  <c r="H313" i="169"/>
  <c r="H312" i="169"/>
  <c r="H311" i="169"/>
  <c r="Z1697" i="156"/>
  <c r="Y1697" i="156"/>
  <c r="Q1697" i="156"/>
  <c r="F1693" i="156"/>
  <c r="F1692" i="156"/>
  <c r="F1695" i="156" s="1"/>
  <c r="F1691" i="156"/>
  <c r="E1690" i="156"/>
  <c r="F1683" i="156"/>
  <c r="F1682" i="156"/>
  <c r="F1681" i="156"/>
  <c r="F304" i="169" s="1"/>
  <c r="F1680" i="156"/>
  <c r="F1679" i="156"/>
  <c r="F1678" i="156"/>
  <c r="F301" i="169" s="1"/>
  <c r="Y1673" i="156"/>
  <c r="Q1673" i="156"/>
  <c r="Y1656" i="156"/>
  <c r="Q1656" i="156"/>
  <c r="F1653" i="156"/>
  <c r="F1652" i="156"/>
  <c r="F283" i="169" s="1"/>
  <c r="Y1647" i="156"/>
  <c r="Q1647" i="156"/>
  <c r="F1643" i="156"/>
  <c r="F1642" i="156"/>
  <c r="F1645" i="156" s="1"/>
  <c r="H1645" i="156" s="1"/>
  <c r="E1646" i="156"/>
  <c r="Y1636" i="156"/>
  <c r="Q1636" i="156"/>
  <c r="F1633" i="156"/>
  <c r="F279" i="169" s="1"/>
  <c r="F1632" i="156"/>
  <c r="F1631" i="156"/>
  <c r="F1630" i="156"/>
  <c r="F276" i="169" s="1"/>
  <c r="F1629" i="156"/>
  <c r="F275" i="169" s="1"/>
  <c r="Y1624" i="156"/>
  <c r="Q1624" i="156"/>
  <c r="E1622" i="156"/>
  <c r="O1621" i="156"/>
  <c r="F1621" i="156"/>
  <c r="L1621" i="156" s="1"/>
  <c r="L1622" i="156" s="1"/>
  <c r="E1617" i="156"/>
  <c r="F1614" i="156"/>
  <c r="F1613" i="156" s="1"/>
  <c r="F1616" i="156" s="1"/>
  <c r="H1616" i="156" s="1"/>
  <c r="Y1607" i="156"/>
  <c r="Q1607" i="156"/>
  <c r="F1604" i="156"/>
  <c r="F1603" i="156"/>
  <c r="F270" i="169" s="1"/>
  <c r="Y1599" i="156"/>
  <c r="Q1599" i="156"/>
  <c r="F1598" i="156"/>
  <c r="F1594" i="156"/>
  <c r="F1593" i="156"/>
  <c r="F1592" i="156"/>
  <c r="F1591" i="156"/>
  <c r="E1590" i="156"/>
  <c r="E1595" i="156" s="1"/>
  <c r="Y1587" i="156"/>
  <c r="Q1587" i="156"/>
  <c r="Y1579" i="156"/>
  <c r="Q1579" i="156"/>
  <c r="Y1567" i="156"/>
  <c r="Q1567" i="156"/>
  <c r="F1564" i="156"/>
  <c r="F248" i="169" s="1"/>
  <c r="H248" i="169" s="1"/>
  <c r="F1562" i="156"/>
  <c r="F246" i="169" s="1"/>
  <c r="H246" i="169" s="1"/>
  <c r="F1560" i="156"/>
  <c r="F244" i="169" s="1"/>
  <c r="H244" i="169" s="1"/>
  <c r="F1559" i="156"/>
  <c r="F243" i="169" s="1"/>
  <c r="H1695" i="156" l="1"/>
  <c r="E1745" i="156"/>
  <c r="E1744" i="156"/>
  <c r="H329" i="169"/>
  <c r="F303" i="169"/>
  <c r="H303" i="169" s="1"/>
  <c r="I101" i="171"/>
  <c r="H101" i="171"/>
  <c r="F327" i="169"/>
  <c r="H327" i="169" s="1"/>
  <c r="F277" i="169"/>
  <c r="F481" i="169" s="1"/>
  <c r="F305" i="169"/>
  <c r="H305" i="169" s="1"/>
  <c r="F266" i="169"/>
  <c r="F271" i="169"/>
  <c r="H271" i="169" s="1"/>
  <c r="H279" i="169"/>
  <c r="F278" i="169"/>
  <c r="H278" i="169" s="1"/>
  <c r="F284" i="169"/>
  <c r="H284" i="169" s="1"/>
  <c r="F302" i="169"/>
  <c r="H302" i="169" s="1"/>
  <c r="F306" i="169"/>
  <c r="H306" i="169" s="1"/>
  <c r="H105" i="171"/>
  <c r="I105" i="171"/>
  <c r="H301" i="169"/>
  <c r="L1623" i="156"/>
  <c r="I1622" i="156"/>
  <c r="I1623" i="156" s="1"/>
  <c r="F1718" i="156"/>
  <c r="I90" i="171"/>
  <c r="H270" i="169"/>
  <c r="H283" i="169"/>
  <c r="F282" i="169"/>
  <c r="H318" i="169"/>
  <c r="H288" i="169"/>
  <c r="H310" i="169"/>
  <c r="F309" i="169"/>
  <c r="H243" i="169"/>
  <c r="H304" i="169"/>
  <c r="H275" i="169"/>
  <c r="H276" i="169"/>
  <c r="J1622" i="156"/>
  <c r="J1623" i="156" s="1"/>
  <c r="I77" i="171"/>
  <c r="H77" i="171"/>
  <c r="I124" i="171"/>
  <c r="H124" i="171"/>
  <c r="I110" i="171"/>
  <c r="H110" i="171"/>
  <c r="H87" i="171"/>
  <c r="I87" i="171"/>
  <c r="H107" i="171"/>
  <c r="I107" i="171"/>
  <c r="I71" i="171"/>
  <c r="H71" i="171"/>
  <c r="H61" i="171"/>
  <c r="I61" i="171"/>
  <c r="I125" i="171"/>
  <c r="H125" i="171"/>
  <c r="H121" i="171"/>
  <c r="I121" i="171"/>
  <c r="H1560" i="156"/>
  <c r="H1591" i="156"/>
  <c r="H1598" i="156"/>
  <c r="H1631" i="156"/>
  <c r="F1646" i="156"/>
  <c r="H1652" i="156"/>
  <c r="H1678" i="156"/>
  <c r="H1682" i="156"/>
  <c r="H1731" i="156"/>
  <c r="H1736" i="156"/>
  <c r="H1750" i="156"/>
  <c r="H1562" i="156"/>
  <c r="H1592" i="156"/>
  <c r="F1617" i="156"/>
  <c r="H1621" i="156"/>
  <c r="H1629" i="156"/>
  <c r="H1632" i="156"/>
  <c r="H1643" i="156"/>
  <c r="H1653" i="156"/>
  <c r="H1679" i="156"/>
  <c r="H1683" i="156"/>
  <c r="H1732" i="156"/>
  <c r="H1753" i="156"/>
  <c r="H1564" i="156"/>
  <c r="E1596" i="156"/>
  <c r="H1603" i="156"/>
  <c r="H1614" i="156"/>
  <c r="H1630" i="156"/>
  <c r="H1633" i="156"/>
  <c r="H1680" i="156"/>
  <c r="H1748" i="156"/>
  <c r="H1751" i="156"/>
  <c r="H1559" i="156"/>
  <c r="H1604" i="156"/>
  <c r="H1681" i="156"/>
  <c r="E1696" i="156"/>
  <c r="H1734" i="156"/>
  <c r="H1749" i="156"/>
  <c r="H1747" i="156"/>
  <c r="H1693" i="156"/>
  <c r="H1613" i="156"/>
  <c r="H1692" i="156"/>
  <c r="F1741" i="156"/>
  <c r="H1742" i="156"/>
  <c r="F1690" i="156"/>
  <c r="H1642" i="156"/>
  <c r="H1714" i="156"/>
  <c r="F1723" i="156"/>
  <c r="X1737" i="156"/>
  <c r="X1623" i="156"/>
  <c r="X1656" i="156"/>
  <c r="X1719" i="156"/>
  <c r="X1567" i="156"/>
  <c r="P1621" i="156"/>
  <c r="P1622" i="156" s="1"/>
  <c r="P1623" i="156" s="1"/>
  <c r="O1622" i="156"/>
  <c r="X1587" i="156"/>
  <c r="X1607" i="156"/>
  <c r="X1636" i="156"/>
  <c r="X1647" i="156"/>
  <c r="X1697" i="156"/>
  <c r="X1599" i="156"/>
  <c r="E1623" i="156"/>
  <c r="F1622" i="156"/>
  <c r="F1590" i="156"/>
  <c r="F1595" i="156" s="1"/>
  <c r="H1595" i="156" s="1"/>
  <c r="X1579" i="156"/>
  <c r="F1745" i="156" l="1"/>
  <c r="H1745" i="156" s="1"/>
  <c r="F1744" i="156"/>
  <c r="H1744" i="156" s="1"/>
  <c r="H266" i="169"/>
  <c r="F265" i="169"/>
  <c r="F274" i="169"/>
  <c r="F269" i="169"/>
  <c r="F317" i="169"/>
  <c r="X1673" i="156"/>
  <c r="F326" i="169"/>
  <c r="F300" i="169"/>
  <c r="O1623" i="156"/>
  <c r="H90" i="171"/>
  <c r="H1646" i="156"/>
  <c r="H1617" i="156"/>
  <c r="H1590" i="156"/>
  <c r="F1623" i="156"/>
  <c r="H1741" i="156"/>
  <c r="X1754" i="156"/>
  <c r="H1718" i="156"/>
  <c r="F80" i="165" s="1"/>
  <c r="F1696" i="156"/>
  <c r="H1622" i="156"/>
  <c r="X1624" i="156"/>
  <c r="N1621" i="156"/>
  <c r="F1596" i="156"/>
  <c r="F96" i="165" l="1"/>
  <c r="F108" i="165"/>
  <c r="H1696" i="156"/>
  <c r="F85" i="165" s="1"/>
  <c r="H1729" i="156"/>
  <c r="H1596" i="156"/>
  <c r="F56" i="165" s="1"/>
  <c r="H1623" i="156"/>
  <c r="N1622" i="156"/>
  <c r="N1623" i="156" s="1"/>
  <c r="F89" i="165" l="1"/>
  <c r="F69" i="165"/>
  <c r="E58" i="166"/>
  <c r="E1527" i="156"/>
  <c r="F1524" i="156"/>
  <c r="E1517" i="156"/>
  <c r="F1515" i="156"/>
  <c r="F1514" i="156"/>
  <c r="E1502" i="156"/>
  <c r="Y1497" i="156"/>
  <c r="Q1497" i="156"/>
  <c r="E1495" i="156"/>
  <c r="F1494" i="156"/>
  <c r="Y1462" i="156"/>
  <c r="F54" i="185" s="1"/>
  <c r="Q1462" i="156"/>
  <c r="F1459" i="156"/>
  <c r="F1460" i="156" s="1"/>
  <c r="F1455" i="156"/>
  <c r="F1453" i="156"/>
  <c r="F1452" i="156"/>
  <c r="H1452" i="156" s="1"/>
  <c r="F1451" i="156"/>
  <c r="E1450" i="156"/>
  <c r="F1449" i="156"/>
  <c r="F1448" i="156"/>
  <c r="E1447" i="156"/>
  <c r="F1442" i="156"/>
  <c r="F1440" i="156"/>
  <c r="F1439" i="156"/>
  <c r="F1438" i="156"/>
  <c r="F1437" i="156"/>
  <c r="E1436" i="156"/>
  <c r="Y1421" i="156"/>
  <c r="V1421" i="156" s="1"/>
  <c r="Q1421" i="156"/>
  <c r="O1418" i="156"/>
  <c r="O1417" i="156"/>
  <c r="P1417" i="156" s="1"/>
  <c r="F1418" i="156"/>
  <c r="F1417" i="156"/>
  <c r="E1419" i="156"/>
  <c r="I1419" i="156" s="1"/>
  <c r="I1420" i="156" s="1"/>
  <c r="F1412" i="156"/>
  <c r="F1411" i="156"/>
  <c r="H1411" i="156" s="1"/>
  <c r="F1410" i="156"/>
  <c r="E1409" i="156"/>
  <c r="F1408" i="156"/>
  <c r="H1408" i="156" s="1"/>
  <c r="F1407" i="156"/>
  <c r="E1406" i="156"/>
  <c r="F1401" i="156"/>
  <c r="F1400" i="156"/>
  <c r="F1399" i="156"/>
  <c r="F1398" i="156"/>
  <c r="F1397" i="156"/>
  <c r="F1396" i="156"/>
  <c r="E1395" i="156"/>
  <c r="F52" i="185" l="1"/>
  <c r="G52" i="185" s="1"/>
  <c r="G41" i="171"/>
  <c r="H54" i="185"/>
  <c r="G54" i="185"/>
  <c r="I1495" i="156"/>
  <c r="L1494" i="156"/>
  <c r="L1495" i="156" s="1"/>
  <c r="H1494" i="156"/>
  <c r="L1459" i="156"/>
  <c r="H1459" i="156"/>
  <c r="H1460" i="156" s="1"/>
  <c r="L1418" i="156"/>
  <c r="N1418" i="156" s="1"/>
  <c r="H1418" i="156"/>
  <c r="L1417" i="156"/>
  <c r="H1417" i="156"/>
  <c r="J1495" i="156"/>
  <c r="J1419" i="156"/>
  <c r="J1420" i="156" s="1"/>
  <c r="E1420" i="156"/>
  <c r="H1455" i="156"/>
  <c r="H1397" i="156"/>
  <c r="H1407" i="156"/>
  <c r="H1410" i="156"/>
  <c r="E1443" i="156"/>
  <c r="H1441" i="156"/>
  <c r="H1454" i="156"/>
  <c r="E1461" i="156"/>
  <c r="H1401" i="156"/>
  <c r="H1514" i="156"/>
  <c r="H1399" i="156"/>
  <c r="E1404" i="156"/>
  <c r="H1412" i="156"/>
  <c r="E1496" i="156"/>
  <c r="H1524" i="156"/>
  <c r="H1453" i="156"/>
  <c r="F1517" i="156"/>
  <c r="H1513" i="156"/>
  <c r="F1527" i="156"/>
  <c r="H1523" i="156"/>
  <c r="H1526" i="156" s="1"/>
  <c r="H1440" i="156"/>
  <c r="F1450" i="156"/>
  <c r="H1449" i="156"/>
  <c r="E1507" i="156"/>
  <c r="H1438" i="156"/>
  <c r="E1402" i="156"/>
  <c r="E1445" i="156"/>
  <c r="F1447" i="156"/>
  <c r="H1451" i="156"/>
  <c r="X1455" i="156"/>
  <c r="O1459" i="156"/>
  <c r="O1460" i="156" s="1"/>
  <c r="F1419" i="156"/>
  <c r="H1419" i="156" s="1"/>
  <c r="X1451" i="156"/>
  <c r="O1494" i="156"/>
  <c r="X1449" i="156"/>
  <c r="X1494" i="156"/>
  <c r="X1436" i="156"/>
  <c r="X1454" i="156"/>
  <c r="F1495" i="156"/>
  <c r="H1448" i="156"/>
  <c r="F1436" i="156"/>
  <c r="X1420" i="156"/>
  <c r="O1419" i="156"/>
  <c r="O1420" i="156" s="1"/>
  <c r="P1418" i="156"/>
  <c r="H1400" i="156"/>
  <c r="F1395" i="156"/>
  <c r="F1406" i="156"/>
  <c r="F1409" i="156"/>
  <c r="H52" i="185" l="1"/>
  <c r="L1496" i="156"/>
  <c r="I1496" i="156"/>
  <c r="L1460" i="156"/>
  <c r="L1461" i="156" s="1"/>
  <c r="L1419" i="156"/>
  <c r="L1420" i="156" s="1"/>
  <c r="N1420" i="156" s="1"/>
  <c r="J1496" i="156"/>
  <c r="J1461" i="156"/>
  <c r="P1420" i="156"/>
  <c r="H1409" i="156"/>
  <c r="F1420" i="156"/>
  <c r="H1420" i="156" s="1"/>
  <c r="H1517" i="156"/>
  <c r="F1443" i="156"/>
  <c r="H1450" i="156"/>
  <c r="E1456" i="156"/>
  <c r="F1461" i="156"/>
  <c r="H1461" i="156" s="1"/>
  <c r="E1413" i="156"/>
  <c r="F1496" i="156"/>
  <c r="P1419" i="156"/>
  <c r="H1527" i="156"/>
  <c r="H1495" i="156"/>
  <c r="H1447" i="156"/>
  <c r="F1402" i="156"/>
  <c r="X1462" i="156"/>
  <c r="P1459" i="156"/>
  <c r="P1460" i="156" s="1"/>
  <c r="O1461" i="156"/>
  <c r="P1461" i="156" s="1"/>
  <c r="F1445" i="156"/>
  <c r="H1436" i="156"/>
  <c r="P1494" i="156"/>
  <c r="O1496" i="156"/>
  <c r="O1495" i="156"/>
  <c r="N1494" i="156"/>
  <c r="N1459" i="156"/>
  <c r="N1460" i="156" s="1"/>
  <c r="N1417" i="156"/>
  <c r="F1404" i="156"/>
  <c r="H1395" i="156"/>
  <c r="H1406" i="156"/>
  <c r="P1495" i="156" l="1"/>
  <c r="H1443" i="156"/>
  <c r="E38" i="166"/>
  <c r="F110" i="165"/>
  <c r="F99" i="165"/>
  <c r="E60" i="166"/>
  <c r="F1413" i="156"/>
  <c r="F1456" i="156"/>
  <c r="H1456" i="156" s="1"/>
  <c r="H1402" i="156"/>
  <c r="H1496" i="156"/>
  <c r="E1457" i="156"/>
  <c r="E1414" i="156"/>
  <c r="P1496" i="156"/>
  <c r="N1419" i="156"/>
  <c r="H1445" i="156"/>
  <c r="N1495" i="156"/>
  <c r="N1461" i="156"/>
  <c r="H1404" i="156"/>
  <c r="F1414" i="156" l="1"/>
  <c r="H1413" i="156"/>
  <c r="E61" i="166"/>
  <c r="F1457" i="156"/>
  <c r="N1496" i="156"/>
  <c r="F1372" i="156"/>
  <c r="E1367" i="156"/>
  <c r="F1366" i="156"/>
  <c r="F1365" i="156"/>
  <c r="F1364" i="156"/>
  <c r="F1363" i="156"/>
  <c r="E1362" i="156"/>
  <c r="F1357" i="156"/>
  <c r="F1356" i="156"/>
  <c r="F1355" i="156"/>
  <c r="F1354" i="156"/>
  <c r="F1353" i="156"/>
  <c r="E1351" i="156"/>
  <c r="F1339" i="156"/>
  <c r="F1337" i="156"/>
  <c r="F1336" i="156"/>
  <c r="F1335" i="156"/>
  <c r="E1334" i="156"/>
  <c r="F1333" i="156"/>
  <c r="F1332" i="156"/>
  <c r="E1331" i="156"/>
  <c r="F1326" i="156"/>
  <c r="F1325" i="156"/>
  <c r="F1324" i="156"/>
  <c r="F1323" i="156"/>
  <c r="F1322" i="156"/>
  <c r="F1321" i="156"/>
  <c r="E1320" i="156"/>
  <c r="F1297" i="156"/>
  <c r="F217" i="169" s="1"/>
  <c r="H217" i="169" s="1"/>
  <c r="F1296" i="156"/>
  <c r="F216" i="169" s="1"/>
  <c r="H216" i="169" s="1"/>
  <c r="F1295" i="156"/>
  <c r="F215" i="169" s="1"/>
  <c r="F1294" i="156"/>
  <c r="F214" i="169" s="1"/>
  <c r="H214" i="169" s="1"/>
  <c r="F1293" i="156"/>
  <c r="F213" i="169" s="1"/>
  <c r="H213" i="169" s="1"/>
  <c r="F1292" i="156"/>
  <c r="F212" i="169" s="1"/>
  <c r="F1291" i="156"/>
  <c r="F211" i="169" s="1"/>
  <c r="H211" i="169" s="1"/>
  <c r="F1290" i="156"/>
  <c r="F210" i="169" s="1"/>
  <c r="H210" i="169" s="1"/>
  <c r="F1289" i="156"/>
  <c r="F209" i="169" s="1"/>
  <c r="H209" i="169" s="1"/>
  <c r="F1288" i="156"/>
  <c r="F208" i="169" s="1"/>
  <c r="H208" i="169" s="1"/>
  <c r="F1287" i="156"/>
  <c r="F207" i="169" s="1"/>
  <c r="E1277" i="156"/>
  <c r="E1274" i="156"/>
  <c r="F1269" i="156"/>
  <c r="F1268" i="156"/>
  <c r="F1267" i="156"/>
  <c r="F1266" i="156"/>
  <c r="F1265" i="156"/>
  <c r="E1263" i="156"/>
  <c r="F576" i="156"/>
  <c r="F600" i="156"/>
  <c r="F1243" i="156"/>
  <c r="F1242" i="156" s="1"/>
  <c r="F1241" i="156"/>
  <c r="F1228" i="156"/>
  <c r="F1226" i="156"/>
  <c r="F1225" i="156"/>
  <c r="E1224" i="156"/>
  <c r="F1223" i="156"/>
  <c r="F1222" i="156"/>
  <c r="E1221" i="156"/>
  <c r="F1220" i="156"/>
  <c r="F1216" i="156"/>
  <c r="F1215" i="156"/>
  <c r="F1214" i="156"/>
  <c r="F1213" i="156"/>
  <c r="E1212" i="156"/>
  <c r="H1205" i="156"/>
  <c r="F1189" i="156"/>
  <c r="F1188" i="156"/>
  <c r="F1187" i="156"/>
  <c r="F1186" i="156"/>
  <c r="E1185" i="156"/>
  <c r="F1184" i="156"/>
  <c r="F1183" i="156"/>
  <c r="E1182" i="156"/>
  <c r="F1177" i="156"/>
  <c r="F1176" i="156"/>
  <c r="F1175" i="156"/>
  <c r="F1174" i="156"/>
  <c r="F1173" i="156"/>
  <c r="E1171" i="156"/>
  <c r="E1144" i="156"/>
  <c r="F1159" i="156"/>
  <c r="F1158" i="156"/>
  <c r="F1157" i="156"/>
  <c r="E1156" i="156"/>
  <c r="F1155" i="156"/>
  <c r="F1154" i="156"/>
  <c r="E1153" i="156"/>
  <c r="F1149" i="156"/>
  <c r="F1148" i="156"/>
  <c r="F1147" i="156"/>
  <c r="F1146" i="156"/>
  <c r="F1145" i="156"/>
  <c r="H215" i="169" l="1"/>
  <c r="H212" i="169"/>
  <c r="H1145" i="156"/>
  <c r="H1287" i="156"/>
  <c r="H1291" i="156"/>
  <c r="H1295" i="156"/>
  <c r="H1288" i="156"/>
  <c r="H1292" i="156"/>
  <c r="H1296" i="156"/>
  <c r="H1289" i="156"/>
  <c r="H1293" i="156"/>
  <c r="H1297" i="156"/>
  <c r="H1290" i="156"/>
  <c r="H1294" i="156"/>
  <c r="H1159" i="156"/>
  <c r="H1174" i="156"/>
  <c r="H1184" i="156"/>
  <c r="H1187" i="156"/>
  <c r="H1189" i="156"/>
  <c r="E1217" i="156"/>
  <c r="H1215" i="156"/>
  <c r="F1923" i="156"/>
  <c r="E58" i="37" s="1"/>
  <c r="E930" i="37" s="1"/>
  <c r="H600" i="156"/>
  <c r="H1265" i="156"/>
  <c r="H1269" i="156"/>
  <c r="H1324" i="156"/>
  <c r="E1329" i="156"/>
  <c r="E1150" i="156"/>
  <c r="E1178" i="156"/>
  <c r="H1175" i="156"/>
  <c r="H1216" i="156"/>
  <c r="H1222" i="156"/>
  <c r="H1225" i="156"/>
  <c r="H1228" i="156"/>
  <c r="F1925" i="156"/>
  <c r="H1339" i="156"/>
  <c r="H1372" i="156"/>
  <c r="H1148" i="156"/>
  <c r="H1154" i="156"/>
  <c r="H1157" i="156"/>
  <c r="H1213" i="156"/>
  <c r="H1223" i="156"/>
  <c r="H1226" i="156"/>
  <c r="E1270" i="156"/>
  <c r="H1322" i="156"/>
  <c r="H1332" i="156"/>
  <c r="F1334" i="156"/>
  <c r="H1334" i="156" s="1"/>
  <c r="H1149" i="156"/>
  <c r="H1155" i="156"/>
  <c r="H1158" i="156"/>
  <c r="H1173" i="156"/>
  <c r="H1183" i="156"/>
  <c r="H1186" i="156"/>
  <c r="H1214" i="156"/>
  <c r="H576" i="156"/>
  <c r="E1327" i="156"/>
  <c r="H1326" i="156"/>
  <c r="H1356" i="156"/>
  <c r="H1457" i="156"/>
  <c r="H1243" i="156"/>
  <c r="F1240" i="156"/>
  <c r="H1357" i="156"/>
  <c r="E1219" i="156"/>
  <c r="H1355" i="156"/>
  <c r="H1366" i="156"/>
  <c r="H1364" i="156"/>
  <c r="H1363" i="156"/>
  <c r="E1358" i="156"/>
  <c r="E1360" i="156"/>
  <c r="F1351" i="156"/>
  <c r="H1353" i="156"/>
  <c r="F1362" i="156"/>
  <c r="F1331" i="156"/>
  <c r="H1325" i="156"/>
  <c r="F1320" i="156"/>
  <c r="H1335" i="156"/>
  <c r="H1333" i="156"/>
  <c r="H1268" i="156"/>
  <c r="E1272" i="156"/>
  <c r="H1267" i="156"/>
  <c r="X600" i="156"/>
  <c r="E1152" i="156"/>
  <c r="F1212" i="156"/>
  <c r="F1221" i="156"/>
  <c r="F1224" i="156"/>
  <c r="E1180" i="156"/>
  <c r="H1176" i="156"/>
  <c r="F1171" i="156"/>
  <c r="F1182" i="156"/>
  <c r="F1185" i="156"/>
  <c r="F1144" i="156"/>
  <c r="F1153" i="156"/>
  <c r="F1156" i="156"/>
  <c r="F1129" i="156"/>
  <c r="F1128" i="156"/>
  <c r="F1127" i="156"/>
  <c r="E1126" i="156"/>
  <c r="F1125" i="156"/>
  <c r="F1124" i="156"/>
  <c r="E1123" i="156"/>
  <c r="F1119" i="156"/>
  <c r="F1118" i="156"/>
  <c r="F1116" i="156"/>
  <c r="F1115" i="156"/>
  <c r="E1114" i="156"/>
  <c r="F1097" i="156"/>
  <c r="F1096" i="156" s="1"/>
  <c r="F1099" i="156" s="1"/>
  <c r="H1087" i="156"/>
  <c r="F1073" i="156"/>
  <c r="F1072" i="156"/>
  <c r="F1071" i="156"/>
  <c r="F1070" i="156" s="1"/>
  <c r="E1070" i="156"/>
  <c r="F1069" i="156"/>
  <c r="F1068" i="156"/>
  <c r="E1067" i="156"/>
  <c r="F1061" i="156"/>
  <c r="F1060" i="156"/>
  <c r="F1059" i="156"/>
  <c r="F1058" i="156"/>
  <c r="F1057" i="156"/>
  <c r="E1056" i="156"/>
  <c r="Y1052" i="156"/>
  <c r="V1052" i="156" s="1"/>
  <c r="F1044" i="156"/>
  <c r="F1043" i="156"/>
  <c r="F1042" i="156"/>
  <c r="F1041" i="156"/>
  <c r="F1040" i="156"/>
  <c r="F1039" i="156"/>
  <c r="F1038" i="156"/>
  <c r="E1037" i="156"/>
  <c r="F1036" i="156"/>
  <c r="F1035" i="156"/>
  <c r="F1034" i="156"/>
  <c r="F1033" i="156"/>
  <c r="E1032" i="156"/>
  <c r="F1027" i="156"/>
  <c r="H1027" i="156" s="1"/>
  <c r="F1026" i="156"/>
  <c r="F1025" i="156"/>
  <c r="F1024" i="156"/>
  <c r="F1023" i="156"/>
  <c r="E1021" i="156"/>
  <c r="F1007" i="156"/>
  <c r="F1006" i="156"/>
  <c r="F995" i="156"/>
  <c r="H995" i="156" s="1"/>
  <c r="F1005" i="156"/>
  <c r="H1005" i="156" s="1"/>
  <c r="F1004" i="156"/>
  <c r="F1003" i="156" s="1"/>
  <c r="E1003" i="156"/>
  <c r="F1002" i="156"/>
  <c r="F1001" i="156"/>
  <c r="E1000" i="156"/>
  <c r="F994" i="156"/>
  <c r="F993" i="156"/>
  <c r="F992" i="156"/>
  <c r="F991" i="156"/>
  <c r="F990" i="156"/>
  <c r="E989" i="156"/>
  <c r="F977" i="156"/>
  <c r="F976" i="156"/>
  <c r="F975" i="156"/>
  <c r="F974" i="156"/>
  <c r="F973" i="156"/>
  <c r="E972" i="156"/>
  <c r="F971" i="156"/>
  <c r="F970" i="156"/>
  <c r="F969" i="156"/>
  <c r="F968" i="156"/>
  <c r="E967" i="156"/>
  <c r="H962" i="156"/>
  <c r="E956" i="156"/>
  <c r="E938" i="156"/>
  <c r="E933" i="156"/>
  <c r="F944" i="156"/>
  <c r="F943" i="156"/>
  <c r="F942" i="156"/>
  <c r="F941" i="156"/>
  <c r="F940" i="156"/>
  <c r="F939" i="156"/>
  <c r="F937" i="156"/>
  <c r="F936" i="156"/>
  <c r="F935" i="156"/>
  <c r="F934" i="156"/>
  <c r="F928" i="156"/>
  <c r="F927" i="156"/>
  <c r="F926" i="156"/>
  <c r="F925" i="156"/>
  <c r="F924" i="156"/>
  <c r="E921" i="156"/>
  <c r="F888" i="156"/>
  <c r="E872" i="156"/>
  <c r="F891" i="156"/>
  <c r="F890" i="156"/>
  <c r="F887" i="156"/>
  <c r="F886" i="156" s="1"/>
  <c r="E886" i="156"/>
  <c r="F885" i="156"/>
  <c r="F884" i="156"/>
  <c r="E883" i="156"/>
  <c r="F877" i="156"/>
  <c r="F876" i="156"/>
  <c r="F875" i="156"/>
  <c r="F874" i="156"/>
  <c r="F873" i="156"/>
  <c r="H873" i="156" s="1"/>
  <c r="F856" i="156"/>
  <c r="H856" i="156" s="1"/>
  <c r="F855" i="156"/>
  <c r="F854" i="156"/>
  <c r="E853" i="156"/>
  <c r="F852" i="156"/>
  <c r="H852" i="156" s="1"/>
  <c r="F851" i="156"/>
  <c r="E850" i="156"/>
  <c r="F844" i="156"/>
  <c r="F843" i="156"/>
  <c r="F842" i="156"/>
  <c r="F841" i="156"/>
  <c r="F840" i="156"/>
  <c r="E839" i="156"/>
  <c r="F826" i="156"/>
  <c r="F825" i="156"/>
  <c r="F824" i="156"/>
  <c r="F823" i="156" s="1"/>
  <c r="F822" i="156"/>
  <c r="F821" i="156"/>
  <c r="E823" i="156"/>
  <c r="E820" i="156"/>
  <c r="E809" i="156"/>
  <c r="F814" i="156"/>
  <c r="F813" i="156"/>
  <c r="F812" i="156"/>
  <c r="F811" i="156"/>
  <c r="F810" i="156"/>
  <c r="F796" i="156"/>
  <c r="F795" i="156"/>
  <c r="F794" i="156"/>
  <c r="E792" i="156"/>
  <c r="F776" i="156"/>
  <c r="F775" i="156"/>
  <c r="F774" i="156"/>
  <c r="E773" i="156"/>
  <c r="E750" i="156"/>
  <c r="F719" i="156"/>
  <c r="F718" i="156"/>
  <c r="F717" i="156"/>
  <c r="F716" i="156"/>
  <c r="E715" i="156"/>
  <c r="F731" i="156"/>
  <c r="F729" i="156"/>
  <c r="F728" i="156"/>
  <c r="E727" i="156"/>
  <c r="E724" i="156"/>
  <c r="F726" i="156"/>
  <c r="F725" i="156"/>
  <c r="Y708" i="156"/>
  <c r="V708" i="156" s="1"/>
  <c r="Q708" i="156"/>
  <c r="F694" i="156"/>
  <c r="F693" i="156"/>
  <c r="F692" i="156"/>
  <c r="E688" i="156"/>
  <c r="H690" i="156"/>
  <c r="F689" i="156"/>
  <c r="H689" i="156" s="1"/>
  <c r="H687" i="156"/>
  <c r="F686" i="156"/>
  <c r="E676" i="156"/>
  <c r="Y640" i="156"/>
  <c r="V640" i="156" s="1"/>
  <c r="Q640" i="156"/>
  <c r="F627" i="156"/>
  <c r="F27" i="185" l="1"/>
  <c r="H27" i="185" s="1"/>
  <c r="G73" i="171"/>
  <c r="F25" i="185"/>
  <c r="H25" i="185" s="1"/>
  <c r="G50" i="171"/>
  <c r="F38" i="185"/>
  <c r="G38" i="185" s="1"/>
  <c r="G60" i="171"/>
  <c r="H38" i="185"/>
  <c r="F162" i="169"/>
  <c r="H162" i="169" s="1"/>
  <c r="H1925" i="156"/>
  <c r="G60" i="37" s="1"/>
  <c r="E60" i="37"/>
  <c r="E932" i="37" s="1"/>
  <c r="F1882" i="156"/>
  <c r="F1877" i="156"/>
  <c r="E14" i="37" s="1"/>
  <c r="E881" i="156"/>
  <c r="H686" i="156"/>
  <c r="F685" i="156"/>
  <c r="H685" i="156" s="1"/>
  <c r="H207" i="169"/>
  <c r="F206" i="169"/>
  <c r="H627" i="156"/>
  <c r="F1000" i="156"/>
  <c r="F820" i="156"/>
  <c r="F818" i="156" s="1"/>
  <c r="F10" i="165"/>
  <c r="F1067" i="156"/>
  <c r="F1065" i="156" s="1"/>
  <c r="F850" i="156"/>
  <c r="H850" i="156" s="1"/>
  <c r="H851" i="156"/>
  <c r="F883" i="156"/>
  <c r="F881" i="156" s="1"/>
  <c r="F853" i="156"/>
  <c r="H853" i="156" s="1"/>
  <c r="H854" i="156"/>
  <c r="H726" i="156"/>
  <c r="H716" i="156"/>
  <c r="F750" i="156"/>
  <c r="H811" i="156"/>
  <c r="E816" i="156"/>
  <c r="E846" i="156"/>
  <c r="H884" i="156"/>
  <c r="H927" i="156"/>
  <c r="H936" i="156"/>
  <c r="H941" i="156"/>
  <c r="H943" i="156"/>
  <c r="H959" i="156"/>
  <c r="H970" i="156"/>
  <c r="H973" i="156"/>
  <c r="E996" i="156"/>
  <c r="H1001" i="156"/>
  <c r="H1006" i="156"/>
  <c r="H1036" i="156"/>
  <c r="H1039" i="156"/>
  <c r="H1058" i="156"/>
  <c r="H1069" i="156"/>
  <c r="H1073" i="156"/>
  <c r="H1099" i="156"/>
  <c r="H1116" i="156"/>
  <c r="E1122" i="156"/>
  <c r="H1185" i="156"/>
  <c r="E1229" i="156"/>
  <c r="E682" i="156"/>
  <c r="H692" i="156"/>
  <c r="H731" i="156"/>
  <c r="H717" i="156"/>
  <c r="H776" i="156"/>
  <c r="H821" i="156"/>
  <c r="H826" i="156"/>
  <c r="H843" i="156"/>
  <c r="H876" i="156"/>
  <c r="H885" i="156"/>
  <c r="H891" i="156"/>
  <c r="H924" i="156"/>
  <c r="H937" i="156"/>
  <c r="H960" i="156"/>
  <c r="H971" i="156"/>
  <c r="H974" i="156"/>
  <c r="H993" i="156"/>
  <c r="H1002" i="156"/>
  <c r="H1033" i="156"/>
  <c r="H1040" i="156"/>
  <c r="E1063" i="156"/>
  <c r="H1097" i="156"/>
  <c r="E1120" i="156"/>
  <c r="H1156" i="156"/>
  <c r="H1182" i="156"/>
  <c r="E1190" i="156"/>
  <c r="F1217" i="156"/>
  <c r="H1217" i="156" s="1"/>
  <c r="H1331" i="156"/>
  <c r="E1340" i="156"/>
  <c r="H693" i="156"/>
  <c r="E720" i="156"/>
  <c r="H718" i="156"/>
  <c r="E778" i="156"/>
  <c r="H795" i="156"/>
  <c r="H822" i="156"/>
  <c r="H844" i="156"/>
  <c r="H877" i="156"/>
  <c r="E879" i="156"/>
  <c r="H925" i="156"/>
  <c r="H934" i="156"/>
  <c r="H939" i="156"/>
  <c r="E963" i="156"/>
  <c r="H975" i="156"/>
  <c r="H977" i="156"/>
  <c r="H1024" i="156"/>
  <c r="H1034" i="156"/>
  <c r="H1041" i="156"/>
  <c r="H1060" i="156"/>
  <c r="H1071" i="156"/>
  <c r="H1118" i="156"/>
  <c r="H1124" i="156"/>
  <c r="H1127" i="156"/>
  <c r="F1178" i="156"/>
  <c r="H1224" i="156"/>
  <c r="F1327" i="156"/>
  <c r="H1327" i="156" s="1"/>
  <c r="F1922" i="156"/>
  <c r="E57" i="37" s="1"/>
  <c r="E929" i="37" s="1"/>
  <c r="E684" i="156"/>
  <c r="H694" i="156"/>
  <c r="H725" i="156"/>
  <c r="H719" i="156"/>
  <c r="E755" i="156"/>
  <c r="E799" i="156"/>
  <c r="H814" i="156"/>
  <c r="H824" i="156"/>
  <c r="H841" i="156"/>
  <c r="H874" i="156"/>
  <c r="H887" i="156"/>
  <c r="E929" i="156"/>
  <c r="H926" i="156"/>
  <c r="H940" i="156"/>
  <c r="H969" i="156"/>
  <c r="H991" i="156"/>
  <c r="H1004" i="156"/>
  <c r="E1028" i="156"/>
  <c r="H1025" i="156"/>
  <c r="H1038" i="156"/>
  <c r="H1042" i="156"/>
  <c r="H1068" i="156"/>
  <c r="H1107" i="156"/>
  <c r="H1119" i="156"/>
  <c r="H1125" i="156"/>
  <c r="F1150" i="156"/>
  <c r="E1160" i="156"/>
  <c r="E1284" i="156"/>
  <c r="H1007" i="156"/>
  <c r="H888" i="156"/>
  <c r="F1893" i="156"/>
  <c r="E29" i="37" s="1"/>
  <c r="F1892" i="156"/>
  <c r="E28" i="37" s="1"/>
  <c r="E1373" i="156"/>
  <c r="F1358" i="156"/>
  <c r="H1362" i="156"/>
  <c r="F1329" i="156"/>
  <c r="H1320" i="156"/>
  <c r="H1212" i="156"/>
  <c r="F1219" i="156"/>
  <c r="H1221" i="156"/>
  <c r="H1144" i="156"/>
  <c r="H1171" i="156"/>
  <c r="F1180" i="156"/>
  <c r="F1152" i="156"/>
  <c r="H1153" i="156"/>
  <c r="F1126" i="156"/>
  <c r="H1128" i="156"/>
  <c r="H1129" i="156"/>
  <c r="F1123" i="156"/>
  <c r="F1114" i="156"/>
  <c r="H1061" i="156"/>
  <c r="F1056" i="156"/>
  <c r="E1065" i="156"/>
  <c r="E1030" i="156"/>
  <c r="H1026" i="156"/>
  <c r="F1021" i="156"/>
  <c r="H1044" i="156"/>
  <c r="F1032" i="156"/>
  <c r="F1037" i="156"/>
  <c r="E998" i="156"/>
  <c r="E931" i="156"/>
  <c r="H961" i="156"/>
  <c r="H994" i="156"/>
  <c r="F989" i="156"/>
  <c r="F956" i="156"/>
  <c r="E965" i="156"/>
  <c r="F967" i="156"/>
  <c r="H958" i="156"/>
  <c r="H968" i="156"/>
  <c r="F972" i="156"/>
  <c r="F933" i="156"/>
  <c r="F938" i="156"/>
  <c r="H935" i="156"/>
  <c r="F921" i="156"/>
  <c r="F872" i="156"/>
  <c r="E848" i="156"/>
  <c r="F839" i="156"/>
  <c r="E818" i="156"/>
  <c r="F809" i="156"/>
  <c r="H813" i="156"/>
  <c r="H794" i="156"/>
  <c r="H775" i="156"/>
  <c r="H751" i="156"/>
  <c r="H774" i="156"/>
  <c r="F773" i="156"/>
  <c r="E722" i="156"/>
  <c r="F715" i="156"/>
  <c r="F727" i="156"/>
  <c r="F724" i="156"/>
  <c r="F688" i="156"/>
  <c r="H688" i="156" s="1"/>
  <c r="G27" i="185" l="1"/>
  <c r="G25" i="185"/>
  <c r="H1882" i="156"/>
  <c r="G19" i="37" s="1"/>
  <c r="E19" i="37"/>
  <c r="H1067" i="156"/>
  <c r="F848" i="156"/>
  <c r="H848" i="156" s="1"/>
  <c r="F98" i="165"/>
  <c r="H820" i="156"/>
  <c r="F998" i="156"/>
  <c r="F1008" i="156" s="1"/>
  <c r="H883" i="156"/>
  <c r="H1000" i="156"/>
  <c r="H881" i="156"/>
  <c r="F778" i="156"/>
  <c r="E892" i="156"/>
  <c r="E1008" i="156"/>
  <c r="F1063" i="156"/>
  <c r="H1063" i="156" s="1"/>
  <c r="F1120" i="156"/>
  <c r="H1126" i="156"/>
  <c r="H1358" i="156"/>
  <c r="F846" i="156"/>
  <c r="H846" i="156" s="1"/>
  <c r="F879" i="156"/>
  <c r="H879" i="156" s="1"/>
  <c r="H967" i="156"/>
  <c r="E1074" i="156"/>
  <c r="E1379" i="156"/>
  <c r="E1161" i="156"/>
  <c r="H823" i="156"/>
  <c r="E695" i="156"/>
  <c r="H886" i="156"/>
  <c r="E1191" i="156"/>
  <c r="E1230" i="156"/>
  <c r="E1130" i="156"/>
  <c r="E733" i="156"/>
  <c r="E827" i="156"/>
  <c r="F1028" i="156"/>
  <c r="H1028" i="156" s="1"/>
  <c r="F827" i="156"/>
  <c r="H972" i="156"/>
  <c r="E978" i="156"/>
  <c r="F996" i="156"/>
  <c r="H996" i="156" s="1"/>
  <c r="E945" i="156"/>
  <c r="H1037" i="156"/>
  <c r="H1178" i="156"/>
  <c r="F1340" i="156"/>
  <c r="F816" i="156"/>
  <c r="E857" i="156"/>
  <c r="H938" i="156"/>
  <c r="H956" i="156"/>
  <c r="E1045" i="156"/>
  <c r="F1074" i="156"/>
  <c r="H1074" i="156" s="1"/>
  <c r="E1285" i="156"/>
  <c r="H1150" i="156"/>
  <c r="E756" i="156"/>
  <c r="H1003" i="156"/>
  <c r="E1341" i="156"/>
  <c r="H1070" i="156"/>
  <c r="G932" i="37"/>
  <c r="H1893" i="156"/>
  <c r="G29" i="37" s="1"/>
  <c r="H1892" i="156"/>
  <c r="G28" i="37" s="1"/>
  <c r="H1329" i="156"/>
  <c r="H1340" i="156" s="1"/>
  <c r="F1229" i="156"/>
  <c r="H1219" i="156"/>
  <c r="F1122" i="156"/>
  <c r="F1190" i="156"/>
  <c r="H1180" i="156"/>
  <c r="H1114" i="156"/>
  <c r="H1123" i="156"/>
  <c r="F1160" i="156"/>
  <c r="H1152" i="156"/>
  <c r="H1056" i="156"/>
  <c r="H1065" i="156"/>
  <c r="F1030" i="156"/>
  <c r="H1021" i="156"/>
  <c r="H1032" i="156"/>
  <c r="F963" i="156"/>
  <c r="H989" i="156"/>
  <c r="F965" i="156"/>
  <c r="F931" i="156"/>
  <c r="H933" i="156"/>
  <c r="H921" i="156"/>
  <c r="F929" i="156"/>
  <c r="F892" i="156"/>
  <c r="H872" i="156"/>
  <c r="H839" i="156"/>
  <c r="H818" i="156"/>
  <c r="H724" i="156"/>
  <c r="F722" i="156"/>
  <c r="H715" i="156"/>
  <c r="F720" i="156"/>
  <c r="F857" i="156" l="1"/>
  <c r="H857" i="156" s="1"/>
  <c r="F1075" i="156"/>
  <c r="H1075" i="156" s="1"/>
  <c r="H998" i="156"/>
  <c r="F828" i="156"/>
  <c r="H816" i="156"/>
  <c r="F1011" i="156"/>
  <c r="H1008" i="156"/>
  <c r="H720" i="156"/>
  <c r="F733" i="156"/>
  <c r="H733" i="156" s="1"/>
  <c r="H1030" i="156"/>
  <c r="F1130" i="156"/>
  <c r="H1130" i="156" s="1"/>
  <c r="E1046" i="156"/>
  <c r="H827" i="156"/>
  <c r="E828" i="156"/>
  <c r="H1120" i="156"/>
  <c r="E1011" i="156"/>
  <c r="H892" i="156"/>
  <c r="F945" i="156"/>
  <c r="F946" i="156" s="1"/>
  <c r="H963" i="156"/>
  <c r="F1230" i="156"/>
  <c r="E858" i="156"/>
  <c r="F1341" i="156"/>
  <c r="E1131" i="156"/>
  <c r="E696" i="156"/>
  <c r="E1075" i="156"/>
  <c r="H929" i="156"/>
  <c r="F978" i="156"/>
  <c r="F979" i="156" s="1"/>
  <c r="H979" i="156" s="1"/>
  <c r="F1161" i="156"/>
  <c r="F1191" i="156"/>
  <c r="E946" i="156"/>
  <c r="E979" i="156"/>
  <c r="E734" i="156"/>
  <c r="E910" i="156"/>
  <c r="H1122" i="156"/>
  <c r="H1229" i="156"/>
  <c r="H1190" i="156"/>
  <c r="H1160" i="156"/>
  <c r="F1045" i="156"/>
  <c r="H931" i="156"/>
  <c r="H965" i="156"/>
  <c r="F910" i="156"/>
  <c r="H910" i="156" s="1"/>
  <c r="F858" i="156" l="1"/>
  <c r="H858" i="156" s="1"/>
  <c r="F734" i="156"/>
  <c r="F94" i="165"/>
  <c r="F31" i="165"/>
  <c r="H978" i="156"/>
  <c r="H945" i="156"/>
  <c r="F1131" i="156"/>
  <c r="H1045" i="156"/>
  <c r="F1046" i="156"/>
  <c r="F52" i="165" l="1"/>
  <c r="F92" i="165"/>
  <c r="F620" i="156"/>
  <c r="F619" i="156"/>
  <c r="F618" i="156"/>
  <c r="F625" i="156"/>
  <c r="F160" i="169" s="1"/>
  <c r="F624" i="156"/>
  <c r="F626" i="156"/>
  <c r="F633" i="156"/>
  <c r="O633" i="156"/>
  <c r="P633" i="156" s="1"/>
  <c r="F634" i="156"/>
  <c r="O634" i="156"/>
  <c r="P634" i="156" s="1"/>
  <c r="F629" i="156"/>
  <c r="F630" i="156"/>
  <c r="F631" i="156"/>
  <c r="F632" i="156"/>
  <c r="E635" i="156"/>
  <c r="I635" i="156" s="1"/>
  <c r="E638" i="156"/>
  <c r="I638" i="156" s="1"/>
  <c r="E615" i="156"/>
  <c r="F614" i="156"/>
  <c r="F613" i="156"/>
  <c r="E612" i="156"/>
  <c r="F607" i="156"/>
  <c r="F606" i="156"/>
  <c r="F604" i="156"/>
  <c r="E602" i="156"/>
  <c r="E1876" i="156" s="1"/>
  <c r="D13" i="37" s="1"/>
  <c r="F161" i="169" l="1"/>
  <c r="H161" i="169" s="1"/>
  <c r="E1884" i="156"/>
  <c r="E610" i="156"/>
  <c r="H160" i="169"/>
  <c r="L631" i="156"/>
  <c r="H631" i="156"/>
  <c r="H626" i="156"/>
  <c r="L634" i="156"/>
  <c r="N634" i="156" s="1"/>
  <c r="H634" i="156"/>
  <c r="L630" i="156"/>
  <c r="H630" i="156"/>
  <c r="H625" i="156"/>
  <c r="L632" i="156"/>
  <c r="H632" i="156"/>
  <c r="L629" i="156"/>
  <c r="H629" i="156"/>
  <c r="L633" i="156"/>
  <c r="N633" i="156" s="1"/>
  <c r="H633" i="156"/>
  <c r="E1889" i="156"/>
  <c r="D25" i="37" s="1"/>
  <c r="D894" i="37" s="1"/>
  <c r="E1894" i="156"/>
  <c r="D30" i="37" s="1"/>
  <c r="H604" i="156"/>
  <c r="H613" i="156"/>
  <c r="H606" i="156"/>
  <c r="H614" i="156"/>
  <c r="H619" i="156"/>
  <c r="H607" i="156"/>
  <c r="H620" i="156"/>
  <c r="F1905" i="156"/>
  <c r="E41" i="37" s="1"/>
  <c r="E608" i="156"/>
  <c r="E1883" i="156" s="1"/>
  <c r="D20" i="37" s="1"/>
  <c r="X625" i="156"/>
  <c r="X626" i="156"/>
  <c r="F635" i="156"/>
  <c r="J635" i="156"/>
  <c r="F612" i="156"/>
  <c r="F602" i="156"/>
  <c r="F159" i="169" l="1"/>
  <c r="E1886" i="156"/>
  <c r="D22" i="37" s="1"/>
  <c r="E1910" i="156"/>
  <c r="L635" i="156"/>
  <c r="E622" i="156"/>
  <c r="E1908" i="156" s="1"/>
  <c r="F608" i="156"/>
  <c r="H608" i="156" s="1"/>
  <c r="H1905" i="156"/>
  <c r="G41" i="37" s="1"/>
  <c r="H612" i="156"/>
  <c r="E1914" i="156" l="1"/>
  <c r="D46" i="37"/>
  <c r="E623" i="156"/>
  <c r="E511" i="169"/>
  <c r="E1913" i="156" l="1"/>
  <c r="D49" i="37" s="1"/>
  <c r="D44" i="37"/>
  <c r="G511" i="169"/>
  <c r="E565" i="156"/>
  <c r="E567" i="156"/>
  <c r="E79" i="156"/>
  <c r="D870" i="37" l="1"/>
  <c r="D926" i="37" s="1"/>
  <c r="D868" i="37"/>
  <c r="D924" i="37" s="1"/>
  <c r="J79" i="156"/>
  <c r="E550" i="156"/>
  <c r="E554" i="156" s="1"/>
  <c r="D858" i="37" s="1"/>
  <c r="E548" i="156"/>
  <c r="E539" i="156"/>
  <c r="D843" i="37" s="1"/>
  <c r="D892" i="37" s="1"/>
  <c r="E538" i="156"/>
  <c r="D842" i="37" s="1"/>
  <c r="E534" i="156"/>
  <c r="D838" i="37" s="1"/>
  <c r="D899" i="37" s="1"/>
  <c r="D852" i="37" l="1"/>
  <c r="D910" i="37" s="1"/>
  <c r="D854" i="37"/>
  <c r="H498" i="156"/>
  <c r="X498" i="156"/>
  <c r="D905" i="37" l="1"/>
  <c r="E510" i="156"/>
  <c r="E514" i="156" s="1"/>
  <c r="O509" i="156"/>
  <c r="O497" i="156"/>
  <c r="E499" i="156"/>
  <c r="H509" i="156"/>
  <c r="H497" i="156"/>
  <c r="F477" i="156"/>
  <c r="E475" i="156"/>
  <c r="H433" i="156"/>
  <c r="H432" i="156"/>
  <c r="F431" i="156"/>
  <c r="E436" i="156"/>
  <c r="I514" i="156" l="1"/>
  <c r="L497" i="156"/>
  <c r="L499" i="156" s="1"/>
  <c r="L509" i="156"/>
  <c r="L510" i="156" s="1"/>
  <c r="L514" i="156" s="1"/>
  <c r="P497" i="156"/>
  <c r="P499" i="156" s="1"/>
  <c r="O499" i="156"/>
  <c r="H477" i="156"/>
  <c r="I36" i="171"/>
  <c r="H36" i="171"/>
  <c r="F436" i="156"/>
  <c r="F510" i="156"/>
  <c r="H455" i="156"/>
  <c r="F475" i="156"/>
  <c r="O510" i="156"/>
  <c r="O514" i="156" s="1"/>
  <c r="P509" i="156"/>
  <c r="P510" i="156" s="1"/>
  <c r="X514" i="156"/>
  <c r="F499" i="156"/>
  <c r="H499" i="156" s="1"/>
  <c r="D12" i="180" s="1"/>
  <c r="X515" i="156" l="1"/>
  <c r="P514" i="156"/>
  <c r="N514" i="156"/>
  <c r="H510" i="156"/>
  <c r="F514" i="156"/>
  <c r="N497" i="156"/>
  <c r="N499" i="156" s="1"/>
  <c r="E56" i="159"/>
  <c r="N509" i="156"/>
  <c r="N510" i="156" s="1"/>
  <c r="H514" i="156" l="1"/>
  <c r="E411" i="156"/>
  <c r="F413" i="156"/>
  <c r="F412" i="156"/>
  <c r="F410" i="156"/>
  <c r="F409" i="156"/>
  <c r="E408" i="156"/>
  <c r="F528" i="156"/>
  <c r="F526" i="156"/>
  <c r="F400" i="156"/>
  <c r="F525" i="156" s="1"/>
  <c r="E829" i="37" s="1"/>
  <c r="F399" i="156"/>
  <c r="F524" i="156" s="1"/>
  <c r="F398" i="156"/>
  <c r="F523" i="156" s="1"/>
  <c r="E397" i="156"/>
  <c r="E522" i="156" s="1"/>
  <c r="D826" i="37" s="1"/>
  <c r="D878" i="37" s="1"/>
  <c r="F358" i="156"/>
  <c r="E357" i="156"/>
  <c r="E314" i="156"/>
  <c r="E322" i="156" s="1"/>
  <c r="F319" i="156"/>
  <c r="F318" i="156"/>
  <c r="F317" i="156"/>
  <c r="F316" i="156"/>
  <c r="H316" i="156" s="1"/>
  <c r="E266" i="156"/>
  <c r="E236" i="156"/>
  <c r="E185" i="156"/>
  <c r="F191" i="156"/>
  <c r="F190" i="156"/>
  <c r="F189" i="156"/>
  <c r="F188" i="156"/>
  <c r="F187" i="156"/>
  <c r="Y164" i="156"/>
  <c r="Q164" i="156"/>
  <c r="E126" i="156"/>
  <c r="E155" i="156" s="1"/>
  <c r="F97" i="156"/>
  <c r="H97" i="156" s="1"/>
  <c r="E96" i="156"/>
  <c r="E108" i="156" s="1"/>
  <c r="F63" i="156"/>
  <c r="F567" i="156" s="1"/>
  <c r="F62" i="156"/>
  <c r="F36" i="156"/>
  <c r="F35" i="156"/>
  <c r="E34" i="156"/>
  <c r="H528" i="156" l="1"/>
  <c r="G832" i="37" s="1"/>
  <c r="E832" i="37"/>
  <c r="E870" i="37"/>
  <c r="H524" i="156"/>
  <c r="G828" i="37" s="1"/>
  <c r="E828" i="37"/>
  <c r="H526" i="156"/>
  <c r="G830" i="37" s="1"/>
  <c r="E830" i="37"/>
  <c r="G827" i="37"/>
  <c r="E827" i="37"/>
  <c r="F527" i="156"/>
  <c r="G829" i="37"/>
  <c r="H319" i="156"/>
  <c r="F544" i="156"/>
  <c r="E14" i="166"/>
  <c r="L392" i="156"/>
  <c r="H392" i="156"/>
  <c r="H358" i="156"/>
  <c r="H317" i="156"/>
  <c r="H188" i="156"/>
  <c r="E404" i="156"/>
  <c r="E529" i="156" s="1"/>
  <c r="D833" i="37" s="1"/>
  <c r="H36" i="156"/>
  <c r="H567" i="156"/>
  <c r="G870" i="37" s="1"/>
  <c r="H127" i="156"/>
  <c r="H189" i="156"/>
  <c r="H270" i="156"/>
  <c r="H401" i="156"/>
  <c r="E537" i="156"/>
  <c r="D841" i="37" s="1"/>
  <c r="H190" i="156"/>
  <c r="F538" i="156"/>
  <c r="H187" i="156"/>
  <c r="H272" i="156"/>
  <c r="F357" i="156"/>
  <c r="H191" i="156"/>
  <c r="F546" i="156"/>
  <c r="H399" i="156"/>
  <c r="H62" i="156"/>
  <c r="H403" i="156"/>
  <c r="H410" i="156"/>
  <c r="F539" i="156"/>
  <c r="E843" i="37" s="1"/>
  <c r="H269" i="156"/>
  <c r="F534" i="156"/>
  <c r="F408" i="156"/>
  <c r="F397" i="156"/>
  <c r="F522" i="156" s="1"/>
  <c r="E406" i="156"/>
  <c r="F411" i="156"/>
  <c r="H409" i="156"/>
  <c r="H402" i="156"/>
  <c r="F314" i="156"/>
  <c r="H271" i="156"/>
  <c r="H129" i="156"/>
  <c r="F34" i="156"/>
  <c r="H35" i="156"/>
  <c r="E926" i="37" l="1"/>
  <c r="G926" i="37" s="1"/>
  <c r="D883" i="37"/>
  <c r="H534" i="156"/>
  <c r="G838" i="37" s="1"/>
  <c r="E838" i="37"/>
  <c r="H538" i="156"/>
  <c r="G842" i="37" s="1"/>
  <c r="E842" i="37"/>
  <c r="H544" i="156"/>
  <c r="G848" i="37" s="1"/>
  <c r="E848" i="37"/>
  <c r="H522" i="156"/>
  <c r="G826" i="37" s="1"/>
  <c r="E826" i="37"/>
  <c r="H527" i="156"/>
  <c r="G831" i="37" s="1"/>
  <c r="E831" i="37"/>
  <c r="H546" i="156"/>
  <c r="G850" i="37" s="1"/>
  <c r="E850" i="37"/>
  <c r="H539" i="156"/>
  <c r="G843" i="37" s="1"/>
  <c r="E531" i="156"/>
  <c r="E553" i="156"/>
  <c r="E557" i="156" s="1"/>
  <c r="F537" i="156"/>
  <c r="E841" i="37" s="1"/>
  <c r="F404" i="156"/>
  <c r="F529" i="156" s="1"/>
  <c r="E416" i="156"/>
  <c r="F406" i="156"/>
  <c r="H408" i="156"/>
  <c r="D857" i="37" l="1"/>
  <c r="H529" i="156"/>
  <c r="G833" i="37" s="1"/>
  <c r="E833" i="37"/>
  <c r="D835" i="37"/>
  <c r="D896" i="37" s="1"/>
  <c r="H537" i="156"/>
  <c r="G841" i="37" s="1"/>
  <c r="E417" i="156"/>
  <c r="H404" i="156"/>
  <c r="H406" i="156"/>
  <c r="J638" i="156" l="1"/>
  <c r="T777" i="37" l="1"/>
  <c r="T776" i="37" s="1"/>
  <c r="T690" i="37" s="1"/>
  <c r="T733" i="37" s="1"/>
  <c r="Y1110" i="156" l="1"/>
  <c r="Y917" i="156"/>
  <c r="V917" i="156" s="1"/>
  <c r="Y864" i="156"/>
  <c r="V864" i="156" s="1"/>
  <c r="Y835" i="156"/>
  <c r="V835" i="156" s="1"/>
  <c r="Y805" i="156"/>
  <c r="Y784" i="156"/>
  <c r="V784" i="156" s="1"/>
  <c r="F32" i="185" l="1"/>
  <c r="G20" i="171"/>
  <c r="F33" i="185"/>
  <c r="G33" i="185" s="1"/>
  <c r="G74" i="171"/>
  <c r="F34" i="185"/>
  <c r="G100" i="171"/>
  <c r="F30" i="185"/>
  <c r="G30" i="185" s="1"/>
  <c r="G15" i="171"/>
  <c r="H32" i="185"/>
  <c r="G32" i="185"/>
  <c r="H33" i="185"/>
  <c r="H34" i="185"/>
  <c r="G34" i="185"/>
  <c r="D16" i="57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98" i="157"/>
  <c r="F1497" i="157"/>
  <c r="F1496" i="157"/>
  <c r="F1495" i="157"/>
  <c r="F494" i="157"/>
  <c r="F2375" i="156"/>
  <c r="F2374" i="156"/>
  <c r="F2373" i="156"/>
  <c r="F2329" i="156"/>
  <c r="F2328" i="156"/>
  <c r="F2241" i="156"/>
  <c r="F2240" i="156"/>
  <c r="F2239" i="156"/>
  <c r="F2238" i="156"/>
  <c r="F2237" i="156"/>
  <c r="F2236" i="156"/>
  <c r="F2235" i="156"/>
  <c r="F2233" i="156"/>
  <c r="F2139" i="156"/>
  <c r="F2138" i="156"/>
  <c r="F2137" i="156"/>
  <c r="F2136" i="156"/>
  <c r="F2135" i="156"/>
  <c r="F2134" i="156"/>
  <c r="F2133" i="156"/>
  <c r="F2132" i="156"/>
  <c r="F2131" i="156"/>
  <c r="F1937" i="156"/>
  <c r="F1936" i="156"/>
  <c r="F1935" i="156"/>
  <c r="F1934" i="156"/>
  <c r="F1933" i="156"/>
  <c r="F1932" i="156"/>
  <c r="F1931" i="156"/>
  <c r="F1930" i="156"/>
  <c r="F1929" i="156"/>
  <c r="F485" i="156"/>
  <c r="F486" i="156" s="1"/>
  <c r="F428" i="156"/>
  <c r="F487" i="156"/>
  <c r="F492" i="156"/>
  <c r="F494" i="156" s="1"/>
  <c r="H494" i="156" s="1"/>
  <c r="F582" i="156"/>
  <c r="F583" i="156"/>
  <c r="F616" i="156"/>
  <c r="F617" i="156"/>
  <c r="H617" i="156" s="1"/>
  <c r="F637" i="156"/>
  <c r="F659" i="156"/>
  <c r="H659" i="156" s="1"/>
  <c r="F664" i="156"/>
  <c r="F165" i="169" s="1"/>
  <c r="F665" i="156"/>
  <c r="F677" i="156"/>
  <c r="F678" i="156"/>
  <c r="F1878" i="156" s="1"/>
  <c r="E15" i="37" s="1"/>
  <c r="F679" i="156"/>
  <c r="F680" i="156"/>
  <c r="F1880" i="156" s="1"/>
  <c r="F681" i="156"/>
  <c r="F1881" i="156" s="1"/>
  <c r="F691" i="156"/>
  <c r="F698" i="156"/>
  <c r="F699" i="156"/>
  <c r="F700" i="156"/>
  <c r="F702" i="156"/>
  <c r="F705" i="156"/>
  <c r="F712" i="156"/>
  <c r="F723" i="156"/>
  <c r="H727" i="156"/>
  <c r="H728" i="156"/>
  <c r="H729" i="156"/>
  <c r="F736" i="156"/>
  <c r="F739" i="156"/>
  <c r="F754" i="156"/>
  <c r="F758" i="156"/>
  <c r="F761" i="156"/>
  <c r="F762" i="156"/>
  <c r="F781" i="156"/>
  <c r="F793" i="156"/>
  <c r="F798" i="156"/>
  <c r="F802" i="156"/>
  <c r="F831" i="156"/>
  <c r="F832" i="156"/>
  <c r="F861" i="156"/>
  <c r="F868" i="156"/>
  <c r="F869" i="156"/>
  <c r="F893" i="156"/>
  <c r="F905" i="156"/>
  <c r="F191" i="169" s="1"/>
  <c r="H191" i="169" s="1"/>
  <c r="F895" i="156"/>
  <c r="F181" i="169" s="1"/>
  <c r="H181" i="169" s="1"/>
  <c r="F896" i="156"/>
  <c r="F182" i="169" s="1"/>
  <c r="H182" i="169" s="1"/>
  <c r="F907" i="156"/>
  <c r="F193" i="169" s="1"/>
  <c r="F898" i="156"/>
  <c r="F184" i="169" s="1"/>
  <c r="H184" i="169" s="1"/>
  <c r="F908" i="156"/>
  <c r="F194" i="169" s="1"/>
  <c r="F901" i="156"/>
  <c r="F187" i="169" s="1"/>
  <c r="H187" i="169" s="1"/>
  <c r="F899" i="156"/>
  <c r="F185" i="169" s="1"/>
  <c r="H185" i="169" s="1"/>
  <c r="F894" i="156"/>
  <c r="F180" i="169" s="1"/>
  <c r="F902" i="156"/>
  <c r="F188" i="169" s="1"/>
  <c r="H188" i="169" s="1"/>
  <c r="F909" i="156"/>
  <c r="F195" i="169" s="1"/>
  <c r="H195" i="169" s="1"/>
  <c r="F949" i="156"/>
  <c r="F982" i="156"/>
  <c r="F1010" i="156"/>
  <c r="F199" i="169" s="1"/>
  <c r="F1014" i="156"/>
  <c r="F9" i="187" l="1"/>
  <c r="F9" i="188"/>
  <c r="H30" i="185"/>
  <c r="H194" i="169"/>
  <c r="H193" i="169"/>
  <c r="F170" i="169"/>
  <c r="H170" i="169" s="1"/>
  <c r="F176" i="169"/>
  <c r="F172" i="169"/>
  <c r="H172" i="169" s="1"/>
  <c r="F171" i="169"/>
  <c r="F166" i="169"/>
  <c r="H166" i="169" s="1"/>
  <c r="F887" i="157"/>
  <c r="F1083" i="157"/>
  <c r="F624" i="157"/>
  <c r="F177" i="157"/>
  <c r="F2242" i="156"/>
  <c r="H1881" i="156"/>
  <c r="G18" i="37" s="1"/>
  <c r="E18" i="37"/>
  <c r="H1880" i="156"/>
  <c r="G17" i="37" s="1"/>
  <c r="E17" i="37"/>
  <c r="F652" i="156"/>
  <c r="F123" i="156"/>
  <c r="F198" i="169"/>
  <c r="H199" i="169"/>
  <c r="H180" i="169"/>
  <c r="H165" i="169"/>
  <c r="L2133" i="156"/>
  <c r="H2133" i="156"/>
  <c r="L2137" i="156"/>
  <c r="H2137" i="156"/>
  <c r="L2134" i="156"/>
  <c r="H2134" i="156"/>
  <c r="L2138" i="156"/>
  <c r="H2138" i="156"/>
  <c r="L2131" i="156"/>
  <c r="H2131" i="156"/>
  <c r="L2135" i="156"/>
  <c r="H2135" i="156"/>
  <c r="L2139" i="156"/>
  <c r="N2139" i="156" s="1"/>
  <c r="H2139" i="156"/>
  <c r="L2132" i="156"/>
  <c r="H2132" i="156"/>
  <c r="L2136" i="156"/>
  <c r="H2136" i="156"/>
  <c r="F182" i="156"/>
  <c r="L1933" i="156"/>
  <c r="H1933" i="156"/>
  <c r="L1932" i="156"/>
  <c r="H1932" i="156"/>
  <c r="L1936" i="156"/>
  <c r="H1936" i="156"/>
  <c r="L450" i="157"/>
  <c r="H450" i="157"/>
  <c r="L882" i="157"/>
  <c r="H882" i="157"/>
  <c r="L978" i="157"/>
  <c r="L982" i="157" s="1"/>
  <c r="H978" i="157"/>
  <c r="L1075" i="157"/>
  <c r="H1075" i="157"/>
  <c r="L1079" i="157"/>
  <c r="H1079" i="157"/>
  <c r="L1176" i="157"/>
  <c r="H1176" i="157"/>
  <c r="L1180" i="157"/>
  <c r="H1180" i="157"/>
  <c r="L1184" i="157"/>
  <c r="H1184" i="157"/>
  <c r="L1498" i="157"/>
  <c r="H1498" i="157"/>
  <c r="J14" i="46"/>
  <c r="F14" i="46"/>
  <c r="F14" i="57"/>
  <c r="L451" i="157"/>
  <c r="H451" i="157"/>
  <c r="L879" i="157"/>
  <c r="H879" i="157"/>
  <c r="L883" i="157"/>
  <c r="H883" i="157"/>
  <c r="H981" i="157"/>
  <c r="L1076" i="157"/>
  <c r="H1076" i="157"/>
  <c r="L1080" i="157"/>
  <c r="H1080" i="157"/>
  <c r="L1177" i="157"/>
  <c r="H1177" i="157"/>
  <c r="L1181" i="157"/>
  <c r="H1181" i="157"/>
  <c r="L1495" i="157"/>
  <c r="H1495" i="157"/>
  <c r="J15" i="46"/>
  <c r="F15" i="46"/>
  <c r="F15" i="57"/>
  <c r="L1929" i="156"/>
  <c r="H1929" i="156"/>
  <c r="L1930" i="156"/>
  <c r="H1930" i="156"/>
  <c r="L1934" i="156"/>
  <c r="H1934" i="156"/>
  <c r="L452" i="157"/>
  <c r="H452" i="157"/>
  <c r="L880" i="157"/>
  <c r="H880" i="157"/>
  <c r="L884" i="157"/>
  <c r="H884" i="157"/>
  <c r="L1072" i="157"/>
  <c r="H1072" i="157"/>
  <c r="L1077" i="157"/>
  <c r="H1077" i="157"/>
  <c r="L1081" i="157"/>
  <c r="H1081" i="157"/>
  <c r="L1178" i="157"/>
  <c r="H1178" i="157"/>
  <c r="L1182" i="157"/>
  <c r="H1182" i="157"/>
  <c r="L1496" i="157"/>
  <c r="H1496" i="157"/>
  <c r="J12" i="46"/>
  <c r="F12" i="46"/>
  <c r="F12" i="57"/>
  <c r="F16" i="57"/>
  <c r="L1937" i="156"/>
  <c r="H1937" i="156"/>
  <c r="L1931" i="156"/>
  <c r="H1931" i="156"/>
  <c r="L1935" i="156"/>
  <c r="H1935" i="156"/>
  <c r="L449" i="157"/>
  <c r="H449" i="157"/>
  <c r="L494" i="157"/>
  <c r="L495" i="157" s="1"/>
  <c r="H494" i="157"/>
  <c r="L881" i="157"/>
  <c r="H881" i="157"/>
  <c r="L886" i="157"/>
  <c r="H886" i="157"/>
  <c r="L1074" i="157"/>
  <c r="H1074" i="157"/>
  <c r="L1078" i="157"/>
  <c r="H1078" i="157"/>
  <c r="L1082" i="157"/>
  <c r="H1082" i="157"/>
  <c r="L1179" i="157"/>
  <c r="H1179" i="157"/>
  <c r="L1183" i="157"/>
  <c r="H1183" i="157"/>
  <c r="L1497" i="157"/>
  <c r="H1497" i="157"/>
  <c r="J13" i="46"/>
  <c r="F13" i="46"/>
  <c r="F13" i="57"/>
  <c r="L949" i="156"/>
  <c r="L950" i="156" s="1"/>
  <c r="L951" i="156" s="1"/>
  <c r="H949" i="156"/>
  <c r="L758" i="156"/>
  <c r="L759" i="156" s="1"/>
  <c r="H758" i="156"/>
  <c r="L712" i="156"/>
  <c r="L713" i="156" s="1"/>
  <c r="H712" i="156"/>
  <c r="L2235" i="156"/>
  <c r="H2235" i="156"/>
  <c r="L2239" i="156"/>
  <c r="H2239" i="156"/>
  <c r="L2329" i="156"/>
  <c r="H2329" i="156"/>
  <c r="L1014" i="156"/>
  <c r="L1015" i="156" s="1"/>
  <c r="L1016" i="156" s="1"/>
  <c r="H1014" i="156"/>
  <c r="L781" i="156"/>
  <c r="L782" i="156" s="1"/>
  <c r="L783" i="156" s="1"/>
  <c r="H781" i="156"/>
  <c r="L705" i="156"/>
  <c r="L706" i="156" s="1"/>
  <c r="H705" i="156"/>
  <c r="L427" i="156"/>
  <c r="L428" i="156" s="1"/>
  <c r="H427" i="156"/>
  <c r="L2236" i="156"/>
  <c r="H2236" i="156"/>
  <c r="L2240" i="156"/>
  <c r="H2240" i="156"/>
  <c r="L2373" i="156"/>
  <c r="H2373" i="156"/>
  <c r="L802" i="156"/>
  <c r="L803" i="156" s="1"/>
  <c r="L804" i="156" s="1"/>
  <c r="H802" i="156"/>
  <c r="L739" i="156"/>
  <c r="L740" i="156" s="1"/>
  <c r="H739" i="156"/>
  <c r="L702" i="156"/>
  <c r="L703" i="156" s="1"/>
  <c r="H702" i="156"/>
  <c r="L485" i="156"/>
  <c r="L486" i="156" s="1"/>
  <c r="H485" i="156"/>
  <c r="L2237" i="156"/>
  <c r="H2237" i="156"/>
  <c r="L2241" i="156"/>
  <c r="H2241" i="156"/>
  <c r="L2374" i="156"/>
  <c r="H2374" i="156"/>
  <c r="L982" i="156"/>
  <c r="L983" i="156" s="1"/>
  <c r="H982" i="156"/>
  <c r="L861" i="156"/>
  <c r="L862" i="156" s="1"/>
  <c r="L863" i="156" s="1"/>
  <c r="H861" i="156"/>
  <c r="L736" i="156"/>
  <c r="L737" i="156" s="1"/>
  <c r="H736" i="156"/>
  <c r="L637" i="156"/>
  <c r="L638" i="156" s="1"/>
  <c r="L639" i="156" s="1"/>
  <c r="H637" i="156"/>
  <c r="L2233" i="156"/>
  <c r="H2233" i="156"/>
  <c r="L2238" i="156"/>
  <c r="H2238" i="156"/>
  <c r="L2328" i="156"/>
  <c r="H2328" i="156"/>
  <c r="H2375" i="156"/>
  <c r="L2375" i="156"/>
  <c r="L119" i="157"/>
  <c r="H119" i="157"/>
  <c r="L163" i="157"/>
  <c r="H163" i="157"/>
  <c r="L167" i="157"/>
  <c r="H167" i="157"/>
  <c r="L171" i="157"/>
  <c r="H171" i="157"/>
  <c r="L176" i="157"/>
  <c r="H176" i="157"/>
  <c r="L248" i="157"/>
  <c r="H248" i="157"/>
  <c r="L281" i="157"/>
  <c r="H281" i="157"/>
  <c r="L617" i="157"/>
  <c r="H617" i="157"/>
  <c r="L621" i="157"/>
  <c r="H621" i="157"/>
  <c r="L738" i="157"/>
  <c r="H738" i="157"/>
  <c r="L742" i="157"/>
  <c r="H742" i="157"/>
  <c r="L120" i="157"/>
  <c r="H120" i="157"/>
  <c r="L164" i="157"/>
  <c r="H164" i="157"/>
  <c r="L168" i="157"/>
  <c r="H168" i="157"/>
  <c r="L172" i="157"/>
  <c r="H172" i="157"/>
  <c r="L223" i="157"/>
  <c r="H223" i="157"/>
  <c r="L249" i="157"/>
  <c r="H249" i="157"/>
  <c r="L282" i="157"/>
  <c r="H282" i="157"/>
  <c r="L613" i="157"/>
  <c r="H613" i="157"/>
  <c r="L618" i="157"/>
  <c r="H618" i="157"/>
  <c r="L622" i="157"/>
  <c r="H622" i="157"/>
  <c r="L739" i="157"/>
  <c r="H739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9" i="157"/>
  <c r="H279" i="157"/>
  <c r="L283" i="157"/>
  <c r="H283" i="157"/>
  <c r="L615" i="157"/>
  <c r="H615" i="157"/>
  <c r="L619" i="157"/>
  <c r="H619" i="157"/>
  <c r="L736" i="157"/>
  <c r="H736" i="157"/>
  <c r="L740" i="157"/>
  <c r="H740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80" i="157"/>
  <c r="H280" i="157"/>
  <c r="L284" i="157"/>
  <c r="H284" i="157"/>
  <c r="L616" i="157"/>
  <c r="H616" i="157"/>
  <c r="L620" i="157"/>
  <c r="H620" i="157"/>
  <c r="L737" i="157"/>
  <c r="H737" i="157"/>
  <c r="L741" i="157"/>
  <c r="H741" i="157"/>
  <c r="L71" i="157"/>
  <c r="H71" i="157"/>
  <c r="L72" i="157"/>
  <c r="H72" i="157"/>
  <c r="L73" i="157"/>
  <c r="H73" i="157"/>
  <c r="L2027" i="156"/>
  <c r="H2027" i="156"/>
  <c r="L2031" i="156"/>
  <c r="H2031" i="156"/>
  <c r="L2024" i="156"/>
  <c r="H2024" i="156"/>
  <c r="L2028" i="156"/>
  <c r="H2028" i="156"/>
  <c r="L2025" i="156"/>
  <c r="H2025" i="156"/>
  <c r="L2029" i="156"/>
  <c r="H2029" i="156"/>
  <c r="L2026" i="156"/>
  <c r="H2026" i="156"/>
  <c r="L2030" i="156"/>
  <c r="H2030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9" i="156"/>
  <c r="H869" i="156"/>
  <c r="L831" i="156"/>
  <c r="H831" i="156"/>
  <c r="H698" i="156"/>
  <c r="L590" i="156"/>
  <c r="H590" i="156"/>
  <c r="L594" i="156"/>
  <c r="H594" i="156"/>
  <c r="L598" i="156"/>
  <c r="H598" i="156"/>
  <c r="L647" i="156"/>
  <c r="H647" i="156"/>
  <c r="L671" i="156"/>
  <c r="H671" i="156"/>
  <c r="L747" i="156"/>
  <c r="H747" i="156"/>
  <c r="L789" i="156"/>
  <c r="H789" i="156"/>
  <c r="L1252" i="156"/>
  <c r="H1252" i="156"/>
  <c r="L1256" i="156"/>
  <c r="H1256" i="156"/>
  <c r="L1389" i="156"/>
  <c r="H1389" i="156"/>
  <c r="L868" i="156"/>
  <c r="H868" i="156"/>
  <c r="L762" i="156"/>
  <c r="H762" i="156"/>
  <c r="L583" i="156"/>
  <c r="H583" i="156"/>
  <c r="L591" i="156"/>
  <c r="H591" i="156"/>
  <c r="L595" i="156"/>
  <c r="H595" i="156"/>
  <c r="L644" i="156"/>
  <c r="H644" i="156"/>
  <c r="L648" i="156"/>
  <c r="H648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761" i="156"/>
  <c r="H761" i="156"/>
  <c r="H700" i="156"/>
  <c r="L582" i="156"/>
  <c r="H582" i="156"/>
  <c r="L573" i="156"/>
  <c r="H573" i="156"/>
  <c r="L592" i="156"/>
  <c r="H592" i="156"/>
  <c r="L596" i="156"/>
  <c r="H596" i="156"/>
  <c r="L645" i="156"/>
  <c r="H645" i="156"/>
  <c r="L650" i="156"/>
  <c r="H650" i="156"/>
  <c r="L673" i="156"/>
  <c r="H673" i="156"/>
  <c r="L770" i="156"/>
  <c r="H770" i="156"/>
  <c r="L1250" i="156"/>
  <c r="H1250" i="156"/>
  <c r="L1254" i="156"/>
  <c r="H1254" i="156"/>
  <c r="L1258" i="156"/>
  <c r="H1258" i="156"/>
  <c r="L1391" i="156"/>
  <c r="H1391" i="156"/>
  <c r="L832" i="156"/>
  <c r="H832" i="156"/>
  <c r="H699" i="156"/>
  <c r="L574" i="156"/>
  <c r="H574" i="156"/>
  <c r="L593" i="156"/>
  <c r="H593" i="156"/>
  <c r="L597" i="156"/>
  <c r="H597" i="156"/>
  <c r="L646" i="156"/>
  <c r="H646" i="156"/>
  <c r="L651" i="156"/>
  <c r="H651" i="156"/>
  <c r="L746" i="156"/>
  <c r="H746" i="156"/>
  <c r="L788" i="156"/>
  <c r="H788" i="156"/>
  <c r="L1251" i="156"/>
  <c r="H1251" i="156"/>
  <c r="L1255" i="156"/>
  <c r="H1255" i="156"/>
  <c r="L1259" i="156"/>
  <c r="H1259" i="156"/>
  <c r="L1392" i="156"/>
  <c r="H1392" i="156"/>
  <c r="L168" i="156"/>
  <c r="H168" i="156"/>
  <c r="L172" i="156"/>
  <c r="H172" i="156"/>
  <c r="L176" i="156"/>
  <c r="H176" i="156"/>
  <c r="L181" i="156"/>
  <c r="H181" i="156"/>
  <c r="L230" i="156"/>
  <c r="H230" i="156"/>
  <c r="L386" i="156"/>
  <c r="H386" i="156"/>
  <c r="L390" i="156"/>
  <c r="H390" i="156"/>
  <c r="L169" i="156"/>
  <c r="H169" i="156"/>
  <c r="L173" i="156"/>
  <c r="H173" i="156"/>
  <c r="L177" i="156"/>
  <c r="H177" i="156"/>
  <c r="L227" i="156"/>
  <c r="H227" i="156"/>
  <c r="L231" i="156"/>
  <c r="H231" i="156"/>
  <c r="L387" i="156"/>
  <c r="H387" i="156"/>
  <c r="L391" i="156"/>
  <c r="H391" i="156"/>
  <c r="L170" i="156"/>
  <c r="H170" i="156"/>
  <c r="L174" i="156"/>
  <c r="H174" i="156"/>
  <c r="L178" i="156"/>
  <c r="H178" i="156"/>
  <c r="L228" i="156"/>
  <c r="H228" i="156"/>
  <c r="L232" i="156"/>
  <c r="H232" i="156"/>
  <c r="L388" i="156"/>
  <c r="H388" i="156"/>
  <c r="L393" i="156"/>
  <c r="H393" i="156"/>
  <c r="L171" i="156"/>
  <c r="H171" i="156"/>
  <c r="L175" i="156"/>
  <c r="H175" i="156"/>
  <c r="L179" i="156"/>
  <c r="H179" i="156"/>
  <c r="L229" i="156"/>
  <c r="H229" i="156"/>
  <c r="L385" i="156"/>
  <c r="H385" i="156"/>
  <c r="L389" i="156"/>
  <c r="H389" i="156"/>
  <c r="L394" i="156"/>
  <c r="H394" i="156"/>
  <c r="L87" i="156"/>
  <c r="H87" i="156"/>
  <c r="L91" i="156"/>
  <c r="H91" i="156"/>
  <c r="L88" i="156"/>
  <c r="H88" i="156"/>
  <c r="L92" i="156"/>
  <c r="H92" i="156"/>
  <c r="L120" i="156"/>
  <c r="H120" i="156"/>
  <c r="L85" i="156"/>
  <c r="H85" i="156"/>
  <c r="L89" i="156"/>
  <c r="H89" i="156"/>
  <c r="L117" i="156"/>
  <c r="H117" i="156"/>
  <c r="L121" i="156"/>
  <c r="H121" i="156"/>
  <c r="L86" i="156"/>
  <c r="H86" i="156"/>
  <c r="L90" i="156"/>
  <c r="H90" i="156"/>
  <c r="L119" i="156"/>
  <c r="H119" i="156"/>
  <c r="L122" i="156"/>
  <c r="H122" i="156"/>
  <c r="F661" i="156"/>
  <c r="L659" i="156"/>
  <c r="L661" i="156" s="1"/>
  <c r="L662" i="156" s="1"/>
  <c r="F565" i="156"/>
  <c r="E868" i="37" s="1"/>
  <c r="F1015" i="156"/>
  <c r="F803" i="156"/>
  <c r="F706" i="156"/>
  <c r="H616" i="156"/>
  <c r="F983" i="156"/>
  <c r="F862" i="156"/>
  <c r="F740" i="156"/>
  <c r="F703" i="156"/>
  <c r="H1878" i="156"/>
  <c r="G15" i="37" s="1"/>
  <c r="F950" i="156"/>
  <c r="F759" i="156"/>
  <c r="F737" i="156"/>
  <c r="H681" i="156"/>
  <c r="F638" i="156"/>
  <c r="F639" i="156" s="1"/>
  <c r="F782" i="156"/>
  <c r="F713" i="156"/>
  <c r="H680" i="156"/>
  <c r="F684" i="156"/>
  <c r="H684" i="156" s="1"/>
  <c r="F1898" i="156"/>
  <c r="E34" i="37" s="1"/>
  <c r="E899" i="37" s="1"/>
  <c r="G899" i="37" s="1"/>
  <c r="H679" i="156"/>
  <c r="F1879" i="156"/>
  <c r="E16" i="37" s="1"/>
  <c r="H793" i="156"/>
  <c r="F792" i="156"/>
  <c r="H752" i="156"/>
  <c r="F755" i="156"/>
  <c r="H678" i="156"/>
  <c r="F676" i="156"/>
  <c r="F615" i="156"/>
  <c r="F610" i="156" s="1"/>
  <c r="F790" i="156"/>
  <c r="F599" i="156"/>
  <c r="F748" i="156"/>
  <c r="F763" i="156"/>
  <c r="F575" i="156"/>
  <c r="F674" i="156"/>
  <c r="F915" i="156"/>
  <c r="F870" i="156"/>
  <c r="F833" i="156"/>
  <c r="F984" i="156"/>
  <c r="F584" i="156"/>
  <c r="F771" i="156"/>
  <c r="H176" i="169" l="1"/>
  <c r="L745" i="157"/>
  <c r="F164" i="169"/>
  <c r="F179" i="169"/>
  <c r="F169" i="169"/>
  <c r="H171" i="169"/>
  <c r="F175" i="169"/>
  <c r="L1083" i="157"/>
  <c r="L1131" i="157" s="1"/>
  <c r="K514" i="37" s="1"/>
  <c r="L887" i="157"/>
  <c r="L934" i="157" s="1"/>
  <c r="K294" i="37" s="1"/>
  <c r="L624" i="157"/>
  <c r="L688" i="157" s="1"/>
  <c r="K117" i="37" s="1"/>
  <c r="L177" i="157"/>
  <c r="L2242" i="156"/>
  <c r="L2286" i="156" s="1"/>
  <c r="K472" i="37" s="1"/>
  <c r="L652" i="156"/>
  <c r="L123" i="156"/>
  <c r="L1185" i="157"/>
  <c r="L1250" i="157" s="1"/>
  <c r="K559" i="37" s="1"/>
  <c r="L984" i="156"/>
  <c r="L453" i="157"/>
  <c r="L1938" i="156"/>
  <c r="L1982" i="156" s="1"/>
  <c r="K206" i="37" s="1"/>
  <c r="L2140" i="156"/>
  <c r="L2191" i="156" s="1"/>
  <c r="K429" i="37" s="1"/>
  <c r="L250" i="157"/>
  <c r="L74" i="157"/>
  <c r="L226" i="157"/>
  <c r="L285" i="157"/>
  <c r="L121" i="157"/>
  <c r="L748" i="156"/>
  <c r="L741" i="156"/>
  <c r="L870" i="156"/>
  <c r="L707" i="156"/>
  <c r="L182" i="156"/>
  <c r="L575" i="156"/>
  <c r="L771" i="156"/>
  <c r="L584" i="156"/>
  <c r="L585" i="156" s="1"/>
  <c r="L1393" i="156"/>
  <c r="L790" i="156"/>
  <c r="L763" i="156"/>
  <c r="L764" i="156" s="1"/>
  <c r="L674" i="156"/>
  <c r="L1028" i="157"/>
  <c r="K385" i="37" s="1"/>
  <c r="L599" i="156"/>
  <c r="L833" i="156"/>
  <c r="L834" i="156" s="1"/>
  <c r="L2032" i="156"/>
  <c r="L2083" i="156" s="1"/>
  <c r="K338" i="37" s="1"/>
  <c r="L2376" i="156"/>
  <c r="L2330" i="156"/>
  <c r="L395" i="156"/>
  <c r="L233" i="156"/>
  <c r="L93" i="156"/>
  <c r="F707" i="156"/>
  <c r="F1016" i="156"/>
  <c r="F662" i="156"/>
  <c r="F916" i="156"/>
  <c r="F764" i="156"/>
  <c r="F682" i="156"/>
  <c r="F799" i="156"/>
  <c r="F741" i="156"/>
  <c r="F695" i="156"/>
  <c r="F783" i="156"/>
  <c r="H638" i="156"/>
  <c r="F951" i="156"/>
  <c r="F863" i="156"/>
  <c r="F804" i="156"/>
  <c r="F585" i="156"/>
  <c r="F834" i="156"/>
  <c r="F756" i="156"/>
  <c r="H1898" i="156"/>
  <c r="G34" i="37" s="1"/>
  <c r="H1879" i="156"/>
  <c r="G16" i="37" s="1"/>
  <c r="H565" i="156"/>
  <c r="G868" i="37" s="1"/>
  <c r="H615" i="156"/>
  <c r="J707" i="156" l="1"/>
  <c r="L2419" i="156"/>
  <c r="K778" i="37" s="1"/>
  <c r="F696" i="156"/>
  <c r="H696" i="156" s="1"/>
  <c r="H695" i="156"/>
  <c r="H682" i="156"/>
  <c r="F622" i="156"/>
  <c r="H610" i="156"/>
  <c r="F50" i="165" l="1"/>
  <c r="F623" i="156"/>
  <c r="H622" i="156"/>
  <c r="H623" i="156" l="1"/>
  <c r="F38" i="165" l="1"/>
  <c r="F234" i="156"/>
  <c r="I486" i="156" l="1"/>
  <c r="F4" i="166" l="1"/>
  <c r="G4" i="165"/>
  <c r="E364" i="156" l="1"/>
  <c r="F364" i="156"/>
  <c r="F378" i="156"/>
  <c r="F133" i="169" s="1"/>
  <c r="H133" i="169" l="1"/>
  <c r="H378" i="156"/>
  <c r="H357" i="156"/>
  <c r="H364" i="156" s="1"/>
  <c r="F24" i="165" l="1"/>
  <c r="Y348" i="156"/>
  <c r="V348" i="156" s="1"/>
  <c r="F14" i="185" l="1"/>
  <c r="G14" i="185" s="1"/>
  <c r="G56" i="171"/>
  <c r="H14" i="185"/>
  <c r="I799" i="157"/>
  <c r="I468" i="156"/>
  <c r="I428" i="156"/>
  <c r="I354" i="156"/>
  <c r="J799" i="157" l="1"/>
  <c r="J486" i="156"/>
  <c r="J428" i="156"/>
  <c r="J468" i="156"/>
  <c r="J354" i="156"/>
  <c r="Y325" i="157" l="1"/>
  <c r="F55" i="156" l="1"/>
  <c r="F25" i="169" l="1"/>
  <c r="H55" i="156"/>
  <c r="H25" i="169" l="1"/>
  <c r="X645" i="156" l="1"/>
  <c r="F116" i="171"/>
  <c r="G213" i="157" l="1"/>
  <c r="X1437" i="157" l="1"/>
  <c r="X1485" i="157" s="1"/>
  <c r="W727" i="37" s="1"/>
  <c r="G259" i="157"/>
  <c r="D11" i="46" l="1"/>
  <c r="J11" i="46" l="1"/>
  <c r="J16" i="46" s="1"/>
  <c r="F11" i="46"/>
  <c r="F668" i="157" l="1"/>
  <c r="L668" i="157" s="1"/>
  <c r="F314" i="157"/>
  <c r="F400" i="169" s="1"/>
  <c r="F2180" i="156"/>
  <c r="F2179" i="156"/>
  <c r="F2176" i="156"/>
  <c r="F2175" i="156"/>
  <c r="F2174" i="156"/>
  <c r="F2173" i="156"/>
  <c r="H400" i="169" l="1"/>
  <c r="L2173" i="156"/>
  <c r="H2173" i="156"/>
  <c r="L2175" i="156"/>
  <c r="N2175" i="156" s="1"/>
  <c r="H2175" i="156"/>
  <c r="L2174" i="156"/>
  <c r="H2174" i="156"/>
  <c r="L2176" i="156"/>
  <c r="H2176" i="156"/>
  <c r="L2180" i="156"/>
  <c r="H2180" i="156"/>
  <c r="L2179" i="156"/>
  <c r="H2179" i="156"/>
  <c r="H314" i="157"/>
  <c r="F2073" i="156"/>
  <c r="F2070" i="156"/>
  <c r="H2060" i="156"/>
  <c r="H2105" i="156" s="1"/>
  <c r="G360" i="37" s="1"/>
  <c r="F2067" i="156"/>
  <c r="F2066" i="156"/>
  <c r="F2065" i="156"/>
  <c r="F2064" i="156"/>
  <c r="F2063" i="156"/>
  <c r="L2070" i="156" l="1"/>
  <c r="L2071" i="156" s="1"/>
  <c r="L2120" i="156" s="1"/>
  <c r="K375" i="37" s="1"/>
  <c r="H2070" i="156"/>
  <c r="H2115" i="156" s="1"/>
  <c r="G370" i="37" s="1"/>
  <c r="L2181" i="156"/>
  <c r="L2224" i="156" s="1"/>
  <c r="K463" i="37" s="1"/>
  <c r="L2177" i="156"/>
  <c r="L2223" i="156" s="1"/>
  <c r="K462" i="37" s="1"/>
  <c r="L2065" i="156"/>
  <c r="H2065" i="156"/>
  <c r="H2110" i="156" s="1"/>
  <c r="G365" i="37" s="1"/>
  <c r="L2066" i="156"/>
  <c r="H2066" i="156"/>
  <c r="H2111" i="156" s="1"/>
  <c r="G366" i="37" s="1"/>
  <c r="L2063" i="156"/>
  <c r="H2063" i="156"/>
  <c r="H2108" i="156" s="1"/>
  <c r="G363" i="37" s="1"/>
  <c r="L2067" i="156"/>
  <c r="H2067" i="156"/>
  <c r="H2112" i="156" s="1"/>
  <c r="G367" i="37" s="1"/>
  <c r="L2064" i="156"/>
  <c r="H2064" i="156"/>
  <c r="H2109" i="156" s="1"/>
  <c r="G364" i="37" s="1"/>
  <c r="F2122" i="156"/>
  <c r="H798" i="156"/>
  <c r="I34" i="159"/>
  <c r="E377" i="37" l="1"/>
  <c r="E924" i="37" s="1"/>
  <c r="G924" i="37" s="1"/>
  <c r="L2182" i="156"/>
  <c r="L2225" i="156" s="1"/>
  <c r="K464" i="37" s="1"/>
  <c r="L2068" i="156"/>
  <c r="L2119" i="156" s="1"/>
  <c r="K374" i="37" s="1"/>
  <c r="F1133" i="156"/>
  <c r="F203" i="169" s="1"/>
  <c r="H1133" i="156" l="1"/>
  <c r="L2072" i="156"/>
  <c r="L2121" i="156" s="1"/>
  <c r="K376" i="37" s="1"/>
  <c r="F202" i="169" l="1"/>
  <c r="H203" i="169"/>
  <c r="Y985" i="156" l="1"/>
  <c r="V985" i="156" s="1"/>
  <c r="Y952" i="156"/>
  <c r="V952" i="156" s="1"/>
  <c r="F1261" i="156"/>
  <c r="F1873" i="156" s="1"/>
  <c r="F35" i="185" l="1"/>
  <c r="G35" i="185" s="1"/>
  <c r="G67" i="171"/>
  <c r="F36" i="185"/>
  <c r="G36" i="185" s="1"/>
  <c r="G108" i="171"/>
  <c r="H1873" i="156"/>
  <c r="G10" i="37" s="1"/>
  <c r="E10" i="37"/>
  <c r="X1261" i="156"/>
  <c r="H1261" i="156"/>
  <c r="D11" i="57"/>
  <c r="J11" i="57" s="1"/>
  <c r="D52" i="57"/>
  <c r="J52" i="57" s="1"/>
  <c r="H35" i="185" l="1"/>
  <c r="H36" i="185"/>
  <c r="J17" i="57"/>
  <c r="F11" i="57"/>
  <c r="J53" i="57"/>
  <c r="J54" i="57" s="1"/>
  <c r="F52" i="57"/>
  <c r="H355" i="156" l="1"/>
  <c r="X355" i="156"/>
  <c r="H234" i="156" l="1"/>
  <c r="H429" i="156"/>
  <c r="H183" i="156"/>
  <c r="X234" i="156"/>
  <c r="X487" i="156"/>
  <c r="X429" i="156"/>
  <c r="X183" i="156"/>
  <c r="H487" i="156"/>
  <c r="F94" i="156"/>
  <c r="F519" i="156" l="1"/>
  <c r="E823" i="37" s="1"/>
  <c r="E875" i="37" s="1"/>
  <c r="H32" i="156"/>
  <c r="H94" i="156"/>
  <c r="X124" i="156"/>
  <c r="X32" i="156"/>
  <c r="H124" i="156"/>
  <c r="H519" i="156" l="1"/>
  <c r="G823" i="37" s="1"/>
  <c r="X519" i="156"/>
  <c r="W823" i="37" s="1"/>
  <c r="P1531" i="157" l="1"/>
  <c r="P1344" i="156"/>
  <c r="P1194" i="156" l="1"/>
  <c r="P256" i="156"/>
  <c r="F16" i="166" l="1"/>
  <c r="H34" i="159"/>
  <c r="G7" i="165"/>
  <c r="G111" i="165"/>
  <c r="G26" i="165"/>
  <c r="F28" i="166"/>
  <c r="G115" i="165"/>
  <c r="D1" i="171"/>
  <c r="X1341" i="157" l="1"/>
  <c r="X1385" i="157" s="1"/>
  <c r="W641" i="37" s="1"/>
  <c r="J7" i="165"/>
  <c r="I17" i="159"/>
  <c r="H29" i="159"/>
  <c r="H22" i="159"/>
  <c r="H17" i="159"/>
  <c r="I22" i="159"/>
  <c r="H28" i="166"/>
  <c r="I16" i="166"/>
  <c r="I28" i="166"/>
  <c r="H16" i="166"/>
  <c r="I29" i="159"/>
  <c r="I7" i="165"/>
  <c r="J26" i="165"/>
  <c r="J111" i="165"/>
  <c r="J115" i="165"/>
  <c r="I115" i="165"/>
  <c r="I111" i="165"/>
  <c r="I26" i="165"/>
  <c r="E2071" i="156" l="1"/>
  <c r="I2071" i="156" s="1"/>
  <c r="I2120" i="156" s="1"/>
  <c r="H375" i="37" s="1"/>
  <c r="E1383" i="156"/>
  <c r="E1234" i="156"/>
  <c r="I1234" i="156" s="1"/>
  <c r="O1195" i="156"/>
  <c r="O1196" i="156" s="1"/>
  <c r="E1195" i="156"/>
  <c r="I1195" i="156" s="1"/>
  <c r="E1165" i="156"/>
  <c r="I1165" i="156" s="1"/>
  <c r="E1138" i="156"/>
  <c r="I1138" i="156" s="1"/>
  <c r="E1078" i="156"/>
  <c r="I1078" i="156" s="1"/>
  <c r="E1050" i="156"/>
  <c r="I1050" i="156" s="1"/>
  <c r="E1015" i="156"/>
  <c r="I1015" i="156" s="1"/>
  <c r="E983" i="156"/>
  <c r="I983" i="156" s="1"/>
  <c r="E950" i="156"/>
  <c r="I950" i="156" s="1"/>
  <c r="E862" i="156"/>
  <c r="I862" i="156" s="1"/>
  <c r="I1383" i="156" l="1"/>
  <c r="J1078" i="156"/>
  <c r="J1079" i="156" s="1"/>
  <c r="J1345" i="156"/>
  <c r="J1195" i="156"/>
  <c r="J1196" i="156" s="1"/>
  <c r="J1234" i="156"/>
  <c r="J862" i="156"/>
  <c r="J1050" i="156"/>
  <c r="J1051" i="156" s="1"/>
  <c r="J1015" i="156"/>
  <c r="J1016" i="156" s="1"/>
  <c r="J1165" i="156"/>
  <c r="L375" i="37"/>
  <c r="J2071" i="156"/>
  <c r="J2120" i="156" s="1"/>
  <c r="I375" i="37" s="1"/>
  <c r="J950" i="156"/>
  <c r="J983" i="156"/>
  <c r="J1138" i="156"/>
  <c r="J1383" i="156"/>
  <c r="E1016" i="156"/>
  <c r="I1016" i="156" s="1"/>
  <c r="E1196" i="156"/>
  <c r="I1196" i="156" s="1"/>
  <c r="E1235" i="156"/>
  <c r="I1235" i="156" s="1"/>
  <c r="E1139" i="156"/>
  <c r="I1139" i="156" s="1"/>
  <c r="E1166" i="156"/>
  <c r="I1166" i="156" s="1"/>
  <c r="E951" i="156"/>
  <c r="I951" i="156" s="1"/>
  <c r="E1079" i="156"/>
  <c r="I1079" i="156" s="1"/>
  <c r="E2120" i="156"/>
  <c r="D375" i="37" s="1"/>
  <c r="E863" i="156"/>
  <c r="I863" i="156" s="1"/>
  <c r="E1051" i="156"/>
  <c r="I1051" i="156" s="1"/>
  <c r="E1346" i="156"/>
  <c r="I1346" i="156" s="1"/>
  <c r="E1384" i="156"/>
  <c r="I1384" i="156" s="1"/>
  <c r="P1195" i="156"/>
  <c r="P1345" i="156"/>
  <c r="J863" i="156" l="1"/>
  <c r="J1235" i="156"/>
  <c r="J1346" i="156"/>
  <c r="J951" i="156"/>
  <c r="J1384" i="156"/>
  <c r="J1139" i="156"/>
  <c r="P1346" i="156"/>
  <c r="P1196" i="156"/>
  <c r="E833" i="156"/>
  <c r="I833" i="156" s="1"/>
  <c r="E803" i="156"/>
  <c r="E782" i="156"/>
  <c r="H763" i="156"/>
  <c r="J833" i="156" l="1"/>
  <c r="J803" i="156"/>
  <c r="J782" i="156"/>
  <c r="E783" i="156"/>
  <c r="I783" i="156" s="1"/>
  <c r="E804" i="156"/>
  <c r="I804" i="156" s="1"/>
  <c r="E834" i="156"/>
  <c r="I834" i="156" s="1"/>
  <c r="J804" i="156"/>
  <c r="J783" i="156" l="1"/>
  <c r="J834" i="156"/>
  <c r="F2071" i="156"/>
  <c r="F2120" i="156" l="1"/>
  <c r="E375" i="37" s="1"/>
  <c r="H2071" i="156"/>
  <c r="H2120" i="156" l="1"/>
  <c r="G375" i="37" s="1"/>
  <c r="H2116" i="156"/>
  <c r="G371" i="37" s="1"/>
  <c r="J763" i="156"/>
  <c r="E740" i="156"/>
  <c r="E706" i="156"/>
  <c r="E421" i="156"/>
  <c r="E308" i="156"/>
  <c r="L52" i="37" l="1"/>
  <c r="J371" i="156"/>
  <c r="J261" i="156"/>
  <c r="J706" i="156"/>
  <c r="J308" i="156"/>
  <c r="E309" i="156"/>
  <c r="I309" i="156" s="1"/>
  <c r="I308" i="156"/>
  <c r="J421" i="156"/>
  <c r="J309" i="156"/>
  <c r="J740" i="156"/>
  <c r="E422" i="156"/>
  <c r="I422" i="156" s="1"/>
  <c r="J422" i="156" l="1"/>
  <c r="L463" i="37" l="1"/>
  <c r="L505" i="37"/>
  <c r="E50" i="46"/>
  <c r="J33" i="165" l="1"/>
  <c r="I33" i="165"/>
  <c r="Y415" i="157"/>
  <c r="Z415" i="157"/>
  <c r="AA415" i="157" s="1"/>
  <c r="Y1528" i="156" l="1"/>
  <c r="Y488" i="156" l="1"/>
  <c r="Y463" i="156"/>
  <c r="V463" i="156" s="1"/>
  <c r="G25" i="165" l="1"/>
  <c r="F40" i="166"/>
  <c r="G36" i="165"/>
  <c r="F49" i="166"/>
  <c r="G32" i="165"/>
  <c r="G97" i="165"/>
  <c r="F13" i="166"/>
  <c r="G20" i="165"/>
  <c r="F7" i="166"/>
  <c r="G114" i="165"/>
  <c r="F21" i="166"/>
  <c r="G27" i="165"/>
  <c r="F12" i="166"/>
  <c r="G13" i="165"/>
  <c r="G61" i="165"/>
  <c r="F27" i="166"/>
  <c r="G23" i="165"/>
  <c r="G70" i="165"/>
  <c r="F52" i="166"/>
  <c r="G12" i="165"/>
  <c r="F48" i="166"/>
  <c r="G41" i="165"/>
  <c r="F55" i="166"/>
  <c r="G6" i="165"/>
  <c r="G106" i="165"/>
  <c r="G54" i="165"/>
  <c r="G91" i="165"/>
  <c r="F47" i="166"/>
  <c r="G51" i="165"/>
  <c r="G49" i="165"/>
  <c r="F15" i="166"/>
  <c r="G17" i="165"/>
  <c r="F68" i="166"/>
  <c r="G84" i="165"/>
  <c r="F71" i="166"/>
  <c r="G8" i="165"/>
  <c r="F23" i="166"/>
  <c r="G65" i="165"/>
  <c r="F42" i="166"/>
  <c r="G37" i="165"/>
  <c r="F35" i="166"/>
  <c r="G28" i="165"/>
  <c r="F46" i="166"/>
  <c r="G9" i="165"/>
  <c r="F59" i="166"/>
  <c r="F41" i="166"/>
  <c r="G63" i="165"/>
  <c r="F19" i="166"/>
  <c r="F34" i="166"/>
  <c r="G18" i="165"/>
  <c r="F44" i="166"/>
  <c r="F39" i="166"/>
  <c r="F26" i="166"/>
  <c r="F63" i="171"/>
  <c r="F50" i="166"/>
  <c r="F57" i="166"/>
  <c r="F32" i="166"/>
  <c r="F45" i="166"/>
  <c r="F37" i="166"/>
  <c r="F54" i="166"/>
  <c r="F36" i="166"/>
  <c r="G116" i="165" l="1"/>
  <c r="I25" i="165"/>
  <c r="J25" i="165"/>
  <c r="H43" i="159"/>
  <c r="I43" i="159"/>
  <c r="I36" i="165"/>
  <c r="J36" i="165"/>
  <c r="H40" i="166"/>
  <c r="I40" i="166"/>
  <c r="H19" i="159"/>
  <c r="I19" i="159"/>
  <c r="I37" i="165"/>
  <c r="J37" i="165"/>
  <c r="I23" i="166"/>
  <c r="H23" i="166"/>
  <c r="H50" i="159"/>
  <c r="I50" i="159"/>
  <c r="I17" i="165"/>
  <c r="J17" i="165"/>
  <c r="J49" i="165"/>
  <c r="I49" i="165"/>
  <c r="J54" i="165"/>
  <c r="I54" i="165"/>
  <c r="J6" i="165"/>
  <c r="I6" i="165"/>
  <c r="I27" i="166"/>
  <c r="H27" i="166"/>
  <c r="I20" i="165"/>
  <c r="J20" i="165"/>
  <c r="I49" i="159"/>
  <c r="H49" i="159"/>
  <c r="I10" i="159"/>
  <c r="H10" i="159"/>
  <c r="J28" i="165"/>
  <c r="I28" i="165"/>
  <c r="H42" i="166"/>
  <c r="I42" i="166"/>
  <c r="I51" i="159"/>
  <c r="H51" i="159"/>
  <c r="I84" i="165"/>
  <c r="J84" i="165"/>
  <c r="H15" i="166"/>
  <c r="I15" i="166"/>
  <c r="I51" i="165"/>
  <c r="J51" i="165"/>
  <c r="I106" i="165"/>
  <c r="J106" i="165"/>
  <c r="H55" i="166"/>
  <c r="I55" i="166"/>
  <c r="I11" i="159"/>
  <c r="H11" i="159"/>
  <c r="I70" i="165"/>
  <c r="J70" i="165"/>
  <c r="I21" i="159"/>
  <c r="H21" i="159"/>
  <c r="I26" i="159"/>
  <c r="H26" i="159"/>
  <c r="I36" i="159"/>
  <c r="H36" i="159"/>
  <c r="H13" i="166"/>
  <c r="I13" i="166"/>
  <c r="I32" i="165"/>
  <c r="J32" i="165"/>
  <c r="J9" i="165"/>
  <c r="I9" i="165"/>
  <c r="I35" i="166"/>
  <c r="H35" i="166"/>
  <c r="I45" i="159"/>
  <c r="H45" i="159"/>
  <c r="J8" i="165"/>
  <c r="I8" i="165"/>
  <c r="I68" i="166"/>
  <c r="H68" i="166"/>
  <c r="I47" i="166"/>
  <c r="H47" i="166"/>
  <c r="H55" i="159"/>
  <c r="I55" i="159"/>
  <c r="I12" i="165"/>
  <c r="J12" i="165"/>
  <c r="H28" i="159"/>
  <c r="I28" i="159"/>
  <c r="I25" i="159"/>
  <c r="H25" i="159"/>
  <c r="I13" i="165"/>
  <c r="J13" i="165"/>
  <c r="I27" i="165"/>
  <c r="J27" i="165"/>
  <c r="I114" i="165"/>
  <c r="J114" i="165"/>
  <c r="H49" i="166"/>
  <c r="I49" i="166"/>
  <c r="I46" i="166"/>
  <c r="H46" i="166"/>
  <c r="H15" i="159"/>
  <c r="I15" i="159"/>
  <c r="J65" i="165"/>
  <c r="I65" i="165"/>
  <c r="H71" i="166"/>
  <c r="I71" i="166"/>
  <c r="I23" i="159"/>
  <c r="H23" i="159"/>
  <c r="I91" i="165"/>
  <c r="J91" i="165"/>
  <c r="H40" i="159"/>
  <c r="I40" i="159"/>
  <c r="J41" i="165"/>
  <c r="I41" i="165"/>
  <c r="H52" i="166"/>
  <c r="I52" i="166"/>
  <c r="J23" i="165"/>
  <c r="I23" i="165"/>
  <c r="I61" i="165"/>
  <c r="J61" i="165"/>
  <c r="H12" i="166"/>
  <c r="I12" i="166"/>
  <c r="H21" i="166"/>
  <c r="I21" i="166"/>
  <c r="I7" i="166"/>
  <c r="H7" i="166"/>
  <c r="H58" i="159"/>
  <c r="I58" i="159"/>
  <c r="H36" i="166"/>
  <c r="I36" i="166"/>
  <c r="H44" i="166"/>
  <c r="I44" i="166"/>
  <c r="H59" i="166"/>
  <c r="I59" i="166"/>
  <c r="J92" i="165"/>
  <c r="I92" i="165"/>
  <c r="J40" i="165"/>
  <c r="I40" i="165"/>
  <c r="I42" i="165"/>
  <c r="J42" i="165"/>
  <c r="I78" i="165"/>
  <c r="J78" i="165"/>
  <c r="J64" i="165"/>
  <c r="I64" i="165"/>
  <c r="J16" i="165"/>
  <c r="I16" i="165"/>
  <c r="J22" i="165"/>
  <c r="I22" i="165"/>
  <c r="J110" i="165"/>
  <c r="I110" i="165"/>
  <c r="J44" i="165"/>
  <c r="I44" i="165"/>
  <c r="J63" i="165"/>
  <c r="I63" i="165"/>
  <c r="J29" i="165"/>
  <c r="I29" i="165"/>
  <c r="I37" i="166"/>
  <c r="H37" i="166"/>
  <c r="H26" i="166"/>
  <c r="I26" i="166"/>
  <c r="I33" i="159"/>
  <c r="H33" i="159"/>
  <c r="J19" i="165"/>
  <c r="I19" i="165"/>
  <c r="I31" i="165"/>
  <c r="J31" i="165"/>
  <c r="H45" i="166"/>
  <c r="I45" i="166"/>
  <c r="J47" i="165"/>
  <c r="I47" i="165"/>
  <c r="I43" i="166"/>
  <c r="H43" i="166"/>
  <c r="J10" i="165"/>
  <c r="I10" i="165"/>
  <c r="I18" i="165"/>
  <c r="J18" i="165"/>
  <c r="I88" i="165"/>
  <c r="J88" i="165"/>
  <c r="H50" i="166"/>
  <c r="I50" i="166"/>
  <c r="I99" i="165"/>
  <c r="J99" i="165"/>
  <c r="I41" i="166"/>
  <c r="H41" i="166"/>
  <c r="H54" i="166"/>
  <c r="I54" i="166"/>
  <c r="J87" i="165"/>
  <c r="I87" i="165"/>
  <c r="I62" i="165"/>
  <c r="J62" i="165"/>
  <c r="J73" i="165"/>
  <c r="I73" i="165"/>
  <c r="I31" i="159"/>
  <c r="H31" i="159"/>
  <c r="H39" i="166"/>
  <c r="I39" i="166"/>
  <c r="I32" i="159"/>
  <c r="H32" i="159"/>
  <c r="I38" i="166"/>
  <c r="H38" i="166"/>
  <c r="H34" i="166"/>
  <c r="I34" i="166"/>
  <c r="H30" i="159"/>
  <c r="I30" i="159"/>
  <c r="I38" i="159"/>
  <c r="H38" i="159"/>
  <c r="I46" i="159"/>
  <c r="H46" i="159"/>
  <c r="F69" i="166"/>
  <c r="F63" i="166"/>
  <c r="F53" i="166"/>
  <c r="F66" i="166"/>
  <c r="F9" i="166"/>
  <c r="F67" i="166"/>
  <c r="F62" i="166"/>
  <c r="F18" i="166"/>
  <c r="F56" i="166"/>
  <c r="F64" i="166"/>
  <c r="F33" i="166"/>
  <c r="F11" i="166"/>
  <c r="F31" i="166"/>
  <c r="F22" i="166"/>
  <c r="F70" i="166"/>
  <c r="F10" i="166"/>
  <c r="F6" i="166"/>
  <c r="F65" i="166"/>
  <c r="F17" i="166" l="1"/>
  <c r="F74" i="166" s="1"/>
  <c r="J68" i="165"/>
  <c r="I68" i="165"/>
  <c r="H59" i="159"/>
  <c r="I59" i="159"/>
  <c r="J100" i="165"/>
  <c r="I100" i="165"/>
  <c r="I48" i="159"/>
  <c r="H48" i="159"/>
  <c r="I66" i="166"/>
  <c r="H66" i="166"/>
  <c r="I20" i="159"/>
  <c r="H20" i="159"/>
  <c r="I65" i="166"/>
  <c r="H65" i="166"/>
  <c r="H12" i="159"/>
  <c r="I12" i="159"/>
  <c r="I105" i="165"/>
  <c r="J105" i="165"/>
  <c r="J76" i="165"/>
  <c r="I76" i="165"/>
  <c r="I67" i="165"/>
  <c r="J67" i="165"/>
  <c r="H6" i="159"/>
  <c r="I6" i="159"/>
  <c r="H14" i="159"/>
  <c r="I14" i="159"/>
  <c r="H11" i="166"/>
  <c r="I11" i="166"/>
  <c r="H8" i="159"/>
  <c r="I8" i="159"/>
  <c r="H56" i="166"/>
  <c r="I56" i="166"/>
  <c r="I13" i="159"/>
  <c r="H13" i="159"/>
  <c r="J86" i="165"/>
  <c r="I86" i="165"/>
  <c r="J43" i="165"/>
  <c r="I43" i="165"/>
  <c r="I53" i="166"/>
  <c r="H53" i="166"/>
  <c r="I69" i="166"/>
  <c r="H69" i="166"/>
  <c r="I70" i="166"/>
  <c r="H70" i="166"/>
  <c r="H44" i="159"/>
  <c r="I44" i="159"/>
  <c r="J90" i="165"/>
  <c r="I90" i="165"/>
  <c r="I94" i="165"/>
  <c r="J94" i="165"/>
  <c r="I8" i="166"/>
  <c r="H8" i="166"/>
  <c r="J113" i="165"/>
  <c r="I113" i="165"/>
  <c r="H9" i="159"/>
  <c r="I9" i="159"/>
  <c r="J21" i="165"/>
  <c r="I21" i="165"/>
  <c r="H41" i="159"/>
  <c r="I41" i="159"/>
  <c r="I24" i="166"/>
  <c r="H24" i="166"/>
  <c r="J38" i="165"/>
  <c r="I38" i="165"/>
  <c r="H42" i="159"/>
  <c r="I42" i="159"/>
  <c r="I34" i="165"/>
  <c r="J34" i="165"/>
  <c r="H62" i="166"/>
  <c r="I62" i="166"/>
  <c r="I52" i="159"/>
  <c r="H52" i="159"/>
  <c r="H63" i="166"/>
  <c r="I63" i="166"/>
  <c r="J74" i="165"/>
  <c r="I74" i="165"/>
  <c r="H64" i="166"/>
  <c r="I64" i="166"/>
  <c r="H67" i="166"/>
  <c r="I67" i="166"/>
  <c r="I11" i="165"/>
  <c r="J11" i="165"/>
  <c r="I6" i="166"/>
  <c r="H6" i="166"/>
  <c r="I53" i="159"/>
  <c r="H53" i="159"/>
  <c r="H22" i="166"/>
  <c r="I22" i="166"/>
  <c r="J24" i="165"/>
  <c r="I24" i="165"/>
  <c r="H47" i="159"/>
  <c r="I47" i="159"/>
  <c r="J101" i="165"/>
  <c r="I101" i="165"/>
  <c r="J112" i="165"/>
  <c r="I112" i="165"/>
  <c r="H33" i="166"/>
  <c r="I33" i="166"/>
  <c r="I54" i="159"/>
  <c r="H54" i="159"/>
  <c r="I50" i="165"/>
  <c r="J50" i="165"/>
  <c r="H18" i="166"/>
  <c r="I18" i="166"/>
  <c r="I7" i="159"/>
  <c r="H7" i="159"/>
  <c r="I9" i="166"/>
  <c r="H9" i="166"/>
  <c r="I52" i="165"/>
  <c r="J52" i="165"/>
  <c r="J45" i="165"/>
  <c r="I45" i="165"/>
  <c r="I17" i="166" l="1"/>
  <c r="H17" i="166"/>
  <c r="F2144" i="156" l="1"/>
  <c r="F2194" i="156" s="1"/>
  <c r="E432" i="37" l="1"/>
  <c r="H2164" i="156"/>
  <c r="H2163" i="156"/>
  <c r="F2166" i="156"/>
  <c r="F2216" i="156" s="1"/>
  <c r="F2409" i="156"/>
  <c r="F2407" i="156"/>
  <c r="F2406" i="156"/>
  <c r="F2402" i="156"/>
  <c r="F2445" i="156" s="1"/>
  <c r="E805" i="37" s="1"/>
  <c r="F2401" i="156"/>
  <c r="F2400" i="156"/>
  <c r="F2443" i="156" s="1"/>
  <c r="E803" i="37" s="1"/>
  <c r="F2399" i="156"/>
  <c r="F2442" i="156" s="1"/>
  <c r="E802" i="37" s="1"/>
  <c r="F2380" i="156"/>
  <c r="F2362" i="156"/>
  <c r="F2360" i="156"/>
  <c r="F2334" i="156"/>
  <c r="F2276" i="156"/>
  <c r="F2275" i="156"/>
  <c r="F2273" i="156"/>
  <c r="F2272" i="156"/>
  <c r="F2271" i="156"/>
  <c r="F2270" i="156"/>
  <c r="F1382" i="156"/>
  <c r="F1378" i="156"/>
  <c r="F1377" i="156"/>
  <c r="F1376" i="156"/>
  <c r="F1375" i="156"/>
  <c r="F223" i="169" s="1"/>
  <c r="F1371" i="156"/>
  <c r="F1370" i="156"/>
  <c r="F1369" i="156"/>
  <c r="F1368" i="156"/>
  <c r="F1352" i="156"/>
  <c r="F1344" i="156"/>
  <c r="F1345" i="156" s="1"/>
  <c r="F1315" i="156"/>
  <c r="F1312" i="156"/>
  <c r="F1311" i="156"/>
  <c r="F1307" i="156"/>
  <c r="F1306" i="156"/>
  <c r="F1305" i="156"/>
  <c r="F1304" i="156"/>
  <c r="F1303" i="156"/>
  <c r="F1233" i="156"/>
  <c r="F1194" i="156"/>
  <c r="L1194" i="156" s="1"/>
  <c r="L1195" i="156" s="1"/>
  <c r="L1196" i="156" s="1"/>
  <c r="F1164" i="156"/>
  <c r="L1164" i="156" s="1"/>
  <c r="F1137" i="156"/>
  <c r="L1137" i="156" s="1"/>
  <c r="F1136" i="156"/>
  <c r="L1136" i="156" s="1"/>
  <c r="F1077" i="156"/>
  <c r="F1049" i="156"/>
  <c r="H983" i="156"/>
  <c r="F195" i="156"/>
  <c r="F61" i="169" s="1"/>
  <c r="H61" i="169" s="1"/>
  <c r="F186" i="156"/>
  <c r="F533" i="156" s="1"/>
  <c r="F563" i="156"/>
  <c r="E866" i="37" s="1"/>
  <c r="E922" i="37" s="1"/>
  <c r="G922" i="37" s="1"/>
  <c r="F132" i="156"/>
  <c r="F131" i="156" s="1"/>
  <c r="F110" i="156"/>
  <c r="F107" i="156"/>
  <c r="F106" i="156"/>
  <c r="F105" i="156"/>
  <c r="F104" i="156"/>
  <c r="F31" i="169" s="1"/>
  <c r="F103" i="156"/>
  <c r="F100" i="156"/>
  <c r="F99" i="156"/>
  <c r="F98" i="156"/>
  <c r="F542" i="156" s="1"/>
  <c r="D49" i="46"/>
  <c r="D46" i="46"/>
  <c r="D45" i="46"/>
  <c r="F321" i="157"/>
  <c r="F320" i="157"/>
  <c r="F317" i="157"/>
  <c r="F313" i="157"/>
  <c r="F363" i="157"/>
  <c r="F426" i="169" s="1"/>
  <c r="H426" i="169" s="1"/>
  <c r="F366" i="157"/>
  <c r="F429" i="169" s="1"/>
  <c r="F349" i="157"/>
  <c r="F412" i="169" s="1"/>
  <c r="F364" i="157"/>
  <c r="F427" i="169" s="1"/>
  <c r="F350" i="157"/>
  <c r="F413" i="169" s="1"/>
  <c r="H413" i="169" s="1"/>
  <c r="F372" i="157"/>
  <c r="F435" i="169" s="1"/>
  <c r="F373" i="157"/>
  <c r="F436" i="169" s="1"/>
  <c r="F348" i="157"/>
  <c r="F411" i="169" s="1"/>
  <c r="H411" i="169" s="1"/>
  <c r="F357" i="157"/>
  <c r="F420" i="169" s="1"/>
  <c r="H420" i="169" s="1"/>
  <c r="F367" i="157"/>
  <c r="F430" i="169" s="1"/>
  <c r="F475" i="169" s="1"/>
  <c r="F354" i="157"/>
  <c r="F417" i="169" s="1"/>
  <c r="F355" i="157"/>
  <c r="F418" i="169" s="1"/>
  <c r="F360" i="157"/>
  <c r="F423" i="169" s="1"/>
  <c r="F369" i="157"/>
  <c r="F432" i="169" s="1"/>
  <c r="H432" i="169" s="1"/>
  <c r="F347" i="157"/>
  <c r="F410" i="169" s="1"/>
  <c r="H410" i="169" s="1"/>
  <c r="F344" i="157"/>
  <c r="F407" i="169" s="1"/>
  <c r="F345" i="157"/>
  <c r="F408" i="169" s="1"/>
  <c r="H408" i="169" s="1"/>
  <c r="F371" i="157"/>
  <c r="F434" i="169" s="1"/>
  <c r="H434" i="169" s="1"/>
  <c r="F402" i="157"/>
  <c r="F1531" i="157"/>
  <c r="F1528" i="157"/>
  <c r="F1494" i="157"/>
  <c r="F1121" i="157"/>
  <c r="F1118" i="157"/>
  <c r="F1117" i="157"/>
  <c r="F1116" i="157"/>
  <c r="F1115" i="157"/>
  <c r="F1114" i="157"/>
  <c r="F1113" i="157"/>
  <c r="F1017" i="157"/>
  <c r="F1019" i="157" s="1"/>
  <c r="F1062" i="157" s="1"/>
  <c r="E420" i="37" s="1"/>
  <c r="F1014" i="157"/>
  <c r="F1013" i="157"/>
  <c r="F829" i="157"/>
  <c r="F826" i="157"/>
  <c r="F827" i="157" s="1"/>
  <c r="F824" i="157"/>
  <c r="F799" i="157"/>
  <c r="F834" i="157" s="1"/>
  <c r="E249" i="37" s="1"/>
  <c r="F783" i="157"/>
  <c r="F780" i="157"/>
  <c r="F779" i="157"/>
  <c r="F778" i="157"/>
  <c r="F777" i="157"/>
  <c r="F776" i="157"/>
  <c r="F775" i="157"/>
  <c r="F667" i="157"/>
  <c r="H667" i="157" s="1"/>
  <c r="F654" i="157"/>
  <c r="F452" i="169" s="1"/>
  <c r="F633" i="157"/>
  <c r="F696" i="157" s="1"/>
  <c r="F632" i="157"/>
  <c r="F631" i="157"/>
  <c r="F694" i="157" s="1"/>
  <c r="F630" i="157"/>
  <c r="F629" i="157"/>
  <c r="F628" i="157"/>
  <c r="F240" i="157"/>
  <c r="F237" i="157"/>
  <c r="F230" i="157"/>
  <c r="F487" i="157"/>
  <c r="F484" i="157"/>
  <c r="F483" i="157"/>
  <c r="F482" i="157"/>
  <c r="F1224" i="157"/>
  <c r="F1226" i="157" s="1"/>
  <c r="F1221" i="157"/>
  <c r="F1220" i="157"/>
  <c r="F1219" i="157"/>
  <c r="F1218" i="157"/>
  <c r="F924" i="157"/>
  <c r="F923" i="157"/>
  <c r="H923" i="157" s="1"/>
  <c r="F920" i="157"/>
  <c r="F919" i="157"/>
  <c r="F918" i="157"/>
  <c r="F917" i="157"/>
  <c r="F215" i="157"/>
  <c r="F212" i="157"/>
  <c r="F211" i="157"/>
  <c r="F210" i="157"/>
  <c r="F209" i="157"/>
  <c r="F204" i="157"/>
  <c r="F153" i="157"/>
  <c r="F150" i="157"/>
  <c r="F148" i="157"/>
  <c r="F146" i="157"/>
  <c r="F111" i="157"/>
  <c r="F112" i="157" s="1"/>
  <c r="H112" i="157" s="1"/>
  <c r="F107" i="157"/>
  <c r="F104" i="157"/>
  <c r="F63" i="157"/>
  <c r="F60" i="157"/>
  <c r="F59" i="157"/>
  <c r="F55" i="157"/>
  <c r="F370" i="169" s="1"/>
  <c r="F57" i="157"/>
  <c r="F372" i="169" s="1"/>
  <c r="H372" i="169" s="1"/>
  <c r="F271" i="157"/>
  <c r="F268" i="157"/>
  <c r="F1972" i="156"/>
  <c r="F1969" i="156"/>
  <c r="F1968" i="156"/>
  <c r="F1967" i="156"/>
  <c r="F1966" i="156"/>
  <c r="F1942" i="156"/>
  <c r="F1986" i="156" s="1"/>
  <c r="E210" i="37" s="1"/>
  <c r="H122" i="169"/>
  <c r="H118" i="169"/>
  <c r="H117" i="169"/>
  <c r="H116" i="169"/>
  <c r="H115" i="169"/>
  <c r="H114" i="169"/>
  <c r="H112" i="169"/>
  <c r="H111" i="169"/>
  <c r="H110" i="169"/>
  <c r="H109" i="169"/>
  <c r="H108" i="169"/>
  <c r="H107" i="169"/>
  <c r="H106" i="169"/>
  <c r="H105" i="169"/>
  <c r="H104" i="169"/>
  <c r="H103" i="169"/>
  <c r="H102" i="169"/>
  <c r="H101" i="169"/>
  <c r="H99" i="169"/>
  <c r="H98" i="169"/>
  <c r="H97" i="169"/>
  <c r="F307" i="156"/>
  <c r="F306" i="156"/>
  <c r="F321" i="156"/>
  <c r="F322" i="156" s="1"/>
  <c r="F379" i="156"/>
  <c r="F377" i="156"/>
  <c r="F132" i="169" s="1"/>
  <c r="F479" i="169" s="1"/>
  <c r="F370" i="156"/>
  <c r="F371" i="156" s="1"/>
  <c r="F363" i="156"/>
  <c r="F128" i="169" s="1"/>
  <c r="F362" i="156"/>
  <c r="F127" i="169" s="1"/>
  <c r="F354" i="156"/>
  <c r="F1282" i="156"/>
  <c r="F1912" i="156" s="1"/>
  <c r="F1280" i="156"/>
  <c r="F1279" i="156"/>
  <c r="F1278" i="156"/>
  <c r="F1276" i="156"/>
  <c r="F1275" i="156"/>
  <c r="F1264" i="156"/>
  <c r="H461" i="156"/>
  <c r="F438" i="156"/>
  <c r="F138" i="169" s="1"/>
  <c r="F461" i="169" s="1"/>
  <c r="F420" i="156"/>
  <c r="F415" i="156"/>
  <c r="F414" i="156"/>
  <c r="F10" i="187" l="1"/>
  <c r="F10" i="188"/>
  <c r="F583" i="157"/>
  <c r="E90" i="37" s="1"/>
  <c r="H435" i="169"/>
  <c r="F504" i="169"/>
  <c r="H504" i="169" s="1"/>
  <c r="F457" i="169"/>
  <c r="H457" i="169" s="1"/>
  <c r="F867" i="157"/>
  <c r="H436" i="169"/>
  <c r="F509" i="169"/>
  <c r="H509" i="169" s="1"/>
  <c r="H423" i="169"/>
  <c r="F498" i="169"/>
  <c r="H498" i="169" s="1"/>
  <c r="H407" i="169"/>
  <c r="F505" i="169"/>
  <c r="H505" i="169" s="1"/>
  <c r="H418" i="169"/>
  <c r="F493" i="169"/>
  <c r="H417" i="169"/>
  <c r="F478" i="169"/>
  <c r="H478" i="169" s="1"/>
  <c r="H412" i="169"/>
  <c r="F464" i="169"/>
  <c r="H464" i="169" s="1"/>
  <c r="H430" i="169"/>
  <c r="H475" i="169"/>
  <c r="H429" i="169"/>
  <c r="F467" i="169"/>
  <c r="H467" i="169" s="1"/>
  <c r="H427" i="169"/>
  <c r="F466" i="169"/>
  <c r="H466" i="169" s="1"/>
  <c r="F595" i="157"/>
  <c r="F1015" i="157"/>
  <c r="H366" i="157"/>
  <c r="F33" i="169"/>
  <c r="H33" i="169" s="1"/>
  <c r="F225" i="169"/>
  <c r="F34" i="169"/>
  <c r="H34" i="169" s="1"/>
  <c r="F226" i="169"/>
  <c r="F503" i="169" s="1"/>
  <c r="H503" i="169" s="1"/>
  <c r="H138" i="169"/>
  <c r="F134" i="169"/>
  <c r="F32" i="169"/>
  <c r="F224" i="169"/>
  <c r="F369" i="169"/>
  <c r="F376" i="169"/>
  <c r="F375" i="169" s="1"/>
  <c r="F380" i="169"/>
  <c r="F387" i="169"/>
  <c r="F399" i="169"/>
  <c r="F398" i="169" s="1"/>
  <c r="F2423" i="156"/>
  <c r="E782" i="37" s="1"/>
  <c r="F2450" i="156"/>
  <c r="F2444" i="156"/>
  <c r="F1227" i="157"/>
  <c r="F1286" i="157"/>
  <c r="E596" i="37" s="1"/>
  <c r="H696" i="157"/>
  <c r="G125" i="37" s="1"/>
  <c r="E125" i="37"/>
  <c r="H694" i="157"/>
  <c r="G123" i="37" s="1"/>
  <c r="E123" i="37"/>
  <c r="F695" i="157"/>
  <c r="F721" i="157"/>
  <c r="F151" i="157"/>
  <c r="E455" i="37"/>
  <c r="H2216" i="156"/>
  <c r="G455" i="37" s="1"/>
  <c r="H1912" i="156"/>
  <c r="G48" i="37" s="1"/>
  <c r="E48" i="37"/>
  <c r="F1309" i="156"/>
  <c r="H533" i="156"/>
  <c r="G837" i="37" s="1"/>
  <c r="E837" i="37"/>
  <c r="H542" i="156"/>
  <c r="G846" i="37" s="1"/>
  <c r="E846" i="37"/>
  <c r="F543" i="156"/>
  <c r="H131" i="156"/>
  <c r="H452" i="169"/>
  <c r="F451" i="169"/>
  <c r="F456" i="169"/>
  <c r="F126" i="169"/>
  <c r="H31" i="169"/>
  <c r="H39" i="169"/>
  <c r="F37" i="169"/>
  <c r="F60" i="169"/>
  <c r="H96" i="169"/>
  <c r="F95" i="169"/>
  <c r="H113" i="169"/>
  <c r="H462" i="169"/>
  <c r="H128" i="169"/>
  <c r="H132" i="169"/>
  <c r="H479" i="169"/>
  <c r="H127" i="169"/>
  <c r="H119" i="169"/>
  <c r="H223" i="169"/>
  <c r="H370" i="169"/>
  <c r="H371" i="169"/>
  <c r="H491" i="169"/>
  <c r="F830" i="157"/>
  <c r="F831" i="157"/>
  <c r="L2276" i="156"/>
  <c r="H2276" i="156"/>
  <c r="L2360" i="156"/>
  <c r="L2361" i="156" s="1"/>
  <c r="H2360" i="156"/>
  <c r="L2362" i="156"/>
  <c r="L2363" i="156" s="1"/>
  <c r="H2362" i="156"/>
  <c r="L1972" i="156"/>
  <c r="L1973" i="156" s="1"/>
  <c r="L2015" i="156" s="1"/>
  <c r="K240" i="37" s="1"/>
  <c r="H1972" i="156"/>
  <c r="H2008" i="156" s="1"/>
  <c r="G233" i="37" s="1"/>
  <c r="L918" i="157"/>
  <c r="H918" i="157"/>
  <c r="L924" i="157"/>
  <c r="H924" i="157"/>
  <c r="L1221" i="157"/>
  <c r="H1221" i="157"/>
  <c r="H654" i="157"/>
  <c r="L777" i="157"/>
  <c r="H777" i="157"/>
  <c r="L783" i="157"/>
  <c r="L784" i="157" s="1"/>
  <c r="H783" i="157"/>
  <c r="L829" i="157"/>
  <c r="H829" i="157"/>
  <c r="L1113" i="157"/>
  <c r="H1113" i="157"/>
  <c r="L1117" i="157"/>
  <c r="H1117" i="157"/>
  <c r="L1528" i="157"/>
  <c r="L1529" i="157" s="1"/>
  <c r="L1573" i="157" s="1"/>
  <c r="K768" i="37" s="1"/>
  <c r="H1528" i="157"/>
  <c r="J49" i="46"/>
  <c r="J50" i="46" s="1"/>
  <c r="F49" i="46"/>
  <c r="L63" i="157"/>
  <c r="L64" i="157" s="1"/>
  <c r="H63" i="157"/>
  <c r="L919" i="157"/>
  <c r="H919" i="157"/>
  <c r="L1218" i="157"/>
  <c r="H1218" i="157"/>
  <c r="H1224" i="157"/>
  <c r="L778" i="157"/>
  <c r="H778" i="157"/>
  <c r="L794" i="157"/>
  <c r="L799" i="157" s="1"/>
  <c r="L834" i="157" s="1"/>
  <c r="K249" i="37" s="1"/>
  <c r="H794" i="157"/>
  <c r="L1013" i="157"/>
  <c r="H1013" i="157"/>
  <c r="L1114" i="157"/>
  <c r="H1114" i="157"/>
  <c r="L1118" i="157"/>
  <c r="H1118" i="157"/>
  <c r="L1531" i="157"/>
  <c r="L1532" i="157" s="1"/>
  <c r="L1574" i="157" s="1"/>
  <c r="K769" i="37" s="1"/>
  <c r="H1531" i="157"/>
  <c r="H1532" i="157" s="1"/>
  <c r="L268" i="157"/>
  <c r="L269" i="157" s="1"/>
  <c r="H268" i="157"/>
  <c r="L920" i="157"/>
  <c r="H920" i="157"/>
  <c r="L1219" i="157"/>
  <c r="H1219" i="157"/>
  <c r="L775" i="157"/>
  <c r="H775" i="157"/>
  <c r="L779" i="157"/>
  <c r="H779" i="157"/>
  <c r="L1014" i="157"/>
  <c r="H1014" i="157"/>
  <c r="L1115" i="157"/>
  <c r="H1115" i="157"/>
  <c r="L1121" i="157"/>
  <c r="L1122" i="157" s="1"/>
  <c r="L1166" i="157" s="1"/>
  <c r="K550" i="37" s="1"/>
  <c r="H1121" i="157"/>
  <c r="L402" i="157"/>
  <c r="L403" i="157" s="1"/>
  <c r="H402" i="157"/>
  <c r="J45" i="46"/>
  <c r="F45" i="46"/>
  <c r="L271" i="157"/>
  <c r="L272" i="157" s="1"/>
  <c r="H271" i="157"/>
  <c r="L917" i="157"/>
  <c r="H917" i="157"/>
  <c r="L1220" i="157"/>
  <c r="H1220" i="157"/>
  <c r="L776" i="157"/>
  <c r="H776" i="157"/>
  <c r="L780" i="157"/>
  <c r="H780" i="157"/>
  <c r="L826" i="157"/>
  <c r="L827" i="157" s="1"/>
  <c r="H826" i="157"/>
  <c r="H1017" i="157"/>
  <c r="L1116" i="157"/>
  <c r="H1116" i="157"/>
  <c r="L1494" i="157"/>
  <c r="L1499" i="157" s="1"/>
  <c r="L1541" i="157" s="1"/>
  <c r="K735" i="37" s="1"/>
  <c r="H1494" i="157"/>
  <c r="J46" i="46"/>
  <c r="F46" i="46"/>
  <c r="L370" i="156"/>
  <c r="L371" i="156" s="1"/>
  <c r="H370" i="156"/>
  <c r="L256" i="156"/>
  <c r="L257" i="156" s="1"/>
  <c r="H256" i="156"/>
  <c r="H1136" i="156"/>
  <c r="L1425" i="156"/>
  <c r="L1426" i="156" s="1"/>
  <c r="H1425" i="156"/>
  <c r="L2273" i="156"/>
  <c r="N2273" i="156" s="1"/>
  <c r="H2273" i="156"/>
  <c r="L2407" i="156"/>
  <c r="H2407" i="156"/>
  <c r="L306" i="156"/>
  <c r="H306" i="156"/>
  <c r="H1137" i="156"/>
  <c r="L1233" i="156"/>
  <c r="L1234" i="156" s="1"/>
  <c r="L1235" i="156" s="1"/>
  <c r="H1233" i="156"/>
  <c r="L2270" i="156"/>
  <c r="H2270" i="156"/>
  <c r="L2275" i="156"/>
  <c r="H2275" i="156"/>
  <c r="L2409" i="156"/>
  <c r="L2410" i="156" s="1"/>
  <c r="H2409" i="156"/>
  <c r="H307" i="156"/>
  <c r="L307" i="156"/>
  <c r="L110" i="156"/>
  <c r="L111" i="156" s="1"/>
  <c r="L112" i="156" s="1"/>
  <c r="H110" i="156"/>
  <c r="L158" i="156"/>
  <c r="L563" i="156" s="1"/>
  <c r="K866" i="37" s="1"/>
  <c r="K922" i="37" s="1"/>
  <c r="H158" i="156"/>
  <c r="L1049" i="156"/>
  <c r="L1050" i="156" s="1"/>
  <c r="L1051" i="156" s="1"/>
  <c r="H1049" i="156"/>
  <c r="L1165" i="156"/>
  <c r="L1166" i="156" s="1"/>
  <c r="H1164" i="156"/>
  <c r="L2271" i="156"/>
  <c r="H2271" i="156"/>
  <c r="L420" i="156"/>
  <c r="L421" i="156" s="1"/>
  <c r="H420" i="156"/>
  <c r="L367" i="156"/>
  <c r="L368" i="156" s="1"/>
  <c r="H367" i="156"/>
  <c r="L1077" i="156"/>
  <c r="H1077" i="156"/>
  <c r="L1344" i="156"/>
  <c r="H1344" i="156"/>
  <c r="L1382" i="156"/>
  <c r="L1383" i="156" s="1"/>
  <c r="H1382" i="156"/>
  <c r="L2272" i="156"/>
  <c r="H2272" i="156"/>
  <c r="L2406" i="156"/>
  <c r="H2406" i="156"/>
  <c r="L153" i="157"/>
  <c r="L154" i="157" s="1"/>
  <c r="H153" i="157"/>
  <c r="L211" i="157"/>
  <c r="H211" i="157"/>
  <c r="L483" i="157"/>
  <c r="H483" i="157"/>
  <c r="L660" i="157"/>
  <c r="H660" i="157"/>
  <c r="L664" i="157"/>
  <c r="H664" i="157"/>
  <c r="L320" i="157"/>
  <c r="H320" i="157"/>
  <c r="L212" i="157"/>
  <c r="H212" i="157"/>
  <c r="L484" i="157"/>
  <c r="H484" i="157"/>
  <c r="L240" i="157"/>
  <c r="L241" i="157" s="1"/>
  <c r="L242" i="157" s="1"/>
  <c r="H240" i="157"/>
  <c r="L657" i="157"/>
  <c r="H657" i="157"/>
  <c r="L661" i="157"/>
  <c r="H661" i="157"/>
  <c r="L321" i="157"/>
  <c r="H321" i="157"/>
  <c r="L104" i="157"/>
  <c r="L105" i="157" s="1"/>
  <c r="H104" i="157"/>
  <c r="L148" i="157"/>
  <c r="H148" i="157"/>
  <c r="L209" i="157"/>
  <c r="H209" i="157"/>
  <c r="L215" i="157"/>
  <c r="L216" i="157" s="1"/>
  <c r="H215" i="157"/>
  <c r="L487" i="157"/>
  <c r="L488" i="157" s="1"/>
  <c r="H487" i="157"/>
  <c r="L658" i="157"/>
  <c r="H658" i="157"/>
  <c r="L662" i="157"/>
  <c r="H662" i="157"/>
  <c r="L107" i="157"/>
  <c r="L108" i="157" s="1"/>
  <c r="H107" i="157"/>
  <c r="L150" i="157"/>
  <c r="H150" i="157"/>
  <c r="L210" i="157"/>
  <c r="H210" i="157"/>
  <c r="L482" i="157"/>
  <c r="H482" i="157"/>
  <c r="L659" i="157"/>
  <c r="H659" i="157"/>
  <c r="L663" i="157"/>
  <c r="H663" i="157"/>
  <c r="L317" i="157"/>
  <c r="L318" i="157" s="1"/>
  <c r="H317" i="157"/>
  <c r="L60" i="157"/>
  <c r="H60" i="157"/>
  <c r="L59" i="157"/>
  <c r="H59" i="157"/>
  <c r="L12" i="157"/>
  <c r="H12" i="157"/>
  <c r="F24" i="157"/>
  <c r="L1248" i="156"/>
  <c r="L1260" i="156" s="1"/>
  <c r="H1248" i="156"/>
  <c r="L1966" i="156"/>
  <c r="H1966" i="156"/>
  <c r="H2002" i="156" s="1"/>
  <c r="G227" i="37" s="1"/>
  <c r="L219" i="156"/>
  <c r="H219" i="156"/>
  <c r="L1304" i="156"/>
  <c r="H1304" i="156"/>
  <c r="L1311" i="156"/>
  <c r="H1311" i="156"/>
  <c r="L1967" i="156"/>
  <c r="H1967" i="156"/>
  <c r="H2003" i="156" s="1"/>
  <c r="G228" i="37" s="1"/>
  <c r="L220" i="156"/>
  <c r="H220" i="156"/>
  <c r="L1305" i="156"/>
  <c r="H1305" i="156"/>
  <c r="L1312" i="156"/>
  <c r="H1312" i="156"/>
  <c r="L1968" i="156"/>
  <c r="H1968" i="156"/>
  <c r="H2004" i="156" s="1"/>
  <c r="G229" i="37" s="1"/>
  <c r="L216" i="156"/>
  <c r="H216" i="156"/>
  <c r="L1306" i="156"/>
  <c r="H1306" i="156"/>
  <c r="L1969" i="156"/>
  <c r="H1969" i="156"/>
  <c r="H2005" i="156" s="1"/>
  <c r="G230" i="37" s="1"/>
  <c r="L214" i="156"/>
  <c r="H214" i="156"/>
  <c r="L1303" i="156"/>
  <c r="H1303" i="156"/>
  <c r="L1307" i="156"/>
  <c r="H1307" i="156"/>
  <c r="L353" i="156"/>
  <c r="L354" i="156" s="1"/>
  <c r="H353" i="156"/>
  <c r="L160" i="156"/>
  <c r="H160" i="156"/>
  <c r="L161" i="156"/>
  <c r="H161" i="156"/>
  <c r="L259" i="156"/>
  <c r="H259" i="156"/>
  <c r="L260" i="156"/>
  <c r="H260" i="156"/>
  <c r="L461" i="156"/>
  <c r="L462" i="156" s="1"/>
  <c r="L520" i="156" s="1"/>
  <c r="K824" i="37" s="1"/>
  <c r="L923" i="157"/>
  <c r="F925" i="157"/>
  <c r="L1017" i="157"/>
  <c r="L1019" i="157" s="1"/>
  <c r="L1062" i="157" s="1"/>
  <c r="K420" i="37" s="1"/>
  <c r="L1224" i="157"/>
  <c r="L1226" i="157" s="1"/>
  <c r="L667" i="157"/>
  <c r="L669" i="157" s="1"/>
  <c r="L726" i="157" s="1"/>
  <c r="K155" i="37" s="1"/>
  <c r="F669" i="157"/>
  <c r="H669" i="157" s="1"/>
  <c r="H362" i="156"/>
  <c r="H363" i="156"/>
  <c r="H98" i="156"/>
  <c r="H144" i="156"/>
  <c r="F601" i="157"/>
  <c r="E107" i="37" s="1"/>
  <c r="H1282" i="156"/>
  <c r="F1195" i="156"/>
  <c r="F1196" i="156" s="1"/>
  <c r="F1234" i="156"/>
  <c r="F1235" i="156" s="1"/>
  <c r="F1346" i="156"/>
  <c r="F1383" i="156"/>
  <c r="F1165" i="156"/>
  <c r="H1165" i="156" s="1"/>
  <c r="F1920" i="156"/>
  <c r="F421" i="156"/>
  <c r="F1263" i="156"/>
  <c r="H371" i="156"/>
  <c r="F550" i="156"/>
  <c r="F554" i="156" s="1"/>
  <c r="F548" i="156"/>
  <c r="F1078" i="156"/>
  <c r="F1079" i="156" s="1"/>
  <c r="F1890" i="156"/>
  <c r="E26" i="37" s="1"/>
  <c r="F96" i="156"/>
  <c r="F108" i="156" s="1"/>
  <c r="F1050" i="156"/>
  <c r="H1050" i="156" s="1"/>
  <c r="H633" i="157"/>
  <c r="E142" i="37"/>
  <c r="H632" i="157"/>
  <c r="E141" i="37"/>
  <c r="F717" i="157"/>
  <c r="E146" i="37" s="1"/>
  <c r="H631" i="157"/>
  <c r="H629" i="157"/>
  <c r="F692" i="157"/>
  <c r="E121" i="37" s="1"/>
  <c r="E880" i="37" s="1"/>
  <c r="G880" i="37" s="1"/>
  <c r="H630" i="157"/>
  <c r="F693" i="157"/>
  <c r="E122" i="37" s="1"/>
  <c r="F627" i="157"/>
  <c r="H230" i="157"/>
  <c r="F229" i="157"/>
  <c r="F234" i="157" s="1"/>
  <c r="H234" i="157" s="1"/>
  <c r="H2401" i="156"/>
  <c r="F2403" i="156"/>
  <c r="F2446" i="156" s="1"/>
  <c r="H2357" i="156"/>
  <c r="F1941" i="156"/>
  <c r="H2267" i="156"/>
  <c r="H2310" i="156" s="1"/>
  <c r="G497" i="37" s="1"/>
  <c r="F2167" i="156"/>
  <c r="H2166" i="156"/>
  <c r="H1963" i="156"/>
  <c r="H1999" i="156" s="1"/>
  <c r="G224" i="37" s="1"/>
  <c r="H1279" i="156"/>
  <c r="H1371" i="156"/>
  <c r="F1899" i="156"/>
  <c r="E35" i="37" s="1"/>
  <c r="E900" i="37" s="1"/>
  <c r="H1370" i="156"/>
  <c r="F1897" i="156"/>
  <c r="E33" i="37" s="1"/>
  <c r="H1369" i="156"/>
  <c r="F1896" i="156"/>
  <c r="E32" i="37" s="1"/>
  <c r="F1895" i="156"/>
  <c r="E31" i="37" s="1"/>
  <c r="H1276" i="156"/>
  <c r="F1891" i="156"/>
  <c r="E27" i="37" s="1"/>
  <c r="E892" i="37" s="1"/>
  <c r="H1368" i="156"/>
  <c r="F1367" i="156"/>
  <c r="H1278" i="156"/>
  <c r="F1277" i="156"/>
  <c r="F1274" i="156"/>
  <c r="H1275" i="156"/>
  <c r="H1280" i="156"/>
  <c r="H415" i="156"/>
  <c r="F416" i="156"/>
  <c r="H186" i="156"/>
  <c r="F185" i="156"/>
  <c r="H438" i="156"/>
  <c r="H442" i="156"/>
  <c r="H445" i="156"/>
  <c r="H449" i="156"/>
  <c r="H453" i="156"/>
  <c r="H1378" i="156"/>
  <c r="H439" i="156"/>
  <c r="H443" i="156"/>
  <c r="H446" i="156"/>
  <c r="H450" i="156"/>
  <c r="H454" i="156"/>
  <c r="H1375" i="156"/>
  <c r="H440" i="156"/>
  <c r="H444" i="156"/>
  <c r="H447" i="156"/>
  <c r="H451" i="156"/>
  <c r="H1376" i="156"/>
  <c r="H441" i="156"/>
  <c r="H456" i="156"/>
  <c r="H448" i="156"/>
  <c r="H452" i="156"/>
  <c r="H1377" i="156"/>
  <c r="H950" i="156"/>
  <c r="H1015" i="156"/>
  <c r="H862" i="156"/>
  <c r="F1138" i="156"/>
  <c r="H740" i="156"/>
  <c r="H706" i="156"/>
  <c r="F308" i="156"/>
  <c r="F309" i="156" s="1"/>
  <c r="H867" i="157" l="1"/>
  <c r="G283" i="37" s="1"/>
  <c r="E283" i="37"/>
  <c r="F386" i="169"/>
  <c r="F508" i="169"/>
  <c r="H508" i="169" s="1"/>
  <c r="F473" i="169"/>
  <c r="H224" i="169"/>
  <c r="H134" i="169"/>
  <c r="H225" i="169"/>
  <c r="F499" i="169"/>
  <c r="F379" i="169"/>
  <c r="F30" i="169"/>
  <c r="H399" i="169"/>
  <c r="F131" i="169"/>
  <c r="F222" i="169"/>
  <c r="H380" i="169"/>
  <c r="H32" i="169"/>
  <c r="H226" i="169"/>
  <c r="H376" i="169"/>
  <c r="H387" i="169"/>
  <c r="L1872" i="156"/>
  <c r="K9" i="37" s="1"/>
  <c r="H922" i="37"/>
  <c r="M922" i="37"/>
  <c r="E804" i="37"/>
  <c r="H2444" i="156"/>
  <c r="G804" i="37" s="1"/>
  <c r="E806" i="37"/>
  <c r="H2446" i="156"/>
  <c r="G806" i="37" s="1"/>
  <c r="E810" i="37"/>
  <c r="H2450" i="156"/>
  <c r="G810" i="37" s="1"/>
  <c r="L1227" i="157"/>
  <c r="L1286" i="157"/>
  <c r="K596" i="37" s="1"/>
  <c r="F404" i="169"/>
  <c r="L1015" i="157"/>
  <c r="L1020" i="157" s="1"/>
  <c r="F690" i="157"/>
  <c r="E119" i="37" s="1"/>
  <c r="F720" i="157"/>
  <c r="E150" i="37"/>
  <c r="H721" i="157"/>
  <c r="G150" i="37" s="1"/>
  <c r="H695" i="157"/>
  <c r="G124" i="37" s="1"/>
  <c r="E124" i="37"/>
  <c r="E102" i="37"/>
  <c r="H595" i="157"/>
  <c r="G102" i="37" s="1"/>
  <c r="L151" i="157"/>
  <c r="L155" i="157" s="1"/>
  <c r="F1985" i="156"/>
  <c r="E209" i="37" s="1"/>
  <c r="F2009" i="156"/>
  <c r="E234" i="37" s="1"/>
  <c r="H1920" i="156"/>
  <c r="G55" i="37" s="1"/>
  <c r="E55" i="37"/>
  <c r="L1384" i="156"/>
  <c r="F1384" i="156"/>
  <c r="F1270" i="156"/>
  <c r="F1883" i="156" s="1"/>
  <c r="F1876" i="156"/>
  <c r="E13" i="37" s="1"/>
  <c r="L1874" i="156"/>
  <c r="K11" i="37" s="1"/>
  <c r="K876" i="37" s="1"/>
  <c r="L1309" i="156"/>
  <c r="F137" i="169"/>
  <c r="H550" i="156"/>
  <c r="G854" i="37" s="1"/>
  <c r="E854" i="37"/>
  <c r="H543" i="156"/>
  <c r="G847" i="37" s="1"/>
  <c r="E847" i="37"/>
  <c r="H548" i="156"/>
  <c r="G852" i="37" s="1"/>
  <c r="E852" i="37"/>
  <c r="E910" i="37" s="1"/>
  <c r="G910" i="37" s="1"/>
  <c r="H554" i="156"/>
  <c r="G858" i="37" s="1"/>
  <c r="E858" i="37"/>
  <c r="H461" i="169"/>
  <c r="L422" i="156"/>
  <c r="F422" i="156"/>
  <c r="J47" i="46"/>
  <c r="J51" i="46" s="1"/>
  <c r="L925" i="157"/>
  <c r="L968" i="157" s="1"/>
  <c r="K329" i="37" s="1"/>
  <c r="L109" i="157"/>
  <c r="L273" i="157"/>
  <c r="L830" i="157"/>
  <c r="L831" i="157"/>
  <c r="L485" i="157"/>
  <c r="L489" i="157" s="1"/>
  <c r="N799" i="157"/>
  <c r="L213" i="157"/>
  <c r="L217" i="157" s="1"/>
  <c r="L2453" i="156"/>
  <c r="K813" i="37" s="1"/>
  <c r="L2277" i="156"/>
  <c r="L2318" i="156" s="1"/>
  <c r="K505" i="37" s="1"/>
  <c r="L1345" i="156"/>
  <c r="L2364" i="156"/>
  <c r="L308" i="156"/>
  <c r="L61" i="157"/>
  <c r="L65" i="157" s="1"/>
  <c r="L322" i="157"/>
  <c r="L323" i="157" s="1"/>
  <c r="L781" i="157"/>
  <c r="L785" i="157" s="1"/>
  <c r="L1313" i="156"/>
  <c r="L1970" i="156"/>
  <c r="L2014" i="156" s="1"/>
  <c r="K239" i="37" s="1"/>
  <c r="L921" i="157"/>
  <c r="L967" i="157" s="1"/>
  <c r="K328" i="37" s="1"/>
  <c r="L1222" i="157"/>
  <c r="L309" i="156"/>
  <c r="L221" i="156"/>
  <c r="L2408" i="156"/>
  <c r="L2411" i="156" s="1"/>
  <c r="L217" i="156"/>
  <c r="L665" i="157"/>
  <c r="L725" i="157" s="1"/>
  <c r="K154" i="37" s="1"/>
  <c r="L1119" i="157"/>
  <c r="L1165" i="157" s="1"/>
  <c r="K549" i="37" s="1"/>
  <c r="L1138" i="156"/>
  <c r="L1139" i="156" s="1"/>
  <c r="L2274" i="156"/>
  <c r="L2317" i="156" s="1"/>
  <c r="K504" i="37" s="1"/>
  <c r="L1533" i="157"/>
  <c r="L1575" i="157" s="1"/>
  <c r="K770" i="37" s="1"/>
  <c r="H1019" i="157"/>
  <c r="H1226" i="157"/>
  <c r="L162" i="156"/>
  <c r="L163" i="156" s="1"/>
  <c r="L1078" i="156"/>
  <c r="L1079" i="156" s="1"/>
  <c r="N1077" i="156"/>
  <c r="L372" i="156"/>
  <c r="H601" i="157"/>
  <c r="G107" i="37" s="1"/>
  <c r="L24" i="157"/>
  <c r="L556" i="157" s="1"/>
  <c r="K63" i="37" s="1"/>
  <c r="L261" i="156"/>
  <c r="L262" i="156" s="1"/>
  <c r="F1051" i="156"/>
  <c r="H1078" i="156"/>
  <c r="H1383" i="156"/>
  <c r="F1166" i="156"/>
  <c r="H1345" i="156"/>
  <c r="H1195" i="156"/>
  <c r="H421" i="156"/>
  <c r="H1234" i="156"/>
  <c r="H308" i="156"/>
  <c r="F417" i="156"/>
  <c r="F1924" i="156"/>
  <c r="F1139" i="156"/>
  <c r="H1277" i="156"/>
  <c r="H1890" i="156"/>
  <c r="G26" i="37" s="1"/>
  <c r="F2221" i="156"/>
  <c r="H861" i="157"/>
  <c r="G277" i="37" s="1"/>
  <c r="H692" i="157"/>
  <c r="G121" i="37" s="1"/>
  <c r="H712" i="157"/>
  <c r="G141" i="37" s="1"/>
  <c r="H693" i="157"/>
  <c r="G122" i="37" s="1"/>
  <c r="H717" i="157"/>
  <c r="G146" i="37" s="1"/>
  <c r="H713" i="157"/>
  <c r="G142" i="37" s="1"/>
  <c r="F634" i="157"/>
  <c r="F697" i="157" s="1"/>
  <c r="H588" i="157"/>
  <c r="G95" i="37" s="1"/>
  <c r="F2404" i="156"/>
  <c r="H2403" i="156"/>
  <c r="F1948" i="156"/>
  <c r="F1992" i="156" s="1"/>
  <c r="E216" i="37" s="1"/>
  <c r="H1242" i="156"/>
  <c r="F1239" i="156"/>
  <c r="H1896" i="156"/>
  <c r="G32" i="37" s="1"/>
  <c r="H1877" i="156"/>
  <c r="G14" i="37" s="1"/>
  <c r="H1895" i="156"/>
  <c r="G31" i="37" s="1"/>
  <c r="H1891" i="156"/>
  <c r="G27" i="37" s="1"/>
  <c r="H1897" i="156"/>
  <c r="G33" i="37" s="1"/>
  <c r="H1899" i="156"/>
  <c r="G35" i="37" s="1"/>
  <c r="F1894" i="156"/>
  <c r="E30" i="37" s="1"/>
  <c r="F1889" i="156"/>
  <c r="E25" i="37" s="1"/>
  <c r="H1367" i="156"/>
  <c r="F1360" i="156"/>
  <c r="H1274" i="156"/>
  <c r="F1272" i="156"/>
  <c r="H1138" i="156"/>
  <c r="H833" i="156"/>
  <c r="F471" i="156"/>
  <c r="F472" i="156" s="1"/>
  <c r="F1584" i="156"/>
  <c r="F262" i="169" s="1"/>
  <c r="F483" i="169" s="1"/>
  <c r="F1583" i="156"/>
  <c r="F1574" i="156"/>
  <c r="F255" i="169" s="1"/>
  <c r="H255" i="169" s="1"/>
  <c r="F1573" i="156"/>
  <c r="F254" i="169" s="1"/>
  <c r="F1563" i="156"/>
  <c r="F247" i="169" s="1"/>
  <c r="F1552" i="156"/>
  <c r="F239" i="169" s="1"/>
  <c r="F486" i="169" s="1"/>
  <c r="F1550" i="156"/>
  <c r="F237" i="169" s="1"/>
  <c r="F469" i="169" s="1"/>
  <c r="F1549" i="156"/>
  <c r="F236" i="169" s="1"/>
  <c r="F1535" i="156"/>
  <c r="F232" i="169" s="1"/>
  <c r="F1505" i="156"/>
  <c r="F1904" i="156" s="1"/>
  <c r="E40" i="37" s="1"/>
  <c r="F1504" i="156"/>
  <c r="F1902" i="156" s="1"/>
  <c r="F1503" i="156"/>
  <c r="F1429" i="156"/>
  <c r="H773" i="156"/>
  <c r="F78" i="156"/>
  <c r="F61" i="156"/>
  <c r="F57" i="156"/>
  <c r="F27" i="169" s="1"/>
  <c r="F482" i="169" s="1"/>
  <c r="F56" i="156"/>
  <c r="F26" i="169" s="1"/>
  <c r="F470" i="169" s="1"/>
  <c r="F54" i="156"/>
  <c r="F24" i="169" s="1"/>
  <c r="F485" i="169" s="1"/>
  <c r="F53" i="156"/>
  <c r="F52" i="156"/>
  <c r="F22" i="169" s="1"/>
  <c r="F506" i="169" s="1"/>
  <c r="F51" i="156"/>
  <c r="F21" i="169" s="1"/>
  <c r="F507" i="169" s="1"/>
  <c r="F50" i="156"/>
  <c r="F20" i="169" s="1"/>
  <c r="F465" i="169" s="1"/>
  <c r="F49" i="156"/>
  <c r="F48" i="156"/>
  <c r="F18" i="169" s="1"/>
  <c r="F502" i="169" s="1"/>
  <c r="F47" i="156"/>
  <c r="F17" i="169" s="1"/>
  <c r="F494" i="169" s="1"/>
  <c r="F46" i="156"/>
  <c r="F45" i="156"/>
  <c r="F15" i="169" s="1"/>
  <c r="F496" i="169" s="1"/>
  <c r="F44" i="156"/>
  <c r="F43" i="156"/>
  <c r="F42" i="156"/>
  <c r="F12" i="169" s="1"/>
  <c r="F472" i="169" s="1"/>
  <c r="F41" i="156"/>
  <c r="F38" i="156"/>
  <c r="E905" i="37" l="1"/>
  <c r="G905" i="37" s="1"/>
  <c r="F1901" i="156"/>
  <c r="E37" i="37" s="1"/>
  <c r="E902" i="37" s="1"/>
  <c r="F1506" i="156"/>
  <c r="H1506" i="156" s="1"/>
  <c r="F1907" i="156"/>
  <c r="E43" i="37" s="1"/>
  <c r="F229" i="169"/>
  <c r="F484" i="169"/>
  <c r="H484" i="169" s="1"/>
  <c r="H247" i="169"/>
  <c r="F242" i="169"/>
  <c r="F501" i="169"/>
  <c r="H501" i="169" s="1"/>
  <c r="H254" i="169"/>
  <c r="F490" i="169"/>
  <c r="H490" i="169" s="1"/>
  <c r="F497" i="169"/>
  <c r="H497" i="169" s="1"/>
  <c r="F558" i="156"/>
  <c r="H558" i="156" s="1"/>
  <c r="F235" i="169"/>
  <c r="F251" i="169"/>
  <c r="F11" i="169"/>
  <c r="F19" i="169"/>
  <c r="F16" i="169"/>
  <c r="H237" i="169"/>
  <c r="H469" i="169"/>
  <c r="H239" i="169"/>
  <c r="H486" i="169"/>
  <c r="F261" i="169"/>
  <c r="F474" i="169" s="1"/>
  <c r="H474" i="169" s="1"/>
  <c r="F14" i="169"/>
  <c r="F13" i="169"/>
  <c r="F23" i="169"/>
  <c r="E894" i="37"/>
  <c r="G894" i="37" s="1"/>
  <c r="L1061" i="157"/>
  <c r="K419" i="37" s="1"/>
  <c r="L870" i="157"/>
  <c r="K286" i="37" s="1"/>
  <c r="E149" i="37"/>
  <c r="H697" i="157"/>
  <c r="G126" i="37" s="1"/>
  <c r="E126" i="37"/>
  <c r="E460" i="37"/>
  <c r="H2221" i="156"/>
  <c r="G460" i="37" s="1"/>
  <c r="H1924" i="156"/>
  <c r="G59" i="37" s="1"/>
  <c r="E59" i="37"/>
  <c r="E931" i="37" s="1"/>
  <c r="E38" i="37"/>
  <c r="E903" i="37" s="1"/>
  <c r="F1911" i="156"/>
  <c r="H1270" i="156"/>
  <c r="H1883" i="156"/>
  <c r="G20" i="37" s="1"/>
  <c r="E20" i="37"/>
  <c r="L1346" i="156"/>
  <c r="L1917" i="156"/>
  <c r="K52" i="37" s="1"/>
  <c r="F1884" i="156"/>
  <c r="H1535" i="156"/>
  <c r="F545" i="156"/>
  <c r="F555" i="156"/>
  <c r="F76" i="156"/>
  <c r="L222" i="156"/>
  <c r="H236" i="169"/>
  <c r="H499" i="169"/>
  <c r="H473" i="169"/>
  <c r="H18" i="169"/>
  <c r="H502" i="169"/>
  <c r="H22" i="169"/>
  <c r="H506" i="169"/>
  <c r="H27" i="169"/>
  <c r="H482" i="169"/>
  <c r="H232" i="169"/>
  <c r="H481" i="169"/>
  <c r="H483" i="169"/>
  <c r="H15" i="169"/>
  <c r="H496" i="169"/>
  <c r="H493" i="169"/>
  <c r="H20" i="169"/>
  <c r="H12" i="169"/>
  <c r="H472" i="169"/>
  <c r="H24" i="169"/>
  <c r="H485" i="169"/>
  <c r="H262" i="169"/>
  <c r="H17" i="169"/>
  <c r="H494" i="169"/>
  <c r="H21" i="169"/>
  <c r="H507" i="169"/>
  <c r="H26" i="169"/>
  <c r="H470" i="169"/>
  <c r="L869" i="157"/>
  <c r="K285" i="37" s="1"/>
  <c r="L599" i="157"/>
  <c r="K105" i="37" s="1"/>
  <c r="L670" i="157"/>
  <c r="L727" i="157" s="1"/>
  <c r="K156" i="37" s="1"/>
  <c r="L2454" i="156"/>
  <c r="K814" i="37" s="1"/>
  <c r="L2452" i="156"/>
  <c r="K812" i="37" s="1"/>
  <c r="L2278" i="156"/>
  <c r="L2319" i="156" s="1"/>
  <c r="K506" i="37" s="1"/>
  <c r="L467" i="156"/>
  <c r="F468" i="156"/>
  <c r="L1314" i="156"/>
  <c r="L1974" i="156"/>
  <c r="L2016" i="156" s="1"/>
  <c r="K241" i="37" s="1"/>
  <c r="L1287" i="157"/>
  <c r="K597" i="37" s="1"/>
  <c r="L926" i="157"/>
  <c r="L969" i="157" s="1"/>
  <c r="K330" i="37" s="1"/>
  <c r="L868" i="157"/>
  <c r="K284" i="37" s="1"/>
  <c r="L1123" i="157"/>
  <c r="L1167" i="157" s="1"/>
  <c r="K551" i="37" s="1"/>
  <c r="L600" i="157"/>
  <c r="K106" i="37" s="1"/>
  <c r="L598" i="157"/>
  <c r="K104" i="37" s="1"/>
  <c r="L1063" i="157"/>
  <c r="K421" i="37" s="1"/>
  <c r="N1019" i="157"/>
  <c r="L471" i="156"/>
  <c r="H471" i="156"/>
  <c r="L1429" i="156"/>
  <c r="L1430" i="156" s="1"/>
  <c r="L1916" i="156" s="1"/>
  <c r="K51" i="37" s="1"/>
  <c r="H1429" i="156"/>
  <c r="L78" i="156"/>
  <c r="L79" i="156" s="1"/>
  <c r="L561" i="156" s="1"/>
  <c r="K864" i="37" s="1"/>
  <c r="H78" i="156"/>
  <c r="L69" i="156"/>
  <c r="H69" i="156"/>
  <c r="L73" i="156"/>
  <c r="H73" i="156"/>
  <c r="L70" i="156"/>
  <c r="H70" i="156"/>
  <c r="L75" i="156"/>
  <c r="H75" i="156"/>
  <c r="L67" i="156"/>
  <c r="H67" i="156"/>
  <c r="L71" i="156"/>
  <c r="H71" i="156"/>
  <c r="L68" i="156"/>
  <c r="H68" i="156"/>
  <c r="L72" i="156"/>
  <c r="H72" i="156"/>
  <c r="F64" i="156"/>
  <c r="H64" i="156" s="1"/>
  <c r="F564" i="156"/>
  <c r="F652" i="157"/>
  <c r="H24" i="156"/>
  <c r="H20" i="156"/>
  <c r="H13" i="156"/>
  <c r="H21" i="156"/>
  <c r="H29" i="156"/>
  <c r="F79" i="156"/>
  <c r="H79" i="156" s="1"/>
  <c r="H1549" i="156"/>
  <c r="H16" i="156"/>
  <c r="H28" i="156"/>
  <c r="H17" i="156"/>
  <c r="H25" i="156"/>
  <c r="H14" i="156"/>
  <c r="H18" i="156"/>
  <c r="H22" i="156"/>
  <c r="H26" i="156"/>
  <c r="H30" i="156"/>
  <c r="H1904" i="156"/>
  <c r="G40" i="37" s="1"/>
  <c r="H1550" i="156"/>
  <c r="F1964" i="156"/>
  <c r="F2012" i="156" s="1"/>
  <c r="E237" i="37" s="1"/>
  <c r="H15" i="156"/>
  <c r="H19" i="156"/>
  <c r="H23" i="156"/>
  <c r="H27" i="156"/>
  <c r="H1552" i="156"/>
  <c r="H417" i="156"/>
  <c r="H634" i="157"/>
  <c r="H2404" i="156"/>
  <c r="F2451" i="156"/>
  <c r="E811" i="37" s="1"/>
  <c r="H1948" i="156"/>
  <c r="H1239" i="156"/>
  <c r="D6" i="179" s="1"/>
  <c r="F1921" i="156"/>
  <c r="E56" i="37" s="1"/>
  <c r="H1889" i="156"/>
  <c r="G25" i="37" s="1"/>
  <c r="H1894" i="156"/>
  <c r="G30" i="37" s="1"/>
  <c r="H1503" i="156"/>
  <c r="H1574" i="156"/>
  <c r="H1584" i="156"/>
  <c r="H1563" i="156"/>
  <c r="H1573" i="156"/>
  <c r="H1583" i="156"/>
  <c r="F1502" i="156"/>
  <c r="H1360" i="156"/>
  <c r="F1373" i="156"/>
  <c r="F1284" i="156"/>
  <c r="H1284" i="156" s="1"/>
  <c r="H1272" i="156"/>
  <c r="H467" i="156"/>
  <c r="H782" i="156"/>
  <c r="H803" i="156"/>
  <c r="F6" i="187" l="1"/>
  <c r="F6" i="188"/>
  <c r="E861" i="37"/>
  <c r="E918" i="37" s="1"/>
  <c r="H13" i="169"/>
  <c r="F476" i="169"/>
  <c r="H476" i="169" s="1"/>
  <c r="H23" i="169"/>
  <c r="F492" i="169"/>
  <c r="H492" i="169" s="1"/>
  <c r="H16" i="169"/>
  <c r="F500" i="169"/>
  <c r="H500" i="169" s="1"/>
  <c r="H11" i="169"/>
  <c r="F471" i="169"/>
  <c r="H471" i="169" s="1"/>
  <c r="H14" i="169"/>
  <c r="F477" i="169"/>
  <c r="H477" i="169" s="1"/>
  <c r="H19" i="169"/>
  <c r="F468" i="169"/>
  <c r="H468" i="169" s="1"/>
  <c r="H261" i="169"/>
  <c r="F260" i="169"/>
  <c r="H235" i="169"/>
  <c r="H1911" i="156"/>
  <c r="G47" i="37" s="1"/>
  <c r="E47" i="37"/>
  <c r="F1886" i="156"/>
  <c r="H1886" i="156" s="1"/>
  <c r="G22" i="37" s="1"/>
  <c r="F1910" i="156"/>
  <c r="F10" i="169"/>
  <c r="E867" i="37"/>
  <c r="E923" i="37" s="1"/>
  <c r="H555" i="156"/>
  <c r="G859" i="37" s="1"/>
  <c r="E859" i="37"/>
  <c r="H545" i="156"/>
  <c r="G849" i="37" s="1"/>
  <c r="E849" i="37"/>
  <c r="E906" i="37" s="1"/>
  <c r="L76" i="156"/>
  <c r="H465" i="169"/>
  <c r="L472" i="156"/>
  <c r="L473" i="156" s="1"/>
  <c r="L468" i="156"/>
  <c r="L518" i="156" s="1"/>
  <c r="K822" i="37" s="1"/>
  <c r="L1431" i="156"/>
  <c r="L1918" i="156" s="1"/>
  <c r="K53" i="37" s="1"/>
  <c r="I79" i="156"/>
  <c r="F67" i="165"/>
  <c r="F29" i="165"/>
  <c r="H564" i="156"/>
  <c r="G867" i="37" s="1"/>
  <c r="F1285" i="156"/>
  <c r="H2451" i="156"/>
  <c r="G811" i="37" s="1"/>
  <c r="H1921" i="156"/>
  <c r="G56" i="37" s="1"/>
  <c r="G861" i="37"/>
  <c r="H1901" i="156"/>
  <c r="G37" i="37" s="1"/>
  <c r="H1907" i="156"/>
  <c r="G43" i="37" s="1"/>
  <c r="H1902" i="156"/>
  <c r="G38" i="37" s="1"/>
  <c r="F1507" i="156"/>
  <c r="H1502" i="156"/>
  <c r="H1373" i="156"/>
  <c r="F1379" i="156"/>
  <c r="F510" i="169" l="1"/>
  <c r="H510" i="169" s="1"/>
  <c r="F1913" i="156"/>
  <c r="F1908" i="156"/>
  <c r="H1910" i="156"/>
  <c r="G46" i="37" s="1"/>
  <c r="E46" i="37"/>
  <c r="F1914" i="156"/>
  <c r="E22" i="37"/>
  <c r="E878" i="37" s="1"/>
  <c r="L80" i="156"/>
  <c r="L562" i="156" s="1"/>
  <c r="K865" i="37" s="1"/>
  <c r="L560" i="156"/>
  <c r="K863" i="37" s="1"/>
  <c r="H1876" i="156"/>
  <c r="G13" i="37" s="1"/>
  <c r="H1507" i="156"/>
  <c r="F511" i="169" l="1"/>
  <c r="F95" i="165"/>
  <c r="H1914" i="156"/>
  <c r="E49" i="37"/>
  <c r="H1908" i="156"/>
  <c r="E44" i="37"/>
  <c r="G918" i="37"/>
  <c r="G923" i="37"/>
  <c r="G44" i="37" l="1"/>
  <c r="P44" i="37"/>
  <c r="P911" i="37" s="1"/>
  <c r="V51" i="46"/>
  <c r="X831" i="157"/>
  <c r="X926" i="157"/>
  <c r="X2182" i="156"/>
  <c r="X2225" i="156" s="1"/>
  <c r="W464" i="37" s="1"/>
  <c r="X2072" i="156"/>
  <c r="X2121" i="156" s="1"/>
  <c r="W376" i="37" s="1"/>
  <c r="X1020" i="157"/>
  <c r="X1227" i="157"/>
  <c r="X639" i="156"/>
  <c r="X163" i="156"/>
  <c r="X80" i="156"/>
  <c r="X1974" i="156"/>
  <c r="X2016" i="156" s="1"/>
  <c r="W241" i="37" s="1"/>
  <c r="X764" i="156"/>
  <c r="X707" i="156"/>
  <c r="X585" i="156"/>
  <c r="X262" i="156"/>
  <c r="X112" i="156"/>
  <c r="X1314" i="156"/>
  <c r="X1533" i="157"/>
  <c r="X1123" i="157"/>
  <c r="X1167" i="157" s="1"/>
  <c r="W551" i="37" s="1"/>
  <c r="X741" i="156"/>
  <c r="X155" i="156" l="1"/>
  <c r="Y1017" i="156" l="1"/>
  <c r="V1017" i="156" s="1"/>
  <c r="Y1080" i="156"/>
  <c r="V1080" i="156" s="1"/>
  <c r="Y1140" i="156"/>
  <c r="V1140" i="156" s="1"/>
  <c r="Y1167" i="156"/>
  <c r="Y1208" i="156"/>
  <c r="Y1236" i="156"/>
  <c r="V1236" i="156" s="1"/>
  <c r="Y1347" i="156"/>
  <c r="V1347" i="156" s="1"/>
  <c r="Y1385" i="156"/>
  <c r="V1385" i="156" s="1"/>
  <c r="F51" i="185" l="1"/>
  <c r="G51" i="185" s="1"/>
  <c r="G38" i="171"/>
  <c r="F50" i="185"/>
  <c r="H50" i="185" s="1"/>
  <c r="G59" i="171"/>
  <c r="F43" i="185"/>
  <c r="H43" i="185" s="1"/>
  <c r="G91" i="171"/>
  <c r="F39" i="185"/>
  <c r="G39" i="185" s="1"/>
  <c r="G49" i="171"/>
  <c r="F47" i="185"/>
  <c r="G47" i="185" s="1"/>
  <c r="G89" i="171"/>
  <c r="F37" i="185"/>
  <c r="G37" i="185" s="1"/>
  <c r="G40" i="171"/>
  <c r="H51" i="185"/>
  <c r="H47" i="185"/>
  <c r="Y2190" i="156"/>
  <c r="X428" i="37" s="1"/>
  <c r="H39" i="185" l="1"/>
  <c r="H37" i="185"/>
  <c r="G43" i="185"/>
  <c r="G50" i="185"/>
  <c r="X427" i="37"/>
  <c r="X924" i="37"/>
  <c r="Y335" i="156"/>
  <c r="V335" i="156" s="1"/>
  <c r="J915" i="156"/>
  <c r="E915" i="156"/>
  <c r="F13" i="185" l="1"/>
  <c r="H13" i="185" s="1"/>
  <c r="G119" i="171"/>
  <c r="E916" i="156"/>
  <c r="J916" i="156"/>
  <c r="J213" i="157"/>
  <c r="E261" i="156"/>
  <c r="G13" i="185" l="1"/>
  <c r="I916" i="156"/>
  <c r="X93" i="57"/>
  <c r="Y681" i="37" s="1"/>
  <c r="O93" i="57"/>
  <c r="P681" i="37" s="1"/>
  <c r="O96" i="57"/>
  <c r="P684" i="37" s="1"/>
  <c r="W62" i="57"/>
  <c r="X649" i="37" s="1"/>
  <c r="O62" i="57"/>
  <c r="P649" i="37" s="1"/>
  <c r="O61" i="57"/>
  <c r="P648" i="37" s="1"/>
  <c r="E53" i="57"/>
  <c r="E95" i="57" s="1"/>
  <c r="F683" i="37" s="1"/>
  <c r="C53" i="57"/>
  <c r="I95" i="57"/>
  <c r="J683" i="37" s="1"/>
  <c r="E50" i="57"/>
  <c r="E94" i="57" s="1"/>
  <c r="F682" i="37" s="1"/>
  <c r="C50" i="57"/>
  <c r="L48" i="57"/>
  <c r="M47" i="57"/>
  <c r="L47" i="57"/>
  <c r="E17" i="57"/>
  <c r="E62" i="57" s="1"/>
  <c r="F649" i="37" s="1"/>
  <c r="C17" i="57"/>
  <c r="L16" i="57"/>
  <c r="L15" i="57"/>
  <c r="L14" i="57"/>
  <c r="L13" i="57"/>
  <c r="L12" i="57"/>
  <c r="M11" i="57"/>
  <c r="D17" i="57"/>
  <c r="D62" i="57" s="1"/>
  <c r="E649" i="37" s="1"/>
  <c r="X92" i="46"/>
  <c r="Y198" i="37" s="1"/>
  <c r="W92" i="46"/>
  <c r="X198" i="37" s="1"/>
  <c r="V92" i="46"/>
  <c r="W198" i="37" s="1"/>
  <c r="T92" i="46"/>
  <c r="U198" i="37" s="1"/>
  <c r="T198" i="37"/>
  <c r="T921" i="37" s="1"/>
  <c r="F76" i="182" s="1"/>
  <c r="O92" i="46"/>
  <c r="P198" i="37" s="1"/>
  <c r="E91" i="46"/>
  <c r="F197" i="37" s="1"/>
  <c r="X89" i="46"/>
  <c r="Y195" i="37" s="1"/>
  <c r="W89" i="46"/>
  <c r="X195" i="37" s="1"/>
  <c r="T195" i="37"/>
  <c r="T916" i="37" s="1"/>
  <c r="O89" i="46"/>
  <c r="P195" i="37" s="1"/>
  <c r="E60" i="46"/>
  <c r="X59" i="46"/>
  <c r="Y164" i="37" s="1"/>
  <c r="W59" i="46"/>
  <c r="X164" i="37" s="1"/>
  <c r="T164" i="37"/>
  <c r="T874" i="37" s="1"/>
  <c r="O59" i="46"/>
  <c r="P164" i="37" s="1"/>
  <c r="O58" i="46"/>
  <c r="P163" i="37" s="1"/>
  <c r="W58" i="46"/>
  <c r="X163" i="37" s="1"/>
  <c r="H50" i="46"/>
  <c r="C50" i="46"/>
  <c r="I91" i="46"/>
  <c r="J197" i="37" s="1"/>
  <c r="E47" i="46"/>
  <c r="E90" i="46" s="1"/>
  <c r="F196" i="37" s="1"/>
  <c r="C47" i="46"/>
  <c r="M46" i="46"/>
  <c r="N46" i="46" s="1"/>
  <c r="L46" i="46"/>
  <c r="M45" i="46"/>
  <c r="N45" i="46" s="1"/>
  <c r="E16" i="46"/>
  <c r="E59" i="46" s="1"/>
  <c r="F164" i="37" s="1"/>
  <c r="C16" i="46"/>
  <c r="M11" i="46"/>
  <c r="Z1572" i="157"/>
  <c r="Y767" i="37" s="1"/>
  <c r="Y1572" i="157"/>
  <c r="X767" i="37" s="1"/>
  <c r="Q1572" i="157"/>
  <c r="P767" i="37" s="1"/>
  <c r="Z1541" i="157"/>
  <c r="Y1541" i="157"/>
  <c r="X735" i="37" s="1"/>
  <c r="Q1541" i="157"/>
  <c r="P735" i="37" s="1"/>
  <c r="N1496" i="157"/>
  <c r="N1497" i="157"/>
  <c r="N1498" i="157"/>
  <c r="Q1540" i="157"/>
  <c r="P734" i="37" s="1"/>
  <c r="Y1540" i="157"/>
  <c r="X734" i="37" s="1"/>
  <c r="G1574" i="157"/>
  <c r="F769" i="37" s="1"/>
  <c r="I925" i="157"/>
  <c r="G1529" i="157"/>
  <c r="G1573" i="157" s="1"/>
  <c r="F768" i="37" s="1"/>
  <c r="E1529" i="157"/>
  <c r="I1529" i="157" s="1"/>
  <c r="O1528" i="157"/>
  <c r="P1528" i="157" s="1"/>
  <c r="N1528" i="157"/>
  <c r="G1499" i="157"/>
  <c r="G1541" i="157" s="1"/>
  <c r="F735" i="37" s="1"/>
  <c r="E1499" i="157"/>
  <c r="I1499" i="157" s="1"/>
  <c r="O1498" i="157"/>
  <c r="P1498" i="157" s="1"/>
  <c r="O1497" i="157"/>
  <c r="P1497" i="157" s="1"/>
  <c r="O1496" i="157"/>
  <c r="P1496" i="157" s="1"/>
  <c r="O1495" i="157"/>
  <c r="P1495" i="157" s="1"/>
  <c r="F19" i="171"/>
  <c r="G1433" i="157"/>
  <c r="F1433" i="157"/>
  <c r="E1433" i="157"/>
  <c r="I1433" i="157" s="1"/>
  <c r="O1432" i="157"/>
  <c r="P1432" i="157" s="1"/>
  <c r="N1431" i="157"/>
  <c r="O1431" i="157"/>
  <c r="P1431" i="157" s="1"/>
  <c r="N1430" i="157"/>
  <c r="I1401" i="157"/>
  <c r="N1400" i="157"/>
  <c r="O1400" i="157"/>
  <c r="P1400" i="157" s="1"/>
  <c r="N1398" i="157"/>
  <c r="O1398" i="157"/>
  <c r="P1398" i="157" s="1"/>
  <c r="N1397" i="157"/>
  <c r="O1397" i="157"/>
  <c r="P1397" i="157" s="1"/>
  <c r="N1396" i="157"/>
  <c r="O1396" i="157"/>
  <c r="P1396" i="157" s="1"/>
  <c r="N1395" i="157"/>
  <c r="N1394" i="157"/>
  <c r="O1394" i="157"/>
  <c r="P1394" i="157" s="1"/>
  <c r="I830" i="157"/>
  <c r="O1339" i="157"/>
  <c r="O1340" i="157" s="1"/>
  <c r="G1341" i="157"/>
  <c r="E1341" i="157"/>
  <c r="N1335" i="157"/>
  <c r="G1350" i="157"/>
  <c r="F605" i="37" s="1"/>
  <c r="I1304" i="157"/>
  <c r="O1303" i="157"/>
  <c r="P1303" i="157" s="1"/>
  <c r="N1303" i="157"/>
  <c r="O1301" i="157"/>
  <c r="P1301" i="157" s="1"/>
  <c r="N1301" i="157"/>
  <c r="O1300" i="157"/>
  <c r="P1300" i="157" s="1"/>
  <c r="N1300" i="157"/>
  <c r="O1299" i="157"/>
  <c r="P1299" i="157" s="1"/>
  <c r="N1299" i="157"/>
  <c r="O1298" i="157"/>
  <c r="P1298" i="157" s="1"/>
  <c r="N1298" i="157"/>
  <c r="O1297" i="157"/>
  <c r="P1297" i="157" s="1"/>
  <c r="N1297" i="157"/>
  <c r="O1296" i="157"/>
  <c r="Z1283" i="157"/>
  <c r="Q1283" i="157"/>
  <c r="P593" i="37" s="1"/>
  <c r="Z1250" i="157"/>
  <c r="Y1250" i="157"/>
  <c r="X559" i="37" s="1"/>
  <c r="Q1250" i="157"/>
  <c r="P559" i="37" s="1"/>
  <c r="G784" i="157"/>
  <c r="E784" i="157"/>
  <c r="I784" i="157" s="1"/>
  <c r="O1224" i="157"/>
  <c r="O1226" i="157" s="1"/>
  <c r="G1222" i="157"/>
  <c r="E1222" i="157"/>
  <c r="O1221" i="157"/>
  <c r="P1221" i="157" s="1"/>
  <c r="N1221" i="157"/>
  <c r="N1220" i="157"/>
  <c r="O1219" i="157"/>
  <c r="P1219" i="157" s="1"/>
  <c r="N1219" i="157"/>
  <c r="O1218" i="157"/>
  <c r="P1218" i="157" s="1"/>
  <c r="G1185" i="157"/>
  <c r="G1250" i="157" s="1"/>
  <c r="F559" i="37" s="1"/>
  <c r="E1185" i="157"/>
  <c r="I1185" i="157" s="1"/>
  <c r="N1184" i="157"/>
  <c r="N1183" i="157"/>
  <c r="N1182" i="157"/>
  <c r="N1181" i="157"/>
  <c r="N1180" i="157"/>
  <c r="N1179" i="157"/>
  <c r="N1178" i="157"/>
  <c r="O1177" i="157"/>
  <c r="N1177" i="157"/>
  <c r="Z1131" i="157"/>
  <c r="Y1131" i="157"/>
  <c r="X514" i="37" s="1"/>
  <c r="Q1131" i="157"/>
  <c r="P514" i="37" s="1"/>
  <c r="N1114" i="157"/>
  <c r="N1115" i="157"/>
  <c r="N1116" i="157"/>
  <c r="N1118" i="157"/>
  <c r="G1131" i="157"/>
  <c r="F514" i="37" s="1"/>
  <c r="I1083" i="157"/>
  <c r="N1079" i="157"/>
  <c r="N1078" i="157"/>
  <c r="N1077" i="157"/>
  <c r="N1076" i="157"/>
  <c r="N1075" i="157"/>
  <c r="N1074" i="157"/>
  <c r="N1072" i="157"/>
  <c r="O1072" i="157"/>
  <c r="G1119" i="157"/>
  <c r="G1165" i="157" s="1"/>
  <c r="F549" i="37" s="1"/>
  <c r="E1119" i="157"/>
  <c r="I1119" i="157" s="1"/>
  <c r="I1165" i="157" s="1"/>
  <c r="H549" i="37" s="1"/>
  <c r="O1118" i="157"/>
  <c r="P1118" i="157" s="1"/>
  <c r="O1117" i="157"/>
  <c r="P1117" i="157" s="1"/>
  <c r="O1115" i="157"/>
  <c r="P1115" i="157" s="1"/>
  <c r="O1114" i="157"/>
  <c r="P1114" i="157" s="1"/>
  <c r="O1113" i="157"/>
  <c r="P1113" i="157" s="1"/>
  <c r="T512" i="37"/>
  <c r="N1082" i="157"/>
  <c r="O1081" i="157"/>
  <c r="N1081" i="157"/>
  <c r="Z1061" i="157"/>
  <c r="Y1061" i="157"/>
  <c r="X419" i="37" s="1"/>
  <c r="Q1061" i="157"/>
  <c r="P419" i="37" s="1"/>
  <c r="Q1062" i="157"/>
  <c r="P420" i="37" s="1"/>
  <c r="Z1059" i="157"/>
  <c r="Y1059" i="157"/>
  <c r="X417" i="37" s="1"/>
  <c r="Q1059" i="157"/>
  <c r="P417" i="37" s="1"/>
  <c r="Z1028" i="157"/>
  <c r="Y1028" i="157"/>
  <c r="X385" i="37" s="1"/>
  <c r="Q1028" i="157"/>
  <c r="P385" i="37" s="1"/>
  <c r="L155" i="37"/>
  <c r="E726" i="157"/>
  <c r="D155" i="37" s="1"/>
  <c r="O1017" i="157"/>
  <c r="O1019" i="157" s="1"/>
  <c r="O1062" i="157" s="1"/>
  <c r="N420" i="37" s="1"/>
  <c r="F726" i="157"/>
  <c r="E155" i="37" s="1"/>
  <c r="G1020" i="157"/>
  <c r="E1020" i="157"/>
  <c r="O1014" i="157"/>
  <c r="P1014" i="157" s="1"/>
  <c r="N1014" i="157"/>
  <c r="O1013" i="157"/>
  <c r="G1028" i="157"/>
  <c r="F385" i="37" s="1"/>
  <c r="I982" i="157"/>
  <c r="O981" i="157"/>
  <c r="P981" i="157" s="1"/>
  <c r="Z966" i="157"/>
  <c r="Y966" i="157"/>
  <c r="X327" i="37" s="1"/>
  <c r="Q966" i="157"/>
  <c r="P327" i="37" s="1"/>
  <c r="Z934" i="157"/>
  <c r="Y934" i="157"/>
  <c r="X294" i="37" s="1"/>
  <c r="Q934" i="157"/>
  <c r="P294" i="37" s="1"/>
  <c r="N924" i="157"/>
  <c r="Q834" i="157"/>
  <c r="P249" i="37" s="1"/>
  <c r="Q969" i="157"/>
  <c r="P330" i="37" s="1"/>
  <c r="Z969" i="157"/>
  <c r="Y969" i="157"/>
  <c r="X330" i="37" s="1"/>
  <c r="O923" i="157"/>
  <c r="G967" i="157"/>
  <c r="F328" i="37" s="1"/>
  <c r="F889" i="37" s="1"/>
  <c r="E921" i="157"/>
  <c r="I921" i="157" s="1"/>
  <c r="O920" i="157"/>
  <c r="P920" i="157" s="1"/>
  <c r="N920" i="157"/>
  <c r="O919" i="157"/>
  <c r="P919" i="157" s="1"/>
  <c r="O918" i="157"/>
  <c r="P918" i="157" s="1"/>
  <c r="O917" i="157"/>
  <c r="P917" i="157" s="1"/>
  <c r="G934" i="157"/>
  <c r="F294" i="37" s="1"/>
  <c r="I887" i="157"/>
  <c r="O886" i="157"/>
  <c r="P886" i="157" s="1"/>
  <c r="N886" i="157"/>
  <c r="O884" i="157"/>
  <c r="P884" i="157" s="1"/>
  <c r="N884" i="157"/>
  <c r="O883" i="157"/>
  <c r="P883" i="157" s="1"/>
  <c r="N883" i="157"/>
  <c r="O882" i="157"/>
  <c r="P882" i="157" s="1"/>
  <c r="N882" i="157"/>
  <c r="O881" i="157"/>
  <c r="P881" i="157" s="1"/>
  <c r="N881" i="157"/>
  <c r="O880" i="157"/>
  <c r="P880" i="157" s="1"/>
  <c r="N880" i="157"/>
  <c r="Q832" i="157"/>
  <c r="G523" i="157"/>
  <c r="G524" i="157" s="1"/>
  <c r="E523" i="157"/>
  <c r="O829" i="157"/>
  <c r="F523" i="157"/>
  <c r="F524" i="157" s="1"/>
  <c r="I827" i="157"/>
  <c r="O826" i="157"/>
  <c r="N826" i="157"/>
  <c r="O794" i="157"/>
  <c r="O799" i="157" s="1"/>
  <c r="G488" i="157"/>
  <c r="E488" i="157"/>
  <c r="I488" i="157" s="1"/>
  <c r="O783" i="157"/>
  <c r="P783" i="157" s="1"/>
  <c r="G781" i="157"/>
  <c r="E781" i="157"/>
  <c r="I781" i="157" s="1"/>
  <c r="O780" i="157"/>
  <c r="P780" i="157" s="1"/>
  <c r="O779" i="157"/>
  <c r="P779" i="157" s="1"/>
  <c r="N779" i="157"/>
  <c r="O778" i="157"/>
  <c r="P778" i="157" s="1"/>
  <c r="N778" i="157"/>
  <c r="O777" i="157"/>
  <c r="P777" i="157" s="1"/>
  <c r="N777" i="157"/>
  <c r="O776" i="157"/>
  <c r="P776" i="157" s="1"/>
  <c r="O742" i="157"/>
  <c r="P742" i="157" s="1"/>
  <c r="N742" i="157"/>
  <c r="O741" i="157"/>
  <c r="P741" i="157" s="1"/>
  <c r="O740" i="157"/>
  <c r="P740" i="157" s="1"/>
  <c r="N740" i="157"/>
  <c r="O739" i="157"/>
  <c r="P739" i="157" s="1"/>
  <c r="O738" i="157"/>
  <c r="P738" i="157" s="1"/>
  <c r="O737" i="157"/>
  <c r="P737" i="157" s="1"/>
  <c r="N737" i="157"/>
  <c r="H313" i="157"/>
  <c r="Z688" i="157"/>
  <c r="Y688" i="157"/>
  <c r="X117" i="37" s="1"/>
  <c r="Q688" i="157"/>
  <c r="P117" i="37" s="1"/>
  <c r="O662" i="157"/>
  <c r="P662" i="157" s="1"/>
  <c r="O661" i="157"/>
  <c r="P661" i="157" s="1"/>
  <c r="O660" i="157"/>
  <c r="P660" i="157" s="1"/>
  <c r="O659" i="157"/>
  <c r="P659" i="157" s="1"/>
  <c r="O658" i="157"/>
  <c r="P658" i="157" s="1"/>
  <c r="N661" i="157"/>
  <c r="N660" i="157"/>
  <c r="G688" i="157"/>
  <c r="F117" i="37" s="1"/>
  <c r="I624" i="157"/>
  <c r="Q685" i="157"/>
  <c r="F92" i="171"/>
  <c r="H682" i="157"/>
  <c r="G665" i="157"/>
  <c r="G725" i="157" s="1"/>
  <c r="F154" i="37" s="1"/>
  <c r="E665" i="157"/>
  <c r="I665" i="157" s="1"/>
  <c r="I725" i="157" s="1"/>
  <c r="H154" i="37" s="1"/>
  <c r="O664" i="157"/>
  <c r="P664" i="157" s="1"/>
  <c r="N664" i="157"/>
  <c r="O663" i="157"/>
  <c r="P663" i="157" s="1"/>
  <c r="N663" i="157"/>
  <c r="H627" i="157"/>
  <c r="O622" i="157"/>
  <c r="P622" i="157" s="1"/>
  <c r="O621" i="157"/>
  <c r="P621" i="157" s="1"/>
  <c r="O620" i="157"/>
  <c r="P620" i="157" s="1"/>
  <c r="N620" i="157"/>
  <c r="O619" i="157"/>
  <c r="P619" i="157" s="1"/>
  <c r="O618" i="157"/>
  <c r="P618" i="157" s="1"/>
  <c r="N618" i="157"/>
  <c r="O617" i="157"/>
  <c r="P617" i="157" s="1"/>
  <c r="O616" i="157"/>
  <c r="P616" i="157" s="1"/>
  <c r="N616" i="157"/>
  <c r="O615" i="157"/>
  <c r="P615" i="157" s="1"/>
  <c r="O613" i="157"/>
  <c r="Z375" i="157"/>
  <c r="AA375" i="157" s="1"/>
  <c r="Y375" i="157"/>
  <c r="Q375" i="157"/>
  <c r="F72" i="171"/>
  <c r="N483" i="157"/>
  <c r="O522" i="157"/>
  <c r="P522" i="157" s="1"/>
  <c r="G495" i="157"/>
  <c r="E495" i="157"/>
  <c r="I495" i="157" s="1"/>
  <c r="O494" i="157"/>
  <c r="P494" i="157" s="1"/>
  <c r="Y491" i="157"/>
  <c r="Q491" i="157"/>
  <c r="G1122" i="157"/>
  <c r="E1122" i="157"/>
  <c r="I1122" i="157" s="1"/>
  <c r="I1166" i="157" s="1"/>
  <c r="H550" i="37" s="1"/>
  <c r="G485" i="157"/>
  <c r="E485" i="157"/>
  <c r="I485" i="157" s="1"/>
  <c r="G453" i="157"/>
  <c r="E453" i="157"/>
  <c r="I453" i="157" s="1"/>
  <c r="N452" i="157"/>
  <c r="N451" i="157"/>
  <c r="O450" i="157"/>
  <c r="Z437" i="157"/>
  <c r="AA437" i="157" s="1"/>
  <c r="Y437" i="157"/>
  <c r="Q437" i="157"/>
  <c r="F123" i="171"/>
  <c r="Q415" i="157"/>
  <c r="F109" i="171"/>
  <c r="H411" i="157"/>
  <c r="Q404" i="157"/>
  <c r="G403" i="157"/>
  <c r="E403" i="157"/>
  <c r="F403" i="157"/>
  <c r="O279" i="157"/>
  <c r="P279" i="157" s="1"/>
  <c r="O281" i="157"/>
  <c r="P281" i="157" s="1"/>
  <c r="O282" i="157"/>
  <c r="P282" i="157" s="1"/>
  <c r="O283" i="157"/>
  <c r="P283" i="157" s="1"/>
  <c r="O284" i="157"/>
  <c r="P284" i="157" s="1"/>
  <c r="E285" i="157"/>
  <c r="I285" i="157" s="1"/>
  <c r="G285" i="157"/>
  <c r="F318" i="157"/>
  <c r="E318" i="157"/>
  <c r="I318" i="157" s="1"/>
  <c r="G318" i="157"/>
  <c r="O320" i="157"/>
  <c r="P320" i="157" s="1"/>
  <c r="N321" i="157"/>
  <c r="E322" i="157"/>
  <c r="I322" i="157" s="1"/>
  <c r="G322" i="157"/>
  <c r="J322" i="157" s="1"/>
  <c r="Y275" i="157"/>
  <c r="G272" i="157"/>
  <c r="E272" i="157"/>
  <c r="I272" i="157" s="1"/>
  <c r="G269" i="157"/>
  <c r="E269" i="157"/>
  <c r="I269" i="157" s="1"/>
  <c r="O268" i="157"/>
  <c r="P268" i="157" s="1"/>
  <c r="N268" i="157"/>
  <c r="E259" i="157"/>
  <c r="G250" i="157"/>
  <c r="E250" i="157"/>
  <c r="I250" i="157" s="1"/>
  <c r="O249" i="157"/>
  <c r="P249" i="157" s="1"/>
  <c r="O248" i="157"/>
  <c r="P248" i="157" s="1"/>
  <c r="Y117" i="37" l="1"/>
  <c r="AA688" i="157"/>
  <c r="Y330" i="37"/>
  <c r="AA969" i="157"/>
  <c r="Y385" i="37"/>
  <c r="AA1028" i="157"/>
  <c r="Y559" i="37"/>
  <c r="AA1250" i="157"/>
  <c r="Y327" i="37"/>
  <c r="AA966" i="157"/>
  <c r="Y294" i="37"/>
  <c r="AA934" i="157"/>
  <c r="Y593" i="37"/>
  <c r="AA1283" i="157"/>
  <c r="Y735" i="37"/>
  <c r="AA1541" i="157"/>
  <c r="Y417" i="37"/>
  <c r="AA1059" i="157"/>
  <c r="Y419" i="37"/>
  <c r="AA1061" i="157"/>
  <c r="Y514" i="37"/>
  <c r="AA1131" i="157"/>
  <c r="E62" i="180"/>
  <c r="F62" i="181"/>
  <c r="J920" i="37"/>
  <c r="F881" i="37"/>
  <c r="P647" i="37"/>
  <c r="P874" i="37"/>
  <c r="P1296" i="157"/>
  <c r="O1304" i="157"/>
  <c r="O1227" i="157"/>
  <c r="O1286" i="157"/>
  <c r="N596" i="37" s="1"/>
  <c r="P1013" i="157"/>
  <c r="O1015" i="157"/>
  <c r="O1061" i="157" s="1"/>
  <c r="N419" i="37" s="1"/>
  <c r="I123" i="171"/>
  <c r="P613" i="157"/>
  <c r="O624" i="157"/>
  <c r="O688" i="157" s="1"/>
  <c r="N117" i="37" s="1"/>
  <c r="E589" i="157"/>
  <c r="D96" i="37" s="1"/>
  <c r="E594" i="157"/>
  <c r="D101" i="37" s="1"/>
  <c r="O831" i="157"/>
  <c r="P829" i="157"/>
  <c r="O830" i="157"/>
  <c r="P826" i="157"/>
  <c r="O827" i="157"/>
  <c r="P827" i="157" s="1"/>
  <c r="P1224" i="157"/>
  <c r="P1226" i="157" s="1"/>
  <c r="P1286" i="157" s="1"/>
  <c r="O596" i="37" s="1"/>
  <c r="P1017" i="157"/>
  <c r="J1020" i="157"/>
  <c r="J784" i="157"/>
  <c r="J1341" i="157"/>
  <c r="N1341" i="157"/>
  <c r="J1227" i="157"/>
  <c r="N1227" i="157"/>
  <c r="P512" i="37"/>
  <c r="J495" i="157"/>
  <c r="J745" i="157"/>
  <c r="J523" i="157"/>
  <c r="J1337" i="157"/>
  <c r="J1529" i="157"/>
  <c r="J485" i="157"/>
  <c r="J887" i="157"/>
  <c r="G1061" i="157"/>
  <c r="F419" i="37" s="1"/>
  <c r="J1185" i="157"/>
  <c r="I1222" i="157"/>
  <c r="I1015" i="157"/>
  <c r="I1020" i="157"/>
  <c r="J318" i="157"/>
  <c r="J285" i="157"/>
  <c r="I1337" i="157"/>
  <c r="H17" i="57"/>
  <c r="J250" i="157"/>
  <c r="J269" i="157"/>
  <c r="J453" i="157"/>
  <c r="J624" i="157"/>
  <c r="J781" i="157"/>
  <c r="J488" i="157"/>
  <c r="J827" i="157"/>
  <c r="J1015" i="157"/>
  <c r="J1083" i="157"/>
  <c r="L605" i="37"/>
  <c r="J1304" i="157"/>
  <c r="C94" i="57"/>
  <c r="D682" i="37" s="1"/>
  <c r="G50" i="57"/>
  <c r="C95" i="57"/>
  <c r="D683" i="37" s="1"/>
  <c r="G53" i="57"/>
  <c r="L549" i="37"/>
  <c r="J1119" i="157"/>
  <c r="J1165" i="157" s="1"/>
  <c r="I549" i="37" s="1"/>
  <c r="J1222" i="157"/>
  <c r="J830" i="157"/>
  <c r="C59" i="46"/>
  <c r="D164" i="37" s="1"/>
  <c r="G16" i="46"/>
  <c r="H47" i="46"/>
  <c r="J403" i="157"/>
  <c r="J1122" i="157"/>
  <c r="J1166" i="157" s="1"/>
  <c r="I550" i="37" s="1"/>
  <c r="J921" i="157"/>
  <c r="J926" i="157" s="1"/>
  <c r="J982" i="157"/>
  <c r="J1401" i="157"/>
  <c r="C62" i="57"/>
  <c r="D649" i="37" s="1"/>
  <c r="G17" i="57"/>
  <c r="H50" i="57"/>
  <c r="H53" i="57"/>
  <c r="H95" i="57" s="1"/>
  <c r="I683" i="37" s="1"/>
  <c r="J272" i="157"/>
  <c r="L154" i="37"/>
  <c r="J665" i="157"/>
  <c r="J725" i="157" s="1"/>
  <c r="I154" i="37" s="1"/>
  <c r="E524" i="157"/>
  <c r="I524" i="157" s="1"/>
  <c r="I523" i="157"/>
  <c r="E715" i="157"/>
  <c r="D144" i="37" s="1"/>
  <c r="D907" i="37" s="1"/>
  <c r="I649" i="157"/>
  <c r="J1433" i="157"/>
  <c r="J1499" i="157"/>
  <c r="H16" i="46"/>
  <c r="C90" i="46"/>
  <c r="D196" i="37" s="1"/>
  <c r="G47" i="46"/>
  <c r="C91" i="46"/>
  <c r="D197" i="37" s="1"/>
  <c r="G50" i="46"/>
  <c r="G1383" i="157"/>
  <c r="F639" i="37" s="1"/>
  <c r="F884" i="37" s="1"/>
  <c r="G1385" i="157"/>
  <c r="F641" i="37" s="1"/>
  <c r="L639" i="37"/>
  <c r="G1483" i="157"/>
  <c r="F725" i="37" s="1"/>
  <c r="F882" i="37" s="1"/>
  <c r="G1437" i="157"/>
  <c r="G1485" i="157" s="1"/>
  <c r="F727" i="37" s="1"/>
  <c r="L725" i="37"/>
  <c r="H524" i="157"/>
  <c r="G1166" i="157"/>
  <c r="F550" i="37" s="1"/>
  <c r="G726" i="157"/>
  <c r="F155" i="37" s="1"/>
  <c r="L550" i="37"/>
  <c r="G968" i="157"/>
  <c r="F329" i="37" s="1"/>
  <c r="G715" i="157"/>
  <c r="F144" i="37" s="1"/>
  <c r="F907" i="37" s="1"/>
  <c r="G1484" i="157"/>
  <c r="F726" i="37" s="1"/>
  <c r="L726" i="37"/>
  <c r="T57" i="46"/>
  <c r="E1350" i="157"/>
  <c r="D605" i="37" s="1"/>
  <c r="E1383" i="157"/>
  <c r="D639" i="37" s="1"/>
  <c r="D884" i="37" s="1"/>
  <c r="E1483" i="157"/>
  <c r="D725" i="37" s="1"/>
  <c r="E934" i="157"/>
  <c r="D294" i="37" s="1"/>
  <c r="E1061" i="157"/>
  <c r="D419" i="37" s="1"/>
  <c r="E1165" i="157"/>
  <c r="D549" i="37" s="1"/>
  <c r="E1131" i="157"/>
  <c r="D514" i="37" s="1"/>
  <c r="F1483" i="157"/>
  <c r="E725" i="37" s="1"/>
  <c r="F1484" i="157"/>
  <c r="E726" i="37" s="1"/>
  <c r="E1541" i="157"/>
  <c r="D735" i="37" s="1"/>
  <c r="E725" i="157"/>
  <c r="D154" i="37" s="1"/>
  <c r="E723" i="157"/>
  <c r="D152" i="37" s="1"/>
  <c r="E967" i="157"/>
  <c r="D328" i="37" s="1"/>
  <c r="D889" i="37" s="1"/>
  <c r="D881" i="37" s="1"/>
  <c r="E968" i="157"/>
  <c r="D329" i="37" s="1"/>
  <c r="E1028" i="157"/>
  <c r="D385" i="37" s="1"/>
  <c r="E1250" i="157"/>
  <c r="D559" i="37" s="1"/>
  <c r="E1573" i="157"/>
  <c r="D768" i="37" s="1"/>
  <c r="E688" i="157"/>
  <c r="D117" i="37" s="1"/>
  <c r="E1166" i="157"/>
  <c r="D550" i="37" s="1"/>
  <c r="I1286" i="157"/>
  <c r="H596" i="37" s="1"/>
  <c r="I1384" i="157"/>
  <c r="H640" i="37" s="1"/>
  <c r="E1574" i="157"/>
  <c r="D769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T89" i="46"/>
  <c r="U195" i="37" s="1"/>
  <c r="M12" i="46"/>
  <c r="N12" i="46" s="1"/>
  <c r="T59" i="46"/>
  <c r="U164" i="37" s="1"/>
  <c r="O1334" i="157"/>
  <c r="O1335" i="157"/>
  <c r="P1335" i="157" s="1"/>
  <c r="H1238" i="157"/>
  <c r="F1237" i="157"/>
  <c r="O1178" i="157"/>
  <c r="P1178" i="157" s="1"/>
  <c r="O1182" i="157"/>
  <c r="P1182" i="157" s="1"/>
  <c r="O1181" i="157"/>
  <c r="P1181" i="157" s="1"/>
  <c r="O1176" i="157"/>
  <c r="P1176" i="157" s="1"/>
  <c r="O1180" i="157"/>
  <c r="P1180" i="157" s="1"/>
  <c r="O1184" i="157"/>
  <c r="P1184" i="157" s="1"/>
  <c r="O1179" i="157"/>
  <c r="P1179" i="157" s="1"/>
  <c r="O1183" i="157"/>
  <c r="P1183" i="157" s="1"/>
  <c r="O1075" i="157"/>
  <c r="P1075" i="157" s="1"/>
  <c r="O1079" i="157"/>
  <c r="P1079" i="157" s="1"/>
  <c r="O1082" i="157"/>
  <c r="P1082" i="157" s="1"/>
  <c r="O1076" i="157"/>
  <c r="P1076" i="157" s="1"/>
  <c r="O1077" i="157"/>
  <c r="P1077" i="157" s="1"/>
  <c r="O1080" i="157"/>
  <c r="P1080" i="157" s="1"/>
  <c r="O1074" i="157"/>
  <c r="P1074" i="157" s="1"/>
  <c r="O1078" i="157"/>
  <c r="P1078" i="157" s="1"/>
  <c r="O924" i="157"/>
  <c r="O1574" i="157" s="1"/>
  <c r="N769" i="37" s="1"/>
  <c r="Y687" i="157"/>
  <c r="X116" i="37" s="1"/>
  <c r="Q687" i="157"/>
  <c r="P116" i="37" s="1"/>
  <c r="Z687" i="157"/>
  <c r="H732" i="157"/>
  <c r="G161" i="37" s="1"/>
  <c r="H336" i="157"/>
  <c r="H335" i="157"/>
  <c r="H333" i="157"/>
  <c r="H334" i="157"/>
  <c r="H332" i="157"/>
  <c r="F330" i="157"/>
  <c r="F339" i="157" s="1"/>
  <c r="H339" i="157" s="1"/>
  <c r="X495" i="157"/>
  <c r="O484" i="157"/>
  <c r="P484" i="157" s="1"/>
  <c r="O487" i="157"/>
  <c r="P487" i="157" s="1"/>
  <c r="O483" i="157"/>
  <c r="P483" i="157" s="1"/>
  <c r="O482" i="157"/>
  <c r="P482" i="157" s="1"/>
  <c r="O449" i="157"/>
  <c r="P449" i="157" s="1"/>
  <c r="O452" i="157"/>
  <c r="P452" i="157" s="1"/>
  <c r="O451" i="157"/>
  <c r="P451" i="157" s="1"/>
  <c r="H331" i="157"/>
  <c r="I109" i="171"/>
  <c r="H109" i="171"/>
  <c r="X58" i="46"/>
  <c r="Y163" i="37" s="1"/>
  <c r="Z1540" i="157"/>
  <c r="I19" i="171"/>
  <c r="H19" i="171"/>
  <c r="I92" i="171"/>
  <c r="H92" i="171"/>
  <c r="I72" i="171"/>
  <c r="H72" i="171"/>
  <c r="L15" i="46"/>
  <c r="L14" i="46"/>
  <c r="L13" i="46"/>
  <c r="L12" i="46"/>
  <c r="C51" i="46"/>
  <c r="P1339" i="157"/>
  <c r="P1340" i="157" s="1"/>
  <c r="K94" i="57"/>
  <c r="L682" i="37" s="1"/>
  <c r="K62" i="57"/>
  <c r="L649" i="37" s="1"/>
  <c r="K90" i="46"/>
  <c r="L196" i="37" s="1"/>
  <c r="K59" i="46"/>
  <c r="L164" i="37" s="1"/>
  <c r="K95" i="57"/>
  <c r="L683" i="37" s="1"/>
  <c r="K91" i="46"/>
  <c r="L197" i="37" s="1"/>
  <c r="N284" i="157"/>
  <c r="N282" i="157"/>
  <c r="N283" i="157"/>
  <c r="N281" i="157"/>
  <c r="O199" i="157"/>
  <c r="L559" i="37"/>
  <c r="O784" i="157"/>
  <c r="L735" i="37"/>
  <c r="L768" i="37"/>
  <c r="L769" i="37"/>
  <c r="L419" i="37"/>
  <c r="L117" i="37"/>
  <c r="O523" i="157"/>
  <c r="L329" i="37"/>
  <c r="L385" i="37"/>
  <c r="L294" i="37"/>
  <c r="L328" i="37"/>
  <c r="L514" i="37"/>
  <c r="T54" i="57"/>
  <c r="Q833" i="157"/>
  <c r="P248" i="37" s="1"/>
  <c r="Y833" i="157"/>
  <c r="X248" i="37" s="1"/>
  <c r="W96" i="57"/>
  <c r="X684" i="37" s="1"/>
  <c r="X96" i="57"/>
  <c r="Y684" i="37" s="1"/>
  <c r="H824" i="157"/>
  <c r="H864" i="157" s="1"/>
  <c r="G280" i="37" s="1"/>
  <c r="C54" i="57"/>
  <c r="E54" i="57"/>
  <c r="E96" i="57" s="1"/>
  <c r="F684" i="37" s="1"/>
  <c r="D50" i="57"/>
  <c r="F17" i="57"/>
  <c r="D26" i="180" s="1"/>
  <c r="M52" i="57"/>
  <c r="L49" i="57"/>
  <c r="L52" i="57"/>
  <c r="D53" i="57"/>
  <c r="V16" i="46"/>
  <c r="V59" i="46" s="1"/>
  <c r="W164" i="37" s="1"/>
  <c r="D16" i="46"/>
  <c r="N11" i="46"/>
  <c r="D47" i="46"/>
  <c r="E51" i="46"/>
  <c r="E92" i="46" s="1"/>
  <c r="F198" i="37" s="1"/>
  <c r="M47" i="46"/>
  <c r="M90" i="46" s="1"/>
  <c r="N196" i="37" s="1"/>
  <c r="M49" i="46"/>
  <c r="D50" i="46"/>
  <c r="D91" i="46" s="1"/>
  <c r="E197" i="37" s="1"/>
  <c r="Z1575" i="157"/>
  <c r="Y770" i="37" s="1"/>
  <c r="Q1575" i="157"/>
  <c r="P770" i="37" s="1"/>
  <c r="Y1575" i="157"/>
  <c r="X770" i="37" s="1"/>
  <c r="F1529" i="157"/>
  <c r="X1499" i="157"/>
  <c r="X1541" i="157" s="1"/>
  <c r="W735" i="37" s="1"/>
  <c r="E1533" i="157"/>
  <c r="I1533" i="157" s="1"/>
  <c r="H1433" i="157"/>
  <c r="G1533" i="157"/>
  <c r="G1575" i="157" s="1"/>
  <c r="F770" i="37" s="1"/>
  <c r="O1529" i="157"/>
  <c r="O1573" i="157" s="1"/>
  <c r="N768" i="37" s="1"/>
  <c r="N1494" i="157"/>
  <c r="O1494" i="157"/>
  <c r="P1494" i="157" s="1"/>
  <c r="F1499" i="157"/>
  <c r="N1495" i="157"/>
  <c r="H859" i="157"/>
  <c r="G275" i="37" s="1"/>
  <c r="O1435" i="157"/>
  <c r="P1435" i="157" s="1"/>
  <c r="F1437" i="157"/>
  <c r="O1430" i="157"/>
  <c r="P1430" i="157" s="1"/>
  <c r="E1437" i="157"/>
  <c r="I1437" i="157" s="1"/>
  <c r="N1435" i="157"/>
  <c r="X1401" i="157"/>
  <c r="X1451" i="157" s="1"/>
  <c r="W692" i="37" s="1"/>
  <c r="H1428" i="157"/>
  <c r="H1401" i="157"/>
  <c r="D34" i="180" s="1"/>
  <c r="O1395" i="157"/>
  <c r="P1395" i="157" s="1"/>
  <c r="X1304" i="157"/>
  <c r="X1350" i="157" s="1"/>
  <c r="W605" i="37" s="1"/>
  <c r="F1341" i="157"/>
  <c r="I1341" i="157" s="1"/>
  <c r="F32" i="171"/>
  <c r="Q1287" i="157"/>
  <c r="P597" i="37" s="1"/>
  <c r="P557" i="37" s="1"/>
  <c r="Y1287" i="157"/>
  <c r="X597" i="37" s="1"/>
  <c r="Z1287" i="157"/>
  <c r="X1185" i="157"/>
  <c r="X1250" i="157" s="1"/>
  <c r="W559" i="37" s="1"/>
  <c r="H1213" i="157"/>
  <c r="F1185" i="157"/>
  <c r="G1287" i="157"/>
  <c r="F597" i="37" s="1"/>
  <c r="P1177" i="157"/>
  <c r="F1222" i="157"/>
  <c r="H1227" i="157" s="1"/>
  <c r="O1220" i="157"/>
  <c r="P1220" i="157" s="1"/>
  <c r="F784" i="157"/>
  <c r="E1123" i="157"/>
  <c r="I1123" i="157" s="1"/>
  <c r="Q1063" i="157"/>
  <c r="P421" i="37" s="1"/>
  <c r="P1072" i="157"/>
  <c r="X1083" i="157"/>
  <c r="X1131" i="157" s="1"/>
  <c r="W514" i="37" s="1"/>
  <c r="Z1062" i="157"/>
  <c r="P1081" i="157"/>
  <c r="Y1063" i="157"/>
  <c r="X421" i="37" s="1"/>
  <c r="G1123" i="157"/>
  <c r="G1167" i="157" s="1"/>
  <c r="F551" i="37" s="1"/>
  <c r="Y1062" i="157"/>
  <c r="X420" i="37" s="1"/>
  <c r="Z1063" i="157"/>
  <c r="H1111" i="157"/>
  <c r="N1080" i="157"/>
  <c r="O1121" i="157"/>
  <c r="P1121" i="157" s="1"/>
  <c r="O1116" i="157"/>
  <c r="P1116" i="157" s="1"/>
  <c r="F1119" i="157"/>
  <c r="N1117" i="157"/>
  <c r="F1020" i="157"/>
  <c r="X982" i="157"/>
  <c r="X1028" i="157" s="1"/>
  <c r="W385" i="37" s="1"/>
  <c r="X1061" i="157"/>
  <c r="W419" i="37" s="1"/>
  <c r="G1063" i="157"/>
  <c r="F421" i="37" s="1"/>
  <c r="N978" i="157"/>
  <c r="O978" i="157"/>
  <c r="F715" i="157"/>
  <c r="E144" i="37" s="1"/>
  <c r="E907" i="37" s="1"/>
  <c r="X887" i="157"/>
  <c r="X966" i="157"/>
  <c r="W327" i="37" s="1"/>
  <c r="L284" i="37"/>
  <c r="L285" i="37"/>
  <c r="E868" i="157"/>
  <c r="D284" i="37" s="1"/>
  <c r="E869" i="157"/>
  <c r="D285" i="37" s="1"/>
  <c r="G868" i="157"/>
  <c r="F284" i="37" s="1"/>
  <c r="G869" i="157"/>
  <c r="F285" i="37" s="1"/>
  <c r="G926" i="157"/>
  <c r="Z833" i="157"/>
  <c r="F921" i="157"/>
  <c r="P923" i="157"/>
  <c r="Q870" i="157"/>
  <c r="P286" i="37" s="1"/>
  <c r="E926" i="157"/>
  <c r="I926" i="157" s="1"/>
  <c r="O921" i="157"/>
  <c r="O967" i="157" s="1"/>
  <c r="N328" i="37" s="1"/>
  <c r="N879" i="157"/>
  <c r="N917" i="157"/>
  <c r="O879" i="157"/>
  <c r="P879" i="157" s="1"/>
  <c r="N919" i="157"/>
  <c r="N918" i="157"/>
  <c r="X745" i="157"/>
  <c r="X799" i="157"/>
  <c r="G785" i="157"/>
  <c r="G870" i="157" s="1"/>
  <c r="F286" i="37" s="1"/>
  <c r="E785" i="157"/>
  <c r="E870" i="157" s="1"/>
  <c r="O667" i="157"/>
  <c r="O669" i="157" s="1"/>
  <c r="F33" i="171"/>
  <c r="I33" i="171" s="1"/>
  <c r="H773" i="157"/>
  <c r="O736" i="157"/>
  <c r="O745" i="157" s="1"/>
  <c r="O775" i="157"/>
  <c r="P775" i="157" s="1"/>
  <c r="N794" i="157"/>
  <c r="H523" i="157"/>
  <c r="N775" i="157"/>
  <c r="N736" i="157"/>
  <c r="N738" i="157"/>
  <c r="N741" i="157"/>
  <c r="N776" i="157"/>
  <c r="N780" i="157"/>
  <c r="N739" i="157"/>
  <c r="F781" i="157"/>
  <c r="F488" i="157"/>
  <c r="X684" i="157"/>
  <c r="N658" i="157"/>
  <c r="N662" i="157"/>
  <c r="N659" i="157"/>
  <c r="X375" i="157"/>
  <c r="F665" i="157"/>
  <c r="E670" i="157"/>
  <c r="I670" i="157" s="1"/>
  <c r="I727" i="157" s="1"/>
  <c r="H156" i="37" s="1"/>
  <c r="N615" i="157"/>
  <c r="N619" i="157"/>
  <c r="N622" i="157"/>
  <c r="X624" i="157"/>
  <c r="X688" i="157" s="1"/>
  <c r="W117" i="37" s="1"/>
  <c r="N617" i="157"/>
  <c r="N621" i="157"/>
  <c r="G670" i="157"/>
  <c r="G727" i="157" s="1"/>
  <c r="F156" i="37" s="1"/>
  <c r="O657" i="157"/>
  <c r="P657" i="157" s="1"/>
  <c r="Q526" i="157"/>
  <c r="X525" i="157"/>
  <c r="X522" i="157"/>
  <c r="G489" i="157"/>
  <c r="F485" i="157"/>
  <c r="X490" i="157"/>
  <c r="F1122" i="157"/>
  <c r="H414" i="157"/>
  <c r="X453" i="157"/>
  <c r="E489" i="157"/>
  <c r="I489" i="157" s="1"/>
  <c r="H479" i="157"/>
  <c r="N494" i="157"/>
  <c r="O495" i="157"/>
  <c r="P495" i="157" s="1"/>
  <c r="F495" i="157"/>
  <c r="N449" i="157"/>
  <c r="N487" i="157"/>
  <c r="N484" i="157"/>
  <c r="N450" i="157"/>
  <c r="F11" i="171"/>
  <c r="I11" i="171" s="1"/>
  <c r="P450" i="157"/>
  <c r="F453" i="157"/>
  <c r="X415" i="157"/>
  <c r="X323" i="157"/>
  <c r="H318" i="157"/>
  <c r="X285" i="157"/>
  <c r="O402" i="157"/>
  <c r="P402" i="157" s="1"/>
  <c r="X402" i="157"/>
  <c r="F322" i="157"/>
  <c r="G323" i="157"/>
  <c r="H403" i="157"/>
  <c r="N322" i="157"/>
  <c r="N320" i="157"/>
  <c r="E323" i="157"/>
  <c r="I323" i="157" s="1"/>
  <c r="F70" i="171"/>
  <c r="X403" i="157"/>
  <c r="N279" i="157"/>
  <c r="F285" i="157"/>
  <c r="N280" i="157"/>
  <c r="O280" i="157"/>
  <c r="P280" i="157" s="1"/>
  <c r="O321" i="157"/>
  <c r="P321" i="157" s="1"/>
  <c r="O317" i="157"/>
  <c r="P317" i="157" s="1"/>
  <c r="X324" i="157"/>
  <c r="F17" i="171"/>
  <c r="E273" i="157"/>
  <c r="I273" i="157" s="1"/>
  <c r="X274" i="157"/>
  <c r="Q325" i="157"/>
  <c r="F259" i="157"/>
  <c r="X250" i="157"/>
  <c r="G273" i="157"/>
  <c r="F98" i="171"/>
  <c r="O271" i="157"/>
  <c r="P271" i="157" s="1"/>
  <c r="F272" i="157"/>
  <c r="N248" i="157"/>
  <c r="O250" i="157"/>
  <c r="P250" i="157" s="1"/>
  <c r="X273" i="157"/>
  <c r="O269" i="157"/>
  <c r="P269" i="157" s="1"/>
  <c r="F250" i="157"/>
  <c r="F269" i="157"/>
  <c r="Q275" i="157"/>
  <c r="N249" i="157"/>
  <c r="H254" i="157"/>
  <c r="N271" i="157"/>
  <c r="Y597" i="37" l="1"/>
  <c r="Y557" i="37" s="1"/>
  <c r="AA1287" i="157"/>
  <c r="Y421" i="37"/>
  <c r="AA1063" i="157"/>
  <c r="Y248" i="37"/>
  <c r="AA833" i="157"/>
  <c r="Y420" i="37"/>
  <c r="AA1062" i="157"/>
  <c r="Y734" i="37"/>
  <c r="AA1540" i="157"/>
  <c r="Y116" i="37"/>
  <c r="AA687" i="157"/>
  <c r="G20" i="166"/>
  <c r="G74" i="182"/>
  <c r="H74" i="182" s="1"/>
  <c r="F126" i="185"/>
  <c r="G126" i="185" s="1"/>
  <c r="G51" i="171"/>
  <c r="X685" i="157"/>
  <c r="X718" i="157"/>
  <c r="W147" i="37" s="1"/>
  <c r="F876" i="37"/>
  <c r="P1334" i="157"/>
  <c r="O1337" i="157"/>
  <c r="F1262" i="157"/>
  <c r="E571" i="37" s="1"/>
  <c r="F1280" i="157"/>
  <c r="E590" i="37" s="1"/>
  <c r="O1083" i="157"/>
  <c r="P1083" i="157" s="1"/>
  <c r="H123" i="171"/>
  <c r="O1020" i="157"/>
  <c r="O1063" i="157" s="1"/>
  <c r="N421" i="37" s="1"/>
  <c r="O925" i="157"/>
  <c r="P925" i="157" s="1"/>
  <c r="J870" i="157"/>
  <c r="I286" i="37" s="1"/>
  <c r="L286" i="37"/>
  <c r="D286" i="37"/>
  <c r="I870" i="157"/>
  <c r="H286" i="37" s="1"/>
  <c r="X834" i="157"/>
  <c r="W249" i="37" s="1"/>
  <c r="X832" i="157"/>
  <c r="P736" i="157"/>
  <c r="O834" i="157"/>
  <c r="N249" i="37" s="1"/>
  <c r="P523" i="157"/>
  <c r="F568" i="157"/>
  <c r="F591" i="157"/>
  <c r="E98" i="37" s="1"/>
  <c r="E883" i="37" s="1"/>
  <c r="G91" i="46"/>
  <c r="H197" i="37" s="1"/>
  <c r="P978" i="157"/>
  <c r="O982" i="157"/>
  <c r="P982" i="157" s="1"/>
  <c r="I785" i="157"/>
  <c r="I831" i="157"/>
  <c r="G969" i="157"/>
  <c r="F330" i="37" s="1"/>
  <c r="H1341" i="157"/>
  <c r="P1019" i="157"/>
  <c r="P1062" i="157" s="1"/>
  <c r="O420" i="37" s="1"/>
  <c r="H51" i="46"/>
  <c r="J1123" i="157"/>
  <c r="J1533" i="157"/>
  <c r="J1437" i="157"/>
  <c r="J831" i="157"/>
  <c r="I869" i="157"/>
  <c r="H285" i="37" s="1"/>
  <c r="I868" i="157"/>
  <c r="H284" i="37" s="1"/>
  <c r="I968" i="157"/>
  <c r="H329" i="37" s="1"/>
  <c r="I1541" i="157"/>
  <c r="H735" i="37" s="1"/>
  <c r="I1131" i="157"/>
  <c r="H514" i="37" s="1"/>
  <c r="I934" i="157"/>
  <c r="H294" i="37" s="1"/>
  <c r="I1383" i="157"/>
  <c r="H639" i="37" s="1"/>
  <c r="J968" i="157"/>
  <c r="I329" i="37" s="1"/>
  <c r="I967" i="157"/>
  <c r="H328" i="37" s="1"/>
  <c r="I1350" i="157"/>
  <c r="H605" i="37" s="1"/>
  <c r="I1250" i="157"/>
  <c r="H559" i="37" s="1"/>
  <c r="I1483" i="157"/>
  <c r="H725" i="37" s="1"/>
  <c r="I834" i="157"/>
  <c r="H249" i="37" s="1"/>
  <c r="J1574" i="157"/>
  <c r="I769" i="37" s="1"/>
  <c r="I1028" i="157"/>
  <c r="H385" i="37" s="1"/>
  <c r="I1061" i="157"/>
  <c r="H419" i="37" s="1"/>
  <c r="I1451" i="157"/>
  <c r="H692" i="37" s="1"/>
  <c r="L641" i="37"/>
  <c r="J489" i="157"/>
  <c r="H54" i="57"/>
  <c r="H96" i="57" s="1"/>
  <c r="I684" i="37" s="1"/>
  <c r="J934" i="157"/>
  <c r="I294" i="37" s="1"/>
  <c r="J524" i="157"/>
  <c r="C92" i="46"/>
  <c r="D198" i="37" s="1"/>
  <c r="G51" i="46"/>
  <c r="J1483" i="157"/>
  <c r="I725" i="37" s="1"/>
  <c r="J869" i="157"/>
  <c r="I285" i="37" s="1"/>
  <c r="J834" i="157"/>
  <c r="I249" i="37" s="1"/>
  <c r="J688" i="157"/>
  <c r="I117" i="37" s="1"/>
  <c r="I688" i="157"/>
  <c r="H117" i="37" s="1"/>
  <c r="J1484" i="157"/>
  <c r="I726" i="37" s="1"/>
  <c r="J1383" i="157"/>
  <c r="I639" i="37" s="1"/>
  <c r="J273" i="157"/>
  <c r="J868" i="157"/>
  <c r="I284" i="37" s="1"/>
  <c r="C96" i="57"/>
  <c r="D684" i="37" s="1"/>
  <c r="G54" i="57"/>
  <c r="J1131" i="157"/>
  <c r="I514" i="37" s="1"/>
  <c r="J1028" i="157"/>
  <c r="I385" i="37" s="1"/>
  <c r="J1573" i="157"/>
  <c r="I768" i="37" s="1"/>
  <c r="J1250" i="157"/>
  <c r="I559" i="37" s="1"/>
  <c r="J323" i="157"/>
  <c r="J670" i="157"/>
  <c r="J727" i="157" s="1"/>
  <c r="I156" i="37" s="1"/>
  <c r="J967" i="157"/>
  <c r="I328" i="37" s="1"/>
  <c r="J1061" i="157"/>
  <c r="I419" i="37" s="1"/>
  <c r="J1541" i="157"/>
  <c r="I735" i="37" s="1"/>
  <c r="J1451" i="157"/>
  <c r="I692" i="37" s="1"/>
  <c r="J1350" i="157"/>
  <c r="I605" i="37" s="1"/>
  <c r="L551" i="37"/>
  <c r="O488" i="157"/>
  <c r="P488" i="157" s="1"/>
  <c r="F1166" i="157"/>
  <c r="E550" i="37" s="1"/>
  <c r="H726" i="157"/>
  <c r="G155" i="37" s="1"/>
  <c r="H715" i="157"/>
  <c r="G144" i="37" s="1"/>
  <c r="E34" i="159"/>
  <c r="E16" i="159"/>
  <c r="L156" i="37"/>
  <c r="H91" i="46"/>
  <c r="I197" i="37" s="1"/>
  <c r="H90" i="46"/>
  <c r="I196" i="37" s="1"/>
  <c r="H250" i="157"/>
  <c r="D54" i="180" s="1"/>
  <c r="H259" i="157"/>
  <c r="F84" i="165" s="1"/>
  <c r="H453" i="157"/>
  <c r="D57" i="180" s="1"/>
  <c r="F725" i="157"/>
  <c r="E154" i="37" s="1"/>
  <c r="F1165" i="157"/>
  <c r="E549" i="37" s="1"/>
  <c r="E1287" i="157"/>
  <c r="D597" i="37" s="1"/>
  <c r="F1485" i="157"/>
  <c r="E727" i="37" s="1"/>
  <c r="F340" i="157"/>
  <c r="H322" i="157"/>
  <c r="H745" i="157"/>
  <c r="D22" i="180" s="1"/>
  <c r="F968" i="157"/>
  <c r="E329" i="37" s="1"/>
  <c r="E1385" i="157"/>
  <c r="D641" i="37" s="1"/>
  <c r="E1575" i="157"/>
  <c r="D770" i="37" s="1"/>
  <c r="H285" i="157"/>
  <c r="D55" i="180" s="1"/>
  <c r="E727" i="157"/>
  <c r="D156" i="37" s="1"/>
  <c r="F723" i="157"/>
  <c r="E152" i="37" s="1"/>
  <c r="H781" i="157"/>
  <c r="F1350" i="157"/>
  <c r="E605" i="37" s="1"/>
  <c r="F1383" i="157"/>
  <c r="E639" i="37" s="1"/>
  <c r="E884" i="37" s="1"/>
  <c r="G884" i="37" s="1"/>
  <c r="E1485" i="157"/>
  <c r="D727" i="37" s="1"/>
  <c r="F1574" i="157"/>
  <c r="E769" i="37" s="1"/>
  <c r="H272" i="157"/>
  <c r="F869" i="157"/>
  <c r="E285" i="37" s="1"/>
  <c r="E969" i="157"/>
  <c r="D330" i="37" s="1"/>
  <c r="E1063" i="157"/>
  <c r="D421" i="37" s="1"/>
  <c r="E1167" i="157"/>
  <c r="D551" i="37" s="1"/>
  <c r="X866" i="157"/>
  <c r="W282" i="37" s="1"/>
  <c r="V54" i="57"/>
  <c r="V89" i="46"/>
  <c r="W195" i="37" s="1"/>
  <c r="V57" i="46"/>
  <c r="V58" i="46" s="1"/>
  <c r="W163" i="37" s="1"/>
  <c r="X1572" i="157"/>
  <c r="W767" i="37" s="1"/>
  <c r="X1539" i="157"/>
  <c r="X1540" i="157" s="1"/>
  <c r="W734" i="37" s="1"/>
  <c r="X1443" i="157"/>
  <c r="X1450" i="157" s="1"/>
  <c r="W691" i="37" s="1"/>
  <c r="X1482" i="157"/>
  <c r="W724" i="37" s="1"/>
  <c r="L727" i="37"/>
  <c r="X1348" i="157"/>
  <c r="X1349" i="157" s="1"/>
  <c r="W604" i="37" s="1"/>
  <c r="X1382" i="157"/>
  <c r="W638" i="37" s="1"/>
  <c r="P830" i="157"/>
  <c r="O1384" i="157"/>
  <c r="N640" i="37" s="1"/>
  <c r="P1304" i="157"/>
  <c r="O1350" i="157"/>
  <c r="N605" i="37" s="1"/>
  <c r="F1247" i="157"/>
  <c r="F1278" i="157" s="1"/>
  <c r="E588" i="37" s="1"/>
  <c r="X1233" i="157"/>
  <c r="X1163" i="157"/>
  <c r="W547" i="37" s="1"/>
  <c r="X1059" i="157"/>
  <c r="W417" i="37" s="1"/>
  <c r="X934" i="157"/>
  <c r="W294" i="37" s="1"/>
  <c r="X932" i="157"/>
  <c r="X933" i="157" s="1"/>
  <c r="W293" i="37" s="1"/>
  <c r="P924" i="157"/>
  <c r="X723" i="157"/>
  <c r="W152" i="37" s="1"/>
  <c r="Z686" i="157"/>
  <c r="AA686" i="157" s="1"/>
  <c r="Q686" i="157"/>
  <c r="T115" i="37"/>
  <c r="Y686" i="157"/>
  <c r="H731" i="157"/>
  <c r="G160" i="37" s="1"/>
  <c r="H729" i="157"/>
  <c r="G158" i="37" s="1"/>
  <c r="H560" i="157"/>
  <c r="G67" i="37" s="1"/>
  <c r="H584" i="157"/>
  <c r="G91" i="37" s="1"/>
  <c r="H583" i="157"/>
  <c r="G90" i="37" s="1"/>
  <c r="H1122" i="157"/>
  <c r="H330" i="157"/>
  <c r="O1122" i="157"/>
  <c r="P1122" i="157" s="1"/>
  <c r="O485" i="157"/>
  <c r="O524" i="157"/>
  <c r="X785" i="157"/>
  <c r="X870" i="157" s="1"/>
  <c r="W286" i="37" s="1"/>
  <c r="X670" i="157"/>
  <c r="F106" i="165"/>
  <c r="E47" i="166"/>
  <c r="F7" i="165"/>
  <c r="F20" i="165"/>
  <c r="F114" i="165"/>
  <c r="F23" i="165"/>
  <c r="F91" i="165"/>
  <c r="P794" i="157"/>
  <c r="P799" i="157"/>
  <c r="H33" i="171"/>
  <c r="F18" i="171"/>
  <c r="T163" i="37"/>
  <c r="T162" i="37" s="1"/>
  <c r="F51" i="171"/>
  <c r="H51" i="171" s="1"/>
  <c r="H11" i="171"/>
  <c r="H32" i="171"/>
  <c r="I32" i="171"/>
  <c r="H70" i="171"/>
  <c r="I70" i="171"/>
  <c r="I17" i="171"/>
  <c r="H17" i="171"/>
  <c r="H98" i="171"/>
  <c r="I98" i="171"/>
  <c r="P667" i="157"/>
  <c r="O726" i="157"/>
  <c r="N155" i="37" s="1"/>
  <c r="M16" i="46"/>
  <c r="M59" i="46" s="1"/>
  <c r="N164" i="37" s="1"/>
  <c r="M50" i="46"/>
  <c r="M51" i="46" s="1"/>
  <c r="M92" i="46" s="1"/>
  <c r="N198" i="37" s="1"/>
  <c r="N49" i="46"/>
  <c r="I59" i="46"/>
  <c r="J164" i="37" s="1"/>
  <c r="M53" i="57"/>
  <c r="N52" i="57"/>
  <c r="P688" i="157"/>
  <c r="O117" i="37" s="1"/>
  <c r="I90" i="46"/>
  <c r="J196" i="37" s="1"/>
  <c r="M50" i="57"/>
  <c r="N47" i="57"/>
  <c r="P1574" i="157"/>
  <c r="O769" i="37" s="1"/>
  <c r="P669" i="157"/>
  <c r="P1529" i="157"/>
  <c r="I96" i="57"/>
  <c r="J684" i="37" s="1"/>
  <c r="I94" i="57"/>
  <c r="J682" i="37" s="1"/>
  <c r="J919" i="37" s="1"/>
  <c r="P1061" i="157"/>
  <c r="O419" i="37" s="1"/>
  <c r="P1573" i="157"/>
  <c r="O768" i="37" s="1"/>
  <c r="P1015" i="157"/>
  <c r="M17" i="57"/>
  <c r="N11" i="57"/>
  <c r="I62" i="57"/>
  <c r="J649" i="37" s="1"/>
  <c r="N47" i="46"/>
  <c r="P784" i="157"/>
  <c r="P624" i="157"/>
  <c r="P921" i="157"/>
  <c r="N90" i="46"/>
  <c r="O196" i="37" s="1"/>
  <c r="K96" i="57"/>
  <c r="L684" i="37" s="1"/>
  <c r="K92" i="46"/>
  <c r="L198" i="37" s="1"/>
  <c r="H1526" i="157"/>
  <c r="F43" i="46"/>
  <c r="F47" i="46"/>
  <c r="D90" i="46"/>
  <c r="E196" i="37" s="1"/>
  <c r="F16" i="46"/>
  <c r="D19" i="180" s="1"/>
  <c r="D59" i="46"/>
  <c r="E164" i="37" s="1"/>
  <c r="F44" i="57"/>
  <c r="F53" i="57"/>
  <c r="D95" i="57"/>
  <c r="E683" i="37" s="1"/>
  <c r="F50" i="57"/>
  <c r="D94" i="57"/>
  <c r="E682" i="37" s="1"/>
  <c r="F1533" i="157"/>
  <c r="O403" i="157"/>
  <c r="P403" i="157" s="1"/>
  <c r="O665" i="157"/>
  <c r="O781" i="157"/>
  <c r="O1119" i="157"/>
  <c r="O1222" i="157"/>
  <c r="P1222" i="157" s="1"/>
  <c r="L597" i="37"/>
  <c r="O1499" i="157"/>
  <c r="P1499" i="157" s="1"/>
  <c r="O869" i="157"/>
  <c r="N285" i="37" s="1"/>
  <c r="O272" i="157"/>
  <c r="P272" i="157" s="1"/>
  <c r="O318" i="157"/>
  <c r="P318" i="157" s="1"/>
  <c r="O1185" i="157"/>
  <c r="P1185" i="157" s="1"/>
  <c r="O1401" i="157"/>
  <c r="O1451" i="157" s="1"/>
  <c r="N692" i="37" s="1"/>
  <c r="O1433" i="157"/>
  <c r="L770" i="37"/>
  <c r="O887" i="157"/>
  <c r="L330" i="37"/>
  <c r="O322" i="157"/>
  <c r="P322" i="157" s="1"/>
  <c r="L421" i="37"/>
  <c r="O453" i="157"/>
  <c r="P453" i="157" s="1"/>
  <c r="O285" i="157"/>
  <c r="P285" i="157" s="1"/>
  <c r="D54" i="57"/>
  <c r="L46" i="57"/>
  <c r="L11" i="57"/>
  <c r="J95" i="57"/>
  <c r="K683" i="37" s="1"/>
  <c r="D51" i="46"/>
  <c r="T58" i="46"/>
  <c r="U163" i="37" s="1"/>
  <c r="U162" i="37" s="1"/>
  <c r="L11" i="46"/>
  <c r="L49" i="46"/>
  <c r="J91" i="46"/>
  <c r="K197" i="37" s="1"/>
  <c r="L45" i="46"/>
  <c r="F50" i="46"/>
  <c r="H925" i="157"/>
  <c r="H1499" i="157"/>
  <c r="D20" i="180" s="1"/>
  <c r="F1541" i="157"/>
  <c r="E735" i="37" s="1"/>
  <c r="H1529" i="157"/>
  <c r="F1573" i="157"/>
  <c r="E768" i="37" s="1"/>
  <c r="X1575" i="157"/>
  <c r="W770" i="37" s="1"/>
  <c r="O1533" i="157"/>
  <c r="O1575" i="157" s="1"/>
  <c r="N770" i="37" s="1"/>
  <c r="N1433" i="157"/>
  <c r="N1401" i="157"/>
  <c r="N1531" i="157"/>
  <c r="N1532" i="157" s="1"/>
  <c r="H1304" i="157"/>
  <c r="D31" i="180" s="1"/>
  <c r="H1337" i="157"/>
  <c r="N1334" i="157"/>
  <c r="N1296" i="157"/>
  <c r="N1339" i="157"/>
  <c r="N1340" i="157" s="1"/>
  <c r="H830" i="157"/>
  <c r="H1185" i="157"/>
  <c r="D23" i="180" s="1"/>
  <c r="F1250" i="157"/>
  <c r="E559" i="37" s="1"/>
  <c r="H1222" i="157"/>
  <c r="N1218" i="157"/>
  <c r="H784" i="157"/>
  <c r="N1224" i="157"/>
  <c r="N1226" i="157" s="1"/>
  <c r="N1286" i="157" s="1"/>
  <c r="M596" i="37" s="1"/>
  <c r="N1176" i="157"/>
  <c r="H1119" i="157"/>
  <c r="H1165" i="157" s="1"/>
  <c r="G549" i="37" s="1"/>
  <c r="H1083" i="157"/>
  <c r="D24" i="180" s="1"/>
  <c r="F1131" i="157"/>
  <c r="E514" i="37" s="1"/>
  <c r="F1123" i="157"/>
  <c r="H1009" i="157"/>
  <c r="X1062" i="157"/>
  <c r="W420" i="37" s="1"/>
  <c r="N1083" i="157"/>
  <c r="N1113" i="157"/>
  <c r="N1121" i="157"/>
  <c r="F1061" i="157"/>
  <c r="E419" i="37" s="1"/>
  <c r="H982" i="157"/>
  <c r="D27" i="180" s="1"/>
  <c r="F1028" i="157"/>
  <c r="E385" i="37" s="1"/>
  <c r="H1015" i="157"/>
  <c r="H649" i="157"/>
  <c r="H14" i="171"/>
  <c r="N1017" i="157"/>
  <c r="N1013" i="157"/>
  <c r="H887" i="157"/>
  <c r="D33" i="180" s="1"/>
  <c r="F934" i="157"/>
  <c r="E294" i="37" s="1"/>
  <c r="N887" i="157"/>
  <c r="H921" i="157"/>
  <c r="F967" i="157"/>
  <c r="E328" i="37" s="1"/>
  <c r="E889" i="37" s="1"/>
  <c r="F926" i="157"/>
  <c r="H926" i="157" s="1"/>
  <c r="H308" i="157"/>
  <c r="H822" i="157"/>
  <c r="H799" i="157"/>
  <c r="N827" i="157"/>
  <c r="H827" i="157"/>
  <c r="F868" i="157"/>
  <c r="E284" i="37" s="1"/>
  <c r="N923" i="157"/>
  <c r="H624" i="157"/>
  <c r="D28" i="180" s="1"/>
  <c r="F688" i="157"/>
  <c r="E117" i="37" s="1"/>
  <c r="H665" i="157"/>
  <c r="H684" i="157"/>
  <c r="N829" i="157"/>
  <c r="N745" i="157"/>
  <c r="F785" i="157"/>
  <c r="F870" i="157" s="1"/>
  <c r="E286" i="37" s="1"/>
  <c r="N781" i="157"/>
  <c r="N783" i="157"/>
  <c r="H488" i="157"/>
  <c r="F670" i="157"/>
  <c r="N657" i="157"/>
  <c r="N613" i="157"/>
  <c r="N667" i="157"/>
  <c r="H495" i="157"/>
  <c r="D48" i="180" s="1"/>
  <c r="H485" i="157"/>
  <c r="F489" i="157"/>
  <c r="N453" i="157"/>
  <c r="N522" i="157"/>
  <c r="X489" i="157"/>
  <c r="X491" i="157" s="1"/>
  <c r="N1122" i="157"/>
  <c r="N482" i="157"/>
  <c r="X437" i="157"/>
  <c r="H399" i="157"/>
  <c r="X325" i="157"/>
  <c r="N285" i="157"/>
  <c r="N317" i="157"/>
  <c r="N318" i="157"/>
  <c r="F323" i="157"/>
  <c r="X404" i="157"/>
  <c r="N402" i="157"/>
  <c r="F273" i="157"/>
  <c r="N250" i="157"/>
  <c r="X275" i="157"/>
  <c r="H269" i="157"/>
  <c r="N269" i="157"/>
  <c r="I20" i="166" l="1"/>
  <c r="H20" i="166"/>
  <c r="H126" i="185"/>
  <c r="J874" i="37"/>
  <c r="K920" i="37"/>
  <c r="E881" i="37"/>
  <c r="G881" i="37" s="1"/>
  <c r="G889" i="37"/>
  <c r="D59" i="180"/>
  <c r="E25" i="159"/>
  <c r="W603" i="37"/>
  <c r="H1280" i="157"/>
  <c r="G590" i="37" s="1"/>
  <c r="F596" i="157"/>
  <c r="E75" i="37"/>
  <c r="X791" i="157"/>
  <c r="P745" i="157"/>
  <c r="P831" i="157"/>
  <c r="O1383" i="157"/>
  <c r="N639" i="37" s="1"/>
  <c r="O1341" i="157"/>
  <c r="P1341" i="157" s="1"/>
  <c r="P1227" i="157"/>
  <c r="J1385" i="157"/>
  <c r="I641" i="37" s="1"/>
  <c r="I1573" i="157"/>
  <c r="H768" i="37" s="1"/>
  <c r="J1063" i="157"/>
  <c r="I421" i="37" s="1"/>
  <c r="J1485" i="157"/>
  <c r="I727" i="37" s="1"/>
  <c r="I1574" i="157"/>
  <c r="H769" i="37" s="1"/>
  <c r="J1287" i="157"/>
  <c r="I597" i="37" s="1"/>
  <c r="I969" i="157"/>
  <c r="H330" i="37" s="1"/>
  <c r="I1385" i="157"/>
  <c r="H641" i="37" s="1"/>
  <c r="I1287" i="157"/>
  <c r="H597" i="37" s="1"/>
  <c r="I1167" i="157"/>
  <c r="H551" i="37" s="1"/>
  <c r="H869" i="157"/>
  <c r="G285" i="37" s="1"/>
  <c r="I1485" i="157"/>
  <c r="H727" i="37" s="1"/>
  <c r="J969" i="157"/>
  <c r="I330" i="37" s="1"/>
  <c r="J1575" i="157"/>
  <c r="I770" i="37" s="1"/>
  <c r="I1063" i="157"/>
  <c r="H421" i="37" s="1"/>
  <c r="H725" i="157"/>
  <c r="G154" i="37" s="1"/>
  <c r="H1166" i="157"/>
  <c r="G550" i="37" s="1"/>
  <c r="J1167" i="157"/>
  <c r="I551" i="37" s="1"/>
  <c r="P887" i="157"/>
  <c r="O934" i="157"/>
  <c r="N294" i="37" s="1"/>
  <c r="E22" i="159"/>
  <c r="E21" i="159"/>
  <c r="E36" i="159"/>
  <c r="E43" i="159"/>
  <c r="E11" i="159"/>
  <c r="E26" i="159"/>
  <c r="E58" i="159"/>
  <c r="E55" i="159"/>
  <c r="E49" i="159"/>
  <c r="G90" i="46"/>
  <c r="H196" i="37" s="1"/>
  <c r="P1337" i="157"/>
  <c r="E28" i="159"/>
  <c r="E40" i="159"/>
  <c r="E23" i="159"/>
  <c r="E50" i="159"/>
  <c r="H92" i="46"/>
  <c r="I198" i="37" s="1"/>
  <c r="H323" i="157"/>
  <c r="F1287" i="157"/>
  <c r="E597" i="37" s="1"/>
  <c r="H785" i="157"/>
  <c r="F727" i="157"/>
  <c r="E156" i="37" s="1"/>
  <c r="F1385" i="157"/>
  <c r="E641" i="37" s="1"/>
  <c r="H273" i="157"/>
  <c r="F1063" i="157"/>
  <c r="E421" i="37" s="1"/>
  <c r="F1575" i="157"/>
  <c r="E770" i="37" s="1"/>
  <c r="O1484" i="157"/>
  <c r="N726" i="37" s="1"/>
  <c r="P1433" i="157"/>
  <c r="O1483" i="157"/>
  <c r="N725" i="37" s="1"/>
  <c r="P1401" i="157"/>
  <c r="H1123" i="157"/>
  <c r="F1167" i="157"/>
  <c r="E551" i="37" s="1"/>
  <c r="P1119" i="157"/>
  <c r="P1165" i="157" s="1"/>
  <c r="O549" i="37" s="1"/>
  <c r="O1165" i="157"/>
  <c r="N549" i="37" s="1"/>
  <c r="P1166" i="157"/>
  <c r="O550" i="37" s="1"/>
  <c r="O1166" i="157"/>
  <c r="N550" i="37" s="1"/>
  <c r="H868" i="157"/>
  <c r="G284" i="37" s="1"/>
  <c r="U115" i="37"/>
  <c r="X676" i="157"/>
  <c r="X727" i="157"/>
  <c r="W156" i="37" s="1"/>
  <c r="P665" i="157"/>
  <c r="P725" i="157" s="1"/>
  <c r="O154" i="37" s="1"/>
  <c r="O725" i="157"/>
  <c r="N154" i="37" s="1"/>
  <c r="H489" i="157"/>
  <c r="P524" i="157"/>
  <c r="P485" i="157"/>
  <c r="O489" i="157"/>
  <c r="P489" i="157" s="1"/>
  <c r="O926" i="157"/>
  <c r="O969" i="157" s="1"/>
  <c r="N330" i="37" s="1"/>
  <c r="N59" i="46"/>
  <c r="O164" i="37" s="1"/>
  <c r="F70" i="165"/>
  <c r="F25" i="165"/>
  <c r="F36" i="165"/>
  <c r="F32" i="165"/>
  <c r="F27" i="165"/>
  <c r="F61" i="165"/>
  <c r="F41" i="165"/>
  <c r="F51" i="165"/>
  <c r="F17" i="165"/>
  <c r="O1437" i="157"/>
  <c r="I51" i="171"/>
  <c r="F25" i="171"/>
  <c r="I14" i="171"/>
  <c r="F78" i="171"/>
  <c r="F58" i="171"/>
  <c r="F52" i="171"/>
  <c r="F8" i="171"/>
  <c r="I24" i="171"/>
  <c r="H24" i="171"/>
  <c r="O323" i="157"/>
  <c r="P323" i="157" s="1"/>
  <c r="N16" i="46"/>
  <c r="M62" i="57"/>
  <c r="N649" i="37" s="1"/>
  <c r="N17" i="57"/>
  <c r="M95" i="57"/>
  <c r="N683" i="37" s="1"/>
  <c r="N53" i="57"/>
  <c r="O868" i="157"/>
  <c r="N284" i="37" s="1"/>
  <c r="P781" i="157"/>
  <c r="M94" i="57"/>
  <c r="N682" i="37" s="1"/>
  <c r="N50" i="57"/>
  <c r="M91" i="46"/>
  <c r="N197" i="37" s="1"/>
  <c r="N50" i="46"/>
  <c r="P1575" i="157"/>
  <c r="O770" i="37" s="1"/>
  <c r="O670" i="157"/>
  <c r="O727" i="157" s="1"/>
  <c r="N156" i="37" s="1"/>
  <c r="P726" i="157"/>
  <c r="O155" i="37" s="1"/>
  <c r="P1063" i="157"/>
  <c r="O421" i="37" s="1"/>
  <c r="P1020" i="157"/>
  <c r="P1533" i="157"/>
  <c r="M54" i="57"/>
  <c r="P869" i="157"/>
  <c r="O285" i="37" s="1"/>
  <c r="N51" i="46"/>
  <c r="N92" i="46"/>
  <c r="O198" i="37" s="1"/>
  <c r="O273" i="157"/>
  <c r="P273" i="157" s="1"/>
  <c r="I92" i="46"/>
  <c r="J198" i="37" s="1"/>
  <c r="J921" i="37" s="1"/>
  <c r="L47" i="46"/>
  <c r="J90" i="46"/>
  <c r="K196" i="37" s="1"/>
  <c r="F51" i="46"/>
  <c r="D92" i="46"/>
  <c r="E198" i="37" s="1"/>
  <c r="L16" i="46"/>
  <c r="J59" i="46"/>
  <c r="K164" i="37" s="1"/>
  <c r="F54" i="57"/>
  <c r="E20" i="166" s="1"/>
  <c r="D96" i="57"/>
  <c r="E684" i="37" s="1"/>
  <c r="L50" i="57"/>
  <c r="J94" i="57"/>
  <c r="K682" i="37" s="1"/>
  <c r="L17" i="57"/>
  <c r="J62" i="57"/>
  <c r="K649" i="37" s="1"/>
  <c r="H1533" i="157"/>
  <c r="O1123" i="157"/>
  <c r="O1028" i="157"/>
  <c r="N385" i="37" s="1"/>
  <c r="O968" i="157"/>
  <c r="N329" i="37" s="1"/>
  <c r="O1131" i="157"/>
  <c r="N514" i="37" s="1"/>
  <c r="O1250" i="157"/>
  <c r="N559" i="37" s="1"/>
  <c r="O1541" i="157"/>
  <c r="N735" i="37" s="1"/>
  <c r="O785" i="157"/>
  <c r="P785" i="157" s="1"/>
  <c r="T96" i="57"/>
  <c r="U684" i="37" s="1"/>
  <c r="L53" i="57"/>
  <c r="L50" i="46"/>
  <c r="N1529" i="157"/>
  <c r="N1499" i="157"/>
  <c r="N1437" i="157"/>
  <c r="N925" i="157"/>
  <c r="N1304" i="157"/>
  <c r="N1337" i="157"/>
  <c r="N830" i="157"/>
  <c r="N1185" i="157"/>
  <c r="N1222" i="157"/>
  <c r="N784" i="157"/>
  <c r="N1119" i="157"/>
  <c r="N1165" i="157" s="1"/>
  <c r="M549" i="37" s="1"/>
  <c r="H1020" i="157"/>
  <c r="N1166" i="157"/>
  <c r="M550" i="37" s="1"/>
  <c r="N1015" i="157"/>
  <c r="N982" i="157"/>
  <c r="N669" i="157"/>
  <c r="N921" i="157"/>
  <c r="F969" i="157"/>
  <c r="E330" i="37" s="1"/>
  <c r="H831" i="157"/>
  <c r="E72" i="166" s="1"/>
  <c r="N665" i="157"/>
  <c r="N725" i="157" s="1"/>
  <c r="M154" i="37" s="1"/>
  <c r="H670" i="157"/>
  <c r="N624" i="157"/>
  <c r="N523" i="157"/>
  <c r="N488" i="157"/>
  <c r="N785" i="157"/>
  <c r="N485" i="157"/>
  <c r="N495" i="157"/>
  <c r="N489" i="157"/>
  <c r="N403" i="157"/>
  <c r="N323" i="157"/>
  <c r="N273" i="157"/>
  <c r="N272" i="157"/>
  <c r="K874" i="37" l="1"/>
  <c r="K919" i="37"/>
  <c r="P1383" i="157"/>
  <c r="O639" i="37" s="1"/>
  <c r="O1385" i="157"/>
  <c r="N641" i="37" s="1"/>
  <c r="I1575" i="157"/>
  <c r="H770" i="37" s="1"/>
  <c r="H727" i="157"/>
  <c r="G156" i="37" s="1"/>
  <c r="N726" i="157"/>
  <c r="M155" i="37" s="1"/>
  <c r="P934" i="157"/>
  <c r="O294" i="37" s="1"/>
  <c r="N94" i="57"/>
  <c r="O682" i="37" s="1"/>
  <c r="N95" i="57"/>
  <c r="O683" i="37" s="1"/>
  <c r="N91" i="46"/>
  <c r="O197" i="37" s="1"/>
  <c r="N62" i="57"/>
  <c r="O649" i="37" s="1"/>
  <c r="G92" i="46"/>
  <c r="H198" i="37" s="1"/>
  <c r="E68" i="166"/>
  <c r="E55" i="166"/>
  <c r="E27" i="166"/>
  <c r="E15" i="166"/>
  <c r="P1437" i="157"/>
  <c r="O1485" i="157"/>
  <c r="N727" i="37" s="1"/>
  <c r="E7" i="166"/>
  <c r="H1167" i="157"/>
  <c r="G551" i="37" s="1"/>
  <c r="P1123" i="157"/>
  <c r="O1167" i="157"/>
  <c r="N551" i="37" s="1"/>
  <c r="P969" i="157"/>
  <c r="O330" i="37" s="1"/>
  <c r="H870" i="157"/>
  <c r="G286" i="37" s="1"/>
  <c r="X687" i="157"/>
  <c r="W116" i="37" s="1"/>
  <c r="N524" i="157"/>
  <c r="P926" i="157"/>
  <c r="E40" i="166"/>
  <c r="E49" i="166"/>
  <c r="E16" i="166"/>
  <c r="E13" i="166"/>
  <c r="E21" i="166"/>
  <c r="E12" i="166"/>
  <c r="E52" i="166"/>
  <c r="E48" i="166"/>
  <c r="I8" i="171"/>
  <c r="H8" i="171"/>
  <c r="H52" i="171"/>
  <c r="I52" i="171"/>
  <c r="I78" i="171"/>
  <c r="H78" i="171"/>
  <c r="P868" i="157"/>
  <c r="O284" i="37" s="1"/>
  <c r="P1451" i="157"/>
  <c r="O692" i="37" s="1"/>
  <c r="M96" i="57"/>
  <c r="N684" i="37" s="1"/>
  <c r="N54" i="57"/>
  <c r="P1131" i="157"/>
  <c r="O514" i="37" s="1"/>
  <c r="P834" i="157"/>
  <c r="O249" i="37" s="1"/>
  <c r="P1541" i="157"/>
  <c r="O735" i="37" s="1"/>
  <c r="P1484" i="157"/>
  <c r="O726" i="37" s="1"/>
  <c r="P1028" i="157"/>
  <c r="O385" i="37" s="1"/>
  <c r="P1483" i="157"/>
  <c r="O725" i="37" s="1"/>
  <c r="P1250" i="157"/>
  <c r="O559" i="37" s="1"/>
  <c r="P1384" i="157"/>
  <c r="O640" i="37" s="1"/>
  <c r="P1350" i="157"/>
  <c r="O605" i="37" s="1"/>
  <c r="P670" i="157"/>
  <c r="P727" i="157" s="1"/>
  <c r="O156" i="37" s="1"/>
  <c r="L51" i="46"/>
  <c r="J92" i="46"/>
  <c r="K198" i="37" s="1"/>
  <c r="K921" i="37" s="1"/>
  <c r="L54" i="57"/>
  <c r="J96" i="57"/>
  <c r="K684" i="37" s="1"/>
  <c r="O870" i="157"/>
  <c r="N286" i="37" s="1"/>
  <c r="O1287" i="157"/>
  <c r="N597" i="37" s="1"/>
  <c r="V96" i="57"/>
  <c r="W684" i="37" s="1"/>
  <c r="N1533" i="157"/>
  <c r="X1287" i="157"/>
  <c r="W597" i="37" s="1"/>
  <c r="N1123" i="157"/>
  <c r="N1167" i="157" s="1"/>
  <c r="M551" i="37" s="1"/>
  <c r="X1063" i="157"/>
  <c r="W421" i="37" s="1"/>
  <c r="N1020" i="157"/>
  <c r="X969" i="157"/>
  <c r="W330" i="37" s="1"/>
  <c r="N926" i="157"/>
  <c r="X833" i="157"/>
  <c r="W248" i="37" s="1"/>
  <c r="N831" i="157"/>
  <c r="N670" i="157"/>
  <c r="N727" i="157" s="1"/>
  <c r="M156" i="37" s="1"/>
  <c r="X686" i="157" l="1"/>
  <c r="N96" i="57"/>
  <c r="O684" i="37" s="1"/>
  <c r="P1167" i="157"/>
  <c r="O551" i="37" s="1"/>
  <c r="P1485" i="157"/>
  <c r="O727" i="37" s="1"/>
  <c r="P870" i="157"/>
  <c r="O286" i="37" s="1"/>
  <c r="P1385" i="157"/>
  <c r="O641" i="37" s="1"/>
  <c r="Y244" i="157"/>
  <c r="G241" i="157"/>
  <c r="E241" i="157"/>
  <c r="I241" i="157" s="1"/>
  <c r="H237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Y219" i="157"/>
  <c r="G216" i="157"/>
  <c r="E216" i="157"/>
  <c r="I216" i="157" s="1"/>
  <c r="H204" i="157"/>
  <c r="O176" i="157"/>
  <c r="P176" i="157" s="1"/>
  <c r="N176" i="157"/>
  <c r="O174" i="157"/>
  <c r="P174" i="157" s="1"/>
  <c r="H146" i="157"/>
  <c r="Y157" i="157"/>
  <c r="G154" i="157"/>
  <c r="E154" i="157"/>
  <c r="I154" i="157" s="1"/>
  <c r="I151" i="157"/>
  <c r="O150" i="157"/>
  <c r="P150" i="157" s="1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G108" i="157"/>
  <c r="E108" i="157"/>
  <c r="I108" i="157" s="1"/>
  <c r="F108" i="157"/>
  <c r="G105" i="157"/>
  <c r="E105" i="157"/>
  <c r="I105" i="157" s="1"/>
  <c r="G74" i="157"/>
  <c r="E74" i="157"/>
  <c r="O71" i="157"/>
  <c r="H55" i="157"/>
  <c r="H57" i="157"/>
  <c r="G64" i="157"/>
  <c r="E64" i="157"/>
  <c r="I64" i="157" s="1"/>
  <c r="N17" i="157"/>
  <c r="N16" i="157"/>
  <c r="N15" i="157"/>
  <c r="N14" i="157"/>
  <c r="N13" i="157"/>
  <c r="O17" i="157"/>
  <c r="P17" i="157" s="1"/>
  <c r="O16" i="157"/>
  <c r="P16" i="157" s="1"/>
  <c r="O15" i="157"/>
  <c r="P15" i="157" s="1"/>
  <c r="O14" i="157"/>
  <c r="P14" i="157" s="1"/>
  <c r="O13" i="157"/>
  <c r="P13" i="157" s="1"/>
  <c r="I24" i="157"/>
  <c r="O63" i="157"/>
  <c r="P63" i="157" s="1"/>
  <c r="N63" i="157"/>
  <c r="G61" i="157"/>
  <c r="E61" i="157"/>
  <c r="I61" i="157" s="1"/>
  <c r="O60" i="157"/>
  <c r="P60" i="157" s="1"/>
  <c r="N60" i="157"/>
  <c r="O59" i="157"/>
  <c r="P59" i="157" s="1"/>
  <c r="O22" i="157"/>
  <c r="P22" i="157" s="1"/>
  <c r="N22" i="157"/>
  <c r="O21" i="157"/>
  <c r="P21" i="157" s="1"/>
  <c r="N21" i="157"/>
  <c r="O20" i="157"/>
  <c r="P20" i="157" s="1"/>
  <c r="N20" i="157"/>
  <c r="N19" i="157"/>
  <c r="O18" i="157"/>
  <c r="P18" i="157" s="1"/>
  <c r="Y2454" i="156"/>
  <c r="X814" i="37" s="1"/>
  <c r="X921" i="37" s="1"/>
  <c r="Z2453" i="156"/>
  <c r="Y2453" i="156"/>
  <c r="Q2453" i="156"/>
  <c r="Z2452" i="156"/>
  <c r="Y2452" i="156"/>
  <c r="X812" i="37" s="1"/>
  <c r="Q2452" i="156"/>
  <c r="P812" i="37" s="1"/>
  <c r="Y2418" i="156"/>
  <c r="X777" i="37" s="1"/>
  <c r="D10" i="179"/>
  <c r="E2410" i="156"/>
  <c r="I2410" i="156" s="1"/>
  <c r="J2408" i="156"/>
  <c r="E2408" i="156"/>
  <c r="I2408" i="156" s="1"/>
  <c r="N2407" i="156"/>
  <c r="N2406" i="156"/>
  <c r="F2408" i="156"/>
  <c r="E2376" i="156"/>
  <c r="N2375" i="156"/>
  <c r="O2374" i="156"/>
  <c r="N2374" i="156"/>
  <c r="E2363" i="156"/>
  <c r="I2363" i="156" s="1"/>
  <c r="X2362" i="156"/>
  <c r="O2362" i="156"/>
  <c r="P2362" i="156" s="1"/>
  <c r="E2361" i="156"/>
  <c r="I2361" i="156" s="1"/>
  <c r="N2360" i="156"/>
  <c r="O2360" i="156"/>
  <c r="P2360" i="156" s="1"/>
  <c r="F2361" i="156"/>
  <c r="E2330" i="156"/>
  <c r="O2329" i="156"/>
  <c r="N2329" i="156"/>
  <c r="H2279" i="156"/>
  <c r="D14" i="179" s="1"/>
  <c r="E2277" i="156"/>
  <c r="I2277" i="156" s="1"/>
  <c r="I2318" i="156" s="1"/>
  <c r="H505" i="37" s="1"/>
  <c r="O2275" i="156"/>
  <c r="P2275" i="156" s="1"/>
  <c r="L504" i="37"/>
  <c r="E2274" i="156"/>
  <c r="I2274" i="156" s="1"/>
  <c r="I2317" i="156" s="1"/>
  <c r="H504" i="37" s="1"/>
  <c r="N2272" i="156"/>
  <c r="N2271" i="156"/>
  <c r="N2270" i="156"/>
  <c r="H2268" i="156"/>
  <c r="H2311" i="156" s="1"/>
  <c r="G498" i="37" s="1"/>
  <c r="H2245" i="156"/>
  <c r="O2241" i="156"/>
  <c r="P2241" i="156" s="1"/>
  <c r="O2240" i="156"/>
  <c r="P2240" i="156" s="1"/>
  <c r="N2240" i="156"/>
  <c r="O2239" i="156"/>
  <c r="P2239" i="156" s="1"/>
  <c r="O2238" i="156"/>
  <c r="P2238" i="156" s="1"/>
  <c r="N2238" i="156"/>
  <c r="O2237" i="156"/>
  <c r="P2237" i="156" s="1"/>
  <c r="O2236" i="156"/>
  <c r="P2236" i="156" s="1"/>
  <c r="N2236" i="156"/>
  <c r="O2235" i="156"/>
  <c r="P2235" i="156" s="1"/>
  <c r="H2143" i="156"/>
  <c r="N2138" i="156"/>
  <c r="N2135" i="156"/>
  <c r="N2134" i="156"/>
  <c r="Q2190" i="156"/>
  <c r="P428" i="37" s="1"/>
  <c r="E2181" i="156"/>
  <c r="I2181" i="156" s="1"/>
  <c r="I2224" i="156" s="1"/>
  <c r="H463" i="37" s="1"/>
  <c r="N2180" i="156"/>
  <c r="O2180" i="156"/>
  <c r="P2180" i="156" s="1"/>
  <c r="E2177" i="156"/>
  <c r="I2177" i="156" s="1"/>
  <c r="N2176" i="156"/>
  <c r="N2174" i="156"/>
  <c r="N2173" i="156"/>
  <c r="O2173" i="156"/>
  <c r="N2172" i="156"/>
  <c r="E2140" i="156"/>
  <c r="N2136" i="156"/>
  <c r="E2068" i="156"/>
  <c r="I2068" i="156" s="1"/>
  <c r="I2119" i="156" s="1"/>
  <c r="H374" i="37" s="1"/>
  <c r="N2066" i="156"/>
  <c r="N2065" i="156"/>
  <c r="E2032" i="156"/>
  <c r="I2032" i="156" s="1"/>
  <c r="I2083" i="156" s="1"/>
  <c r="H338" i="37" s="1"/>
  <c r="N2030" i="156"/>
  <c r="N2029" i="156"/>
  <c r="N2026" i="156"/>
  <c r="N2025" i="156"/>
  <c r="O2024" i="156"/>
  <c r="Z2014" i="156"/>
  <c r="Y2014" i="156"/>
  <c r="X239" i="37" s="1"/>
  <c r="Y812" i="37" l="1"/>
  <c r="Y239" i="37"/>
  <c r="Y919" i="37" s="1"/>
  <c r="I226" i="157"/>
  <c r="I121" i="157"/>
  <c r="P427" i="37"/>
  <c r="P924" i="37"/>
  <c r="X919" i="37"/>
  <c r="X776" i="37"/>
  <c r="X690" i="37" s="1"/>
  <c r="X733" i="37" s="1"/>
  <c r="X813" i="37"/>
  <c r="X920" i="37" s="1"/>
  <c r="Y813" i="37"/>
  <c r="Y920" i="37" s="1"/>
  <c r="P813" i="37"/>
  <c r="P920" i="37" s="1"/>
  <c r="L63" i="37"/>
  <c r="G556" i="157"/>
  <c r="F63" i="37" s="1"/>
  <c r="F874" i="37" s="1"/>
  <c r="F914" i="37" s="1"/>
  <c r="I74" i="157"/>
  <c r="E556" i="157"/>
  <c r="D63" i="37" s="1"/>
  <c r="P161" i="157"/>
  <c r="J61" i="157"/>
  <c r="J154" i="157"/>
  <c r="J2361" i="156"/>
  <c r="J2376" i="156"/>
  <c r="J2410" i="156"/>
  <c r="J2177" i="156"/>
  <c r="J2223" i="156" s="1"/>
  <c r="I462" i="37" s="1"/>
  <c r="J74" i="157"/>
  <c r="J241" i="157"/>
  <c r="L374" i="37"/>
  <c r="J2068" i="156"/>
  <c r="J2119" i="156" s="1"/>
  <c r="I374" i="37" s="1"/>
  <c r="J2277" i="156"/>
  <c r="J2318" i="156" s="1"/>
  <c r="I505" i="37" s="1"/>
  <c r="J2330" i="156"/>
  <c r="J2181" i="156"/>
  <c r="J2224" i="156" s="1"/>
  <c r="I463" i="37" s="1"/>
  <c r="J64" i="157"/>
  <c r="J121" i="157"/>
  <c r="J151" i="157"/>
  <c r="L338" i="37"/>
  <c r="J2032" i="156"/>
  <c r="J2083" i="156" s="1"/>
  <c r="I338" i="37" s="1"/>
  <c r="J2242" i="156"/>
  <c r="J2286" i="156" s="1"/>
  <c r="I472" i="37" s="1"/>
  <c r="J2274" i="156"/>
  <c r="J2317" i="156" s="1"/>
  <c r="I504" i="37" s="1"/>
  <c r="J24" i="157"/>
  <c r="J105" i="157"/>
  <c r="J108" i="157"/>
  <c r="J216" i="157"/>
  <c r="J226" i="157"/>
  <c r="J2140" i="156"/>
  <c r="J2191" i="156" s="1"/>
  <c r="I429" i="37" s="1"/>
  <c r="I2182" i="156"/>
  <c r="I2225" i="156" s="1"/>
  <c r="H464" i="37" s="1"/>
  <c r="I2223" i="156"/>
  <c r="H462" i="37" s="1"/>
  <c r="J2363" i="156"/>
  <c r="L462" i="37"/>
  <c r="L472" i="37"/>
  <c r="L429" i="37"/>
  <c r="E2411" i="156"/>
  <c r="I2411" i="156" s="1"/>
  <c r="H2316" i="156"/>
  <c r="G503" i="37" s="1"/>
  <c r="F44" i="165"/>
  <c r="H585" i="157"/>
  <c r="G92" i="37" s="1"/>
  <c r="E2083" i="156"/>
  <c r="D338" i="37" s="1"/>
  <c r="E2224" i="156"/>
  <c r="D463" i="37" s="1"/>
  <c r="E2317" i="156"/>
  <c r="D504" i="37" s="1"/>
  <c r="E2318" i="156"/>
  <c r="D505" i="37" s="1"/>
  <c r="E2286" i="156"/>
  <c r="D472" i="37" s="1"/>
  <c r="E2191" i="156"/>
  <c r="D429" i="37" s="1"/>
  <c r="E2223" i="156"/>
  <c r="D462" i="37" s="1"/>
  <c r="L104" i="37"/>
  <c r="E599" i="157"/>
  <c r="D105" i="37" s="1"/>
  <c r="G599" i="157"/>
  <c r="F105" i="37" s="1"/>
  <c r="F920" i="37" s="1"/>
  <c r="L105" i="37"/>
  <c r="E598" i="157"/>
  <c r="D104" i="37" s="1"/>
  <c r="G598" i="157"/>
  <c r="F104" i="37" s="1"/>
  <c r="F919" i="37" s="1"/>
  <c r="H231" i="157"/>
  <c r="F235" i="157"/>
  <c r="O72" i="157"/>
  <c r="P72" i="157" s="1"/>
  <c r="O73" i="157"/>
  <c r="P73" i="157" s="1"/>
  <c r="O172" i="157"/>
  <c r="P172" i="157" s="1"/>
  <c r="L778" i="37"/>
  <c r="E2419" i="156"/>
  <c r="O2406" i="156"/>
  <c r="P2406" i="156" s="1"/>
  <c r="O2407" i="156"/>
  <c r="P2407" i="156" s="1"/>
  <c r="O2373" i="156"/>
  <c r="P2373" i="156" s="1"/>
  <c r="O2375" i="156"/>
  <c r="P2375" i="156" s="1"/>
  <c r="H2320" i="156"/>
  <c r="G507" i="37" s="1"/>
  <c r="O2328" i="156"/>
  <c r="P2328" i="156" s="1"/>
  <c r="O2270" i="156"/>
  <c r="P2270" i="156" s="1"/>
  <c r="O2271" i="156"/>
  <c r="P2271" i="156" s="1"/>
  <c r="O2272" i="156"/>
  <c r="P2272" i="156" s="1"/>
  <c r="O2273" i="156"/>
  <c r="P2273" i="156" s="1"/>
  <c r="O2174" i="156"/>
  <c r="P2174" i="156" s="1"/>
  <c r="O2176" i="156"/>
  <c r="P2176" i="156" s="1"/>
  <c r="O2172" i="156"/>
  <c r="P2172" i="156" s="1"/>
  <c r="O2175" i="156"/>
  <c r="P2175" i="156" s="1"/>
  <c r="O2138" i="156"/>
  <c r="P2138" i="156" s="1"/>
  <c r="O2131" i="156"/>
  <c r="P2131" i="156" s="1"/>
  <c r="O2133" i="156"/>
  <c r="P2133" i="156" s="1"/>
  <c r="O2135" i="156"/>
  <c r="P2135" i="156" s="1"/>
  <c r="O2137" i="156"/>
  <c r="P2137" i="156" s="1"/>
  <c r="O2139" i="156"/>
  <c r="P2139" i="156" s="1"/>
  <c r="O2132" i="156"/>
  <c r="P2132" i="156" s="1"/>
  <c r="O2134" i="156"/>
  <c r="P2134" i="156" s="1"/>
  <c r="O2136" i="156"/>
  <c r="P2136" i="156" s="1"/>
  <c r="E2072" i="156"/>
  <c r="E2119" i="156"/>
  <c r="D374" i="37" s="1"/>
  <c r="O2065" i="156"/>
  <c r="P2065" i="156" s="1"/>
  <c r="O2064" i="156"/>
  <c r="P2064" i="156" s="1"/>
  <c r="O2063" i="156"/>
  <c r="P2063" i="156" s="1"/>
  <c r="O2067" i="156"/>
  <c r="P2067" i="156" s="1"/>
  <c r="O2066" i="156"/>
  <c r="P2066" i="156" s="1"/>
  <c r="O2028" i="156"/>
  <c r="P2028" i="156" s="1"/>
  <c r="O2027" i="156"/>
  <c r="P2027" i="156" s="1"/>
  <c r="O2031" i="156"/>
  <c r="P2031" i="156" s="1"/>
  <c r="O2026" i="156"/>
  <c r="P2026" i="156" s="1"/>
  <c r="O2030" i="156"/>
  <c r="P2030" i="156" s="1"/>
  <c r="O2025" i="156"/>
  <c r="P2025" i="156" s="1"/>
  <c r="O2029" i="156"/>
  <c r="P2029" i="156" s="1"/>
  <c r="Z2190" i="156"/>
  <c r="O2070" i="156"/>
  <c r="N2070" i="156"/>
  <c r="O64" i="157"/>
  <c r="P64" i="157" s="1"/>
  <c r="E2453" i="156"/>
  <c r="Q2418" i="156"/>
  <c r="P777" i="37" s="1"/>
  <c r="F2452" i="156"/>
  <c r="E812" i="37" s="1"/>
  <c r="E2452" i="156"/>
  <c r="Z2418" i="156"/>
  <c r="L813" i="37"/>
  <c r="Q2454" i="156"/>
  <c r="L812" i="37"/>
  <c r="Z2454" i="156"/>
  <c r="G155" i="157"/>
  <c r="F9" i="171"/>
  <c r="H9" i="171" s="1"/>
  <c r="E242" i="157"/>
  <c r="I242" i="157" s="1"/>
  <c r="G242" i="157"/>
  <c r="F23" i="171"/>
  <c r="H111" i="157"/>
  <c r="F22" i="171"/>
  <c r="F54" i="171"/>
  <c r="X240" i="157"/>
  <c r="X226" i="157"/>
  <c r="O223" i="157"/>
  <c r="P223" i="157" s="1"/>
  <c r="N211" i="157"/>
  <c r="X243" i="157"/>
  <c r="F213" i="157"/>
  <c r="N223" i="157"/>
  <c r="N240" i="157"/>
  <c r="F226" i="157"/>
  <c r="O240" i="157"/>
  <c r="P240" i="157" s="1"/>
  <c r="N225" i="157"/>
  <c r="F241" i="157"/>
  <c r="Q244" i="157"/>
  <c r="H229" i="157"/>
  <c r="F26" i="171"/>
  <c r="H26" i="171" s="1"/>
  <c r="F216" i="157"/>
  <c r="N162" i="157"/>
  <c r="H177" i="157"/>
  <c r="D52" i="180" s="1"/>
  <c r="N166" i="157"/>
  <c r="N170" i="157"/>
  <c r="N164" i="157"/>
  <c r="N168" i="157"/>
  <c r="N172" i="157"/>
  <c r="X177" i="157"/>
  <c r="X218" i="157"/>
  <c r="X156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X121" i="157"/>
  <c r="H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O148" i="157"/>
  <c r="N150" i="157"/>
  <c r="X110" i="157"/>
  <c r="N73" i="157"/>
  <c r="X74" i="157"/>
  <c r="E65" i="157"/>
  <c r="I65" i="157" s="1"/>
  <c r="G65" i="157"/>
  <c r="N71" i="157"/>
  <c r="O107" i="157"/>
  <c r="P107" i="157" s="1"/>
  <c r="E109" i="157"/>
  <c r="G109" i="157"/>
  <c r="H108" i="157"/>
  <c r="N105" i="157"/>
  <c r="N104" i="157"/>
  <c r="F74" i="157"/>
  <c r="P71" i="157"/>
  <c r="O104" i="157"/>
  <c r="P104" i="157" s="1"/>
  <c r="F105" i="157"/>
  <c r="H105" i="157" s="1"/>
  <c r="F61" i="157"/>
  <c r="F64" i="157"/>
  <c r="N64" i="157"/>
  <c r="N12" i="157"/>
  <c r="O12" i="157"/>
  <c r="H53" i="157"/>
  <c r="X24" i="157"/>
  <c r="N18" i="157"/>
  <c r="O61" i="157"/>
  <c r="P61" i="157" s="1"/>
  <c r="X66" i="157"/>
  <c r="O19" i="157"/>
  <c r="P19" i="157" s="1"/>
  <c r="X2412" i="156"/>
  <c r="N2132" i="156"/>
  <c r="F2376" i="156"/>
  <c r="I2376" i="156" s="1"/>
  <c r="P2374" i="156"/>
  <c r="X2376" i="156"/>
  <c r="N2408" i="156"/>
  <c r="N2409" i="156"/>
  <c r="H2408" i="156"/>
  <c r="O2409" i="156"/>
  <c r="P2409" i="156" s="1"/>
  <c r="F2410" i="156"/>
  <c r="F2411" i="156" s="1"/>
  <c r="X2330" i="156"/>
  <c r="F2330" i="156"/>
  <c r="F2364" i="156"/>
  <c r="X2451" i="156"/>
  <c r="W811" i="37" s="1"/>
  <c r="H2358" i="156"/>
  <c r="E2364" i="156"/>
  <c r="I2364" i="156" s="1"/>
  <c r="N2361" i="156"/>
  <c r="N2362" i="156"/>
  <c r="O2361" i="156"/>
  <c r="P2361" i="156" s="1"/>
  <c r="H2361" i="156"/>
  <c r="P2329" i="156"/>
  <c r="O2363" i="156"/>
  <c r="P2363" i="156" s="1"/>
  <c r="F2363" i="156"/>
  <c r="F65" i="171"/>
  <c r="I65" i="171" s="1"/>
  <c r="X2279" i="156"/>
  <c r="X2320" i="156" s="1"/>
  <c r="W507" i="37" s="1"/>
  <c r="N2274" i="156"/>
  <c r="N2317" i="156" s="1"/>
  <c r="M504" i="37" s="1"/>
  <c r="E2278" i="156"/>
  <c r="I2278" i="156" s="1"/>
  <c r="I2319" i="156" s="1"/>
  <c r="H506" i="37" s="1"/>
  <c r="X2242" i="156"/>
  <c r="X2286" i="156" s="1"/>
  <c r="W472" i="37" s="1"/>
  <c r="F2274" i="156"/>
  <c r="Q2285" i="156"/>
  <c r="N2275" i="156"/>
  <c r="N2233" i="156"/>
  <c r="N2237" i="156"/>
  <c r="N2241" i="156"/>
  <c r="O2233" i="156"/>
  <c r="I2242" i="156"/>
  <c r="I2286" i="156" s="1"/>
  <c r="H472" i="37" s="1"/>
  <c r="N2235" i="156"/>
  <c r="N2239" i="156"/>
  <c r="O2276" i="156"/>
  <c r="F2277" i="156"/>
  <c r="X2221" i="156"/>
  <c r="W460" i="37" s="1"/>
  <c r="H2073" i="156"/>
  <c r="N2133" i="156"/>
  <c r="E2182" i="156"/>
  <c r="F2181" i="156"/>
  <c r="X2140" i="156"/>
  <c r="H2167" i="156"/>
  <c r="F2140" i="156"/>
  <c r="I2140" i="156" s="1"/>
  <c r="I2191" i="156" s="1"/>
  <c r="H429" i="37" s="1"/>
  <c r="F2177" i="156"/>
  <c r="N2179" i="156"/>
  <c r="N2137" i="156"/>
  <c r="N2131" i="156"/>
  <c r="N2177" i="156"/>
  <c r="N2223" i="156" s="1"/>
  <c r="M462" i="37" s="1"/>
  <c r="O2179" i="156"/>
  <c r="P2179" i="156" s="1"/>
  <c r="P2173" i="156"/>
  <c r="X2075" i="156"/>
  <c r="X2124" i="156" s="1"/>
  <c r="W379" i="37" s="1"/>
  <c r="X2032" i="156"/>
  <c r="X2083" i="156" s="1"/>
  <c r="W338" i="37" s="1"/>
  <c r="Q2082" i="156"/>
  <c r="P337" i="37" s="1"/>
  <c r="P336" i="37" s="1"/>
  <c r="H2061" i="156"/>
  <c r="H2106" i="156" s="1"/>
  <c r="G361" i="37" s="1"/>
  <c r="N2024" i="156"/>
  <c r="N2028" i="156"/>
  <c r="N2064" i="156"/>
  <c r="N2027" i="156"/>
  <c r="N2031" i="156"/>
  <c r="F2032" i="156"/>
  <c r="N2067" i="156"/>
  <c r="F2068" i="156"/>
  <c r="P2024" i="156"/>
  <c r="Y814" i="37" l="1"/>
  <c r="Y777" i="37"/>
  <c r="Y776" i="37" s="1"/>
  <c r="Y690" i="37" s="1"/>
  <c r="Y733" i="37" s="1"/>
  <c r="Y428" i="37"/>
  <c r="F8" i="187"/>
  <c r="F8" i="188"/>
  <c r="Y427" i="37"/>
  <c r="Y924" i="37"/>
  <c r="F893" i="37"/>
  <c r="F885" i="37"/>
  <c r="I2452" i="156"/>
  <c r="H812" i="37" s="1"/>
  <c r="D812" i="37"/>
  <c r="I2453" i="156"/>
  <c r="H813" i="37" s="1"/>
  <c r="D813" i="37"/>
  <c r="I2419" i="156"/>
  <c r="H778" i="37" s="1"/>
  <c r="D778" i="37"/>
  <c r="P814" i="37"/>
  <c r="P921" i="37" s="1"/>
  <c r="F589" i="157"/>
  <c r="E96" i="37" s="1"/>
  <c r="F594" i="157"/>
  <c r="E101" i="37" s="1"/>
  <c r="X556" i="157"/>
  <c r="W63" i="37" s="1"/>
  <c r="H74" i="157"/>
  <c r="F556" i="157"/>
  <c r="E63" i="37" s="1"/>
  <c r="P148" i="157"/>
  <c r="O151" i="157"/>
  <c r="P151" i="157" s="1"/>
  <c r="O177" i="157"/>
  <c r="P177" i="157" s="1"/>
  <c r="J2411" i="156"/>
  <c r="P2233" i="156"/>
  <c r="O2242" i="156"/>
  <c r="X2191" i="156"/>
  <c r="W429" i="37" s="1"/>
  <c r="I54" i="171"/>
  <c r="H22" i="171"/>
  <c r="J2364" i="156"/>
  <c r="L506" i="37"/>
  <c r="J2278" i="156"/>
  <c r="J2319" i="156" s="1"/>
  <c r="I506" i="37" s="1"/>
  <c r="I556" i="157"/>
  <c r="H63" i="37" s="1"/>
  <c r="H586" i="157"/>
  <c r="G93" i="37" s="1"/>
  <c r="P12" i="157"/>
  <c r="O24" i="157"/>
  <c r="J2182" i="156"/>
  <c r="J2225" i="156" s="1"/>
  <c r="I464" i="37" s="1"/>
  <c r="J2072" i="156"/>
  <c r="J2121" i="156" s="1"/>
  <c r="I376" i="37" s="1"/>
  <c r="J2419" i="156"/>
  <c r="I778" i="37" s="1"/>
  <c r="I598" i="157"/>
  <c r="H104" i="37" s="1"/>
  <c r="I599" i="157"/>
  <c r="H105" i="37" s="1"/>
  <c r="J65" i="157"/>
  <c r="J2453" i="156"/>
  <c r="I813" i="37" s="1"/>
  <c r="J556" i="157"/>
  <c r="I63" i="37" s="1"/>
  <c r="J598" i="157"/>
  <c r="I104" i="37" s="1"/>
  <c r="H2330" i="156"/>
  <c r="I2330" i="156"/>
  <c r="J155" i="157"/>
  <c r="J242" i="157"/>
  <c r="J2452" i="156"/>
  <c r="I812" i="37" s="1"/>
  <c r="J599" i="157"/>
  <c r="I105" i="37" s="1"/>
  <c r="J109" i="157"/>
  <c r="J217" i="157"/>
  <c r="L464" i="37"/>
  <c r="L376" i="37"/>
  <c r="E45" i="159"/>
  <c r="H2122" i="156"/>
  <c r="G377" i="37" s="1"/>
  <c r="H61" i="157"/>
  <c r="H121" i="157"/>
  <c r="D51" i="180" s="1"/>
  <c r="H216" i="157"/>
  <c r="F2083" i="156"/>
  <c r="E338" i="37" s="1"/>
  <c r="E2225" i="156"/>
  <c r="D464" i="37" s="1"/>
  <c r="E2319" i="156"/>
  <c r="D506" i="37" s="1"/>
  <c r="F2318" i="156"/>
  <c r="E505" i="37" s="1"/>
  <c r="F2286" i="156"/>
  <c r="E472" i="37" s="1"/>
  <c r="F2317" i="156"/>
  <c r="E504" i="37" s="1"/>
  <c r="H2363" i="156"/>
  <c r="E2121" i="156"/>
  <c r="D376" i="37" s="1"/>
  <c r="X2117" i="156"/>
  <c r="W372" i="37" s="1"/>
  <c r="X2455" i="156"/>
  <c r="W815" i="37" s="1"/>
  <c r="O2408" i="156"/>
  <c r="P2408" i="156" s="1"/>
  <c r="G600" i="157"/>
  <c r="F106" i="37" s="1"/>
  <c r="F921" i="37" s="1"/>
  <c r="L106" i="37"/>
  <c r="E600" i="157"/>
  <c r="D106" i="37" s="1"/>
  <c r="F599" i="157"/>
  <c r="E105" i="37" s="1"/>
  <c r="F598" i="157"/>
  <c r="E104" i="37" s="1"/>
  <c r="H24" i="157"/>
  <c r="D49" i="180" s="1"/>
  <c r="F155" i="157"/>
  <c r="X2419" i="156"/>
  <c r="W778" i="37" s="1"/>
  <c r="F2419" i="156"/>
  <c r="E778" i="37" s="1"/>
  <c r="O2274" i="156"/>
  <c r="O2317" i="156" s="1"/>
  <c r="N504" i="37" s="1"/>
  <c r="O2068" i="156"/>
  <c r="P2068" i="156" s="1"/>
  <c r="P2119" i="156" s="1"/>
  <c r="O374" i="37" s="1"/>
  <c r="F2182" i="156"/>
  <c r="H2182" i="156" s="1"/>
  <c r="F2223" i="156"/>
  <c r="E462" i="37" s="1"/>
  <c r="H2181" i="156"/>
  <c r="H2224" i="156" s="1"/>
  <c r="G463" i="37" s="1"/>
  <c r="F2224" i="156"/>
  <c r="E463" i="37" s="1"/>
  <c r="H2140" i="156"/>
  <c r="D35" i="180" s="1"/>
  <c r="F2191" i="156"/>
  <c r="E429" i="37" s="1"/>
  <c r="X2189" i="156"/>
  <c r="X2190" i="156" s="1"/>
  <c r="W428" i="37" s="1"/>
  <c r="O2140" i="156"/>
  <c r="Q2081" i="156"/>
  <c r="F2072" i="156"/>
  <c r="F2119" i="156"/>
  <c r="E374" i="37" s="1"/>
  <c r="O2032" i="156"/>
  <c r="O2083" i="156" s="1"/>
  <c r="N338" i="37" s="1"/>
  <c r="F65" i="165"/>
  <c r="F37" i="165"/>
  <c r="F9" i="165"/>
  <c r="F63" i="165"/>
  <c r="F115" i="165"/>
  <c r="F30" i="171"/>
  <c r="H30" i="171" s="1"/>
  <c r="F47" i="171"/>
  <c r="I9" i="171"/>
  <c r="I22" i="171"/>
  <c r="I26" i="171"/>
  <c r="H54" i="171"/>
  <c r="F43" i="171"/>
  <c r="H65" i="171"/>
  <c r="H23" i="171"/>
  <c r="I23" i="171"/>
  <c r="H2032" i="156"/>
  <c r="D30" i="180" s="1"/>
  <c r="H2364" i="156"/>
  <c r="P2070" i="156"/>
  <c r="O2071" i="156"/>
  <c r="O2120" i="156" s="1"/>
  <c r="N375" i="37" s="1"/>
  <c r="N2071" i="156"/>
  <c r="N2120" i="156" s="1"/>
  <c r="M375" i="37" s="1"/>
  <c r="O108" i="157"/>
  <c r="P108" i="157" s="1"/>
  <c r="O105" i="157"/>
  <c r="P105" i="157" s="1"/>
  <c r="O154" i="157"/>
  <c r="P154" i="157" s="1"/>
  <c r="O241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30" i="156"/>
  <c r="P2330" i="156" s="1"/>
  <c r="O2181" i="156"/>
  <c r="O2376" i="156"/>
  <c r="P2376" i="156" s="1"/>
  <c r="O2277" i="156"/>
  <c r="O2177" i="156"/>
  <c r="O2410" i="156"/>
  <c r="P2410" i="156" s="1"/>
  <c r="H2410" i="156"/>
  <c r="F2453" i="156"/>
  <c r="E813" i="37" s="1"/>
  <c r="E2454" i="156"/>
  <c r="X2452" i="156"/>
  <c r="W812" i="37" s="1"/>
  <c r="X2453" i="156"/>
  <c r="W813" i="37" s="1"/>
  <c r="W920" i="37" s="1"/>
  <c r="L814" i="37"/>
  <c r="H2376" i="156"/>
  <c r="D21" i="180" s="1"/>
  <c r="H2411" i="156"/>
  <c r="F2454" i="156"/>
  <c r="E814" i="37" s="1"/>
  <c r="F242" i="157"/>
  <c r="H235" i="157"/>
  <c r="H226" i="157"/>
  <c r="D53" i="180" s="1"/>
  <c r="F217" i="157"/>
  <c r="X242" i="157"/>
  <c r="N241" i="157"/>
  <c r="H241" i="157"/>
  <c r="N161" i="157"/>
  <c r="N177" i="157"/>
  <c r="H213" i="157"/>
  <c r="N216" i="157"/>
  <c r="X217" i="157"/>
  <c r="X219" i="157" s="1"/>
  <c r="N212" i="157"/>
  <c r="X155" i="157"/>
  <c r="X157" i="157" s="1"/>
  <c r="N117" i="157"/>
  <c r="N121" i="157"/>
  <c r="H151" i="157"/>
  <c r="N151" i="157"/>
  <c r="H64" i="157"/>
  <c r="F65" i="157"/>
  <c r="F109" i="157"/>
  <c r="H109" i="157" s="1"/>
  <c r="X65" i="157"/>
  <c r="X67" i="157" s="1"/>
  <c r="N107" i="157"/>
  <c r="N74" i="157"/>
  <c r="X109" i="157"/>
  <c r="X113" i="157" s="1"/>
  <c r="N59" i="157"/>
  <c r="N2364" i="156"/>
  <c r="N2410" i="156"/>
  <c r="N2373" i="156"/>
  <c r="X2411" i="156"/>
  <c r="X2417" i="156" s="1"/>
  <c r="N2363" i="156"/>
  <c r="N2328" i="156"/>
  <c r="X2364" i="156"/>
  <c r="X2370" i="156" s="1"/>
  <c r="O2364" i="156"/>
  <c r="P2364" i="156" s="1"/>
  <c r="H2277" i="156"/>
  <c r="H2318" i="156" s="1"/>
  <c r="G505" i="37" s="1"/>
  <c r="F2278" i="156"/>
  <c r="H2242" i="156"/>
  <c r="D25" i="180" s="1"/>
  <c r="N2277" i="156"/>
  <c r="N2318" i="156" s="1"/>
  <c r="M505" i="37" s="1"/>
  <c r="H2274" i="156"/>
  <c r="H2317" i="156" s="1"/>
  <c r="G504" i="37" s="1"/>
  <c r="H2177" i="156"/>
  <c r="N2063" i="156"/>
  <c r="H2068" i="156"/>
  <c r="E38" i="159" l="1"/>
  <c r="D32" i="180"/>
  <c r="E19" i="159"/>
  <c r="D50" i="180"/>
  <c r="P776" i="37"/>
  <c r="P690" i="37" s="1"/>
  <c r="P733" i="37" s="1"/>
  <c r="W427" i="37"/>
  <c r="I2454" i="156"/>
  <c r="H814" i="37" s="1"/>
  <c r="D814" i="37"/>
  <c r="O599" i="157"/>
  <c r="N105" i="37" s="1"/>
  <c r="O556" i="157"/>
  <c r="N63" i="37" s="1"/>
  <c r="H2119" i="156"/>
  <c r="G374" i="37" s="1"/>
  <c r="H2117" i="156"/>
  <c r="G372" i="37" s="1"/>
  <c r="J2454" i="156"/>
  <c r="I814" i="37" s="1"/>
  <c r="J600" i="157"/>
  <c r="I106" i="37" s="1"/>
  <c r="I600" i="157"/>
  <c r="H106" i="37" s="1"/>
  <c r="H2223" i="156"/>
  <c r="G462" i="37" s="1"/>
  <c r="E51" i="159"/>
  <c r="E46" i="159"/>
  <c r="E10" i="159"/>
  <c r="E15" i="159"/>
  <c r="H2286" i="156"/>
  <c r="G472" i="37" s="1"/>
  <c r="E30" i="159"/>
  <c r="H2083" i="156"/>
  <c r="G338" i="37" s="1"/>
  <c r="E17" i="159"/>
  <c r="H2191" i="156"/>
  <c r="G429" i="37" s="1"/>
  <c r="E29" i="159"/>
  <c r="H65" i="157"/>
  <c r="H155" i="157"/>
  <c r="F2121" i="156"/>
  <c r="E376" i="37" s="1"/>
  <c r="F2319" i="156"/>
  <c r="E506" i="37" s="1"/>
  <c r="F2225" i="156"/>
  <c r="E464" i="37" s="1"/>
  <c r="G906" i="37"/>
  <c r="O2452" i="156"/>
  <c r="N812" i="37" s="1"/>
  <c r="H598" i="157"/>
  <c r="G104" i="37" s="1"/>
  <c r="H599" i="157"/>
  <c r="G105" i="37" s="1"/>
  <c r="H556" i="157"/>
  <c r="G63" i="37" s="1"/>
  <c r="N599" i="157"/>
  <c r="M105" i="37" s="1"/>
  <c r="N242" i="157"/>
  <c r="H242" i="157"/>
  <c r="F600" i="157"/>
  <c r="E106" i="37" s="1"/>
  <c r="P213" i="157"/>
  <c r="O598" i="157"/>
  <c r="N104" i="37" s="1"/>
  <c r="P241" i="157"/>
  <c r="N24" i="157"/>
  <c r="P24" i="157"/>
  <c r="P2274" i="156"/>
  <c r="P2317" i="156" s="1"/>
  <c r="O504" i="37" s="1"/>
  <c r="P2277" i="156"/>
  <c r="P2318" i="156" s="1"/>
  <c r="O505" i="37" s="1"/>
  <c r="O2318" i="156"/>
  <c r="N505" i="37" s="1"/>
  <c r="P2242" i="156"/>
  <c r="P2286" i="156" s="1"/>
  <c r="O472" i="37" s="1"/>
  <c r="O2286" i="156"/>
  <c r="N472" i="37" s="1"/>
  <c r="O2119" i="156"/>
  <c r="N374" i="37" s="1"/>
  <c r="H2072" i="156"/>
  <c r="P2181" i="156"/>
  <c r="P2224" i="156" s="1"/>
  <c r="O463" i="37" s="1"/>
  <c r="O2224" i="156"/>
  <c r="N463" i="37" s="1"/>
  <c r="P2177" i="156"/>
  <c r="P2223" i="156" s="1"/>
  <c r="O462" i="37" s="1"/>
  <c r="O2223" i="156"/>
  <c r="N462" i="37" s="1"/>
  <c r="P2140" i="156"/>
  <c r="P2191" i="156" s="1"/>
  <c r="O429" i="37" s="1"/>
  <c r="O2191" i="156"/>
  <c r="N429" i="37" s="1"/>
  <c r="F8" i="165"/>
  <c r="E35" i="166"/>
  <c r="E41" i="166"/>
  <c r="F26" i="165"/>
  <c r="E59" i="166"/>
  <c r="I30" i="171"/>
  <c r="F46" i="171"/>
  <c r="P2032" i="156"/>
  <c r="P2083" i="156" s="1"/>
  <c r="O338" i="37" s="1"/>
  <c r="N2032" i="156"/>
  <c r="N2083" i="156" s="1"/>
  <c r="M338" i="37" s="1"/>
  <c r="O2278" i="156"/>
  <c r="O2319" i="156" s="1"/>
  <c r="N506" i="37" s="1"/>
  <c r="O242" i="157"/>
  <c r="O2072" i="156"/>
  <c r="P2071" i="156"/>
  <c r="P2120" i="156" s="1"/>
  <c r="O375" i="37" s="1"/>
  <c r="O2411" i="156"/>
  <c r="P2411" i="156" s="1"/>
  <c r="O2182" i="156"/>
  <c r="O217" i="157"/>
  <c r="P217" i="157" s="1"/>
  <c r="O2419" i="156"/>
  <c r="N778" i="37" s="1"/>
  <c r="O109" i="157"/>
  <c r="P109" i="157" s="1"/>
  <c r="O155" i="157"/>
  <c r="P155" i="157" s="1"/>
  <c r="O2453" i="156"/>
  <c r="N813" i="37" s="1"/>
  <c r="N2411" i="156"/>
  <c r="U777" i="37"/>
  <c r="U776" i="37" s="1"/>
  <c r="U690" i="37" s="1"/>
  <c r="U733" i="37" s="1"/>
  <c r="X2418" i="156"/>
  <c r="X2454" i="156"/>
  <c r="W814" i="37" s="1"/>
  <c r="H217" i="157"/>
  <c r="N213" i="157"/>
  <c r="X244" i="157"/>
  <c r="N226" i="157"/>
  <c r="N155" i="157"/>
  <c r="N109" i="157"/>
  <c r="N108" i="157"/>
  <c r="N65" i="157"/>
  <c r="N61" i="157"/>
  <c r="N2376" i="156"/>
  <c r="N2330" i="156"/>
  <c r="H2278" i="156"/>
  <c r="N2278" i="156"/>
  <c r="N2319" i="156" s="1"/>
  <c r="M506" i="37" s="1"/>
  <c r="N2242" i="156"/>
  <c r="N2286" i="156" s="1"/>
  <c r="M472" i="37" s="1"/>
  <c r="N2181" i="156"/>
  <c r="N2224" i="156" s="1"/>
  <c r="M463" i="37" s="1"/>
  <c r="N2140" i="156"/>
  <c r="N2191" i="156" s="1"/>
  <c r="M429" i="37" s="1"/>
  <c r="N2068" i="156"/>
  <c r="N2119" i="156" s="1"/>
  <c r="M374" i="37" s="1"/>
  <c r="W777" i="37" l="1"/>
  <c r="W776" i="37" s="1"/>
  <c r="W690" i="37" s="1"/>
  <c r="W733" i="37" s="1"/>
  <c r="H2319" i="156"/>
  <c r="G506" i="37" s="1"/>
  <c r="E46" i="166"/>
  <c r="E42" i="166"/>
  <c r="H2225" i="156"/>
  <c r="G464" i="37" s="1"/>
  <c r="H2121" i="156"/>
  <c r="G376" i="37" s="1"/>
  <c r="G908" i="37"/>
  <c r="P2452" i="156"/>
  <c r="O812" i="37" s="1"/>
  <c r="P599" i="157"/>
  <c r="O105" i="37" s="1"/>
  <c r="P598" i="157"/>
  <c r="O104" i="37" s="1"/>
  <c r="P556" i="157"/>
  <c r="O63" i="37" s="1"/>
  <c r="N598" i="157"/>
  <c r="M104" i="37" s="1"/>
  <c r="E71" i="166"/>
  <c r="N556" i="157"/>
  <c r="M63" i="37" s="1"/>
  <c r="H600" i="157"/>
  <c r="G106" i="37" s="1"/>
  <c r="P242" i="157"/>
  <c r="O600" i="157"/>
  <c r="N106" i="37" s="1"/>
  <c r="E28" i="166"/>
  <c r="E17" i="166"/>
  <c r="P2182" i="156"/>
  <c r="P2225" i="156" s="1"/>
  <c r="O464" i="37" s="1"/>
  <c r="O2225" i="156"/>
  <c r="N464" i="37" s="1"/>
  <c r="N2182" i="156"/>
  <c r="N2225" i="156" s="1"/>
  <c r="M464" i="37" s="1"/>
  <c r="P2072" i="156"/>
  <c r="P2121" i="156" s="1"/>
  <c r="O376" i="37" s="1"/>
  <c r="O2121" i="156"/>
  <c r="N376" i="37" s="1"/>
  <c r="N2072" i="156"/>
  <c r="N2121" i="156" s="1"/>
  <c r="M376" i="37" s="1"/>
  <c r="O2454" i="156"/>
  <c r="N814" i="37" s="1"/>
  <c r="P2419" i="156"/>
  <c r="O778" i="37" s="1"/>
  <c r="P2278" i="156"/>
  <c r="P2319" i="156" s="1"/>
  <c r="O506" i="37" s="1"/>
  <c r="P2453" i="156"/>
  <c r="O813" i="37" s="1"/>
  <c r="E23" i="166"/>
  <c r="E19" i="166"/>
  <c r="I46" i="171"/>
  <c r="H46" i="171"/>
  <c r="N217" i="157"/>
  <c r="E1973" i="156"/>
  <c r="I1973" i="156" s="1"/>
  <c r="I2015" i="156" s="1"/>
  <c r="H240" i="37" s="1"/>
  <c r="L240" i="37" l="1"/>
  <c r="J1973" i="156"/>
  <c r="J2015" i="156" s="1"/>
  <c r="I240" i="37" s="1"/>
  <c r="E2015" i="156"/>
  <c r="D240" i="37" s="1"/>
  <c r="P2454" i="156"/>
  <c r="O814" i="37" s="1"/>
  <c r="P600" i="157"/>
  <c r="O106" i="37" s="1"/>
  <c r="N600" i="157"/>
  <c r="M106" i="37" s="1"/>
  <c r="J58" i="165" l="1"/>
  <c r="F82" i="171"/>
  <c r="J53" i="165"/>
  <c r="F75" i="171"/>
  <c r="J15" i="165"/>
  <c r="F37" i="171"/>
  <c r="I15" i="165" l="1"/>
  <c r="I58" i="165"/>
  <c r="I53" i="165"/>
  <c r="I75" i="171"/>
  <c r="H75" i="171"/>
  <c r="I37" i="171"/>
  <c r="H37" i="171"/>
  <c r="I82" i="171"/>
  <c r="H82" i="171"/>
  <c r="X778" i="156" l="1"/>
  <c r="Q457" i="156" l="1"/>
  <c r="X347" i="156" l="1"/>
  <c r="F44" i="171"/>
  <c r="X436" i="156"/>
  <c r="X334" i="156"/>
  <c r="E1430" i="156"/>
  <c r="J1430" i="156" l="1"/>
  <c r="E1431" i="156"/>
  <c r="H29" i="171"/>
  <c r="I29" i="171"/>
  <c r="O1429" i="156"/>
  <c r="P1429" i="156" s="1"/>
  <c r="N1429" i="156"/>
  <c r="F1430" i="156"/>
  <c r="F1916" i="156" s="1"/>
  <c r="E51" i="37" s="1"/>
  <c r="J1431" i="156" l="1"/>
  <c r="F1431" i="156"/>
  <c r="N1431" i="156"/>
  <c r="O1430" i="156"/>
  <c r="N1430" i="156"/>
  <c r="H1430" i="156"/>
  <c r="H1431" i="156" l="1"/>
  <c r="E43" i="166" s="1"/>
  <c r="P1430" i="156"/>
  <c r="O1431" i="156"/>
  <c r="P1431" i="156" l="1"/>
  <c r="E1313" i="156"/>
  <c r="N1312" i="156"/>
  <c r="J1309" i="156"/>
  <c r="N1307" i="156"/>
  <c r="I1309" i="156"/>
  <c r="I1313" i="156" l="1"/>
  <c r="J1313" i="156"/>
  <c r="O1312" i="156"/>
  <c r="P1312" i="156" s="1"/>
  <c r="J1314" i="156"/>
  <c r="X1315" i="156"/>
  <c r="X1920" i="156" s="1"/>
  <c r="W55" i="37" s="1"/>
  <c r="E1314" i="156"/>
  <c r="O1307" i="156"/>
  <c r="P1307" i="156" s="1"/>
  <c r="I1314" i="156" l="1"/>
  <c r="J1917" i="156"/>
  <c r="I52" i="37" s="1"/>
  <c r="N1137" i="156"/>
  <c r="O1137" i="156" l="1"/>
  <c r="P1137" i="156" s="1"/>
  <c r="X804" i="156" l="1"/>
  <c r="X1139" i="156"/>
  <c r="E771" i="156"/>
  <c r="I771" i="156" s="1"/>
  <c r="O762" i="156"/>
  <c r="P762" i="156" s="1"/>
  <c r="E763" i="156"/>
  <c r="N762" i="156"/>
  <c r="E737" i="156"/>
  <c r="I737" i="156" s="1"/>
  <c r="I763" i="156" l="1"/>
  <c r="E1917" i="156"/>
  <c r="D52" i="37" s="1"/>
  <c r="J737" i="156"/>
  <c r="E741" i="156"/>
  <c r="I741" i="156" s="1"/>
  <c r="O736" i="156"/>
  <c r="P736" i="156" s="1"/>
  <c r="N737" i="156"/>
  <c r="N736" i="156"/>
  <c r="J741" i="156" l="1"/>
  <c r="H737" i="156"/>
  <c r="O737" i="156"/>
  <c r="P737" i="156" s="1"/>
  <c r="H51" i="166" l="1"/>
  <c r="I51" i="166"/>
  <c r="H662" i="156"/>
  <c r="O659" i="156" l="1"/>
  <c r="E51" i="166"/>
  <c r="E662" i="156"/>
  <c r="H661" i="156"/>
  <c r="H492" i="156"/>
  <c r="I472" i="156"/>
  <c r="I662" i="156" l="1"/>
  <c r="P659" i="156"/>
  <c r="O661" i="156"/>
  <c r="P661" i="156" s="1"/>
  <c r="J472" i="156"/>
  <c r="E473" i="156"/>
  <c r="N659" i="156"/>
  <c r="N472" i="156"/>
  <c r="N471" i="156"/>
  <c r="O471" i="156"/>
  <c r="I473" i="156" l="1"/>
  <c r="J473" i="156"/>
  <c r="P471" i="156"/>
  <c r="O472" i="156"/>
  <c r="O473" i="156" s="1"/>
  <c r="O662" i="156"/>
  <c r="P662" i="156" s="1"/>
  <c r="F473" i="156"/>
  <c r="N473" i="156"/>
  <c r="N661" i="156"/>
  <c r="N662" i="156"/>
  <c r="H472" i="156"/>
  <c r="E395" i="156"/>
  <c r="I395" i="156" s="1"/>
  <c r="H473" i="156" l="1"/>
  <c r="E24" i="166" s="1"/>
  <c r="J395" i="156"/>
  <c r="P472" i="156"/>
  <c r="P473" i="156" s="1"/>
  <c r="O394" i="156"/>
  <c r="P394" i="156" s="1"/>
  <c r="O393" i="156"/>
  <c r="P393" i="156" s="1"/>
  <c r="N394" i="156"/>
  <c r="H436" i="156"/>
  <c r="H431" i="156"/>
  <c r="Z368" i="156"/>
  <c r="Y368" i="156"/>
  <c r="E368" i="156"/>
  <c r="V368" i="156" l="1"/>
  <c r="J368" i="156"/>
  <c r="F101" i="165"/>
  <c r="N393" i="156"/>
  <c r="N367" i="156"/>
  <c r="E372" i="156"/>
  <c r="F368" i="156"/>
  <c r="O367" i="156"/>
  <c r="P367" i="156" s="1"/>
  <c r="I372" i="156" l="1"/>
  <c r="J372" i="156"/>
  <c r="N368" i="156"/>
  <c r="F372" i="156"/>
  <c r="O368" i="156"/>
  <c r="H368" i="156"/>
  <c r="E303" i="156"/>
  <c r="P368" i="156" l="1"/>
  <c r="F31" i="171"/>
  <c r="H268" i="156" l="1"/>
  <c r="F266" i="156"/>
  <c r="O214" i="156"/>
  <c r="P214" i="156" s="1"/>
  <c r="O216" i="156"/>
  <c r="N219" i="156"/>
  <c r="E221" i="156"/>
  <c r="I217" i="156"/>
  <c r="N216" i="156"/>
  <c r="H198" i="156"/>
  <c r="H200" i="156"/>
  <c r="H203" i="156"/>
  <c r="H199" i="156"/>
  <c r="H207" i="156"/>
  <c r="H204" i="156"/>
  <c r="H208" i="156"/>
  <c r="H206" i="156"/>
  <c r="I221" i="156" l="1"/>
  <c r="P216" i="156"/>
  <c r="O217" i="156"/>
  <c r="J221" i="156"/>
  <c r="J217" i="156"/>
  <c r="F303" i="156"/>
  <c r="E222" i="156"/>
  <c r="I222" i="156" s="1"/>
  <c r="O219" i="156"/>
  <c r="P219" i="156" s="1"/>
  <c r="O220" i="156"/>
  <c r="P220" i="156" s="1"/>
  <c r="O161" i="156"/>
  <c r="P161" i="156" s="1"/>
  <c r="E162" i="156"/>
  <c r="E561" i="156" s="1"/>
  <c r="D864" i="37" s="1"/>
  <c r="D920" i="37" s="1"/>
  <c r="I162" i="156" l="1"/>
  <c r="E163" i="156"/>
  <c r="I163" i="156" s="1"/>
  <c r="J162" i="156"/>
  <c r="J222" i="156"/>
  <c r="P217" i="156"/>
  <c r="F212" i="156"/>
  <c r="N161" i="156"/>
  <c r="O221" i="156"/>
  <c r="P221" i="156" s="1"/>
  <c r="H99" i="156"/>
  <c r="H34" i="156"/>
  <c r="J561" i="156" l="1"/>
  <c r="I864" i="37" s="1"/>
  <c r="L864" i="37"/>
  <c r="L920" i="37" s="1"/>
  <c r="I561" i="156"/>
  <c r="H864" i="37" s="1"/>
  <c r="O222" i="156"/>
  <c r="P222" i="156" s="1"/>
  <c r="B1" i="166"/>
  <c r="K877" i="37" l="1"/>
  <c r="I877" i="37"/>
  <c r="M877" i="37"/>
  <c r="H877" i="37"/>
  <c r="L877" i="37"/>
  <c r="J877" i="37"/>
  <c r="N877" i="37"/>
  <c r="H363" i="157" l="1"/>
  <c r="H349" i="157"/>
  <c r="H364" i="157"/>
  <c r="H350" i="157"/>
  <c r="H372" i="157"/>
  <c r="H373" i="157"/>
  <c r="H348" i="157"/>
  <c r="H357" i="157"/>
  <c r="H367" i="157"/>
  <c r="H354" i="157"/>
  <c r="H355" i="157"/>
  <c r="H360" i="157"/>
  <c r="H369" i="157"/>
  <c r="H347" i="157"/>
  <c r="H344" i="157"/>
  <c r="H345" i="157"/>
  <c r="H371" i="157"/>
  <c r="Q426" i="157"/>
  <c r="Q555" i="157" s="1"/>
  <c r="Q1542" i="157"/>
  <c r="P736" i="37" s="1"/>
  <c r="L824" i="37"/>
  <c r="J233" i="156"/>
  <c r="J111" i="156"/>
  <c r="O1937" i="156"/>
  <c r="P1937" i="156" s="1"/>
  <c r="O1936" i="156"/>
  <c r="P1936" i="156" s="1"/>
  <c r="O1935" i="156"/>
  <c r="P1935" i="156" s="1"/>
  <c r="O1934" i="156"/>
  <c r="P1934" i="156" s="1"/>
  <c r="O1933" i="156"/>
  <c r="P1933" i="156" s="1"/>
  <c r="O1932" i="156"/>
  <c r="P1932" i="156" s="1"/>
  <c r="O1931" i="156"/>
  <c r="P1931" i="156" s="1"/>
  <c r="O1930" i="156"/>
  <c r="P1930" i="156" s="1"/>
  <c r="O1929" i="156"/>
  <c r="P1929" i="156" s="1"/>
  <c r="O1425" i="156"/>
  <c r="P1425" i="156" s="1"/>
  <c r="O1311" i="156"/>
  <c r="O1306" i="156"/>
  <c r="P1306" i="156" s="1"/>
  <c r="O1305" i="156"/>
  <c r="P1305" i="156" s="1"/>
  <c r="O1304" i="156"/>
  <c r="P1304" i="156" s="1"/>
  <c r="O1257" i="156"/>
  <c r="P1257" i="156" s="1"/>
  <c r="O914" i="156"/>
  <c r="P914" i="156" s="1"/>
  <c r="O869" i="156"/>
  <c r="P869" i="156" s="1"/>
  <c r="O868" i="156"/>
  <c r="P868" i="156" s="1"/>
  <c r="O832" i="156"/>
  <c r="P832" i="156" s="1"/>
  <c r="O789" i="156"/>
  <c r="P789" i="156" s="1"/>
  <c r="O788" i="156"/>
  <c r="P788" i="156" s="1"/>
  <c r="O770" i="156"/>
  <c r="P770" i="156" s="1"/>
  <c r="O769" i="156"/>
  <c r="P769" i="156" s="1"/>
  <c r="O758" i="156"/>
  <c r="P758" i="156" s="1"/>
  <c r="O747" i="156"/>
  <c r="P747" i="156" s="1"/>
  <c r="O746" i="156"/>
  <c r="P746" i="156" s="1"/>
  <c r="O712" i="156"/>
  <c r="P712" i="156" s="1"/>
  <c r="O702" i="156"/>
  <c r="O673" i="156"/>
  <c r="P673" i="156" s="1"/>
  <c r="O672" i="156"/>
  <c r="P672" i="156" s="1"/>
  <c r="O671" i="156"/>
  <c r="O651" i="156"/>
  <c r="P651" i="156" s="1"/>
  <c r="O650" i="156"/>
  <c r="P650" i="156" s="1"/>
  <c r="O648" i="156"/>
  <c r="P648" i="156" s="1"/>
  <c r="O647" i="156"/>
  <c r="P647" i="156" s="1"/>
  <c r="O646" i="156"/>
  <c r="P646" i="156" s="1"/>
  <c r="O645" i="156"/>
  <c r="P645" i="156" s="1"/>
  <c r="O644" i="156"/>
  <c r="O632" i="156"/>
  <c r="P632" i="156" s="1"/>
  <c r="O631" i="156"/>
  <c r="P631" i="156" s="1"/>
  <c r="O630" i="156"/>
  <c r="P630" i="156" s="1"/>
  <c r="O598" i="156"/>
  <c r="P598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3" i="156"/>
  <c r="P583" i="156" s="1"/>
  <c r="O582" i="156"/>
  <c r="P582" i="156" s="1"/>
  <c r="O574" i="156"/>
  <c r="P574" i="156" s="1"/>
  <c r="O573" i="156"/>
  <c r="P573" i="156" s="1"/>
  <c r="O461" i="156"/>
  <c r="P461" i="156" s="1"/>
  <c r="O385" i="156"/>
  <c r="O307" i="156"/>
  <c r="P307" i="156" s="1"/>
  <c r="O232" i="156"/>
  <c r="P232" i="156" s="1"/>
  <c r="O231" i="156"/>
  <c r="P231" i="156" s="1"/>
  <c r="O230" i="156"/>
  <c r="P230" i="156" s="1"/>
  <c r="O229" i="156"/>
  <c r="P229" i="156" s="1"/>
  <c r="O228" i="156"/>
  <c r="P228" i="156" s="1"/>
  <c r="O227" i="156"/>
  <c r="P227" i="156" s="1"/>
  <c r="P181" i="156"/>
  <c r="P179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22" i="156"/>
  <c r="P121" i="156"/>
  <c r="P120" i="156"/>
  <c r="P119" i="156"/>
  <c r="P117" i="156"/>
  <c r="P92" i="156"/>
  <c r="P91" i="156"/>
  <c r="P90" i="156"/>
  <c r="P89" i="156"/>
  <c r="P88" i="156"/>
  <c r="P87" i="156"/>
  <c r="P86" i="156"/>
  <c r="P85" i="156"/>
  <c r="P75" i="156"/>
  <c r="P73" i="156"/>
  <c r="P72" i="156"/>
  <c r="P71" i="156"/>
  <c r="P70" i="156"/>
  <c r="P69" i="156"/>
  <c r="P68" i="156"/>
  <c r="P67" i="156"/>
  <c r="F1973" i="156"/>
  <c r="H1973" i="156" s="1"/>
  <c r="H2009" i="156" s="1"/>
  <c r="G234" i="37" s="1"/>
  <c r="N1968" i="156"/>
  <c r="N1937" i="156"/>
  <c r="N1936" i="156"/>
  <c r="N1935" i="156"/>
  <c r="N1934" i="156"/>
  <c r="N1933" i="156"/>
  <c r="N1932" i="156"/>
  <c r="N1931" i="156"/>
  <c r="N1930" i="156"/>
  <c r="N1391" i="156"/>
  <c r="F1313" i="156"/>
  <c r="N1305" i="156"/>
  <c r="H1315" i="156"/>
  <c r="N1258" i="156"/>
  <c r="N1256" i="156"/>
  <c r="N1254" i="156"/>
  <c r="N1252" i="156"/>
  <c r="N1250" i="156"/>
  <c r="H1204" i="156"/>
  <c r="H1106" i="156"/>
  <c r="H1096" i="156"/>
  <c r="H1086" i="156"/>
  <c r="H1010" i="156"/>
  <c r="H909" i="156"/>
  <c r="H902" i="156"/>
  <c r="H894" i="156"/>
  <c r="H899" i="156"/>
  <c r="H901" i="156"/>
  <c r="H908" i="156"/>
  <c r="H898" i="156"/>
  <c r="H907" i="156"/>
  <c r="H896" i="156"/>
  <c r="H895" i="156"/>
  <c r="H905" i="156"/>
  <c r="N747" i="156"/>
  <c r="H691" i="156"/>
  <c r="N673" i="156"/>
  <c r="H665" i="156"/>
  <c r="H664" i="156"/>
  <c r="N650" i="156"/>
  <c r="N647" i="156"/>
  <c r="N645" i="156"/>
  <c r="N632" i="156"/>
  <c r="N597" i="156"/>
  <c r="N595" i="156"/>
  <c r="N593" i="156"/>
  <c r="N591" i="156"/>
  <c r="N574" i="156"/>
  <c r="H377" i="156"/>
  <c r="H288" i="156"/>
  <c r="H282" i="156"/>
  <c r="H296" i="156"/>
  <c r="H283" i="156"/>
  <c r="H281" i="156"/>
  <c r="H297" i="156"/>
  <c r="H289" i="156"/>
  <c r="H286" i="156"/>
  <c r="H277" i="156"/>
  <c r="H284" i="156"/>
  <c r="H285" i="156"/>
  <c r="H278" i="156"/>
  <c r="H276" i="156"/>
  <c r="H293" i="156"/>
  <c r="H280" i="156"/>
  <c r="H301" i="156"/>
  <c r="H275" i="156"/>
  <c r="H292" i="156"/>
  <c r="H298" i="156"/>
  <c r="H279" i="156"/>
  <c r="H291" i="156"/>
  <c r="H290" i="156"/>
  <c r="H287" i="156"/>
  <c r="H302" i="156"/>
  <c r="H294" i="156"/>
  <c r="H295" i="156"/>
  <c r="H300" i="156"/>
  <c r="H299" i="156"/>
  <c r="H321" i="156"/>
  <c r="H318" i="156"/>
  <c r="F257" i="156"/>
  <c r="H242" i="156"/>
  <c r="H250" i="156"/>
  <c r="H249" i="156"/>
  <c r="H251" i="156"/>
  <c r="H245" i="156"/>
  <c r="H246" i="156"/>
  <c r="H253" i="156"/>
  <c r="H252" i="156"/>
  <c r="H248" i="156"/>
  <c r="H247" i="156"/>
  <c r="F221" i="156"/>
  <c r="H211" i="156"/>
  <c r="H202" i="156"/>
  <c r="H201" i="156"/>
  <c r="H205" i="156"/>
  <c r="H210" i="156"/>
  <c r="H209" i="156"/>
  <c r="H197" i="156"/>
  <c r="H196" i="156"/>
  <c r="H132" i="156"/>
  <c r="H150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4" i="156"/>
  <c r="H43" i="156"/>
  <c r="H42" i="156"/>
  <c r="H41" i="156"/>
  <c r="H38" i="156"/>
  <c r="H63" i="156"/>
  <c r="H61" i="156"/>
  <c r="H755" i="156"/>
  <c r="H734" i="156"/>
  <c r="J123" i="156"/>
  <c r="F7" i="187" l="1"/>
  <c r="F7" i="188"/>
  <c r="P62" i="37"/>
  <c r="P61" i="37" s="1"/>
  <c r="L9" i="37"/>
  <c r="F1917" i="156"/>
  <c r="L51" i="37"/>
  <c r="O652" i="156"/>
  <c r="P652" i="156" s="1"/>
  <c r="L822" i="37"/>
  <c r="L863" i="37"/>
  <c r="P644" i="156"/>
  <c r="J584" i="156"/>
  <c r="J703" i="156"/>
  <c r="J599" i="156"/>
  <c r="J76" i="156"/>
  <c r="J1260" i="156"/>
  <c r="J257" i="156"/>
  <c r="J713" i="156"/>
  <c r="J790" i="156"/>
  <c r="J462" i="156"/>
  <c r="J652" i="156"/>
  <c r="J748" i="156"/>
  <c r="J870" i="156"/>
  <c r="J1426" i="156"/>
  <c r="J771" i="156"/>
  <c r="L239" i="37"/>
  <c r="J1970" i="156"/>
  <c r="J2014" i="156" s="1"/>
  <c r="I239" i="37" s="1"/>
  <c r="J93" i="156"/>
  <c r="J1393" i="156"/>
  <c r="J31" i="156"/>
  <c r="J182" i="156"/>
  <c r="J575" i="156"/>
  <c r="J674" i="156"/>
  <c r="J759" i="156"/>
  <c r="J984" i="156"/>
  <c r="J1938" i="156"/>
  <c r="J1982" i="156" s="1"/>
  <c r="I206" i="37" s="1"/>
  <c r="L206" i="37"/>
  <c r="F34" i="165"/>
  <c r="F2015" i="156"/>
  <c r="E240" i="37" s="1"/>
  <c r="O1966" i="156"/>
  <c r="O1968" i="156"/>
  <c r="P1968" i="156" s="1"/>
  <c r="O1972" i="156"/>
  <c r="O1967" i="156"/>
  <c r="P1967" i="156" s="1"/>
  <c r="O1969" i="156"/>
  <c r="P1969" i="156" s="1"/>
  <c r="O1390" i="156"/>
  <c r="P1390" i="156" s="1"/>
  <c r="O1392" i="156"/>
  <c r="P1392" i="156" s="1"/>
  <c r="O1389" i="156"/>
  <c r="P1389" i="156" s="1"/>
  <c r="O1391" i="156"/>
  <c r="P1391" i="156" s="1"/>
  <c r="O1249" i="156"/>
  <c r="P1249" i="156" s="1"/>
  <c r="O1251" i="156"/>
  <c r="P1251" i="156" s="1"/>
  <c r="O1253" i="156"/>
  <c r="P1253" i="156" s="1"/>
  <c r="O1255" i="156"/>
  <c r="P1255" i="156" s="1"/>
  <c r="O1259" i="156"/>
  <c r="P1259" i="156" s="1"/>
  <c r="O1248" i="156"/>
  <c r="P1248" i="156" s="1"/>
  <c r="O1250" i="156"/>
  <c r="P1250" i="156" s="1"/>
  <c r="O1252" i="156"/>
  <c r="P1252" i="156" s="1"/>
  <c r="O1254" i="156"/>
  <c r="P1254" i="156" s="1"/>
  <c r="O1256" i="156"/>
  <c r="P1256" i="156" s="1"/>
  <c r="O1258" i="156"/>
  <c r="P1258" i="156" s="1"/>
  <c r="O1164" i="156"/>
  <c r="O1136" i="156"/>
  <c r="P702" i="156"/>
  <c r="O703" i="156"/>
  <c r="P703" i="156" s="1"/>
  <c r="P671" i="156"/>
  <c r="O674" i="156"/>
  <c r="P674" i="156" s="1"/>
  <c r="N629" i="156"/>
  <c r="O629" i="156"/>
  <c r="P257" i="156"/>
  <c r="F236" i="156"/>
  <c r="O388" i="156"/>
  <c r="P388" i="156" s="1"/>
  <c r="O390" i="156"/>
  <c r="P390" i="156" s="1"/>
  <c r="O386" i="156"/>
  <c r="P386" i="156" s="1"/>
  <c r="O392" i="156"/>
  <c r="P392" i="156" s="1"/>
  <c r="O387" i="156"/>
  <c r="P387" i="156" s="1"/>
  <c r="O389" i="156"/>
  <c r="P389" i="156" s="1"/>
  <c r="O391" i="156"/>
  <c r="P391" i="156" s="1"/>
  <c r="F126" i="156"/>
  <c r="F155" i="156" s="1"/>
  <c r="H128" i="156"/>
  <c r="O485" i="156"/>
  <c r="O486" i="156" s="1"/>
  <c r="O353" i="156"/>
  <c r="O354" i="156" s="1"/>
  <c r="P467" i="156"/>
  <c r="O427" i="156"/>
  <c r="O428" i="156" s="1"/>
  <c r="N391" i="156"/>
  <c r="N387" i="156"/>
  <c r="N389" i="156"/>
  <c r="N176" i="156"/>
  <c r="N170" i="156"/>
  <c r="N178" i="156"/>
  <c r="N172" i="156"/>
  <c r="N181" i="156"/>
  <c r="N174" i="156"/>
  <c r="N88" i="156"/>
  <c r="N92" i="156"/>
  <c r="N89" i="156"/>
  <c r="N86" i="156"/>
  <c r="N90" i="156"/>
  <c r="N87" i="156"/>
  <c r="N91" i="156"/>
  <c r="N75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49" i="156"/>
  <c r="O1051" i="156" s="1"/>
  <c r="P1051" i="156" s="1"/>
  <c r="O861" i="156"/>
  <c r="O863" i="156" s="1"/>
  <c r="P863" i="156" s="1"/>
  <c r="O1014" i="156"/>
  <c r="O1016" i="156" s="1"/>
  <c r="P1016" i="156" s="1"/>
  <c r="O1077" i="156"/>
  <c r="O1079" i="156" s="1"/>
  <c r="P1079" i="156" s="1"/>
  <c r="O1233" i="156"/>
  <c r="O1235" i="156" s="1"/>
  <c r="P1235" i="156" s="1"/>
  <c r="H1313" i="156"/>
  <c r="O802" i="156"/>
  <c r="O804" i="156" s="1"/>
  <c r="P804" i="156" s="1"/>
  <c r="O421" i="156"/>
  <c r="O781" i="156"/>
  <c r="P781" i="156" s="1"/>
  <c r="O831" i="156"/>
  <c r="P831" i="156" s="1"/>
  <c r="H340" i="157"/>
  <c r="P468" i="156"/>
  <c r="O1426" i="156"/>
  <c r="O1874" i="156" s="1"/>
  <c r="N11" i="37" s="1"/>
  <c r="O462" i="156"/>
  <c r="O520" i="156" s="1"/>
  <c r="N824" i="37" s="1"/>
  <c r="O713" i="156"/>
  <c r="P713" i="156" s="1"/>
  <c r="O759" i="156"/>
  <c r="P759" i="156" s="1"/>
  <c r="N913" i="156"/>
  <c r="F261" i="156"/>
  <c r="O259" i="156"/>
  <c r="P259" i="156" s="1"/>
  <c r="O913" i="156"/>
  <c r="F1283" i="157"/>
  <c r="E593" i="37" s="1"/>
  <c r="O1938" i="156"/>
  <c r="O1982" i="156" s="1"/>
  <c r="N206" i="37" s="1"/>
  <c r="H2015" i="156"/>
  <c r="G240" i="37" s="1"/>
  <c r="O306" i="156"/>
  <c r="P306" i="156" s="1"/>
  <c r="N306" i="156"/>
  <c r="O637" i="156"/>
  <c r="O638" i="156" s="1"/>
  <c r="P638" i="156" s="1"/>
  <c r="O158" i="156"/>
  <c r="O563" i="156" s="1"/>
  <c r="N866" i="37" s="1"/>
  <c r="N922" i="37" s="1"/>
  <c r="O922" i="37" s="1"/>
  <c r="O1382" i="156"/>
  <c r="N1303" i="156"/>
  <c r="O1303" i="156"/>
  <c r="P1311" i="156"/>
  <c r="O790" i="156"/>
  <c r="P790" i="156" s="1"/>
  <c r="O870" i="156"/>
  <c r="P870" i="156" s="1"/>
  <c r="O748" i="156"/>
  <c r="P748" i="156" s="1"/>
  <c r="O771" i="156"/>
  <c r="P771" i="156" s="1"/>
  <c r="O575" i="156"/>
  <c r="P575" i="156" s="1"/>
  <c r="O584" i="156"/>
  <c r="O761" i="156"/>
  <c r="P761" i="156" s="1"/>
  <c r="O739" i="156"/>
  <c r="O599" i="156"/>
  <c r="P599" i="156" s="1"/>
  <c r="O420" i="156"/>
  <c r="P420" i="156" s="1"/>
  <c r="H379" i="156"/>
  <c r="H475" i="156"/>
  <c r="P385" i="156"/>
  <c r="F395" i="156"/>
  <c r="O93" i="156"/>
  <c r="P93" i="156" s="1"/>
  <c r="O370" i="156"/>
  <c r="P182" i="156"/>
  <c r="O233" i="156"/>
  <c r="O260" i="156"/>
  <c r="P260" i="156" s="1"/>
  <c r="H834" i="156"/>
  <c r="F222" i="156"/>
  <c r="H221" i="156"/>
  <c r="H771" i="156"/>
  <c r="H1196" i="156"/>
  <c r="O160" i="156"/>
  <c r="P160" i="156" s="1"/>
  <c r="F162" i="156"/>
  <c r="F163" i="156" s="1"/>
  <c r="H790" i="156"/>
  <c r="D43" i="180" s="1"/>
  <c r="F1970" i="156"/>
  <c r="F111" i="156"/>
  <c r="F560" i="156" s="1"/>
  <c r="E863" i="37" s="1"/>
  <c r="H1109" i="156"/>
  <c r="H870" i="156"/>
  <c r="D36" i="180" s="1"/>
  <c r="H1207" i="156"/>
  <c r="P123" i="156"/>
  <c r="H100" i="156"/>
  <c r="H748" i="156"/>
  <c r="D41" i="180" s="1"/>
  <c r="H652" i="156"/>
  <c r="D40" i="180" s="1"/>
  <c r="H575" i="156"/>
  <c r="D38" i="180" s="1"/>
  <c r="H713" i="156"/>
  <c r="D46" i="180" s="1"/>
  <c r="H1341" i="156"/>
  <c r="F1393" i="156"/>
  <c r="F1426" i="156"/>
  <c r="F1938" i="156"/>
  <c r="H1089" i="156"/>
  <c r="H1166" i="156"/>
  <c r="H486" i="156"/>
  <c r="D17" i="180" s="1"/>
  <c r="H1139" i="156"/>
  <c r="H1235" i="156"/>
  <c r="H468" i="156"/>
  <c r="D16" i="180" s="1"/>
  <c r="H416" i="156"/>
  <c r="H741" i="156"/>
  <c r="H783" i="156"/>
  <c r="H951" i="156"/>
  <c r="H984" i="156"/>
  <c r="H1016" i="156"/>
  <c r="H1191" i="156"/>
  <c r="F1260" i="156"/>
  <c r="H946" i="156"/>
  <c r="H1046" i="156"/>
  <c r="H1941" i="156"/>
  <c r="F59" i="156"/>
  <c r="F93" i="156"/>
  <c r="F6" i="165"/>
  <c r="H425" i="157"/>
  <c r="H804" i="156"/>
  <c r="H863" i="156"/>
  <c r="H1051" i="156"/>
  <c r="H1574" i="157"/>
  <c r="G769" i="37" s="1"/>
  <c r="F91" i="46"/>
  <c r="G197" i="37" s="1"/>
  <c r="F92" i="46"/>
  <c r="G198" i="37" s="1"/>
  <c r="F90" i="46"/>
  <c r="G196" i="37" s="1"/>
  <c r="F95" i="57"/>
  <c r="G683" i="37" s="1"/>
  <c r="F62" i="57"/>
  <c r="G649" i="37" s="1"/>
  <c r="H1484" i="157"/>
  <c r="G726" i="37" s="1"/>
  <c r="H968" i="157"/>
  <c r="G329" i="37" s="1"/>
  <c r="H967" i="157"/>
  <c r="G328" i="37" s="1"/>
  <c r="H934" i="157"/>
  <c r="G294" i="37" s="1"/>
  <c r="H1286" i="157"/>
  <c r="G596" i="37" s="1"/>
  <c r="H688" i="157"/>
  <c r="G117" i="37" s="1"/>
  <c r="H1384" i="157"/>
  <c r="G640" i="37" s="1"/>
  <c r="H1028" i="157"/>
  <c r="G385" i="37" s="1"/>
  <c r="H96" i="156"/>
  <c r="H212" i="156"/>
  <c r="H217" i="156"/>
  <c r="H422" i="156"/>
  <c r="N67" i="156"/>
  <c r="N573" i="156"/>
  <c r="N594" i="156"/>
  <c r="N630" i="156"/>
  <c r="N651" i="156"/>
  <c r="N671" i="156"/>
  <c r="N770" i="156"/>
  <c r="H397" i="156"/>
  <c r="N583" i="156"/>
  <c r="N592" i="156"/>
  <c r="N648" i="156"/>
  <c r="N789" i="156"/>
  <c r="N832" i="156"/>
  <c r="N869" i="156"/>
  <c r="H257" i="156"/>
  <c r="H428" i="156"/>
  <c r="N260" i="156"/>
  <c r="N598" i="156"/>
  <c r="N638" i="156"/>
  <c r="N646" i="156"/>
  <c r="N672" i="156"/>
  <c r="F31" i="156"/>
  <c r="H372" i="156"/>
  <c r="E73" i="166" s="1"/>
  <c r="H1384" i="156"/>
  <c r="H2453" i="156"/>
  <c r="G813" i="37" s="1"/>
  <c r="N85" i="156"/>
  <c r="N168" i="156"/>
  <c r="N596" i="156"/>
  <c r="N631" i="156"/>
  <c r="N831" i="156"/>
  <c r="N868" i="156"/>
  <c r="N788" i="156"/>
  <c r="H1194" i="156"/>
  <c r="N1255" i="156"/>
  <c r="N1304" i="156"/>
  <c r="N1389" i="156"/>
  <c r="N1248" i="156"/>
  <c r="N1253" i="156"/>
  <c r="N1392" i="156"/>
  <c r="N1966" i="156"/>
  <c r="N1251" i="156"/>
  <c r="N1259" i="156"/>
  <c r="N1390" i="156"/>
  <c r="N1425" i="156"/>
  <c r="N1969" i="156"/>
  <c r="N1249" i="156"/>
  <c r="N1257" i="156"/>
  <c r="N1306" i="156"/>
  <c r="N1929" i="156"/>
  <c r="N1967" i="156"/>
  <c r="H59" i="46"/>
  <c r="I164" i="37" s="1"/>
  <c r="H1237" i="157"/>
  <c r="G1283" i="157"/>
  <c r="F593" i="37" s="1"/>
  <c r="H792" i="156"/>
  <c r="H750" i="156"/>
  <c r="H759" i="156"/>
  <c r="H354" i="156"/>
  <c r="D18" i="180" s="1"/>
  <c r="H1131" i="156"/>
  <c r="H1079" i="156"/>
  <c r="H1011" i="156"/>
  <c r="H756" i="156"/>
  <c r="H674" i="156"/>
  <c r="D45" i="180" s="1"/>
  <c r="F462" i="156"/>
  <c r="F520" i="156" s="1"/>
  <c r="E824" i="37" s="1"/>
  <c r="F233" i="156"/>
  <c r="F1872" i="156" l="1"/>
  <c r="E9" i="37" s="1"/>
  <c r="E13" i="159"/>
  <c r="D42" i="180"/>
  <c r="E41" i="159"/>
  <c r="D15" i="180"/>
  <c r="L919" i="37"/>
  <c r="L874" i="37"/>
  <c r="I1917" i="156"/>
  <c r="H52" i="37" s="1"/>
  <c r="E52" i="37"/>
  <c r="P1874" i="156"/>
  <c r="O11" i="37" s="1"/>
  <c r="L11" i="37"/>
  <c r="L53" i="37"/>
  <c r="N1874" i="156"/>
  <c r="M11" i="37" s="1"/>
  <c r="J1874" i="156"/>
  <c r="I11" i="37" s="1"/>
  <c r="J1872" i="156"/>
  <c r="I9" i="37" s="1"/>
  <c r="N1872" i="156"/>
  <c r="M9" i="37" s="1"/>
  <c r="F1874" i="156"/>
  <c r="P1303" i="156"/>
  <c r="O1309" i="156"/>
  <c r="L865" i="37"/>
  <c r="P421" i="156"/>
  <c r="F553" i="156"/>
  <c r="F557" i="156" s="1"/>
  <c r="J262" i="156"/>
  <c r="F531" i="156"/>
  <c r="E835" i="37" s="1"/>
  <c r="F561" i="156"/>
  <c r="E864" i="37" s="1"/>
  <c r="F518" i="156"/>
  <c r="E822" i="37" s="1"/>
  <c r="E915" i="37" s="1"/>
  <c r="G915" i="37" s="1"/>
  <c r="J80" i="156"/>
  <c r="P370" i="156"/>
  <c r="O371" i="156"/>
  <c r="P371" i="156" s="1"/>
  <c r="L241" i="37"/>
  <c r="J1974" i="156"/>
  <c r="J2016" i="156" s="1"/>
  <c r="I241" i="37" s="1"/>
  <c r="I261" i="156"/>
  <c r="F262" i="156"/>
  <c r="J112" i="156"/>
  <c r="F80" i="156"/>
  <c r="I80" i="156" s="1"/>
  <c r="I76" i="156"/>
  <c r="H93" i="156"/>
  <c r="I93" i="156"/>
  <c r="J518" i="156"/>
  <c r="I822" i="37" s="1"/>
  <c r="J520" i="156"/>
  <c r="I824" i="37" s="1"/>
  <c r="J585" i="156"/>
  <c r="J764" i="156"/>
  <c r="J560" i="156"/>
  <c r="I863" i="37" s="1"/>
  <c r="J1916" i="156"/>
  <c r="I51" i="37" s="1"/>
  <c r="H1917" i="156"/>
  <c r="G52" i="37" s="1"/>
  <c r="E39" i="159"/>
  <c r="E48" i="159"/>
  <c r="E8" i="159"/>
  <c r="E52" i="159"/>
  <c r="E54" i="159"/>
  <c r="E42" i="159"/>
  <c r="E7" i="159"/>
  <c r="F40" i="165"/>
  <c r="F19" i="165"/>
  <c r="F45" i="165"/>
  <c r="F59" i="165"/>
  <c r="F73" i="165"/>
  <c r="F87" i="165"/>
  <c r="F47" i="165"/>
  <c r="F88" i="165"/>
  <c r="F90" i="165"/>
  <c r="F42" i="165"/>
  <c r="E9" i="159"/>
  <c r="E14" i="159"/>
  <c r="E57" i="159"/>
  <c r="F74" i="165"/>
  <c r="H222" i="156"/>
  <c r="H126" i="156"/>
  <c r="H233" i="156"/>
  <c r="D11" i="180" s="1"/>
  <c r="J163" i="156"/>
  <c r="F334" i="156"/>
  <c r="H334" i="156" s="1"/>
  <c r="H182" i="156"/>
  <c r="D8" i="180" s="1"/>
  <c r="H108" i="156"/>
  <c r="F2014" i="156"/>
  <c r="E239" i="37" s="1"/>
  <c r="H59" i="156"/>
  <c r="H1393" i="156"/>
  <c r="D60" i="180" s="1"/>
  <c r="F254" i="156"/>
  <c r="H254" i="156" s="1"/>
  <c r="F347" i="156"/>
  <c r="H123" i="156"/>
  <c r="D9" i="180" s="1"/>
  <c r="H1938" i="156"/>
  <c r="D29" i="180" s="1"/>
  <c r="F1982" i="156"/>
  <c r="E206" i="37" s="1"/>
  <c r="P1972" i="156"/>
  <c r="O1973" i="156"/>
  <c r="O2015" i="156" s="1"/>
  <c r="N240" i="37" s="1"/>
  <c r="O1970" i="156"/>
  <c r="O2014" i="156" s="1"/>
  <c r="N239" i="37" s="1"/>
  <c r="P1966" i="156"/>
  <c r="P563" i="156"/>
  <c r="P584" i="156"/>
  <c r="O585" i="156"/>
  <c r="P585" i="156" s="1"/>
  <c r="H764" i="156"/>
  <c r="F112" i="156"/>
  <c r="O1393" i="156"/>
  <c r="P1393" i="156" s="1"/>
  <c r="O1260" i="156"/>
  <c r="P1164" i="156"/>
  <c r="O1165" i="156"/>
  <c r="H236" i="156"/>
  <c r="O635" i="156"/>
  <c r="P629" i="156"/>
  <c r="P158" i="156"/>
  <c r="N158" i="156"/>
  <c r="P462" i="156"/>
  <c r="P233" i="156"/>
  <c r="H31" i="156"/>
  <c r="D13" i="180" s="1"/>
  <c r="O782" i="156"/>
  <c r="P485" i="156"/>
  <c r="P486" i="156"/>
  <c r="P353" i="156"/>
  <c r="P354" i="156"/>
  <c r="P427" i="156"/>
  <c r="P428" i="156"/>
  <c r="F54" i="165"/>
  <c r="F49" i="165"/>
  <c r="E44" i="166"/>
  <c r="E50" i="166"/>
  <c r="E57" i="166"/>
  <c r="E32" i="166"/>
  <c r="E45" i="166"/>
  <c r="E37" i="166"/>
  <c r="E54" i="166"/>
  <c r="E69" i="166"/>
  <c r="E63" i="166"/>
  <c r="E66" i="166"/>
  <c r="E67" i="166"/>
  <c r="E62" i="166"/>
  <c r="E56" i="166"/>
  <c r="E31" i="166"/>
  <c r="E36" i="166"/>
  <c r="E9" i="166"/>
  <c r="H563" i="156"/>
  <c r="G866" i="37" s="1"/>
  <c r="N390" i="156"/>
  <c r="N386" i="156"/>
  <c r="N388" i="156"/>
  <c r="N385" i="156"/>
  <c r="N392" i="156"/>
  <c r="N230" i="156"/>
  <c r="N229" i="156"/>
  <c r="N228" i="156"/>
  <c r="N231" i="156"/>
  <c r="N232" i="156"/>
  <c r="N171" i="156"/>
  <c r="N173" i="156"/>
  <c r="N175" i="156"/>
  <c r="N169" i="156"/>
  <c r="N179" i="156"/>
  <c r="N177" i="156"/>
  <c r="N119" i="156"/>
  <c r="N121" i="156"/>
  <c r="N122" i="156"/>
  <c r="N120" i="156"/>
  <c r="N93" i="156"/>
  <c r="N72" i="156"/>
  <c r="N73" i="156"/>
  <c r="N68" i="156"/>
  <c r="N70" i="156"/>
  <c r="N31" i="156"/>
  <c r="N309" i="156"/>
  <c r="O834" i="156"/>
  <c r="P834" i="156" s="1"/>
  <c r="P637" i="156"/>
  <c r="P1077" i="156"/>
  <c r="O1078" i="156"/>
  <c r="P1078" i="156" s="1"/>
  <c r="P861" i="156"/>
  <c r="O862" i="156"/>
  <c r="P862" i="156" s="1"/>
  <c r="P1938" i="156"/>
  <c r="P1982" i="156" s="1"/>
  <c r="O206" i="37" s="1"/>
  <c r="P1049" i="156"/>
  <c r="O1050" i="156"/>
  <c r="P1050" i="156" s="1"/>
  <c r="P1382" i="156"/>
  <c r="O1383" i="156"/>
  <c r="O803" i="156"/>
  <c r="P803" i="156" s="1"/>
  <c r="P802" i="156"/>
  <c r="P1233" i="156"/>
  <c r="O1234" i="156"/>
  <c r="P1234" i="156" s="1"/>
  <c r="P1014" i="156"/>
  <c r="O1015" i="156"/>
  <c r="P1015" i="156" s="1"/>
  <c r="P76" i="156"/>
  <c r="P1426" i="156"/>
  <c r="O740" i="156"/>
  <c r="P740" i="156" s="1"/>
  <c r="P739" i="156"/>
  <c r="O916" i="156"/>
  <c r="P916" i="156" s="1"/>
  <c r="P913" i="156"/>
  <c r="N1345" i="156"/>
  <c r="N1346" i="156"/>
  <c r="N1195" i="156"/>
  <c r="N1196" i="156"/>
  <c r="N1078" i="156"/>
  <c r="N1079" i="156"/>
  <c r="N862" i="156"/>
  <c r="N863" i="156"/>
  <c r="N1050" i="156"/>
  <c r="N1051" i="156"/>
  <c r="N1235" i="156"/>
  <c r="N1234" i="156"/>
  <c r="N1383" i="156"/>
  <c r="N1165" i="156"/>
  <c r="N1166" i="156"/>
  <c r="N1016" i="156"/>
  <c r="N1015" i="156"/>
  <c r="N1138" i="156"/>
  <c r="N1139" i="156"/>
  <c r="N741" i="156"/>
  <c r="N740" i="156"/>
  <c r="N783" i="156"/>
  <c r="N782" i="156"/>
  <c r="N804" i="156"/>
  <c r="N803" i="156"/>
  <c r="N421" i="156"/>
  <c r="N372" i="156"/>
  <c r="N371" i="156"/>
  <c r="H915" i="156"/>
  <c r="H916" i="156"/>
  <c r="O833" i="156"/>
  <c r="P833" i="156" s="1"/>
  <c r="O308" i="156"/>
  <c r="H261" i="156"/>
  <c r="N259" i="156"/>
  <c r="O261" i="156"/>
  <c r="O741" i="156"/>
  <c r="P741" i="156" s="1"/>
  <c r="O309" i="156"/>
  <c r="P309" i="156" s="1"/>
  <c r="O915" i="156"/>
  <c r="P915" i="156" s="1"/>
  <c r="O395" i="156"/>
  <c r="P395" i="156" s="1"/>
  <c r="O763" i="156"/>
  <c r="P763" i="156" s="1"/>
  <c r="O1313" i="156"/>
  <c r="P1313" i="156" s="1"/>
  <c r="H162" i="156"/>
  <c r="H1062" i="157"/>
  <c r="G420" i="37" s="1"/>
  <c r="H1383" i="157"/>
  <c r="G639" i="37" s="1"/>
  <c r="H1575" i="157"/>
  <c r="G770" i="37" s="1"/>
  <c r="H1350" i="157"/>
  <c r="G605" i="37" s="1"/>
  <c r="H1970" i="156"/>
  <c r="N1973" i="156"/>
  <c r="N2015" i="156" s="1"/>
  <c r="M240" i="37" s="1"/>
  <c r="F1974" i="156"/>
  <c r="H707" i="156"/>
  <c r="N575" i="156"/>
  <c r="H584" i="156"/>
  <c r="O1384" i="156"/>
  <c r="F1314" i="156"/>
  <c r="F1918" i="156" s="1"/>
  <c r="H1414" i="156"/>
  <c r="H1260" i="156"/>
  <c r="D56" i="180" s="1"/>
  <c r="H1309" i="156"/>
  <c r="N1311" i="156"/>
  <c r="N761" i="156"/>
  <c r="F480" i="156"/>
  <c r="O422" i="156"/>
  <c r="H395" i="156"/>
  <c r="D58" i="180" s="1"/>
  <c r="H303" i="156"/>
  <c r="O162" i="156"/>
  <c r="N220" i="156"/>
  <c r="H76" i="156"/>
  <c r="N160" i="156"/>
  <c r="H111" i="156"/>
  <c r="H1426" i="156"/>
  <c r="D44" i="180" s="1"/>
  <c r="H778" i="156"/>
  <c r="H1964" i="156"/>
  <c r="H2000" i="156" s="1"/>
  <c r="G225" i="37" s="1"/>
  <c r="H828" i="156"/>
  <c r="H1161" i="156"/>
  <c r="H635" i="156"/>
  <c r="H309" i="156"/>
  <c r="H639" i="156"/>
  <c r="H346" i="156"/>
  <c r="F33" i="165" s="1"/>
  <c r="H1263" i="156"/>
  <c r="N790" i="156"/>
  <c r="H1351" i="156"/>
  <c r="N870" i="156"/>
  <c r="Y1980" i="156"/>
  <c r="Y1981" i="156" s="1"/>
  <c r="X205" i="37" s="1"/>
  <c r="X204" i="37" s="1"/>
  <c r="X162" i="37" s="1"/>
  <c r="X115" i="37" s="1"/>
  <c r="H1483" i="157"/>
  <c r="G725" i="37" s="1"/>
  <c r="F59" i="46"/>
  <c r="G164" i="37" s="1"/>
  <c r="H1573" i="157"/>
  <c r="G768" i="37" s="1"/>
  <c r="N1573" i="157"/>
  <c r="M768" i="37" s="1"/>
  <c r="H834" i="157"/>
  <c r="G249" i="37" s="1"/>
  <c r="N869" i="157"/>
  <c r="M285" i="37" s="1"/>
  <c r="N1393" i="156"/>
  <c r="L90" i="46"/>
  <c r="M196" i="37" s="1"/>
  <c r="H1541" i="157"/>
  <c r="G735" i="37" s="1"/>
  <c r="F89" i="46"/>
  <c r="G195" i="37" s="1"/>
  <c r="H1485" i="157"/>
  <c r="G727" i="37" s="1"/>
  <c r="H1451" i="157"/>
  <c r="G692" i="37" s="1"/>
  <c r="H1131" i="157"/>
  <c r="G514" i="37" s="1"/>
  <c r="H1250" i="157"/>
  <c r="G559" i="37" s="1"/>
  <c r="H1061" i="157"/>
  <c r="G419" i="37" s="1"/>
  <c r="N1938" i="156"/>
  <c r="N1982" i="156" s="1"/>
  <c r="M206" i="37" s="1"/>
  <c r="N1164" i="156"/>
  <c r="N1014" i="156"/>
  <c r="N771" i="156"/>
  <c r="N769" i="156"/>
  <c r="H703" i="156"/>
  <c r="H185" i="156"/>
  <c r="N1426" i="156"/>
  <c r="N1233" i="156"/>
  <c r="N1344" i="156"/>
  <c r="N861" i="156"/>
  <c r="N117" i="156"/>
  <c r="N781" i="156"/>
  <c r="N637" i="156"/>
  <c r="N599" i="156"/>
  <c r="N590" i="156"/>
  <c r="N214" i="156"/>
  <c r="N428" i="156"/>
  <c r="N427" i="156"/>
  <c r="N746" i="156"/>
  <c r="N748" i="156"/>
  <c r="N674" i="156"/>
  <c r="N582" i="156"/>
  <c r="N420" i="156"/>
  <c r="N370" i="156"/>
  <c r="N1194" i="156"/>
  <c r="N644" i="156"/>
  <c r="N652" i="156"/>
  <c r="N1972" i="156"/>
  <c r="N1136" i="156"/>
  <c r="N1382" i="156"/>
  <c r="N802" i="156"/>
  <c r="N739" i="156"/>
  <c r="N485" i="156"/>
  <c r="N486" i="156"/>
  <c r="N256" i="156"/>
  <c r="N1049" i="156"/>
  <c r="N914" i="156"/>
  <c r="N712" i="156"/>
  <c r="N713" i="156"/>
  <c r="N461" i="156"/>
  <c r="N467" i="156"/>
  <c r="N468" i="156"/>
  <c r="N353" i="156"/>
  <c r="N758" i="156"/>
  <c r="N702" i="156"/>
  <c r="N307" i="156"/>
  <c r="N227" i="156"/>
  <c r="H314" i="156"/>
  <c r="H1247" i="157"/>
  <c r="N688" i="157"/>
  <c r="M117" i="37" s="1"/>
  <c r="H809" i="156"/>
  <c r="H1346" i="156"/>
  <c r="H322" i="156"/>
  <c r="H799" i="156"/>
  <c r="H266" i="156"/>
  <c r="H462" i="156"/>
  <c r="D7" i="180" s="1"/>
  <c r="H599" i="156"/>
  <c r="D39" i="180" s="1"/>
  <c r="H1230" i="156"/>
  <c r="E35" i="159" l="1"/>
  <c r="D10" i="180"/>
  <c r="E920" i="37"/>
  <c r="O1872" i="156"/>
  <c r="E919" i="37"/>
  <c r="E879" i="37"/>
  <c r="G879" i="37" s="1"/>
  <c r="E890" i="37"/>
  <c r="G890" i="37" s="1"/>
  <c r="L921" i="37"/>
  <c r="L876" i="37"/>
  <c r="E874" i="37"/>
  <c r="E914" i="37" s="1"/>
  <c r="G914" i="37" s="1"/>
  <c r="H2014" i="156"/>
  <c r="G239" i="37" s="1"/>
  <c r="H2006" i="156"/>
  <c r="G231" i="37" s="1"/>
  <c r="I1918" i="156"/>
  <c r="H53" i="37" s="1"/>
  <c r="E53" i="37"/>
  <c r="H1874" i="156"/>
  <c r="G11" i="37" s="1"/>
  <c r="E11" i="37"/>
  <c r="P1309" i="156"/>
  <c r="O1916" i="156"/>
  <c r="N51" i="37" s="1"/>
  <c r="P1383" i="156"/>
  <c r="I1874" i="156"/>
  <c r="H11" i="37" s="1"/>
  <c r="H1872" i="156"/>
  <c r="G9" i="37" s="1"/>
  <c r="I1872" i="156"/>
  <c r="H9" i="37" s="1"/>
  <c r="H553" i="156"/>
  <c r="G857" i="37" s="1"/>
  <c r="E857" i="37"/>
  <c r="O866" i="37"/>
  <c r="F562" i="156"/>
  <c r="E865" i="37" s="1"/>
  <c r="H262" i="156"/>
  <c r="E70" i="166" s="1"/>
  <c r="F551" i="156"/>
  <c r="H557" i="156"/>
  <c r="H531" i="156"/>
  <c r="G835" i="37" s="1"/>
  <c r="F556" i="156"/>
  <c r="H347" i="156"/>
  <c r="O372" i="156"/>
  <c r="P162" i="156"/>
  <c r="O163" i="156"/>
  <c r="P163" i="156" s="1"/>
  <c r="P261" i="156"/>
  <c r="O262" i="156"/>
  <c r="P262" i="156" s="1"/>
  <c r="H80" i="156"/>
  <c r="J1918" i="156"/>
  <c r="I53" i="37" s="1"/>
  <c r="J562" i="156"/>
  <c r="I865" i="37" s="1"/>
  <c r="H1916" i="156"/>
  <c r="G51" i="37" s="1"/>
  <c r="I1916" i="156"/>
  <c r="H51" i="37" s="1"/>
  <c r="E33" i="159"/>
  <c r="E59" i="159"/>
  <c r="E44" i="159"/>
  <c r="E37" i="159"/>
  <c r="E47" i="159"/>
  <c r="E31" i="159"/>
  <c r="E12" i="159"/>
  <c r="E53" i="159"/>
  <c r="F78" i="165"/>
  <c r="F75" i="165"/>
  <c r="F62" i="165"/>
  <c r="F86" i="165"/>
  <c r="F100" i="165"/>
  <c r="F76" i="165"/>
  <c r="F43" i="165"/>
  <c r="F22" i="165"/>
  <c r="F105" i="165"/>
  <c r="F14" i="165"/>
  <c r="H520" i="156"/>
  <c r="G824" i="37" s="1"/>
  <c r="E32" i="159"/>
  <c r="E6" i="159"/>
  <c r="F11" i="165"/>
  <c r="F68" i="165"/>
  <c r="E20" i="159"/>
  <c r="N222" i="156"/>
  <c r="N221" i="156"/>
  <c r="E10" i="166"/>
  <c r="H112" i="156"/>
  <c r="F2016" i="156"/>
  <c r="E241" i="37" s="1"/>
  <c r="P422" i="156"/>
  <c r="H1982" i="156"/>
  <c r="G206" i="37" s="1"/>
  <c r="P1970" i="156"/>
  <c r="P2014" i="156" s="1"/>
  <c r="O239" i="37" s="1"/>
  <c r="O1974" i="156"/>
  <c r="P1973" i="156"/>
  <c r="P2015" i="156" s="1"/>
  <c r="O240" i="37" s="1"/>
  <c r="E18" i="166"/>
  <c r="H561" i="156"/>
  <c r="G864" i="37" s="1"/>
  <c r="H518" i="156"/>
  <c r="G822" i="37" s="1"/>
  <c r="N1384" i="156"/>
  <c r="P1384" i="156"/>
  <c r="P782" i="156"/>
  <c r="O783" i="156"/>
  <c r="P783" i="156" s="1"/>
  <c r="P635" i="156"/>
  <c r="P1260" i="156"/>
  <c r="O639" i="156"/>
  <c r="P639" i="156" s="1"/>
  <c r="O1166" i="156"/>
  <c r="P1166" i="156" s="1"/>
  <c r="P1165" i="156"/>
  <c r="P308" i="156"/>
  <c r="F97" i="165"/>
  <c r="E53" i="166"/>
  <c r="E64" i="166"/>
  <c r="E33" i="166"/>
  <c r="F18" i="165"/>
  <c r="E39" i="166"/>
  <c r="E22" i="166"/>
  <c r="N395" i="156"/>
  <c r="N233" i="156"/>
  <c r="N182" i="156"/>
  <c r="N123" i="156"/>
  <c r="N876" i="37"/>
  <c r="P520" i="156"/>
  <c r="O824" i="37" s="1"/>
  <c r="N833" i="156"/>
  <c r="N834" i="156"/>
  <c r="N915" i="156"/>
  <c r="N916" i="156"/>
  <c r="N308" i="156"/>
  <c r="N563" i="156"/>
  <c r="M866" i="37" s="1"/>
  <c r="O1314" i="156"/>
  <c r="P1314" i="156" s="1"/>
  <c r="N162" i="156"/>
  <c r="O764" i="156"/>
  <c r="P764" i="156" s="1"/>
  <c r="N261" i="156"/>
  <c r="N1484" i="157"/>
  <c r="M726" i="37" s="1"/>
  <c r="H1385" i="157"/>
  <c r="G641" i="37" s="1"/>
  <c r="N1028" i="157"/>
  <c r="M385" i="37" s="1"/>
  <c r="N1313" i="156"/>
  <c r="H480" i="156"/>
  <c r="N764" i="156"/>
  <c r="N763" i="156"/>
  <c r="H155" i="156"/>
  <c r="H2452" i="156"/>
  <c r="G812" i="37" s="1"/>
  <c r="H1974" i="156"/>
  <c r="H2010" i="156" s="1"/>
  <c r="G235" i="37" s="1"/>
  <c r="H2419" i="156"/>
  <c r="G778" i="37" s="1"/>
  <c r="H1314" i="156"/>
  <c r="L91" i="46"/>
  <c r="M197" i="37" s="1"/>
  <c r="N1970" i="156"/>
  <c r="N2014" i="156" s="1"/>
  <c r="M239" i="37" s="1"/>
  <c r="L95" i="57"/>
  <c r="M683" i="37" s="1"/>
  <c r="N968" i="157"/>
  <c r="M329" i="37" s="1"/>
  <c r="N1384" i="157"/>
  <c r="M640" i="37" s="1"/>
  <c r="N1574" i="157"/>
  <c r="M769" i="37" s="1"/>
  <c r="N1541" i="157"/>
  <c r="M735" i="37" s="1"/>
  <c r="N1062" i="157"/>
  <c r="M420" i="37" s="1"/>
  <c r="H1572" i="157"/>
  <c r="G767" i="37" s="1"/>
  <c r="H969" i="157"/>
  <c r="G330" i="37" s="1"/>
  <c r="H1287" i="157"/>
  <c r="G597" i="37" s="1"/>
  <c r="H1063" i="157"/>
  <c r="G421" i="37" s="1"/>
  <c r="N76" i="156"/>
  <c r="N1260" i="156"/>
  <c r="N703" i="156"/>
  <c r="N262" i="156"/>
  <c r="N257" i="156"/>
  <c r="N422" i="156"/>
  <c r="N759" i="156"/>
  <c r="N2453" i="156"/>
  <c r="M813" i="37" s="1"/>
  <c r="N639" i="156"/>
  <c r="N635" i="156"/>
  <c r="N217" i="156"/>
  <c r="N354" i="156"/>
  <c r="N462" i="156"/>
  <c r="N1309" i="156"/>
  <c r="N584" i="156"/>
  <c r="H585" i="156"/>
  <c r="E893" i="37" l="1"/>
  <c r="G893" i="37" s="1"/>
  <c r="E885" i="37"/>
  <c r="G885" i="37" s="1"/>
  <c r="E921" i="37"/>
  <c r="G875" i="37"/>
  <c r="E876" i="37"/>
  <c r="P1872" i="156"/>
  <c r="O9" i="37" s="1"/>
  <c r="N9" i="37"/>
  <c r="H551" i="156"/>
  <c r="G855" i="37" s="1"/>
  <c r="E855" i="37"/>
  <c r="H556" i="156"/>
  <c r="G860" i="37" s="1"/>
  <c r="E860" i="37"/>
  <c r="P372" i="156"/>
  <c r="E8" i="166"/>
  <c r="F113" i="165"/>
  <c r="F112" i="165"/>
  <c r="H2016" i="156"/>
  <c r="G241" i="37" s="1"/>
  <c r="H562" i="156"/>
  <c r="G865" i="37" s="1"/>
  <c r="E65" i="166"/>
  <c r="P1974" i="156"/>
  <c r="P2016" i="156" s="1"/>
  <c r="O241" i="37" s="1"/>
  <c r="O2016" i="156"/>
  <c r="N241" i="37" s="1"/>
  <c r="N518" i="156"/>
  <c r="M822" i="37" s="1"/>
  <c r="H1918" i="156"/>
  <c r="G53" i="37" s="1"/>
  <c r="E34" i="166"/>
  <c r="E26" i="166"/>
  <c r="E11" i="166"/>
  <c r="O876" i="37"/>
  <c r="I920" i="37"/>
  <c r="N1131" i="157"/>
  <c r="M514" i="37" s="1"/>
  <c r="N1974" i="156"/>
  <c r="N2016" i="156" s="1"/>
  <c r="M241" i="37" s="1"/>
  <c r="H2454" i="156"/>
  <c r="G814" i="37" s="1"/>
  <c r="N520" i="156"/>
  <c r="M824" i="37" s="1"/>
  <c r="L59" i="46"/>
  <c r="M164" i="37" s="1"/>
  <c r="L92" i="46"/>
  <c r="M198" i="37" s="1"/>
  <c r="L62" i="57"/>
  <c r="M649" i="37" s="1"/>
  <c r="N1383" i="157"/>
  <c r="M639" i="37" s="1"/>
  <c r="N934" i="157"/>
  <c r="M294" i="37" s="1"/>
  <c r="N834" i="157"/>
  <c r="M249" i="37" s="1"/>
  <c r="N1483" i="157"/>
  <c r="M725" i="37" s="1"/>
  <c r="N1350" i="157"/>
  <c r="M605" i="37" s="1"/>
  <c r="N1250" i="157"/>
  <c r="M559" i="37" s="1"/>
  <c r="N967" i="157"/>
  <c r="M328" i="37" s="1"/>
  <c r="N1451" i="157"/>
  <c r="M692" i="37" s="1"/>
  <c r="N1061" i="157"/>
  <c r="M419" i="37" s="1"/>
  <c r="N868" i="157"/>
  <c r="M284" i="37" s="1"/>
  <c r="N1575" i="157"/>
  <c r="M770" i="37" s="1"/>
  <c r="N2454" i="156"/>
  <c r="M814" i="37" s="1"/>
  <c r="I876" i="37"/>
  <c r="H1482" i="157"/>
  <c r="G724" i="37" s="1"/>
  <c r="H1283" i="157"/>
  <c r="G593" i="37" s="1"/>
  <c r="H1059" i="157"/>
  <c r="G417" i="37" s="1"/>
  <c r="N2452" i="156"/>
  <c r="M812" i="37" s="1"/>
  <c r="N2419" i="156"/>
  <c r="M778" i="37" s="1"/>
  <c r="N585" i="156"/>
  <c r="N1314" i="156"/>
  <c r="E871" i="37" l="1"/>
  <c r="G876" i="37"/>
  <c r="G920" i="37"/>
  <c r="I874" i="37"/>
  <c r="P1916" i="156"/>
  <c r="O51" i="37" s="1"/>
  <c r="F93" i="57"/>
  <c r="G681" i="37" s="1"/>
  <c r="N1287" i="157"/>
  <c r="M597" i="37" s="1"/>
  <c r="N1063" i="157"/>
  <c r="M421" i="37" s="1"/>
  <c r="N870" i="157"/>
  <c r="M286" i="37" s="1"/>
  <c r="N1385" i="157"/>
  <c r="M641" i="37" s="1"/>
  <c r="N1485" i="157"/>
  <c r="M727" i="37" s="1"/>
  <c r="N969" i="157"/>
  <c r="M330" i="37" s="1"/>
  <c r="H876" i="37"/>
  <c r="M876" i="37"/>
  <c r="N1916" i="156"/>
  <c r="M51" i="37" s="1"/>
  <c r="G874" i="37" l="1"/>
  <c r="M874" i="37"/>
  <c r="H874" i="37" l="1"/>
  <c r="Y742" i="156" l="1"/>
  <c r="V742" i="156" s="1"/>
  <c r="Y263" i="156"/>
  <c r="V263" i="156" s="1"/>
  <c r="Y113" i="156"/>
  <c r="F10" i="185" l="1"/>
  <c r="G10" i="185" s="1"/>
  <c r="G117" i="171"/>
  <c r="F28" i="185"/>
  <c r="G28" i="185" s="1"/>
  <c r="G55" i="171"/>
  <c r="Z1542" i="157"/>
  <c r="Y1542" i="157"/>
  <c r="X736" i="37" s="1"/>
  <c r="X1542" i="157"/>
  <c r="W736" i="37" s="1"/>
  <c r="Z426" i="157"/>
  <c r="AA426" i="157" s="1"/>
  <c r="Y426" i="157"/>
  <c r="F86" i="171"/>
  <c r="F118" i="171"/>
  <c r="F127" i="171"/>
  <c r="F66" i="171"/>
  <c r="F115" i="171"/>
  <c r="F106" i="171"/>
  <c r="F13" i="171"/>
  <c r="F16" i="171"/>
  <c r="F97" i="171"/>
  <c r="F119" i="171"/>
  <c r="Z1538" i="156"/>
  <c r="Z1528" i="156"/>
  <c r="Z1508" i="156"/>
  <c r="Z1208" i="156"/>
  <c r="Z1110" i="156"/>
  <c r="Z1090" i="156"/>
  <c r="Z488" i="156"/>
  <c r="V488" i="156" s="1"/>
  <c r="Z111" i="156"/>
  <c r="Q397" i="156"/>
  <c r="Q103" i="156"/>
  <c r="Q113" i="156"/>
  <c r="Y736" i="37" l="1"/>
  <c r="AA1542" i="157"/>
  <c r="H28" i="185"/>
  <c r="H10" i="185"/>
  <c r="F21" i="185"/>
  <c r="H21" i="185" s="1"/>
  <c r="G16" i="171"/>
  <c r="I16" i="171" s="1"/>
  <c r="V1208" i="156"/>
  <c r="V1110" i="156"/>
  <c r="H112" i="171"/>
  <c r="I112" i="171"/>
  <c r="F76" i="171"/>
  <c r="X916" i="156"/>
  <c r="X863" i="156"/>
  <c r="X1016" i="156"/>
  <c r="I97" i="171"/>
  <c r="H97" i="171"/>
  <c r="H119" i="171"/>
  <c r="I119" i="171"/>
  <c r="H118" i="171"/>
  <c r="I118" i="171"/>
  <c r="H127" i="171"/>
  <c r="I127" i="171"/>
  <c r="I57" i="166"/>
  <c r="H57" i="166"/>
  <c r="F84" i="171"/>
  <c r="I84" i="171" s="1"/>
  <c r="X371" i="157"/>
  <c r="F88" i="171"/>
  <c r="F49" i="171"/>
  <c r="F91" i="171"/>
  <c r="H91" i="171" s="1"/>
  <c r="F74" i="171"/>
  <c r="F12" i="171"/>
  <c r="F6" i="171"/>
  <c r="X414" i="156"/>
  <c r="X395" i="156"/>
  <c r="X364" i="156"/>
  <c r="F10" i="171"/>
  <c r="X652" i="156"/>
  <c r="X665" i="156"/>
  <c r="X713" i="156"/>
  <c r="X758" i="156"/>
  <c r="X771" i="156"/>
  <c r="X792" i="156"/>
  <c r="X2012" i="156"/>
  <c r="W237" i="37" s="1"/>
  <c r="F67" i="171"/>
  <c r="X594" i="157"/>
  <c r="W101" i="37" s="1"/>
  <c r="X214" i="156"/>
  <c r="X348" i="156"/>
  <c r="F15" i="171"/>
  <c r="X413" i="156"/>
  <c r="X397" i="156" s="1"/>
  <c r="X415" i="156"/>
  <c r="X461" i="156"/>
  <c r="X462" i="156"/>
  <c r="F108" i="171"/>
  <c r="X123" i="156"/>
  <c r="X164" i="156" s="1"/>
  <c r="X233" i="156"/>
  <c r="F55" i="171"/>
  <c r="H55" i="171" s="1"/>
  <c r="X1938" i="156"/>
  <c r="X1982" i="156" s="1"/>
  <c r="W206" i="37" s="1"/>
  <c r="X1975" i="156"/>
  <c r="X2017" i="156" s="1"/>
  <c r="W242" i="37" s="1"/>
  <c r="X345" i="157"/>
  <c r="X347" i="157"/>
  <c r="X344" i="157"/>
  <c r="X158" i="156"/>
  <c r="X563" i="156" s="1"/>
  <c r="W866" i="37" s="1"/>
  <c r="X260" i="156"/>
  <c r="X599" i="156"/>
  <c r="X640" i="156" s="1"/>
  <c r="X674" i="156"/>
  <c r="X708" i="156" s="1"/>
  <c r="X748" i="156"/>
  <c r="X773" i="156"/>
  <c r="X790" i="156"/>
  <c r="X913" i="156"/>
  <c r="X1014" i="156"/>
  <c r="X1049" i="156"/>
  <c r="X1109" i="156"/>
  <c r="X1110" i="156" s="1"/>
  <c r="X182" i="156"/>
  <c r="X259" i="156"/>
  <c r="X802" i="156"/>
  <c r="X870" i="156"/>
  <c r="X914" i="156"/>
  <c r="X1233" i="156"/>
  <c r="X1260" i="156"/>
  <c r="X1393" i="156"/>
  <c r="X1421" i="156" s="1"/>
  <c r="X1528" i="156"/>
  <c r="X877" i="37"/>
  <c r="X1382" i="156"/>
  <c r="X1207" i="156"/>
  <c r="X781" i="156"/>
  <c r="X699" i="156"/>
  <c r="X212" i="156"/>
  <c r="X256" i="156"/>
  <c r="F20" i="171"/>
  <c r="F68" i="171"/>
  <c r="F94" i="171"/>
  <c r="X457" i="156"/>
  <c r="X477" i="156"/>
  <c r="X475" i="156"/>
  <c r="X664" i="156"/>
  <c r="X832" i="156"/>
  <c r="X861" i="156"/>
  <c r="X1077" i="156"/>
  <c r="X1508" i="156"/>
  <c r="X109" i="156"/>
  <c r="X480" i="156"/>
  <c r="X488" i="156"/>
  <c r="X698" i="156"/>
  <c r="X700" i="156"/>
  <c r="X750" i="156"/>
  <c r="X831" i="156"/>
  <c r="X949" i="156"/>
  <c r="X982" i="156"/>
  <c r="X1164" i="156"/>
  <c r="X1194" i="156"/>
  <c r="F83" i="171"/>
  <c r="F89" i="171"/>
  <c r="F56" i="171"/>
  <c r="F69" i="171"/>
  <c r="F59" i="171"/>
  <c r="F42" i="185" l="1"/>
  <c r="G66" i="171"/>
  <c r="H66" i="171" s="1"/>
  <c r="G21" i="185"/>
  <c r="F46" i="185"/>
  <c r="G46" i="185" s="1"/>
  <c r="G94" i="171"/>
  <c r="H42" i="185"/>
  <c r="G42" i="185"/>
  <c r="X1208" i="156"/>
  <c r="H94" i="171"/>
  <c r="H53" i="171"/>
  <c r="I53" i="171"/>
  <c r="X1538" i="156"/>
  <c r="X520" i="156"/>
  <c r="W824" i="37" s="1"/>
  <c r="I74" i="171"/>
  <c r="H76" i="171"/>
  <c r="I76" i="171"/>
  <c r="Z1981" i="156"/>
  <c r="H16" i="171"/>
  <c r="X1051" i="156"/>
  <c r="X1052" i="156" s="1"/>
  <c r="X1235" i="156"/>
  <c r="X1236" i="156" s="1"/>
  <c r="X1079" i="156"/>
  <c r="X1080" i="156" s="1"/>
  <c r="X984" i="156"/>
  <c r="X985" i="156" s="1"/>
  <c r="X951" i="156"/>
  <c r="X952" i="156" s="1"/>
  <c r="X1196" i="156"/>
  <c r="X834" i="156"/>
  <c r="X835" i="156" s="1"/>
  <c r="X783" i="156"/>
  <c r="F114" i="171"/>
  <c r="H74" i="171"/>
  <c r="I67" i="171"/>
  <c r="H67" i="171"/>
  <c r="I91" i="171"/>
  <c r="I6" i="171"/>
  <c r="H6" i="171"/>
  <c r="I94" i="171"/>
  <c r="H108" i="171"/>
  <c r="I108" i="171"/>
  <c r="H84" i="171"/>
  <c r="I69" i="171"/>
  <c r="H69" i="171"/>
  <c r="I55" i="171"/>
  <c r="I63" i="171"/>
  <c r="H63" i="171"/>
  <c r="H89" i="171"/>
  <c r="I89" i="171"/>
  <c r="I49" i="171"/>
  <c r="H49" i="171"/>
  <c r="I20" i="171"/>
  <c r="H20" i="171"/>
  <c r="H15" i="171"/>
  <c r="I15" i="171"/>
  <c r="H56" i="171"/>
  <c r="I56" i="171"/>
  <c r="I31" i="166"/>
  <c r="H31" i="166"/>
  <c r="F27" i="171"/>
  <c r="F28" i="171"/>
  <c r="X426" i="157"/>
  <c r="X2014" i="156"/>
  <c r="W239" i="37" s="1"/>
  <c r="W919" i="37" s="1"/>
  <c r="X1384" i="156"/>
  <c r="X422" i="156"/>
  <c r="X423" i="156" s="1"/>
  <c r="X309" i="156"/>
  <c r="F48" i="171"/>
  <c r="X742" i="156"/>
  <c r="F73" i="171"/>
  <c r="I73" i="171" s="1"/>
  <c r="X463" i="156"/>
  <c r="X864" i="156"/>
  <c r="X1140" i="156"/>
  <c r="Y877" i="37"/>
  <c r="Y205" i="37" l="1"/>
  <c r="Y204" i="37" s="1"/>
  <c r="Y162" i="37" s="1"/>
  <c r="Y115" i="37" s="1"/>
  <c r="I66" i="171"/>
  <c r="H46" i="185"/>
  <c r="X784" i="156"/>
  <c r="T877" i="37"/>
  <c r="H73" i="171"/>
  <c r="H48" i="171"/>
  <c r="I48" i="171"/>
  <c r="X1347" i="156"/>
  <c r="F39" i="171"/>
  <c r="I39" i="171" s="1"/>
  <c r="X765" i="156"/>
  <c r="U877" i="37"/>
  <c r="W877" i="37"/>
  <c r="X335" i="156"/>
  <c r="X254" i="156"/>
  <c r="Q263" i="156"/>
  <c r="U516" i="156" l="1"/>
  <c r="T821" i="37"/>
  <c r="F117" i="171"/>
  <c r="H117" i="171" s="1"/>
  <c r="H39" i="171"/>
  <c r="H59" i="171"/>
  <c r="I59" i="171"/>
  <c r="X263" i="156"/>
  <c r="Q1528" i="156"/>
  <c r="Q1518" i="156"/>
  <c r="I117" i="171" l="1"/>
  <c r="Q1980" i="156"/>
  <c r="Q1981" i="156" s="1"/>
  <c r="P205" i="37" s="1"/>
  <c r="P204" i="37" s="1"/>
  <c r="P162" i="37" s="1"/>
  <c r="P115" i="37" s="1"/>
  <c r="F50" i="171"/>
  <c r="Q1538" i="156"/>
  <c r="I50" i="171" l="1"/>
  <c r="H50" i="171"/>
  <c r="F100" i="171"/>
  <c r="F40" i="171"/>
  <c r="X1017" i="156"/>
  <c r="X917" i="156" l="1"/>
  <c r="F35" i="171"/>
  <c r="H40" i="171"/>
  <c r="I40" i="171"/>
  <c r="H100" i="171"/>
  <c r="I100" i="171"/>
  <c r="I35" i="171" l="1"/>
  <c r="H35" i="171"/>
  <c r="Q348" i="156" l="1"/>
  <c r="E462" i="156" l="1"/>
  <c r="I462" i="156" l="1"/>
  <c r="E520" i="156"/>
  <c r="E1426" i="156"/>
  <c r="E1393" i="156"/>
  <c r="I1393" i="156" s="1"/>
  <c r="E1874" i="156" l="1"/>
  <c r="D11" i="37" s="1"/>
  <c r="I1426" i="156"/>
  <c r="I520" i="156"/>
  <c r="H824" i="37" s="1"/>
  <c r="D824" i="37"/>
  <c r="E984" i="156"/>
  <c r="D876" i="37" l="1"/>
  <c r="I984" i="156"/>
  <c r="H1379" i="156" l="1"/>
  <c r="F16" i="165" l="1"/>
  <c r="H1285" i="156"/>
  <c r="H1913" i="156" s="1"/>
  <c r="G49" i="37" s="1"/>
  <c r="E334" i="156"/>
  <c r="E347" i="156"/>
  <c r="F64" i="165" l="1"/>
  <c r="F41" i="171"/>
  <c r="X1395" i="156"/>
  <c r="Q335" i="156"/>
  <c r="I41" i="171" l="1"/>
  <c r="H41" i="171"/>
  <c r="Q314" i="156"/>
  <c r="Q1090" i="156"/>
  <c r="Q835" i="156"/>
  <c r="Q323" i="156" l="1"/>
  <c r="Q1236" i="156"/>
  <c r="X322" i="156" l="1"/>
  <c r="Q1385" i="156"/>
  <c r="Q1508" i="156"/>
  <c r="Q1167" i="156"/>
  <c r="Q1140" i="156"/>
  <c r="Q1100" i="156"/>
  <c r="Q1080" i="156"/>
  <c r="G117" i="165" l="1"/>
  <c r="X323" i="156"/>
  <c r="F95" i="171"/>
  <c r="H95" i="171" s="1"/>
  <c r="F38" i="171"/>
  <c r="Q1017" i="156"/>
  <c r="I95" i="171" l="1"/>
  <c r="H38" i="171"/>
  <c r="I38" i="171"/>
  <c r="X1385" i="156"/>
  <c r="E1283" i="157" l="1"/>
  <c r="D593" i="37" s="1"/>
  <c r="F1903" i="156" l="1"/>
  <c r="E39" i="37" s="1"/>
  <c r="E904" i="37" s="1"/>
  <c r="G904" i="37" s="1"/>
  <c r="H753" i="156" l="1"/>
  <c r="H1903" i="156" l="1"/>
  <c r="G39" i="37" s="1"/>
  <c r="H676" i="156"/>
  <c r="H722" i="156"/>
  <c r="H602" i="156"/>
  <c r="G907" i="37" l="1"/>
  <c r="E480" i="156"/>
  <c r="E254" i="156" l="1"/>
  <c r="E59" i="156" l="1"/>
  <c r="E212" i="156"/>
  <c r="E556" i="156" l="1"/>
  <c r="D860" i="37" s="1"/>
  <c r="D871" i="37" s="1"/>
  <c r="E551" i="156"/>
  <c r="D855" i="37" s="1"/>
  <c r="E703" i="156" l="1"/>
  <c r="E707" i="156" l="1"/>
  <c r="I707" i="156" s="1"/>
  <c r="I123" i="156"/>
  <c r="E111" i="156"/>
  <c r="E80" i="156" l="1"/>
  <c r="E112" i="156"/>
  <c r="I112" i="156" s="1"/>
  <c r="Q488" i="156" l="1"/>
  <c r="Q241" i="156" l="1"/>
  <c r="U241" i="156" s="1"/>
  <c r="Q266" i="156"/>
  <c r="U266" i="156" s="1"/>
  <c r="Q2014" i="156"/>
  <c r="Q917" i="156"/>
  <c r="Q742" i="156"/>
  <c r="P239" i="37" l="1"/>
  <c r="P919" i="37" s="1"/>
  <c r="Q236" i="156"/>
  <c r="U236" i="156" s="1"/>
  <c r="Q784" i="156"/>
  <c r="Q373" i="156"/>
  <c r="Q1347" i="156" l="1"/>
  <c r="T471" i="37"/>
  <c r="T470" i="37" l="1"/>
  <c r="T820" i="37" s="1"/>
  <c r="T383" i="37" s="1"/>
  <c r="T873" i="37"/>
  <c r="E129" i="185" s="1"/>
  <c r="E1970" i="156"/>
  <c r="I1970" i="156" s="1"/>
  <c r="I2014" i="156" s="1"/>
  <c r="H239" i="37" s="1"/>
  <c r="E2014" i="156" l="1"/>
  <c r="D239" i="37" s="1"/>
  <c r="E1974" i="156"/>
  <c r="I1974" i="156" s="1"/>
  <c r="I2016" i="156" s="1"/>
  <c r="H241" i="37" s="1"/>
  <c r="D879" i="37" l="1"/>
  <c r="D890" i="37"/>
  <c r="E2016" i="156"/>
  <c r="D241" i="37" s="1"/>
  <c r="H143" i="156"/>
  <c r="Q1052" i="156" l="1"/>
  <c r="F60" i="171" l="1"/>
  <c r="I60" i="171" s="1"/>
  <c r="H60" i="171" l="1"/>
  <c r="X1316" i="156" l="1"/>
  <c r="F45" i="171"/>
  <c r="H45" i="171" l="1"/>
  <c r="I45" i="171"/>
  <c r="E713" i="156"/>
  <c r="I713" i="156" s="1"/>
  <c r="E674" i="156"/>
  <c r="I674" i="156" s="1"/>
  <c r="E759" i="156" l="1"/>
  <c r="I759" i="156" l="1"/>
  <c r="E764" i="156"/>
  <c r="Q1197" i="156"/>
  <c r="I764" i="156" l="1"/>
  <c r="Q985" i="156"/>
  <c r="E31" i="156" l="1"/>
  <c r="E233" i="156"/>
  <c r="I233" i="156" s="1"/>
  <c r="E257" i="156"/>
  <c r="E560" i="156" s="1"/>
  <c r="D863" i="37" s="1"/>
  <c r="E575" i="156"/>
  <c r="I575" i="156" s="1"/>
  <c r="E584" i="156"/>
  <c r="E599" i="156"/>
  <c r="I599" i="156" s="1"/>
  <c r="E639" i="156"/>
  <c r="I652" i="156"/>
  <c r="E748" i="156"/>
  <c r="I748" i="156" s="1"/>
  <c r="E790" i="156"/>
  <c r="I790" i="156" s="1"/>
  <c r="E870" i="156"/>
  <c r="I870" i="156" s="1"/>
  <c r="E1260" i="156"/>
  <c r="E1872" i="156" l="1"/>
  <c r="D9" i="37" s="1"/>
  <c r="I639" i="156"/>
  <c r="I584" i="156"/>
  <c r="E1916" i="156"/>
  <c r="D51" i="37" s="1"/>
  <c r="D919" i="37" s="1"/>
  <c r="I1260" i="156"/>
  <c r="I31" i="156"/>
  <c r="I257" i="156"/>
  <c r="E262" i="156"/>
  <c r="E562" i="156" s="1"/>
  <c r="D865" i="37" s="1"/>
  <c r="H195" i="156"/>
  <c r="H50" i="156"/>
  <c r="E585" i="156"/>
  <c r="I585" i="156" s="1"/>
  <c r="I182" i="156"/>
  <c r="E93" i="156"/>
  <c r="E518" i="156" s="1"/>
  <c r="D822" i="37" s="1"/>
  <c r="D915" i="37" s="1"/>
  <c r="D893" i="37" l="1"/>
  <c r="D885" i="37"/>
  <c r="E1918" i="156"/>
  <c r="D53" i="37" s="1"/>
  <c r="D921" i="37" s="1"/>
  <c r="I262" i="156"/>
  <c r="I560" i="156"/>
  <c r="H863" i="37" s="1"/>
  <c r="I562" i="156"/>
  <c r="H865" i="37" s="1"/>
  <c r="Q1208" i="156"/>
  <c r="I518" i="156" l="1"/>
  <c r="H822" i="37" s="1"/>
  <c r="Q194" i="156"/>
  <c r="Q765" i="156"/>
  <c r="Q805" i="156"/>
  <c r="Q463" i="156"/>
  <c r="Q1110" i="156"/>
  <c r="Q223" i="156" l="1"/>
  <c r="Q517" i="156" s="1"/>
  <c r="Q516" i="156" s="1"/>
  <c r="Q864" i="156"/>
  <c r="Q1871" i="156" s="1"/>
  <c r="P49" i="37" l="1"/>
  <c r="P916" i="37" s="1"/>
  <c r="P927" i="37"/>
  <c r="P821" i="37"/>
  <c r="Q1870" i="156" l="1"/>
  <c r="P8" i="37"/>
  <c r="E1938" i="156"/>
  <c r="I1938" i="156" s="1"/>
  <c r="I1982" i="156" s="1"/>
  <c r="H206" i="37" s="1"/>
  <c r="E1982" i="156" l="1"/>
  <c r="D206" i="37" s="1"/>
  <c r="D874" i="37" s="1"/>
  <c r="D914" i="37" s="1"/>
  <c r="P877" i="37" l="1"/>
  <c r="G62" i="57"/>
  <c r="H649" i="37" s="1"/>
  <c r="G94" i="57" l="1"/>
  <c r="H682" i="37" s="1"/>
  <c r="G59" i="46"/>
  <c r="H164" i="37" s="1"/>
  <c r="F94" i="57"/>
  <c r="G682" i="37" s="1"/>
  <c r="L94" i="57" l="1"/>
  <c r="M682" i="37" s="1"/>
  <c r="F96" i="57"/>
  <c r="G684" i="37" s="1"/>
  <c r="P471" i="37"/>
  <c r="P470" i="37" l="1"/>
  <c r="P820" i="37" s="1"/>
  <c r="P383" i="37" s="1"/>
  <c r="P873" i="37"/>
  <c r="L96" i="57"/>
  <c r="M684" i="37" s="1"/>
  <c r="X1980" i="156" l="1"/>
  <c r="X1981" i="156" s="1"/>
  <c r="W205" i="37" s="1"/>
  <c r="W204" i="37" s="1"/>
  <c r="W162" i="37" s="1"/>
  <c r="W115" i="37" s="1"/>
  <c r="N707" i="156" l="1"/>
  <c r="N706" i="156"/>
  <c r="O705" i="156"/>
  <c r="N705" i="156"/>
  <c r="O706" i="156" l="1"/>
  <c r="P706" i="156" s="1"/>
  <c r="P705" i="156"/>
  <c r="N950" i="156"/>
  <c r="O707" i="156"/>
  <c r="P707" i="156" s="1"/>
  <c r="N949" i="156"/>
  <c r="O949" i="156"/>
  <c r="P949" i="156" l="1"/>
  <c r="O950" i="156"/>
  <c r="P950" i="156" s="1"/>
  <c r="O951" i="156"/>
  <c r="P951" i="156" s="1"/>
  <c r="N951" i="156"/>
  <c r="O982" i="156" l="1"/>
  <c r="N983" i="156"/>
  <c r="N982" i="156"/>
  <c r="P982" i="156" l="1"/>
  <c r="O983" i="156"/>
  <c r="N984" i="156"/>
  <c r="N1917" i="156"/>
  <c r="M52" i="37" s="1"/>
  <c r="O984" i="156" l="1"/>
  <c r="P984" i="156" s="1"/>
  <c r="P983" i="156"/>
  <c r="N1918" i="156" l="1"/>
  <c r="M53" i="37" s="1"/>
  <c r="X31" i="156" l="1"/>
  <c r="X59" i="156" l="1"/>
  <c r="F7" i="171" l="1"/>
  <c r="H163" i="156" l="1"/>
  <c r="N163" i="156"/>
  <c r="H560" i="156"/>
  <c r="G863" i="37" s="1"/>
  <c r="E6" i="166" l="1"/>
  <c r="G919" i="37"/>
  <c r="G921" i="37" l="1"/>
  <c r="I919" i="37"/>
  <c r="E74" i="166" l="1"/>
  <c r="I921" i="37"/>
  <c r="X380" i="156" l="1"/>
  <c r="X381" i="156" l="1"/>
  <c r="I44" i="171"/>
  <c r="H44" i="171"/>
  <c r="Y1090" i="156" l="1"/>
  <c r="V1090" i="156" s="1"/>
  <c r="F40" i="185" l="1"/>
  <c r="H40" i="185" s="1"/>
  <c r="G106" i="171"/>
  <c r="X1089" i="156"/>
  <c r="G40" i="185" l="1"/>
  <c r="H106" i="171"/>
  <c r="I106" i="171"/>
  <c r="X1090" i="156"/>
  <c r="F75" i="166" l="1"/>
  <c r="F21" i="171"/>
  <c r="I21" i="171" l="1"/>
  <c r="H21" i="171"/>
  <c r="Y2285" i="156" l="1"/>
  <c r="X471" i="37" l="1"/>
  <c r="X2278" i="156"/>
  <c r="X2319" i="156" s="1"/>
  <c r="W506" i="37" s="1"/>
  <c r="Z2285" i="156"/>
  <c r="H19" i="166"/>
  <c r="I43" i="171"/>
  <c r="H43" i="171"/>
  <c r="I19" i="166"/>
  <c r="Y471" i="37" l="1"/>
  <c r="U471" i="37"/>
  <c r="X2284" i="156"/>
  <c r="X2285" i="156" s="1"/>
  <c r="W471" i="37" l="1"/>
  <c r="N110" i="156"/>
  <c r="O110" i="156" l="1"/>
  <c r="P110" i="156" s="1"/>
  <c r="N111" i="156" l="1"/>
  <c r="O111" i="156"/>
  <c r="P111" i="156" l="1"/>
  <c r="O560" i="156"/>
  <c r="N112" i="156"/>
  <c r="O112" i="156"/>
  <c r="N560" i="156"/>
  <c r="M863" i="37" s="1"/>
  <c r="N863" i="37" l="1"/>
  <c r="M920" i="37"/>
  <c r="P112" i="156"/>
  <c r="N561" i="156"/>
  <c r="M864" i="37" s="1"/>
  <c r="P560" i="156"/>
  <c r="O863" i="37" s="1"/>
  <c r="M919" i="37"/>
  <c r="H919" i="37"/>
  <c r="N79" i="156"/>
  <c r="N78" i="156"/>
  <c r="O78" i="156"/>
  <c r="N919" i="37" l="1"/>
  <c r="O919" i="37" s="1"/>
  <c r="H920" i="37"/>
  <c r="N80" i="156"/>
  <c r="O79" i="156"/>
  <c r="O561" i="156" s="1"/>
  <c r="N864" i="37" s="1"/>
  <c r="P78" i="156"/>
  <c r="H921" i="37" l="1"/>
  <c r="M921" i="37"/>
  <c r="P561" i="156"/>
  <c r="O864" i="37" s="1"/>
  <c r="N562" i="156"/>
  <c r="M865" i="37" s="1"/>
  <c r="P79" i="156"/>
  <c r="O80" i="156"/>
  <c r="O562" i="156" s="1"/>
  <c r="N865" i="37" s="1"/>
  <c r="P80" i="156" l="1"/>
  <c r="O1138" i="156"/>
  <c r="O1917" i="156" s="1"/>
  <c r="N52" i="37" s="1"/>
  <c r="N920" i="37" s="1"/>
  <c r="O1139" i="156"/>
  <c r="O1918" i="156" s="1"/>
  <c r="N53" i="37" s="1"/>
  <c r="N921" i="37" s="1"/>
  <c r="P1136" i="156"/>
  <c r="P562" i="156" l="1"/>
  <c r="O865" i="37" s="1"/>
  <c r="P1139" i="156"/>
  <c r="O921" i="37"/>
  <c r="P1138" i="156"/>
  <c r="P1918" i="156" l="1"/>
  <c r="O53" i="37" s="1"/>
  <c r="P1917" i="156"/>
  <c r="O52" i="37" s="1"/>
  <c r="O920" i="37"/>
  <c r="F60" i="159"/>
  <c r="F85" i="171"/>
  <c r="X1426" i="156"/>
  <c r="F128" i="171" l="1"/>
  <c r="F129" i="171" s="1"/>
  <c r="X1874" i="156"/>
  <c r="X1432" i="156"/>
  <c r="AA876" i="37"/>
  <c r="Z876" i="37"/>
  <c r="I37" i="159"/>
  <c r="I85" i="171"/>
  <c r="H85" i="171"/>
  <c r="H37" i="159"/>
  <c r="W11" i="37" l="1"/>
  <c r="W876" i="37" s="1"/>
  <c r="T872" i="37" l="1"/>
  <c r="T292" i="37" s="1"/>
  <c r="T247" i="37" s="1"/>
  <c r="F61" i="159"/>
  <c r="H2367" i="156"/>
  <c r="H2368" i="156"/>
  <c r="F2365" i="156"/>
  <c r="H2369" i="156"/>
  <c r="F908" i="157"/>
  <c r="F955" i="157" s="1"/>
  <c r="E316" i="37" s="1"/>
  <c r="E897" i="37" s="1"/>
  <c r="G897" i="37" s="1"/>
  <c r="E906" i="157"/>
  <c r="E953" i="157" s="1"/>
  <c r="D314" i="37" s="1"/>
  <c r="F909" i="157"/>
  <c r="F956" i="157" s="1"/>
  <c r="E317" i="37" s="1"/>
  <c r="E898" i="37" s="1"/>
  <c r="F907" i="157"/>
  <c r="F954" i="157" s="1"/>
  <c r="E315" i="37" s="1"/>
  <c r="D895" i="37" l="1"/>
  <c r="D882" i="37"/>
  <c r="E896" i="37"/>
  <c r="H2365" i="156"/>
  <c r="D21" i="179" s="1"/>
  <c r="F2455" i="156"/>
  <c r="H907" i="157"/>
  <c r="H958" i="157" s="1"/>
  <c r="G319" i="37" s="1"/>
  <c r="E899" i="157"/>
  <c r="H908" i="157"/>
  <c r="H959" i="157" s="1"/>
  <c r="G320" i="37" s="1"/>
  <c r="H909" i="157"/>
  <c r="H960" i="157" s="1"/>
  <c r="G321" i="37" s="1"/>
  <c r="F906" i="157"/>
  <c r="F953" i="157" s="1"/>
  <c r="E314" i="37" s="1"/>
  <c r="E895" i="37" l="1"/>
  <c r="E882" i="37"/>
  <c r="G882" i="37" s="1"/>
  <c r="H2455" i="156"/>
  <c r="G815" i="37" s="1"/>
  <c r="E815" i="37"/>
  <c r="E928" i="37" s="1"/>
  <c r="E946" i="157"/>
  <c r="D306" i="37" s="1"/>
  <c r="E963" i="157"/>
  <c r="D324" i="37" s="1"/>
  <c r="D913" i="37" s="1"/>
  <c r="E914" i="157"/>
  <c r="E961" i="157" s="1"/>
  <c r="D322" i="37" s="1"/>
  <c r="D911" i="37" s="1"/>
  <c r="H906" i="157"/>
  <c r="H957" i="157" s="1"/>
  <c r="G318" i="37" s="1"/>
  <c r="F899" i="157"/>
  <c r="D887" i="37" l="1"/>
  <c r="D891" i="37"/>
  <c r="F946" i="157"/>
  <c r="E306" i="37" s="1"/>
  <c r="F963" i="157"/>
  <c r="E324" i="37" s="1"/>
  <c r="E913" i="37" s="1"/>
  <c r="E915" i="157"/>
  <c r="E966" i="157" s="1"/>
  <c r="D327" i="37" s="1"/>
  <c r="D916" i="37" s="1"/>
  <c r="G901" i="37"/>
  <c r="H899" i="157"/>
  <c r="H950" i="157" s="1"/>
  <c r="G311" i="37" s="1"/>
  <c r="F914" i="157"/>
  <c r="F961" i="157" s="1"/>
  <c r="E887" i="37" l="1"/>
  <c r="E891" i="37"/>
  <c r="G891" i="37" s="1"/>
  <c r="E322" i="37"/>
  <c r="E911" i="37" s="1"/>
  <c r="G903" i="37"/>
  <c r="H914" i="157"/>
  <c r="F915" i="157"/>
  <c r="F966" i="157" s="1"/>
  <c r="E327" i="37" s="1"/>
  <c r="E916" i="37" s="1"/>
  <c r="H915" i="157" l="1"/>
  <c r="H966" i="157" l="1"/>
  <c r="G327" i="37" s="1"/>
  <c r="F13" i="165"/>
  <c r="I116" i="171" l="1"/>
  <c r="H116" i="171" l="1"/>
  <c r="H39" i="159" l="1"/>
  <c r="X576" i="156"/>
  <c r="X1873" i="156" s="1"/>
  <c r="AA875" i="37" l="1"/>
  <c r="Z875" i="37"/>
  <c r="I39" i="159"/>
  <c r="I27" i="171"/>
  <c r="H27" i="171"/>
  <c r="X575" i="156"/>
  <c r="X586" i="156" l="1"/>
  <c r="X1872" i="156"/>
  <c r="W9" i="37" s="1"/>
  <c r="W10" i="37"/>
  <c r="W875" i="37" s="1"/>
  <c r="H646" i="157" l="1"/>
  <c r="G710" i="157"/>
  <c r="G643" i="157"/>
  <c r="G707" i="157" s="1"/>
  <c r="F136" i="37" s="1"/>
  <c r="F139" i="37" l="1"/>
  <c r="F898" i="37" s="1"/>
  <c r="G898" i="37" s="1"/>
  <c r="G636" i="157"/>
  <c r="G720" i="157" s="1"/>
  <c r="H710" i="157"/>
  <c r="G139" i="37" s="1"/>
  <c r="H707" i="157"/>
  <c r="G136" i="37" s="1"/>
  <c r="H643" i="157"/>
  <c r="F149" i="37" l="1"/>
  <c r="F896" i="37" s="1"/>
  <c r="G896" i="37" s="1"/>
  <c r="H720" i="157"/>
  <c r="G149" i="37" s="1"/>
  <c r="H690" i="157"/>
  <c r="G119" i="37" s="1"/>
  <c r="G699" i="157"/>
  <c r="G651" i="157"/>
  <c r="H636" i="157"/>
  <c r="H699" i="157" l="1"/>
  <c r="G128" i="37" s="1"/>
  <c r="F128" i="37"/>
  <c r="G652" i="157"/>
  <c r="H652" i="157" s="1"/>
  <c r="G718" i="157"/>
  <c r="H651" i="157"/>
  <c r="G723" i="157" l="1"/>
  <c r="F152" i="37" s="1"/>
  <c r="H718" i="157"/>
  <c r="G147" i="37" s="1"/>
  <c r="F147" i="37"/>
  <c r="F12" i="165"/>
  <c r="H723" i="157" l="1"/>
  <c r="G152" i="37" s="1"/>
  <c r="I98" i="165"/>
  <c r="Y1100" i="156"/>
  <c r="Z1100" i="156"/>
  <c r="V1100" i="156" l="1"/>
  <c r="J98" i="165"/>
  <c r="X1099" i="156"/>
  <c r="F41" i="185" l="1"/>
  <c r="G115" i="171"/>
  <c r="I115" i="171" s="1"/>
  <c r="H41" i="185"/>
  <c r="G41" i="185"/>
  <c r="X1100" i="156"/>
  <c r="H115" i="171" l="1"/>
  <c r="Z526" i="157"/>
  <c r="AA526" i="157" s="1"/>
  <c r="V524" i="157"/>
  <c r="G48" i="166" s="1"/>
  <c r="Y526" i="157"/>
  <c r="V600" i="157" l="1"/>
  <c r="U106" i="37" s="1"/>
  <c r="G63" i="182"/>
  <c r="H63" i="182" s="1"/>
  <c r="Y555" i="157"/>
  <c r="X62" i="37" s="1"/>
  <c r="X61" i="37" s="1"/>
  <c r="Z555" i="157"/>
  <c r="I48" i="166"/>
  <c r="V526" i="157"/>
  <c r="X524" i="157"/>
  <c r="X600" i="157" s="1"/>
  <c r="W106" i="37" s="1"/>
  <c r="H48" i="166"/>
  <c r="Y62" i="37" l="1"/>
  <c r="Y61" i="37" s="1"/>
  <c r="AA555" i="157"/>
  <c r="F109" i="185"/>
  <c r="H109" i="185" s="1"/>
  <c r="G58" i="171"/>
  <c r="I58" i="171" s="1"/>
  <c r="V555" i="157"/>
  <c r="U62" i="37" s="1"/>
  <c r="U61" i="37" s="1"/>
  <c r="X526" i="157"/>
  <c r="G109" i="185" l="1"/>
  <c r="H58" i="171"/>
  <c r="X555" i="157"/>
  <c r="W62" i="37" s="1"/>
  <c r="A7" i="166"/>
  <c r="A8" i="166" s="1"/>
  <c r="A9" i="166" s="1"/>
  <c r="A10" i="166" s="1"/>
  <c r="A11" i="166" s="1"/>
  <c r="A12" i="166" s="1"/>
  <c r="A13" i="166" s="1"/>
  <c r="A14" i="166" s="1"/>
  <c r="A15" i="166" s="1"/>
  <c r="A16" i="166" s="1"/>
  <c r="A17" i="166" s="1"/>
  <c r="A18" i="166" s="1"/>
  <c r="A19" i="166" s="1"/>
  <c r="A20" i="166" s="1"/>
  <c r="A21" i="166" s="1"/>
  <c r="A22" i="166" s="1"/>
  <c r="A23" i="166" s="1"/>
  <c r="A24" i="166" s="1"/>
  <c r="A25" i="166" s="1"/>
  <c r="A26" i="166" s="1"/>
  <c r="A27" i="166" s="1"/>
  <c r="A28" i="166" s="1"/>
  <c r="A29" i="166" s="1"/>
  <c r="A30" i="166" s="1"/>
  <c r="A31" i="166" s="1"/>
  <c r="A32" i="166" s="1"/>
  <c r="A33" i="166" s="1"/>
  <c r="A34" i="166" s="1"/>
  <c r="A35" i="166" s="1"/>
  <c r="A36" i="166" s="1"/>
  <c r="A37" i="166" s="1"/>
  <c r="A38" i="166" s="1"/>
  <c r="A39" i="166" s="1"/>
  <c r="A40" i="166" s="1"/>
  <c r="A41" i="166" s="1"/>
  <c r="A42" i="166" s="1"/>
  <c r="A43" i="166" s="1"/>
  <c r="A44" i="166" s="1"/>
  <c r="A45" i="166" s="1"/>
  <c r="A46" i="166" s="1"/>
  <c r="A47" i="166" s="1"/>
  <c r="A48" i="166" s="1"/>
  <c r="A49" i="166" s="1"/>
  <c r="A50" i="166" s="1"/>
  <c r="A51" i="166" s="1"/>
  <c r="A52" i="166" s="1"/>
  <c r="A53" i="166" s="1"/>
  <c r="A54" i="166" s="1"/>
  <c r="A55" i="166" s="1"/>
  <c r="A56" i="166" s="1"/>
  <c r="A57" i="166" s="1"/>
  <c r="A58" i="166" s="1"/>
  <c r="A59" i="166" s="1"/>
  <c r="A60" i="166" s="1"/>
  <c r="A61" i="166" s="1"/>
  <c r="A62" i="166" s="1"/>
  <c r="A63" i="166" s="1"/>
  <c r="A64" i="166" s="1"/>
  <c r="A65" i="166" s="1"/>
  <c r="A66" i="166" s="1"/>
  <c r="A67" i="166" s="1"/>
  <c r="A68" i="166" s="1"/>
  <c r="A69" i="166" s="1"/>
  <c r="A70" i="166" s="1"/>
  <c r="A71" i="166" s="1"/>
  <c r="A72" i="166" s="1"/>
  <c r="A73" i="166" s="1"/>
  <c r="I35" i="165" l="1"/>
  <c r="H13" i="171" l="1"/>
  <c r="I13" i="171"/>
  <c r="J35" i="165"/>
  <c r="X656" i="156" l="1"/>
  <c r="X667" i="156" l="1"/>
  <c r="Y2122" i="156"/>
  <c r="X377" i="37" s="1"/>
  <c r="Z2122" i="156"/>
  <c r="Y2080" i="156"/>
  <c r="Y2082" i="156" s="1"/>
  <c r="X337" i="37" s="1"/>
  <c r="X336" i="37" s="1"/>
  <c r="V2073" i="156"/>
  <c r="Y377" i="37" l="1"/>
  <c r="X2073" i="156"/>
  <c r="X2122" i="156" s="1"/>
  <c r="W377" i="37" s="1"/>
  <c r="H8" i="188"/>
  <c r="H8" i="187"/>
  <c r="V2122" i="156"/>
  <c r="U377" i="37" s="1"/>
  <c r="V2080" i="156"/>
  <c r="G47" i="171" s="1"/>
  <c r="H47" i="171" s="1"/>
  <c r="Z2082" i="156"/>
  <c r="Y2081" i="156"/>
  <c r="X2080" i="156"/>
  <c r="X2082" i="156" s="1"/>
  <c r="W337" i="37" s="1"/>
  <c r="W336" i="37" s="1"/>
  <c r="J8" i="187" l="1"/>
  <c r="I8" i="187"/>
  <c r="I11" i="187" s="1"/>
  <c r="H11" i="187"/>
  <c r="J11" i="187" s="1"/>
  <c r="I8" i="188"/>
  <c r="I11" i="188" s="1"/>
  <c r="J8" i="188"/>
  <c r="H11" i="188"/>
  <c r="J11" i="188" s="1"/>
  <c r="I47" i="171"/>
  <c r="V2082" i="156"/>
  <c r="U337" i="37" s="1"/>
  <c r="U336" i="37" s="1"/>
  <c r="F90" i="185"/>
  <c r="Z2081" i="156"/>
  <c r="Y337" i="37"/>
  <c r="Y336" i="37" s="1"/>
  <c r="X2081" i="156"/>
  <c r="V2081" i="156" l="1"/>
  <c r="H90" i="185"/>
  <c r="G90" i="185"/>
  <c r="H1325" i="157"/>
  <c r="H1371" i="157" s="1"/>
  <c r="G627" i="37" s="1"/>
  <c r="G1323" i="157"/>
  <c r="H1323" i="157" l="1"/>
  <c r="H1369" i="157" s="1"/>
  <c r="G625" i="37" s="1"/>
  <c r="G1369" i="157"/>
  <c r="F625" i="37" s="1"/>
  <c r="G1316" i="157"/>
  <c r="G1379" i="157" s="1"/>
  <c r="F635" i="37" s="1"/>
  <c r="F892" i="37" s="1"/>
  <c r="G892" i="37" s="1"/>
  <c r="H1316" i="157" l="1"/>
  <c r="G1362" i="157"/>
  <c r="F617" i="37" s="1"/>
  <c r="G1331" i="157"/>
  <c r="H1362" i="157" l="1"/>
  <c r="G617" i="37" s="1"/>
  <c r="H1379" i="157"/>
  <c r="G635" i="37" s="1"/>
  <c r="H1331" i="157"/>
  <c r="H1377" i="157" s="1"/>
  <c r="G633" i="37" s="1"/>
  <c r="G1377" i="157"/>
  <c r="F633" i="37" s="1"/>
  <c r="G1332" i="157"/>
  <c r="H1332" i="157" s="1"/>
  <c r="F111" i="165" s="1"/>
  <c r="G1382" i="157" l="1"/>
  <c r="F638" i="37" s="1"/>
  <c r="H1382" i="157" l="1"/>
  <c r="G638" i="37" s="1"/>
  <c r="H2074" i="156" l="1"/>
  <c r="H2123" i="156" s="1"/>
  <c r="G378" i="37" s="1"/>
  <c r="H2076" i="156" l="1"/>
  <c r="H2125" i="156" s="1"/>
  <c r="G380" i="37" s="1"/>
  <c r="D19" i="179"/>
  <c r="H2075" i="156" l="1"/>
  <c r="H2124" i="156" s="1"/>
  <c r="G379" i="37" s="1"/>
  <c r="Z568" i="156" l="1"/>
  <c r="Y871" i="37" s="1"/>
  <c r="Y927" i="37" s="1"/>
  <c r="Y81" i="156"/>
  <c r="Y568" i="156"/>
  <c r="X871" i="37" s="1"/>
  <c r="V568" i="156"/>
  <c r="U871" i="37" s="1"/>
  <c r="AA927" i="37" l="1"/>
  <c r="X64" i="156"/>
  <c r="X568" i="156" s="1"/>
  <c r="W871" i="37" s="1"/>
  <c r="V81" i="156"/>
  <c r="F6" i="185" l="1"/>
  <c r="H6" i="185" s="1"/>
  <c r="G7" i="171"/>
  <c r="V82" i="156"/>
  <c r="G6" i="185"/>
  <c r="X81" i="156"/>
  <c r="I7" i="171" l="1"/>
  <c r="H7" i="171"/>
  <c r="H1978" i="156"/>
  <c r="H2020" i="156" s="1"/>
  <c r="G245" i="37" s="1"/>
  <c r="G931" i="37"/>
  <c r="H1977" i="156" l="1"/>
  <c r="H2019" i="156" s="1"/>
  <c r="G244" i="37" s="1"/>
  <c r="H1975" i="156"/>
  <c r="H2011" i="156" s="1"/>
  <c r="G236" i="37" s="1"/>
  <c r="G928" i="37"/>
  <c r="H1976" i="156" l="1"/>
  <c r="D18" i="179"/>
  <c r="H2017" i="156"/>
  <c r="G242" i="37" s="1"/>
  <c r="H1241" i="156"/>
  <c r="H1923" i="156"/>
  <c r="G58" i="37" s="1"/>
  <c r="H1240" i="156"/>
  <c r="H2018" i="156" l="1"/>
  <c r="G243" i="37" s="1"/>
  <c r="H2012" i="156"/>
  <c r="G237" i="37" s="1"/>
  <c r="H1922" i="156"/>
  <c r="G57" i="37" s="1"/>
  <c r="G930" i="37"/>
  <c r="Y310" i="156"/>
  <c r="V310" i="156" s="1"/>
  <c r="F11" i="185" l="1"/>
  <c r="H11" i="185" s="1"/>
  <c r="G31" i="171"/>
  <c r="I14" i="165"/>
  <c r="G929" i="37"/>
  <c r="X303" i="156"/>
  <c r="X551" i="156" s="1"/>
  <c r="W855" i="37" s="1"/>
  <c r="J14" i="165"/>
  <c r="G11" i="185" l="1"/>
  <c r="X310" i="156"/>
  <c r="X556" i="156"/>
  <c r="W860" i="37" s="1"/>
  <c r="W61" i="37" s="1"/>
  <c r="I31" i="171"/>
  <c r="H31" i="171"/>
  <c r="H95" i="157" l="1"/>
  <c r="G93" i="157"/>
  <c r="G900" i="37"/>
  <c r="H93" i="157" l="1"/>
  <c r="G576" i="157"/>
  <c r="G902" i="37"/>
  <c r="G86" i="157"/>
  <c r="H576" i="157" l="1"/>
  <c r="G83" i="37" s="1"/>
  <c r="F83" i="37"/>
  <c r="F895" i="37" s="1"/>
  <c r="G895" i="37" s="1"/>
  <c r="G568" i="157"/>
  <c r="F75" i="37" s="1"/>
  <c r="F887" i="37" s="1"/>
  <c r="G887" i="37" s="1"/>
  <c r="G591" i="157"/>
  <c r="H86" i="157"/>
  <c r="G101" i="157"/>
  <c r="G589" i="157" s="1"/>
  <c r="F96" i="37" s="1"/>
  <c r="F911" i="37" s="1"/>
  <c r="G911" i="37" s="1"/>
  <c r="H591" i="157" l="1"/>
  <c r="G98" i="37" s="1"/>
  <c r="F98" i="37"/>
  <c r="H568" i="157"/>
  <c r="G75" i="37" s="1"/>
  <c r="G596" i="157"/>
  <c r="H101" i="157"/>
  <c r="G102" i="157"/>
  <c r="G594" i="157" s="1"/>
  <c r="H559" i="157"/>
  <c r="G66" i="37" s="1"/>
  <c r="F913" i="37" l="1"/>
  <c r="G913" i="37" s="1"/>
  <c r="F883" i="37"/>
  <c r="F101" i="37"/>
  <c r="H594" i="157"/>
  <c r="G101" i="37" s="1"/>
  <c r="G871" i="37" s="1"/>
  <c r="H596" i="157"/>
  <c r="H102" i="157"/>
  <c r="F28" i="165" s="1"/>
  <c r="G878" i="37"/>
  <c r="G883" i="37" l="1"/>
  <c r="F56" i="184"/>
  <c r="F916" i="37"/>
  <c r="G916" i="37" s="1"/>
  <c r="F116" i="165" s="1"/>
  <c r="F871" i="37"/>
  <c r="H589" i="157"/>
  <c r="G96" i="37" s="1"/>
  <c r="Y1197" i="156" l="1"/>
  <c r="V1197" i="156" s="1"/>
  <c r="F45" i="185" l="1"/>
  <c r="G83" i="171"/>
  <c r="H83" i="171" s="1"/>
  <c r="H45" i="185"/>
  <c r="G45" i="185"/>
  <c r="Y1871" i="156"/>
  <c r="Y1870" i="156" s="1"/>
  <c r="J59" i="165"/>
  <c r="X49" i="37"/>
  <c r="X927" i="37" s="1"/>
  <c r="I83" i="171"/>
  <c r="I59" i="165"/>
  <c r="X8" i="37" l="1"/>
  <c r="X1197" i="156"/>
  <c r="Y223" i="156" l="1"/>
  <c r="V223" i="156" s="1"/>
  <c r="F9" i="185" l="1"/>
  <c r="G10" i="171"/>
  <c r="H9" i="185"/>
  <c r="G9" i="185"/>
  <c r="X222" i="156"/>
  <c r="H10" i="166"/>
  <c r="I10" i="166"/>
  <c r="X223" i="156" l="1"/>
  <c r="H10" i="171"/>
  <c r="I10" i="171"/>
  <c r="Z481" i="156" l="1"/>
  <c r="Y518" i="156"/>
  <c r="I57" i="159"/>
  <c r="Y481" i="156"/>
  <c r="Y517" i="156" s="1"/>
  <c r="V481" i="156" l="1"/>
  <c r="X822" i="37"/>
  <c r="X874" i="37" s="1"/>
  <c r="X481" i="156"/>
  <c r="H57" i="159"/>
  <c r="F20" i="185" l="1"/>
  <c r="H20" i="185" s="1"/>
  <c r="G88" i="171"/>
  <c r="H88" i="171" s="1"/>
  <c r="I88" i="171" l="1"/>
  <c r="G20" i="185"/>
  <c r="Y1026" i="157"/>
  <c r="Y1027" i="157" s="1"/>
  <c r="X384" i="37" s="1"/>
  <c r="F16" i="179"/>
  <c r="G16" i="179" s="1"/>
  <c r="Y1064" i="157"/>
  <c r="X422" i="37" s="1"/>
  <c r="Z1064" i="157"/>
  <c r="V1021" i="157"/>
  <c r="X1021" i="157" s="1"/>
  <c r="Y422" i="37" l="1"/>
  <c r="AA1064" i="157"/>
  <c r="V1026" i="157"/>
  <c r="G34" i="171" s="1"/>
  <c r="H34" i="171" s="1"/>
  <c r="V1064" i="157"/>
  <c r="U422" i="37" s="1"/>
  <c r="Z1027" i="157"/>
  <c r="X1026" i="157"/>
  <c r="X1027" i="157" s="1"/>
  <c r="W384" i="37" s="1"/>
  <c r="X1064" i="157"/>
  <c r="W422" i="37" s="1"/>
  <c r="H16" i="179"/>
  <c r="Y384" i="37" l="1"/>
  <c r="AA1027" i="157"/>
  <c r="I34" i="171"/>
  <c r="V1027" i="157"/>
  <c r="U384" i="37" s="1"/>
  <c r="F118" i="185"/>
  <c r="F13" i="179"/>
  <c r="F25" i="179" s="1"/>
  <c r="Z1130" i="157"/>
  <c r="Z1168" i="157"/>
  <c r="AA1168" i="157" s="1"/>
  <c r="Y513" i="37" l="1"/>
  <c r="AA1130" i="157"/>
  <c r="H118" i="185"/>
  <c r="G118" i="185"/>
  <c r="Y552" i="37"/>
  <c r="G25" i="179"/>
  <c r="H25" i="179"/>
  <c r="H13" i="179"/>
  <c r="G13" i="179"/>
  <c r="Y512" i="37" l="1"/>
  <c r="Y470" i="37" s="1"/>
  <c r="Y928" i="37"/>
  <c r="AA928" i="37" s="1"/>
  <c r="F26" i="179" l="1"/>
  <c r="Y1248" i="157"/>
  <c r="Y1249" i="157" s="1"/>
  <c r="X558" i="37" s="1"/>
  <c r="V1247" i="157"/>
  <c r="Y1283" i="157"/>
  <c r="X593" i="37" s="1"/>
  <c r="H111" i="183" l="1"/>
  <c r="I111" i="183" s="1"/>
  <c r="H97" i="165"/>
  <c r="X1247" i="157"/>
  <c r="X1278" i="157" s="1"/>
  <c r="W588" i="37" s="1"/>
  <c r="V1278" i="157"/>
  <c r="U588" i="37" s="1"/>
  <c r="X557" i="37"/>
  <c r="V1248" i="157"/>
  <c r="G114" i="171" s="1"/>
  <c r="V1283" i="157"/>
  <c r="U593" i="37" s="1"/>
  <c r="J97" i="165" l="1"/>
  <c r="I97" i="165"/>
  <c r="X1248" i="157"/>
  <c r="X1249" i="157" s="1"/>
  <c r="W558" i="37" s="1"/>
  <c r="X1283" i="157"/>
  <c r="W593" i="37" s="1"/>
  <c r="I114" i="171"/>
  <c r="H114" i="171"/>
  <c r="V1249" i="157"/>
  <c r="U558" i="37" s="1"/>
  <c r="U557" i="37" s="1"/>
  <c r="F121" i="185"/>
  <c r="W557" i="37" l="1"/>
  <c r="H121" i="185"/>
  <c r="G121" i="185"/>
  <c r="V562" i="156"/>
  <c r="U865" i="37" s="1"/>
  <c r="X372" i="156"/>
  <c r="X373" i="156" l="1"/>
  <c r="X562" i="156"/>
  <c r="W865" i="37" s="1"/>
  <c r="X821" i="37"/>
  <c r="Y516" i="156"/>
  <c r="Y1168" i="157" l="1"/>
  <c r="Y1129" i="157"/>
  <c r="Y1130" i="157" s="1"/>
  <c r="X513" i="37" s="1"/>
  <c r="V1124" i="157"/>
  <c r="V1168" i="157" s="1"/>
  <c r="X552" i="37" l="1"/>
  <c r="U552" i="37"/>
  <c r="U928" i="37" s="1"/>
  <c r="X1124" i="157"/>
  <c r="X1168" i="157" s="1"/>
  <c r="W552" i="37" s="1"/>
  <c r="W928" i="37" s="1"/>
  <c r="V1129" i="157"/>
  <c r="G25" i="171" s="1"/>
  <c r="W93" i="57"/>
  <c r="X681" i="37" s="1"/>
  <c r="X916" i="37" s="1"/>
  <c r="W60" i="57"/>
  <c r="W61" i="57" s="1"/>
  <c r="X648" i="37" s="1"/>
  <c r="X647" i="37" s="1"/>
  <c r="I25" i="171" l="1"/>
  <c r="H25" i="171"/>
  <c r="V1130" i="157"/>
  <c r="U513" i="37" s="1"/>
  <c r="F119" i="185"/>
  <c r="X873" i="37"/>
  <c r="X512" i="37"/>
  <c r="X470" i="37" s="1"/>
  <c r="X820" i="37" s="1"/>
  <c r="X383" i="37" s="1"/>
  <c r="X928" i="37"/>
  <c r="Z928" i="37"/>
  <c r="X1129" i="157"/>
  <c r="X1130" i="157" s="1"/>
  <c r="T93" i="57"/>
  <c r="U681" i="37" s="1"/>
  <c r="V93" i="57"/>
  <c r="W681" i="37" s="1"/>
  <c r="H119" i="185" l="1"/>
  <c r="G119" i="185"/>
  <c r="U512" i="37"/>
  <c r="U470" i="37" s="1"/>
  <c r="W513" i="37"/>
  <c r="W512" i="37" l="1"/>
  <c r="W470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O31" i="156"/>
  <c r="P31" i="156" s="1"/>
  <c r="O518" i="156" l="1"/>
  <c r="N822" i="37" l="1"/>
  <c r="P518" i="156"/>
  <c r="O822" i="37" s="1"/>
  <c r="X872" i="37"/>
  <c r="X292" i="37" s="1"/>
  <c r="X247" i="37" s="1"/>
  <c r="P872" i="37"/>
  <c r="P292" i="37" s="1"/>
  <c r="P247" i="37" s="1"/>
  <c r="N874" i="37" l="1"/>
  <c r="O874" i="37" s="1"/>
  <c r="W292" i="37" l="1"/>
  <c r="W247" i="37"/>
  <c r="Y292" i="37"/>
  <c r="Y247" i="37"/>
  <c r="U292" i="37"/>
  <c r="U247" i="37"/>
  <c r="V1166" i="156"/>
  <c r="G32" i="166" s="1"/>
  <c r="Z1167" i="156"/>
  <c r="G34" i="182" l="1"/>
  <c r="V1167" i="156"/>
  <c r="X1166" i="156"/>
  <c r="H32" i="166"/>
  <c r="I32" i="166"/>
  <c r="F44" i="185" l="1"/>
  <c r="G68" i="171"/>
  <c r="H68" i="171" s="1"/>
  <c r="H34" i="182"/>
  <c r="H44" i="185"/>
  <c r="G44" i="185"/>
  <c r="X1167" i="156"/>
  <c r="I68" i="171"/>
  <c r="W383" i="37" l="1"/>
  <c r="U383" i="37"/>
  <c r="Y383" i="37"/>
  <c r="AD10" i="180"/>
  <c r="AE10" i="180" s="1"/>
  <c r="Z113" i="156"/>
  <c r="Z518" i="156"/>
  <c r="Y822" i="37" s="1"/>
  <c r="V93" i="156"/>
  <c r="X93" i="156" l="1"/>
  <c r="G35" i="159"/>
  <c r="I35" i="159" s="1"/>
  <c r="Z517" i="156"/>
  <c r="Z516" i="156" s="1"/>
  <c r="G8" i="181"/>
  <c r="X518" i="156"/>
  <c r="W822" i="37" s="1"/>
  <c r="X113" i="156"/>
  <c r="X517" i="156" s="1"/>
  <c r="V518" i="156"/>
  <c r="U822" i="37" s="1"/>
  <c r="V113" i="156"/>
  <c r="G28" i="171" s="1"/>
  <c r="H28" i="171" s="1"/>
  <c r="AF10" i="180"/>
  <c r="H35" i="159" l="1"/>
  <c r="I28" i="171"/>
  <c r="Y821" i="37"/>
  <c r="Y820" i="37" s="1"/>
  <c r="V517" i="156"/>
  <c r="U821" i="37" s="1"/>
  <c r="F7" i="185"/>
  <c r="H8" i="181"/>
  <c r="X516" i="156"/>
  <c r="W821" i="37"/>
  <c r="V516" i="156" l="1"/>
  <c r="H7" i="185"/>
  <c r="G7" i="185"/>
  <c r="W820" i="37"/>
  <c r="U820" i="37"/>
  <c r="W927" i="37" l="1"/>
  <c r="U927" i="37"/>
  <c r="H12" i="188" s="1"/>
  <c r="Z1913" i="156"/>
  <c r="Z805" i="156"/>
  <c r="V799" i="156"/>
  <c r="H75" i="165" s="1"/>
  <c r="Y49" i="37" l="1"/>
  <c r="Y916" i="37" s="1"/>
  <c r="AA916" i="37" s="1"/>
  <c r="Z927" i="37"/>
  <c r="H12" i="187"/>
  <c r="H29" i="183"/>
  <c r="V805" i="156"/>
  <c r="G12" i="171" s="1"/>
  <c r="H12" i="171" s="1"/>
  <c r="I75" i="165"/>
  <c r="J75" i="165"/>
  <c r="X799" i="156"/>
  <c r="I12" i="171" l="1"/>
  <c r="F31" i="185"/>
  <c r="I29" i="183"/>
  <c r="X805" i="156"/>
  <c r="H31" i="185" l="1"/>
  <c r="G31" i="185"/>
  <c r="AD26" i="180"/>
  <c r="AD61" i="180" s="1"/>
  <c r="X60" i="57"/>
  <c r="X61" i="57" s="1"/>
  <c r="Y648" i="37" s="1"/>
  <c r="X62" i="57"/>
  <c r="Y649" i="37"/>
  <c r="Y874" i="37" s="1"/>
  <c r="AA874" i="37" s="1"/>
  <c r="T17" i="57"/>
  <c r="G16" i="159" s="1"/>
  <c r="G60" i="159" s="1"/>
  <c r="V17" i="57" l="1"/>
  <c r="G60" i="181"/>
  <c r="T60" i="57"/>
  <c r="G18" i="171" s="1"/>
  <c r="V60" i="57"/>
  <c r="V61" i="57" s="1"/>
  <c r="W648" i="37" s="1"/>
  <c r="V62" i="57"/>
  <c r="W649" i="37" s="1"/>
  <c r="W874" i="37" s="1"/>
  <c r="I60" i="159"/>
  <c r="H60" i="159"/>
  <c r="AE61" i="180"/>
  <c r="AD62" i="180"/>
  <c r="AF61" i="180"/>
  <c r="Y647" i="37"/>
  <c r="I16" i="159"/>
  <c r="AE26" i="180"/>
  <c r="AF26" i="180"/>
  <c r="H16" i="159"/>
  <c r="T62" i="57"/>
  <c r="U649" i="37" s="1"/>
  <c r="U874" i="37" s="1"/>
  <c r="G61" i="159" s="1"/>
  <c r="H60" i="181" l="1"/>
  <c r="H61" i="181" s="1"/>
  <c r="G61" i="181"/>
  <c r="G62" i="181" s="1"/>
  <c r="T61" i="57"/>
  <c r="U648" i="37" s="1"/>
  <c r="F127" i="185"/>
  <c r="Z874" i="37"/>
  <c r="I18" i="171"/>
  <c r="H18" i="171"/>
  <c r="W647" i="37"/>
  <c r="U647" i="37" l="1"/>
  <c r="H127" i="185"/>
  <c r="G127" i="185"/>
  <c r="Z1908" i="156" l="1"/>
  <c r="V1546" i="156"/>
  <c r="V1908" i="156"/>
  <c r="U44" i="37" s="1"/>
  <c r="U911" i="37" s="1"/>
  <c r="Y44" i="37" l="1"/>
  <c r="Y911" i="37" s="1"/>
  <c r="AA911" i="37" s="1"/>
  <c r="X1546" i="156"/>
  <c r="V1547" i="156"/>
  <c r="Z911" i="37"/>
  <c r="H60" i="165" l="1"/>
  <c r="V1554" i="156"/>
  <c r="H55" i="183"/>
  <c r="V1913" i="156"/>
  <c r="U49" i="37" s="1"/>
  <c r="U916" i="37" s="1"/>
  <c r="Z916" i="37" s="1"/>
  <c r="X1908" i="156"/>
  <c r="W44" i="37" s="1"/>
  <c r="W911" i="37" s="1"/>
  <c r="X1547" i="156"/>
  <c r="X1554" i="156" l="1"/>
  <c r="X1913" i="156"/>
  <c r="W49" i="37" s="1"/>
  <c r="W916" i="37" s="1"/>
  <c r="I55" i="183"/>
  <c r="I117" i="183" s="1"/>
  <c r="H117" i="183"/>
  <c r="H118" i="183" s="1"/>
  <c r="F64" i="185"/>
  <c r="G86" i="171"/>
  <c r="I60" i="165"/>
  <c r="I116" i="165" s="1"/>
  <c r="J60" i="165"/>
  <c r="H116" i="165"/>
  <c r="H86" i="171" l="1"/>
  <c r="I86" i="171"/>
  <c r="H117" i="165"/>
  <c r="J116" i="165"/>
  <c r="G64" i="185"/>
  <c r="H64" i="185"/>
  <c r="Z1871" i="156" l="1"/>
  <c r="Z1918" i="156"/>
  <c r="Z1497" i="156"/>
  <c r="V1496" i="156"/>
  <c r="G45" i="182" s="1"/>
  <c r="Y53" i="37" l="1"/>
  <c r="Y921" i="37" s="1"/>
  <c r="AA921" i="37" s="1"/>
  <c r="Z1870" i="156"/>
  <c r="V1497" i="156"/>
  <c r="G113" i="171" s="1"/>
  <c r="H113" i="171" s="1"/>
  <c r="H128" i="171" s="1"/>
  <c r="X1496" i="156"/>
  <c r="X1918" i="156" s="1"/>
  <c r="W53" i="37" s="1"/>
  <c r="W921" i="37" s="1"/>
  <c r="G61" i="166"/>
  <c r="G74" i="166" s="1"/>
  <c r="I74" i="166" s="1"/>
  <c r="I113" i="171"/>
  <c r="G128" i="171"/>
  <c r="H45" i="182"/>
  <c r="H75" i="182" s="1"/>
  <c r="G75" i="182"/>
  <c r="F59" i="185"/>
  <c r="V1918" i="156"/>
  <c r="U53" i="37" s="1"/>
  <c r="U921" i="37" s="1"/>
  <c r="Z921" i="37" s="1"/>
  <c r="V1871" i="156"/>
  <c r="I61" i="166"/>
  <c r="H61" i="166"/>
  <c r="H74" i="166" s="1"/>
  <c r="X1497" i="156"/>
  <c r="X1871" i="156" s="1"/>
  <c r="Y8" i="37"/>
  <c r="Y873" i="37" s="1"/>
  <c r="G75" i="166" l="1"/>
  <c r="W8" i="37"/>
  <c r="W873" i="37" s="1"/>
  <c r="W872" i="37" s="1"/>
  <c r="X1870" i="156"/>
  <c r="G76" i="182"/>
  <c r="F128" i="185"/>
  <c r="G59" i="185"/>
  <c r="G128" i="185" s="1"/>
  <c r="H59" i="185"/>
  <c r="I128" i="171"/>
  <c r="AA873" i="37"/>
  <c r="V1870" i="156"/>
  <c r="U8" i="37"/>
  <c r="U873" i="37" s="1"/>
  <c r="U872" i="37" l="1"/>
  <c r="Z873" i="37"/>
  <c r="G129" i="171"/>
  <c r="F129" i="185"/>
  <c r="H128" i="185"/>
</calcChain>
</file>

<file path=xl/sharedStrings.xml><?xml version="1.0" encoding="utf-8"?>
<sst xmlns="http://schemas.openxmlformats.org/spreadsheetml/2006/main" count="7244" uniqueCount="796">
  <si>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</si>
  <si>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</si>
  <si>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</si>
  <si>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</si>
  <si>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</si>
  <si>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</si>
  <si>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</si>
  <si>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</si>
  <si>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</si>
  <si>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</si>
  <si>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</si>
  <si>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</si>
  <si>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</si>
  <si>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</si>
  <si>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</si>
  <si>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</si>
  <si>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</si>
  <si>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</si>
  <si>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</si>
  <si>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</si>
  <si>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</si>
  <si>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</si>
  <si>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</si>
  <si>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</si>
  <si>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</si>
  <si>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</si>
  <si>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</si>
  <si>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</si>
  <si>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</si>
  <si>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</si>
  <si>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</si>
  <si>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</si>
  <si>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</si>
  <si>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</si>
  <si>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</si>
  <si>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</si>
  <si>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</si>
  <si>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</si>
  <si>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</si>
  <si>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</si>
  <si>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</si>
  <si>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</si>
  <si>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</si>
  <si>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</si>
  <si>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</si>
  <si>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</si>
  <si>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</si>
  <si>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</si>
  <si>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</si>
  <si>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</si>
  <si>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</si>
  <si>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</si>
  <si>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</si>
  <si>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</si>
  <si>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</si>
  <si>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</si>
  <si>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</si>
  <si>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</si>
  <si>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</si>
  <si>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</si>
  <si>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</si>
  <si>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</si>
  <si>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</si>
  <si>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</si>
  <si>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</si>
  <si>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Итого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</si>
  <si>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</si>
  <si>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</si>
  <si>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</si>
  <si>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</si>
  <si>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</si>
  <si>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</si>
  <si>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</si>
  <si>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</si>
  <si>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</si>
  <si>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</si>
  <si>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</si>
  <si>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</si>
  <si>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</si>
  <si>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</si>
  <si>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</si>
  <si>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</si>
  <si>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</si>
  <si>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</si>
  <si>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</si>
  <si>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</si>
  <si>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</si>
  <si>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</si>
  <si>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</si>
  <si>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</si>
  <si>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</si>
  <si>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</si>
  <si>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</si>
  <si>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</si>
  <si>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</si>
  <si>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</si>
  <si>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</si>
  <si>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</si>
  <si>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</si>
  <si>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</si>
  <si>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</si>
  <si>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</si>
  <si>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</si>
  <si>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</si>
  <si>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</si>
  <si>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</si>
  <si>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</si>
  <si>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</si>
  <si>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</si>
  <si>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</si>
  <si>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</si>
  <si>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</si>
  <si>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</si>
  <si>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</si>
  <si>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</si>
  <si>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</si>
  <si>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</si>
  <si>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</si>
  <si>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</si>
  <si>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</si>
  <si>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</si>
  <si>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</si>
  <si>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</si>
  <si>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</si>
  <si>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</si>
  <si>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</si>
  <si>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</si>
  <si>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</si>
  <si>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</si>
  <si>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</si>
  <si>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</si>
  <si>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</si>
  <si>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</si>
  <si>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</si>
  <si>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</si>
  <si>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</si>
  <si>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</si>
  <si>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</si>
  <si>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</si>
  <si>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</si>
  <si>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</si>
  <si>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</si>
  <si>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</si>
  <si>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</si>
  <si>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</si>
  <si>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</si>
  <si>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</si>
  <si>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</si>
  <si>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</si>
  <si>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</si>
  <si>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</si>
  <si>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</si>
  <si>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</si>
  <si>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</si>
  <si>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</si>
  <si>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</si>
  <si>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</si>
  <si>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</si>
  <si>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</si>
  <si>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</si>
  <si>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</si>
  <si>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</si>
  <si>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</si>
  <si>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</si>
  <si>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</si>
  <si>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</si>
  <si>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</si>
  <si>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</si>
  <si>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</si>
  <si>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</si>
  <si>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</si>
  <si>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</si>
  <si>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</si>
  <si>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</si>
  <si>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</si>
  <si>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</si>
  <si>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</si>
  <si>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</si>
  <si>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</si>
  <si>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</si>
  <si>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</si>
  <si>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</si>
  <si>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</si>
  <si>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</si>
  <si>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</si>
  <si>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</si>
  <si>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</si>
  <si>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</si>
  <si>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</si>
  <si>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</si>
  <si>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</si>
  <si>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</si>
  <si>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</si>
  <si>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</si>
  <si>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</si>
  <si>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</si>
  <si>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</si>
  <si>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</si>
  <si>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</si>
  <si>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</si>
  <si>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</si>
  <si>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</si>
  <si>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</si>
  <si>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</si>
  <si>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</si>
  <si>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</si>
  <si>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</si>
  <si>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</si>
  <si>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</si>
  <si>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</si>
  <si>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</si>
  <si>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</si>
  <si>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</si>
  <si>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</si>
  <si>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</si>
  <si>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29.НУЗ "Отделенческая поликлиника на ст. Хабаровск-1 ОАО "РЖД" 4147001</t>
  </si>
  <si>
    <t>38. ООО "ЮНИЛАБ-ХАБАРОВСК" 2138157</t>
  </si>
  <si>
    <t>40. ООО "МРТ-Эксперт Хабаровск" 2138162</t>
  </si>
  <si>
    <t>41. ООО "Ланта" 2338163</t>
  </si>
  <si>
    <t>39. ООО "Виролаб" 2138159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</si>
  <si>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</si>
  <si>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</si>
  <si>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</si>
  <si>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</si>
  <si>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</si>
  <si>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</si>
  <si>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</si>
  <si>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</si>
  <si>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</si>
  <si>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</si>
  <si>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</si>
  <si>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</si>
  <si>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</si>
  <si>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</si>
  <si>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</si>
  <si>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</si>
  <si>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</si>
  <si>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</si>
  <si>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</si>
  <si>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КГБУЗ "Солнечная районная больница" МЗХК</t>
  </si>
  <si>
    <t xml:space="preserve">КГБУЗ "Ульчская районная больница" 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</si>
  <si>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</si>
  <si>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</si>
  <si>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</si>
  <si>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</si>
  <si>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</si>
  <si>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</si>
  <si>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</si>
  <si>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</si>
  <si>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</si>
  <si>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</si>
  <si>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</si>
  <si>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</si>
  <si>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</si>
  <si>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</si>
  <si>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</si>
  <si>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</si>
  <si>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Круглосуточный стационар, выбывшие больные %</t>
  </si>
  <si>
    <t>Стоимость услуг тыс. руб</t>
  </si>
  <si>
    <t>Дневные стационары всех типов, выбывших больных %</t>
  </si>
  <si>
    <t>Амбулаторно-поликлиническая помощь, посещений %</t>
  </si>
  <si>
    <t>Отклонение, тыс.руб</t>
  </si>
  <si>
    <t xml:space="preserve">ВСЕГО </t>
  </si>
  <si>
    <t>№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</si>
  <si>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</si>
  <si>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</si>
  <si>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</si>
  <si>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</si>
  <si>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</si>
  <si>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</si>
  <si>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</si>
  <si>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</si>
  <si>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</si>
  <si>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</si>
  <si>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</si>
  <si>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</si>
  <si>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</si>
  <si>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</si>
  <si>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</si>
  <si>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</si>
  <si>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</si>
  <si>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</si>
  <si>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</si>
  <si>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</si>
  <si>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</si>
  <si>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</si>
  <si>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</si>
  <si>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</si>
  <si>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21. КГБУЗ "Детская городская  поликлиника № 1" МЗХК 2201001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</si>
  <si>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</si>
  <si>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</si>
  <si>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</si>
  <si>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</si>
  <si>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</si>
  <si>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</si>
  <si>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</si>
  <si>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</si>
  <si>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</si>
  <si>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</si>
  <si>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</si>
  <si>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</si>
  <si>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</si>
  <si>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</si>
  <si>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КГБУЗ "Краевая клиническая больница № 2" МЗХК 0310001</t>
  </si>
  <si>
    <t>КГБУЗ "Перинатальный центр" МЗ ХК  0252002</t>
  </si>
  <si>
    <t xml:space="preserve">4. КГБУЗ "Детская краевая клиническая больница" имени А.К. Пиотровича МЗХК </t>
  </si>
  <si>
    <t xml:space="preserve"> КГКУЗ "Центр по профилактике и борьбе со СПИД и инфекционными заболеваниями" МЗХК 0352002</t>
  </si>
  <si>
    <t>НУЗ "Дорожная клиническая больница на ст. Хабаровск-1</t>
  </si>
  <si>
    <t>СВОД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</si>
  <si>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</si>
  <si>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</si>
  <si>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</si>
  <si>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>Иммунологические исследования методом проточной цитометрии и хемилюминесценции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</si>
  <si>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</si>
  <si>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</si>
  <si>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</si>
  <si>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Позитронно-эмиссионная компьютерная томография (ПЭТ/КТ)</t>
  </si>
  <si>
    <t xml:space="preserve">Позитронно-эмиссионная компьютерная томография  с контрастным усилением 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</si>
  <si>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</si>
  <si>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</si>
  <si>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</si>
  <si>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</si>
  <si>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КГБУЗ "Детский санаторий "Амурский"</t>
  </si>
  <si>
    <t xml:space="preserve">КГБУЗ "Районная больница района имени Лазо" МЗХК </t>
  </si>
  <si>
    <t>КГБУЗ "Городская больница № 7" МЗХК</t>
  </si>
  <si>
    <t>Код МО</t>
  </si>
  <si>
    <t>1340014</t>
  </si>
  <si>
    <t>1340001</t>
  </si>
  <si>
    <t>1343001</t>
  </si>
  <si>
    <t>1343008</t>
  </si>
  <si>
    <t>1340006</t>
  </si>
  <si>
    <t>2141002</t>
  </si>
  <si>
    <t>3141002</t>
  </si>
  <si>
    <t>1343005</t>
  </si>
  <si>
    <t>1340013</t>
  </si>
  <si>
    <t>0352001</t>
  </si>
  <si>
    <t>1340010</t>
  </si>
  <si>
    <t>1340012</t>
  </si>
  <si>
    <t>1340007</t>
  </si>
  <si>
    <t>1340011</t>
  </si>
  <si>
    <t>1340003</t>
  </si>
  <si>
    <t>0353001</t>
  </si>
  <si>
    <t>2101006</t>
  </si>
  <si>
    <t>5155001</t>
  </si>
  <si>
    <t>0352005</t>
  </si>
  <si>
    <t>4346004</t>
  </si>
  <si>
    <t>0152001</t>
  </si>
  <si>
    <t>3131001</t>
  </si>
  <si>
    <t>0352007</t>
  </si>
  <si>
    <t>0352006</t>
  </si>
  <si>
    <t>6349008</t>
  </si>
  <si>
    <t>3141003</t>
  </si>
  <si>
    <t>2141010</t>
  </si>
  <si>
    <t>0310001</t>
  </si>
  <si>
    <t>1340004</t>
  </si>
  <si>
    <t>4346001</t>
  </si>
  <si>
    <t>3141004</t>
  </si>
  <si>
    <t>2144011</t>
  </si>
  <si>
    <t>0252002</t>
  </si>
  <si>
    <t>8156001</t>
  </si>
  <si>
    <t>2223001</t>
  </si>
  <si>
    <t>3141007</t>
  </si>
  <si>
    <t>2241001</t>
  </si>
  <si>
    <t>0252001</t>
  </si>
  <si>
    <t>2241009</t>
  </si>
  <si>
    <t>0351001</t>
  </si>
  <si>
    <t>3151001</t>
  </si>
  <si>
    <t>2148001</t>
  </si>
  <si>
    <t>3241001</t>
  </si>
  <si>
    <t>2148002</t>
  </si>
  <si>
    <t>2148004</t>
  </si>
  <si>
    <t>1343002</t>
  </si>
  <si>
    <t>1343303</t>
  </si>
  <si>
    <t>1343004</t>
  </si>
  <si>
    <t>1343171</t>
  </si>
  <si>
    <t xml:space="preserve"> КГБУЗ "Краевая клиническая больница № 2" МЗХК</t>
  </si>
  <si>
    <t>КГБОУ ДПО "ИПКСЗ" МЗХК</t>
  </si>
  <si>
    <t>3148002</t>
  </si>
  <si>
    <t>КГБУЗ "Аяно-Майская центральная районная больница" МЗХК</t>
  </si>
  <si>
    <t>КГБУЗ "Родильный дом № 1" МЗХК</t>
  </si>
  <si>
    <t>ФКУЗ "Медико-санитарная часть МВД РФ по Хабаровскому краю"</t>
  </si>
  <si>
    <t>ФГБУ "Федеральный центр сердечно-сосудистой хирургии" МЗ РФ (г. Хабаровск)</t>
  </si>
  <si>
    <t>КГБУЗ "Князе-Волконская районная больница" МЗХК</t>
  </si>
  <si>
    <t>КГБУЗ "Краевая клиническая больница № 2" МЗХК</t>
  </si>
  <si>
    <t>КГБУЗ "Тугуро-Чумиканская районная больница" МЗХК</t>
  </si>
  <si>
    <t>Хабаровская больница ФГБУЗ "Дальневосточный окружной медицинский центр ФМБА"</t>
  </si>
  <si>
    <t>НУЗ "Отделенческая больница на ст. Комсомольск-на-Амуре ОАО "РЖД"</t>
  </si>
  <si>
    <t>КГБУЗ "Городская поликлиника № 11" МЗХК</t>
  </si>
  <si>
    <t>КГБУЗ "Детская городская клиническая больница имени В.М.Истомина" МЗХК</t>
  </si>
  <si>
    <t xml:space="preserve">КГБУЗ "Консультативно-диагностический центр МЗХК "Вивея" </t>
  </si>
  <si>
    <t>КГБУЗ "Детская городская поликлиника № 24" МЗХК</t>
  </si>
  <si>
    <t>КГБУЗ "Детская городская  поликлиника № 1" МЗХК</t>
  </si>
  <si>
    <t>КГБУЗ "Городская клиническая больница № 10" МЗХК</t>
  </si>
  <si>
    <t>НУЗ "Отделенческая поликлиника на ст. Хабаровск-1 ОАО "РЖД"</t>
  </si>
  <si>
    <t>КГБУЗ "Советско-Гаванская центральная районная больница" МЗХК</t>
  </si>
  <si>
    <t>КГБУЗ "Городская поликлиника № 8" МЗХК</t>
  </si>
  <si>
    <t xml:space="preserve">КГБУЗ "Хабаровская  районная больница" МЗХК </t>
  </si>
  <si>
    <t>Ванинская больница ФГБУ "Дальневосточный окружной медицинский центр ФМБА"</t>
  </si>
  <si>
    <t xml:space="preserve">КГБУЗ "Стоматологическая поликлиника № 2" МЗХК </t>
  </si>
  <si>
    <t>КГБУЗ "Стоматологическая поликлиника № 25 "Ден-Тал-Из" МЗХК</t>
  </si>
  <si>
    <t xml:space="preserve">КГБУЗ "Детская стоматологическая поликлиника № 1" МЗХК </t>
  </si>
  <si>
    <t>ООО "Щеглова В.Ф."</t>
  </si>
  <si>
    <t>КГБУЗ "Стоматологическая поликлиника № 19" МЗХК</t>
  </si>
  <si>
    <t>4147001</t>
  </si>
  <si>
    <t>6341001</t>
  </si>
  <si>
    <t>2107803</t>
  </si>
  <si>
    <t>2101015</t>
  </si>
  <si>
    <t>2101007</t>
  </si>
  <si>
    <t>0301001</t>
  </si>
  <si>
    <t>2101008</t>
  </si>
  <si>
    <t>2201024</t>
  </si>
  <si>
    <t>2101003</t>
  </si>
  <si>
    <t>2201001</t>
  </si>
  <si>
    <t>2141005</t>
  </si>
  <si>
    <t>2201017</t>
  </si>
  <si>
    <t>2101016</t>
  </si>
  <si>
    <t>3101009</t>
  </si>
  <si>
    <t>2201003</t>
  </si>
  <si>
    <t>0352002</t>
  </si>
  <si>
    <t>2101011</t>
  </si>
  <si>
    <t>ИП Сазонова</t>
  </si>
  <si>
    <t>КГБУЗ "Краевой клинический центр онкологии" МЗХК</t>
  </si>
  <si>
    <t>КГБУЗ "Родильный дом № 4" МЗХК</t>
  </si>
  <si>
    <t>КГБУЗ "Родильный дом № 2" МЗХК</t>
  </si>
  <si>
    <t xml:space="preserve">Хабаровский филиал ДНЦ ФПД СО РАМН-НИИ ОМиД </t>
  </si>
  <si>
    <t xml:space="preserve"> Компания "Б.Браун Авитум Руссланд"</t>
  </si>
  <si>
    <t>КГБУЗ "Городская поликлиника № 16" МЗХК</t>
  </si>
  <si>
    <t>КГБУЗ "Детская краевая клиническая больница" имени А.К. Пиотровича МЗХК</t>
  </si>
  <si>
    <t>КГБУЗ "Территориальный консультативно-диагностический центр" МЗ ХК</t>
  </si>
  <si>
    <t>КГБУЗ "Стоматологическая поликлиника № 1" МЗХК</t>
  </si>
  <si>
    <t>КГБУЗ "Детская стоматологическая поликлиника № 22" МЗХК</t>
  </si>
  <si>
    <t>ФГКУ "301 Военный клинический госпиталь" Минобороны РФ</t>
  </si>
  <si>
    <t>НУЗ "Дорожная клиническая больница на ст.Хабаровск-1 ОАО "Российские железные дороги"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</si>
  <si>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</si>
  <si>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</si>
  <si>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</si>
  <si>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</si>
  <si>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</si>
  <si>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</si>
  <si>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</si>
  <si>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</si>
  <si>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</si>
  <si>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</si>
  <si>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</si>
  <si>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</si>
  <si>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</si>
  <si>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</si>
  <si>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</si>
  <si>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</si>
  <si>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</si>
  <si>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</si>
  <si>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</si>
  <si>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</si>
  <si>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</si>
  <si>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</si>
  <si>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</si>
  <si>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</si>
  <si>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</si>
  <si>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</si>
  <si>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</si>
  <si>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</si>
  <si>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</si>
  <si>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</si>
  <si>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</si>
  <si>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</si>
  <si>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</si>
  <si>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</si>
  <si>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</si>
  <si>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</si>
  <si>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</si>
  <si>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</si>
  <si>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</si>
  <si>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</si>
  <si>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</si>
  <si>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</si>
  <si>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</si>
  <si>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</si>
  <si>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</si>
  <si>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</si>
  <si>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</si>
  <si>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</si>
  <si>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</si>
  <si>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</si>
  <si>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</si>
  <si>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</si>
  <si>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</si>
  <si>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</si>
  <si>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</si>
  <si>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</si>
  <si>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</si>
  <si>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</si>
  <si>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</si>
  <si>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</si>
  <si>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</si>
  <si>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</si>
  <si>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</si>
  <si>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</si>
  <si>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</si>
  <si>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</si>
  <si>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</si>
  <si>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</si>
  <si>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</si>
  <si>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</si>
  <si>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</si>
  <si>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</si>
  <si>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</si>
  <si>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</si>
  <si>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</si>
  <si>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</si>
  <si>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</si>
  <si>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</si>
  <si>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</si>
  <si>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0351002</t>
  </si>
  <si>
    <t xml:space="preserve"> 0352004</t>
  </si>
  <si>
    <t>КГБУЗ "Специализированная больница восстановительного лечения "Анненские воды" МЗХК</t>
  </si>
  <si>
    <t>2306196</t>
  </si>
  <si>
    <t>0301003</t>
  </si>
  <si>
    <t>0307003</t>
  </si>
  <si>
    <t>2107018</t>
  </si>
  <si>
    <t>2107019</t>
  </si>
  <si>
    <t>2107802</t>
  </si>
  <si>
    <t>2207022</t>
  </si>
  <si>
    <t>2304002</t>
  </si>
  <si>
    <t>2304005</t>
  </si>
  <si>
    <t>0306001</t>
  </si>
  <si>
    <t>3107001</t>
  </si>
  <si>
    <t>3107002</t>
  </si>
  <si>
    <t>3207001</t>
  </si>
  <si>
    <t>1307014</t>
  </si>
  <si>
    <t>КГБУЗ "Верхнебуреинская центральная районная больница" МЗХК</t>
  </si>
  <si>
    <t>КГБУЗ "Ванинская центральная районная больница" МЗХК</t>
  </si>
  <si>
    <t>КГБУЗ "Бикинская центральная районная больница" МЗХК</t>
  </si>
  <si>
    <t>КГБУЗ "Троицкая центральная районная больница" МЗХК</t>
  </si>
  <si>
    <t>КГБУЗ "Николаевская-на-Амуре центральная районная больница" МЗХК</t>
  </si>
  <si>
    <t>КГБУЗ "Охотская центральная районная больница" МЗХК</t>
  </si>
  <si>
    <t>1304001</t>
  </si>
  <si>
    <t xml:space="preserve"> КГБУЗ "Краевая клиническая больница № 1" им. проф. С.И. Сергеева МЗХК</t>
  </si>
  <si>
    <t>КГБУЗ "Перинатальный центр" МЗ ХК</t>
  </si>
  <si>
    <t>КГБУЗ "Клинический центр восстановительной медицины и реабилитации" МЗХК</t>
  </si>
  <si>
    <t>КГБУЗ "Стоматологическая поликлиника Регион" МЗХК</t>
  </si>
  <si>
    <t xml:space="preserve">Хабаровский филиал ФГУ МНТК "Микрохирургия глаза" </t>
  </si>
  <si>
    <t xml:space="preserve">КГКУЗ "Центр по профилактике и борьбе со СПИД и инфекционными заболеваниями" МЗХК </t>
  </si>
  <si>
    <t xml:space="preserve">КГБУЗ "Городская больница № 2" им. Матвеева Д.Н. МЗХК </t>
  </si>
  <si>
    <t>Хабаровский филиал ФГБУ РАМН "Дальневосточный научный центр физиологии и патологии дыхания" Сибирского отделения РАМН - НИИ охраны материнства и детства</t>
  </si>
  <si>
    <t xml:space="preserve">КГБУЗ "Городская клиническая больница № 11" управления здравоохранения г. Хабаровска </t>
  </si>
  <si>
    <t xml:space="preserve"> КГКУЗ "Центр по профилактике и борьбе со СПИД и инфекционными заболеваниями" МЗХК </t>
  </si>
  <si>
    <t xml:space="preserve"> ООО "ЭКО центр" 2106184</t>
  </si>
  <si>
    <t>КГБУЗ "Краевая клиническая больница № 1" им. проф. С.И. Сергеева МЗХК</t>
  </si>
  <si>
    <t xml:space="preserve"> КГБУЗ "Краевой кожно-венерологический диспансер" МЗХК</t>
  </si>
  <si>
    <t>КГБУЗ "Городская больница № 2" им. Матвеева Д.Н. МЗХК</t>
  </si>
  <si>
    <t>КГБУЗ "Детская городская клиническая больница № 9"</t>
  </si>
  <si>
    <t>КГБУЗ "Городская клиническая поликлиника № 3" МЗХК</t>
  </si>
  <si>
    <t>КГБУЗ "Городская поликлиника № 5" МЗХК</t>
  </si>
  <si>
    <t>КГБУЗ "Клинико-диагностический центр" МЗХК</t>
  </si>
  <si>
    <t>КГБУЗ "Городская поликлиника № 7" МЗХК</t>
  </si>
  <si>
    <t>КГБУЗ "Городская поликлиника № 15" МЗХК</t>
  </si>
  <si>
    <t>КГБУЗ "Детская городская клиническая поликлиника № 3" МЗХК</t>
  </si>
  <si>
    <t>КГБУЗ "Детская городская поликлиника № 17" МЗХК</t>
  </si>
  <si>
    <t>ООО "Медицинский центр "Здравица"</t>
  </si>
  <si>
    <t>ООО "Стоматологический госпиталь"</t>
  </si>
  <si>
    <t>КГБУЗ "Городская больница № 2" МЗХК</t>
  </si>
  <si>
    <t>КГБУЗ "Городская больница № 3" МЗХК</t>
  </si>
  <si>
    <t>КГБУЗ "Городская больница № 4" МЗХК</t>
  </si>
  <si>
    <t>КГБУЗ "Родильный дом № 3" МЗХК</t>
  </si>
  <si>
    <t xml:space="preserve">КГБУЗ "Онкологический диспансер" МЗХК (г. Комсомольск-на-Амуре) </t>
  </si>
  <si>
    <t xml:space="preserve">КГБУЗ "Детская городская больница" МЗХК </t>
  </si>
  <si>
    <t xml:space="preserve">КГБУЗ "Городская поликлиника № 9" МЗХК </t>
  </si>
  <si>
    <t>ФГБУЗ "Медико-санитарная часть № 99 ФМБА"</t>
  </si>
  <si>
    <t>КГБУЗ "Амурская центральная районная больница" МЗХК</t>
  </si>
  <si>
    <t>КГБУЗ "Вяземская районная больница" МЗХК</t>
  </si>
  <si>
    <t>КГБУЗ "Комсомольская центральная районная больница" МЗХК</t>
  </si>
  <si>
    <t>КГБУЗ "Хабаровская  районная больница" МЗХК  1340004</t>
  </si>
  <si>
    <t>ОАО "Санаторий УССУРИ"</t>
  </si>
  <si>
    <t>Хабаровский филиал ДНЦ ФПД СО РАМН-НИИ ОМиД</t>
  </si>
  <si>
    <t xml:space="preserve">Хабаровский филиал ФГБУ "НКЦ оториноларингологии ФМБА" </t>
  </si>
  <si>
    <t xml:space="preserve">КГБУЗ "Краевой кожно-венерологический диспансер" МЗХК </t>
  </si>
  <si>
    <t>ФГАОУ ВПО "Дальневосточный федеральный университет"</t>
  </si>
  <si>
    <t>КГБУЗ "Стоматологическая поликлиника № 18" МЗХК</t>
  </si>
  <si>
    <t xml:space="preserve"> КГБУЗ "Детская городская  поликлиника № 1" МЗХК</t>
  </si>
  <si>
    <t>ООО "Профи"</t>
  </si>
  <si>
    <t xml:space="preserve">ООО "ЮНИЛАБ-ХАБАРОВСК" </t>
  </si>
  <si>
    <t xml:space="preserve">ООО "Ланта" </t>
  </si>
  <si>
    <t>ООО "МРТ-Эксперт Хабаровск"</t>
  </si>
  <si>
    <t xml:space="preserve">ООО "Виролаб" </t>
  </si>
  <si>
    <t xml:space="preserve">ООО "Хабаровский диагностический центр" </t>
  </si>
  <si>
    <t xml:space="preserve">ООО "Стоматологический госпиталь" </t>
  </si>
  <si>
    <t xml:space="preserve">ООО "Диагностические системы-Восток" </t>
  </si>
  <si>
    <t>ООО "ПрогрессМед"</t>
  </si>
  <si>
    <t xml:space="preserve">ООО "ДВЦ Максклиник" </t>
  </si>
  <si>
    <t xml:space="preserve">ООО "Медицинский центр "МиРиТ" </t>
  </si>
  <si>
    <t xml:space="preserve">ООО "Мед-Арт" </t>
  </si>
  <si>
    <t xml:space="preserve">ООО "МУ "Медгрупп ДВ" </t>
  </si>
  <si>
    <t xml:space="preserve">ООО "МУ "Империя здоровья" </t>
  </si>
  <si>
    <t xml:space="preserve">ООО "Дент-Арт-Восток"  </t>
  </si>
  <si>
    <t xml:space="preserve">ООО "Семейная стоматология" </t>
  </si>
  <si>
    <t xml:space="preserve">ООО "АН-2"  </t>
  </si>
  <si>
    <t xml:space="preserve">КГАУЗ "Амурская стоматологическая поликлиника" МЗХК </t>
  </si>
  <si>
    <t>0307002</t>
  </si>
  <si>
    <t>2106184</t>
  </si>
  <si>
    <t xml:space="preserve">КГБУЗ "Хабаровская станция СМП" МЗ ХК </t>
  </si>
  <si>
    <t>КГБУЗ "Станция скорой медицинской помощи г. Комсомольска-на-Амуре" МЗХК 3310001</t>
  </si>
  <si>
    <t>в т.ч. посещения в приемных отделениях</t>
  </si>
  <si>
    <t>Гемодиафильтрация</t>
  </si>
  <si>
    <t>% выполнения финансовых показателей</t>
  </si>
  <si>
    <t xml:space="preserve"> ООО "ЭКО центр" </t>
  </si>
  <si>
    <t>2310001</t>
  </si>
  <si>
    <t>СМП количество вызовов  %</t>
  </si>
  <si>
    <t>3310001</t>
  </si>
  <si>
    <t xml:space="preserve"> КГБУЗ "Станция скорой медицинской помощи г. Комсомольска-на-Амуре" МЗХК 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</si>
  <si>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</si>
  <si>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</si>
  <si>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 xml:space="preserve">30. КГБУЗ "Детский клинический центр медицинской реабилитации "Амурский" МЗХК </t>
  </si>
  <si>
    <t xml:space="preserve">КГБУЗ "Детский клинический центр медицинской реабилитации "Амурский" МЗХК 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</si>
  <si>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</si>
  <si>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</si>
  <si>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</si>
  <si>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</si>
  <si>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</si>
  <si>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 xml:space="preserve">ФБОУ ВО "ДВГМУ" МЗ РФ </t>
  </si>
  <si>
    <t>ФГБУ "МНТК "Микрохирургия глаза" им.акад.С.Н.Федорова МЗ РФ</t>
  </si>
  <si>
    <t>13. ФГБУ "Федеральный центр сердечно-сосудистой хирургии" МЗ РФ (г. Хабаровск) 0352005</t>
  </si>
  <si>
    <t xml:space="preserve">ФГБУ "Федеральный центр сердечно-сосудистой хирургии" МЗ РФ </t>
  </si>
  <si>
    <t>10. ФГБУ "МНТК "Микрохирургия глаза" им.акад.С.Н.Федорова МЗ РФ 0353001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</si>
  <si>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</si>
  <si>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</si>
  <si>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</si>
  <si>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</si>
  <si>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</si>
  <si>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</si>
  <si>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</si>
  <si>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</si>
  <si>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</si>
  <si>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</si>
  <si>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</si>
  <si>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</si>
  <si>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</si>
  <si>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</si>
  <si>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</si>
  <si>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</si>
  <si>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</si>
  <si>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</si>
  <si>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</si>
  <si>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</si>
  <si>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</si>
  <si>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</si>
  <si>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</si>
  <si>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>Лазерное оперативное лечени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</si>
  <si>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</si>
  <si>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</si>
  <si>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</si>
  <si>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</si>
  <si>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</si>
  <si>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</si>
  <si>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</si>
  <si>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</si>
  <si>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</si>
  <si>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</si>
  <si>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0352004</t>
  </si>
  <si>
    <t>Утверждено комиссией по разработке ТПОМС на 2017 год, тыс. руб</t>
  </si>
  <si>
    <t xml:space="preserve"> ООО "Уральский клинический лечебно-реабилитационный центр" </t>
  </si>
  <si>
    <t>34. ООО "Уральский клинический лечебно-реабилитационный центр" 2138207</t>
  </si>
  <si>
    <t>2138207</t>
  </si>
  <si>
    <t>35.ООО "ЭКО-Содействие" 2138206</t>
  </si>
  <si>
    <t>33. ООО "НАША КЛИНИКА-МЕДИЦИНА" 2338199</t>
  </si>
  <si>
    <t>36. ООО "Хабаровский центр глазной хирургии" 2138205</t>
  </si>
  <si>
    <t>41. ООО "Афина" 2238211</t>
  </si>
  <si>
    <t>49. ООО "НОТ" 2307109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</si>
  <si>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</si>
  <si>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</si>
  <si>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</si>
  <si>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</si>
  <si>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</si>
  <si>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</si>
  <si>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</si>
  <si>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</si>
  <si>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</si>
  <si>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КГБУЗ "Краевой кожно-венерологический диспансер" МЗХК 0351002</t>
  </si>
  <si>
    <t>50. ООО "МДЦ "ТАФИ-Хабаровск" 2138120</t>
  </si>
  <si>
    <t>Исследования гормонов</t>
  </si>
  <si>
    <t xml:space="preserve">Определение онкомаркеров аппаратом эксперт-класса </t>
  </si>
  <si>
    <t xml:space="preserve"> ООО "Белый клен" 2138204</t>
  </si>
  <si>
    <t>ООО "Афина" 2238211</t>
  </si>
  <si>
    <t>ООО "Центральная стоматологическая клиника" 2107198</t>
  </si>
  <si>
    <t xml:space="preserve">ООО "Белый клен" </t>
  </si>
  <si>
    <t xml:space="preserve">ООО "Озон" </t>
  </si>
  <si>
    <t xml:space="preserve">ООО "МУ "ЦМК-Групп" </t>
  </si>
  <si>
    <t xml:space="preserve">ООО "МУ "ЦПМ-Групп" </t>
  </si>
  <si>
    <t xml:space="preserve">57. ООО "Визит" </t>
  </si>
  <si>
    <t xml:space="preserve">56. ООО "Стоматология ДФ" </t>
  </si>
  <si>
    <t>Тариф 2017</t>
  </si>
  <si>
    <t>1 кв. СМО</t>
  </si>
  <si>
    <t>2 кв. СМО</t>
  </si>
  <si>
    <t>ООО "СК "ДАЛЬ-РОСМЕД"</t>
  </si>
  <si>
    <t>3 кв. СМО</t>
  </si>
  <si>
    <t>4 кв. СМО</t>
  </si>
  <si>
    <t>Филиал "Хабаровский" ЗАО "Страховая группа "Спасские ворота-М"</t>
  </si>
  <si>
    <t>ОАО Страховая компания "РОСНО-МС", филиал "Хабаровск-РОСНО-МС"</t>
  </si>
  <si>
    <t>Филиал ООО "РГС-Медицина" "РОСГОССТРАХ-Хабаровск-Медицина"</t>
  </si>
  <si>
    <t>План МТР на 2017 г.</t>
  </si>
  <si>
    <t>Плановая стоимость МП за счет средств ОМС, установленная решением Комиссии на январь, по СМО</t>
  </si>
  <si>
    <t>(Спл)</t>
  </si>
  <si>
    <t>ООО "РГС - Медицина"</t>
  </si>
  <si>
    <t>ОАО "СК "Даль-Росмед"</t>
  </si>
  <si>
    <t>ОАО " СК "РОСНО-МС"</t>
  </si>
  <si>
    <t>АО "СК "Спасские ворота - М"</t>
  </si>
  <si>
    <t>в том числе</t>
  </si>
  <si>
    <t>итого</t>
  </si>
  <si>
    <t>отклонение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</si>
  <si>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</si>
  <si>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</si>
  <si>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</si>
  <si>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Обзорная рентгенография молочных желез в прямой и косой проекциях (маммография)</t>
  </si>
  <si>
    <t>Позитронно-эмиссионная компьютерная томография (совмещенная)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</si>
  <si>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</si>
  <si>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</si>
  <si>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t>% гр.8/гр3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</si>
  <si>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</si>
  <si>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 xml:space="preserve">на портале МЗ РФ </t>
    </r>
    <r>
      <rPr>
        <sz val="11"/>
        <rFont val="Times New Roman"/>
        <family val="1"/>
        <charset val="204"/>
      </rPr>
      <t>(посещений)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</si>
  <si>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</si>
  <si>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</si>
  <si>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t>№ в уровнях</t>
  </si>
  <si>
    <t>круглосуточный стационар</t>
  </si>
  <si>
    <t>КГБУЗ "Охотская центральная районная больница" МЗХК 1340012</t>
  </si>
  <si>
    <t>дневной стационар</t>
  </si>
  <si>
    <t>амбулаторно-поликлиническая помощь</t>
  </si>
  <si>
    <t>Наименование МО</t>
  </si>
  <si>
    <t>Минус выездные реанимационные бригады</t>
  </si>
  <si>
    <t>Годовой план с 01.03.2017</t>
  </si>
  <si>
    <t xml:space="preserve"> Обращения по поводу заболевания</t>
  </si>
  <si>
    <t>Утверждено  на 2017 год, тыс. Руб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</si>
  <si>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</si>
  <si>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</si>
  <si>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>Диализы всех видов, %</t>
  </si>
  <si>
    <t xml:space="preserve"> в т.ч.комплексная услуга медицинской реабилитации (амбулаторно)</t>
  </si>
  <si>
    <t>План 4 мес.. 2017 г.</t>
  </si>
  <si>
    <t>Утвержденно Комиссией по разработке ТП ОМС на 4 мес., тыс.руб.</t>
  </si>
  <si>
    <t xml:space="preserve">Информация о выполнении объемов медицинской помощи лицам, застрахованным в Хабаровском крае, в рамках ТП ОМС,  за январь-апрель  2017 года 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</si>
  <si>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</si>
  <si>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</si>
  <si>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>Информация о выполнении объемов диагностических исследований, установленных Территориальной программой ОМС  за январь-апрель 2017</t>
  </si>
  <si>
    <t>Утверждено  на январь-апрель 2017 год, тыс. руб</t>
  </si>
  <si>
    <t xml:space="preserve"> в том числе выездные реанимационные бригады (выезды)</t>
  </si>
  <si>
    <t>Факт 4 мес. 2017</t>
  </si>
  <si>
    <t>Плановая стоимость на 2017 ,  руб.</t>
  </si>
  <si>
    <t>Плановая стоимость на 4 мес, руб</t>
  </si>
  <si>
    <t>Утверждено комиссией по разработкке ТПОМС на 4 месяца, тыс. руб</t>
  </si>
  <si>
    <t>Фактическая стоимость за январь-апрель, тыс. руб</t>
  </si>
  <si>
    <t>План на май, тыс.руб (гр 4.-гр.5)</t>
  </si>
  <si>
    <t>Стоимость услуг 4 месяца тыс. руб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</si>
  <si>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</si>
  <si>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</si>
  <si>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</si>
  <si>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</si>
  <si>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</si>
  <si>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</si>
  <si>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</si>
  <si>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</si>
  <si>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</si>
  <si>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</si>
  <si>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</si>
  <si>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</si>
  <si>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</si>
  <si>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</si>
  <si>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</si>
  <si>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</si>
  <si>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</si>
  <si>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</si>
  <si>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</si>
  <si>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</si>
  <si>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</si>
  <si>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</si>
  <si>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</si>
  <si>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</si>
  <si>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</si>
  <si>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</si>
  <si>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</si>
  <si>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</si>
  <si>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</si>
  <si>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</si>
  <si>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</si>
  <si>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</si>
  <si>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</si>
  <si>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</si>
  <si>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</si>
  <si>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</si>
  <si>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</si>
  <si>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</si>
  <si>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</si>
  <si>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</si>
  <si>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</si>
  <si>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</si>
  <si>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</si>
  <si>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</si>
  <si>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</si>
  <si>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</si>
  <si>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Фактическая стоимость 4 мес, 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</si>
</sst>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</numFmts>
  <fonts count="10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3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0"/>
      <name val="Arial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Arial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3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2"/>
      <name val="Arial Cyr"/>
      <charset val="204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9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2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79" applyNumberFormat="0" applyFill="0" applyAlignment="0" applyProtection="0"/>
    <xf numFmtId="0" fontId="47" fillId="0" borderId="80" applyNumberFormat="0" applyFill="0" applyAlignment="0" applyProtection="0"/>
    <xf numFmtId="0" fontId="48" fillId="0" borderId="81" applyNumberFormat="0" applyFill="0" applyAlignment="0" applyProtection="0"/>
    <xf numFmtId="0" fontId="48" fillId="0" borderId="0" applyNumberFormat="0" applyFill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0" applyNumberFormat="0" applyBorder="0" applyAlignment="0" applyProtection="0"/>
    <xf numFmtId="0" fontId="52" fillId="9" borderId="82" applyNumberFormat="0" applyAlignment="0" applyProtection="0"/>
    <xf numFmtId="0" fontId="53" fillId="10" borderId="83" applyNumberFormat="0" applyAlignment="0" applyProtection="0"/>
    <xf numFmtId="0" fontId="54" fillId="10" borderId="82" applyNumberFormat="0" applyAlignment="0" applyProtection="0"/>
    <xf numFmtId="0" fontId="55" fillId="0" borderId="84" applyNumberFormat="0" applyFill="0" applyAlignment="0" applyProtection="0"/>
    <xf numFmtId="0" fontId="56" fillId="11" borderId="85" applyNumberFormat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87" applyNumberFormat="0" applyFill="0" applyAlignment="0" applyProtection="0"/>
    <xf numFmtId="0" fontId="60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60" fillId="16" borderId="0" applyNumberFormat="0" applyBorder="0" applyAlignment="0" applyProtection="0"/>
    <xf numFmtId="0" fontId="60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60" fillId="20" borderId="0" applyNumberFormat="0" applyBorder="0" applyAlignment="0" applyProtection="0"/>
    <xf numFmtId="0" fontId="60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60" fillId="24" borderId="0" applyNumberFormat="0" applyBorder="0" applyAlignment="0" applyProtection="0"/>
    <xf numFmtId="0" fontId="60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60" fillId="28" borderId="0" applyNumberFormat="0" applyBorder="0" applyAlignment="0" applyProtection="0"/>
    <xf numFmtId="0" fontId="60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60" fillId="32" borderId="0" applyNumberFormat="0" applyBorder="0" applyAlignment="0" applyProtection="0"/>
    <xf numFmtId="0" fontId="60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60" fillId="36" borderId="0" applyNumberFormat="0" applyBorder="0" applyAlignment="0" applyProtection="0"/>
    <xf numFmtId="0" fontId="2" fillId="0" borderId="0"/>
    <xf numFmtId="0" fontId="2" fillId="0" borderId="0"/>
    <xf numFmtId="0" fontId="2" fillId="12" borderId="86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352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28" fillId="0" borderId="0" xfId="8" applyFont="1"/>
    <xf numFmtId="0" fontId="28" fillId="0" borderId="0" xfId="8" applyFont="1" applyAlignment="1">
      <alignment horizontal="center"/>
    </xf>
    <xf numFmtId="0" fontId="9" fillId="0" borderId="13" xfId="1" applyFont="1" applyFill="1" applyBorder="1" applyAlignment="1">
      <alignment wrapText="1"/>
    </xf>
    <xf numFmtId="165" fontId="28" fillId="0" borderId="13" xfId="9" applyFont="1" applyBorder="1"/>
    <xf numFmtId="165" fontId="29" fillId="0" borderId="13" xfId="9" applyFont="1" applyBorder="1"/>
    <xf numFmtId="0" fontId="9" fillId="0" borderId="13" xfId="1" applyFont="1" applyFill="1" applyBorder="1" applyAlignment="1">
      <alignment horizontal="left" wrapText="1"/>
    </xf>
    <xf numFmtId="0" fontId="9" fillId="0" borderId="13" xfId="1" applyFont="1" applyFill="1" applyBorder="1" applyAlignment="1">
      <alignment vertical="justify" wrapText="1"/>
    </xf>
    <xf numFmtId="0" fontId="9" fillId="0" borderId="13" xfId="8" applyFont="1" applyFill="1" applyBorder="1" applyAlignment="1">
      <alignment horizontal="left" wrapText="1"/>
    </xf>
    <xf numFmtId="0" fontId="29" fillId="0" borderId="0" xfId="8" applyFont="1"/>
    <xf numFmtId="0" fontId="29" fillId="0" borderId="13" xfId="8" applyFont="1" applyBorder="1" applyAlignment="1">
      <alignment wrapText="1"/>
    </xf>
    <xf numFmtId="0" fontId="28" fillId="0" borderId="0" xfId="8" applyFont="1" applyAlignment="1">
      <alignment wrapText="1"/>
    </xf>
    <xf numFmtId="165" fontId="28" fillId="0" borderId="0" xfId="8" applyNumberFormat="1" applyFont="1"/>
    <xf numFmtId="0" fontId="19" fillId="3" borderId="12" xfId="1" applyFont="1" applyFill="1" applyBorder="1" applyAlignment="1">
      <alignment horizontal="left" wrapText="1" indent="1"/>
    </xf>
    <xf numFmtId="0" fontId="9" fillId="3" borderId="12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1"/>
    </xf>
    <xf numFmtId="0" fontId="9" fillId="3" borderId="12" xfId="0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horizontal="left" wrapText="1" indent="2"/>
    </xf>
    <xf numFmtId="0" fontId="9" fillId="4" borderId="13" xfId="1" applyFont="1" applyFill="1" applyBorder="1" applyAlignment="1">
      <alignment wrapText="1"/>
    </xf>
    <xf numFmtId="4" fontId="28" fillId="0" borderId="0" xfId="8" applyNumberFormat="1" applyFont="1"/>
    <xf numFmtId="165" fontId="28" fillId="0" borderId="13" xfId="8" applyNumberFormat="1" applyFont="1" applyBorder="1"/>
    <xf numFmtId="165" fontId="28" fillId="0" borderId="13" xfId="8" applyNumberFormat="1" applyFont="1" applyBorder="1" applyAlignment="1"/>
    <xf numFmtId="4" fontId="28" fillId="0" borderId="13" xfId="8" applyNumberFormat="1" applyFont="1" applyBorder="1"/>
    <xf numFmtId="0" fontId="28" fillId="3" borderId="0" xfId="8" applyFont="1" applyFill="1"/>
    <xf numFmtId="0" fontId="9" fillId="3" borderId="13" xfId="1" applyFont="1" applyFill="1" applyBorder="1" applyAlignment="1">
      <alignment wrapText="1"/>
    </xf>
    <xf numFmtId="165" fontId="28" fillId="3" borderId="13" xfId="9" applyFont="1" applyFill="1" applyBorder="1"/>
    <xf numFmtId="165" fontId="28" fillId="3" borderId="13" xfId="8" applyNumberFormat="1" applyFont="1" applyFill="1" applyBorder="1"/>
    <xf numFmtId="164" fontId="28" fillId="0" borderId="13" xfId="8" applyNumberFormat="1" applyFont="1" applyBorder="1"/>
    <xf numFmtId="165" fontId="29" fillId="0" borderId="13" xfId="8" applyNumberFormat="1" applyFont="1" applyBorder="1"/>
    <xf numFmtId="181" fontId="28" fillId="0" borderId="0" xfId="8" applyNumberFormat="1" applyFont="1" applyAlignment="1"/>
    <xf numFmtId="181" fontId="28" fillId="0" borderId="13" xfId="8" applyNumberFormat="1" applyFont="1" applyBorder="1" applyAlignment="1"/>
    <xf numFmtId="181" fontId="29" fillId="0" borderId="13" xfId="8" applyNumberFormat="1" applyFont="1" applyBorder="1" applyAlignment="1"/>
    <xf numFmtId="0" fontId="29" fillId="0" borderId="0" xfId="8" applyFont="1" applyAlignment="1">
      <alignment horizontal="center"/>
    </xf>
    <xf numFmtId="181" fontId="28" fillId="0" borderId="0" xfId="8" applyNumberFormat="1" applyFont="1"/>
    <xf numFmtId="181" fontId="28" fillId="0" borderId="13" xfId="8" applyNumberFormat="1" applyFont="1" applyBorder="1"/>
    <xf numFmtId="181" fontId="29" fillId="0" borderId="13" xfId="8" applyNumberFormat="1" applyFont="1" applyBorder="1"/>
    <xf numFmtId="0" fontId="23" fillId="0" borderId="0" xfId="17" applyFont="1" applyAlignment="1">
      <alignment horizontal="center"/>
    </xf>
    <xf numFmtId="0" fontId="23" fillId="0" borderId="0" xfId="17" applyFont="1" applyAlignment="1">
      <alignment horizontal="center" wrapText="1"/>
    </xf>
    <xf numFmtId="0" fontId="9" fillId="0" borderId="13" xfId="17" applyFont="1" applyFill="1" applyBorder="1" applyAlignment="1">
      <alignment horizontal="center" vertical="center" wrapText="1"/>
    </xf>
    <xf numFmtId="0" fontId="23" fillId="0" borderId="0" xfId="17" applyFont="1" applyAlignment="1"/>
    <xf numFmtId="0" fontId="23" fillId="0" borderId="0" xfId="17" applyFont="1" applyAlignment="1">
      <alignment wrapText="1"/>
    </xf>
    <xf numFmtId="0" fontId="9" fillId="0" borderId="13" xfId="17" applyFont="1" applyFill="1" applyBorder="1" applyAlignment="1">
      <alignment wrapText="1"/>
    </xf>
    <xf numFmtId="174" fontId="41" fillId="0" borderId="0" xfId="2" applyNumberFormat="1" applyFont="1"/>
    <xf numFmtId="0" fontId="9" fillId="3" borderId="13" xfId="13" applyFont="1" applyFill="1" applyBorder="1" applyAlignment="1" applyProtection="1">
      <alignment wrapText="1"/>
    </xf>
    <xf numFmtId="2" fontId="11" fillId="0" borderId="13" xfId="1" applyNumberFormat="1" applyFont="1" applyFill="1" applyBorder="1" applyAlignment="1">
      <alignment wrapText="1"/>
    </xf>
    <xf numFmtId="0" fontId="9" fillId="3" borderId="0" xfId="1" applyFont="1" applyFill="1" applyBorder="1"/>
    <xf numFmtId="0" fontId="10" fillId="3" borderId="12" xfId="1" applyFont="1" applyFill="1" applyBorder="1"/>
    <xf numFmtId="0" fontId="14" fillId="0" borderId="13" xfId="17" applyFont="1" applyFill="1" applyBorder="1" applyAlignment="1">
      <alignment wrapText="1"/>
    </xf>
    <xf numFmtId="0" fontId="9" fillId="3" borderId="13" xfId="17" applyFont="1" applyFill="1" applyBorder="1" applyAlignment="1">
      <alignment wrapText="1"/>
    </xf>
    <xf numFmtId="0" fontId="10" fillId="0" borderId="13" xfId="1" applyFont="1" applyFill="1" applyBorder="1" applyAlignment="1">
      <alignment wrapText="1"/>
    </xf>
    <xf numFmtId="0" fontId="9" fillId="0" borderId="59" xfId="17" applyFont="1" applyBorder="1" applyAlignment="1">
      <alignment wrapText="1"/>
    </xf>
    <xf numFmtId="0" fontId="9" fillId="0" borderId="13" xfId="1" applyFont="1" applyFill="1" applyBorder="1" applyAlignment="1">
      <alignment horizontal="center" vertical="center"/>
    </xf>
    <xf numFmtId="164" fontId="9" fillId="0" borderId="13" xfId="17" applyNumberFormat="1" applyFont="1" applyFill="1" applyBorder="1" applyAlignment="1">
      <alignment wrapText="1"/>
    </xf>
    <xf numFmtId="0" fontId="23" fillId="0" borderId="13" xfId="1" applyFont="1" applyFill="1" applyBorder="1" applyAlignment="1">
      <alignment wrapText="1"/>
    </xf>
    <xf numFmtId="181" fontId="28" fillId="3" borderId="13" xfId="8" applyNumberFormat="1" applyFont="1" applyFill="1" applyBorder="1"/>
    <xf numFmtId="0" fontId="11" fillId="0" borderId="13" xfId="1" applyFont="1" applyFill="1" applyBorder="1" applyAlignment="1">
      <alignment horizontal="left" wrapText="1"/>
    </xf>
    <xf numFmtId="0" fontId="28" fillId="0" borderId="13" xfId="8" applyFont="1" applyBorder="1"/>
    <xf numFmtId="0" fontId="14" fillId="3" borderId="13" xfId="17" applyFont="1" applyFill="1" applyBorder="1" applyAlignment="1">
      <alignment wrapText="1"/>
    </xf>
    <xf numFmtId="0" fontId="10" fillId="3" borderId="18" xfId="1" applyFont="1" applyFill="1" applyBorder="1" applyAlignment="1">
      <alignment horizontal="left"/>
    </xf>
    <xf numFmtId="0" fontId="9" fillId="3" borderId="13" xfId="1" applyFont="1" applyFill="1" applyBorder="1" applyAlignment="1">
      <alignment horizontal="left" wrapText="1"/>
    </xf>
    <xf numFmtId="164" fontId="10" fillId="3" borderId="4" xfId="1" applyNumberFormat="1" applyFont="1" applyFill="1" applyBorder="1"/>
    <xf numFmtId="165" fontId="29" fillId="3" borderId="12" xfId="2" applyNumberFormat="1" applyFont="1" applyFill="1" applyBorder="1"/>
    <xf numFmtId="171" fontId="10" fillId="3" borderId="4" xfId="1" applyNumberFormat="1" applyFont="1" applyFill="1" applyBorder="1"/>
    <xf numFmtId="0" fontId="12" fillId="3" borderId="12" xfId="0" applyFont="1" applyFill="1" applyBorder="1" applyAlignment="1">
      <alignment horizontal="left" wrapText="1" indent="2"/>
    </xf>
    <xf numFmtId="164" fontId="15" fillId="3" borderId="4" xfId="1" applyNumberFormat="1" applyFont="1" applyFill="1" applyBorder="1"/>
    <xf numFmtId="0" fontId="12" fillId="3" borderId="12" xfId="1" applyFont="1" applyFill="1" applyBorder="1" applyAlignment="1">
      <alignment horizontal="left" wrapText="1" indent="2"/>
    </xf>
    <xf numFmtId="174" fontId="9" fillId="3" borderId="20" xfId="2" applyNumberFormat="1" applyFont="1" applyFill="1" applyBorder="1"/>
    <xf numFmtId="181" fontId="28" fillId="3" borderId="13" xfId="8" applyNumberFormat="1" applyFont="1" applyFill="1" applyBorder="1" applyAlignment="1"/>
    <xf numFmtId="0" fontId="37" fillId="3" borderId="13" xfId="1" applyFont="1" applyFill="1" applyBorder="1"/>
    <xf numFmtId="0" fontId="28" fillId="3" borderId="13" xfId="8" applyFont="1" applyFill="1" applyBorder="1"/>
    <xf numFmtId="165" fontId="29" fillId="3" borderId="20" xfId="2" applyNumberFormat="1" applyFont="1" applyFill="1" applyBorder="1"/>
    <xf numFmtId="165" fontId="28" fillId="3" borderId="0" xfId="8" applyNumberFormat="1" applyFont="1" applyFill="1"/>
    <xf numFmtId="0" fontId="23" fillId="3" borderId="13" xfId="1" applyFont="1" applyFill="1" applyBorder="1" applyAlignment="1">
      <alignment wrapText="1"/>
    </xf>
    <xf numFmtId="0" fontId="29" fillId="0" borderId="13" xfId="8" applyFont="1" applyBorder="1" applyAlignment="1">
      <alignment horizontal="center" wrapText="1"/>
    </xf>
    <xf numFmtId="0" fontId="28" fillId="0" borderId="0" xfId="8" applyFont="1" applyAlignment="1">
      <alignment horizontal="center" wrapText="1"/>
    </xf>
    <xf numFmtId="0" fontId="28" fillId="0" borderId="13" xfId="8" applyFont="1" applyBorder="1" applyAlignment="1">
      <alignment horizontal="center"/>
    </xf>
    <xf numFmtId="0" fontId="28" fillId="3" borderId="13" xfId="8" applyFont="1" applyFill="1" applyBorder="1" applyAlignment="1">
      <alignment horizontal="center"/>
    </xf>
    <xf numFmtId="49" fontId="28" fillId="3" borderId="13" xfId="8" applyNumberFormat="1" applyFont="1" applyFill="1" applyBorder="1"/>
    <xf numFmtId="49" fontId="28" fillId="0" borderId="13" xfId="8" applyNumberFormat="1" applyFont="1" applyBorder="1"/>
    <xf numFmtId="49" fontId="28" fillId="0" borderId="13" xfId="8" applyNumberFormat="1" applyFont="1" applyBorder="1" applyAlignment="1">
      <alignment horizontal="center"/>
    </xf>
    <xf numFmtId="165" fontId="29" fillId="3" borderId="8" xfId="2" applyNumberFormat="1" applyFont="1" applyFill="1" applyBorder="1"/>
    <xf numFmtId="165" fontId="29" fillId="3" borderId="16" xfId="2" applyNumberFormat="1" applyFont="1" applyFill="1" applyBorder="1"/>
    <xf numFmtId="0" fontId="10" fillId="3" borderId="12" xfId="1" applyFont="1" applyFill="1" applyBorder="1" applyAlignment="1">
      <alignment horizontal="left"/>
    </xf>
    <xf numFmtId="165" fontId="29" fillId="3" borderId="4" xfId="2" applyNumberFormat="1" applyFont="1" applyFill="1" applyBorder="1"/>
    <xf numFmtId="165" fontId="29" fillId="3" borderId="2" xfId="2" applyNumberFormat="1" applyFont="1" applyFill="1" applyBorder="1"/>
    <xf numFmtId="3" fontId="12" fillId="3" borderId="0" xfId="1" applyNumberFormat="1" applyFont="1" applyFill="1" applyBorder="1" applyAlignment="1">
      <alignment horizontal="center"/>
    </xf>
    <xf numFmtId="0" fontId="12" fillId="3" borderId="12" xfId="1" applyFont="1" applyFill="1" applyBorder="1" applyAlignment="1">
      <alignment horizontal="left" vertical="justify" indent="2"/>
    </xf>
    <xf numFmtId="165" fontId="14" fillId="2" borderId="13" xfId="2" applyFont="1" applyFill="1" applyBorder="1" applyAlignment="1">
      <alignment wrapText="1"/>
    </xf>
    <xf numFmtId="164" fontId="14" fillId="2" borderId="13" xfId="17" applyNumberFormat="1" applyFont="1" applyFill="1" applyBorder="1" applyAlignment="1">
      <alignment wrapText="1"/>
    </xf>
    <xf numFmtId="0" fontId="9" fillId="0" borderId="50" xfId="17" applyFont="1" applyFill="1" applyBorder="1" applyAlignment="1">
      <alignment horizontal="center" vertical="center" wrapText="1"/>
    </xf>
    <xf numFmtId="0" fontId="9" fillId="3" borderId="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left"/>
    </xf>
    <xf numFmtId="0" fontId="10" fillId="3" borderId="2" xfId="1" applyFont="1" applyFill="1" applyBorder="1"/>
    <xf numFmtId="0" fontId="11" fillId="3" borderId="12" xfId="1" applyFont="1" applyFill="1" applyBorder="1" applyAlignment="1">
      <alignment horizontal="left" indent="1"/>
    </xf>
    <xf numFmtId="0" fontId="9" fillId="3" borderId="12" xfId="1" applyFont="1" applyFill="1" applyBorder="1" applyAlignment="1">
      <alignment horizontal="right" wrapText="1" indent="3"/>
    </xf>
    <xf numFmtId="172" fontId="15" fillId="2" borderId="13" xfId="2" applyNumberFormat="1" applyFont="1" applyFill="1" applyBorder="1" applyAlignment="1">
      <alignment horizontal="left" indent="2"/>
    </xf>
    <xf numFmtId="3" fontId="11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4" fontId="23" fillId="0" borderId="0" xfId="17" applyNumberFormat="1" applyFont="1" applyAlignment="1">
      <alignment horizontal="center"/>
    </xf>
    <xf numFmtId="4" fontId="23" fillId="0" borderId="0" xfId="17" applyNumberFormat="1" applyFont="1" applyAlignment="1"/>
    <xf numFmtId="4" fontId="23" fillId="0" borderId="13" xfId="17" applyNumberFormat="1" applyFont="1" applyBorder="1" applyAlignment="1">
      <alignment horizontal="center"/>
    </xf>
    <xf numFmtId="0" fontId="9" fillId="0" borderId="13" xfId="17" applyFont="1" applyBorder="1" applyAlignment="1">
      <alignment horizontal="center" wrapText="1"/>
    </xf>
    <xf numFmtId="0" fontId="12" fillId="3" borderId="0" xfId="0" applyFont="1" applyFill="1"/>
    <xf numFmtId="164" fontId="10" fillId="3" borderId="1" xfId="1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vertical="center"/>
    </xf>
    <xf numFmtId="3" fontId="10" fillId="3" borderId="12" xfId="2" applyNumberFormat="1" applyFont="1" applyFill="1" applyBorder="1" applyAlignment="1">
      <alignment horizontal="center" vertical="center"/>
    </xf>
    <xf numFmtId="164" fontId="10" fillId="3" borderId="10" xfId="2" applyNumberFormat="1" applyFont="1" applyFill="1" applyBorder="1" applyAlignment="1">
      <alignment vertical="center"/>
    </xf>
    <xf numFmtId="177" fontId="10" fillId="3" borderId="2" xfId="1" applyNumberFormat="1" applyFont="1" applyFill="1" applyBorder="1" applyAlignment="1">
      <alignment horizontal="center" vertical="center"/>
    </xf>
    <xf numFmtId="164" fontId="10" fillId="3" borderId="12" xfId="1" applyNumberFormat="1" applyFont="1" applyFill="1" applyBorder="1" applyAlignment="1">
      <alignment vertical="center" wrapText="1"/>
    </xf>
    <xf numFmtId="164" fontId="10" fillId="3" borderId="20" xfId="1" applyNumberFormat="1" applyFont="1" applyFill="1" applyBorder="1" applyAlignment="1">
      <alignment vertical="center" wrapText="1"/>
    </xf>
    <xf numFmtId="164" fontId="10" fillId="3" borderId="10" xfId="1" applyNumberFormat="1" applyFont="1" applyFill="1" applyBorder="1" applyAlignment="1">
      <alignment vertical="center" wrapText="1"/>
    </xf>
    <xf numFmtId="165" fontId="10" fillId="3" borderId="2" xfId="2" applyFont="1" applyFill="1" applyBorder="1" applyAlignment="1">
      <alignment horizontal="center" vertical="center"/>
    </xf>
    <xf numFmtId="164" fontId="10" fillId="3" borderId="12" xfId="1" applyNumberFormat="1" applyFont="1" applyFill="1" applyBorder="1" applyAlignment="1">
      <alignment horizontal="center" vertical="center" wrapText="1"/>
    </xf>
    <xf numFmtId="164" fontId="12" fillId="3" borderId="18" xfId="1" applyNumberFormat="1" applyFont="1" applyFill="1" applyBorder="1" applyAlignment="1">
      <alignment vertical="center" wrapText="1"/>
    </xf>
    <xf numFmtId="177" fontId="10" fillId="3" borderId="18" xfId="1" applyNumberFormat="1" applyFont="1" applyFill="1" applyBorder="1" applyAlignment="1">
      <alignment horizontal="center" vertical="center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5" fontId="10" fillId="3" borderId="18" xfId="2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/>
    </xf>
    <xf numFmtId="177" fontId="12" fillId="3" borderId="18" xfId="1" applyNumberFormat="1" applyFont="1" applyFill="1" applyBorder="1" applyAlignment="1">
      <alignment horizontal="center" vertical="center"/>
    </xf>
    <xf numFmtId="3" fontId="10" fillId="3" borderId="12" xfId="1" applyNumberFormat="1" applyFont="1" applyFill="1" applyBorder="1" applyAlignment="1">
      <alignment horizontal="center" vertical="center"/>
    </xf>
    <xf numFmtId="3" fontId="12" fillId="3" borderId="12" xfId="1" applyNumberFormat="1" applyFont="1" applyFill="1" applyBorder="1" applyAlignment="1">
      <alignment horizontal="center" vertical="center"/>
    </xf>
    <xf numFmtId="174" fontId="14" fillId="3" borderId="18" xfId="2" applyNumberFormat="1" applyFont="1" applyFill="1" applyBorder="1"/>
    <xf numFmtId="177" fontId="15" fillId="3" borderId="18" xfId="1" applyNumberFormat="1" applyFont="1" applyFill="1" applyBorder="1" applyAlignment="1">
      <alignment horizontal="center" vertical="center"/>
    </xf>
    <xf numFmtId="164" fontId="10" fillId="3" borderId="10" xfId="1" applyNumberFormat="1" applyFont="1" applyFill="1" applyBorder="1" applyAlignment="1">
      <alignment horizontal="center" vertical="center" wrapText="1"/>
    </xf>
    <xf numFmtId="3" fontId="10" fillId="3" borderId="2" xfId="1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vertical="center" wrapText="1"/>
    </xf>
    <xf numFmtId="3" fontId="11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44" fillId="3" borderId="77" xfId="1" applyNumberFormat="1" applyFont="1" applyFill="1" applyBorder="1" applyAlignment="1">
      <alignment horizontal="center" vertical="center"/>
    </xf>
    <xf numFmtId="3" fontId="10" fillId="3" borderId="4" xfId="1" applyNumberFormat="1" applyFont="1" applyFill="1" applyBorder="1" applyAlignment="1">
      <alignment horizontal="center"/>
    </xf>
    <xf numFmtId="3" fontId="12" fillId="3" borderId="4" xfId="1" applyNumberFormat="1" applyFont="1" applyFill="1" applyBorder="1" applyAlignment="1">
      <alignment horizontal="center"/>
    </xf>
    <xf numFmtId="3" fontId="12" fillId="3" borderId="37" xfId="1" applyNumberFormat="1" applyFont="1" applyFill="1" applyBorder="1" applyAlignment="1">
      <alignment horizontal="center"/>
    </xf>
    <xf numFmtId="165" fontId="29" fillId="3" borderId="17" xfId="2" applyNumberFormat="1" applyFont="1" applyFill="1" applyBorder="1"/>
    <xf numFmtId="165" fontId="29" fillId="3" borderId="15" xfId="2" applyNumberFormat="1" applyFont="1" applyFill="1" applyBorder="1"/>
    <xf numFmtId="174" fontId="12" fillId="3" borderId="0" xfId="2" applyNumberFormat="1" applyFont="1" applyFill="1" applyBorder="1"/>
    <xf numFmtId="164" fontId="10" fillId="3" borderId="11" xfId="1" applyNumberFormat="1" applyFont="1" applyFill="1" applyBorder="1"/>
    <xf numFmtId="165" fontId="29" fillId="3" borderId="25" xfId="2" applyNumberFormat="1" applyFont="1" applyFill="1" applyBorder="1"/>
    <xf numFmtId="165" fontId="29" fillId="3" borderId="5" xfId="2" applyNumberFormat="1" applyFont="1" applyFill="1" applyBorder="1"/>
    <xf numFmtId="174" fontId="28" fillId="3" borderId="12" xfId="2" applyNumberFormat="1" applyFont="1" applyFill="1" applyBorder="1"/>
    <xf numFmtId="0" fontId="9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5" fontId="29" fillId="3" borderId="10" xfId="2" applyNumberFormat="1" applyFont="1" applyFill="1" applyBorder="1"/>
    <xf numFmtId="164" fontId="12" fillId="3" borderId="4" xfId="1" applyNumberFormat="1" applyFont="1" applyFill="1" applyBorder="1"/>
    <xf numFmtId="171" fontId="12" fillId="3" borderId="4" xfId="1" applyNumberFormat="1" applyFont="1" applyFill="1" applyBorder="1"/>
    <xf numFmtId="174" fontId="29" fillId="3" borderId="8" xfId="2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0" fontId="62" fillId="3" borderId="0" xfId="1" applyFont="1" applyFill="1" applyBorder="1"/>
    <xf numFmtId="0" fontId="64" fillId="3" borderId="0" xfId="1" applyFont="1" applyFill="1" applyAlignment="1">
      <alignment horizontal="left"/>
    </xf>
    <xf numFmtId="0" fontId="63" fillId="3" borderId="0" xfId="1" applyFont="1" applyFill="1" applyAlignment="1">
      <alignment horizontal="center"/>
    </xf>
    <xf numFmtId="0" fontId="62" fillId="3" borderId="1" xfId="1" applyFont="1" applyFill="1" applyBorder="1" applyAlignment="1">
      <alignment horizontal="center"/>
    </xf>
    <xf numFmtId="0" fontId="62" fillId="3" borderId="2" xfId="1" applyFont="1" applyFill="1" applyBorder="1" applyAlignment="1">
      <alignment horizontal="center"/>
    </xf>
    <xf numFmtId="0" fontId="62" fillId="3" borderId="7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 vertical="center"/>
    </xf>
    <xf numFmtId="0" fontId="28" fillId="3" borderId="7" xfId="1" applyFont="1" applyFill="1" applyBorder="1" applyAlignment="1">
      <alignment horizontal="center" vertical="center" wrapText="1"/>
    </xf>
    <xf numFmtId="0" fontId="28" fillId="3" borderId="8" xfId="1" applyFont="1" applyFill="1" applyBorder="1" applyAlignment="1">
      <alignment horizontal="center" vertical="center" wrapText="1"/>
    </xf>
    <xf numFmtId="0" fontId="28" fillId="3" borderId="0" xfId="1" applyFont="1" applyFill="1" applyBorder="1"/>
    <xf numFmtId="0" fontId="28" fillId="3" borderId="8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 vertical="center"/>
    </xf>
    <xf numFmtId="0" fontId="28" fillId="3" borderId="8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 vertical="center"/>
    </xf>
    <xf numFmtId="0" fontId="28" fillId="3" borderId="2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wrapText="1"/>
    </xf>
    <xf numFmtId="0" fontId="67" fillId="3" borderId="12" xfId="1" applyFont="1" applyFill="1" applyBorder="1" applyAlignment="1">
      <alignment horizontal="center"/>
    </xf>
    <xf numFmtId="164" fontId="67" fillId="3" borderId="12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174" fontId="67" fillId="3" borderId="12" xfId="2" applyNumberFormat="1" applyFont="1" applyFill="1" applyBorder="1"/>
    <xf numFmtId="171" fontId="67" fillId="3" borderId="12" xfId="4" applyNumberFormat="1" applyFont="1" applyFill="1" applyBorder="1" applyAlignment="1">
      <alignment horizontal="right"/>
    </xf>
    <xf numFmtId="0" fontId="69" fillId="3" borderId="0" xfId="1" applyFont="1" applyFill="1" applyBorder="1"/>
    <xf numFmtId="0" fontId="67" fillId="3" borderId="16" xfId="1" applyFont="1" applyFill="1" applyBorder="1" applyAlignment="1">
      <alignment horizontal="left" indent="2"/>
    </xf>
    <xf numFmtId="164" fontId="67" fillId="3" borderId="16" xfId="1" applyNumberFormat="1" applyFont="1" applyFill="1" applyBorder="1"/>
    <xf numFmtId="171" fontId="67" fillId="3" borderId="16" xfId="1" applyNumberFormat="1" applyFont="1" applyFill="1" applyBorder="1"/>
    <xf numFmtId="174" fontId="67" fillId="3" borderId="16" xfId="2" applyNumberFormat="1" applyFont="1" applyFill="1" applyBorder="1"/>
    <xf numFmtId="174" fontId="67" fillId="3" borderId="45" xfId="2" applyNumberFormat="1" applyFont="1" applyFill="1" applyBorder="1"/>
    <xf numFmtId="0" fontId="66" fillId="3" borderId="4" xfId="1" applyFont="1" applyFill="1" applyBorder="1" applyAlignment="1">
      <alignment horizontal="left" wrapText="1" indent="1" shrinkToFit="1"/>
    </xf>
    <xf numFmtId="164" fontId="66" fillId="3" borderId="4" xfId="1" applyNumberFormat="1" applyFont="1" applyFill="1" applyBorder="1"/>
    <xf numFmtId="171" fontId="66" fillId="3" borderId="4" xfId="1" applyNumberFormat="1" applyFont="1" applyFill="1" applyBorder="1"/>
    <xf numFmtId="174" fontId="66" fillId="3" borderId="4" xfId="2" applyNumberFormat="1" applyFont="1" applyFill="1" applyBorder="1"/>
    <xf numFmtId="174" fontId="66" fillId="3" borderId="3" xfId="2" applyNumberFormat="1" applyFont="1" applyFill="1" applyBorder="1"/>
    <xf numFmtId="0" fontId="66" fillId="3" borderId="20" xfId="1" applyFont="1" applyFill="1" applyBorder="1" applyAlignment="1">
      <alignment horizontal="left" wrapText="1" indent="1" shrinkToFit="1"/>
    </xf>
    <xf numFmtId="171" fontId="66" fillId="3" borderId="20" xfId="1" applyNumberFormat="1" applyFont="1" applyFill="1" applyBorder="1"/>
    <xf numFmtId="164" fontId="66" fillId="3" borderId="20" xfId="1" applyNumberFormat="1" applyFont="1" applyFill="1" applyBorder="1"/>
    <xf numFmtId="164" fontId="70" fillId="3" borderId="20" xfId="1" applyNumberFormat="1" applyFont="1" applyFill="1" applyBorder="1"/>
    <xf numFmtId="164" fontId="67" fillId="3" borderId="20" xfId="1" applyNumberFormat="1" applyFont="1" applyFill="1" applyBorder="1"/>
    <xf numFmtId="174" fontId="66" fillId="3" borderId="20" xfId="2" applyNumberFormat="1" applyFont="1" applyFill="1" applyBorder="1"/>
    <xf numFmtId="174" fontId="66" fillId="3" borderId="0" xfId="2" applyNumberFormat="1" applyFont="1" applyFill="1" applyBorder="1"/>
    <xf numFmtId="0" fontId="71" fillId="3" borderId="12" xfId="0" applyFont="1" applyFill="1" applyBorder="1" applyAlignment="1">
      <alignment horizontal="center"/>
    </xf>
    <xf numFmtId="0" fontId="68" fillId="3" borderId="12" xfId="0" applyFont="1" applyFill="1" applyBorder="1" applyAlignment="1">
      <alignment horizontal="left" indent="1"/>
    </xf>
    <xf numFmtId="164" fontId="66" fillId="3" borderId="12" xfId="1" applyNumberFormat="1" applyFont="1" applyFill="1" applyBorder="1"/>
    <xf numFmtId="171" fontId="66" fillId="3" borderId="12" xfId="1" applyNumberFormat="1" applyFont="1" applyFill="1" applyBorder="1"/>
    <xf numFmtId="174" fontId="66" fillId="3" borderId="12" xfId="2" applyNumberFormat="1" applyFont="1" applyFill="1" applyBorder="1"/>
    <xf numFmtId="174" fontId="66" fillId="3" borderId="44" xfId="2" applyNumberFormat="1" applyFont="1" applyFill="1" applyBorder="1"/>
    <xf numFmtId="0" fontId="67" fillId="3" borderId="12" xfId="0" applyFont="1" applyFill="1" applyBorder="1" applyAlignment="1">
      <alignment horizontal="left" wrapText="1" indent="2"/>
    </xf>
    <xf numFmtId="0" fontId="71" fillId="3" borderId="12" xfId="0" applyFont="1" applyFill="1" applyBorder="1" applyAlignment="1">
      <alignment horizontal="left" indent="2"/>
    </xf>
    <xf numFmtId="0" fontId="67" fillId="3" borderId="12" xfId="0" applyFont="1" applyFill="1" applyBorder="1" applyAlignment="1">
      <alignment horizontal="left" indent="2"/>
    </xf>
    <xf numFmtId="0" fontId="67" fillId="3" borderId="12" xfId="1" applyFont="1" applyFill="1" applyBorder="1" applyAlignment="1">
      <alignment horizontal="left" vertical="justify" indent="2"/>
    </xf>
    <xf numFmtId="0" fontId="28" fillId="3" borderId="12" xfId="1" applyFont="1" applyFill="1" applyBorder="1" applyAlignment="1">
      <alignment horizontal="left" indent="2"/>
    </xf>
    <xf numFmtId="173" fontId="29" fillId="3" borderId="12" xfId="1" applyNumberFormat="1" applyFont="1" applyFill="1" applyBorder="1"/>
    <xf numFmtId="164" fontId="29" fillId="3" borderId="12" xfId="1" applyNumberFormat="1" applyFont="1" applyFill="1" applyBorder="1"/>
    <xf numFmtId="0" fontId="72" fillId="3" borderId="12" xfId="0" applyFont="1" applyFill="1" applyBorder="1" applyAlignment="1">
      <alignment horizontal="left" indent="2"/>
    </xf>
    <xf numFmtId="0" fontId="67" fillId="3" borderId="12" xfId="0" applyFont="1" applyFill="1" applyBorder="1" applyAlignment="1">
      <alignment horizontal="left" vertical="justify" indent="2"/>
    </xf>
    <xf numFmtId="174" fontId="67" fillId="3" borderId="44" xfId="2" applyNumberFormat="1" applyFont="1" applyFill="1" applyBorder="1"/>
    <xf numFmtId="0" fontId="67" fillId="3" borderId="16" xfId="0" applyFont="1" applyFill="1" applyBorder="1" applyAlignment="1">
      <alignment horizontal="left" indent="2"/>
    </xf>
    <xf numFmtId="171" fontId="66" fillId="3" borderId="16" xfId="1" applyNumberFormat="1" applyFont="1" applyFill="1" applyBorder="1"/>
    <xf numFmtId="0" fontId="29" fillId="3" borderId="4" xfId="1" applyFont="1" applyFill="1" applyBorder="1" applyAlignment="1">
      <alignment horizontal="left" indent="1"/>
    </xf>
    <xf numFmtId="174" fontId="66" fillId="3" borderId="11" xfId="2" applyNumberFormat="1" applyFont="1" applyFill="1" applyBorder="1"/>
    <xf numFmtId="0" fontId="73" fillId="3" borderId="20" xfId="1" applyFont="1" applyFill="1" applyBorder="1" applyAlignment="1">
      <alignment horizontal="left" wrapText="1" indent="1"/>
    </xf>
    <xf numFmtId="0" fontId="74" fillId="3" borderId="20" xfId="1" applyFont="1" applyFill="1" applyBorder="1" applyAlignment="1">
      <alignment horizontal="left" wrapText="1" indent="1"/>
    </xf>
    <xf numFmtId="174" fontId="67" fillId="3" borderId="20" xfId="2" applyNumberFormat="1" applyFont="1" applyFill="1" applyBorder="1"/>
    <xf numFmtId="174" fontId="67" fillId="3" borderId="47" xfId="2" applyNumberFormat="1" applyFont="1" applyFill="1" applyBorder="1"/>
    <xf numFmtId="0" fontId="75" fillId="3" borderId="12" xfId="1" applyFont="1" applyFill="1" applyBorder="1" applyAlignment="1">
      <alignment horizontal="left" wrapText="1" indent="1" shrinkToFit="1"/>
    </xf>
    <xf numFmtId="0" fontId="72" fillId="3" borderId="12" xfId="1" applyFont="1" applyFill="1" applyBorder="1" applyAlignment="1">
      <alignment horizontal="left" wrapText="1" indent="1" shrinkToFit="1"/>
    </xf>
    <xf numFmtId="0" fontId="71" fillId="3" borderId="12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 shrinkToFit="1"/>
    </xf>
    <xf numFmtId="0" fontId="76" fillId="3" borderId="20" xfId="1" applyFont="1" applyFill="1" applyBorder="1" applyAlignment="1">
      <alignment horizontal="left" wrapText="1" indent="1"/>
    </xf>
    <xf numFmtId="0" fontId="76" fillId="3" borderId="12" xfId="1" applyFont="1" applyFill="1" applyBorder="1" applyAlignment="1">
      <alignment horizontal="left" wrapText="1" indent="1"/>
    </xf>
    <xf numFmtId="0" fontId="28" fillId="3" borderId="12" xfId="1" applyFont="1" applyFill="1" applyBorder="1" applyAlignment="1">
      <alignment horizontal="left" wrapText="1" indent="1"/>
    </xf>
    <xf numFmtId="171" fontId="72" fillId="3" borderId="12" xfId="1" applyNumberFormat="1" applyFont="1" applyFill="1" applyBorder="1"/>
    <xf numFmtId="0" fontId="69" fillId="3" borderId="12" xfId="0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1"/>
    </xf>
    <xf numFmtId="174" fontId="66" fillId="3" borderId="2" xfId="2" applyNumberFormat="1" applyFont="1" applyFill="1" applyBorder="1"/>
    <xf numFmtId="174" fontId="66" fillId="3" borderId="53" xfId="2" applyNumberFormat="1" applyFont="1" applyFill="1" applyBorder="1"/>
    <xf numFmtId="0" fontId="67" fillId="3" borderId="16" xfId="0" applyFont="1" applyFill="1" applyBorder="1" applyAlignment="1">
      <alignment horizontal="left" wrapText="1" indent="2"/>
    </xf>
    <xf numFmtId="0" fontId="72" fillId="3" borderId="12" xfId="0" applyFont="1" applyFill="1" applyBorder="1" applyAlignment="1">
      <alignment horizontal="left" wrapText="1" indent="2"/>
    </xf>
    <xf numFmtId="0" fontId="72" fillId="3" borderId="16" xfId="0" applyFont="1" applyFill="1" applyBorder="1" applyAlignment="1">
      <alignment horizontal="left" wrapText="1" indent="2"/>
    </xf>
    <xf numFmtId="174" fontId="67" fillId="3" borderId="2" xfId="2" applyNumberFormat="1" applyFont="1" applyFill="1" applyBorder="1"/>
    <xf numFmtId="0" fontId="66" fillId="3" borderId="62" xfId="0" applyFont="1" applyFill="1" applyBorder="1" applyAlignment="1">
      <alignment horizontal="left" wrapText="1" indent="2"/>
    </xf>
    <xf numFmtId="0" fontId="70" fillId="3" borderId="16" xfId="0" applyFont="1" applyFill="1" applyBorder="1" applyAlignment="1">
      <alignment horizontal="left" wrapText="1" indent="2"/>
    </xf>
    <xf numFmtId="164" fontId="66" fillId="3" borderId="16" xfId="1" applyNumberFormat="1" applyFont="1" applyFill="1" applyBorder="1"/>
    <xf numFmtId="0" fontId="29" fillId="3" borderId="17" xfId="1" applyFont="1" applyFill="1" applyBorder="1" applyAlignment="1">
      <alignment wrapText="1"/>
    </xf>
    <xf numFmtId="164" fontId="66" fillId="3" borderId="17" xfId="1" applyNumberFormat="1" applyFont="1" applyFill="1" applyBorder="1"/>
    <xf numFmtId="171" fontId="66" fillId="3" borderId="17" xfId="1" applyNumberFormat="1" applyFont="1" applyFill="1" applyBorder="1"/>
    <xf numFmtId="171" fontId="67" fillId="3" borderId="17" xfId="1" applyNumberFormat="1" applyFont="1" applyFill="1" applyBorder="1"/>
    <xf numFmtId="174" fontId="66" fillId="3" borderId="17" xfId="2" applyNumberFormat="1" applyFont="1" applyFill="1" applyBorder="1"/>
    <xf numFmtId="174" fontId="67" fillId="3" borderId="17" xfId="2" applyNumberFormat="1" applyFont="1" applyFill="1" applyBorder="1"/>
    <xf numFmtId="0" fontId="77" fillId="3" borderId="0" xfId="1" applyFont="1" applyFill="1" applyBorder="1"/>
    <xf numFmtId="0" fontId="40" fillId="3" borderId="8" xfId="1" applyFont="1" applyFill="1" applyBorder="1" applyAlignment="1">
      <alignment horizontal="left"/>
    </xf>
    <xf numFmtId="0" fontId="66" fillId="3" borderId="30" xfId="1" applyFont="1" applyFill="1" applyBorder="1" applyAlignment="1">
      <alignment horizontal="left"/>
    </xf>
    <xf numFmtId="164" fontId="66" fillId="3" borderId="30" xfId="1" applyNumberFormat="1" applyFont="1" applyFill="1" applyBorder="1"/>
    <xf numFmtId="164" fontId="66" fillId="3" borderId="33" xfId="1" applyNumberFormat="1" applyFont="1" applyFill="1" applyBorder="1"/>
    <xf numFmtId="164" fontId="66" fillId="3" borderId="52" xfId="1" applyNumberFormat="1" applyFont="1" applyFill="1" applyBorder="1"/>
    <xf numFmtId="0" fontId="67" fillId="3" borderId="2" xfId="1" applyFont="1" applyFill="1" applyBorder="1"/>
    <xf numFmtId="164" fontId="67" fillId="3" borderId="2" xfId="1" applyNumberFormat="1" applyFont="1" applyFill="1" applyBorder="1"/>
    <xf numFmtId="171" fontId="67" fillId="3" borderId="2" xfId="1" applyNumberFormat="1" applyFont="1" applyFill="1" applyBorder="1"/>
    <xf numFmtId="174" fontId="67" fillId="3" borderId="46" xfId="2" applyNumberFormat="1" applyFont="1" applyFill="1" applyBorder="1"/>
    <xf numFmtId="0" fontId="66" fillId="3" borderId="12" xfId="1" applyFont="1" applyFill="1" applyBorder="1"/>
    <xf numFmtId="164" fontId="72" fillId="3" borderId="12" xfId="1" applyNumberFormat="1" applyFont="1" applyFill="1" applyBorder="1"/>
    <xf numFmtId="0" fontId="67" fillId="3" borderId="12" xfId="1" applyFont="1" applyFill="1" applyBorder="1" applyAlignment="1">
      <alignment horizontal="left" wrapText="1" indent="2"/>
    </xf>
    <xf numFmtId="171" fontId="67" fillId="3" borderId="15" xfId="1" applyNumberFormat="1" applyFont="1" applyFill="1" applyBorder="1"/>
    <xf numFmtId="171" fontId="67" fillId="3" borderId="20" xfId="1" applyNumberFormat="1" applyFont="1" applyFill="1" applyBorder="1"/>
    <xf numFmtId="164" fontId="72" fillId="3" borderId="16" xfId="1" applyNumberFormat="1" applyFont="1" applyFill="1" applyBorder="1"/>
    <xf numFmtId="164" fontId="66" fillId="3" borderId="3" xfId="1" applyNumberFormat="1" applyFont="1" applyFill="1" applyBorder="1"/>
    <xf numFmtId="174" fontId="67" fillId="3" borderId="4" xfId="2" applyNumberFormat="1" applyFont="1" applyFill="1" applyBorder="1"/>
    <xf numFmtId="182" fontId="70" fillId="3" borderId="20" xfId="1" applyNumberFormat="1" applyFont="1" applyFill="1" applyBorder="1"/>
    <xf numFmtId="164" fontId="66" fillId="3" borderId="47" xfId="1" applyNumberFormat="1" applyFont="1" applyFill="1" applyBorder="1"/>
    <xf numFmtId="0" fontId="78" fillId="3" borderId="12" xfId="0" applyFont="1" applyFill="1" applyBorder="1" applyAlignment="1">
      <alignment horizontal="left" indent="1"/>
    </xf>
    <xf numFmtId="174" fontId="66" fillId="3" borderId="45" xfId="2" applyNumberFormat="1" applyFont="1" applyFill="1" applyBorder="1"/>
    <xf numFmtId="174" fontId="66" fillId="3" borderId="16" xfId="2" applyNumberFormat="1" applyFont="1" applyFill="1" applyBorder="1"/>
    <xf numFmtId="0" fontId="29" fillId="3" borderId="65" xfId="1" applyFont="1" applyFill="1" applyBorder="1" applyAlignment="1">
      <alignment horizontal="left" indent="1"/>
    </xf>
    <xf numFmtId="0" fontId="74" fillId="3" borderId="0" xfId="1" applyFont="1" applyFill="1" applyBorder="1"/>
    <xf numFmtId="164" fontId="72" fillId="3" borderId="20" xfId="1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174" fontId="72" fillId="3" borderId="12" xfId="2" applyNumberFormat="1" applyFont="1" applyFill="1" applyBorder="1"/>
    <xf numFmtId="0" fontId="77" fillId="3" borderId="2" xfId="1" applyFont="1" applyFill="1" applyBorder="1" applyAlignment="1">
      <alignment horizontal="left" wrapText="1" indent="1"/>
    </xf>
    <xf numFmtId="164" fontId="70" fillId="3" borderId="2" xfId="1" applyNumberFormat="1" applyFont="1" applyFill="1" applyBorder="1"/>
    <xf numFmtId="164" fontId="66" fillId="3" borderId="45" xfId="1" applyNumberFormat="1" applyFont="1" applyFill="1" applyBorder="1"/>
    <xf numFmtId="164" fontId="70" fillId="3" borderId="16" xfId="1" applyNumberFormat="1" applyFont="1" applyFill="1" applyBorder="1"/>
    <xf numFmtId="174" fontId="70" fillId="3" borderId="16" xfId="2" applyNumberFormat="1" applyFont="1" applyFill="1" applyBorder="1"/>
    <xf numFmtId="0" fontId="79" fillId="3" borderId="17" xfId="1" applyFont="1" applyFill="1" applyBorder="1" applyAlignment="1">
      <alignment wrapText="1"/>
    </xf>
    <xf numFmtId="164" fontId="80" fillId="3" borderId="17" xfId="1" applyNumberFormat="1" applyFont="1" applyFill="1" applyBorder="1"/>
    <xf numFmtId="164" fontId="70" fillId="3" borderId="17" xfId="1" applyNumberFormat="1" applyFont="1" applyFill="1" applyBorder="1"/>
    <xf numFmtId="164" fontId="80" fillId="3" borderId="49" xfId="1" applyNumberFormat="1" applyFont="1" applyFill="1" applyBorder="1"/>
    <xf numFmtId="174" fontId="70" fillId="3" borderId="17" xfId="2" applyNumberFormat="1" applyFont="1" applyFill="1" applyBorder="1"/>
    <xf numFmtId="174" fontId="80" fillId="3" borderId="17" xfId="2" applyNumberFormat="1" applyFont="1" applyFill="1" applyBorder="1"/>
    <xf numFmtId="0" fontId="66" fillId="3" borderId="8" xfId="1" applyFont="1" applyFill="1" applyBorder="1" applyAlignment="1">
      <alignment horizontal="left"/>
    </xf>
    <xf numFmtId="164" fontId="66" fillId="3" borderId="8" xfId="1" applyNumberFormat="1" applyFont="1" applyFill="1" applyBorder="1"/>
    <xf numFmtId="164" fontId="67" fillId="3" borderId="36" xfId="1" applyNumberFormat="1" applyFont="1" applyFill="1" applyBorder="1"/>
    <xf numFmtId="164" fontId="67" fillId="3" borderId="8" xfId="1" applyNumberFormat="1" applyFont="1" applyFill="1" applyBorder="1"/>
    <xf numFmtId="0" fontId="81" fillId="3" borderId="2" xfId="1" applyFont="1" applyFill="1" applyBorder="1"/>
    <xf numFmtId="0" fontId="67" fillId="3" borderId="2" xfId="1" applyFont="1" applyFill="1" applyBorder="1" applyAlignment="1">
      <alignment horizontal="left" indent="2"/>
    </xf>
    <xf numFmtId="0" fontId="67" fillId="3" borderId="15" xfId="1" applyFont="1" applyFill="1" applyBorder="1" applyAlignment="1">
      <alignment horizontal="left" indent="2"/>
    </xf>
    <xf numFmtId="0" fontId="72" fillId="3" borderId="12" xfId="1" applyFont="1" applyFill="1" applyBorder="1" applyAlignment="1">
      <alignment horizontal="left" wrapText="1" indent="2"/>
    </xf>
    <xf numFmtId="182" fontId="67" fillId="3" borderId="20" xfId="1" applyNumberFormat="1" applyFont="1" applyFill="1" applyBorder="1"/>
    <xf numFmtId="174" fontId="66" fillId="3" borderId="47" xfId="2" applyNumberFormat="1" applyFont="1" applyFill="1" applyBorder="1"/>
    <xf numFmtId="0" fontId="67" fillId="3" borderId="12" xfId="0" applyFont="1" applyFill="1" applyBorder="1" applyAlignment="1">
      <alignment horizontal="right" wrapText="1" indent="2"/>
    </xf>
    <xf numFmtId="0" fontId="70" fillId="3" borderId="12" xfId="0" applyFont="1" applyFill="1" applyBorder="1" applyAlignment="1">
      <alignment horizontal="left" wrapText="1" indent="2"/>
    </xf>
    <xf numFmtId="0" fontId="82" fillId="3" borderId="12" xfId="0" applyFont="1" applyFill="1" applyBorder="1" applyAlignment="1">
      <alignment horizontal="left" wrapText="1" indent="1"/>
    </xf>
    <xf numFmtId="0" fontId="67" fillId="3" borderId="45" xfId="0" applyFont="1" applyFill="1" applyBorder="1" applyAlignment="1">
      <alignment horizontal="left" wrapText="1" indent="2"/>
    </xf>
    <xf numFmtId="164" fontId="67" fillId="3" borderId="45" xfId="1" applyNumberFormat="1" applyFont="1" applyFill="1" applyBorder="1"/>
    <xf numFmtId="0" fontId="29" fillId="3" borderId="40" xfId="1" applyFont="1" applyFill="1" applyBorder="1" applyAlignment="1">
      <alignment horizontal="left" indent="1"/>
    </xf>
    <xf numFmtId="174" fontId="66" fillId="3" borderId="9" xfId="2" applyNumberFormat="1" applyFont="1" applyFill="1" applyBorder="1"/>
    <xf numFmtId="0" fontId="61" fillId="3" borderId="22" xfId="1" applyFont="1" applyFill="1" applyBorder="1" applyAlignment="1">
      <alignment horizontal="left" wrapText="1" indent="1"/>
    </xf>
    <xf numFmtId="0" fontId="29" fillId="3" borderId="2" xfId="1" applyFont="1" applyFill="1" applyBorder="1" applyAlignment="1">
      <alignment horizontal="left" indent="1"/>
    </xf>
    <xf numFmtId="164" fontId="66" fillId="3" borderId="32" xfId="1" applyNumberFormat="1" applyFont="1" applyFill="1" applyBorder="1"/>
    <xf numFmtId="171" fontId="66" fillId="3" borderId="47" xfId="1" applyNumberFormat="1" applyFont="1" applyFill="1" applyBorder="1"/>
    <xf numFmtId="174" fontId="66" fillId="3" borderId="32" xfId="2" applyNumberFormat="1" applyFont="1" applyFill="1" applyBorder="1"/>
    <xf numFmtId="0" fontId="73" fillId="3" borderId="35" xfId="1" applyFont="1" applyFill="1" applyBorder="1" applyAlignment="1">
      <alignment horizontal="left" wrapText="1" indent="1"/>
    </xf>
    <xf numFmtId="0" fontId="74" fillId="3" borderId="12" xfId="1" applyFont="1" applyFill="1" applyBorder="1" applyAlignment="1">
      <alignment horizontal="left" wrapText="1" indent="1"/>
    </xf>
    <xf numFmtId="164" fontId="67" fillId="3" borderId="31" xfId="1" applyNumberFormat="1" applyFont="1" applyFill="1" applyBorder="1"/>
    <xf numFmtId="171" fontId="66" fillId="3" borderId="44" xfId="1" applyNumberFormat="1" applyFont="1" applyFill="1" applyBorder="1"/>
    <xf numFmtId="174" fontId="66" fillId="3" borderId="31" xfId="2" applyNumberFormat="1" applyFont="1" applyFill="1" applyBorder="1"/>
    <xf numFmtId="171" fontId="67" fillId="3" borderId="44" xfId="1" applyNumberFormat="1" applyFont="1" applyFill="1" applyBorder="1"/>
    <xf numFmtId="174" fontId="67" fillId="3" borderId="31" xfId="2" applyNumberFormat="1" applyFont="1" applyFill="1" applyBorder="1"/>
    <xf numFmtId="164" fontId="66" fillId="3" borderId="44" xfId="1" applyNumberFormat="1" applyFont="1" applyFill="1" applyBorder="1"/>
    <xf numFmtId="164" fontId="72" fillId="3" borderId="31" xfId="1" applyNumberFormat="1" applyFont="1" applyFill="1" applyBorder="1"/>
    <xf numFmtId="171" fontId="72" fillId="3" borderId="44" xfId="1" applyNumberFormat="1" applyFont="1" applyFill="1" applyBorder="1"/>
    <xf numFmtId="164" fontId="70" fillId="3" borderId="12" xfId="1" applyNumberFormat="1" applyFont="1" applyFill="1" applyBorder="1"/>
    <xf numFmtId="0" fontId="75" fillId="3" borderId="12" xfId="0" applyFont="1" applyFill="1" applyBorder="1" applyAlignment="1">
      <alignment horizontal="left" wrapText="1" indent="2"/>
    </xf>
    <xf numFmtId="0" fontId="67" fillId="3" borderId="47" xfId="0" applyFont="1" applyFill="1" applyBorder="1" applyAlignment="1">
      <alignment horizontal="left" wrapText="1" indent="2"/>
    </xf>
    <xf numFmtId="0" fontId="62" fillId="3" borderId="20" xfId="1" applyFont="1" applyFill="1" applyBorder="1"/>
    <xf numFmtId="0" fontId="62" fillId="3" borderId="12" xfId="1" applyFont="1" applyFill="1" applyBorder="1"/>
    <xf numFmtId="0" fontId="62" fillId="3" borderId="2" xfId="1" applyFont="1" applyFill="1" applyBorder="1"/>
    <xf numFmtId="0" fontId="62" fillId="3" borderId="46" xfId="1" applyFont="1" applyFill="1" applyBorder="1"/>
    <xf numFmtId="0" fontId="67" fillId="3" borderId="32" xfId="0" applyFont="1" applyFill="1" applyBorder="1" applyAlignment="1">
      <alignment horizontal="left" wrapText="1" indent="2"/>
    </xf>
    <xf numFmtId="0" fontId="67" fillId="3" borderId="20" xfId="0" applyFont="1" applyFill="1" applyBorder="1" applyAlignment="1">
      <alignment horizontal="left" wrapText="1" indent="2"/>
    </xf>
    <xf numFmtId="0" fontId="67" fillId="3" borderId="31" xfId="0" applyFont="1" applyFill="1" applyBorder="1" applyAlignment="1">
      <alignment horizontal="left" wrapText="1" indent="2"/>
    </xf>
    <xf numFmtId="0" fontId="66" fillId="3" borderId="60" xfId="0" applyFont="1" applyFill="1" applyBorder="1" applyAlignment="1">
      <alignment horizontal="left" wrapText="1" indent="2"/>
    </xf>
    <xf numFmtId="0" fontId="29" fillId="3" borderId="2" xfId="1" applyFont="1" applyFill="1" applyBorder="1"/>
    <xf numFmtId="164" fontId="29" fillId="3" borderId="2" xfId="1" applyNumberFormat="1" applyFont="1" applyFill="1" applyBorder="1"/>
    <xf numFmtId="164" fontId="67" fillId="3" borderId="0" xfId="1" applyNumberFormat="1" applyFont="1" applyFill="1" applyBorder="1"/>
    <xf numFmtId="171" fontId="66" fillId="3" borderId="2" xfId="1" applyNumberFormat="1" applyFont="1" applyFill="1" applyBorder="1"/>
    <xf numFmtId="174" fontId="29" fillId="3" borderId="46" xfId="1" applyNumberFormat="1" applyFont="1" applyFill="1" applyBorder="1"/>
    <xf numFmtId="174" fontId="29" fillId="3" borderId="21" xfId="1" applyNumberFormat="1" applyFont="1" applyFill="1" applyBorder="1"/>
    <xf numFmtId="174" fontId="29" fillId="3" borderId="2" xfId="1" applyNumberFormat="1" applyFont="1" applyFill="1" applyBorder="1"/>
    <xf numFmtId="174" fontId="29" fillId="3" borderId="0" xfId="1" applyNumberFormat="1" applyFont="1" applyFill="1" applyBorder="1"/>
    <xf numFmtId="0" fontId="29" fillId="3" borderId="0" xfId="1" applyFont="1" applyFill="1" applyBorder="1"/>
    <xf numFmtId="0" fontId="29" fillId="3" borderId="41" xfId="1" applyFont="1" applyFill="1" applyBorder="1" applyAlignment="1">
      <alignment wrapText="1"/>
    </xf>
    <xf numFmtId="164" fontId="66" fillId="3" borderId="39" xfId="1" applyNumberFormat="1" applyFont="1" applyFill="1" applyBorder="1"/>
    <xf numFmtId="181" fontId="66" fillId="3" borderId="49" xfId="1" applyNumberFormat="1" applyFont="1" applyFill="1" applyBorder="1"/>
    <xf numFmtId="164" fontId="66" fillId="3" borderId="49" xfId="1" applyNumberFormat="1" applyFont="1" applyFill="1" applyBorder="1"/>
    <xf numFmtId="0" fontId="66" fillId="3" borderId="34" xfId="1" applyFont="1" applyFill="1" applyBorder="1" applyAlignment="1">
      <alignment horizontal="left"/>
    </xf>
    <xf numFmtId="164" fontId="66" fillId="3" borderId="29" xfId="1" applyNumberFormat="1" applyFont="1" applyFill="1" applyBorder="1"/>
    <xf numFmtId="171" fontId="66" fillId="3" borderId="8" xfId="1" applyNumberFormat="1" applyFont="1" applyFill="1" applyBorder="1"/>
    <xf numFmtId="171" fontId="66" fillId="3" borderId="36" xfId="1" applyNumberFormat="1" applyFont="1" applyFill="1" applyBorder="1"/>
    <xf numFmtId="174" fontId="66" fillId="3" borderId="36" xfId="2" applyNumberFormat="1" applyFont="1" applyFill="1" applyBorder="1"/>
    <xf numFmtId="0" fontId="72" fillId="3" borderId="12" xfId="1" applyFont="1" applyFill="1" applyBorder="1" applyAlignment="1">
      <alignment horizontal="left" indent="2"/>
    </xf>
    <xf numFmtId="0" fontId="67" fillId="3" borderId="46" xfId="1" applyFont="1" applyFill="1" applyBorder="1" applyAlignment="1">
      <alignment horizontal="left" indent="2"/>
    </xf>
    <xf numFmtId="164" fontId="72" fillId="3" borderId="2" xfId="1" applyNumberFormat="1" applyFont="1" applyFill="1" applyBorder="1"/>
    <xf numFmtId="164" fontId="67" fillId="3" borderId="46" xfId="1" applyNumberFormat="1" applyFont="1" applyFill="1" applyBorder="1"/>
    <xf numFmtId="174" fontId="67" fillId="3" borderId="0" xfId="2" applyNumberFormat="1" applyFont="1" applyFill="1" applyBorder="1"/>
    <xf numFmtId="174" fontId="67" fillId="3" borderId="38" xfId="2" applyNumberFormat="1" applyFont="1" applyFill="1" applyBorder="1"/>
    <xf numFmtId="164" fontId="70" fillId="3" borderId="4" xfId="1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179" fontId="70" fillId="3" borderId="20" xfId="1" applyNumberFormat="1" applyFont="1" applyFill="1" applyBorder="1"/>
    <xf numFmtId="164" fontId="70" fillId="3" borderId="47" xfId="1" applyNumberFormat="1" applyFont="1" applyFill="1" applyBorder="1"/>
    <xf numFmtId="0" fontId="68" fillId="3" borderId="20" xfId="0" applyFont="1" applyFill="1" applyBorder="1" applyAlignment="1">
      <alignment horizontal="left" indent="1"/>
    </xf>
    <xf numFmtId="164" fontId="72" fillId="3" borderId="47" xfId="1" applyNumberFormat="1" applyFont="1" applyFill="1" applyBorder="1"/>
    <xf numFmtId="0" fontId="71" fillId="3" borderId="40" xfId="0" applyFont="1" applyFill="1" applyBorder="1" applyAlignment="1">
      <alignment horizontal="left" indent="2"/>
    </xf>
    <xf numFmtId="0" fontId="71" fillId="3" borderId="4" xfId="0" applyFont="1" applyFill="1" applyBorder="1" applyAlignment="1">
      <alignment horizontal="left" indent="2"/>
    </xf>
    <xf numFmtId="0" fontId="67" fillId="3" borderId="20" xfId="0" applyFont="1" applyFill="1" applyBorder="1" applyAlignment="1">
      <alignment horizontal="left" indent="2"/>
    </xf>
    <xf numFmtId="164" fontId="66" fillId="3" borderId="11" xfId="1" applyNumberFormat="1" applyFont="1" applyFill="1" applyBorder="1"/>
    <xf numFmtId="0" fontId="79" fillId="3" borderId="20" xfId="1" applyFont="1" applyFill="1" applyBorder="1" applyAlignment="1">
      <alignment horizontal="left" wrapText="1" indent="1"/>
    </xf>
    <xf numFmtId="0" fontId="62" fillId="3" borderId="20" xfId="1" applyFont="1" applyFill="1" applyBorder="1" applyAlignment="1">
      <alignment horizontal="center" wrapText="1"/>
    </xf>
    <xf numFmtId="171" fontId="72" fillId="3" borderId="20" xfId="1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171" fontId="72" fillId="3" borderId="2" xfId="1" applyNumberFormat="1" applyFont="1" applyFill="1" applyBorder="1"/>
    <xf numFmtId="0" fontId="75" fillId="3" borderId="20" xfId="0" applyFont="1" applyFill="1" applyBorder="1" applyAlignment="1">
      <alignment horizontal="left" wrapText="1" indent="2"/>
    </xf>
    <xf numFmtId="0" fontId="67" fillId="3" borderId="20" xfId="0" applyFont="1" applyFill="1" applyBorder="1" applyAlignment="1">
      <alignment horizontal="center" wrapText="1"/>
    </xf>
    <xf numFmtId="174" fontId="67" fillId="3" borderId="25" xfId="2" applyNumberFormat="1" applyFont="1" applyFill="1" applyBorder="1"/>
    <xf numFmtId="0" fontId="67" fillId="3" borderId="16" xfId="0" applyFont="1" applyFill="1" applyBorder="1" applyAlignment="1">
      <alignment horizontal="center" wrapText="1"/>
    </xf>
    <xf numFmtId="0" fontId="66" fillId="3" borderId="17" xfId="0" applyFont="1" applyFill="1" applyBorder="1" applyAlignment="1">
      <alignment horizontal="left" wrapText="1" indent="2"/>
    </xf>
    <xf numFmtId="164" fontId="67" fillId="3" borderId="17" xfId="1" applyNumberFormat="1" applyFont="1" applyFill="1" applyBorder="1"/>
    <xf numFmtId="174" fontId="66" fillId="3" borderId="49" xfId="2" applyNumberFormat="1" applyFont="1" applyFill="1" applyBorder="1"/>
    <xf numFmtId="164" fontId="72" fillId="3" borderId="34" xfId="1" applyNumberFormat="1" applyFont="1" applyFill="1" applyBorder="1"/>
    <xf numFmtId="164" fontId="66" fillId="3" borderId="36" xfId="1" applyNumberFormat="1" applyFont="1" applyFill="1" applyBorder="1"/>
    <xf numFmtId="0" fontId="62" fillId="3" borderId="21" xfId="1" applyFont="1" applyFill="1" applyBorder="1"/>
    <xf numFmtId="0" fontId="66" fillId="3" borderId="12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/>
    </xf>
    <xf numFmtId="171" fontId="67" fillId="3" borderId="12" xfId="1" applyNumberFormat="1" applyFont="1" applyFill="1" applyBorder="1" applyAlignment="1">
      <alignment horizontal="center"/>
    </xf>
    <xf numFmtId="171" fontId="67" fillId="3" borderId="16" xfId="1" applyNumberFormat="1" applyFont="1" applyFill="1" applyBorder="1" applyAlignment="1">
      <alignment horizontal="center"/>
    </xf>
    <xf numFmtId="174" fontId="70" fillId="3" borderId="4" xfId="2" applyNumberFormat="1" applyFont="1" applyFill="1" applyBorder="1"/>
    <xf numFmtId="179" fontId="66" fillId="3" borderId="20" xfId="1" applyNumberFormat="1" applyFont="1" applyFill="1" applyBorder="1"/>
    <xf numFmtId="174" fontId="70" fillId="3" borderId="2" xfId="2" applyNumberFormat="1" applyFont="1" applyFill="1" applyBorder="1"/>
    <xf numFmtId="0" fontId="66" fillId="3" borderId="44" xfId="1" applyFont="1" applyFill="1" applyBorder="1"/>
    <xf numFmtId="0" fontId="67" fillId="3" borderId="16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center" wrapText="1"/>
    </xf>
    <xf numFmtId="0" fontId="69" fillId="3" borderId="12" xfId="1" applyFont="1" applyFill="1" applyBorder="1" applyAlignment="1">
      <alignment horizontal="left" wrapText="1" indent="1"/>
    </xf>
    <xf numFmtId="174" fontId="70" fillId="3" borderId="12" xfId="2" applyNumberFormat="1" applyFont="1" applyFill="1" applyBorder="1"/>
    <xf numFmtId="0" fontId="79" fillId="3" borderId="12" xfId="1" applyFont="1" applyFill="1" applyBorder="1" applyAlignment="1">
      <alignment horizontal="left" wrapText="1" indent="1"/>
    </xf>
    <xf numFmtId="0" fontId="66" fillId="3" borderId="16" xfId="0" applyFont="1" applyFill="1" applyBorder="1" applyAlignment="1">
      <alignment horizontal="left" wrapText="1" indent="2"/>
    </xf>
    <xf numFmtId="0" fontId="67" fillId="3" borderId="36" xfId="1" applyFont="1" applyFill="1" applyBorder="1"/>
    <xf numFmtId="0" fontId="67" fillId="3" borderId="8" xfId="1" applyFont="1" applyFill="1" applyBorder="1"/>
    <xf numFmtId="0" fontId="70" fillId="3" borderId="8" xfId="1" applyFont="1" applyFill="1" applyBorder="1" applyAlignment="1">
      <alignment horizontal="center"/>
    </xf>
    <xf numFmtId="0" fontId="66" fillId="3" borderId="20" xfId="1" applyFont="1" applyFill="1" applyBorder="1" applyAlignment="1">
      <alignment horizontal="left" wrapText="1"/>
    </xf>
    <xf numFmtId="174" fontId="66" fillId="3" borderId="22" xfId="2" applyNumberFormat="1" applyFont="1" applyFill="1" applyBorder="1"/>
    <xf numFmtId="174" fontId="66" fillId="3" borderId="35" xfId="2" applyNumberFormat="1" applyFont="1" applyFill="1" applyBorder="1"/>
    <xf numFmtId="174" fontId="66" fillId="3" borderId="56" xfId="2" applyNumberFormat="1" applyFont="1" applyFill="1" applyBorder="1"/>
    <xf numFmtId="164" fontId="66" fillId="3" borderId="2" xfId="1" applyNumberFormat="1" applyFont="1" applyFill="1" applyBorder="1"/>
    <xf numFmtId="164" fontId="66" fillId="3" borderId="25" xfId="1" applyNumberFormat="1" applyFont="1" applyFill="1" applyBorder="1"/>
    <xf numFmtId="171" fontId="66" fillId="3" borderId="46" xfId="1" applyNumberFormat="1" applyFont="1" applyFill="1" applyBorder="1"/>
    <xf numFmtId="174" fontId="66" fillId="3" borderId="46" xfId="2" applyNumberFormat="1" applyFont="1" applyFill="1" applyBorder="1"/>
    <xf numFmtId="174" fontId="66" fillId="3" borderId="25" xfId="2" applyNumberFormat="1" applyFont="1" applyFill="1" applyBorder="1"/>
    <xf numFmtId="0" fontId="29" fillId="3" borderId="20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indent="1"/>
    </xf>
    <xf numFmtId="171" fontId="66" fillId="3" borderId="45" xfId="1" applyNumberFormat="1" applyFont="1" applyFill="1" applyBorder="1"/>
    <xf numFmtId="171" fontId="66" fillId="3" borderId="49" xfId="1" applyNumberFormat="1" applyFont="1" applyFill="1" applyBorder="1"/>
    <xf numFmtId="171" fontId="70" fillId="3" borderId="16" xfId="1" applyNumberFormat="1" applyFont="1" applyFill="1" applyBorder="1"/>
    <xf numFmtId="174" fontId="67" fillId="3" borderId="49" xfId="2" applyNumberFormat="1" applyFont="1" applyFill="1" applyBorder="1"/>
    <xf numFmtId="174" fontId="66" fillId="3" borderId="29" xfId="2" applyNumberFormat="1" applyFont="1" applyFill="1" applyBorder="1"/>
    <xf numFmtId="174" fontId="66" fillId="3" borderId="8" xfId="2" applyNumberFormat="1" applyFont="1" applyFill="1" applyBorder="1"/>
    <xf numFmtId="0" fontId="66" fillId="3" borderId="20" xfId="1" applyFont="1" applyFill="1" applyBorder="1" applyAlignment="1">
      <alignment horizontal="left"/>
    </xf>
    <xf numFmtId="0" fontId="66" fillId="3" borderId="46" xfId="1" applyFont="1" applyFill="1" applyBorder="1" applyAlignment="1">
      <alignment horizontal="left"/>
    </xf>
    <xf numFmtId="0" fontId="29" fillId="3" borderId="17" xfId="1" applyFont="1" applyFill="1" applyBorder="1" applyAlignment="1">
      <alignment horizontal="left" indent="1"/>
    </xf>
    <xf numFmtId="3" fontId="66" fillId="3" borderId="8" xfId="2" applyNumberFormat="1" applyFont="1" applyFill="1" applyBorder="1" applyAlignment="1">
      <alignment horizontal="center"/>
    </xf>
    <xf numFmtId="3" fontId="66" fillId="3" borderId="36" xfId="2" applyNumberFormat="1" applyFont="1" applyFill="1" applyBorder="1" applyAlignment="1">
      <alignment horizontal="center"/>
    </xf>
    <xf numFmtId="0" fontId="66" fillId="3" borderId="2" xfId="1" applyFont="1" applyFill="1" applyBorder="1" applyAlignment="1">
      <alignment horizontal="left"/>
    </xf>
    <xf numFmtId="0" fontId="28" fillId="3" borderId="2" xfId="1" applyFont="1" applyFill="1" applyBorder="1" applyAlignment="1">
      <alignment horizontal="left" indent="1"/>
    </xf>
    <xf numFmtId="165" fontId="67" fillId="3" borderId="12" xfId="2" applyFont="1" applyFill="1" applyBorder="1"/>
    <xf numFmtId="0" fontId="66" fillId="3" borderId="18" xfId="1" applyFont="1" applyFill="1" applyBorder="1" applyAlignment="1">
      <alignment horizontal="left"/>
    </xf>
    <xf numFmtId="164" fontId="66" fillId="3" borderId="18" xfId="1" applyNumberFormat="1" applyFont="1" applyFill="1" applyBorder="1"/>
    <xf numFmtId="174" fontId="67" fillId="3" borderId="18" xfId="2" applyNumberFormat="1" applyFont="1" applyFill="1" applyBorder="1"/>
    <xf numFmtId="0" fontId="66" fillId="3" borderId="2" xfId="1" applyFont="1" applyFill="1" applyBorder="1"/>
    <xf numFmtId="2" fontId="66" fillId="3" borderId="12" xfId="1" applyNumberFormat="1" applyFont="1" applyFill="1" applyBorder="1" applyAlignment="1">
      <alignment wrapText="1"/>
    </xf>
    <xf numFmtId="164" fontId="67" fillId="3" borderId="44" xfId="1" applyNumberFormat="1" applyFont="1" applyFill="1" applyBorder="1"/>
    <xf numFmtId="0" fontId="67" fillId="3" borderId="2" xfId="1" applyFont="1" applyFill="1" applyBorder="1" applyAlignment="1">
      <alignment horizontal="left" wrapText="1" indent="2"/>
    </xf>
    <xf numFmtId="0" fontId="66" fillId="3" borderId="4" xfId="1" applyFont="1" applyFill="1" applyBorder="1" applyAlignment="1">
      <alignment horizontal="left" wrapText="1" indent="1"/>
    </xf>
    <xf numFmtId="174" fontId="70" fillId="3" borderId="47" xfId="2" applyNumberFormat="1" applyFont="1" applyFill="1" applyBorder="1"/>
    <xf numFmtId="174" fontId="70" fillId="3" borderId="20" xfId="2" applyNumberFormat="1" applyFont="1" applyFill="1" applyBorder="1"/>
    <xf numFmtId="164" fontId="67" fillId="3" borderId="15" xfId="1" applyNumberFormat="1" applyFont="1" applyFill="1" applyBorder="1"/>
    <xf numFmtId="171" fontId="66" fillId="3" borderId="15" xfId="1" applyNumberFormat="1" applyFont="1" applyFill="1" applyBorder="1"/>
    <xf numFmtId="174" fontId="70" fillId="3" borderId="15" xfId="2" applyNumberFormat="1" applyFont="1" applyFill="1" applyBorder="1"/>
    <xf numFmtId="174" fontId="67" fillId="3" borderId="15" xfId="2" applyNumberFormat="1" applyFont="1" applyFill="1" applyBorder="1"/>
    <xf numFmtId="174" fontId="67" fillId="3" borderId="88" xfId="2" applyNumberFormat="1" applyFont="1" applyFill="1" applyBorder="1"/>
    <xf numFmtId="0" fontId="66" fillId="3" borderId="20" xfId="1" applyFont="1" applyFill="1" applyBorder="1" applyAlignment="1">
      <alignment horizontal="left" wrapText="1" indent="1"/>
    </xf>
    <xf numFmtId="164" fontId="67" fillId="3" borderId="47" xfId="1" applyNumberFormat="1" applyFont="1" applyFill="1" applyBorder="1"/>
    <xf numFmtId="0" fontId="66" fillId="3" borderId="12" xfId="1" applyFont="1" applyFill="1" applyBorder="1" applyAlignment="1">
      <alignment horizontal="left" wrapText="1" indent="1"/>
    </xf>
    <xf numFmtId="174" fontId="70" fillId="3" borderId="44" xfId="2" applyNumberFormat="1" applyFont="1" applyFill="1" applyBorder="1"/>
    <xf numFmtId="0" fontId="69" fillId="3" borderId="4" xfId="1" applyFont="1" applyFill="1" applyBorder="1" applyAlignment="1">
      <alignment horizontal="left" indent="1"/>
    </xf>
    <xf numFmtId="0" fontId="74" fillId="3" borderId="16" xfId="1" applyFont="1" applyFill="1" applyBorder="1" applyAlignment="1">
      <alignment horizontal="left" wrapText="1" indent="1"/>
    </xf>
    <xf numFmtId="164" fontId="66" fillId="3" borderId="46" xfId="1" applyNumberFormat="1" applyFont="1" applyFill="1" applyBorder="1"/>
    <xf numFmtId="0" fontId="28" fillId="3" borderId="15" xfId="1" applyFont="1" applyFill="1" applyBorder="1" applyAlignment="1">
      <alignment horizontal="left" wrapText="1" indent="1"/>
    </xf>
    <xf numFmtId="0" fontId="72" fillId="3" borderId="15" xfId="0" applyFont="1" applyFill="1" applyBorder="1" applyAlignment="1">
      <alignment horizontal="center" wrapText="1"/>
    </xf>
    <xf numFmtId="164" fontId="67" fillId="3" borderId="88" xfId="1" applyNumberFormat="1" applyFont="1" applyFill="1" applyBorder="1"/>
    <xf numFmtId="164" fontId="72" fillId="3" borderId="15" xfId="1" applyNumberFormat="1" applyFont="1" applyFill="1" applyBorder="1"/>
    <xf numFmtId="0" fontId="69" fillId="3" borderId="5" xfId="0" applyFont="1" applyFill="1" applyBorder="1" applyAlignment="1">
      <alignment horizontal="left" indent="1"/>
    </xf>
    <xf numFmtId="0" fontId="77" fillId="3" borderId="5" xfId="1" applyFont="1" applyFill="1" applyBorder="1" applyAlignment="1">
      <alignment horizontal="left" wrapText="1" indent="1"/>
    </xf>
    <xf numFmtId="164" fontId="66" fillId="3" borderId="5" xfId="1" applyNumberFormat="1" applyFont="1" applyFill="1" applyBorder="1"/>
    <xf numFmtId="164" fontId="66" fillId="3" borderId="48" xfId="1" applyNumberFormat="1" applyFont="1" applyFill="1" applyBorder="1"/>
    <xf numFmtId="164" fontId="67" fillId="3" borderId="5" xfId="1" applyNumberFormat="1" applyFont="1" applyFill="1" applyBorder="1"/>
    <xf numFmtId="171" fontId="66" fillId="3" borderId="5" xfId="1" applyNumberFormat="1" applyFont="1" applyFill="1" applyBorder="1"/>
    <xf numFmtId="174" fontId="66" fillId="3" borderId="48" xfId="2" applyNumberFormat="1" applyFont="1" applyFill="1" applyBorder="1"/>
    <xf numFmtId="174" fontId="66" fillId="3" borderId="5" xfId="2" applyNumberFormat="1" applyFont="1" applyFill="1" applyBorder="1"/>
    <xf numFmtId="174" fontId="67" fillId="3" borderId="5" xfId="2" applyNumberFormat="1" applyFont="1" applyFill="1" applyBorder="1"/>
    <xf numFmtId="0" fontId="74" fillId="3" borderId="25" xfId="1" applyFont="1" applyFill="1" applyBorder="1" applyAlignment="1">
      <alignment horizontal="left" wrapText="1" indent="1"/>
    </xf>
    <xf numFmtId="0" fontId="77" fillId="3" borderId="25" xfId="1" applyFont="1" applyFill="1" applyBorder="1" applyAlignment="1">
      <alignment horizontal="left" wrapText="1" indent="1"/>
    </xf>
    <xf numFmtId="164" fontId="66" fillId="3" borderId="74" xfId="1" applyNumberFormat="1" applyFont="1" applyFill="1" applyBorder="1"/>
    <xf numFmtId="164" fontId="67" fillId="3" borderId="25" xfId="1" applyNumberFormat="1" applyFont="1" applyFill="1" applyBorder="1"/>
    <xf numFmtId="171" fontId="66" fillId="3" borderId="25" xfId="1" applyNumberFormat="1" applyFont="1" applyFill="1" applyBorder="1"/>
    <xf numFmtId="174" fontId="66" fillId="3" borderId="74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72" fillId="3" borderId="2" xfId="0" applyFont="1" applyFill="1" applyBorder="1" applyAlignment="1">
      <alignment horizontal="center" wrapText="1"/>
    </xf>
    <xf numFmtId="0" fontId="29" fillId="3" borderId="4" xfId="1" applyFont="1" applyFill="1" applyBorder="1" applyAlignment="1">
      <alignment wrapText="1"/>
    </xf>
    <xf numFmtId="171" fontId="70" fillId="3" borderId="4" xfId="1" applyNumberFormat="1" applyFont="1" applyFill="1" applyBorder="1"/>
    <xf numFmtId="0" fontId="29" fillId="3" borderId="2" xfId="1" applyFont="1" applyFill="1" applyBorder="1" applyAlignment="1">
      <alignment wrapText="1"/>
    </xf>
    <xf numFmtId="0" fontId="67" fillId="3" borderId="20" xfId="1" applyFont="1" applyFill="1" applyBorder="1" applyAlignment="1">
      <alignment horizontal="left" indent="2"/>
    </xf>
    <xf numFmtId="0" fontId="66" fillId="3" borderId="20" xfId="1" applyFont="1" applyFill="1" applyBorder="1"/>
    <xf numFmtId="0" fontId="83" fillId="3" borderId="20" xfId="0" applyFont="1" applyFill="1" applyBorder="1" applyAlignment="1">
      <alignment horizontal="left" indent="2"/>
    </xf>
    <xf numFmtId="0" fontId="28" fillId="3" borderId="16" xfId="1" applyFont="1" applyFill="1" applyBorder="1" applyAlignment="1">
      <alignment horizontal="left" indent="2"/>
    </xf>
    <xf numFmtId="0" fontId="66" fillId="3" borderId="17" xfId="1" applyFont="1" applyFill="1" applyBorder="1" applyAlignment="1">
      <alignment horizontal="left" indent="1"/>
    </xf>
    <xf numFmtId="174" fontId="67" fillId="3" borderId="36" xfId="2" applyNumberFormat="1" applyFont="1" applyFill="1" applyBorder="1"/>
    <xf numFmtId="174" fontId="67" fillId="3" borderId="8" xfId="2" applyNumberFormat="1" applyFont="1" applyFill="1" applyBorder="1"/>
    <xf numFmtId="164" fontId="28" fillId="3" borderId="12" xfId="1" applyNumberFormat="1" applyFont="1" applyFill="1" applyBorder="1"/>
    <xf numFmtId="164" fontId="28" fillId="3" borderId="44" xfId="1" applyNumberFormat="1" applyFont="1" applyFill="1" applyBorder="1"/>
    <xf numFmtId="173" fontId="28" fillId="3" borderId="12" xfId="1" applyNumberFormat="1" applyFont="1" applyFill="1" applyBorder="1"/>
    <xf numFmtId="164" fontId="28" fillId="3" borderId="44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8" fontId="67" fillId="3" borderId="44" xfId="1" applyNumberFormat="1" applyFont="1" applyFill="1" applyBorder="1"/>
    <xf numFmtId="178" fontId="67" fillId="3" borderId="47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164" fontId="69" fillId="3" borderId="3" xfId="1" applyNumberFormat="1" applyFont="1" applyFill="1" applyBorder="1" applyAlignment="1">
      <alignment horizontal="center"/>
    </xf>
    <xf numFmtId="164" fontId="69" fillId="3" borderId="4" xfId="1" applyNumberFormat="1" applyFont="1" applyFill="1" applyBorder="1" applyAlignment="1">
      <alignment horizontal="center"/>
    </xf>
    <xf numFmtId="173" fontId="28" fillId="3" borderId="20" xfId="1" applyNumberFormat="1" applyFont="1" applyFill="1" applyBorder="1"/>
    <xf numFmtId="164" fontId="28" fillId="3" borderId="47" xfId="1" applyNumberFormat="1" applyFont="1" applyFill="1" applyBorder="1" applyAlignment="1">
      <alignment horizontal="center"/>
    </xf>
    <xf numFmtId="164" fontId="28" fillId="3" borderId="20" xfId="1" applyNumberFormat="1" applyFont="1" applyFill="1" applyBorder="1" applyAlignment="1">
      <alignment horizontal="center"/>
    </xf>
    <xf numFmtId="173" fontId="29" fillId="3" borderId="16" xfId="1" applyNumberFormat="1" applyFont="1" applyFill="1" applyBorder="1"/>
    <xf numFmtId="164" fontId="29" fillId="3" borderId="45" xfId="1" applyNumberFormat="1" applyFont="1" applyFill="1" applyBorder="1" applyAlignment="1">
      <alignment horizontal="center"/>
    </xf>
    <xf numFmtId="164" fontId="29" fillId="3" borderId="2" xfId="1" applyNumberFormat="1" applyFont="1" applyFill="1" applyBorder="1" applyAlignment="1">
      <alignment horizontal="center"/>
    </xf>
    <xf numFmtId="164" fontId="29" fillId="3" borderId="16" xfId="1" applyNumberFormat="1" applyFont="1" applyFill="1" applyBorder="1" applyAlignment="1">
      <alignment horizontal="center"/>
    </xf>
    <xf numFmtId="0" fontId="70" fillId="3" borderId="4" xfId="0" applyFont="1" applyFill="1" applyBorder="1" applyAlignment="1">
      <alignment horizontal="left" wrapText="1" indent="2"/>
    </xf>
    <xf numFmtId="173" fontId="29" fillId="3" borderId="4" xfId="1" applyNumberFormat="1" applyFont="1" applyFill="1" applyBorder="1"/>
    <xf numFmtId="164" fontId="29" fillId="3" borderId="3" xfId="1" applyNumberFormat="1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28" fillId="3" borderId="20" xfId="1" applyNumberFormat="1" applyFont="1" applyFill="1" applyBorder="1"/>
    <xf numFmtId="164" fontId="28" fillId="3" borderId="47" xfId="1" applyNumberFormat="1" applyFont="1" applyFill="1" applyBorder="1"/>
    <xf numFmtId="173" fontId="29" fillId="3" borderId="20" xfId="1" applyNumberFormat="1" applyFont="1" applyFill="1" applyBorder="1"/>
    <xf numFmtId="164" fontId="29" fillId="3" borderId="47" xfId="2" applyNumberFormat="1" applyFont="1" applyFill="1" applyBorder="1"/>
    <xf numFmtId="164" fontId="29" fillId="3" borderId="20" xfId="2" applyNumberFormat="1" applyFont="1" applyFill="1" applyBorder="1"/>
    <xf numFmtId="0" fontId="82" fillId="3" borderId="12" xfId="1" applyFont="1" applyFill="1" applyBorder="1" applyAlignment="1">
      <alignment horizontal="left" indent="2"/>
    </xf>
    <xf numFmtId="164" fontId="29" fillId="3" borderId="44" xfId="2" applyNumberFormat="1" applyFont="1" applyFill="1" applyBorder="1"/>
    <xf numFmtId="164" fontId="29" fillId="3" borderId="12" xfId="2" applyNumberFormat="1" applyFont="1" applyFill="1" applyBorder="1"/>
    <xf numFmtId="0" fontId="29" fillId="3" borderId="16" xfId="1" applyFont="1" applyFill="1" applyBorder="1" applyAlignment="1">
      <alignment horizontal="left" indent="2"/>
    </xf>
    <xf numFmtId="164" fontId="69" fillId="3" borderId="17" xfId="1" applyNumberFormat="1" applyFont="1" applyFill="1" applyBorder="1"/>
    <xf numFmtId="164" fontId="69" fillId="3" borderId="49" xfId="1" applyNumberFormat="1" applyFont="1" applyFill="1" applyBorder="1"/>
    <xf numFmtId="164" fontId="29" fillId="3" borderId="49" xfId="1" applyNumberFormat="1" applyFont="1" applyFill="1" applyBorder="1"/>
    <xf numFmtId="173" fontId="29" fillId="3" borderId="8" xfId="1" applyNumberFormat="1" applyFont="1" applyFill="1" applyBorder="1"/>
    <xf numFmtId="164" fontId="69" fillId="3" borderId="36" xfId="1" applyNumberFormat="1" applyFont="1" applyFill="1" applyBorder="1" applyAlignment="1">
      <alignment horizontal="center"/>
    </xf>
    <xf numFmtId="164" fontId="69" fillId="3" borderId="8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wrapText="1" indent="1"/>
    </xf>
    <xf numFmtId="0" fontId="72" fillId="3" borderId="16" xfId="1" applyFont="1" applyFill="1" applyBorder="1" applyAlignment="1">
      <alignment horizontal="left" wrapText="1" indent="2"/>
    </xf>
    <xf numFmtId="164" fontId="67" fillId="3" borderId="16" xfId="1" applyNumberFormat="1" applyFont="1" applyFill="1" applyBorder="1" applyAlignment="1">
      <alignment horizontal="center"/>
    </xf>
    <xf numFmtId="173" fontId="28" fillId="3" borderId="16" xfId="1" applyNumberFormat="1" applyFont="1" applyFill="1" applyBorder="1"/>
    <xf numFmtId="164" fontId="28" fillId="3" borderId="2" xfId="1" applyNumberFormat="1" applyFont="1" applyFill="1" applyBorder="1"/>
    <xf numFmtId="0" fontId="66" fillId="3" borderId="17" xfId="1" applyFont="1" applyFill="1" applyBorder="1" applyAlignment="1">
      <alignment horizontal="left" wrapText="1" indent="1" shrinkToFit="1"/>
    </xf>
    <xf numFmtId="164" fontId="70" fillId="3" borderId="74" xfId="1" applyNumberFormat="1" applyFont="1" applyFill="1" applyBorder="1"/>
    <xf numFmtId="164" fontId="69" fillId="3" borderId="25" xfId="1" applyNumberFormat="1" applyFont="1" applyFill="1" applyBorder="1" applyAlignment="1">
      <alignment horizontal="center"/>
    </xf>
    <xf numFmtId="164" fontId="69" fillId="3" borderId="20" xfId="1" applyNumberFormat="1" applyFont="1" applyFill="1" applyBorder="1" applyAlignment="1">
      <alignment horizontal="center"/>
    </xf>
    <xf numFmtId="164" fontId="69" fillId="3" borderId="15" xfId="1" applyNumberFormat="1" applyFont="1" applyFill="1" applyBorder="1" applyAlignment="1">
      <alignment horizontal="center"/>
    </xf>
    <xf numFmtId="0" fontId="66" fillId="3" borderId="20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vertical="justify" indent="1"/>
    </xf>
    <xf numFmtId="0" fontId="66" fillId="3" borderId="16" xfId="1" applyFont="1" applyFill="1" applyBorder="1" applyAlignment="1">
      <alignment horizontal="left" indent="1"/>
    </xf>
    <xf numFmtId="0" fontId="28" fillId="3" borderId="12" xfId="0" applyFont="1" applyFill="1" applyBorder="1" applyAlignment="1">
      <alignment horizontal="left" wrapText="1" indent="2"/>
    </xf>
    <xf numFmtId="0" fontId="66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 wrapText="1" indent="3"/>
    </xf>
    <xf numFmtId="0" fontId="66" fillId="3" borderId="2" xfId="1" applyFont="1" applyFill="1" applyBorder="1" applyAlignment="1">
      <alignment horizontal="left" indent="1"/>
    </xf>
    <xf numFmtId="174" fontId="67" fillId="3" borderId="12" xfId="1" applyNumberFormat="1" applyFont="1" applyFill="1" applyBorder="1"/>
    <xf numFmtId="164" fontId="69" fillId="3" borderId="12" xfId="1" applyNumberFormat="1" applyFont="1" applyFill="1" applyBorder="1" applyAlignment="1">
      <alignment horizontal="center"/>
    </xf>
    <xf numFmtId="164" fontId="69" fillId="3" borderId="2" xfId="1" applyNumberFormat="1" applyFont="1" applyFill="1" applyBorder="1" applyAlignment="1">
      <alignment horizontal="center"/>
    </xf>
    <xf numFmtId="178" fontId="67" fillId="3" borderId="2" xfId="2" applyNumberFormat="1" applyFont="1" applyFill="1" applyBorder="1"/>
    <xf numFmtId="0" fontId="28" fillId="3" borderId="16" xfId="1" applyFont="1" applyFill="1" applyBorder="1" applyAlignment="1">
      <alignment horizontal="left" wrapText="1" indent="3"/>
    </xf>
    <xf numFmtId="0" fontId="66" fillId="3" borderId="15" xfId="1" applyFont="1" applyFill="1" applyBorder="1" applyAlignment="1">
      <alignment horizontal="left" indent="1"/>
    </xf>
    <xf numFmtId="174" fontId="67" fillId="3" borderId="2" xfId="1" applyNumberFormat="1" applyFont="1" applyFill="1" applyBorder="1"/>
    <xf numFmtId="164" fontId="69" fillId="3" borderId="46" xfId="1" applyNumberFormat="1" applyFont="1" applyFill="1" applyBorder="1" applyAlignment="1">
      <alignment horizontal="center"/>
    </xf>
    <xf numFmtId="178" fontId="67" fillId="3" borderId="15" xfId="2" applyNumberFormat="1" applyFont="1" applyFill="1" applyBorder="1"/>
    <xf numFmtId="0" fontId="66" fillId="3" borderId="3" xfId="1" applyFont="1" applyFill="1" applyBorder="1" applyAlignment="1">
      <alignment horizontal="left" indent="1"/>
    </xf>
    <xf numFmtId="0" fontId="66" fillId="3" borderId="46" xfId="1" applyFont="1" applyFill="1" applyBorder="1" applyAlignment="1">
      <alignment horizontal="left" indent="1"/>
    </xf>
    <xf numFmtId="164" fontId="67" fillId="3" borderId="10" xfId="1" applyNumberFormat="1" applyFont="1" applyFill="1" applyBorder="1"/>
    <xf numFmtId="164" fontId="72" fillId="3" borderId="46" xfId="1" applyNumberFormat="1" applyFont="1" applyFill="1" applyBorder="1"/>
    <xf numFmtId="173" fontId="28" fillId="3" borderId="36" xfId="1" applyNumberFormat="1" applyFont="1" applyFill="1" applyBorder="1"/>
    <xf numFmtId="173" fontId="28" fillId="3" borderId="8" xfId="1" applyNumberFormat="1" applyFont="1" applyFill="1" applyBorder="1"/>
    <xf numFmtId="173" fontId="28" fillId="3" borderId="47" xfId="1" applyNumberFormat="1" applyFont="1" applyFill="1" applyBorder="1"/>
    <xf numFmtId="0" fontId="66" fillId="3" borderId="17" xfId="1" applyFont="1" applyFill="1" applyBorder="1" applyAlignment="1">
      <alignment horizontal="left" wrapText="1" indent="1"/>
    </xf>
    <xf numFmtId="0" fontId="61" fillId="3" borderId="20" xfId="1" applyFont="1" applyFill="1" applyBorder="1" applyAlignment="1">
      <alignment horizontal="left" wrapText="1" indent="1"/>
    </xf>
    <xf numFmtId="164" fontId="69" fillId="3" borderId="47" xfId="1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indent="1"/>
    </xf>
    <xf numFmtId="164" fontId="69" fillId="3" borderId="44" xfId="1" applyNumberFormat="1" applyFont="1" applyFill="1" applyBorder="1" applyAlignment="1">
      <alignment horizontal="center"/>
    </xf>
    <xf numFmtId="164" fontId="72" fillId="3" borderId="44" xfId="1" applyNumberFormat="1" applyFont="1" applyFill="1" applyBorder="1"/>
    <xf numFmtId="178" fontId="69" fillId="3" borderId="12" xfId="1" applyNumberFormat="1" applyFont="1" applyFill="1" applyBorder="1" applyAlignment="1">
      <alignment horizontal="center"/>
    </xf>
    <xf numFmtId="164" fontId="69" fillId="3" borderId="45" xfId="1" applyNumberFormat="1" applyFont="1" applyFill="1" applyBorder="1" applyAlignment="1">
      <alignment horizontal="center"/>
    </xf>
    <xf numFmtId="164" fontId="69" fillId="3" borderId="16" xfId="1" applyNumberFormat="1" applyFont="1" applyFill="1" applyBorder="1" applyAlignment="1">
      <alignment horizontal="center"/>
    </xf>
    <xf numFmtId="178" fontId="69" fillId="3" borderId="45" xfId="1" applyNumberFormat="1" applyFont="1" applyFill="1" applyBorder="1" applyAlignment="1">
      <alignment horizontal="center"/>
    </xf>
    <xf numFmtId="173" fontId="28" fillId="3" borderId="17" xfId="1" applyNumberFormat="1" applyFont="1" applyFill="1" applyBorder="1"/>
    <xf numFmtId="164" fontId="28" fillId="3" borderId="49" xfId="1" applyNumberFormat="1" applyFont="1" applyFill="1" applyBorder="1" applyAlignment="1">
      <alignment horizontal="center"/>
    </xf>
    <xf numFmtId="164" fontId="28" fillId="3" borderId="17" xfId="1" applyNumberFormat="1" applyFont="1" applyFill="1" applyBorder="1" applyAlignment="1">
      <alignment horizontal="center"/>
    </xf>
    <xf numFmtId="0" fontId="29" fillId="3" borderId="12" xfId="1" applyFont="1" applyFill="1" applyBorder="1" applyAlignment="1">
      <alignment wrapText="1"/>
    </xf>
    <xf numFmtId="164" fontId="28" fillId="3" borderId="12" xfId="1" applyNumberFormat="1" applyFont="1" applyFill="1" applyBorder="1" applyAlignment="1">
      <alignment horizontal="right"/>
    </xf>
    <xf numFmtId="164" fontId="28" fillId="3" borderId="44" xfId="2" applyNumberFormat="1" applyFont="1" applyFill="1" applyBorder="1"/>
    <xf numFmtId="164" fontId="28" fillId="3" borderId="12" xfId="2" applyNumberFormat="1" applyFont="1" applyFill="1" applyBorder="1"/>
    <xf numFmtId="0" fontId="82" fillId="3" borderId="12" xfId="1" applyFont="1" applyFill="1" applyBorder="1" applyAlignment="1">
      <alignment horizontal="left" indent="1"/>
    </xf>
    <xf numFmtId="164" fontId="28" fillId="3" borderId="16" xfId="1" applyNumberFormat="1" applyFont="1" applyFill="1" applyBorder="1" applyAlignment="1">
      <alignment horizontal="right"/>
    </xf>
    <xf numFmtId="164" fontId="28" fillId="3" borderId="2" xfId="1" applyNumberFormat="1" applyFont="1" applyFill="1" applyBorder="1" applyAlignment="1">
      <alignment horizontal="right"/>
    </xf>
    <xf numFmtId="173" fontId="28" fillId="3" borderId="2" xfId="1" applyNumberFormat="1" applyFont="1" applyFill="1" applyBorder="1"/>
    <xf numFmtId="164" fontId="29" fillId="3" borderId="4" xfId="1" applyNumberFormat="1" applyFont="1" applyFill="1" applyBorder="1"/>
    <xf numFmtId="164" fontId="29" fillId="3" borderId="3" xfId="1" applyNumberFormat="1" applyFont="1" applyFill="1" applyBorder="1"/>
    <xf numFmtId="0" fontId="66" fillId="3" borderId="25" xfId="1" applyFont="1" applyFill="1" applyBorder="1" applyAlignment="1">
      <alignment horizontal="left" wrapText="1" indent="1" shrinkToFit="1"/>
    </xf>
    <xf numFmtId="0" fontId="29" fillId="3" borderId="25" xfId="1" applyFont="1" applyFill="1" applyBorder="1" applyAlignment="1">
      <alignment horizontal="left" indent="1"/>
    </xf>
    <xf numFmtId="164" fontId="29" fillId="3" borderId="25" xfId="1" applyNumberFormat="1" applyFont="1" applyFill="1" applyBorder="1"/>
    <xf numFmtId="179" fontId="70" fillId="3" borderId="25" xfId="1" applyNumberFormat="1" applyFont="1" applyFill="1" applyBorder="1"/>
    <xf numFmtId="164" fontId="29" fillId="3" borderId="74" xfId="1" applyNumberFormat="1" applyFont="1" applyFill="1" applyBorder="1"/>
    <xf numFmtId="174" fontId="70" fillId="3" borderId="25" xfId="2" applyNumberFormat="1" applyFont="1" applyFill="1" applyBorder="1"/>
    <xf numFmtId="174" fontId="67" fillId="3" borderId="74" xfId="2" applyNumberFormat="1" applyFont="1" applyFill="1" applyBorder="1"/>
    <xf numFmtId="0" fontId="29" fillId="3" borderId="8" xfId="1" applyFont="1" applyFill="1" applyBorder="1" applyAlignment="1">
      <alignment horizontal="left"/>
    </xf>
    <xf numFmtId="164" fontId="29" fillId="3" borderId="8" xfId="1" applyNumberFormat="1" applyFont="1" applyFill="1" applyBorder="1" applyAlignment="1">
      <alignment horizontal="right"/>
    </xf>
    <xf numFmtId="164" fontId="29" fillId="3" borderId="36" xfId="1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/>
    </xf>
    <xf numFmtId="164" fontId="29" fillId="3" borderId="2" xfId="1" applyNumberFormat="1" applyFont="1" applyFill="1" applyBorder="1" applyAlignment="1">
      <alignment horizontal="right"/>
    </xf>
    <xf numFmtId="164" fontId="29" fillId="3" borderId="20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29" fillId="3" borderId="47" xfId="1" applyNumberFormat="1" applyFont="1" applyFill="1" applyBorder="1" applyAlignment="1">
      <alignment horizontal="right"/>
    </xf>
    <xf numFmtId="164" fontId="29" fillId="3" borderId="46" xfId="1" applyNumberFormat="1" applyFont="1" applyFill="1" applyBorder="1" applyAlignment="1">
      <alignment horizontal="right"/>
    </xf>
    <xf numFmtId="0" fontId="29" fillId="3" borderId="12" xfId="1" applyFont="1" applyFill="1" applyBorder="1" applyAlignment="1">
      <alignment horizontal="left"/>
    </xf>
    <xf numFmtId="164" fontId="29" fillId="3" borderId="12" xfId="1" applyNumberFormat="1" applyFont="1" applyFill="1" applyBorder="1" applyAlignment="1">
      <alignment horizontal="right"/>
    </xf>
    <xf numFmtId="164" fontId="29" fillId="3" borderId="16" xfId="1" applyNumberFormat="1" applyFont="1" applyFill="1" applyBorder="1" applyAlignment="1">
      <alignment horizontal="right"/>
    </xf>
    <xf numFmtId="0" fontId="29" fillId="3" borderId="66" xfId="1" applyFont="1" applyFill="1" applyBorder="1" applyAlignment="1">
      <alignment horizontal="left"/>
    </xf>
    <xf numFmtId="0" fontId="85" fillId="3" borderId="2" xfId="1" applyFont="1" applyFill="1" applyBorder="1" applyAlignment="1">
      <alignment horizontal="left" vertical="justify" indent="2"/>
    </xf>
    <xf numFmtId="173" fontId="29" fillId="3" borderId="10" xfId="1" applyNumberFormat="1" applyFont="1" applyFill="1" applyBorder="1"/>
    <xf numFmtId="164" fontId="29" fillId="3" borderId="10" xfId="1" applyNumberFormat="1" applyFont="1" applyFill="1" applyBorder="1" applyAlignment="1">
      <alignment horizontal="right"/>
    </xf>
    <xf numFmtId="0" fontId="29" fillId="3" borderId="20" xfId="1" applyFont="1" applyFill="1" applyBorder="1" applyAlignment="1">
      <alignment horizontal="left"/>
    </xf>
    <xf numFmtId="164" fontId="28" fillId="3" borderId="44" xfId="1" applyNumberFormat="1" applyFont="1" applyFill="1" applyBorder="1" applyAlignment="1">
      <alignment horizontal="right"/>
    </xf>
    <xf numFmtId="180" fontId="28" fillId="3" borderId="12" xfId="1" applyNumberFormat="1" applyFont="1" applyFill="1" applyBorder="1" applyAlignment="1">
      <alignment horizontal="right"/>
    </xf>
    <xf numFmtId="0" fontId="66" fillId="3" borderId="16" xfId="1" applyFont="1" applyFill="1" applyBorder="1" applyAlignment="1">
      <alignment horizontal="left" wrapText="1" indent="1" shrinkToFit="1"/>
    </xf>
    <xf numFmtId="180" fontId="28" fillId="3" borderId="16" xfId="1" applyNumberFormat="1" applyFont="1" applyFill="1" applyBorder="1" applyAlignment="1">
      <alignment horizontal="right"/>
    </xf>
    <xf numFmtId="0" fontId="67" fillId="3" borderId="4" xfId="1" applyFont="1" applyFill="1" applyBorder="1" applyAlignment="1">
      <alignment horizontal="left" indent="2"/>
    </xf>
    <xf numFmtId="164" fontId="29" fillId="3" borderId="4" xfId="1" applyNumberFormat="1" applyFont="1" applyFill="1" applyBorder="1" applyAlignment="1">
      <alignment horizontal="right"/>
    </xf>
    <xf numFmtId="164" fontId="29" fillId="3" borderId="3" xfId="1" applyNumberFormat="1" applyFont="1" applyFill="1" applyBorder="1" applyAlignment="1">
      <alignment horizontal="right"/>
    </xf>
    <xf numFmtId="164" fontId="28" fillId="3" borderId="20" xfId="1" applyNumberFormat="1" applyFont="1" applyFill="1" applyBorder="1" applyAlignment="1">
      <alignment horizontal="right"/>
    </xf>
    <xf numFmtId="164" fontId="29" fillId="3" borderId="45" xfId="1" applyNumberFormat="1" applyFont="1" applyFill="1" applyBorder="1" applyAlignment="1">
      <alignment horizontal="right"/>
    </xf>
    <xf numFmtId="164" fontId="67" fillId="3" borderId="4" xfId="1" applyNumberFormat="1" applyFont="1" applyFill="1" applyBorder="1"/>
    <xf numFmtId="171" fontId="67" fillId="3" borderId="4" xfId="1" applyNumberFormat="1" applyFont="1" applyFill="1" applyBorder="1"/>
    <xf numFmtId="0" fontId="28" fillId="3" borderId="47" xfId="1" applyFont="1" applyFill="1" applyBorder="1" applyAlignment="1">
      <alignment horizontal="center"/>
    </xf>
    <xf numFmtId="0" fontId="66" fillId="3" borderId="4" xfId="1" applyFont="1" applyFill="1" applyBorder="1"/>
    <xf numFmtId="164" fontId="29" fillId="3" borderId="44" xfId="1" applyNumberFormat="1" applyFont="1" applyFill="1" applyBorder="1" applyAlignment="1">
      <alignment horizontal="right"/>
    </xf>
    <xf numFmtId="0" fontId="82" fillId="3" borderId="12" xfId="0" applyFont="1" applyFill="1" applyBorder="1" applyAlignment="1">
      <alignment horizontal="left" wrapText="1" indent="2"/>
    </xf>
    <xf numFmtId="164" fontId="71" fillId="3" borderId="12" xfId="1" applyNumberFormat="1" applyFont="1" applyFill="1" applyBorder="1"/>
    <xf numFmtId="0" fontId="79" fillId="3" borderId="12" xfId="1" applyFont="1" applyFill="1" applyBorder="1" applyAlignment="1">
      <alignment horizontal="left" indent="1"/>
    </xf>
    <xf numFmtId="0" fontId="29" fillId="3" borderId="16" xfId="0" applyFont="1" applyFill="1" applyBorder="1" applyAlignment="1">
      <alignment horizontal="left" indent="2"/>
    </xf>
    <xf numFmtId="0" fontId="71" fillId="3" borderId="20" xfId="1" applyFont="1" applyFill="1" applyBorder="1" applyAlignment="1">
      <alignment horizontal="left" wrapText="1" indent="2"/>
    </xf>
    <xf numFmtId="0" fontId="71" fillId="3" borderId="12" xfId="1" applyFont="1" applyFill="1" applyBorder="1" applyAlignment="1">
      <alignment horizontal="left" wrapText="1" indent="2"/>
    </xf>
    <xf numFmtId="0" fontId="88" fillId="3" borderId="2" xfId="1" applyFont="1" applyFill="1" applyBorder="1"/>
    <xf numFmtId="173" fontId="28" fillId="3" borderId="2" xfId="1" applyNumberFormat="1" applyFont="1" applyFill="1" applyBorder="1" applyAlignment="1">
      <alignment horizontal="center"/>
    </xf>
    <xf numFmtId="164" fontId="28" fillId="3" borderId="46" xfId="1" applyNumberFormat="1" applyFont="1" applyFill="1" applyBorder="1"/>
    <xf numFmtId="0" fontId="29" fillId="3" borderId="12" xfId="1" applyFont="1" applyFill="1" applyBorder="1"/>
    <xf numFmtId="0" fontId="28" fillId="3" borderId="16" xfId="0" applyFont="1" applyFill="1" applyBorder="1" applyAlignment="1">
      <alignment horizontal="left" indent="2"/>
    </xf>
    <xf numFmtId="164" fontId="28" fillId="3" borderId="16" xfId="1" applyNumberFormat="1" applyFont="1" applyFill="1" applyBorder="1"/>
    <xf numFmtId="174" fontId="70" fillId="3" borderId="11" xfId="2" applyNumberFormat="1" applyFont="1" applyFill="1" applyBorder="1"/>
    <xf numFmtId="164" fontId="29" fillId="3" borderId="20" xfId="1" applyNumberFormat="1" applyFont="1" applyFill="1" applyBorder="1"/>
    <xf numFmtId="164" fontId="29" fillId="3" borderId="47" xfId="1" applyNumberFormat="1" applyFont="1" applyFill="1" applyBorder="1"/>
    <xf numFmtId="174" fontId="70" fillId="3" borderId="0" xfId="2" applyNumberFormat="1" applyFont="1" applyFill="1" applyBorder="1"/>
    <xf numFmtId="0" fontId="75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 shrinkToFit="1"/>
    </xf>
    <xf numFmtId="173" fontId="62" fillId="3" borderId="12" xfId="1" applyNumberFormat="1" applyFont="1" applyFill="1" applyBorder="1"/>
    <xf numFmtId="0" fontId="29" fillId="3" borderId="16" xfId="0" applyFont="1" applyFill="1" applyBorder="1" applyAlignment="1">
      <alignment horizontal="left" indent="1"/>
    </xf>
    <xf numFmtId="164" fontId="29" fillId="3" borderId="17" xfId="1" applyNumberFormat="1" applyFont="1" applyFill="1" applyBorder="1"/>
    <xf numFmtId="173" fontId="29" fillId="3" borderId="2" xfId="1" applyNumberFormat="1" applyFont="1" applyFill="1" applyBorder="1" applyAlignment="1">
      <alignment horizontal="right"/>
    </xf>
    <xf numFmtId="164" fontId="28" fillId="3" borderId="46" xfId="2" applyNumberFormat="1" applyFont="1" applyFill="1" applyBorder="1"/>
    <xf numFmtId="164" fontId="28" fillId="3" borderId="2" xfId="2" applyNumberFormat="1" applyFont="1" applyFill="1" applyBorder="1"/>
    <xf numFmtId="0" fontId="82" fillId="3" borderId="12" xfId="0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28" fillId="3" borderId="2" xfId="0" applyFont="1" applyFill="1" applyBorder="1" applyAlignment="1">
      <alignment horizontal="left" wrapText="1" indent="2"/>
    </xf>
    <xf numFmtId="0" fontId="28" fillId="3" borderId="16" xfId="0" applyFont="1" applyFill="1" applyBorder="1" applyAlignment="1">
      <alignment horizontal="left" wrapText="1" indent="2"/>
    </xf>
    <xf numFmtId="164" fontId="28" fillId="3" borderId="16" xfId="2" applyNumberFormat="1" applyFont="1" applyFill="1" applyBorder="1"/>
    <xf numFmtId="164" fontId="28" fillId="3" borderId="45" xfId="2" applyNumberFormat="1" applyFont="1" applyFill="1" applyBorder="1"/>
    <xf numFmtId="164" fontId="29" fillId="3" borderId="16" xfId="2" applyNumberFormat="1" applyFont="1" applyFill="1" applyBorder="1"/>
    <xf numFmtId="0" fontId="28" fillId="3" borderId="4" xfId="0" applyFont="1" applyFill="1" applyBorder="1" applyAlignment="1">
      <alignment horizontal="left" wrapText="1" indent="2"/>
    </xf>
    <xf numFmtId="164" fontId="29" fillId="3" borderId="4" xfId="2" applyNumberFormat="1" applyFont="1" applyFill="1" applyBorder="1"/>
    <xf numFmtId="164" fontId="28" fillId="3" borderId="3" xfId="2" applyNumberFormat="1" applyFont="1" applyFill="1" applyBorder="1"/>
    <xf numFmtId="164" fontId="28" fillId="3" borderId="4" xfId="2" applyNumberFormat="1" applyFont="1" applyFill="1" applyBorder="1"/>
    <xf numFmtId="0" fontId="71" fillId="3" borderId="20" xfId="0" applyFont="1" applyFill="1" applyBorder="1" applyAlignment="1">
      <alignment horizontal="left" indent="2"/>
    </xf>
    <xf numFmtId="164" fontId="28" fillId="3" borderId="20" xfId="2" applyNumberFormat="1" applyFont="1" applyFill="1" applyBorder="1"/>
    <xf numFmtId="164" fontId="28" fillId="3" borderId="47" xfId="2" applyNumberFormat="1" applyFont="1" applyFill="1" applyBorder="1"/>
    <xf numFmtId="0" fontId="29" fillId="3" borderId="12" xfId="0" applyFont="1" applyFill="1" applyBorder="1" applyAlignment="1">
      <alignment horizontal="left" indent="1"/>
    </xf>
    <xf numFmtId="164" fontId="29" fillId="3" borderId="12" xfId="1" applyNumberFormat="1" applyFont="1" applyFill="1" applyBorder="1" applyAlignment="1">
      <alignment horizontal="center"/>
    </xf>
    <xf numFmtId="164" fontId="29" fillId="3" borderId="44" xfId="1" applyNumberFormat="1" applyFont="1" applyFill="1" applyBorder="1" applyAlignment="1">
      <alignment horizontal="center"/>
    </xf>
    <xf numFmtId="164" fontId="28" fillId="3" borderId="12" xfId="2" applyNumberFormat="1" applyFont="1" applyFill="1" applyBorder="1" applyAlignment="1">
      <alignment horizontal="center"/>
    </xf>
    <xf numFmtId="164" fontId="29" fillId="3" borderId="16" xfId="2" applyNumberFormat="1" applyFont="1" applyFill="1" applyBorder="1" applyAlignment="1">
      <alignment horizontal="center"/>
    </xf>
    <xf numFmtId="164" fontId="29" fillId="3" borderId="45" xfId="2" applyNumberFormat="1" applyFont="1" applyFill="1" applyBorder="1" applyAlignment="1">
      <alignment horizontal="center"/>
    </xf>
    <xf numFmtId="0" fontId="28" fillId="3" borderId="17" xfId="1" applyFont="1" applyFill="1" applyBorder="1"/>
    <xf numFmtId="0" fontId="29" fillId="3" borderId="8" xfId="1" applyFont="1" applyFill="1" applyBorder="1"/>
    <xf numFmtId="0" fontId="28" fillId="3" borderId="5" xfId="1" applyFont="1" applyFill="1" applyBorder="1"/>
    <xf numFmtId="164" fontId="28" fillId="3" borderId="5" xfId="1" applyNumberFormat="1" applyFont="1" applyFill="1" applyBorder="1"/>
    <xf numFmtId="173" fontId="28" fillId="3" borderId="5" xfId="1" applyNumberFormat="1" applyFont="1" applyFill="1" applyBorder="1"/>
    <xf numFmtId="164" fontId="28" fillId="3" borderId="48" xfId="2" applyNumberFormat="1" applyFont="1" applyFill="1" applyBorder="1"/>
    <xf numFmtId="164" fontId="28" fillId="3" borderId="5" xfId="2" applyNumberFormat="1" applyFont="1" applyFill="1" applyBorder="1"/>
    <xf numFmtId="0" fontId="28" fillId="3" borderId="12" xfId="0" applyFont="1" applyFill="1" applyBorder="1" applyAlignment="1">
      <alignment horizontal="left" indent="2"/>
    </xf>
    <xf numFmtId="0" fontId="28" fillId="3" borderId="2" xfId="1" applyFont="1" applyFill="1" applyBorder="1" applyAlignment="1">
      <alignment horizontal="left" indent="2"/>
    </xf>
    <xf numFmtId="164" fontId="28" fillId="3" borderId="15" xfId="1" applyNumberFormat="1" applyFont="1" applyFill="1" applyBorder="1"/>
    <xf numFmtId="164" fontId="28" fillId="3" borderId="15" xfId="1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left" wrapText="1" indent="2"/>
    </xf>
    <xf numFmtId="174" fontId="70" fillId="3" borderId="3" xfId="2" applyNumberFormat="1" applyFont="1" applyFill="1" applyBorder="1"/>
    <xf numFmtId="165" fontId="29" fillId="3" borderId="12" xfId="1" applyNumberFormat="1" applyFont="1" applyFill="1" applyBorder="1"/>
    <xf numFmtId="174" fontId="70" fillId="3" borderId="46" xfId="2" applyNumberFormat="1" applyFont="1" applyFill="1" applyBorder="1"/>
    <xf numFmtId="0" fontId="29" fillId="3" borderId="16" xfId="1" applyFont="1" applyFill="1" applyBorder="1" applyAlignment="1">
      <alignment horizontal="left" indent="1"/>
    </xf>
    <xf numFmtId="164" fontId="29" fillId="3" borderId="16" xfId="1" applyNumberFormat="1" applyFont="1" applyFill="1" applyBorder="1"/>
    <xf numFmtId="0" fontId="82" fillId="3" borderId="20" xfId="0" applyFont="1" applyFill="1" applyBorder="1" applyAlignment="1">
      <alignment horizontal="left" indent="1"/>
    </xf>
    <xf numFmtId="164" fontId="28" fillId="3" borderId="17" xfId="2" applyNumberFormat="1" applyFont="1" applyFill="1" applyBorder="1"/>
    <xf numFmtId="0" fontId="29" fillId="3" borderId="8" xfId="1" applyFont="1" applyFill="1" applyBorder="1" applyAlignment="1">
      <alignment wrapText="1"/>
    </xf>
    <xf numFmtId="164" fontId="29" fillId="3" borderId="8" xfId="1" applyNumberFormat="1" applyFont="1" applyFill="1" applyBorder="1"/>
    <xf numFmtId="0" fontId="29" fillId="3" borderId="20" xfId="1" applyFont="1" applyFill="1" applyBorder="1" applyAlignment="1">
      <alignment wrapText="1"/>
    </xf>
    <xf numFmtId="0" fontId="28" fillId="3" borderId="12" xfId="0" applyFont="1" applyFill="1" applyBorder="1" applyAlignment="1">
      <alignment horizontal="left" indent="1"/>
    </xf>
    <xf numFmtId="0" fontId="29" fillId="3" borderId="16" xfId="0" applyFont="1" applyFill="1" applyBorder="1" applyAlignment="1">
      <alignment horizontal="left" wrapText="1" indent="2"/>
    </xf>
    <xf numFmtId="0" fontId="29" fillId="3" borderId="4" xfId="0" applyFont="1" applyFill="1" applyBorder="1" applyAlignment="1">
      <alignment horizontal="left" wrapText="1" indent="2"/>
    </xf>
    <xf numFmtId="174" fontId="69" fillId="3" borderId="17" xfId="2" applyNumberFormat="1" applyFont="1" applyFill="1" applyBorder="1"/>
    <xf numFmtId="173" fontId="29" fillId="3" borderId="17" xfId="1" applyNumberFormat="1" applyFont="1" applyFill="1" applyBorder="1"/>
    <xf numFmtId="0" fontId="29" fillId="3" borderId="20" xfId="1" applyFont="1" applyFill="1" applyBorder="1"/>
    <xf numFmtId="0" fontId="28" fillId="3" borderId="20" xfId="0" applyFont="1" applyFill="1" applyBorder="1" applyAlignment="1">
      <alignment horizontal="left" wrapText="1" indent="2"/>
    </xf>
    <xf numFmtId="0" fontId="29" fillId="3" borderId="2" xfId="1" applyFont="1" applyFill="1" applyBorder="1" applyAlignment="1">
      <alignment horizontal="left" wrapText="1" indent="1"/>
    </xf>
    <xf numFmtId="164" fontId="69" fillId="3" borderId="4" xfId="1" applyNumberFormat="1" applyFont="1" applyFill="1" applyBorder="1"/>
    <xf numFmtId="164" fontId="29" fillId="3" borderId="4" xfId="2" applyNumberFormat="1" applyFont="1" applyFill="1" applyBorder="1" applyAlignment="1">
      <alignment horizontal="right"/>
    </xf>
    <xf numFmtId="164" fontId="29" fillId="3" borderId="11" xfId="1" applyNumberFormat="1" applyFont="1" applyFill="1" applyBorder="1" applyAlignment="1">
      <alignment horizontal="right"/>
    </xf>
    <xf numFmtId="164" fontId="69" fillId="3" borderId="12" xfId="1" applyNumberFormat="1" applyFont="1" applyFill="1" applyBorder="1"/>
    <xf numFmtId="0" fontId="29" fillId="3" borderId="8" xfId="0" applyFont="1" applyFill="1" applyBorder="1" applyAlignment="1">
      <alignment horizontal="left"/>
    </xf>
    <xf numFmtId="0" fontId="29" fillId="3" borderId="12" xfId="1" applyFont="1" applyFill="1" applyBorder="1" applyAlignment="1">
      <alignment horizontal="left" wrapText="1"/>
    </xf>
    <xf numFmtId="173" fontId="69" fillId="3" borderId="4" xfId="1" applyNumberFormat="1" applyFont="1" applyFill="1" applyBorder="1"/>
    <xf numFmtId="164" fontId="28" fillId="3" borderId="16" xfId="1" applyNumberFormat="1" applyFont="1" applyFill="1" applyBorder="1" applyAlignment="1">
      <alignment horizontal="center"/>
    </xf>
    <xf numFmtId="0" fontId="69" fillId="3" borderId="8" xfId="1" applyFont="1" applyFill="1" applyBorder="1"/>
    <xf numFmtId="164" fontId="69" fillId="3" borderId="8" xfId="1" applyNumberFormat="1" applyFont="1" applyFill="1" applyBorder="1" applyAlignment="1">
      <alignment horizontal="right"/>
    </xf>
    <xf numFmtId="173" fontId="69" fillId="3" borderId="8" xfId="1" applyNumberFormat="1" applyFont="1" applyFill="1" applyBorder="1"/>
    <xf numFmtId="0" fontId="28" fillId="3" borderId="20" xfId="1" applyFont="1" applyFill="1" applyBorder="1"/>
    <xf numFmtId="173" fontId="28" fillId="3" borderId="4" xfId="1" applyNumberFormat="1" applyFont="1" applyFill="1" applyBorder="1"/>
    <xf numFmtId="164" fontId="62" fillId="3" borderId="12" xfId="1" applyNumberFormat="1" applyFont="1" applyFill="1" applyBorder="1"/>
    <xf numFmtId="0" fontId="82" fillId="3" borderId="20" xfId="0" applyFont="1" applyFill="1" applyBorder="1" applyAlignment="1">
      <alignment horizontal="center"/>
    </xf>
    <xf numFmtId="164" fontId="69" fillId="3" borderId="4" xfId="1" applyNumberFormat="1" applyFont="1" applyFill="1" applyBorder="1" applyAlignment="1">
      <alignment horizontal="right"/>
    </xf>
    <xf numFmtId="164" fontId="69" fillId="3" borderId="17" xfId="1" applyNumberFormat="1" applyFont="1" applyFill="1" applyBorder="1" applyAlignment="1">
      <alignment horizontal="right"/>
    </xf>
    <xf numFmtId="0" fontId="82" fillId="3" borderId="12" xfId="0" applyFont="1" applyFill="1" applyBorder="1" applyAlignment="1">
      <alignment horizontal="center"/>
    </xf>
    <xf numFmtId="164" fontId="62" fillId="3" borderId="16" xfId="1" applyNumberFormat="1" applyFont="1" applyFill="1" applyBorder="1"/>
    <xf numFmtId="173" fontId="62" fillId="3" borderId="16" xfId="1" applyNumberFormat="1" applyFont="1" applyFill="1" applyBorder="1"/>
    <xf numFmtId="164" fontId="67" fillId="3" borderId="12" xfId="3" applyNumberFormat="1" applyFont="1" applyFill="1" applyBorder="1" applyAlignment="1">
      <alignment horizontal="center"/>
    </xf>
    <xf numFmtId="173" fontId="66" fillId="3" borderId="12" xfId="3" applyNumberFormat="1" applyFont="1" applyFill="1" applyBorder="1" applyAlignment="1">
      <alignment horizontal="center"/>
    </xf>
    <xf numFmtId="164" fontId="66" fillId="3" borderId="12" xfId="3" applyNumberFormat="1" applyFont="1" applyFill="1" applyBorder="1" applyAlignment="1">
      <alignment horizontal="center"/>
    </xf>
    <xf numFmtId="164" fontId="72" fillId="3" borderId="12" xfId="3" applyNumberFormat="1" applyFont="1" applyFill="1" applyBorder="1" applyAlignment="1">
      <alignment horizontal="center"/>
    </xf>
    <xf numFmtId="174" fontId="28" fillId="3" borderId="16" xfId="2" applyNumberFormat="1" applyFont="1" applyFill="1" applyBorder="1"/>
    <xf numFmtId="171" fontId="29" fillId="3" borderId="17" xfId="1" applyNumberFormat="1" applyFont="1" applyFill="1" applyBorder="1"/>
    <xf numFmtId="164" fontId="28" fillId="3" borderId="8" xfId="1" applyNumberFormat="1" applyFont="1" applyFill="1" applyBorder="1"/>
    <xf numFmtId="0" fontId="29" fillId="3" borderId="8" xfId="1" applyFont="1" applyFill="1" applyBorder="1" applyAlignment="1">
      <alignment horizontal="left" wrapText="1"/>
    </xf>
    <xf numFmtId="1" fontId="28" fillId="3" borderId="12" xfId="1" applyNumberFormat="1" applyFont="1" applyFill="1" applyBorder="1" applyAlignment="1">
      <alignment horizontal="left" wrapText="1" indent="2"/>
    </xf>
    <xf numFmtId="2" fontId="29" fillId="3" borderId="16" xfId="1" applyNumberFormat="1" applyFont="1" applyFill="1" applyBorder="1" applyAlignment="1">
      <alignment horizontal="left" wrapText="1" indent="2"/>
    </xf>
    <xf numFmtId="171" fontId="28" fillId="3" borderId="17" xfId="1" applyNumberFormat="1" applyFont="1" applyFill="1" applyBorder="1"/>
    <xf numFmtId="0" fontId="29" fillId="3" borderId="20" xfId="1" applyFont="1" applyFill="1" applyBorder="1" applyAlignment="1">
      <alignment horizontal="left" indent="2"/>
    </xf>
    <xf numFmtId="164" fontId="29" fillId="3" borderId="17" xfId="2" applyNumberFormat="1" applyFont="1" applyFill="1" applyBorder="1"/>
    <xf numFmtId="164" fontId="28" fillId="3" borderId="8" xfId="2" applyNumberFormat="1" applyFont="1" applyFill="1" applyBorder="1"/>
    <xf numFmtId="164" fontId="69" fillId="3" borderId="20" xfId="1" applyNumberFormat="1" applyFont="1" applyFill="1" applyBorder="1"/>
    <xf numFmtId="179" fontId="67" fillId="3" borderId="12" xfId="2" applyNumberFormat="1" applyFont="1" applyFill="1" applyBorder="1"/>
    <xf numFmtId="0" fontId="29" fillId="3" borderId="17" xfId="1" applyFont="1" applyFill="1" applyBorder="1"/>
    <xf numFmtId="164" fontId="29" fillId="3" borderId="8" xfId="2" applyNumberFormat="1" applyFont="1" applyFill="1" applyBorder="1"/>
    <xf numFmtId="164" fontId="28" fillId="3" borderId="17" xfId="1" applyNumberFormat="1" applyFont="1" applyFill="1" applyBorder="1"/>
    <xf numFmtId="0" fontId="29" fillId="3" borderId="8" xfId="1" applyFont="1" applyFill="1" applyBorder="1" applyAlignment="1">
      <alignment horizontal="left" indent="2"/>
    </xf>
    <xf numFmtId="164" fontId="28" fillId="3" borderId="4" xfId="1" applyNumberFormat="1" applyFont="1" applyFill="1" applyBorder="1"/>
    <xf numFmtId="0" fontId="29" fillId="3" borderId="16" xfId="1" applyFont="1" applyFill="1" applyBorder="1" applyAlignment="1">
      <alignment wrapText="1"/>
    </xf>
    <xf numFmtId="164" fontId="69" fillId="3" borderId="16" xfId="1" applyNumberFormat="1" applyFont="1" applyFill="1" applyBorder="1"/>
    <xf numFmtId="0" fontId="66" fillId="3" borderId="20" xfId="1" applyFont="1" applyFill="1" applyBorder="1" applyAlignment="1">
      <alignment wrapText="1"/>
    </xf>
    <xf numFmtId="164" fontId="67" fillId="3" borderId="12" xfId="3" applyNumberFormat="1" applyFont="1" applyFill="1" applyBorder="1" applyAlignment="1">
      <alignment horizontal="left"/>
    </xf>
    <xf numFmtId="164" fontId="72" fillId="3" borderId="12" xfId="1" applyNumberFormat="1" applyFont="1" applyFill="1" applyBorder="1" applyAlignment="1">
      <alignment horizontal="right"/>
    </xf>
    <xf numFmtId="164" fontId="72" fillId="3" borderId="12" xfId="1" applyNumberFormat="1" applyFont="1" applyFill="1" applyBorder="1" applyAlignment="1">
      <alignment horizontal="center"/>
    </xf>
    <xf numFmtId="173" fontId="67" fillId="3" borderId="12" xfId="1" applyNumberFormat="1" applyFont="1" applyFill="1" applyBorder="1" applyAlignment="1">
      <alignment horizontal="center"/>
    </xf>
    <xf numFmtId="0" fontId="72" fillId="3" borderId="16" xfId="1" applyFont="1" applyFill="1" applyBorder="1" applyAlignment="1">
      <alignment horizontal="left" indent="2"/>
    </xf>
    <xf numFmtId="164" fontId="67" fillId="3" borderId="16" xfId="3" applyNumberFormat="1" applyFont="1" applyFill="1" applyBorder="1" applyAlignment="1">
      <alignment horizontal="left"/>
    </xf>
    <xf numFmtId="173" fontId="67" fillId="3" borderId="16" xfId="1" applyNumberFormat="1" applyFont="1" applyFill="1" applyBorder="1" applyAlignment="1"/>
    <xf numFmtId="0" fontId="75" fillId="3" borderId="12" xfId="0" applyFont="1" applyFill="1" applyBorder="1" applyAlignment="1">
      <alignment horizontal="center"/>
    </xf>
    <xf numFmtId="164" fontId="28" fillId="3" borderId="4" xfId="1" applyNumberFormat="1" applyFont="1" applyFill="1" applyBorder="1" applyAlignment="1">
      <alignment horizontal="center"/>
    </xf>
    <xf numFmtId="164" fontId="71" fillId="3" borderId="20" xfId="1" applyNumberFormat="1" applyFont="1" applyFill="1" applyBorder="1"/>
    <xf numFmtId="164" fontId="28" fillId="3" borderId="2" xfId="1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vertical="top" wrapText="1" indent="2"/>
    </xf>
    <xf numFmtId="164" fontId="28" fillId="3" borderId="12" xfId="10" applyNumberFormat="1" applyFont="1" applyFill="1" applyBorder="1"/>
    <xf numFmtId="164" fontId="29" fillId="3" borderId="16" xfId="10" applyNumberFormat="1" applyFont="1" applyFill="1" applyBorder="1"/>
    <xf numFmtId="0" fontId="72" fillId="3" borderId="2" xfId="1" applyFont="1" applyFill="1" applyBorder="1" applyAlignment="1">
      <alignment horizontal="left" wrapText="1" indent="1" shrinkToFit="1"/>
    </xf>
    <xf numFmtId="0" fontId="28" fillId="3" borderId="2" xfId="1" applyFont="1" applyFill="1" applyBorder="1"/>
    <xf numFmtId="0" fontId="82" fillId="3" borderId="12" xfId="1" applyFont="1" applyFill="1" applyBorder="1" applyAlignment="1">
      <alignment horizontal="center"/>
    </xf>
    <xf numFmtId="0" fontId="66" fillId="3" borderId="4" xfId="1" applyFont="1" applyFill="1" applyBorder="1" applyAlignment="1">
      <alignment horizontal="center" vertical="justify"/>
    </xf>
    <xf numFmtId="164" fontId="29" fillId="3" borderId="8" xfId="1" applyNumberFormat="1" applyFont="1" applyFill="1" applyBorder="1" applyAlignment="1">
      <alignment horizontal="center"/>
    </xf>
    <xf numFmtId="171" fontId="29" fillId="3" borderId="12" xfId="1" applyNumberFormat="1" applyFont="1" applyFill="1" applyBorder="1"/>
    <xf numFmtId="0" fontId="83" fillId="3" borderId="12" xfId="0" applyFont="1" applyFill="1" applyBorder="1" applyAlignment="1">
      <alignment horizontal="left" indent="2"/>
    </xf>
    <xf numFmtId="3" fontId="67" fillId="3" borderId="12" xfId="2" applyNumberFormat="1" applyFont="1" applyFill="1" applyBorder="1" applyAlignment="1">
      <alignment horizontal="center"/>
    </xf>
    <xf numFmtId="3" fontId="28" fillId="3" borderId="20" xfId="2" applyNumberFormat="1" applyFont="1" applyFill="1" applyBorder="1" applyAlignment="1">
      <alignment horizontal="center"/>
    </xf>
    <xf numFmtId="3" fontId="28" fillId="3" borderId="2" xfId="2" applyNumberFormat="1" applyFont="1" applyFill="1" applyBorder="1" applyAlignment="1">
      <alignment horizontal="center"/>
    </xf>
    <xf numFmtId="171" fontId="29" fillId="3" borderId="4" xfId="1" applyNumberFormat="1" applyFont="1" applyFill="1" applyBorder="1"/>
    <xf numFmtId="174" fontId="29" fillId="3" borderId="4" xfId="2" applyNumberFormat="1" applyFont="1" applyFill="1" applyBorder="1"/>
    <xf numFmtId="171" fontId="29" fillId="3" borderId="20" xfId="1" applyNumberFormat="1" applyFont="1" applyFill="1" applyBorder="1"/>
    <xf numFmtId="174" fontId="28" fillId="3" borderId="20" xfId="2" applyNumberFormat="1" applyFont="1" applyFill="1" applyBorder="1"/>
    <xf numFmtId="0" fontId="66" fillId="3" borderId="17" xfId="1" applyFont="1" applyFill="1" applyBorder="1" applyAlignment="1">
      <alignment horizontal="center" vertical="justify"/>
    </xf>
    <xf numFmtId="164" fontId="28" fillId="3" borderId="12" xfId="2" applyNumberFormat="1" applyFont="1" applyFill="1" applyBorder="1" applyAlignment="1">
      <alignment horizontal="right"/>
    </xf>
    <xf numFmtId="173" fontId="28" fillId="3" borderId="12" xfId="1" applyNumberFormat="1" applyFont="1" applyFill="1" applyBorder="1" applyAlignment="1">
      <alignment horizontal="center"/>
    </xf>
    <xf numFmtId="164" fontId="72" fillId="3" borderId="16" xfId="1" applyNumberFormat="1" applyFont="1" applyFill="1" applyBorder="1" applyAlignment="1">
      <alignment horizontal="center"/>
    </xf>
    <xf numFmtId="173" fontId="67" fillId="3" borderId="16" xfId="1" applyNumberFormat="1" applyFont="1" applyFill="1" applyBorder="1" applyAlignment="1">
      <alignment horizontal="center"/>
    </xf>
    <xf numFmtId="0" fontId="82" fillId="3" borderId="20" xfId="1" applyFont="1" applyFill="1" applyBorder="1" applyAlignment="1">
      <alignment horizontal="left" indent="1"/>
    </xf>
    <xf numFmtId="171" fontId="28" fillId="3" borderId="12" xfId="2" applyNumberFormat="1" applyFont="1" applyFill="1" applyBorder="1"/>
    <xf numFmtId="0" fontId="29" fillId="3" borderId="17" xfId="1" applyFont="1" applyFill="1" applyBorder="1" applyAlignment="1">
      <alignment horizontal="left" wrapText="1" indent="1"/>
    </xf>
    <xf numFmtId="164" fontId="29" fillId="3" borderId="20" xfId="1" applyNumberFormat="1" applyFont="1" applyFill="1" applyBorder="1" applyAlignment="1">
      <alignment horizontal="center"/>
    </xf>
    <xf numFmtId="0" fontId="29" fillId="3" borderId="5" xfId="1" applyFont="1" applyFill="1" applyBorder="1" applyAlignment="1">
      <alignment horizontal="left" indent="1"/>
    </xf>
    <xf numFmtId="164" fontId="29" fillId="3" borderId="5" xfId="1" applyNumberFormat="1" applyFont="1" applyFill="1" applyBorder="1" applyAlignment="1">
      <alignment horizontal="center"/>
    </xf>
    <xf numFmtId="164" fontId="29" fillId="3" borderId="5" xfId="2" applyNumberFormat="1" applyFont="1" applyFill="1" applyBorder="1"/>
    <xf numFmtId="0" fontId="28" fillId="3" borderId="5" xfId="1" applyFont="1" applyFill="1" applyBorder="1" applyAlignment="1">
      <alignment horizontal="center"/>
    </xf>
    <xf numFmtId="164" fontId="28" fillId="3" borderId="5" xfId="1" applyNumberFormat="1" applyFont="1" applyFill="1" applyBorder="1" applyAlignment="1">
      <alignment horizontal="center"/>
    </xf>
    <xf numFmtId="164" fontId="28" fillId="3" borderId="15" xfId="1" applyNumberFormat="1" applyFont="1" applyFill="1" applyBorder="1" applyAlignment="1">
      <alignment horizontal="center"/>
    </xf>
    <xf numFmtId="171" fontId="72" fillId="3" borderId="5" xfId="1" applyNumberFormat="1" applyFont="1" applyFill="1" applyBorder="1"/>
    <xf numFmtId="164" fontId="29" fillId="3" borderId="17" xfId="1" applyNumberFormat="1" applyFont="1" applyFill="1" applyBorder="1" applyAlignment="1">
      <alignment horizontal="center"/>
    </xf>
    <xf numFmtId="164" fontId="29" fillId="3" borderId="2" xfId="2" applyNumberFormat="1" applyFont="1" applyFill="1" applyBorder="1"/>
    <xf numFmtId="0" fontId="84" fillId="3" borderId="12" xfId="1" applyFont="1" applyFill="1" applyBorder="1"/>
    <xf numFmtId="164" fontId="29" fillId="3" borderId="25" xfId="2" applyNumberFormat="1" applyFont="1" applyFill="1" applyBorder="1"/>
    <xf numFmtId="164" fontId="28" fillId="3" borderId="25" xfId="2" applyNumberFormat="1" applyFont="1" applyFill="1" applyBorder="1"/>
    <xf numFmtId="0" fontId="28" fillId="3" borderId="20" xfId="1" applyFont="1" applyFill="1" applyBorder="1" applyAlignment="1">
      <alignment horizontal="left" indent="1"/>
    </xf>
    <xf numFmtId="180" fontId="28" fillId="3" borderId="20" xfId="2" applyNumberFormat="1" applyFont="1" applyFill="1" applyBorder="1"/>
    <xf numFmtId="0" fontId="71" fillId="3" borderId="12" xfId="0" applyFont="1" applyFill="1" applyBorder="1" applyAlignment="1">
      <alignment horizontal="left" indent="1"/>
    </xf>
    <xf numFmtId="174" fontId="72" fillId="3" borderId="17" xfId="2" applyNumberFormat="1" applyFont="1" applyFill="1" applyBorder="1"/>
    <xf numFmtId="0" fontId="29" fillId="3" borderId="17" xfId="0" applyFont="1" applyFill="1" applyBorder="1" applyAlignment="1">
      <alignment horizontal="left" wrapText="1" indent="2"/>
    </xf>
    <xf numFmtId="164" fontId="67" fillId="3" borderId="20" xfId="3" applyNumberFormat="1" applyFont="1" applyFill="1" applyBorder="1" applyAlignment="1">
      <alignment horizontal="left"/>
    </xf>
    <xf numFmtId="3" fontId="67" fillId="3" borderId="20" xfId="3" applyNumberFormat="1" applyFont="1" applyFill="1" applyBorder="1" applyAlignment="1">
      <alignment horizontal="left"/>
    </xf>
    <xf numFmtId="0" fontId="79" fillId="3" borderId="12" xfId="0" applyFont="1" applyFill="1" applyBorder="1" applyAlignment="1">
      <alignment horizontal="center"/>
    </xf>
    <xf numFmtId="3" fontId="67" fillId="3" borderId="12" xfId="3" applyNumberFormat="1" applyFont="1" applyFill="1" applyBorder="1" applyAlignment="1">
      <alignment horizontal="left"/>
    </xf>
    <xf numFmtId="164" fontId="72" fillId="3" borderId="12" xfId="1" applyNumberFormat="1" applyFont="1" applyFill="1" applyBorder="1" applyAlignment="1">
      <alignment wrapText="1"/>
    </xf>
    <xf numFmtId="3" fontId="67" fillId="3" borderId="12" xfId="3" applyNumberFormat="1" applyFont="1" applyFill="1" applyBorder="1" applyAlignment="1">
      <alignment horizontal="center"/>
    </xf>
    <xf numFmtId="164" fontId="67" fillId="3" borderId="17" xfId="3" applyNumberFormat="1" applyFont="1" applyFill="1" applyBorder="1" applyAlignment="1">
      <alignment horizontal="left"/>
    </xf>
    <xf numFmtId="3" fontId="67" fillId="3" borderId="17" xfId="3" applyNumberFormat="1" applyFont="1" applyFill="1" applyBorder="1" applyAlignment="1">
      <alignment horizontal="center"/>
    </xf>
    <xf numFmtId="3" fontId="29" fillId="3" borderId="8" xfId="1" applyNumberFormat="1" applyFont="1" applyFill="1" applyBorder="1"/>
    <xf numFmtId="0" fontId="70" fillId="3" borderId="17" xfId="0" applyFont="1" applyFill="1" applyBorder="1" applyAlignment="1">
      <alignment horizontal="left" indent="2"/>
    </xf>
    <xf numFmtId="0" fontId="70" fillId="3" borderId="4" xfId="0" applyFont="1" applyFill="1" applyBorder="1" applyAlignment="1">
      <alignment horizontal="left" indent="2"/>
    </xf>
    <xf numFmtId="0" fontId="28" fillId="3" borderId="12" xfId="1" applyFont="1" applyFill="1" applyBorder="1" applyAlignment="1">
      <alignment horizontal="right" wrapText="1" indent="3"/>
    </xf>
    <xf numFmtId="0" fontId="28" fillId="3" borderId="16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center"/>
    </xf>
    <xf numFmtId="174" fontId="69" fillId="3" borderId="12" xfId="1" applyNumberFormat="1" applyFont="1" applyFill="1" applyBorder="1"/>
    <xf numFmtId="174" fontId="69" fillId="3" borderId="16" xfId="1" applyNumberFormat="1" applyFont="1" applyFill="1" applyBorder="1"/>
    <xf numFmtId="0" fontId="29" fillId="3" borderId="12" xfId="1" applyFont="1" applyFill="1" applyBorder="1" applyAlignment="1">
      <alignment horizontal="left" indent="2"/>
    </xf>
    <xf numFmtId="174" fontId="69" fillId="3" borderId="2" xfId="1" applyNumberFormat="1" applyFont="1" applyFill="1" applyBorder="1"/>
    <xf numFmtId="0" fontId="28" fillId="3" borderId="20" xfId="1" applyFont="1" applyFill="1" applyBorder="1" applyAlignment="1">
      <alignment horizontal="left" vertical="top" wrapText="1" indent="2"/>
    </xf>
    <xf numFmtId="0" fontId="89" fillId="3" borderId="21" xfId="1" applyFont="1" applyFill="1" applyBorder="1"/>
    <xf numFmtId="2" fontId="62" fillId="3" borderId="2" xfId="1" applyNumberFormat="1" applyFont="1" applyFill="1" applyBorder="1" applyAlignment="1">
      <alignment horizontal="center"/>
    </xf>
    <xf numFmtId="174" fontId="62" fillId="3" borderId="2" xfId="1" applyNumberFormat="1" applyFont="1" applyFill="1" applyBorder="1" applyAlignment="1">
      <alignment horizontal="center"/>
    </xf>
    <xf numFmtId="0" fontId="69" fillId="3" borderId="18" xfId="1" applyFont="1" applyFill="1" applyBorder="1" applyAlignment="1">
      <alignment horizontal="left" wrapText="1"/>
    </xf>
    <xf numFmtId="0" fontId="69" fillId="3" borderId="12" xfId="1" applyFont="1" applyFill="1" applyBorder="1" applyAlignment="1">
      <alignment horizontal="left" wrapText="1"/>
    </xf>
    <xf numFmtId="0" fontId="74" fillId="3" borderId="12" xfId="1" applyFont="1" applyFill="1" applyBorder="1" applyAlignment="1">
      <alignment horizontal="left" indent="1"/>
    </xf>
    <xf numFmtId="174" fontId="62" fillId="3" borderId="12" xfId="2" applyNumberFormat="1" applyFont="1" applyFill="1" applyBorder="1"/>
    <xf numFmtId="0" fontId="62" fillId="3" borderId="12" xfId="1" applyFont="1" applyFill="1" applyBorder="1" applyAlignment="1">
      <alignment horizontal="left" indent="2"/>
    </xf>
    <xf numFmtId="174" fontId="62" fillId="3" borderId="35" xfId="2" applyNumberFormat="1" applyFont="1" applyFill="1" applyBorder="1" applyAlignment="1">
      <alignment horizontal="right"/>
    </xf>
    <xf numFmtId="172" fontId="62" fillId="3" borderId="12" xfId="2" applyNumberFormat="1" applyFont="1" applyFill="1" applyBorder="1"/>
    <xf numFmtId="172" fontId="28" fillId="3" borderId="12" xfId="2" applyNumberFormat="1" applyFont="1" applyFill="1" applyBorder="1"/>
    <xf numFmtId="174" fontId="62" fillId="3" borderId="35" xfId="2" applyNumberFormat="1" applyFont="1" applyFill="1" applyBorder="1"/>
    <xf numFmtId="0" fontId="62" fillId="3" borderId="16" xfId="1" applyFont="1" applyFill="1" applyBorder="1" applyAlignment="1">
      <alignment horizontal="left" indent="2"/>
    </xf>
    <xf numFmtId="174" fontId="62" fillId="3" borderId="56" xfId="2" applyNumberFormat="1" applyFont="1" applyFill="1" applyBorder="1"/>
    <xf numFmtId="174" fontId="62" fillId="3" borderId="16" xfId="2" applyNumberFormat="1" applyFont="1" applyFill="1" applyBorder="1"/>
    <xf numFmtId="172" fontId="62" fillId="3" borderId="16" xfId="2" applyNumberFormat="1" applyFont="1" applyFill="1" applyBorder="1"/>
    <xf numFmtId="0" fontId="69" fillId="3" borderId="4" xfId="1" applyFont="1" applyFill="1" applyBorder="1" applyAlignment="1">
      <alignment horizontal="left" wrapText="1" indent="1"/>
    </xf>
    <xf numFmtId="174" fontId="69" fillId="3" borderId="4" xfId="2" applyNumberFormat="1" applyFont="1" applyFill="1" applyBorder="1" applyAlignment="1">
      <alignment horizontal="right"/>
    </xf>
    <xf numFmtId="172" fontId="69" fillId="3" borderId="4" xfId="2" applyNumberFormat="1" applyFont="1" applyFill="1" applyBorder="1"/>
    <xf numFmtId="0" fontId="79" fillId="3" borderId="20" xfId="0" applyFont="1" applyFill="1" applyBorder="1" applyAlignment="1">
      <alignment horizontal="center"/>
    </xf>
    <xf numFmtId="0" fontId="74" fillId="3" borderId="20" xfId="0" applyFont="1" applyFill="1" applyBorder="1" applyAlignment="1">
      <alignment horizontal="left" indent="1"/>
    </xf>
    <xf numFmtId="174" fontId="69" fillId="3" borderId="20" xfId="2" applyNumberFormat="1" applyFont="1" applyFill="1" applyBorder="1" applyAlignment="1">
      <alignment horizontal="right"/>
    </xf>
    <xf numFmtId="173" fontId="69" fillId="3" borderId="20" xfId="3" applyNumberFormat="1" applyFont="1" applyFill="1" applyBorder="1"/>
    <xf numFmtId="0" fontId="29" fillId="3" borderId="2" xfId="1" applyFont="1" applyFill="1" applyBorder="1" applyAlignment="1">
      <alignment horizontal="right" wrapText="1" indent="3"/>
    </xf>
    <xf numFmtId="0" fontId="29" fillId="3" borderId="12" xfId="0" applyFont="1" applyFill="1" applyBorder="1" applyAlignment="1">
      <alignment horizontal="left" indent="2"/>
    </xf>
    <xf numFmtId="174" fontId="69" fillId="3" borderId="12" xfId="2" applyNumberFormat="1" applyFont="1" applyFill="1" applyBorder="1" applyAlignment="1">
      <alignment horizontal="right"/>
    </xf>
    <xf numFmtId="173" fontId="69" fillId="3" borderId="12" xfId="3" applyNumberFormat="1" applyFont="1" applyFill="1" applyBorder="1"/>
    <xf numFmtId="174" fontId="62" fillId="3" borderId="12" xfId="2" applyNumberFormat="1" applyFont="1" applyFill="1" applyBorder="1" applyAlignment="1">
      <alignment horizontal="right"/>
    </xf>
    <xf numFmtId="174" fontId="28" fillId="3" borderId="35" xfId="2" applyNumberFormat="1" applyFont="1" applyFill="1" applyBorder="1"/>
    <xf numFmtId="164" fontId="62" fillId="3" borderId="12" xfId="1" applyNumberFormat="1" applyFont="1" applyFill="1" applyBorder="1" applyAlignment="1">
      <alignment horizontal="center"/>
    </xf>
    <xf numFmtId="172" fontId="69" fillId="3" borderId="12" xfId="2" applyNumberFormat="1" applyFont="1" applyFill="1" applyBorder="1"/>
    <xf numFmtId="0" fontId="69" fillId="3" borderId="16" xfId="1" applyFont="1" applyFill="1" applyBorder="1" applyAlignment="1">
      <alignment horizontal="left" indent="2"/>
    </xf>
    <xf numFmtId="173" fontId="69" fillId="3" borderId="16" xfId="1" applyNumberFormat="1" applyFont="1" applyFill="1" applyBorder="1"/>
    <xf numFmtId="174" fontId="69" fillId="3" borderId="4" xfId="1" applyNumberFormat="1" applyFont="1" applyFill="1" applyBorder="1"/>
    <xf numFmtId="0" fontId="29" fillId="3" borderId="68" xfId="1" applyFont="1" applyFill="1" applyBorder="1" applyAlignment="1">
      <alignment wrapText="1"/>
    </xf>
    <xf numFmtId="0" fontId="29" fillId="3" borderId="25" xfId="1" applyFont="1" applyFill="1" applyBorder="1" applyAlignment="1">
      <alignment wrapText="1"/>
    </xf>
    <xf numFmtId="174" fontId="69" fillId="3" borderId="25" xfId="1" applyNumberFormat="1" applyFont="1" applyFill="1" applyBorder="1"/>
    <xf numFmtId="164" fontId="72" fillId="3" borderId="25" xfId="1" applyNumberFormat="1" applyFont="1" applyFill="1" applyBorder="1"/>
    <xf numFmtId="0" fontId="69" fillId="3" borderId="25" xfId="1" applyFont="1" applyFill="1" applyBorder="1"/>
    <xf numFmtId="0" fontId="69" fillId="3" borderId="2" xfId="1" applyFont="1" applyFill="1" applyBorder="1" applyAlignment="1">
      <alignment horizontal="left" indent="2"/>
    </xf>
    <xf numFmtId="0" fontId="69" fillId="3" borderId="8" xfId="1" applyFont="1" applyFill="1" applyBorder="1" applyAlignment="1">
      <alignment horizontal="left"/>
    </xf>
    <xf numFmtId="0" fontId="69" fillId="3" borderId="8" xfId="1" applyFont="1" applyFill="1" applyBorder="1" applyAlignment="1">
      <alignment horizontal="left" indent="2"/>
    </xf>
    <xf numFmtId="172" fontId="69" fillId="3" borderId="36" xfId="2" applyNumberFormat="1" applyFont="1" applyFill="1" applyBorder="1"/>
    <xf numFmtId="174" fontId="69" fillId="3" borderId="36" xfId="2" applyNumberFormat="1" applyFont="1" applyFill="1" applyBorder="1"/>
    <xf numFmtId="0" fontId="28" fillId="3" borderId="16" xfId="1" applyFont="1" applyFill="1" applyBorder="1" applyAlignment="1">
      <alignment wrapText="1"/>
    </xf>
    <xf numFmtId="174" fontId="28" fillId="3" borderId="16" xfId="1" applyNumberFormat="1" applyFont="1" applyFill="1" applyBorder="1"/>
    <xf numFmtId="0" fontId="29" fillId="3" borderId="18" xfId="13" applyFont="1" applyFill="1" applyBorder="1" applyAlignment="1" applyProtection="1">
      <alignment wrapText="1"/>
    </xf>
    <xf numFmtId="0" fontId="29" fillId="3" borderId="20" xfId="1" applyFont="1" applyFill="1" applyBorder="1" applyAlignment="1">
      <alignment horizontal="right"/>
    </xf>
    <xf numFmtId="0" fontId="29" fillId="3" borderId="12" xfId="1" applyFont="1" applyFill="1" applyBorder="1" applyAlignment="1">
      <alignment horizontal="right"/>
    </xf>
    <xf numFmtId="0" fontId="28" fillId="3" borderId="12" xfId="1" applyFont="1" applyFill="1" applyBorder="1"/>
    <xf numFmtId="169" fontId="28" fillId="3" borderId="12" xfId="4" applyNumberFormat="1" applyFont="1" applyFill="1" applyBorder="1"/>
    <xf numFmtId="169" fontId="28" fillId="3" borderId="16" xfId="4" applyNumberFormat="1" applyFont="1" applyFill="1" applyBorder="1"/>
    <xf numFmtId="169" fontId="29" fillId="3" borderId="4" xfId="4" applyNumberFormat="1" applyFont="1" applyFill="1" applyBorder="1"/>
    <xf numFmtId="169" fontId="29" fillId="3" borderId="20" xfId="4" applyNumberFormat="1" applyFont="1" applyFill="1" applyBorder="1"/>
    <xf numFmtId="164" fontId="29" fillId="3" borderId="20" xfId="3" applyNumberFormat="1" applyFont="1" applyFill="1" applyBorder="1" applyAlignment="1">
      <alignment horizontal="right"/>
    </xf>
    <xf numFmtId="0" fontId="28" fillId="3" borderId="2" xfId="1" applyFont="1" applyFill="1" applyBorder="1" applyAlignment="1">
      <alignment horizontal="left" wrapText="1" indent="3"/>
    </xf>
    <xf numFmtId="0" fontId="29" fillId="3" borderId="4" xfId="1" applyFont="1" applyFill="1" applyBorder="1" applyAlignment="1">
      <alignment horizontal="right" wrapText="1" indent="3"/>
    </xf>
    <xf numFmtId="0" fontId="29" fillId="3" borderId="4" xfId="0" applyFont="1" applyFill="1" applyBorder="1" applyAlignment="1">
      <alignment horizontal="left" indent="2"/>
    </xf>
    <xf numFmtId="164" fontId="29" fillId="3" borderId="4" xfId="3" applyNumberFormat="1" applyFont="1" applyFill="1" applyBorder="1" applyAlignment="1">
      <alignment horizontal="right"/>
    </xf>
    <xf numFmtId="0" fontId="28" fillId="3" borderId="2" xfId="1" applyFont="1" applyFill="1" applyBorder="1" applyAlignment="1">
      <alignment horizontal="left" wrapText="1" indent="1"/>
    </xf>
    <xf numFmtId="169" fontId="29" fillId="3" borderId="12" xfId="4" applyNumberFormat="1" applyFont="1" applyFill="1" applyBorder="1"/>
    <xf numFmtId="174" fontId="29" fillId="3" borderId="12" xfId="2" applyNumberFormat="1" applyFont="1" applyFill="1" applyBorder="1"/>
    <xf numFmtId="172" fontId="29" fillId="3" borderId="12" xfId="2" applyNumberFormat="1" applyFont="1" applyFill="1" applyBorder="1"/>
    <xf numFmtId="0" fontId="29" fillId="3" borderId="16" xfId="1" applyFont="1" applyFill="1" applyBorder="1" applyAlignment="1">
      <alignment horizontal="left" wrapText="1" indent="2"/>
    </xf>
    <xf numFmtId="169" fontId="29" fillId="3" borderId="16" xfId="4" applyNumberFormat="1" applyFont="1" applyFill="1" applyBorder="1"/>
    <xf numFmtId="172" fontId="29" fillId="3" borderId="4" xfId="2" applyNumberFormat="1" applyFont="1" applyFill="1" applyBorder="1"/>
    <xf numFmtId="0" fontId="29" fillId="3" borderId="4" xfId="0" applyFont="1" applyFill="1" applyBorder="1" applyAlignment="1">
      <alignment horizontal="left" indent="1"/>
    </xf>
    <xf numFmtId="0" fontId="29" fillId="3" borderId="4" xfId="1" applyFont="1" applyFill="1" applyBorder="1" applyAlignment="1">
      <alignment horizontal="left" wrapText="1" indent="1"/>
    </xf>
    <xf numFmtId="0" fontId="29" fillId="3" borderId="4" xfId="1" applyFont="1" applyFill="1" applyBorder="1"/>
    <xf numFmtId="3" fontId="29" fillId="3" borderId="20" xfId="2" applyNumberFormat="1" applyFont="1" applyFill="1" applyBorder="1" applyAlignment="1">
      <alignment horizontal="center"/>
    </xf>
    <xf numFmtId="3" fontId="28" fillId="3" borderId="12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28" fillId="3" borderId="16" xfId="2" applyNumberFormat="1" applyFont="1" applyFill="1" applyBorder="1" applyAlignment="1">
      <alignment horizontal="center"/>
    </xf>
    <xf numFmtId="0" fontId="29" fillId="3" borderId="34" xfId="1" applyFont="1" applyFill="1" applyBorder="1" applyAlignment="1">
      <alignment horizontal="left"/>
    </xf>
    <xf numFmtId="164" fontId="29" fillId="3" borderId="34" xfId="1" applyNumberFormat="1" applyFont="1" applyFill="1" applyBorder="1"/>
    <xf numFmtId="0" fontId="29" fillId="3" borderId="16" xfId="1" applyFont="1" applyFill="1" applyBorder="1"/>
    <xf numFmtId="0" fontId="28" fillId="3" borderId="2" xfId="1" applyFont="1" applyFill="1" applyBorder="1" applyAlignment="1">
      <alignment horizontal="right" wrapText="1" indent="3"/>
    </xf>
    <xf numFmtId="174" fontId="28" fillId="3" borderId="12" xfId="2" applyNumberFormat="1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horizontal="right"/>
    </xf>
    <xf numFmtId="0" fontId="82" fillId="3" borderId="12" xfId="0" applyFont="1" applyFill="1" applyBorder="1" applyAlignment="1">
      <alignment horizontal="left" indent="2"/>
    </xf>
    <xf numFmtId="0" fontId="90" fillId="3" borderId="12" xfId="1" applyFont="1" applyFill="1" applyBorder="1" applyAlignment="1">
      <alignment horizontal="left" indent="2"/>
    </xf>
    <xf numFmtId="169" fontId="29" fillId="3" borderId="2" xfId="4" applyNumberFormat="1" applyFont="1" applyFill="1" applyBorder="1"/>
    <xf numFmtId="171" fontId="29" fillId="3" borderId="2" xfId="1" applyNumberFormat="1" applyFont="1" applyFill="1" applyBorder="1"/>
    <xf numFmtId="164" fontId="69" fillId="3" borderId="16" xfId="1" applyNumberFormat="1" applyFont="1" applyFill="1" applyBorder="1" applyAlignment="1">
      <alignment horizontal="right"/>
    </xf>
    <xf numFmtId="0" fontId="29" fillId="3" borderId="20" xfId="1" applyFont="1" applyFill="1" applyBorder="1" applyAlignment="1">
      <alignment horizontal="left" wrapText="1"/>
    </xf>
    <xf numFmtId="174" fontId="28" fillId="3" borderId="16" xfId="2" applyNumberFormat="1" applyFont="1" applyFill="1" applyBorder="1" applyAlignment="1">
      <alignment horizontal="center"/>
    </xf>
    <xf numFmtId="0" fontId="66" fillId="3" borderId="40" xfId="0" applyFont="1" applyFill="1" applyBorder="1" applyAlignment="1">
      <alignment horizontal="left" wrapText="1" indent="2"/>
    </xf>
    <xf numFmtId="0" fontId="90" fillId="3" borderId="20" xfId="1" applyFont="1" applyFill="1" applyBorder="1" applyAlignment="1">
      <alignment horizontal="left" indent="2"/>
    </xf>
    <xf numFmtId="0" fontId="69" fillId="3" borderId="2" xfId="1" applyFont="1" applyFill="1" applyBorder="1" applyAlignment="1">
      <alignment horizontal="left" wrapText="1" indent="1"/>
    </xf>
    <xf numFmtId="3" fontId="29" fillId="3" borderId="2" xfId="1" applyNumberFormat="1" applyFont="1" applyFill="1" applyBorder="1" applyAlignment="1">
      <alignment horizontal="center"/>
    </xf>
    <xf numFmtId="0" fontId="29" fillId="3" borderId="25" xfId="1" applyFont="1" applyFill="1" applyBorder="1"/>
    <xf numFmtId="0" fontId="29" fillId="3" borderId="20" xfId="0" applyFont="1" applyFill="1" applyBorder="1" applyAlignment="1">
      <alignment horizontal="left" indent="2"/>
    </xf>
    <xf numFmtId="3" fontId="28" fillId="3" borderId="12" xfId="0" applyNumberFormat="1" applyFont="1" applyFill="1" applyBorder="1" applyAlignment="1">
      <alignment horizontal="left" indent="2"/>
    </xf>
    <xf numFmtId="0" fontId="29" fillId="3" borderId="47" xfId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 wrapText="1"/>
    </xf>
    <xf numFmtId="171" fontId="29" fillId="3" borderId="12" xfId="1" applyNumberFormat="1" applyFont="1" applyFill="1" applyBorder="1" applyAlignment="1">
      <alignment wrapText="1"/>
    </xf>
    <xf numFmtId="0" fontId="29" fillId="3" borderId="40" xfId="1" applyFont="1" applyFill="1" applyBorder="1" applyAlignment="1">
      <alignment wrapText="1"/>
    </xf>
    <xf numFmtId="165" fontId="29" fillId="3" borderId="42" xfId="2" applyNumberFormat="1" applyFont="1" applyFill="1" applyBorder="1"/>
    <xf numFmtId="174" fontId="29" fillId="3" borderId="20" xfId="2" applyNumberFormat="1" applyFont="1" applyFill="1" applyBorder="1" applyAlignment="1">
      <alignment horizontal="center"/>
    </xf>
    <xf numFmtId="174" fontId="29" fillId="3" borderId="12" xfId="2" applyNumberFormat="1" applyFont="1" applyFill="1" applyBorder="1" applyAlignment="1">
      <alignment horizontal="center"/>
    </xf>
    <xf numFmtId="0" fontId="75" fillId="3" borderId="12" xfId="1" applyFont="1" applyFill="1" applyBorder="1" applyAlignment="1">
      <alignment horizontal="left" wrapText="1" indent="2"/>
    </xf>
    <xf numFmtId="164" fontId="29" fillId="3" borderId="1" xfId="1" applyNumberFormat="1" applyFont="1" applyFill="1" applyBorder="1"/>
    <xf numFmtId="0" fontId="62" fillId="3" borderId="0" xfId="1" applyFont="1" applyFill="1"/>
    <xf numFmtId="0" fontId="28" fillId="3" borderId="0" xfId="1" applyFont="1" applyFill="1"/>
    <xf numFmtId="1" fontId="9" fillId="3" borderId="8" xfId="1" applyNumberFormat="1" applyFont="1" applyFill="1" applyBorder="1" applyAlignment="1">
      <alignment horizontal="center" wrapText="1"/>
    </xf>
    <xf numFmtId="3" fontId="18" fillId="3" borderId="12" xfId="2" applyNumberFormat="1" applyFont="1" applyFill="1" applyBorder="1" applyAlignment="1">
      <alignment horizontal="center"/>
    </xf>
    <xf numFmtId="174" fontId="28" fillId="3" borderId="0" xfId="2" applyNumberFormat="1" applyFont="1" applyFill="1"/>
    <xf numFmtId="174" fontId="29" fillId="3" borderId="12" xfId="1" applyNumberFormat="1" applyFont="1" applyFill="1" applyBorder="1"/>
    <xf numFmtId="176" fontId="29" fillId="3" borderId="20" xfId="2" applyNumberFormat="1" applyFont="1" applyFill="1" applyBorder="1"/>
    <xf numFmtId="174" fontId="66" fillId="3" borderId="15" xfId="2" applyNumberFormat="1" applyFont="1" applyFill="1" applyBorder="1"/>
    <xf numFmtId="164" fontId="66" fillId="3" borderId="12" xfId="3" applyNumberFormat="1" applyFont="1" applyFill="1" applyBorder="1"/>
    <xf numFmtId="164" fontId="66" fillId="3" borderId="20" xfId="3" applyNumberFormat="1" applyFont="1" applyFill="1" applyBorder="1"/>
    <xf numFmtId="172" fontId="69" fillId="3" borderId="3" xfId="2" applyNumberFormat="1" applyFont="1" applyFill="1" applyBorder="1"/>
    <xf numFmtId="176" fontId="29" fillId="3" borderId="2" xfId="2" applyNumberFormat="1" applyFont="1" applyFill="1" applyBorder="1"/>
    <xf numFmtId="174" fontId="29" fillId="3" borderId="2" xfId="2" applyNumberFormat="1" applyFont="1" applyFill="1" applyBorder="1"/>
    <xf numFmtId="174" fontId="62" fillId="3" borderId="16" xfId="1" applyNumberFormat="1" applyFont="1" applyFill="1" applyBorder="1"/>
    <xf numFmtId="165" fontId="69" fillId="3" borderId="36" xfId="2" applyNumberFormat="1" applyFont="1" applyFill="1" applyBorder="1"/>
    <xf numFmtId="174" fontId="62" fillId="3" borderId="20" xfId="2" applyNumberFormat="1" applyFont="1" applyFill="1" applyBorder="1"/>
    <xf numFmtId="165" fontId="69" fillId="3" borderId="3" xfId="2" applyNumberFormat="1" applyFont="1" applyFill="1" applyBorder="1"/>
    <xf numFmtId="174" fontId="69" fillId="3" borderId="2" xfId="2" applyNumberFormat="1" applyFont="1" applyFill="1" applyBorder="1"/>
    <xf numFmtId="172" fontId="29" fillId="3" borderId="10" xfId="1" applyNumberFormat="1" applyFont="1" applyFill="1" applyBorder="1"/>
    <xf numFmtId="174" fontId="62" fillId="3" borderId="12" xfId="1" applyNumberFormat="1" applyFont="1" applyFill="1" applyBorder="1"/>
    <xf numFmtId="174" fontId="28" fillId="3" borderId="2" xfId="2" applyNumberFormat="1" applyFont="1" applyFill="1" applyBorder="1"/>
    <xf numFmtId="165" fontId="29" fillId="3" borderId="8" xfId="1" applyNumberFormat="1" applyFont="1" applyFill="1" applyBorder="1"/>
    <xf numFmtId="176" fontId="29" fillId="3" borderId="12" xfId="2" applyNumberFormat="1" applyFont="1" applyFill="1" applyBorder="1"/>
    <xf numFmtId="174" fontId="29" fillId="3" borderId="15" xfId="2" applyNumberFormat="1" applyFont="1" applyFill="1" applyBorder="1"/>
    <xf numFmtId="174" fontId="29" fillId="3" borderId="2" xfId="2" applyNumberFormat="1" applyFont="1" applyFill="1" applyBorder="1" applyAlignment="1">
      <alignment horizontal="center"/>
    </xf>
    <xf numFmtId="176" fontId="69" fillId="3" borderId="36" xfId="2" applyNumberFormat="1" applyFont="1" applyFill="1" applyBorder="1"/>
    <xf numFmtId="0" fontId="39" fillId="3" borderId="0" xfId="1" applyFont="1" applyFill="1"/>
    <xf numFmtId="4" fontId="40" fillId="3" borderId="0" xfId="1" applyNumberFormat="1" applyFont="1" applyFill="1" applyBorder="1"/>
    <xf numFmtId="0" fontId="39" fillId="3" borderId="0" xfId="1" applyFont="1" applyFill="1" applyBorder="1"/>
    <xf numFmtId="0" fontId="28" fillId="3" borderId="0" xfId="1" applyFont="1" applyFill="1" applyAlignment="1">
      <alignment horizontal="left"/>
    </xf>
    <xf numFmtId="4" fontId="29" fillId="3" borderId="0" xfId="1" applyNumberFormat="1" applyFont="1" applyFill="1" applyBorder="1"/>
    <xf numFmtId="0" fontId="28" fillId="3" borderId="1" xfId="1" applyFont="1" applyFill="1" applyBorder="1" applyAlignment="1">
      <alignment horizontal="center"/>
    </xf>
    <xf numFmtId="174" fontId="67" fillId="3" borderId="35" xfId="2" applyNumberFormat="1" applyFont="1" applyFill="1" applyBorder="1"/>
    <xf numFmtId="164" fontId="67" fillId="3" borderId="12" xfId="5" applyNumberFormat="1" applyFont="1" applyFill="1" applyBorder="1"/>
    <xf numFmtId="0" fontId="28" fillId="3" borderId="12" xfId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164" fontId="29" fillId="3" borderId="12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center" wrapText="1"/>
    </xf>
    <xf numFmtId="0" fontId="29" fillId="3" borderId="4" xfId="1" applyFont="1" applyFill="1" applyBorder="1" applyAlignment="1">
      <alignment horizontal="left"/>
    </xf>
    <xf numFmtId="0" fontId="29" fillId="3" borderId="9" xfId="1" applyFont="1" applyFill="1" applyBorder="1" applyAlignment="1">
      <alignment horizontal="left"/>
    </xf>
    <xf numFmtId="164" fontId="29" fillId="3" borderId="9" xfId="1" applyNumberFormat="1" applyFont="1" applyFill="1" applyBorder="1"/>
    <xf numFmtId="164" fontId="66" fillId="3" borderId="20" xfId="3" applyNumberFormat="1" applyFont="1" applyFill="1" applyBorder="1" applyAlignment="1">
      <alignment horizontal="center"/>
    </xf>
    <xf numFmtId="176" fontId="29" fillId="3" borderId="22" xfId="2" applyNumberFormat="1" applyFont="1" applyFill="1" applyBorder="1"/>
    <xf numFmtId="173" fontId="67" fillId="3" borderId="12" xfId="3" applyNumberFormat="1" applyFont="1" applyFill="1" applyBorder="1" applyAlignment="1">
      <alignment horizontal="center"/>
    </xf>
    <xf numFmtId="0" fontId="28" fillId="3" borderId="11" xfId="1" applyFont="1" applyFill="1" applyBorder="1"/>
    <xf numFmtId="173" fontId="67" fillId="3" borderId="12" xfId="5" applyNumberFormat="1" applyFont="1" applyFill="1" applyBorder="1"/>
    <xf numFmtId="174" fontId="29" fillId="3" borderId="44" xfId="2" applyNumberFormat="1" applyFont="1" applyFill="1" applyBorder="1"/>
    <xf numFmtId="0" fontId="87" fillId="3" borderId="12" xfId="1" applyFont="1" applyFill="1" applyBorder="1" applyAlignment="1">
      <alignment horizontal="left" vertical="justify" indent="1"/>
    </xf>
    <xf numFmtId="0" fontId="29" fillId="3" borderId="21" xfId="1" applyFont="1" applyFill="1" applyBorder="1" applyAlignment="1">
      <alignment horizontal="left" wrapText="1" indent="1"/>
    </xf>
    <xf numFmtId="164" fontId="28" fillId="3" borderId="21" xfId="1" applyNumberFormat="1" applyFont="1" applyFill="1" applyBorder="1"/>
    <xf numFmtId="164" fontId="69" fillId="3" borderId="21" xfId="1" applyNumberFormat="1" applyFont="1" applyFill="1" applyBorder="1"/>
    <xf numFmtId="166" fontId="67" fillId="3" borderId="20" xfId="3" applyFont="1" applyFill="1" applyBorder="1"/>
    <xf numFmtId="164" fontId="67" fillId="3" borderId="20" xfId="3" applyNumberFormat="1" applyFont="1" applyFill="1" applyBorder="1" applyAlignment="1">
      <alignment horizontal="center"/>
    </xf>
    <xf numFmtId="173" fontId="67" fillId="3" borderId="20" xfId="3" applyNumberFormat="1" applyFont="1" applyFill="1" applyBorder="1" applyAlignment="1">
      <alignment horizontal="center"/>
    </xf>
    <xf numFmtId="0" fontId="69" fillId="3" borderId="0" xfId="1" applyFont="1" applyFill="1"/>
    <xf numFmtId="0" fontId="29" fillId="3" borderId="0" xfId="1" applyFont="1" applyFill="1"/>
    <xf numFmtId="166" fontId="66" fillId="3" borderId="20" xfId="3" applyFont="1" applyFill="1" applyBorder="1"/>
    <xf numFmtId="173" fontId="66" fillId="3" borderId="20" xfId="3" applyNumberFormat="1" applyFont="1" applyFill="1" applyBorder="1" applyAlignment="1">
      <alignment horizontal="center"/>
    </xf>
    <xf numFmtId="164" fontId="72" fillId="3" borderId="12" xfId="5" applyNumberFormat="1" applyFont="1" applyFill="1" applyBorder="1"/>
    <xf numFmtId="171" fontId="70" fillId="3" borderId="12" xfId="1" applyNumberFormat="1" applyFont="1" applyFill="1" applyBorder="1"/>
    <xf numFmtId="166" fontId="66" fillId="3" borderId="20" xfId="3" applyFont="1" applyFill="1" applyBorder="1" applyAlignment="1">
      <alignment horizontal="left"/>
    </xf>
    <xf numFmtId="0" fontId="67" fillId="3" borderId="12" xfId="1" applyFont="1" applyFill="1" applyBorder="1" applyAlignment="1">
      <alignment horizontal="left" wrapText="1" indent="1"/>
    </xf>
    <xf numFmtId="0" fontId="29" fillId="3" borderId="21" xfId="1" applyFont="1" applyFill="1" applyBorder="1" applyAlignment="1">
      <alignment horizontal="left"/>
    </xf>
    <xf numFmtId="164" fontId="29" fillId="3" borderId="21" xfId="1" applyNumberFormat="1" applyFont="1" applyFill="1" applyBorder="1"/>
    <xf numFmtId="173" fontId="66" fillId="3" borderId="12" xfId="3" applyNumberFormat="1" applyFont="1" applyFill="1" applyBorder="1"/>
    <xf numFmtId="173" fontId="69" fillId="3" borderId="12" xfId="1" applyNumberFormat="1" applyFont="1" applyFill="1" applyBorder="1"/>
    <xf numFmtId="164" fontId="66" fillId="3" borderId="4" xfId="3" applyNumberFormat="1" applyFont="1" applyFill="1" applyBorder="1"/>
    <xf numFmtId="0" fontId="70" fillId="3" borderId="12" xfId="0" applyFont="1" applyFill="1" applyBorder="1" applyAlignment="1">
      <alignment horizontal="left" indent="1"/>
    </xf>
    <xf numFmtId="174" fontId="29" fillId="3" borderId="35" xfId="2" applyNumberFormat="1" applyFont="1" applyFill="1" applyBorder="1"/>
    <xf numFmtId="0" fontId="79" fillId="3" borderId="2" xfId="1" applyFont="1" applyFill="1" applyBorder="1" applyAlignment="1">
      <alignment horizontal="left" indent="1"/>
    </xf>
    <xf numFmtId="0" fontId="70" fillId="3" borderId="12" xfId="1" applyFont="1" applyFill="1" applyBorder="1" applyAlignment="1">
      <alignment horizontal="left" indent="2"/>
    </xf>
    <xf numFmtId="0" fontId="86" fillId="3" borderId="12" xfId="0" applyFont="1" applyFill="1" applyBorder="1" applyAlignment="1">
      <alignment horizontal="left" wrapText="1" indent="2"/>
    </xf>
    <xf numFmtId="164" fontId="67" fillId="3" borderId="4" xfId="3" applyNumberFormat="1" applyFont="1" applyFill="1" applyBorder="1"/>
    <xf numFmtId="173" fontId="66" fillId="3" borderId="4" xfId="3" applyNumberFormat="1" applyFont="1" applyFill="1" applyBorder="1"/>
    <xf numFmtId="0" fontId="67" fillId="3" borderId="20" xfId="1" applyFont="1" applyFill="1" applyBorder="1"/>
    <xf numFmtId="173" fontId="66" fillId="3" borderId="20" xfId="3" applyNumberFormat="1" applyFont="1" applyFill="1" applyBorder="1"/>
    <xf numFmtId="180" fontId="29" fillId="3" borderId="16" xfId="2" applyNumberFormat="1" applyFont="1" applyFill="1" applyBorder="1"/>
    <xf numFmtId="180" fontId="29" fillId="3" borderId="4" xfId="2" applyNumberFormat="1" applyFont="1" applyFill="1" applyBorder="1"/>
    <xf numFmtId="0" fontId="29" fillId="3" borderId="15" xfId="1" applyFont="1" applyFill="1" applyBorder="1" applyAlignment="1">
      <alignment horizontal="left" indent="1"/>
    </xf>
    <xf numFmtId="164" fontId="66" fillId="3" borderId="15" xfId="3" applyNumberFormat="1" applyFont="1" applyFill="1" applyBorder="1"/>
    <xf numFmtId="173" fontId="66" fillId="3" borderId="15" xfId="3" applyNumberFormat="1" applyFont="1" applyFill="1" applyBorder="1"/>
    <xf numFmtId="174" fontId="66" fillId="3" borderId="54" xfId="2" applyNumberFormat="1" applyFont="1" applyFill="1" applyBorder="1"/>
    <xf numFmtId="173" fontId="66" fillId="3" borderId="16" xfId="3" applyNumberFormat="1" applyFont="1" applyFill="1" applyBorder="1"/>
    <xf numFmtId="174" fontId="70" fillId="3" borderId="56" xfId="2" applyNumberFormat="1" applyFont="1" applyFill="1" applyBorder="1"/>
    <xf numFmtId="174" fontId="67" fillId="3" borderId="56" xfId="2" applyNumberFormat="1" applyFont="1" applyFill="1" applyBorder="1"/>
    <xf numFmtId="0" fontId="72" fillId="3" borderId="12" xfId="1" applyFont="1" applyFill="1" applyBorder="1" applyAlignment="1">
      <alignment horizontal="left" wrapText="1"/>
    </xf>
    <xf numFmtId="173" fontId="67" fillId="3" borderId="20" xfId="1" applyNumberFormat="1" applyFont="1" applyFill="1" applyBorder="1"/>
    <xf numFmtId="174" fontId="67" fillId="3" borderId="22" xfId="2" applyNumberFormat="1" applyFont="1" applyFill="1" applyBorder="1"/>
    <xf numFmtId="0" fontId="69" fillId="3" borderId="16" xfId="1" applyFont="1" applyFill="1" applyBorder="1" applyAlignment="1">
      <alignment horizontal="left" wrapText="1" indent="1"/>
    </xf>
    <xf numFmtId="178" fontId="29" fillId="3" borderId="2" xfId="1" applyNumberFormat="1" applyFont="1" applyFill="1" applyBorder="1"/>
    <xf numFmtId="175" fontId="29" fillId="3" borderId="8" xfId="1" applyNumberFormat="1" applyFont="1" applyFill="1" applyBorder="1"/>
    <xf numFmtId="164" fontId="66" fillId="3" borderId="21" xfId="1" applyNumberFormat="1" applyFont="1" applyFill="1" applyBorder="1"/>
    <xf numFmtId="0" fontId="65" fillId="3" borderId="12" xfId="0" applyFont="1" applyFill="1" applyBorder="1"/>
    <xf numFmtId="0" fontId="29" fillId="3" borderId="18" xfId="1" applyFont="1" applyFill="1" applyBorder="1" applyAlignment="1">
      <alignment wrapText="1"/>
    </xf>
    <xf numFmtId="174" fontId="28" fillId="3" borderId="12" xfId="2" applyNumberFormat="1" applyFont="1" applyFill="1" applyBorder="1" applyAlignment="1">
      <alignment horizontal="right"/>
    </xf>
    <xf numFmtId="0" fontId="74" fillId="3" borderId="12" xfId="0" applyFont="1" applyFill="1" applyBorder="1" applyAlignment="1">
      <alignment horizontal="left" indent="1"/>
    </xf>
    <xf numFmtId="174" fontId="29" fillId="3" borderId="12" xfId="2" applyNumberFormat="1" applyFont="1" applyFill="1" applyBorder="1" applyAlignment="1">
      <alignment horizontal="right"/>
    </xf>
    <xf numFmtId="0" fontId="39" fillId="3" borderId="12" xfId="0" applyFont="1" applyFill="1" applyBorder="1" applyAlignment="1">
      <alignment horizontal="left" wrapText="1" indent="2"/>
    </xf>
    <xf numFmtId="164" fontId="28" fillId="3" borderId="12" xfId="14" applyNumberFormat="1" applyFont="1" applyFill="1" applyBorder="1"/>
    <xf numFmtId="0" fontId="40" fillId="3" borderId="63" xfId="1" applyFont="1" applyFill="1" applyBorder="1" applyAlignment="1">
      <alignment horizontal="left" indent="2"/>
    </xf>
    <xf numFmtId="0" fontId="62" fillId="3" borderId="16" xfId="1" applyFont="1" applyFill="1" applyBorder="1"/>
    <xf numFmtId="0" fontId="39" fillId="3" borderId="64" xfId="1" applyFont="1" applyFill="1" applyBorder="1" applyAlignment="1">
      <alignment horizontal="left" vertical="top" wrapText="1" indent="2"/>
    </xf>
    <xf numFmtId="0" fontId="39" fillId="3" borderId="22" xfId="1" applyFont="1" applyFill="1" applyBorder="1" applyAlignment="1">
      <alignment horizontal="left" vertical="top" wrapText="1" indent="2"/>
    </xf>
    <xf numFmtId="174" fontId="69" fillId="3" borderId="3" xfId="2" applyNumberFormat="1" applyFont="1" applyFill="1" applyBorder="1"/>
    <xf numFmtId="172" fontId="29" fillId="3" borderId="2" xfId="2" applyNumberFormat="1" applyFont="1" applyFill="1" applyBorder="1"/>
    <xf numFmtId="0" fontId="65" fillId="3" borderId="0" xfId="0" applyFont="1" applyFill="1" applyBorder="1"/>
    <xf numFmtId="174" fontId="29" fillId="3" borderId="21" xfId="2" applyNumberFormat="1" applyFont="1" applyFill="1" applyBorder="1"/>
    <xf numFmtId="0" fontId="91" fillId="3" borderId="18" xfId="1" applyFont="1" applyFill="1" applyBorder="1" applyAlignment="1">
      <alignment wrapText="1"/>
    </xf>
    <xf numFmtId="0" fontId="69" fillId="3" borderId="12" xfId="1" applyFont="1" applyFill="1" applyBorder="1" applyAlignment="1">
      <alignment wrapText="1"/>
    </xf>
    <xf numFmtId="164" fontId="62" fillId="3" borderId="16" xfId="1" applyNumberFormat="1" applyFont="1" applyFill="1" applyBorder="1" applyAlignment="1">
      <alignment horizontal="center"/>
    </xf>
    <xf numFmtId="0" fontId="69" fillId="3" borderId="29" xfId="1" applyFont="1" applyFill="1" applyBorder="1" applyAlignment="1">
      <alignment horizontal="left"/>
    </xf>
    <xf numFmtId="174" fontId="69" fillId="3" borderId="29" xfId="2" applyNumberFormat="1" applyFont="1" applyFill="1" applyBorder="1"/>
    <xf numFmtId="0" fontId="69" fillId="3" borderId="20" xfId="1" applyFont="1" applyFill="1" applyBorder="1" applyAlignment="1">
      <alignment wrapText="1"/>
    </xf>
    <xf numFmtId="172" fontId="62" fillId="3" borderId="20" xfId="2" applyNumberFormat="1" applyFont="1" applyFill="1" applyBorder="1"/>
    <xf numFmtId="174" fontId="62" fillId="3" borderId="22" xfId="2" applyNumberFormat="1" applyFont="1" applyFill="1" applyBorder="1"/>
    <xf numFmtId="173" fontId="69" fillId="3" borderId="44" xfId="1" applyNumberFormat="1" applyFont="1" applyFill="1" applyBorder="1"/>
    <xf numFmtId="0" fontId="69" fillId="3" borderId="4" xfId="1" applyFont="1" applyFill="1" applyBorder="1" applyAlignment="1">
      <alignment horizontal="left"/>
    </xf>
    <xf numFmtId="0" fontId="69" fillId="3" borderId="37" xfId="1" applyFont="1" applyFill="1" applyBorder="1" applyAlignment="1">
      <alignment horizontal="left"/>
    </xf>
    <xf numFmtId="174" fontId="69" fillId="3" borderId="4" xfId="2" applyNumberFormat="1" applyFont="1" applyFill="1" applyBorder="1"/>
    <xf numFmtId="174" fontId="69" fillId="3" borderId="21" xfId="2" applyNumberFormat="1" applyFont="1" applyFill="1" applyBorder="1"/>
    <xf numFmtId="0" fontId="29" fillId="3" borderId="18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wrapText="1"/>
    </xf>
    <xf numFmtId="0" fontId="29" fillId="3" borderId="10" xfId="1" applyFont="1" applyFill="1" applyBorder="1" applyAlignment="1">
      <alignment horizontal="left"/>
    </xf>
    <xf numFmtId="174" fontId="29" fillId="3" borderId="10" xfId="2" applyNumberFormat="1" applyFont="1" applyFill="1" applyBorder="1"/>
    <xf numFmtId="172" fontId="29" fillId="3" borderId="10" xfId="2" applyNumberFormat="1" applyFont="1" applyFill="1" applyBorder="1"/>
    <xf numFmtId="0" fontId="29" fillId="3" borderId="10" xfId="1" applyFont="1" applyFill="1" applyBorder="1"/>
    <xf numFmtId="174" fontId="29" fillId="3" borderId="10" xfId="1" applyNumberFormat="1" applyFont="1" applyFill="1" applyBorder="1"/>
    <xf numFmtId="174" fontId="28" fillId="3" borderId="21" xfId="2" applyNumberFormat="1" applyFont="1" applyFill="1" applyBorder="1"/>
    <xf numFmtId="164" fontId="62" fillId="3" borderId="12" xfId="15" applyNumberFormat="1" applyFont="1" applyFill="1" applyBorder="1"/>
    <xf numFmtId="172" fontId="29" fillId="3" borderId="8" xfId="2" applyNumberFormat="1" applyFont="1" applyFill="1" applyBorder="1"/>
    <xf numFmtId="174" fontId="29" fillId="3" borderId="8" xfId="1" applyNumberFormat="1" applyFont="1" applyFill="1" applyBorder="1"/>
    <xf numFmtId="171" fontId="28" fillId="3" borderId="12" xfId="1" applyNumberFormat="1" applyFont="1" applyFill="1" applyBorder="1"/>
    <xf numFmtId="174" fontId="28" fillId="3" borderId="35" xfId="2" applyNumberFormat="1" applyFont="1" applyFill="1" applyBorder="1" applyAlignment="1">
      <alignment horizontal="center"/>
    </xf>
    <xf numFmtId="3" fontId="62" fillId="3" borderId="1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0" fontId="29" fillId="3" borderId="12" xfId="1" applyFont="1" applyFill="1" applyBorder="1" applyAlignment="1">
      <alignment horizontal="left" wrapText="1" indent="2"/>
    </xf>
    <xf numFmtId="0" fontId="65" fillId="3" borderId="0" xfId="0" applyFont="1" applyFill="1"/>
    <xf numFmtId="0" fontId="28" fillId="3" borderId="12" xfId="1" applyFont="1" applyFill="1" applyBorder="1" applyAlignment="1"/>
    <xf numFmtId="171" fontId="28" fillId="3" borderId="12" xfId="1" applyNumberFormat="1" applyFont="1" applyFill="1" applyBorder="1" applyAlignment="1">
      <alignment horizontal="center"/>
    </xf>
    <xf numFmtId="172" fontId="69" fillId="3" borderId="12" xfId="1" applyNumberFormat="1" applyFont="1" applyFill="1" applyBorder="1"/>
    <xf numFmtId="176" fontId="29" fillId="3" borderId="35" xfId="2" applyNumberFormat="1" applyFont="1" applyFill="1" applyBorder="1"/>
    <xf numFmtId="164" fontId="29" fillId="3" borderId="12" xfId="1" applyNumberFormat="1" applyFont="1" applyFill="1" applyBorder="1" applyAlignment="1"/>
    <xf numFmtId="0" fontId="79" fillId="3" borderId="12" xfId="0" applyFont="1" applyFill="1" applyBorder="1" applyAlignment="1">
      <alignment horizontal="left" wrapText="1" indent="2"/>
    </xf>
    <xf numFmtId="164" fontId="69" fillId="3" borderId="15" xfId="1" applyNumberFormat="1" applyFont="1" applyFill="1" applyBorder="1"/>
    <xf numFmtId="171" fontId="29" fillId="3" borderId="15" xfId="1" applyNumberFormat="1" applyFont="1" applyFill="1" applyBorder="1"/>
    <xf numFmtId="164" fontId="29" fillId="3" borderId="15" xfId="1" applyNumberFormat="1" applyFont="1" applyFill="1" applyBorder="1" applyAlignment="1"/>
    <xf numFmtId="174" fontId="29" fillId="3" borderId="54" xfId="2" applyNumberFormat="1" applyFont="1" applyFill="1" applyBorder="1"/>
    <xf numFmtId="164" fontId="29" fillId="3" borderId="4" xfId="1" applyNumberFormat="1" applyFont="1" applyFill="1" applyBorder="1" applyAlignment="1"/>
    <xf numFmtId="171" fontId="29" fillId="3" borderId="2" xfId="1" applyNumberFormat="1" applyFont="1" applyFill="1" applyBorder="1" applyAlignment="1">
      <alignment horizontal="center"/>
    </xf>
    <xf numFmtId="176" fontId="29" fillId="3" borderId="21" xfId="2" applyNumberFormat="1" applyFont="1" applyFill="1" applyBorder="1"/>
    <xf numFmtId="0" fontId="69" fillId="3" borderId="16" xfId="1" applyFont="1" applyFill="1" applyBorder="1" applyAlignment="1">
      <alignment horizontal="left" indent="1"/>
    </xf>
    <xf numFmtId="174" fontId="28" fillId="3" borderId="15" xfId="2" applyNumberFormat="1" applyFont="1" applyFill="1" applyBorder="1"/>
    <xf numFmtId="0" fontId="69" fillId="3" borderId="11" xfId="1" applyFont="1" applyFill="1" applyBorder="1" applyAlignment="1">
      <alignment horizontal="left"/>
    </xf>
    <xf numFmtId="174" fontId="69" fillId="3" borderId="11" xfId="2" applyNumberFormat="1" applyFont="1" applyFill="1" applyBorder="1"/>
    <xf numFmtId="0" fontId="29" fillId="3" borderId="2" xfId="1" applyFont="1" applyFill="1" applyBorder="1" applyAlignment="1">
      <alignment horizontal="center"/>
    </xf>
    <xf numFmtId="174" fontId="29" fillId="3" borderId="21" xfId="2" applyNumberFormat="1" applyFont="1" applyFill="1" applyBorder="1" applyAlignment="1">
      <alignment horizontal="center"/>
    </xf>
    <xf numFmtId="174" fontId="29" fillId="3" borderId="2" xfId="2" applyNumberFormat="1" applyFont="1" applyFill="1" applyBorder="1" applyAlignment="1">
      <alignment horizontal="right"/>
    </xf>
    <xf numFmtId="0" fontId="62" fillId="3" borderId="12" xfId="1" applyFont="1" applyFill="1" applyBorder="1" applyAlignment="1">
      <alignment horizontal="center"/>
    </xf>
    <xf numFmtId="0" fontId="28" fillId="3" borderId="32" xfId="1" applyFont="1" applyFill="1" applyBorder="1"/>
    <xf numFmtId="174" fontId="29" fillId="3" borderId="4" xfId="2" applyNumberFormat="1" applyFont="1" applyFill="1" applyBorder="1" applyAlignment="1">
      <alignment horizontal="right"/>
    </xf>
    <xf numFmtId="172" fontId="29" fillId="3" borderId="4" xfId="2" applyNumberFormat="1" applyFont="1" applyFill="1" applyBorder="1" applyAlignment="1">
      <alignment horizontal="right"/>
    </xf>
    <xf numFmtId="0" fontId="88" fillId="3" borderId="2" xfId="1" applyFont="1" applyFill="1" applyBorder="1" applyAlignment="1">
      <alignment horizontal="left"/>
    </xf>
    <xf numFmtId="173" fontId="29" fillId="3" borderId="12" xfId="3" applyNumberFormat="1" applyFont="1" applyFill="1" applyBorder="1"/>
    <xf numFmtId="0" fontId="69" fillId="3" borderId="16" xfId="1" applyFont="1" applyFill="1" applyBorder="1"/>
    <xf numFmtId="0" fontId="88" fillId="3" borderId="1" xfId="1" applyFont="1" applyFill="1" applyBorder="1"/>
    <xf numFmtId="4" fontId="12" fillId="3" borderId="0" xfId="0" applyNumberFormat="1" applyFont="1" applyFill="1"/>
    <xf numFmtId="0" fontId="12" fillId="3" borderId="0" xfId="0" applyFont="1" applyFill="1" applyAlignment="1">
      <alignment horizontal="left"/>
    </xf>
    <xf numFmtId="3" fontId="12" fillId="3" borderId="0" xfId="0" applyNumberFormat="1" applyFont="1" applyFill="1" applyAlignment="1">
      <alignment horizontal="center"/>
    </xf>
    <xf numFmtId="168" fontId="12" fillId="3" borderId="0" xfId="0" applyNumberFormat="1" applyFont="1" applyFill="1" applyAlignment="1">
      <alignment horizontal="center"/>
    </xf>
    <xf numFmtId="0" fontId="12" fillId="3" borderId="1" xfId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/>
    </xf>
    <xf numFmtId="0" fontId="9" fillId="3" borderId="34" xfId="1" applyFont="1" applyFill="1" applyBorder="1" applyAlignment="1">
      <alignment horizontal="center" wrapText="1"/>
    </xf>
    <xf numFmtId="4" fontId="9" fillId="3" borderId="0" xfId="1" applyNumberFormat="1" applyFont="1" applyFill="1" applyBorder="1"/>
    <xf numFmtId="168" fontId="10" fillId="3" borderId="2" xfId="1" applyNumberFormat="1" applyFont="1" applyFill="1" applyBorder="1" applyAlignment="1">
      <alignment horizontal="center" vertical="center"/>
    </xf>
    <xf numFmtId="164" fontId="10" fillId="3" borderId="27" xfId="1" applyNumberFormat="1" applyFont="1" applyFill="1" applyBorder="1" applyAlignment="1">
      <alignment horizontal="center" vertical="center"/>
    </xf>
    <xf numFmtId="0" fontId="10" fillId="3" borderId="0" xfId="0" applyFont="1" applyFill="1"/>
    <xf numFmtId="4" fontId="10" fillId="3" borderId="0" xfId="0" applyNumberFormat="1" applyFont="1" applyFill="1"/>
    <xf numFmtId="3" fontId="20" fillId="3" borderId="12" xfId="2" applyNumberFormat="1" applyFont="1" applyFill="1" applyBorder="1" applyAlignment="1">
      <alignment horizontal="center" vertical="center"/>
    </xf>
    <xf numFmtId="168" fontId="10" fillId="3" borderId="12" xfId="1" applyNumberFormat="1" applyFont="1" applyFill="1" applyBorder="1" applyAlignment="1">
      <alignment horizontal="center" vertical="center"/>
    </xf>
    <xf numFmtId="164" fontId="10" fillId="3" borderId="35" xfId="2" applyNumberFormat="1" applyFont="1" applyFill="1" applyBorder="1" applyAlignment="1">
      <alignment vertical="center"/>
    </xf>
    <xf numFmtId="168" fontId="10" fillId="3" borderId="12" xfId="2" applyNumberFormat="1" applyFont="1" applyFill="1" applyBorder="1" applyAlignment="1">
      <alignment horizontal="center" vertical="center"/>
    </xf>
    <xf numFmtId="171" fontId="10" fillId="3" borderId="12" xfId="2" applyNumberFormat="1" applyFont="1" applyFill="1" applyBorder="1" applyAlignment="1">
      <alignment horizontal="center" vertical="center"/>
    </xf>
    <xf numFmtId="0" fontId="10" fillId="3" borderId="12" xfId="1" applyFont="1" applyFill="1" applyBorder="1" applyAlignment="1">
      <alignment horizontal="left" wrapText="1" indent="1" shrinkToFit="1"/>
    </xf>
    <xf numFmtId="3" fontId="10" fillId="3" borderId="35" xfId="2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0" fillId="3" borderId="10" xfId="2" applyNumberFormat="1" applyFont="1" applyFill="1" applyBorder="1" applyAlignment="1">
      <alignment horizontal="center" vertical="center"/>
    </xf>
    <xf numFmtId="164" fontId="12" fillId="3" borderId="10" xfId="2" applyNumberFormat="1" applyFont="1" applyFill="1" applyBorder="1" applyAlignment="1">
      <alignment vertical="center"/>
    </xf>
    <xf numFmtId="164" fontId="10" fillId="3" borderId="55" xfId="2" applyNumberFormat="1" applyFont="1" applyFill="1" applyBorder="1" applyAlignment="1">
      <alignment vertical="center"/>
    </xf>
    <xf numFmtId="3" fontId="20" fillId="3" borderId="2" xfId="2" applyNumberFormat="1" applyFont="1" applyFill="1" applyBorder="1" applyAlignment="1">
      <alignment horizontal="center" vertical="center"/>
    </xf>
    <xf numFmtId="168" fontId="20" fillId="3" borderId="2" xfId="2" applyNumberFormat="1" applyFont="1" applyFill="1" applyBorder="1" applyAlignment="1">
      <alignment horizontal="center" vertical="center"/>
    </xf>
    <xf numFmtId="171" fontId="10" fillId="3" borderId="2" xfId="1" applyNumberFormat="1" applyFont="1" applyFill="1" applyBorder="1" applyAlignment="1">
      <alignment horizontal="center" vertical="center" wrapText="1"/>
    </xf>
    <xf numFmtId="164" fontId="10" fillId="3" borderId="2" xfId="1" applyNumberFormat="1" applyFont="1" applyFill="1" applyBorder="1" applyAlignment="1">
      <alignment vertical="center" wrapText="1"/>
    </xf>
    <xf numFmtId="168" fontId="20" fillId="3" borderId="12" xfId="2" applyNumberFormat="1" applyFont="1" applyFill="1" applyBorder="1" applyAlignment="1">
      <alignment horizontal="center" vertical="center"/>
    </xf>
    <xf numFmtId="171" fontId="10" fillId="3" borderId="12" xfId="1" applyNumberFormat="1" applyFont="1" applyFill="1" applyBorder="1" applyAlignment="1">
      <alignment horizontal="center" vertical="center" wrapText="1"/>
    </xf>
    <xf numFmtId="164" fontId="10" fillId="3" borderId="35" xfId="1" applyNumberFormat="1" applyFont="1" applyFill="1" applyBorder="1" applyAlignment="1">
      <alignment vertical="center" wrapText="1"/>
    </xf>
    <xf numFmtId="164" fontId="12" fillId="3" borderId="12" xfId="1" applyNumberFormat="1" applyFont="1" applyFill="1" applyBorder="1" applyAlignment="1">
      <alignment vertical="center" wrapText="1"/>
    </xf>
    <xf numFmtId="3" fontId="12" fillId="3" borderId="20" xfId="2" applyNumberFormat="1" applyFont="1" applyFill="1" applyBorder="1" applyAlignment="1">
      <alignment horizontal="center" vertical="center"/>
    </xf>
    <xf numFmtId="168" fontId="12" fillId="3" borderId="20" xfId="2" applyNumberFormat="1" applyFont="1" applyFill="1" applyBorder="1" applyAlignment="1">
      <alignment horizontal="center" vertical="center"/>
    </xf>
    <xf numFmtId="171" fontId="10" fillId="3" borderId="20" xfId="1" applyNumberFormat="1" applyFont="1" applyFill="1" applyBorder="1" applyAlignment="1">
      <alignment horizontal="center" vertical="center" wrapText="1"/>
    </xf>
    <xf numFmtId="164" fontId="12" fillId="3" borderId="20" xfId="1" applyNumberFormat="1" applyFont="1" applyFill="1" applyBorder="1" applyAlignment="1">
      <alignment vertical="center" wrapText="1"/>
    </xf>
    <xf numFmtId="164" fontId="10" fillId="3" borderId="22" xfId="1" applyNumberFormat="1" applyFont="1" applyFill="1" applyBorder="1" applyAlignment="1">
      <alignment vertical="center" wrapText="1"/>
    </xf>
    <xf numFmtId="3" fontId="12" fillId="3" borderId="10" xfId="2" applyNumberFormat="1" applyFont="1" applyFill="1" applyBorder="1" applyAlignment="1">
      <alignment horizontal="center" vertical="center"/>
    </xf>
    <xf numFmtId="168" fontId="12" fillId="3" borderId="10" xfId="2" applyNumberFormat="1" applyFont="1" applyFill="1" applyBorder="1" applyAlignment="1">
      <alignment horizontal="center" vertical="center"/>
    </xf>
    <xf numFmtId="171" fontId="10" fillId="3" borderId="10" xfId="1" applyNumberFormat="1" applyFont="1" applyFill="1" applyBorder="1" applyAlignment="1">
      <alignment horizontal="center" vertical="center" wrapText="1"/>
    </xf>
    <xf numFmtId="164" fontId="12" fillId="3" borderId="10" xfId="1" applyNumberFormat="1" applyFont="1" applyFill="1" applyBorder="1" applyAlignment="1">
      <alignment vertical="center" wrapText="1"/>
    </xf>
    <xf numFmtId="164" fontId="10" fillId="3" borderId="55" xfId="1" applyNumberFormat="1" applyFont="1" applyFill="1" applyBorder="1" applyAlignment="1">
      <alignment vertical="center" wrapText="1"/>
    </xf>
    <xf numFmtId="3" fontId="13" fillId="3" borderId="2" xfId="2" applyNumberFormat="1" applyFont="1" applyFill="1" applyBorder="1" applyAlignment="1">
      <alignment horizontal="center" vertical="center"/>
    </xf>
    <xf numFmtId="168" fontId="13" fillId="3" borderId="2" xfId="2" applyNumberFormat="1" applyFont="1" applyFill="1" applyBorder="1" applyAlignment="1">
      <alignment horizontal="center" vertical="center"/>
    </xf>
    <xf numFmtId="164" fontId="12" fillId="3" borderId="2" xfId="1" applyNumberFormat="1" applyFont="1" applyFill="1" applyBorder="1" applyAlignment="1">
      <alignment vertical="center" wrapText="1"/>
    </xf>
    <xf numFmtId="165" fontId="10" fillId="3" borderId="21" xfId="2" applyFont="1" applyFill="1" applyBorder="1" applyAlignment="1">
      <alignment horizontal="center" vertical="center"/>
    </xf>
    <xf numFmtId="164" fontId="10" fillId="3" borderId="35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3" fontId="13" fillId="3" borderId="18" xfId="2" applyNumberFormat="1" applyFont="1" applyFill="1" applyBorder="1" applyAlignment="1">
      <alignment horizontal="center" vertical="center"/>
    </xf>
    <xf numFmtId="168" fontId="13" fillId="3" borderId="18" xfId="2" applyNumberFormat="1" applyFont="1" applyFill="1" applyBorder="1" applyAlignment="1">
      <alignment horizontal="center" vertical="center"/>
    </xf>
    <xf numFmtId="171" fontId="10" fillId="3" borderId="18" xfId="1" applyNumberFormat="1" applyFont="1" applyFill="1" applyBorder="1" applyAlignment="1">
      <alignment horizontal="center" vertical="center" wrapText="1"/>
    </xf>
    <xf numFmtId="164" fontId="12" fillId="3" borderId="69" xfId="1" applyNumberFormat="1" applyFont="1" applyFill="1" applyBorder="1" applyAlignment="1">
      <alignment vertical="center" wrapText="1"/>
    </xf>
    <xf numFmtId="3" fontId="17" fillId="3" borderId="12" xfId="2" applyNumberFormat="1" applyFont="1" applyFill="1" applyBorder="1" applyAlignment="1">
      <alignment horizontal="center"/>
    </xf>
    <xf numFmtId="168" fontId="17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84" fontId="10" fillId="3" borderId="69" xfId="1" applyNumberFormat="1" applyFont="1" applyFill="1" applyBorder="1" applyAlignment="1">
      <alignment horizontal="center" vertical="center"/>
    </xf>
    <xf numFmtId="177" fontId="10" fillId="3" borderId="69" xfId="1" applyNumberFormat="1" applyFont="1" applyFill="1" applyBorder="1" applyAlignment="1">
      <alignment horizontal="center" vertical="center"/>
    </xf>
    <xf numFmtId="168" fontId="11" fillId="3" borderId="12" xfId="2" applyNumberFormat="1" applyFont="1" applyFill="1" applyBorder="1" applyAlignment="1">
      <alignment horizontal="center" vertical="center"/>
    </xf>
    <xf numFmtId="3" fontId="20" fillId="3" borderId="18" xfId="2" applyNumberFormat="1" applyFont="1" applyFill="1" applyBorder="1" applyAlignment="1">
      <alignment horizontal="center" vertical="center"/>
    </xf>
    <xf numFmtId="168" fontId="20" fillId="3" borderId="18" xfId="2" applyNumberFormat="1" applyFont="1" applyFill="1" applyBorder="1" applyAlignment="1">
      <alignment horizontal="center" vertical="center"/>
    </xf>
    <xf numFmtId="164" fontId="10" fillId="3" borderId="18" xfId="1" applyNumberFormat="1" applyFont="1" applyFill="1" applyBorder="1" applyAlignment="1">
      <alignment vertical="center" wrapText="1"/>
    </xf>
    <xf numFmtId="164" fontId="12" fillId="3" borderId="35" xfId="1" applyNumberFormat="1" applyFont="1" applyFill="1" applyBorder="1" applyAlignment="1">
      <alignment horizontal="center" vertical="center" wrapText="1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5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164" fontId="15" fillId="3" borderId="35" xfId="1" applyNumberFormat="1" applyFont="1" applyFill="1" applyBorder="1" applyAlignment="1">
      <alignment horizontal="center" vertical="center" wrapText="1"/>
    </xf>
    <xf numFmtId="164" fontId="12" fillId="3" borderId="12" xfId="0" applyNumberFormat="1" applyFont="1" applyFill="1" applyBorder="1"/>
    <xf numFmtId="3" fontId="12" fillId="3" borderId="35" xfId="2" applyNumberFormat="1" applyFont="1" applyFill="1" applyBorder="1" applyAlignment="1">
      <alignment horizontal="center" vertical="center"/>
    </xf>
    <xf numFmtId="171" fontId="12" fillId="3" borderId="18" xfId="1" applyNumberFormat="1" applyFont="1" applyFill="1" applyBorder="1" applyAlignment="1">
      <alignment horizontal="center" vertical="center" wrapText="1"/>
    </xf>
    <xf numFmtId="3" fontId="10" fillId="3" borderId="35" xfId="1" applyNumberFormat="1" applyFont="1" applyFill="1" applyBorder="1" applyAlignment="1">
      <alignment horizontal="center" vertical="center"/>
    </xf>
    <xf numFmtId="3" fontId="12" fillId="3" borderId="35" xfId="1" applyNumberFormat="1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 wrapText="1"/>
    </xf>
    <xf numFmtId="168" fontId="12" fillId="3" borderId="12" xfId="2" applyNumberFormat="1" applyFont="1" applyFill="1" applyBorder="1" applyAlignment="1">
      <alignment horizontal="center" vertical="center" wrapText="1"/>
    </xf>
    <xf numFmtId="0" fontId="12" fillId="3" borderId="0" xfId="0" applyFont="1" applyFill="1" applyAlignment="1">
      <alignment wrapText="1"/>
    </xf>
    <xf numFmtId="4" fontId="12" fillId="3" borderId="0" xfId="0" applyNumberFormat="1" applyFont="1" applyFill="1" applyAlignment="1">
      <alignment wrapText="1"/>
    </xf>
    <xf numFmtId="0" fontId="15" fillId="3" borderId="18" xfId="1" applyFont="1" applyFill="1" applyBorder="1" applyAlignment="1">
      <alignment horizontal="left"/>
    </xf>
    <xf numFmtId="3" fontId="24" fillId="3" borderId="18" xfId="2" applyNumberFormat="1" applyFont="1" applyFill="1" applyBorder="1" applyAlignment="1">
      <alignment horizontal="center" vertical="center"/>
    </xf>
    <xf numFmtId="168" fontId="24" fillId="3" borderId="18" xfId="2" applyNumberFormat="1" applyFont="1" applyFill="1" applyBorder="1" applyAlignment="1">
      <alignment horizontal="center" vertical="center"/>
    </xf>
    <xf numFmtId="164" fontId="15" fillId="3" borderId="18" xfId="1" applyNumberFormat="1" applyFont="1" applyFill="1" applyBorder="1" applyAlignment="1">
      <alignment vertical="center" wrapText="1"/>
    </xf>
    <xf numFmtId="0" fontId="15" fillId="3" borderId="0" xfId="0" applyFont="1" applyFill="1"/>
    <xf numFmtId="168" fontId="12" fillId="3" borderId="44" xfId="2" applyNumberFormat="1" applyFont="1" applyFill="1" applyBorder="1" applyAlignment="1">
      <alignment horizontal="center" vertical="center"/>
    </xf>
    <xf numFmtId="168" fontId="15" fillId="3" borderId="44" xfId="2" applyNumberFormat="1" applyFont="1" applyFill="1" applyBorder="1" applyAlignment="1">
      <alignment horizontal="center" vertical="center"/>
    </xf>
    <xf numFmtId="171" fontId="12" fillId="3" borderId="10" xfId="1" applyNumberFormat="1" applyFont="1" applyFill="1" applyBorder="1" applyAlignment="1">
      <alignment horizontal="center" vertical="center" wrapText="1"/>
    </xf>
    <xf numFmtId="164" fontId="12" fillId="3" borderId="10" xfId="1" applyNumberFormat="1" applyFont="1" applyFill="1" applyBorder="1" applyAlignment="1">
      <alignment horizontal="center" vertical="center" wrapText="1"/>
    </xf>
    <xf numFmtId="164" fontId="10" fillId="3" borderId="55" xfId="1" applyNumberFormat="1" applyFont="1" applyFill="1" applyBorder="1" applyAlignment="1">
      <alignment horizontal="center" vertical="center" wrapText="1"/>
    </xf>
    <xf numFmtId="168" fontId="20" fillId="3" borderId="46" xfId="2" applyNumberFormat="1" applyFont="1" applyFill="1" applyBorder="1" applyAlignment="1">
      <alignment horizontal="center" vertical="center"/>
    </xf>
    <xf numFmtId="3" fontId="10" fillId="3" borderId="46" xfId="1" applyNumberFormat="1" applyFont="1" applyFill="1" applyBorder="1" applyAlignment="1">
      <alignment horizontal="center" vertical="center"/>
    </xf>
    <xf numFmtId="3" fontId="10" fillId="3" borderId="21" xfId="1" applyNumberFormat="1" applyFont="1" applyFill="1" applyBorder="1" applyAlignment="1">
      <alignment horizontal="center" vertical="center"/>
    </xf>
    <xf numFmtId="168" fontId="20" fillId="3" borderId="44" xfId="2" applyNumberFormat="1" applyFont="1" applyFill="1" applyBorder="1" applyAlignment="1">
      <alignment horizontal="center" vertical="center"/>
    </xf>
    <xf numFmtId="3" fontId="10" fillId="3" borderId="44" xfId="2" applyNumberFormat="1" applyFont="1" applyFill="1" applyBorder="1" applyAlignment="1">
      <alignment horizontal="center" vertical="center"/>
    </xf>
    <xf numFmtId="0" fontId="9" fillId="3" borderId="12" xfId="0" applyFont="1" applyFill="1" applyBorder="1" applyAlignment="1">
      <alignment horizontal="center"/>
    </xf>
    <xf numFmtId="0" fontId="11" fillId="3" borderId="12" xfId="1" applyFont="1" applyFill="1" applyBorder="1" applyAlignment="1">
      <alignment horizontal="center" wrapText="1"/>
    </xf>
    <xf numFmtId="3" fontId="11" fillId="3" borderId="2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0" fontId="10" fillId="3" borderId="75" xfId="1" applyFont="1" applyFill="1" applyBorder="1" applyAlignment="1">
      <alignment horizontal="left"/>
    </xf>
    <xf numFmtId="3" fontId="33" fillId="3" borderId="77" xfId="1" applyNumberFormat="1" applyFont="1" applyFill="1" applyBorder="1" applyAlignment="1">
      <alignment horizontal="center"/>
    </xf>
    <xf numFmtId="181" fontId="33" fillId="3" borderId="77" xfId="1" applyNumberFormat="1" applyFont="1" applyFill="1" applyBorder="1" applyAlignment="1">
      <alignment horizontal="center"/>
    </xf>
    <xf numFmtId="171" fontId="10" fillId="3" borderId="77" xfId="1" applyNumberFormat="1" applyFont="1" applyFill="1" applyBorder="1" applyAlignment="1">
      <alignment horizontal="center" vertical="center" wrapText="1"/>
    </xf>
    <xf numFmtId="171" fontId="10" fillId="3" borderId="67" xfId="1" applyNumberFormat="1" applyFont="1" applyFill="1" applyBorder="1" applyAlignment="1">
      <alignment horizontal="center" vertical="center" wrapText="1"/>
    </xf>
    <xf numFmtId="164" fontId="10" fillId="3" borderId="77" xfId="1" applyNumberFormat="1" applyFont="1" applyFill="1" applyBorder="1" applyAlignment="1">
      <alignment horizontal="center" vertical="center" wrapText="1"/>
    </xf>
    <xf numFmtId="164" fontId="10" fillId="3" borderId="67" xfId="1" applyNumberFormat="1" applyFont="1" applyFill="1" applyBorder="1" applyAlignment="1">
      <alignment horizontal="center" vertical="center" wrapText="1"/>
    </xf>
    <xf numFmtId="3" fontId="10" fillId="3" borderId="77" xfId="1" applyNumberFormat="1" applyFont="1" applyFill="1" applyBorder="1" applyAlignment="1">
      <alignment horizontal="center" vertical="center"/>
    </xf>
    <xf numFmtId="0" fontId="15" fillId="3" borderId="9" xfId="1" applyFont="1" applyFill="1" applyBorder="1" applyAlignment="1">
      <alignment horizontal="left"/>
    </xf>
    <xf numFmtId="181" fontId="11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 vertical="center" wrapText="1"/>
    </xf>
    <xf numFmtId="171" fontId="15" fillId="3" borderId="11" xfId="1" applyNumberFormat="1" applyFont="1" applyFill="1" applyBorder="1" applyAlignment="1">
      <alignment horizontal="center" vertical="center" wrapText="1"/>
    </xf>
    <xf numFmtId="164" fontId="15" fillId="3" borderId="4" xfId="1" applyNumberFormat="1" applyFont="1" applyFill="1" applyBorder="1" applyAlignment="1">
      <alignment horizontal="center" vertical="center" wrapText="1"/>
    </xf>
    <xf numFmtId="164" fontId="15" fillId="3" borderId="11" xfId="1" applyNumberFormat="1" applyFont="1" applyFill="1" applyBorder="1" applyAlignment="1">
      <alignment horizontal="center" vertical="center" wrapText="1"/>
    </xf>
    <xf numFmtId="3" fontId="10" fillId="3" borderId="11" xfId="1" applyNumberFormat="1" applyFont="1" applyFill="1" applyBorder="1" applyAlignment="1">
      <alignment horizontal="center"/>
    </xf>
    <xf numFmtId="181" fontId="10" fillId="3" borderId="4" xfId="1" applyNumberFormat="1" applyFont="1" applyFill="1" applyBorder="1" applyAlignment="1">
      <alignment horizontal="center"/>
    </xf>
    <xf numFmtId="4" fontId="15" fillId="3" borderId="0" xfId="0" applyNumberFormat="1" applyFont="1" applyFill="1"/>
    <xf numFmtId="0" fontId="17" fillId="3" borderId="9" xfId="1" applyFont="1" applyFill="1" applyBorder="1"/>
    <xf numFmtId="181" fontId="15" fillId="3" borderId="4" xfId="1" applyNumberFormat="1" applyFont="1" applyFill="1" applyBorder="1" applyAlignment="1">
      <alignment horizontal="center"/>
    </xf>
    <xf numFmtId="171" fontId="10" fillId="3" borderId="11" xfId="1" applyNumberFormat="1" applyFont="1" applyFill="1" applyBorder="1"/>
    <xf numFmtId="0" fontId="15" fillId="3" borderId="9" xfId="1" applyFont="1" applyFill="1" applyBorder="1" applyAlignment="1">
      <alignment horizontal="left" wrapText="1" indent="1" shrinkToFit="1"/>
    </xf>
    <xf numFmtId="3" fontId="15" fillId="3" borderId="43" xfId="1" applyNumberFormat="1" applyFont="1" applyFill="1" applyBorder="1" applyAlignment="1">
      <alignment horizontal="center"/>
    </xf>
    <xf numFmtId="175" fontId="10" fillId="3" borderId="4" xfId="1" applyNumberFormat="1" applyFont="1" applyFill="1" applyBorder="1"/>
    <xf numFmtId="175" fontId="10" fillId="3" borderId="11" xfId="1" applyNumberFormat="1" applyFont="1" applyFill="1" applyBorder="1"/>
    <xf numFmtId="164" fontId="12" fillId="3" borderId="11" xfId="1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181" fontId="12" fillId="3" borderId="4" xfId="1" applyNumberFormat="1" applyFont="1" applyFill="1" applyBorder="1" applyAlignment="1">
      <alignment horizontal="center"/>
    </xf>
    <xf numFmtId="2" fontId="12" fillId="3" borderId="9" xfId="0" applyNumberFormat="1" applyFont="1" applyFill="1" applyBorder="1" applyAlignment="1">
      <alignment horizontal="left" wrapText="1" indent="2"/>
    </xf>
    <xf numFmtId="0" fontId="14" fillId="3" borderId="9" xfId="1" applyFont="1" applyFill="1" applyBorder="1" applyAlignment="1">
      <alignment horizontal="left" indent="1"/>
    </xf>
    <xf numFmtId="172" fontId="12" fillId="3" borderId="4" xfId="2" applyNumberFormat="1" applyFont="1" applyFill="1" applyBorder="1"/>
    <xf numFmtId="172" fontId="12" fillId="3" borderId="11" xfId="2" applyNumberFormat="1" applyFont="1" applyFill="1" applyBorder="1"/>
    <xf numFmtId="164" fontId="24" fillId="3" borderId="9" xfId="1" applyNumberFormat="1" applyFont="1" applyFill="1" applyBorder="1" applyAlignment="1">
      <alignment horizontal="center"/>
    </xf>
    <xf numFmtId="164" fontId="11" fillId="3" borderId="4" xfId="1" applyNumberFormat="1" applyFont="1" applyFill="1" applyBorder="1"/>
    <xf numFmtId="164" fontId="11" fillId="3" borderId="11" xfId="1" applyNumberFormat="1" applyFont="1" applyFill="1" applyBorder="1"/>
    <xf numFmtId="172" fontId="11" fillId="3" borderId="4" xfId="2" applyNumberFormat="1" applyFont="1" applyFill="1" applyBorder="1"/>
    <xf numFmtId="172" fontId="11" fillId="3" borderId="11" xfId="2" applyNumberFormat="1" applyFont="1" applyFill="1" applyBorder="1"/>
    <xf numFmtId="3" fontId="11" fillId="3" borderId="11" xfId="1" applyNumberFormat="1" applyFont="1" applyFill="1" applyBorder="1" applyAlignment="1">
      <alignment horizontal="center"/>
    </xf>
    <xf numFmtId="0" fontId="14" fillId="3" borderId="9" xfId="1" applyFont="1" applyFill="1" applyBorder="1"/>
    <xf numFmtId="171" fontId="11" fillId="3" borderId="4" xfId="1" applyNumberFormat="1" applyFont="1" applyFill="1" applyBorder="1"/>
    <xf numFmtId="171" fontId="11" fillId="3" borderId="11" xfId="1" applyNumberFormat="1" applyFont="1" applyFill="1" applyBorder="1"/>
    <xf numFmtId="0" fontId="14" fillId="3" borderId="9" xfId="1" applyFont="1" applyFill="1" applyBorder="1" applyAlignment="1">
      <alignment horizontal="left" indent="2"/>
    </xf>
    <xf numFmtId="0" fontId="14" fillId="3" borderId="9" xfId="1" applyFont="1" applyFill="1" applyBorder="1" applyAlignment="1">
      <alignment wrapText="1"/>
    </xf>
    <xf numFmtId="171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 applyAlignment="1">
      <alignment horizontal="left" wrapText="1" indent="2"/>
    </xf>
    <xf numFmtId="164" fontId="15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3" fillId="3" borderId="9" xfId="1" applyFont="1" applyFill="1" applyBorder="1" applyAlignment="1">
      <alignment horizontal="center"/>
    </xf>
    <xf numFmtId="171" fontId="10" fillId="3" borderId="4" xfId="1" applyNumberFormat="1" applyFont="1" applyFill="1" applyBorder="1" applyAlignment="1">
      <alignment horizontal="center"/>
    </xf>
    <xf numFmtId="171" fontId="10" fillId="3" borderId="11" xfId="1" applyNumberFormat="1" applyFont="1" applyFill="1" applyBorder="1" applyAlignment="1">
      <alignment horizontal="center"/>
    </xf>
    <xf numFmtId="0" fontId="10" fillId="3" borderId="0" xfId="0" applyFont="1" applyFill="1" applyAlignment="1">
      <alignment horizontal="center"/>
    </xf>
    <xf numFmtId="0" fontId="24" fillId="3" borderId="9" xfId="1" applyFont="1" applyFill="1" applyBorder="1" applyAlignment="1">
      <alignment horizontal="left" wrapText="1" indent="2"/>
    </xf>
    <xf numFmtId="0" fontId="33" fillId="3" borderId="9" xfId="1" applyFont="1" applyFill="1" applyBorder="1" applyAlignment="1">
      <alignment horizontal="left" wrapText="1" indent="2"/>
    </xf>
    <xf numFmtId="171" fontId="12" fillId="3" borderId="11" xfId="1" applyNumberFormat="1" applyFont="1" applyFill="1" applyBorder="1"/>
    <xf numFmtId="0" fontId="33" fillId="3" borderId="73" xfId="1" applyFont="1" applyFill="1" applyBorder="1" applyAlignment="1">
      <alignment horizontal="left" wrapText="1" indent="2"/>
    </xf>
    <xf numFmtId="181" fontId="12" fillId="3" borderId="37" xfId="1" applyNumberFormat="1" applyFont="1" applyFill="1" applyBorder="1" applyAlignment="1">
      <alignment horizontal="center"/>
    </xf>
    <xf numFmtId="171" fontId="12" fillId="3" borderId="37" xfId="1" applyNumberFormat="1" applyFont="1" applyFill="1" applyBorder="1"/>
    <xf numFmtId="171" fontId="12" fillId="3" borderId="78" xfId="1" applyNumberFormat="1" applyFont="1" applyFill="1" applyBorder="1"/>
    <xf numFmtId="3" fontId="12" fillId="3" borderId="78" xfId="1" applyNumberFormat="1" applyFont="1" applyFill="1" applyBorder="1" applyAlignment="1">
      <alignment horizontal="center"/>
    </xf>
    <xf numFmtId="0" fontId="33" fillId="3" borderId="0" xfId="1" applyFont="1" applyFill="1" applyBorder="1" applyAlignment="1">
      <alignment horizontal="left" wrapText="1" indent="2"/>
    </xf>
    <xf numFmtId="181" fontId="12" fillId="3" borderId="0" xfId="1" applyNumberFormat="1" applyFont="1" applyFill="1" applyBorder="1" applyAlignment="1">
      <alignment horizontal="center"/>
    </xf>
    <xf numFmtId="171" fontId="12" fillId="3" borderId="0" xfId="1" applyNumberFormat="1" applyFont="1" applyFill="1" applyBorder="1"/>
    <xf numFmtId="3" fontId="12" fillId="3" borderId="0" xfId="0" applyNumberFormat="1" applyFont="1" applyFill="1"/>
    <xf numFmtId="0" fontId="66" fillId="5" borderId="12" xfId="13" applyFont="1" applyFill="1" applyBorder="1" applyAlignment="1" applyProtection="1">
      <alignment wrapText="1"/>
    </xf>
    <xf numFmtId="171" fontId="66" fillId="3" borderId="88" xfId="1" applyNumberFormat="1" applyFont="1" applyFill="1" applyBorder="1"/>
    <xf numFmtId="0" fontId="16" fillId="3" borderId="20" xfId="0" applyFont="1" applyFill="1" applyBorder="1" applyAlignment="1">
      <alignment horizontal="left" indent="1"/>
    </xf>
    <xf numFmtId="164" fontId="14" fillId="3" borderId="12" xfId="1" applyNumberFormat="1" applyFont="1" applyFill="1" applyBorder="1" applyAlignment="1">
      <alignment horizontal="right"/>
    </xf>
    <xf numFmtId="164" fontId="9" fillId="3" borderId="20" xfId="2" applyNumberFormat="1" applyFont="1" applyFill="1" applyBorder="1"/>
    <xf numFmtId="0" fontId="63" fillId="4" borderId="0" xfId="1" applyFont="1" applyFill="1" applyAlignment="1">
      <alignment horizontal="center"/>
    </xf>
    <xf numFmtId="0" fontId="28" fillId="4" borderId="8" xfId="1" applyFont="1" applyFill="1" applyBorder="1" applyAlignment="1">
      <alignment horizontal="center" wrapText="1"/>
    </xf>
    <xf numFmtId="0" fontId="28" fillId="4" borderId="1" xfId="1" applyFont="1" applyFill="1" applyBorder="1" applyAlignment="1">
      <alignment horizontal="center" wrapText="1"/>
    </xf>
    <xf numFmtId="165" fontId="29" fillId="4" borderId="12" xfId="2" applyNumberFormat="1" applyFont="1" applyFill="1" applyBorder="1"/>
    <xf numFmtId="165" fontId="29" fillId="4" borderId="16" xfId="2" applyNumberFormat="1" applyFont="1" applyFill="1" applyBorder="1"/>
    <xf numFmtId="165" fontId="29" fillId="4" borderId="4" xfId="2" applyNumberFormat="1" applyFont="1" applyFill="1" applyBorder="1"/>
    <xf numFmtId="165" fontId="29" fillId="4" borderId="20" xfId="2" applyNumberFormat="1" applyFont="1" applyFill="1" applyBorder="1"/>
    <xf numFmtId="165" fontId="29" fillId="4" borderId="2" xfId="2" applyNumberFormat="1" applyFont="1" applyFill="1" applyBorder="1"/>
    <xf numFmtId="165" fontId="29" fillId="4" borderId="8" xfId="2" applyNumberFormat="1" applyFont="1" applyFill="1" applyBorder="1"/>
    <xf numFmtId="165" fontId="29" fillId="4" borderId="15" xfId="2" applyNumberFormat="1" applyFont="1" applyFill="1" applyBorder="1"/>
    <xf numFmtId="165" fontId="29" fillId="4" borderId="5" xfId="2" applyNumberFormat="1" applyFont="1" applyFill="1" applyBorder="1"/>
    <xf numFmtId="165" fontId="29" fillId="4" borderId="25" xfId="2" applyNumberFormat="1" applyFont="1" applyFill="1" applyBorder="1"/>
    <xf numFmtId="165" fontId="29" fillId="4" borderId="10" xfId="2" applyNumberFormat="1" applyFont="1" applyFill="1" applyBorder="1"/>
    <xf numFmtId="165" fontId="29" fillId="4" borderId="17" xfId="2" applyNumberFormat="1" applyFont="1" applyFill="1" applyBorder="1"/>
    <xf numFmtId="164" fontId="29" fillId="4" borderId="2" xfId="2" applyNumberFormat="1" applyFont="1" applyFill="1" applyBorder="1"/>
    <xf numFmtId="0" fontId="62" fillId="4" borderId="0" xfId="1" applyFont="1" applyFill="1" applyBorder="1"/>
    <xf numFmtId="0" fontId="62" fillId="4" borderId="0" xfId="1" applyFont="1" applyFill="1"/>
    <xf numFmtId="0" fontId="66" fillId="3" borderId="89" xfId="1" applyFont="1" applyFill="1" applyBorder="1" applyAlignment="1">
      <alignment horizontal="left" wrapText="1" indent="1" shrinkToFit="1"/>
    </xf>
    <xf numFmtId="164" fontId="70" fillId="3" borderId="25" xfId="1" applyNumberFormat="1" applyFont="1" applyFill="1" applyBorder="1"/>
    <xf numFmtId="164" fontId="12" fillId="3" borderId="12" xfId="1" applyNumberFormat="1" applyFont="1" applyFill="1" applyBorder="1"/>
    <xf numFmtId="164" fontId="15" fillId="3" borderId="12" xfId="1" applyNumberFormat="1" applyFont="1" applyFill="1" applyBorder="1"/>
    <xf numFmtId="164" fontId="11" fillId="3" borderId="12" xfId="1" applyNumberFormat="1" applyFont="1" applyFill="1" applyBorder="1"/>
    <xf numFmtId="0" fontId="14" fillId="3" borderId="20" xfId="1" applyFont="1" applyFill="1" applyBorder="1" applyAlignment="1">
      <alignment horizontal="left" indent="1"/>
    </xf>
    <xf numFmtId="164" fontId="12" fillId="3" borderId="20" xfId="1" applyNumberFormat="1" applyFont="1" applyFill="1" applyBorder="1"/>
    <xf numFmtId="164" fontId="15" fillId="3" borderId="20" xfId="1" applyNumberFormat="1" applyFont="1" applyFill="1" applyBorder="1"/>
    <xf numFmtId="164" fontId="12" fillId="4" borderId="12" xfId="1" applyNumberFormat="1" applyFont="1" applyFill="1" applyBorder="1"/>
    <xf numFmtId="164" fontId="12" fillId="4" borderId="20" xfId="1" applyNumberFormat="1" applyFont="1" applyFill="1" applyBorder="1"/>
    <xf numFmtId="164" fontId="12" fillId="3" borderId="15" xfId="1" applyNumberFormat="1" applyFont="1" applyFill="1" applyBorder="1"/>
    <xf numFmtId="164" fontId="15" fillId="3" borderId="15" xfId="1" applyNumberFormat="1" applyFont="1" applyFill="1" applyBorder="1"/>
    <xf numFmtId="164" fontId="12" fillId="4" borderId="15" xfId="1" applyNumberFormat="1" applyFont="1" applyFill="1" applyBorder="1"/>
    <xf numFmtId="164" fontId="15" fillId="3" borderId="16" xfId="1" applyNumberFormat="1" applyFont="1" applyFill="1" applyBorder="1"/>
    <xf numFmtId="164" fontId="12" fillId="3" borderId="16" xfId="1" applyNumberFormat="1" applyFont="1" applyFill="1" applyBorder="1"/>
    <xf numFmtId="164" fontId="15" fillId="3" borderId="40" xfId="1" applyNumberFormat="1" applyFont="1" applyFill="1" applyBorder="1"/>
    <xf numFmtId="164" fontId="12" fillId="3" borderId="5" xfId="1" applyNumberFormat="1" applyFont="1" applyFill="1" applyBorder="1"/>
    <xf numFmtId="164" fontId="15" fillId="3" borderId="5" xfId="1" applyNumberFormat="1" applyFont="1" applyFill="1" applyBorder="1"/>
    <xf numFmtId="0" fontId="14" fillId="3" borderId="5" xfId="1" applyFont="1" applyFill="1" applyBorder="1" applyAlignment="1">
      <alignment horizontal="left" indent="1"/>
    </xf>
    <xf numFmtId="0" fontId="9" fillId="3" borderId="15" xfId="1" applyFont="1" applyFill="1" applyBorder="1" applyAlignment="1">
      <alignment horizontal="left" wrapText="1" indent="3"/>
    </xf>
    <xf numFmtId="174" fontId="15" fillId="3" borderId="12" xfId="2" applyNumberFormat="1" applyFont="1" applyFill="1" applyBorder="1"/>
    <xf numFmtId="0" fontId="12" fillId="3" borderId="16" xfId="0" applyFont="1" applyFill="1" applyBorder="1" applyAlignment="1">
      <alignment horizontal="left" wrapText="1" indent="2"/>
    </xf>
    <xf numFmtId="164" fontId="12" fillId="3" borderId="12" xfId="5" applyNumberFormat="1" applyFont="1" applyFill="1" applyBorder="1"/>
    <xf numFmtId="164" fontId="12" fillId="3" borderId="2" xfId="5" applyNumberFormat="1" applyFont="1" applyFill="1" applyBorder="1"/>
    <xf numFmtId="164" fontId="9" fillId="3" borderId="2" xfId="2" applyNumberFormat="1" applyFont="1" applyFill="1" applyBorder="1"/>
    <xf numFmtId="0" fontId="93" fillId="3" borderId="12" xfId="1" applyFont="1" applyFill="1" applyBorder="1" applyAlignment="1">
      <alignment horizontal="left" wrapText="1" indent="1"/>
    </xf>
    <xf numFmtId="0" fontId="66" fillId="37" borderId="18" xfId="1" applyFont="1" applyFill="1" applyBorder="1" applyAlignment="1">
      <alignment horizontal="left"/>
    </xf>
    <xf numFmtId="164" fontId="66" fillId="37" borderId="18" xfId="1" applyNumberFormat="1" applyFont="1" applyFill="1" applyBorder="1"/>
    <xf numFmtId="171" fontId="66" fillId="37" borderId="18" xfId="1" applyNumberFormat="1" applyFont="1" applyFill="1" applyBorder="1"/>
    <xf numFmtId="174" fontId="66" fillId="37" borderId="51" xfId="2" applyNumberFormat="1" applyFont="1" applyFill="1" applyBorder="1"/>
    <xf numFmtId="174" fontId="66" fillId="37" borderId="18" xfId="2" applyNumberFormat="1" applyFont="1" applyFill="1" applyBorder="1"/>
    <xf numFmtId="165" fontId="29" fillId="37" borderId="12" xfId="2" applyNumberFormat="1" applyFont="1" applyFill="1" applyBorder="1"/>
    <xf numFmtId="0" fontId="66" fillId="37" borderId="16" xfId="1" applyFont="1" applyFill="1" applyBorder="1"/>
    <xf numFmtId="164" fontId="66" fillId="37" borderId="16" xfId="1" applyNumberFormat="1" applyFont="1" applyFill="1" applyBorder="1"/>
    <xf numFmtId="171" fontId="66" fillId="37" borderId="16" xfId="1" applyNumberFormat="1" applyFont="1" applyFill="1" applyBorder="1"/>
    <xf numFmtId="164" fontId="66" fillId="37" borderId="45" xfId="1" applyNumberFormat="1" applyFont="1" applyFill="1" applyBorder="1"/>
    <xf numFmtId="165" fontId="29" fillId="37" borderId="16" xfId="2" applyNumberFormat="1" applyFont="1" applyFill="1" applyBorder="1"/>
    <xf numFmtId="164" fontId="66" fillId="37" borderId="4" xfId="1" applyNumberFormat="1" applyFont="1" applyFill="1" applyBorder="1"/>
    <xf numFmtId="174" fontId="66" fillId="37" borderId="4" xfId="2" applyNumberFormat="1" applyFont="1" applyFill="1" applyBorder="1"/>
    <xf numFmtId="165" fontId="29" fillId="37" borderId="4" xfId="2" applyNumberFormat="1" applyFont="1" applyFill="1" applyBorder="1"/>
    <xf numFmtId="0" fontId="66" fillId="37" borderId="20" xfId="1" applyFont="1" applyFill="1" applyBorder="1" applyAlignment="1">
      <alignment horizontal="left" wrapText="1" indent="1" shrinkToFit="1"/>
    </xf>
    <xf numFmtId="164" fontId="66" fillId="37" borderId="20" xfId="1" applyNumberFormat="1" applyFont="1" applyFill="1" applyBorder="1"/>
    <xf numFmtId="164" fontId="66" fillId="37" borderId="47" xfId="1" applyNumberFormat="1" applyFont="1" applyFill="1" applyBorder="1"/>
    <xf numFmtId="165" fontId="29" fillId="37" borderId="20" xfId="2" applyNumberFormat="1" applyFont="1" applyFill="1" applyBorder="1"/>
    <xf numFmtId="0" fontId="66" fillId="37" borderId="12" xfId="1" applyFont="1" applyFill="1" applyBorder="1"/>
    <xf numFmtId="164" fontId="66" fillId="37" borderId="12" xfId="1" applyNumberFormat="1" applyFont="1" applyFill="1" applyBorder="1"/>
    <xf numFmtId="171" fontId="66" fillId="37" borderId="12" xfId="1" applyNumberFormat="1" applyFont="1" applyFill="1" applyBorder="1"/>
    <xf numFmtId="164" fontId="66" fillId="37" borderId="44" xfId="1" applyNumberFormat="1" applyFont="1" applyFill="1" applyBorder="1"/>
    <xf numFmtId="174" fontId="66" fillId="37" borderId="12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164" fontId="29" fillId="37" borderId="12" xfId="2" applyNumberFormat="1" applyFont="1" applyFill="1" applyBorder="1"/>
    <xf numFmtId="173" fontId="29" fillId="37" borderId="12" xfId="1" applyNumberFormat="1" applyFont="1" applyFill="1" applyBorder="1"/>
    <xf numFmtId="164" fontId="29" fillId="37" borderId="44" xfId="1" applyNumberFormat="1" applyFont="1" applyFill="1" applyBorder="1" applyAlignment="1">
      <alignment horizontal="right"/>
    </xf>
    <xf numFmtId="164" fontId="29" fillId="37" borderId="12" xfId="1" applyNumberFormat="1" applyFont="1" applyFill="1" applyBorder="1" applyAlignment="1">
      <alignment horizontal="right"/>
    </xf>
    <xf numFmtId="0" fontId="82" fillId="37" borderId="12" xfId="0" applyFont="1" applyFill="1" applyBorder="1" applyAlignment="1">
      <alignment horizontal="left" wrapText="1" indent="2"/>
    </xf>
    <xf numFmtId="164" fontId="70" fillId="37" borderId="12" xfId="1" applyNumberFormat="1" applyFont="1" applyFill="1" applyBorder="1"/>
    <xf numFmtId="0" fontId="66" fillId="37" borderId="44" xfId="1" applyFont="1" applyFill="1" applyBorder="1"/>
    <xf numFmtId="174" fontId="66" fillId="37" borderId="44" xfId="2" applyNumberFormat="1" applyFont="1" applyFill="1" applyBorder="1"/>
    <xf numFmtId="2" fontId="68" fillId="37" borderId="12" xfId="0" applyNumberFormat="1" applyFont="1" applyFill="1" applyBorder="1" applyAlignment="1">
      <alignment horizontal="left" wrapText="1" indent="2"/>
    </xf>
    <xf numFmtId="164" fontId="71" fillId="37" borderId="12" xfId="1" applyNumberFormat="1" applyFont="1" applyFill="1" applyBorder="1"/>
    <xf numFmtId="2" fontId="67" fillId="37" borderId="16" xfId="0" applyNumberFormat="1" applyFont="1" applyFill="1" applyBorder="1" applyAlignment="1">
      <alignment horizontal="left" wrapText="1" indent="2"/>
    </xf>
    <xf numFmtId="164" fontId="70" fillId="37" borderId="16" xfId="1" applyNumberFormat="1" applyFont="1" applyFill="1" applyBorder="1"/>
    <xf numFmtId="174" fontId="66" fillId="37" borderId="45" xfId="2" applyNumberFormat="1" applyFont="1" applyFill="1" applyBorder="1"/>
    <xf numFmtId="174" fontId="66" fillId="37" borderId="16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164" fontId="70" fillId="37" borderId="4" xfId="1" applyNumberFormat="1" applyFont="1" applyFill="1" applyBorder="1"/>
    <xf numFmtId="171" fontId="66" fillId="37" borderId="4" xfId="1" applyNumberFormat="1" applyFont="1" applyFill="1" applyBorder="1"/>
    <xf numFmtId="174" fontId="66" fillId="37" borderId="3" xfId="2" applyNumberFormat="1" applyFont="1" applyFill="1" applyBorder="1"/>
    <xf numFmtId="0" fontId="79" fillId="37" borderId="20" xfId="1" applyFont="1" applyFill="1" applyBorder="1" applyAlignment="1">
      <alignment horizontal="left" indent="1"/>
    </xf>
    <xf numFmtId="164" fontId="70" fillId="37" borderId="20" xfId="1" applyNumberFormat="1" applyFont="1" applyFill="1" applyBorder="1"/>
    <xf numFmtId="171" fontId="66" fillId="37" borderId="20" xfId="1" applyNumberFormat="1" applyFont="1" applyFill="1" applyBorder="1"/>
    <xf numFmtId="174" fontId="66" fillId="37" borderId="47" xfId="2" applyNumberFormat="1" applyFont="1" applyFill="1" applyBorder="1"/>
    <xf numFmtId="174" fontId="66" fillId="37" borderId="20" xfId="2" applyNumberFormat="1" applyFont="1" applyFill="1" applyBorder="1"/>
    <xf numFmtId="0" fontId="79" fillId="37" borderId="12" xfId="1" applyFont="1" applyFill="1" applyBorder="1" applyAlignment="1">
      <alignment horizontal="left" indent="1"/>
    </xf>
    <xf numFmtId="174" fontId="70" fillId="37" borderId="12" xfId="2" applyNumberFormat="1" applyFont="1" applyFill="1" applyBorder="1"/>
    <xf numFmtId="0" fontId="29" fillId="37" borderId="16" xfId="0" applyFont="1" applyFill="1" applyBorder="1" applyAlignment="1">
      <alignment horizontal="left" indent="2"/>
    </xf>
    <xf numFmtId="174" fontId="70" fillId="37" borderId="16" xfId="2" applyNumberFormat="1" applyFont="1" applyFill="1" applyBorder="1"/>
    <xf numFmtId="0" fontId="29" fillId="37" borderId="4" xfId="1" applyFont="1" applyFill="1" applyBorder="1" applyAlignment="1">
      <alignment wrapText="1"/>
    </xf>
    <xf numFmtId="174" fontId="70" fillId="37" borderId="4" xfId="2" applyNumberFormat="1" applyFont="1" applyFill="1" applyBorder="1"/>
    <xf numFmtId="0" fontId="71" fillId="37" borderId="20" xfId="1" applyFont="1" applyFill="1" applyBorder="1" applyAlignment="1">
      <alignment horizontal="left" wrapText="1" indent="2"/>
    </xf>
    <xf numFmtId="3" fontId="66" fillId="37" borderId="20" xfId="1" applyNumberFormat="1" applyFont="1" applyFill="1" applyBorder="1" applyAlignment="1">
      <alignment horizontal="center"/>
    </xf>
    <xf numFmtId="174" fontId="70" fillId="37" borderId="20" xfId="2" applyNumberFormat="1" applyFont="1" applyFill="1" applyBorder="1"/>
    <xf numFmtId="0" fontId="71" fillId="37" borderId="12" xfId="1" applyFont="1" applyFill="1" applyBorder="1" applyAlignment="1">
      <alignment horizontal="left" wrapText="1" indent="2"/>
    </xf>
    <xf numFmtId="3" fontId="66" fillId="37" borderId="12" xfId="1" applyNumberFormat="1" applyFont="1" applyFill="1" applyBorder="1" applyAlignment="1">
      <alignment horizontal="center"/>
    </xf>
    <xf numFmtId="3" fontId="66" fillId="37" borderId="44" xfId="1" applyNumberFormat="1" applyFont="1" applyFill="1" applyBorder="1" applyAlignment="1">
      <alignment horizontal="center"/>
    </xf>
    <xf numFmtId="0" fontId="71" fillId="37" borderId="12" xfId="1" applyFont="1" applyFill="1" applyBorder="1" applyAlignment="1">
      <alignment horizontal="left" wrapText="1" indent="1" shrinkToFit="1"/>
    </xf>
    <xf numFmtId="0" fontId="29" fillId="37" borderId="37" xfId="1" applyFont="1" applyFill="1" applyBorder="1" applyAlignment="1">
      <alignment horizontal="left" indent="1"/>
    </xf>
    <xf numFmtId="164" fontId="66" fillId="37" borderId="10" xfId="1" applyNumberFormat="1" applyFont="1" applyFill="1" applyBorder="1"/>
    <xf numFmtId="0" fontId="67" fillId="37" borderId="10" xfId="1" applyFont="1" applyFill="1" applyBorder="1"/>
    <xf numFmtId="0" fontId="67" fillId="37" borderId="61" xfId="1" applyFont="1" applyFill="1" applyBorder="1"/>
    <xf numFmtId="165" fontId="29" fillId="37" borderId="10" xfId="2" applyNumberFormat="1" applyFont="1" applyFill="1" applyBorder="1"/>
    <xf numFmtId="2" fontId="70" fillId="37" borderId="12" xfId="0" applyNumberFormat="1" applyFont="1" applyFill="1" applyBorder="1" applyAlignment="1">
      <alignment horizontal="left" wrapText="1" indent="2"/>
    </xf>
    <xf numFmtId="2" fontId="75" fillId="37" borderId="12" xfId="0" applyNumberFormat="1" applyFont="1" applyFill="1" applyBorder="1" applyAlignment="1">
      <alignment horizontal="left" wrapText="1" indent="2"/>
    </xf>
    <xf numFmtId="0" fontId="16" fillId="37" borderId="12" xfId="0" applyFont="1" applyFill="1" applyBorder="1" applyAlignment="1">
      <alignment horizontal="left" indent="1"/>
    </xf>
    <xf numFmtId="2" fontId="72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2" fontId="70" fillId="37" borderId="4" xfId="0" applyNumberFormat="1" applyFont="1" applyFill="1" applyBorder="1" applyAlignment="1">
      <alignment horizontal="left" wrapText="1" indent="2"/>
    </xf>
    <xf numFmtId="2" fontId="70" fillId="37" borderId="4" xfId="0" applyNumberFormat="1" applyFont="1" applyFill="1" applyBorder="1" applyAlignment="1">
      <alignment horizontal="center" wrapText="1"/>
    </xf>
    <xf numFmtId="0" fontId="18" fillId="3" borderId="0" xfId="1" applyFont="1" applyFill="1" applyBorder="1"/>
    <xf numFmtId="164" fontId="14" fillId="3" borderId="2" xfId="1" applyNumberFormat="1" applyFont="1" applyFill="1" applyBorder="1" applyAlignment="1">
      <alignment horizontal="right"/>
    </xf>
    <xf numFmtId="164" fontId="14" fillId="3" borderId="46" xfId="1" applyNumberFormat="1" applyFont="1" applyFill="1" applyBorder="1" applyAlignment="1">
      <alignment horizontal="right"/>
    </xf>
    <xf numFmtId="165" fontId="14" fillId="4" borderId="2" xfId="2" applyNumberFormat="1" applyFont="1" applyFill="1" applyBorder="1"/>
    <xf numFmtId="0" fontId="25" fillId="3" borderId="20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left" indent="2"/>
    </xf>
    <xf numFmtId="164" fontId="9" fillId="3" borderId="20" xfId="1" applyNumberFormat="1" applyFont="1" applyFill="1" applyBorder="1" applyAlignment="1">
      <alignment horizontal="right"/>
    </xf>
    <xf numFmtId="0" fontId="12" fillId="4" borderId="20" xfId="1" applyFont="1" applyFill="1" applyBorder="1" applyAlignment="1">
      <alignment horizontal="left" indent="2"/>
    </xf>
    <xf numFmtId="0" fontId="12" fillId="3" borderId="12" xfId="1" applyFont="1" applyFill="1" applyBorder="1" applyAlignment="1">
      <alignment horizontal="left" indent="2"/>
    </xf>
    <xf numFmtId="164" fontId="9" fillId="3" borderId="12" xfId="1" applyNumberFormat="1" applyFont="1" applyFill="1" applyBorder="1" applyAlignment="1">
      <alignment horizontal="right"/>
    </xf>
    <xf numFmtId="164" fontId="9" fillId="3" borderId="44" xfId="1" applyNumberFormat="1" applyFont="1" applyFill="1" applyBorder="1" applyAlignment="1">
      <alignment horizontal="right"/>
    </xf>
    <xf numFmtId="165" fontId="14" fillId="3" borderId="12" xfId="2" applyNumberFormat="1" applyFont="1" applyFill="1" applyBorder="1"/>
    <xf numFmtId="165" fontId="14" fillId="4" borderId="12" xfId="2" applyNumberFormat="1" applyFont="1" applyFill="1" applyBorder="1"/>
    <xf numFmtId="0" fontId="17" fillId="3" borderId="12" xfId="0" applyFont="1" applyFill="1" applyBorder="1" applyAlignment="1">
      <alignment horizontal="left" indent="1"/>
    </xf>
    <xf numFmtId="0" fontId="14" fillId="3" borderId="2" xfId="1" applyFont="1" applyFill="1" applyBorder="1" applyAlignment="1">
      <alignment horizontal="left"/>
    </xf>
    <xf numFmtId="164" fontId="14" fillId="3" borderId="16" xfId="1" applyNumberFormat="1" applyFont="1" applyFill="1" applyBorder="1" applyAlignment="1">
      <alignment horizontal="right"/>
    </xf>
    <xf numFmtId="0" fontId="17" fillId="3" borderId="0" xfId="1" applyFont="1" applyFill="1" applyBorder="1"/>
    <xf numFmtId="0" fontId="14" fillId="3" borderId="17" xfId="1" applyFont="1" applyFill="1" applyBorder="1" applyAlignment="1">
      <alignment wrapText="1"/>
    </xf>
    <xf numFmtId="0" fontId="14" fillId="3" borderId="17" xfId="1" applyFont="1" applyFill="1" applyBorder="1" applyAlignment="1">
      <alignment horizontal="left"/>
    </xf>
    <xf numFmtId="164" fontId="14" fillId="3" borderId="17" xfId="1" applyNumberFormat="1" applyFont="1" applyFill="1" applyBorder="1" applyAlignment="1">
      <alignment horizontal="right"/>
    </xf>
    <xf numFmtId="165" fontId="14" fillId="3" borderId="17" xfId="2" applyNumberFormat="1" applyFont="1" applyFill="1" applyBorder="1"/>
    <xf numFmtId="165" fontId="14" fillId="4" borderId="4" xfId="2" applyNumberFormat="1" applyFont="1" applyFill="1" applyBorder="1"/>
    <xf numFmtId="0" fontId="14" fillId="3" borderId="0" xfId="1" applyFont="1" applyFill="1" applyBorder="1"/>
    <xf numFmtId="0" fontId="15" fillId="3" borderId="12" xfId="1" applyFont="1" applyFill="1" applyBorder="1" applyAlignment="1">
      <alignment horizontal="left" wrapText="1" indent="1" shrinkToFit="1"/>
    </xf>
    <xf numFmtId="0" fontId="12" fillId="3" borderId="12" xfId="1" applyFont="1" applyFill="1" applyBorder="1" applyAlignment="1">
      <alignment horizontal="left" wrapText="1" indent="1"/>
    </xf>
    <xf numFmtId="0" fontId="28" fillId="3" borderId="20" xfId="1" applyFont="1" applyFill="1" applyBorder="1" applyAlignment="1">
      <alignment horizontal="left" indent="2"/>
    </xf>
    <xf numFmtId="0" fontId="29" fillId="38" borderId="1" xfId="1" applyFont="1" applyFill="1" applyBorder="1"/>
    <xf numFmtId="164" fontId="28" fillId="38" borderId="1" xfId="1" applyNumberFormat="1" applyFont="1" applyFill="1" applyBorder="1"/>
    <xf numFmtId="173" fontId="28" fillId="38" borderId="1" xfId="1" applyNumberFormat="1" applyFont="1" applyFill="1" applyBorder="1"/>
    <xf numFmtId="165" fontId="29" fillId="38" borderId="16" xfId="2" applyNumberFormat="1" applyFont="1" applyFill="1" applyBorder="1"/>
    <xf numFmtId="0" fontId="69" fillId="38" borderId="4" xfId="1" applyFont="1" applyFill="1" applyBorder="1"/>
    <xf numFmtId="164" fontId="29" fillId="38" borderId="4" xfId="1" applyNumberFormat="1" applyFont="1" applyFill="1" applyBorder="1" applyAlignment="1">
      <alignment horizontal="center"/>
    </xf>
    <xf numFmtId="171" fontId="66" fillId="38" borderId="4" xfId="1" applyNumberFormat="1" applyFont="1" applyFill="1" applyBorder="1"/>
    <xf numFmtId="174" fontId="67" fillId="38" borderId="4" xfId="2" applyNumberFormat="1" applyFont="1" applyFill="1" applyBorder="1"/>
    <xf numFmtId="165" fontId="29" fillId="38" borderId="4" xfId="2" applyNumberFormat="1" applyFont="1" applyFill="1" applyBorder="1"/>
    <xf numFmtId="0" fontId="66" fillId="38" borderId="20" xfId="1" applyFont="1" applyFill="1" applyBorder="1" applyAlignment="1">
      <alignment horizontal="left" wrapText="1" indent="1" shrinkToFit="1"/>
    </xf>
    <xf numFmtId="164" fontId="29" fillId="38" borderId="20" xfId="1" applyNumberFormat="1" applyFont="1" applyFill="1" applyBorder="1" applyAlignment="1">
      <alignment horizontal="center"/>
    </xf>
    <xf numFmtId="165" fontId="29" fillId="38" borderId="20" xfId="2" applyNumberFormat="1" applyFont="1" applyFill="1" applyBorder="1"/>
    <xf numFmtId="0" fontId="69" fillId="38" borderId="12" xfId="1" applyFont="1" applyFill="1" applyBorder="1"/>
    <xf numFmtId="164" fontId="29" fillId="38" borderId="12" xfId="1" applyNumberFormat="1" applyFont="1" applyFill="1" applyBorder="1" applyAlignment="1">
      <alignment horizontal="center"/>
    </xf>
    <xf numFmtId="171" fontId="66" fillId="38" borderId="12" xfId="1" applyNumberFormat="1" applyFont="1" applyFill="1" applyBorder="1"/>
    <xf numFmtId="174" fontId="67" fillId="38" borderId="12" xfId="2" applyNumberFormat="1" applyFont="1" applyFill="1" applyBorder="1"/>
    <xf numFmtId="165" fontId="29" fillId="38" borderId="12" xfId="2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171" fontId="29" fillId="38" borderId="12" xfId="1" applyNumberFormat="1" applyFont="1" applyFill="1" applyBorder="1"/>
    <xf numFmtId="0" fontId="28" fillId="38" borderId="12" xfId="0" applyFont="1" applyFill="1" applyBorder="1" applyAlignment="1">
      <alignment horizontal="left" wrapText="1" indent="2"/>
    </xf>
    <xf numFmtId="164" fontId="28" fillId="38" borderId="12" xfId="2" applyNumberFormat="1" applyFont="1" applyFill="1" applyBorder="1"/>
    <xf numFmtId="164" fontId="28" fillId="38" borderId="12" xfId="1" applyNumberFormat="1" applyFont="1" applyFill="1" applyBorder="1" applyAlignment="1">
      <alignment horizontal="center"/>
    </xf>
    <xf numFmtId="0" fontId="25" fillId="38" borderId="12" xfId="0" applyFont="1" applyFill="1" applyBorder="1" applyAlignment="1">
      <alignment horizontal="left" indent="1"/>
    </xf>
    <xf numFmtId="2" fontId="72" fillId="38" borderId="12" xfId="0" applyNumberFormat="1" applyFont="1" applyFill="1" applyBorder="1" applyAlignment="1">
      <alignment horizontal="left" wrapText="1" indent="2"/>
    </xf>
    <xf numFmtId="0" fontId="28" fillId="38" borderId="16" xfId="0" applyFont="1" applyFill="1" applyBorder="1" applyAlignment="1">
      <alignment horizontal="left" wrapText="1" indent="2"/>
    </xf>
    <xf numFmtId="164" fontId="28" fillId="38" borderId="16" xfId="2" applyNumberFormat="1" applyFont="1" applyFill="1" applyBorder="1"/>
    <xf numFmtId="0" fontId="29" fillId="38" borderId="16" xfId="1" applyFont="1" applyFill="1" applyBorder="1" applyAlignment="1">
      <alignment horizontal="left" indent="1"/>
    </xf>
    <xf numFmtId="164" fontId="29" fillId="38" borderId="16" xfId="2" applyNumberFormat="1" applyFont="1" applyFill="1" applyBorder="1"/>
    <xf numFmtId="0" fontId="29" fillId="38" borderId="4" xfId="1" applyFont="1" applyFill="1" applyBorder="1" applyAlignment="1">
      <alignment horizontal="left" indent="1"/>
    </xf>
    <xf numFmtId="164" fontId="69" fillId="38" borderId="4" xfId="1" applyNumberFormat="1" applyFont="1" applyFill="1" applyBorder="1" applyAlignment="1">
      <alignment horizontal="center"/>
    </xf>
    <xf numFmtId="173" fontId="28" fillId="38" borderId="4" xfId="1" applyNumberFormat="1" applyFont="1" applyFill="1" applyBorder="1"/>
    <xf numFmtId="164" fontId="28" fillId="38" borderId="4" xfId="1" applyNumberFormat="1" applyFont="1" applyFill="1" applyBorder="1"/>
    <xf numFmtId="0" fontId="29" fillId="38" borderId="2" xfId="1" applyFont="1" applyFill="1" applyBorder="1" applyAlignment="1">
      <alignment horizontal="left" indent="1"/>
    </xf>
    <xf numFmtId="164" fontId="69" fillId="38" borderId="20" xfId="1" applyNumberFormat="1" applyFont="1" applyFill="1" applyBorder="1" applyAlignment="1">
      <alignment horizontal="center"/>
    </xf>
    <xf numFmtId="164" fontId="28" fillId="38" borderId="20" xfId="2" applyNumberFormat="1" applyFont="1" applyFill="1" applyBorder="1"/>
    <xf numFmtId="173" fontId="28" fillId="38" borderId="20" xfId="1" applyNumberFormat="1" applyFont="1" applyFill="1" applyBorder="1"/>
    <xf numFmtId="164" fontId="28" fillId="38" borderId="20" xfId="1" applyNumberFormat="1" applyFont="1" applyFill="1" applyBorder="1"/>
    <xf numFmtId="0" fontId="61" fillId="38" borderId="12" xfId="1" applyFont="1" applyFill="1" applyBorder="1" applyAlignment="1">
      <alignment horizontal="center" wrapText="1"/>
    </xf>
    <xf numFmtId="164" fontId="69" fillId="38" borderId="12" xfId="1" applyNumberFormat="1" applyFont="1" applyFill="1" applyBorder="1" applyAlignment="1">
      <alignment horizontal="center"/>
    </xf>
    <xf numFmtId="173" fontId="28" fillId="38" borderId="12" xfId="1" applyNumberFormat="1" applyFont="1" applyFill="1" applyBorder="1"/>
    <xf numFmtId="164" fontId="28" fillId="38" borderId="12" xfId="1" applyNumberFormat="1" applyFont="1" applyFill="1" applyBorder="1"/>
    <xf numFmtId="0" fontId="29" fillId="38" borderId="12" xfId="1" applyFont="1" applyFill="1" applyBorder="1" applyAlignment="1">
      <alignment horizontal="center"/>
    </xf>
    <xf numFmtId="0" fontId="29" fillId="38" borderId="16" xfId="1" applyFont="1" applyFill="1" applyBorder="1" applyAlignment="1">
      <alignment horizontal="left" indent="2"/>
    </xf>
    <xf numFmtId="174" fontId="28" fillId="38" borderId="12" xfId="2" applyNumberFormat="1" applyFont="1" applyFill="1" applyBorder="1"/>
    <xf numFmtId="0" fontId="29" fillId="38" borderId="12" xfId="1" applyFont="1" applyFill="1" applyBorder="1" applyAlignment="1">
      <alignment wrapText="1"/>
    </xf>
    <xf numFmtId="174" fontId="69" fillId="38" borderId="12" xfId="1" applyNumberFormat="1" applyFont="1" applyFill="1" applyBorder="1"/>
    <xf numFmtId="174" fontId="69" fillId="38" borderId="16" xfId="1" applyNumberFormat="1" applyFont="1" applyFill="1" applyBorder="1"/>
    <xf numFmtId="0" fontId="79" fillId="38" borderId="2" xfId="1" applyFont="1" applyFill="1" applyBorder="1" applyAlignment="1">
      <alignment horizontal="center" wrapText="1"/>
    </xf>
    <xf numFmtId="171" fontId="66" fillId="38" borderId="16" xfId="1" applyNumberFormat="1" applyFont="1" applyFill="1" applyBorder="1"/>
    <xf numFmtId="164" fontId="29" fillId="38" borderId="16" xfId="1" applyNumberFormat="1" applyFont="1" applyFill="1" applyBorder="1" applyAlignment="1">
      <alignment horizontal="center"/>
    </xf>
    <xf numFmtId="174" fontId="67" fillId="38" borderId="16" xfId="2" applyNumberFormat="1" applyFont="1" applyFill="1" applyBorder="1"/>
    <xf numFmtId="0" fontId="29" fillId="38" borderId="16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indent="2"/>
    </xf>
    <xf numFmtId="174" fontId="69" fillId="38" borderId="2" xfId="1" applyNumberFormat="1" applyFont="1" applyFill="1" applyBorder="1"/>
    <xf numFmtId="164" fontId="29" fillId="38" borderId="2" xfId="1" applyNumberFormat="1" applyFont="1" applyFill="1" applyBorder="1" applyAlignment="1">
      <alignment horizontal="center"/>
    </xf>
    <xf numFmtId="0" fontId="28" fillId="38" borderId="20" xfId="1" applyFont="1" applyFill="1" applyBorder="1" applyAlignment="1">
      <alignment horizontal="left" vertical="top" wrapText="1" indent="2"/>
    </xf>
    <xf numFmtId="174" fontId="69" fillId="38" borderId="10" xfId="1" applyNumberFormat="1" applyFont="1" applyFill="1" applyBorder="1"/>
    <xf numFmtId="164" fontId="28" fillId="38" borderId="10" xfId="2" applyNumberFormat="1" applyFont="1" applyFill="1" applyBorder="1"/>
    <xf numFmtId="171" fontId="66" fillId="38" borderId="10" xfId="1" applyNumberFormat="1" applyFont="1" applyFill="1" applyBorder="1"/>
    <xf numFmtId="164" fontId="29" fillId="38" borderId="10" xfId="1" applyNumberFormat="1" applyFont="1" applyFill="1" applyBorder="1" applyAlignment="1">
      <alignment horizontal="center"/>
    </xf>
    <xf numFmtId="174" fontId="67" fillId="38" borderId="10" xfId="2" applyNumberFormat="1" applyFont="1" applyFill="1" applyBorder="1"/>
    <xf numFmtId="165" fontId="29" fillId="38" borderId="10" xfId="2" applyNumberFormat="1" applyFont="1" applyFill="1" applyBorder="1"/>
    <xf numFmtId="165" fontId="29" fillId="4" borderId="18" xfId="2" applyNumberFormat="1" applyFont="1" applyFill="1" applyBorder="1"/>
    <xf numFmtId="0" fontId="89" fillId="3" borderId="8" xfId="1" applyFont="1" applyFill="1" applyBorder="1"/>
    <xf numFmtId="0" fontId="28" fillId="38" borderId="10" xfId="1" applyFont="1" applyFill="1" applyBorder="1" applyAlignment="1">
      <alignment horizontal="left" vertical="top" wrapText="1" indent="2"/>
    </xf>
    <xf numFmtId="0" fontId="29" fillId="5" borderId="12" xfId="1" applyFont="1" applyFill="1" applyBorder="1" applyAlignment="1">
      <alignment wrapText="1"/>
    </xf>
    <xf numFmtId="0" fontId="23" fillId="3" borderId="20" xfId="1" applyFont="1" applyFill="1" applyBorder="1" applyAlignment="1">
      <alignment horizontal="center"/>
    </xf>
    <xf numFmtId="0" fontId="23" fillId="3" borderId="47" xfId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indent="1"/>
    </xf>
    <xf numFmtId="171" fontId="12" fillId="3" borderId="12" xfId="1" applyNumberFormat="1" applyFont="1" applyFill="1" applyBorder="1"/>
    <xf numFmtId="171" fontId="9" fillId="3" borderId="12" xfId="1" applyNumberFormat="1" applyFont="1" applyFill="1" applyBorder="1" applyAlignment="1">
      <alignment horizontal="right"/>
    </xf>
    <xf numFmtId="174" fontId="12" fillId="3" borderId="44" xfId="2" applyNumberFormat="1" applyFont="1" applyFill="1" applyBorder="1"/>
    <xf numFmtId="174" fontId="12" fillId="3" borderId="12" xfId="2" applyNumberFormat="1" applyFont="1" applyFill="1" applyBorder="1"/>
    <xf numFmtId="168" fontId="23" fillId="3" borderId="20" xfId="1" applyNumberFormat="1" applyFont="1" applyFill="1" applyBorder="1" applyAlignment="1">
      <alignment horizontal="center"/>
    </xf>
    <xf numFmtId="0" fontId="10" fillId="3" borderId="4" xfId="1" applyFont="1" applyFill="1" applyBorder="1" applyAlignment="1">
      <alignment horizontal="left" wrapText="1" indent="1" shrinkToFit="1"/>
    </xf>
    <xf numFmtId="0" fontId="22" fillId="3" borderId="4" xfId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168" fontId="22" fillId="3" borderId="4" xfId="1" applyNumberFormat="1" applyFont="1" applyFill="1" applyBorder="1" applyAlignment="1">
      <alignment horizontal="center"/>
    </xf>
    <xf numFmtId="174" fontId="22" fillId="3" borderId="3" xfId="1" applyNumberFormat="1" applyFont="1" applyFill="1" applyBorder="1" applyAlignment="1">
      <alignment horizontal="center"/>
    </xf>
    <xf numFmtId="174" fontId="22" fillId="3" borderId="4" xfId="1" applyNumberFormat="1" applyFont="1" applyFill="1" applyBorder="1" applyAlignment="1">
      <alignment horizontal="center"/>
    </xf>
    <xf numFmtId="174" fontId="12" fillId="3" borderId="4" xfId="2" applyNumberFormat="1" applyFont="1" applyFill="1" applyBorder="1"/>
    <xf numFmtId="1" fontId="22" fillId="3" borderId="4" xfId="1" applyNumberFormat="1" applyFont="1" applyFill="1" applyBorder="1" applyAlignment="1">
      <alignment horizontal="center"/>
    </xf>
    <xf numFmtId="164" fontId="9" fillId="3" borderId="4" xfId="1" applyNumberFormat="1" applyFont="1" applyFill="1" applyBorder="1" applyAlignment="1">
      <alignment horizontal="right"/>
    </xf>
    <xf numFmtId="165" fontId="14" fillId="3" borderId="4" xfId="2" applyNumberFormat="1" applyFont="1" applyFill="1" applyBorder="1"/>
    <xf numFmtId="0" fontId="10" fillId="3" borderId="2" xfId="1" applyFont="1" applyFill="1" applyBorder="1" applyAlignment="1">
      <alignment horizontal="left" wrapText="1" indent="1" shrinkToFit="1"/>
    </xf>
    <xf numFmtId="164" fontId="14" fillId="3" borderId="2" xfId="1" applyNumberFormat="1" applyFont="1" applyFill="1" applyBorder="1" applyAlignment="1">
      <alignment horizontal="center"/>
    </xf>
    <xf numFmtId="164" fontId="12" fillId="3" borderId="2" xfId="1" applyNumberFormat="1" applyFont="1" applyFill="1" applyBorder="1"/>
    <xf numFmtId="168" fontId="14" fillId="3" borderId="2" xfId="1" applyNumberFormat="1" applyFont="1" applyFill="1" applyBorder="1" applyAlignment="1">
      <alignment horizontal="center"/>
    </xf>
    <xf numFmtId="171" fontId="12" fillId="3" borderId="2" xfId="1" applyNumberFormat="1" applyFont="1" applyFill="1" applyBorder="1"/>
    <xf numFmtId="174" fontId="14" fillId="3" borderId="46" xfId="1" applyNumberFormat="1" applyFont="1" applyFill="1" applyBorder="1" applyAlignment="1">
      <alignment horizontal="center"/>
    </xf>
    <xf numFmtId="174" fontId="14" fillId="3" borderId="2" xfId="1" applyNumberFormat="1" applyFont="1" applyFill="1" applyBorder="1" applyAlignment="1">
      <alignment horizontal="center"/>
    </xf>
    <xf numFmtId="174" fontId="12" fillId="3" borderId="2" xfId="2" applyNumberFormat="1" applyFont="1" applyFill="1" applyBorder="1"/>
    <xf numFmtId="1" fontId="14" fillId="3" borderId="2" xfId="1" applyNumberFormat="1" applyFont="1" applyFill="1" applyBorder="1" applyAlignment="1">
      <alignment horizontal="center"/>
    </xf>
    <xf numFmtId="164" fontId="9" fillId="3" borderId="2" xfId="1" applyNumberFormat="1" applyFont="1" applyFill="1" applyBorder="1" applyAlignment="1">
      <alignment horizontal="right"/>
    </xf>
    <xf numFmtId="165" fontId="14" fillId="3" borderId="2" xfId="2" applyNumberFormat="1" applyFont="1" applyFill="1" applyBorder="1"/>
    <xf numFmtId="0" fontId="10" fillId="3" borderId="8" xfId="1" applyFont="1" applyFill="1" applyBorder="1" applyAlignment="1">
      <alignment horizontal="left"/>
    </xf>
    <xf numFmtId="0" fontId="23" fillId="3" borderId="8" xfId="1" applyFont="1" applyFill="1" applyBorder="1" applyAlignment="1">
      <alignment horizontal="center"/>
    </xf>
    <xf numFmtId="0" fontId="23" fillId="3" borderId="36" xfId="1" applyFont="1" applyFill="1" applyBorder="1" applyAlignment="1">
      <alignment horizontal="center"/>
    </xf>
    <xf numFmtId="165" fontId="14" fillId="3" borderId="8" xfId="2" applyNumberFormat="1" applyFont="1" applyFill="1" applyBorder="1"/>
    <xf numFmtId="165" fontId="14" fillId="4" borderId="8" xfId="2" applyNumberFormat="1" applyFont="1" applyFill="1" applyBorder="1"/>
    <xf numFmtId="165" fontId="14" fillId="3" borderId="20" xfId="2" applyNumberFormat="1" applyFont="1" applyFill="1" applyBorder="1"/>
    <xf numFmtId="165" fontId="14" fillId="4" borderId="20" xfId="2" applyNumberFormat="1" applyFont="1" applyFill="1" applyBorder="1"/>
    <xf numFmtId="0" fontId="32" fillId="3" borderId="12" xfId="1" applyFont="1" applyFill="1" applyBorder="1" applyAlignment="1">
      <alignment horizontal="left" wrapText="1" indent="1"/>
    </xf>
    <xf numFmtId="0" fontId="94" fillId="3" borderId="12" xfId="1" applyFont="1" applyFill="1" applyBorder="1" applyAlignment="1">
      <alignment horizontal="left" wrapText="1" indent="1"/>
    </xf>
    <xf numFmtId="0" fontId="9" fillId="3" borderId="20" xfId="1" applyFont="1" applyFill="1" applyBorder="1" applyAlignment="1">
      <alignment horizontal="center"/>
    </xf>
    <xf numFmtId="0" fontId="9" fillId="3" borderId="47" xfId="1" applyFont="1" applyFill="1" applyBorder="1" applyAlignment="1">
      <alignment horizontal="center"/>
    </xf>
    <xf numFmtId="181" fontId="9" fillId="3" borderId="20" xfId="1" applyNumberFormat="1" applyFont="1" applyFill="1" applyBorder="1" applyAlignment="1">
      <alignment horizontal="center"/>
    </xf>
    <xf numFmtId="0" fontId="14" fillId="3" borderId="20" xfId="1" applyFont="1" applyFill="1" applyBorder="1" applyAlignment="1">
      <alignment horizontal="center"/>
    </xf>
    <xf numFmtId="0" fontId="22" fillId="3" borderId="20" xfId="1" applyFont="1" applyFill="1" applyBorder="1" applyAlignment="1">
      <alignment horizontal="center"/>
    </xf>
    <xf numFmtId="183" fontId="22" fillId="3" borderId="20" xfId="1" applyNumberFormat="1" applyFont="1" applyFill="1" applyBorder="1" applyAlignment="1">
      <alignment horizontal="center"/>
    </xf>
    <xf numFmtId="1" fontId="22" fillId="3" borderId="20" xfId="1" applyNumberFormat="1" applyFont="1" applyFill="1" applyBorder="1" applyAlignment="1">
      <alignment horizontal="center"/>
    </xf>
    <xf numFmtId="164" fontId="10" fillId="3" borderId="16" xfId="1" applyNumberFormat="1" applyFont="1" applyFill="1" applyBorder="1"/>
    <xf numFmtId="0" fontId="22" fillId="3" borderId="47" xfId="1" applyFont="1" applyFill="1" applyBorder="1" applyAlignment="1">
      <alignment horizontal="center"/>
    </xf>
    <xf numFmtId="181" fontId="22" fillId="3" borderId="20" xfId="1" applyNumberFormat="1" applyFont="1" applyFill="1" applyBorder="1" applyAlignment="1">
      <alignment horizontal="center"/>
    </xf>
    <xf numFmtId="168" fontId="22" fillId="3" borderId="20" xfId="1" applyNumberFormat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183" fontId="12" fillId="3" borderId="16" xfId="1" applyNumberFormat="1" applyFont="1" applyFill="1" applyBorder="1"/>
    <xf numFmtId="171" fontId="12" fillId="3" borderId="16" xfId="1" applyNumberFormat="1" applyFont="1" applyFill="1" applyBorder="1"/>
    <xf numFmtId="171" fontId="12" fillId="3" borderId="45" xfId="1" applyNumberFormat="1" applyFont="1" applyFill="1" applyBorder="1"/>
    <xf numFmtId="179" fontId="12" fillId="3" borderId="16" xfId="1" applyNumberFormat="1" applyFont="1" applyFill="1" applyBorder="1" applyAlignment="1">
      <alignment horizontal="center"/>
    </xf>
    <xf numFmtId="165" fontId="14" fillId="3" borderId="16" xfId="2" applyNumberFormat="1" applyFont="1" applyFill="1" applyBorder="1"/>
    <xf numFmtId="0" fontId="22" fillId="5" borderId="2" xfId="1" applyFont="1" applyFill="1" applyBorder="1" applyAlignment="1">
      <alignment wrapText="1"/>
    </xf>
    <xf numFmtId="0" fontId="10" fillId="5" borderId="12" xfId="1" applyFont="1" applyFill="1" applyBorder="1"/>
    <xf numFmtId="164" fontId="9" fillId="0" borderId="35" xfId="1" applyNumberFormat="1" applyFont="1" applyFill="1" applyBorder="1" applyAlignment="1">
      <alignment horizontal="right"/>
    </xf>
    <xf numFmtId="0" fontId="84" fillId="5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wrapText="1" indent="2"/>
    </xf>
    <xf numFmtId="0" fontId="12" fillId="0" borderId="16" xfId="1" applyFont="1" applyFill="1" applyBorder="1" applyAlignment="1">
      <alignment horizontal="left" vertical="top" wrapText="1" indent="2"/>
    </xf>
    <xf numFmtId="2" fontId="84" fillId="5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164" fontId="9" fillId="0" borderId="12" xfId="1" applyNumberFormat="1" applyFont="1" applyFill="1" applyBorder="1"/>
    <xf numFmtId="164" fontId="9" fillId="0" borderId="16" xfId="1" applyNumberFormat="1" applyFont="1" applyFill="1" applyBorder="1"/>
    <xf numFmtId="164" fontId="9" fillId="0" borderId="3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7" fillId="3" borderId="2" xfId="0" applyFont="1" applyFill="1" applyBorder="1" applyAlignment="1">
      <alignment horizontal="left" wrapText="1" indent="2"/>
    </xf>
    <xf numFmtId="0" fontId="66" fillId="5" borderId="20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6" fillId="3" borderId="1" xfId="1" applyFont="1" applyFill="1" applyBorder="1" applyAlignment="1">
      <alignment horizontal="left"/>
    </xf>
    <xf numFmtId="164" fontId="28" fillId="3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164" fontId="28" fillId="3" borderId="18" xfId="2" applyNumberFormat="1" applyFont="1" applyFill="1" applyBorder="1"/>
    <xf numFmtId="165" fontId="29" fillId="3" borderId="18" xfId="2" applyNumberFormat="1" applyFont="1" applyFill="1" applyBorder="1"/>
    <xf numFmtId="185" fontId="12" fillId="3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2" fontId="12" fillId="38" borderId="12" xfId="0" applyNumberFormat="1" applyFont="1" applyFill="1" applyBorder="1" applyAlignment="1">
      <alignment horizontal="left" wrapText="1" indent="2"/>
    </xf>
    <xf numFmtId="164" fontId="29" fillId="38" borderId="2" xfId="2" applyNumberFormat="1" applyFont="1" applyFill="1" applyBorder="1"/>
    <xf numFmtId="164" fontId="28" fillId="38" borderId="2" xfId="2" applyNumberFormat="1" applyFont="1" applyFill="1" applyBorder="1"/>
    <xf numFmtId="165" fontId="29" fillId="38" borderId="2" xfId="2" applyNumberFormat="1" applyFont="1" applyFill="1" applyBorder="1"/>
    <xf numFmtId="174" fontId="29" fillId="38" borderId="12" xfId="2" applyNumberFormat="1" applyFont="1" applyFill="1" applyBorder="1"/>
    <xf numFmtId="164" fontId="10" fillId="3" borderId="2" xfId="1" applyNumberFormat="1" applyFont="1" applyFill="1" applyBorder="1" applyAlignment="1">
      <alignment horizontal="center" vertical="center" wrapText="1"/>
    </xf>
    <xf numFmtId="164" fontId="69" fillId="38" borderId="20" xfId="1" applyNumberFormat="1" applyFont="1" applyFill="1" applyBorder="1" applyAlignment="1">
      <alignment horizontal="center" wrapText="1"/>
    </xf>
    <xf numFmtId="164" fontId="69" fillId="38" borderId="2" xfId="1" applyNumberFormat="1" applyFont="1" applyFill="1" applyBorder="1" applyAlignment="1">
      <alignment horizontal="center" wrapText="1"/>
    </xf>
    <xf numFmtId="164" fontId="91" fillId="38" borderId="20" xfId="1" applyNumberFormat="1" applyFont="1" applyFill="1" applyBorder="1" applyAlignment="1">
      <alignment horizontal="center"/>
    </xf>
    <xf numFmtId="0" fontId="28" fillId="38" borderId="16" xfId="1" applyFont="1" applyFill="1" applyBorder="1" applyAlignment="1">
      <alignment wrapText="1"/>
    </xf>
    <xf numFmtId="0" fontId="29" fillId="3" borderId="20" xfId="13" applyFont="1" applyFill="1" applyBorder="1" applyAlignment="1" applyProtection="1">
      <alignment wrapText="1"/>
    </xf>
    <xf numFmtId="0" fontId="69" fillId="38" borderId="2" xfId="1" applyFont="1" applyFill="1" applyBorder="1" applyAlignment="1">
      <alignment horizontal="left" indent="1"/>
    </xf>
    <xf numFmtId="164" fontId="28" fillId="38" borderId="2" xfId="1" applyNumberFormat="1" applyFont="1" applyFill="1" applyBorder="1"/>
    <xf numFmtId="0" fontId="62" fillId="38" borderId="2" xfId="1" applyFont="1" applyFill="1" applyBorder="1"/>
    <xf numFmtId="0" fontId="69" fillId="38" borderId="4" xfId="1" applyFont="1" applyFill="1" applyBorder="1" applyAlignment="1">
      <alignment horizontal="left" wrapText="1" indent="1"/>
    </xf>
    <xf numFmtId="174" fontId="69" fillId="38" borderId="4" xfId="1" applyNumberFormat="1" applyFont="1" applyFill="1" applyBorder="1"/>
    <xf numFmtId="0" fontId="79" fillId="38" borderId="20" xfId="0" applyFont="1" applyFill="1" applyBorder="1" applyAlignment="1">
      <alignment horizontal="center"/>
    </xf>
    <xf numFmtId="164" fontId="67" fillId="38" borderId="20" xfId="1" applyNumberFormat="1" applyFont="1" applyFill="1" applyBorder="1"/>
    <xf numFmtId="173" fontId="29" fillId="38" borderId="20" xfId="1" applyNumberFormat="1" applyFont="1" applyFill="1" applyBorder="1"/>
    <xf numFmtId="164" fontId="29" fillId="38" borderId="20" xfId="1" applyNumberFormat="1" applyFont="1" applyFill="1" applyBorder="1" applyAlignment="1">
      <alignment horizontal="right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67" fillId="38" borderId="12" xfId="1" applyNumberFormat="1" applyFont="1" applyFill="1" applyBorder="1"/>
    <xf numFmtId="0" fontId="82" fillId="38" borderId="12" xfId="0" applyFont="1" applyFill="1" applyBorder="1" applyAlignment="1">
      <alignment horizontal="left" wrapText="1" indent="2"/>
    </xf>
    <xf numFmtId="0" fontId="29" fillId="38" borderId="2" xfId="1" applyFont="1" applyFill="1" applyBorder="1" applyAlignment="1">
      <alignment horizontal="right" wrapText="1" indent="3"/>
    </xf>
    <xf numFmtId="0" fontId="72" fillId="38" borderId="12" xfId="1" applyFont="1" applyFill="1" applyBorder="1" applyAlignment="1">
      <alignment horizontal="left" indent="1"/>
    </xf>
    <xf numFmtId="174" fontId="28" fillId="38" borderId="12" xfId="1" applyNumberFormat="1" applyFont="1" applyFill="1" applyBorder="1"/>
    <xf numFmtId="0" fontId="29" fillId="38" borderId="4" xfId="1" applyFont="1" applyFill="1" applyBorder="1" applyAlignment="1">
      <alignment wrapText="1"/>
    </xf>
    <xf numFmtId="174" fontId="28" fillId="38" borderId="16" xfId="1" applyNumberFormat="1" applyFont="1" applyFill="1" applyBorder="1"/>
    <xf numFmtId="0" fontId="28" fillId="38" borderId="10" xfId="1" applyFont="1" applyFill="1" applyBorder="1" applyAlignment="1">
      <alignment wrapText="1"/>
    </xf>
    <xf numFmtId="174" fontId="28" fillId="38" borderId="10" xfId="1" applyNumberFormat="1" applyFont="1" applyFill="1" applyBorder="1"/>
    <xf numFmtId="0" fontId="28" fillId="38" borderId="2" xfId="0" applyFont="1" applyFill="1" applyBorder="1" applyAlignment="1">
      <alignment horizontal="left" wrapText="1" indent="2"/>
    </xf>
    <xf numFmtId="0" fontId="29" fillId="38" borderId="2" xfId="0" applyFont="1" applyFill="1" applyBorder="1" applyAlignment="1">
      <alignment horizontal="left" wrapText="1" indent="2"/>
    </xf>
    <xf numFmtId="0" fontId="62" fillId="38" borderId="16" xfId="1" applyFont="1" applyFill="1" applyBorder="1" applyAlignment="1">
      <alignment horizontal="left" indent="2"/>
    </xf>
    <xf numFmtId="164" fontId="28" fillId="38" borderId="16" xfId="1" applyNumberFormat="1" applyFont="1" applyFill="1" applyBorder="1"/>
    <xf numFmtId="0" fontId="79" fillId="38" borderId="2" xfId="1" applyFont="1" applyFill="1" applyBorder="1" applyAlignment="1">
      <alignment wrapText="1"/>
    </xf>
    <xf numFmtId="173" fontId="29" fillId="38" borderId="16" xfId="1" applyNumberFormat="1" applyFont="1" applyFill="1" applyBorder="1"/>
    <xf numFmtId="164" fontId="29" fillId="38" borderId="16" xfId="1" applyNumberFormat="1" applyFont="1" applyFill="1" applyBorder="1" applyAlignment="1">
      <alignment horizontal="right"/>
    </xf>
    <xf numFmtId="164" fontId="29" fillId="38" borderId="4" xfId="1" applyNumberFormat="1" applyFont="1" applyFill="1" applyBorder="1" applyAlignment="1">
      <alignment horizontal="center" wrapText="1"/>
    </xf>
    <xf numFmtId="164" fontId="29" fillId="38" borderId="4" xfId="2" applyNumberFormat="1" applyFont="1" applyFill="1" applyBorder="1"/>
    <xf numFmtId="173" fontId="29" fillId="38" borderId="4" xfId="1" applyNumberFormat="1" applyFont="1" applyFill="1" applyBorder="1"/>
    <xf numFmtId="164" fontId="29" fillId="38" borderId="4" xfId="1" applyNumberFormat="1" applyFont="1" applyFill="1" applyBorder="1" applyAlignment="1">
      <alignment horizontal="right"/>
    </xf>
    <xf numFmtId="0" fontId="25" fillId="38" borderId="20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8" borderId="20" xfId="1" applyFont="1" applyFill="1" applyBorder="1" applyAlignment="1">
      <alignment horizontal="left" indent="1"/>
    </xf>
    <xf numFmtId="164" fontId="29" fillId="38" borderId="20" xfId="1" applyNumberFormat="1" applyFont="1" applyFill="1" applyBorder="1"/>
    <xf numFmtId="169" fontId="29" fillId="38" borderId="20" xfId="4" applyNumberFormat="1" applyFont="1" applyFill="1" applyBorder="1"/>
    <xf numFmtId="0" fontId="29" fillId="38" borderId="20" xfId="1" applyFont="1" applyFill="1" applyBorder="1"/>
    <xf numFmtId="0" fontId="29" fillId="38" borderId="16" xfId="1" applyFont="1" applyFill="1" applyBorder="1" applyAlignment="1">
      <alignment horizontal="left" wrapText="1" indent="1"/>
    </xf>
    <xf numFmtId="164" fontId="29" fillId="38" borderId="16" xfId="1" applyNumberFormat="1" applyFont="1" applyFill="1" applyBorder="1"/>
    <xf numFmtId="169" fontId="29" fillId="38" borderId="16" xfId="4" applyNumberFormat="1" applyFont="1" applyFill="1" applyBorder="1"/>
    <xf numFmtId="0" fontId="29" fillId="38" borderId="16" xfId="1" applyFont="1" applyFill="1" applyBorder="1"/>
    <xf numFmtId="0" fontId="29" fillId="38" borderId="12" xfId="1" applyFont="1" applyFill="1" applyBorder="1"/>
    <xf numFmtId="164" fontId="69" fillId="38" borderId="4" xfId="1" applyNumberFormat="1" applyFont="1" applyFill="1" applyBorder="1"/>
    <xf numFmtId="164" fontId="69" fillId="38" borderId="2" xfId="1" applyNumberFormat="1" applyFont="1" applyFill="1" applyBorder="1"/>
    <xf numFmtId="164" fontId="69" fillId="38" borderId="12" xfId="1" applyNumberFormat="1" applyFont="1" applyFill="1" applyBorder="1"/>
    <xf numFmtId="0" fontId="82" fillId="38" borderId="12" xfId="0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3"/>
    </xf>
    <xf numFmtId="0" fontId="28" fillId="38" borderId="12" xfId="1" applyFont="1" applyFill="1" applyBorder="1" applyAlignment="1">
      <alignment horizontal="right" wrapText="1" indent="3"/>
    </xf>
    <xf numFmtId="0" fontId="74" fillId="38" borderId="12" xfId="1" applyFont="1" applyFill="1" applyBorder="1" applyAlignment="1">
      <alignment horizontal="left" wrapText="1" indent="1"/>
    </xf>
    <xf numFmtId="0" fontId="69" fillId="38" borderId="12" xfId="0" applyFont="1" applyFill="1" applyBorder="1" applyAlignment="1">
      <alignment horizontal="left" indent="1"/>
    </xf>
    <xf numFmtId="0" fontId="66" fillId="38" borderId="72" xfId="0" applyFont="1" applyFill="1" applyBorder="1" applyAlignment="1">
      <alignment horizontal="left" wrapText="1" indent="2"/>
    </xf>
    <xf numFmtId="0" fontId="29" fillId="38" borderId="20" xfId="1" applyFont="1" applyFill="1" applyBorder="1" applyAlignment="1">
      <alignment wrapText="1"/>
    </xf>
    <xf numFmtId="0" fontId="85" fillId="38" borderId="20" xfId="1" applyFont="1" applyFill="1" applyBorder="1" applyAlignment="1">
      <alignment horizontal="left" vertical="justify" indent="2"/>
    </xf>
    <xf numFmtId="0" fontId="29" fillId="38" borderId="12" xfId="0" applyFont="1" applyFill="1" applyBorder="1" applyAlignment="1">
      <alignment horizontal="left" indent="1"/>
    </xf>
    <xf numFmtId="0" fontId="29" fillId="38" borderId="20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64" fontId="29" fillId="38" borderId="12" xfId="1" applyNumberFormat="1" applyFont="1" applyFill="1" applyBorder="1"/>
    <xf numFmtId="164" fontId="29" fillId="38" borderId="10" xfId="1" applyNumberFormat="1" applyFont="1" applyFill="1" applyBorder="1"/>
    <xf numFmtId="0" fontId="28" fillId="38" borderId="2" xfId="1" applyFont="1" applyFill="1" applyBorder="1" applyAlignment="1">
      <alignment horizontal="left" wrapText="1" indent="3"/>
    </xf>
    <xf numFmtId="0" fontId="29" fillId="38" borderId="2" xfId="1" applyFont="1" applyFill="1" applyBorder="1" applyAlignment="1">
      <alignment horizontal="left" wrapText="1" indent="1"/>
    </xf>
    <xf numFmtId="164" fontId="15" fillId="3" borderId="12" xfId="1" applyNumberFormat="1" applyFont="1" applyFill="1" applyBorder="1" applyAlignment="1">
      <alignment vertical="center" wrapText="1"/>
    </xf>
    <xf numFmtId="164" fontId="29" fillId="38" borderId="2" xfId="1" applyNumberFormat="1" applyFont="1" applyFill="1" applyBorder="1"/>
    <xf numFmtId="169" fontId="29" fillId="38" borderId="2" xfId="4" applyNumberFormat="1" applyFont="1" applyFill="1" applyBorder="1"/>
    <xf numFmtId="0" fontId="29" fillId="38" borderId="4" xfId="1" applyFont="1" applyFill="1" applyBorder="1" applyAlignment="1">
      <alignment horizontal="left" wrapText="1" indent="1"/>
    </xf>
    <xf numFmtId="164" fontId="29" fillId="38" borderId="4" xfId="1" applyNumberFormat="1" applyFont="1" applyFill="1" applyBorder="1"/>
    <xf numFmtId="0" fontId="28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wrapText="1" indent="1"/>
    </xf>
    <xf numFmtId="0" fontId="90" fillId="38" borderId="12" xfId="1" applyFont="1" applyFill="1" applyBorder="1" applyAlignment="1">
      <alignment horizontal="left" indent="2"/>
    </xf>
    <xf numFmtId="164" fontId="69" fillId="38" borderId="2" xfId="1" applyNumberFormat="1" applyFont="1" applyFill="1" applyBorder="1" applyAlignment="1">
      <alignment horizontal="right"/>
    </xf>
    <xf numFmtId="171" fontId="29" fillId="38" borderId="2" xfId="1" applyNumberFormat="1" applyFont="1" applyFill="1" applyBorder="1"/>
    <xf numFmtId="171" fontId="66" fillId="38" borderId="2" xfId="1" applyNumberFormat="1" applyFont="1" applyFill="1" applyBorder="1"/>
    <xf numFmtId="174" fontId="67" fillId="38" borderId="2" xfId="2" applyNumberFormat="1" applyFont="1" applyFill="1" applyBorder="1"/>
    <xf numFmtId="164" fontId="62" fillId="38" borderId="16" xfId="1" applyNumberFormat="1" applyFont="1" applyFill="1" applyBorder="1" applyAlignment="1">
      <alignment horizontal="right"/>
    </xf>
    <xf numFmtId="171" fontId="28" fillId="38" borderId="16" xfId="1" applyNumberFormat="1" applyFont="1" applyFill="1" applyBorder="1"/>
    <xf numFmtId="171" fontId="67" fillId="38" borderId="16" xfId="1" applyNumberFormat="1" applyFont="1" applyFill="1" applyBorder="1"/>
    <xf numFmtId="164" fontId="69" fillId="38" borderId="16" xfId="1" applyNumberFormat="1" applyFont="1" applyFill="1" applyBorder="1" applyAlignment="1">
      <alignment horizontal="right"/>
    </xf>
    <xf numFmtId="171" fontId="29" fillId="38" borderId="16" xfId="1" applyNumberFormat="1" applyFont="1" applyFill="1" applyBorder="1"/>
    <xf numFmtId="171" fontId="29" fillId="38" borderId="10" xfId="1" applyNumberFormat="1" applyFont="1" applyFill="1" applyBorder="1"/>
    <xf numFmtId="0" fontId="70" fillId="38" borderId="16" xfId="1" applyFont="1" applyFill="1" applyBorder="1" applyAlignment="1">
      <alignment horizontal="left" wrapText="1" indent="2"/>
    </xf>
    <xf numFmtId="0" fontId="90" fillId="38" borderId="20" xfId="1" applyFont="1" applyFill="1" applyBorder="1" applyAlignment="1">
      <alignment horizontal="left" indent="2"/>
    </xf>
    <xf numFmtId="164" fontId="69" fillId="38" borderId="20" xfId="1" applyNumberFormat="1" applyFont="1" applyFill="1" applyBorder="1" applyAlignment="1">
      <alignment horizontal="right"/>
    </xf>
    <xf numFmtId="164" fontId="69" fillId="38" borderId="4" xfId="1" applyNumberFormat="1" applyFont="1" applyFill="1" applyBorder="1" applyAlignment="1">
      <alignment horizontal="right"/>
    </xf>
    <xf numFmtId="164" fontId="71" fillId="38" borderId="20" xfId="1" applyNumberFormat="1" applyFont="1" applyFill="1" applyBorder="1"/>
    <xf numFmtId="164" fontId="62" fillId="38" borderId="10" xfId="1" applyNumberFormat="1" applyFont="1" applyFill="1" applyBorder="1" applyAlignment="1">
      <alignment horizontal="right"/>
    </xf>
    <xf numFmtId="171" fontId="28" fillId="38" borderId="10" xfId="1" applyNumberFormat="1" applyFont="1" applyFill="1" applyBorder="1"/>
    <xf numFmtId="171" fontId="67" fillId="38" borderId="10" xfId="1" applyNumberFormat="1" applyFont="1" applyFill="1" applyBorder="1"/>
    <xf numFmtId="169" fontId="28" fillId="3" borderId="2" xfId="4" applyNumberFormat="1" applyFont="1" applyFill="1" applyBorder="1"/>
    <xf numFmtId="164" fontId="29" fillId="3" borderId="47" xfId="1" applyNumberFormat="1" applyFont="1" applyFill="1" applyBorder="1" applyAlignment="1">
      <alignment horizontal="center"/>
    </xf>
    <xf numFmtId="3" fontId="28" fillId="38" borderId="2" xfId="1" applyNumberFormat="1" applyFont="1" applyFill="1" applyBorder="1"/>
    <xf numFmtId="0" fontId="28" fillId="38" borderId="20" xfId="0" applyFont="1" applyFill="1" applyBorder="1" applyAlignment="1">
      <alignment horizontal="left" wrapText="1" indent="2"/>
    </xf>
    <xf numFmtId="0" fontId="66" fillId="38" borderId="62" xfId="0" applyFont="1" applyFill="1" applyBorder="1" applyAlignment="1">
      <alignment horizontal="left" wrapText="1" indent="2"/>
    </xf>
    <xf numFmtId="0" fontId="28" fillId="38" borderId="12" xfId="1" applyFont="1" applyFill="1" applyBorder="1" applyAlignment="1">
      <alignment horizontal="left" wrapText="1" indent="2"/>
    </xf>
    <xf numFmtId="0" fontId="29" fillId="38" borderId="2" xfId="1" applyFont="1" applyFill="1" applyBorder="1" applyAlignment="1">
      <alignment wrapText="1"/>
    </xf>
    <xf numFmtId="164" fontId="62" fillId="38" borderId="16" xfId="1" applyNumberFormat="1" applyFont="1" applyFill="1" applyBorder="1"/>
    <xf numFmtId="164" fontId="69" fillId="38" borderId="16" xfId="1" applyNumberFormat="1" applyFont="1" applyFill="1" applyBorder="1"/>
    <xf numFmtId="0" fontId="29" fillId="38" borderId="10" xfId="1" applyFont="1" applyFill="1" applyBorder="1" applyAlignment="1">
      <alignment wrapText="1"/>
    </xf>
    <xf numFmtId="164" fontId="62" fillId="38" borderId="10" xfId="1" applyNumberFormat="1" applyFont="1" applyFill="1" applyBorder="1"/>
    <xf numFmtId="0" fontId="69" fillId="38" borderId="12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indent="2"/>
    </xf>
    <xf numFmtId="0" fontId="71" fillId="38" borderId="12" xfId="1" applyFont="1" applyFill="1" applyBorder="1" applyAlignment="1">
      <alignment horizontal="left" wrapText="1" indent="2"/>
    </xf>
    <xf numFmtId="0" fontId="75" fillId="38" borderId="12" xfId="1" applyFont="1" applyFill="1" applyBorder="1" applyAlignment="1">
      <alignment horizontal="left" wrapText="1" indent="2"/>
    </xf>
    <xf numFmtId="164" fontId="29" fillId="38" borderId="1" xfId="1" applyNumberFormat="1" applyFont="1" applyFill="1" applyBorder="1" applyAlignment="1">
      <alignment horizontal="left" wrapText="1" indent="1"/>
    </xf>
    <xf numFmtId="164" fontId="29" fillId="38" borderId="1" xfId="1" applyNumberFormat="1" applyFont="1" applyFill="1" applyBorder="1"/>
    <xf numFmtId="171" fontId="29" fillId="38" borderId="1" xfId="1" applyNumberFormat="1" applyFont="1" applyFill="1" applyBorder="1"/>
    <xf numFmtId="0" fontId="69" fillId="38" borderId="4" xfId="1" applyFont="1" applyFill="1" applyBorder="1" applyAlignment="1">
      <alignment horizontal="left" indent="1"/>
    </xf>
    <xf numFmtId="171" fontId="29" fillId="38" borderId="4" xfId="1" applyNumberFormat="1" applyFont="1" applyFill="1" applyBorder="1"/>
    <xf numFmtId="174" fontId="67" fillId="38" borderId="20" xfId="2" applyNumberFormat="1" applyFont="1" applyFill="1" applyBorder="1"/>
    <xf numFmtId="0" fontId="75" fillId="38" borderId="10" xfId="1" applyFont="1" applyFill="1" applyBorder="1" applyAlignment="1">
      <alignment horizontal="left" wrapText="1" indent="2"/>
    </xf>
    <xf numFmtId="164" fontId="28" fillId="38" borderId="10" xfId="1" applyNumberFormat="1" applyFont="1" applyFill="1" applyBorder="1"/>
    <xf numFmtId="3" fontId="12" fillId="3" borderId="61" xfId="2" applyNumberFormat="1" applyFont="1" applyFill="1" applyBorder="1" applyAlignment="1">
      <alignment horizontal="center" vertical="center"/>
    </xf>
    <xf numFmtId="164" fontId="9" fillId="0" borderId="20" xfId="2" applyNumberFormat="1" applyFont="1" applyFill="1" applyBorder="1"/>
    <xf numFmtId="0" fontId="29" fillId="3" borderId="27" xfId="1" applyFont="1" applyFill="1" applyBorder="1" applyAlignment="1">
      <alignment horizontal="left"/>
    </xf>
    <xf numFmtId="164" fontId="29" fillId="3" borderId="27" xfId="1" applyNumberFormat="1" applyFont="1" applyFill="1" applyBorder="1"/>
    <xf numFmtId="175" fontId="29" fillId="3" borderId="1" xfId="1" applyNumberFormat="1" applyFont="1" applyFill="1" applyBorder="1"/>
    <xf numFmtId="0" fontId="66" fillId="38" borderId="18" xfId="1" applyFont="1" applyFill="1" applyBorder="1"/>
    <xf numFmtId="164" fontId="66" fillId="38" borderId="18" xfId="1" applyNumberFormat="1" applyFont="1" applyFill="1" applyBorder="1"/>
    <xf numFmtId="173" fontId="67" fillId="38" borderId="18" xfId="1" applyNumberFormat="1" applyFont="1" applyFill="1" applyBorder="1"/>
    <xf numFmtId="174" fontId="67" fillId="38" borderId="18" xfId="2" applyNumberFormat="1" applyFont="1" applyFill="1" applyBorder="1"/>
    <xf numFmtId="174" fontId="66" fillId="38" borderId="18" xfId="2" applyNumberFormat="1" applyFont="1" applyFill="1" applyBorder="1"/>
    <xf numFmtId="0" fontId="66" fillId="38" borderId="12" xfId="1" applyFont="1" applyFill="1" applyBorder="1"/>
    <xf numFmtId="164" fontId="66" fillId="38" borderId="12" xfId="3" applyNumberFormat="1" applyFont="1" applyFill="1" applyBorder="1"/>
    <xf numFmtId="174" fontId="70" fillId="38" borderId="12" xfId="2" applyNumberFormat="1" applyFont="1" applyFill="1" applyBorder="1"/>
    <xf numFmtId="0" fontId="16" fillId="38" borderId="12" xfId="0" applyFont="1" applyFill="1" applyBorder="1" applyAlignment="1">
      <alignment horizontal="left" indent="1"/>
    </xf>
    <xf numFmtId="173" fontId="66" fillId="38" borderId="12" xfId="3" applyNumberFormat="1" applyFont="1" applyFill="1" applyBorder="1"/>
    <xf numFmtId="164" fontId="66" fillId="38" borderId="35" xfId="3" applyNumberFormat="1" applyFont="1" applyFill="1" applyBorder="1"/>
    <xf numFmtId="0" fontId="9" fillId="38" borderId="12" xfId="0" applyFont="1" applyFill="1" applyBorder="1" applyAlignment="1">
      <alignment horizontal="left" wrapText="1" indent="2"/>
    </xf>
    <xf numFmtId="0" fontId="9" fillId="38" borderId="12" xfId="1" applyFont="1" applyFill="1" applyBorder="1" applyAlignment="1">
      <alignment horizontal="left" wrapText="1" indent="3"/>
    </xf>
    <xf numFmtId="0" fontId="9" fillId="38" borderId="12" xfId="1" applyFont="1" applyFill="1" applyBorder="1" applyAlignment="1">
      <alignment horizontal="right" wrapText="1" indent="3"/>
    </xf>
    <xf numFmtId="0" fontId="14" fillId="38" borderId="2" xfId="1" applyFont="1" applyFill="1" applyBorder="1" applyAlignment="1">
      <alignment horizontal="left" indent="1"/>
    </xf>
    <xf numFmtId="0" fontId="9" fillId="38" borderId="2" xfId="1" applyFont="1" applyFill="1" applyBorder="1" applyAlignment="1">
      <alignment horizontal="right" wrapText="1" indent="3"/>
    </xf>
    <xf numFmtId="0" fontId="9" fillId="38" borderId="12" xfId="1" applyFont="1" applyFill="1" applyBorder="1" applyAlignment="1">
      <alignment horizontal="right" vertical="top" wrapText="1" indent="3"/>
    </xf>
    <xf numFmtId="0" fontId="29" fillId="38" borderId="12" xfId="1" applyFont="1" applyFill="1" applyBorder="1" applyAlignment="1">
      <alignment horizontal="left" indent="1"/>
    </xf>
    <xf numFmtId="0" fontId="14" fillId="38" borderId="12" xfId="1" applyFont="1" applyFill="1" applyBorder="1" applyAlignment="1">
      <alignment horizontal="left" indent="1"/>
    </xf>
    <xf numFmtId="0" fontId="22" fillId="38" borderId="12" xfId="0" applyFont="1" applyFill="1" applyBorder="1" applyAlignment="1">
      <alignment horizontal="left" indent="1"/>
    </xf>
    <xf numFmtId="0" fontId="79" fillId="38" borderId="16" xfId="1" applyFont="1" applyFill="1" applyBorder="1" applyAlignment="1">
      <alignment horizontal="center" wrapText="1"/>
    </xf>
    <xf numFmtId="173" fontId="66" fillId="38" borderId="16" xfId="3" applyNumberFormat="1" applyFont="1" applyFill="1" applyBorder="1"/>
    <xf numFmtId="164" fontId="66" fillId="38" borderId="16" xfId="3" applyNumberFormat="1" applyFont="1" applyFill="1" applyBorder="1"/>
    <xf numFmtId="164" fontId="66" fillId="38" borderId="20" xfId="3" applyNumberFormat="1" applyFont="1" applyFill="1" applyBorder="1"/>
    <xf numFmtId="173" fontId="66" fillId="38" borderId="20" xfId="3" applyNumberFormat="1" applyFont="1" applyFill="1" applyBorder="1"/>
    <xf numFmtId="164" fontId="66" fillId="38" borderId="22" xfId="3" applyNumberFormat="1" applyFont="1" applyFill="1" applyBorder="1"/>
    <xf numFmtId="164" fontId="66" fillId="38" borderId="10" xfId="3" applyNumberFormat="1" applyFont="1" applyFill="1" applyBorder="1"/>
    <xf numFmtId="173" fontId="66" fillId="38" borderId="10" xfId="3" applyNumberFormat="1" applyFont="1" applyFill="1" applyBorder="1"/>
    <xf numFmtId="164" fontId="66" fillId="38" borderId="55" xfId="3" applyNumberFormat="1" applyFont="1" applyFill="1" applyBorder="1"/>
    <xf numFmtId="164" fontId="66" fillId="38" borderId="12" xfId="3" applyNumberFormat="1" applyFont="1" applyFill="1" applyBorder="1" applyAlignment="1">
      <alignment wrapText="1"/>
    </xf>
    <xf numFmtId="0" fontId="14" fillId="38" borderId="12" xfId="1" applyFont="1" applyFill="1" applyBorder="1" applyAlignment="1">
      <alignment horizontal="left" wrapText="1" indent="1"/>
    </xf>
    <xf numFmtId="2" fontId="69" fillId="3" borderId="20" xfId="0" applyNumberFormat="1" applyFont="1" applyFill="1" applyBorder="1" applyAlignment="1">
      <alignment horizontal="left" wrapText="1"/>
    </xf>
    <xf numFmtId="172" fontId="29" fillId="3" borderId="20" xfId="2" applyNumberFormat="1" applyFont="1" applyFill="1" applyBorder="1"/>
    <xf numFmtId="174" fontId="29" fillId="3" borderId="20" xfId="2" applyNumberFormat="1" applyFont="1" applyFill="1" applyBorder="1"/>
    <xf numFmtId="174" fontId="28" fillId="3" borderId="22" xfId="2" applyNumberFormat="1" applyFont="1" applyFill="1" applyBorder="1"/>
    <xf numFmtId="0" fontId="69" fillId="3" borderId="73" xfId="1" applyFont="1" applyFill="1" applyBorder="1" applyAlignment="1">
      <alignment horizontal="left"/>
    </xf>
    <xf numFmtId="0" fontId="69" fillId="3" borderId="71" xfId="1" applyFont="1" applyFill="1" applyBorder="1" applyAlignment="1">
      <alignment horizontal="left"/>
    </xf>
    <xf numFmtId="174" fontId="69" fillId="3" borderId="71" xfId="2" applyNumberFormat="1" applyFont="1" applyFill="1" applyBorder="1"/>
    <xf numFmtId="172" fontId="69" fillId="3" borderId="71" xfId="2" applyNumberFormat="1" applyFont="1" applyFill="1" applyBorder="1"/>
    <xf numFmtId="172" fontId="69" fillId="3" borderId="90" xfId="2" applyNumberFormat="1" applyFont="1" applyFill="1" applyBorder="1"/>
    <xf numFmtId="174" fontId="69" fillId="3" borderId="90" xfId="2" applyNumberFormat="1" applyFont="1" applyFill="1" applyBorder="1"/>
    <xf numFmtId="0" fontId="29" fillId="38" borderId="18" xfId="1" applyFont="1" applyFill="1" applyBorder="1"/>
    <xf numFmtId="174" fontId="29" fillId="38" borderId="18" xfId="2" applyNumberFormat="1" applyFont="1" applyFill="1" applyBorder="1"/>
    <xf numFmtId="172" fontId="29" fillId="38" borderId="18" xfId="2" applyNumberFormat="1" applyFont="1" applyFill="1" applyBorder="1"/>
    <xf numFmtId="174" fontId="28" fillId="38" borderId="18" xfId="2" applyNumberFormat="1" applyFont="1" applyFill="1" applyBorder="1"/>
    <xf numFmtId="172" fontId="29" fillId="38" borderId="12" xfId="2" applyNumberFormat="1" applyFont="1" applyFill="1" applyBorder="1"/>
    <xf numFmtId="173" fontId="66" fillId="38" borderId="12" xfId="3" applyNumberFormat="1" applyFont="1" applyFill="1" applyBorder="1" applyAlignment="1">
      <alignment horizontal="center"/>
    </xf>
    <xf numFmtId="164" fontId="66" fillId="38" borderId="12" xfId="3" applyNumberFormat="1" applyFont="1" applyFill="1" applyBorder="1" applyAlignment="1">
      <alignment horizontal="center"/>
    </xf>
    <xf numFmtId="164" fontId="28" fillId="38" borderId="35" xfId="2" applyNumberFormat="1" applyFont="1" applyFill="1" applyBorder="1"/>
    <xf numFmtId="174" fontId="29" fillId="38" borderId="12" xfId="1" applyNumberFormat="1" applyFont="1" applyFill="1" applyBorder="1"/>
    <xf numFmtId="164" fontId="29" fillId="38" borderId="35" xfId="2" applyNumberFormat="1" applyFont="1" applyFill="1" applyBorder="1"/>
    <xf numFmtId="174" fontId="28" fillId="38" borderId="20" xfId="1" applyNumberFormat="1" applyFont="1" applyFill="1" applyBorder="1"/>
    <xf numFmtId="173" fontId="66" fillId="38" borderId="20" xfId="3" applyNumberFormat="1" applyFont="1" applyFill="1" applyBorder="1" applyAlignment="1">
      <alignment horizontal="center"/>
    </xf>
    <xf numFmtId="164" fontId="66" fillId="38" borderId="20" xfId="3" applyNumberFormat="1" applyFont="1" applyFill="1" applyBorder="1" applyAlignment="1">
      <alignment horizontal="center"/>
    </xf>
    <xf numFmtId="164" fontId="28" fillId="38" borderId="22" xfId="2" applyNumberFormat="1" applyFont="1" applyFill="1" applyBorder="1"/>
    <xf numFmtId="173" fontId="66" fillId="38" borderId="10" xfId="3" applyNumberFormat="1" applyFont="1" applyFill="1" applyBorder="1" applyAlignment="1">
      <alignment horizontal="center"/>
    </xf>
    <xf numFmtId="164" fontId="66" fillId="38" borderId="10" xfId="3" applyNumberFormat="1" applyFont="1" applyFill="1" applyBorder="1" applyAlignment="1">
      <alignment horizontal="center"/>
    </xf>
    <xf numFmtId="0" fontId="28" fillId="38" borderId="10" xfId="0" applyFont="1" applyFill="1" applyBorder="1" applyAlignment="1">
      <alignment horizontal="left" wrapText="1" indent="2"/>
    </xf>
    <xf numFmtId="164" fontId="28" fillId="38" borderId="55" xfId="2" applyNumberFormat="1" applyFont="1" applyFill="1" applyBorder="1"/>
    <xf numFmtId="174" fontId="62" fillId="3" borderId="2" xfId="2" applyNumberFormat="1" applyFont="1" applyFill="1" applyBorder="1"/>
    <xf numFmtId="172" fontId="62" fillId="3" borderId="2" xfId="2" applyNumberFormat="1" applyFont="1" applyFill="1" applyBorder="1"/>
    <xf numFmtId="0" fontId="69" fillId="38" borderId="18" xfId="1" applyFont="1" applyFill="1" applyBorder="1" applyAlignment="1">
      <alignment horizontal="left" indent="1"/>
    </xf>
    <xf numFmtId="0" fontId="62" fillId="38" borderId="12" xfId="1" applyFont="1" applyFill="1" applyBorder="1" applyAlignment="1">
      <alignment horizontal="left" indent="2"/>
    </xf>
    <xf numFmtId="0" fontId="79" fillId="38" borderId="12" xfId="0" applyFont="1" applyFill="1" applyBorder="1" applyAlignment="1">
      <alignment horizontal="center"/>
    </xf>
    <xf numFmtId="164" fontId="10" fillId="3" borderId="12" xfId="0" applyNumberFormat="1" applyFont="1" applyFill="1" applyBorder="1" applyAlignment="1"/>
    <xf numFmtId="164" fontId="28" fillId="38" borderId="18" xfId="1" applyNumberFormat="1" applyFont="1" applyFill="1" applyBorder="1" applyAlignment="1">
      <alignment horizontal="right"/>
    </xf>
    <xf numFmtId="172" fontId="69" fillId="38" borderId="51" xfId="2" applyNumberFormat="1" applyFont="1" applyFill="1" applyBorder="1"/>
    <xf numFmtId="172" fontId="69" fillId="38" borderId="18" xfId="2" applyNumberFormat="1" applyFont="1" applyFill="1" applyBorder="1"/>
    <xf numFmtId="174" fontId="62" fillId="38" borderId="18" xfId="2" applyNumberFormat="1" applyFont="1" applyFill="1" applyBorder="1"/>
    <xf numFmtId="174" fontId="69" fillId="38" borderId="18" xfId="2" applyNumberFormat="1" applyFont="1" applyFill="1" applyBorder="1"/>
    <xf numFmtId="172" fontId="69" fillId="38" borderId="44" xfId="2" applyNumberFormat="1" applyFont="1" applyFill="1" applyBorder="1"/>
    <xf numFmtId="172" fontId="69" fillId="38" borderId="12" xfId="2" applyNumberFormat="1" applyFont="1" applyFill="1" applyBorder="1"/>
    <xf numFmtId="164" fontId="79" fillId="38" borderId="12" xfId="1" applyNumberFormat="1" applyFont="1" applyFill="1" applyBorder="1" applyAlignment="1">
      <alignment horizontal="right"/>
    </xf>
    <xf numFmtId="0" fontId="69" fillId="38" borderId="12" xfId="1" applyFont="1" applyFill="1" applyBorder="1" applyAlignment="1">
      <alignment horizontal="left" indent="2"/>
    </xf>
    <xf numFmtId="164" fontId="66" fillId="38" borderId="12" xfId="1" applyNumberFormat="1" applyFont="1" applyFill="1" applyBorder="1"/>
    <xf numFmtId="173" fontId="69" fillId="38" borderId="12" xfId="1" applyNumberFormat="1" applyFont="1" applyFill="1" applyBorder="1"/>
    <xf numFmtId="171" fontId="67" fillId="38" borderId="12" xfId="1" applyNumberFormat="1" applyFont="1" applyFill="1" applyBorder="1"/>
    <xf numFmtId="174" fontId="66" fillId="38" borderId="12" xfId="2" applyNumberFormat="1" applyFont="1" applyFill="1" applyBorder="1"/>
    <xf numFmtId="3" fontId="29" fillId="38" borderId="12" xfId="2" applyNumberFormat="1" applyFont="1" applyFill="1" applyBorder="1" applyAlignment="1">
      <alignment horizontal="center"/>
    </xf>
    <xf numFmtId="0" fontId="62" fillId="38" borderId="12" xfId="1" applyFont="1" applyFill="1" applyBorder="1"/>
    <xf numFmtId="164" fontId="28" fillId="38" borderId="12" xfId="1" applyNumberFormat="1" applyFont="1" applyFill="1" applyBorder="1" applyAlignment="1">
      <alignment horizontal="right"/>
    </xf>
    <xf numFmtId="164" fontId="29" fillId="38" borderId="2" xfId="1" applyNumberFormat="1" applyFont="1" applyFill="1" applyBorder="1" applyAlignment="1">
      <alignment horizontal="right"/>
    </xf>
    <xf numFmtId="164" fontId="28" fillId="38" borderId="16" xfId="1" applyNumberFormat="1" applyFont="1" applyFill="1" applyBorder="1" applyAlignment="1">
      <alignment horizontal="right"/>
    </xf>
    <xf numFmtId="0" fontId="62" fillId="38" borderId="16" xfId="1" applyFont="1" applyFill="1" applyBorder="1"/>
    <xf numFmtId="164" fontId="28" fillId="38" borderId="10" xfId="1" applyNumberFormat="1" applyFont="1" applyFill="1" applyBorder="1" applyAlignment="1">
      <alignment horizontal="right"/>
    </xf>
    <xf numFmtId="0" fontId="62" fillId="38" borderId="10" xfId="1" applyFont="1" applyFill="1" applyBorder="1"/>
    <xf numFmtId="0" fontId="29" fillId="38" borderId="18" xfId="1" applyFont="1" applyFill="1" applyBorder="1" applyAlignment="1">
      <alignment horizontal="left" indent="1"/>
    </xf>
    <xf numFmtId="0" fontId="28" fillId="38" borderId="18" xfId="1" applyFont="1" applyFill="1" applyBorder="1"/>
    <xf numFmtId="0" fontId="29" fillId="38" borderId="12" xfId="1" applyFont="1" applyFill="1" applyBorder="1" applyAlignment="1">
      <alignment horizontal="left" wrapText="1" indent="1"/>
    </xf>
    <xf numFmtId="174" fontId="69" fillId="38" borderId="12" xfId="2" applyNumberFormat="1" applyFont="1" applyFill="1" applyBorder="1"/>
    <xf numFmtId="0" fontId="67" fillId="38" borderId="12" xfId="1" applyFont="1" applyFill="1" applyBorder="1" applyAlignment="1">
      <alignment horizontal="left" indent="1"/>
    </xf>
    <xf numFmtId="174" fontId="62" fillId="38" borderId="12" xfId="2" applyNumberFormat="1" applyFont="1" applyFill="1" applyBorder="1"/>
    <xf numFmtId="172" fontId="28" fillId="38" borderId="12" xfId="2" applyNumberFormat="1" applyFont="1" applyFill="1" applyBorder="1"/>
    <xf numFmtId="0" fontId="62" fillId="38" borderId="12" xfId="1" applyFont="1" applyFill="1" applyBorder="1" applyAlignment="1">
      <alignment horizontal="left" wrapText="1" indent="2"/>
    </xf>
    <xf numFmtId="174" fontId="62" fillId="38" borderId="12" xfId="1" applyNumberFormat="1" applyFont="1" applyFill="1" applyBorder="1"/>
    <xf numFmtId="172" fontId="29" fillId="38" borderId="2" xfId="2" applyNumberFormat="1" applyFont="1" applyFill="1" applyBorder="1"/>
    <xf numFmtId="174" fontId="62" fillId="38" borderId="16" xfId="1" applyNumberFormat="1" applyFont="1" applyFill="1" applyBorder="1"/>
    <xf numFmtId="172" fontId="28" fillId="38" borderId="16" xfId="2" applyNumberFormat="1" applyFont="1" applyFill="1" applyBorder="1"/>
    <xf numFmtId="172" fontId="29" fillId="38" borderId="16" xfId="2" applyNumberFormat="1" applyFont="1" applyFill="1" applyBorder="1"/>
    <xf numFmtId="174" fontId="62" fillId="38" borderId="10" xfId="1" applyNumberFormat="1" applyFont="1" applyFill="1" applyBorder="1"/>
    <xf numFmtId="172" fontId="28" fillId="38" borderId="10" xfId="2" applyNumberFormat="1" applyFont="1" applyFill="1" applyBorder="1"/>
    <xf numFmtId="0" fontId="28" fillId="38" borderId="61" xfId="1" applyFont="1" applyFill="1" applyBorder="1" applyAlignment="1">
      <alignment wrapText="1"/>
    </xf>
    <xf numFmtId="0" fontId="29" fillId="3" borderId="44" xfId="1" applyFont="1" applyFill="1" applyBorder="1" applyAlignment="1">
      <alignment wrapText="1"/>
    </xf>
    <xf numFmtId="0" fontId="65" fillId="3" borderId="46" xfId="0" applyFont="1" applyFill="1" applyBorder="1"/>
    <xf numFmtId="173" fontId="28" fillId="3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71" fontId="28" fillId="38" borderId="1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29" fillId="38" borderId="18" xfId="1" applyFont="1" applyFill="1" applyBorder="1" applyAlignment="1">
      <alignment horizontal="left" wrapText="1"/>
    </xf>
    <xf numFmtId="164" fontId="28" fillId="38" borderId="18" xfId="1" applyNumberFormat="1" applyFont="1" applyFill="1" applyBorder="1"/>
    <xf numFmtId="164" fontId="29" fillId="38" borderId="18" xfId="1" applyNumberFormat="1" applyFont="1" applyFill="1" applyBorder="1"/>
    <xf numFmtId="164" fontId="29" fillId="38" borderId="35" xfId="1" applyNumberFormat="1" applyFont="1" applyFill="1" applyBorder="1"/>
    <xf numFmtId="0" fontId="62" fillId="38" borderId="12" xfId="1" applyFont="1" applyFill="1" applyBorder="1" applyAlignment="1">
      <alignment horizontal="left" wrapText="1" indent="1"/>
    </xf>
    <xf numFmtId="171" fontId="28" fillId="38" borderId="20" xfId="1" applyNumberFormat="1" applyFont="1" applyFill="1" applyBorder="1"/>
    <xf numFmtId="164" fontId="62" fillId="38" borderId="20" xfId="1" applyNumberFormat="1" applyFont="1" applyFill="1" applyBorder="1"/>
    <xf numFmtId="171" fontId="28" fillId="38" borderId="2" xfId="1" applyNumberFormat="1" applyFont="1" applyFill="1" applyBorder="1"/>
    <xf numFmtId="164" fontId="62" fillId="38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9" fillId="38" borderId="18" xfId="1" applyFont="1" applyFill="1" applyBorder="1"/>
    <xf numFmtId="164" fontId="69" fillId="38" borderId="18" xfId="1" applyNumberFormat="1" applyFont="1" applyFill="1" applyBorder="1"/>
    <xf numFmtId="164" fontId="40" fillId="38" borderId="20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171" fontId="29" fillId="38" borderId="18" xfId="1" applyNumberFormat="1" applyFont="1" applyFill="1" applyBorder="1"/>
    <xf numFmtId="174" fontId="66" fillId="38" borderId="35" xfId="2" applyNumberFormat="1" applyFont="1" applyFill="1" applyBorder="1"/>
    <xf numFmtId="164" fontId="69" fillId="38" borderId="20" xfId="1" applyNumberFormat="1" applyFont="1" applyFill="1" applyBorder="1"/>
    <xf numFmtId="171" fontId="28" fillId="38" borderId="18" xfId="1" applyNumberFormat="1" applyFont="1" applyFill="1" applyBorder="1" applyAlignment="1">
      <alignment horizontal="center"/>
    </xf>
    <xf numFmtId="0" fontId="28" fillId="38" borderId="12" xfId="1" applyFont="1" applyFill="1" applyBorder="1"/>
    <xf numFmtId="164" fontId="28" fillId="38" borderId="16" xfId="1" applyNumberFormat="1" applyFont="1" applyFill="1" applyBorder="1" applyAlignment="1">
      <alignment horizontal="center"/>
    </xf>
    <xf numFmtId="164" fontId="28" fillId="38" borderId="10" xfId="1" applyNumberFormat="1" applyFont="1" applyFill="1" applyBorder="1" applyAlignment="1">
      <alignment horizontal="center"/>
    </xf>
    <xf numFmtId="0" fontId="9" fillId="3" borderId="0" xfId="1" applyFont="1" applyFill="1"/>
    <xf numFmtId="4" fontId="14" fillId="3" borderId="0" xfId="1" applyNumberFormat="1" applyFont="1" applyFill="1" applyBorder="1"/>
    <xf numFmtId="0" fontId="22" fillId="3" borderId="2" xfId="1" applyFont="1" applyFill="1" applyBorder="1" applyAlignment="1">
      <alignment wrapText="1"/>
    </xf>
    <xf numFmtId="164" fontId="22" fillId="3" borderId="2" xfId="1" applyNumberFormat="1" applyFont="1" applyFill="1" applyBorder="1" applyAlignment="1">
      <alignment horizontal="center" wrapText="1"/>
    </xf>
    <xf numFmtId="0" fontId="23" fillId="3" borderId="12" xfId="1" applyFont="1" applyFill="1" applyBorder="1" applyAlignment="1">
      <alignment horizontal="center"/>
    </xf>
    <xf numFmtId="0" fontId="36" fillId="3" borderId="16" xfId="1" applyFont="1" applyFill="1" applyBorder="1" applyAlignment="1">
      <alignment horizontal="left" wrapText="1" indent="2"/>
    </xf>
    <xf numFmtId="0" fontId="12" fillId="3" borderId="16" xfId="1" applyFont="1" applyFill="1" applyBorder="1" applyAlignment="1">
      <alignment horizontal="left" indent="2"/>
    </xf>
    <xf numFmtId="164" fontId="9" fillId="3" borderId="16" xfId="1" applyNumberFormat="1" applyFont="1" applyFill="1" applyBorder="1" applyAlignment="1">
      <alignment horizontal="right"/>
    </xf>
    <xf numFmtId="174" fontId="12" fillId="3" borderId="45" xfId="2" applyNumberFormat="1" applyFont="1" applyFill="1" applyBorder="1"/>
    <xf numFmtId="174" fontId="12" fillId="3" borderId="16" xfId="2" applyNumberFormat="1" applyFont="1" applyFill="1" applyBorder="1"/>
    <xf numFmtId="165" fontId="14" fillId="4" borderId="16" xfId="2" applyNumberFormat="1" applyFont="1" applyFill="1" applyBorder="1"/>
    <xf numFmtId="0" fontId="10" fillId="3" borderId="17" xfId="1" applyFont="1" applyFill="1" applyBorder="1" applyAlignment="1">
      <alignment horizontal="left" wrapText="1" indent="1" shrinkToFit="1"/>
    </xf>
    <xf numFmtId="0" fontId="23" fillId="3" borderId="17" xfId="1" applyFont="1" applyFill="1" applyBorder="1" applyAlignment="1">
      <alignment horizontal="center"/>
    </xf>
    <xf numFmtId="174" fontId="22" fillId="3" borderId="17" xfId="2" applyNumberFormat="1" applyFont="1" applyFill="1" applyBorder="1"/>
    <xf numFmtId="164" fontId="12" fillId="3" borderId="17" xfId="1" applyNumberFormat="1" applyFont="1" applyFill="1" applyBorder="1"/>
    <xf numFmtId="0" fontId="22" fillId="3" borderId="17" xfId="1" applyFont="1" applyFill="1" applyBorder="1" applyAlignment="1">
      <alignment horizontal="center"/>
    </xf>
    <xf numFmtId="174" fontId="22" fillId="3" borderId="49" xfId="2" applyNumberFormat="1" applyFont="1" applyFill="1" applyBorder="1"/>
    <xf numFmtId="0" fontId="22" fillId="3" borderId="8" xfId="1" applyFont="1" applyFill="1" applyBorder="1" applyAlignment="1">
      <alignment horizontal="left"/>
    </xf>
    <xf numFmtId="164" fontId="36" fillId="3" borderId="8" xfId="1" applyNumberFormat="1" applyFont="1" applyFill="1" applyBorder="1"/>
    <xf numFmtId="174" fontId="22" fillId="3" borderId="8" xfId="2" applyNumberFormat="1" applyFont="1" applyFill="1" applyBorder="1"/>
    <xf numFmtId="164" fontId="12" fillId="3" borderId="8" xfId="1" applyNumberFormat="1" applyFont="1" applyFill="1" applyBorder="1"/>
    <xf numFmtId="174" fontId="22" fillId="3" borderId="36" xfId="2" applyNumberFormat="1" applyFont="1" applyFill="1" applyBorder="1"/>
    <xf numFmtId="0" fontId="28" fillId="38" borderId="12" xfId="1" applyFont="1" applyFill="1" applyBorder="1" applyAlignment="1">
      <alignment wrapText="1"/>
    </xf>
    <xf numFmtId="0" fontId="92" fillId="38" borderId="12" xfId="1" applyFont="1" applyFill="1" applyBorder="1"/>
    <xf numFmtId="171" fontId="29" fillId="38" borderId="20" xfId="1" applyNumberFormat="1" applyFont="1" applyFill="1" applyBorder="1"/>
    <xf numFmtId="4" fontId="29" fillId="38" borderId="18" xfId="1" applyNumberFormat="1" applyFont="1" applyFill="1" applyBorder="1" applyAlignment="1">
      <alignment horizontal="left" wrapText="1" indent="1"/>
    </xf>
    <xf numFmtId="170" fontId="29" fillId="38" borderId="18" xfId="4" applyNumberFormat="1" applyFont="1" applyFill="1" applyBorder="1"/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70" fontId="69" fillId="38" borderId="12" xfId="1" applyNumberFormat="1" applyFont="1" applyFill="1" applyBorder="1"/>
    <xf numFmtId="0" fontId="62" fillId="38" borderId="12" xfId="1" applyFont="1" applyFill="1" applyBorder="1" applyAlignment="1">
      <alignment horizontal="left" indent="1"/>
    </xf>
    <xf numFmtId="170" fontId="28" fillId="38" borderId="12" xfId="4" applyNumberFormat="1" applyFont="1" applyFill="1" applyBorder="1"/>
    <xf numFmtId="169" fontId="28" fillId="38" borderId="12" xfId="4" applyNumberFormat="1" applyFont="1" applyFill="1" applyBorder="1"/>
    <xf numFmtId="169" fontId="28" fillId="38" borderId="16" xfId="4" applyNumberFormat="1" applyFont="1" applyFill="1" applyBorder="1"/>
    <xf numFmtId="174" fontId="62" fillId="38" borderId="2" xfId="1" applyNumberFormat="1" applyFont="1" applyFill="1" applyBorder="1"/>
    <xf numFmtId="0" fontId="28" fillId="38" borderId="10" xfId="1" applyFont="1" applyFill="1" applyBorder="1" applyAlignment="1">
      <alignment horizontal="left" wrapText="1" indent="2"/>
    </xf>
    <xf numFmtId="174" fontId="67" fillId="38" borderId="7" xfId="2" applyNumberFormat="1" applyFont="1" applyFill="1" applyBorder="1"/>
    <xf numFmtId="173" fontId="66" fillId="38" borderId="12" xfId="3" applyNumberFormat="1" applyFont="1" applyFill="1" applyBorder="1" applyAlignment="1">
      <alignment horizontal="center" wrapText="1"/>
    </xf>
    <xf numFmtId="0" fontId="28" fillId="38" borderId="16" xfId="1" applyFont="1" applyFill="1" applyBorder="1" applyAlignment="1">
      <alignment horizontal="left" wrapText="1" indent="2"/>
    </xf>
    <xf numFmtId="0" fontId="28" fillId="38" borderId="20" xfId="1" applyFont="1" applyFill="1" applyBorder="1" applyAlignment="1">
      <alignment horizontal="left" wrapText="1" indent="2"/>
    </xf>
    <xf numFmtId="174" fontId="69" fillId="38" borderId="20" xfId="1" applyNumberFormat="1" applyFont="1" applyFill="1" applyBorder="1"/>
    <xf numFmtId="0" fontId="29" fillId="38" borderId="40" xfId="1" applyFont="1" applyFill="1" applyBorder="1" applyAlignment="1">
      <alignment wrapText="1"/>
    </xf>
    <xf numFmtId="0" fontId="28" fillId="38" borderId="4" xfId="1" applyFont="1" applyFill="1" applyBorder="1" applyAlignment="1">
      <alignment horizontal="left" wrapText="1" indent="2"/>
    </xf>
    <xf numFmtId="169" fontId="29" fillId="38" borderId="4" xfId="4" applyNumberFormat="1" applyFont="1" applyFill="1" applyBorder="1"/>
    <xf numFmtId="174" fontId="69" fillId="38" borderId="42" xfId="1" applyNumberFormat="1" applyFont="1" applyFill="1" applyBorder="1"/>
    <xf numFmtId="169" fontId="28" fillId="38" borderId="10" xfId="4" applyNumberFormat="1" applyFont="1" applyFill="1" applyBorder="1"/>
    <xf numFmtId="174" fontId="62" fillId="38" borderId="7" xfId="1" applyNumberFormat="1" applyFont="1" applyFill="1" applyBorder="1"/>
    <xf numFmtId="179" fontId="29" fillId="38" borderId="20" xfId="4" applyNumberFormat="1" applyFont="1" applyFill="1" applyBorder="1"/>
    <xf numFmtId="179" fontId="29" fillId="38" borderId="12" xfId="4" applyNumberFormat="1" applyFont="1" applyFill="1" applyBorder="1"/>
    <xf numFmtId="179" fontId="28" fillId="38" borderId="12" xfId="4" applyNumberFormat="1" applyFont="1" applyFill="1" applyBorder="1"/>
    <xf numFmtId="179" fontId="28" fillId="38" borderId="10" xfId="4" applyNumberFormat="1" applyFont="1" applyFill="1" applyBorder="1"/>
    <xf numFmtId="171" fontId="70" fillId="38" borderId="12" xfId="1" applyNumberFormat="1" applyFont="1" applyFill="1" applyBorder="1"/>
    <xf numFmtId="174" fontId="69" fillId="38" borderId="12" xfId="1" applyNumberFormat="1" applyFont="1" applyFill="1" applyBorder="1" applyAlignment="1">
      <alignment horizontal="center"/>
    </xf>
    <xf numFmtId="0" fontId="29" fillId="38" borderId="47" xfId="1" applyFont="1" applyFill="1" applyBorder="1" applyAlignment="1">
      <alignment horizontal="left" indent="2"/>
    </xf>
    <xf numFmtId="0" fontId="69" fillId="38" borderId="2" xfId="1" applyFont="1" applyFill="1" applyBorder="1"/>
    <xf numFmtId="174" fontId="29" fillId="38" borderId="2" xfId="1" applyNumberFormat="1" applyFont="1" applyFill="1" applyBorder="1"/>
    <xf numFmtId="174" fontId="29" fillId="38" borderId="20" xfId="1" applyNumberFormat="1" applyFont="1" applyFill="1" applyBorder="1"/>
    <xf numFmtId="171" fontId="70" fillId="38" borderId="2" xfId="1" applyNumberFormat="1" applyFont="1" applyFill="1" applyBorder="1"/>
    <xf numFmtId="0" fontId="69" fillId="38" borderId="16" xfId="1" applyFont="1" applyFill="1" applyBorder="1"/>
    <xf numFmtId="171" fontId="70" fillId="38" borderId="16" xfId="1" applyNumberFormat="1" applyFont="1" applyFill="1" applyBorder="1"/>
    <xf numFmtId="174" fontId="29" fillId="38" borderId="16" xfId="1" applyNumberFormat="1" applyFont="1" applyFill="1" applyBorder="1"/>
    <xf numFmtId="0" fontId="29" fillId="38" borderId="44" xfId="1" applyFont="1" applyFill="1" applyBorder="1" applyAlignment="1">
      <alignment horizontal="left" indent="2"/>
    </xf>
    <xf numFmtId="0" fontId="69" fillId="38" borderId="10" xfId="1" applyFont="1" applyFill="1" applyBorder="1"/>
    <xf numFmtId="174" fontId="29" fillId="38" borderId="10" xfId="1" applyNumberFormat="1" applyFont="1" applyFill="1" applyBorder="1"/>
    <xf numFmtId="172" fontId="29" fillId="38" borderId="10" xfId="2" applyNumberFormat="1" applyFont="1" applyFill="1" applyBorder="1"/>
    <xf numFmtId="171" fontId="70" fillId="38" borderId="10" xfId="1" applyNumberFormat="1" applyFont="1" applyFill="1" applyBorder="1"/>
    <xf numFmtId="0" fontId="28" fillId="38" borderId="44" xfId="1" applyFont="1" applyFill="1" applyBorder="1" applyAlignment="1">
      <alignment horizontal="left" vertical="top" wrapText="1" indent="2"/>
    </xf>
    <xf numFmtId="0" fontId="28" fillId="38" borderId="7" xfId="1" applyFont="1" applyFill="1" applyBorder="1" applyAlignment="1">
      <alignment horizontal="left" vertical="top" wrapText="1" indent="2"/>
    </xf>
    <xf numFmtId="0" fontId="28" fillId="38" borderId="2" xfId="1" applyFont="1" applyFill="1" applyBorder="1"/>
    <xf numFmtId="0" fontId="28" fillId="38" borderId="16" xfId="1" applyFont="1" applyFill="1" applyBorder="1"/>
    <xf numFmtId="0" fontId="28" fillId="38" borderId="10" xfId="1" applyFont="1" applyFill="1" applyBorder="1"/>
    <xf numFmtId="180" fontId="29" fillId="4" borderId="25" xfId="2" applyNumberFormat="1" applyFont="1" applyFill="1" applyBorder="1"/>
    <xf numFmtId="0" fontId="22" fillId="3" borderId="2" xfId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center"/>
    </xf>
    <xf numFmtId="0" fontId="66" fillId="38" borderId="12" xfId="1" applyFont="1" applyFill="1" applyBorder="1" applyAlignment="1">
      <alignment wrapText="1"/>
    </xf>
    <xf numFmtId="2" fontId="70" fillId="37" borderId="12" xfId="0" applyNumberFormat="1" applyFont="1" applyFill="1" applyBorder="1" applyAlignment="1">
      <alignment horizontal="center" wrapText="1"/>
    </xf>
    <xf numFmtId="164" fontId="66" fillId="38" borderId="16" xfId="3" applyNumberFormat="1" applyFont="1" applyFill="1" applyBorder="1" applyAlignment="1">
      <alignment wrapText="1"/>
    </xf>
    <xf numFmtId="164" fontId="29" fillId="38" borderId="12" xfId="1" applyNumberFormat="1" applyFont="1" applyFill="1" applyBorder="1" applyAlignment="1">
      <alignment horizontal="center" wrapText="1"/>
    </xf>
    <xf numFmtId="0" fontId="70" fillId="38" borderId="12" xfId="1" applyFont="1" applyFill="1" applyBorder="1" applyAlignment="1">
      <alignment horizontal="left" indent="1"/>
    </xf>
    <xf numFmtId="0" fontId="70" fillId="37" borderId="20" xfId="1" applyFont="1" applyFill="1" applyBorder="1" applyAlignment="1">
      <alignment horizontal="left" wrapText="1" indent="2"/>
    </xf>
    <xf numFmtId="3" fontId="10" fillId="3" borderId="43" xfId="1" applyNumberFormat="1" applyFont="1" applyFill="1" applyBorder="1" applyAlignment="1">
      <alignment horizontal="center"/>
    </xf>
    <xf numFmtId="3" fontId="15" fillId="3" borderId="3" xfId="1" applyNumberFormat="1" applyFont="1" applyFill="1" applyBorder="1" applyAlignment="1">
      <alignment horizontal="center"/>
    </xf>
    <xf numFmtId="3" fontId="12" fillId="3" borderId="43" xfId="1" applyNumberFormat="1" applyFont="1" applyFill="1" applyBorder="1" applyAlignment="1">
      <alignment horizontal="center"/>
    </xf>
    <xf numFmtId="3" fontId="11" fillId="3" borderId="3" xfId="1" applyNumberFormat="1" applyFont="1" applyFill="1" applyBorder="1" applyAlignment="1">
      <alignment horizontal="center"/>
    </xf>
    <xf numFmtId="3" fontId="11" fillId="3" borderId="43" xfId="1" applyNumberFormat="1" applyFont="1" applyFill="1" applyBorder="1" applyAlignment="1">
      <alignment horizontal="center"/>
    </xf>
    <xf numFmtId="3" fontId="12" fillId="3" borderId="76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72" fontId="15" fillId="3" borderId="4" xfId="2" applyNumberFormat="1" applyFont="1" applyFill="1" applyBorder="1"/>
    <xf numFmtId="174" fontId="11" fillId="3" borderId="4" xfId="2" applyNumberFormat="1" applyFont="1" applyFill="1" applyBorder="1"/>
    <xf numFmtId="174" fontId="15" fillId="3" borderId="4" xfId="2" applyNumberFormat="1" applyFont="1" applyFill="1" applyBorder="1" applyAlignment="1">
      <alignment horizontal="center"/>
    </xf>
    <xf numFmtId="174" fontId="12" fillId="3" borderId="37" xfId="2" applyNumberFormat="1" applyFont="1" applyFill="1" applyBorder="1"/>
    <xf numFmtId="3" fontId="15" fillId="3" borderId="37" xfId="1" applyNumberFormat="1" applyFont="1" applyFill="1" applyBorder="1" applyAlignment="1">
      <alignment horizontal="center"/>
    </xf>
    <xf numFmtId="181" fontId="11" fillId="3" borderId="37" xfId="1" applyNumberFormat="1" applyFont="1" applyFill="1" applyBorder="1" applyAlignment="1">
      <alignment horizontal="center"/>
    </xf>
    <xf numFmtId="164" fontId="15" fillId="4" borderId="57" xfId="1" applyNumberFormat="1" applyFont="1" applyFill="1" applyBorder="1"/>
    <xf numFmtId="164" fontId="15" fillId="3" borderId="42" xfId="1" applyNumberFormat="1" applyFont="1" applyFill="1" applyBorder="1"/>
    <xf numFmtId="3" fontId="10" fillId="3" borderId="3" xfId="1" applyNumberFormat="1" applyFont="1" applyFill="1" applyBorder="1" applyAlignment="1">
      <alignment horizontal="center"/>
    </xf>
    <xf numFmtId="3" fontId="44" fillId="3" borderId="91" xfId="1" applyNumberFormat="1" applyFont="1" applyFill="1" applyBorder="1" applyAlignment="1">
      <alignment horizontal="center" vertical="center"/>
    </xf>
    <xf numFmtId="164" fontId="69" fillId="3" borderId="0" xfId="1" applyNumberFormat="1" applyFont="1" applyFill="1" applyBorder="1"/>
    <xf numFmtId="1" fontId="9" fillId="3" borderId="20" xfId="2" applyNumberFormat="1" applyFont="1" applyFill="1" applyBorder="1"/>
    <xf numFmtId="0" fontId="14" fillId="3" borderId="12" xfId="0" applyFont="1" applyFill="1" applyBorder="1" applyAlignment="1">
      <alignment horizontal="left" vertical="justify" indent="1"/>
    </xf>
    <xf numFmtId="0" fontId="34" fillId="3" borderId="20" xfId="0" applyFont="1" applyFill="1" applyBorder="1" applyAlignment="1">
      <alignment horizontal="left" indent="2"/>
    </xf>
    <xf numFmtId="164" fontId="9" fillId="3" borderId="12" xfId="2" applyNumberFormat="1" applyFont="1" applyFill="1" applyBorder="1"/>
    <xf numFmtId="0" fontId="15" fillId="3" borderId="4" xfId="0" applyFont="1" applyFill="1" applyBorder="1" applyAlignment="1">
      <alignment horizontal="left" indent="2"/>
    </xf>
    <xf numFmtId="164" fontId="14" fillId="3" borderId="4" xfId="2" applyNumberFormat="1" applyFont="1" applyFill="1" applyBorder="1"/>
    <xf numFmtId="1" fontId="14" fillId="3" borderId="4" xfId="2" applyNumberFormat="1" applyFont="1" applyFill="1" applyBorder="1"/>
    <xf numFmtId="164" fontId="9" fillId="3" borderId="4" xfId="2" applyNumberFormat="1" applyFont="1" applyFill="1" applyBorder="1"/>
    <xf numFmtId="164" fontId="9" fillId="3" borderId="8" xfId="2" applyNumberFormat="1" applyFont="1" applyFill="1" applyBorder="1"/>
    <xf numFmtId="1" fontId="9" fillId="3" borderId="8" xfId="2" applyNumberFormat="1" applyFont="1" applyFill="1" applyBorder="1"/>
    <xf numFmtId="0" fontId="95" fillId="0" borderId="0" xfId="16" applyFont="1" applyAlignment="1">
      <alignment horizontal="left" wrapText="1"/>
    </xf>
    <xf numFmtId="0" fontId="95" fillId="0" borderId="0" xfId="17" applyFont="1" applyAlignment="1">
      <alignment wrapText="1"/>
    </xf>
    <xf numFmtId="0" fontId="7" fillId="0" borderId="0" xfId="0" applyFont="1"/>
    <xf numFmtId="0" fontId="96" fillId="0" borderId="0" xfId="17" applyFont="1" applyAlignment="1">
      <alignment horizontal="center" wrapText="1"/>
    </xf>
    <xf numFmtId="0" fontId="23" fillId="0" borderId="0" xfId="17" applyFont="1" applyAlignment="1">
      <alignment horizontal="left" wrapText="1"/>
    </xf>
    <xf numFmtId="0" fontId="9" fillId="0" borderId="13" xfId="17" applyFont="1" applyBorder="1" applyAlignment="1">
      <alignment horizontal="center" vertical="center" wrapText="1"/>
    </xf>
    <xf numFmtId="174" fontId="9" fillId="0" borderId="13" xfId="2" applyNumberFormat="1" applyFont="1" applyBorder="1" applyAlignment="1">
      <alignment horizontal="center" wrapText="1"/>
    </xf>
    <xf numFmtId="172" fontId="9" fillId="0" borderId="13" xfId="2" applyNumberFormat="1" applyFont="1" applyBorder="1" applyAlignment="1">
      <alignment horizontal="center" wrapText="1"/>
    </xf>
    <xf numFmtId="4" fontId="23" fillId="0" borderId="13" xfId="17" applyNumberFormat="1" applyFont="1" applyBorder="1" applyAlignment="1"/>
    <xf numFmtId="4" fontId="23" fillId="2" borderId="13" xfId="17" applyNumberFormat="1" applyFont="1" applyFill="1" applyBorder="1" applyAlignment="1"/>
    <xf numFmtId="174" fontId="14" fillId="2" borderId="13" xfId="2" applyNumberFormat="1" applyFont="1" applyFill="1" applyBorder="1" applyAlignment="1">
      <alignment horizontal="center" wrapText="1"/>
    </xf>
    <xf numFmtId="172" fontId="14" fillId="2" borderId="13" xfId="2" applyNumberFormat="1" applyFont="1" applyFill="1" applyBorder="1" applyAlignment="1">
      <alignment horizontal="center" wrapText="1"/>
    </xf>
    <xf numFmtId="4" fontId="22" fillId="2" borderId="13" xfId="17" applyNumberFormat="1" applyFont="1" applyFill="1" applyBorder="1" applyAlignment="1"/>
    <xf numFmtId="165" fontId="14" fillId="2" borderId="13" xfId="2" applyFont="1" applyFill="1" applyBorder="1" applyAlignment="1">
      <alignment horizontal="center" wrapText="1"/>
    </xf>
    <xf numFmtId="164" fontId="23" fillId="0" borderId="0" xfId="17" applyNumberFormat="1" applyFont="1" applyAlignment="1">
      <alignment wrapText="1"/>
    </xf>
    <xf numFmtId="174" fontId="9" fillId="0" borderId="0" xfId="2" applyNumberFormat="1" applyFont="1" applyAlignment="1">
      <alignment wrapText="1"/>
    </xf>
    <xf numFmtId="4" fontId="7" fillId="0" borderId="0" xfId="0" applyNumberFormat="1" applyFont="1"/>
    <xf numFmtId="0" fontId="95" fillId="0" borderId="0" xfId="16" applyFont="1" applyAlignment="1">
      <alignment horizontal="left" wrapText="1"/>
    </xf>
    <xf numFmtId="0" fontId="96" fillId="0" borderId="0" xfId="17" applyFont="1" applyAlignment="1">
      <alignment horizontal="center" wrapText="1"/>
    </xf>
    <xf numFmtId="0" fontId="28" fillId="0" borderId="50" xfId="8" applyFont="1" applyBorder="1"/>
    <xf numFmtId="0" fontId="11" fillId="3" borderId="13" xfId="1" applyFont="1" applyFill="1" applyBorder="1" applyAlignment="1">
      <alignment horizontal="left" wrapText="1"/>
    </xf>
    <xf numFmtId="2" fontId="11" fillId="3" borderId="13" xfId="1" applyNumberFormat="1" applyFont="1" applyFill="1" applyBorder="1" applyAlignment="1">
      <alignment wrapText="1"/>
    </xf>
    <xf numFmtId="0" fontId="37" fillId="0" borderId="13" xfId="1" applyFont="1" applyFill="1" applyBorder="1" applyAlignment="1">
      <alignment horizontal="left"/>
    </xf>
    <xf numFmtId="0" fontId="37" fillId="0" borderId="13" xfId="1" applyFont="1" applyFill="1" applyBorder="1" applyAlignment="1">
      <alignment horizontal="left" wrapText="1"/>
    </xf>
    <xf numFmtId="0" fontId="36" fillId="3" borderId="13" xfId="1" applyFont="1" applyFill="1" applyBorder="1"/>
    <xf numFmtId="0" fontId="12" fillId="3" borderId="13" xfId="1" applyFont="1" applyFill="1" applyBorder="1" applyAlignment="1">
      <alignment wrapText="1"/>
    </xf>
    <xf numFmtId="0" fontId="23" fillId="3" borderId="13" xfId="1" applyFont="1" applyFill="1" applyBorder="1"/>
    <xf numFmtId="0" fontId="11" fillId="3" borderId="13" xfId="1" applyFont="1" applyFill="1" applyBorder="1" applyAlignment="1">
      <alignment wrapText="1"/>
    </xf>
    <xf numFmtId="0" fontId="11" fillId="3" borderId="13" xfId="1" applyFont="1" applyFill="1" applyBorder="1" applyAlignment="1">
      <alignment horizontal="left" wrapText="1" indent="1"/>
    </xf>
    <xf numFmtId="2" fontId="9" fillId="3" borderId="13" xfId="0" applyNumberFormat="1" applyFont="1" applyFill="1" applyBorder="1" applyAlignment="1">
      <alignment horizontal="left" wrapText="1"/>
    </xf>
    <xf numFmtId="0" fontId="29" fillId="0" borderId="13" xfId="8" applyFont="1" applyBorder="1"/>
    <xf numFmtId="0" fontId="22" fillId="0" borderId="92" xfId="17" applyFont="1" applyBorder="1" applyAlignment="1">
      <alignment wrapText="1"/>
    </xf>
    <xf numFmtId="164" fontId="22" fillId="0" borderId="93" xfId="17" applyNumberFormat="1" applyFont="1" applyBorder="1" applyAlignment="1">
      <alignment wrapText="1"/>
    </xf>
    <xf numFmtId="172" fontId="22" fillId="0" borderId="7" xfId="2" applyNumberFormat="1" applyFont="1" applyBorder="1" applyAlignment="1">
      <alignment wrapText="1"/>
    </xf>
    <xf numFmtId="4" fontId="23" fillId="0" borderId="94" xfId="17" applyNumberFormat="1" applyFont="1" applyBorder="1" applyAlignment="1"/>
    <xf numFmtId="164" fontId="14" fillId="0" borderId="13" xfId="17" applyNumberFormat="1" applyFont="1" applyFill="1" applyBorder="1" applyAlignment="1">
      <alignment wrapText="1"/>
    </xf>
    <xf numFmtId="179" fontId="15" fillId="2" borderId="13" xfId="2" applyNumberFormat="1" applyFont="1" applyFill="1" applyBorder="1" applyAlignment="1">
      <alignment horizontal="left" indent="2"/>
    </xf>
    <xf numFmtId="174" fontId="14" fillId="3" borderId="13" xfId="2" applyNumberFormat="1" applyFont="1" applyFill="1" applyBorder="1" applyAlignment="1">
      <alignment horizontal="center" wrapText="1"/>
    </xf>
    <xf numFmtId="4" fontId="22" fillId="3" borderId="13" xfId="17" applyNumberFormat="1" applyFont="1" applyFill="1" applyBorder="1" applyAlignment="1"/>
    <xf numFmtId="4" fontId="23" fillId="3" borderId="13" xfId="17" applyNumberFormat="1" applyFont="1" applyFill="1" applyBorder="1" applyAlignment="1"/>
    <xf numFmtId="174" fontId="14" fillId="2" borderId="13" xfId="2" applyNumberFormat="1" applyFont="1" applyFill="1" applyBorder="1" applyAlignment="1">
      <alignment wrapText="1"/>
    </xf>
    <xf numFmtId="0" fontId="9" fillId="0" borderId="95" xfId="17" applyFont="1" applyBorder="1" applyAlignment="1">
      <alignment wrapText="1"/>
    </xf>
    <xf numFmtId="0" fontId="9" fillId="0" borderId="58" xfId="17" applyFont="1" applyFill="1" applyBorder="1" applyAlignment="1">
      <alignment horizontal="center" vertical="center" wrapText="1"/>
    </xf>
    <xf numFmtId="0" fontId="9" fillId="39" borderId="13" xfId="0" applyFont="1" applyFill="1" applyBorder="1" applyAlignment="1">
      <alignment vertical="center" wrapText="1"/>
    </xf>
    <xf numFmtId="164" fontId="9" fillId="39" borderId="13" xfId="17" applyNumberFormat="1" applyFont="1" applyFill="1" applyBorder="1" applyAlignment="1">
      <alignment wrapText="1"/>
    </xf>
    <xf numFmtId="172" fontId="9" fillId="39" borderId="13" xfId="2" applyNumberFormat="1" applyFont="1" applyFill="1" applyBorder="1" applyAlignment="1">
      <alignment horizontal="center" wrapText="1"/>
    </xf>
    <xf numFmtId="4" fontId="23" fillId="39" borderId="13" xfId="17" applyNumberFormat="1" applyFont="1" applyFill="1" applyBorder="1" applyAlignment="1"/>
    <xf numFmtId="0" fontId="9" fillId="39" borderId="13" xfId="0" applyFont="1" applyFill="1" applyBorder="1" applyAlignment="1">
      <alignment vertical="center"/>
    </xf>
    <xf numFmtId="0" fontId="9" fillId="39" borderId="13" xfId="0" applyFont="1" applyFill="1" applyBorder="1"/>
    <xf numFmtId="0" fontId="22" fillId="0" borderId="93" xfId="17" applyFont="1" applyBorder="1" applyAlignment="1">
      <alignment wrapText="1"/>
    </xf>
    <xf numFmtId="4" fontId="38" fillId="0" borderId="13" xfId="0" applyNumberFormat="1" applyFont="1" applyBorder="1" applyAlignment="1">
      <alignment horizontal="center" wrapText="1"/>
    </xf>
    <xf numFmtId="0" fontId="29" fillId="0" borderId="13" xfId="8" applyFont="1" applyBorder="1" applyAlignment="1">
      <alignment horizontal="center" wrapText="1"/>
    </xf>
    <xf numFmtId="0" fontId="14" fillId="0" borderId="13" xfId="1" applyFont="1" applyFill="1" applyBorder="1" applyAlignment="1">
      <alignment horizontal="center" wrapText="1"/>
    </xf>
    <xf numFmtId="0" fontId="38" fillId="0" borderId="13" xfId="0" applyFont="1" applyBorder="1" applyAlignment="1">
      <alignment horizontal="center" wrapText="1"/>
    </xf>
    <xf numFmtId="49" fontId="28" fillId="0" borderId="13" xfId="8" applyNumberFormat="1" applyFont="1" applyBorder="1" applyAlignment="1">
      <alignment horizontal="center" wrapText="1"/>
    </xf>
    <xf numFmtId="0" fontId="28" fillId="0" borderId="23" xfId="8" applyFont="1" applyBorder="1" applyAlignment="1">
      <alignment horizontal="center" wrapText="1"/>
    </xf>
    <xf numFmtId="0" fontId="63" fillId="3" borderId="0" xfId="1" applyFont="1" applyFill="1" applyAlignment="1">
      <alignment horizontal="center"/>
    </xf>
    <xf numFmtId="0" fontId="28" fillId="3" borderId="2" xfId="1" applyFont="1" applyFill="1" applyBorder="1" applyAlignment="1">
      <alignment horizontal="center" wrapText="1"/>
    </xf>
    <xf numFmtId="0" fontId="14" fillId="0" borderId="13" xfId="0" applyFont="1" applyBorder="1" applyAlignment="1">
      <alignment horizontal="center" wrapText="1"/>
    </xf>
    <xf numFmtId="0" fontId="14" fillId="40" borderId="13" xfId="0" applyFont="1" applyFill="1" applyBorder="1" applyAlignment="1">
      <alignment horizontal="center" wrapText="1"/>
    </xf>
    <xf numFmtId="164" fontId="15" fillId="3" borderId="3" xfId="1" applyNumberFormat="1" applyFont="1" applyFill="1" applyBorder="1"/>
    <xf numFmtId="2" fontId="67" fillId="3" borderId="12" xfId="0" applyNumberFormat="1" applyFont="1" applyFill="1" applyBorder="1" applyAlignment="1">
      <alignment horizontal="left" wrapText="1" indent="2"/>
    </xf>
    <xf numFmtId="164" fontId="72" fillId="3" borderId="2" xfId="1" applyNumberFormat="1" applyFont="1" applyFill="1" applyBorder="1" applyAlignment="1">
      <alignment wrapText="1"/>
    </xf>
    <xf numFmtId="164" fontId="67" fillId="3" borderId="2" xfId="3" applyNumberFormat="1" applyFont="1" applyFill="1" applyBorder="1" applyAlignment="1">
      <alignment horizontal="left"/>
    </xf>
    <xf numFmtId="3" fontId="67" fillId="3" borderId="2" xfId="3" applyNumberFormat="1" applyFont="1" applyFill="1" applyBorder="1" applyAlignment="1">
      <alignment horizontal="center"/>
    </xf>
    <xf numFmtId="180" fontId="67" fillId="3" borderId="12" xfId="2" applyNumberFormat="1" applyFont="1" applyFill="1" applyBorder="1"/>
    <xf numFmtId="180" fontId="28" fillId="3" borderId="12" xfId="1" applyNumberFormat="1" applyFont="1" applyFill="1" applyBorder="1"/>
    <xf numFmtId="2" fontId="40" fillId="3" borderId="63" xfId="1" applyNumberFormat="1" applyFont="1" applyFill="1" applyBorder="1" applyAlignment="1">
      <alignment horizontal="left" wrapText="1" indent="2"/>
    </xf>
    <xf numFmtId="0" fontId="67" fillId="3" borderId="44" xfId="1" applyFont="1" applyFill="1" applyBorder="1" applyAlignment="1">
      <alignment horizontal="left" indent="2"/>
    </xf>
    <xf numFmtId="0" fontId="67" fillId="3" borderId="45" xfId="1" applyFont="1" applyFill="1" applyBorder="1" applyAlignment="1">
      <alignment horizontal="left" indent="2"/>
    </xf>
    <xf numFmtId="0" fontId="66" fillId="3" borderId="3" xfId="1" applyFont="1" applyFill="1" applyBorder="1" applyAlignment="1">
      <alignment horizontal="left" wrapText="1" indent="1" shrinkToFit="1"/>
    </xf>
    <xf numFmtId="0" fontId="66" fillId="3" borderId="47" xfId="1" applyFont="1" applyFill="1" applyBorder="1" applyAlignment="1">
      <alignment horizontal="left" wrapText="1" indent="1" shrinkToFit="1"/>
    </xf>
    <xf numFmtId="0" fontId="68" fillId="3" borderId="47" xfId="0" applyFont="1" applyFill="1" applyBorder="1" applyAlignment="1">
      <alignment horizontal="left" indent="1"/>
    </xf>
    <xf numFmtId="0" fontId="96" fillId="0" borderId="0" xfId="17" applyFont="1" applyAlignment="1">
      <alignment horizontal="center" wrapText="1"/>
    </xf>
    <xf numFmtId="164" fontId="72" fillId="3" borderId="10" xfId="1" applyNumberFormat="1" applyFont="1" applyFill="1" applyBorder="1"/>
    <xf numFmtId="0" fontId="15" fillId="0" borderId="13" xfId="0" applyFont="1" applyFill="1" applyBorder="1" applyAlignment="1">
      <alignment horizontal="left" wrapText="1"/>
    </xf>
    <xf numFmtId="0" fontId="12" fillId="0" borderId="13" xfId="0" applyFont="1" applyFill="1" applyBorder="1" applyAlignment="1">
      <alignment horizontal="left" wrapText="1"/>
    </xf>
    <xf numFmtId="0" fontId="12" fillId="0" borderId="13" xfId="1" applyFont="1" applyFill="1" applyBorder="1" applyAlignment="1">
      <alignment horizontal="left" vertical="justify" wrapText="1"/>
    </xf>
    <xf numFmtId="0" fontId="24" fillId="0" borderId="13" xfId="0" applyFont="1" applyFill="1" applyBorder="1" applyAlignment="1">
      <alignment horizontal="left" wrapText="1"/>
    </xf>
    <xf numFmtId="0" fontId="9" fillId="0" borderId="13" xfId="0" applyFont="1" applyFill="1" applyBorder="1" applyAlignment="1">
      <alignment horizontal="left" wrapText="1"/>
    </xf>
    <xf numFmtId="0" fontId="9" fillId="3" borderId="13" xfId="0" applyFont="1" applyFill="1" applyBorder="1" applyAlignment="1">
      <alignment horizontal="left" wrapText="1"/>
    </xf>
    <xf numFmtId="0" fontId="12" fillId="3" borderId="13" xfId="0" applyFont="1" applyFill="1" applyBorder="1" applyAlignment="1">
      <alignment horizontal="left" wrapText="1"/>
    </xf>
    <xf numFmtId="0" fontId="12" fillId="0" borderId="13" xfId="1" applyFont="1" applyFill="1" applyBorder="1" applyAlignment="1">
      <alignment horizontal="left" wrapText="1"/>
    </xf>
    <xf numFmtId="0" fontId="34" fillId="3" borderId="13" xfId="0" applyFont="1" applyFill="1" applyBorder="1" applyAlignment="1">
      <alignment horizontal="left" wrapText="1"/>
    </xf>
    <xf numFmtId="0" fontId="34" fillId="0" borderId="13" xfId="0" applyFont="1" applyFill="1" applyBorder="1" applyAlignment="1">
      <alignment horizontal="left" wrapText="1"/>
    </xf>
    <xf numFmtId="0" fontId="14" fillId="3" borderId="13" xfId="0" applyFont="1" applyFill="1" applyBorder="1" applyAlignment="1">
      <alignment horizontal="left" wrapText="1"/>
    </xf>
    <xf numFmtId="0" fontId="24" fillId="3" borderId="13" xfId="0" applyFont="1" applyFill="1" applyBorder="1" applyAlignment="1">
      <alignment horizontal="left" wrapText="1"/>
    </xf>
    <xf numFmtId="0" fontId="12" fillId="3" borderId="13" xfId="1" applyFont="1" applyFill="1" applyBorder="1" applyAlignment="1">
      <alignment horizontal="left" wrapText="1"/>
    </xf>
    <xf numFmtId="0" fontId="14" fillId="3" borderId="13" xfId="1" applyFont="1" applyFill="1" applyBorder="1" applyAlignment="1">
      <alignment horizontal="left" wrapText="1"/>
    </xf>
    <xf numFmtId="164" fontId="24" fillId="3" borderId="13" xfId="1" applyNumberFormat="1" applyFont="1" applyFill="1" applyBorder="1" applyAlignment="1">
      <alignment wrapText="1"/>
    </xf>
    <xf numFmtId="164" fontId="24" fillId="0" borderId="13" xfId="1" applyNumberFormat="1" applyFont="1" applyFill="1" applyBorder="1" applyAlignment="1">
      <alignment wrapText="1"/>
    </xf>
    <xf numFmtId="0" fontId="25" fillId="0" borderId="13" xfId="1" applyFont="1" applyFill="1" applyBorder="1" applyAlignment="1">
      <alignment horizontal="left" wrapText="1"/>
    </xf>
    <xf numFmtId="0" fontId="36" fillId="0" borderId="13" xfId="0" applyFont="1" applyFill="1" applyBorder="1" applyAlignment="1">
      <alignment horizontal="left" wrapText="1"/>
    </xf>
    <xf numFmtId="0" fontId="12" fillId="0" borderId="13" xfId="0" applyFont="1" applyFill="1" applyBorder="1" applyAlignment="1">
      <alignment horizontal="left" vertical="justify" wrapText="1"/>
    </xf>
    <xf numFmtId="0" fontId="23" fillId="0" borderId="13" xfId="0" applyFont="1" applyFill="1" applyBorder="1" applyAlignment="1">
      <alignment horizontal="left" wrapText="1"/>
    </xf>
    <xf numFmtId="0" fontId="22" fillId="0" borderId="13" xfId="0" applyFont="1" applyFill="1" applyBorder="1" applyAlignment="1">
      <alignment horizontal="left" wrapText="1"/>
    </xf>
    <xf numFmtId="0" fontId="9" fillId="39" borderId="13" xfId="0" applyFont="1" applyFill="1" applyBorder="1" applyAlignment="1">
      <alignment wrapText="1"/>
    </xf>
    <xf numFmtId="0" fontId="7" fillId="0" borderId="0" xfId="0" applyFont="1" applyAlignment="1">
      <alignment wrapText="1"/>
    </xf>
    <xf numFmtId="0" fontId="14" fillId="2" borderId="13" xfId="17" applyFont="1" applyFill="1" applyBorder="1" applyAlignment="1">
      <alignment wrapText="1"/>
    </xf>
    <xf numFmtId="0" fontId="10" fillId="2" borderId="13" xfId="1" applyFont="1" applyFill="1" applyBorder="1" applyAlignment="1">
      <alignment horizontal="left" wrapText="1"/>
    </xf>
    <xf numFmtId="0" fontId="96" fillId="0" borderId="0" xfId="17" applyFont="1" applyAlignment="1">
      <alignment horizontal="center" wrapText="1"/>
    </xf>
    <xf numFmtId="0" fontId="10" fillId="2" borderId="13" xfId="1" applyFont="1" applyFill="1" applyBorder="1" applyAlignment="1">
      <alignment wrapText="1"/>
    </xf>
    <xf numFmtId="0" fontId="14" fillId="2" borderId="13" xfId="1" applyFont="1" applyFill="1" applyBorder="1" applyAlignment="1">
      <alignment wrapText="1"/>
    </xf>
    <xf numFmtId="0" fontId="14" fillId="2" borderId="13" xfId="1" applyFont="1" applyFill="1" applyBorder="1" applyAlignment="1">
      <alignment horizontal="left" wrapText="1"/>
    </xf>
    <xf numFmtId="0" fontId="21" fillId="2" borderId="13" xfId="1" applyFont="1" applyFill="1" applyBorder="1" applyAlignment="1">
      <alignment wrapText="1"/>
    </xf>
    <xf numFmtId="0" fontId="22" fillId="2" borderId="13" xfId="1" applyFont="1" applyFill="1" applyBorder="1" applyAlignment="1">
      <alignment wrapText="1"/>
    </xf>
    <xf numFmtId="174" fontId="9" fillId="3" borderId="13" xfId="2" applyNumberFormat="1" applyFont="1" applyFill="1" applyBorder="1" applyAlignment="1">
      <alignment horizontal="center" wrapText="1"/>
    </xf>
    <xf numFmtId="0" fontId="10" fillId="2" borderId="13" xfId="13" applyFont="1" applyFill="1" applyBorder="1" applyAlignment="1" applyProtection="1">
      <alignment horizontal="left" wrapText="1"/>
    </xf>
    <xf numFmtId="0" fontId="10" fillId="2" borderId="13" xfId="13" applyFont="1" applyFill="1" applyBorder="1" applyAlignment="1" applyProtection="1">
      <alignment horizontal="left" vertical="center" wrapText="1"/>
    </xf>
    <xf numFmtId="2" fontId="10" fillId="2" borderId="13" xfId="1" applyNumberFormat="1" applyFont="1" applyFill="1" applyBorder="1" applyAlignment="1">
      <alignment wrapText="1"/>
    </xf>
    <xf numFmtId="0" fontId="21" fillId="2" borderId="13" xfId="1" applyFont="1" applyFill="1" applyBorder="1" applyAlignment="1">
      <alignment horizontal="left" wrapText="1"/>
    </xf>
    <xf numFmtId="0" fontId="17" fillId="2" borderId="13" xfId="1" applyFont="1" applyFill="1" applyBorder="1" applyAlignment="1">
      <alignment wrapText="1"/>
    </xf>
    <xf numFmtId="0" fontId="14" fillId="0" borderId="13" xfId="1" applyFont="1" applyFill="1" applyBorder="1" applyAlignment="1">
      <alignment horizontal="center" wrapText="1"/>
    </xf>
    <xf numFmtId="0" fontId="9" fillId="39" borderId="13" xfId="0" applyFont="1" applyFill="1" applyBorder="1" applyAlignment="1">
      <alignment horizontal="left" wrapText="1" indent="1"/>
    </xf>
    <xf numFmtId="174" fontId="9" fillId="39" borderId="13" xfId="2" applyNumberFormat="1" applyFont="1" applyFill="1" applyBorder="1" applyAlignment="1">
      <alignment horizontal="center" wrapText="1"/>
    </xf>
    <xf numFmtId="0" fontId="95" fillId="0" borderId="0" xfId="16" applyFont="1" applyAlignment="1">
      <alignment horizontal="center" wrapText="1"/>
    </xf>
    <xf numFmtId="0" fontId="12" fillId="0" borderId="13" xfId="0" applyFont="1" applyFill="1" applyBorder="1" applyAlignment="1">
      <alignment horizontal="center"/>
    </xf>
    <xf numFmtId="0" fontId="9" fillId="0" borderId="13" xfId="0" applyFont="1" applyFill="1" applyBorder="1" applyAlignment="1">
      <alignment horizontal="center" wrapText="1"/>
    </xf>
    <xf numFmtId="0" fontId="12" fillId="0" borderId="13" xfId="0" applyFont="1" applyFill="1" applyBorder="1" applyAlignment="1">
      <alignment horizontal="center" wrapText="1"/>
    </xf>
    <xf numFmtId="0" fontId="12" fillId="0" borderId="13" xfId="1" applyFont="1" applyFill="1" applyBorder="1" applyAlignment="1">
      <alignment horizontal="center" wrapText="1"/>
    </xf>
    <xf numFmtId="0" fontId="36" fillId="0" borderId="13" xfId="0" applyFont="1" applyFill="1" applyBorder="1" applyAlignment="1">
      <alignment horizontal="center" wrapText="1"/>
    </xf>
    <xf numFmtId="0" fontId="9" fillId="0" borderId="13" xfId="17" applyFont="1" applyFill="1" applyBorder="1" applyAlignment="1">
      <alignment horizontal="center" wrapText="1"/>
    </xf>
    <xf numFmtId="0" fontId="23" fillId="0" borderId="13" xfId="0" applyFont="1" applyFill="1" applyBorder="1" applyAlignment="1">
      <alignment horizontal="center" wrapText="1"/>
    </xf>
    <xf numFmtId="0" fontId="9" fillId="39" borderId="13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12" fillId="39" borderId="13" xfId="0" applyFont="1" applyFill="1" applyBorder="1" applyAlignment="1">
      <alignment horizontal="left" wrapText="1"/>
    </xf>
    <xf numFmtId="0" fontId="12" fillId="39" borderId="13" xfId="0" applyFont="1" applyFill="1" applyBorder="1" applyAlignment="1">
      <alignment horizontal="left" wrapText="1" indent="2"/>
    </xf>
    <xf numFmtId="0" fontId="14" fillId="0" borderId="13" xfId="17" applyFont="1" applyFill="1" applyBorder="1" applyAlignment="1">
      <alignment horizontal="center" wrapText="1"/>
    </xf>
    <xf numFmtId="0" fontId="15" fillId="0" borderId="13" xfId="0" applyFont="1" applyFill="1" applyBorder="1" applyAlignment="1">
      <alignment horizontal="center"/>
    </xf>
    <xf numFmtId="0" fontId="24" fillId="0" borderId="13" xfId="0" applyFont="1" applyFill="1" applyBorder="1" applyAlignment="1">
      <alignment horizontal="center"/>
    </xf>
    <xf numFmtId="0" fontId="10" fillId="0" borderId="13" xfId="1" applyFont="1" applyFill="1" applyBorder="1" applyAlignment="1">
      <alignment horizontal="center" wrapText="1"/>
    </xf>
    <xf numFmtId="0" fontId="34" fillId="0" borderId="13" xfId="0" applyFont="1" applyFill="1" applyBorder="1" applyAlignment="1">
      <alignment horizontal="center"/>
    </xf>
    <xf numFmtId="0" fontId="21" fillId="0" borderId="13" xfId="1" applyFont="1" applyFill="1" applyBorder="1" applyAlignment="1">
      <alignment horizontal="center" wrapText="1"/>
    </xf>
    <xf numFmtId="164" fontId="24" fillId="0" borderId="13" xfId="1" applyNumberFormat="1" applyFont="1" applyFill="1" applyBorder="1" applyAlignment="1">
      <alignment horizontal="center"/>
    </xf>
    <xf numFmtId="0" fontId="22" fillId="0" borderId="13" xfId="1" applyFont="1" applyFill="1" applyBorder="1" applyAlignment="1">
      <alignment horizontal="center"/>
    </xf>
    <xf numFmtId="0" fontId="21" fillId="0" borderId="13" xfId="1" applyFont="1" applyFill="1" applyBorder="1" applyAlignment="1">
      <alignment horizontal="center"/>
    </xf>
    <xf numFmtId="0" fontId="10" fillId="0" borderId="13" xfId="13" applyFont="1" applyFill="1" applyBorder="1" applyAlignment="1" applyProtection="1">
      <alignment horizontal="center" wrapText="1"/>
    </xf>
    <xf numFmtId="2" fontId="10" fillId="0" borderId="13" xfId="1" applyNumberFormat="1" applyFont="1" applyFill="1" applyBorder="1" applyAlignment="1">
      <alignment horizontal="center" wrapText="1"/>
    </xf>
    <xf numFmtId="0" fontId="10" fillId="0" borderId="13" xfId="1" applyFont="1" applyFill="1" applyBorder="1" applyAlignment="1">
      <alignment horizontal="center"/>
    </xf>
    <xf numFmtId="0" fontId="25" fillId="0" borderId="13" xfId="1" applyFont="1" applyFill="1" applyBorder="1" applyAlignment="1">
      <alignment horizontal="center"/>
    </xf>
    <xf numFmtId="0" fontId="17" fillId="0" borderId="13" xfId="1" applyFont="1" applyFill="1" applyBorder="1" applyAlignment="1">
      <alignment horizontal="center" wrapText="1"/>
    </xf>
    <xf numFmtId="0" fontId="22" fillId="0" borderId="13" xfId="0" applyFont="1" applyFill="1" applyBorder="1" applyAlignment="1">
      <alignment horizontal="center" wrapText="1"/>
    </xf>
    <xf numFmtId="0" fontId="9" fillId="0" borderId="13" xfId="1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wrapText="1"/>
    </xf>
    <xf numFmtId="0" fontId="9" fillId="0" borderId="13" xfId="1" applyFont="1" applyFill="1" applyBorder="1" applyAlignment="1">
      <alignment horizontal="center" wrapText="1"/>
    </xf>
    <xf numFmtId="0" fontId="12" fillId="0" borderId="13" xfId="1" applyFont="1" applyFill="1" applyBorder="1" applyAlignment="1">
      <alignment horizontal="center"/>
    </xf>
    <xf numFmtId="180" fontId="95" fillId="0" borderId="0" xfId="16" applyNumberFormat="1" applyFont="1" applyAlignment="1">
      <alignment horizontal="right" wrapText="1" indent="1"/>
    </xf>
    <xf numFmtId="180" fontId="96" fillId="0" borderId="0" xfId="17" applyNumberFormat="1" applyFont="1" applyAlignment="1">
      <alignment horizontal="right" wrapText="1" indent="1"/>
    </xf>
    <xf numFmtId="180" fontId="23" fillId="0" borderId="0" xfId="17" applyNumberFormat="1" applyFont="1" applyAlignment="1">
      <alignment horizontal="right" wrapText="1" indent="1"/>
    </xf>
    <xf numFmtId="180" fontId="14" fillId="0" borderId="13" xfId="17" applyNumberFormat="1" applyFont="1" applyFill="1" applyBorder="1" applyAlignment="1">
      <alignment horizontal="right" wrapText="1" indent="1"/>
    </xf>
    <xf numFmtId="180" fontId="15" fillId="2" borderId="13" xfId="2" applyNumberFormat="1" applyFont="1" applyFill="1" applyBorder="1" applyAlignment="1">
      <alignment horizontal="right" indent="1"/>
    </xf>
    <xf numFmtId="180" fontId="9" fillId="0" borderId="13" xfId="2" applyNumberFormat="1" applyFont="1" applyBorder="1" applyAlignment="1">
      <alignment horizontal="right" wrapText="1" indent="1"/>
    </xf>
    <xf numFmtId="180" fontId="14" fillId="2" borderId="13" xfId="2" applyNumberFormat="1" applyFont="1" applyFill="1" applyBorder="1" applyAlignment="1">
      <alignment horizontal="right" wrapText="1" indent="1"/>
    </xf>
    <xf numFmtId="180" fontId="14" fillId="0" borderId="13" xfId="2" applyNumberFormat="1" applyFont="1" applyBorder="1" applyAlignment="1">
      <alignment horizontal="right" wrapText="1" indent="1"/>
    </xf>
    <xf numFmtId="180" fontId="9" fillId="0" borderId="13" xfId="2" applyNumberFormat="1" applyFont="1" applyFill="1" applyBorder="1" applyAlignment="1">
      <alignment horizontal="right" wrapText="1" indent="1"/>
    </xf>
    <xf numFmtId="180" fontId="14" fillId="0" borderId="13" xfId="2" applyNumberFormat="1" applyFont="1" applyFill="1" applyBorder="1" applyAlignment="1">
      <alignment horizontal="right" wrapText="1" indent="1"/>
    </xf>
    <xf numFmtId="180" fontId="9" fillId="0" borderId="13" xfId="17" applyNumberFormat="1" applyFont="1" applyFill="1" applyBorder="1" applyAlignment="1">
      <alignment horizontal="right" wrapText="1" indent="1"/>
    </xf>
    <xf numFmtId="180" fontId="14" fillId="2" borderId="13" xfId="17" applyNumberFormat="1" applyFont="1" applyFill="1" applyBorder="1" applyAlignment="1">
      <alignment horizontal="right" wrapText="1" indent="1"/>
    </xf>
    <xf numFmtId="180" fontId="9" fillId="39" borderId="13" xfId="17" applyNumberFormat="1" applyFont="1" applyFill="1" applyBorder="1" applyAlignment="1">
      <alignment horizontal="right" wrapText="1" indent="1"/>
    </xf>
    <xf numFmtId="180" fontId="9" fillId="39" borderId="13" xfId="2" applyNumberFormat="1" applyFont="1" applyFill="1" applyBorder="1" applyAlignment="1">
      <alignment horizontal="right" wrapText="1" indent="1"/>
    </xf>
    <xf numFmtId="180" fontId="22" fillId="0" borderId="93" xfId="17" applyNumberFormat="1" applyFont="1" applyBorder="1" applyAlignment="1">
      <alignment horizontal="right" wrapText="1" indent="1"/>
    </xf>
    <xf numFmtId="180" fontId="7" fillId="0" borderId="0" xfId="0" applyNumberFormat="1" applyFont="1" applyAlignment="1">
      <alignment horizontal="right" indent="1"/>
    </xf>
    <xf numFmtId="180" fontId="9" fillId="3" borderId="13" xfId="2" applyNumberFormat="1" applyFont="1" applyFill="1" applyBorder="1" applyAlignment="1">
      <alignment horizontal="right" wrapText="1" indent="1"/>
    </xf>
    <xf numFmtId="2" fontId="12" fillId="0" borderId="13" xfId="0" applyNumberFormat="1" applyFont="1" applyFill="1" applyBorder="1" applyAlignment="1">
      <alignment horizontal="center" wrapText="1"/>
    </xf>
    <xf numFmtId="181" fontId="14" fillId="0" borderId="13" xfId="17" applyNumberFormat="1" applyFont="1" applyFill="1" applyBorder="1" applyAlignment="1">
      <alignment horizontal="right" wrapText="1" indent="1"/>
    </xf>
    <xf numFmtId="181" fontId="15" fillId="2" borderId="13" xfId="2" applyNumberFormat="1" applyFont="1" applyFill="1" applyBorder="1" applyAlignment="1">
      <alignment horizontal="right" indent="1"/>
    </xf>
    <xf numFmtId="181" fontId="9" fillId="0" borderId="13" xfId="2" applyNumberFormat="1" applyFont="1" applyBorder="1" applyAlignment="1">
      <alignment horizontal="right" wrapText="1" indent="1"/>
    </xf>
    <xf numFmtId="181" fontId="14" fillId="2" borderId="13" xfId="2" applyNumberFormat="1" applyFont="1" applyFill="1" applyBorder="1" applyAlignment="1">
      <alignment horizontal="right" wrapText="1" indent="1"/>
    </xf>
    <xf numFmtId="181" fontId="14" fillId="0" borderId="13" xfId="2" applyNumberFormat="1" applyFont="1" applyBorder="1" applyAlignment="1">
      <alignment horizontal="right" wrapText="1" indent="1"/>
    </xf>
    <xf numFmtId="181" fontId="9" fillId="0" borderId="13" xfId="2" applyNumberFormat="1" applyFont="1" applyFill="1" applyBorder="1" applyAlignment="1">
      <alignment horizontal="right" wrapText="1" indent="1"/>
    </xf>
    <xf numFmtId="181" fontId="14" fillId="0" borderId="13" xfId="2" applyNumberFormat="1" applyFont="1" applyFill="1" applyBorder="1" applyAlignment="1">
      <alignment horizontal="right" wrapText="1" indent="1"/>
    </xf>
    <xf numFmtId="181" fontId="9" fillId="0" borderId="13" xfId="17" applyNumberFormat="1" applyFont="1" applyFill="1" applyBorder="1" applyAlignment="1">
      <alignment horizontal="right" wrapText="1" indent="1"/>
    </xf>
    <xf numFmtId="181" fontId="9" fillId="3" borderId="13" xfId="2" applyNumberFormat="1" applyFont="1" applyFill="1" applyBorder="1" applyAlignment="1">
      <alignment horizontal="right" wrapText="1" indent="1"/>
    </xf>
    <xf numFmtId="0" fontId="63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0" fontId="77" fillId="3" borderId="20" xfId="1" applyFont="1" applyFill="1" applyBorder="1" applyAlignment="1">
      <alignment horizontal="center" wrapText="1"/>
    </xf>
    <xf numFmtId="174" fontId="28" fillId="4" borderId="12" xfId="2" applyNumberFormat="1" applyFont="1" applyFill="1" applyBorder="1"/>
    <xf numFmtId="174" fontId="67" fillId="4" borderId="12" xfId="2" applyNumberFormat="1" applyFont="1" applyFill="1" applyBorder="1"/>
    <xf numFmtId="0" fontId="28" fillId="4" borderId="12" xfId="1" applyFont="1" applyFill="1" applyBorder="1"/>
    <xf numFmtId="3" fontId="28" fillId="4" borderId="12" xfId="2" applyNumberFormat="1" applyFont="1" applyFill="1" applyBorder="1" applyAlignment="1">
      <alignment horizontal="center"/>
    </xf>
    <xf numFmtId="3" fontId="28" fillId="4" borderId="16" xfId="2" applyNumberFormat="1" applyFont="1" applyFill="1" applyBorder="1" applyAlignment="1">
      <alignment horizontal="center"/>
    </xf>
    <xf numFmtId="0" fontId="29" fillId="4" borderId="12" xfId="1" applyFont="1" applyFill="1" applyBorder="1"/>
    <xf numFmtId="164" fontId="28" fillId="4" borderId="12" xfId="2" applyNumberFormat="1" applyFont="1" applyFill="1" applyBorder="1"/>
    <xf numFmtId="3" fontId="29" fillId="4" borderId="12" xfId="2" applyNumberFormat="1" applyFont="1" applyFill="1" applyBorder="1" applyAlignment="1">
      <alignment horizontal="center"/>
    </xf>
    <xf numFmtId="165" fontId="28" fillId="4" borderId="12" xfId="2" applyNumberFormat="1" applyFont="1" applyFill="1" applyBorder="1"/>
    <xf numFmtId="174" fontId="29" fillId="4" borderId="20" xfId="1" applyNumberFormat="1" applyFont="1" applyFill="1" applyBorder="1"/>
    <xf numFmtId="174" fontId="29" fillId="4" borderId="12" xfId="1" applyNumberFormat="1" applyFont="1" applyFill="1" applyBorder="1"/>
    <xf numFmtId="174" fontId="29" fillId="4" borderId="12" xfId="2" applyNumberFormat="1" applyFont="1" applyFill="1" applyBorder="1"/>
    <xf numFmtId="164" fontId="29" fillId="4" borderId="4" xfId="1" applyNumberFormat="1" applyFont="1" applyFill="1" applyBorder="1"/>
    <xf numFmtId="176" fontId="29" fillId="4" borderId="20" xfId="2" applyNumberFormat="1" applyFont="1" applyFill="1" applyBorder="1"/>
    <xf numFmtId="0" fontId="29" fillId="4" borderId="20" xfId="1" applyFont="1" applyFill="1" applyBorder="1"/>
    <xf numFmtId="171" fontId="29" fillId="4" borderId="4" xfId="1" applyNumberFormat="1" applyFont="1" applyFill="1" applyBorder="1"/>
    <xf numFmtId="0" fontId="28" fillId="4" borderId="16" xfId="1" applyFont="1" applyFill="1" applyBorder="1"/>
    <xf numFmtId="164" fontId="29" fillId="4" borderId="2" xfId="1" applyNumberFormat="1" applyFont="1" applyFill="1" applyBorder="1"/>
    <xf numFmtId="164" fontId="69" fillId="4" borderId="12" xfId="1" applyNumberFormat="1" applyFont="1" applyFill="1" applyBorder="1" applyAlignment="1">
      <alignment horizontal="center"/>
    </xf>
    <xf numFmtId="174" fontId="66" fillId="4" borderId="12" xfId="2" applyNumberFormat="1" applyFont="1" applyFill="1" applyBorder="1"/>
    <xf numFmtId="174" fontId="66" fillId="4" borderId="4" xfId="2" applyNumberFormat="1" applyFont="1" applyFill="1" applyBorder="1"/>
    <xf numFmtId="164" fontId="29" fillId="4" borderId="12" xfId="2" applyNumberFormat="1" applyFont="1" applyFill="1" applyBorder="1"/>
    <xf numFmtId="164" fontId="29" fillId="4" borderId="4" xfId="2" applyNumberFormat="1" applyFont="1" applyFill="1" applyBorder="1"/>
    <xf numFmtId="174" fontId="67" fillId="4" borderId="20" xfId="2" applyNumberFormat="1" applyFont="1" applyFill="1" applyBorder="1"/>
    <xf numFmtId="164" fontId="69" fillId="4" borderId="16" xfId="1" applyNumberFormat="1" applyFont="1" applyFill="1" applyBorder="1" applyAlignment="1">
      <alignment horizontal="center"/>
    </xf>
    <xf numFmtId="3" fontId="28" fillId="4" borderId="15" xfId="2" applyNumberFormat="1" applyFont="1" applyFill="1" applyBorder="1" applyAlignment="1">
      <alignment horizontal="center"/>
    </xf>
    <xf numFmtId="0" fontId="28" fillId="4" borderId="12" xfId="0" applyFont="1" applyFill="1" applyBorder="1" applyAlignment="1">
      <alignment horizontal="left" indent="1"/>
    </xf>
    <xf numFmtId="164" fontId="29" fillId="4" borderId="8" xfId="1" applyNumberFormat="1" applyFont="1" applyFill="1" applyBorder="1"/>
    <xf numFmtId="164" fontId="67" fillId="4" borderId="12" xfId="1" applyNumberFormat="1" applyFont="1" applyFill="1" applyBorder="1"/>
    <xf numFmtId="164" fontId="29" fillId="4" borderId="1" xfId="1" applyNumberFormat="1" applyFont="1" applyFill="1" applyBorder="1"/>
    <xf numFmtId="174" fontId="66" fillId="4" borderId="18" xfId="2" applyNumberFormat="1" applyFont="1" applyFill="1" applyBorder="1"/>
    <xf numFmtId="164" fontId="66" fillId="4" borderId="12" xfId="3" applyNumberFormat="1" applyFont="1" applyFill="1" applyBorder="1"/>
    <xf numFmtId="164" fontId="66" fillId="4" borderId="16" xfId="3" applyNumberFormat="1" applyFont="1" applyFill="1" applyBorder="1"/>
    <xf numFmtId="164" fontId="66" fillId="4" borderId="20" xfId="3" applyNumberFormat="1" applyFont="1" applyFill="1" applyBorder="1"/>
    <xf numFmtId="164" fontId="66" fillId="4" borderId="10" xfId="3" applyNumberFormat="1" applyFont="1" applyFill="1" applyBorder="1"/>
    <xf numFmtId="164" fontId="66" fillId="4" borderId="2" xfId="1" applyNumberFormat="1" applyFont="1" applyFill="1" applyBorder="1"/>
    <xf numFmtId="0" fontId="62" fillId="4" borderId="12" xfId="1" applyFont="1" applyFill="1" applyBorder="1"/>
    <xf numFmtId="0" fontId="62" fillId="4" borderId="20" xfId="1" applyFont="1" applyFill="1" applyBorder="1"/>
    <xf numFmtId="174" fontId="69" fillId="4" borderId="20" xfId="1" applyNumberFormat="1" applyFont="1" applyFill="1" applyBorder="1"/>
    <xf numFmtId="174" fontId="69" fillId="4" borderId="12" xfId="1" applyNumberFormat="1" applyFont="1" applyFill="1" applyBorder="1"/>
    <xf numFmtId="174" fontId="69" fillId="4" borderId="90" xfId="2" applyNumberFormat="1" applyFont="1" applyFill="1" applyBorder="1"/>
    <xf numFmtId="174" fontId="28" fillId="4" borderId="20" xfId="2" applyNumberFormat="1" applyFont="1" applyFill="1" applyBorder="1"/>
    <xf numFmtId="176" fontId="29" fillId="4" borderId="2" xfId="2" applyNumberFormat="1" applyFont="1" applyFill="1" applyBorder="1"/>
    <xf numFmtId="174" fontId="29" fillId="4" borderId="18" xfId="2" applyNumberFormat="1" applyFont="1" applyFill="1" applyBorder="1"/>
    <xf numFmtId="164" fontId="28" fillId="4" borderId="20" xfId="2" applyNumberFormat="1" applyFont="1" applyFill="1" applyBorder="1"/>
    <xf numFmtId="164" fontId="28" fillId="4" borderId="10" xfId="2" applyNumberFormat="1" applyFont="1" applyFill="1" applyBorder="1"/>
    <xf numFmtId="174" fontId="29" fillId="4" borderId="2" xfId="2" applyNumberFormat="1" applyFont="1" applyFill="1" applyBorder="1"/>
    <xf numFmtId="174" fontId="62" fillId="4" borderId="12" xfId="2" applyNumberFormat="1" applyFont="1" applyFill="1" applyBorder="1"/>
    <xf numFmtId="174" fontId="69" fillId="4" borderId="36" xfId="2" applyNumberFormat="1" applyFont="1" applyFill="1" applyBorder="1"/>
    <xf numFmtId="174" fontId="62" fillId="4" borderId="20" xfId="2" applyNumberFormat="1" applyFont="1" applyFill="1" applyBorder="1"/>
    <xf numFmtId="3" fontId="28" fillId="4" borderId="2" xfId="2" applyNumberFormat="1" applyFont="1" applyFill="1" applyBorder="1" applyAlignment="1">
      <alignment horizontal="center"/>
    </xf>
    <xf numFmtId="164" fontId="29" fillId="4" borderId="12" xfId="1" applyNumberFormat="1" applyFont="1" applyFill="1" applyBorder="1" applyAlignment="1">
      <alignment horizontal="center"/>
    </xf>
    <xf numFmtId="165" fontId="69" fillId="4" borderId="3" xfId="2" applyNumberFormat="1" applyFont="1" applyFill="1" applyBorder="1"/>
    <xf numFmtId="174" fontId="69" fillId="4" borderId="18" xfId="2" applyNumberFormat="1" applyFont="1" applyFill="1" applyBorder="1"/>
    <xf numFmtId="164" fontId="29" fillId="4" borderId="12" xfId="1" applyNumberFormat="1" applyFont="1" applyFill="1" applyBorder="1" applyAlignment="1">
      <alignment horizontal="right"/>
    </xf>
    <xf numFmtId="164" fontId="28" fillId="4" borderId="12" xfId="1" applyNumberFormat="1" applyFont="1" applyFill="1" applyBorder="1" applyAlignment="1">
      <alignment horizontal="right"/>
    </xf>
    <xf numFmtId="164" fontId="29" fillId="4" borderId="2" xfId="1" applyNumberFormat="1" applyFont="1" applyFill="1" applyBorder="1" applyAlignment="1">
      <alignment horizontal="right"/>
    </xf>
    <xf numFmtId="164" fontId="28" fillId="4" borderId="16" xfId="1" applyNumberFormat="1" applyFont="1" applyFill="1" applyBorder="1" applyAlignment="1">
      <alignment horizontal="right"/>
    </xf>
    <xf numFmtId="164" fontId="29" fillId="4" borderId="16" xfId="1" applyNumberFormat="1" applyFont="1" applyFill="1" applyBorder="1" applyAlignment="1">
      <alignment horizontal="right"/>
    </xf>
    <xf numFmtId="164" fontId="28" fillId="4" borderId="10" xfId="1" applyNumberFormat="1" applyFont="1" applyFill="1" applyBorder="1" applyAlignment="1">
      <alignment horizontal="right"/>
    </xf>
    <xf numFmtId="174" fontId="69" fillId="4" borderId="2" xfId="2" applyNumberFormat="1" applyFont="1" applyFill="1" applyBorder="1"/>
    <xf numFmtId="174" fontId="29" fillId="4" borderId="10" xfId="1" applyNumberFormat="1" applyFont="1" applyFill="1" applyBorder="1"/>
    <xf numFmtId="174" fontId="69" fillId="4" borderId="12" xfId="2" applyNumberFormat="1" applyFont="1" applyFill="1" applyBorder="1"/>
    <xf numFmtId="174" fontId="62" fillId="4" borderId="12" xfId="1" applyNumberFormat="1" applyFont="1" applyFill="1" applyBorder="1"/>
    <xf numFmtId="174" fontId="69" fillId="4" borderId="2" xfId="1" applyNumberFormat="1" applyFont="1" applyFill="1" applyBorder="1"/>
    <xf numFmtId="174" fontId="62" fillId="4" borderId="16" xfId="1" applyNumberFormat="1" applyFont="1" applyFill="1" applyBorder="1"/>
    <xf numFmtId="174" fontId="69" fillId="4" borderId="16" xfId="1" applyNumberFormat="1" applyFont="1" applyFill="1" applyBorder="1"/>
    <xf numFmtId="174" fontId="62" fillId="4" borderId="10" xfId="1" applyNumberFormat="1" applyFont="1" applyFill="1" applyBorder="1"/>
    <xf numFmtId="174" fontId="28" fillId="4" borderId="2" xfId="2" applyNumberFormat="1" applyFont="1" applyFill="1" applyBorder="1"/>
    <xf numFmtId="174" fontId="29" fillId="4" borderId="8" xfId="1" applyNumberFormat="1" applyFont="1" applyFill="1" applyBorder="1"/>
    <xf numFmtId="164" fontId="29" fillId="4" borderId="12" xfId="1" applyNumberFormat="1" applyFont="1" applyFill="1" applyBorder="1"/>
    <xf numFmtId="164" fontId="28" fillId="4" borderId="12" xfId="1" applyNumberFormat="1" applyFont="1" applyFill="1" applyBorder="1"/>
    <xf numFmtId="164" fontId="29" fillId="4" borderId="20" xfId="1" applyNumberFormat="1" applyFont="1" applyFill="1" applyBorder="1"/>
    <xf numFmtId="164" fontId="29" fillId="4" borderId="16" xfId="1" applyNumberFormat="1" applyFont="1" applyFill="1" applyBorder="1"/>
    <xf numFmtId="164" fontId="29" fillId="4" borderId="10" xfId="1" applyNumberFormat="1" applyFont="1" applyFill="1" applyBorder="1"/>
    <xf numFmtId="174" fontId="28" fillId="4" borderId="12" xfId="2" applyNumberFormat="1" applyFont="1" applyFill="1" applyBorder="1" applyAlignment="1">
      <alignment horizontal="center"/>
    </xf>
    <xf numFmtId="165" fontId="28" fillId="4" borderId="20" xfId="2" applyNumberFormat="1" applyFont="1" applyFill="1" applyBorder="1"/>
    <xf numFmtId="176" fontId="29" fillId="4" borderId="12" xfId="2" applyNumberFormat="1" applyFont="1" applyFill="1" applyBorder="1"/>
    <xf numFmtId="174" fontId="29" fillId="4" borderId="4" xfId="2" applyNumberFormat="1" applyFont="1" applyFill="1" applyBorder="1"/>
    <xf numFmtId="164" fontId="69" fillId="4" borderId="12" xfId="1" applyNumberFormat="1" applyFont="1" applyFill="1" applyBorder="1"/>
    <xf numFmtId="164" fontId="62" fillId="4" borderId="12" xfId="1" applyNumberFormat="1" applyFont="1" applyFill="1" applyBorder="1"/>
    <xf numFmtId="164" fontId="69" fillId="4" borderId="2" xfId="1" applyNumberFormat="1" applyFont="1" applyFill="1" applyBorder="1"/>
    <xf numFmtId="164" fontId="28" fillId="4" borderId="16" xfId="1" applyNumberFormat="1" applyFont="1" applyFill="1" applyBorder="1"/>
    <xf numFmtId="164" fontId="69" fillId="4" borderId="16" xfId="1" applyNumberFormat="1" applyFont="1" applyFill="1" applyBorder="1"/>
    <xf numFmtId="164" fontId="28" fillId="4" borderId="10" xfId="1" applyNumberFormat="1" applyFont="1" applyFill="1" applyBorder="1"/>
    <xf numFmtId="176" fontId="69" fillId="4" borderId="2" xfId="2" applyNumberFormat="1" applyFont="1" applyFill="1" applyBorder="1"/>
    <xf numFmtId="0" fontId="28" fillId="4" borderId="20" xfId="1" applyFont="1" applyFill="1" applyBorder="1"/>
    <xf numFmtId="165" fontId="28" fillId="4" borderId="16" xfId="2" applyNumberFormat="1" applyFont="1" applyFill="1" applyBorder="1"/>
    <xf numFmtId="174" fontId="69" fillId="4" borderId="3" xfId="2" applyNumberFormat="1" applyFont="1" applyFill="1" applyBorder="1"/>
    <xf numFmtId="164" fontId="28" fillId="4" borderId="12" xfId="1" applyNumberFormat="1" applyFont="1" applyFill="1" applyBorder="1" applyAlignment="1">
      <alignment horizontal="center"/>
    </xf>
    <xf numFmtId="164" fontId="29" fillId="4" borderId="2" xfId="1" applyNumberFormat="1" applyFont="1" applyFill="1" applyBorder="1" applyAlignment="1">
      <alignment horizontal="center"/>
    </xf>
    <xf numFmtId="164" fontId="28" fillId="4" borderId="16" xfId="1" applyNumberFormat="1" applyFont="1" applyFill="1" applyBorder="1" applyAlignment="1">
      <alignment horizontal="center"/>
    </xf>
    <xf numFmtId="164" fontId="29" fillId="4" borderId="16" xfId="1" applyNumberFormat="1" applyFont="1" applyFill="1" applyBorder="1" applyAlignment="1">
      <alignment horizontal="center"/>
    </xf>
    <xf numFmtId="164" fontId="28" fillId="4" borderId="10" xfId="1" applyNumberFormat="1" applyFont="1" applyFill="1" applyBorder="1" applyAlignment="1">
      <alignment horizontal="center"/>
    </xf>
    <xf numFmtId="174" fontId="29" fillId="4" borderId="2" xfId="2" applyNumberFormat="1" applyFont="1" applyFill="1" applyBorder="1" applyAlignment="1">
      <alignment horizontal="center"/>
    </xf>
    <xf numFmtId="164" fontId="62" fillId="4" borderId="12" xfId="2" applyNumberFormat="1" applyFont="1" applyFill="1" applyBorder="1"/>
    <xf numFmtId="3" fontId="62" fillId="4" borderId="12" xfId="2" applyNumberFormat="1" applyFont="1" applyFill="1" applyBorder="1" applyAlignment="1">
      <alignment horizontal="center"/>
    </xf>
    <xf numFmtId="174" fontId="66" fillId="4" borderId="20" xfId="2" applyNumberFormat="1" applyFont="1" applyFill="1" applyBorder="1"/>
    <xf numFmtId="164" fontId="29" fillId="4" borderId="20" xfId="1" applyNumberFormat="1" applyFont="1" applyFill="1" applyBorder="1" applyAlignment="1">
      <alignment horizontal="right"/>
    </xf>
    <xf numFmtId="170" fontId="29" fillId="4" borderId="12" xfId="4" applyNumberFormat="1" applyFont="1" applyFill="1" applyBorder="1"/>
    <xf numFmtId="170" fontId="69" fillId="4" borderId="12" xfId="1" applyNumberFormat="1" applyFont="1" applyFill="1" applyBorder="1"/>
    <xf numFmtId="170" fontId="28" fillId="4" borderId="12" xfId="4" applyNumberFormat="1" applyFont="1" applyFill="1" applyBorder="1"/>
    <xf numFmtId="174" fontId="69" fillId="4" borderId="4" xfId="1" applyNumberFormat="1" applyFont="1" applyFill="1" applyBorder="1"/>
    <xf numFmtId="174" fontId="62" fillId="4" borderId="2" xfId="1" applyNumberFormat="1" applyFont="1" applyFill="1" applyBorder="1"/>
    <xf numFmtId="174" fontId="62" fillId="4" borderId="7" xfId="1" applyNumberFormat="1" applyFont="1" applyFill="1" applyBorder="1"/>
    <xf numFmtId="0" fontId="28" fillId="4" borderId="2" xfId="1" applyFont="1" applyFill="1" applyBorder="1"/>
    <xf numFmtId="0" fontId="62" fillId="4" borderId="16" xfId="1" applyFont="1" applyFill="1" applyBorder="1"/>
    <xf numFmtId="165" fontId="97" fillId="4" borderId="4" xfId="2" applyNumberFormat="1" applyFont="1" applyFill="1" applyBorder="1"/>
    <xf numFmtId="165" fontId="97" fillId="37" borderId="12" xfId="2" applyNumberFormat="1" applyFont="1" applyFill="1" applyBorder="1"/>
    <xf numFmtId="165" fontId="62" fillId="3" borderId="0" xfId="1" applyNumberFormat="1" applyFont="1" applyFill="1" applyBorder="1"/>
    <xf numFmtId="165" fontId="97" fillId="4" borderId="12" xfId="2" applyNumberFormat="1" applyFont="1" applyFill="1" applyBorder="1"/>
    <xf numFmtId="165" fontId="26" fillId="4" borderId="12" xfId="2" applyNumberFormat="1" applyFont="1" applyFill="1" applyBorder="1"/>
    <xf numFmtId="0" fontId="75" fillId="3" borderId="44" xfId="0" applyFont="1" applyFill="1" applyBorder="1" applyAlignment="1">
      <alignment horizontal="left" wrapText="1" indent="2"/>
    </xf>
    <xf numFmtId="0" fontId="66" fillId="3" borderId="46" xfId="0" applyFont="1" applyFill="1" applyBorder="1" applyAlignment="1">
      <alignment horizontal="left" wrapText="1" indent="2"/>
    </xf>
    <xf numFmtId="0" fontId="29" fillId="3" borderId="49" xfId="1" applyFont="1" applyFill="1" applyBorder="1" applyAlignment="1">
      <alignment wrapText="1"/>
    </xf>
    <xf numFmtId="0" fontId="40" fillId="3" borderId="36" xfId="1" applyFont="1" applyFill="1" applyBorder="1" applyAlignment="1">
      <alignment horizontal="left"/>
    </xf>
    <xf numFmtId="0" fontId="81" fillId="3" borderId="46" xfId="1" applyFont="1" applyFill="1" applyBorder="1"/>
    <xf numFmtId="0" fontId="70" fillId="3" borderId="31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81" fontId="28" fillId="3" borderId="12" xfId="0" applyNumberFormat="1" applyFont="1" applyFill="1" applyBorder="1" applyAlignment="1">
      <alignment horizontal="left" indent="1"/>
    </xf>
    <xf numFmtId="0" fontId="28" fillId="3" borderId="16" xfId="1" applyFont="1" applyFill="1" applyBorder="1" applyAlignment="1">
      <alignment horizontal="left" wrapText="1" indent="2"/>
    </xf>
    <xf numFmtId="172" fontId="29" fillId="3" borderId="16" xfId="2" applyNumberFormat="1" applyFont="1" applyFill="1" applyBorder="1"/>
    <xf numFmtId="164" fontId="67" fillId="4" borderId="16" xfId="1" applyNumberFormat="1" applyFont="1" applyFill="1" applyBorder="1"/>
    <xf numFmtId="164" fontId="29" fillId="3" borderId="7" xfId="1" applyNumberFormat="1" applyFont="1" applyFill="1" applyBorder="1"/>
    <xf numFmtId="0" fontId="29" fillId="3" borderId="8" xfId="1" applyFont="1" applyFill="1" applyBorder="1" applyAlignment="1">
      <alignment horizontal="center" wrapText="1"/>
    </xf>
    <xf numFmtId="165" fontId="28" fillId="4" borderId="8" xfId="2" applyNumberFormat="1" applyFont="1" applyFill="1" applyBorder="1"/>
    <xf numFmtId="178" fontId="29" fillId="3" borderId="8" xfId="1" applyNumberFormat="1" applyFont="1" applyFill="1" applyBorder="1"/>
    <xf numFmtId="0" fontId="29" fillId="3" borderId="8" xfId="1" applyFont="1" applyFill="1" applyBorder="1" applyAlignment="1">
      <alignment horizontal="left" indent="1"/>
    </xf>
    <xf numFmtId="164" fontId="69" fillId="3" borderId="8" xfId="1" applyNumberFormat="1" applyFont="1" applyFill="1" applyBorder="1"/>
    <xf numFmtId="0" fontId="28" fillId="3" borderId="16" xfId="0" applyFont="1" applyFill="1" applyBorder="1" applyAlignment="1">
      <alignment horizontal="left" indent="1"/>
    </xf>
    <xf numFmtId="0" fontId="28" fillId="4" borderId="16" xfId="0" applyFont="1" applyFill="1" applyBorder="1" applyAlignment="1">
      <alignment horizontal="left" indent="1"/>
    </xf>
    <xf numFmtId="0" fontId="28" fillId="3" borderId="12" xfId="0" applyFont="1" applyFill="1" applyBorder="1" applyAlignment="1">
      <alignment horizontal="center"/>
    </xf>
    <xf numFmtId="165" fontId="18" fillId="3" borderId="0" xfId="1" applyNumberFormat="1" applyFont="1" applyFill="1" applyBorder="1"/>
    <xf numFmtId="0" fontId="63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0" fontId="29" fillId="0" borderId="13" xfId="8" applyFont="1" applyBorder="1" applyAlignment="1">
      <alignment horizontal="center" wrapText="1"/>
    </xf>
    <xf numFmtId="49" fontId="28" fillId="0" borderId="13" xfId="8" applyNumberFormat="1" applyFont="1" applyBorder="1" applyAlignment="1">
      <alignment horizontal="center" wrapText="1"/>
    </xf>
    <xf numFmtId="3" fontId="99" fillId="0" borderId="13" xfId="8" applyNumberFormat="1" applyFont="1" applyBorder="1" applyAlignment="1">
      <alignment horizontal="center" wrapText="1"/>
    </xf>
    <xf numFmtId="3" fontId="99" fillId="0" borderId="23" xfId="8" applyNumberFormat="1" applyFont="1" applyBorder="1" applyAlignment="1">
      <alignment horizontal="center" wrapText="1"/>
    </xf>
    <xf numFmtId="3" fontId="100" fillId="0" borderId="0" xfId="0" applyNumberFormat="1" applyFont="1" applyBorder="1" applyAlignment="1">
      <alignment horizontal="center" wrapText="1"/>
    </xf>
    <xf numFmtId="3" fontId="100" fillId="0" borderId="23" xfId="0" applyNumberFormat="1" applyFont="1" applyBorder="1" applyAlignment="1">
      <alignment horizontal="center" wrapText="1"/>
    </xf>
    <xf numFmtId="3" fontId="100" fillId="0" borderId="13" xfId="0" applyNumberFormat="1" applyFont="1" applyBorder="1" applyAlignment="1">
      <alignment horizontal="center" wrapText="1"/>
    </xf>
    <xf numFmtId="165" fontId="97" fillId="41" borderId="16" xfId="2" applyNumberFormat="1" applyFont="1" applyFill="1" applyBorder="1"/>
    <xf numFmtId="165" fontId="97" fillId="41" borderId="4" xfId="2" applyNumberFormat="1" applyFont="1" applyFill="1" applyBorder="1"/>
    <xf numFmtId="0" fontId="26" fillId="0" borderId="13" xfId="1" applyFont="1" applyFill="1" applyBorder="1" applyAlignment="1">
      <alignment wrapText="1"/>
    </xf>
    <xf numFmtId="0" fontId="26" fillId="0" borderId="13" xfId="8" applyFont="1" applyBorder="1" applyAlignment="1">
      <alignment horizontal="center"/>
    </xf>
    <xf numFmtId="165" fontId="26" fillId="0" borderId="13" xfId="8" applyNumberFormat="1" applyFont="1" applyBorder="1"/>
    <xf numFmtId="165" fontId="26" fillId="0" borderId="13" xfId="8" applyNumberFormat="1" applyFont="1" applyBorder="1" applyAlignment="1"/>
    <xf numFmtId="0" fontId="29" fillId="0" borderId="13" xfId="8" applyFont="1" applyBorder="1" applyAlignment="1">
      <alignment horizontal="center" wrapText="1"/>
    </xf>
    <xf numFmtId="164" fontId="26" fillId="39" borderId="13" xfId="17" applyNumberFormat="1" applyFont="1" applyFill="1" applyBorder="1" applyAlignment="1">
      <alignment wrapText="1"/>
    </xf>
    <xf numFmtId="174" fontId="26" fillId="39" borderId="13" xfId="2" applyNumberFormat="1" applyFont="1" applyFill="1" applyBorder="1" applyAlignment="1">
      <alignment horizontal="center" wrapText="1"/>
    </xf>
    <xf numFmtId="165" fontId="28" fillId="3" borderId="16" xfId="2" applyNumberFormat="1" applyFont="1" applyFill="1" applyBorder="1"/>
    <xf numFmtId="165" fontId="28" fillId="3" borderId="12" xfId="2" applyNumberFormat="1" applyFont="1" applyFill="1" applyBorder="1"/>
    <xf numFmtId="165" fontId="28" fillId="3" borderId="2" xfId="2" applyNumberFormat="1" applyFont="1" applyFill="1" applyBorder="1"/>
    <xf numFmtId="165" fontId="28" fillId="3" borderId="10" xfId="2" applyNumberFormat="1" applyFont="1" applyFill="1" applyBorder="1"/>
    <xf numFmtId="0" fontId="101" fillId="5" borderId="20" xfId="1" applyFont="1" applyFill="1" applyBorder="1" applyAlignment="1">
      <alignment wrapText="1"/>
    </xf>
    <xf numFmtId="172" fontId="29" fillId="3" borderId="12" xfId="1" applyNumberFormat="1" applyFont="1" applyFill="1" applyBorder="1"/>
    <xf numFmtId="171" fontId="29" fillId="3" borderId="4" xfId="2" applyNumberFormat="1" applyFont="1" applyFill="1" applyBorder="1"/>
    <xf numFmtId="171" fontId="69" fillId="3" borderId="12" xfId="1" applyNumberFormat="1" applyFont="1" applyFill="1" applyBorder="1" applyAlignment="1">
      <alignment horizontal="center"/>
    </xf>
    <xf numFmtId="171" fontId="10" fillId="3" borderId="1" xfId="1" applyNumberFormat="1" applyFont="1" applyFill="1" applyBorder="1" applyAlignment="1">
      <alignment horizontal="center" vertical="center"/>
    </xf>
    <xf numFmtId="171" fontId="10" fillId="3" borderId="12" xfId="1" applyNumberFormat="1" applyFont="1" applyFill="1" applyBorder="1" applyAlignment="1">
      <alignment vertical="center" wrapText="1"/>
    </xf>
    <xf numFmtId="164" fontId="10" fillId="3" borderId="0" xfId="0" applyNumberFormat="1" applyFont="1" applyFill="1"/>
    <xf numFmtId="3" fontId="28" fillId="0" borderId="12" xfId="1" applyNumberFormat="1" applyFont="1" applyFill="1" applyBorder="1" applyAlignment="1">
      <alignment horizontal="center"/>
    </xf>
    <xf numFmtId="0" fontId="29" fillId="0" borderId="24" xfId="8" applyFont="1" applyBorder="1" applyAlignment="1">
      <alignment horizontal="center" wrapText="1"/>
    </xf>
    <xf numFmtId="0" fontId="29" fillId="0" borderId="58" xfId="8" applyFont="1" applyBorder="1" applyAlignment="1">
      <alignment horizontal="center" wrapText="1"/>
    </xf>
    <xf numFmtId="0" fontId="28" fillId="0" borderId="98" xfId="8" applyFont="1" applyBorder="1"/>
    <xf numFmtId="0" fontId="29" fillId="0" borderId="13" xfId="8" applyFont="1" applyBorder="1" applyAlignment="1">
      <alignment horizontal="center"/>
    </xf>
    <xf numFmtId="164" fontId="9" fillId="3" borderId="13" xfId="1" applyNumberFormat="1" applyFont="1" applyFill="1" applyBorder="1" applyAlignment="1">
      <alignment wrapText="1"/>
    </xf>
    <xf numFmtId="181" fontId="28" fillId="3" borderId="0" xfId="8" applyNumberFormat="1" applyFont="1" applyFill="1"/>
    <xf numFmtId="0" fontId="29" fillId="3" borderId="13" xfId="8" applyFont="1" applyFill="1" applyBorder="1" applyAlignment="1">
      <alignment horizontal="center"/>
    </xf>
    <xf numFmtId="0" fontId="29" fillId="3" borderId="24" xfId="8" applyFont="1" applyFill="1" applyBorder="1" applyAlignment="1">
      <alignment horizontal="center" wrapText="1"/>
    </xf>
    <xf numFmtId="0" fontId="29" fillId="3" borderId="0" xfId="8" applyFont="1" applyFill="1" applyAlignment="1">
      <alignment horizontal="center"/>
    </xf>
    <xf numFmtId="0" fontId="29" fillId="3" borderId="58" xfId="8" applyFont="1" applyFill="1" applyBorder="1" applyAlignment="1">
      <alignment horizontal="center" wrapText="1"/>
    </xf>
    <xf numFmtId="0" fontId="28" fillId="3" borderId="0" xfId="8" applyFont="1" applyFill="1" applyAlignment="1">
      <alignment horizontal="center"/>
    </xf>
    <xf numFmtId="0" fontId="28" fillId="3" borderId="50" xfId="8" applyFont="1" applyFill="1" applyBorder="1"/>
    <xf numFmtId="164" fontId="9" fillId="3" borderId="13" xfId="13" applyNumberFormat="1" applyFont="1" applyFill="1" applyBorder="1" applyAlignment="1" applyProtection="1">
      <alignment wrapText="1"/>
    </xf>
    <xf numFmtId="0" fontId="37" fillId="3" borderId="13" xfId="1" applyFont="1" applyFill="1" applyBorder="1" applyAlignment="1">
      <alignment horizontal="left"/>
    </xf>
    <xf numFmtId="0" fontId="29" fillId="3" borderId="0" xfId="8" applyFont="1" applyFill="1"/>
    <xf numFmtId="0" fontId="29" fillId="3" borderId="13" xfId="8" applyFont="1" applyFill="1" applyBorder="1"/>
    <xf numFmtId="0" fontId="29" fillId="3" borderId="13" xfId="8" applyFont="1" applyFill="1" applyBorder="1" applyAlignment="1">
      <alignment wrapText="1"/>
    </xf>
    <xf numFmtId="165" fontId="29" fillId="3" borderId="13" xfId="8" applyNumberFormat="1" applyFont="1" applyFill="1" applyBorder="1"/>
    <xf numFmtId="181" fontId="29" fillId="3" borderId="13" xfId="8" applyNumberFormat="1" applyFont="1" applyFill="1" applyBorder="1"/>
    <xf numFmtId="0" fontId="28" fillId="3" borderId="0" xfId="8" applyFont="1" applyFill="1" applyAlignment="1">
      <alignment wrapText="1"/>
    </xf>
    <xf numFmtId="164" fontId="11" fillId="3" borderId="13" xfId="1" applyNumberFormat="1" applyFont="1" applyFill="1" applyBorder="1" applyAlignment="1"/>
    <xf numFmtId="0" fontId="28" fillId="0" borderId="23" xfId="8" applyFont="1" applyBorder="1" applyAlignment="1">
      <alignment horizontal="center"/>
    </xf>
    <xf numFmtId="0" fontId="63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0" fontId="29" fillId="3" borderId="24" xfId="8" applyFont="1" applyFill="1" applyBorder="1" applyAlignment="1">
      <alignment horizontal="center" wrapText="1"/>
    </xf>
    <xf numFmtId="0" fontId="29" fillId="3" borderId="58" xfId="8" applyFont="1" applyFill="1" applyBorder="1" applyAlignment="1">
      <alignment horizontal="center" wrapText="1"/>
    </xf>
    <xf numFmtId="49" fontId="28" fillId="3" borderId="13" xfId="8" applyNumberFormat="1" applyFont="1" applyFill="1" applyBorder="1" applyAlignment="1">
      <alignment horizontal="center"/>
    </xf>
    <xf numFmtId="174" fontId="9" fillId="3" borderId="12" xfId="2" applyNumberFormat="1" applyFont="1" applyFill="1" applyBorder="1"/>
    <xf numFmtId="0" fontId="62" fillId="3" borderId="5" xfId="1" applyFont="1" applyFill="1" applyBorder="1"/>
    <xf numFmtId="165" fontId="29" fillId="3" borderId="44" xfId="2" applyNumberFormat="1" applyFont="1" applyFill="1" applyBorder="1"/>
    <xf numFmtId="165" fontId="29" fillId="3" borderId="47" xfId="2" applyNumberFormat="1" applyFont="1" applyFill="1" applyBorder="1"/>
    <xf numFmtId="0" fontId="62" fillId="4" borderId="2" xfId="1" applyFont="1" applyFill="1" applyBorder="1"/>
    <xf numFmtId="0" fontId="28" fillId="3" borderId="16" xfId="1" applyFont="1" applyFill="1" applyBorder="1"/>
    <xf numFmtId="4" fontId="62" fillId="3" borderId="0" xfId="1" applyNumberFormat="1" applyFont="1" applyFill="1" applyBorder="1"/>
    <xf numFmtId="4" fontId="28" fillId="3" borderId="0" xfId="1" applyNumberFormat="1" applyFont="1" applyFill="1" applyBorder="1"/>
    <xf numFmtId="165" fontId="69" fillId="3" borderId="12" xfId="1" applyNumberFormat="1" applyFont="1" applyFill="1" applyBorder="1"/>
    <xf numFmtId="184" fontId="10" fillId="3" borderId="43" xfId="1" applyNumberFormat="1" applyFont="1" applyFill="1" applyBorder="1" applyAlignment="1">
      <alignment horizontal="center"/>
    </xf>
    <xf numFmtId="184" fontId="15" fillId="3" borderId="3" xfId="1" applyNumberFormat="1" applyFont="1" applyFill="1" applyBorder="1" applyAlignment="1">
      <alignment horizontal="center"/>
    </xf>
    <xf numFmtId="184" fontId="10" fillId="3" borderId="4" xfId="1" applyNumberFormat="1" applyFont="1" applyFill="1" applyBorder="1" applyAlignment="1">
      <alignment horizontal="center"/>
    </xf>
    <xf numFmtId="184" fontId="12" fillId="3" borderId="4" xfId="1" applyNumberFormat="1" applyFont="1" applyFill="1" applyBorder="1" applyAlignment="1">
      <alignment horizontal="center"/>
    </xf>
    <xf numFmtId="184" fontId="15" fillId="3" borderId="4" xfId="1" applyNumberFormat="1" applyFont="1" applyFill="1" applyBorder="1" applyAlignment="1">
      <alignment horizontal="center"/>
    </xf>
    <xf numFmtId="184" fontId="11" fillId="3" borderId="4" xfId="1" applyNumberFormat="1" applyFont="1" applyFill="1" applyBorder="1" applyAlignment="1">
      <alignment horizontal="center"/>
    </xf>
    <xf numFmtId="184" fontId="10" fillId="3" borderId="3" xfId="1" applyNumberFormat="1" applyFont="1" applyFill="1" applyBorder="1" applyAlignment="1">
      <alignment horizontal="center"/>
    </xf>
    <xf numFmtId="184" fontId="12" fillId="3" borderId="37" xfId="1" applyNumberFormat="1" applyFont="1" applyFill="1" applyBorder="1" applyAlignment="1">
      <alignment horizontal="center"/>
    </xf>
    <xf numFmtId="184" fontId="15" fillId="3" borderId="0" xfId="0" applyNumberFormat="1" applyFont="1" applyFill="1"/>
    <xf numFmtId="0" fontId="66" fillId="5" borderId="1" xfId="1" applyFont="1" applyFill="1" applyBorder="1" applyAlignment="1">
      <alignment wrapText="1"/>
    </xf>
    <xf numFmtId="0" fontId="66" fillId="5" borderId="20" xfId="1" applyFont="1" applyFill="1" applyBorder="1" applyAlignment="1">
      <alignment wrapText="1"/>
    </xf>
    <xf numFmtId="0" fontId="29" fillId="3" borderId="27" xfId="1" applyFont="1" applyFill="1" applyBorder="1" applyAlignment="1">
      <alignment horizontal="center" vertical="center" wrapText="1"/>
    </xf>
    <xf numFmtId="0" fontId="29" fillId="3" borderId="26" xfId="1" applyFont="1" applyFill="1" applyBorder="1" applyAlignment="1">
      <alignment horizontal="center" vertical="center" wrapText="1"/>
    </xf>
    <xf numFmtId="0" fontId="29" fillId="3" borderId="14" xfId="1" applyFont="1" applyFill="1" applyBorder="1" applyAlignment="1">
      <alignment horizontal="center" vertical="center" wrapText="1"/>
    </xf>
    <xf numFmtId="0" fontId="29" fillId="3" borderId="28" xfId="1" applyFont="1" applyFill="1" applyBorder="1" applyAlignment="1">
      <alignment horizontal="center" vertical="center" wrapText="1"/>
    </xf>
    <xf numFmtId="0" fontId="29" fillId="3" borderId="19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8" fillId="3" borderId="27" xfId="1" applyFont="1" applyFill="1" applyBorder="1" applyAlignment="1">
      <alignment horizontal="center" vertical="center" wrapText="1"/>
    </xf>
    <xf numFmtId="0" fontId="28" fillId="3" borderId="14" xfId="1" applyFont="1" applyFill="1" applyBorder="1" applyAlignment="1">
      <alignment horizontal="center" vertical="center" wrapText="1"/>
    </xf>
    <xf numFmtId="0" fontId="28" fillId="3" borderId="28" xfId="1" applyFont="1" applyFill="1" applyBorder="1" applyAlignment="1">
      <alignment horizontal="center" vertical="center" wrapText="1"/>
    </xf>
    <xf numFmtId="0" fontId="28" fillId="3" borderId="6" xfId="1" applyFont="1" applyFill="1" applyBorder="1" applyAlignment="1">
      <alignment horizontal="center" vertical="center" wrapText="1"/>
    </xf>
    <xf numFmtId="0" fontId="28" fillId="3" borderId="26" xfId="1" applyFont="1" applyFill="1" applyBorder="1" applyAlignment="1">
      <alignment horizontal="center" vertical="center" wrapText="1"/>
    </xf>
    <xf numFmtId="0" fontId="28" fillId="3" borderId="19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3" borderId="7" xfId="1" applyFont="1" applyFill="1" applyBorder="1" applyAlignment="1">
      <alignment horizontal="center" vertical="center" wrapText="1"/>
    </xf>
    <xf numFmtId="0" fontId="62" fillId="3" borderId="1" xfId="1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wrapText="1"/>
    </xf>
    <xf numFmtId="0" fontId="65" fillId="3" borderId="7" xfId="0" applyFont="1" applyFill="1" applyBorder="1" applyAlignment="1">
      <alignment horizontal="center" wrapText="1"/>
    </xf>
    <xf numFmtId="0" fontId="40" fillId="3" borderId="0" xfId="1" applyFont="1" applyFill="1" applyAlignment="1">
      <alignment horizontal="center"/>
    </xf>
    <xf numFmtId="0" fontId="63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28" fillId="4" borderId="1" xfId="1" applyFont="1" applyFill="1" applyBorder="1" applyAlignment="1">
      <alignment horizontal="center" wrapText="1"/>
    </xf>
    <xf numFmtId="0" fontId="28" fillId="4" borderId="2" xfId="1" applyFont="1" applyFill="1" applyBorder="1" applyAlignment="1">
      <alignment horizontal="center" wrapText="1"/>
    </xf>
    <xf numFmtId="0" fontId="28" fillId="4" borderId="7" xfId="1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vertical="center" wrapText="1"/>
    </xf>
    <xf numFmtId="0" fontId="65" fillId="3" borderId="7" xfId="0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40" fillId="3" borderId="0" xfId="0" applyFont="1" applyFill="1" applyBorder="1" applyAlignment="1">
      <alignment horizontal="center" vertical="center" wrapText="1"/>
    </xf>
    <xf numFmtId="0" fontId="63" fillId="3" borderId="0" xfId="1" applyFont="1" applyFill="1" applyAlignment="1">
      <alignment horizontal="center" vertical="center" wrapText="1"/>
    </xf>
    <xf numFmtId="0" fontId="21" fillId="3" borderId="0" xfId="0" applyFont="1" applyFill="1" applyAlignment="1">
      <alignment horizontal="center" vertical="center" wrapText="1"/>
    </xf>
    <xf numFmtId="0" fontId="9" fillId="3" borderId="1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 wrapText="1"/>
    </xf>
    <xf numFmtId="0" fontId="9" fillId="3" borderId="7" xfId="1" applyFont="1" applyFill="1" applyBorder="1" applyAlignment="1">
      <alignment horizontal="center" wrapText="1"/>
    </xf>
    <xf numFmtId="3" fontId="12" fillId="3" borderId="70" xfId="0" applyNumberFormat="1" applyFont="1" applyFill="1" applyBorder="1" applyAlignment="1">
      <alignment horizontal="center" wrapText="1"/>
    </xf>
    <xf numFmtId="3" fontId="12" fillId="3" borderId="40" xfId="0" applyNumberFormat="1" applyFont="1" applyFill="1" applyBorder="1" applyAlignment="1">
      <alignment horizontal="center" wrapText="1"/>
    </xf>
    <xf numFmtId="0" fontId="28" fillId="0" borderId="13" xfId="8" applyFont="1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31" fillId="0" borderId="0" xfId="8" applyFont="1" applyAlignment="1">
      <alignment horizontal="center" wrapText="1"/>
    </xf>
    <xf numFmtId="0" fontId="0" fillId="0" borderId="0" xfId="0" applyAlignment="1">
      <alignment wrapText="1"/>
    </xf>
    <xf numFmtId="4" fontId="29" fillId="0" borderId="13" xfId="8" applyNumberFormat="1" applyFont="1" applyBorder="1" applyAlignment="1">
      <alignment horizontal="center" wrapText="1"/>
    </xf>
    <xf numFmtId="4" fontId="38" fillId="0" borderId="13" xfId="0" applyNumberFormat="1" applyFont="1" applyBorder="1" applyAlignment="1">
      <alignment horizontal="center" wrapText="1"/>
    </xf>
    <xf numFmtId="0" fontId="29" fillId="0" borderId="13" xfId="8" applyFont="1" applyBorder="1" applyAlignment="1">
      <alignment horizontal="center" wrapText="1"/>
    </xf>
    <xf numFmtId="0" fontId="14" fillId="0" borderId="13" xfId="1" applyFont="1" applyFill="1" applyBorder="1" applyAlignment="1">
      <alignment horizontal="center" wrapText="1"/>
    </xf>
    <xf numFmtId="0" fontId="38" fillId="0" borderId="13" xfId="0" applyFont="1" applyBorder="1" applyAlignment="1">
      <alignment horizontal="center" wrapText="1"/>
    </xf>
    <xf numFmtId="0" fontId="29" fillId="0" borderId="24" xfId="8" applyFont="1" applyBorder="1" applyAlignment="1">
      <alignment horizontal="center" wrapText="1"/>
    </xf>
    <xf numFmtId="0" fontId="0" fillId="0" borderId="23" xfId="0" applyBorder="1" applyAlignment="1">
      <alignment horizontal="center" wrapText="1"/>
    </xf>
    <xf numFmtId="49" fontId="28" fillId="0" borderId="13" xfId="8" applyNumberFormat="1" applyFont="1" applyBorder="1" applyAlignment="1">
      <alignment horizontal="center" wrapText="1"/>
    </xf>
    <xf numFmtId="0" fontId="28" fillId="0" borderId="24" xfId="8" applyFont="1" applyBorder="1" applyAlignment="1">
      <alignment horizontal="center" wrapText="1"/>
    </xf>
    <xf numFmtId="0" fontId="28" fillId="0" borderId="23" xfId="8" applyFont="1" applyBorder="1" applyAlignment="1">
      <alignment horizontal="center" wrapText="1"/>
    </xf>
    <xf numFmtId="0" fontId="95" fillId="0" borderId="0" xfId="16" applyFont="1" applyAlignment="1">
      <alignment horizontal="left" wrapText="1"/>
    </xf>
    <xf numFmtId="0" fontId="96" fillId="0" borderId="0" xfId="17" applyFont="1" applyAlignment="1">
      <alignment horizontal="center" wrapText="1"/>
    </xf>
    <xf numFmtId="2" fontId="31" fillId="0" borderId="0" xfId="8" applyNumberFormat="1" applyFont="1" applyAlignment="1">
      <alignment horizontal="center" wrapText="1"/>
    </xf>
    <xf numFmtId="2" fontId="0" fillId="0" borderId="0" xfId="0" applyNumberFormat="1" applyAlignment="1">
      <alignment wrapText="1"/>
    </xf>
    <xf numFmtId="181" fontId="29" fillId="0" borderId="13" xfId="8" applyNumberFormat="1" applyFont="1" applyBorder="1" applyAlignment="1">
      <alignment horizontal="center"/>
    </xf>
    <xf numFmtId="181" fontId="38" fillId="0" borderId="24" xfId="0" applyNumberFormat="1" applyFont="1" applyBorder="1" applyAlignment="1">
      <alignment horizontal="center"/>
    </xf>
    <xf numFmtId="0" fontId="29" fillId="0" borderId="58" xfId="8" applyFont="1" applyBorder="1" applyAlignment="1">
      <alignment horizontal="center" wrapText="1"/>
    </xf>
    <xf numFmtId="0" fontId="38" fillId="0" borderId="24" xfId="0" applyFont="1" applyBorder="1" applyAlignment="1">
      <alignment horizontal="center" wrapText="1"/>
    </xf>
    <xf numFmtId="4" fontId="38" fillId="0" borderId="24" xfId="0" applyNumberFormat="1" applyFont="1" applyBorder="1" applyAlignment="1">
      <alignment horizontal="center" wrapText="1"/>
    </xf>
    <xf numFmtId="181" fontId="29" fillId="3" borderId="13" xfId="8" applyNumberFormat="1" applyFont="1" applyFill="1" applyBorder="1" applyAlignment="1">
      <alignment horizontal="center"/>
    </xf>
    <xf numFmtId="181" fontId="38" fillId="3" borderId="24" xfId="0" applyNumberFormat="1" applyFont="1" applyFill="1" applyBorder="1" applyAlignment="1">
      <alignment horizontal="center"/>
    </xf>
    <xf numFmtId="0" fontId="14" fillId="3" borderId="13" xfId="1" applyFont="1" applyFill="1" applyBorder="1" applyAlignment="1">
      <alignment horizontal="center" wrapText="1"/>
    </xf>
    <xf numFmtId="2" fontId="31" fillId="3" borderId="0" xfId="8" applyNumberFormat="1" applyFont="1" applyFill="1" applyAlignment="1">
      <alignment horizontal="center" wrapText="1"/>
    </xf>
    <xf numFmtId="2" fontId="0" fillId="3" borderId="0" xfId="0" applyNumberFormat="1" applyFill="1" applyAlignment="1">
      <alignment wrapText="1"/>
    </xf>
    <xf numFmtId="0" fontId="29" fillId="3" borderId="24" xfId="8" applyFont="1" applyFill="1" applyBorder="1" applyAlignment="1">
      <alignment horizontal="center" wrapText="1"/>
    </xf>
    <xf numFmtId="0" fontId="29" fillId="3" borderId="58" xfId="8" applyFont="1" applyFill="1" applyBorder="1" applyAlignment="1">
      <alignment horizontal="center" wrapText="1"/>
    </xf>
    <xf numFmtId="0" fontId="29" fillId="3" borderId="13" xfId="8" applyFont="1" applyFill="1" applyBorder="1" applyAlignment="1">
      <alignment horizontal="center" wrapText="1"/>
    </xf>
    <xf numFmtId="0" fontId="38" fillId="3" borderId="24" xfId="0" applyFont="1" applyFill="1" applyBorder="1" applyAlignment="1">
      <alignment horizontal="center" wrapText="1"/>
    </xf>
    <xf numFmtId="4" fontId="29" fillId="3" borderId="13" xfId="8" applyNumberFormat="1" applyFont="1" applyFill="1" applyBorder="1" applyAlignment="1">
      <alignment horizontal="center" wrapText="1"/>
    </xf>
    <xf numFmtId="4" fontId="38" fillId="3" borderId="24" xfId="0" applyNumberFormat="1" applyFont="1" applyFill="1" applyBorder="1" applyAlignment="1">
      <alignment horizontal="center" wrapText="1"/>
    </xf>
    <xf numFmtId="0" fontId="28" fillId="40" borderId="96" xfId="8" applyFont="1" applyFill="1" applyBorder="1" applyAlignment="1">
      <alignment horizontal="center" wrapText="1"/>
    </xf>
    <xf numFmtId="0" fontId="28" fillId="40" borderId="95" xfId="8" applyFont="1" applyFill="1" applyBorder="1" applyAlignment="1">
      <alignment horizontal="center" wrapText="1"/>
    </xf>
    <xf numFmtId="0" fontId="29" fillId="0" borderId="50" xfId="8" applyFont="1" applyBorder="1" applyAlignment="1">
      <alignment horizontal="center" wrapText="1"/>
    </xf>
    <xf numFmtId="0" fontId="29" fillId="0" borderId="11" xfId="8" applyFont="1" applyBorder="1" applyAlignment="1">
      <alignment horizontal="center" wrapText="1"/>
    </xf>
    <xf numFmtId="0" fontId="29" fillId="0" borderId="43" xfId="8" applyFont="1" applyBorder="1" applyAlignment="1">
      <alignment horizontal="center" wrapText="1"/>
    </xf>
    <xf numFmtId="0" fontId="29" fillId="0" borderId="23" xfId="8" applyFont="1" applyBorder="1" applyAlignment="1">
      <alignment horizontal="center" wrapText="1"/>
    </xf>
    <xf numFmtId="0" fontId="29" fillId="40" borderId="24" xfId="8" applyFont="1" applyFill="1" applyBorder="1" applyAlignment="1">
      <alignment horizontal="center" wrapText="1"/>
    </xf>
    <xf numFmtId="0" fontId="29" fillId="40" borderId="23" xfId="8" applyFont="1" applyFill="1" applyBorder="1" applyAlignment="1">
      <alignment horizontal="center" wrapText="1"/>
    </xf>
    <xf numFmtId="0" fontId="28" fillId="40" borderId="50" xfId="8" applyFont="1" applyFill="1" applyBorder="1" applyAlignment="1">
      <alignment horizontal="center" wrapText="1"/>
    </xf>
    <xf numFmtId="0" fontId="28" fillId="40" borderId="11" xfId="8" applyFont="1" applyFill="1" applyBorder="1" applyAlignment="1">
      <alignment horizontal="center" wrapText="1"/>
    </xf>
    <xf numFmtId="0" fontId="40" fillId="0" borderId="97" xfId="8" applyFont="1" applyBorder="1" applyAlignment="1">
      <alignment horizontal="center" wrapText="1"/>
    </xf>
    <xf numFmtId="0" fontId="98" fillId="0" borderId="97" xfId="0" applyFont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66FFFF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104775</xdr:colOff>
      <xdr:row>2182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2184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2225</xdr:row>
      <xdr:rowOff>0</xdr:rowOff>
    </xdr:from>
    <xdr:to>
      <xdr:col>2</xdr:col>
      <xdr:colOff>104775</xdr:colOff>
      <xdr:row>2225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2243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2278</xdr:row>
      <xdr:rowOff>0</xdr:rowOff>
    </xdr:from>
    <xdr:to>
      <xdr:col>2</xdr:col>
      <xdr:colOff>104775</xdr:colOff>
      <xdr:row>2278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2364</xdr:row>
      <xdr:rowOff>0</xdr:rowOff>
    </xdr:from>
    <xdr:to>
      <xdr:col>2</xdr:col>
      <xdr:colOff>104775</xdr:colOff>
      <xdr:row>2364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1382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1918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104775</xdr:colOff>
      <xdr:row>17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5943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914400" y="335470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126</xdr:row>
      <xdr:rowOff>0</xdr:rowOff>
    </xdr:from>
    <xdr:to>
      <xdr:col>3</xdr:col>
      <xdr:colOff>104775</xdr:colOff>
      <xdr:row>126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914400" y="335470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B2935"/>
  <sheetViews>
    <sheetView showZeros="0" zoomScale="90" zoomScaleNormal="90" zoomScaleSheetLayoutView="80" workbookViewId="0">
      <pane xSplit="3" ySplit="9" topLeftCell="D2329" activePane="bottomRight" state="frozen"/>
      <selection activeCell="A7" sqref="A7"/>
      <selection pane="topRight" activeCell="B7" sqref="B7"/>
      <selection pane="bottomLeft" activeCell="A14" sqref="A14"/>
      <selection pane="bottomRight" activeCell="C4" sqref="C1:AD1048576"/>
    </sheetView>
  </sheetViews>
  <sheetFormatPr defaultColWidth="9.140625" defaultRowHeight="15" x14ac:dyDescent="0.25"/>
  <cols>
    <col min="1" max="1" width="3.7109375" style="150" hidden="1" customWidth="1"/>
    <col min="2" max="2" width="3.7109375" style="150" customWidth="1"/>
    <col min="3" max="3" width="44.5703125" style="893" customWidth="1"/>
    <col min="4" max="4" width="10" style="893" customWidth="1"/>
    <col min="5" max="5" width="13.85546875" style="893" customWidth="1"/>
    <col min="6" max="6" width="14" style="893" customWidth="1"/>
    <col min="7" max="7" width="14.28515625" style="893" customWidth="1"/>
    <col min="8" max="8" width="12.7109375" style="893" customWidth="1"/>
    <col min="9" max="9" width="16.42578125" style="893" customWidth="1"/>
    <col min="10" max="10" width="10.5703125" style="893" customWidth="1"/>
    <col min="11" max="11" width="13.42578125" style="893" customWidth="1"/>
    <col min="12" max="12" width="11.85546875" style="893" customWidth="1"/>
    <col min="13" max="13" width="13.140625" style="893" customWidth="1"/>
    <col min="14" max="14" width="9" style="893" customWidth="1"/>
    <col min="15" max="15" width="11.85546875" style="893" customWidth="1"/>
    <col min="16" max="16" width="13.5703125" style="893" customWidth="1"/>
    <col min="17" max="20" width="19" style="893" customWidth="1"/>
    <col min="21" max="21" width="17.42578125" style="1240" customWidth="1"/>
    <col min="22" max="23" width="17.28515625" style="894" customWidth="1"/>
    <col min="24" max="24" width="18.85546875" style="894" customWidth="1"/>
    <col min="25" max="25" width="13" style="894" customWidth="1"/>
    <col min="26" max="26" width="17.42578125" style="894" customWidth="1"/>
    <col min="27" max="27" width="20.140625" style="2253" customWidth="1"/>
    <col min="28" max="61" width="9.140625" style="150" customWidth="1"/>
    <col min="62" max="16384" width="9.140625" style="150"/>
  </cols>
  <sheetData>
    <row r="1" spans="1:27" ht="25.5" customHeight="1" x14ac:dyDescent="0.3">
      <c r="C1" s="2286"/>
      <c r="D1" s="2286"/>
      <c r="E1" s="2286"/>
      <c r="F1" s="2286"/>
      <c r="G1" s="2286"/>
      <c r="H1" s="2286"/>
      <c r="I1" s="2286"/>
      <c r="J1" s="2286"/>
      <c r="K1" s="2286"/>
      <c r="L1" s="2286"/>
      <c r="M1" s="2286"/>
      <c r="N1" s="2286"/>
      <c r="O1" s="2286"/>
      <c r="P1" s="2286"/>
      <c r="Q1" s="2286"/>
      <c r="R1" s="2286"/>
      <c r="S1" s="2286"/>
      <c r="T1" s="2286"/>
      <c r="U1" s="2286"/>
      <c r="V1" s="2286"/>
      <c r="W1" s="2286"/>
      <c r="X1" s="2286"/>
      <c r="Y1" s="2286"/>
      <c r="Z1" s="2286"/>
    </row>
    <row r="2" spans="1:27" ht="14.25" customHeight="1" x14ac:dyDescent="0.25">
      <c r="C2" s="2285" t="s">
        <v>736</v>
      </c>
      <c r="D2" s="2285"/>
      <c r="E2" s="2285"/>
      <c r="F2" s="2285"/>
      <c r="G2" s="2285"/>
      <c r="H2" s="2285"/>
      <c r="I2" s="2285"/>
      <c r="J2" s="2285"/>
      <c r="K2" s="2285"/>
      <c r="L2" s="2285"/>
      <c r="M2" s="2285"/>
      <c r="N2" s="2285"/>
      <c r="O2" s="2285"/>
      <c r="P2" s="2285"/>
      <c r="Q2" s="2285"/>
      <c r="R2" s="2285"/>
      <c r="S2" s="2285"/>
      <c r="T2" s="2285"/>
      <c r="U2" s="2285"/>
      <c r="V2" s="2285"/>
      <c r="W2" s="2285"/>
      <c r="X2" s="2285"/>
      <c r="Y2" s="2285"/>
      <c r="Z2" s="2285"/>
    </row>
    <row r="3" spans="1:27" ht="24" customHeight="1" x14ac:dyDescent="0.25">
      <c r="C3" s="2285"/>
      <c r="D3" s="2285"/>
      <c r="E3" s="2285"/>
      <c r="F3" s="2285"/>
      <c r="G3" s="2285"/>
      <c r="H3" s="2285"/>
      <c r="I3" s="2285"/>
      <c r="J3" s="2285"/>
      <c r="K3" s="2285"/>
      <c r="L3" s="2285"/>
      <c r="M3" s="2285"/>
      <c r="N3" s="2285"/>
      <c r="O3" s="2285"/>
      <c r="P3" s="2285"/>
      <c r="Q3" s="2285"/>
      <c r="R3" s="2285"/>
      <c r="S3" s="2285"/>
      <c r="T3" s="2285"/>
      <c r="U3" s="2285"/>
      <c r="V3" s="2285"/>
      <c r="W3" s="2285"/>
      <c r="X3" s="2285"/>
      <c r="Y3" s="2285"/>
      <c r="Z3" s="2285"/>
    </row>
    <row r="4" spans="1:27" ht="16.5" hidden="1" customHeight="1" x14ac:dyDescent="0.3">
      <c r="C4" s="151">
        <v>4</v>
      </c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152"/>
      <c r="Q4" s="152"/>
      <c r="R4" s="2054"/>
      <c r="S4" s="2190"/>
      <c r="T4" s="2242"/>
      <c r="U4" s="1224"/>
      <c r="V4" s="152"/>
      <c r="W4" s="1937"/>
      <c r="X4" s="152"/>
      <c r="Y4" s="152"/>
      <c r="Z4" s="152"/>
      <c r="AA4" s="150"/>
    </row>
    <row r="5" spans="1:27" ht="13.5" customHeight="1" thickBot="1" x14ac:dyDescent="0.35">
      <c r="C5" s="15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2054"/>
      <c r="S5" s="2190"/>
      <c r="T5" s="2242"/>
      <c r="U5" s="1224"/>
      <c r="V5" s="152"/>
      <c r="W5" s="1937"/>
      <c r="X5" s="152"/>
      <c r="Y5" s="152"/>
      <c r="Z5" s="152"/>
    </row>
    <row r="6" spans="1:27" ht="43.5" customHeight="1" x14ac:dyDescent="0.25">
      <c r="C6" s="153" t="s">
        <v>3</v>
      </c>
      <c r="D6" s="2282" t="s">
        <v>185</v>
      </c>
      <c r="E6" s="2267" t="s">
        <v>181</v>
      </c>
      <c r="F6" s="2268"/>
      <c r="G6" s="2268"/>
      <c r="H6" s="2269"/>
      <c r="I6" s="2273" t="s">
        <v>629</v>
      </c>
      <c r="J6" s="2274"/>
      <c r="K6" s="2273" t="s">
        <v>630</v>
      </c>
      <c r="L6" s="2277"/>
      <c r="M6" s="2277"/>
      <c r="N6" s="2274"/>
      <c r="O6" s="2279" t="s">
        <v>186</v>
      </c>
      <c r="P6" s="2279" t="s">
        <v>187</v>
      </c>
      <c r="Q6" s="2287" t="s">
        <v>178</v>
      </c>
      <c r="R6" s="2287" t="s">
        <v>713</v>
      </c>
      <c r="S6" s="2287" t="s">
        <v>718</v>
      </c>
      <c r="T6" s="2287" t="s">
        <v>737</v>
      </c>
      <c r="U6" s="2290" t="s">
        <v>735</v>
      </c>
      <c r="V6" s="2287" t="s">
        <v>179</v>
      </c>
      <c r="W6" s="2295" t="s">
        <v>708</v>
      </c>
      <c r="X6" s="2287" t="s">
        <v>51</v>
      </c>
      <c r="Y6" s="2287" t="s">
        <v>180</v>
      </c>
      <c r="Z6" s="2287" t="s">
        <v>709</v>
      </c>
    </row>
    <row r="7" spans="1:27" ht="16.899999999999999" customHeight="1" thickBot="1" x14ac:dyDescent="0.3">
      <c r="C7" s="154"/>
      <c r="D7" s="2283"/>
      <c r="E7" s="2270"/>
      <c r="F7" s="2271"/>
      <c r="G7" s="2271"/>
      <c r="H7" s="2272"/>
      <c r="I7" s="2275"/>
      <c r="J7" s="2276"/>
      <c r="K7" s="2275"/>
      <c r="L7" s="2278"/>
      <c r="M7" s="2278"/>
      <c r="N7" s="2276"/>
      <c r="O7" s="2280"/>
      <c r="P7" s="2293"/>
      <c r="Q7" s="2288"/>
      <c r="R7" s="2288"/>
      <c r="S7" s="2288"/>
      <c r="T7" s="2288"/>
      <c r="U7" s="2291"/>
      <c r="V7" s="2288"/>
      <c r="W7" s="2296"/>
      <c r="X7" s="2288"/>
      <c r="Y7" s="2288"/>
      <c r="Z7" s="2288"/>
    </row>
    <row r="8" spans="1:27" ht="45.75" thickBot="1" x14ac:dyDescent="0.3">
      <c r="C8" s="155" t="s">
        <v>4</v>
      </c>
      <c r="D8" s="2284"/>
      <c r="E8" s="156" t="s">
        <v>628</v>
      </c>
      <c r="F8" s="157" t="s">
        <v>734</v>
      </c>
      <c r="G8" s="156" t="s">
        <v>182</v>
      </c>
      <c r="H8" s="156" t="s">
        <v>183</v>
      </c>
      <c r="I8" s="157" t="s">
        <v>184</v>
      </c>
      <c r="J8" s="158" t="s">
        <v>182</v>
      </c>
      <c r="K8" s="156" t="s">
        <v>628</v>
      </c>
      <c r="L8" s="157" t="s">
        <v>734</v>
      </c>
      <c r="M8" s="156" t="s">
        <v>182</v>
      </c>
      <c r="N8" s="156" t="s">
        <v>183</v>
      </c>
      <c r="O8" s="2281"/>
      <c r="P8" s="2294"/>
      <c r="Q8" s="2289"/>
      <c r="R8" s="2289"/>
      <c r="S8" s="2289"/>
      <c r="T8" s="2289"/>
      <c r="U8" s="2292"/>
      <c r="V8" s="2289"/>
      <c r="W8" s="2297"/>
      <c r="X8" s="2289"/>
      <c r="Y8" s="2289"/>
      <c r="Z8" s="2289"/>
    </row>
    <row r="9" spans="1:27" s="159" customFormat="1" ht="15.75" thickBot="1" x14ac:dyDescent="0.3">
      <c r="C9" s="160">
        <v>1</v>
      </c>
      <c r="D9" s="160">
        <v>2</v>
      </c>
      <c r="E9" s="161">
        <v>3</v>
      </c>
      <c r="F9" s="161">
        <v>4</v>
      </c>
      <c r="G9" s="161">
        <v>5</v>
      </c>
      <c r="H9" s="161">
        <v>6</v>
      </c>
      <c r="I9" s="158">
        <v>7</v>
      </c>
      <c r="J9" s="158">
        <v>8</v>
      </c>
      <c r="K9" s="158">
        <v>9</v>
      </c>
      <c r="L9" s="158">
        <v>10</v>
      </c>
      <c r="M9" s="158">
        <v>11</v>
      </c>
      <c r="N9" s="158">
        <v>12</v>
      </c>
      <c r="O9" s="158">
        <v>13</v>
      </c>
      <c r="P9" s="158">
        <v>14</v>
      </c>
      <c r="Q9" s="162"/>
      <c r="R9" s="162"/>
      <c r="S9" s="162"/>
      <c r="T9" s="162"/>
      <c r="U9" s="1225">
        <v>15</v>
      </c>
      <c r="V9" s="162">
        <v>16</v>
      </c>
      <c r="W9" s="162">
        <v>17</v>
      </c>
      <c r="X9" s="162">
        <v>18</v>
      </c>
      <c r="Y9" s="162">
        <v>19</v>
      </c>
      <c r="Z9" s="162">
        <v>20</v>
      </c>
      <c r="AA9" s="2254"/>
    </row>
    <row r="10" spans="1:27" ht="13.9" customHeight="1" x14ac:dyDescent="0.25">
      <c r="A10" s="150">
        <v>1</v>
      </c>
      <c r="C10" s="163"/>
      <c r="D10" s="163"/>
      <c r="E10" s="164"/>
      <c r="F10" s="164"/>
      <c r="G10" s="164"/>
      <c r="H10" s="164"/>
      <c r="I10" s="165"/>
      <c r="J10" s="165"/>
      <c r="K10" s="165"/>
      <c r="L10" s="165"/>
      <c r="M10" s="165"/>
      <c r="N10" s="165"/>
      <c r="O10" s="165"/>
      <c r="P10" s="165"/>
      <c r="Q10" s="166"/>
      <c r="R10" s="2055"/>
      <c r="S10" s="2191"/>
      <c r="T10" s="2243"/>
      <c r="U10" s="1226"/>
      <c r="V10" s="167"/>
      <c r="W10" s="1938"/>
      <c r="X10" s="167"/>
      <c r="Y10" s="167"/>
      <c r="Z10" s="167"/>
      <c r="AA10" s="150"/>
    </row>
    <row r="11" spans="1:27" ht="43.5" customHeight="1" x14ac:dyDescent="0.25">
      <c r="A11" s="150">
        <v>1</v>
      </c>
      <c r="C11" s="1219" t="s">
        <v>264</v>
      </c>
      <c r="D11" s="168"/>
      <c r="E11" s="169"/>
      <c r="F11" s="170"/>
      <c r="G11" s="169"/>
      <c r="H11" s="169"/>
      <c r="I11" s="169"/>
      <c r="J11" s="169"/>
      <c r="K11" s="169"/>
      <c r="L11" s="169"/>
      <c r="M11" s="169"/>
      <c r="N11" s="169"/>
      <c r="O11" s="169"/>
      <c r="P11" s="169"/>
      <c r="Q11" s="63"/>
      <c r="R11" s="63"/>
      <c r="S11" s="63"/>
      <c r="T11" s="63"/>
      <c r="U11" s="1227"/>
      <c r="V11" s="63"/>
      <c r="W11" s="63"/>
      <c r="X11" s="63"/>
      <c r="Y11" s="63"/>
      <c r="Z11" s="63"/>
      <c r="AA11" s="150"/>
    </row>
    <row r="12" spans="1:27" ht="15" customHeight="1" x14ac:dyDescent="0.25">
      <c r="A12" s="150">
        <v>1</v>
      </c>
      <c r="C12" s="171" t="s">
        <v>5</v>
      </c>
      <c r="D12" s="171"/>
      <c r="E12" s="169"/>
      <c r="F12" s="169"/>
      <c r="G12" s="169"/>
      <c r="H12" s="169"/>
      <c r="I12" s="169"/>
      <c r="J12" s="169"/>
      <c r="K12" s="169"/>
      <c r="L12" s="169"/>
      <c r="M12" s="169"/>
      <c r="N12" s="169"/>
      <c r="O12" s="169"/>
      <c r="P12" s="169"/>
      <c r="Q12" s="63"/>
      <c r="R12" s="63"/>
      <c r="S12" s="63"/>
      <c r="T12" s="63"/>
      <c r="U12" s="1227"/>
      <c r="V12" s="63"/>
      <c r="W12" s="63"/>
      <c r="X12" s="63"/>
      <c r="Y12" s="63"/>
      <c r="Z12" s="63"/>
      <c r="AA12" s="150"/>
    </row>
    <row r="13" spans="1:27" ht="15" customHeight="1" x14ac:dyDescent="0.25">
      <c r="A13" s="150">
        <v>1</v>
      </c>
      <c r="C13" s="172" t="s">
        <v>95</v>
      </c>
      <c r="D13" s="172">
        <v>340</v>
      </c>
      <c r="E13" s="173">
        <v>929</v>
      </c>
      <c r="F13" s="173">
        <f t="shared" ref="F13:F30" si="0">E13/12*$C$4</f>
        <v>309.66666666666669</v>
      </c>
      <c r="G13" s="173">
        <v>364</v>
      </c>
      <c r="H13" s="173">
        <f t="shared" ref="H13:H32" si="1">G13/F13*100</f>
        <v>117.54574811625402</v>
      </c>
      <c r="I13" s="174">
        <v>14.5</v>
      </c>
      <c r="J13" s="174">
        <f>M13/G13</f>
        <v>13.574175824175825</v>
      </c>
      <c r="K13" s="175">
        <f t="shared" ref="K13:K30" si="2">ROUND(E13*I13,0)</f>
        <v>13471</v>
      </c>
      <c r="L13" s="175">
        <f t="shared" ref="L13:L30" si="3">ROUND(F13*I13,0)</f>
        <v>4490</v>
      </c>
      <c r="M13" s="175">
        <v>4941</v>
      </c>
      <c r="N13" s="175">
        <f>M13/L13*100</f>
        <v>110.04454342984408</v>
      </c>
      <c r="O13" s="175">
        <f t="shared" ref="O13:O30" si="4">ROUND(K13/D13,0)</f>
        <v>40</v>
      </c>
      <c r="P13" s="175">
        <f>M13/$C$4*12/O13</f>
        <v>370.57499999999999</v>
      </c>
      <c r="Q13" s="63"/>
      <c r="R13" s="63"/>
      <c r="S13" s="63"/>
      <c r="T13" s="63"/>
      <c r="U13" s="1227"/>
      <c r="V13" s="63"/>
      <c r="W13" s="63"/>
      <c r="X13" s="63"/>
      <c r="Y13" s="63"/>
      <c r="Z13" s="63"/>
      <c r="AA13" s="150"/>
    </row>
    <row r="14" spans="1:27" ht="15" customHeight="1" x14ac:dyDescent="0.25">
      <c r="A14" s="150">
        <v>1</v>
      </c>
      <c r="C14" s="172" t="s">
        <v>8</v>
      </c>
      <c r="D14" s="172">
        <v>340</v>
      </c>
      <c r="E14" s="173">
        <v>1338</v>
      </c>
      <c r="F14" s="173">
        <f t="shared" si="0"/>
        <v>446</v>
      </c>
      <c r="G14" s="173">
        <v>524</v>
      </c>
      <c r="H14" s="173">
        <f t="shared" si="1"/>
        <v>117.48878923766817</v>
      </c>
      <c r="I14" s="174">
        <v>14.5</v>
      </c>
      <c r="J14" s="174">
        <f t="shared" ref="J14:J31" si="5">M14/G14</f>
        <v>12.519083969465649</v>
      </c>
      <c r="K14" s="175">
        <f t="shared" si="2"/>
        <v>19401</v>
      </c>
      <c r="L14" s="175">
        <f t="shared" si="3"/>
        <v>6467</v>
      </c>
      <c r="M14" s="175">
        <v>6560</v>
      </c>
      <c r="N14" s="175">
        <f t="shared" ref="N14:N31" si="6">M14/L14*100</f>
        <v>101.43807020256688</v>
      </c>
      <c r="O14" s="175">
        <f t="shared" si="4"/>
        <v>57</v>
      </c>
      <c r="P14" s="175">
        <f>M14/$C$4*12/O14</f>
        <v>345.26315789473682</v>
      </c>
      <c r="Q14" s="63"/>
      <c r="R14" s="63"/>
      <c r="S14" s="63"/>
      <c r="T14" s="63"/>
      <c r="U14" s="1227"/>
      <c r="V14" s="63"/>
      <c r="W14" s="63"/>
      <c r="X14" s="63"/>
      <c r="Y14" s="63"/>
      <c r="Z14" s="63"/>
      <c r="AA14" s="150"/>
    </row>
    <row r="15" spans="1:27" ht="15" customHeight="1" x14ac:dyDescent="0.25">
      <c r="A15" s="150">
        <v>1</v>
      </c>
      <c r="C15" s="172" t="s">
        <v>29</v>
      </c>
      <c r="D15" s="172">
        <v>340</v>
      </c>
      <c r="E15" s="173">
        <v>1105</v>
      </c>
      <c r="F15" s="173">
        <f t="shared" si="0"/>
        <v>368.33333333333331</v>
      </c>
      <c r="G15" s="173">
        <v>406</v>
      </c>
      <c r="H15" s="173">
        <f t="shared" si="1"/>
        <v>110.22624434389141</v>
      </c>
      <c r="I15" s="174">
        <v>14.2</v>
      </c>
      <c r="J15" s="174">
        <f t="shared" si="5"/>
        <v>13.719211822660098</v>
      </c>
      <c r="K15" s="175">
        <f t="shared" si="2"/>
        <v>15691</v>
      </c>
      <c r="L15" s="175">
        <f t="shared" si="3"/>
        <v>5230</v>
      </c>
      <c r="M15" s="175">
        <v>5570</v>
      </c>
      <c r="N15" s="175">
        <f t="shared" si="6"/>
        <v>106.50095602294456</v>
      </c>
      <c r="O15" s="175">
        <f t="shared" si="4"/>
        <v>46</v>
      </c>
      <c r="P15" s="175">
        <f t="shared" ref="P15:P31" si="7">M15/$C$4*12/O15</f>
        <v>363.26086956521738</v>
      </c>
      <c r="Q15" s="63"/>
      <c r="R15" s="63"/>
      <c r="S15" s="63"/>
      <c r="T15" s="63"/>
      <c r="U15" s="1227"/>
      <c r="V15" s="63"/>
      <c r="W15" s="63"/>
      <c r="X15" s="63"/>
      <c r="Y15" s="63"/>
      <c r="Z15" s="63"/>
      <c r="AA15" s="150"/>
    </row>
    <row r="16" spans="1:27" ht="15" customHeight="1" x14ac:dyDescent="0.25">
      <c r="A16" s="150">
        <v>1</v>
      </c>
      <c r="C16" s="172" t="s">
        <v>30</v>
      </c>
      <c r="D16" s="172">
        <v>340</v>
      </c>
      <c r="E16" s="173">
        <v>957</v>
      </c>
      <c r="F16" s="173">
        <f t="shared" si="0"/>
        <v>319</v>
      </c>
      <c r="G16" s="173">
        <v>366</v>
      </c>
      <c r="H16" s="173">
        <f t="shared" si="1"/>
        <v>114.73354231974922</v>
      </c>
      <c r="I16" s="174">
        <v>12</v>
      </c>
      <c r="J16" s="174">
        <f t="shared" si="5"/>
        <v>12.833333333333334</v>
      </c>
      <c r="K16" s="175">
        <f t="shared" si="2"/>
        <v>11484</v>
      </c>
      <c r="L16" s="175">
        <f t="shared" si="3"/>
        <v>3828</v>
      </c>
      <c r="M16" s="175">
        <v>4697</v>
      </c>
      <c r="N16" s="175">
        <f t="shared" si="6"/>
        <v>122.70114942528735</v>
      </c>
      <c r="O16" s="175">
        <f t="shared" si="4"/>
        <v>34</v>
      </c>
      <c r="P16" s="175">
        <f t="shared" si="7"/>
        <v>414.44117647058823</v>
      </c>
      <c r="Q16" s="63"/>
      <c r="R16" s="63"/>
      <c r="S16" s="63"/>
      <c r="T16" s="63"/>
      <c r="U16" s="1227"/>
      <c r="V16" s="63"/>
      <c r="W16" s="63"/>
      <c r="X16" s="63"/>
      <c r="Y16" s="63"/>
      <c r="Z16" s="63"/>
      <c r="AA16" s="150"/>
    </row>
    <row r="17" spans="1:28" s="159" customFormat="1" ht="15" customHeight="1" x14ac:dyDescent="0.25">
      <c r="A17" s="150">
        <v>1</v>
      </c>
      <c r="B17" s="150"/>
      <c r="C17" s="172" t="s">
        <v>232</v>
      </c>
      <c r="D17" s="172">
        <v>340</v>
      </c>
      <c r="E17" s="173">
        <v>827</v>
      </c>
      <c r="F17" s="173">
        <f t="shared" si="0"/>
        <v>275.66666666666669</v>
      </c>
      <c r="G17" s="173">
        <v>280</v>
      </c>
      <c r="H17" s="173">
        <f t="shared" si="1"/>
        <v>101.57194679564692</v>
      </c>
      <c r="I17" s="174">
        <v>16.899999999999999</v>
      </c>
      <c r="J17" s="174">
        <f t="shared" si="5"/>
        <v>14.682142857142857</v>
      </c>
      <c r="K17" s="175">
        <f t="shared" si="2"/>
        <v>13976</v>
      </c>
      <c r="L17" s="175">
        <f t="shared" si="3"/>
        <v>4659</v>
      </c>
      <c r="M17" s="175">
        <v>4111</v>
      </c>
      <c r="N17" s="175">
        <f t="shared" si="6"/>
        <v>88.237819274522437</v>
      </c>
      <c r="O17" s="175">
        <f t="shared" si="4"/>
        <v>41</v>
      </c>
      <c r="P17" s="175">
        <f t="shared" si="7"/>
        <v>300.80487804878049</v>
      </c>
      <c r="Q17" s="63"/>
      <c r="R17" s="63"/>
      <c r="S17" s="63"/>
      <c r="T17" s="63"/>
      <c r="U17" s="1227"/>
      <c r="V17" s="63"/>
      <c r="W17" s="63"/>
      <c r="X17" s="63"/>
      <c r="Y17" s="63"/>
      <c r="Z17" s="63"/>
      <c r="AA17" s="150"/>
      <c r="AB17" s="150"/>
    </row>
    <row r="18" spans="1:28" s="159" customFormat="1" ht="15" customHeight="1" x14ac:dyDescent="0.25">
      <c r="A18" s="150">
        <v>1</v>
      </c>
      <c r="B18" s="150"/>
      <c r="C18" s="172" t="s">
        <v>6</v>
      </c>
      <c r="D18" s="172">
        <v>340</v>
      </c>
      <c r="E18" s="173">
        <v>1340</v>
      </c>
      <c r="F18" s="173">
        <f t="shared" si="0"/>
        <v>446.66666666666669</v>
      </c>
      <c r="G18" s="173">
        <v>501</v>
      </c>
      <c r="H18" s="173">
        <f t="shared" si="1"/>
        <v>112.1641791044776</v>
      </c>
      <c r="I18" s="176">
        <v>11.7</v>
      </c>
      <c r="J18" s="174">
        <f t="shared" si="5"/>
        <v>9.2894211576846306</v>
      </c>
      <c r="K18" s="175">
        <f t="shared" si="2"/>
        <v>15678</v>
      </c>
      <c r="L18" s="175">
        <f t="shared" si="3"/>
        <v>5226</v>
      </c>
      <c r="M18" s="175">
        <v>4654</v>
      </c>
      <c r="N18" s="175">
        <f t="shared" si="6"/>
        <v>89.054726368159209</v>
      </c>
      <c r="O18" s="175">
        <f t="shared" si="4"/>
        <v>46</v>
      </c>
      <c r="P18" s="175">
        <f t="shared" si="7"/>
        <v>303.52173913043481</v>
      </c>
      <c r="Q18" s="63"/>
      <c r="R18" s="63"/>
      <c r="S18" s="63"/>
      <c r="T18" s="63"/>
      <c r="U18" s="1227"/>
      <c r="V18" s="63"/>
      <c r="W18" s="63"/>
      <c r="X18" s="63"/>
      <c r="Y18" s="63"/>
      <c r="Z18" s="63"/>
      <c r="AA18" s="150"/>
      <c r="AB18" s="150"/>
    </row>
    <row r="19" spans="1:28" ht="15" customHeight="1" x14ac:dyDescent="0.25">
      <c r="A19" s="150">
        <v>1</v>
      </c>
      <c r="C19" s="172" t="s">
        <v>433</v>
      </c>
      <c r="D19" s="172">
        <v>340</v>
      </c>
      <c r="E19" s="173">
        <v>682</v>
      </c>
      <c r="F19" s="173">
        <f t="shared" si="0"/>
        <v>227.33333333333334</v>
      </c>
      <c r="G19" s="173">
        <v>225</v>
      </c>
      <c r="H19" s="173">
        <f t="shared" si="1"/>
        <v>98.973607038123163</v>
      </c>
      <c r="I19" s="174">
        <v>15.5</v>
      </c>
      <c r="J19" s="174">
        <f t="shared" si="5"/>
        <v>13.96</v>
      </c>
      <c r="K19" s="175">
        <f t="shared" si="2"/>
        <v>10571</v>
      </c>
      <c r="L19" s="175">
        <f t="shared" si="3"/>
        <v>3524</v>
      </c>
      <c r="M19" s="175">
        <v>3141</v>
      </c>
      <c r="N19" s="175">
        <f t="shared" si="6"/>
        <v>89.131668558456298</v>
      </c>
      <c r="O19" s="175">
        <f t="shared" si="4"/>
        <v>31</v>
      </c>
      <c r="P19" s="175">
        <f t="shared" si="7"/>
        <v>303.96774193548384</v>
      </c>
      <c r="Q19" s="63"/>
      <c r="R19" s="63"/>
      <c r="S19" s="63"/>
      <c r="T19" s="63"/>
      <c r="U19" s="1227"/>
      <c r="V19" s="63"/>
      <c r="W19" s="63"/>
      <c r="X19" s="63"/>
      <c r="Y19" s="63"/>
      <c r="Z19" s="63"/>
      <c r="AA19" s="150"/>
    </row>
    <row r="20" spans="1:28" ht="15" customHeight="1" x14ac:dyDescent="0.25">
      <c r="A20" s="150">
        <v>1</v>
      </c>
      <c r="C20" s="172" t="s">
        <v>96</v>
      </c>
      <c r="D20" s="172">
        <v>340</v>
      </c>
      <c r="E20" s="173">
        <v>369</v>
      </c>
      <c r="F20" s="173">
        <f t="shared" si="0"/>
        <v>123</v>
      </c>
      <c r="G20" s="173">
        <v>133</v>
      </c>
      <c r="H20" s="173">
        <f t="shared" si="1"/>
        <v>108.130081300813</v>
      </c>
      <c r="I20" s="174">
        <v>12</v>
      </c>
      <c r="J20" s="174">
        <f t="shared" si="5"/>
        <v>11.93233082706767</v>
      </c>
      <c r="K20" s="175">
        <f t="shared" si="2"/>
        <v>4428</v>
      </c>
      <c r="L20" s="175">
        <f t="shared" si="3"/>
        <v>1476</v>
      </c>
      <c r="M20" s="175">
        <v>1587</v>
      </c>
      <c r="N20" s="175">
        <f t="shared" si="6"/>
        <v>107.52032520325203</v>
      </c>
      <c r="O20" s="175">
        <f t="shared" si="4"/>
        <v>13</v>
      </c>
      <c r="P20" s="175">
        <f t="shared" si="7"/>
        <v>366.23076923076923</v>
      </c>
      <c r="Q20" s="63"/>
      <c r="R20" s="63"/>
      <c r="S20" s="63"/>
      <c r="T20" s="63"/>
      <c r="U20" s="1227"/>
      <c r="V20" s="63"/>
      <c r="W20" s="63"/>
      <c r="X20" s="63"/>
      <c r="Y20" s="63"/>
      <c r="Z20" s="63"/>
      <c r="AA20" s="150"/>
    </row>
    <row r="21" spans="1:28" ht="15" customHeight="1" x14ac:dyDescent="0.25">
      <c r="A21" s="150">
        <v>1</v>
      </c>
      <c r="C21" s="172" t="s">
        <v>97</v>
      </c>
      <c r="D21" s="172">
        <v>340</v>
      </c>
      <c r="E21" s="173">
        <v>852</v>
      </c>
      <c r="F21" s="173">
        <f t="shared" si="0"/>
        <v>284</v>
      </c>
      <c r="G21" s="173">
        <v>339</v>
      </c>
      <c r="H21" s="173">
        <f t="shared" si="1"/>
        <v>119.36619718309859</v>
      </c>
      <c r="I21" s="174">
        <v>13.5</v>
      </c>
      <c r="J21" s="174">
        <f t="shared" si="5"/>
        <v>13.029498525073747</v>
      </c>
      <c r="K21" s="175">
        <f t="shared" si="2"/>
        <v>11502</v>
      </c>
      <c r="L21" s="175">
        <f t="shared" si="3"/>
        <v>3834</v>
      </c>
      <c r="M21" s="175">
        <v>4417</v>
      </c>
      <c r="N21" s="175">
        <f t="shared" si="6"/>
        <v>115.20605112154408</v>
      </c>
      <c r="O21" s="175">
        <f t="shared" si="4"/>
        <v>34</v>
      </c>
      <c r="P21" s="175">
        <f t="shared" si="7"/>
        <v>389.73529411764707</v>
      </c>
      <c r="Q21" s="63"/>
      <c r="R21" s="63"/>
      <c r="S21" s="63"/>
      <c r="T21" s="63"/>
      <c r="U21" s="1227"/>
      <c r="V21" s="63"/>
      <c r="W21" s="63"/>
      <c r="X21" s="63"/>
      <c r="Y21" s="63"/>
      <c r="Z21" s="63"/>
      <c r="AA21" s="150"/>
    </row>
    <row r="22" spans="1:28" s="177" customFormat="1" ht="13.5" customHeight="1" x14ac:dyDescent="0.25">
      <c r="A22" s="150">
        <v>1</v>
      </c>
      <c r="B22" s="150"/>
      <c r="C22" s="172" t="s">
        <v>77</v>
      </c>
      <c r="D22" s="172">
        <v>340</v>
      </c>
      <c r="E22" s="173">
        <v>463</v>
      </c>
      <c r="F22" s="173">
        <f t="shared" si="0"/>
        <v>154.33333333333334</v>
      </c>
      <c r="G22" s="173">
        <v>197</v>
      </c>
      <c r="H22" s="173">
        <f t="shared" si="1"/>
        <v>127.64578833693304</v>
      </c>
      <c r="I22" s="174">
        <v>20</v>
      </c>
      <c r="J22" s="174">
        <f t="shared" si="5"/>
        <v>22.253807106598984</v>
      </c>
      <c r="K22" s="175">
        <f t="shared" si="2"/>
        <v>9260</v>
      </c>
      <c r="L22" s="175">
        <f t="shared" si="3"/>
        <v>3087</v>
      </c>
      <c r="M22" s="175">
        <v>4384</v>
      </c>
      <c r="N22" s="175">
        <f t="shared" si="6"/>
        <v>142.01490119857468</v>
      </c>
      <c r="O22" s="175">
        <f t="shared" si="4"/>
        <v>27</v>
      </c>
      <c r="P22" s="175">
        <f t="shared" si="7"/>
        <v>487.11111111111109</v>
      </c>
      <c r="Q22" s="63"/>
      <c r="R22" s="63"/>
      <c r="S22" s="63"/>
      <c r="T22" s="63"/>
      <c r="U22" s="1227"/>
      <c r="V22" s="63"/>
      <c r="W22" s="63"/>
      <c r="X22" s="63"/>
      <c r="Y22" s="63"/>
      <c r="Z22" s="63"/>
      <c r="AA22" s="150"/>
      <c r="AB22" s="150"/>
    </row>
    <row r="23" spans="1:28" ht="15" customHeight="1" x14ac:dyDescent="0.25">
      <c r="A23" s="150">
        <v>1</v>
      </c>
      <c r="C23" s="172" t="s">
        <v>103</v>
      </c>
      <c r="D23" s="172">
        <v>340</v>
      </c>
      <c r="E23" s="173">
        <v>615</v>
      </c>
      <c r="F23" s="173">
        <f t="shared" si="0"/>
        <v>205</v>
      </c>
      <c r="G23" s="173">
        <v>251</v>
      </c>
      <c r="H23" s="173">
        <f t="shared" si="1"/>
        <v>122.4390243902439</v>
      </c>
      <c r="I23" s="174">
        <v>16.5</v>
      </c>
      <c r="J23" s="174">
        <f t="shared" si="5"/>
        <v>20.08764940239044</v>
      </c>
      <c r="K23" s="175">
        <f t="shared" si="2"/>
        <v>10148</v>
      </c>
      <c r="L23" s="175">
        <f t="shared" si="3"/>
        <v>3383</v>
      </c>
      <c r="M23" s="175">
        <v>5042</v>
      </c>
      <c r="N23" s="175">
        <f t="shared" si="6"/>
        <v>149.03931421814957</v>
      </c>
      <c r="O23" s="175">
        <f t="shared" si="4"/>
        <v>30</v>
      </c>
      <c r="P23" s="175">
        <f t="shared" si="7"/>
        <v>504.2</v>
      </c>
      <c r="Q23" s="63"/>
      <c r="R23" s="63"/>
      <c r="S23" s="63"/>
      <c r="T23" s="63"/>
      <c r="U23" s="1227"/>
      <c r="V23" s="63"/>
      <c r="W23" s="63"/>
      <c r="X23" s="63"/>
      <c r="Y23" s="63"/>
      <c r="Z23" s="63"/>
      <c r="AA23" s="150"/>
    </row>
    <row r="24" spans="1:28" ht="15" customHeight="1" x14ac:dyDescent="0.25">
      <c r="A24" s="150">
        <v>1</v>
      </c>
      <c r="C24" s="172" t="s">
        <v>21</v>
      </c>
      <c r="D24" s="172">
        <v>340</v>
      </c>
      <c r="E24" s="173">
        <v>1214</v>
      </c>
      <c r="F24" s="173">
        <f t="shared" si="0"/>
        <v>404.66666666666669</v>
      </c>
      <c r="G24" s="173">
        <v>457</v>
      </c>
      <c r="H24" s="173">
        <f t="shared" si="1"/>
        <v>112.93245469522239</v>
      </c>
      <c r="I24" s="174">
        <v>11</v>
      </c>
      <c r="J24" s="174">
        <f t="shared" si="5"/>
        <v>10.374179431072211</v>
      </c>
      <c r="K24" s="175">
        <f t="shared" si="2"/>
        <v>13354</v>
      </c>
      <c r="L24" s="175">
        <f t="shared" si="3"/>
        <v>4451</v>
      </c>
      <c r="M24" s="175">
        <v>4741</v>
      </c>
      <c r="N24" s="175">
        <f t="shared" si="6"/>
        <v>106.51538980004493</v>
      </c>
      <c r="O24" s="175">
        <f t="shared" si="4"/>
        <v>39</v>
      </c>
      <c r="P24" s="175">
        <f t="shared" si="7"/>
        <v>364.69230769230768</v>
      </c>
      <c r="Q24" s="63"/>
      <c r="R24" s="63"/>
      <c r="S24" s="63"/>
      <c r="T24" s="63"/>
      <c r="U24" s="1227"/>
      <c r="V24" s="63"/>
      <c r="W24" s="63"/>
      <c r="X24" s="63"/>
      <c r="Y24" s="63"/>
      <c r="Z24" s="63"/>
      <c r="AA24" s="150"/>
    </row>
    <row r="25" spans="1:28" ht="15" customHeight="1" x14ac:dyDescent="0.25">
      <c r="A25" s="150">
        <v>1</v>
      </c>
      <c r="C25" s="172" t="s">
        <v>212</v>
      </c>
      <c r="D25" s="172">
        <v>340</v>
      </c>
      <c r="E25" s="173">
        <v>667</v>
      </c>
      <c r="F25" s="173">
        <f t="shared" si="0"/>
        <v>222.33333333333334</v>
      </c>
      <c r="G25" s="173">
        <v>234</v>
      </c>
      <c r="H25" s="173">
        <f t="shared" si="1"/>
        <v>105.24737631184406</v>
      </c>
      <c r="I25" s="174">
        <v>7.8</v>
      </c>
      <c r="J25" s="174">
        <f t="shared" si="5"/>
        <v>8.0940170940170937</v>
      </c>
      <c r="K25" s="175">
        <f t="shared" si="2"/>
        <v>5203</v>
      </c>
      <c r="L25" s="175">
        <f t="shared" si="3"/>
        <v>1734</v>
      </c>
      <c r="M25" s="175">
        <v>1894</v>
      </c>
      <c r="N25" s="175">
        <f t="shared" si="6"/>
        <v>109.22722029988465</v>
      </c>
      <c r="O25" s="175">
        <f t="shared" si="4"/>
        <v>15</v>
      </c>
      <c r="P25" s="175">
        <f t="shared" si="7"/>
        <v>378.8</v>
      </c>
      <c r="Q25" s="63"/>
      <c r="R25" s="63"/>
      <c r="S25" s="63"/>
      <c r="T25" s="63"/>
      <c r="U25" s="1227"/>
      <c r="V25" s="63"/>
      <c r="W25" s="63"/>
      <c r="X25" s="63"/>
      <c r="Y25" s="63"/>
      <c r="Z25" s="63"/>
      <c r="AA25" s="150"/>
    </row>
    <row r="26" spans="1:28" s="159" customFormat="1" ht="15" customHeight="1" x14ac:dyDescent="0.25">
      <c r="A26" s="150">
        <v>1</v>
      </c>
      <c r="B26" s="150"/>
      <c r="C26" s="172" t="s">
        <v>26</v>
      </c>
      <c r="D26" s="172">
        <v>340</v>
      </c>
      <c r="E26" s="173">
        <v>2378</v>
      </c>
      <c r="F26" s="173">
        <f t="shared" si="0"/>
        <v>792.66666666666663</v>
      </c>
      <c r="G26" s="173">
        <v>888</v>
      </c>
      <c r="H26" s="173">
        <f t="shared" si="1"/>
        <v>112.02691337258202</v>
      </c>
      <c r="I26" s="174">
        <v>6.5</v>
      </c>
      <c r="J26" s="174">
        <f t="shared" si="5"/>
        <v>5.9155405405405403</v>
      </c>
      <c r="K26" s="175">
        <f t="shared" si="2"/>
        <v>15457</v>
      </c>
      <c r="L26" s="175">
        <f t="shared" si="3"/>
        <v>5152</v>
      </c>
      <c r="M26" s="175">
        <v>5253</v>
      </c>
      <c r="N26" s="175">
        <f t="shared" si="6"/>
        <v>101.96040372670807</v>
      </c>
      <c r="O26" s="175">
        <f t="shared" si="4"/>
        <v>45</v>
      </c>
      <c r="P26" s="175">
        <f t="shared" si="7"/>
        <v>350.2</v>
      </c>
      <c r="Q26" s="63"/>
      <c r="R26" s="63"/>
      <c r="S26" s="63"/>
      <c r="T26" s="63"/>
      <c r="U26" s="1227"/>
      <c r="V26" s="63"/>
      <c r="W26" s="63"/>
      <c r="X26" s="63"/>
      <c r="Y26" s="63"/>
      <c r="Z26" s="63"/>
      <c r="AA26" s="150"/>
      <c r="AB26" s="150"/>
    </row>
    <row r="27" spans="1:28" s="159" customFormat="1" ht="15" customHeight="1" x14ac:dyDescent="0.25">
      <c r="A27" s="150">
        <v>1</v>
      </c>
      <c r="B27" s="150"/>
      <c r="C27" s="172" t="s">
        <v>9</v>
      </c>
      <c r="D27" s="172">
        <v>340</v>
      </c>
      <c r="E27" s="173">
        <v>1360</v>
      </c>
      <c r="F27" s="173">
        <f t="shared" si="0"/>
        <v>453.33333333333331</v>
      </c>
      <c r="G27" s="173">
        <v>505</v>
      </c>
      <c r="H27" s="173">
        <f t="shared" si="1"/>
        <v>111.39705882352942</v>
      </c>
      <c r="I27" s="174">
        <v>14.2</v>
      </c>
      <c r="J27" s="174">
        <f t="shared" si="5"/>
        <v>13.095049504950495</v>
      </c>
      <c r="K27" s="175">
        <f t="shared" si="2"/>
        <v>19312</v>
      </c>
      <c r="L27" s="175">
        <f t="shared" si="3"/>
        <v>6437</v>
      </c>
      <c r="M27" s="175">
        <v>6613</v>
      </c>
      <c r="N27" s="175">
        <f t="shared" si="6"/>
        <v>102.73419294702502</v>
      </c>
      <c r="O27" s="175">
        <f t="shared" si="4"/>
        <v>57</v>
      </c>
      <c r="P27" s="175">
        <f t="shared" si="7"/>
        <v>348.05263157894734</v>
      </c>
      <c r="Q27" s="63"/>
      <c r="R27" s="63"/>
      <c r="S27" s="63"/>
      <c r="T27" s="63"/>
      <c r="U27" s="1227"/>
      <c r="V27" s="63"/>
      <c r="W27" s="63"/>
      <c r="X27" s="63"/>
      <c r="Y27" s="63"/>
      <c r="Z27" s="63"/>
      <c r="AA27" s="150"/>
      <c r="AB27" s="150"/>
    </row>
    <row r="28" spans="1:28" ht="15" customHeight="1" x14ac:dyDescent="0.25">
      <c r="A28" s="150">
        <v>1</v>
      </c>
      <c r="C28" s="172" t="s">
        <v>18</v>
      </c>
      <c r="D28" s="172">
        <v>340</v>
      </c>
      <c r="E28" s="173">
        <v>1153</v>
      </c>
      <c r="F28" s="173">
        <f t="shared" si="0"/>
        <v>384.33333333333331</v>
      </c>
      <c r="G28" s="173">
        <v>474</v>
      </c>
      <c r="H28" s="173">
        <f t="shared" si="1"/>
        <v>123.33044232437121</v>
      </c>
      <c r="I28" s="174">
        <v>7.7</v>
      </c>
      <c r="J28" s="174">
        <f t="shared" si="5"/>
        <v>7.7827004219409286</v>
      </c>
      <c r="K28" s="175">
        <f t="shared" si="2"/>
        <v>8878</v>
      </c>
      <c r="L28" s="175">
        <f t="shared" si="3"/>
        <v>2959</v>
      </c>
      <c r="M28" s="175">
        <v>3689</v>
      </c>
      <c r="N28" s="175">
        <f t="shared" si="6"/>
        <v>124.6704967894559</v>
      </c>
      <c r="O28" s="175">
        <f t="shared" si="4"/>
        <v>26</v>
      </c>
      <c r="P28" s="175">
        <f t="shared" si="7"/>
        <v>425.65384615384613</v>
      </c>
      <c r="Q28" s="63"/>
      <c r="R28" s="63"/>
      <c r="S28" s="63"/>
      <c r="T28" s="63"/>
      <c r="U28" s="1227"/>
      <c r="V28" s="63"/>
      <c r="W28" s="63"/>
      <c r="X28" s="63"/>
      <c r="Y28" s="63"/>
      <c r="Z28" s="63"/>
      <c r="AA28" s="150"/>
    </row>
    <row r="29" spans="1:28" ht="17.25" customHeight="1" x14ac:dyDescent="0.25">
      <c r="A29" s="150">
        <v>1</v>
      </c>
      <c r="C29" s="172" t="s">
        <v>23</v>
      </c>
      <c r="D29" s="172">
        <v>340</v>
      </c>
      <c r="E29" s="173">
        <v>820</v>
      </c>
      <c r="F29" s="173">
        <f t="shared" si="0"/>
        <v>273.33333333333331</v>
      </c>
      <c r="G29" s="173">
        <v>319</v>
      </c>
      <c r="H29" s="173">
        <f t="shared" si="1"/>
        <v>116.70731707317074</v>
      </c>
      <c r="I29" s="174">
        <v>13.4</v>
      </c>
      <c r="J29" s="174">
        <f t="shared" si="5"/>
        <v>13.021943573667711</v>
      </c>
      <c r="K29" s="175">
        <f t="shared" si="2"/>
        <v>10988</v>
      </c>
      <c r="L29" s="175">
        <f t="shared" si="3"/>
        <v>3663</v>
      </c>
      <c r="M29" s="175">
        <v>4154</v>
      </c>
      <c r="N29" s="175">
        <f t="shared" si="6"/>
        <v>113.4043134043134</v>
      </c>
      <c r="O29" s="175">
        <f t="shared" si="4"/>
        <v>32</v>
      </c>
      <c r="P29" s="175">
        <f t="shared" si="7"/>
        <v>389.4375</v>
      </c>
      <c r="Q29" s="63"/>
      <c r="R29" s="63"/>
      <c r="S29" s="63"/>
      <c r="T29" s="63"/>
      <c r="U29" s="1227"/>
      <c r="V29" s="63"/>
      <c r="W29" s="63"/>
      <c r="X29" s="63"/>
      <c r="Y29" s="63"/>
      <c r="Z29" s="63"/>
      <c r="AA29" s="150"/>
    </row>
    <row r="30" spans="1:28" ht="15" customHeight="1" x14ac:dyDescent="0.25">
      <c r="A30" s="150">
        <v>1</v>
      </c>
      <c r="C30" s="178" t="s">
        <v>138</v>
      </c>
      <c r="D30" s="178">
        <v>340</v>
      </c>
      <c r="E30" s="179">
        <v>684</v>
      </c>
      <c r="F30" s="179">
        <f t="shared" si="0"/>
        <v>228</v>
      </c>
      <c r="G30" s="179">
        <v>245</v>
      </c>
      <c r="H30" s="179">
        <f t="shared" si="1"/>
        <v>107.45614035087718</v>
      </c>
      <c r="I30" s="180">
        <v>16</v>
      </c>
      <c r="J30" s="180">
        <f t="shared" si="5"/>
        <v>19.726530612244897</v>
      </c>
      <c r="K30" s="175">
        <f t="shared" si="2"/>
        <v>10944</v>
      </c>
      <c r="L30" s="181">
        <f t="shared" si="3"/>
        <v>3648</v>
      </c>
      <c r="M30" s="181">
        <v>4833</v>
      </c>
      <c r="N30" s="182">
        <f t="shared" si="6"/>
        <v>132.48355263157893</v>
      </c>
      <c r="O30" s="181">
        <f t="shared" si="4"/>
        <v>32</v>
      </c>
      <c r="P30" s="181">
        <f t="shared" si="7"/>
        <v>453.09375</v>
      </c>
      <c r="Q30" s="83"/>
      <c r="R30" s="83"/>
      <c r="S30" s="83"/>
      <c r="T30" s="83"/>
      <c r="U30" s="1228"/>
      <c r="V30" s="83"/>
      <c r="W30" s="83"/>
      <c r="X30" s="83"/>
      <c r="Y30" s="83"/>
      <c r="Z30" s="83"/>
      <c r="AA30" s="150"/>
    </row>
    <row r="31" spans="1:28" s="177" customFormat="1" ht="15" customHeight="1" x14ac:dyDescent="0.25">
      <c r="A31" s="150">
        <v>1</v>
      </c>
      <c r="B31" s="150"/>
      <c r="C31" s="183" t="s">
        <v>7</v>
      </c>
      <c r="D31" s="183"/>
      <c r="E31" s="184">
        <f>SUM(E13:E30)</f>
        <v>17753</v>
      </c>
      <c r="F31" s="184">
        <f>SUM(F13:F30)</f>
        <v>5917.6666666666661</v>
      </c>
      <c r="G31" s="184">
        <f>SUM(G13:G30)</f>
        <v>6708</v>
      </c>
      <c r="H31" s="184">
        <f t="shared" si="1"/>
        <v>113.35548921309075</v>
      </c>
      <c r="I31" s="185">
        <f>SUM(K31/E31)</f>
        <v>12.377964287726018</v>
      </c>
      <c r="J31" s="185">
        <f t="shared" si="5"/>
        <v>11.967948717948717</v>
      </c>
      <c r="K31" s="186">
        <f>SUM(K13:K30)</f>
        <v>219746</v>
      </c>
      <c r="L31" s="186">
        <f>SUM(L13:L30)</f>
        <v>73248</v>
      </c>
      <c r="M31" s="186">
        <f>SUM(M13:M30)</f>
        <v>80281</v>
      </c>
      <c r="N31" s="187">
        <f t="shared" si="6"/>
        <v>109.60162734818699</v>
      </c>
      <c r="O31" s="186">
        <f>SUM(O13:O30)</f>
        <v>645</v>
      </c>
      <c r="P31" s="186">
        <f t="shared" si="7"/>
        <v>373.4</v>
      </c>
      <c r="Q31" s="85">
        <v>852004.27885404893</v>
      </c>
      <c r="R31" s="85">
        <v>852004.27885404893</v>
      </c>
      <c r="S31" s="85">
        <v>852004.27885404893</v>
      </c>
      <c r="T31" s="85">
        <v>852004.27885404893</v>
      </c>
      <c r="U31" s="1229">
        <f>Q31/12*$C$4+(R31-Q31)/11*3+(S31-R31)/10*2+(T31-S31)/9*1</f>
        <v>284001.426284683</v>
      </c>
      <c r="V31" s="85">
        <f>Z31-Y31</f>
        <v>283580.30465000001</v>
      </c>
      <c r="W31" s="85"/>
      <c r="X31" s="85">
        <f>V31-U31</f>
        <v>-421.12163468298968</v>
      </c>
      <c r="Y31" s="85">
        <v>-1789.1344999999997</v>
      </c>
      <c r="Z31" s="85">
        <v>281791.17015000002</v>
      </c>
      <c r="AA31" s="1870"/>
    </row>
    <row r="32" spans="1:28" ht="31.5" customHeight="1" x14ac:dyDescent="0.25">
      <c r="A32" s="150">
        <v>1</v>
      </c>
      <c r="C32" s="188" t="s">
        <v>298</v>
      </c>
      <c r="D32" s="189"/>
      <c r="E32" s="190">
        <v>1135</v>
      </c>
      <c r="F32" s="191">
        <f>E32/12*$C$4</f>
        <v>378.33333333333331</v>
      </c>
      <c r="G32" s="190">
        <v>299</v>
      </c>
      <c r="H32" s="192">
        <f t="shared" si="1"/>
        <v>79.030837004405285</v>
      </c>
      <c r="I32" s="189"/>
      <c r="J32" s="189"/>
      <c r="K32" s="193"/>
      <c r="L32" s="193"/>
      <c r="M32" s="193"/>
      <c r="N32" s="194"/>
      <c r="O32" s="193"/>
      <c r="P32" s="193"/>
      <c r="Q32" s="72">
        <v>180711.19518640003</v>
      </c>
      <c r="R32" s="72">
        <v>180711.19518640003</v>
      </c>
      <c r="S32" s="72">
        <v>180711.19518640003</v>
      </c>
      <c r="T32" s="72">
        <v>180711.19518640003</v>
      </c>
      <c r="U32" s="1229">
        <f>T32/12*$C$4</f>
        <v>60237.065062133341</v>
      </c>
      <c r="V32" s="72">
        <f>Z32-Y32</f>
        <v>42822.605759999999</v>
      </c>
      <c r="W32" s="72"/>
      <c r="X32" s="72">
        <f>V32-U32</f>
        <v>-17414.459302133342</v>
      </c>
      <c r="Y32" s="72">
        <v>0</v>
      </c>
      <c r="Z32" s="72">
        <v>42822.605759999999</v>
      </c>
      <c r="AA32" s="150"/>
    </row>
    <row r="33" spans="1:26" s="150" customFormat="1" ht="15" customHeight="1" x14ac:dyDescent="0.25">
      <c r="A33" s="150">
        <v>1</v>
      </c>
      <c r="C33" s="195" t="s">
        <v>14</v>
      </c>
      <c r="D33" s="196"/>
      <c r="E33" s="197"/>
      <c r="F33" s="197"/>
      <c r="G33" s="197"/>
      <c r="H33" s="197"/>
      <c r="I33" s="198"/>
      <c r="J33" s="198"/>
      <c r="K33" s="199"/>
      <c r="L33" s="200"/>
      <c r="M33" s="199"/>
      <c r="N33" s="200"/>
      <c r="O33" s="199"/>
      <c r="P33" s="199"/>
      <c r="Q33" s="63"/>
      <c r="R33" s="63"/>
      <c r="S33" s="63"/>
      <c r="T33" s="63"/>
      <c r="U33" s="1227"/>
      <c r="V33" s="63"/>
      <c r="W33" s="63"/>
      <c r="X33" s="63"/>
      <c r="Y33" s="63"/>
      <c r="Z33" s="63"/>
    </row>
    <row r="34" spans="1:26" s="150" customFormat="1" ht="30" customHeight="1" x14ac:dyDescent="0.25">
      <c r="A34" s="150">
        <v>1</v>
      </c>
      <c r="C34" s="201" t="s">
        <v>203</v>
      </c>
      <c r="D34" s="201"/>
      <c r="E34" s="173">
        <f>E35+E36</f>
        <v>121310</v>
      </c>
      <c r="F34" s="173">
        <f>F35+F36</f>
        <v>40437</v>
      </c>
      <c r="G34" s="173">
        <f>G35+G36</f>
        <v>40599</v>
      </c>
      <c r="H34" s="173">
        <f>G34/F34*100</f>
        <v>100.40062319163144</v>
      </c>
      <c r="I34" s="198"/>
      <c r="J34" s="198"/>
      <c r="K34" s="199"/>
      <c r="L34" s="200"/>
      <c r="M34" s="199"/>
      <c r="N34" s="199"/>
      <c r="O34" s="199"/>
      <c r="P34" s="199"/>
      <c r="Q34" s="63"/>
      <c r="R34" s="63"/>
      <c r="S34" s="63"/>
      <c r="T34" s="63"/>
      <c r="U34" s="1227">
        <f>Q34/12</f>
        <v>0</v>
      </c>
      <c r="V34" s="63">
        <f>Z34-Y34</f>
        <v>0</v>
      </c>
      <c r="W34" s="63"/>
      <c r="X34" s="63"/>
      <c r="Y34" s="63"/>
      <c r="Z34" s="63"/>
    </row>
    <row r="35" spans="1:26" s="150" customFormat="1" ht="30" customHeight="1" x14ac:dyDescent="0.25">
      <c r="A35" s="150">
        <v>1</v>
      </c>
      <c r="C35" s="201" t="s">
        <v>434</v>
      </c>
      <c r="D35" s="201"/>
      <c r="E35" s="173">
        <v>2000</v>
      </c>
      <c r="F35" s="173">
        <f>ROUND(E35/12*$C$4,0)</f>
        <v>667</v>
      </c>
      <c r="G35" s="173">
        <v>676</v>
      </c>
      <c r="H35" s="173">
        <f>G35/F35*100</f>
        <v>101.34932533733134</v>
      </c>
      <c r="I35" s="198"/>
      <c r="J35" s="198"/>
      <c r="K35" s="199"/>
      <c r="L35" s="200"/>
      <c r="M35" s="199"/>
      <c r="N35" s="199"/>
      <c r="O35" s="199"/>
      <c r="P35" s="199"/>
      <c r="Q35" s="63"/>
      <c r="R35" s="63"/>
      <c r="S35" s="63"/>
      <c r="T35" s="63"/>
      <c r="U35" s="1227"/>
      <c r="V35" s="63"/>
      <c r="W35" s="63"/>
      <c r="X35" s="63"/>
      <c r="Y35" s="63"/>
      <c r="Z35" s="63"/>
    </row>
    <row r="36" spans="1:26" s="150" customFormat="1" ht="30" customHeight="1" x14ac:dyDescent="0.25">
      <c r="A36" s="150">
        <v>1</v>
      </c>
      <c r="C36" s="201" t="s">
        <v>435</v>
      </c>
      <c r="D36" s="201"/>
      <c r="E36" s="173">
        <v>119310</v>
      </c>
      <c r="F36" s="173">
        <f>ROUND(E36/12*$C$4,0)</f>
        <v>39770</v>
      </c>
      <c r="G36" s="173">
        <v>39923</v>
      </c>
      <c r="H36" s="173">
        <f>G36/F36*100</f>
        <v>100.38471209454363</v>
      </c>
      <c r="I36" s="198"/>
      <c r="J36" s="198"/>
      <c r="K36" s="199"/>
      <c r="L36" s="200"/>
      <c r="M36" s="199"/>
      <c r="N36" s="199"/>
      <c r="O36" s="199"/>
      <c r="P36" s="199"/>
      <c r="Q36" s="63"/>
      <c r="R36" s="63"/>
      <c r="S36" s="63"/>
      <c r="T36" s="63"/>
      <c r="U36" s="1227"/>
      <c r="V36" s="63"/>
      <c r="W36" s="63"/>
      <c r="X36" s="63"/>
      <c r="Y36" s="63"/>
      <c r="Z36" s="63"/>
    </row>
    <row r="37" spans="1:26" s="150" customFormat="1" ht="15" customHeight="1" x14ac:dyDescent="0.25">
      <c r="A37" s="150">
        <v>1</v>
      </c>
      <c r="C37" s="201" t="s">
        <v>160</v>
      </c>
      <c r="D37" s="201"/>
      <c r="E37" s="173"/>
      <c r="F37" s="173"/>
      <c r="G37" s="173"/>
      <c r="H37" s="173"/>
      <c r="I37" s="198"/>
      <c r="J37" s="198"/>
      <c r="K37" s="199"/>
      <c r="L37" s="199"/>
      <c r="M37" s="199"/>
      <c r="N37" s="199"/>
      <c r="O37" s="199"/>
      <c r="P37" s="199"/>
      <c r="Q37" s="63"/>
      <c r="R37" s="63"/>
      <c r="S37" s="63"/>
      <c r="T37" s="63"/>
      <c r="U37" s="1227">
        <f>Q37/12</f>
        <v>0</v>
      </c>
      <c r="V37" s="63">
        <f>Z37-Y37</f>
        <v>0</v>
      </c>
      <c r="W37" s="63"/>
      <c r="X37" s="63"/>
      <c r="Y37" s="63"/>
      <c r="Z37" s="63"/>
    </row>
    <row r="38" spans="1:26" s="150" customFormat="1" ht="30" customHeight="1" x14ac:dyDescent="0.25">
      <c r="A38" s="150">
        <v>1</v>
      </c>
      <c r="C38" s="201" t="s">
        <v>161</v>
      </c>
      <c r="D38" s="201"/>
      <c r="E38" s="173">
        <v>13000</v>
      </c>
      <c r="F38" s="173">
        <f>ROUND(E38/12*$C$4,0)</f>
        <v>4333</v>
      </c>
      <c r="G38" s="173">
        <v>4812</v>
      </c>
      <c r="H38" s="173">
        <f>G38/F38*100</f>
        <v>111.05469651511655</v>
      </c>
      <c r="I38" s="198"/>
      <c r="J38" s="198"/>
      <c r="K38" s="199"/>
      <c r="L38" s="199"/>
      <c r="M38" s="199"/>
      <c r="N38" s="199"/>
      <c r="O38" s="199"/>
      <c r="P38" s="199"/>
      <c r="Q38" s="63"/>
      <c r="R38" s="63"/>
      <c r="S38" s="63"/>
      <c r="T38" s="63"/>
      <c r="U38" s="1227">
        <f>Q38/12</f>
        <v>0</v>
      </c>
      <c r="V38" s="63">
        <f>Z38-Y38</f>
        <v>0</v>
      </c>
      <c r="W38" s="63"/>
      <c r="X38" s="63"/>
      <c r="Y38" s="63"/>
      <c r="Z38" s="63"/>
    </row>
    <row r="39" spans="1:26" s="150" customFormat="1" ht="30" customHeight="1" x14ac:dyDescent="0.25">
      <c r="A39" s="150">
        <v>1</v>
      </c>
      <c r="C39" s="201" t="s">
        <v>601</v>
      </c>
      <c r="D39" s="201"/>
      <c r="E39" s="173">
        <v>13000</v>
      </c>
      <c r="F39" s="173">
        <f>ROUND(E39/12*$C$4,0)</f>
        <v>4333</v>
      </c>
      <c r="G39" s="173">
        <v>4812</v>
      </c>
      <c r="H39" s="173">
        <f>G39/F39*100</f>
        <v>111.05469651511655</v>
      </c>
      <c r="I39" s="198"/>
      <c r="J39" s="198"/>
      <c r="K39" s="199"/>
      <c r="L39" s="199"/>
      <c r="M39" s="199"/>
      <c r="N39" s="199"/>
      <c r="O39" s="199"/>
      <c r="P39" s="199"/>
      <c r="Q39" s="63"/>
      <c r="R39" s="63"/>
      <c r="S39" s="63"/>
      <c r="T39" s="63"/>
      <c r="U39" s="1227"/>
      <c r="V39" s="63"/>
      <c r="W39" s="63"/>
      <c r="X39" s="63"/>
      <c r="Y39" s="63"/>
      <c r="Z39" s="63"/>
    </row>
    <row r="40" spans="1:26" s="150" customFormat="1" ht="15" customHeight="1" x14ac:dyDescent="0.25">
      <c r="A40" s="150">
        <v>1</v>
      </c>
      <c r="C40" s="202" t="s">
        <v>163</v>
      </c>
      <c r="D40" s="202"/>
      <c r="E40" s="197"/>
      <c r="F40" s="197"/>
      <c r="G40" s="197"/>
      <c r="H40" s="197"/>
      <c r="I40" s="198"/>
      <c r="J40" s="198"/>
      <c r="K40" s="175"/>
      <c r="L40" s="175"/>
      <c r="M40" s="175"/>
      <c r="N40" s="175"/>
      <c r="O40" s="175"/>
      <c r="P40" s="175"/>
      <c r="Q40" s="63"/>
      <c r="R40" s="63"/>
      <c r="S40" s="63"/>
      <c r="T40" s="63"/>
      <c r="U40" s="1227">
        <f t="shared" ref="U40:U54" si="8">Q40/12</f>
        <v>0</v>
      </c>
      <c r="V40" s="63">
        <f t="shared" ref="V40:V54" si="9">Z40-Y40</f>
        <v>0</v>
      </c>
      <c r="W40" s="63"/>
      <c r="X40" s="63"/>
      <c r="Y40" s="63"/>
      <c r="Z40" s="63"/>
    </row>
    <row r="41" spans="1:26" s="150" customFormat="1" x14ac:dyDescent="0.25">
      <c r="A41" s="150">
        <v>1</v>
      </c>
      <c r="C41" s="203" t="s">
        <v>79</v>
      </c>
      <c r="D41" s="203"/>
      <c r="E41" s="173">
        <v>1000</v>
      </c>
      <c r="F41" s="173">
        <f t="shared" ref="F41:F57" si="10">ROUND(E41/12*$C$4,0)</f>
        <v>333</v>
      </c>
      <c r="G41" s="173">
        <v>351</v>
      </c>
      <c r="H41" s="173">
        <f t="shared" ref="H41:H57" si="11">G41/F41*100</f>
        <v>105.40540540540539</v>
      </c>
      <c r="I41" s="198"/>
      <c r="J41" s="198"/>
      <c r="K41" s="175"/>
      <c r="L41" s="175"/>
      <c r="M41" s="175"/>
      <c r="N41" s="175"/>
      <c r="O41" s="175"/>
      <c r="P41" s="175"/>
      <c r="Q41" s="63"/>
      <c r="R41" s="63"/>
      <c r="S41" s="63"/>
      <c r="T41" s="63"/>
      <c r="U41" s="1227">
        <f t="shared" si="8"/>
        <v>0</v>
      </c>
      <c r="V41" s="63">
        <f t="shared" si="9"/>
        <v>0</v>
      </c>
      <c r="W41" s="63"/>
      <c r="X41" s="63"/>
      <c r="Y41" s="63"/>
      <c r="Z41" s="63"/>
    </row>
    <row r="42" spans="1:26" s="150" customFormat="1" ht="30" x14ac:dyDescent="0.25">
      <c r="A42" s="150">
        <v>1</v>
      </c>
      <c r="C42" s="204" t="s">
        <v>109</v>
      </c>
      <c r="D42" s="203"/>
      <c r="E42" s="173">
        <v>200</v>
      </c>
      <c r="F42" s="173">
        <f t="shared" si="10"/>
        <v>67</v>
      </c>
      <c r="G42" s="173">
        <v>46</v>
      </c>
      <c r="H42" s="173">
        <f t="shared" si="11"/>
        <v>68.656716417910445</v>
      </c>
      <c r="I42" s="198"/>
      <c r="J42" s="198"/>
      <c r="K42" s="175"/>
      <c r="L42" s="175"/>
      <c r="M42" s="175"/>
      <c r="N42" s="175"/>
      <c r="O42" s="175"/>
      <c r="P42" s="175"/>
      <c r="Q42" s="63"/>
      <c r="R42" s="63"/>
      <c r="S42" s="63"/>
      <c r="T42" s="63"/>
      <c r="U42" s="1227">
        <f t="shared" si="8"/>
        <v>0</v>
      </c>
      <c r="V42" s="63">
        <f t="shared" si="9"/>
        <v>0</v>
      </c>
      <c r="W42" s="63"/>
      <c r="X42" s="63"/>
      <c r="Y42" s="63"/>
      <c r="Z42" s="63"/>
    </row>
    <row r="43" spans="1:26" s="150" customFormat="1" x14ac:dyDescent="0.25">
      <c r="A43" s="150">
        <v>1</v>
      </c>
      <c r="C43" s="203" t="s">
        <v>82</v>
      </c>
      <c r="D43" s="201"/>
      <c r="E43" s="173">
        <v>2100</v>
      </c>
      <c r="F43" s="173">
        <f t="shared" si="10"/>
        <v>700</v>
      </c>
      <c r="G43" s="173">
        <v>21</v>
      </c>
      <c r="H43" s="173">
        <f t="shared" si="11"/>
        <v>3</v>
      </c>
      <c r="I43" s="198"/>
      <c r="J43" s="198"/>
      <c r="K43" s="175"/>
      <c r="L43" s="175"/>
      <c r="M43" s="175"/>
      <c r="N43" s="175"/>
      <c r="O43" s="175"/>
      <c r="P43" s="175"/>
      <c r="Q43" s="63"/>
      <c r="R43" s="63"/>
      <c r="S43" s="63"/>
      <c r="T43" s="63"/>
      <c r="U43" s="1227">
        <f t="shared" si="8"/>
        <v>0</v>
      </c>
      <c r="V43" s="63">
        <f t="shared" si="9"/>
        <v>0</v>
      </c>
      <c r="W43" s="63"/>
      <c r="X43" s="63"/>
      <c r="Y43" s="63"/>
      <c r="Z43" s="63"/>
    </row>
    <row r="44" spans="1:26" s="150" customFormat="1" x14ac:dyDescent="0.25">
      <c r="A44" s="150">
        <v>1</v>
      </c>
      <c r="C44" s="203" t="s">
        <v>92</v>
      </c>
      <c r="D44" s="203"/>
      <c r="E44" s="173">
        <v>167</v>
      </c>
      <c r="F44" s="173">
        <f t="shared" si="10"/>
        <v>56</v>
      </c>
      <c r="G44" s="173">
        <v>5</v>
      </c>
      <c r="H44" s="173">
        <f t="shared" si="11"/>
        <v>8.9285714285714288</v>
      </c>
      <c r="I44" s="198"/>
      <c r="J44" s="198"/>
      <c r="K44" s="175"/>
      <c r="L44" s="175"/>
      <c r="M44" s="175"/>
      <c r="N44" s="175"/>
      <c r="O44" s="175"/>
      <c r="P44" s="175"/>
      <c r="Q44" s="63"/>
      <c r="R44" s="63"/>
      <c r="S44" s="63"/>
      <c r="T44" s="63"/>
      <c r="U44" s="1227">
        <f t="shared" si="8"/>
        <v>0</v>
      </c>
      <c r="V44" s="63">
        <f t="shared" si="9"/>
        <v>0</v>
      </c>
      <c r="W44" s="63"/>
      <c r="X44" s="63"/>
      <c r="Y44" s="63"/>
      <c r="Z44" s="63"/>
    </row>
    <row r="45" spans="1:26" s="150" customFormat="1" x14ac:dyDescent="0.25">
      <c r="A45" s="150">
        <v>1</v>
      </c>
      <c r="C45" s="203" t="s">
        <v>108</v>
      </c>
      <c r="D45" s="205"/>
      <c r="E45" s="173">
        <v>6000</v>
      </c>
      <c r="F45" s="173">
        <f t="shared" si="10"/>
        <v>2000</v>
      </c>
      <c r="G45" s="173">
        <v>1894</v>
      </c>
      <c r="H45" s="173">
        <f t="shared" si="11"/>
        <v>94.699999999999989</v>
      </c>
      <c r="I45" s="198"/>
      <c r="J45" s="198"/>
      <c r="K45" s="199"/>
      <c r="L45" s="199"/>
      <c r="M45" s="199"/>
      <c r="N45" s="199"/>
      <c r="O45" s="199"/>
      <c r="P45" s="199"/>
      <c r="Q45" s="63"/>
      <c r="R45" s="63"/>
      <c r="S45" s="63"/>
      <c r="T45" s="63"/>
      <c r="U45" s="1227">
        <f t="shared" si="8"/>
        <v>0</v>
      </c>
      <c r="V45" s="63">
        <f t="shared" si="9"/>
        <v>0</v>
      </c>
      <c r="W45" s="63"/>
      <c r="X45" s="63"/>
      <c r="Y45" s="63"/>
      <c r="Z45" s="63"/>
    </row>
    <row r="46" spans="1:26" s="150" customFormat="1" x14ac:dyDescent="0.25">
      <c r="A46" s="150">
        <v>1</v>
      </c>
      <c r="C46" s="203" t="s">
        <v>33</v>
      </c>
      <c r="D46" s="203"/>
      <c r="E46" s="173">
        <v>430</v>
      </c>
      <c r="F46" s="173">
        <f t="shared" si="10"/>
        <v>143</v>
      </c>
      <c r="G46" s="173">
        <v>165</v>
      </c>
      <c r="H46" s="173">
        <f t="shared" si="11"/>
        <v>115.38461538461537</v>
      </c>
      <c r="I46" s="198"/>
      <c r="J46" s="198"/>
      <c r="K46" s="175"/>
      <c r="L46" s="175"/>
      <c r="M46" s="175"/>
      <c r="N46" s="175"/>
      <c r="O46" s="175"/>
      <c r="P46" s="175"/>
      <c r="Q46" s="63"/>
      <c r="R46" s="63"/>
      <c r="S46" s="63"/>
      <c r="T46" s="63"/>
      <c r="U46" s="1227">
        <f t="shared" si="8"/>
        <v>0</v>
      </c>
      <c r="V46" s="63">
        <f t="shared" si="9"/>
        <v>0</v>
      </c>
      <c r="W46" s="63"/>
      <c r="X46" s="63"/>
      <c r="Y46" s="63"/>
      <c r="Z46" s="63"/>
    </row>
    <row r="47" spans="1:26" s="150" customFormat="1" x14ac:dyDescent="0.25">
      <c r="A47" s="150">
        <v>1</v>
      </c>
      <c r="C47" s="201" t="s">
        <v>52</v>
      </c>
      <c r="D47" s="203"/>
      <c r="E47" s="173">
        <v>400</v>
      </c>
      <c r="F47" s="173">
        <f t="shared" si="10"/>
        <v>133</v>
      </c>
      <c r="G47" s="173">
        <v>118</v>
      </c>
      <c r="H47" s="173">
        <f t="shared" si="11"/>
        <v>88.721804511278194</v>
      </c>
      <c r="I47" s="198"/>
      <c r="J47" s="198"/>
      <c r="K47" s="175"/>
      <c r="L47" s="175"/>
      <c r="M47" s="175"/>
      <c r="N47" s="175"/>
      <c r="O47" s="175"/>
      <c r="P47" s="175"/>
      <c r="Q47" s="63"/>
      <c r="R47" s="63"/>
      <c r="S47" s="63"/>
      <c r="T47" s="63"/>
      <c r="U47" s="1227">
        <f t="shared" si="8"/>
        <v>0</v>
      </c>
      <c r="V47" s="63">
        <f t="shared" si="9"/>
        <v>0</v>
      </c>
      <c r="W47" s="63"/>
      <c r="X47" s="63"/>
      <c r="Y47" s="63"/>
      <c r="Z47" s="63"/>
    </row>
    <row r="48" spans="1:26" s="150" customFormat="1" x14ac:dyDescent="0.25">
      <c r="A48" s="150">
        <v>1</v>
      </c>
      <c r="C48" s="203" t="s">
        <v>53</v>
      </c>
      <c r="D48" s="203"/>
      <c r="E48" s="173">
        <v>370</v>
      </c>
      <c r="F48" s="173">
        <f t="shared" si="10"/>
        <v>123</v>
      </c>
      <c r="G48" s="173">
        <v>112</v>
      </c>
      <c r="H48" s="173">
        <f t="shared" si="11"/>
        <v>91.056910569105682</v>
      </c>
      <c r="I48" s="198"/>
      <c r="J48" s="198"/>
      <c r="K48" s="175"/>
      <c r="L48" s="175"/>
      <c r="M48" s="175"/>
      <c r="N48" s="175"/>
      <c r="O48" s="175"/>
      <c r="P48" s="175"/>
      <c r="Q48" s="63"/>
      <c r="R48" s="63"/>
      <c r="S48" s="63"/>
      <c r="T48" s="63"/>
      <c r="U48" s="1227">
        <f t="shared" si="8"/>
        <v>0</v>
      </c>
      <c r="V48" s="63">
        <f t="shared" si="9"/>
        <v>0</v>
      </c>
      <c r="W48" s="63"/>
      <c r="X48" s="63"/>
      <c r="Y48" s="63"/>
      <c r="Z48" s="63"/>
    </row>
    <row r="49" spans="1:28" x14ac:dyDescent="0.25">
      <c r="A49" s="150">
        <v>1</v>
      </c>
      <c r="C49" s="203" t="s">
        <v>75</v>
      </c>
      <c r="D49" s="203"/>
      <c r="E49" s="173">
        <v>2500</v>
      </c>
      <c r="F49" s="173">
        <f t="shared" si="10"/>
        <v>833</v>
      </c>
      <c r="G49" s="173">
        <v>784</v>
      </c>
      <c r="H49" s="173">
        <f t="shared" si="11"/>
        <v>94.117647058823522</v>
      </c>
      <c r="I49" s="206"/>
      <c r="J49" s="206"/>
      <c r="K49" s="207"/>
      <c r="L49" s="207"/>
      <c r="M49" s="207"/>
      <c r="N49" s="207"/>
      <c r="O49" s="207"/>
      <c r="P49" s="207"/>
      <c r="Q49" s="63"/>
      <c r="R49" s="63"/>
      <c r="S49" s="63"/>
      <c r="T49" s="63"/>
      <c r="U49" s="1227">
        <f t="shared" si="8"/>
        <v>0</v>
      </c>
      <c r="V49" s="63">
        <f t="shared" si="9"/>
        <v>0</v>
      </c>
      <c r="W49" s="63"/>
      <c r="X49" s="63"/>
      <c r="Y49" s="63"/>
      <c r="Z49" s="63"/>
      <c r="AA49" s="150"/>
    </row>
    <row r="50" spans="1:28" x14ac:dyDescent="0.25">
      <c r="A50" s="150">
        <v>1</v>
      </c>
      <c r="C50" s="203" t="s">
        <v>139</v>
      </c>
      <c r="D50" s="203"/>
      <c r="E50" s="173">
        <v>24000</v>
      </c>
      <c r="F50" s="173">
        <f t="shared" si="10"/>
        <v>8000</v>
      </c>
      <c r="G50" s="173">
        <v>9410</v>
      </c>
      <c r="H50" s="173">
        <f t="shared" si="11"/>
        <v>117.625</v>
      </c>
      <c r="I50" s="198"/>
      <c r="J50" s="198"/>
      <c r="K50" s="175"/>
      <c r="L50" s="175"/>
      <c r="M50" s="175"/>
      <c r="N50" s="175"/>
      <c r="O50" s="175"/>
      <c r="P50" s="175"/>
      <c r="Q50" s="63"/>
      <c r="R50" s="63"/>
      <c r="S50" s="63"/>
      <c r="T50" s="63"/>
      <c r="U50" s="1227">
        <f t="shared" si="8"/>
        <v>0</v>
      </c>
      <c r="V50" s="63">
        <f t="shared" si="9"/>
        <v>0</v>
      </c>
      <c r="W50" s="63"/>
      <c r="X50" s="63"/>
      <c r="Y50" s="63"/>
      <c r="Z50" s="63"/>
      <c r="AA50" s="150"/>
    </row>
    <row r="51" spans="1:28" x14ac:dyDescent="0.25">
      <c r="A51" s="150">
        <v>1</v>
      </c>
      <c r="C51" s="203" t="s">
        <v>86</v>
      </c>
      <c r="D51" s="203"/>
      <c r="E51" s="173">
        <v>4300</v>
      </c>
      <c r="F51" s="173">
        <f t="shared" si="10"/>
        <v>1433</v>
      </c>
      <c r="G51" s="173">
        <v>1413</v>
      </c>
      <c r="H51" s="173">
        <f t="shared" si="11"/>
        <v>98.604326587578512</v>
      </c>
      <c r="I51" s="198"/>
      <c r="J51" s="198"/>
      <c r="K51" s="175"/>
      <c r="L51" s="175"/>
      <c r="M51" s="175"/>
      <c r="N51" s="175"/>
      <c r="O51" s="175"/>
      <c r="P51" s="175"/>
      <c r="Q51" s="63"/>
      <c r="R51" s="63"/>
      <c r="S51" s="63"/>
      <c r="T51" s="63"/>
      <c r="U51" s="1227">
        <f t="shared" si="8"/>
        <v>0</v>
      </c>
      <c r="V51" s="63">
        <f t="shared" si="9"/>
        <v>0</v>
      </c>
      <c r="W51" s="63"/>
      <c r="X51" s="63"/>
      <c r="Y51" s="63"/>
      <c r="Z51" s="63"/>
      <c r="AA51" s="150"/>
    </row>
    <row r="52" spans="1:28" x14ac:dyDescent="0.25">
      <c r="A52" s="150">
        <v>1</v>
      </c>
      <c r="C52" s="203" t="s">
        <v>37</v>
      </c>
      <c r="D52" s="203"/>
      <c r="E52" s="173">
        <v>634</v>
      </c>
      <c r="F52" s="173">
        <f t="shared" si="10"/>
        <v>211</v>
      </c>
      <c r="G52" s="173">
        <v>209</v>
      </c>
      <c r="H52" s="173">
        <f t="shared" si="11"/>
        <v>99.052132701421797</v>
      </c>
      <c r="I52" s="198"/>
      <c r="J52" s="198"/>
      <c r="K52" s="199"/>
      <c r="L52" s="199"/>
      <c r="M52" s="199"/>
      <c r="N52" s="199"/>
      <c r="O52" s="199"/>
      <c r="P52" s="199"/>
      <c r="Q52" s="63"/>
      <c r="R52" s="63"/>
      <c r="S52" s="63"/>
      <c r="T52" s="63"/>
      <c r="U52" s="1227">
        <f t="shared" si="8"/>
        <v>0</v>
      </c>
      <c r="V52" s="63">
        <f t="shared" si="9"/>
        <v>0</v>
      </c>
      <c r="W52" s="63"/>
      <c r="X52" s="63"/>
      <c r="Y52" s="63"/>
      <c r="Z52" s="63"/>
      <c r="AA52" s="150"/>
    </row>
    <row r="53" spans="1:28" x14ac:dyDescent="0.25">
      <c r="A53" s="150">
        <v>1</v>
      </c>
      <c r="C53" s="203" t="s">
        <v>133</v>
      </c>
      <c r="D53" s="208"/>
      <c r="E53" s="173">
        <v>634</v>
      </c>
      <c r="F53" s="173">
        <f t="shared" si="10"/>
        <v>211</v>
      </c>
      <c r="G53" s="173">
        <v>209</v>
      </c>
      <c r="H53" s="173">
        <f t="shared" si="11"/>
        <v>99.052132701421797</v>
      </c>
      <c r="I53" s="198"/>
      <c r="J53" s="198"/>
      <c r="K53" s="199"/>
      <c r="L53" s="199"/>
      <c r="M53" s="199"/>
      <c r="N53" s="199"/>
      <c r="O53" s="199"/>
      <c r="P53" s="199"/>
      <c r="Q53" s="63"/>
      <c r="R53" s="63"/>
      <c r="S53" s="63"/>
      <c r="T53" s="63"/>
      <c r="U53" s="1227">
        <f t="shared" si="8"/>
        <v>0</v>
      </c>
      <c r="V53" s="63">
        <f t="shared" si="9"/>
        <v>0</v>
      </c>
      <c r="W53" s="63"/>
      <c r="X53" s="63"/>
      <c r="Y53" s="63"/>
      <c r="Z53" s="63"/>
      <c r="AA53" s="150"/>
    </row>
    <row r="54" spans="1:28" x14ac:dyDescent="0.25">
      <c r="A54" s="150">
        <v>1</v>
      </c>
      <c r="C54" s="203" t="s">
        <v>143</v>
      </c>
      <c r="D54" s="203"/>
      <c r="E54" s="173">
        <v>1550</v>
      </c>
      <c r="F54" s="173">
        <f t="shared" si="10"/>
        <v>517</v>
      </c>
      <c r="G54" s="173">
        <v>496</v>
      </c>
      <c r="H54" s="173">
        <f t="shared" si="11"/>
        <v>95.938104448742749</v>
      </c>
      <c r="I54" s="198"/>
      <c r="J54" s="198"/>
      <c r="K54" s="199"/>
      <c r="L54" s="199"/>
      <c r="M54" s="199"/>
      <c r="N54" s="199"/>
      <c r="O54" s="199"/>
      <c r="P54" s="199"/>
      <c r="Q54" s="63"/>
      <c r="R54" s="63"/>
      <c r="S54" s="63"/>
      <c r="T54" s="63"/>
      <c r="U54" s="1227">
        <f t="shared" si="8"/>
        <v>0</v>
      </c>
      <c r="V54" s="63">
        <f t="shared" si="9"/>
        <v>0</v>
      </c>
      <c r="W54" s="63"/>
      <c r="X54" s="63"/>
      <c r="Y54" s="63"/>
      <c r="Z54" s="63"/>
      <c r="AA54" s="150"/>
    </row>
    <row r="55" spans="1:28" x14ac:dyDescent="0.25">
      <c r="A55" s="150">
        <v>1</v>
      </c>
      <c r="C55" s="209" t="s">
        <v>111</v>
      </c>
      <c r="D55" s="203"/>
      <c r="E55" s="173">
        <v>100</v>
      </c>
      <c r="F55" s="173">
        <f t="shared" si="10"/>
        <v>33</v>
      </c>
      <c r="G55" s="173">
        <v>33</v>
      </c>
      <c r="H55" s="173">
        <f t="shared" si="11"/>
        <v>100</v>
      </c>
      <c r="I55" s="198"/>
      <c r="J55" s="198"/>
      <c r="K55" s="199"/>
      <c r="L55" s="199"/>
      <c r="M55" s="199"/>
      <c r="N55" s="199"/>
      <c r="O55" s="199"/>
      <c r="P55" s="199"/>
      <c r="Q55" s="63"/>
      <c r="R55" s="63"/>
      <c r="S55" s="63"/>
      <c r="T55" s="63"/>
      <c r="U55" s="1227"/>
      <c r="V55" s="63"/>
      <c r="W55" s="63"/>
      <c r="X55" s="63"/>
      <c r="Y55" s="63"/>
      <c r="Z55" s="63"/>
      <c r="AA55" s="150"/>
    </row>
    <row r="56" spans="1:28" x14ac:dyDescent="0.25">
      <c r="A56" s="150">
        <v>1</v>
      </c>
      <c r="C56" s="203" t="s">
        <v>144</v>
      </c>
      <c r="D56" s="203"/>
      <c r="E56" s="173">
        <v>90</v>
      </c>
      <c r="F56" s="173">
        <f t="shared" si="10"/>
        <v>30</v>
      </c>
      <c r="G56" s="173">
        <v>9</v>
      </c>
      <c r="H56" s="173">
        <f t="shared" si="11"/>
        <v>30</v>
      </c>
      <c r="I56" s="198"/>
      <c r="J56" s="198"/>
      <c r="K56" s="199"/>
      <c r="L56" s="199"/>
      <c r="M56" s="199"/>
      <c r="N56" s="199"/>
      <c r="O56" s="199"/>
      <c r="P56" s="199"/>
      <c r="Q56" s="63"/>
      <c r="R56" s="63"/>
      <c r="S56" s="63"/>
      <c r="T56" s="63"/>
      <c r="U56" s="1227">
        <f>Q56/12</f>
        <v>0</v>
      </c>
      <c r="V56" s="63">
        <f>Z56-Y56</f>
        <v>0</v>
      </c>
      <c r="W56" s="63"/>
      <c r="X56" s="63"/>
      <c r="Y56" s="63"/>
      <c r="Z56" s="63"/>
      <c r="AA56" s="150"/>
    </row>
    <row r="57" spans="1:28" x14ac:dyDescent="0.25">
      <c r="A57" s="150">
        <v>1</v>
      </c>
      <c r="C57" s="203" t="s">
        <v>151</v>
      </c>
      <c r="D57" s="203"/>
      <c r="E57" s="173">
        <v>200</v>
      </c>
      <c r="F57" s="173">
        <f t="shared" si="10"/>
        <v>67</v>
      </c>
      <c r="G57" s="173">
        <v>48</v>
      </c>
      <c r="H57" s="173">
        <f t="shared" si="11"/>
        <v>71.641791044776113</v>
      </c>
      <c r="I57" s="198"/>
      <c r="J57" s="198"/>
      <c r="K57" s="175"/>
      <c r="L57" s="175"/>
      <c r="M57" s="175"/>
      <c r="N57" s="210"/>
      <c r="O57" s="175"/>
      <c r="P57" s="175"/>
      <c r="Q57" s="63"/>
      <c r="R57" s="63"/>
      <c r="S57" s="63"/>
      <c r="T57" s="63"/>
      <c r="U57" s="1227">
        <f>Q57/12</f>
        <v>0</v>
      </c>
      <c r="V57" s="63">
        <f>Z57-Y57</f>
        <v>0</v>
      </c>
      <c r="W57" s="63"/>
      <c r="X57" s="63"/>
      <c r="Y57" s="63"/>
      <c r="Z57" s="63"/>
      <c r="AA57" s="150"/>
    </row>
    <row r="58" spans="1:28" ht="13.9" customHeight="1" x14ac:dyDescent="0.25">
      <c r="A58" s="150">
        <v>1</v>
      </c>
      <c r="C58" s="211"/>
      <c r="D58" s="211"/>
      <c r="E58" s="179"/>
      <c r="F58" s="179"/>
      <c r="G58" s="179"/>
      <c r="H58" s="179"/>
      <c r="I58" s="212"/>
      <c r="J58" s="212"/>
      <c r="K58" s="181"/>
      <c r="L58" s="181"/>
      <c r="M58" s="181"/>
      <c r="N58" s="182"/>
      <c r="O58" s="181"/>
      <c r="P58" s="181"/>
      <c r="Q58" s="83"/>
      <c r="R58" s="83"/>
      <c r="S58" s="83"/>
      <c r="T58" s="83"/>
      <c r="U58" s="1228">
        <f>Q58/12</f>
        <v>0</v>
      </c>
      <c r="V58" s="83">
        <f>Z58-Y58</f>
        <v>0</v>
      </c>
      <c r="W58" s="83"/>
      <c r="X58" s="83"/>
      <c r="Y58" s="83"/>
      <c r="Z58" s="83"/>
      <c r="AA58" s="150"/>
    </row>
    <row r="59" spans="1:28" ht="17.25" customHeight="1" x14ac:dyDescent="0.25">
      <c r="A59" s="150">
        <v>1</v>
      </c>
      <c r="C59" s="213" t="s">
        <v>170</v>
      </c>
      <c r="D59" s="213"/>
      <c r="E59" s="184">
        <f>SUM(E34+E38)</f>
        <v>134310</v>
      </c>
      <c r="F59" s="184">
        <f>SUM(F34+F38)</f>
        <v>44770</v>
      </c>
      <c r="G59" s="184">
        <f>SUM(G34+G38)</f>
        <v>45411</v>
      </c>
      <c r="H59" s="184">
        <f>G59/F59*100</f>
        <v>101.43176234085325</v>
      </c>
      <c r="I59" s="185"/>
      <c r="J59" s="185"/>
      <c r="K59" s="186"/>
      <c r="L59" s="186"/>
      <c r="M59" s="186"/>
      <c r="N59" s="214"/>
      <c r="O59" s="187"/>
      <c r="P59" s="187"/>
      <c r="Q59" s="85">
        <v>92422.405650000001</v>
      </c>
      <c r="R59" s="85">
        <v>92422.405650000001</v>
      </c>
      <c r="S59" s="85">
        <v>92422.405650000001</v>
      </c>
      <c r="T59" s="85">
        <v>92422.405650000001</v>
      </c>
      <c r="U59" s="1229">
        <f>Q59/12*$C$4+(R59-Q59)/11*3+(S59-R59)/10*2+(T59-S59)/9*1</f>
        <v>30807.468550000001</v>
      </c>
      <c r="V59" s="85">
        <f>Z59-Y59</f>
        <v>30635.94084000001</v>
      </c>
      <c r="W59" s="85"/>
      <c r="X59" s="85">
        <f>V59-U59</f>
        <v>-171.5277099999912</v>
      </c>
      <c r="Y59" s="85">
        <v>-15.561020000000003</v>
      </c>
      <c r="Z59" s="85">
        <v>30620.379820000009</v>
      </c>
      <c r="AA59" s="150"/>
    </row>
    <row r="60" spans="1:28" ht="21" customHeight="1" x14ac:dyDescent="0.25">
      <c r="A60" s="150">
        <v>1</v>
      </c>
      <c r="C60" s="215"/>
      <c r="D60" s="216"/>
      <c r="E60" s="192"/>
      <c r="F60" s="192"/>
      <c r="G60" s="192"/>
      <c r="H60" s="192"/>
      <c r="I60" s="189"/>
      <c r="J60" s="189"/>
      <c r="K60" s="217"/>
      <c r="L60" s="217"/>
      <c r="M60" s="217"/>
      <c r="N60" s="218"/>
      <c r="O60" s="217"/>
      <c r="P60" s="218"/>
      <c r="Q60" s="72"/>
      <c r="R60" s="72"/>
      <c r="S60" s="72"/>
      <c r="T60" s="72"/>
      <c r="U60" s="1230"/>
      <c r="V60" s="72"/>
      <c r="W60" s="72"/>
      <c r="X60" s="72"/>
      <c r="Y60" s="72"/>
      <c r="Z60" s="72"/>
      <c r="AA60" s="150"/>
    </row>
    <row r="61" spans="1:28" ht="29.25" customHeight="1" x14ac:dyDescent="0.25">
      <c r="A61" s="150">
        <v>1</v>
      </c>
      <c r="C61" s="219" t="s">
        <v>438</v>
      </c>
      <c r="D61" s="220"/>
      <c r="E61" s="173">
        <v>4015</v>
      </c>
      <c r="F61" s="173">
        <f>ROUND(E61/12*$C$4,0)</f>
        <v>1338</v>
      </c>
      <c r="G61" s="173">
        <v>1140</v>
      </c>
      <c r="H61" s="173">
        <f>G61/F61*100</f>
        <v>85.20179372197309</v>
      </c>
      <c r="I61" s="174"/>
      <c r="J61" s="174"/>
      <c r="K61" s="175"/>
      <c r="L61" s="175"/>
      <c r="M61" s="175"/>
      <c r="N61" s="210"/>
      <c r="O61" s="175"/>
      <c r="P61" s="175"/>
      <c r="Q61" s="63"/>
      <c r="R61" s="63"/>
      <c r="S61" s="63"/>
      <c r="T61" s="63"/>
      <c r="U61" s="1227"/>
      <c r="V61" s="63"/>
      <c r="W61" s="63"/>
      <c r="X61" s="63"/>
      <c r="Y61" s="63"/>
      <c r="Z61" s="63"/>
      <c r="AA61" s="150"/>
    </row>
    <row r="62" spans="1:28" ht="33.75" customHeight="1" x14ac:dyDescent="0.25">
      <c r="A62" s="150">
        <v>1</v>
      </c>
      <c r="C62" s="219" t="s">
        <v>439</v>
      </c>
      <c r="D62" s="220"/>
      <c r="E62" s="173">
        <v>9517</v>
      </c>
      <c r="F62" s="173">
        <f>ROUND(E62/12*$C$4,0)</f>
        <v>3172</v>
      </c>
      <c r="G62" s="173">
        <v>2826</v>
      </c>
      <c r="H62" s="173">
        <f>G62/F62*100</f>
        <v>89.092055485498108</v>
      </c>
      <c r="I62" s="174"/>
      <c r="J62" s="174"/>
      <c r="K62" s="175"/>
      <c r="L62" s="175"/>
      <c r="M62" s="175"/>
      <c r="N62" s="210"/>
      <c r="O62" s="175"/>
      <c r="P62" s="175"/>
      <c r="Q62" s="63"/>
      <c r="R62" s="63"/>
      <c r="S62" s="63"/>
      <c r="T62" s="63"/>
      <c r="U62" s="1227"/>
      <c r="V62" s="63"/>
      <c r="W62" s="63"/>
      <c r="X62" s="63"/>
      <c r="Y62" s="63"/>
      <c r="Z62" s="63"/>
      <c r="AA62" s="150"/>
    </row>
    <row r="63" spans="1:28" s="177" customFormat="1" ht="15" customHeight="1" x14ac:dyDescent="0.25">
      <c r="A63" s="150">
        <v>1</v>
      </c>
      <c r="B63" s="150"/>
      <c r="C63" s="219" t="s">
        <v>440</v>
      </c>
      <c r="D63" s="220"/>
      <c r="E63" s="173">
        <v>24500</v>
      </c>
      <c r="F63" s="173">
        <f>ROUND(E63/12*$C$4,0)</f>
        <v>8167</v>
      </c>
      <c r="G63" s="173">
        <v>7819</v>
      </c>
      <c r="H63" s="173">
        <f>G63/F63*100</f>
        <v>95.738949430635486</v>
      </c>
      <c r="I63" s="174"/>
      <c r="J63" s="174"/>
      <c r="K63" s="175"/>
      <c r="L63" s="175"/>
      <c r="M63" s="175"/>
      <c r="N63" s="210"/>
      <c r="O63" s="175"/>
      <c r="P63" s="175"/>
      <c r="Q63" s="63"/>
      <c r="R63" s="63"/>
      <c r="S63" s="63"/>
      <c r="T63" s="63"/>
      <c r="U63" s="1227"/>
      <c r="V63" s="63"/>
      <c r="W63" s="63"/>
      <c r="X63" s="63"/>
      <c r="Y63" s="63"/>
      <c r="Z63" s="63"/>
      <c r="AB63" s="150"/>
    </row>
    <row r="64" spans="1:28" s="177" customFormat="1" ht="15" customHeight="1" x14ac:dyDescent="0.25">
      <c r="A64" s="150">
        <v>1</v>
      </c>
      <c r="B64" s="150"/>
      <c r="C64" s="221" t="s">
        <v>500</v>
      </c>
      <c r="D64" s="222"/>
      <c r="E64" s="190">
        <f>SUM(E61:E63)</f>
        <v>38032</v>
      </c>
      <c r="F64" s="190">
        <f>SUM(F61:F63)</f>
        <v>12677</v>
      </c>
      <c r="G64" s="190">
        <f>SUM(G61:G63)</f>
        <v>11785</v>
      </c>
      <c r="H64" s="190">
        <f>G64/F64*100</f>
        <v>92.963634929399703</v>
      </c>
      <c r="I64" s="189"/>
      <c r="J64" s="189"/>
      <c r="K64" s="193"/>
      <c r="L64" s="193"/>
      <c r="M64" s="193"/>
      <c r="N64" s="193"/>
      <c r="O64" s="193"/>
      <c r="P64" s="193"/>
      <c r="Q64" s="63">
        <v>212637.70699999999</v>
      </c>
      <c r="R64" s="63">
        <v>212637.70699999999</v>
      </c>
      <c r="S64" s="63">
        <v>212637.70699999999</v>
      </c>
      <c r="T64" s="63">
        <v>212637.70699999999</v>
      </c>
      <c r="U64" s="1229">
        <f>Q64/12*$C$4+(R64-Q64)/11*3+(S64-R64)/10*2+(T64-S64)/9*1</f>
        <v>70879.23566666666</v>
      </c>
      <c r="V64" s="63">
        <f>Z64-Y64-W64</f>
        <v>67323.59448</v>
      </c>
      <c r="W64" s="63">
        <v>-315.10271999999998</v>
      </c>
      <c r="X64" s="63">
        <f>V64-U64</f>
        <v>-3555.6411866666604</v>
      </c>
      <c r="Y64" s="63">
        <v>-4454.0352199999998</v>
      </c>
      <c r="Z64" s="63">
        <v>62554.456539999999</v>
      </c>
    </row>
    <row r="65" spans="1:26" s="177" customFormat="1" ht="15" customHeight="1" x14ac:dyDescent="0.25">
      <c r="A65" s="150">
        <v>1</v>
      </c>
      <c r="B65" s="150"/>
      <c r="C65" s="223" t="s">
        <v>31</v>
      </c>
      <c r="D65" s="222"/>
      <c r="E65" s="190"/>
      <c r="F65" s="190"/>
      <c r="G65" s="190"/>
      <c r="H65" s="190"/>
      <c r="I65" s="189"/>
      <c r="J65" s="189"/>
      <c r="K65" s="193"/>
      <c r="L65" s="193"/>
      <c r="M65" s="193"/>
      <c r="N65" s="193"/>
      <c r="O65" s="193"/>
      <c r="P65" s="193"/>
      <c r="Q65" s="63"/>
      <c r="R65" s="63"/>
      <c r="S65" s="63"/>
      <c r="T65" s="63"/>
      <c r="U65" s="1231"/>
      <c r="V65" s="63"/>
      <c r="W65" s="63"/>
      <c r="X65" s="63"/>
      <c r="Y65" s="63"/>
      <c r="Z65" s="63"/>
    </row>
    <row r="66" spans="1:26" s="150" customFormat="1" ht="21" customHeight="1" x14ac:dyDescent="0.25">
      <c r="A66" s="150">
        <v>1</v>
      </c>
      <c r="C66" s="224" t="s">
        <v>188</v>
      </c>
      <c r="D66" s="216"/>
      <c r="E66" s="192"/>
      <c r="F66" s="192"/>
      <c r="G66" s="192"/>
      <c r="H66" s="192"/>
      <c r="I66" s="189"/>
      <c r="J66" s="189"/>
      <c r="K66" s="217"/>
      <c r="L66" s="217"/>
      <c r="M66" s="217"/>
      <c r="N66" s="217"/>
      <c r="O66" s="217"/>
      <c r="P66" s="217"/>
      <c r="Q66" s="63"/>
      <c r="R66" s="63"/>
      <c r="S66" s="63"/>
      <c r="T66" s="63"/>
      <c r="U66" s="1227"/>
      <c r="V66" s="63"/>
      <c r="W66" s="63"/>
      <c r="X66" s="63"/>
      <c r="Y66" s="63"/>
      <c r="Z66" s="63"/>
    </row>
    <row r="67" spans="1:26" s="150" customFormat="1" ht="15" customHeight="1" x14ac:dyDescent="0.25">
      <c r="A67" s="150">
        <v>1</v>
      </c>
      <c r="C67" s="225" t="s">
        <v>26</v>
      </c>
      <c r="D67" s="225">
        <v>340</v>
      </c>
      <c r="E67" s="173">
        <v>100</v>
      </c>
      <c r="F67" s="173">
        <f t="shared" ref="F67:F74" si="12">E67/12*$C$4</f>
        <v>33.333333333333336</v>
      </c>
      <c r="G67" s="173">
        <v>37</v>
      </c>
      <c r="H67" s="173">
        <f t="shared" ref="H67:H75" si="13">G67/F67*100</f>
        <v>110.99999999999999</v>
      </c>
      <c r="I67" s="226">
        <v>3.2</v>
      </c>
      <c r="J67" s="174">
        <f t="shared" ref="J67:J76" si="14">M67/G67</f>
        <v>3.0810810810810811</v>
      </c>
      <c r="K67" s="175">
        <f t="shared" ref="K67:K75" si="15">ROUND(E67*I67,0)</f>
        <v>320</v>
      </c>
      <c r="L67" s="175">
        <f t="shared" ref="L67:L75" si="16">ROUND(F67*I67,0)</f>
        <v>107</v>
      </c>
      <c r="M67" s="175">
        <v>114</v>
      </c>
      <c r="N67" s="175">
        <f t="shared" ref="N67:N80" si="17">M67/L67*100</f>
        <v>106.54205607476635</v>
      </c>
      <c r="O67" s="175">
        <f t="shared" ref="O67:O75" si="18">ROUND(K67/D67,0)</f>
        <v>1</v>
      </c>
      <c r="P67" s="175">
        <f t="shared" ref="P67:P76" si="19">M67/$C$4*12/O67</f>
        <v>342</v>
      </c>
      <c r="Q67" s="63"/>
      <c r="R67" s="63"/>
      <c r="S67" s="63"/>
      <c r="T67" s="63"/>
      <c r="U67" s="1227"/>
      <c r="V67" s="63"/>
      <c r="W67" s="63"/>
      <c r="X67" s="63"/>
      <c r="Y67" s="63"/>
      <c r="Z67" s="63"/>
    </row>
    <row r="68" spans="1:26" s="150" customFormat="1" ht="13.9" customHeight="1" x14ac:dyDescent="0.25">
      <c r="A68" s="150">
        <v>1</v>
      </c>
      <c r="C68" s="225" t="s">
        <v>18</v>
      </c>
      <c r="D68" s="225">
        <v>340</v>
      </c>
      <c r="E68" s="173">
        <v>120</v>
      </c>
      <c r="F68" s="173">
        <f t="shared" si="12"/>
        <v>40</v>
      </c>
      <c r="G68" s="173">
        <v>44</v>
      </c>
      <c r="H68" s="173">
        <f t="shared" si="13"/>
        <v>110.00000000000001</v>
      </c>
      <c r="I68" s="226">
        <v>6</v>
      </c>
      <c r="J68" s="174">
        <f t="shared" si="14"/>
        <v>8.545454545454545</v>
      </c>
      <c r="K68" s="175">
        <f t="shared" si="15"/>
        <v>720</v>
      </c>
      <c r="L68" s="175">
        <f t="shared" si="16"/>
        <v>240</v>
      </c>
      <c r="M68" s="175">
        <v>376</v>
      </c>
      <c r="N68" s="175">
        <f t="shared" si="17"/>
        <v>156.66666666666666</v>
      </c>
      <c r="O68" s="175">
        <f t="shared" si="18"/>
        <v>2</v>
      </c>
      <c r="P68" s="175">
        <f t="shared" si="19"/>
        <v>564</v>
      </c>
      <c r="Q68" s="63"/>
      <c r="R68" s="63"/>
      <c r="S68" s="63"/>
      <c r="T68" s="63"/>
      <c r="U68" s="1227"/>
      <c r="V68" s="63"/>
      <c r="W68" s="63"/>
      <c r="X68" s="63"/>
      <c r="Y68" s="63"/>
      <c r="Z68" s="63"/>
    </row>
    <row r="69" spans="1:26" s="150" customFormat="1" ht="13.9" customHeight="1" x14ac:dyDescent="0.25">
      <c r="A69" s="150">
        <v>1</v>
      </c>
      <c r="C69" s="225" t="s">
        <v>29</v>
      </c>
      <c r="D69" s="225">
        <v>340</v>
      </c>
      <c r="E69" s="173">
        <v>110</v>
      </c>
      <c r="F69" s="173">
        <f t="shared" si="12"/>
        <v>36.666666666666664</v>
      </c>
      <c r="G69" s="173">
        <v>41</v>
      </c>
      <c r="H69" s="173">
        <f t="shared" si="13"/>
        <v>111.81818181818181</v>
      </c>
      <c r="I69" s="226">
        <v>12</v>
      </c>
      <c r="J69" s="174">
        <f t="shared" si="14"/>
        <v>13.121951219512194</v>
      </c>
      <c r="K69" s="175">
        <f t="shared" si="15"/>
        <v>1320</v>
      </c>
      <c r="L69" s="175">
        <f t="shared" si="16"/>
        <v>440</v>
      </c>
      <c r="M69" s="175">
        <v>538</v>
      </c>
      <c r="N69" s="175">
        <f t="shared" si="17"/>
        <v>122.27272727272727</v>
      </c>
      <c r="O69" s="175">
        <f t="shared" si="18"/>
        <v>4</v>
      </c>
      <c r="P69" s="175">
        <f t="shared" si="19"/>
        <v>403.5</v>
      </c>
      <c r="Q69" s="63"/>
      <c r="R69" s="63"/>
      <c r="S69" s="63"/>
      <c r="T69" s="63"/>
      <c r="U69" s="1227"/>
      <c r="V69" s="63"/>
      <c r="W69" s="63"/>
      <c r="X69" s="63"/>
      <c r="Y69" s="63"/>
      <c r="Z69" s="63"/>
    </row>
    <row r="70" spans="1:26" s="150" customFormat="1" ht="18" customHeight="1" x14ac:dyDescent="0.25">
      <c r="A70" s="150">
        <v>1</v>
      </c>
      <c r="C70" s="225" t="s">
        <v>30</v>
      </c>
      <c r="D70" s="225">
        <v>340</v>
      </c>
      <c r="E70" s="173">
        <v>95</v>
      </c>
      <c r="F70" s="173">
        <f t="shared" si="12"/>
        <v>31.666666666666668</v>
      </c>
      <c r="G70" s="173">
        <v>35</v>
      </c>
      <c r="H70" s="173">
        <f t="shared" si="13"/>
        <v>110.52631578947367</v>
      </c>
      <c r="I70" s="226">
        <v>9.5</v>
      </c>
      <c r="J70" s="174">
        <f t="shared" si="14"/>
        <v>9.3714285714285719</v>
      </c>
      <c r="K70" s="175">
        <f t="shared" si="15"/>
        <v>903</v>
      </c>
      <c r="L70" s="175">
        <f t="shared" si="16"/>
        <v>301</v>
      </c>
      <c r="M70" s="175">
        <v>328</v>
      </c>
      <c r="N70" s="175">
        <f t="shared" si="17"/>
        <v>108.97009966777409</v>
      </c>
      <c r="O70" s="175">
        <f t="shared" si="18"/>
        <v>3</v>
      </c>
      <c r="P70" s="175">
        <f t="shared" si="19"/>
        <v>328</v>
      </c>
      <c r="Q70" s="63"/>
      <c r="R70" s="63"/>
      <c r="S70" s="63"/>
      <c r="T70" s="63"/>
      <c r="U70" s="1227"/>
      <c r="V70" s="63"/>
      <c r="W70" s="63"/>
      <c r="X70" s="63"/>
      <c r="Y70" s="63"/>
      <c r="Z70" s="63"/>
    </row>
    <row r="71" spans="1:26" s="150" customFormat="1" ht="15" customHeight="1" x14ac:dyDescent="0.25">
      <c r="A71" s="150">
        <v>1</v>
      </c>
      <c r="C71" s="225" t="s">
        <v>9</v>
      </c>
      <c r="D71" s="225">
        <v>340</v>
      </c>
      <c r="E71" s="173">
        <v>25</v>
      </c>
      <c r="F71" s="173">
        <f t="shared" si="12"/>
        <v>8.3333333333333339</v>
      </c>
      <c r="G71" s="173">
        <v>9</v>
      </c>
      <c r="H71" s="173">
        <f t="shared" si="13"/>
        <v>107.99999999999999</v>
      </c>
      <c r="I71" s="226">
        <v>12</v>
      </c>
      <c r="J71" s="174">
        <f t="shared" si="14"/>
        <v>12.222222222222221</v>
      </c>
      <c r="K71" s="175">
        <f t="shared" si="15"/>
        <v>300</v>
      </c>
      <c r="L71" s="175">
        <f t="shared" si="16"/>
        <v>100</v>
      </c>
      <c r="M71" s="175">
        <v>110</v>
      </c>
      <c r="N71" s="175">
        <f t="shared" si="17"/>
        <v>110.00000000000001</v>
      </c>
      <c r="O71" s="175">
        <f t="shared" si="18"/>
        <v>1</v>
      </c>
      <c r="P71" s="175">
        <f t="shared" si="19"/>
        <v>330</v>
      </c>
      <c r="Q71" s="63"/>
      <c r="R71" s="63"/>
      <c r="S71" s="63"/>
      <c r="T71" s="63"/>
      <c r="U71" s="1227"/>
      <c r="V71" s="63"/>
      <c r="W71" s="63"/>
      <c r="X71" s="63"/>
      <c r="Y71" s="63"/>
      <c r="Z71" s="63"/>
    </row>
    <row r="72" spans="1:26" s="150" customFormat="1" ht="15" customHeight="1" x14ac:dyDescent="0.25">
      <c r="A72" s="150">
        <v>1</v>
      </c>
      <c r="C72" s="225" t="s">
        <v>95</v>
      </c>
      <c r="D72" s="225">
        <v>340</v>
      </c>
      <c r="E72" s="173">
        <v>262</v>
      </c>
      <c r="F72" s="173">
        <f t="shared" si="12"/>
        <v>87.333333333333329</v>
      </c>
      <c r="G72" s="173">
        <v>66</v>
      </c>
      <c r="H72" s="173">
        <f t="shared" si="13"/>
        <v>75.572519083969468</v>
      </c>
      <c r="I72" s="226">
        <v>5</v>
      </c>
      <c r="J72" s="174">
        <f t="shared" si="14"/>
        <v>8.6666666666666661</v>
      </c>
      <c r="K72" s="175">
        <f t="shared" si="15"/>
        <v>1310</v>
      </c>
      <c r="L72" s="175">
        <f t="shared" si="16"/>
        <v>437</v>
      </c>
      <c r="M72" s="175">
        <v>572</v>
      </c>
      <c r="N72" s="175">
        <f t="shared" si="17"/>
        <v>130.89244851258582</v>
      </c>
      <c r="O72" s="175">
        <f t="shared" si="18"/>
        <v>4</v>
      </c>
      <c r="P72" s="175">
        <f t="shared" si="19"/>
        <v>429</v>
      </c>
      <c r="Q72" s="63"/>
      <c r="R72" s="63"/>
      <c r="S72" s="63"/>
      <c r="T72" s="63"/>
      <c r="U72" s="1227"/>
      <c r="V72" s="63"/>
      <c r="W72" s="63"/>
      <c r="X72" s="63"/>
      <c r="Y72" s="63"/>
      <c r="Z72" s="63"/>
    </row>
    <row r="73" spans="1:26" s="150" customFormat="1" ht="15" customHeight="1" x14ac:dyDescent="0.25">
      <c r="A73" s="150">
        <v>1</v>
      </c>
      <c r="C73" s="225" t="s">
        <v>21</v>
      </c>
      <c r="D73" s="225">
        <v>340</v>
      </c>
      <c r="E73" s="173">
        <v>62</v>
      </c>
      <c r="F73" s="173">
        <f t="shared" si="12"/>
        <v>20.666666666666668</v>
      </c>
      <c r="G73" s="173">
        <v>19</v>
      </c>
      <c r="H73" s="173">
        <f t="shared" si="13"/>
        <v>91.935483870967744</v>
      </c>
      <c r="I73" s="226">
        <v>9</v>
      </c>
      <c r="J73" s="174">
        <f t="shared" si="14"/>
        <v>9.9473684210526319</v>
      </c>
      <c r="K73" s="175">
        <f t="shared" si="15"/>
        <v>558</v>
      </c>
      <c r="L73" s="175">
        <f t="shared" si="16"/>
        <v>186</v>
      </c>
      <c r="M73" s="175">
        <v>189</v>
      </c>
      <c r="N73" s="175">
        <f t="shared" si="17"/>
        <v>101.61290322580645</v>
      </c>
      <c r="O73" s="175">
        <f t="shared" si="18"/>
        <v>2</v>
      </c>
      <c r="P73" s="175">
        <f t="shared" si="19"/>
        <v>283.5</v>
      </c>
      <c r="Q73" s="63"/>
      <c r="R73" s="63"/>
      <c r="S73" s="63"/>
      <c r="T73" s="63"/>
      <c r="U73" s="1227"/>
      <c r="V73" s="63"/>
      <c r="W73" s="63"/>
      <c r="X73" s="63"/>
      <c r="Y73" s="63"/>
      <c r="Z73" s="63"/>
    </row>
    <row r="74" spans="1:26" s="150" customFormat="1" ht="15" customHeight="1" x14ac:dyDescent="0.25">
      <c r="A74" s="150">
        <v>1</v>
      </c>
      <c r="C74" s="225" t="s">
        <v>138</v>
      </c>
      <c r="D74" s="225">
        <v>340</v>
      </c>
      <c r="E74" s="173">
        <v>38</v>
      </c>
      <c r="F74" s="173">
        <f t="shared" si="12"/>
        <v>12.666666666666666</v>
      </c>
      <c r="G74" s="173">
        <v>12</v>
      </c>
      <c r="H74" s="173">
        <f t="shared" ref="H74" si="20">G74/F74*100</f>
        <v>94.736842105263165</v>
      </c>
      <c r="I74" s="226">
        <v>9</v>
      </c>
      <c r="J74" s="174">
        <f t="shared" ref="J74" si="21">M74/G74</f>
        <v>5.583333333333333</v>
      </c>
      <c r="K74" s="175">
        <f t="shared" si="15"/>
        <v>342</v>
      </c>
      <c r="L74" s="175">
        <f t="shared" si="16"/>
        <v>114</v>
      </c>
      <c r="M74" s="175">
        <v>67</v>
      </c>
      <c r="N74" s="175">
        <f t="shared" ref="N74" si="22">M74/L74*100</f>
        <v>58.771929824561411</v>
      </c>
      <c r="O74" s="175">
        <f t="shared" ref="O74" si="23">ROUND(K74/D74,0)</f>
        <v>1</v>
      </c>
      <c r="P74" s="175">
        <f t="shared" ref="P74" si="24">M74/$C$4*12/O74</f>
        <v>201</v>
      </c>
      <c r="Q74" s="63"/>
      <c r="R74" s="63"/>
      <c r="S74" s="63"/>
      <c r="T74" s="63"/>
      <c r="U74" s="1227"/>
      <c r="V74" s="63"/>
      <c r="W74" s="63"/>
      <c r="X74" s="63"/>
      <c r="Y74" s="63"/>
      <c r="Z74" s="63"/>
    </row>
    <row r="75" spans="1:26" s="150" customFormat="1" ht="15" customHeight="1" x14ac:dyDescent="0.25">
      <c r="C75" s="225" t="s">
        <v>97</v>
      </c>
      <c r="D75" s="225">
        <v>340</v>
      </c>
      <c r="E75" s="173">
        <v>60</v>
      </c>
      <c r="F75" s="173">
        <f>E75/12*$C$4</f>
        <v>20</v>
      </c>
      <c r="G75" s="173">
        <v>32</v>
      </c>
      <c r="H75" s="173">
        <f t="shared" si="13"/>
        <v>160</v>
      </c>
      <c r="I75" s="226">
        <v>10</v>
      </c>
      <c r="J75" s="174">
        <f t="shared" si="14"/>
        <v>10.5625</v>
      </c>
      <c r="K75" s="175">
        <f t="shared" si="15"/>
        <v>600</v>
      </c>
      <c r="L75" s="175">
        <f t="shared" si="16"/>
        <v>200</v>
      </c>
      <c r="M75" s="175">
        <v>338</v>
      </c>
      <c r="N75" s="175">
        <f t="shared" si="17"/>
        <v>169</v>
      </c>
      <c r="O75" s="175">
        <f t="shared" si="18"/>
        <v>2</v>
      </c>
      <c r="P75" s="175">
        <f t="shared" si="19"/>
        <v>507</v>
      </c>
      <c r="Q75" s="63"/>
      <c r="R75" s="63"/>
      <c r="S75" s="63"/>
      <c r="T75" s="63"/>
      <c r="U75" s="1227"/>
      <c r="V75" s="63"/>
      <c r="W75" s="63"/>
      <c r="X75" s="63"/>
      <c r="Y75" s="63"/>
      <c r="Z75" s="63"/>
    </row>
    <row r="76" spans="1:26" s="177" customFormat="1" ht="23.25" customHeight="1" x14ac:dyDescent="0.25">
      <c r="A76" s="150">
        <v>1</v>
      </c>
      <c r="B76" s="150"/>
      <c r="C76" s="227" t="s">
        <v>91</v>
      </c>
      <c r="D76" s="228"/>
      <c r="E76" s="197">
        <f>SUM(E67:E75)</f>
        <v>872</v>
      </c>
      <c r="F76" s="197">
        <f>SUM(F67:F75)</f>
        <v>290.66666666666669</v>
      </c>
      <c r="G76" s="197">
        <f>SUM(G67:G75)</f>
        <v>295</v>
      </c>
      <c r="H76" s="197">
        <f>G76/F76*100</f>
        <v>101.4908256880734</v>
      </c>
      <c r="I76" s="198">
        <f>L76/F76</f>
        <v>7.3107798165137607</v>
      </c>
      <c r="J76" s="198">
        <f t="shared" si="14"/>
        <v>8.9220338983050844</v>
      </c>
      <c r="K76" s="197">
        <f>SUM(K67:K75)</f>
        <v>6373</v>
      </c>
      <c r="L76" s="197">
        <f>SUM(L67:L75)</f>
        <v>2125</v>
      </c>
      <c r="M76" s="197">
        <f>SUM(M67:M75)</f>
        <v>2632</v>
      </c>
      <c r="N76" s="199">
        <f t="shared" si="17"/>
        <v>123.85882352941175</v>
      </c>
      <c r="O76" s="199">
        <f>SUM(O67:O75)</f>
        <v>20</v>
      </c>
      <c r="P76" s="175">
        <f t="shared" si="19"/>
        <v>394.8</v>
      </c>
      <c r="Q76" s="63"/>
      <c r="R76" s="63"/>
      <c r="S76" s="63"/>
      <c r="T76" s="63"/>
      <c r="U76" s="1227"/>
      <c r="V76" s="63"/>
      <c r="W76" s="63"/>
      <c r="X76" s="63"/>
      <c r="Y76" s="63"/>
      <c r="Z76" s="63"/>
    </row>
    <row r="77" spans="1:26" s="150" customFormat="1" ht="15.75" customHeight="1" x14ac:dyDescent="0.25">
      <c r="A77" s="150">
        <v>1</v>
      </c>
      <c r="C77" s="224" t="s">
        <v>150</v>
      </c>
      <c r="D77" s="228"/>
      <c r="E77" s="197"/>
      <c r="F77" s="197"/>
      <c r="G77" s="197"/>
      <c r="H77" s="197"/>
      <c r="I77" s="198"/>
      <c r="J77" s="198"/>
      <c r="K77" s="197"/>
      <c r="L77" s="197"/>
      <c r="M77" s="197"/>
      <c r="N77" s="199"/>
      <c r="O77" s="229"/>
      <c r="P77" s="230"/>
      <c r="Q77" s="63"/>
      <c r="R77" s="63"/>
      <c r="S77" s="63"/>
      <c r="T77" s="63"/>
      <c r="U77" s="1227"/>
      <c r="V77" s="63"/>
      <c r="W77" s="63"/>
      <c r="X77" s="63"/>
      <c r="Y77" s="63"/>
      <c r="Z77" s="63"/>
    </row>
    <row r="78" spans="1:26" s="177" customFormat="1" ht="20.25" customHeight="1" x14ac:dyDescent="0.25">
      <c r="A78" s="150">
        <v>1</v>
      </c>
      <c r="B78" s="150"/>
      <c r="C78" s="231" t="s">
        <v>189</v>
      </c>
      <c r="D78" s="232">
        <v>240</v>
      </c>
      <c r="E78" s="173">
        <v>675</v>
      </c>
      <c r="F78" s="173">
        <f>ROUND(E78/12*$C$4,0)</f>
        <v>225</v>
      </c>
      <c r="G78" s="173">
        <v>237</v>
      </c>
      <c r="H78" s="173">
        <f>G78/F78*100</f>
        <v>105.33333333333333</v>
      </c>
      <c r="I78" s="198">
        <v>8</v>
      </c>
      <c r="J78" s="174">
        <f>M78/G78</f>
        <v>8.8987341772151893</v>
      </c>
      <c r="K78" s="175">
        <f>ROUND(E78*I78,0)</f>
        <v>5400</v>
      </c>
      <c r="L78" s="175">
        <f>ROUND(F78*I78,0)</f>
        <v>1800</v>
      </c>
      <c r="M78" s="175">
        <v>2109</v>
      </c>
      <c r="N78" s="175">
        <f t="shared" si="17"/>
        <v>117.16666666666666</v>
      </c>
      <c r="O78" s="175">
        <f>ROUND(K78/D78,0)</f>
        <v>23</v>
      </c>
      <c r="P78" s="175">
        <f>M78/$C$4*12/O78</f>
        <v>275.08695652173913</v>
      </c>
      <c r="Q78" s="63"/>
      <c r="R78" s="63"/>
      <c r="S78" s="63"/>
      <c r="T78" s="63"/>
      <c r="U78" s="1227"/>
      <c r="V78" s="63"/>
      <c r="W78" s="63"/>
      <c r="X78" s="63"/>
      <c r="Y78" s="63"/>
      <c r="Z78" s="63"/>
    </row>
    <row r="79" spans="1:26" s="244" customFormat="1" ht="30.75" customHeight="1" x14ac:dyDescent="0.25">
      <c r="A79" s="150">
        <v>1</v>
      </c>
      <c r="B79" s="150"/>
      <c r="C79" s="235" t="s">
        <v>254</v>
      </c>
      <c r="D79" s="236"/>
      <c r="E79" s="237">
        <f>SUM(E78:E78)</f>
        <v>675</v>
      </c>
      <c r="F79" s="237">
        <f>SUM(F78:F78)</f>
        <v>225</v>
      </c>
      <c r="G79" s="237">
        <f>SUM(G78:G78)</f>
        <v>237</v>
      </c>
      <c r="H79" s="179">
        <f>G79/F79*100</f>
        <v>105.33333333333333</v>
      </c>
      <c r="I79" s="212">
        <f>L79/F79</f>
        <v>8</v>
      </c>
      <c r="J79" s="180">
        <f>M79/G79</f>
        <v>8.8987341772151893</v>
      </c>
      <c r="K79" s="237">
        <f>SUM(K78:K78)</f>
        <v>5400</v>
      </c>
      <c r="L79" s="237">
        <f>SUM(L78:L78)</f>
        <v>1800</v>
      </c>
      <c r="M79" s="237">
        <f>SUM(M78:M78)</f>
        <v>2109</v>
      </c>
      <c r="N79" s="181">
        <f t="shared" si="17"/>
        <v>117.16666666666666</v>
      </c>
      <c r="O79" s="237">
        <f>SUM(O78:O78)</f>
        <v>23</v>
      </c>
      <c r="P79" s="181">
        <f>M79/$C$4*12/O79</f>
        <v>275.08695652173913</v>
      </c>
      <c r="Q79" s="83"/>
      <c r="R79" s="83"/>
      <c r="S79" s="83"/>
      <c r="T79" s="83"/>
      <c r="U79" s="1228"/>
      <c r="V79" s="83"/>
      <c r="W79" s="83"/>
      <c r="X79" s="83"/>
      <c r="Y79" s="83"/>
      <c r="Z79" s="83"/>
    </row>
    <row r="80" spans="1:26" s="150" customFormat="1" ht="21" customHeight="1" thickBot="1" x14ac:dyDescent="0.3">
      <c r="A80" s="150">
        <v>1</v>
      </c>
      <c r="C80" s="238" t="s">
        <v>460</v>
      </c>
      <c r="D80" s="238"/>
      <c r="E80" s="239">
        <f>SUM(E79,E76)</f>
        <v>1547</v>
      </c>
      <c r="F80" s="239">
        <f>SUM(F79,F76)</f>
        <v>515.66666666666674</v>
      </c>
      <c r="G80" s="239">
        <f>SUM(G79,G76)</f>
        <v>532</v>
      </c>
      <c r="H80" s="239">
        <f>G80/F80*100</f>
        <v>103.16742081447963</v>
      </c>
      <c r="I80" s="240">
        <f>L80/F80</f>
        <v>7.6115061409179043</v>
      </c>
      <c r="J80" s="241">
        <f>M80/G80</f>
        <v>8.9116541353383454</v>
      </c>
      <c r="K80" s="239">
        <f>SUM(K79,K76)</f>
        <v>11773</v>
      </c>
      <c r="L80" s="239">
        <f>SUM(L79,L76)</f>
        <v>3925</v>
      </c>
      <c r="M80" s="239">
        <f>SUM(M79,M76)</f>
        <v>4741</v>
      </c>
      <c r="N80" s="242">
        <f t="shared" si="17"/>
        <v>120.78980891719746</v>
      </c>
      <c r="O80" s="239">
        <f>SUM(O79,O76)</f>
        <v>43</v>
      </c>
      <c r="P80" s="243">
        <f>M80/$C$4*12/O80</f>
        <v>330.76744186046511</v>
      </c>
      <c r="Q80" s="136">
        <v>66360.107240000012</v>
      </c>
      <c r="R80" s="136">
        <v>66360.107240000012</v>
      </c>
      <c r="S80" s="136">
        <v>66360.107240000012</v>
      </c>
      <c r="T80" s="136">
        <v>66360.107240000012</v>
      </c>
      <c r="U80" s="1229">
        <f>Q80/12*$C$4+(R80-Q80)/11*3+(S80-R80)/10*2+(T80-S80)/9*1</f>
        <v>22120.035746666672</v>
      </c>
      <c r="V80" s="136">
        <f>Z80-Y80</f>
        <v>18455.5301</v>
      </c>
      <c r="W80" s="136"/>
      <c r="X80" s="136">
        <f>V80-U80</f>
        <v>-3664.505646666672</v>
      </c>
      <c r="Y80" s="136">
        <v>0</v>
      </c>
      <c r="Z80" s="136">
        <v>18455.5301</v>
      </c>
    </row>
    <row r="81" spans="1:28" ht="13.9" customHeight="1" thickBot="1" x14ac:dyDescent="0.3">
      <c r="A81" s="150">
        <v>1</v>
      </c>
      <c r="C81" s="245" t="s">
        <v>17</v>
      </c>
      <c r="D81" s="246"/>
      <c r="E81" s="247"/>
      <c r="F81" s="247"/>
      <c r="G81" s="247"/>
      <c r="H81" s="247"/>
      <c r="I81" s="247"/>
      <c r="J81" s="248"/>
      <c r="K81" s="249"/>
      <c r="L81" s="247"/>
      <c r="M81" s="247">
        <f>SUM(M80,M31)</f>
        <v>85022</v>
      </c>
      <c r="N81" s="247"/>
      <c r="O81" s="247"/>
      <c r="P81" s="247"/>
      <c r="Q81" s="82">
        <f t="shared" ref="Q81:Z81" si="25">SUM(Q80,Q64,Q59,Q31)</f>
        <v>1223424.4987440489</v>
      </c>
      <c r="R81" s="82">
        <f t="shared" si="25"/>
        <v>1223424.4987440489</v>
      </c>
      <c r="S81" s="82">
        <f t="shared" ref="S81:T81" si="26">SUM(S80,S64,S59,S31)</f>
        <v>1223424.4987440489</v>
      </c>
      <c r="T81" s="82">
        <f t="shared" si="26"/>
        <v>1223424.4987440489</v>
      </c>
      <c r="U81" s="1232">
        <f t="shared" si="25"/>
        <v>407808.16624801635</v>
      </c>
      <c r="V81" s="82">
        <f t="shared" si="25"/>
        <v>399995.37007</v>
      </c>
      <c r="W81" s="82">
        <f t="shared" si="25"/>
        <v>-315.10271999999998</v>
      </c>
      <c r="X81" s="82">
        <f t="shared" si="25"/>
        <v>-7812.7961780163132</v>
      </c>
      <c r="Y81" s="82">
        <f t="shared" si="25"/>
        <v>-6258.7307399999991</v>
      </c>
      <c r="Z81" s="82">
        <f t="shared" si="25"/>
        <v>393421.53661000007</v>
      </c>
      <c r="AA81" s="150"/>
    </row>
    <row r="82" spans="1:28" ht="11.25" customHeight="1" x14ac:dyDescent="0.25">
      <c r="A82" s="150">
        <v>1</v>
      </c>
      <c r="C82" s="250"/>
      <c r="D82" s="250"/>
      <c r="E82" s="251"/>
      <c r="F82" s="251"/>
      <c r="G82" s="251"/>
      <c r="H82" s="251"/>
      <c r="I82" s="252"/>
      <c r="J82" s="252"/>
      <c r="K82" s="253"/>
      <c r="L82" s="234"/>
      <c r="M82" s="234"/>
      <c r="N82" s="234"/>
      <c r="O82" s="234"/>
      <c r="P82" s="217"/>
      <c r="Q82" s="72"/>
      <c r="R82" s="72"/>
      <c r="S82" s="72"/>
      <c r="T82" s="72"/>
      <c r="U82" s="1230"/>
      <c r="V82" s="72">
        <f>Z81-Y81-V81-W81</f>
        <v>9.1972651716787368E-11</v>
      </c>
      <c r="W82" s="72"/>
      <c r="X82" s="72"/>
      <c r="Y82" s="72"/>
      <c r="Z82" s="72"/>
      <c r="AA82" s="150"/>
    </row>
    <row r="83" spans="1:28" ht="46.5" customHeight="1" x14ac:dyDescent="0.25">
      <c r="A83" s="150">
        <v>1</v>
      </c>
      <c r="C83" s="1219" t="s">
        <v>265</v>
      </c>
      <c r="D83" s="254"/>
      <c r="E83" s="173"/>
      <c r="F83" s="173"/>
      <c r="G83" s="173"/>
      <c r="H83" s="173"/>
      <c r="I83" s="174"/>
      <c r="J83" s="174"/>
      <c r="K83" s="210"/>
      <c r="L83" s="175"/>
      <c r="M83" s="175"/>
      <c r="N83" s="175"/>
      <c r="O83" s="175"/>
      <c r="P83" s="175"/>
      <c r="Q83" s="63"/>
      <c r="R83" s="63"/>
      <c r="S83" s="63"/>
      <c r="T83" s="63"/>
      <c r="U83" s="1227"/>
      <c r="V83" s="63"/>
      <c r="W83" s="63"/>
      <c r="X83" s="63"/>
      <c r="Y83" s="63"/>
      <c r="Z83" s="63"/>
      <c r="AA83" s="150"/>
    </row>
    <row r="84" spans="1:28" ht="15" customHeight="1" x14ac:dyDescent="0.25">
      <c r="A84" s="150">
        <v>1</v>
      </c>
      <c r="C84" s="171" t="s">
        <v>5</v>
      </c>
      <c r="D84" s="171"/>
      <c r="E84" s="173"/>
      <c r="F84" s="173"/>
      <c r="G84" s="173"/>
      <c r="H84" s="173"/>
      <c r="I84" s="174"/>
      <c r="J84" s="174"/>
      <c r="K84" s="210"/>
      <c r="L84" s="175"/>
      <c r="M84" s="175"/>
      <c r="N84" s="175"/>
      <c r="O84" s="175"/>
      <c r="P84" s="175"/>
      <c r="Q84" s="63"/>
      <c r="R84" s="63"/>
      <c r="S84" s="63"/>
      <c r="T84" s="63"/>
      <c r="U84" s="1227"/>
      <c r="V84" s="63"/>
      <c r="W84" s="63"/>
      <c r="X84" s="63"/>
      <c r="Y84" s="63"/>
      <c r="Z84" s="63"/>
      <c r="AA84" s="150"/>
    </row>
    <row r="85" spans="1:28" ht="32.25" customHeight="1" x14ac:dyDescent="0.25">
      <c r="A85" s="150">
        <v>1</v>
      </c>
      <c r="C85" s="172" t="s">
        <v>8</v>
      </c>
      <c r="D85" s="172">
        <v>340</v>
      </c>
      <c r="E85" s="255">
        <v>2372</v>
      </c>
      <c r="F85" s="173">
        <f t="shared" ref="F85:F92" si="27">E85/12*$C$4</f>
        <v>790.66666666666663</v>
      </c>
      <c r="G85" s="173">
        <v>600</v>
      </c>
      <c r="H85" s="173">
        <f t="shared" ref="H85:H92" si="28">G85/F85*100</f>
        <v>75.885328836424961</v>
      </c>
      <c r="I85" s="174">
        <v>7.5</v>
      </c>
      <c r="J85" s="174">
        <f t="shared" ref="J85:J93" si="29">M85/G85</f>
        <v>8.0533333333333328</v>
      </c>
      <c r="K85" s="175">
        <f t="shared" ref="K85:K92" si="30">ROUND(E85*I85,0)</f>
        <v>17790</v>
      </c>
      <c r="L85" s="175">
        <f t="shared" ref="L85:L92" si="31">ROUND(F85*I85,0)</f>
        <v>5930</v>
      </c>
      <c r="M85" s="175">
        <v>4832</v>
      </c>
      <c r="N85" s="175">
        <f t="shared" ref="N85:N93" si="32">M85/L85*100</f>
        <v>81.483979763912302</v>
      </c>
      <c r="O85" s="175">
        <f t="shared" ref="O85:O92" si="33">ROUND(K85/D85,0)</f>
        <v>52</v>
      </c>
      <c r="P85" s="175">
        <f t="shared" ref="P85:P93" si="34">M85/$C$4*12/O85</f>
        <v>278.76923076923077</v>
      </c>
      <c r="Q85" s="63"/>
      <c r="R85" s="63"/>
      <c r="S85" s="63"/>
      <c r="T85" s="63"/>
      <c r="U85" s="1227"/>
      <c r="V85" s="63"/>
      <c r="W85" s="63"/>
      <c r="X85" s="63"/>
      <c r="Y85" s="63"/>
      <c r="Z85" s="63"/>
      <c r="AA85" s="150"/>
    </row>
    <row r="86" spans="1:28" ht="15" customHeight="1" x14ac:dyDescent="0.25">
      <c r="A86" s="150">
        <v>1</v>
      </c>
      <c r="C86" s="256" t="s">
        <v>190</v>
      </c>
      <c r="D86" s="172">
        <v>340</v>
      </c>
      <c r="E86" s="255">
        <v>2086</v>
      </c>
      <c r="F86" s="173">
        <f t="shared" si="27"/>
        <v>695.33333333333337</v>
      </c>
      <c r="G86" s="173">
        <v>662</v>
      </c>
      <c r="H86" s="173">
        <f t="shared" si="28"/>
        <v>95.206136145733453</v>
      </c>
      <c r="I86" s="174">
        <v>7.7</v>
      </c>
      <c r="J86" s="174">
        <f t="shared" si="29"/>
        <v>7.7069486404833834</v>
      </c>
      <c r="K86" s="175">
        <f t="shared" si="30"/>
        <v>16062</v>
      </c>
      <c r="L86" s="175">
        <f t="shared" si="31"/>
        <v>5354</v>
      </c>
      <c r="M86" s="175">
        <v>5102</v>
      </c>
      <c r="N86" s="175">
        <f t="shared" si="32"/>
        <v>95.29323870003735</v>
      </c>
      <c r="O86" s="175">
        <f t="shared" si="33"/>
        <v>47</v>
      </c>
      <c r="P86" s="175">
        <f t="shared" si="34"/>
        <v>325.65957446808511</v>
      </c>
      <c r="Q86" s="63"/>
      <c r="R86" s="63"/>
      <c r="S86" s="63"/>
      <c r="T86" s="63"/>
      <c r="U86" s="1227"/>
      <c r="V86" s="63"/>
      <c r="W86" s="63"/>
      <c r="X86" s="63"/>
      <c r="Y86" s="63"/>
      <c r="Z86" s="63"/>
      <c r="AA86" s="150"/>
    </row>
    <row r="87" spans="1:28" ht="15" customHeight="1" x14ac:dyDescent="0.25">
      <c r="A87" s="150">
        <v>1</v>
      </c>
      <c r="C87" s="172" t="s">
        <v>6</v>
      </c>
      <c r="D87" s="172">
        <v>340</v>
      </c>
      <c r="E87" s="255">
        <v>1797</v>
      </c>
      <c r="F87" s="173">
        <f t="shared" si="27"/>
        <v>599</v>
      </c>
      <c r="G87" s="173">
        <v>572</v>
      </c>
      <c r="H87" s="173">
        <f t="shared" si="28"/>
        <v>95.492487479131881</v>
      </c>
      <c r="I87" s="174">
        <v>10</v>
      </c>
      <c r="J87" s="174">
        <f t="shared" si="29"/>
        <v>9.8916083916083917</v>
      </c>
      <c r="K87" s="175">
        <f t="shared" si="30"/>
        <v>17970</v>
      </c>
      <c r="L87" s="175">
        <f t="shared" si="31"/>
        <v>5990</v>
      </c>
      <c r="M87" s="175">
        <v>5658</v>
      </c>
      <c r="N87" s="175">
        <f t="shared" si="32"/>
        <v>94.457429048414028</v>
      </c>
      <c r="O87" s="175">
        <f t="shared" si="33"/>
        <v>53</v>
      </c>
      <c r="P87" s="175">
        <f t="shared" si="34"/>
        <v>320.2641509433962</v>
      </c>
      <c r="Q87" s="63"/>
      <c r="R87" s="63"/>
      <c r="S87" s="63"/>
      <c r="T87" s="63"/>
      <c r="U87" s="1227"/>
      <c r="V87" s="63"/>
      <c r="W87" s="63"/>
      <c r="X87" s="63"/>
      <c r="Y87" s="63"/>
      <c r="Z87" s="63"/>
      <c r="AA87" s="150"/>
    </row>
    <row r="88" spans="1:28" ht="15" customHeight="1" x14ac:dyDescent="0.25">
      <c r="A88" s="150">
        <v>1</v>
      </c>
      <c r="C88" s="172" t="s">
        <v>9</v>
      </c>
      <c r="D88" s="172">
        <v>340</v>
      </c>
      <c r="E88" s="255">
        <v>3692</v>
      </c>
      <c r="F88" s="173">
        <f t="shared" si="27"/>
        <v>1230.6666666666667</v>
      </c>
      <c r="G88" s="173">
        <v>1157</v>
      </c>
      <c r="H88" s="173">
        <f t="shared" si="28"/>
        <v>94.014084507042256</v>
      </c>
      <c r="I88" s="174">
        <v>11</v>
      </c>
      <c r="J88" s="174">
        <f t="shared" si="29"/>
        <v>10.349178910976663</v>
      </c>
      <c r="K88" s="175">
        <f t="shared" si="30"/>
        <v>40612</v>
      </c>
      <c r="L88" s="175">
        <f t="shared" si="31"/>
        <v>13537</v>
      </c>
      <c r="M88" s="175">
        <v>11974</v>
      </c>
      <c r="N88" s="175">
        <f t="shared" si="32"/>
        <v>88.453867178843169</v>
      </c>
      <c r="O88" s="175">
        <f t="shared" si="33"/>
        <v>119</v>
      </c>
      <c r="P88" s="175">
        <f t="shared" si="34"/>
        <v>301.8655462184874</v>
      </c>
      <c r="Q88" s="63"/>
      <c r="R88" s="63"/>
      <c r="S88" s="63"/>
      <c r="T88" s="63"/>
      <c r="U88" s="1227"/>
      <c r="V88" s="63"/>
      <c r="W88" s="63"/>
      <c r="X88" s="63"/>
      <c r="Y88" s="63"/>
      <c r="Z88" s="63"/>
      <c r="AA88" s="150"/>
    </row>
    <row r="89" spans="1:28" ht="15" customHeight="1" x14ac:dyDescent="0.25">
      <c r="A89" s="150">
        <v>1</v>
      </c>
      <c r="C89" s="172" t="s">
        <v>101</v>
      </c>
      <c r="D89" s="172">
        <v>340</v>
      </c>
      <c r="E89" s="255">
        <v>2519</v>
      </c>
      <c r="F89" s="173">
        <f t="shared" si="27"/>
        <v>839.66666666666663</v>
      </c>
      <c r="G89" s="173">
        <v>732</v>
      </c>
      <c r="H89" s="173">
        <f t="shared" si="28"/>
        <v>87.177451369591111</v>
      </c>
      <c r="I89" s="174">
        <v>10.5</v>
      </c>
      <c r="J89" s="174">
        <f t="shared" si="29"/>
        <v>12.924863387978142</v>
      </c>
      <c r="K89" s="175">
        <f t="shared" si="30"/>
        <v>26450</v>
      </c>
      <c r="L89" s="175">
        <f t="shared" si="31"/>
        <v>8817</v>
      </c>
      <c r="M89" s="175">
        <v>9461</v>
      </c>
      <c r="N89" s="175">
        <f t="shared" si="32"/>
        <v>107.30407167970965</v>
      </c>
      <c r="O89" s="175">
        <f t="shared" si="33"/>
        <v>78</v>
      </c>
      <c r="P89" s="175">
        <f t="shared" si="34"/>
        <v>363.88461538461536</v>
      </c>
      <c r="Q89" s="63"/>
      <c r="R89" s="63"/>
      <c r="S89" s="63"/>
      <c r="T89" s="63"/>
      <c r="U89" s="1227"/>
      <c r="V89" s="63"/>
      <c r="W89" s="63"/>
      <c r="X89" s="63"/>
      <c r="Y89" s="63"/>
      <c r="Z89" s="63"/>
      <c r="AA89" s="150"/>
    </row>
    <row r="90" spans="1:28" ht="15" customHeight="1" x14ac:dyDescent="0.25">
      <c r="A90" s="150">
        <v>1</v>
      </c>
      <c r="C90" s="172" t="s">
        <v>77</v>
      </c>
      <c r="D90" s="172">
        <v>340</v>
      </c>
      <c r="E90" s="255">
        <v>2827</v>
      </c>
      <c r="F90" s="173">
        <f t="shared" si="27"/>
        <v>942.33333333333337</v>
      </c>
      <c r="G90" s="173">
        <v>887</v>
      </c>
      <c r="H90" s="173">
        <f t="shared" si="28"/>
        <v>94.128050937389446</v>
      </c>
      <c r="I90" s="257">
        <v>10</v>
      </c>
      <c r="J90" s="174">
        <f t="shared" si="29"/>
        <v>9.3190529875986474</v>
      </c>
      <c r="K90" s="175">
        <f t="shared" si="30"/>
        <v>28270</v>
      </c>
      <c r="L90" s="175">
        <f t="shared" si="31"/>
        <v>9423</v>
      </c>
      <c r="M90" s="175">
        <v>8266</v>
      </c>
      <c r="N90" s="175">
        <f t="shared" si="32"/>
        <v>87.721532420672816</v>
      </c>
      <c r="O90" s="175">
        <f t="shared" si="33"/>
        <v>83</v>
      </c>
      <c r="P90" s="175">
        <f t="shared" si="34"/>
        <v>298.77108433734941</v>
      </c>
      <c r="Q90" s="63"/>
      <c r="R90" s="63"/>
      <c r="S90" s="63"/>
      <c r="T90" s="63"/>
      <c r="U90" s="1227"/>
      <c r="V90" s="63"/>
      <c r="W90" s="63"/>
      <c r="X90" s="63"/>
      <c r="Y90" s="63"/>
      <c r="Z90" s="63"/>
      <c r="AA90" s="150"/>
    </row>
    <row r="91" spans="1:28" s="177" customFormat="1" ht="15" customHeight="1" x14ac:dyDescent="0.25">
      <c r="A91" s="150">
        <v>1</v>
      </c>
      <c r="B91" s="150"/>
      <c r="C91" s="172" t="s">
        <v>102</v>
      </c>
      <c r="D91" s="172">
        <v>340</v>
      </c>
      <c r="E91" s="255">
        <v>542</v>
      </c>
      <c r="F91" s="173">
        <f t="shared" si="27"/>
        <v>180.66666666666666</v>
      </c>
      <c r="G91" s="173">
        <v>143</v>
      </c>
      <c r="H91" s="173">
        <f t="shared" si="28"/>
        <v>79.151291512915137</v>
      </c>
      <c r="I91" s="258">
        <v>17.5</v>
      </c>
      <c r="J91" s="174">
        <f t="shared" si="29"/>
        <v>15.783216783216783</v>
      </c>
      <c r="K91" s="175">
        <f t="shared" si="30"/>
        <v>9485</v>
      </c>
      <c r="L91" s="175">
        <f t="shared" si="31"/>
        <v>3162</v>
      </c>
      <c r="M91" s="175">
        <v>2257</v>
      </c>
      <c r="N91" s="175">
        <f t="shared" si="32"/>
        <v>71.378874130297277</v>
      </c>
      <c r="O91" s="175">
        <f t="shared" si="33"/>
        <v>28</v>
      </c>
      <c r="P91" s="175">
        <f t="shared" si="34"/>
        <v>241.82142857142858</v>
      </c>
      <c r="Q91" s="63"/>
      <c r="R91" s="63"/>
      <c r="S91" s="63"/>
      <c r="T91" s="63"/>
      <c r="U91" s="1227"/>
      <c r="V91" s="63"/>
      <c r="W91" s="63"/>
      <c r="X91" s="63"/>
      <c r="Y91" s="63"/>
      <c r="Z91" s="63"/>
      <c r="AA91" s="159"/>
      <c r="AB91" s="150"/>
    </row>
    <row r="92" spans="1:28" s="177" customFormat="1" ht="15" customHeight="1" x14ac:dyDescent="0.25">
      <c r="A92" s="150">
        <v>1</v>
      </c>
      <c r="B92" s="150"/>
      <c r="C92" s="178" t="s">
        <v>103</v>
      </c>
      <c r="D92" s="178">
        <v>340</v>
      </c>
      <c r="E92" s="259">
        <v>1696</v>
      </c>
      <c r="F92" s="179">
        <f t="shared" si="27"/>
        <v>565.33333333333337</v>
      </c>
      <c r="G92" s="179">
        <v>678</v>
      </c>
      <c r="H92" s="179">
        <f t="shared" si="28"/>
        <v>119.92924528301887</v>
      </c>
      <c r="I92" s="180">
        <v>12</v>
      </c>
      <c r="J92" s="180">
        <f t="shared" si="29"/>
        <v>10.389380530973451</v>
      </c>
      <c r="K92" s="175">
        <f t="shared" si="30"/>
        <v>20352</v>
      </c>
      <c r="L92" s="181">
        <f t="shared" si="31"/>
        <v>6784</v>
      </c>
      <c r="M92" s="181">
        <v>7044</v>
      </c>
      <c r="N92" s="181">
        <f t="shared" si="32"/>
        <v>103.83254716981132</v>
      </c>
      <c r="O92" s="181">
        <f t="shared" si="33"/>
        <v>60</v>
      </c>
      <c r="P92" s="181">
        <f t="shared" si="34"/>
        <v>352.2</v>
      </c>
      <c r="Q92" s="83"/>
      <c r="R92" s="83"/>
      <c r="S92" s="83"/>
      <c r="T92" s="83"/>
      <c r="U92" s="1228"/>
      <c r="V92" s="83"/>
      <c r="W92" s="83"/>
      <c r="X92" s="83"/>
      <c r="Y92" s="83"/>
      <c r="Z92" s="83"/>
    </row>
    <row r="93" spans="1:28" s="177" customFormat="1" ht="29.25" customHeight="1" x14ac:dyDescent="0.25">
      <c r="A93" s="150">
        <v>1</v>
      </c>
      <c r="B93" s="150"/>
      <c r="C93" s="183" t="s">
        <v>7</v>
      </c>
      <c r="D93" s="183"/>
      <c r="E93" s="184">
        <f>SUM(E85:E92)</f>
        <v>17531</v>
      </c>
      <c r="F93" s="184">
        <f>SUM(F85:F92)</f>
        <v>5843.666666666667</v>
      </c>
      <c r="G93" s="184">
        <f>SUM(G85:G92)</f>
        <v>5431</v>
      </c>
      <c r="H93" s="184">
        <f>G93/F93*100</f>
        <v>92.938223717985281</v>
      </c>
      <c r="I93" s="185">
        <f>L93/F93</f>
        <v>10.095887285380183</v>
      </c>
      <c r="J93" s="185">
        <f t="shared" si="29"/>
        <v>10.052292395507273</v>
      </c>
      <c r="K93" s="260">
        <f>SUM(K85:K92)</f>
        <v>176991</v>
      </c>
      <c r="L93" s="184">
        <f>SUM(L85:L92)</f>
        <v>58997</v>
      </c>
      <c r="M93" s="184">
        <f>SUM(M85:M92)</f>
        <v>54594</v>
      </c>
      <c r="N93" s="186">
        <f t="shared" si="32"/>
        <v>92.536908656372361</v>
      </c>
      <c r="O93" s="214">
        <f>SUM(O85:O92)</f>
        <v>520</v>
      </c>
      <c r="P93" s="261">
        <f t="shared" si="34"/>
        <v>314.96538461538461</v>
      </c>
      <c r="Q93" s="85">
        <v>1068844.1561755801</v>
      </c>
      <c r="R93" s="85">
        <v>1068844.1561755801</v>
      </c>
      <c r="S93" s="85">
        <v>1068844.1561755801</v>
      </c>
      <c r="T93" s="85">
        <v>1068844.1561755801</v>
      </c>
      <c r="U93" s="1229">
        <f>Q93/12*$C$4+(R93-Q93)/11*3+(S93-R93)/10*2+(T93-S93)/9*1</f>
        <v>356281.38539186004</v>
      </c>
      <c r="V93" s="85">
        <f>Z93-Y93-W93</f>
        <v>356135.45856000006</v>
      </c>
      <c r="W93" s="85">
        <v>-203.26412999999999</v>
      </c>
      <c r="X93" s="85">
        <f>V93-U93</f>
        <v>-145.92683185997885</v>
      </c>
      <c r="Y93" s="85">
        <v>-2977.0119900000009</v>
      </c>
      <c r="Z93" s="85">
        <v>352955.18244</v>
      </c>
    </row>
    <row r="94" spans="1:28" ht="28.5" customHeight="1" x14ac:dyDescent="0.25">
      <c r="A94" s="150">
        <v>1</v>
      </c>
      <c r="C94" s="188" t="s">
        <v>298</v>
      </c>
      <c r="D94" s="190"/>
      <c r="E94" s="190">
        <v>1772</v>
      </c>
      <c r="F94" s="262">
        <f>ROUND(E94/12*$C$4,0)</f>
        <v>591</v>
      </c>
      <c r="G94" s="190">
        <v>631</v>
      </c>
      <c r="H94" s="192">
        <f>G94/F94*100</f>
        <v>106.76818950930627</v>
      </c>
      <c r="I94" s="189"/>
      <c r="J94" s="189"/>
      <c r="K94" s="263"/>
      <c r="L94" s="190"/>
      <c r="M94" s="190"/>
      <c r="N94" s="193"/>
      <c r="O94" s="194"/>
      <c r="P94" s="217"/>
      <c r="Q94" s="72">
        <v>318340.44273610006</v>
      </c>
      <c r="R94" s="72">
        <v>318340.44273610006</v>
      </c>
      <c r="S94" s="72">
        <v>318340.44273610006</v>
      </c>
      <c r="T94" s="72">
        <v>318340.44273610006</v>
      </c>
      <c r="U94" s="1230">
        <f>T94/12*$C$4</f>
        <v>106113.48091203335</v>
      </c>
      <c r="V94" s="72">
        <f>Z94-Y94-W94</f>
        <v>112203.98284000001</v>
      </c>
      <c r="W94" s="85">
        <v>-203.26412999999999</v>
      </c>
      <c r="X94" s="72">
        <f>V94-U94</f>
        <v>6090.5019279666594</v>
      </c>
      <c r="Y94" s="72">
        <v>0</v>
      </c>
      <c r="Z94" s="72">
        <v>112000.71871000002</v>
      </c>
      <c r="AA94" s="150"/>
    </row>
    <row r="95" spans="1:28" ht="30" customHeight="1" x14ac:dyDescent="0.25">
      <c r="A95" s="150">
        <v>1</v>
      </c>
      <c r="C95" s="264" t="s">
        <v>14</v>
      </c>
      <c r="D95" s="196"/>
      <c r="E95" s="197"/>
      <c r="F95" s="197"/>
      <c r="G95" s="197"/>
      <c r="H95" s="197"/>
      <c r="I95" s="198"/>
      <c r="J95" s="198"/>
      <c r="K95" s="200"/>
      <c r="L95" s="199"/>
      <c r="M95" s="199"/>
      <c r="N95" s="199"/>
      <c r="O95" s="199"/>
      <c r="P95" s="199"/>
      <c r="Q95" s="63"/>
      <c r="R95" s="63"/>
      <c r="S95" s="63"/>
      <c r="T95" s="63"/>
      <c r="U95" s="1227"/>
      <c r="V95" s="63"/>
      <c r="W95" s="63"/>
      <c r="X95" s="63"/>
      <c r="Y95" s="63"/>
      <c r="Z95" s="63"/>
      <c r="AA95" s="150"/>
    </row>
    <row r="96" spans="1:28" ht="30" customHeight="1" x14ac:dyDescent="0.25">
      <c r="A96" s="150">
        <v>1</v>
      </c>
      <c r="C96" s="201" t="s">
        <v>203</v>
      </c>
      <c r="D96" s="201"/>
      <c r="E96" s="255">
        <f>E97+E98</f>
        <v>14330</v>
      </c>
      <c r="F96" s="255">
        <f>F97+F98</f>
        <v>4777</v>
      </c>
      <c r="G96" s="255">
        <f>G97+G98</f>
        <v>3907</v>
      </c>
      <c r="H96" s="255">
        <f t="shared" ref="H96:H102" si="35">G96/F96*100</f>
        <v>81.787732886749012</v>
      </c>
      <c r="I96" s="198"/>
      <c r="J96" s="198"/>
      <c r="K96" s="200"/>
      <c r="L96" s="199"/>
      <c r="M96" s="199"/>
      <c r="N96" s="199"/>
      <c r="O96" s="199"/>
      <c r="P96" s="199"/>
      <c r="Q96" s="63"/>
      <c r="R96" s="63"/>
      <c r="S96" s="63"/>
      <c r="T96" s="63"/>
      <c r="U96" s="1227">
        <f>Q96/12</f>
        <v>0</v>
      </c>
      <c r="V96" s="63">
        <f>Z96-Y96</f>
        <v>0</v>
      </c>
      <c r="W96" s="63"/>
      <c r="X96" s="63"/>
      <c r="Y96" s="63"/>
      <c r="Z96" s="63"/>
      <c r="AA96" s="150"/>
    </row>
    <row r="97" spans="1:26" s="150" customFormat="1" ht="15" customHeight="1" x14ac:dyDescent="0.25">
      <c r="A97" s="150">
        <v>1</v>
      </c>
      <c r="C97" s="201" t="s">
        <v>434</v>
      </c>
      <c r="D97" s="201"/>
      <c r="E97" s="255">
        <v>330</v>
      </c>
      <c r="F97" s="173">
        <f t="shared" ref="F97:F107" si="36">ROUND(E97/12*$C$4,0)</f>
        <v>110</v>
      </c>
      <c r="G97" s="255">
        <v>73</v>
      </c>
      <c r="H97" s="255">
        <f t="shared" si="35"/>
        <v>66.363636363636374</v>
      </c>
      <c r="I97" s="198"/>
      <c r="J97" s="198"/>
      <c r="K97" s="200"/>
      <c r="L97" s="199"/>
      <c r="M97" s="199"/>
      <c r="N97" s="199"/>
      <c r="O97" s="199"/>
      <c r="P97" s="199"/>
      <c r="Q97" s="63"/>
      <c r="R97" s="63"/>
      <c r="S97" s="63"/>
      <c r="T97" s="63"/>
      <c r="U97" s="1227"/>
      <c r="V97" s="63"/>
      <c r="W97" s="63"/>
      <c r="X97" s="63"/>
      <c r="Y97" s="63"/>
      <c r="Z97" s="63"/>
    </row>
    <row r="98" spans="1:26" s="150" customFormat="1" ht="15" customHeight="1" x14ac:dyDescent="0.25">
      <c r="A98" s="150">
        <v>1</v>
      </c>
      <c r="C98" s="201" t="s">
        <v>435</v>
      </c>
      <c r="D98" s="201"/>
      <c r="E98" s="255">
        <v>14000</v>
      </c>
      <c r="F98" s="173">
        <f t="shared" si="36"/>
        <v>4667</v>
      </c>
      <c r="G98" s="173">
        <v>3834</v>
      </c>
      <c r="H98" s="173">
        <f t="shared" si="35"/>
        <v>82.151274908935079</v>
      </c>
      <c r="I98" s="198"/>
      <c r="J98" s="198"/>
      <c r="K98" s="200"/>
      <c r="L98" s="199"/>
      <c r="M98" s="199"/>
      <c r="N98" s="199"/>
      <c r="O98" s="199"/>
      <c r="P98" s="199"/>
      <c r="Q98" s="63"/>
      <c r="R98" s="63"/>
      <c r="S98" s="63"/>
      <c r="T98" s="63"/>
      <c r="U98" s="1227">
        <f>Q98/12</f>
        <v>0</v>
      </c>
      <c r="V98" s="63">
        <f>Z98-Y98</f>
        <v>0</v>
      </c>
      <c r="W98" s="63"/>
      <c r="X98" s="63"/>
      <c r="Y98" s="63"/>
      <c r="Z98" s="63"/>
    </row>
    <row r="99" spans="1:26" s="150" customFormat="1" ht="30" customHeight="1" x14ac:dyDescent="0.25">
      <c r="A99" s="150">
        <v>1</v>
      </c>
      <c r="C99" s="201" t="s">
        <v>160</v>
      </c>
      <c r="D99" s="201"/>
      <c r="E99" s="255">
        <v>1000</v>
      </c>
      <c r="F99" s="173">
        <f t="shared" si="36"/>
        <v>333</v>
      </c>
      <c r="G99" s="255">
        <v>211</v>
      </c>
      <c r="H99" s="255">
        <f t="shared" si="35"/>
        <v>63.363363363363369</v>
      </c>
      <c r="I99" s="198"/>
      <c r="J99" s="198"/>
      <c r="K99" s="200"/>
      <c r="L99" s="199"/>
      <c r="M99" s="199"/>
      <c r="N99" s="199"/>
      <c r="O99" s="199"/>
      <c r="P99" s="199"/>
      <c r="Q99" s="63"/>
      <c r="R99" s="63"/>
      <c r="S99" s="63"/>
      <c r="T99" s="63"/>
      <c r="U99" s="1227">
        <f>Q99/12</f>
        <v>0</v>
      </c>
      <c r="V99" s="63">
        <f>Z99-Y99</f>
        <v>0</v>
      </c>
      <c r="W99" s="63"/>
      <c r="X99" s="63"/>
      <c r="Y99" s="63"/>
      <c r="Z99" s="63"/>
    </row>
    <row r="100" spans="1:26" s="150" customFormat="1" ht="30" customHeight="1" x14ac:dyDescent="0.25">
      <c r="A100" s="150">
        <v>1</v>
      </c>
      <c r="C100" s="201" t="s">
        <v>161</v>
      </c>
      <c r="D100" s="201"/>
      <c r="E100" s="255">
        <v>54000</v>
      </c>
      <c r="F100" s="173">
        <f t="shared" si="36"/>
        <v>18000</v>
      </c>
      <c r="G100" s="173">
        <v>16459</v>
      </c>
      <c r="H100" s="173">
        <f t="shared" si="35"/>
        <v>91.438888888888897</v>
      </c>
      <c r="I100" s="198"/>
      <c r="J100" s="198"/>
      <c r="K100" s="200"/>
      <c r="L100" s="199"/>
      <c r="M100" s="199"/>
      <c r="N100" s="199"/>
      <c r="O100" s="199"/>
      <c r="P100" s="199"/>
      <c r="Q100" s="63"/>
      <c r="R100" s="63"/>
      <c r="S100" s="63"/>
      <c r="T100" s="63"/>
      <c r="U100" s="1227">
        <f>Q100/12</f>
        <v>0</v>
      </c>
      <c r="V100" s="63">
        <f>Z100-Y100</f>
        <v>0</v>
      </c>
      <c r="W100" s="63"/>
      <c r="X100" s="63"/>
      <c r="Y100" s="63"/>
      <c r="Z100" s="63"/>
    </row>
    <row r="101" spans="1:26" s="150" customFormat="1" ht="30" customHeight="1" x14ac:dyDescent="0.25">
      <c r="A101" s="150">
        <v>1</v>
      </c>
      <c r="C101" s="201" t="s">
        <v>442</v>
      </c>
      <c r="D101" s="201"/>
      <c r="E101" s="255">
        <v>32000</v>
      </c>
      <c r="F101" s="173">
        <f t="shared" si="36"/>
        <v>10667</v>
      </c>
      <c r="G101" s="173">
        <v>8979</v>
      </c>
      <c r="H101" s="173">
        <f t="shared" si="35"/>
        <v>84.175494515796373</v>
      </c>
      <c r="I101" s="198"/>
      <c r="J101" s="198"/>
      <c r="K101" s="200"/>
      <c r="L101" s="199"/>
      <c r="M101" s="199"/>
      <c r="N101" s="199"/>
      <c r="O101" s="199"/>
      <c r="P101" s="199"/>
      <c r="Q101" s="63"/>
      <c r="R101" s="63"/>
      <c r="S101" s="63"/>
      <c r="T101" s="63"/>
      <c r="U101" s="1227"/>
      <c r="V101" s="63"/>
      <c r="W101" s="63"/>
      <c r="X101" s="63"/>
      <c r="Y101" s="63"/>
      <c r="Z101" s="63"/>
    </row>
    <row r="102" spans="1:26" s="150" customFormat="1" ht="23.25" customHeight="1" x14ac:dyDescent="0.25">
      <c r="A102" s="150">
        <v>1</v>
      </c>
      <c r="C102" s="201" t="s">
        <v>601</v>
      </c>
      <c r="D102" s="201"/>
      <c r="E102" s="255">
        <v>22000</v>
      </c>
      <c r="F102" s="173">
        <f t="shared" si="36"/>
        <v>7333</v>
      </c>
      <c r="G102" s="173">
        <v>7480</v>
      </c>
      <c r="H102" s="173">
        <f t="shared" si="35"/>
        <v>102.00463657438974</v>
      </c>
      <c r="I102" s="198"/>
      <c r="J102" s="198"/>
      <c r="K102" s="200"/>
      <c r="L102" s="199"/>
      <c r="M102" s="199"/>
      <c r="N102" s="199"/>
      <c r="O102" s="199"/>
      <c r="P102" s="199"/>
      <c r="Q102" s="63"/>
      <c r="R102" s="63"/>
      <c r="S102" s="63"/>
      <c r="T102" s="63"/>
      <c r="U102" s="1227"/>
      <c r="V102" s="63"/>
      <c r="W102" s="63"/>
      <c r="X102" s="63"/>
      <c r="Y102" s="63"/>
      <c r="Z102" s="63"/>
    </row>
    <row r="103" spans="1:26" s="177" customFormat="1" ht="15" customHeight="1" x14ac:dyDescent="0.25">
      <c r="A103" s="150">
        <v>1</v>
      </c>
      <c r="B103" s="150"/>
      <c r="C103" s="202" t="s">
        <v>163</v>
      </c>
      <c r="D103" s="202"/>
      <c r="E103" s="255"/>
      <c r="F103" s="173">
        <f t="shared" si="36"/>
        <v>0</v>
      </c>
      <c r="G103" s="255"/>
      <c r="H103" s="255"/>
      <c r="I103" s="198"/>
      <c r="J103" s="198"/>
      <c r="K103" s="200"/>
      <c r="L103" s="199"/>
      <c r="M103" s="199"/>
      <c r="N103" s="199"/>
      <c r="O103" s="199"/>
      <c r="P103" s="199"/>
      <c r="Q103" s="63">
        <f t="shared" ref="Q103:V103" si="37">SUM(Q104:Q107)</f>
        <v>0</v>
      </c>
      <c r="R103" s="63">
        <f t="shared" si="37"/>
        <v>0</v>
      </c>
      <c r="S103" s="63">
        <f t="shared" si="37"/>
        <v>0</v>
      </c>
      <c r="T103" s="63">
        <f t="shared" si="37"/>
        <v>0</v>
      </c>
      <c r="U103" s="1227">
        <f t="shared" si="37"/>
        <v>0</v>
      </c>
      <c r="V103" s="63">
        <f t="shared" si="37"/>
        <v>0</v>
      </c>
      <c r="W103" s="63"/>
      <c r="X103" s="63"/>
      <c r="Y103" s="63"/>
      <c r="Z103" s="63"/>
    </row>
    <row r="104" spans="1:26" s="177" customFormat="1" ht="30" customHeight="1" x14ac:dyDescent="0.25">
      <c r="A104" s="150">
        <v>1</v>
      </c>
      <c r="B104" s="150"/>
      <c r="C104" s="203" t="s">
        <v>79</v>
      </c>
      <c r="D104" s="203"/>
      <c r="E104" s="173">
        <v>5000</v>
      </c>
      <c r="F104" s="173">
        <f t="shared" si="36"/>
        <v>1667</v>
      </c>
      <c r="G104" s="173">
        <v>1803</v>
      </c>
      <c r="H104" s="173">
        <f t="shared" ref="H104:H108" si="38">G104/F104*100</f>
        <v>108.15836832633474</v>
      </c>
      <c r="I104" s="198"/>
      <c r="J104" s="198"/>
      <c r="K104" s="200"/>
      <c r="L104" s="199"/>
      <c r="M104" s="199"/>
      <c r="N104" s="199"/>
      <c r="O104" s="199"/>
      <c r="P104" s="199"/>
      <c r="Q104" s="63"/>
      <c r="R104" s="63"/>
      <c r="S104" s="63"/>
      <c r="T104" s="63"/>
      <c r="U104" s="1227">
        <f>Q104/12</f>
        <v>0</v>
      </c>
      <c r="V104" s="63">
        <f t="shared" ref="V104:V109" si="39">Z104-Y104</f>
        <v>0</v>
      </c>
      <c r="W104" s="63"/>
      <c r="X104" s="63"/>
      <c r="Y104" s="63"/>
      <c r="Z104" s="63"/>
    </row>
    <row r="105" spans="1:26" s="150" customFormat="1" ht="15" customHeight="1" x14ac:dyDescent="0.25">
      <c r="A105" s="150">
        <v>1</v>
      </c>
      <c r="C105" s="201" t="s">
        <v>109</v>
      </c>
      <c r="D105" s="201"/>
      <c r="E105" s="173">
        <v>300</v>
      </c>
      <c r="F105" s="173">
        <f t="shared" si="36"/>
        <v>100</v>
      </c>
      <c r="G105" s="173">
        <v>78</v>
      </c>
      <c r="H105" s="173">
        <f t="shared" si="38"/>
        <v>78</v>
      </c>
      <c r="I105" s="198"/>
      <c r="J105" s="198"/>
      <c r="K105" s="200"/>
      <c r="L105" s="199"/>
      <c r="M105" s="199"/>
      <c r="N105" s="199"/>
      <c r="O105" s="199"/>
      <c r="P105" s="199"/>
      <c r="Q105" s="63"/>
      <c r="R105" s="63"/>
      <c r="S105" s="63"/>
      <c r="T105" s="63"/>
      <c r="U105" s="1227">
        <f>Q105/12</f>
        <v>0</v>
      </c>
      <c r="V105" s="63">
        <f t="shared" si="39"/>
        <v>0</v>
      </c>
      <c r="W105" s="63"/>
      <c r="X105" s="63"/>
      <c r="Y105" s="63"/>
      <c r="Z105" s="63"/>
    </row>
    <row r="106" spans="1:26" s="150" customFormat="1" ht="15" customHeight="1" x14ac:dyDescent="0.25">
      <c r="A106" s="150">
        <v>1</v>
      </c>
      <c r="C106" s="203" t="s">
        <v>82</v>
      </c>
      <c r="D106" s="203"/>
      <c r="E106" s="173">
        <v>1150</v>
      </c>
      <c r="F106" s="173">
        <f t="shared" si="36"/>
        <v>383</v>
      </c>
      <c r="G106" s="173">
        <v>400</v>
      </c>
      <c r="H106" s="173">
        <f t="shared" si="38"/>
        <v>104.43864229765015</v>
      </c>
      <c r="I106" s="198"/>
      <c r="J106" s="198"/>
      <c r="K106" s="200"/>
      <c r="L106" s="199"/>
      <c r="M106" s="199"/>
      <c r="N106" s="199"/>
      <c r="O106" s="199"/>
      <c r="P106" s="199"/>
      <c r="Q106" s="63"/>
      <c r="R106" s="63"/>
      <c r="S106" s="63"/>
      <c r="T106" s="63"/>
      <c r="U106" s="1227">
        <f>Q106/12</f>
        <v>0</v>
      </c>
      <c r="V106" s="63">
        <f t="shared" si="39"/>
        <v>0</v>
      </c>
      <c r="W106" s="63"/>
      <c r="X106" s="63"/>
      <c r="Y106" s="63"/>
      <c r="Z106" s="63"/>
    </row>
    <row r="107" spans="1:26" s="268" customFormat="1" ht="15.75" customHeight="1" x14ac:dyDescent="0.25">
      <c r="A107" s="150">
        <v>1</v>
      </c>
      <c r="B107" s="150"/>
      <c r="C107" s="201" t="s">
        <v>149</v>
      </c>
      <c r="D107" s="201"/>
      <c r="E107" s="173">
        <v>200</v>
      </c>
      <c r="F107" s="173">
        <f t="shared" si="36"/>
        <v>67</v>
      </c>
      <c r="G107" s="173">
        <v>70</v>
      </c>
      <c r="H107" s="173">
        <f t="shared" si="38"/>
        <v>104.4776119402985</v>
      </c>
      <c r="I107" s="198"/>
      <c r="J107" s="198"/>
      <c r="K107" s="210"/>
      <c r="L107" s="175"/>
      <c r="M107" s="175"/>
      <c r="N107" s="175"/>
      <c r="O107" s="175"/>
      <c r="P107" s="175"/>
      <c r="Q107" s="63"/>
      <c r="R107" s="63"/>
      <c r="S107" s="63"/>
      <c r="T107" s="63"/>
      <c r="U107" s="1227">
        <f>Q107/12</f>
        <v>0</v>
      </c>
      <c r="V107" s="63">
        <f t="shared" si="39"/>
        <v>0</v>
      </c>
      <c r="W107" s="63"/>
      <c r="X107" s="63"/>
      <c r="Y107" s="63"/>
      <c r="Z107" s="63"/>
    </row>
    <row r="108" spans="1:26" s="150" customFormat="1" ht="15" customHeight="1" x14ac:dyDescent="0.25">
      <c r="A108" s="150">
        <v>1</v>
      </c>
      <c r="C108" s="267" t="s">
        <v>170</v>
      </c>
      <c r="D108" s="213"/>
      <c r="E108" s="184">
        <f>E96+E99*3.2+E100</f>
        <v>71530</v>
      </c>
      <c r="F108" s="184">
        <f>F96+F99*3.2+F100</f>
        <v>23842.6</v>
      </c>
      <c r="G108" s="184">
        <f>G96+G99*3.2+G100</f>
        <v>21041.200000000001</v>
      </c>
      <c r="H108" s="184">
        <f t="shared" si="38"/>
        <v>88.25044248529943</v>
      </c>
      <c r="I108" s="185"/>
      <c r="J108" s="185"/>
      <c r="K108" s="187"/>
      <c r="L108" s="186"/>
      <c r="M108" s="186"/>
      <c r="N108" s="186"/>
      <c r="O108" s="214"/>
      <c r="P108" s="187"/>
      <c r="Q108" s="85">
        <v>55212.349099999999</v>
      </c>
      <c r="R108" s="85">
        <v>55212.349099999999</v>
      </c>
      <c r="S108" s="85">
        <v>55212.349099999999</v>
      </c>
      <c r="T108" s="85">
        <v>55212.349099999999</v>
      </c>
      <c r="U108" s="1229">
        <f>Q108/12*$C$4+(R108-Q108)/11*3+(S108-R108)/10*2+(T108-S108)/9*1</f>
        <v>18404.116366666665</v>
      </c>
      <c r="V108" s="85">
        <f t="shared" si="39"/>
        <v>16793.688330000001</v>
      </c>
      <c r="W108" s="85"/>
      <c r="X108" s="85">
        <f>V108-U108</f>
        <v>-1610.4280366666644</v>
      </c>
      <c r="Y108" s="85">
        <v>-31.549860000000002</v>
      </c>
      <c r="Z108" s="85">
        <v>16762.138470000002</v>
      </c>
    </row>
    <row r="109" spans="1:26" s="150" customFormat="1" ht="15" customHeight="1" x14ac:dyDescent="0.25">
      <c r="A109" s="150">
        <v>1</v>
      </c>
      <c r="C109" s="223" t="s">
        <v>188</v>
      </c>
      <c r="D109" s="216"/>
      <c r="E109" s="269"/>
      <c r="F109" s="269"/>
      <c r="G109" s="269"/>
      <c r="H109" s="269"/>
      <c r="I109" s="189"/>
      <c r="J109" s="189"/>
      <c r="K109" s="263"/>
      <c r="L109" s="193"/>
      <c r="M109" s="193"/>
      <c r="N109" s="193"/>
      <c r="O109" s="190"/>
      <c r="P109" s="190"/>
      <c r="Q109" s="72"/>
      <c r="R109" s="72"/>
      <c r="S109" s="72"/>
      <c r="T109" s="72"/>
      <c r="U109" s="1230">
        <f>Q109/12</f>
        <v>0</v>
      </c>
      <c r="V109" s="72">
        <f t="shared" si="39"/>
        <v>0</v>
      </c>
      <c r="W109" s="72"/>
      <c r="X109" s="72">
        <f>V109-U109</f>
        <v>0</v>
      </c>
      <c r="Y109" s="72"/>
      <c r="Z109" s="72"/>
    </row>
    <row r="110" spans="1:26" s="177" customFormat="1" ht="15" customHeight="1" x14ac:dyDescent="0.25">
      <c r="A110" s="150">
        <v>1</v>
      </c>
      <c r="B110" s="150"/>
      <c r="C110" s="225" t="s">
        <v>77</v>
      </c>
      <c r="D110" s="270">
        <v>340</v>
      </c>
      <c r="E110" s="269">
        <v>200</v>
      </c>
      <c r="F110" s="173">
        <f>ROUND(E110/12*$C$4,0)</f>
        <v>67</v>
      </c>
      <c r="G110" s="173">
        <v>57</v>
      </c>
      <c r="H110" s="173">
        <f>G110/F110*100</f>
        <v>85.074626865671647</v>
      </c>
      <c r="I110" s="198">
        <v>8.5</v>
      </c>
      <c r="J110" s="174">
        <f>M110/G110</f>
        <v>5.9824561403508776</v>
      </c>
      <c r="K110" s="175">
        <f>ROUND(E110*I110,0)</f>
        <v>1700</v>
      </c>
      <c r="L110" s="175">
        <f>ROUND(F110*I110,0)</f>
        <v>570</v>
      </c>
      <c r="M110" s="271">
        <v>341</v>
      </c>
      <c r="N110" s="271">
        <f>M110/L110*100</f>
        <v>59.824561403508767</v>
      </c>
      <c r="O110" s="175">
        <f>ROUND(K110/D110,0)</f>
        <v>5</v>
      </c>
      <c r="P110" s="175">
        <f>M110/$C$4*12/O110</f>
        <v>204.6</v>
      </c>
      <c r="Q110" s="63"/>
      <c r="R110" s="63"/>
      <c r="S110" s="63"/>
      <c r="T110" s="63"/>
      <c r="U110" s="1227"/>
      <c r="V110" s="63"/>
      <c r="W110" s="63"/>
      <c r="X110" s="63"/>
      <c r="Y110" s="63"/>
      <c r="Z110" s="63"/>
    </row>
    <row r="111" spans="1:26" s="244" customFormat="1" ht="17.25" customHeight="1" x14ac:dyDescent="0.25">
      <c r="A111" s="150">
        <v>1</v>
      </c>
      <c r="B111" s="150"/>
      <c r="C111" s="227" t="s">
        <v>91</v>
      </c>
      <c r="D111" s="272"/>
      <c r="E111" s="273">
        <f t="shared" ref="E111:G112" si="40">E110</f>
        <v>200</v>
      </c>
      <c r="F111" s="273">
        <f t="shared" si="40"/>
        <v>67</v>
      </c>
      <c r="G111" s="273">
        <f t="shared" si="40"/>
        <v>57</v>
      </c>
      <c r="H111" s="273">
        <f>G111/F111*100</f>
        <v>85.074626865671647</v>
      </c>
      <c r="I111" s="212">
        <f>SUM(I110)</f>
        <v>8.5</v>
      </c>
      <c r="J111" s="212">
        <f>M111/G111</f>
        <v>5.9824561403508776</v>
      </c>
      <c r="K111" s="274">
        <f>SUM(K110)</f>
        <v>1700</v>
      </c>
      <c r="L111" s="237">
        <f>SUM(L110)</f>
        <v>570</v>
      </c>
      <c r="M111" s="275">
        <f>SUM(M110)</f>
        <v>341</v>
      </c>
      <c r="N111" s="276">
        <f>M111/L111*100</f>
        <v>59.824561403508767</v>
      </c>
      <c r="O111" s="237">
        <f>SUM(O110)</f>
        <v>5</v>
      </c>
      <c r="P111" s="181">
        <f>M111/$C$4*12/O111</f>
        <v>204.6</v>
      </c>
      <c r="Q111" s="83"/>
      <c r="R111" s="83"/>
      <c r="S111" s="83"/>
      <c r="T111" s="83"/>
      <c r="U111" s="1228"/>
      <c r="V111" s="83"/>
      <c r="W111" s="83"/>
      <c r="X111" s="83"/>
      <c r="Y111" s="83"/>
      <c r="Z111" s="83">
        <f>SUM(Z110)</f>
        <v>0</v>
      </c>
    </row>
    <row r="112" spans="1:26" s="268" customFormat="1" ht="15.75" customHeight="1" thickBot="1" x14ac:dyDescent="0.3">
      <c r="A112" s="150">
        <v>1</v>
      </c>
      <c r="B112" s="150"/>
      <c r="C112" s="238" t="s">
        <v>460</v>
      </c>
      <c r="D112" s="277"/>
      <c r="E112" s="278">
        <f t="shared" si="40"/>
        <v>200</v>
      </c>
      <c r="F112" s="278">
        <f t="shared" si="40"/>
        <v>67</v>
      </c>
      <c r="G112" s="279">
        <f t="shared" si="40"/>
        <v>57</v>
      </c>
      <c r="H112" s="279">
        <f>G112/F112*100</f>
        <v>85.074626865671647</v>
      </c>
      <c r="I112" s="240">
        <f>SUM(K112/E112)</f>
        <v>8.5</v>
      </c>
      <c r="J112" s="240">
        <f>M112/G112</f>
        <v>5.9824561403508776</v>
      </c>
      <c r="K112" s="280">
        <f>K111</f>
        <v>1700</v>
      </c>
      <c r="L112" s="278">
        <f>L111</f>
        <v>570</v>
      </c>
      <c r="M112" s="279">
        <f>M111</f>
        <v>341</v>
      </c>
      <c r="N112" s="281">
        <f>M112/L112*100</f>
        <v>59.824561403508767</v>
      </c>
      <c r="O112" s="282">
        <f>SUM(O111)</f>
        <v>5</v>
      </c>
      <c r="P112" s="243">
        <f>M112/$C$4*12/O112</f>
        <v>204.6</v>
      </c>
      <c r="Q112" s="136">
        <v>4256.87752</v>
      </c>
      <c r="R112" s="136">
        <v>4256.87752</v>
      </c>
      <c r="S112" s="136">
        <v>4256.87752</v>
      </c>
      <c r="T112" s="136">
        <v>4256.87752</v>
      </c>
      <c r="U112" s="1229">
        <f>Q112/12*$C$4+(R112-Q112)/11*3+(S112-R112)/10*2+(T112-S112)/9*1</f>
        <v>1418.9591733333334</v>
      </c>
      <c r="V112" s="136">
        <f>Z112-Y112-W112</f>
        <v>1408.4221199999999</v>
      </c>
      <c r="W112" s="136">
        <v>-44.415940000000006</v>
      </c>
      <c r="X112" s="136">
        <f>V112-U112</f>
        <v>-10.537053333333461</v>
      </c>
      <c r="Y112" s="136">
        <v>0</v>
      </c>
      <c r="Z112" s="136">
        <f>1408.42212+W112</f>
        <v>1364.0061799999999</v>
      </c>
    </row>
    <row r="113" spans="1:26" s="268" customFormat="1" ht="15" customHeight="1" thickBot="1" x14ac:dyDescent="0.3">
      <c r="A113" s="150">
        <v>1</v>
      </c>
      <c r="B113" s="150"/>
      <c r="C113" s="245" t="s">
        <v>17</v>
      </c>
      <c r="D113" s="283"/>
      <c r="E113" s="284"/>
      <c r="F113" s="284"/>
      <c r="G113" s="284"/>
      <c r="H113" s="284"/>
      <c r="I113" s="284"/>
      <c r="J113" s="284"/>
      <c r="K113" s="285"/>
      <c r="L113" s="286"/>
      <c r="M113" s="286">
        <f>SUM(M112,M93)</f>
        <v>54935</v>
      </c>
      <c r="N113" s="286"/>
      <c r="O113" s="286"/>
      <c r="P113" s="286"/>
      <c r="Q113" s="82">
        <f t="shared" ref="Q113:Z113" si="41">SUM(Q93,Q108,Q112)</f>
        <v>1128313.3827955802</v>
      </c>
      <c r="R113" s="82">
        <f t="shared" ref="R113:S113" si="42">SUM(R93,R108,R112)</f>
        <v>1128313.3827955802</v>
      </c>
      <c r="S113" s="82">
        <f t="shared" si="42"/>
        <v>1128313.3827955802</v>
      </c>
      <c r="T113" s="82">
        <f t="shared" ref="T113" si="43">SUM(T93,T108,T112)</f>
        <v>1128313.3827955802</v>
      </c>
      <c r="U113" s="1232">
        <f t="shared" si="41"/>
        <v>376104.46093186003</v>
      </c>
      <c r="V113" s="82">
        <f t="shared" si="41"/>
        <v>374337.56901000004</v>
      </c>
      <c r="W113" s="82">
        <f>SUM(W112,W93)</f>
        <v>-247.68007</v>
      </c>
      <c r="X113" s="82">
        <f t="shared" si="41"/>
        <v>-1766.8919218599767</v>
      </c>
      <c r="Y113" s="82">
        <f t="shared" si="41"/>
        <v>-3008.561850000001</v>
      </c>
      <c r="Z113" s="82">
        <f t="shared" si="41"/>
        <v>371081.32709000004</v>
      </c>
    </row>
    <row r="114" spans="1:26" s="268" customFormat="1" ht="20.25" customHeight="1" x14ac:dyDescent="0.25">
      <c r="A114" s="150">
        <v>1</v>
      </c>
      <c r="B114" s="150"/>
      <c r="C114" s="287"/>
      <c r="D114" s="287"/>
      <c r="E114" s="192"/>
      <c r="F114" s="192"/>
      <c r="G114" s="192"/>
      <c r="H114" s="192"/>
      <c r="I114" s="258"/>
      <c r="J114" s="258"/>
      <c r="K114" s="218"/>
      <c r="L114" s="217"/>
      <c r="M114" s="217"/>
      <c r="N114" s="217"/>
      <c r="O114" s="217"/>
      <c r="P114" s="217"/>
      <c r="Q114" s="72"/>
      <c r="R114" s="72"/>
      <c r="S114" s="72"/>
      <c r="T114" s="72"/>
      <c r="U114" s="1230"/>
      <c r="V114" s="72"/>
      <c r="W114" s="72"/>
      <c r="X114" s="72"/>
      <c r="Y114" s="72"/>
      <c r="Z114" s="72"/>
    </row>
    <row r="115" spans="1:26" s="268" customFormat="1" ht="44.25" customHeight="1" x14ac:dyDescent="0.25">
      <c r="A115" s="150">
        <v>1</v>
      </c>
      <c r="B115" s="150"/>
      <c r="C115" s="1219" t="s">
        <v>299</v>
      </c>
      <c r="D115" s="254"/>
      <c r="E115" s="197"/>
      <c r="F115" s="197"/>
      <c r="G115" s="197"/>
      <c r="H115" s="197"/>
      <c r="I115" s="198"/>
      <c r="J115" s="198"/>
      <c r="K115" s="210"/>
      <c r="L115" s="175"/>
      <c r="M115" s="175"/>
      <c r="N115" s="175"/>
      <c r="O115" s="175"/>
      <c r="P115" s="175"/>
      <c r="Q115" s="63"/>
      <c r="R115" s="63"/>
      <c r="S115" s="63"/>
      <c r="T115" s="63"/>
      <c r="U115" s="1227"/>
      <c r="V115" s="63"/>
      <c r="W115" s="63"/>
      <c r="X115" s="63"/>
      <c r="Y115" s="63"/>
      <c r="Z115" s="63"/>
    </row>
    <row r="116" spans="1:26" s="150" customFormat="1" ht="30" customHeight="1" x14ac:dyDescent="0.25">
      <c r="A116" s="150">
        <v>1</v>
      </c>
      <c r="C116" s="171" t="s">
        <v>5</v>
      </c>
      <c r="D116" s="171"/>
      <c r="E116" s="197"/>
      <c r="F116" s="197"/>
      <c r="G116" s="197"/>
      <c r="H116" s="197"/>
      <c r="I116" s="198"/>
      <c r="J116" s="198"/>
      <c r="K116" s="210"/>
      <c r="L116" s="175"/>
      <c r="M116" s="175"/>
      <c r="N116" s="175"/>
      <c r="O116" s="175"/>
      <c r="P116" s="175"/>
      <c r="Q116" s="63"/>
      <c r="R116" s="63"/>
      <c r="S116" s="63"/>
      <c r="T116" s="63"/>
      <c r="U116" s="1227"/>
      <c r="V116" s="63"/>
      <c r="W116" s="63"/>
      <c r="X116" s="63"/>
      <c r="Y116" s="63"/>
      <c r="Z116" s="63"/>
    </row>
    <row r="117" spans="1:26" s="150" customFormat="1" ht="30" customHeight="1" x14ac:dyDescent="0.25">
      <c r="C117" s="201" t="s">
        <v>154</v>
      </c>
      <c r="D117" s="201">
        <v>300</v>
      </c>
      <c r="E117" s="173">
        <v>1414</v>
      </c>
      <c r="F117" s="173">
        <f t="shared" ref="F117:F122" si="44">E117/12*$C$4</f>
        <v>471.33333333333331</v>
      </c>
      <c r="G117" s="173">
        <v>456</v>
      </c>
      <c r="H117" s="173">
        <f t="shared" ref="H117:H122" si="45">G117/F117*100</f>
        <v>96.74681753889675</v>
      </c>
      <c r="I117" s="174">
        <v>13.7</v>
      </c>
      <c r="J117" s="174">
        <f t="shared" ref="J117:J123" si="46">M117/G117</f>
        <v>13.796052631578947</v>
      </c>
      <c r="K117" s="210">
        <f t="shared" ref="K117:K122" si="47">ROUND(E117*I117,0)</f>
        <v>19372</v>
      </c>
      <c r="L117" s="175">
        <f t="shared" ref="L117:L122" si="48">ROUND(F117*I117,0)</f>
        <v>6457</v>
      </c>
      <c r="M117" s="175">
        <v>6291</v>
      </c>
      <c r="N117" s="175">
        <f t="shared" ref="N117:N123" si="49">M117/L117*100</f>
        <v>97.42914666253678</v>
      </c>
      <c r="O117" s="175">
        <f t="shared" ref="O117:O122" si="50">ROUND(K117/D117,0)</f>
        <v>65</v>
      </c>
      <c r="P117" s="175">
        <f t="shared" ref="P117:P123" si="51">M117/$C$4*12/O117</f>
        <v>290.35384615384618</v>
      </c>
      <c r="Q117" s="63"/>
      <c r="R117" s="63"/>
      <c r="S117" s="63"/>
      <c r="T117" s="63"/>
      <c r="U117" s="1227"/>
      <c r="V117" s="63"/>
      <c r="W117" s="63"/>
      <c r="X117" s="63"/>
      <c r="Y117" s="63"/>
      <c r="Z117" s="63"/>
    </row>
    <row r="118" spans="1:26" s="150" customFormat="1" ht="16.5" customHeight="1" x14ac:dyDescent="0.25">
      <c r="A118" s="150">
        <v>1</v>
      </c>
      <c r="C118" s="288" t="s">
        <v>615</v>
      </c>
      <c r="D118" s="289">
        <v>330</v>
      </c>
      <c r="E118" s="251">
        <v>324</v>
      </c>
      <c r="F118" s="179">
        <f t="shared" ref="F118" si="52">E118/12*$C$4</f>
        <v>108</v>
      </c>
      <c r="G118" s="251">
        <v>135</v>
      </c>
      <c r="H118" s="173">
        <f t="shared" si="45"/>
        <v>125</v>
      </c>
      <c r="I118" s="252">
        <v>7.5</v>
      </c>
      <c r="J118" s="180">
        <f>M118/G118</f>
        <v>7.8888888888888893</v>
      </c>
      <c r="K118" s="175">
        <f>ROUND(E118*I118,0)</f>
        <v>2430</v>
      </c>
      <c r="L118" s="234">
        <f>ROUND(F118*I118,0)</f>
        <v>810</v>
      </c>
      <c r="M118" s="175">
        <v>1065</v>
      </c>
      <c r="N118" s="234">
        <f>M118/L118*100</f>
        <v>131.4814814814815</v>
      </c>
      <c r="O118" s="175">
        <f t="shared" ref="O118" si="53">ROUND(K118/D118,0)</f>
        <v>7</v>
      </c>
      <c r="P118" s="175">
        <f>M118/$C$4*12/O118</f>
        <v>456.42857142857144</v>
      </c>
      <c r="Q118" s="86"/>
      <c r="R118" s="86"/>
      <c r="S118" s="86"/>
      <c r="T118" s="86"/>
      <c r="U118" s="1228"/>
      <c r="V118" s="63"/>
      <c r="W118" s="83"/>
      <c r="X118" s="83"/>
      <c r="Y118" s="83"/>
      <c r="Z118" s="86"/>
    </row>
    <row r="119" spans="1:26" s="268" customFormat="1" ht="21.75" customHeight="1" x14ac:dyDescent="0.25">
      <c r="A119" s="150">
        <v>1</v>
      </c>
      <c r="B119" s="150"/>
      <c r="C119" s="172" t="s">
        <v>155</v>
      </c>
      <c r="D119" s="172">
        <v>300</v>
      </c>
      <c r="E119" s="173">
        <v>170</v>
      </c>
      <c r="F119" s="173">
        <f t="shared" si="44"/>
        <v>56.666666666666664</v>
      </c>
      <c r="G119" s="173">
        <v>60</v>
      </c>
      <c r="H119" s="173">
        <f t="shared" si="45"/>
        <v>105.88235294117648</v>
      </c>
      <c r="I119" s="174">
        <v>14</v>
      </c>
      <c r="J119" s="174">
        <f t="shared" si="46"/>
        <v>10.866666666666667</v>
      </c>
      <c r="K119" s="218">
        <f t="shared" si="47"/>
        <v>2380</v>
      </c>
      <c r="L119" s="175">
        <f t="shared" si="48"/>
        <v>793</v>
      </c>
      <c r="M119" s="217">
        <v>652</v>
      </c>
      <c r="N119" s="175">
        <f t="shared" si="49"/>
        <v>82.219419924337956</v>
      </c>
      <c r="O119" s="217">
        <f t="shared" si="50"/>
        <v>8</v>
      </c>
      <c r="P119" s="217">
        <f t="shared" si="51"/>
        <v>244.5</v>
      </c>
      <c r="Q119" s="63"/>
      <c r="R119" s="63"/>
      <c r="S119" s="63"/>
      <c r="T119" s="63"/>
      <c r="U119" s="1227"/>
      <c r="V119" s="72"/>
      <c r="W119" s="72"/>
      <c r="X119" s="63"/>
      <c r="Y119" s="63"/>
      <c r="Z119" s="63"/>
    </row>
    <row r="120" spans="1:26" s="268" customFormat="1" ht="15" customHeight="1" x14ac:dyDescent="0.25">
      <c r="A120" s="150">
        <v>1</v>
      </c>
      <c r="B120" s="150"/>
      <c r="C120" s="172" t="s">
        <v>27</v>
      </c>
      <c r="D120" s="172">
        <v>300</v>
      </c>
      <c r="E120" s="173">
        <v>2382</v>
      </c>
      <c r="F120" s="173">
        <f t="shared" si="44"/>
        <v>794</v>
      </c>
      <c r="G120" s="173">
        <v>810</v>
      </c>
      <c r="H120" s="173">
        <f t="shared" si="45"/>
        <v>102.01511335012594</v>
      </c>
      <c r="I120" s="174">
        <v>5.7</v>
      </c>
      <c r="J120" s="174">
        <f t="shared" si="46"/>
        <v>5.3518518518518521</v>
      </c>
      <c r="K120" s="210">
        <f t="shared" si="47"/>
        <v>13577</v>
      </c>
      <c r="L120" s="175">
        <f t="shared" si="48"/>
        <v>4526</v>
      </c>
      <c r="M120" s="175">
        <v>4335</v>
      </c>
      <c r="N120" s="175">
        <f t="shared" si="49"/>
        <v>95.779938135218728</v>
      </c>
      <c r="O120" s="175">
        <f t="shared" si="50"/>
        <v>45</v>
      </c>
      <c r="P120" s="175">
        <f t="shared" si="51"/>
        <v>289</v>
      </c>
      <c r="Q120" s="63"/>
      <c r="R120" s="63"/>
      <c r="S120" s="63"/>
      <c r="T120" s="63"/>
      <c r="U120" s="1227"/>
      <c r="V120" s="63"/>
      <c r="W120" s="63"/>
      <c r="X120" s="63"/>
      <c r="Y120" s="63"/>
      <c r="Z120" s="63"/>
    </row>
    <row r="121" spans="1:26" s="150" customFormat="1" ht="15" customHeight="1" x14ac:dyDescent="0.25">
      <c r="A121" s="150">
        <v>1</v>
      </c>
      <c r="C121" s="290" t="s">
        <v>26</v>
      </c>
      <c r="D121" s="290">
        <v>340</v>
      </c>
      <c r="E121" s="173">
        <v>1800</v>
      </c>
      <c r="F121" s="173">
        <f t="shared" si="44"/>
        <v>600</v>
      </c>
      <c r="G121" s="173">
        <v>586</v>
      </c>
      <c r="H121" s="173">
        <f t="shared" si="45"/>
        <v>97.666666666666671</v>
      </c>
      <c r="I121" s="174">
        <v>7.7</v>
      </c>
      <c r="J121" s="174">
        <f t="shared" si="46"/>
        <v>6.5938566552901028</v>
      </c>
      <c r="K121" s="210">
        <f t="shared" si="47"/>
        <v>13860</v>
      </c>
      <c r="L121" s="175">
        <f t="shared" si="48"/>
        <v>4620</v>
      </c>
      <c r="M121" s="175">
        <v>3864</v>
      </c>
      <c r="N121" s="175">
        <f t="shared" si="49"/>
        <v>83.636363636363626</v>
      </c>
      <c r="O121" s="175">
        <f t="shared" si="50"/>
        <v>41</v>
      </c>
      <c r="P121" s="175">
        <f t="shared" si="51"/>
        <v>282.73170731707319</v>
      </c>
      <c r="Q121" s="63"/>
      <c r="R121" s="63"/>
      <c r="S121" s="63"/>
      <c r="T121" s="63"/>
      <c r="U121" s="1227"/>
      <c r="V121" s="63"/>
      <c r="W121" s="63"/>
      <c r="X121" s="63"/>
      <c r="Y121" s="63"/>
      <c r="Z121" s="63"/>
    </row>
    <row r="122" spans="1:26" s="177" customFormat="1" ht="15" customHeight="1" x14ac:dyDescent="0.25">
      <c r="A122" s="150">
        <v>1</v>
      </c>
      <c r="B122" s="150"/>
      <c r="C122" s="172" t="s">
        <v>28</v>
      </c>
      <c r="D122" s="178">
        <v>330</v>
      </c>
      <c r="E122" s="173">
        <v>588</v>
      </c>
      <c r="F122" s="179">
        <f t="shared" si="44"/>
        <v>196</v>
      </c>
      <c r="G122" s="173">
        <v>320</v>
      </c>
      <c r="H122" s="179">
        <f t="shared" si="45"/>
        <v>163.26530612244898</v>
      </c>
      <c r="I122" s="174">
        <v>10</v>
      </c>
      <c r="J122" s="180">
        <f t="shared" si="46"/>
        <v>7.2437500000000004</v>
      </c>
      <c r="K122" s="182">
        <f t="shared" si="47"/>
        <v>5880</v>
      </c>
      <c r="L122" s="175">
        <f t="shared" si="48"/>
        <v>1960</v>
      </c>
      <c r="M122" s="181">
        <v>2318</v>
      </c>
      <c r="N122" s="175">
        <f t="shared" si="49"/>
        <v>118.26530612244899</v>
      </c>
      <c r="O122" s="181">
        <f t="shared" si="50"/>
        <v>18</v>
      </c>
      <c r="P122" s="181">
        <f t="shared" si="51"/>
        <v>386.33333333333331</v>
      </c>
      <c r="Q122" s="63"/>
      <c r="R122" s="63"/>
      <c r="S122" s="63"/>
      <c r="T122" s="63"/>
      <c r="U122" s="1228"/>
      <c r="V122" s="83"/>
      <c r="W122" s="83"/>
      <c r="X122" s="83"/>
      <c r="Y122" s="83"/>
      <c r="Z122" s="63"/>
    </row>
    <row r="123" spans="1:26" s="177" customFormat="1" ht="21.75" customHeight="1" x14ac:dyDescent="0.25">
      <c r="A123" s="150">
        <v>1</v>
      </c>
      <c r="B123" s="150"/>
      <c r="C123" s="183" t="s">
        <v>7</v>
      </c>
      <c r="D123" s="183"/>
      <c r="E123" s="184">
        <f>SUM(E117:E122)</f>
        <v>6678</v>
      </c>
      <c r="F123" s="184">
        <f>SUM(F117:F122)</f>
        <v>2226</v>
      </c>
      <c r="G123" s="184">
        <f>SUM(G117:G122)</f>
        <v>2367</v>
      </c>
      <c r="H123" s="184">
        <f>G123/F123*100</f>
        <v>106.33423180592992</v>
      </c>
      <c r="I123" s="185">
        <f>SUM(K123/E123)</f>
        <v>8.6102126385145255</v>
      </c>
      <c r="J123" s="185">
        <f t="shared" si="46"/>
        <v>7.8263624841571611</v>
      </c>
      <c r="K123" s="187">
        <f>SUM(K117:K122)</f>
        <v>57499</v>
      </c>
      <c r="L123" s="187">
        <f>SUM(L117:L122)</f>
        <v>19166</v>
      </c>
      <c r="M123" s="187">
        <f>SUM(M117:M122)</f>
        <v>18525</v>
      </c>
      <c r="N123" s="186">
        <f t="shared" si="49"/>
        <v>96.655535844725037</v>
      </c>
      <c r="O123" s="187">
        <f>SUM(O117:O122)</f>
        <v>184</v>
      </c>
      <c r="P123" s="261">
        <f t="shared" si="51"/>
        <v>302.03804347826087</v>
      </c>
      <c r="Q123" s="85">
        <v>361970.01650674996</v>
      </c>
      <c r="R123" s="85">
        <v>361970.01650674996</v>
      </c>
      <c r="S123" s="85">
        <v>361801.06482000003</v>
      </c>
      <c r="T123" s="85">
        <v>361801.06482000003</v>
      </c>
      <c r="U123" s="1229">
        <f>Q123/12*$C$4+(R123-Q123)/11*3+(S123-R123)/10*2+(T123-S123)/9*1</f>
        <v>120622.88183156667</v>
      </c>
      <c r="V123" s="85">
        <f>Z123-Y123-W123</f>
        <v>120505.24193</v>
      </c>
      <c r="W123" s="85">
        <v>-6.0537099999999997</v>
      </c>
      <c r="X123" s="85">
        <f>V123-U123</f>
        <v>-117.63990156666841</v>
      </c>
      <c r="Y123" s="85">
        <v>-287.2423</v>
      </c>
      <c r="Z123" s="85">
        <f>120217.99963+W123</f>
        <v>120211.94592000001</v>
      </c>
    </row>
    <row r="124" spans="1:26" s="150" customFormat="1" ht="31.5" customHeight="1" x14ac:dyDescent="0.25">
      <c r="A124" s="150">
        <v>1</v>
      </c>
      <c r="C124" s="188" t="s">
        <v>298</v>
      </c>
      <c r="D124" s="188"/>
      <c r="E124" s="190">
        <v>75</v>
      </c>
      <c r="F124" s="291">
        <f>E124/12*$C$4</f>
        <v>25</v>
      </c>
      <c r="G124" s="269">
        <v>24</v>
      </c>
      <c r="H124" s="192">
        <f>G124/F124*100</f>
        <v>96</v>
      </c>
      <c r="I124" s="189"/>
      <c r="J124" s="189"/>
      <c r="K124" s="292"/>
      <c r="L124" s="193"/>
      <c r="M124" s="188"/>
      <c r="N124" s="193"/>
      <c r="O124" s="229"/>
      <c r="P124" s="217"/>
      <c r="Q124" s="72">
        <v>26759.986140000005</v>
      </c>
      <c r="R124" s="72">
        <v>26759.986140000005</v>
      </c>
      <c r="S124" s="72">
        <v>14842.722</v>
      </c>
      <c r="T124" s="72">
        <v>14842.722</v>
      </c>
      <c r="U124" s="1230">
        <f>T124/12*$C$4</f>
        <v>4947.5739999999996</v>
      </c>
      <c r="V124" s="72">
        <f>Z124-Y124</f>
        <v>4376.5354900000002</v>
      </c>
      <c r="W124" s="72"/>
      <c r="X124" s="72">
        <f>V124-U124</f>
        <v>-571.03850999999941</v>
      </c>
      <c r="Y124" s="72">
        <v>0</v>
      </c>
      <c r="Z124" s="72">
        <v>4376.5354900000002</v>
      </c>
    </row>
    <row r="125" spans="1:26" s="150" customFormat="1" ht="28.5" customHeight="1" x14ac:dyDescent="0.25">
      <c r="A125" s="150">
        <v>1</v>
      </c>
      <c r="C125" s="264" t="s">
        <v>14</v>
      </c>
      <c r="D125" s="196"/>
      <c r="E125" s="173"/>
      <c r="F125" s="173"/>
      <c r="G125" s="173"/>
      <c r="H125" s="173"/>
      <c r="I125" s="198"/>
      <c r="J125" s="198"/>
      <c r="K125" s="200"/>
      <c r="L125" s="199"/>
      <c r="M125" s="199"/>
      <c r="N125" s="199"/>
      <c r="O125" s="199"/>
      <c r="P125" s="199"/>
      <c r="Q125" s="63"/>
      <c r="R125" s="63"/>
      <c r="S125" s="63"/>
      <c r="T125" s="63"/>
      <c r="U125" s="1227"/>
      <c r="V125" s="63"/>
      <c r="W125" s="63"/>
      <c r="X125" s="63"/>
      <c r="Y125" s="63"/>
      <c r="Z125" s="63"/>
    </row>
    <row r="126" spans="1:26" s="150" customFormat="1" ht="29.25" customHeight="1" x14ac:dyDescent="0.25">
      <c r="A126" s="150">
        <v>1</v>
      </c>
      <c r="C126" s="201" t="s">
        <v>203</v>
      </c>
      <c r="D126" s="201"/>
      <c r="E126" s="173">
        <f>SUM(E128,E127)</f>
        <v>30424</v>
      </c>
      <c r="F126" s="173">
        <f>SUM(F128,F127)</f>
        <v>10141</v>
      </c>
      <c r="G126" s="173">
        <f>SUM(G128,G127)</f>
        <v>10339</v>
      </c>
      <c r="H126" s="173">
        <f t="shared" ref="H126:H135" si="54">G126/F126*100</f>
        <v>101.95247017059461</v>
      </c>
      <c r="I126" s="198"/>
      <c r="J126" s="198"/>
      <c r="K126" s="200"/>
      <c r="L126" s="199"/>
      <c r="M126" s="199"/>
      <c r="N126" s="199"/>
      <c r="O126" s="199"/>
      <c r="P126" s="199"/>
      <c r="Q126" s="63"/>
      <c r="R126" s="63"/>
      <c r="S126" s="63"/>
      <c r="T126" s="63"/>
      <c r="U126" s="1227"/>
      <c r="V126" s="63"/>
      <c r="W126" s="63"/>
      <c r="X126" s="63"/>
      <c r="Y126" s="63"/>
      <c r="Z126" s="63"/>
    </row>
    <row r="127" spans="1:26" s="150" customFormat="1" ht="50.25" customHeight="1" x14ac:dyDescent="0.25">
      <c r="A127" s="150">
        <v>1</v>
      </c>
      <c r="C127" s="201" t="s">
        <v>434</v>
      </c>
      <c r="D127" s="201"/>
      <c r="E127" s="173">
        <v>7200</v>
      </c>
      <c r="F127" s="173">
        <f>ROUND(E127/12*$C$4,0)</f>
        <v>2400</v>
      </c>
      <c r="G127" s="173">
        <v>2418</v>
      </c>
      <c r="H127" s="173">
        <f t="shared" si="54"/>
        <v>100.75</v>
      </c>
      <c r="I127" s="198"/>
      <c r="J127" s="198"/>
      <c r="K127" s="200"/>
      <c r="L127" s="199"/>
      <c r="M127" s="199"/>
      <c r="N127" s="199"/>
      <c r="O127" s="199"/>
      <c r="P127" s="199"/>
      <c r="Q127" s="63"/>
      <c r="R127" s="63"/>
      <c r="S127" s="63"/>
      <c r="T127" s="63"/>
      <c r="U127" s="1227"/>
      <c r="V127" s="63"/>
      <c r="W127" s="63"/>
      <c r="X127" s="63"/>
      <c r="Y127" s="63"/>
      <c r="Z127" s="63"/>
    </row>
    <row r="128" spans="1:26" s="150" customFormat="1" ht="24" customHeight="1" x14ac:dyDescent="0.25">
      <c r="A128" s="150">
        <v>1</v>
      </c>
      <c r="C128" s="201" t="s">
        <v>435</v>
      </c>
      <c r="D128" s="201"/>
      <c r="E128" s="173">
        <v>23224</v>
      </c>
      <c r="F128" s="173">
        <f>ROUND(E128/12*$C$4,0)</f>
        <v>7741</v>
      </c>
      <c r="G128" s="173">
        <v>7921</v>
      </c>
      <c r="H128" s="173">
        <f t="shared" si="54"/>
        <v>102.32528097145072</v>
      </c>
      <c r="I128" s="198"/>
      <c r="J128" s="198"/>
      <c r="K128" s="200"/>
      <c r="L128" s="199"/>
      <c r="M128" s="199"/>
      <c r="N128" s="199"/>
      <c r="O128" s="199"/>
      <c r="P128" s="199"/>
      <c r="Q128" s="63"/>
      <c r="R128" s="63"/>
      <c r="S128" s="63"/>
      <c r="T128" s="63"/>
      <c r="U128" s="1227"/>
      <c r="V128" s="63"/>
      <c r="W128" s="63"/>
      <c r="X128" s="63"/>
      <c r="Y128" s="63"/>
      <c r="Z128" s="63"/>
    </row>
    <row r="129" spans="1:26" s="150" customFormat="1" ht="15" customHeight="1" x14ac:dyDescent="0.25">
      <c r="A129" s="150">
        <v>1</v>
      </c>
      <c r="C129" s="201" t="s">
        <v>160</v>
      </c>
      <c r="D129" s="201"/>
      <c r="E129" s="173">
        <v>11220</v>
      </c>
      <c r="F129" s="173">
        <f>ROUND(E129/12*$C$4,0)</f>
        <v>3740</v>
      </c>
      <c r="G129" s="173">
        <v>3324</v>
      </c>
      <c r="H129" s="173">
        <f t="shared" si="54"/>
        <v>88.877005347593581</v>
      </c>
      <c r="I129" s="198"/>
      <c r="J129" s="198"/>
      <c r="K129" s="200"/>
      <c r="L129" s="199"/>
      <c r="M129" s="199"/>
      <c r="N129" s="199"/>
      <c r="O129" s="199"/>
      <c r="P129" s="199"/>
      <c r="Q129" s="63"/>
      <c r="R129" s="63"/>
      <c r="S129" s="63"/>
      <c r="T129" s="63"/>
      <c r="U129" s="1227"/>
      <c r="V129" s="63"/>
      <c r="W129" s="63"/>
      <c r="X129" s="63"/>
      <c r="Y129" s="63"/>
      <c r="Z129" s="63"/>
    </row>
    <row r="130" spans="1:26" s="150" customFormat="1" ht="30" customHeight="1" x14ac:dyDescent="0.25">
      <c r="A130" s="150">
        <v>1</v>
      </c>
      <c r="C130" s="293" t="s">
        <v>441</v>
      </c>
      <c r="D130" s="201"/>
      <c r="E130" s="173"/>
      <c r="F130" s="173">
        <f>ROUND(E130/12*$C$4,0)</f>
        <v>0</v>
      </c>
      <c r="G130" s="173"/>
      <c r="H130" s="173"/>
      <c r="I130" s="198"/>
      <c r="J130" s="198"/>
      <c r="K130" s="200"/>
      <c r="L130" s="199"/>
      <c r="M130" s="199"/>
      <c r="N130" s="199"/>
      <c r="O130" s="199"/>
      <c r="P130" s="199"/>
      <c r="Q130" s="63"/>
      <c r="R130" s="63"/>
      <c r="S130" s="63"/>
      <c r="T130" s="63"/>
      <c r="U130" s="1227"/>
      <c r="V130" s="63"/>
      <c r="W130" s="63"/>
      <c r="X130" s="63"/>
      <c r="Y130" s="63"/>
      <c r="Z130" s="63"/>
    </row>
    <row r="131" spans="1:26" s="150" customFormat="1" ht="32.25" customHeight="1" x14ac:dyDescent="0.25">
      <c r="A131" s="150">
        <v>1</v>
      </c>
      <c r="C131" s="201" t="s">
        <v>161</v>
      </c>
      <c r="D131" s="201"/>
      <c r="E131" s="173">
        <f>E132</f>
        <v>500</v>
      </c>
      <c r="F131" s="173">
        <f>F132</f>
        <v>167</v>
      </c>
      <c r="G131" s="173">
        <f>G132</f>
        <v>158</v>
      </c>
      <c r="H131" s="173">
        <f t="shared" si="54"/>
        <v>94.610778443113773</v>
      </c>
      <c r="I131" s="198"/>
      <c r="J131" s="198"/>
      <c r="K131" s="200"/>
      <c r="L131" s="199"/>
      <c r="M131" s="199"/>
      <c r="N131" s="199"/>
      <c r="O131" s="199"/>
      <c r="P131" s="199"/>
      <c r="Q131" s="63"/>
      <c r="R131" s="63"/>
      <c r="S131" s="63"/>
      <c r="T131" s="63"/>
      <c r="U131" s="1227"/>
      <c r="V131" s="63"/>
      <c r="W131" s="63"/>
      <c r="X131" s="63"/>
      <c r="Y131" s="63"/>
      <c r="Z131" s="63"/>
    </row>
    <row r="132" spans="1:26" s="150" customFormat="1" ht="31.5" customHeight="1" x14ac:dyDescent="0.25">
      <c r="A132" s="150">
        <v>1</v>
      </c>
      <c r="C132" s="231" t="s">
        <v>741</v>
      </c>
      <c r="D132" s="296"/>
      <c r="E132" s="297">
        <v>500</v>
      </c>
      <c r="F132" s="179">
        <f t="shared" ref="F132" si="55">ROUND(E132/12*$C$4,0)</f>
        <v>167</v>
      </c>
      <c r="G132" s="259">
        <v>158</v>
      </c>
      <c r="H132" s="297">
        <f>G132/F132*100</f>
        <v>94.610778443113773</v>
      </c>
      <c r="I132" s="212"/>
      <c r="J132" s="212"/>
      <c r="K132" s="265"/>
      <c r="L132" s="266"/>
      <c r="M132" s="265"/>
      <c r="N132" s="265"/>
      <c r="O132" s="265"/>
      <c r="P132" s="265"/>
      <c r="Q132" s="2199">
        <v>25016</v>
      </c>
      <c r="R132" s="2199">
        <v>25016</v>
      </c>
      <c r="S132" s="2199">
        <v>25016</v>
      </c>
      <c r="T132" s="2199">
        <v>25016</v>
      </c>
      <c r="U132" s="2200">
        <f>Q132/12*$C$4+(R132-Q132)/11*3+(S132-R132)/10*2+(T132-S132)/9*1</f>
        <v>8338.6666666666661</v>
      </c>
      <c r="V132" s="2199">
        <f>Z132-Y132-W132</f>
        <v>7905.1</v>
      </c>
      <c r="W132" s="2199"/>
      <c r="X132" s="2199">
        <f>V132-U132</f>
        <v>-433.5666666666657</v>
      </c>
      <c r="Y132" s="2199">
        <v>0</v>
      </c>
      <c r="Z132" s="2199">
        <v>7905.1</v>
      </c>
    </row>
    <row r="133" spans="1:26" s="177" customFormat="1" ht="31.5" customHeight="1" x14ac:dyDescent="0.25">
      <c r="A133" s="150">
        <v>1</v>
      </c>
      <c r="B133" s="150"/>
      <c r="C133" s="202" t="s">
        <v>163</v>
      </c>
      <c r="D133" s="202"/>
      <c r="E133" s="173"/>
      <c r="F133" s="173"/>
      <c r="G133" s="173"/>
      <c r="H133" s="173"/>
      <c r="I133" s="198"/>
      <c r="J133" s="198"/>
      <c r="K133" s="200"/>
      <c r="L133" s="199"/>
      <c r="M133" s="199"/>
      <c r="N133" s="199"/>
      <c r="O133" s="199"/>
      <c r="P133" s="199"/>
      <c r="Q133" s="63"/>
      <c r="R133" s="63"/>
      <c r="S133" s="63"/>
      <c r="T133" s="63"/>
      <c r="U133" s="1227"/>
      <c r="V133" s="63"/>
      <c r="W133" s="63"/>
      <c r="X133" s="63"/>
      <c r="Y133" s="63"/>
      <c r="Z133" s="63"/>
    </row>
    <row r="134" spans="1:26" s="177" customFormat="1" ht="38.25" customHeight="1" x14ac:dyDescent="0.25">
      <c r="A134" s="150"/>
      <c r="B134" s="150"/>
      <c r="C134" s="67" t="s">
        <v>140</v>
      </c>
      <c r="D134" s="294"/>
      <c r="E134" s="68">
        <v>5389</v>
      </c>
      <c r="F134" s="173">
        <f t="shared" ref="F134:F153" si="56">ROUND(E134/12*$C$4,0)</f>
        <v>1796</v>
      </c>
      <c r="G134" s="255">
        <v>2128</v>
      </c>
      <c r="H134" s="255">
        <f t="shared" si="54"/>
        <v>118.48552338530067</v>
      </c>
      <c r="I134" s="198"/>
      <c r="J134" s="198"/>
      <c r="K134" s="200"/>
      <c r="L134" s="199"/>
      <c r="M134" s="199"/>
      <c r="N134" s="199"/>
      <c r="O134" s="199"/>
      <c r="P134" s="199"/>
      <c r="Q134" s="63"/>
      <c r="R134" s="63"/>
      <c r="S134" s="63"/>
      <c r="T134" s="63"/>
      <c r="U134" s="1227"/>
      <c r="V134" s="63"/>
      <c r="W134" s="63"/>
      <c r="X134" s="63"/>
      <c r="Y134" s="63"/>
      <c r="Z134" s="63"/>
    </row>
    <row r="135" spans="1:26" s="177" customFormat="1" ht="40.5" customHeight="1" x14ac:dyDescent="0.25">
      <c r="A135" s="150"/>
      <c r="B135" s="150"/>
      <c r="C135" s="65" t="s">
        <v>141</v>
      </c>
      <c r="D135" s="294"/>
      <c r="E135" s="68">
        <v>5425</v>
      </c>
      <c r="F135" s="173">
        <f t="shared" si="56"/>
        <v>1808</v>
      </c>
      <c r="G135" s="255">
        <v>1753</v>
      </c>
      <c r="H135" s="255">
        <f t="shared" si="54"/>
        <v>96.957964601769902</v>
      </c>
      <c r="I135" s="198"/>
      <c r="J135" s="198"/>
      <c r="K135" s="200"/>
      <c r="L135" s="199"/>
      <c r="M135" s="199"/>
      <c r="N135" s="199"/>
      <c r="O135" s="199"/>
      <c r="P135" s="199"/>
      <c r="Q135" s="63"/>
      <c r="R135" s="63"/>
      <c r="S135" s="63"/>
      <c r="T135" s="63"/>
      <c r="U135" s="1227"/>
      <c r="V135" s="63"/>
      <c r="W135" s="63"/>
      <c r="X135" s="63"/>
      <c r="Y135" s="63"/>
      <c r="Z135" s="63"/>
    </row>
    <row r="136" spans="1:26" s="177" customFormat="1" ht="18.95" customHeight="1" x14ac:dyDescent="0.25">
      <c r="A136" s="150"/>
      <c r="B136" s="150"/>
      <c r="C136" s="88" t="s">
        <v>75</v>
      </c>
      <c r="D136" s="294"/>
      <c r="E136" s="68">
        <v>1914</v>
      </c>
      <c r="F136" s="173">
        <f t="shared" ref="F136:F152" si="57">ROUND(E136/12*$C$4,0)</f>
        <v>638</v>
      </c>
      <c r="G136" s="255">
        <v>1072</v>
      </c>
      <c r="H136" s="255">
        <f t="shared" ref="H136:H149" si="58">G136/F136*100</f>
        <v>168.02507836990597</v>
      </c>
      <c r="I136" s="198"/>
      <c r="J136" s="198"/>
      <c r="K136" s="200"/>
      <c r="L136" s="199"/>
      <c r="M136" s="199"/>
      <c r="N136" s="199"/>
      <c r="O136" s="199"/>
      <c r="P136" s="199"/>
      <c r="Q136" s="63"/>
      <c r="R136" s="63"/>
      <c r="S136" s="63"/>
      <c r="T136" s="63"/>
      <c r="U136" s="1227"/>
      <c r="V136" s="63"/>
      <c r="W136" s="63"/>
      <c r="X136" s="63"/>
      <c r="Y136" s="63"/>
      <c r="Z136" s="63"/>
    </row>
    <row r="137" spans="1:26" s="177" customFormat="1" ht="18.95" customHeight="1" x14ac:dyDescent="0.25">
      <c r="A137" s="150"/>
      <c r="B137" s="150"/>
      <c r="C137" s="65" t="s">
        <v>137</v>
      </c>
      <c r="D137" s="294"/>
      <c r="E137" s="68">
        <v>2020</v>
      </c>
      <c r="F137" s="173">
        <f t="shared" si="57"/>
        <v>673</v>
      </c>
      <c r="G137" s="255">
        <v>1103</v>
      </c>
      <c r="H137" s="255">
        <f t="shared" si="58"/>
        <v>163.89301634472511</v>
      </c>
      <c r="I137" s="198"/>
      <c r="J137" s="198"/>
      <c r="K137" s="200"/>
      <c r="L137" s="199"/>
      <c r="M137" s="199"/>
      <c r="N137" s="199"/>
      <c r="O137" s="199"/>
      <c r="P137" s="199"/>
      <c r="Q137" s="63"/>
      <c r="R137" s="63"/>
      <c r="S137" s="63"/>
      <c r="T137" s="63"/>
      <c r="U137" s="1227"/>
      <c r="V137" s="63"/>
      <c r="W137" s="63"/>
      <c r="X137" s="63"/>
      <c r="Y137" s="63"/>
      <c r="Z137" s="63"/>
    </row>
    <row r="138" spans="1:26" s="177" customFormat="1" ht="18.95" customHeight="1" x14ac:dyDescent="0.25">
      <c r="A138" s="150"/>
      <c r="B138" s="150"/>
      <c r="C138" s="65" t="s">
        <v>135</v>
      </c>
      <c r="D138" s="294"/>
      <c r="E138" s="68">
        <v>19848</v>
      </c>
      <c r="F138" s="173">
        <f t="shared" si="57"/>
        <v>6616</v>
      </c>
      <c r="G138" s="255">
        <v>5175</v>
      </c>
      <c r="H138" s="255">
        <f t="shared" si="58"/>
        <v>78.219467956469174</v>
      </c>
      <c r="I138" s="198"/>
      <c r="J138" s="198"/>
      <c r="K138" s="200"/>
      <c r="L138" s="199"/>
      <c r="M138" s="199"/>
      <c r="N138" s="199"/>
      <c r="O138" s="199"/>
      <c r="P138" s="199"/>
      <c r="Q138" s="63"/>
      <c r="R138" s="63"/>
      <c r="S138" s="63"/>
      <c r="T138" s="63"/>
      <c r="U138" s="1227"/>
      <c r="V138" s="63"/>
      <c r="W138" s="63"/>
      <c r="X138" s="63"/>
      <c r="Y138" s="63"/>
      <c r="Z138" s="63"/>
    </row>
    <row r="139" spans="1:26" s="177" customFormat="1" ht="18.95" customHeight="1" x14ac:dyDescent="0.25">
      <c r="A139" s="150"/>
      <c r="B139" s="150"/>
      <c r="C139" s="65" t="s">
        <v>315</v>
      </c>
      <c r="D139" s="294"/>
      <c r="E139" s="68">
        <v>1220</v>
      </c>
      <c r="F139" s="173">
        <f t="shared" si="57"/>
        <v>407</v>
      </c>
      <c r="G139" s="255">
        <v>359</v>
      </c>
      <c r="H139" s="255">
        <f t="shared" si="58"/>
        <v>88.206388206388212</v>
      </c>
      <c r="I139" s="198"/>
      <c r="J139" s="198"/>
      <c r="K139" s="200"/>
      <c r="L139" s="199"/>
      <c r="M139" s="199"/>
      <c r="N139" s="199"/>
      <c r="O139" s="199"/>
      <c r="P139" s="199"/>
      <c r="Q139" s="63"/>
      <c r="R139" s="63"/>
      <c r="S139" s="63"/>
      <c r="T139" s="63"/>
      <c r="U139" s="1227"/>
      <c r="V139" s="63"/>
      <c r="W139" s="63"/>
      <c r="X139" s="63"/>
      <c r="Y139" s="63"/>
      <c r="Z139" s="63"/>
    </row>
    <row r="140" spans="1:26" s="177" customFormat="1" ht="18.95" customHeight="1" x14ac:dyDescent="0.25">
      <c r="A140" s="150"/>
      <c r="B140" s="150"/>
      <c r="C140" s="65" t="s">
        <v>104</v>
      </c>
      <c r="D140" s="294"/>
      <c r="E140" s="68">
        <v>1105</v>
      </c>
      <c r="F140" s="173">
        <f t="shared" si="57"/>
        <v>368</v>
      </c>
      <c r="G140" s="255">
        <v>242</v>
      </c>
      <c r="H140" s="255">
        <f t="shared" si="58"/>
        <v>65.760869565217391</v>
      </c>
      <c r="I140" s="198"/>
      <c r="J140" s="198"/>
      <c r="K140" s="200"/>
      <c r="L140" s="199"/>
      <c r="M140" s="199"/>
      <c r="N140" s="199"/>
      <c r="O140" s="199"/>
      <c r="P140" s="199"/>
      <c r="Q140" s="63"/>
      <c r="R140" s="63"/>
      <c r="S140" s="63"/>
      <c r="T140" s="63"/>
      <c r="U140" s="1227"/>
      <c r="V140" s="63"/>
      <c r="W140" s="63"/>
      <c r="X140" s="63"/>
      <c r="Y140" s="63"/>
      <c r="Z140" s="63"/>
    </row>
    <row r="141" spans="1:26" s="177" customFormat="1" ht="33" customHeight="1" x14ac:dyDescent="0.25">
      <c r="A141" s="150"/>
      <c r="B141" s="150"/>
      <c r="C141" s="65" t="s">
        <v>133</v>
      </c>
      <c r="D141" s="294"/>
      <c r="E141" s="68">
        <v>720</v>
      </c>
      <c r="F141" s="173">
        <f t="shared" si="57"/>
        <v>240</v>
      </c>
      <c r="G141" s="255">
        <v>221</v>
      </c>
      <c r="H141" s="255">
        <f t="shared" si="58"/>
        <v>92.083333333333329</v>
      </c>
      <c r="I141" s="198"/>
      <c r="J141" s="198"/>
      <c r="K141" s="200"/>
      <c r="L141" s="199"/>
      <c r="M141" s="199"/>
      <c r="N141" s="199"/>
      <c r="O141" s="199"/>
      <c r="P141" s="199"/>
      <c r="Q141" s="63"/>
      <c r="R141" s="63"/>
      <c r="S141" s="63"/>
      <c r="T141" s="63"/>
      <c r="U141" s="1227"/>
      <c r="V141" s="63"/>
      <c r="W141" s="63"/>
      <c r="X141" s="63"/>
      <c r="Y141" s="63"/>
      <c r="Z141" s="63"/>
    </row>
    <row r="142" spans="1:26" s="150" customFormat="1" ht="36" customHeight="1" x14ac:dyDescent="0.25">
      <c r="A142" s="150">
        <v>1</v>
      </c>
      <c r="C142" s="65" t="s">
        <v>436</v>
      </c>
      <c r="D142" s="294"/>
      <c r="E142" s="68">
        <v>48</v>
      </c>
      <c r="F142" s="173">
        <f t="shared" si="57"/>
        <v>16</v>
      </c>
      <c r="G142" s="255">
        <v>16</v>
      </c>
      <c r="H142" s="255">
        <f t="shared" si="58"/>
        <v>100</v>
      </c>
      <c r="I142" s="198"/>
      <c r="J142" s="198"/>
      <c r="K142" s="200"/>
      <c r="L142" s="199"/>
      <c r="M142" s="199"/>
      <c r="N142" s="199"/>
      <c r="O142" s="199"/>
      <c r="P142" s="199"/>
      <c r="Q142" s="63"/>
      <c r="R142" s="63"/>
      <c r="S142" s="63"/>
      <c r="T142" s="63"/>
      <c r="U142" s="1227"/>
      <c r="V142" s="63"/>
      <c r="W142" s="63"/>
      <c r="X142" s="63"/>
      <c r="Y142" s="63"/>
      <c r="Z142" s="63"/>
    </row>
    <row r="143" spans="1:26" s="150" customFormat="1" ht="18.95" customHeight="1" x14ac:dyDescent="0.25">
      <c r="A143" s="150">
        <v>1</v>
      </c>
      <c r="C143" s="65" t="s">
        <v>33</v>
      </c>
      <c r="D143" s="295"/>
      <c r="E143" s="68">
        <v>280</v>
      </c>
      <c r="F143" s="173">
        <f t="shared" si="57"/>
        <v>93</v>
      </c>
      <c r="G143" s="255">
        <v>90</v>
      </c>
      <c r="H143" s="173">
        <f t="shared" si="58"/>
        <v>96.774193548387103</v>
      </c>
      <c r="I143" s="198"/>
      <c r="J143" s="198"/>
      <c r="K143" s="200"/>
      <c r="L143" s="199"/>
      <c r="M143" s="199"/>
      <c r="N143" s="199"/>
      <c r="O143" s="199"/>
      <c r="P143" s="199"/>
      <c r="Q143" s="63"/>
      <c r="R143" s="63"/>
      <c r="S143" s="63"/>
      <c r="T143" s="63"/>
      <c r="U143" s="1227"/>
      <c r="V143" s="63"/>
      <c r="W143" s="63"/>
      <c r="X143" s="63"/>
      <c r="Y143" s="63"/>
      <c r="Z143" s="63"/>
    </row>
    <row r="144" spans="1:26" s="150" customFormat="1" ht="18.95" customHeight="1" x14ac:dyDescent="0.25">
      <c r="A144" s="150">
        <v>1</v>
      </c>
      <c r="C144" s="88" t="s">
        <v>107</v>
      </c>
      <c r="D144" s="294"/>
      <c r="E144" s="68">
        <v>3000</v>
      </c>
      <c r="F144" s="173">
        <f t="shared" si="57"/>
        <v>1000</v>
      </c>
      <c r="G144" s="255">
        <v>1052</v>
      </c>
      <c r="H144" s="173">
        <f t="shared" si="58"/>
        <v>105.2</v>
      </c>
      <c r="I144" s="198"/>
      <c r="J144" s="198"/>
      <c r="K144" s="200"/>
      <c r="L144" s="199"/>
      <c r="M144" s="199"/>
      <c r="N144" s="199"/>
      <c r="O144" s="199"/>
      <c r="P144" s="199"/>
      <c r="Q144" s="63"/>
      <c r="R144" s="63"/>
      <c r="S144" s="63"/>
      <c r="T144" s="63"/>
      <c r="U144" s="1227"/>
      <c r="V144" s="63"/>
      <c r="W144" s="63"/>
      <c r="X144" s="63"/>
      <c r="Y144" s="63"/>
      <c r="Z144" s="63"/>
    </row>
    <row r="145" spans="1:26" s="177" customFormat="1" ht="18.95" customHeight="1" x14ac:dyDescent="0.25">
      <c r="A145" s="150"/>
      <c r="B145" s="150"/>
      <c r="C145" s="88" t="s">
        <v>321</v>
      </c>
      <c r="D145" s="294"/>
      <c r="E145" s="68">
        <v>900</v>
      </c>
      <c r="F145" s="173">
        <f t="shared" si="57"/>
        <v>300</v>
      </c>
      <c r="G145" s="255">
        <v>323</v>
      </c>
      <c r="H145" s="173">
        <f t="shared" si="58"/>
        <v>107.66666666666667</v>
      </c>
      <c r="I145" s="198"/>
      <c r="J145" s="198"/>
      <c r="K145" s="200"/>
      <c r="L145" s="199"/>
      <c r="M145" s="199"/>
      <c r="N145" s="199"/>
      <c r="O145" s="199"/>
      <c r="P145" s="199"/>
      <c r="Q145" s="63"/>
      <c r="R145" s="63"/>
      <c r="S145" s="63"/>
      <c r="T145" s="63"/>
      <c r="U145" s="1227"/>
      <c r="V145" s="63"/>
      <c r="W145" s="63"/>
      <c r="X145" s="63"/>
      <c r="Y145" s="63"/>
      <c r="Z145" s="63"/>
    </row>
    <row r="146" spans="1:26" s="177" customFormat="1" ht="18.95" customHeight="1" x14ac:dyDescent="0.25">
      <c r="A146" s="150"/>
      <c r="B146" s="150"/>
      <c r="C146" s="88" t="s">
        <v>233</v>
      </c>
      <c r="D146" s="294"/>
      <c r="E146" s="68">
        <v>2206</v>
      </c>
      <c r="F146" s="173">
        <f t="shared" si="57"/>
        <v>735</v>
      </c>
      <c r="G146" s="255">
        <v>882</v>
      </c>
      <c r="H146" s="255">
        <f t="shared" si="58"/>
        <v>120</v>
      </c>
      <c r="I146" s="198"/>
      <c r="J146" s="198"/>
      <c r="K146" s="200"/>
      <c r="L146" s="199"/>
      <c r="M146" s="199"/>
      <c r="N146" s="199"/>
      <c r="O146" s="199"/>
      <c r="P146" s="199"/>
      <c r="Q146" s="63"/>
      <c r="R146" s="63"/>
      <c r="S146" s="63"/>
      <c r="T146" s="63"/>
      <c r="U146" s="1227"/>
      <c r="V146" s="63"/>
      <c r="W146" s="63"/>
      <c r="X146" s="63"/>
      <c r="Y146" s="63"/>
      <c r="Z146" s="63"/>
    </row>
    <row r="147" spans="1:26" s="177" customFormat="1" ht="34.5" customHeight="1" x14ac:dyDescent="0.25">
      <c r="A147" s="150"/>
      <c r="B147" s="150"/>
      <c r="C147" s="88" t="s">
        <v>139</v>
      </c>
      <c r="D147" s="294"/>
      <c r="E147" s="68">
        <v>1740</v>
      </c>
      <c r="F147" s="173">
        <f t="shared" si="57"/>
        <v>580</v>
      </c>
      <c r="G147" s="255">
        <v>690</v>
      </c>
      <c r="H147" s="255">
        <f t="shared" si="58"/>
        <v>118.96551724137932</v>
      </c>
      <c r="I147" s="198"/>
      <c r="J147" s="198"/>
      <c r="K147" s="200"/>
      <c r="L147" s="199"/>
      <c r="M147" s="199"/>
      <c r="N147" s="199"/>
      <c r="O147" s="199"/>
      <c r="P147" s="199"/>
      <c r="Q147" s="63"/>
      <c r="R147" s="63"/>
      <c r="S147" s="63"/>
      <c r="T147" s="63"/>
      <c r="U147" s="1227"/>
      <c r="V147" s="63"/>
      <c r="W147" s="63"/>
      <c r="X147" s="63"/>
      <c r="Y147" s="63"/>
      <c r="Z147" s="63"/>
    </row>
    <row r="148" spans="1:26" s="150" customFormat="1" ht="18.95" customHeight="1" x14ac:dyDescent="0.25">
      <c r="A148" s="150">
        <v>1</v>
      </c>
      <c r="C148" s="88" t="s">
        <v>301</v>
      </c>
      <c r="D148" s="294"/>
      <c r="E148" s="68">
        <v>1572</v>
      </c>
      <c r="F148" s="173">
        <f t="shared" si="57"/>
        <v>524</v>
      </c>
      <c r="G148" s="255">
        <v>371</v>
      </c>
      <c r="H148" s="255">
        <f t="shared" si="58"/>
        <v>70.801526717557252</v>
      </c>
      <c r="I148" s="198"/>
      <c r="J148" s="198"/>
      <c r="K148" s="200"/>
      <c r="L148" s="199"/>
      <c r="M148" s="199"/>
      <c r="N148" s="199"/>
      <c r="O148" s="199"/>
      <c r="P148" s="199"/>
      <c r="Q148" s="63"/>
      <c r="R148" s="63"/>
      <c r="S148" s="63"/>
      <c r="T148" s="63"/>
      <c r="U148" s="1227"/>
      <c r="V148" s="63"/>
      <c r="W148" s="63"/>
      <c r="X148" s="63"/>
      <c r="Y148" s="63"/>
      <c r="Z148" s="63"/>
    </row>
    <row r="149" spans="1:26" s="150" customFormat="1" ht="18.95" customHeight="1" x14ac:dyDescent="0.25">
      <c r="A149" s="150">
        <v>1</v>
      </c>
      <c r="C149" s="88" t="s">
        <v>108</v>
      </c>
      <c r="D149" s="295"/>
      <c r="E149" s="68">
        <v>3200</v>
      </c>
      <c r="F149" s="173">
        <f t="shared" si="57"/>
        <v>1067</v>
      </c>
      <c r="G149" s="255">
        <v>2084</v>
      </c>
      <c r="H149" s="173">
        <f t="shared" si="58"/>
        <v>195.31396438612933</v>
      </c>
      <c r="I149" s="198"/>
      <c r="J149" s="198"/>
      <c r="K149" s="200"/>
      <c r="L149" s="199"/>
      <c r="M149" s="199"/>
      <c r="N149" s="199"/>
      <c r="O149" s="199"/>
      <c r="P149" s="199"/>
      <c r="Q149" s="63"/>
      <c r="R149" s="63"/>
      <c r="S149" s="63"/>
      <c r="T149" s="63"/>
      <c r="U149" s="1227"/>
      <c r="V149" s="63"/>
      <c r="W149" s="63"/>
      <c r="X149" s="63"/>
      <c r="Y149" s="63"/>
      <c r="Z149" s="63"/>
    </row>
    <row r="150" spans="1:26" s="177" customFormat="1" ht="18.95" customHeight="1" x14ac:dyDescent="0.25">
      <c r="A150" s="150"/>
      <c r="B150" s="150"/>
      <c r="C150" s="88" t="s">
        <v>319</v>
      </c>
      <c r="D150" s="295"/>
      <c r="E150" s="68">
        <v>10900</v>
      </c>
      <c r="F150" s="173">
        <f t="shared" si="57"/>
        <v>3633</v>
      </c>
      <c r="G150" s="255">
        <v>3992</v>
      </c>
      <c r="H150" s="173">
        <f t="shared" ref="H150" si="59">G150/F150*100</f>
        <v>109.88164051747866</v>
      </c>
      <c r="I150" s="198"/>
      <c r="J150" s="198"/>
      <c r="K150" s="200"/>
      <c r="L150" s="199"/>
      <c r="M150" s="199"/>
      <c r="N150" s="199"/>
      <c r="O150" s="199"/>
      <c r="P150" s="199"/>
      <c r="Q150" s="63"/>
      <c r="R150" s="63"/>
      <c r="S150" s="63"/>
      <c r="T150" s="63"/>
      <c r="U150" s="1227"/>
      <c r="V150" s="63"/>
      <c r="W150" s="63"/>
      <c r="X150" s="63"/>
      <c r="Y150" s="63"/>
      <c r="Z150" s="63"/>
    </row>
    <row r="151" spans="1:26" s="177" customFormat="1" ht="18.95" customHeight="1" x14ac:dyDescent="0.25">
      <c r="A151" s="150"/>
      <c r="B151" s="150"/>
      <c r="C151" s="88" t="s">
        <v>79</v>
      </c>
      <c r="D151" s="294"/>
      <c r="E151" s="68">
        <v>2500</v>
      </c>
      <c r="F151" s="173">
        <f t="shared" si="57"/>
        <v>833</v>
      </c>
      <c r="G151" s="255">
        <v>857</v>
      </c>
      <c r="H151" s="255">
        <f>G151/F151*100</f>
        <v>102.8811524609844</v>
      </c>
      <c r="I151" s="198"/>
      <c r="J151" s="198"/>
      <c r="K151" s="200"/>
      <c r="L151" s="199"/>
      <c r="M151" s="199"/>
      <c r="N151" s="199"/>
      <c r="O151" s="199"/>
      <c r="P151" s="199"/>
      <c r="Q151" s="63"/>
      <c r="R151" s="63"/>
      <c r="S151" s="63"/>
      <c r="T151" s="63"/>
      <c r="U151" s="1227"/>
      <c r="V151" s="63"/>
      <c r="W151" s="63"/>
      <c r="X151" s="63"/>
      <c r="Y151" s="63"/>
      <c r="Z151" s="63"/>
    </row>
    <row r="152" spans="1:26" s="177" customFormat="1" ht="36.75" customHeight="1" x14ac:dyDescent="0.25">
      <c r="A152" s="150"/>
      <c r="B152" s="150"/>
      <c r="C152" s="88" t="s">
        <v>313</v>
      </c>
      <c r="D152" s="294"/>
      <c r="E152" s="68">
        <v>50</v>
      </c>
      <c r="F152" s="173">
        <f t="shared" si="57"/>
        <v>17</v>
      </c>
      <c r="G152" s="255">
        <v>20</v>
      </c>
      <c r="H152" s="255">
        <f>G152/F152*100</f>
        <v>117.64705882352942</v>
      </c>
      <c r="I152" s="198"/>
      <c r="J152" s="198"/>
      <c r="K152" s="200"/>
      <c r="L152" s="199"/>
      <c r="M152" s="199"/>
      <c r="N152" s="199"/>
      <c r="O152" s="199"/>
      <c r="P152" s="199"/>
      <c r="Q152" s="63"/>
      <c r="R152" s="63"/>
      <c r="S152" s="63"/>
      <c r="T152" s="63"/>
      <c r="U152" s="1227"/>
      <c r="V152" s="63"/>
      <c r="W152" s="63"/>
      <c r="X152" s="63"/>
      <c r="Y152" s="63"/>
      <c r="Z152" s="63"/>
    </row>
    <row r="153" spans="1:26" s="150" customFormat="1" ht="31.5" customHeight="1" x14ac:dyDescent="0.25">
      <c r="A153" s="150">
        <v>1</v>
      </c>
      <c r="B153" s="321"/>
      <c r="C153" s="88" t="s">
        <v>631</v>
      </c>
      <c r="D153" s="294"/>
      <c r="E153" s="2247"/>
      <c r="F153" s="173">
        <f t="shared" si="56"/>
        <v>0</v>
      </c>
      <c r="G153" s="544"/>
      <c r="H153" s="255"/>
      <c r="I153" s="198"/>
      <c r="J153" s="198"/>
      <c r="K153" s="199"/>
      <c r="L153" s="199"/>
      <c r="M153" s="200"/>
      <c r="N153" s="199"/>
      <c r="O153" s="199"/>
      <c r="P153" s="199"/>
      <c r="Q153" s="63"/>
      <c r="R153" s="63"/>
      <c r="S153" s="63"/>
      <c r="T153" s="63"/>
      <c r="U153" s="1227"/>
      <c r="V153" s="63"/>
      <c r="W153" s="63"/>
      <c r="X153" s="63"/>
      <c r="Y153" s="2249"/>
      <c r="Z153" s="63"/>
    </row>
    <row r="154" spans="1:26" s="150" customFormat="1" x14ac:dyDescent="0.25">
      <c r="B154" s="321"/>
      <c r="C154" s="320"/>
      <c r="D154" s="320"/>
      <c r="E154" s="320"/>
      <c r="F154" s="320"/>
      <c r="G154" s="993"/>
      <c r="H154" s="320"/>
      <c r="I154" s="320"/>
      <c r="J154" s="320"/>
      <c r="K154" s="2248"/>
      <c r="L154" s="320"/>
      <c r="M154" s="993"/>
      <c r="N154" s="993"/>
      <c r="O154" s="320"/>
      <c r="P154" s="320"/>
      <c r="Q154" s="320"/>
      <c r="R154" s="320"/>
      <c r="S154" s="320"/>
      <c r="T154" s="320"/>
      <c r="U154" s="2251"/>
      <c r="V154" s="733"/>
      <c r="W154" s="733"/>
      <c r="X154" s="733"/>
      <c r="Y154" s="2252"/>
      <c r="Z154" s="733"/>
    </row>
    <row r="155" spans="1:26" s="150" customFormat="1" ht="15" customHeight="1" x14ac:dyDescent="0.25">
      <c r="A155" s="150">
        <v>1</v>
      </c>
      <c r="B155" s="321"/>
      <c r="C155" s="213" t="s">
        <v>170</v>
      </c>
      <c r="D155" s="213"/>
      <c r="E155" s="184">
        <f>E126+E129*3.2+E132</f>
        <v>66828</v>
      </c>
      <c r="F155" s="184">
        <f>F126+F129*3.2+F132</f>
        <v>22276</v>
      </c>
      <c r="G155" s="184">
        <f>G126+G129*3.2+G132</f>
        <v>21133.800000000003</v>
      </c>
      <c r="H155" s="184">
        <f>G155/F155*100</f>
        <v>94.872508529358967</v>
      </c>
      <c r="I155" s="185"/>
      <c r="J155" s="185"/>
      <c r="K155" s="187"/>
      <c r="L155" s="186"/>
      <c r="M155" s="186"/>
      <c r="N155" s="186"/>
      <c r="O155" s="186"/>
      <c r="P155" s="186"/>
      <c r="Q155" s="85">
        <v>74492.67065</v>
      </c>
      <c r="R155" s="85">
        <v>74492.67065</v>
      </c>
      <c r="S155" s="85">
        <v>74492.67065</v>
      </c>
      <c r="T155" s="85">
        <v>74492.67065</v>
      </c>
      <c r="U155" s="1229">
        <f>Q155/12*$C$4+(R155-Q155)/11*3+(S155-R155)/10*2+(T155-S155)/9*1</f>
        <v>24830.890216666667</v>
      </c>
      <c r="V155" s="85">
        <f>Z155-Y155-W155</f>
        <v>24392.682960000006</v>
      </c>
      <c r="W155" s="85"/>
      <c r="X155" s="85">
        <f>V155-U155</f>
        <v>-438.20725666666112</v>
      </c>
      <c r="Y155" s="85">
        <v>-3.48238</v>
      </c>
      <c r="Z155" s="85">
        <v>24389.200580000004</v>
      </c>
    </row>
    <row r="156" spans="1:26" s="150" customFormat="1" ht="15" customHeight="1" x14ac:dyDescent="0.25">
      <c r="A156" s="150">
        <v>1</v>
      </c>
      <c r="C156" s="300" t="s">
        <v>31</v>
      </c>
      <c r="D156" s="301"/>
      <c r="E156" s="190"/>
      <c r="F156" s="302"/>
      <c r="G156" s="190"/>
      <c r="H156" s="302"/>
      <c r="I156" s="189"/>
      <c r="J156" s="189"/>
      <c r="K156" s="292"/>
      <c r="L156" s="304"/>
      <c r="M156" s="193"/>
      <c r="N156" s="193"/>
      <c r="O156" s="193"/>
      <c r="P156" s="193"/>
      <c r="Q156" s="2250"/>
      <c r="R156" s="72"/>
      <c r="S156" s="72"/>
      <c r="T156" s="72"/>
      <c r="U156" s="1230"/>
      <c r="V156" s="72"/>
      <c r="W156" s="72"/>
      <c r="X156" s="2250"/>
      <c r="Y156" s="72"/>
      <c r="Z156" s="72"/>
    </row>
    <row r="157" spans="1:26" s="150" customFormat="1" ht="30" customHeight="1" x14ac:dyDescent="0.25">
      <c r="A157" s="150">
        <v>1</v>
      </c>
      <c r="C157" s="305" t="s">
        <v>188</v>
      </c>
      <c r="D157" s="306"/>
      <c r="E157" s="173"/>
      <c r="F157" s="307"/>
      <c r="G157" s="173"/>
      <c r="H157" s="307"/>
      <c r="I157" s="198"/>
      <c r="J157" s="308"/>
      <c r="K157" s="200"/>
      <c r="L157" s="309"/>
      <c r="M157" s="199"/>
      <c r="N157" s="199"/>
      <c r="O157" s="199"/>
      <c r="P157" s="200"/>
      <c r="Q157" s="63"/>
      <c r="R157" s="63"/>
      <c r="S157" s="63"/>
      <c r="T157" s="63"/>
      <c r="U157" s="1227"/>
      <c r="V157" s="63"/>
      <c r="W157" s="63"/>
      <c r="X157" s="63"/>
      <c r="Y157" s="63"/>
      <c r="Z157" s="63"/>
    </row>
    <row r="158" spans="1:26" s="150" customFormat="1" ht="33" customHeight="1" x14ac:dyDescent="0.25">
      <c r="A158" s="150">
        <v>1</v>
      </c>
      <c r="B158" s="321"/>
      <c r="C158" s="2174" t="s">
        <v>152</v>
      </c>
      <c r="D158" s="232">
        <v>300</v>
      </c>
      <c r="E158" s="255">
        <v>800</v>
      </c>
      <c r="F158" s="255">
        <f>E158/12*$C$4</f>
        <v>266.66666666666669</v>
      </c>
      <c r="G158" s="255">
        <v>303</v>
      </c>
      <c r="H158" s="313">
        <f>G158/F158*100</f>
        <v>113.625</v>
      </c>
      <c r="I158" s="226">
        <v>18</v>
      </c>
      <c r="J158" s="314">
        <f>M158/G158</f>
        <v>21.666666666666668</v>
      </c>
      <c r="K158" s="210">
        <f>ROUND(E158*I158,0)</f>
        <v>14400</v>
      </c>
      <c r="L158" s="311">
        <f>ROUND(F158*I158,0)</f>
        <v>4800</v>
      </c>
      <c r="M158" s="271">
        <v>6565</v>
      </c>
      <c r="N158" s="175">
        <f>M158/L158*100</f>
        <v>136.77083333333334</v>
      </c>
      <c r="O158" s="311">
        <f>ROUND(K158/D158,0)</f>
        <v>48</v>
      </c>
      <c r="P158" s="175">
        <f t="shared" ref="P158:P163" si="60">M158/$C$4*12/O158</f>
        <v>410.3125</v>
      </c>
      <c r="Q158" s="63"/>
      <c r="R158" s="63"/>
      <c r="S158" s="63"/>
      <c r="T158" s="63"/>
      <c r="U158" s="1229">
        <f>Q158/12*$C$4</f>
        <v>0</v>
      </c>
      <c r="V158" s="63"/>
      <c r="W158" s="63"/>
      <c r="X158" s="63">
        <f>V158-U158</f>
        <v>0</v>
      </c>
      <c r="Y158" s="63"/>
      <c r="Z158" s="63"/>
    </row>
    <row r="159" spans="1:26" s="150" customFormat="1" ht="15" customHeight="1" x14ac:dyDescent="0.25">
      <c r="A159" s="150">
        <v>1</v>
      </c>
      <c r="B159" s="321"/>
      <c r="C159" s="2169" t="s">
        <v>150</v>
      </c>
      <c r="D159" s="317"/>
      <c r="E159" s="318"/>
      <c r="G159" s="319"/>
      <c r="H159" s="319"/>
      <c r="I159" s="320"/>
      <c r="J159" s="321"/>
      <c r="K159" s="321"/>
      <c r="M159" s="320"/>
      <c r="N159" s="320"/>
      <c r="P159" s="175"/>
      <c r="Q159" s="63"/>
      <c r="R159" s="63"/>
      <c r="S159" s="63"/>
      <c r="T159" s="63"/>
      <c r="U159" s="1227"/>
      <c r="V159" s="63"/>
      <c r="W159" s="63"/>
      <c r="X159" s="63"/>
      <c r="Y159" s="63"/>
      <c r="Z159" s="63"/>
    </row>
    <row r="160" spans="1:26" s="150" customFormat="1" ht="15" customHeight="1" x14ac:dyDescent="0.25">
      <c r="A160" s="150">
        <v>1</v>
      </c>
      <c r="B160" s="321"/>
      <c r="C160" s="322" t="s">
        <v>189</v>
      </c>
      <c r="D160" s="323">
        <v>240</v>
      </c>
      <c r="E160" s="173">
        <v>737</v>
      </c>
      <c r="F160" s="173">
        <f>E160/12*$C$4</f>
        <v>245.66666666666666</v>
      </c>
      <c r="G160" s="173">
        <v>240</v>
      </c>
      <c r="H160" s="307">
        <f>G160/F160*100</f>
        <v>97.693351424694711</v>
      </c>
      <c r="I160" s="226">
        <v>8</v>
      </c>
      <c r="J160" s="310">
        <f>M160/G160</f>
        <v>7.2458333333333336</v>
      </c>
      <c r="K160" s="210">
        <f>ROUND(E160*I160,0)</f>
        <v>5896</v>
      </c>
      <c r="L160" s="311">
        <f>ROUND(F160*I160,0)</f>
        <v>1965</v>
      </c>
      <c r="M160" s="175">
        <v>1739</v>
      </c>
      <c r="N160" s="175">
        <f>M160/L160*100</f>
        <v>88.498727735368959</v>
      </c>
      <c r="O160" s="311">
        <f>ROUND(K160/D160,0)</f>
        <v>25</v>
      </c>
      <c r="P160" s="175">
        <f t="shared" si="60"/>
        <v>208.68</v>
      </c>
      <c r="Q160" s="63"/>
      <c r="R160" s="63"/>
      <c r="S160" s="63"/>
      <c r="T160" s="63"/>
      <c r="U160" s="1227"/>
      <c r="V160" s="63"/>
      <c r="W160" s="63"/>
      <c r="X160" s="63"/>
      <c r="Y160" s="63"/>
      <c r="Z160" s="63"/>
    </row>
    <row r="161" spans="1:26" s="334" customFormat="1" ht="15.75" customHeight="1" x14ac:dyDescent="0.25">
      <c r="A161" s="150">
        <v>1</v>
      </c>
      <c r="B161" s="321"/>
      <c r="C161" s="324" t="s">
        <v>6</v>
      </c>
      <c r="D161" s="201">
        <v>240</v>
      </c>
      <c r="E161" s="173">
        <v>60</v>
      </c>
      <c r="F161" s="173">
        <f>E161/12*$C$4</f>
        <v>20</v>
      </c>
      <c r="G161" s="173">
        <v>20</v>
      </c>
      <c r="H161" s="307">
        <f>G161/F161*100</f>
        <v>100</v>
      </c>
      <c r="I161" s="226">
        <v>3</v>
      </c>
      <c r="J161" s="310">
        <f>M161/G161</f>
        <v>3.15</v>
      </c>
      <c r="K161" s="210">
        <f>ROUND(E161*I161,0)</f>
        <v>180</v>
      </c>
      <c r="L161" s="311">
        <f>ROUND(F161*I161,0)</f>
        <v>60</v>
      </c>
      <c r="M161" s="175">
        <v>63</v>
      </c>
      <c r="N161" s="175">
        <f>M161/L161*100</f>
        <v>105</v>
      </c>
      <c r="O161" s="311">
        <f>ROUND(K161/D161,0)</f>
        <v>1</v>
      </c>
      <c r="P161" s="175">
        <f t="shared" si="60"/>
        <v>189</v>
      </c>
      <c r="Q161" s="63"/>
      <c r="R161" s="63"/>
      <c r="S161" s="63"/>
      <c r="T161" s="63"/>
      <c r="U161" s="1227"/>
      <c r="V161" s="63"/>
      <c r="W161" s="63"/>
      <c r="X161" s="63"/>
      <c r="Y161" s="63"/>
      <c r="Z161" s="63"/>
    </row>
    <row r="162" spans="1:26" s="177" customFormat="1" ht="16.5" customHeight="1" x14ac:dyDescent="0.25">
      <c r="A162" s="150">
        <v>1</v>
      </c>
      <c r="B162" s="321"/>
      <c r="C162" s="2170" t="s">
        <v>254</v>
      </c>
      <c r="D162" s="326"/>
      <c r="E162" s="327">
        <f>SUM(E160:E161)</f>
        <v>797</v>
      </c>
      <c r="F162" s="327">
        <f>SUM(F160:F161)</f>
        <v>265.66666666666663</v>
      </c>
      <c r="G162" s="327">
        <f>SUM(G160:G161)</f>
        <v>260</v>
      </c>
      <c r="H162" s="328">
        <f>G162/F162*100</f>
        <v>97.867001254705158</v>
      </c>
      <c r="I162" s="329">
        <f>SUM(K162/E162)</f>
        <v>7.6235884567126728</v>
      </c>
      <c r="J162" s="310">
        <f>M162/G162</f>
        <v>6.930769230769231</v>
      </c>
      <c r="K162" s="330">
        <f>SUM(K160:K161)</f>
        <v>6076</v>
      </c>
      <c r="L162" s="331">
        <f>SUM(L160:L161)</f>
        <v>2025</v>
      </c>
      <c r="M162" s="332">
        <f>SUM(M160:M161)</f>
        <v>1802</v>
      </c>
      <c r="N162" s="234">
        <f>M162/L162*100</f>
        <v>88.987654320987659</v>
      </c>
      <c r="O162" s="333">
        <f>SUM(O160:O161)</f>
        <v>26</v>
      </c>
      <c r="P162" s="234">
        <f t="shared" si="60"/>
        <v>207.92307692307693</v>
      </c>
      <c r="Q162" s="86"/>
      <c r="R162" s="86"/>
      <c r="S162" s="86"/>
      <c r="T162" s="86"/>
      <c r="U162" s="1231"/>
      <c r="V162" s="86"/>
      <c r="W162" s="86"/>
      <c r="X162" s="86"/>
      <c r="Y162" s="86"/>
      <c r="Z162" s="86"/>
    </row>
    <row r="163" spans="1:26" s="150" customFormat="1" ht="15" customHeight="1" thickBot="1" x14ac:dyDescent="0.3">
      <c r="A163" s="150">
        <v>1</v>
      </c>
      <c r="B163" s="321"/>
      <c r="C163" s="2171" t="s">
        <v>460</v>
      </c>
      <c r="D163" s="335"/>
      <c r="E163" s="239">
        <f>E162+E158</f>
        <v>1597</v>
      </c>
      <c r="F163" s="239">
        <f t="shared" ref="F163:G163" si="61">F162+F158</f>
        <v>532.33333333333326</v>
      </c>
      <c r="G163" s="239">
        <f t="shared" si="61"/>
        <v>563</v>
      </c>
      <c r="H163" s="336">
        <f>G163/F163*100</f>
        <v>105.7608015028178</v>
      </c>
      <c r="I163" s="240">
        <f>SUM(K163/E163)</f>
        <v>12.821540388227927</v>
      </c>
      <c r="J163" s="337">
        <f>SUM(L163/F163)</f>
        <v>12.820914214151536</v>
      </c>
      <c r="K163" s="239">
        <f t="shared" ref="K163:O163" si="62">K162+K158</f>
        <v>20476</v>
      </c>
      <c r="L163" s="239">
        <f t="shared" si="62"/>
        <v>6825</v>
      </c>
      <c r="M163" s="239">
        <f t="shared" si="62"/>
        <v>8367</v>
      </c>
      <c r="N163" s="242">
        <f>M163/L163*100</f>
        <v>122.59340659340658</v>
      </c>
      <c r="O163" s="239">
        <f t="shared" si="62"/>
        <v>74</v>
      </c>
      <c r="P163" s="243">
        <f t="shared" si="60"/>
        <v>339.20270270270271</v>
      </c>
      <c r="Q163" s="136">
        <v>142501.36997599999</v>
      </c>
      <c r="R163" s="136">
        <v>142501.36997599999</v>
      </c>
      <c r="S163" s="136">
        <v>142501.36997599999</v>
      </c>
      <c r="T163" s="136">
        <v>142501.36997599999</v>
      </c>
      <c r="U163" s="1229">
        <f>Q163/12*$C$4+(R163-Q163)/11*3+(S163-R163)/10*2+(T163-S163)/9*1</f>
        <v>47500.456658666662</v>
      </c>
      <c r="V163" s="136">
        <f>Z163-Y163-W163</f>
        <v>53069.212859999992</v>
      </c>
      <c r="W163" s="136"/>
      <c r="X163" s="136">
        <f>V163-U163</f>
        <v>5568.75620133333</v>
      </c>
      <c r="Y163" s="136">
        <v>0</v>
      </c>
      <c r="Z163" s="136">
        <v>53069.212859999992</v>
      </c>
    </row>
    <row r="164" spans="1:26" s="150" customFormat="1" ht="15" customHeight="1" thickBot="1" x14ac:dyDescent="0.3">
      <c r="A164" s="150">
        <v>1</v>
      </c>
      <c r="B164" s="321"/>
      <c r="C164" s="2172" t="s">
        <v>17</v>
      </c>
      <c r="D164" s="339"/>
      <c r="E164" s="284"/>
      <c r="F164" s="340"/>
      <c r="G164" s="284"/>
      <c r="H164" s="340"/>
      <c r="I164" s="341"/>
      <c r="J164" s="342"/>
      <c r="K164" s="343"/>
      <c r="L164" s="343"/>
      <c r="M164" s="343">
        <f>SUM(M163,M123,M155)</f>
        <v>26892</v>
      </c>
      <c r="N164" s="343"/>
      <c r="O164" s="343"/>
      <c r="P164" s="343"/>
      <c r="Q164" s="82">
        <f t="shared" ref="Q164:V164" si="63">SUM(Q163,Q123,Q155)</f>
        <v>578964.05713274993</v>
      </c>
      <c r="R164" s="82">
        <f t="shared" si="63"/>
        <v>578964.05713274993</v>
      </c>
      <c r="S164" s="82">
        <f t="shared" si="63"/>
        <v>578795.105446</v>
      </c>
      <c r="T164" s="82">
        <f t="shared" si="63"/>
        <v>578795.105446</v>
      </c>
      <c r="U164" s="1232">
        <f t="shared" si="63"/>
        <v>192954.22870690003</v>
      </c>
      <c r="V164" s="82">
        <f t="shared" si="63"/>
        <v>197967.13774999999</v>
      </c>
      <c r="W164" s="82">
        <f>SUM(W163,W155,W123)</f>
        <v>-6.0537099999999997</v>
      </c>
      <c r="X164" s="82">
        <f>SUM(X163,X123,X155)</f>
        <v>5012.9090431000004</v>
      </c>
      <c r="Y164" s="82">
        <f>SUM(Y163,Y123,Y155)</f>
        <v>-290.72467999999998</v>
      </c>
      <c r="Z164" s="82">
        <f>SUM(Z163,Z123,Z155)</f>
        <v>197670.35936</v>
      </c>
    </row>
    <row r="165" spans="1:26" s="150" customFormat="1" ht="16.5" customHeight="1" x14ac:dyDescent="0.25">
      <c r="A165" s="150">
        <v>1</v>
      </c>
      <c r="B165" s="321"/>
      <c r="C165" s="2173"/>
      <c r="D165" s="287"/>
      <c r="E165" s="192"/>
      <c r="F165" s="192"/>
      <c r="G165" s="192"/>
      <c r="H165" s="192"/>
      <c r="I165" s="258"/>
      <c r="J165" s="258"/>
      <c r="K165" s="218"/>
      <c r="L165" s="217"/>
      <c r="M165" s="217"/>
      <c r="N165" s="217"/>
      <c r="O165" s="217"/>
      <c r="P165" s="217"/>
      <c r="Q165" s="72"/>
      <c r="R165" s="72"/>
      <c r="S165" s="72"/>
      <c r="T165" s="72"/>
      <c r="U165" s="1230"/>
      <c r="V165" s="72"/>
      <c r="W165" s="72"/>
      <c r="X165" s="72"/>
      <c r="Y165" s="72"/>
      <c r="Z165" s="72"/>
    </row>
    <row r="166" spans="1:26" s="150" customFormat="1" ht="59.25" customHeight="1" x14ac:dyDescent="0.25">
      <c r="A166" s="150">
        <v>1</v>
      </c>
      <c r="C166" s="1219" t="s">
        <v>266</v>
      </c>
      <c r="D166" s="254"/>
      <c r="E166" s="173"/>
      <c r="F166" s="173"/>
      <c r="G166" s="173"/>
      <c r="H166" s="173"/>
      <c r="I166" s="174"/>
      <c r="J166" s="174"/>
      <c r="K166" s="210"/>
      <c r="L166" s="175"/>
      <c r="M166" s="175"/>
      <c r="N166" s="175"/>
      <c r="O166" s="175"/>
      <c r="P166" s="175"/>
      <c r="Q166" s="63"/>
      <c r="R166" s="63"/>
      <c r="S166" s="63"/>
      <c r="T166" s="63"/>
      <c r="U166" s="1227"/>
      <c r="V166" s="63"/>
      <c r="W166" s="63"/>
      <c r="X166" s="63"/>
      <c r="Y166" s="63"/>
      <c r="Z166" s="63"/>
    </row>
    <row r="167" spans="1:26" s="150" customFormat="1" ht="15" customHeight="1" x14ac:dyDescent="0.25">
      <c r="A167" s="150">
        <v>1</v>
      </c>
      <c r="C167" s="171" t="s">
        <v>5</v>
      </c>
      <c r="D167" s="171"/>
      <c r="E167" s="173"/>
      <c r="F167" s="173"/>
      <c r="G167" s="173"/>
      <c r="H167" s="173"/>
      <c r="I167" s="174"/>
      <c r="J167" s="174"/>
      <c r="K167" s="210"/>
      <c r="L167" s="175"/>
      <c r="M167" s="175"/>
      <c r="N167" s="175"/>
      <c r="O167" s="175"/>
      <c r="P167" s="175"/>
      <c r="Q167" s="63"/>
      <c r="R167" s="63"/>
      <c r="S167" s="63"/>
      <c r="T167" s="63"/>
      <c r="U167" s="1227"/>
      <c r="V167" s="63"/>
      <c r="W167" s="63"/>
      <c r="X167" s="63"/>
      <c r="Y167" s="63"/>
      <c r="Z167" s="63"/>
    </row>
    <row r="168" spans="1:26" s="150" customFormat="1" ht="15" customHeight="1" x14ac:dyDescent="0.25">
      <c r="A168" s="150">
        <v>1</v>
      </c>
      <c r="C168" s="172" t="s">
        <v>76</v>
      </c>
      <c r="D168" s="172">
        <v>320</v>
      </c>
      <c r="E168" s="255">
        <v>1736</v>
      </c>
      <c r="F168" s="173">
        <f t="shared" ref="F168:F181" si="64">E168/12*$C$4</f>
        <v>578.66666666666663</v>
      </c>
      <c r="G168" s="173">
        <v>573</v>
      </c>
      <c r="H168" s="173">
        <f t="shared" ref="H168:H181" si="65">G168/F168*100</f>
        <v>99.02073732718894</v>
      </c>
      <c r="I168" s="174">
        <v>7</v>
      </c>
      <c r="J168" s="174">
        <f t="shared" ref="J168:J182" si="66">M168/G168</f>
        <v>6.6457242582897029</v>
      </c>
      <c r="K168" s="210">
        <f t="shared" ref="K168:K181" si="67">ROUND(E168*I168,0)</f>
        <v>12152</v>
      </c>
      <c r="L168" s="175">
        <f t="shared" ref="L168:L181" si="68">ROUND(F168*I168,0)</f>
        <v>4051</v>
      </c>
      <c r="M168" s="175">
        <v>3808</v>
      </c>
      <c r="N168" s="175">
        <f t="shared" ref="N168:N182" si="69">M168/L168*100</f>
        <v>94.001481115773885</v>
      </c>
      <c r="O168" s="311">
        <f t="shared" ref="O168:O181" si="70">ROUND(K168/D168,0)</f>
        <v>38</v>
      </c>
      <c r="P168" s="175">
        <f t="shared" ref="P168:P182" si="71">M168/$C$4*12/O168</f>
        <v>300.63157894736844</v>
      </c>
      <c r="Q168" s="63"/>
      <c r="R168" s="63"/>
      <c r="S168" s="63"/>
      <c r="T168" s="63"/>
      <c r="U168" s="1227"/>
      <c r="V168" s="63"/>
      <c r="W168" s="63"/>
      <c r="X168" s="63"/>
      <c r="Y168" s="63"/>
      <c r="Z168" s="63"/>
    </row>
    <row r="169" spans="1:26" s="150" customFormat="1" ht="15" customHeight="1" x14ac:dyDescent="0.25">
      <c r="A169" s="150">
        <v>1</v>
      </c>
      <c r="C169" s="172" t="s">
        <v>105</v>
      </c>
      <c r="D169" s="172">
        <v>320</v>
      </c>
      <c r="E169" s="255">
        <v>253.4</v>
      </c>
      <c r="F169" s="173">
        <f t="shared" si="64"/>
        <v>84.466666666666669</v>
      </c>
      <c r="G169" s="173">
        <v>81</v>
      </c>
      <c r="H169" s="173">
        <f t="shared" si="65"/>
        <v>95.895816890292025</v>
      </c>
      <c r="I169" s="174">
        <v>9</v>
      </c>
      <c r="J169" s="174">
        <f t="shared" si="66"/>
        <v>8.5308641975308639</v>
      </c>
      <c r="K169" s="210">
        <f t="shared" si="67"/>
        <v>2281</v>
      </c>
      <c r="L169" s="175">
        <f t="shared" si="68"/>
        <v>760</v>
      </c>
      <c r="M169" s="175">
        <v>691</v>
      </c>
      <c r="N169" s="175">
        <f t="shared" si="69"/>
        <v>90.921052631578945</v>
      </c>
      <c r="O169" s="311">
        <f t="shared" si="70"/>
        <v>7</v>
      </c>
      <c r="P169" s="175">
        <f t="shared" si="71"/>
        <v>296.14285714285717</v>
      </c>
      <c r="Q169" s="63"/>
      <c r="R169" s="63"/>
      <c r="S169" s="63"/>
      <c r="T169" s="63"/>
      <c r="U169" s="1227"/>
      <c r="V169" s="63"/>
      <c r="W169" s="63"/>
      <c r="X169" s="63"/>
      <c r="Y169" s="63"/>
      <c r="Z169" s="63"/>
    </row>
    <row r="170" spans="1:26" s="150" customFormat="1" ht="15" customHeight="1" x14ac:dyDescent="0.25">
      <c r="A170" s="150">
        <v>1</v>
      </c>
      <c r="C170" s="172" t="s">
        <v>21</v>
      </c>
      <c r="D170" s="172">
        <v>320</v>
      </c>
      <c r="E170" s="255">
        <v>1077.8</v>
      </c>
      <c r="F170" s="173">
        <f t="shared" si="64"/>
        <v>359.26666666666665</v>
      </c>
      <c r="G170" s="173">
        <v>365</v>
      </c>
      <c r="H170" s="173">
        <f t="shared" si="65"/>
        <v>101.59584338467249</v>
      </c>
      <c r="I170" s="174">
        <v>7</v>
      </c>
      <c r="J170" s="174">
        <f t="shared" si="66"/>
        <v>6.5671232876712331</v>
      </c>
      <c r="K170" s="210">
        <f t="shared" si="67"/>
        <v>7545</v>
      </c>
      <c r="L170" s="175">
        <f t="shared" si="68"/>
        <v>2515</v>
      </c>
      <c r="M170" s="175">
        <v>2397</v>
      </c>
      <c r="N170" s="175">
        <f t="shared" si="69"/>
        <v>95.308151093439363</v>
      </c>
      <c r="O170" s="311">
        <f t="shared" si="70"/>
        <v>24</v>
      </c>
      <c r="P170" s="175">
        <f t="shared" si="71"/>
        <v>299.625</v>
      </c>
      <c r="Q170" s="63"/>
      <c r="R170" s="63"/>
      <c r="S170" s="63"/>
      <c r="T170" s="63"/>
      <c r="U170" s="1227"/>
      <c r="V170" s="63"/>
      <c r="W170" s="63"/>
      <c r="X170" s="63"/>
      <c r="Y170" s="63"/>
      <c r="Z170" s="63"/>
    </row>
    <row r="171" spans="1:26" s="150" customFormat="1" ht="15" customHeight="1" x14ac:dyDescent="0.25">
      <c r="A171" s="150">
        <v>1</v>
      </c>
      <c r="C171" s="172" t="s">
        <v>30</v>
      </c>
      <c r="D171" s="172">
        <v>320</v>
      </c>
      <c r="E171" s="255">
        <v>460</v>
      </c>
      <c r="F171" s="173">
        <f t="shared" si="64"/>
        <v>153.33333333333334</v>
      </c>
      <c r="G171" s="173">
        <v>148</v>
      </c>
      <c r="H171" s="173">
        <f t="shared" si="65"/>
        <v>96.521739130434781</v>
      </c>
      <c r="I171" s="174">
        <v>14</v>
      </c>
      <c r="J171" s="174">
        <f t="shared" si="66"/>
        <v>14.986486486486486</v>
      </c>
      <c r="K171" s="210">
        <f t="shared" si="67"/>
        <v>6440</v>
      </c>
      <c r="L171" s="175">
        <f t="shared" si="68"/>
        <v>2147</v>
      </c>
      <c r="M171" s="175">
        <v>2218</v>
      </c>
      <c r="N171" s="175">
        <f t="shared" si="69"/>
        <v>103.30693991616209</v>
      </c>
      <c r="O171" s="311">
        <f t="shared" si="70"/>
        <v>20</v>
      </c>
      <c r="P171" s="175">
        <f t="shared" si="71"/>
        <v>332.7</v>
      </c>
      <c r="Q171" s="63"/>
      <c r="R171" s="63"/>
      <c r="S171" s="63"/>
      <c r="T171" s="63"/>
      <c r="U171" s="1227"/>
      <c r="V171" s="63"/>
      <c r="W171" s="63"/>
      <c r="X171" s="63"/>
      <c r="Y171" s="63"/>
      <c r="Z171" s="63"/>
    </row>
    <row r="172" spans="1:26" s="150" customFormat="1" ht="15" customHeight="1" x14ac:dyDescent="0.25">
      <c r="A172" s="150">
        <v>1</v>
      </c>
      <c r="C172" s="172" t="s">
        <v>29</v>
      </c>
      <c r="D172" s="172">
        <v>320</v>
      </c>
      <c r="E172" s="255">
        <v>296</v>
      </c>
      <c r="F172" s="173">
        <f t="shared" si="64"/>
        <v>98.666666666666671</v>
      </c>
      <c r="G172" s="173">
        <v>94</v>
      </c>
      <c r="H172" s="173">
        <f t="shared" si="65"/>
        <v>95.27027027027026</v>
      </c>
      <c r="I172" s="174">
        <v>10</v>
      </c>
      <c r="J172" s="174">
        <f t="shared" si="66"/>
        <v>9.0638297872340434</v>
      </c>
      <c r="K172" s="210">
        <f t="shared" si="67"/>
        <v>2960</v>
      </c>
      <c r="L172" s="175">
        <f t="shared" si="68"/>
        <v>987</v>
      </c>
      <c r="M172" s="175">
        <v>852</v>
      </c>
      <c r="N172" s="175">
        <f t="shared" si="69"/>
        <v>86.322188449848028</v>
      </c>
      <c r="O172" s="311">
        <f t="shared" si="70"/>
        <v>9</v>
      </c>
      <c r="P172" s="175">
        <f t="shared" si="71"/>
        <v>284</v>
      </c>
      <c r="Q172" s="63"/>
      <c r="R172" s="63"/>
      <c r="S172" s="63"/>
      <c r="T172" s="63"/>
      <c r="U172" s="1227"/>
      <c r="V172" s="63"/>
      <c r="W172" s="63"/>
      <c r="X172" s="63"/>
      <c r="Y172" s="63"/>
      <c r="Z172" s="63"/>
    </row>
    <row r="173" spans="1:26" s="150" customFormat="1" ht="15" customHeight="1" x14ac:dyDescent="0.25">
      <c r="A173" s="150">
        <v>1</v>
      </c>
      <c r="C173" s="172" t="s">
        <v>106</v>
      </c>
      <c r="D173" s="172">
        <v>320</v>
      </c>
      <c r="E173" s="255">
        <v>383.2</v>
      </c>
      <c r="F173" s="173">
        <f t="shared" si="64"/>
        <v>127.73333333333333</v>
      </c>
      <c r="G173" s="173">
        <v>160</v>
      </c>
      <c r="H173" s="173">
        <f t="shared" si="65"/>
        <v>125.26096033402922</v>
      </c>
      <c r="I173" s="174">
        <v>13</v>
      </c>
      <c r="J173" s="174">
        <f t="shared" si="66"/>
        <v>12.231249999999999</v>
      </c>
      <c r="K173" s="210">
        <f t="shared" si="67"/>
        <v>4982</v>
      </c>
      <c r="L173" s="175">
        <f t="shared" si="68"/>
        <v>1661</v>
      </c>
      <c r="M173" s="175">
        <v>1957</v>
      </c>
      <c r="N173" s="175">
        <f t="shared" si="69"/>
        <v>117.82059000602048</v>
      </c>
      <c r="O173" s="311">
        <f t="shared" si="70"/>
        <v>16</v>
      </c>
      <c r="P173" s="175">
        <f t="shared" si="71"/>
        <v>366.9375</v>
      </c>
      <c r="Q173" s="63"/>
      <c r="R173" s="63"/>
      <c r="S173" s="63"/>
      <c r="T173" s="63"/>
      <c r="U173" s="1227"/>
      <c r="V173" s="63"/>
      <c r="W173" s="63"/>
      <c r="X173" s="63"/>
      <c r="Y173" s="63"/>
      <c r="Z173" s="63"/>
    </row>
    <row r="174" spans="1:26" s="150" customFormat="1" ht="15" customHeight="1" x14ac:dyDescent="0.25">
      <c r="A174" s="150">
        <v>1</v>
      </c>
      <c r="C174" s="172" t="s">
        <v>191</v>
      </c>
      <c r="D174" s="172">
        <v>320</v>
      </c>
      <c r="E174" s="255">
        <v>160</v>
      </c>
      <c r="F174" s="173">
        <f t="shared" si="64"/>
        <v>53.333333333333336</v>
      </c>
      <c r="G174" s="173">
        <v>49</v>
      </c>
      <c r="H174" s="173">
        <f t="shared" si="65"/>
        <v>91.875</v>
      </c>
      <c r="I174" s="174">
        <v>14.5</v>
      </c>
      <c r="J174" s="174">
        <f t="shared" si="66"/>
        <v>16.653061224489797</v>
      </c>
      <c r="K174" s="210">
        <f t="shared" si="67"/>
        <v>2320</v>
      </c>
      <c r="L174" s="175">
        <f t="shared" si="68"/>
        <v>773</v>
      </c>
      <c r="M174" s="175">
        <v>816</v>
      </c>
      <c r="N174" s="175">
        <f t="shared" si="69"/>
        <v>105.56274256144891</v>
      </c>
      <c r="O174" s="311">
        <f t="shared" si="70"/>
        <v>7</v>
      </c>
      <c r="P174" s="175">
        <f t="shared" si="71"/>
        <v>349.71428571428572</v>
      </c>
      <c r="Q174" s="63"/>
      <c r="R174" s="63"/>
      <c r="S174" s="63"/>
      <c r="T174" s="63"/>
      <c r="U174" s="1227"/>
      <c r="V174" s="63"/>
      <c r="W174" s="63"/>
      <c r="X174" s="63"/>
      <c r="Y174" s="63"/>
      <c r="Z174" s="63"/>
    </row>
    <row r="175" spans="1:26" s="150" customFormat="1" ht="15" customHeight="1" x14ac:dyDescent="0.25">
      <c r="A175" s="150">
        <v>1</v>
      </c>
      <c r="C175" s="344" t="s">
        <v>145</v>
      </c>
      <c r="D175" s="344">
        <v>320</v>
      </c>
      <c r="E175" s="255">
        <v>100</v>
      </c>
      <c r="F175" s="173">
        <f t="shared" si="64"/>
        <v>33.333333333333336</v>
      </c>
      <c r="G175" s="173">
        <v>34</v>
      </c>
      <c r="H175" s="173">
        <f t="shared" si="65"/>
        <v>102</v>
      </c>
      <c r="I175" s="174">
        <v>9</v>
      </c>
      <c r="J175" s="174">
        <f t="shared" si="66"/>
        <v>6.4705882352941178</v>
      </c>
      <c r="K175" s="210">
        <f t="shared" si="67"/>
        <v>900</v>
      </c>
      <c r="L175" s="175">
        <f t="shared" si="68"/>
        <v>300</v>
      </c>
      <c r="M175" s="175">
        <v>220</v>
      </c>
      <c r="N175" s="175">
        <f t="shared" si="69"/>
        <v>73.333333333333329</v>
      </c>
      <c r="O175" s="311">
        <f t="shared" si="70"/>
        <v>3</v>
      </c>
      <c r="P175" s="175">
        <f t="shared" si="71"/>
        <v>220</v>
      </c>
      <c r="Q175" s="63"/>
      <c r="R175" s="63"/>
      <c r="S175" s="63"/>
      <c r="T175" s="63"/>
      <c r="U175" s="1227"/>
      <c r="V175" s="63"/>
      <c r="W175" s="63"/>
      <c r="X175" s="63"/>
      <c r="Y175" s="63"/>
      <c r="Z175" s="63"/>
    </row>
    <row r="176" spans="1:26" s="150" customFormat="1" ht="15" customHeight="1" x14ac:dyDescent="0.25">
      <c r="A176" s="150">
        <v>1</v>
      </c>
      <c r="C176" s="172" t="s">
        <v>147</v>
      </c>
      <c r="D176" s="172">
        <v>320</v>
      </c>
      <c r="E176" s="255">
        <v>165</v>
      </c>
      <c r="F176" s="173">
        <f t="shared" si="64"/>
        <v>55</v>
      </c>
      <c r="G176" s="173">
        <v>71</v>
      </c>
      <c r="H176" s="173">
        <f t="shared" si="65"/>
        <v>129.09090909090909</v>
      </c>
      <c r="I176" s="174">
        <v>15.5</v>
      </c>
      <c r="J176" s="174">
        <f t="shared" si="66"/>
        <v>16.492957746478872</v>
      </c>
      <c r="K176" s="210">
        <f t="shared" si="67"/>
        <v>2558</v>
      </c>
      <c r="L176" s="175">
        <f t="shared" si="68"/>
        <v>853</v>
      </c>
      <c r="M176" s="175">
        <v>1171</v>
      </c>
      <c r="N176" s="175">
        <f t="shared" si="69"/>
        <v>137.28018757327081</v>
      </c>
      <c r="O176" s="311">
        <f t="shared" si="70"/>
        <v>8</v>
      </c>
      <c r="P176" s="175">
        <f t="shared" si="71"/>
        <v>439.125</v>
      </c>
      <c r="Q176" s="63"/>
      <c r="R176" s="63"/>
      <c r="S176" s="63"/>
      <c r="T176" s="63"/>
      <c r="U176" s="1227"/>
      <c r="V176" s="63"/>
      <c r="W176" s="63"/>
      <c r="X176" s="63"/>
      <c r="Y176" s="63"/>
      <c r="Z176" s="63"/>
    </row>
    <row r="177" spans="1:26" s="150" customFormat="1" ht="15" customHeight="1" x14ac:dyDescent="0.25">
      <c r="A177" s="150">
        <v>1</v>
      </c>
      <c r="B177" s="321"/>
      <c r="C177" s="172" t="s">
        <v>103</v>
      </c>
      <c r="D177" s="172">
        <v>320</v>
      </c>
      <c r="E177" s="255">
        <v>472</v>
      </c>
      <c r="F177" s="173">
        <f t="shared" si="64"/>
        <v>157.33333333333334</v>
      </c>
      <c r="G177" s="173">
        <v>169</v>
      </c>
      <c r="H177" s="173">
        <f t="shared" si="65"/>
        <v>107.41525423728812</v>
      </c>
      <c r="I177" s="174">
        <v>13</v>
      </c>
      <c r="J177" s="174">
        <f t="shared" si="66"/>
        <v>11.579881656804734</v>
      </c>
      <c r="K177" s="210">
        <f t="shared" si="67"/>
        <v>6136</v>
      </c>
      <c r="L177" s="175">
        <f t="shared" si="68"/>
        <v>2045</v>
      </c>
      <c r="M177" s="175">
        <v>1957</v>
      </c>
      <c r="N177" s="175">
        <f t="shared" si="69"/>
        <v>95.69682151589241</v>
      </c>
      <c r="O177" s="311">
        <f t="shared" si="70"/>
        <v>19</v>
      </c>
      <c r="P177" s="175">
        <f t="shared" si="71"/>
        <v>309</v>
      </c>
      <c r="Q177" s="63"/>
      <c r="R177" s="63"/>
      <c r="S177" s="63"/>
      <c r="T177" s="63"/>
      <c r="U177" s="1227"/>
      <c r="V177" s="63"/>
      <c r="W177" s="63"/>
      <c r="X177" s="63"/>
      <c r="Y177" s="63"/>
      <c r="Z177" s="63"/>
    </row>
    <row r="178" spans="1:26" s="150" customFormat="1" ht="15" customHeight="1" x14ac:dyDescent="0.25">
      <c r="A178" s="150">
        <v>1</v>
      </c>
      <c r="B178" s="321"/>
      <c r="C178" s="1949" t="s">
        <v>77</v>
      </c>
      <c r="D178" s="172">
        <v>320</v>
      </c>
      <c r="E178" s="255">
        <v>754.8</v>
      </c>
      <c r="F178" s="173">
        <f t="shared" si="64"/>
        <v>251.6</v>
      </c>
      <c r="G178" s="173">
        <v>185</v>
      </c>
      <c r="H178" s="173">
        <f t="shared" si="65"/>
        <v>73.529411764705884</v>
      </c>
      <c r="I178" s="174">
        <v>11</v>
      </c>
      <c r="J178" s="174">
        <f t="shared" si="66"/>
        <v>10.308108108108108</v>
      </c>
      <c r="K178" s="210">
        <f t="shared" si="67"/>
        <v>8303</v>
      </c>
      <c r="L178" s="175">
        <f t="shared" si="68"/>
        <v>2768</v>
      </c>
      <c r="M178" s="175">
        <v>1907</v>
      </c>
      <c r="N178" s="175">
        <f t="shared" si="69"/>
        <v>68.894508670520224</v>
      </c>
      <c r="O178" s="311">
        <f t="shared" si="70"/>
        <v>26</v>
      </c>
      <c r="P178" s="175">
        <f t="shared" si="71"/>
        <v>220.03846153846155</v>
      </c>
      <c r="Q178" s="63"/>
      <c r="R178" s="63"/>
      <c r="S178" s="63"/>
      <c r="T178" s="63"/>
      <c r="U178" s="1227"/>
      <c r="V178" s="63"/>
      <c r="W178" s="63"/>
      <c r="X178" s="63"/>
      <c r="Y178" s="63"/>
      <c r="Z178" s="63"/>
    </row>
    <row r="179" spans="1:26" s="150" customFormat="1" ht="15" customHeight="1" x14ac:dyDescent="0.25">
      <c r="A179" s="150">
        <v>1</v>
      </c>
      <c r="B179" s="321"/>
      <c r="C179" s="1949" t="s">
        <v>40</v>
      </c>
      <c r="D179" s="172">
        <v>320</v>
      </c>
      <c r="E179" s="255">
        <v>277.60000000000002</v>
      </c>
      <c r="F179" s="173">
        <f t="shared" si="64"/>
        <v>92.533333333333346</v>
      </c>
      <c r="G179" s="173">
        <v>99</v>
      </c>
      <c r="H179" s="173">
        <f t="shared" si="65"/>
        <v>106.98847262247837</v>
      </c>
      <c r="I179" s="174">
        <v>23.5</v>
      </c>
      <c r="J179" s="174">
        <f t="shared" si="66"/>
        <v>27.040404040404042</v>
      </c>
      <c r="K179" s="210">
        <f t="shared" si="67"/>
        <v>6524</v>
      </c>
      <c r="L179" s="175">
        <f t="shared" si="68"/>
        <v>2175</v>
      </c>
      <c r="M179" s="175">
        <v>2677</v>
      </c>
      <c r="N179" s="175">
        <f t="shared" si="69"/>
        <v>123.08045977011494</v>
      </c>
      <c r="O179" s="311">
        <f t="shared" si="70"/>
        <v>20</v>
      </c>
      <c r="P179" s="175">
        <f t="shared" si="71"/>
        <v>401.55</v>
      </c>
      <c r="Q179" s="63"/>
      <c r="R179" s="63"/>
      <c r="S179" s="63"/>
      <c r="T179" s="63"/>
      <c r="U179" s="1227"/>
      <c r="V179" s="63"/>
      <c r="W179" s="63"/>
      <c r="X179" s="63"/>
      <c r="Y179" s="63"/>
      <c r="Z179" s="63"/>
    </row>
    <row r="180" spans="1:26" s="150" customFormat="1" ht="15" customHeight="1" x14ac:dyDescent="0.25">
      <c r="A180" s="150">
        <v>1</v>
      </c>
      <c r="B180" s="321"/>
      <c r="C180" s="345" t="s">
        <v>616</v>
      </c>
      <c r="D180" s="288">
        <v>320</v>
      </c>
      <c r="E180" s="346">
        <v>976</v>
      </c>
      <c r="F180" s="251">
        <f t="shared" si="64"/>
        <v>325.33333333333331</v>
      </c>
      <c r="G180" s="347">
        <v>327</v>
      </c>
      <c r="H180" s="251">
        <f>G180/F180*100</f>
        <v>100.51229508196722</v>
      </c>
      <c r="I180" s="252">
        <v>13.5</v>
      </c>
      <c r="J180" s="252">
        <f>M180/G180</f>
        <v>14.113149847094801</v>
      </c>
      <c r="K180" s="253">
        <f>ROUND(E180*I180,0)</f>
        <v>13176</v>
      </c>
      <c r="L180" s="234">
        <f t="shared" si="68"/>
        <v>4392</v>
      </c>
      <c r="M180" s="234">
        <v>4615</v>
      </c>
      <c r="N180" s="234">
        <f>M180/L180*100</f>
        <v>105.07741347905282</v>
      </c>
      <c r="O180" s="348">
        <f>ROUND(K180/D180,0)</f>
        <v>41</v>
      </c>
      <c r="P180" s="234">
        <f>M180/$C$4*12/O180</f>
        <v>337.6829268292683</v>
      </c>
      <c r="Q180" s="86"/>
      <c r="R180" s="86"/>
      <c r="S180" s="86"/>
      <c r="T180" s="86"/>
      <c r="U180" s="1231"/>
      <c r="V180" s="86"/>
      <c r="W180" s="86"/>
      <c r="X180" s="86"/>
      <c r="Y180" s="86"/>
      <c r="Z180" s="86"/>
    </row>
    <row r="181" spans="1:26" s="177" customFormat="1" ht="15" customHeight="1" x14ac:dyDescent="0.25">
      <c r="A181" s="150">
        <v>1</v>
      </c>
      <c r="B181" s="321"/>
      <c r="C181" s="1950" t="s">
        <v>25</v>
      </c>
      <c r="D181" s="178">
        <v>310</v>
      </c>
      <c r="E181" s="259">
        <v>3744.4</v>
      </c>
      <c r="F181" s="179">
        <f t="shared" si="64"/>
        <v>1248.1333333333334</v>
      </c>
      <c r="G181" s="179">
        <v>1546</v>
      </c>
      <c r="H181" s="179">
        <f t="shared" si="65"/>
        <v>123.86497169105863</v>
      </c>
      <c r="I181" s="180">
        <v>6</v>
      </c>
      <c r="J181" s="180">
        <f t="shared" si="66"/>
        <v>4.717335058214748</v>
      </c>
      <c r="K181" s="182">
        <f t="shared" si="67"/>
        <v>22466</v>
      </c>
      <c r="L181" s="181">
        <f t="shared" si="68"/>
        <v>7489</v>
      </c>
      <c r="M181" s="181">
        <v>7293</v>
      </c>
      <c r="N181" s="181">
        <f t="shared" si="69"/>
        <v>97.382828147950335</v>
      </c>
      <c r="O181" s="349">
        <f t="shared" si="70"/>
        <v>72</v>
      </c>
      <c r="P181" s="181">
        <f t="shared" si="71"/>
        <v>303.875</v>
      </c>
      <c r="Q181" s="83"/>
      <c r="R181" s="83"/>
      <c r="S181" s="83"/>
      <c r="T181" s="83"/>
      <c r="U181" s="1228"/>
      <c r="V181" s="83"/>
      <c r="W181" s="83"/>
      <c r="X181" s="83"/>
      <c r="Y181" s="83"/>
      <c r="Z181" s="83"/>
    </row>
    <row r="182" spans="1:26" s="177" customFormat="1" ht="33.75" customHeight="1" x14ac:dyDescent="0.25">
      <c r="A182" s="150">
        <v>1</v>
      </c>
      <c r="B182" s="321"/>
      <c r="C182" s="1951" t="s">
        <v>7</v>
      </c>
      <c r="D182" s="183"/>
      <c r="E182" s="350">
        <f>SUM(E168:E181)</f>
        <v>10856.2</v>
      </c>
      <c r="F182" s="350">
        <f>SUM(F168:F181)</f>
        <v>3618.7333333333336</v>
      </c>
      <c r="G182" s="350">
        <f>SUM(G168:G181)</f>
        <v>3901</v>
      </c>
      <c r="H182" s="350">
        <f>G182/F182*100</f>
        <v>107.80015106575046</v>
      </c>
      <c r="I182" s="185">
        <f>IF(E182=0,0,K182/E182)</f>
        <v>9.0955398758313208</v>
      </c>
      <c r="J182" s="185">
        <f t="shared" si="66"/>
        <v>8.3514483465778007</v>
      </c>
      <c r="K182" s="260">
        <f>SUM(K168:K181)</f>
        <v>98743</v>
      </c>
      <c r="L182" s="260">
        <f>SUM(L168:L181)</f>
        <v>32916</v>
      </c>
      <c r="M182" s="260">
        <f>SUM(M168:M181)</f>
        <v>32579</v>
      </c>
      <c r="N182" s="186">
        <f t="shared" si="69"/>
        <v>98.976181796087005</v>
      </c>
      <c r="O182" s="260">
        <f>SUM(O168:O181)</f>
        <v>310</v>
      </c>
      <c r="P182" s="261">
        <f t="shared" si="71"/>
        <v>315.28064516129029</v>
      </c>
      <c r="Q182" s="85">
        <v>329881.89466539986</v>
      </c>
      <c r="R182" s="85">
        <v>329881.89466539986</v>
      </c>
      <c r="S182" s="85">
        <v>329881.89466539986</v>
      </c>
      <c r="T182" s="85">
        <v>329881.89466539986</v>
      </c>
      <c r="U182" s="1229">
        <f>Q182/12*$C$4+(R182-Q182)/11*3+(S182-R182)/10*2+(T182-S182)/9*1</f>
        <v>109960.63155513328</v>
      </c>
      <c r="V182" s="85">
        <f t="shared" ref="V182:V253" si="72">Z182-Y182-W182</f>
        <v>108292.27403</v>
      </c>
      <c r="W182" s="85">
        <v>-59.210210000000004</v>
      </c>
      <c r="X182" s="85">
        <f>V182-U182</f>
        <v>-1668.3575251332804</v>
      </c>
      <c r="Y182" s="85">
        <v>-551.26814999999988</v>
      </c>
      <c r="Z182" s="85">
        <f>107741.00588+W182</f>
        <v>107681.79566999999</v>
      </c>
    </row>
    <row r="183" spans="1:26" s="150" customFormat="1" ht="39" customHeight="1" x14ac:dyDescent="0.25">
      <c r="A183" s="150">
        <v>1</v>
      </c>
      <c r="B183" s="321"/>
      <c r="C183" s="1952" t="s">
        <v>298</v>
      </c>
      <c r="D183" s="351"/>
      <c r="E183" s="273">
        <v>116</v>
      </c>
      <c r="F183" s="352">
        <f>E183/12*$C$4</f>
        <v>38.666666666666664</v>
      </c>
      <c r="G183" s="353">
        <v>45</v>
      </c>
      <c r="H183" s="192">
        <f>G183/F183*100</f>
        <v>116.3793103448276</v>
      </c>
      <c r="I183" s="189"/>
      <c r="J183" s="189"/>
      <c r="K183" s="263"/>
      <c r="L183" s="190"/>
      <c r="M183" s="190"/>
      <c r="N183" s="193"/>
      <c r="O183" s="304"/>
      <c r="P183" s="217"/>
      <c r="Q183" s="72">
        <v>15638.3744286</v>
      </c>
      <c r="R183" s="72">
        <v>15638.3744286</v>
      </c>
      <c r="S183" s="72">
        <v>15638.3744286</v>
      </c>
      <c r="T183" s="72">
        <v>15638.3744286</v>
      </c>
      <c r="U183" s="1229">
        <f>T183/12*$C$4</f>
        <v>5212.7914762</v>
      </c>
      <c r="V183" s="72">
        <f t="shared" si="72"/>
        <v>5784.12745</v>
      </c>
      <c r="W183" s="72"/>
      <c r="X183" s="72">
        <f>V183-U183</f>
        <v>571.33597379999992</v>
      </c>
      <c r="Y183" s="72">
        <v>0</v>
      </c>
      <c r="Z183" s="72">
        <v>5784.12745</v>
      </c>
    </row>
    <row r="184" spans="1:26" s="150" customFormat="1" ht="30" customHeight="1" x14ac:dyDescent="0.25">
      <c r="A184" s="150">
        <v>1</v>
      </c>
      <c r="B184" s="321"/>
      <c r="C184" s="1953" t="s">
        <v>14</v>
      </c>
      <c r="D184" s="196"/>
      <c r="E184" s="255"/>
      <c r="F184" s="269"/>
      <c r="G184" s="355"/>
      <c r="H184" s="269"/>
      <c r="I184" s="189"/>
      <c r="J184" s="189"/>
      <c r="K184" s="263"/>
      <c r="L184" s="190"/>
      <c r="M184" s="190"/>
      <c r="N184" s="190"/>
      <c r="O184" s="190"/>
      <c r="P184" s="190"/>
      <c r="Q184" s="63"/>
      <c r="R184" s="63"/>
      <c r="S184" s="63"/>
      <c r="T184" s="63"/>
      <c r="U184" s="1227"/>
      <c r="V184" s="63">
        <f t="shared" si="72"/>
        <v>0</v>
      </c>
      <c r="W184" s="63"/>
      <c r="X184" s="63"/>
      <c r="Y184" s="63"/>
      <c r="Z184" s="63"/>
    </row>
    <row r="185" spans="1:26" s="150" customFormat="1" ht="18.600000000000001" customHeight="1" x14ac:dyDescent="0.25">
      <c r="A185" s="150">
        <v>1</v>
      </c>
      <c r="B185" s="321"/>
      <c r="C185" s="2175" t="s">
        <v>203</v>
      </c>
      <c r="D185" s="201"/>
      <c r="E185" s="255">
        <f>SUM(E188,E187,E186)</f>
        <v>76630</v>
      </c>
      <c r="F185" s="255">
        <f>SUM(F188,F187,F186)</f>
        <v>25543</v>
      </c>
      <c r="G185" s="255">
        <f>SUM(G188,G187,G186)</f>
        <v>21857</v>
      </c>
      <c r="H185" s="255">
        <f t="shared" ref="H185:H192" si="73">G185/F185*100</f>
        <v>85.569431938300127</v>
      </c>
      <c r="I185" s="198"/>
      <c r="J185" s="198"/>
      <c r="K185" s="312"/>
      <c r="L185" s="197"/>
      <c r="M185" s="197"/>
      <c r="N185" s="197"/>
      <c r="O185" s="197"/>
      <c r="P185" s="197"/>
      <c r="Q185" s="63"/>
      <c r="R185" s="63"/>
      <c r="S185" s="63"/>
      <c r="T185" s="63"/>
      <c r="U185" s="1227">
        <f>Q185/12</f>
        <v>0</v>
      </c>
      <c r="V185" s="63">
        <f t="shared" si="72"/>
        <v>0</v>
      </c>
      <c r="W185" s="63"/>
      <c r="X185" s="63"/>
      <c r="Y185" s="63"/>
      <c r="Z185" s="63"/>
    </row>
    <row r="186" spans="1:26" s="150" customFormat="1" ht="50.25" customHeight="1" x14ac:dyDescent="0.25">
      <c r="A186" s="150">
        <v>1</v>
      </c>
      <c r="B186" s="321"/>
      <c r="C186" s="2175" t="s">
        <v>446</v>
      </c>
      <c r="D186" s="201"/>
      <c r="E186" s="255">
        <v>6630</v>
      </c>
      <c r="F186" s="173">
        <f t="shared" ref="F186:F192" si="74">ROUND(E186/12*$C$4,0)</f>
        <v>2210</v>
      </c>
      <c r="G186" s="173">
        <v>2141</v>
      </c>
      <c r="H186" s="255">
        <f t="shared" si="73"/>
        <v>96.877828054298647</v>
      </c>
      <c r="I186" s="198"/>
      <c r="J186" s="198"/>
      <c r="K186" s="312"/>
      <c r="L186" s="197"/>
      <c r="M186" s="197"/>
      <c r="N186" s="197"/>
      <c r="O186" s="197"/>
      <c r="P186" s="197"/>
      <c r="Q186" s="63"/>
      <c r="R186" s="63"/>
      <c r="S186" s="63"/>
      <c r="T186" s="63"/>
      <c r="U186" s="1227">
        <f>Q186/12</f>
        <v>0</v>
      </c>
      <c r="V186" s="63">
        <f t="shared" si="72"/>
        <v>0</v>
      </c>
      <c r="W186" s="63"/>
      <c r="X186" s="63"/>
      <c r="Y186" s="63"/>
      <c r="Z186" s="63"/>
    </row>
    <row r="187" spans="1:26" s="150" customFormat="1" ht="48" customHeight="1" x14ac:dyDescent="0.25">
      <c r="A187" s="150">
        <v>1</v>
      </c>
      <c r="C187" s="201" t="s">
        <v>434</v>
      </c>
      <c r="D187" s="201"/>
      <c r="E187" s="255">
        <v>10000</v>
      </c>
      <c r="F187" s="173">
        <f t="shared" si="74"/>
        <v>3333</v>
      </c>
      <c r="G187" s="173">
        <v>4538</v>
      </c>
      <c r="H187" s="255">
        <f t="shared" si="73"/>
        <v>136.15361536153617</v>
      </c>
      <c r="I187" s="198"/>
      <c r="J187" s="198"/>
      <c r="K187" s="312"/>
      <c r="L187" s="197"/>
      <c r="M187" s="197"/>
      <c r="N187" s="197"/>
      <c r="O187" s="197"/>
      <c r="P187" s="197"/>
      <c r="Q187" s="63"/>
      <c r="R187" s="63"/>
      <c r="S187" s="63"/>
      <c r="T187" s="63"/>
      <c r="U187" s="1227"/>
      <c r="V187" s="63">
        <f t="shared" si="72"/>
        <v>0</v>
      </c>
      <c r="W187" s="63"/>
      <c r="X187" s="63"/>
      <c r="Y187" s="63"/>
      <c r="Z187" s="63"/>
    </row>
    <row r="188" spans="1:26" s="150" customFormat="1" ht="15" customHeight="1" x14ac:dyDescent="0.25">
      <c r="A188" s="150">
        <v>1</v>
      </c>
      <c r="C188" s="201" t="s">
        <v>435</v>
      </c>
      <c r="D188" s="201"/>
      <c r="E188" s="255">
        <v>60000</v>
      </c>
      <c r="F188" s="173">
        <f t="shared" si="74"/>
        <v>20000</v>
      </c>
      <c r="G188" s="173">
        <v>15178</v>
      </c>
      <c r="H188" s="255">
        <f t="shared" si="73"/>
        <v>75.89</v>
      </c>
      <c r="I188" s="198"/>
      <c r="J188" s="198"/>
      <c r="K188" s="312"/>
      <c r="L188" s="197"/>
      <c r="M188" s="197"/>
      <c r="N188" s="197"/>
      <c r="O188" s="197"/>
      <c r="P188" s="197"/>
      <c r="Q188" s="63"/>
      <c r="R188" s="63"/>
      <c r="S188" s="63"/>
      <c r="T188" s="63"/>
      <c r="U188" s="1227">
        <f>Q188/12</f>
        <v>0</v>
      </c>
      <c r="V188" s="63">
        <f t="shared" si="72"/>
        <v>0</v>
      </c>
      <c r="W188" s="63"/>
      <c r="X188" s="63"/>
      <c r="Y188" s="63"/>
      <c r="Z188" s="63"/>
    </row>
    <row r="189" spans="1:26" s="150" customFormat="1" ht="30" customHeight="1" x14ac:dyDescent="0.25">
      <c r="A189" s="150">
        <v>1</v>
      </c>
      <c r="C189" s="201" t="s">
        <v>160</v>
      </c>
      <c r="D189" s="201"/>
      <c r="E189" s="255">
        <v>4450</v>
      </c>
      <c r="F189" s="173">
        <f t="shared" si="74"/>
        <v>1483</v>
      </c>
      <c r="G189" s="173">
        <v>1374</v>
      </c>
      <c r="H189" s="255">
        <f t="shared" si="73"/>
        <v>92.650033715441666</v>
      </c>
      <c r="I189" s="198"/>
      <c r="J189" s="198"/>
      <c r="K189" s="312"/>
      <c r="L189" s="197"/>
      <c r="M189" s="197"/>
      <c r="N189" s="197"/>
      <c r="O189" s="197"/>
      <c r="P189" s="197"/>
      <c r="Q189" s="63"/>
      <c r="R189" s="63"/>
      <c r="S189" s="63"/>
      <c r="T189" s="63"/>
      <c r="U189" s="1227">
        <f>Q189/12</f>
        <v>0</v>
      </c>
      <c r="V189" s="63">
        <f t="shared" si="72"/>
        <v>0</v>
      </c>
      <c r="W189" s="63"/>
      <c r="X189" s="63"/>
      <c r="Y189" s="63"/>
      <c r="Z189" s="63"/>
    </row>
    <row r="190" spans="1:26" s="150" customFormat="1" ht="30" customHeight="1" x14ac:dyDescent="0.25">
      <c r="A190" s="150">
        <v>1</v>
      </c>
      <c r="C190" s="201" t="s">
        <v>161</v>
      </c>
      <c r="D190" s="201"/>
      <c r="E190" s="255">
        <v>21000</v>
      </c>
      <c r="F190" s="173">
        <f t="shared" si="74"/>
        <v>7000</v>
      </c>
      <c r="G190" s="173">
        <v>11834</v>
      </c>
      <c r="H190" s="255">
        <f t="shared" si="73"/>
        <v>169.05714285714285</v>
      </c>
      <c r="I190" s="198"/>
      <c r="J190" s="198"/>
      <c r="K190" s="312"/>
      <c r="L190" s="197"/>
      <c r="M190" s="197"/>
      <c r="N190" s="197"/>
      <c r="O190" s="197"/>
      <c r="P190" s="197"/>
      <c r="Q190" s="63"/>
      <c r="R190" s="63"/>
      <c r="S190" s="63"/>
      <c r="T190" s="63"/>
      <c r="U190" s="1227">
        <f>Q190/12</f>
        <v>0</v>
      </c>
      <c r="V190" s="63">
        <f t="shared" si="72"/>
        <v>0</v>
      </c>
      <c r="W190" s="63"/>
      <c r="X190" s="63"/>
      <c r="Y190" s="63"/>
      <c r="Z190" s="63"/>
    </row>
    <row r="191" spans="1:26" s="150" customFormat="1" ht="30" customHeight="1" x14ac:dyDescent="0.25">
      <c r="A191" s="150">
        <v>1</v>
      </c>
      <c r="C191" s="231" t="s">
        <v>442</v>
      </c>
      <c r="D191" s="231"/>
      <c r="E191" s="259">
        <v>17000</v>
      </c>
      <c r="F191" s="173">
        <f t="shared" si="74"/>
        <v>5667</v>
      </c>
      <c r="G191" s="179">
        <v>6944</v>
      </c>
      <c r="H191" s="255">
        <f t="shared" si="73"/>
        <v>122.53396859008294</v>
      </c>
      <c r="I191" s="212"/>
      <c r="J191" s="212"/>
      <c r="K191" s="274"/>
      <c r="L191" s="237"/>
      <c r="M191" s="237"/>
      <c r="N191" s="237"/>
      <c r="O191" s="237"/>
      <c r="P191" s="237"/>
      <c r="Q191" s="63"/>
      <c r="R191" s="63"/>
      <c r="S191" s="63"/>
      <c r="T191" s="63"/>
      <c r="U191" s="1227"/>
      <c r="V191" s="63">
        <f t="shared" si="72"/>
        <v>0</v>
      </c>
      <c r="W191" s="63"/>
      <c r="X191" s="63"/>
      <c r="Y191" s="63"/>
      <c r="Z191" s="63"/>
    </row>
    <row r="192" spans="1:26" s="150" customFormat="1" ht="18.75" customHeight="1" x14ac:dyDescent="0.25">
      <c r="A192" s="150">
        <v>1</v>
      </c>
      <c r="C192" s="231" t="s">
        <v>601</v>
      </c>
      <c r="D192" s="231"/>
      <c r="E192" s="259">
        <v>4000</v>
      </c>
      <c r="F192" s="179">
        <f t="shared" si="74"/>
        <v>1333</v>
      </c>
      <c r="G192" s="179">
        <v>4890</v>
      </c>
      <c r="H192" s="259">
        <f t="shared" si="73"/>
        <v>366.84171042760687</v>
      </c>
      <c r="I192" s="212"/>
      <c r="J192" s="212"/>
      <c r="K192" s="274"/>
      <c r="L192" s="237"/>
      <c r="M192" s="237"/>
      <c r="N192" s="237"/>
      <c r="O192" s="237"/>
      <c r="P192" s="237"/>
      <c r="Q192" s="63"/>
      <c r="R192" s="63"/>
      <c r="S192" s="63"/>
      <c r="T192" s="63"/>
      <c r="U192" s="1227"/>
      <c r="V192" s="63">
        <f t="shared" si="72"/>
        <v>0</v>
      </c>
      <c r="W192" s="63"/>
      <c r="X192" s="63"/>
      <c r="Y192" s="63"/>
      <c r="Z192" s="63"/>
    </row>
    <row r="193" spans="1:26" s="177" customFormat="1" ht="15" customHeight="1" x14ac:dyDescent="0.25">
      <c r="A193" s="150">
        <v>1</v>
      </c>
      <c r="B193" s="150"/>
      <c r="C193" s="231"/>
      <c r="D193" s="231"/>
      <c r="E193" s="259"/>
      <c r="F193" s="179"/>
      <c r="G193" s="179"/>
      <c r="H193" s="179"/>
      <c r="I193" s="212"/>
      <c r="J193" s="212"/>
      <c r="K193" s="274"/>
      <c r="L193" s="237"/>
      <c r="M193" s="237"/>
      <c r="N193" s="237"/>
      <c r="O193" s="237"/>
      <c r="P193" s="237"/>
      <c r="Q193" s="63"/>
      <c r="R193" s="63"/>
      <c r="S193" s="63"/>
      <c r="T193" s="63"/>
      <c r="U193" s="1227"/>
      <c r="V193" s="63">
        <f t="shared" si="72"/>
        <v>0</v>
      </c>
      <c r="W193" s="63"/>
      <c r="X193" s="63"/>
      <c r="Y193" s="63"/>
      <c r="Z193" s="63"/>
    </row>
    <row r="194" spans="1:26" s="150" customFormat="1" ht="15" customHeight="1" x14ac:dyDescent="0.25">
      <c r="A194" s="150">
        <v>1</v>
      </c>
      <c r="C194" s="356" t="s">
        <v>163</v>
      </c>
      <c r="D194" s="357"/>
      <c r="E194" s="350"/>
      <c r="F194" s="350"/>
      <c r="G194" s="350"/>
      <c r="H194" s="350"/>
      <c r="I194" s="185"/>
      <c r="J194" s="185"/>
      <c r="K194" s="260"/>
      <c r="L194" s="184"/>
      <c r="M194" s="184"/>
      <c r="N194" s="184"/>
      <c r="O194" s="184"/>
      <c r="P194" s="184"/>
      <c r="Q194" s="63">
        <f>SUM(Q195:Q211)</f>
        <v>0</v>
      </c>
      <c r="R194" s="63">
        <f>SUM(R195:R211)</f>
        <v>0</v>
      </c>
      <c r="S194" s="63">
        <f>SUM(S195:S211)</f>
        <v>0</v>
      </c>
      <c r="T194" s="63">
        <f>SUM(T195:T211)</f>
        <v>0</v>
      </c>
      <c r="U194" s="1227">
        <f>SUM(U195:U211)</f>
        <v>0</v>
      </c>
      <c r="V194" s="63">
        <f t="shared" si="72"/>
        <v>0</v>
      </c>
      <c r="W194" s="63"/>
      <c r="X194" s="63"/>
      <c r="Y194" s="63"/>
      <c r="Z194" s="63"/>
    </row>
    <row r="195" spans="1:26" s="150" customFormat="1" ht="15" customHeight="1" x14ac:dyDescent="0.25">
      <c r="A195" s="150">
        <v>1</v>
      </c>
      <c r="C195" s="358" t="s">
        <v>139</v>
      </c>
      <c r="D195" s="358"/>
      <c r="E195" s="269">
        <v>50000</v>
      </c>
      <c r="F195" s="173">
        <f t="shared" ref="F195:F211" si="75">ROUND(E195/12*$C$4,0)</f>
        <v>16667</v>
      </c>
      <c r="G195" s="192">
        <v>13414</v>
      </c>
      <c r="H195" s="192">
        <f t="shared" ref="H195:H212" si="76">G195/F195*100</f>
        <v>80.482390352192951</v>
      </c>
      <c r="I195" s="189"/>
      <c r="J195" s="189"/>
      <c r="K195" s="263"/>
      <c r="L195" s="190"/>
      <c r="M195" s="190"/>
      <c r="N195" s="190"/>
      <c r="O195" s="190"/>
      <c r="P195" s="190"/>
      <c r="Q195" s="63"/>
      <c r="R195" s="63"/>
      <c r="S195" s="63"/>
      <c r="T195" s="63"/>
      <c r="U195" s="1227">
        <f t="shared" ref="U195:U211" si="77">Q195/12</f>
        <v>0</v>
      </c>
      <c r="V195" s="63">
        <f t="shared" si="72"/>
        <v>0</v>
      </c>
      <c r="W195" s="63"/>
      <c r="X195" s="63"/>
      <c r="Y195" s="63"/>
      <c r="Z195" s="63"/>
    </row>
    <row r="196" spans="1:26" s="150" customFormat="1" ht="24.75" customHeight="1" x14ac:dyDescent="0.25">
      <c r="A196" s="150">
        <v>1</v>
      </c>
      <c r="C196" s="203" t="s">
        <v>79</v>
      </c>
      <c r="D196" s="203"/>
      <c r="E196" s="255">
        <v>1000</v>
      </c>
      <c r="F196" s="173">
        <f t="shared" si="75"/>
        <v>333</v>
      </c>
      <c r="G196" s="173">
        <v>300</v>
      </c>
      <c r="H196" s="173">
        <f t="shared" si="76"/>
        <v>90.090090090090087</v>
      </c>
      <c r="I196" s="198"/>
      <c r="J196" s="198"/>
      <c r="K196" s="200"/>
      <c r="L196" s="199"/>
      <c r="M196" s="199"/>
      <c r="N196" s="199"/>
      <c r="O196" s="199"/>
      <c r="P196" s="199"/>
      <c r="Q196" s="63"/>
      <c r="R196" s="63"/>
      <c r="S196" s="63"/>
      <c r="T196" s="63"/>
      <c r="U196" s="1227">
        <f t="shared" si="77"/>
        <v>0</v>
      </c>
      <c r="V196" s="63">
        <f t="shared" si="72"/>
        <v>0</v>
      </c>
      <c r="W196" s="63"/>
      <c r="X196" s="63"/>
      <c r="Y196" s="63"/>
      <c r="Z196" s="63"/>
    </row>
    <row r="197" spans="1:26" s="150" customFormat="1" ht="15" customHeight="1" x14ac:dyDescent="0.25">
      <c r="A197" s="150">
        <v>1</v>
      </c>
      <c r="C197" s="201" t="s">
        <v>313</v>
      </c>
      <c r="D197" s="201"/>
      <c r="E197" s="255">
        <v>200</v>
      </c>
      <c r="F197" s="173">
        <f t="shared" si="75"/>
        <v>67</v>
      </c>
      <c r="G197" s="173">
        <v>49</v>
      </c>
      <c r="H197" s="173">
        <f t="shared" si="76"/>
        <v>73.134328358208961</v>
      </c>
      <c r="I197" s="198"/>
      <c r="J197" s="198"/>
      <c r="K197" s="200"/>
      <c r="L197" s="199"/>
      <c r="M197" s="199"/>
      <c r="N197" s="199"/>
      <c r="O197" s="199"/>
      <c r="P197" s="199"/>
      <c r="Q197" s="63"/>
      <c r="R197" s="63"/>
      <c r="S197" s="63"/>
      <c r="T197" s="63"/>
      <c r="U197" s="1227">
        <f t="shared" si="77"/>
        <v>0</v>
      </c>
      <c r="V197" s="63">
        <f t="shared" si="72"/>
        <v>0</v>
      </c>
      <c r="W197" s="63"/>
      <c r="X197" s="63"/>
      <c r="Y197" s="63"/>
      <c r="Z197" s="63"/>
    </row>
    <row r="198" spans="1:26" s="150" customFormat="1" ht="15" customHeight="1" x14ac:dyDescent="0.25">
      <c r="A198" s="150">
        <v>1</v>
      </c>
      <c r="C198" s="231" t="s">
        <v>86</v>
      </c>
      <c r="D198" s="231"/>
      <c r="E198" s="259">
        <v>500</v>
      </c>
      <c r="F198" s="179">
        <f t="shared" ref="F198:F209" si="78">ROUND(E198/12*$C$4,0)</f>
        <v>167</v>
      </c>
      <c r="G198" s="179">
        <v>159</v>
      </c>
      <c r="H198" s="179">
        <f t="shared" ref="H198:H209" si="79">G198/F198*100</f>
        <v>95.209580838323348</v>
      </c>
      <c r="I198" s="212"/>
      <c r="J198" s="212"/>
      <c r="K198" s="265"/>
      <c r="L198" s="266"/>
      <c r="M198" s="266"/>
      <c r="N198" s="266"/>
      <c r="O198" s="266"/>
      <c r="P198" s="266"/>
      <c r="Q198" s="83"/>
      <c r="R198" s="83"/>
      <c r="S198" s="83"/>
      <c r="T198" s="83"/>
      <c r="U198" s="1228"/>
      <c r="V198" s="83">
        <f t="shared" ref="V198:V209" si="80">Z198-Y198-W198</f>
        <v>0</v>
      </c>
      <c r="W198" s="83"/>
      <c r="X198" s="83"/>
      <c r="Y198" s="83"/>
      <c r="Z198" s="83"/>
    </row>
    <row r="199" spans="1:26" s="150" customFormat="1" ht="15" customHeight="1" x14ac:dyDescent="0.25">
      <c r="A199" s="150">
        <v>1</v>
      </c>
      <c r="C199" s="201" t="s">
        <v>107</v>
      </c>
      <c r="D199" s="201"/>
      <c r="E199" s="255">
        <v>1000</v>
      </c>
      <c r="F199" s="173">
        <f t="shared" si="78"/>
        <v>333</v>
      </c>
      <c r="G199" s="173">
        <v>386</v>
      </c>
      <c r="H199" s="173">
        <f t="shared" si="79"/>
        <v>115.91591591591592</v>
      </c>
      <c r="I199" s="198"/>
      <c r="J199" s="198"/>
      <c r="K199" s="200"/>
      <c r="L199" s="199"/>
      <c r="M199" s="199"/>
      <c r="N199" s="199"/>
      <c r="O199" s="199"/>
      <c r="P199" s="199"/>
      <c r="Q199" s="63"/>
      <c r="R199" s="63"/>
      <c r="S199" s="63"/>
      <c r="T199" s="63"/>
      <c r="U199" s="1227">
        <f>Q199/12</f>
        <v>0</v>
      </c>
      <c r="V199" s="63">
        <f t="shared" si="80"/>
        <v>0</v>
      </c>
      <c r="W199" s="63"/>
      <c r="X199" s="63"/>
      <c r="Y199" s="63"/>
      <c r="Z199" s="63"/>
    </row>
    <row r="200" spans="1:26" s="150" customFormat="1" ht="15" customHeight="1" x14ac:dyDescent="0.25">
      <c r="A200" s="150">
        <v>1</v>
      </c>
      <c r="C200" s="201" t="s">
        <v>321</v>
      </c>
      <c r="D200" s="201"/>
      <c r="E200" s="255">
        <v>1750</v>
      </c>
      <c r="F200" s="173">
        <f t="shared" si="78"/>
        <v>583</v>
      </c>
      <c r="G200" s="173">
        <v>502</v>
      </c>
      <c r="H200" s="173">
        <f t="shared" si="79"/>
        <v>86.106346483704982</v>
      </c>
      <c r="I200" s="198"/>
      <c r="J200" s="198"/>
      <c r="K200" s="200"/>
      <c r="L200" s="199"/>
      <c r="M200" s="199"/>
      <c r="N200" s="199"/>
      <c r="O200" s="199"/>
      <c r="P200" s="199"/>
      <c r="Q200" s="63"/>
      <c r="R200" s="63"/>
      <c r="S200" s="63"/>
      <c r="T200" s="63"/>
      <c r="U200" s="1227">
        <f>Q200/12</f>
        <v>0</v>
      </c>
      <c r="V200" s="63">
        <f t="shared" si="80"/>
        <v>0</v>
      </c>
      <c r="W200" s="63"/>
      <c r="X200" s="63"/>
      <c r="Y200" s="63"/>
      <c r="Z200" s="63"/>
    </row>
    <row r="201" spans="1:26" s="150" customFormat="1" ht="15" customHeight="1" x14ac:dyDescent="0.25">
      <c r="A201" s="150">
        <v>1</v>
      </c>
      <c r="C201" s="201" t="s">
        <v>133</v>
      </c>
      <c r="D201" s="201"/>
      <c r="E201" s="255">
        <v>750</v>
      </c>
      <c r="F201" s="173">
        <f t="shared" si="78"/>
        <v>250</v>
      </c>
      <c r="G201" s="173">
        <v>192</v>
      </c>
      <c r="H201" s="173">
        <f t="shared" si="79"/>
        <v>76.8</v>
      </c>
      <c r="I201" s="198"/>
      <c r="J201" s="198"/>
      <c r="K201" s="200"/>
      <c r="L201" s="199"/>
      <c r="M201" s="199"/>
      <c r="N201" s="199"/>
      <c r="O201" s="199"/>
      <c r="P201" s="199"/>
      <c r="Q201" s="63"/>
      <c r="R201" s="63"/>
      <c r="S201" s="63"/>
      <c r="T201" s="63"/>
      <c r="U201" s="1227">
        <f>Q201/12</f>
        <v>0</v>
      </c>
      <c r="V201" s="63">
        <f t="shared" si="80"/>
        <v>0</v>
      </c>
      <c r="W201" s="63"/>
      <c r="X201" s="63"/>
      <c r="Y201" s="63"/>
      <c r="Z201" s="63"/>
    </row>
    <row r="202" spans="1:26" s="150" customFormat="1" ht="15" customHeight="1" x14ac:dyDescent="0.25">
      <c r="A202" s="150">
        <v>1</v>
      </c>
      <c r="C202" s="201" t="s">
        <v>134</v>
      </c>
      <c r="D202" s="201"/>
      <c r="E202" s="255">
        <v>450</v>
      </c>
      <c r="F202" s="173">
        <f t="shared" si="78"/>
        <v>150</v>
      </c>
      <c r="G202" s="173">
        <v>252</v>
      </c>
      <c r="H202" s="173">
        <f t="shared" si="79"/>
        <v>168</v>
      </c>
      <c r="I202" s="198"/>
      <c r="J202" s="198"/>
      <c r="K202" s="200"/>
      <c r="L202" s="199"/>
      <c r="M202" s="199"/>
      <c r="N202" s="199"/>
      <c r="O202" s="199"/>
      <c r="P202" s="199"/>
      <c r="Q202" s="63"/>
      <c r="R202" s="63"/>
      <c r="S202" s="63"/>
      <c r="T202" s="63"/>
      <c r="U202" s="1227">
        <f>Q202/12</f>
        <v>0</v>
      </c>
      <c r="V202" s="63">
        <f t="shared" si="80"/>
        <v>0</v>
      </c>
      <c r="W202" s="63"/>
      <c r="X202" s="63"/>
      <c r="Y202" s="63"/>
      <c r="Z202" s="63"/>
    </row>
    <row r="203" spans="1:26" s="150" customFormat="1" ht="15" customHeight="1" x14ac:dyDescent="0.25">
      <c r="A203" s="150">
        <v>1</v>
      </c>
      <c r="C203" s="201" t="s">
        <v>111</v>
      </c>
      <c r="D203" s="201"/>
      <c r="E203" s="255">
        <v>100</v>
      </c>
      <c r="F203" s="173">
        <f t="shared" si="78"/>
        <v>33</v>
      </c>
      <c r="G203" s="173">
        <v>39</v>
      </c>
      <c r="H203" s="173">
        <f t="shared" si="79"/>
        <v>118.18181818181819</v>
      </c>
      <c r="I203" s="198"/>
      <c r="J203" s="198"/>
      <c r="K203" s="200"/>
      <c r="L203" s="199"/>
      <c r="M203" s="199"/>
      <c r="N203" s="199"/>
      <c r="O203" s="199"/>
      <c r="P203" s="199"/>
      <c r="Q203" s="63"/>
      <c r="R203" s="63"/>
      <c r="S203" s="63"/>
      <c r="T203" s="63"/>
      <c r="U203" s="1227">
        <f>Q203/12</f>
        <v>0</v>
      </c>
      <c r="V203" s="63">
        <f t="shared" si="80"/>
        <v>0</v>
      </c>
      <c r="W203" s="63"/>
      <c r="X203" s="63"/>
      <c r="Y203" s="63"/>
      <c r="Z203" s="63"/>
    </row>
    <row r="204" spans="1:26" s="150" customFormat="1" ht="15" customHeight="1" x14ac:dyDescent="0.25">
      <c r="A204" s="150">
        <v>1</v>
      </c>
      <c r="C204" s="201" t="s">
        <v>33</v>
      </c>
      <c r="D204" s="201"/>
      <c r="E204" s="255">
        <v>50</v>
      </c>
      <c r="F204" s="173">
        <f t="shared" si="78"/>
        <v>17</v>
      </c>
      <c r="G204" s="173">
        <v>11</v>
      </c>
      <c r="H204" s="173">
        <f t="shared" si="79"/>
        <v>64.705882352941174</v>
      </c>
      <c r="I204" s="198"/>
      <c r="J204" s="198"/>
      <c r="K204" s="200"/>
      <c r="L204" s="199"/>
      <c r="M204" s="199"/>
      <c r="N204" s="199"/>
      <c r="O204" s="199"/>
      <c r="P204" s="199"/>
      <c r="Q204" s="63"/>
      <c r="R204" s="63"/>
      <c r="S204" s="63"/>
      <c r="T204" s="63"/>
      <c r="U204" s="1227"/>
      <c r="V204" s="63">
        <f t="shared" si="80"/>
        <v>0</v>
      </c>
      <c r="W204" s="63"/>
      <c r="X204" s="63"/>
      <c r="Y204" s="63"/>
      <c r="Z204" s="63"/>
    </row>
    <row r="205" spans="1:26" s="150" customFormat="1" ht="15" customHeight="1" x14ac:dyDescent="0.25">
      <c r="A205" s="150">
        <v>1</v>
      </c>
      <c r="C205" s="201" t="s">
        <v>104</v>
      </c>
      <c r="D205" s="201"/>
      <c r="E205" s="255">
        <v>2100</v>
      </c>
      <c r="F205" s="173">
        <f t="shared" si="78"/>
        <v>700</v>
      </c>
      <c r="G205" s="173">
        <v>552</v>
      </c>
      <c r="H205" s="173">
        <f t="shared" si="79"/>
        <v>78.857142857142861</v>
      </c>
      <c r="I205" s="198"/>
      <c r="J205" s="198"/>
      <c r="K205" s="200"/>
      <c r="L205" s="199"/>
      <c r="M205" s="199"/>
      <c r="N205" s="199"/>
      <c r="O205" s="199"/>
      <c r="P205" s="199"/>
      <c r="Q205" s="63"/>
      <c r="R205" s="63"/>
      <c r="S205" s="63"/>
      <c r="T205" s="63"/>
      <c r="U205" s="1227">
        <f>Q205/12</f>
        <v>0</v>
      </c>
      <c r="V205" s="63">
        <f t="shared" si="80"/>
        <v>0</v>
      </c>
      <c r="W205" s="63"/>
      <c r="X205" s="63"/>
      <c r="Y205" s="63"/>
      <c r="Z205" s="63"/>
    </row>
    <row r="206" spans="1:26" s="150" customFormat="1" ht="15" customHeight="1" x14ac:dyDescent="0.25">
      <c r="A206" s="150">
        <v>1</v>
      </c>
      <c r="C206" s="201" t="s">
        <v>108</v>
      </c>
      <c r="D206" s="201"/>
      <c r="E206" s="255">
        <v>2000</v>
      </c>
      <c r="F206" s="173">
        <f t="shared" si="78"/>
        <v>667</v>
      </c>
      <c r="G206" s="173">
        <v>775</v>
      </c>
      <c r="H206" s="173">
        <f t="shared" si="79"/>
        <v>116.19190404797601</v>
      </c>
      <c r="I206" s="198"/>
      <c r="J206" s="198"/>
      <c r="K206" s="200"/>
      <c r="L206" s="199"/>
      <c r="M206" s="199"/>
      <c r="N206" s="199"/>
      <c r="O206" s="199"/>
      <c r="P206" s="199"/>
      <c r="Q206" s="63"/>
      <c r="R206" s="63"/>
      <c r="S206" s="63"/>
      <c r="T206" s="63"/>
      <c r="U206" s="1227"/>
      <c r="V206" s="63">
        <f t="shared" si="80"/>
        <v>0</v>
      </c>
      <c r="W206" s="63"/>
      <c r="X206" s="63"/>
      <c r="Y206" s="63"/>
      <c r="Z206" s="63"/>
    </row>
    <row r="207" spans="1:26" s="150" customFormat="1" ht="15" customHeight="1" x14ac:dyDescent="0.25">
      <c r="A207" s="150">
        <v>1</v>
      </c>
      <c r="C207" s="201" t="s">
        <v>34</v>
      </c>
      <c r="D207" s="201"/>
      <c r="E207" s="255">
        <v>1000</v>
      </c>
      <c r="F207" s="173">
        <f t="shared" si="78"/>
        <v>333</v>
      </c>
      <c r="G207" s="173">
        <v>149</v>
      </c>
      <c r="H207" s="173">
        <f t="shared" si="79"/>
        <v>44.74474474474475</v>
      </c>
      <c r="I207" s="198"/>
      <c r="J207" s="198"/>
      <c r="K207" s="200"/>
      <c r="L207" s="199"/>
      <c r="M207" s="199"/>
      <c r="N207" s="199"/>
      <c r="O207" s="199"/>
      <c r="P207" s="199"/>
      <c r="Q207" s="63"/>
      <c r="R207" s="63"/>
      <c r="S207" s="63"/>
      <c r="T207" s="63"/>
      <c r="U207" s="1227"/>
      <c r="V207" s="63">
        <f t="shared" si="80"/>
        <v>0</v>
      </c>
      <c r="W207" s="63"/>
      <c r="X207" s="63"/>
      <c r="Y207" s="63"/>
      <c r="Z207" s="63"/>
    </row>
    <row r="208" spans="1:26" s="150" customFormat="1" ht="15" customHeight="1" x14ac:dyDescent="0.25">
      <c r="A208" s="150">
        <v>1</v>
      </c>
      <c r="C208" s="201" t="s">
        <v>319</v>
      </c>
      <c r="D208" s="201"/>
      <c r="E208" s="255">
        <v>10500</v>
      </c>
      <c r="F208" s="173">
        <f t="shared" si="78"/>
        <v>3500</v>
      </c>
      <c r="G208" s="173">
        <v>3778</v>
      </c>
      <c r="H208" s="173">
        <f t="shared" si="79"/>
        <v>107.94285714285714</v>
      </c>
      <c r="I208" s="198"/>
      <c r="J208" s="198"/>
      <c r="K208" s="200"/>
      <c r="L208" s="199"/>
      <c r="M208" s="199"/>
      <c r="N208" s="199"/>
      <c r="O208" s="199"/>
      <c r="P208" s="199"/>
      <c r="Q208" s="63"/>
      <c r="R208" s="63"/>
      <c r="S208" s="63"/>
      <c r="T208" s="63"/>
      <c r="U208" s="1227"/>
      <c r="V208" s="63">
        <f t="shared" si="80"/>
        <v>0</v>
      </c>
      <c r="W208" s="63"/>
      <c r="X208" s="63"/>
      <c r="Y208" s="63"/>
      <c r="Z208" s="63"/>
    </row>
    <row r="209" spans="1:27" ht="15" customHeight="1" x14ac:dyDescent="0.25">
      <c r="A209" s="150">
        <v>1</v>
      </c>
      <c r="C209" s="201" t="s">
        <v>135</v>
      </c>
      <c r="D209" s="201"/>
      <c r="E209" s="255">
        <v>4000</v>
      </c>
      <c r="F209" s="173">
        <f t="shared" si="78"/>
        <v>1333</v>
      </c>
      <c r="G209" s="173">
        <v>1544</v>
      </c>
      <c r="H209" s="173">
        <f t="shared" si="79"/>
        <v>115.82895723930984</v>
      </c>
      <c r="I209" s="198"/>
      <c r="J209" s="198"/>
      <c r="K209" s="200"/>
      <c r="L209" s="199"/>
      <c r="M209" s="199"/>
      <c r="N209" s="199"/>
      <c r="O209" s="199"/>
      <c r="P209" s="199"/>
      <c r="Q209" s="63"/>
      <c r="R209" s="63"/>
      <c r="S209" s="63"/>
      <c r="T209" s="63"/>
      <c r="U209" s="1227">
        <f>Q209/12</f>
        <v>0</v>
      </c>
      <c r="V209" s="63">
        <f t="shared" si="80"/>
        <v>0</v>
      </c>
      <c r="W209" s="63"/>
      <c r="X209" s="63"/>
      <c r="Y209" s="63"/>
      <c r="Z209" s="63"/>
      <c r="AA209" s="150"/>
    </row>
    <row r="210" spans="1:27" ht="27.75" customHeight="1" x14ac:dyDescent="0.25">
      <c r="A210" s="150">
        <v>1</v>
      </c>
      <c r="C210" s="201" t="s">
        <v>73</v>
      </c>
      <c r="D210" s="201"/>
      <c r="E210" s="255">
        <v>250</v>
      </c>
      <c r="F210" s="173">
        <f t="shared" si="75"/>
        <v>83</v>
      </c>
      <c r="G210" s="173">
        <v>85</v>
      </c>
      <c r="H210" s="173">
        <f t="shared" si="76"/>
        <v>102.40963855421687</v>
      </c>
      <c r="I210" s="198"/>
      <c r="J210" s="198"/>
      <c r="K210" s="200"/>
      <c r="L210" s="199"/>
      <c r="M210" s="199"/>
      <c r="N210" s="199"/>
      <c r="O210" s="199"/>
      <c r="P210" s="199"/>
      <c r="Q210" s="63"/>
      <c r="R210" s="63"/>
      <c r="S210" s="63"/>
      <c r="T210" s="63"/>
      <c r="U210" s="1227">
        <f t="shared" si="77"/>
        <v>0</v>
      </c>
      <c r="V210" s="63">
        <f t="shared" si="72"/>
        <v>0</v>
      </c>
      <c r="W210" s="63"/>
      <c r="X210" s="63"/>
      <c r="Y210" s="63"/>
      <c r="Z210" s="63"/>
      <c r="AA210" s="150"/>
    </row>
    <row r="211" spans="1:27" ht="15" customHeight="1" x14ac:dyDescent="0.25">
      <c r="A211" s="150">
        <v>1</v>
      </c>
      <c r="C211" s="201" t="s">
        <v>318</v>
      </c>
      <c r="D211" s="201"/>
      <c r="E211" s="255">
        <v>40</v>
      </c>
      <c r="F211" s="173">
        <f t="shared" si="75"/>
        <v>13</v>
      </c>
      <c r="G211" s="173">
        <v>7</v>
      </c>
      <c r="H211" s="173">
        <f t="shared" si="76"/>
        <v>53.846153846153847</v>
      </c>
      <c r="I211" s="198"/>
      <c r="J211" s="198"/>
      <c r="K211" s="200"/>
      <c r="L211" s="199"/>
      <c r="M211" s="199"/>
      <c r="N211" s="199"/>
      <c r="O211" s="199"/>
      <c r="P211" s="199"/>
      <c r="Q211" s="63"/>
      <c r="R211" s="63"/>
      <c r="S211" s="63"/>
      <c r="T211" s="63"/>
      <c r="U211" s="1227">
        <f t="shared" si="77"/>
        <v>0</v>
      </c>
      <c r="V211" s="63">
        <f t="shared" si="72"/>
        <v>0</v>
      </c>
      <c r="W211" s="63"/>
      <c r="X211" s="63"/>
      <c r="Y211" s="63"/>
      <c r="Z211" s="63"/>
      <c r="AA211" s="150"/>
    </row>
    <row r="212" spans="1:27" ht="15" customHeight="1" x14ac:dyDescent="0.25">
      <c r="A212" s="150">
        <v>1</v>
      </c>
      <c r="C212" s="298" t="s">
        <v>170</v>
      </c>
      <c r="D212" s="213"/>
      <c r="E212" s="350">
        <f>E185+E190+E189*3.2</f>
        <v>111870</v>
      </c>
      <c r="F212" s="350">
        <f>F185+F190+F189*3.2</f>
        <v>37288.6</v>
      </c>
      <c r="G212" s="350">
        <f>G185+G190+G189*3.2</f>
        <v>38087.800000000003</v>
      </c>
      <c r="H212" s="350">
        <f t="shared" si="76"/>
        <v>102.14328239730106</v>
      </c>
      <c r="I212" s="185"/>
      <c r="J212" s="185"/>
      <c r="K212" s="260"/>
      <c r="L212" s="359"/>
      <c r="M212" s="184"/>
      <c r="N212" s="260"/>
      <c r="O212" s="260"/>
      <c r="P212" s="260"/>
      <c r="Q212" s="85">
        <v>99738.673200000005</v>
      </c>
      <c r="R212" s="85">
        <v>99738.673200000005</v>
      </c>
      <c r="S212" s="85">
        <v>99738.673200000005</v>
      </c>
      <c r="T212" s="85">
        <v>99738.673200000005</v>
      </c>
      <c r="U212" s="1229">
        <f>Q212/12*$C$4+(R212-Q212)/11*3+(S212-R212)/10*2+(T212-S212)/9*1</f>
        <v>33246.224399999999</v>
      </c>
      <c r="V212" s="85">
        <f t="shared" si="72"/>
        <v>33050.90941</v>
      </c>
      <c r="W212" s="85"/>
      <c r="X212" s="85">
        <f>V212-U212</f>
        <v>-195.31498999999894</v>
      </c>
      <c r="Y212" s="85">
        <v>-26.725720000000003</v>
      </c>
      <c r="Z212" s="85">
        <v>33024.183689999998</v>
      </c>
      <c r="AA212" s="150"/>
    </row>
    <row r="213" spans="1:27" ht="15" customHeight="1" x14ac:dyDescent="0.25">
      <c r="A213" s="150">
        <v>1</v>
      </c>
      <c r="C213" s="360" t="s">
        <v>31</v>
      </c>
      <c r="D213" s="216"/>
      <c r="E213" s="269"/>
      <c r="F213" s="269"/>
      <c r="G213" s="269"/>
      <c r="H213" s="269"/>
      <c r="I213" s="189"/>
      <c r="J213" s="189"/>
      <c r="K213" s="263"/>
      <c r="L213" s="190"/>
      <c r="M213" s="190"/>
      <c r="N213" s="263"/>
      <c r="O213" s="263"/>
      <c r="P213" s="263"/>
      <c r="Q213" s="72"/>
      <c r="R213" s="72"/>
      <c r="S213" s="72"/>
      <c r="T213" s="72"/>
      <c r="U213" s="1230"/>
      <c r="V213" s="72">
        <f t="shared" si="72"/>
        <v>0</v>
      </c>
      <c r="W213" s="72"/>
      <c r="X213" s="72"/>
      <c r="Y213" s="72"/>
      <c r="Z213" s="72"/>
      <c r="AA213" s="150"/>
    </row>
    <row r="214" spans="1:27" ht="15" customHeight="1" x14ac:dyDescent="0.25">
      <c r="A214" s="150">
        <v>1</v>
      </c>
      <c r="C214" s="363" t="s">
        <v>153</v>
      </c>
      <c r="D214" s="384">
        <v>300</v>
      </c>
      <c r="E214" s="255">
        <v>250</v>
      </c>
      <c r="F214" s="173">
        <f>E214/12*$C$4</f>
        <v>83.333333333333329</v>
      </c>
      <c r="G214" s="179">
        <v>92</v>
      </c>
      <c r="H214" s="173">
        <f>G214/F214*100</f>
        <v>110.4</v>
      </c>
      <c r="I214" s="226">
        <v>14</v>
      </c>
      <c r="J214" s="174">
        <f>M214/G214</f>
        <v>15.043478260869565</v>
      </c>
      <c r="K214" s="210">
        <f>ROUND(E214*I214,0)</f>
        <v>3500</v>
      </c>
      <c r="L214" s="181">
        <f>ROUND(F214*I214,0)</f>
        <v>1167</v>
      </c>
      <c r="M214" s="269">
        <v>1384</v>
      </c>
      <c r="N214" s="181">
        <f>M214/L214*100</f>
        <v>118.59468723221937</v>
      </c>
      <c r="O214" s="349">
        <f>ROUND(K214/D214,0)</f>
        <v>12</v>
      </c>
      <c r="P214" s="181">
        <f>M214/$C$4*12/O214</f>
        <v>346</v>
      </c>
      <c r="Q214" s="63"/>
      <c r="R214" s="63"/>
      <c r="S214" s="63"/>
      <c r="T214" s="63"/>
      <c r="U214" s="1227">
        <f>Q214/12</f>
        <v>0</v>
      </c>
      <c r="V214" s="63">
        <f t="shared" si="72"/>
        <v>0</v>
      </c>
      <c r="W214" s="63"/>
      <c r="X214" s="63">
        <f>V214-U214</f>
        <v>0</v>
      </c>
      <c r="Y214" s="63"/>
      <c r="Z214" s="63"/>
      <c r="AA214" s="150"/>
    </row>
    <row r="215" spans="1:27" ht="15" customHeight="1" x14ac:dyDescent="0.25">
      <c r="A215" s="150">
        <v>1</v>
      </c>
      <c r="C215" s="363" t="s">
        <v>616</v>
      </c>
      <c r="D215" s="384">
        <v>300</v>
      </c>
      <c r="E215" s="255">
        <v>420</v>
      </c>
      <c r="F215" s="173">
        <f t="shared" ref="F215:F216" si="81">E215/12*$C$4</f>
        <v>140</v>
      </c>
      <c r="G215" s="173">
        <v>180</v>
      </c>
      <c r="H215" s="251">
        <f>G215/F215*100</f>
        <v>128.57142857142858</v>
      </c>
      <c r="I215" s="364">
        <v>10</v>
      </c>
      <c r="J215" s="252">
        <f>M215/G215</f>
        <v>11.672222222222222</v>
      </c>
      <c r="K215" s="253">
        <f>ROUND(E215*I215,0)</f>
        <v>4200</v>
      </c>
      <c r="L215" s="234">
        <f>ROUND(F215*I215,0)</f>
        <v>1400</v>
      </c>
      <c r="M215" s="181">
        <v>2101</v>
      </c>
      <c r="N215" s="234">
        <f>M215/L215*100</f>
        <v>150.07142857142856</v>
      </c>
      <c r="O215" s="348">
        <f>ROUND(K215/D215,0)</f>
        <v>14</v>
      </c>
      <c r="P215" s="234">
        <f>M215/$C$4*12/O215</f>
        <v>450.21428571428572</v>
      </c>
      <c r="Q215" s="63"/>
      <c r="R215" s="63"/>
      <c r="S215" s="63"/>
      <c r="T215" s="63"/>
      <c r="U215" s="1227"/>
      <c r="V215" s="63">
        <f t="shared" si="72"/>
        <v>0</v>
      </c>
      <c r="W215" s="63"/>
      <c r="X215" s="63"/>
      <c r="Y215" s="63"/>
      <c r="Z215" s="63"/>
      <c r="AA215" s="150"/>
    </row>
    <row r="216" spans="1:27" ht="15" customHeight="1" x14ac:dyDescent="0.25">
      <c r="A216" s="150">
        <v>1</v>
      </c>
      <c r="C216" s="225" t="s">
        <v>77</v>
      </c>
      <c r="D216" s="361">
        <v>300</v>
      </c>
      <c r="E216" s="269">
        <v>221</v>
      </c>
      <c r="F216" s="173">
        <f t="shared" si="81"/>
        <v>73.666666666666671</v>
      </c>
      <c r="G216" s="269">
        <v>95</v>
      </c>
      <c r="H216" s="179">
        <f>G216/F216*100</f>
        <v>128.95927601809953</v>
      </c>
      <c r="I216" s="362">
        <v>10</v>
      </c>
      <c r="J216" s="180">
        <f>M216/G216</f>
        <v>14.715789473684211</v>
      </c>
      <c r="K216" s="210">
        <f>ROUND(E216*I216,0)</f>
        <v>2210</v>
      </c>
      <c r="L216" s="175">
        <f>ROUND(F216*I216,0)</f>
        <v>737</v>
      </c>
      <c r="M216" s="234">
        <v>1398</v>
      </c>
      <c r="N216" s="181">
        <f>M216/L216*100</f>
        <v>189.68792401628224</v>
      </c>
      <c r="O216" s="210">
        <f>ROUND(K216/D216,0)</f>
        <v>7</v>
      </c>
      <c r="P216" s="175">
        <f>M216/$C$4*12/O216</f>
        <v>599.14285714285711</v>
      </c>
      <c r="Q216" s="63"/>
      <c r="R216" s="63"/>
      <c r="S216" s="63"/>
      <c r="T216" s="63"/>
      <c r="U216" s="1227"/>
      <c r="V216" s="63">
        <f>Z216-Y216-W216</f>
        <v>0</v>
      </c>
      <c r="W216" s="63"/>
      <c r="X216" s="63"/>
      <c r="Y216" s="63"/>
      <c r="Z216" s="63"/>
      <c r="AA216" s="150"/>
    </row>
    <row r="217" spans="1:27" ht="15" customHeight="1" x14ac:dyDescent="0.25">
      <c r="A217" s="150">
        <v>1</v>
      </c>
      <c r="C217" s="227" t="s">
        <v>91</v>
      </c>
      <c r="D217" s="2056"/>
      <c r="E217" s="191">
        <f>SUM(E214:E216)</f>
        <v>891</v>
      </c>
      <c r="F217" s="273">
        <f>SUM(F214:F216)</f>
        <v>297</v>
      </c>
      <c r="G217" s="191">
        <f>SUM(G214:G216)</f>
        <v>367</v>
      </c>
      <c r="H217" s="275">
        <f>G217/F217*100</f>
        <v>123.56902356902357</v>
      </c>
      <c r="I217" s="185">
        <f>IF(E217=0,0,K217/E217)</f>
        <v>8.6419753086419746</v>
      </c>
      <c r="J217" s="185">
        <f>M217/G217</f>
        <v>13.30517711171662</v>
      </c>
      <c r="K217" s="260">
        <f>SUM(K214:K215)</f>
        <v>7700</v>
      </c>
      <c r="L217" s="184">
        <f>SUM(L214:L215)</f>
        <v>2567</v>
      </c>
      <c r="M217" s="184">
        <f>SUM(M214:M216)</f>
        <v>4883</v>
      </c>
      <c r="N217" s="261">
        <f>M217/L217*100</f>
        <v>190.22204908453449</v>
      </c>
      <c r="O217" s="184">
        <f>SUM(O214:O215)</f>
        <v>26</v>
      </c>
      <c r="P217" s="261">
        <f>M217/$C$4*12/O217</f>
        <v>563.42307692307691</v>
      </c>
      <c r="Q217" s="63"/>
      <c r="R217" s="63"/>
      <c r="S217" s="63"/>
      <c r="T217" s="63"/>
      <c r="U217" s="1227"/>
      <c r="V217" s="63">
        <f t="shared" si="72"/>
        <v>0</v>
      </c>
      <c r="W217" s="63"/>
      <c r="X217" s="63"/>
      <c r="Y217" s="63"/>
      <c r="Z217" s="63"/>
      <c r="AA217" s="150"/>
    </row>
    <row r="218" spans="1:27" ht="15" customHeight="1" x14ac:dyDescent="0.25">
      <c r="A218" s="150">
        <v>1</v>
      </c>
      <c r="C218" s="365" t="s">
        <v>150</v>
      </c>
      <c r="D218" s="366"/>
      <c r="E218" s="269"/>
      <c r="F218" s="255"/>
      <c r="G218" s="269"/>
      <c r="H218" s="255"/>
      <c r="I218" s="189"/>
      <c r="J218" s="189"/>
      <c r="K218" s="218"/>
      <c r="L218" s="217"/>
      <c r="M218" s="217"/>
      <c r="N218" s="217"/>
      <c r="O218" s="367"/>
      <c r="P218" s="367"/>
      <c r="Q218" s="63"/>
      <c r="R218" s="63"/>
      <c r="S218" s="63"/>
      <c r="T218" s="63"/>
      <c r="U218" s="1227"/>
      <c r="V218" s="63">
        <f t="shared" si="72"/>
        <v>0</v>
      </c>
      <c r="W218" s="63"/>
      <c r="X218" s="63"/>
      <c r="Y218" s="63"/>
      <c r="Z218" s="63"/>
      <c r="AA218" s="150"/>
    </row>
    <row r="219" spans="1:27" ht="15" customHeight="1" x14ac:dyDescent="0.25">
      <c r="A219" s="150">
        <v>1</v>
      </c>
      <c r="C219" s="233" t="s">
        <v>189</v>
      </c>
      <c r="D219" s="368">
        <v>240</v>
      </c>
      <c r="E219" s="259">
        <v>375</v>
      </c>
      <c r="F219" s="173">
        <f t="shared" ref="F219:F220" si="82">E219/12*$C$4</f>
        <v>125</v>
      </c>
      <c r="G219" s="255">
        <v>150</v>
      </c>
      <c r="H219" s="173">
        <f>G219/F219*100</f>
        <v>120</v>
      </c>
      <c r="I219" s="198">
        <v>8</v>
      </c>
      <c r="J219" s="174">
        <f>M219/G219</f>
        <v>9.9666666666666668</v>
      </c>
      <c r="K219" s="210">
        <f>ROUND(E219*I219,0)</f>
        <v>3000</v>
      </c>
      <c r="L219" s="181">
        <f>ROUND(F219*I219,0)</f>
        <v>1000</v>
      </c>
      <c r="M219" s="175">
        <v>1495</v>
      </c>
      <c r="N219" s="181">
        <f>M219/L219*100</f>
        <v>149.5</v>
      </c>
      <c r="O219" s="175">
        <f>ROUND(K219/D219,0)</f>
        <v>13</v>
      </c>
      <c r="P219" s="175">
        <f>M219/$C$4*12/O219</f>
        <v>345</v>
      </c>
      <c r="Q219" s="63"/>
      <c r="R219" s="63"/>
      <c r="S219" s="63"/>
      <c r="T219" s="63"/>
      <c r="U219" s="1227"/>
      <c r="V219" s="63">
        <f t="shared" si="72"/>
        <v>0</v>
      </c>
      <c r="W219" s="63"/>
      <c r="X219" s="63"/>
      <c r="Y219" s="63"/>
      <c r="Z219" s="63"/>
      <c r="AA219" s="150"/>
    </row>
    <row r="220" spans="1:27" s="177" customFormat="1" ht="15" customHeight="1" x14ac:dyDescent="0.25">
      <c r="A220" s="150">
        <v>1</v>
      </c>
      <c r="B220" s="150"/>
      <c r="C220" s="231" t="s">
        <v>6</v>
      </c>
      <c r="D220" s="368">
        <v>240</v>
      </c>
      <c r="E220" s="259">
        <v>240</v>
      </c>
      <c r="F220" s="173">
        <f t="shared" si="82"/>
        <v>80</v>
      </c>
      <c r="G220" s="179">
        <v>62</v>
      </c>
      <c r="H220" s="179">
        <f>G220/F220*100</f>
        <v>77.5</v>
      </c>
      <c r="I220" s="212">
        <v>3</v>
      </c>
      <c r="J220" s="174">
        <f>M220/G220</f>
        <v>7.887096774193548</v>
      </c>
      <c r="K220" s="210">
        <f>ROUND(E220*I220,0)</f>
        <v>720</v>
      </c>
      <c r="L220" s="181">
        <f>ROUND(F220*I220,0)</f>
        <v>240</v>
      </c>
      <c r="M220" s="181">
        <v>489</v>
      </c>
      <c r="N220" s="181">
        <f>M220/L220*100</f>
        <v>203.75</v>
      </c>
      <c r="O220" s="175">
        <f>ROUND(K220/D220,0)</f>
        <v>3</v>
      </c>
      <c r="P220" s="181">
        <f>M220/$C$4*12/O220</f>
        <v>489</v>
      </c>
      <c r="Q220" s="63"/>
      <c r="R220" s="63"/>
      <c r="S220" s="63"/>
      <c r="T220" s="63"/>
      <c r="U220" s="1227"/>
      <c r="V220" s="63">
        <f t="shared" si="72"/>
        <v>0</v>
      </c>
      <c r="W220" s="63"/>
      <c r="X220" s="63"/>
      <c r="Y220" s="63"/>
      <c r="Z220" s="63"/>
    </row>
    <row r="221" spans="1:27" ht="19.5" customHeight="1" x14ac:dyDescent="0.25">
      <c r="A221" s="150">
        <v>1</v>
      </c>
      <c r="C221" s="235" t="s">
        <v>254</v>
      </c>
      <c r="D221" s="369"/>
      <c r="E221" s="279">
        <f>SUM(E219:E220)</f>
        <v>615</v>
      </c>
      <c r="F221" s="279">
        <f>SUM(F219:F220)</f>
        <v>205</v>
      </c>
      <c r="G221" s="279">
        <f>SUM(G219:G220)</f>
        <v>212</v>
      </c>
      <c r="H221" s="370">
        <f>G221/F221*100</f>
        <v>103.41463414634147</v>
      </c>
      <c r="I221" s="240">
        <f>IF(E221=0,0,K221/E221)</f>
        <v>6.0487804878048781</v>
      </c>
      <c r="J221" s="180">
        <f>M221/G221</f>
        <v>9.3584905660377355</v>
      </c>
      <c r="K221" s="371">
        <f>SUM(K219:K220)</f>
        <v>3720</v>
      </c>
      <c r="L221" s="242">
        <f>SUM(L219:L220)</f>
        <v>1240</v>
      </c>
      <c r="M221" s="242">
        <f>SUM(M219:M220)</f>
        <v>1984</v>
      </c>
      <c r="N221" s="181">
        <f>M221/L221*100</f>
        <v>160</v>
      </c>
      <c r="O221" s="242">
        <f>SUM(O219:O220)</f>
        <v>16</v>
      </c>
      <c r="P221" s="243">
        <f>M221/$C$4*12/O221</f>
        <v>372</v>
      </c>
      <c r="Q221" s="83"/>
      <c r="R221" s="83"/>
      <c r="S221" s="83"/>
      <c r="T221" s="83"/>
      <c r="U221" s="1228"/>
      <c r="V221" s="83">
        <f t="shared" si="72"/>
        <v>0</v>
      </c>
      <c r="W221" s="83"/>
      <c r="X221" s="83"/>
      <c r="Y221" s="83"/>
      <c r="Z221" s="83"/>
      <c r="AA221" s="150"/>
    </row>
    <row r="222" spans="1:27" ht="15" customHeight="1" thickBot="1" x14ac:dyDescent="0.3">
      <c r="A222" s="150">
        <v>1</v>
      </c>
      <c r="C222" s="238" t="s">
        <v>460</v>
      </c>
      <c r="D222" s="238"/>
      <c r="E222" s="239">
        <f>SUM(E221,E217)</f>
        <v>1506</v>
      </c>
      <c r="F222" s="239">
        <f>SUM(F221,F217)</f>
        <v>502</v>
      </c>
      <c r="G222" s="239">
        <f>SUM(G221,G217)</f>
        <v>579</v>
      </c>
      <c r="H222" s="239">
        <f>G222/F222*100</f>
        <v>115.33864541832671</v>
      </c>
      <c r="I222" s="240">
        <f>IF(E222=0,0,K222/E222)</f>
        <v>7.5830013280212487</v>
      </c>
      <c r="J222" s="240">
        <f>M222/G222</f>
        <v>11.860103626943005</v>
      </c>
      <c r="K222" s="338">
        <f>SUM(K221,K217)</f>
        <v>11420</v>
      </c>
      <c r="L222" s="239">
        <f>SUM(L221,L217)</f>
        <v>3807</v>
      </c>
      <c r="M222" s="239">
        <f>SUM(M221,M217)</f>
        <v>6867</v>
      </c>
      <c r="N222" s="243">
        <f>M222/L222*100</f>
        <v>180.37825059101655</v>
      </c>
      <c r="O222" s="243">
        <f>SUM(O221,O217)</f>
        <v>42</v>
      </c>
      <c r="P222" s="243">
        <f>M222/$C$4*12/O222</f>
        <v>490.5</v>
      </c>
      <c r="Q222" s="136">
        <v>39475.160759999999</v>
      </c>
      <c r="R222" s="136">
        <v>39475.160759999999</v>
      </c>
      <c r="S222" s="136">
        <v>39475.160759999999</v>
      </c>
      <c r="T222" s="136">
        <v>39475.160759999999</v>
      </c>
      <c r="U222" s="1229">
        <f>Q222/12*$C$4+(R222-Q222)/11*3+(S222-R222)/10*2+(T222-S222)/9*1</f>
        <v>13158.386919999999</v>
      </c>
      <c r="V222" s="136">
        <f t="shared" si="72"/>
        <v>13797.290919999999</v>
      </c>
      <c r="W222" s="136"/>
      <c r="X222" s="136">
        <f>V222-U222</f>
        <v>638.90400000000045</v>
      </c>
      <c r="Y222" s="136">
        <v>0</v>
      </c>
      <c r="Z222" s="136">
        <v>13797.290919999999</v>
      </c>
      <c r="AA222" s="374"/>
    </row>
    <row r="223" spans="1:27" ht="15" customHeight="1" thickBot="1" x14ac:dyDescent="0.3">
      <c r="A223" s="150">
        <v>1</v>
      </c>
      <c r="C223" s="245" t="s">
        <v>17</v>
      </c>
      <c r="D223" s="339"/>
      <c r="E223" s="372"/>
      <c r="F223" s="372"/>
      <c r="G223" s="372"/>
      <c r="H223" s="372"/>
      <c r="I223" s="284"/>
      <c r="J223" s="284"/>
      <c r="K223" s="373"/>
      <c r="L223" s="284"/>
      <c r="M223" s="284">
        <f>SUM(M182,M212,M222)</f>
        <v>39446</v>
      </c>
      <c r="N223" s="284"/>
      <c r="O223" s="284"/>
      <c r="P223" s="373"/>
      <c r="Q223" s="82">
        <f>SUM(Q182,Q212,Q222)</f>
        <v>469095.72862539988</v>
      </c>
      <c r="R223" s="82">
        <f>SUM(R182,R212,R222)</f>
        <v>469095.72862539988</v>
      </c>
      <c r="S223" s="82">
        <f>SUM(S182,S212,S222)</f>
        <v>469095.72862539988</v>
      </c>
      <c r="T223" s="82">
        <f>SUM(T182,T212,T222)</f>
        <v>469095.72862539988</v>
      </c>
      <c r="U223" s="1232">
        <f>SUM(U182,U212,U222)</f>
        <v>156365.24287513326</v>
      </c>
      <c r="V223" s="82">
        <f t="shared" si="72"/>
        <v>155140.47435999999</v>
      </c>
      <c r="W223" s="82">
        <f>SUM(W182,W212,W222)</f>
        <v>-59.210210000000004</v>
      </c>
      <c r="X223" s="82">
        <f>SUM(X182,X212,X222)</f>
        <v>-1224.7685151332789</v>
      </c>
      <c r="Y223" s="82">
        <f>SUM(Y182,Y212,Y222)</f>
        <v>-577.9938699999999</v>
      </c>
      <c r="Z223" s="82">
        <f>SUM(Z182,Z212,Z222)</f>
        <v>154503.27028</v>
      </c>
      <c r="AA223" s="150"/>
    </row>
    <row r="224" spans="1:27" ht="24.75" customHeight="1" x14ac:dyDescent="0.25">
      <c r="A224" s="150">
        <v>1</v>
      </c>
      <c r="C224" s="250"/>
      <c r="D224" s="250"/>
      <c r="E224" s="192"/>
      <c r="F224" s="192"/>
      <c r="G224" s="192"/>
      <c r="H224" s="192"/>
      <c r="I224" s="258"/>
      <c r="J224" s="258"/>
      <c r="K224" s="218"/>
      <c r="L224" s="217"/>
      <c r="M224" s="217"/>
      <c r="N224" s="217"/>
      <c r="O224" s="217"/>
      <c r="P224" s="217"/>
      <c r="Q224" s="72"/>
      <c r="R224" s="72"/>
      <c r="S224" s="72"/>
      <c r="T224" s="72"/>
      <c r="U224" s="1230"/>
      <c r="V224" s="72">
        <f t="shared" si="72"/>
        <v>0</v>
      </c>
      <c r="W224" s="72"/>
      <c r="X224" s="72"/>
      <c r="Y224" s="72"/>
      <c r="Z224" s="72"/>
      <c r="AA224" s="150"/>
    </row>
    <row r="225" spans="1:26" s="150" customFormat="1" ht="36" customHeight="1" x14ac:dyDescent="0.25">
      <c r="A225" s="150">
        <v>1</v>
      </c>
      <c r="C225" s="1219" t="s">
        <v>267</v>
      </c>
      <c r="D225" s="376"/>
      <c r="E225" s="173"/>
      <c r="F225" s="173"/>
      <c r="G225" s="173"/>
      <c r="H225" s="173"/>
      <c r="I225" s="174"/>
      <c r="J225" s="174"/>
      <c r="K225" s="210"/>
      <c r="L225" s="175"/>
      <c r="M225" s="175"/>
      <c r="N225" s="175"/>
      <c r="O225" s="175"/>
      <c r="P225" s="175"/>
      <c r="Q225" s="63"/>
      <c r="R225" s="63"/>
      <c r="S225" s="63"/>
      <c r="T225" s="63"/>
      <c r="U225" s="1227"/>
      <c r="V225" s="63">
        <f t="shared" si="72"/>
        <v>0</v>
      </c>
      <c r="W225" s="63"/>
      <c r="X225" s="63"/>
      <c r="Y225" s="63"/>
      <c r="Z225" s="63"/>
    </row>
    <row r="226" spans="1:26" s="150" customFormat="1" ht="30" customHeight="1" x14ac:dyDescent="0.25">
      <c r="A226" s="150">
        <v>1</v>
      </c>
      <c r="C226" s="171" t="s">
        <v>5</v>
      </c>
      <c r="D226" s="171"/>
      <c r="E226" s="173"/>
      <c r="F226" s="173"/>
      <c r="G226" s="173"/>
      <c r="H226" s="173"/>
      <c r="I226" s="174"/>
      <c r="J226" s="174"/>
      <c r="K226" s="210"/>
      <c r="L226" s="175"/>
      <c r="M226" s="175"/>
      <c r="N226" s="175"/>
      <c r="O226" s="175"/>
      <c r="P226" s="175"/>
      <c r="Q226" s="63"/>
      <c r="R226" s="63"/>
      <c r="S226" s="63"/>
      <c r="T226" s="63"/>
      <c r="U226" s="1227"/>
      <c r="V226" s="63">
        <f t="shared" si="72"/>
        <v>0</v>
      </c>
      <c r="W226" s="63"/>
      <c r="X226" s="63"/>
      <c r="Y226" s="63"/>
      <c r="Z226" s="63"/>
    </row>
    <row r="227" spans="1:26" s="150" customFormat="1" ht="20.45" customHeight="1" x14ac:dyDescent="0.25">
      <c r="A227" s="150">
        <v>1</v>
      </c>
      <c r="C227" s="256" t="s">
        <v>193</v>
      </c>
      <c r="D227" s="256">
        <v>340</v>
      </c>
      <c r="E227" s="173">
        <v>1047</v>
      </c>
      <c r="F227" s="173">
        <f t="shared" ref="F227:F232" si="83">E227/12*$C$4</f>
        <v>349</v>
      </c>
      <c r="G227" s="173">
        <v>347</v>
      </c>
      <c r="H227" s="173">
        <f t="shared" ref="H227:H232" si="84">G227/F227*100</f>
        <v>99.42693409742121</v>
      </c>
      <c r="I227" s="377">
        <v>18</v>
      </c>
      <c r="J227" s="174">
        <f t="shared" ref="J227:J233" si="85">M227/G227</f>
        <v>16.051873198847261</v>
      </c>
      <c r="K227" s="210">
        <f t="shared" ref="K227:K232" si="86">ROUND(E227*I227,0)</f>
        <v>18846</v>
      </c>
      <c r="L227" s="175">
        <f t="shared" ref="L227:L232" si="87">ROUND(F227*I227,0)</f>
        <v>6282</v>
      </c>
      <c r="M227" s="175">
        <v>5570</v>
      </c>
      <c r="N227" s="175">
        <f t="shared" ref="N227:N233" si="88">M227/L227*100</f>
        <v>88.666029926774911</v>
      </c>
      <c r="O227" s="311">
        <f t="shared" ref="O227:O232" si="89">ROUND(K227/D227,0)</f>
        <v>55</v>
      </c>
      <c r="P227" s="175">
        <f t="shared" ref="P227:P233" si="90">M227/$C$4*12/O227</f>
        <v>303.81818181818181</v>
      </c>
      <c r="Q227" s="63"/>
      <c r="R227" s="63"/>
      <c r="S227" s="63"/>
      <c r="T227" s="63"/>
      <c r="U227" s="1227"/>
      <c r="V227" s="63">
        <f t="shared" si="72"/>
        <v>0</v>
      </c>
      <c r="W227" s="63"/>
      <c r="X227" s="63"/>
      <c r="Y227" s="63"/>
      <c r="Z227" s="63"/>
    </row>
    <row r="228" spans="1:26" s="150" customFormat="1" ht="15.75" customHeight="1" x14ac:dyDescent="0.25">
      <c r="A228" s="150">
        <v>1</v>
      </c>
      <c r="C228" s="256" t="s">
        <v>194</v>
      </c>
      <c r="D228" s="256">
        <v>340</v>
      </c>
      <c r="E228" s="173">
        <v>530</v>
      </c>
      <c r="F228" s="173">
        <f t="shared" si="83"/>
        <v>176.66666666666666</v>
      </c>
      <c r="G228" s="173">
        <v>214</v>
      </c>
      <c r="H228" s="173">
        <f t="shared" si="84"/>
        <v>121.13207547169813</v>
      </c>
      <c r="I228" s="377">
        <v>16</v>
      </c>
      <c r="J228" s="174">
        <f t="shared" si="85"/>
        <v>13.140186915887851</v>
      </c>
      <c r="K228" s="210">
        <f t="shared" si="86"/>
        <v>8480</v>
      </c>
      <c r="L228" s="175">
        <f t="shared" si="87"/>
        <v>2827</v>
      </c>
      <c r="M228" s="175">
        <v>2812</v>
      </c>
      <c r="N228" s="175">
        <f t="shared" si="88"/>
        <v>99.469402193137597</v>
      </c>
      <c r="O228" s="311">
        <f t="shared" si="89"/>
        <v>25</v>
      </c>
      <c r="P228" s="175">
        <f t="shared" si="90"/>
        <v>337.44</v>
      </c>
      <c r="Q228" s="63"/>
      <c r="R228" s="63"/>
      <c r="S228" s="63"/>
      <c r="T228" s="63"/>
      <c r="U228" s="1227"/>
      <c r="V228" s="63">
        <f t="shared" si="72"/>
        <v>0</v>
      </c>
      <c r="W228" s="63"/>
      <c r="X228" s="63"/>
      <c r="Y228" s="63"/>
      <c r="Z228" s="63"/>
    </row>
    <row r="229" spans="1:26" s="150" customFormat="1" ht="15.75" customHeight="1" x14ac:dyDescent="0.25">
      <c r="A229" s="150">
        <v>1</v>
      </c>
      <c r="C229" s="256" t="s">
        <v>195</v>
      </c>
      <c r="D229" s="256">
        <v>340</v>
      </c>
      <c r="E229" s="173">
        <v>440.8</v>
      </c>
      <c r="F229" s="173">
        <f t="shared" si="83"/>
        <v>146.93333333333334</v>
      </c>
      <c r="G229" s="173">
        <v>165</v>
      </c>
      <c r="H229" s="173">
        <f t="shared" si="84"/>
        <v>112.29582577132487</v>
      </c>
      <c r="I229" s="377">
        <v>21</v>
      </c>
      <c r="J229" s="174">
        <f t="shared" si="85"/>
        <v>18.224242424242423</v>
      </c>
      <c r="K229" s="210">
        <f t="shared" si="86"/>
        <v>9257</v>
      </c>
      <c r="L229" s="175">
        <f t="shared" si="87"/>
        <v>3086</v>
      </c>
      <c r="M229" s="175">
        <v>3007</v>
      </c>
      <c r="N229" s="175">
        <f t="shared" si="88"/>
        <v>97.440051847051194</v>
      </c>
      <c r="O229" s="311">
        <f t="shared" si="89"/>
        <v>27</v>
      </c>
      <c r="P229" s="175">
        <f t="shared" si="90"/>
        <v>334.11111111111109</v>
      </c>
      <c r="Q229" s="63"/>
      <c r="R229" s="63"/>
      <c r="S229" s="63"/>
      <c r="T229" s="63"/>
      <c r="U229" s="1227"/>
      <c r="V229" s="63">
        <f t="shared" si="72"/>
        <v>0</v>
      </c>
      <c r="W229" s="63"/>
      <c r="X229" s="63"/>
      <c r="Y229" s="63"/>
      <c r="Z229" s="63"/>
    </row>
    <row r="230" spans="1:26" s="150" customFormat="1" ht="15" customHeight="1" x14ac:dyDescent="0.25">
      <c r="A230" s="150">
        <v>1</v>
      </c>
      <c r="C230" s="256" t="s">
        <v>196</v>
      </c>
      <c r="D230" s="256">
        <v>340</v>
      </c>
      <c r="E230" s="173">
        <v>462</v>
      </c>
      <c r="F230" s="173">
        <f t="shared" si="83"/>
        <v>154</v>
      </c>
      <c r="G230" s="173">
        <v>162</v>
      </c>
      <c r="H230" s="173">
        <f t="shared" si="84"/>
        <v>105.1948051948052</v>
      </c>
      <c r="I230" s="377">
        <v>21</v>
      </c>
      <c r="J230" s="174">
        <f t="shared" si="85"/>
        <v>16.728395061728396</v>
      </c>
      <c r="K230" s="210">
        <f t="shared" si="86"/>
        <v>9702</v>
      </c>
      <c r="L230" s="175">
        <f t="shared" si="87"/>
        <v>3234</v>
      </c>
      <c r="M230" s="175">
        <v>2710</v>
      </c>
      <c r="N230" s="175">
        <f t="shared" si="88"/>
        <v>83.797155225726655</v>
      </c>
      <c r="O230" s="311">
        <f t="shared" si="89"/>
        <v>29</v>
      </c>
      <c r="P230" s="175">
        <f t="shared" si="90"/>
        <v>280.34482758620692</v>
      </c>
      <c r="Q230" s="63"/>
      <c r="R230" s="63"/>
      <c r="S230" s="63"/>
      <c r="T230" s="63"/>
      <c r="U230" s="1227"/>
      <c r="V230" s="63">
        <f t="shared" si="72"/>
        <v>0</v>
      </c>
      <c r="W230" s="63"/>
      <c r="X230" s="63"/>
      <c r="Y230" s="63"/>
      <c r="Z230" s="63"/>
    </row>
    <row r="231" spans="1:26" s="150" customFormat="1" ht="15" customHeight="1" x14ac:dyDescent="0.25">
      <c r="A231" s="150">
        <v>1</v>
      </c>
      <c r="C231" s="172" t="s">
        <v>148</v>
      </c>
      <c r="D231" s="172">
        <v>340</v>
      </c>
      <c r="E231" s="173">
        <v>1015</v>
      </c>
      <c r="F231" s="173">
        <f t="shared" si="83"/>
        <v>338.33333333333331</v>
      </c>
      <c r="G231" s="173">
        <v>287</v>
      </c>
      <c r="H231" s="173">
        <f t="shared" si="84"/>
        <v>84.827586206896555</v>
      </c>
      <c r="I231" s="377">
        <v>28</v>
      </c>
      <c r="J231" s="174">
        <f t="shared" si="85"/>
        <v>21.578397212543553</v>
      </c>
      <c r="K231" s="210">
        <f t="shared" si="86"/>
        <v>28420</v>
      </c>
      <c r="L231" s="175">
        <f t="shared" si="87"/>
        <v>9473</v>
      </c>
      <c r="M231" s="175">
        <v>6193</v>
      </c>
      <c r="N231" s="175">
        <f t="shared" si="88"/>
        <v>65.375277103346349</v>
      </c>
      <c r="O231" s="311">
        <f t="shared" si="89"/>
        <v>84</v>
      </c>
      <c r="P231" s="175">
        <f t="shared" si="90"/>
        <v>221.17857142857142</v>
      </c>
      <c r="Q231" s="63"/>
      <c r="R231" s="63"/>
      <c r="S231" s="63"/>
      <c r="T231" s="63"/>
      <c r="U231" s="1227"/>
      <c r="V231" s="63">
        <f t="shared" si="72"/>
        <v>0</v>
      </c>
      <c r="W231" s="63"/>
      <c r="X231" s="63"/>
      <c r="Y231" s="63"/>
      <c r="Z231" s="63"/>
    </row>
    <row r="232" spans="1:26" s="150" customFormat="1" ht="15" customHeight="1" x14ac:dyDescent="0.25">
      <c r="A232" s="150">
        <v>1</v>
      </c>
      <c r="C232" s="178" t="s">
        <v>197</v>
      </c>
      <c r="D232" s="178">
        <v>340</v>
      </c>
      <c r="E232" s="179">
        <v>2092.1999999999998</v>
      </c>
      <c r="F232" s="179">
        <f t="shared" si="83"/>
        <v>697.4</v>
      </c>
      <c r="G232" s="179">
        <v>642</v>
      </c>
      <c r="H232" s="179">
        <f t="shared" si="84"/>
        <v>92.05620877545168</v>
      </c>
      <c r="I232" s="378">
        <v>9.3000000000000007</v>
      </c>
      <c r="J232" s="180">
        <f t="shared" si="85"/>
        <v>7.5950155763239877</v>
      </c>
      <c r="K232" s="182">
        <f t="shared" si="86"/>
        <v>19457</v>
      </c>
      <c r="L232" s="181">
        <f t="shared" si="87"/>
        <v>6486</v>
      </c>
      <c r="M232" s="181">
        <v>4876</v>
      </c>
      <c r="N232" s="181">
        <f t="shared" si="88"/>
        <v>75.177304964539005</v>
      </c>
      <c r="O232" s="181">
        <f t="shared" si="89"/>
        <v>57</v>
      </c>
      <c r="P232" s="181">
        <f t="shared" si="90"/>
        <v>256.63157894736844</v>
      </c>
      <c r="Q232" s="83"/>
      <c r="R232" s="83"/>
      <c r="S232" s="83"/>
      <c r="T232" s="83"/>
      <c r="U232" s="1228"/>
      <c r="V232" s="83">
        <f t="shared" si="72"/>
        <v>0</v>
      </c>
      <c r="W232" s="83"/>
      <c r="X232" s="83"/>
      <c r="Y232" s="83"/>
      <c r="Z232" s="83"/>
    </row>
    <row r="233" spans="1:26" s="150" customFormat="1" ht="29.25" customHeight="1" x14ac:dyDescent="0.25">
      <c r="A233" s="150">
        <v>1</v>
      </c>
      <c r="C233" s="183" t="s">
        <v>7</v>
      </c>
      <c r="D233" s="183"/>
      <c r="E233" s="184">
        <f>SUM(E227:E232)</f>
        <v>5587</v>
      </c>
      <c r="F233" s="184">
        <f>SUM(F227:F232)</f>
        <v>1862.333333333333</v>
      </c>
      <c r="G233" s="184">
        <f>SUM(G227:G232)</f>
        <v>1817</v>
      </c>
      <c r="H233" s="184">
        <f>G233/F233*100</f>
        <v>97.565777698228047</v>
      </c>
      <c r="I233" s="185">
        <f>IF(E233=0,0,K233/E233)</f>
        <v>16.853767674959727</v>
      </c>
      <c r="J233" s="185">
        <f t="shared" si="85"/>
        <v>13.851403412217941</v>
      </c>
      <c r="K233" s="260">
        <f>SUM(K227:K232)</f>
        <v>94162</v>
      </c>
      <c r="L233" s="184">
        <f>SUM(L227:L232)</f>
        <v>31388</v>
      </c>
      <c r="M233" s="184">
        <f>SUM(M227:M232)</f>
        <v>25168</v>
      </c>
      <c r="N233" s="261">
        <f t="shared" si="88"/>
        <v>80.183509621511405</v>
      </c>
      <c r="O233" s="379">
        <f>SUM(O227:O232)</f>
        <v>277</v>
      </c>
      <c r="P233" s="261">
        <f t="shared" si="90"/>
        <v>272.57761732851986</v>
      </c>
      <c r="Q233" s="85">
        <v>408892.62185367587</v>
      </c>
      <c r="R233" s="85">
        <v>408892.62185367587</v>
      </c>
      <c r="S233" s="85">
        <v>408892.62185367587</v>
      </c>
      <c r="T233" s="85">
        <v>408892.62185367587</v>
      </c>
      <c r="U233" s="1229">
        <f>Q233/12*$C$4+(R233-Q233)/11*3+(S233-R233)/10*2+(T233-S233)/9*1</f>
        <v>136297.54061789197</v>
      </c>
      <c r="V233" s="85">
        <f t="shared" si="72"/>
        <v>136296.56322000001</v>
      </c>
      <c r="W233" s="85"/>
      <c r="X233" s="85">
        <f>V233-U233</f>
        <v>-0.97739789195475169</v>
      </c>
      <c r="Y233" s="85">
        <v>-203.73141000000001</v>
      </c>
      <c r="Z233" s="85">
        <v>136092.83181</v>
      </c>
    </row>
    <row r="234" spans="1:26" s="150" customFormat="1" ht="43.5" customHeight="1" x14ac:dyDescent="0.25">
      <c r="A234" s="150">
        <v>1</v>
      </c>
      <c r="C234" s="188" t="s">
        <v>298</v>
      </c>
      <c r="D234" s="190"/>
      <c r="E234" s="190">
        <v>100</v>
      </c>
      <c r="F234" s="380">
        <f>ROUND(E234/12*$C$4,0)</f>
        <v>33</v>
      </c>
      <c r="G234" s="190">
        <v>23</v>
      </c>
      <c r="H234" s="190">
        <f>G234/F234*100</f>
        <v>69.696969696969703</v>
      </c>
      <c r="I234" s="189"/>
      <c r="J234" s="189"/>
      <c r="K234" s="263"/>
      <c r="L234" s="190"/>
      <c r="M234" s="190"/>
      <c r="N234" s="193"/>
      <c r="O234" s="381"/>
      <c r="P234" s="193"/>
      <c r="Q234" s="72">
        <v>13243.014440000001</v>
      </c>
      <c r="R234" s="72">
        <v>13243.014440000001</v>
      </c>
      <c r="S234" s="72">
        <v>13243.014440000001</v>
      </c>
      <c r="T234" s="72">
        <v>13243.014440000001</v>
      </c>
      <c r="U234" s="1229">
        <f>T234/12*$C$4</f>
        <v>4414.3381466666669</v>
      </c>
      <c r="V234" s="72">
        <f t="shared" si="72"/>
        <v>3045.8932200000004</v>
      </c>
      <c r="W234" s="72"/>
      <c r="X234" s="72">
        <f>V234-U234</f>
        <v>-1368.4449266666666</v>
      </c>
      <c r="Y234" s="72">
        <v>0</v>
      </c>
      <c r="Z234" s="72">
        <v>3045.8932200000004</v>
      </c>
    </row>
    <row r="235" spans="1:26" s="150" customFormat="1" ht="30" customHeight="1" x14ac:dyDescent="0.25">
      <c r="A235" s="150">
        <v>1</v>
      </c>
      <c r="C235" s="196" t="s">
        <v>14</v>
      </c>
      <c r="D235" s="196"/>
      <c r="E235" s="197"/>
      <c r="F235" s="197"/>
      <c r="G235" s="197"/>
      <c r="H235" s="197"/>
      <c r="I235" s="198"/>
      <c r="J235" s="198"/>
      <c r="K235" s="312"/>
      <c r="L235" s="197"/>
      <c r="M235" s="197"/>
      <c r="N235" s="197"/>
      <c r="O235" s="197"/>
      <c r="P235" s="197"/>
      <c r="Q235" s="63"/>
      <c r="R235" s="63"/>
      <c r="S235" s="63"/>
      <c r="T235" s="63"/>
      <c r="U235" s="1227"/>
      <c r="V235" s="63">
        <f t="shared" si="72"/>
        <v>0</v>
      </c>
      <c r="W235" s="63"/>
      <c r="X235" s="63"/>
      <c r="Y235" s="63"/>
      <c r="Z235" s="63"/>
    </row>
    <row r="236" spans="1:26" s="150" customFormat="1" ht="15" customHeight="1" x14ac:dyDescent="0.25">
      <c r="A236" s="150">
        <v>1</v>
      </c>
      <c r="C236" s="201" t="s">
        <v>203</v>
      </c>
      <c r="D236" s="201"/>
      <c r="E236" s="173">
        <f>SUM(E238)</f>
        <v>53996</v>
      </c>
      <c r="F236" s="173">
        <f>SUM(F238)</f>
        <v>17999</v>
      </c>
      <c r="G236" s="173">
        <f>SUM(G238)</f>
        <v>13543</v>
      </c>
      <c r="H236" s="173">
        <f>G236/F236*100</f>
        <v>75.243069059392184</v>
      </c>
      <c r="I236" s="198"/>
      <c r="J236" s="198"/>
      <c r="K236" s="312"/>
      <c r="L236" s="197"/>
      <c r="M236" s="197"/>
      <c r="N236" s="197"/>
      <c r="O236" s="197"/>
      <c r="P236" s="197"/>
      <c r="Q236" s="63">
        <f t="shared" ref="Q236:R236" si="91">Q238+Q241</f>
        <v>0</v>
      </c>
      <c r="R236" s="63">
        <f t="shared" si="91"/>
        <v>0</v>
      </c>
      <c r="S236" s="63">
        <f t="shared" ref="S236:T236" si="92">S238+S241</f>
        <v>0</v>
      </c>
      <c r="T236" s="63">
        <f t="shared" si="92"/>
        <v>0</v>
      </c>
      <c r="U236" s="1227">
        <f>Q236/12</f>
        <v>0</v>
      </c>
      <c r="V236" s="63">
        <f t="shared" si="72"/>
        <v>0</v>
      </c>
      <c r="W236" s="63"/>
      <c r="X236" s="63"/>
      <c r="Y236" s="63"/>
      <c r="Z236" s="63"/>
    </row>
    <row r="237" spans="1:26" s="150" customFormat="1" ht="15" customHeight="1" x14ac:dyDescent="0.25">
      <c r="A237" s="150">
        <v>1</v>
      </c>
      <c r="C237" s="201"/>
      <c r="D237" s="201"/>
      <c r="E237" s="173"/>
      <c r="F237" s="173"/>
      <c r="G237" s="173"/>
      <c r="H237" s="173"/>
      <c r="I237" s="198"/>
      <c r="J237" s="198"/>
      <c r="K237" s="312"/>
      <c r="L237" s="197"/>
      <c r="M237" s="197"/>
      <c r="N237" s="197"/>
      <c r="O237" s="197"/>
      <c r="P237" s="197"/>
      <c r="Q237" s="63"/>
      <c r="R237" s="63"/>
      <c r="S237" s="63"/>
      <c r="T237" s="63"/>
      <c r="U237" s="1227"/>
      <c r="V237" s="63">
        <f t="shared" si="72"/>
        <v>0</v>
      </c>
      <c r="W237" s="63"/>
      <c r="X237" s="63"/>
      <c r="Y237" s="63"/>
      <c r="Z237" s="63"/>
    </row>
    <row r="238" spans="1:26" s="150" customFormat="1" ht="15" customHeight="1" x14ac:dyDescent="0.25">
      <c r="A238" s="150">
        <v>1</v>
      </c>
      <c r="C238" s="201" t="s">
        <v>435</v>
      </c>
      <c r="D238" s="201"/>
      <c r="E238" s="173">
        <v>53996</v>
      </c>
      <c r="F238" s="173">
        <f>ROUND(E238/12*$C$4,0)</f>
        <v>17999</v>
      </c>
      <c r="G238" s="173">
        <v>13543</v>
      </c>
      <c r="H238" s="173">
        <f>G238/F238*100</f>
        <v>75.243069059392184</v>
      </c>
      <c r="I238" s="198"/>
      <c r="J238" s="198"/>
      <c r="K238" s="312"/>
      <c r="L238" s="197"/>
      <c r="M238" s="197"/>
      <c r="N238" s="197"/>
      <c r="O238" s="197"/>
      <c r="P238" s="197"/>
      <c r="Q238" s="63"/>
      <c r="R238" s="63"/>
      <c r="S238" s="63"/>
      <c r="T238" s="63"/>
      <c r="U238" s="1227">
        <f>Q238/12</f>
        <v>0</v>
      </c>
      <c r="V238" s="63">
        <f t="shared" si="72"/>
        <v>0</v>
      </c>
      <c r="W238" s="63"/>
      <c r="X238" s="63"/>
      <c r="Y238" s="63"/>
      <c r="Z238" s="63"/>
    </row>
    <row r="239" spans="1:26" s="150" customFormat="1" ht="30" customHeight="1" x14ac:dyDescent="0.25">
      <c r="A239" s="150">
        <v>1</v>
      </c>
      <c r="C239" s="201" t="s">
        <v>160</v>
      </c>
      <c r="D239" s="201"/>
      <c r="E239" s="173"/>
      <c r="F239" s="173"/>
      <c r="G239" s="173"/>
      <c r="H239" s="173"/>
      <c r="I239" s="198"/>
      <c r="J239" s="198"/>
      <c r="K239" s="312"/>
      <c r="L239" s="197"/>
      <c r="M239" s="197"/>
      <c r="N239" s="197"/>
      <c r="O239" s="197"/>
      <c r="P239" s="197"/>
      <c r="Q239" s="63"/>
      <c r="R239" s="63"/>
      <c r="S239" s="63"/>
      <c r="T239" s="63"/>
      <c r="U239" s="1227"/>
      <c r="V239" s="63">
        <f t="shared" si="72"/>
        <v>0</v>
      </c>
      <c r="W239" s="63"/>
      <c r="X239" s="63"/>
      <c r="Y239" s="63"/>
      <c r="Z239" s="63"/>
    </row>
    <row r="240" spans="1:26" s="150" customFormat="1" ht="15" customHeight="1" x14ac:dyDescent="0.25">
      <c r="A240" s="150">
        <v>1</v>
      </c>
      <c r="C240" s="201" t="s">
        <v>161</v>
      </c>
      <c r="D240" s="201"/>
      <c r="E240" s="173"/>
      <c r="F240" s="173"/>
      <c r="G240" s="173"/>
      <c r="H240" s="173"/>
      <c r="I240" s="198"/>
      <c r="J240" s="198"/>
      <c r="K240" s="312"/>
      <c r="L240" s="197"/>
      <c r="M240" s="197"/>
      <c r="N240" s="197"/>
      <c r="O240" s="197"/>
      <c r="P240" s="197"/>
      <c r="Q240" s="63"/>
      <c r="R240" s="63"/>
      <c r="S240" s="63"/>
      <c r="T240" s="63"/>
      <c r="U240" s="1227"/>
      <c r="V240" s="63">
        <f t="shared" si="72"/>
        <v>0</v>
      </c>
      <c r="W240" s="63"/>
      <c r="X240" s="63"/>
      <c r="Y240" s="63"/>
      <c r="Z240" s="63"/>
    </row>
    <row r="241" spans="1:26" s="150" customFormat="1" x14ac:dyDescent="0.25">
      <c r="A241" s="150">
        <v>1</v>
      </c>
      <c r="C241" s="202" t="s">
        <v>163</v>
      </c>
      <c r="D241" s="202"/>
      <c r="E241" s="173"/>
      <c r="F241" s="173"/>
      <c r="G241" s="173"/>
      <c r="H241" s="173"/>
      <c r="I241" s="198"/>
      <c r="J241" s="198"/>
      <c r="K241" s="382"/>
      <c r="L241" s="254"/>
      <c r="M241" s="254"/>
      <c r="N241" s="254"/>
      <c r="O241" s="254"/>
      <c r="P241" s="254"/>
      <c r="Q241" s="63">
        <f>SUM(Q247:Q253)</f>
        <v>0</v>
      </c>
      <c r="R241" s="63">
        <f>SUM(R247:R253)</f>
        <v>0</v>
      </c>
      <c r="S241" s="63">
        <f>SUM(S247:S253)</f>
        <v>0</v>
      </c>
      <c r="T241" s="63">
        <f>SUM(T247:T253)</f>
        <v>0</v>
      </c>
      <c r="U241" s="1227">
        <f t="shared" ref="U241:U253" si="93">Q241/12</f>
        <v>0</v>
      </c>
      <c r="V241" s="63">
        <f t="shared" si="72"/>
        <v>0</v>
      </c>
      <c r="W241" s="63"/>
      <c r="X241" s="63"/>
      <c r="Y241" s="63"/>
      <c r="Z241" s="63"/>
    </row>
    <row r="242" spans="1:26" s="150" customFormat="1" x14ac:dyDescent="0.25">
      <c r="C242" s="256" t="s">
        <v>198</v>
      </c>
      <c r="D242" s="256"/>
      <c r="E242" s="173">
        <v>1640</v>
      </c>
      <c r="F242" s="173">
        <f>ROUND(E242/12*$C$4,0)</f>
        <v>547</v>
      </c>
      <c r="G242" s="179">
        <v>697</v>
      </c>
      <c r="H242" s="173">
        <f>G242/F242*100</f>
        <v>127.42230347349177</v>
      </c>
      <c r="I242" s="198"/>
      <c r="J242" s="212"/>
      <c r="K242" s="199"/>
      <c r="L242" s="200"/>
      <c r="M242" s="199"/>
      <c r="N242" s="199"/>
      <c r="O242" s="199"/>
      <c r="P242" s="199"/>
      <c r="Q242" s="63"/>
      <c r="R242" s="63"/>
      <c r="S242" s="63"/>
      <c r="T242" s="63"/>
      <c r="U242" s="1227">
        <f>Q242/12</f>
        <v>0</v>
      </c>
      <c r="V242" s="63">
        <f>Z242-Y242-W242</f>
        <v>0</v>
      </c>
      <c r="W242" s="63"/>
      <c r="X242" s="63"/>
      <c r="Y242" s="63"/>
      <c r="Z242" s="63"/>
    </row>
    <row r="243" spans="1:26" s="150" customFormat="1" ht="30" x14ac:dyDescent="0.25">
      <c r="C243" s="423" t="s">
        <v>309</v>
      </c>
      <c r="D243" s="423"/>
      <c r="E243" s="251">
        <v>2400</v>
      </c>
      <c r="F243" s="173">
        <f>ROUND(E243/12*$C$4,0)</f>
        <v>800</v>
      </c>
      <c r="G243" s="173">
        <v>1514</v>
      </c>
      <c r="H243" s="173">
        <f>G243/F243*100</f>
        <v>189.25</v>
      </c>
      <c r="I243" s="198"/>
      <c r="J243" s="403"/>
      <c r="K243" s="399"/>
      <c r="L243" s="199"/>
      <c r="M243" s="199"/>
      <c r="N243" s="199"/>
      <c r="O243" s="200"/>
      <c r="P243" s="199"/>
      <c r="Q243" s="63"/>
      <c r="R243" s="63"/>
      <c r="S243" s="63"/>
      <c r="T243" s="63"/>
      <c r="U243" s="1227"/>
      <c r="V243" s="63">
        <f>Z243-Y243-W243</f>
        <v>0</v>
      </c>
      <c r="W243" s="63"/>
      <c r="X243" s="63"/>
      <c r="Y243" s="63"/>
      <c r="Z243" s="63"/>
    </row>
    <row r="244" spans="1:26" s="334" customFormat="1" ht="30" x14ac:dyDescent="0.25">
      <c r="A244" s="150">
        <v>1</v>
      </c>
      <c r="B244" s="150"/>
      <c r="C244" s="383" t="s">
        <v>310</v>
      </c>
      <c r="D244" s="383"/>
      <c r="E244" s="179">
        <v>6500</v>
      </c>
      <c r="F244" s="173">
        <f>ROUND(E244/12*$C$4,0)</f>
        <v>2167</v>
      </c>
      <c r="G244" s="251">
        <v>4312</v>
      </c>
      <c r="H244" s="251">
        <f>G244/F244*100</f>
        <v>198.98477157360406</v>
      </c>
      <c r="I244" s="448"/>
      <c r="J244" s="1220"/>
      <c r="K244" s="900"/>
      <c r="L244" s="194"/>
      <c r="M244" s="229"/>
      <c r="N244" s="399"/>
      <c r="O244" s="399"/>
      <c r="P244" s="229"/>
      <c r="Q244" s="86"/>
      <c r="R244" s="86"/>
      <c r="S244" s="86"/>
      <c r="T244" s="86"/>
      <c r="U244" s="1231"/>
      <c r="V244" s="86">
        <f>Z244-Y244-W244</f>
        <v>0</v>
      </c>
      <c r="W244" s="86"/>
      <c r="X244" s="86"/>
      <c r="Y244" s="86"/>
      <c r="Z244" s="86"/>
    </row>
    <row r="245" spans="1:26" s="334" customFormat="1" x14ac:dyDescent="0.25">
      <c r="A245" s="150">
        <v>1</v>
      </c>
      <c r="B245" s="150"/>
      <c r="C245" s="203" t="s">
        <v>75</v>
      </c>
      <c r="D245" s="203"/>
      <c r="E245" s="173">
        <v>800</v>
      </c>
      <c r="F245" s="173">
        <f>ROUND(E245/12*$C$4,0)</f>
        <v>267</v>
      </c>
      <c r="G245" s="173">
        <v>238</v>
      </c>
      <c r="H245" s="173">
        <f>G245/F245*100</f>
        <v>89.138576779026209</v>
      </c>
      <c r="I245" s="198"/>
      <c r="J245" s="198"/>
      <c r="K245" s="200"/>
      <c r="L245" s="199"/>
      <c r="M245" s="199"/>
      <c r="N245" s="199"/>
      <c r="O245" s="199"/>
      <c r="P245" s="199"/>
      <c r="Q245" s="63"/>
      <c r="R245" s="63"/>
      <c r="S245" s="63"/>
      <c r="T245" s="63"/>
      <c r="U245" s="1227">
        <f>Q245/12</f>
        <v>0</v>
      </c>
      <c r="V245" s="63">
        <f>Z245-Y245-W245</f>
        <v>0</v>
      </c>
      <c r="W245" s="63"/>
      <c r="X245" s="63"/>
      <c r="Y245" s="63"/>
      <c r="Z245" s="63"/>
    </row>
    <row r="246" spans="1:26" s="150" customFormat="1" ht="30" x14ac:dyDescent="0.25">
      <c r="A246" s="150">
        <v>1</v>
      </c>
      <c r="C246" s="1942" t="s">
        <v>199</v>
      </c>
      <c r="D246" s="203"/>
      <c r="E246" s="173">
        <v>4800</v>
      </c>
      <c r="F246" s="173">
        <f>ROUND(E246/12*$C$4,0)</f>
        <v>1600</v>
      </c>
      <c r="G246" s="173">
        <v>2055</v>
      </c>
      <c r="H246" s="173">
        <f>G246/F246*100</f>
        <v>128.4375</v>
      </c>
      <c r="I246" s="198"/>
      <c r="J246" s="198"/>
      <c r="K246" s="200"/>
      <c r="L246" s="199"/>
      <c r="M246" s="199"/>
      <c r="N246" s="199"/>
      <c r="O246" s="199"/>
      <c r="P246" s="199"/>
      <c r="Q246" s="63"/>
      <c r="R246" s="63"/>
      <c r="S246" s="63"/>
      <c r="T246" s="63"/>
      <c r="U246" s="1227">
        <f>Q246/12</f>
        <v>0</v>
      </c>
      <c r="V246" s="63">
        <f>Z246-Y246-W246</f>
        <v>0</v>
      </c>
      <c r="W246" s="63"/>
      <c r="X246" s="63"/>
      <c r="Y246" s="63"/>
      <c r="Z246" s="63"/>
    </row>
    <row r="247" spans="1:26" s="150" customFormat="1" x14ac:dyDescent="0.25">
      <c r="A247" s="150">
        <v>1</v>
      </c>
      <c r="C247" s="256" t="s">
        <v>79</v>
      </c>
      <c r="D247" s="256"/>
      <c r="E247" s="173">
        <v>5500</v>
      </c>
      <c r="F247" s="173">
        <f t="shared" ref="F247:F253" si="94">ROUND(E247/12*$C$4,0)</f>
        <v>1833</v>
      </c>
      <c r="G247" s="173">
        <v>2587</v>
      </c>
      <c r="H247" s="173">
        <f t="shared" ref="H247:H254" si="95">G247/F247*100</f>
        <v>141.13475177304963</v>
      </c>
      <c r="I247" s="198"/>
      <c r="J247" s="198"/>
      <c r="K247" s="382"/>
      <c r="L247" s="254"/>
      <c r="M247" s="254"/>
      <c r="N247" s="254"/>
      <c r="O247" s="254"/>
      <c r="P247" s="254"/>
      <c r="Q247" s="63"/>
      <c r="R247" s="63"/>
      <c r="S247" s="63"/>
      <c r="T247" s="63"/>
      <c r="U247" s="1227">
        <f t="shared" si="93"/>
        <v>0</v>
      </c>
      <c r="V247" s="63">
        <f t="shared" si="72"/>
        <v>0</v>
      </c>
      <c r="W247" s="63"/>
      <c r="X247" s="63"/>
      <c r="Y247" s="63"/>
      <c r="Z247" s="63"/>
    </row>
    <row r="248" spans="1:26" s="150" customFormat="1" ht="30" x14ac:dyDescent="0.25">
      <c r="A248" s="150">
        <v>1</v>
      </c>
      <c r="C248" s="256" t="s">
        <v>313</v>
      </c>
      <c r="D248" s="256"/>
      <c r="E248" s="173">
        <v>4900</v>
      </c>
      <c r="F248" s="173">
        <f t="shared" si="94"/>
        <v>1633</v>
      </c>
      <c r="G248" s="173">
        <v>2041</v>
      </c>
      <c r="H248" s="173">
        <f t="shared" si="95"/>
        <v>124.98469075321495</v>
      </c>
      <c r="I248" s="198"/>
      <c r="J248" s="198"/>
      <c r="K248" s="312"/>
      <c r="L248" s="197"/>
      <c r="M248" s="197"/>
      <c r="N248" s="197"/>
      <c r="O248" s="197"/>
      <c r="P248" s="197"/>
      <c r="Q248" s="63"/>
      <c r="R248" s="63"/>
      <c r="S248" s="63"/>
      <c r="T248" s="63"/>
      <c r="U248" s="1227">
        <f t="shared" si="93"/>
        <v>0</v>
      </c>
      <c r="V248" s="63">
        <f t="shared" si="72"/>
        <v>0</v>
      </c>
      <c r="W248" s="63"/>
      <c r="X248" s="63"/>
      <c r="Y248" s="63"/>
      <c r="Z248" s="63"/>
    </row>
    <row r="249" spans="1:26" s="150" customFormat="1" x14ac:dyDescent="0.25">
      <c r="A249" s="150">
        <v>1</v>
      </c>
      <c r="C249" s="201" t="s">
        <v>633</v>
      </c>
      <c r="D249" s="201"/>
      <c r="E249" s="173">
        <v>3487</v>
      </c>
      <c r="F249" s="173">
        <f>ROUND(E249/12*$C$4,0)</f>
        <v>1162</v>
      </c>
      <c r="G249" s="173">
        <v>902</v>
      </c>
      <c r="H249" s="173">
        <f>G249/F249*100</f>
        <v>77.624784853700518</v>
      </c>
      <c r="I249" s="198"/>
      <c r="J249" s="198"/>
      <c r="K249" s="200"/>
      <c r="L249" s="199"/>
      <c r="M249" s="199"/>
      <c r="N249" s="199"/>
      <c r="O249" s="199"/>
      <c r="P249" s="199"/>
      <c r="Q249" s="63"/>
      <c r="R249" s="63"/>
      <c r="S249" s="63"/>
      <c r="T249" s="63"/>
      <c r="U249" s="1227">
        <f>Q249/12</f>
        <v>0</v>
      </c>
      <c r="V249" s="63">
        <f>Z249-Y249-W249</f>
        <v>0</v>
      </c>
      <c r="W249" s="63"/>
      <c r="X249" s="63"/>
      <c r="Y249" s="63"/>
      <c r="Z249" s="63"/>
    </row>
    <row r="250" spans="1:26" s="150" customFormat="1" x14ac:dyDescent="0.25">
      <c r="A250" s="150">
        <v>1</v>
      </c>
      <c r="C250" s="256" t="s">
        <v>443</v>
      </c>
      <c r="D250" s="256"/>
      <c r="E250" s="173">
        <v>2650</v>
      </c>
      <c r="F250" s="173">
        <f>ROUND(E250/12*$C$4,0)</f>
        <v>883</v>
      </c>
      <c r="G250" s="173">
        <v>657</v>
      </c>
      <c r="H250" s="173">
        <f>G250/F250*100</f>
        <v>74.405436013590034</v>
      </c>
      <c r="I250" s="198"/>
      <c r="J250" s="198"/>
      <c r="K250" s="200"/>
      <c r="L250" s="199"/>
      <c r="M250" s="199"/>
      <c r="N250" s="199"/>
      <c r="O250" s="199"/>
      <c r="P250" s="199"/>
      <c r="Q250" s="63"/>
      <c r="R250" s="63"/>
      <c r="S250" s="63"/>
      <c r="T250" s="63"/>
      <c r="U250" s="1227">
        <f>Q250/12</f>
        <v>0</v>
      </c>
      <c r="V250" s="63">
        <f>Z250-Y250-W250</f>
        <v>0</v>
      </c>
      <c r="W250" s="63"/>
      <c r="X250" s="63"/>
      <c r="Y250" s="63"/>
      <c r="Z250" s="63"/>
    </row>
    <row r="251" spans="1:26" s="150" customFormat="1" x14ac:dyDescent="0.25">
      <c r="A251" s="150">
        <v>1</v>
      </c>
      <c r="C251" s="203" t="s">
        <v>632</v>
      </c>
      <c r="D251" s="203"/>
      <c r="E251" s="173">
        <v>500</v>
      </c>
      <c r="F251" s="173">
        <f>ROUND(E251/12*$C$4,0)</f>
        <v>167</v>
      </c>
      <c r="G251" s="173">
        <v>21</v>
      </c>
      <c r="H251" s="173">
        <f>G251/F251*100</f>
        <v>12.574850299401197</v>
      </c>
      <c r="I251" s="198"/>
      <c r="J251" s="198"/>
      <c r="K251" s="200"/>
      <c r="L251" s="199"/>
      <c r="M251" s="199"/>
      <c r="N251" s="199"/>
      <c r="O251" s="199"/>
      <c r="P251" s="199"/>
      <c r="Q251" s="63"/>
      <c r="R251" s="63"/>
      <c r="S251" s="63"/>
      <c r="T251" s="63"/>
      <c r="U251" s="1227">
        <f>Q251/12</f>
        <v>0</v>
      </c>
      <c r="V251" s="63">
        <f>Z251-Y251-W251</f>
        <v>0</v>
      </c>
      <c r="W251" s="63"/>
      <c r="X251" s="63"/>
      <c r="Y251" s="63"/>
      <c r="Z251" s="63"/>
    </row>
    <row r="252" spans="1:26" s="150" customFormat="1" x14ac:dyDescent="0.25">
      <c r="A252" s="150">
        <v>1</v>
      </c>
      <c r="C252" s="256" t="s">
        <v>82</v>
      </c>
      <c r="D252" s="256"/>
      <c r="E252" s="173">
        <v>1600</v>
      </c>
      <c r="F252" s="173">
        <f t="shared" si="94"/>
        <v>533</v>
      </c>
      <c r="G252" s="173">
        <v>1041</v>
      </c>
      <c r="H252" s="173">
        <f t="shared" si="95"/>
        <v>195.30956848030019</v>
      </c>
      <c r="I252" s="198"/>
      <c r="J252" s="198"/>
      <c r="K252" s="312"/>
      <c r="L252" s="197"/>
      <c r="M252" s="197"/>
      <c r="N252" s="197"/>
      <c r="O252" s="197"/>
      <c r="P252" s="197"/>
      <c r="Q252" s="63"/>
      <c r="R252" s="63"/>
      <c r="S252" s="63"/>
      <c r="T252" s="63"/>
      <c r="U252" s="1227">
        <f t="shared" si="93"/>
        <v>0</v>
      </c>
      <c r="V252" s="63">
        <f t="shared" si="72"/>
        <v>0</v>
      </c>
      <c r="W252" s="63"/>
      <c r="X252" s="63"/>
      <c r="Y252" s="63"/>
      <c r="Z252" s="63"/>
    </row>
    <row r="253" spans="1:26" s="150" customFormat="1" ht="15" customHeight="1" x14ac:dyDescent="0.25">
      <c r="A253" s="150">
        <v>1</v>
      </c>
      <c r="C253" s="256" t="s">
        <v>92</v>
      </c>
      <c r="D253" s="256"/>
      <c r="E253" s="173">
        <v>720</v>
      </c>
      <c r="F253" s="173">
        <f t="shared" si="94"/>
        <v>240</v>
      </c>
      <c r="G253" s="173">
        <v>437</v>
      </c>
      <c r="H253" s="173">
        <f t="shared" si="95"/>
        <v>182.08333333333334</v>
      </c>
      <c r="I253" s="198"/>
      <c r="J253" s="198"/>
      <c r="K253" s="312"/>
      <c r="L253" s="197"/>
      <c r="M253" s="197"/>
      <c r="N253" s="197"/>
      <c r="O253" s="197"/>
      <c r="P253" s="197"/>
      <c r="Q253" s="63"/>
      <c r="R253" s="63"/>
      <c r="S253" s="63"/>
      <c r="T253" s="63"/>
      <c r="U253" s="1227">
        <f t="shared" si="93"/>
        <v>0</v>
      </c>
      <c r="V253" s="63">
        <f t="shared" si="72"/>
        <v>0</v>
      </c>
      <c r="W253" s="63"/>
      <c r="X253" s="63"/>
      <c r="Y253" s="63"/>
      <c r="Z253" s="63"/>
    </row>
    <row r="254" spans="1:26" s="150" customFormat="1" ht="15" customHeight="1" x14ac:dyDescent="0.25">
      <c r="A254" s="150">
        <v>1</v>
      </c>
      <c r="C254" s="213" t="s">
        <v>170</v>
      </c>
      <c r="D254" s="213"/>
      <c r="E254" s="184">
        <f>E236</f>
        <v>53996</v>
      </c>
      <c r="F254" s="184">
        <f>F236</f>
        <v>17999</v>
      </c>
      <c r="G254" s="184">
        <f>G236</f>
        <v>13543</v>
      </c>
      <c r="H254" s="184">
        <f t="shared" si="95"/>
        <v>75.243069059392184</v>
      </c>
      <c r="I254" s="185"/>
      <c r="J254" s="185"/>
      <c r="K254" s="187"/>
      <c r="L254" s="214"/>
      <c r="M254" s="186"/>
      <c r="N254" s="187"/>
      <c r="O254" s="187"/>
      <c r="P254" s="186"/>
      <c r="Q254" s="85">
        <v>208913.60076000003</v>
      </c>
      <c r="R254" s="85">
        <v>208913.60076000003</v>
      </c>
      <c r="S254" s="85">
        <v>208913.60076000003</v>
      </c>
      <c r="T254" s="85">
        <v>208913.60076000003</v>
      </c>
      <c r="U254" s="1229">
        <f>Q254/12*$C$4+(R254-Q254)/11*3+(S254-R254)/10*2+(T254-S254)/9*1</f>
        <v>69637.866920000015</v>
      </c>
      <c r="V254" s="85">
        <f t="shared" ref="V254:V309" si="96">Z254-Y254-W254</f>
        <v>69602.999580000018</v>
      </c>
      <c r="W254" s="85"/>
      <c r="X254" s="85">
        <f>V254-U254</f>
        <v>-34.867339999997057</v>
      </c>
      <c r="Y254" s="85">
        <v>-387.42135999999999</v>
      </c>
      <c r="Z254" s="85">
        <v>69215.578220000025</v>
      </c>
    </row>
    <row r="255" spans="1:26" s="150" customFormat="1" ht="18" customHeight="1" x14ac:dyDescent="0.25">
      <c r="A255" s="150">
        <v>1</v>
      </c>
      <c r="C255" s="360" t="s">
        <v>31</v>
      </c>
      <c r="D255" s="216"/>
      <c r="E255" s="190"/>
      <c r="F255" s="190"/>
      <c r="G255" s="190"/>
      <c r="H255" s="190"/>
      <c r="I255" s="189"/>
      <c r="J255" s="189"/>
      <c r="K255" s="292"/>
      <c r="L255" s="193"/>
      <c r="M255" s="193"/>
      <c r="N255" s="193"/>
      <c r="O255" s="193"/>
      <c r="P255" s="193"/>
      <c r="Q255" s="72"/>
      <c r="R255" s="72"/>
      <c r="S255" s="72"/>
      <c r="T255" s="72"/>
      <c r="U255" s="1230"/>
      <c r="V255" s="72">
        <f t="shared" si="96"/>
        <v>0</v>
      </c>
      <c r="W255" s="72"/>
      <c r="X255" s="72"/>
      <c r="Y255" s="72"/>
      <c r="Z255" s="72"/>
    </row>
    <row r="256" spans="1:26" s="177" customFormat="1" ht="15" customHeight="1" x14ac:dyDescent="0.25">
      <c r="A256" s="150">
        <v>1</v>
      </c>
      <c r="B256" s="150"/>
      <c r="C256" s="225" t="s">
        <v>148</v>
      </c>
      <c r="D256" s="384">
        <v>330</v>
      </c>
      <c r="E256" s="255">
        <v>55</v>
      </c>
      <c r="F256" s="173">
        <f>E256/12*$C$4</f>
        <v>18.333333333333332</v>
      </c>
      <c r="G256" s="173">
        <v>18</v>
      </c>
      <c r="H256" s="173">
        <f>G256/F256*100</f>
        <v>98.181818181818187</v>
      </c>
      <c r="I256" s="226">
        <v>30</v>
      </c>
      <c r="J256" s="174">
        <f>M256/G256</f>
        <v>27.111111111111111</v>
      </c>
      <c r="K256" s="210">
        <f>ROUND(E256*I256,0)</f>
        <v>1650</v>
      </c>
      <c r="L256" s="175">
        <f>ROUND(F256*I256,0)</f>
        <v>550</v>
      </c>
      <c r="M256" s="175">
        <v>488</v>
      </c>
      <c r="N256" s="175">
        <f>M256/L256*100</f>
        <v>88.727272727272734</v>
      </c>
      <c r="O256" s="253">
        <f t="shared" ref="O256" si="97">ROUND(K256/D256,0)</f>
        <v>5</v>
      </c>
      <c r="P256" s="175">
        <f t="shared" ref="P256:P262" si="98">M256/$C$4*12/O256</f>
        <v>292.8</v>
      </c>
      <c r="Q256" s="63"/>
      <c r="R256" s="63"/>
      <c r="S256" s="63"/>
      <c r="T256" s="63"/>
      <c r="U256" s="1227">
        <f>Q256/12</f>
        <v>0</v>
      </c>
      <c r="V256" s="63">
        <f t="shared" si="96"/>
        <v>0</v>
      </c>
      <c r="W256" s="63"/>
      <c r="X256" s="63">
        <f>V256-U256</f>
        <v>0</v>
      </c>
      <c r="Y256" s="63"/>
      <c r="Z256" s="63"/>
    </row>
    <row r="257" spans="1:26" s="150" customFormat="1" ht="15" customHeight="1" x14ac:dyDescent="0.25">
      <c r="A257" s="150">
        <v>1</v>
      </c>
      <c r="C257" s="227" t="s">
        <v>91</v>
      </c>
      <c r="D257" s="385"/>
      <c r="E257" s="197">
        <f>E256</f>
        <v>55</v>
      </c>
      <c r="F257" s="197">
        <f>F256</f>
        <v>18.333333333333332</v>
      </c>
      <c r="G257" s="197">
        <f>G256</f>
        <v>18</v>
      </c>
      <c r="H257" s="197">
        <f>G257/F257*100</f>
        <v>98.181818181818187</v>
      </c>
      <c r="I257" s="198">
        <f>IF(E257=0,0,K257/E257)</f>
        <v>30</v>
      </c>
      <c r="J257" s="198">
        <f>M257/G257</f>
        <v>27.111111111111111</v>
      </c>
      <c r="K257" s="200">
        <f>SUM(K256:K256)</f>
        <v>1650</v>
      </c>
      <c r="L257" s="199">
        <f>SUM(L256:L256)</f>
        <v>550</v>
      </c>
      <c r="M257" s="199">
        <f>SUM(M256:M256)</f>
        <v>488</v>
      </c>
      <c r="N257" s="199">
        <f t="shared" ref="N257:N262" si="99">M257/L257*100</f>
        <v>88.727272727272734</v>
      </c>
      <c r="O257" s="386">
        <f>SUM(O255:O256)</f>
        <v>5</v>
      </c>
      <c r="P257" s="386">
        <f t="shared" si="98"/>
        <v>292.8</v>
      </c>
      <c r="Q257" s="63"/>
      <c r="R257" s="63"/>
      <c r="S257" s="63"/>
      <c r="T257" s="63"/>
      <c r="U257" s="1227"/>
      <c r="V257" s="63">
        <f t="shared" si="96"/>
        <v>0</v>
      </c>
      <c r="W257" s="63"/>
      <c r="X257" s="63"/>
      <c r="Y257" s="63"/>
      <c r="Z257" s="63"/>
    </row>
    <row r="258" spans="1:26" s="150" customFormat="1" ht="15" customHeight="1" x14ac:dyDescent="0.25">
      <c r="A258" s="150">
        <v>1</v>
      </c>
      <c r="C258" s="387" t="s">
        <v>16</v>
      </c>
      <c r="D258" s="385"/>
      <c r="E258" s="197"/>
      <c r="F258" s="197"/>
      <c r="G258" s="197"/>
      <c r="H258" s="197"/>
      <c r="I258" s="198"/>
      <c r="J258" s="198"/>
      <c r="K258" s="200"/>
      <c r="L258" s="199"/>
      <c r="M258" s="199"/>
      <c r="N258" s="175"/>
      <c r="O258" s="253"/>
      <c r="P258" s="175"/>
      <c r="Q258" s="63"/>
      <c r="R258" s="63"/>
      <c r="S258" s="63"/>
      <c r="T258" s="63"/>
      <c r="U258" s="1227"/>
      <c r="V258" s="63">
        <f t="shared" si="96"/>
        <v>0</v>
      </c>
      <c r="W258" s="63"/>
      <c r="X258" s="63"/>
      <c r="Y258" s="63"/>
      <c r="Z258" s="63"/>
    </row>
    <row r="259" spans="1:26" s="150" customFormat="1" ht="15" customHeight="1" x14ac:dyDescent="0.25">
      <c r="A259" s="150">
        <v>1</v>
      </c>
      <c r="C259" s="203" t="s">
        <v>189</v>
      </c>
      <c r="D259" s="203">
        <v>240</v>
      </c>
      <c r="E259" s="173">
        <v>1142</v>
      </c>
      <c r="F259" s="173">
        <f>E259/12*$C$4</f>
        <v>380.66666666666669</v>
      </c>
      <c r="G259" s="173">
        <v>354</v>
      </c>
      <c r="H259" s="173">
        <f>G259/F259*100</f>
        <v>92.994746059544653</v>
      </c>
      <c r="I259" s="198">
        <v>8</v>
      </c>
      <c r="J259" s="174">
        <f>M259/G259</f>
        <v>5.2118644067796609</v>
      </c>
      <c r="K259" s="210">
        <f>ROUND(E259*I259,0)</f>
        <v>9136</v>
      </c>
      <c r="L259" s="175">
        <f>ROUND(F259*I259,0)</f>
        <v>3045</v>
      </c>
      <c r="M259" s="175">
        <v>1845</v>
      </c>
      <c r="N259" s="175">
        <f t="shared" si="99"/>
        <v>60.591133004926114</v>
      </c>
      <c r="O259" s="210">
        <f>ROUND(K259/D259,0)</f>
        <v>38</v>
      </c>
      <c r="P259" s="175">
        <f t="shared" si="98"/>
        <v>145.65789473684211</v>
      </c>
      <c r="Q259" s="63"/>
      <c r="R259" s="63"/>
      <c r="S259" s="63"/>
      <c r="T259" s="63"/>
      <c r="U259" s="1227">
        <f>Q259/12</f>
        <v>0</v>
      </c>
      <c r="V259" s="63">
        <f t="shared" si="96"/>
        <v>0</v>
      </c>
      <c r="W259" s="63"/>
      <c r="X259" s="63">
        <f>V259-U259</f>
        <v>0</v>
      </c>
      <c r="Y259" s="63"/>
      <c r="Z259" s="63"/>
    </row>
    <row r="260" spans="1:26" s="177" customFormat="1" ht="15" customHeight="1" x14ac:dyDescent="0.25">
      <c r="A260" s="150">
        <v>1</v>
      </c>
      <c r="B260" s="150"/>
      <c r="C260" s="231" t="s">
        <v>6</v>
      </c>
      <c r="D260" s="231">
        <v>240</v>
      </c>
      <c r="E260" s="173">
        <v>800</v>
      </c>
      <c r="F260" s="173">
        <f>E260/12*$C$4</f>
        <v>266.66666666666669</v>
      </c>
      <c r="G260" s="173">
        <v>239</v>
      </c>
      <c r="H260" s="173">
        <f>G260/F260*100</f>
        <v>89.625</v>
      </c>
      <c r="I260" s="198">
        <v>5</v>
      </c>
      <c r="J260" s="174">
        <f>M260/G260</f>
        <v>3.4058577405857742</v>
      </c>
      <c r="K260" s="210">
        <f>ROUND(E260*I260,0)</f>
        <v>4000</v>
      </c>
      <c r="L260" s="175">
        <f>ROUND(F260*I260,0)</f>
        <v>1333</v>
      </c>
      <c r="M260" s="175">
        <v>814</v>
      </c>
      <c r="N260" s="175">
        <f t="shared" si="99"/>
        <v>61.065266316579148</v>
      </c>
      <c r="O260" s="210">
        <f>ROUND(K260/D260,0)</f>
        <v>17</v>
      </c>
      <c r="P260" s="175">
        <f t="shared" si="98"/>
        <v>143.64705882352942</v>
      </c>
      <c r="Q260" s="63"/>
      <c r="R260" s="63"/>
      <c r="S260" s="63"/>
      <c r="T260" s="63"/>
      <c r="U260" s="1227">
        <f>Q260/12</f>
        <v>0</v>
      </c>
      <c r="V260" s="63">
        <f t="shared" si="96"/>
        <v>0</v>
      </c>
      <c r="W260" s="63"/>
      <c r="X260" s="63">
        <f>V260-U260</f>
        <v>0</v>
      </c>
      <c r="Y260" s="63"/>
      <c r="Z260" s="63"/>
    </row>
    <row r="261" spans="1:26" s="177" customFormat="1" ht="23.25" customHeight="1" x14ac:dyDescent="0.25">
      <c r="A261" s="150">
        <v>1</v>
      </c>
      <c r="B261" s="150"/>
      <c r="C261" s="235" t="s">
        <v>254</v>
      </c>
      <c r="D261" s="388"/>
      <c r="E261" s="237">
        <f>SUM(E259:E260)</f>
        <v>1942</v>
      </c>
      <c r="F261" s="237">
        <f>SUM(F259:F260)</f>
        <v>647.33333333333337</v>
      </c>
      <c r="G261" s="237">
        <f>SUM(G259:G260)</f>
        <v>593</v>
      </c>
      <c r="H261" s="179">
        <f>G261/F261*100</f>
        <v>91.606591143151377</v>
      </c>
      <c r="I261" s="180">
        <f>L261/F261</f>
        <v>6.7631307929969102</v>
      </c>
      <c r="J261" s="180">
        <f>M261/G261</f>
        <v>4.48397976391231</v>
      </c>
      <c r="K261" s="274">
        <f>SUM(K259:K260)</f>
        <v>13136</v>
      </c>
      <c r="L261" s="237">
        <f>SUM(L259:L260)</f>
        <v>4378</v>
      </c>
      <c r="M261" s="237">
        <f>SUM(M259:M260)</f>
        <v>2659</v>
      </c>
      <c r="N261" s="181">
        <f t="shared" si="99"/>
        <v>60.735495660118779</v>
      </c>
      <c r="O261" s="237">
        <f>SUM(O259:O260)</f>
        <v>55</v>
      </c>
      <c r="P261" s="181">
        <f t="shared" si="98"/>
        <v>145.03636363636363</v>
      </c>
      <c r="Q261" s="83"/>
      <c r="R261" s="83"/>
      <c r="S261" s="83"/>
      <c r="T261" s="83"/>
      <c r="U261" s="1228"/>
      <c r="V261" s="83">
        <f t="shared" si="96"/>
        <v>0</v>
      </c>
      <c r="W261" s="83"/>
      <c r="X261" s="83"/>
      <c r="Y261" s="83"/>
      <c r="Z261" s="83"/>
    </row>
    <row r="262" spans="1:26" s="150" customFormat="1" ht="15" customHeight="1" thickBot="1" x14ac:dyDescent="0.3">
      <c r="A262" s="150">
        <v>1</v>
      </c>
      <c r="C262" s="238" t="s">
        <v>460</v>
      </c>
      <c r="D262" s="238"/>
      <c r="E262" s="239">
        <f>SUM(E261,E257)</f>
        <v>1997</v>
      </c>
      <c r="F262" s="239">
        <f>SUM(F261,F257)</f>
        <v>665.66666666666674</v>
      </c>
      <c r="G262" s="239">
        <f>SUM(G261,G257)</f>
        <v>611</v>
      </c>
      <c r="H262" s="239">
        <f>G262/F262*100</f>
        <v>91.787681522283421</v>
      </c>
      <c r="I262" s="240">
        <f>IF(E262=0,0,K262/E262)</f>
        <v>7.4041061592388582</v>
      </c>
      <c r="J262" s="240">
        <f>M262/G262</f>
        <v>5.1505728314238954</v>
      </c>
      <c r="K262" s="338">
        <f>SUM(K261,K257)</f>
        <v>14786</v>
      </c>
      <c r="L262" s="338">
        <f>SUM(L261,L257)</f>
        <v>4928</v>
      </c>
      <c r="M262" s="338">
        <f>SUM(M261,M257)</f>
        <v>3147</v>
      </c>
      <c r="N262" s="242">
        <f t="shared" si="99"/>
        <v>63.859577922077925</v>
      </c>
      <c r="O262" s="338">
        <f>SUM(O261,O257)</f>
        <v>60</v>
      </c>
      <c r="P262" s="281">
        <f t="shared" si="98"/>
        <v>157.35</v>
      </c>
      <c r="Q262" s="136">
        <v>102548.53559999999</v>
      </c>
      <c r="R262" s="136">
        <v>102548.53559999999</v>
      </c>
      <c r="S262" s="136">
        <v>102548.53559999999</v>
      </c>
      <c r="T262" s="136">
        <v>102548.53559999999</v>
      </c>
      <c r="U262" s="1229">
        <f>Q262/12*$C$4+(R262-Q262)/11*3+(S262-R262)/10*2+(T262-S262)/9*1</f>
        <v>34182.845199999996</v>
      </c>
      <c r="V262" s="136">
        <f t="shared" si="96"/>
        <v>34182.56912</v>
      </c>
      <c r="W262" s="136"/>
      <c r="X262" s="136">
        <f>V262-U262</f>
        <v>-0.27607999999599997</v>
      </c>
      <c r="Y262" s="136">
        <v>-10.353</v>
      </c>
      <c r="Z262" s="136">
        <v>34172.216119999997</v>
      </c>
    </row>
    <row r="263" spans="1:26" s="150" customFormat="1" ht="22.5" customHeight="1" thickBot="1" x14ac:dyDescent="0.3">
      <c r="A263" s="150">
        <v>1</v>
      </c>
      <c r="C263" s="245" t="s">
        <v>17</v>
      </c>
      <c r="D263" s="283"/>
      <c r="E263" s="284"/>
      <c r="F263" s="284"/>
      <c r="G263" s="284"/>
      <c r="H263" s="284"/>
      <c r="I263" s="341"/>
      <c r="J263" s="341"/>
      <c r="K263" s="389"/>
      <c r="L263" s="390"/>
      <c r="M263" s="391">
        <f>SUM(M262,M254,M233)</f>
        <v>28315</v>
      </c>
      <c r="N263" s="390"/>
      <c r="O263" s="390"/>
      <c r="P263" s="389"/>
      <c r="Q263" s="82">
        <f>SUM(Q262,Q254,Q233)</f>
        <v>720354.75821367581</v>
      </c>
      <c r="R263" s="82">
        <f>SUM(R262,R254,R233)</f>
        <v>720354.75821367581</v>
      </c>
      <c r="S263" s="82">
        <f>SUM(S262,S254,S233)</f>
        <v>720354.75821367581</v>
      </c>
      <c r="T263" s="82">
        <f>SUM(T262,T254,T233)</f>
        <v>720354.75821367581</v>
      </c>
      <c r="U263" s="1232">
        <f>SUM(U262,U254,U233)</f>
        <v>240118.25273789198</v>
      </c>
      <c r="V263" s="82">
        <f t="shared" si="96"/>
        <v>240082.13192000001</v>
      </c>
      <c r="W263" s="82">
        <f>SUM(W262,W254,W233)</f>
        <v>0</v>
      </c>
      <c r="X263" s="82">
        <f>SUM(X262,X254,X233)</f>
        <v>-36.120817891947809</v>
      </c>
      <c r="Y263" s="82">
        <f>SUM(Y262,Y254,Y233)</f>
        <v>-601.50576999999998</v>
      </c>
      <c r="Z263" s="82">
        <f>SUM(Z262,Z254,Z233)</f>
        <v>239480.62615000003</v>
      </c>
    </row>
    <row r="264" spans="1:26" s="150" customFormat="1" ht="54" customHeight="1" x14ac:dyDescent="0.25">
      <c r="A264" s="150">
        <v>1</v>
      </c>
      <c r="C264" s="1219" t="s">
        <v>200</v>
      </c>
      <c r="D264" s="392"/>
      <c r="E264" s="190"/>
      <c r="F264" s="190"/>
      <c r="G264" s="190"/>
      <c r="H264" s="190"/>
      <c r="I264" s="189"/>
      <c r="J264" s="189"/>
      <c r="K264" s="292"/>
      <c r="L264" s="193"/>
      <c r="M264" s="193"/>
      <c r="N264" s="193"/>
      <c r="O264" s="393"/>
      <c r="P264" s="193"/>
      <c r="Q264" s="72"/>
      <c r="R264" s="72"/>
      <c r="S264" s="72"/>
      <c r="T264" s="72"/>
      <c r="U264" s="1230"/>
      <c r="V264" s="72">
        <f t="shared" si="96"/>
        <v>0</v>
      </c>
      <c r="W264" s="72"/>
      <c r="X264" s="72"/>
      <c r="Y264" s="72"/>
      <c r="Z264" s="72"/>
    </row>
    <row r="265" spans="1:26" s="150" customFormat="1" ht="30" customHeight="1" x14ac:dyDescent="0.25">
      <c r="A265" s="150">
        <v>1</v>
      </c>
      <c r="C265" s="196" t="s">
        <v>14</v>
      </c>
      <c r="D265" s="196"/>
      <c r="E265" s="197"/>
      <c r="F265" s="197"/>
      <c r="G265" s="197"/>
      <c r="H265" s="197"/>
      <c r="I265" s="198"/>
      <c r="J265" s="198"/>
      <c r="K265" s="200"/>
      <c r="L265" s="199"/>
      <c r="M265" s="199"/>
      <c r="N265" s="199"/>
      <c r="O265" s="394"/>
      <c r="P265" s="199"/>
      <c r="Q265" s="63"/>
      <c r="R265" s="63"/>
      <c r="S265" s="63"/>
      <c r="T265" s="63"/>
      <c r="U265" s="1227"/>
      <c r="V265" s="63">
        <f t="shared" si="96"/>
        <v>0</v>
      </c>
      <c r="W265" s="63"/>
      <c r="X265" s="63"/>
      <c r="Y265" s="63"/>
      <c r="Z265" s="63"/>
    </row>
    <row r="266" spans="1:26" s="150" customFormat="1" ht="15" customHeight="1" x14ac:dyDescent="0.25">
      <c r="A266" s="150">
        <v>1</v>
      </c>
      <c r="C266" s="201" t="s">
        <v>203</v>
      </c>
      <c r="D266" s="201"/>
      <c r="E266" s="255">
        <f>SUM(E268,E269,E270)</f>
        <v>100883</v>
      </c>
      <c r="F266" s="255">
        <f>SUM(F268,F269,F270)</f>
        <v>33628</v>
      </c>
      <c r="G266" s="255">
        <f>SUM(G268,G269,G270)</f>
        <v>31963</v>
      </c>
      <c r="H266" s="255">
        <f>G266/F266*100</f>
        <v>95.048768883073635</v>
      </c>
      <c r="I266" s="198"/>
      <c r="J266" s="198"/>
      <c r="K266" s="200"/>
      <c r="L266" s="199"/>
      <c r="M266" s="199"/>
      <c r="N266" s="199"/>
      <c r="O266" s="394"/>
      <c r="P266" s="199"/>
      <c r="Q266" s="63">
        <f t="shared" ref="Q266:R266" si="100">Q268+Q270+Q274</f>
        <v>0</v>
      </c>
      <c r="R266" s="63">
        <f t="shared" si="100"/>
        <v>0</v>
      </c>
      <c r="S266" s="63">
        <f t="shared" ref="S266:T266" si="101">S268+S270+S274</f>
        <v>0</v>
      </c>
      <c r="T266" s="63">
        <f t="shared" si="101"/>
        <v>0</v>
      </c>
      <c r="U266" s="1227">
        <f>Q266/12</f>
        <v>0</v>
      </c>
      <c r="V266" s="63">
        <f t="shared" si="96"/>
        <v>0</v>
      </c>
      <c r="W266" s="63"/>
      <c r="X266" s="63"/>
      <c r="Y266" s="63"/>
      <c r="Z266" s="63"/>
    </row>
    <row r="267" spans="1:26" s="150" customFormat="1" ht="15" customHeight="1" x14ac:dyDescent="0.25">
      <c r="A267" s="150">
        <v>1</v>
      </c>
      <c r="C267" s="201"/>
      <c r="D267" s="201"/>
      <c r="E267" s="255"/>
      <c r="F267" s="173"/>
      <c r="G267" s="255"/>
      <c r="H267" s="255"/>
      <c r="I267" s="198"/>
      <c r="J267" s="198"/>
      <c r="K267" s="200"/>
      <c r="L267" s="199"/>
      <c r="M267" s="199"/>
      <c r="N267" s="199"/>
      <c r="O267" s="394"/>
      <c r="P267" s="199"/>
      <c r="Q267" s="63"/>
      <c r="R267" s="63"/>
      <c r="S267" s="63"/>
      <c r="T267" s="63"/>
      <c r="U267" s="1227">
        <f>Q267/12</f>
        <v>0</v>
      </c>
      <c r="V267" s="63">
        <f t="shared" si="96"/>
        <v>0</v>
      </c>
      <c r="W267" s="63"/>
      <c r="X267" s="63"/>
      <c r="Y267" s="63"/>
      <c r="Z267" s="63"/>
    </row>
    <row r="268" spans="1:26" s="150" customFormat="1" ht="27" customHeight="1" x14ac:dyDescent="0.25">
      <c r="A268" s="150">
        <v>1</v>
      </c>
      <c r="C268" s="201" t="s">
        <v>446</v>
      </c>
      <c r="D268" s="201"/>
      <c r="E268" s="255">
        <v>26400</v>
      </c>
      <c r="F268" s="173">
        <f>ROUND(E268/12*$C$4,0)</f>
        <v>8800</v>
      </c>
      <c r="G268" s="173">
        <v>8303</v>
      </c>
      <c r="H268" s="255">
        <f>G268/F268*100</f>
        <v>94.35227272727272</v>
      </c>
      <c r="I268" s="198"/>
      <c r="J268" s="198"/>
      <c r="K268" s="200"/>
      <c r="L268" s="199"/>
      <c r="M268" s="199"/>
      <c r="N268" s="199"/>
      <c r="O268" s="394"/>
      <c r="P268" s="199"/>
      <c r="Q268" s="63"/>
      <c r="R268" s="63"/>
      <c r="S268" s="63"/>
      <c r="T268" s="63"/>
      <c r="U268" s="1227"/>
      <c r="V268" s="63">
        <f t="shared" si="96"/>
        <v>0</v>
      </c>
      <c r="W268" s="63"/>
      <c r="X268" s="63"/>
      <c r="Y268" s="63"/>
      <c r="Z268" s="63"/>
    </row>
    <row r="269" spans="1:26" s="150" customFormat="1" ht="15" customHeight="1" x14ac:dyDescent="0.25">
      <c r="A269" s="150">
        <v>1</v>
      </c>
      <c r="C269" s="201" t="s">
        <v>434</v>
      </c>
      <c r="D269" s="201"/>
      <c r="E269" s="255">
        <v>2000</v>
      </c>
      <c r="F269" s="173">
        <f>ROUND(E269/12*$C$4,0)</f>
        <v>667</v>
      </c>
      <c r="G269" s="173">
        <v>350</v>
      </c>
      <c r="H269" s="255">
        <f>G269/F269*100</f>
        <v>52.473763118440772</v>
      </c>
      <c r="I269" s="198"/>
      <c r="J269" s="198"/>
      <c r="K269" s="200"/>
      <c r="L269" s="199"/>
      <c r="M269" s="199"/>
      <c r="N269" s="199"/>
      <c r="O269" s="394"/>
      <c r="P269" s="199"/>
      <c r="Q269" s="63"/>
      <c r="R269" s="63"/>
      <c r="S269" s="63"/>
      <c r="T269" s="63"/>
      <c r="U269" s="1227"/>
      <c r="V269" s="63">
        <f t="shared" si="96"/>
        <v>0</v>
      </c>
      <c r="W269" s="63"/>
      <c r="X269" s="63"/>
      <c r="Y269" s="63"/>
      <c r="Z269" s="63"/>
    </row>
    <row r="270" spans="1:26" s="150" customFormat="1" ht="19.5" customHeight="1" x14ac:dyDescent="0.25">
      <c r="A270" s="150">
        <v>1</v>
      </c>
      <c r="C270" s="201" t="s">
        <v>435</v>
      </c>
      <c r="D270" s="201"/>
      <c r="E270" s="255">
        <v>72483</v>
      </c>
      <c r="F270" s="173">
        <f>ROUND(E270/12*$C$4,0)</f>
        <v>24161</v>
      </c>
      <c r="G270" s="173">
        <v>23310</v>
      </c>
      <c r="H270" s="255">
        <f>G270/F270*100</f>
        <v>96.477794793261879</v>
      </c>
      <c r="I270" s="198"/>
      <c r="J270" s="198"/>
      <c r="K270" s="200"/>
      <c r="L270" s="199"/>
      <c r="M270" s="199"/>
      <c r="N270" s="199"/>
      <c r="O270" s="394"/>
      <c r="P270" s="199"/>
      <c r="Q270" s="63"/>
      <c r="R270" s="63"/>
      <c r="S270" s="63"/>
      <c r="T270" s="63"/>
      <c r="U270" s="1227"/>
      <c r="V270" s="63">
        <f t="shared" si="96"/>
        <v>0</v>
      </c>
      <c r="W270" s="63"/>
      <c r="X270" s="63"/>
      <c r="Y270" s="63"/>
      <c r="Z270" s="63"/>
    </row>
    <row r="271" spans="1:26" s="150" customFormat="1" ht="15" customHeight="1" x14ac:dyDescent="0.25">
      <c r="A271" s="150">
        <v>1</v>
      </c>
      <c r="C271" s="201" t="s">
        <v>160</v>
      </c>
      <c r="D271" s="201"/>
      <c r="E271" s="255">
        <v>53356</v>
      </c>
      <c r="F271" s="173">
        <f>ROUND(E271/12*$C$4,0)</f>
        <v>17785</v>
      </c>
      <c r="G271" s="255">
        <f>15937+G272/3.8/3.2</f>
        <v>17302.871710526317</v>
      </c>
      <c r="H271" s="255">
        <f>G271/F271*100</f>
        <v>97.289129662785029</v>
      </c>
      <c r="I271" s="198"/>
      <c r="J271" s="198"/>
      <c r="K271" s="200"/>
      <c r="L271" s="199"/>
      <c r="M271" s="199"/>
      <c r="N271" s="199"/>
      <c r="O271" s="394"/>
      <c r="P271" s="199"/>
      <c r="Q271" s="63"/>
      <c r="R271" s="63"/>
      <c r="S271" s="63"/>
      <c r="T271" s="63"/>
      <c r="U271" s="1227">
        <f>Q271/12</f>
        <v>0</v>
      </c>
      <c r="V271" s="63">
        <f t="shared" si="96"/>
        <v>0</v>
      </c>
      <c r="W271" s="63"/>
      <c r="X271" s="63"/>
      <c r="Y271" s="63"/>
      <c r="Z271" s="63"/>
    </row>
    <row r="272" spans="1:26" s="150" customFormat="1" ht="30" customHeight="1" x14ac:dyDescent="0.25">
      <c r="A272" s="150">
        <v>1</v>
      </c>
      <c r="C272" s="293" t="s">
        <v>441</v>
      </c>
      <c r="D272" s="201"/>
      <c r="E272" s="255">
        <v>49800</v>
      </c>
      <c r="F272" s="173">
        <f>ROUND(E272/12*$C$4,0)</f>
        <v>16600</v>
      </c>
      <c r="G272" s="255">
        <v>16609</v>
      </c>
      <c r="H272" s="255">
        <f>G272/F272*100</f>
        <v>100.05421686746988</v>
      </c>
      <c r="I272" s="198"/>
      <c r="J272" s="198"/>
      <c r="K272" s="200"/>
      <c r="L272" s="199"/>
      <c r="M272" s="199"/>
      <c r="N272" s="199"/>
      <c r="O272" s="394"/>
      <c r="P272" s="199"/>
      <c r="Q272" s="63"/>
      <c r="R272" s="63"/>
      <c r="S272" s="63"/>
      <c r="T272" s="63"/>
      <c r="U272" s="1227"/>
      <c r="V272" s="63">
        <f t="shared" si="96"/>
        <v>0</v>
      </c>
      <c r="W272" s="63"/>
      <c r="X272" s="63"/>
      <c r="Y272" s="63"/>
      <c r="Z272" s="63"/>
    </row>
    <row r="273" spans="1:26" s="150" customFormat="1" ht="31.5" customHeight="1" x14ac:dyDescent="0.25">
      <c r="A273" s="150">
        <v>1</v>
      </c>
      <c r="C273" s="201" t="s">
        <v>161</v>
      </c>
      <c r="D273" s="201"/>
      <c r="E273" s="255"/>
      <c r="F273" s="173"/>
      <c r="G273" s="255"/>
      <c r="H273" s="255"/>
      <c r="I273" s="198"/>
      <c r="J273" s="198"/>
      <c r="K273" s="200"/>
      <c r="L273" s="199"/>
      <c r="M273" s="199"/>
      <c r="N273" s="199"/>
      <c r="O273" s="394"/>
      <c r="P273" s="199"/>
      <c r="Q273" s="63"/>
      <c r="R273" s="63"/>
      <c r="S273" s="63"/>
      <c r="T273" s="63"/>
      <c r="U273" s="1227">
        <f t="shared" ref="U273:U299" si="102">Q273/12</f>
        <v>0</v>
      </c>
      <c r="V273" s="63">
        <f t="shared" si="96"/>
        <v>0</v>
      </c>
      <c r="W273" s="63"/>
      <c r="X273" s="63"/>
      <c r="Y273" s="63"/>
      <c r="Z273" s="63"/>
    </row>
    <row r="274" spans="1:26" s="150" customFormat="1" x14ac:dyDescent="0.25">
      <c r="A274" s="150">
        <v>1</v>
      </c>
      <c r="C274" s="202" t="s">
        <v>163</v>
      </c>
      <c r="D274" s="202"/>
      <c r="E274" s="173"/>
      <c r="F274" s="173"/>
      <c r="G274" s="173"/>
      <c r="H274" s="173"/>
      <c r="I274" s="198"/>
      <c r="J274" s="198"/>
      <c r="K274" s="200"/>
      <c r="L274" s="199"/>
      <c r="M274" s="199"/>
      <c r="N274" s="199"/>
      <c r="O274" s="394"/>
      <c r="P274" s="199"/>
      <c r="Q274" s="63"/>
      <c r="R274" s="63"/>
      <c r="S274" s="63"/>
      <c r="T274" s="63"/>
      <c r="U274" s="1227">
        <f t="shared" si="102"/>
        <v>0</v>
      </c>
      <c r="V274" s="63">
        <f t="shared" si="96"/>
        <v>0</v>
      </c>
      <c r="W274" s="63"/>
      <c r="X274" s="63"/>
      <c r="Y274" s="63"/>
      <c r="Z274" s="63"/>
    </row>
    <row r="275" spans="1:26" s="150" customFormat="1" ht="30" x14ac:dyDescent="0.25">
      <c r="A275" s="150">
        <v>1</v>
      </c>
      <c r="C275" s="201" t="s">
        <v>201</v>
      </c>
      <c r="D275" s="203"/>
      <c r="E275" s="173">
        <v>629</v>
      </c>
      <c r="F275" s="173">
        <f t="shared" ref="F275:F298" si="103">ROUND(E275/12*$C$4,0)</f>
        <v>210</v>
      </c>
      <c r="G275" s="173">
        <v>173</v>
      </c>
      <c r="H275" s="173">
        <f t="shared" ref="H275:H298" si="104">G275/F275*100</f>
        <v>82.38095238095238</v>
      </c>
      <c r="I275" s="198"/>
      <c r="J275" s="198"/>
      <c r="K275" s="200"/>
      <c r="L275" s="199"/>
      <c r="M275" s="199"/>
      <c r="N275" s="199"/>
      <c r="O275" s="394"/>
      <c r="P275" s="199"/>
      <c r="Q275" s="63"/>
      <c r="R275" s="63"/>
      <c r="S275" s="63"/>
      <c r="T275" s="63"/>
      <c r="U275" s="1227">
        <f t="shared" ref="U275:U298" si="105">Q275/12</f>
        <v>0</v>
      </c>
      <c r="V275" s="63">
        <f t="shared" ref="V275:V298" si="106">Z275-Y275-W275</f>
        <v>0</v>
      </c>
      <c r="W275" s="63"/>
      <c r="X275" s="63"/>
      <c r="Y275" s="63"/>
      <c r="Z275" s="63"/>
    </row>
    <row r="276" spans="1:26" s="150" customFormat="1" x14ac:dyDescent="0.25">
      <c r="A276" s="150">
        <v>1</v>
      </c>
      <c r="C276" s="201" t="s">
        <v>133</v>
      </c>
      <c r="D276" s="203"/>
      <c r="E276" s="173">
        <v>1950</v>
      </c>
      <c r="F276" s="173">
        <f t="shared" si="103"/>
        <v>650</v>
      </c>
      <c r="G276" s="173">
        <v>585</v>
      </c>
      <c r="H276" s="173">
        <f t="shared" si="104"/>
        <v>90</v>
      </c>
      <c r="I276" s="198"/>
      <c r="J276" s="198"/>
      <c r="K276" s="200"/>
      <c r="L276" s="199"/>
      <c r="M276" s="199"/>
      <c r="N276" s="199"/>
      <c r="O276" s="394"/>
      <c r="P276" s="199"/>
      <c r="Q276" s="63"/>
      <c r="R276" s="63"/>
      <c r="S276" s="63"/>
      <c r="T276" s="63"/>
      <c r="U276" s="1227">
        <f t="shared" si="105"/>
        <v>0</v>
      </c>
      <c r="V276" s="63">
        <f t="shared" si="106"/>
        <v>0</v>
      </c>
      <c r="W276" s="63"/>
      <c r="X276" s="63"/>
      <c r="Y276" s="63"/>
      <c r="Z276" s="63"/>
    </row>
    <row r="277" spans="1:26" s="150" customFormat="1" x14ac:dyDescent="0.25">
      <c r="A277" s="150">
        <v>1</v>
      </c>
      <c r="C277" s="201" t="s">
        <v>66</v>
      </c>
      <c r="D277" s="201"/>
      <c r="E277" s="173">
        <v>204</v>
      </c>
      <c r="F277" s="173">
        <f t="shared" si="103"/>
        <v>68</v>
      </c>
      <c r="G277" s="173">
        <v>61</v>
      </c>
      <c r="H277" s="173">
        <f t="shared" si="104"/>
        <v>89.705882352941174</v>
      </c>
      <c r="I277" s="198"/>
      <c r="J277" s="198"/>
      <c r="K277" s="200"/>
      <c r="L277" s="199"/>
      <c r="M277" s="199"/>
      <c r="N277" s="199"/>
      <c r="O277" s="394"/>
      <c r="P277" s="199"/>
      <c r="Q277" s="63"/>
      <c r="R277" s="63"/>
      <c r="S277" s="63"/>
      <c r="T277" s="63"/>
      <c r="U277" s="1227">
        <f t="shared" si="105"/>
        <v>0</v>
      </c>
      <c r="V277" s="63">
        <f t="shared" si="106"/>
        <v>0</v>
      </c>
      <c r="W277" s="63"/>
      <c r="X277" s="63"/>
      <c r="Y277" s="63"/>
      <c r="Z277" s="63"/>
    </row>
    <row r="278" spans="1:26" s="150" customFormat="1" x14ac:dyDescent="0.25">
      <c r="A278" s="150">
        <v>1</v>
      </c>
      <c r="C278" s="201" t="s">
        <v>134</v>
      </c>
      <c r="D278" s="203"/>
      <c r="E278" s="173">
        <v>977</v>
      </c>
      <c r="F278" s="173">
        <f t="shared" si="103"/>
        <v>326</v>
      </c>
      <c r="G278" s="173">
        <v>325</v>
      </c>
      <c r="H278" s="173">
        <f t="shared" si="104"/>
        <v>99.693251533742327</v>
      </c>
      <c r="I278" s="198"/>
      <c r="J278" s="198"/>
      <c r="K278" s="200"/>
      <c r="L278" s="199"/>
      <c r="M278" s="199"/>
      <c r="N278" s="199"/>
      <c r="O278" s="394"/>
      <c r="P278" s="199"/>
      <c r="Q278" s="63"/>
      <c r="R278" s="63"/>
      <c r="S278" s="63"/>
      <c r="T278" s="63"/>
      <c r="U278" s="1227">
        <f t="shared" si="105"/>
        <v>0</v>
      </c>
      <c r="V278" s="63">
        <f t="shared" si="106"/>
        <v>0</v>
      </c>
      <c r="W278" s="63"/>
      <c r="X278" s="63"/>
      <c r="Y278" s="63"/>
      <c r="Z278" s="63"/>
    </row>
    <row r="279" spans="1:26" s="150" customFormat="1" x14ac:dyDescent="0.25">
      <c r="A279" s="150">
        <v>1</v>
      </c>
      <c r="C279" s="201" t="s">
        <v>135</v>
      </c>
      <c r="D279" s="203"/>
      <c r="E279" s="173">
        <v>186388</v>
      </c>
      <c r="F279" s="173">
        <f t="shared" si="103"/>
        <v>62129</v>
      </c>
      <c r="G279" s="173">
        <v>59192</v>
      </c>
      <c r="H279" s="173">
        <f t="shared" si="104"/>
        <v>95.272738978576825</v>
      </c>
      <c r="I279" s="198"/>
      <c r="J279" s="198"/>
      <c r="K279" s="200"/>
      <c r="L279" s="199"/>
      <c r="M279" s="199"/>
      <c r="N279" s="199"/>
      <c r="O279" s="394"/>
      <c r="P279" s="199"/>
      <c r="Q279" s="63"/>
      <c r="R279" s="63"/>
      <c r="S279" s="63"/>
      <c r="T279" s="63"/>
      <c r="U279" s="1227">
        <f t="shared" si="105"/>
        <v>0</v>
      </c>
      <c r="V279" s="63">
        <f t="shared" si="106"/>
        <v>0</v>
      </c>
      <c r="W279" s="63"/>
      <c r="X279" s="63"/>
      <c r="Y279" s="63"/>
      <c r="Z279" s="63"/>
    </row>
    <row r="280" spans="1:26" s="150" customFormat="1" x14ac:dyDescent="0.25">
      <c r="A280" s="150">
        <v>1</v>
      </c>
      <c r="C280" s="201" t="s">
        <v>104</v>
      </c>
      <c r="D280" s="201"/>
      <c r="E280" s="173">
        <v>19400</v>
      </c>
      <c r="F280" s="173">
        <f t="shared" si="103"/>
        <v>6467</v>
      </c>
      <c r="G280" s="173">
        <v>6179</v>
      </c>
      <c r="H280" s="173">
        <f t="shared" si="104"/>
        <v>95.546621308179994</v>
      </c>
      <c r="I280" s="198"/>
      <c r="J280" s="198"/>
      <c r="K280" s="200"/>
      <c r="L280" s="199"/>
      <c r="M280" s="199"/>
      <c r="N280" s="199"/>
      <c r="O280" s="394"/>
      <c r="P280" s="199"/>
      <c r="Q280" s="63"/>
      <c r="R280" s="63"/>
      <c r="S280" s="63"/>
      <c r="T280" s="63"/>
      <c r="U280" s="1227">
        <f t="shared" si="105"/>
        <v>0</v>
      </c>
      <c r="V280" s="63">
        <f t="shared" si="106"/>
        <v>0</v>
      </c>
      <c r="W280" s="63"/>
      <c r="X280" s="63"/>
      <c r="Y280" s="63"/>
      <c r="Z280" s="63"/>
    </row>
    <row r="281" spans="1:26" s="150" customFormat="1" x14ac:dyDescent="0.25">
      <c r="A281" s="150">
        <v>1</v>
      </c>
      <c r="C281" s="201" t="s">
        <v>107</v>
      </c>
      <c r="D281" s="201"/>
      <c r="E281" s="173">
        <v>11180</v>
      </c>
      <c r="F281" s="173">
        <f t="shared" si="103"/>
        <v>3727</v>
      </c>
      <c r="G281" s="173">
        <v>3943</v>
      </c>
      <c r="H281" s="173">
        <f t="shared" si="104"/>
        <v>105.79554601556211</v>
      </c>
      <c r="I281" s="198"/>
      <c r="J281" s="198"/>
      <c r="K281" s="200"/>
      <c r="L281" s="199"/>
      <c r="M281" s="199"/>
      <c r="N281" s="199"/>
      <c r="O281" s="394"/>
      <c r="P281" s="199"/>
      <c r="Q281" s="63"/>
      <c r="R281" s="63"/>
      <c r="S281" s="63"/>
      <c r="T281" s="63"/>
      <c r="U281" s="1227">
        <f t="shared" si="105"/>
        <v>0</v>
      </c>
      <c r="V281" s="63">
        <f t="shared" si="106"/>
        <v>0</v>
      </c>
      <c r="W281" s="63"/>
      <c r="X281" s="63"/>
      <c r="Y281" s="63"/>
      <c r="Z281" s="63"/>
    </row>
    <row r="282" spans="1:26" s="150" customFormat="1" x14ac:dyDescent="0.25">
      <c r="A282" s="150">
        <v>1</v>
      </c>
      <c r="C282" s="201" t="s">
        <v>321</v>
      </c>
      <c r="D282" s="201"/>
      <c r="E282" s="173">
        <v>1035</v>
      </c>
      <c r="F282" s="173">
        <f t="shared" si="103"/>
        <v>345</v>
      </c>
      <c r="G282" s="173">
        <v>345</v>
      </c>
      <c r="H282" s="173">
        <f t="shared" si="104"/>
        <v>100</v>
      </c>
      <c r="I282" s="198"/>
      <c r="J282" s="198"/>
      <c r="K282" s="200"/>
      <c r="L282" s="199"/>
      <c r="M282" s="199"/>
      <c r="N282" s="199"/>
      <c r="O282" s="394"/>
      <c r="P282" s="199"/>
      <c r="Q282" s="63"/>
      <c r="R282" s="63"/>
      <c r="S282" s="63"/>
      <c r="T282" s="63"/>
      <c r="U282" s="1227">
        <f t="shared" si="105"/>
        <v>0</v>
      </c>
      <c r="V282" s="63">
        <f t="shared" si="106"/>
        <v>0</v>
      </c>
      <c r="W282" s="63"/>
      <c r="X282" s="63"/>
      <c r="Y282" s="63"/>
      <c r="Z282" s="63"/>
    </row>
    <row r="283" spans="1:26" s="150" customFormat="1" x14ac:dyDescent="0.25">
      <c r="A283" s="150">
        <v>1</v>
      </c>
      <c r="C283" s="201" t="s">
        <v>36</v>
      </c>
      <c r="D283" s="201"/>
      <c r="E283" s="173">
        <v>1150</v>
      </c>
      <c r="F283" s="173">
        <f t="shared" si="103"/>
        <v>383</v>
      </c>
      <c r="G283" s="173">
        <v>402</v>
      </c>
      <c r="H283" s="173">
        <f t="shared" si="104"/>
        <v>104.96083550913838</v>
      </c>
      <c r="I283" s="198"/>
      <c r="J283" s="198"/>
      <c r="K283" s="200"/>
      <c r="L283" s="199"/>
      <c r="M283" s="199"/>
      <c r="N283" s="199"/>
      <c r="O283" s="394"/>
      <c r="P283" s="199"/>
      <c r="Q283" s="63"/>
      <c r="R283" s="63"/>
      <c r="S283" s="63"/>
      <c r="T283" s="63"/>
      <c r="U283" s="1227">
        <f t="shared" si="105"/>
        <v>0</v>
      </c>
      <c r="V283" s="63">
        <f t="shared" si="106"/>
        <v>0</v>
      </c>
      <c r="W283" s="63"/>
      <c r="X283" s="63"/>
      <c r="Y283" s="63"/>
      <c r="Z283" s="63"/>
    </row>
    <row r="284" spans="1:26" s="150" customFormat="1" x14ac:dyDescent="0.25">
      <c r="A284" s="150">
        <v>1</v>
      </c>
      <c r="C284" s="201" t="s">
        <v>319</v>
      </c>
      <c r="D284" s="201"/>
      <c r="E284" s="173">
        <v>35007</v>
      </c>
      <c r="F284" s="173">
        <f t="shared" si="103"/>
        <v>11669</v>
      </c>
      <c r="G284" s="173">
        <v>11355</v>
      </c>
      <c r="H284" s="173">
        <f t="shared" si="104"/>
        <v>97.309109606650097</v>
      </c>
      <c r="I284" s="198"/>
      <c r="J284" s="198"/>
      <c r="K284" s="200"/>
      <c r="L284" s="199"/>
      <c r="M284" s="199"/>
      <c r="N284" s="199"/>
      <c r="O284" s="394"/>
      <c r="P284" s="199"/>
      <c r="Q284" s="63"/>
      <c r="R284" s="63"/>
      <c r="S284" s="63"/>
      <c r="T284" s="63"/>
      <c r="U284" s="1227">
        <f t="shared" si="105"/>
        <v>0</v>
      </c>
      <c r="V284" s="63">
        <f t="shared" si="106"/>
        <v>0</v>
      </c>
      <c r="W284" s="63"/>
      <c r="X284" s="63"/>
      <c r="Y284" s="63"/>
      <c r="Z284" s="63"/>
    </row>
    <row r="285" spans="1:26" s="150" customFormat="1" x14ac:dyDescent="0.25">
      <c r="A285" s="150">
        <v>1</v>
      </c>
      <c r="C285" s="201" t="s">
        <v>108</v>
      </c>
      <c r="D285" s="201"/>
      <c r="E285" s="173">
        <v>5200</v>
      </c>
      <c r="F285" s="173">
        <f t="shared" si="103"/>
        <v>1733</v>
      </c>
      <c r="G285" s="173">
        <v>1796</v>
      </c>
      <c r="H285" s="173">
        <f t="shared" si="104"/>
        <v>103.63531448355452</v>
      </c>
      <c r="I285" s="198"/>
      <c r="J285" s="198"/>
      <c r="K285" s="200"/>
      <c r="L285" s="199"/>
      <c r="M285" s="199"/>
      <c r="N285" s="199"/>
      <c r="O285" s="394"/>
      <c r="P285" s="199"/>
      <c r="Q285" s="63"/>
      <c r="R285" s="63"/>
      <c r="S285" s="63"/>
      <c r="T285" s="63"/>
      <c r="U285" s="1227">
        <f t="shared" si="105"/>
        <v>0</v>
      </c>
      <c r="V285" s="63">
        <f t="shared" si="106"/>
        <v>0</v>
      </c>
      <c r="W285" s="63"/>
      <c r="X285" s="63"/>
      <c r="Y285" s="63"/>
      <c r="Z285" s="63"/>
    </row>
    <row r="286" spans="1:26" s="150" customFormat="1" x14ac:dyDescent="0.25">
      <c r="A286" s="150">
        <v>1</v>
      </c>
      <c r="C286" s="201" t="s">
        <v>38</v>
      </c>
      <c r="D286" s="201"/>
      <c r="E286" s="173">
        <v>15794</v>
      </c>
      <c r="F286" s="173">
        <f t="shared" si="103"/>
        <v>5265</v>
      </c>
      <c r="G286" s="173">
        <v>4967</v>
      </c>
      <c r="H286" s="173">
        <f t="shared" si="104"/>
        <v>94.339981006647676</v>
      </c>
      <c r="I286" s="198"/>
      <c r="J286" s="198"/>
      <c r="K286" s="200"/>
      <c r="L286" s="199"/>
      <c r="M286" s="199"/>
      <c r="N286" s="199"/>
      <c r="O286" s="394"/>
      <c r="P286" s="199"/>
      <c r="Q286" s="63"/>
      <c r="R286" s="63"/>
      <c r="S286" s="63"/>
      <c r="T286" s="63"/>
      <c r="U286" s="1227">
        <f t="shared" si="105"/>
        <v>0</v>
      </c>
      <c r="V286" s="63">
        <f t="shared" si="106"/>
        <v>0</v>
      </c>
      <c r="W286" s="63"/>
      <c r="X286" s="63"/>
      <c r="Y286" s="63"/>
      <c r="Z286" s="63"/>
    </row>
    <row r="287" spans="1:26" s="150" customFormat="1" x14ac:dyDescent="0.25">
      <c r="A287" s="150">
        <v>1</v>
      </c>
      <c r="C287" s="201" t="s">
        <v>137</v>
      </c>
      <c r="D287" s="203"/>
      <c r="E287" s="173">
        <v>15600</v>
      </c>
      <c r="F287" s="173">
        <f t="shared" si="103"/>
        <v>5200</v>
      </c>
      <c r="G287" s="173">
        <v>5467</v>
      </c>
      <c r="H287" s="173">
        <f t="shared" si="104"/>
        <v>105.13461538461539</v>
      </c>
      <c r="I287" s="198"/>
      <c r="J287" s="198"/>
      <c r="K287" s="200"/>
      <c r="L287" s="199"/>
      <c r="M287" s="199"/>
      <c r="N287" s="199"/>
      <c r="O287" s="394"/>
      <c r="P287" s="199"/>
      <c r="Q287" s="63"/>
      <c r="R287" s="63"/>
      <c r="S287" s="63"/>
      <c r="T287" s="63"/>
      <c r="U287" s="1227">
        <f t="shared" si="105"/>
        <v>0</v>
      </c>
      <c r="V287" s="63">
        <f t="shared" si="106"/>
        <v>0</v>
      </c>
      <c r="W287" s="63"/>
      <c r="X287" s="63"/>
      <c r="Y287" s="63"/>
      <c r="Z287" s="63"/>
    </row>
    <row r="288" spans="1:26" s="150" customFormat="1" x14ac:dyDescent="0.25">
      <c r="A288" s="150">
        <v>1</v>
      </c>
      <c r="C288" s="231" t="s">
        <v>86</v>
      </c>
      <c r="D288" s="231"/>
      <c r="E288" s="179">
        <v>11440</v>
      </c>
      <c r="F288" s="179">
        <f t="shared" si="103"/>
        <v>3813</v>
      </c>
      <c r="G288" s="179">
        <v>4078</v>
      </c>
      <c r="H288" s="179">
        <f t="shared" si="104"/>
        <v>106.94990820875951</v>
      </c>
      <c r="I288" s="212"/>
      <c r="J288" s="212"/>
      <c r="K288" s="265"/>
      <c r="L288" s="266"/>
      <c r="M288" s="266"/>
      <c r="N288" s="266"/>
      <c r="O288" s="395"/>
      <c r="P288" s="266"/>
      <c r="Q288" s="83"/>
      <c r="R288" s="83"/>
      <c r="S288" s="83"/>
      <c r="T288" s="83"/>
      <c r="U288" s="1228">
        <f t="shared" si="105"/>
        <v>0</v>
      </c>
      <c r="V288" s="83">
        <f t="shared" si="106"/>
        <v>0</v>
      </c>
      <c r="W288" s="83"/>
      <c r="X288" s="83"/>
      <c r="Y288" s="83"/>
      <c r="Z288" s="83"/>
    </row>
    <row r="289" spans="1:26" s="150" customFormat="1" x14ac:dyDescent="0.25">
      <c r="A289" s="150">
        <v>1</v>
      </c>
      <c r="C289" s="201" t="s">
        <v>33</v>
      </c>
      <c r="D289" s="201"/>
      <c r="E289" s="173">
        <v>940</v>
      </c>
      <c r="F289" s="173">
        <f t="shared" si="103"/>
        <v>313</v>
      </c>
      <c r="G289" s="173">
        <v>322</v>
      </c>
      <c r="H289" s="173">
        <f t="shared" si="104"/>
        <v>102.87539936102237</v>
      </c>
      <c r="I289" s="198"/>
      <c r="J289" s="198"/>
      <c r="K289" s="200"/>
      <c r="L289" s="199"/>
      <c r="M289" s="199"/>
      <c r="N289" s="199"/>
      <c r="O289" s="394"/>
      <c r="P289" s="199"/>
      <c r="Q289" s="63"/>
      <c r="R289" s="63"/>
      <c r="S289" s="63"/>
      <c r="T289" s="63"/>
      <c r="U289" s="1227">
        <f t="shared" si="105"/>
        <v>0</v>
      </c>
      <c r="V289" s="63">
        <f t="shared" si="106"/>
        <v>0</v>
      </c>
      <c r="W289" s="63"/>
      <c r="X289" s="63"/>
      <c r="Y289" s="63"/>
      <c r="Z289" s="63"/>
    </row>
    <row r="290" spans="1:26" s="150" customFormat="1" x14ac:dyDescent="0.25">
      <c r="A290" s="150">
        <v>1</v>
      </c>
      <c r="C290" s="201" t="s">
        <v>79</v>
      </c>
      <c r="D290" s="208"/>
      <c r="E290" s="173">
        <v>9024</v>
      </c>
      <c r="F290" s="173">
        <f t="shared" si="103"/>
        <v>3008</v>
      </c>
      <c r="G290" s="173">
        <v>3230</v>
      </c>
      <c r="H290" s="173">
        <f t="shared" si="104"/>
        <v>107.38031914893618</v>
      </c>
      <c r="I290" s="198"/>
      <c r="J290" s="198"/>
      <c r="K290" s="200"/>
      <c r="L290" s="199"/>
      <c r="M290" s="199"/>
      <c r="N290" s="199"/>
      <c r="O290" s="394"/>
      <c r="P290" s="199"/>
      <c r="Q290" s="63"/>
      <c r="R290" s="63"/>
      <c r="S290" s="63"/>
      <c r="T290" s="63"/>
      <c r="U290" s="1227">
        <f t="shared" si="105"/>
        <v>0</v>
      </c>
      <c r="V290" s="63">
        <f t="shared" si="106"/>
        <v>0</v>
      </c>
      <c r="W290" s="63"/>
      <c r="X290" s="63"/>
      <c r="Y290" s="63"/>
      <c r="Z290" s="63"/>
    </row>
    <row r="291" spans="1:26" s="150" customFormat="1" ht="30" x14ac:dyDescent="0.25">
      <c r="A291" s="150">
        <v>1</v>
      </c>
      <c r="C291" s="201" t="s">
        <v>313</v>
      </c>
      <c r="D291" s="208"/>
      <c r="E291" s="173">
        <v>2054</v>
      </c>
      <c r="F291" s="173">
        <f t="shared" si="103"/>
        <v>685</v>
      </c>
      <c r="G291" s="173">
        <v>783</v>
      </c>
      <c r="H291" s="173">
        <f t="shared" si="104"/>
        <v>114.30656934306569</v>
      </c>
      <c r="I291" s="198"/>
      <c r="J291" s="198"/>
      <c r="K291" s="200"/>
      <c r="L291" s="199"/>
      <c r="M291" s="199"/>
      <c r="N291" s="199"/>
      <c r="O291" s="394"/>
      <c r="P291" s="199"/>
      <c r="Q291" s="63"/>
      <c r="R291" s="63"/>
      <c r="S291" s="63"/>
      <c r="T291" s="63"/>
      <c r="U291" s="1227">
        <f t="shared" si="105"/>
        <v>0</v>
      </c>
      <c r="V291" s="63">
        <f t="shared" si="106"/>
        <v>0</v>
      </c>
      <c r="W291" s="63"/>
      <c r="X291" s="63"/>
      <c r="Y291" s="63"/>
      <c r="Z291" s="63"/>
    </row>
    <row r="292" spans="1:26" s="150" customFormat="1" ht="45" x14ac:dyDescent="0.25">
      <c r="A292" s="150">
        <v>1</v>
      </c>
      <c r="C292" s="201" t="s">
        <v>311</v>
      </c>
      <c r="D292" s="203"/>
      <c r="E292" s="173">
        <v>9250</v>
      </c>
      <c r="F292" s="173">
        <f t="shared" si="103"/>
        <v>3083</v>
      </c>
      <c r="G292" s="173">
        <v>3005</v>
      </c>
      <c r="H292" s="173">
        <f t="shared" si="104"/>
        <v>97.46999675640609</v>
      </c>
      <c r="I292" s="198"/>
      <c r="J292" s="198"/>
      <c r="K292" s="200"/>
      <c r="L292" s="199"/>
      <c r="M292" s="199"/>
      <c r="N292" s="199"/>
      <c r="O292" s="394"/>
      <c r="P292" s="199"/>
      <c r="Q292" s="63"/>
      <c r="R292" s="63"/>
      <c r="S292" s="63"/>
      <c r="T292" s="63"/>
      <c r="U292" s="1227">
        <f t="shared" si="105"/>
        <v>0</v>
      </c>
      <c r="V292" s="63">
        <f t="shared" si="106"/>
        <v>0</v>
      </c>
      <c r="W292" s="63"/>
      <c r="X292" s="63"/>
      <c r="Y292" s="63"/>
      <c r="Z292" s="63"/>
    </row>
    <row r="293" spans="1:26" s="150" customFormat="1" x14ac:dyDescent="0.25">
      <c r="A293" s="150">
        <v>1</v>
      </c>
      <c r="C293" s="201" t="s">
        <v>62</v>
      </c>
      <c r="D293" s="201"/>
      <c r="E293" s="173">
        <v>7830</v>
      </c>
      <c r="F293" s="173">
        <f t="shared" si="103"/>
        <v>2610</v>
      </c>
      <c r="G293" s="173">
        <v>2702</v>
      </c>
      <c r="H293" s="173">
        <f t="shared" si="104"/>
        <v>103.52490421455937</v>
      </c>
      <c r="I293" s="198"/>
      <c r="J293" s="198"/>
      <c r="K293" s="200"/>
      <c r="L293" s="199"/>
      <c r="M293" s="199"/>
      <c r="N293" s="199"/>
      <c r="O293" s="394"/>
      <c r="P293" s="199"/>
      <c r="Q293" s="63"/>
      <c r="R293" s="63"/>
      <c r="S293" s="63"/>
      <c r="T293" s="63"/>
      <c r="U293" s="1227">
        <f t="shared" si="105"/>
        <v>0</v>
      </c>
      <c r="V293" s="63">
        <f t="shared" si="106"/>
        <v>0</v>
      </c>
      <c r="W293" s="63"/>
      <c r="X293" s="63"/>
      <c r="Y293" s="63"/>
      <c r="Z293" s="63"/>
    </row>
    <row r="294" spans="1:26" s="150" customFormat="1" x14ac:dyDescent="0.25">
      <c r="A294" s="150">
        <v>1</v>
      </c>
      <c r="C294" s="201" t="s">
        <v>139</v>
      </c>
      <c r="D294" s="203"/>
      <c r="E294" s="173">
        <v>10515</v>
      </c>
      <c r="F294" s="173">
        <f t="shared" si="103"/>
        <v>3505</v>
      </c>
      <c r="G294" s="173">
        <v>3694</v>
      </c>
      <c r="H294" s="173">
        <f t="shared" si="104"/>
        <v>105.3922967189729</v>
      </c>
      <c r="I294" s="198"/>
      <c r="J294" s="198"/>
      <c r="K294" s="200"/>
      <c r="L294" s="199"/>
      <c r="M294" s="199"/>
      <c r="N294" s="199"/>
      <c r="O294" s="394"/>
      <c r="P294" s="199"/>
      <c r="Q294" s="63"/>
      <c r="R294" s="63"/>
      <c r="S294" s="63"/>
      <c r="T294" s="63"/>
      <c r="U294" s="1227">
        <f t="shared" si="105"/>
        <v>0</v>
      </c>
      <c r="V294" s="63">
        <f t="shared" si="106"/>
        <v>0</v>
      </c>
      <c r="W294" s="63"/>
      <c r="X294" s="63"/>
      <c r="Y294" s="63"/>
      <c r="Z294" s="63"/>
    </row>
    <row r="295" spans="1:26" s="150" customFormat="1" x14ac:dyDescent="0.25">
      <c r="A295" s="150">
        <v>1</v>
      </c>
      <c r="C295" s="201" t="s">
        <v>112</v>
      </c>
      <c r="D295" s="203"/>
      <c r="E295" s="173">
        <v>325</v>
      </c>
      <c r="F295" s="173">
        <f t="shared" si="103"/>
        <v>108</v>
      </c>
      <c r="G295" s="173">
        <v>105</v>
      </c>
      <c r="H295" s="173">
        <f t="shared" si="104"/>
        <v>97.222222222222214</v>
      </c>
      <c r="I295" s="198"/>
      <c r="J295" s="198"/>
      <c r="K295" s="200"/>
      <c r="L295" s="199"/>
      <c r="M295" s="199"/>
      <c r="N295" s="199"/>
      <c r="O295" s="394"/>
      <c r="P295" s="199"/>
      <c r="Q295" s="63"/>
      <c r="R295" s="63"/>
      <c r="S295" s="63"/>
      <c r="T295" s="63"/>
      <c r="U295" s="1227">
        <f t="shared" si="105"/>
        <v>0</v>
      </c>
      <c r="V295" s="63">
        <f t="shared" si="106"/>
        <v>0</v>
      </c>
      <c r="W295" s="63"/>
      <c r="X295" s="63"/>
      <c r="Y295" s="63"/>
      <c r="Z295" s="63"/>
    </row>
    <row r="296" spans="1:26" s="150" customFormat="1" x14ac:dyDescent="0.25">
      <c r="A296" s="150">
        <v>1</v>
      </c>
      <c r="C296" s="201" t="s">
        <v>111</v>
      </c>
      <c r="D296" s="201"/>
      <c r="E296" s="173">
        <v>790</v>
      </c>
      <c r="F296" s="173">
        <f t="shared" si="103"/>
        <v>263</v>
      </c>
      <c r="G296" s="173">
        <v>300</v>
      </c>
      <c r="H296" s="173">
        <f t="shared" si="104"/>
        <v>114.06844106463878</v>
      </c>
      <c r="I296" s="198"/>
      <c r="J296" s="198"/>
      <c r="K296" s="200"/>
      <c r="L296" s="199"/>
      <c r="M296" s="199"/>
      <c r="N296" s="199"/>
      <c r="O296" s="394"/>
      <c r="P296" s="199"/>
      <c r="Q296" s="63"/>
      <c r="R296" s="63"/>
      <c r="S296" s="63"/>
      <c r="T296" s="63"/>
      <c r="U296" s="1227">
        <f t="shared" si="105"/>
        <v>0</v>
      </c>
      <c r="V296" s="63">
        <f t="shared" si="106"/>
        <v>0</v>
      </c>
      <c r="W296" s="63"/>
      <c r="X296" s="63"/>
      <c r="Y296" s="63"/>
      <c r="Z296" s="63"/>
    </row>
    <row r="297" spans="1:26" s="150" customFormat="1" x14ac:dyDescent="0.25">
      <c r="A297" s="150">
        <v>1</v>
      </c>
      <c r="C297" s="201" t="s">
        <v>34</v>
      </c>
      <c r="D297" s="201"/>
      <c r="E297" s="173">
        <v>10400</v>
      </c>
      <c r="F297" s="173">
        <f t="shared" si="103"/>
        <v>3467</v>
      </c>
      <c r="G297" s="173">
        <v>3478</v>
      </c>
      <c r="H297" s="173">
        <f t="shared" si="104"/>
        <v>100.31727718488608</v>
      </c>
      <c r="I297" s="198"/>
      <c r="J297" s="198"/>
      <c r="K297" s="200"/>
      <c r="L297" s="199"/>
      <c r="M297" s="199"/>
      <c r="N297" s="199"/>
      <c r="O297" s="394"/>
      <c r="P297" s="199"/>
      <c r="Q297" s="63"/>
      <c r="R297" s="63"/>
      <c r="S297" s="63"/>
      <c r="T297" s="63"/>
      <c r="U297" s="1227">
        <f t="shared" si="105"/>
        <v>0</v>
      </c>
      <c r="V297" s="63">
        <f t="shared" si="106"/>
        <v>0</v>
      </c>
      <c r="W297" s="63"/>
      <c r="X297" s="63"/>
      <c r="Y297" s="63"/>
      <c r="Z297" s="63"/>
    </row>
    <row r="298" spans="1:26" s="150" customFormat="1" ht="30" x14ac:dyDescent="0.25">
      <c r="A298" s="150">
        <v>1</v>
      </c>
      <c r="C298" s="201" t="s">
        <v>73</v>
      </c>
      <c r="D298" s="203"/>
      <c r="E298" s="173">
        <v>455</v>
      </c>
      <c r="F298" s="173">
        <f t="shared" si="103"/>
        <v>152</v>
      </c>
      <c r="G298" s="173">
        <v>147</v>
      </c>
      <c r="H298" s="173">
        <f t="shared" si="104"/>
        <v>96.710526315789465</v>
      </c>
      <c r="I298" s="198"/>
      <c r="J298" s="198"/>
      <c r="K298" s="200"/>
      <c r="L298" s="199"/>
      <c r="M298" s="199"/>
      <c r="N298" s="199"/>
      <c r="O298" s="394"/>
      <c r="P298" s="199"/>
      <c r="Q298" s="63"/>
      <c r="R298" s="63"/>
      <c r="S298" s="63"/>
      <c r="T298" s="63"/>
      <c r="U298" s="1227">
        <f t="shared" si="105"/>
        <v>0</v>
      </c>
      <c r="V298" s="63">
        <f t="shared" si="106"/>
        <v>0</v>
      </c>
      <c r="W298" s="63"/>
      <c r="X298" s="63"/>
      <c r="Y298" s="63"/>
      <c r="Z298" s="63"/>
    </row>
    <row r="299" spans="1:26" s="150" customFormat="1" ht="30" x14ac:dyDescent="0.25">
      <c r="A299" s="150">
        <v>1</v>
      </c>
      <c r="C299" s="256" t="s">
        <v>140</v>
      </c>
      <c r="D299" s="256"/>
      <c r="E299" s="173">
        <v>130625</v>
      </c>
      <c r="F299" s="173">
        <f t="shared" ref="F299" si="107">ROUND(E299/12*$C$4,0)</f>
        <v>43542</v>
      </c>
      <c r="G299" s="173">
        <v>45769</v>
      </c>
      <c r="H299" s="173">
        <f t="shared" ref="H299:H303" si="108">G299/F299*100</f>
        <v>105.11460199347755</v>
      </c>
      <c r="I299" s="198"/>
      <c r="J299" s="198"/>
      <c r="K299" s="200"/>
      <c r="L299" s="199"/>
      <c r="M299" s="199"/>
      <c r="N299" s="199"/>
      <c r="O299" s="394"/>
      <c r="P299" s="199"/>
      <c r="Q299" s="63"/>
      <c r="R299" s="63"/>
      <c r="S299" s="63"/>
      <c r="T299" s="63"/>
      <c r="U299" s="1227">
        <f t="shared" si="102"/>
        <v>0</v>
      </c>
      <c r="V299" s="63">
        <f t="shared" si="96"/>
        <v>0</v>
      </c>
      <c r="W299" s="63"/>
      <c r="X299" s="63"/>
      <c r="Y299" s="63"/>
      <c r="Z299" s="63"/>
    </row>
    <row r="300" spans="1:26" s="150" customFormat="1" ht="30" x14ac:dyDescent="0.25">
      <c r="A300" s="150">
        <v>1</v>
      </c>
      <c r="C300" s="201" t="s">
        <v>141</v>
      </c>
      <c r="D300" s="203"/>
      <c r="E300" s="173">
        <v>7174</v>
      </c>
      <c r="F300" s="173">
        <f>ROUND(E300/12*$C$4,0)</f>
        <v>2391</v>
      </c>
      <c r="G300" s="173">
        <v>2758</v>
      </c>
      <c r="H300" s="173">
        <f>G300/F300*100</f>
        <v>115.34922626516102</v>
      </c>
      <c r="I300" s="198"/>
      <c r="J300" s="198"/>
      <c r="K300" s="200"/>
      <c r="L300" s="199"/>
      <c r="M300" s="199"/>
      <c r="N300" s="199"/>
      <c r="O300" s="394"/>
      <c r="P300" s="199"/>
      <c r="Q300" s="63"/>
      <c r="R300" s="63"/>
      <c r="S300" s="63"/>
      <c r="T300" s="63"/>
      <c r="U300" s="1227">
        <f>Q300/12</f>
        <v>0</v>
      </c>
      <c r="V300" s="63">
        <f>Z300-Y300-W300</f>
        <v>0</v>
      </c>
      <c r="W300" s="63"/>
      <c r="X300" s="63"/>
      <c r="Y300" s="63"/>
      <c r="Z300" s="63"/>
    </row>
    <row r="301" spans="1:26" s="150" customFormat="1" x14ac:dyDescent="0.25">
      <c r="A301" s="150">
        <v>1</v>
      </c>
      <c r="C301" s="201" t="s">
        <v>315</v>
      </c>
      <c r="D301" s="203"/>
      <c r="E301" s="173">
        <v>5590</v>
      </c>
      <c r="F301" s="173">
        <f>ROUND(E301/12*$C$4,0)</f>
        <v>1863</v>
      </c>
      <c r="G301" s="173">
        <v>1838</v>
      </c>
      <c r="H301" s="173">
        <f>G301/F301*100</f>
        <v>98.6580783682233</v>
      </c>
      <c r="I301" s="198"/>
      <c r="J301" s="198"/>
      <c r="K301" s="200"/>
      <c r="L301" s="199"/>
      <c r="M301" s="199"/>
      <c r="N301" s="199"/>
      <c r="O301" s="394"/>
      <c r="P301" s="199"/>
      <c r="Q301" s="63"/>
      <c r="R301" s="63"/>
      <c r="S301" s="63"/>
      <c r="T301" s="63"/>
      <c r="U301" s="1227">
        <f>Q301/12</f>
        <v>0</v>
      </c>
      <c r="V301" s="63">
        <f>Z301-Y301-W301</f>
        <v>0</v>
      </c>
      <c r="W301" s="63"/>
      <c r="X301" s="63"/>
      <c r="Y301" s="63"/>
      <c r="Z301" s="63"/>
    </row>
    <row r="302" spans="1:26" s="150" customFormat="1" ht="42" customHeight="1" x14ac:dyDescent="0.25">
      <c r="A302" s="150">
        <v>1</v>
      </c>
      <c r="C302" s="201" t="s">
        <v>444</v>
      </c>
      <c r="D302" s="203"/>
      <c r="E302" s="173">
        <v>24123</v>
      </c>
      <c r="F302" s="173">
        <f>ROUND(E302/12*$C$4,0)</f>
        <v>8041</v>
      </c>
      <c r="G302" s="173">
        <v>9605</v>
      </c>
      <c r="H302" s="173">
        <f>G302/F302*100</f>
        <v>119.45031712473573</v>
      </c>
      <c r="I302" s="198"/>
      <c r="J302" s="198"/>
      <c r="K302" s="200"/>
      <c r="L302" s="199"/>
      <c r="M302" s="199"/>
      <c r="N302" s="199"/>
      <c r="O302" s="394"/>
      <c r="P302" s="199"/>
      <c r="Q302" s="63"/>
      <c r="R302" s="63"/>
      <c r="S302" s="63"/>
      <c r="T302" s="63"/>
      <c r="U302" s="1227">
        <f>Q302/12</f>
        <v>0</v>
      </c>
      <c r="V302" s="63">
        <f>Z302-Y302-W302</f>
        <v>0</v>
      </c>
      <c r="W302" s="63"/>
      <c r="X302" s="63"/>
      <c r="Y302" s="63"/>
      <c r="Z302" s="63"/>
    </row>
    <row r="303" spans="1:26" s="150" customFormat="1" ht="15" customHeight="1" x14ac:dyDescent="0.25">
      <c r="A303" s="150">
        <v>1</v>
      </c>
      <c r="C303" s="213" t="s">
        <v>170</v>
      </c>
      <c r="D303" s="213"/>
      <c r="E303" s="184">
        <f>SUM(E266+E271*3.2)</f>
        <v>271622.2</v>
      </c>
      <c r="F303" s="184">
        <f>F266+F271*3.2</f>
        <v>90540</v>
      </c>
      <c r="G303" s="184">
        <f>G266+G271*3.2</f>
        <v>87332.189473684208</v>
      </c>
      <c r="H303" s="184">
        <f t="shared" si="108"/>
        <v>96.457023938241889</v>
      </c>
      <c r="I303" s="185"/>
      <c r="J303" s="185"/>
      <c r="K303" s="187"/>
      <c r="L303" s="186"/>
      <c r="M303" s="186"/>
      <c r="N303" s="186"/>
      <c r="O303" s="186"/>
      <c r="P303" s="187"/>
      <c r="Q303" s="85">
        <v>273390.58199763153</v>
      </c>
      <c r="R303" s="85">
        <v>273390.58199763153</v>
      </c>
      <c r="S303" s="85">
        <v>273390.58199763153</v>
      </c>
      <c r="T303" s="85">
        <v>273390.58199763153</v>
      </c>
      <c r="U303" s="1229">
        <f>Q303/12*$C$4+(R303-Q303)/11*3+(S303-R303)/10*2+(T303-S303)/9*1</f>
        <v>91130.193999210504</v>
      </c>
      <c r="V303" s="85">
        <f t="shared" si="96"/>
        <v>91098.107070000027</v>
      </c>
      <c r="W303" s="85"/>
      <c r="X303" s="85">
        <f>V303-U303</f>
        <v>-32.086929210476228</v>
      </c>
      <c r="Y303" s="85">
        <v>17.02664</v>
      </c>
      <c r="Z303" s="85">
        <v>91115.133710000024</v>
      </c>
    </row>
    <row r="304" spans="1:26" s="150" customFormat="1" ht="15" customHeight="1" x14ac:dyDescent="0.25">
      <c r="A304" s="150">
        <v>1</v>
      </c>
      <c r="C304" s="360" t="s">
        <v>31</v>
      </c>
      <c r="D304" s="402"/>
      <c r="E304" s="190"/>
      <c r="F304" s="190"/>
      <c r="G304" s="190"/>
      <c r="H304" s="179"/>
      <c r="I304" s="198"/>
      <c r="J304" s="303"/>
      <c r="K304" s="292"/>
      <c r="L304" s="399"/>
      <c r="M304" s="199"/>
      <c r="N304" s="399"/>
      <c r="O304" s="399"/>
      <c r="P304" s="399"/>
      <c r="Q304" s="72"/>
      <c r="R304" s="72"/>
      <c r="S304" s="72"/>
      <c r="T304" s="72"/>
      <c r="U304" s="1228"/>
      <c r="V304" s="72">
        <f t="shared" si="96"/>
        <v>0</v>
      </c>
      <c r="W304" s="72"/>
      <c r="X304" s="72"/>
      <c r="Y304" s="72"/>
      <c r="Z304" s="72"/>
    </row>
    <row r="305" spans="1:26" s="150" customFormat="1" ht="15" customHeight="1" x14ac:dyDescent="0.25">
      <c r="A305" s="150">
        <v>1</v>
      </c>
      <c r="C305" s="306" t="s">
        <v>16</v>
      </c>
      <c r="D305" s="306"/>
      <c r="E305" s="312"/>
      <c r="F305" s="197"/>
      <c r="G305" s="197"/>
      <c r="H305" s="197"/>
      <c r="I305" s="308"/>
      <c r="J305" s="308"/>
      <c r="K305" s="200"/>
      <c r="L305" s="200"/>
      <c r="M305" s="200"/>
      <c r="N305" s="200"/>
      <c r="O305" s="200"/>
      <c r="P305" s="200"/>
      <c r="Q305" s="63"/>
      <c r="R305" s="63"/>
      <c r="S305" s="63"/>
      <c r="T305" s="63"/>
      <c r="U305" s="1227"/>
      <c r="V305" s="63">
        <f t="shared" si="96"/>
        <v>0</v>
      </c>
      <c r="W305" s="63"/>
      <c r="X305" s="63"/>
      <c r="Y305" s="63"/>
      <c r="Z305" s="63"/>
    </row>
    <row r="306" spans="1:26" s="150" customFormat="1" ht="15" customHeight="1" x14ac:dyDescent="0.25">
      <c r="A306" s="150">
        <v>1</v>
      </c>
      <c r="C306" s="203" t="s">
        <v>189</v>
      </c>
      <c r="D306" s="203">
        <v>240</v>
      </c>
      <c r="E306" s="173">
        <v>950</v>
      </c>
      <c r="F306" s="173">
        <f>ROUND(E306/12*$C$4,0)</f>
        <v>317</v>
      </c>
      <c r="G306" s="173">
        <v>310</v>
      </c>
      <c r="H306" s="173">
        <f>G306/F306*100</f>
        <v>97.791798107255516</v>
      </c>
      <c r="I306" s="198">
        <v>8</v>
      </c>
      <c r="J306" s="174">
        <f>M306/G306</f>
        <v>9.9870967741935477</v>
      </c>
      <c r="K306" s="210">
        <f>ROUND(E306*I306,0)</f>
        <v>7600</v>
      </c>
      <c r="L306" s="175">
        <f>ROUND(F306*I306,0)</f>
        <v>2536</v>
      </c>
      <c r="M306" s="210">
        <v>3096</v>
      </c>
      <c r="N306" s="210">
        <f>M306/L306*100</f>
        <v>122.08201892744479</v>
      </c>
      <c r="O306" s="210">
        <f>ROUND(K306/D306,0)</f>
        <v>32</v>
      </c>
      <c r="P306" s="175">
        <f>M306/$C$4*12/O306</f>
        <v>290.25</v>
      </c>
      <c r="Q306" s="63"/>
      <c r="R306" s="63"/>
      <c r="S306" s="63"/>
      <c r="T306" s="63"/>
      <c r="U306" s="1227"/>
      <c r="V306" s="63">
        <f t="shared" si="96"/>
        <v>0</v>
      </c>
      <c r="W306" s="63"/>
      <c r="X306" s="63"/>
      <c r="Y306" s="63"/>
      <c r="Z306" s="63"/>
    </row>
    <row r="307" spans="1:26" s="150" customFormat="1" ht="15" customHeight="1" x14ac:dyDescent="0.25">
      <c r="A307" s="150">
        <v>1</v>
      </c>
      <c r="C307" s="231" t="s">
        <v>6</v>
      </c>
      <c r="D307" s="231">
        <v>240</v>
      </c>
      <c r="E307" s="173">
        <v>1450</v>
      </c>
      <c r="F307" s="173">
        <f>ROUND(E307/12*$C$4,0)</f>
        <v>483</v>
      </c>
      <c r="G307" s="173">
        <v>476</v>
      </c>
      <c r="H307" s="173">
        <f>G307/F307*100</f>
        <v>98.550724637681171</v>
      </c>
      <c r="I307" s="198">
        <v>8</v>
      </c>
      <c r="J307" s="174">
        <f>M307/G307</f>
        <v>8.3634453781512601</v>
      </c>
      <c r="K307" s="210">
        <f>ROUND(E307*I307,0)</f>
        <v>11600</v>
      </c>
      <c r="L307" s="175">
        <f>ROUND(F307*I307,0)</f>
        <v>3864</v>
      </c>
      <c r="M307" s="210">
        <v>3981</v>
      </c>
      <c r="N307" s="210">
        <f>M307/L307*100</f>
        <v>103.02795031055901</v>
      </c>
      <c r="O307" s="210">
        <f>ROUND(K307/D307,0)</f>
        <v>48</v>
      </c>
      <c r="P307" s="175">
        <f>M307/$C$4*12/O307</f>
        <v>248.8125</v>
      </c>
      <c r="Q307" s="63"/>
      <c r="R307" s="63"/>
      <c r="S307" s="63"/>
      <c r="T307" s="63"/>
      <c r="U307" s="1227"/>
      <c r="V307" s="63">
        <f t="shared" si="96"/>
        <v>0</v>
      </c>
      <c r="W307" s="63"/>
      <c r="X307" s="63"/>
      <c r="Y307" s="63"/>
      <c r="Z307" s="63"/>
    </row>
    <row r="308" spans="1:26" s="150" customFormat="1" ht="21" customHeight="1" x14ac:dyDescent="0.25">
      <c r="A308" s="150">
        <v>1</v>
      </c>
      <c r="C308" s="235" t="s">
        <v>254</v>
      </c>
      <c r="D308" s="231"/>
      <c r="E308" s="274">
        <f>SUM(E306:E307)</f>
        <v>2400</v>
      </c>
      <c r="F308" s="274">
        <f>SUM(F306:F307)</f>
        <v>800</v>
      </c>
      <c r="G308" s="274">
        <f>SUM(G306:G307)</f>
        <v>786</v>
      </c>
      <c r="H308" s="274">
        <f>G308/F308*100</f>
        <v>98.25</v>
      </c>
      <c r="I308" s="403">
        <f>IF(E308=0,0,K308/E308)</f>
        <v>8</v>
      </c>
      <c r="J308" s="274">
        <f>M308/G308</f>
        <v>9.0038167938931295</v>
      </c>
      <c r="K308" s="274">
        <f>SUM(K306:K307)</f>
        <v>19200</v>
      </c>
      <c r="L308" s="237">
        <f>SUM(L306:L307)</f>
        <v>6400</v>
      </c>
      <c r="M308" s="237">
        <f>SUM(M306:M307)</f>
        <v>7077</v>
      </c>
      <c r="N308" s="182">
        <f>M308/L308*100</f>
        <v>110.578125</v>
      </c>
      <c r="O308" s="182">
        <f>SUM(O306:O307)</f>
        <v>80</v>
      </c>
      <c r="P308" s="181">
        <f>M308/$C$4*12/O308</f>
        <v>265.38749999999999</v>
      </c>
      <c r="Q308" s="83"/>
      <c r="R308" s="83"/>
      <c r="S308" s="83"/>
      <c r="T308" s="83"/>
      <c r="U308" s="1228"/>
      <c r="V308" s="83">
        <f t="shared" si="96"/>
        <v>0</v>
      </c>
      <c r="W308" s="83"/>
      <c r="X308" s="83"/>
      <c r="Y308" s="83"/>
      <c r="Z308" s="83"/>
    </row>
    <row r="309" spans="1:26" s="150" customFormat="1" ht="18.75" customHeight="1" thickBot="1" x14ac:dyDescent="0.3">
      <c r="A309" s="150">
        <v>1</v>
      </c>
      <c r="C309" s="238" t="s">
        <v>460</v>
      </c>
      <c r="D309" s="238"/>
      <c r="E309" s="239">
        <f>SUM(E308)</f>
        <v>2400</v>
      </c>
      <c r="F309" s="239">
        <f>SUM(F308)</f>
        <v>800</v>
      </c>
      <c r="G309" s="239">
        <f>SUM(G308)</f>
        <v>786</v>
      </c>
      <c r="H309" s="338">
        <f>G309/F309*100</f>
        <v>98.25</v>
      </c>
      <c r="I309" s="404">
        <f>IF(E309=0,0,K309/E309)</f>
        <v>8</v>
      </c>
      <c r="J309" s="405">
        <f>M309/G309</f>
        <v>9.0038167938931295</v>
      </c>
      <c r="K309" s="338">
        <f>SUM(K306:K307)</f>
        <v>19200</v>
      </c>
      <c r="L309" s="239">
        <f>SUM(L306:L307)</f>
        <v>6400</v>
      </c>
      <c r="M309" s="239">
        <f>SUM(M306:M307)</f>
        <v>7077</v>
      </c>
      <c r="N309" s="406">
        <f>M309/L309*100</f>
        <v>110.578125</v>
      </c>
      <c r="O309" s="406">
        <f>SUM(O306:O307)</f>
        <v>80</v>
      </c>
      <c r="P309" s="243">
        <f>M309/$C$4*12/O309</f>
        <v>265.38749999999999</v>
      </c>
      <c r="Q309" s="136">
        <v>41783.438031999998</v>
      </c>
      <c r="R309" s="136">
        <v>41783.438031999998</v>
      </c>
      <c r="S309" s="136">
        <v>41783.438031999998</v>
      </c>
      <c r="T309" s="136">
        <v>41783.438031999998</v>
      </c>
      <c r="U309" s="1229">
        <f>Q309/12*$C$4+(R309-Q309)/11*3+(S309-R309)/10*2+(T309-S309)/9*1</f>
        <v>13927.812677333333</v>
      </c>
      <c r="V309" s="136">
        <f t="shared" si="96"/>
        <v>13587.304999999997</v>
      </c>
      <c r="W309" s="136">
        <v>-15.90216</v>
      </c>
      <c r="X309" s="136">
        <f>V309-U309</f>
        <v>-340.50767733333669</v>
      </c>
      <c r="Y309" s="136">
        <v>-17.227340000000002</v>
      </c>
      <c r="Z309" s="136">
        <v>13554.175499999998</v>
      </c>
    </row>
    <row r="310" spans="1:26" s="150" customFormat="1" ht="24.6" customHeight="1" thickBot="1" x14ac:dyDescent="0.3">
      <c r="A310" s="150">
        <v>1</v>
      </c>
      <c r="C310" s="245" t="s">
        <v>17</v>
      </c>
      <c r="D310" s="283"/>
      <c r="E310" s="373"/>
      <c r="F310" s="373"/>
      <c r="G310" s="284"/>
      <c r="H310" s="373"/>
      <c r="I310" s="342"/>
      <c r="J310" s="342"/>
      <c r="K310" s="407"/>
      <c r="L310" s="408"/>
      <c r="M310" s="343">
        <f>SUM(M303,M309)</f>
        <v>7077</v>
      </c>
      <c r="N310" s="343"/>
      <c r="O310" s="343"/>
      <c r="P310" s="343"/>
      <c r="Q310" s="82">
        <f t="shared" ref="Q310:Z310" si="109">SUM(Q303,Q309)</f>
        <v>315174.0200296315</v>
      </c>
      <c r="R310" s="82">
        <f t="shared" ref="R310:S310" si="110">SUM(R303,R309)</f>
        <v>315174.0200296315</v>
      </c>
      <c r="S310" s="82">
        <f t="shared" si="110"/>
        <v>315174.0200296315</v>
      </c>
      <c r="T310" s="82">
        <f t="shared" ref="T310" si="111">SUM(T303,T309)</f>
        <v>315174.0200296315</v>
      </c>
      <c r="U310" s="1232">
        <f t="shared" si="109"/>
        <v>105058.00667654384</v>
      </c>
      <c r="V310" s="82">
        <f t="shared" ref="V310:V373" si="112">Z310-Y310-W310</f>
        <v>104685.41207000002</v>
      </c>
      <c r="W310" s="82">
        <f t="shared" si="109"/>
        <v>-15.90216</v>
      </c>
      <c r="X310" s="82">
        <f t="shared" si="109"/>
        <v>-372.59460654381292</v>
      </c>
      <c r="Y310" s="82">
        <f t="shared" si="109"/>
        <v>-0.20070000000000121</v>
      </c>
      <c r="Z310" s="82">
        <f t="shared" si="109"/>
        <v>104669.30921000002</v>
      </c>
    </row>
    <row r="311" spans="1:26" s="150" customFormat="1" ht="18" customHeight="1" x14ac:dyDescent="0.25">
      <c r="A311" s="150">
        <v>1</v>
      </c>
      <c r="C311" s="409"/>
      <c r="D311" s="410"/>
      <c r="E311" s="190"/>
      <c r="F311" s="190"/>
      <c r="G311" s="190"/>
      <c r="H311" s="263"/>
      <c r="I311" s="303"/>
      <c r="J311" s="189"/>
      <c r="K311" s="292"/>
      <c r="L311" s="193"/>
      <c r="M311" s="292"/>
      <c r="N311" s="292"/>
      <c r="O311" s="193"/>
      <c r="P311" s="193"/>
      <c r="Q311" s="72"/>
      <c r="R311" s="72"/>
      <c r="S311" s="72"/>
      <c r="T311" s="72"/>
      <c r="U311" s="1230"/>
      <c r="V311" s="72">
        <f t="shared" si="112"/>
        <v>0</v>
      </c>
      <c r="W311" s="72"/>
      <c r="X311" s="72"/>
      <c r="Y311" s="72"/>
      <c r="Z311" s="72"/>
    </row>
    <row r="312" spans="1:26" s="150" customFormat="1" ht="48" customHeight="1" x14ac:dyDescent="0.25">
      <c r="A312" s="150">
        <v>1</v>
      </c>
      <c r="C312" s="1219" t="s">
        <v>268</v>
      </c>
      <c r="D312" s="375"/>
      <c r="E312" s="197"/>
      <c r="F312" s="197"/>
      <c r="G312" s="197"/>
      <c r="H312" s="197"/>
      <c r="I312" s="198"/>
      <c r="J312" s="198"/>
      <c r="K312" s="200"/>
      <c r="L312" s="199"/>
      <c r="M312" s="199"/>
      <c r="N312" s="199"/>
      <c r="O312" s="199"/>
      <c r="P312" s="199"/>
      <c r="Q312" s="63"/>
      <c r="R312" s="63"/>
      <c r="S312" s="63"/>
      <c r="T312" s="63"/>
      <c r="U312" s="1227"/>
      <c r="V312" s="63">
        <f t="shared" si="112"/>
        <v>0</v>
      </c>
      <c r="W312" s="63"/>
      <c r="X312" s="63"/>
      <c r="Y312" s="63"/>
      <c r="Z312" s="63"/>
    </row>
    <row r="313" spans="1:26" s="150" customFormat="1" ht="15.75" customHeight="1" x14ac:dyDescent="0.25">
      <c r="A313" s="150">
        <v>1</v>
      </c>
      <c r="C313" s="196" t="s">
        <v>14</v>
      </c>
      <c r="D313" s="196"/>
      <c r="E313" s="197"/>
      <c r="F313" s="197"/>
      <c r="G313" s="197"/>
      <c r="H313" s="197"/>
      <c r="I313" s="198"/>
      <c r="J313" s="198"/>
      <c r="K313" s="200"/>
      <c r="L313" s="199"/>
      <c r="M313" s="199"/>
      <c r="N313" s="199"/>
      <c r="O313" s="199"/>
      <c r="P313" s="199"/>
      <c r="Q313" s="63"/>
      <c r="R313" s="63"/>
      <c r="S313" s="63"/>
      <c r="T313" s="63"/>
      <c r="U313" s="1227"/>
      <c r="V313" s="63">
        <f t="shared" si="112"/>
        <v>0</v>
      </c>
      <c r="W313" s="63"/>
      <c r="X313" s="63"/>
      <c r="Y313" s="63"/>
      <c r="Z313" s="63"/>
    </row>
    <row r="314" spans="1:26" s="150" customFormat="1" ht="15" customHeight="1" x14ac:dyDescent="0.25">
      <c r="A314" s="150">
        <v>1</v>
      </c>
      <c r="C314" s="201" t="s">
        <v>203</v>
      </c>
      <c r="D314" s="201"/>
      <c r="E314" s="255">
        <f>SUM(E316:E317)</f>
        <v>102000</v>
      </c>
      <c r="F314" s="255">
        <f>SUM(F316:F317)</f>
        <v>34000</v>
      </c>
      <c r="G314" s="255">
        <f>SUM(G316:G317)</f>
        <v>35412</v>
      </c>
      <c r="H314" s="255">
        <f>G314/F314*100</f>
        <v>104.15294117647058</v>
      </c>
      <c r="I314" s="198"/>
      <c r="J314" s="198"/>
      <c r="K314" s="200"/>
      <c r="L314" s="199"/>
      <c r="M314" s="199"/>
      <c r="N314" s="199"/>
      <c r="O314" s="199"/>
      <c r="P314" s="199"/>
      <c r="Q314" s="63">
        <f t="shared" ref="Q314:R314" si="113">Q316+Q320</f>
        <v>0</v>
      </c>
      <c r="R314" s="63">
        <f t="shared" si="113"/>
        <v>0</v>
      </c>
      <c r="S314" s="63">
        <f t="shared" ref="S314:T314" si="114">S316+S320</f>
        <v>0</v>
      </c>
      <c r="T314" s="63">
        <f t="shared" si="114"/>
        <v>0</v>
      </c>
      <c r="U314" s="1227">
        <f t="shared" ref="U314" si="115">U316+U320</f>
        <v>0</v>
      </c>
      <c r="V314" s="63">
        <f t="shared" si="112"/>
        <v>0</v>
      </c>
      <c r="W314" s="63"/>
      <c r="X314" s="63"/>
      <c r="Y314" s="63"/>
      <c r="Z314" s="63"/>
    </row>
    <row r="315" spans="1:26" s="150" customFormat="1" ht="15" customHeight="1" x14ac:dyDescent="0.25">
      <c r="A315" s="150">
        <v>1</v>
      </c>
      <c r="C315" s="201"/>
      <c r="D315" s="201"/>
      <c r="E315" s="255"/>
      <c r="F315" s="173"/>
      <c r="G315" s="255"/>
      <c r="H315" s="255"/>
      <c r="I315" s="198"/>
      <c r="J315" s="198"/>
      <c r="K315" s="200"/>
      <c r="L315" s="199"/>
      <c r="M315" s="199"/>
      <c r="N315" s="199"/>
      <c r="O315" s="199"/>
      <c r="P315" s="199"/>
      <c r="Q315" s="63"/>
      <c r="R315" s="63"/>
      <c r="S315" s="63"/>
      <c r="T315" s="63"/>
      <c r="U315" s="1227"/>
      <c r="V315" s="63">
        <f t="shared" si="112"/>
        <v>0</v>
      </c>
      <c r="W315" s="63"/>
      <c r="X315" s="63"/>
      <c r="Y315" s="63"/>
      <c r="Z315" s="63"/>
    </row>
    <row r="316" spans="1:26" s="150" customFormat="1" ht="15" customHeight="1" x14ac:dyDescent="0.25">
      <c r="A316" s="150">
        <v>1</v>
      </c>
      <c r="C316" s="201" t="s">
        <v>446</v>
      </c>
      <c r="D316" s="201"/>
      <c r="E316" s="255">
        <v>14000</v>
      </c>
      <c r="F316" s="173">
        <f>ROUND(E316/12*$C$4,0)</f>
        <v>4667</v>
      </c>
      <c r="G316" s="173">
        <v>5135</v>
      </c>
      <c r="H316" s="173">
        <f>G316/F316*100</f>
        <v>110.02785515320335</v>
      </c>
      <c r="I316" s="198"/>
      <c r="J316" s="198"/>
      <c r="K316" s="200"/>
      <c r="L316" s="199"/>
      <c r="M316" s="199"/>
      <c r="N316" s="199"/>
      <c r="O316" s="199"/>
      <c r="P316" s="199"/>
      <c r="Q316" s="63"/>
      <c r="R316" s="63"/>
      <c r="S316" s="63"/>
      <c r="T316" s="63"/>
      <c r="U316" s="1227">
        <f>Q316/12</f>
        <v>0</v>
      </c>
      <c r="V316" s="63">
        <f t="shared" si="112"/>
        <v>0</v>
      </c>
      <c r="W316" s="63"/>
      <c r="X316" s="63"/>
      <c r="Y316" s="63"/>
      <c r="Z316" s="63"/>
    </row>
    <row r="317" spans="1:26" s="150" customFormat="1" ht="15" customHeight="1" x14ac:dyDescent="0.25">
      <c r="A317" s="150">
        <v>1</v>
      </c>
      <c r="C317" s="201" t="s">
        <v>435</v>
      </c>
      <c r="D317" s="201"/>
      <c r="E317" s="255">
        <v>88000</v>
      </c>
      <c r="F317" s="173">
        <f>ROUND(E317/12*$C$4,0)</f>
        <v>29333</v>
      </c>
      <c r="G317" s="173">
        <v>30277</v>
      </c>
      <c r="H317" s="173">
        <f>G317/F317*100</f>
        <v>103.21821838884533</v>
      </c>
      <c r="I317" s="198"/>
      <c r="J317" s="198"/>
      <c r="K317" s="200"/>
      <c r="L317" s="199"/>
      <c r="M317" s="199"/>
      <c r="N317" s="199"/>
      <c r="O317" s="199"/>
      <c r="P317" s="199"/>
      <c r="Q317" s="63"/>
      <c r="R317" s="63"/>
      <c r="S317" s="63"/>
      <c r="T317" s="63"/>
      <c r="U317" s="1227">
        <f>Q317/12</f>
        <v>0</v>
      </c>
      <c r="V317" s="63">
        <f t="shared" si="112"/>
        <v>0</v>
      </c>
      <c r="W317" s="63"/>
      <c r="X317" s="63"/>
      <c r="Y317" s="63"/>
      <c r="Z317" s="63"/>
    </row>
    <row r="318" spans="1:26" s="150" customFormat="1" ht="15" customHeight="1" x14ac:dyDescent="0.25">
      <c r="A318" s="150">
        <v>1</v>
      </c>
      <c r="C318" s="201" t="s">
        <v>160</v>
      </c>
      <c r="D318" s="201"/>
      <c r="E318" s="255">
        <v>10809</v>
      </c>
      <c r="F318" s="173">
        <f>ROUND(E318/12*$C$4,0)</f>
        <v>3603</v>
      </c>
      <c r="G318" s="173">
        <f>3789+G319/3.8/3.2</f>
        <v>4111.8618421052633</v>
      </c>
      <c r="H318" s="173">
        <f>G318/F318*100</f>
        <v>114.12328176811721</v>
      </c>
      <c r="I318" s="198"/>
      <c r="J318" s="198"/>
      <c r="K318" s="200"/>
      <c r="L318" s="199"/>
      <c r="M318" s="199"/>
      <c r="N318" s="199"/>
      <c r="O318" s="199"/>
      <c r="P318" s="199"/>
      <c r="Q318" s="63"/>
      <c r="R318" s="63"/>
      <c r="S318" s="63"/>
      <c r="T318" s="63"/>
      <c r="U318" s="1227">
        <f>Q318/12</f>
        <v>0</v>
      </c>
      <c r="V318" s="63">
        <f t="shared" si="112"/>
        <v>0</v>
      </c>
      <c r="W318" s="63"/>
      <c r="X318" s="63"/>
      <c r="Y318" s="63"/>
      <c r="Z318" s="63"/>
    </row>
    <row r="319" spans="1:26" s="150" customFormat="1" ht="30" customHeight="1" x14ac:dyDescent="0.25">
      <c r="A319" s="150">
        <v>1</v>
      </c>
      <c r="C319" s="293" t="s">
        <v>441</v>
      </c>
      <c r="D319" s="201"/>
      <c r="E319" s="255">
        <v>22000</v>
      </c>
      <c r="F319" s="173">
        <f>ROUND(E319/12*$C$4,0)</f>
        <v>7333</v>
      </c>
      <c r="G319" s="173">
        <v>3926</v>
      </c>
      <c r="H319" s="173">
        <f>G319/F319*100</f>
        <v>53.538797218055365</v>
      </c>
      <c r="I319" s="198"/>
      <c r="J319" s="198"/>
      <c r="K319" s="200"/>
      <c r="L319" s="199"/>
      <c r="M319" s="199"/>
      <c r="N319" s="199"/>
      <c r="O319" s="199"/>
      <c r="P319" s="199"/>
      <c r="Q319" s="63"/>
      <c r="R319" s="63"/>
      <c r="S319" s="63"/>
      <c r="T319" s="63"/>
      <c r="U319" s="1227"/>
      <c r="V319" s="63">
        <f t="shared" si="112"/>
        <v>0</v>
      </c>
      <c r="W319" s="63"/>
      <c r="X319" s="63"/>
      <c r="Y319" s="63"/>
      <c r="Z319" s="63"/>
    </row>
    <row r="320" spans="1:26" s="150" customFormat="1" ht="28.5" customHeight="1" x14ac:dyDescent="0.25">
      <c r="A320" s="150">
        <v>1</v>
      </c>
      <c r="C320" s="201" t="s">
        <v>161</v>
      </c>
      <c r="D320" s="201"/>
      <c r="E320" s="255"/>
      <c r="F320" s="173"/>
      <c r="G320" s="255"/>
      <c r="H320" s="255"/>
      <c r="I320" s="198"/>
      <c r="J320" s="198"/>
      <c r="K320" s="200"/>
      <c r="L320" s="199"/>
      <c r="M320" s="199"/>
      <c r="N320" s="199"/>
      <c r="O320" s="199"/>
      <c r="P320" s="199"/>
      <c r="Q320" s="63"/>
      <c r="R320" s="63"/>
      <c r="S320" s="63"/>
      <c r="T320" s="63"/>
      <c r="U320" s="1227">
        <f>Q320/12</f>
        <v>0</v>
      </c>
      <c r="V320" s="63">
        <f t="shared" si="112"/>
        <v>0</v>
      </c>
      <c r="W320" s="63"/>
      <c r="X320" s="63"/>
      <c r="Y320" s="63"/>
      <c r="Z320" s="63"/>
    </row>
    <row r="321" spans="1:26" s="150" customFormat="1" ht="34.5" customHeight="1" x14ac:dyDescent="0.25">
      <c r="A321" s="150">
        <v>1</v>
      </c>
      <c r="C321" s="231" t="s">
        <v>204</v>
      </c>
      <c r="D321" s="231"/>
      <c r="E321" s="179">
        <v>3500</v>
      </c>
      <c r="F321" s="179">
        <f>ROUND(E321/12*$C$4,0)</f>
        <v>1167</v>
      </c>
      <c r="G321" s="179">
        <v>1042</v>
      </c>
      <c r="H321" s="179">
        <f>G321/F321*100</f>
        <v>89.288774635818342</v>
      </c>
      <c r="I321" s="212"/>
      <c r="J321" s="212"/>
      <c r="K321" s="265"/>
      <c r="L321" s="266"/>
      <c r="M321" s="266"/>
      <c r="N321" s="266"/>
      <c r="O321" s="266"/>
      <c r="P321" s="266"/>
      <c r="Q321" s="83"/>
      <c r="R321" s="83"/>
      <c r="S321" s="83"/>
      <c r="T321" s="83"/>
      <c r="U321" s="1228">
        <f>Q321/12</f>
        <v>0</v>
      </c>
      <c r="V321" s="83">
        <f t="shared" si="112"/>
        <v>0</v>
      </c>
      <c r="W321" s="83"/>
      <c r="X321" s="83"/>
      <c r="Y321" s="83"/>
      <c r="Z321" s="83"/>
    </row>
    <row r="322" spans="1:26" s="150" customFormat="1" ht="15" customHeight="1" thickBot="1" x14ac:dyDescent="0.3">
      <c r="A322" s="150">
        <v>1</v>
      </c>
      <c r="C322" s="411" t="s">
        <v>170</v>
      </c>
      <c r="D322" s="411"/>
      <c r="E322" s="239">
        <f>E318*3.2+E314+E321*3.2</f>
        <v>147788.79999999999</v>
      </c>
      <c r="F322" s="239">
        <f t="shared" ref="F322:G322" si="116">F318*3.2+F314+F321*3.2</f>
        <v>49264</v>
      </c>
      <c r="G322" s="239">
        <f t="shared" si="116"/>
        <v>51904.357894736844</v>
      </c>
      <c r="H322" s="239">
        <f>G322/F322*100</f>
        <v>105.35960923744894</v>
      </c>
      <c r="I322" s="240"/>
      <c r="J322" s="240"/>
      <c r="K322" s="371"/>
      <c r="L322" s="242"/>
      <c r="M322" s="242"/>
      <c r="N322" s="242"/>
      <c r="O322" s="242"/>
      <c r="P322" s="242"/>
      <c r="Q322" s="136">
        <v>128677.3751557895</v>
      </c>
      <c r="R322" s="136">
        <v>128677.3751557895</v>
      </c>
      <c r="S322" s="136">
        <v>128677.3751557895</v>
      </c>
      <c r="T322" s="136">
        <v>128677.3751557895</v>
      </c>
      <c r="U322" s="1229">
        <f>Q322/12*$C$4+(R322-Q322)/11*3+(S322-R322)/10*2+(T322-S322)/9*1</f>
        <v>42892.458385263169</v>
      </c>
      <c r="V322" s="136">
        <f t="shared" si="112"/>
        <v>42867.567130000003</v>
      </c>
      <c r="W322" s="136"/>
      <c r="X322" s="136">
        <f>V322-U322</f>
        <v>-24.891255263166386</v>
      </c>
      <c r="Y322" s="136">
        <v>0</v>
      </c>
      <c r="Z322" s="136">
        <v>42867.567130000003</v>
      </c>
    </row>
    <row r="323" spans="1:26" s="150" customFormat="1" ht="15" customHeight="1" thickBot="1" x14ac:dyDescent="0.3">
      <c r="A323" s="150">
        <v>1</v>
      </c>
      <c r="C323" s="245" t="s">
        <v>17</v>
      </c>
      <c r="D323" s="283"/>
      <c r="E323" s="284"/>
      <c r="F323" s="284"/>
      <c r="G323" s="284"/>
      <c r="H323" s="284"/>
      <c r="I323" s="412"/>
      <c r="J323" s="412"/>
      <c r="K323" s="413"/>
      <c r="L323" s="412"/>
      <c r="M323" s="412"/>
      <c r="N323" s="412"/>
      <c r="O323" s="412"/>
      <c r="P323" s="413"/>
      <c r="Q323" s="82">
        <f t="shared" ref="Q323:R323" si="117">SUM(Q322)</f>
        <v>128677.3751557895</v>
      </c>
      <c r="R323" s="82">
        <f t="shared" si="117"/>
        <v>128677.3751557895</v>
      </c>
      <c r="S323" s="82">
        <f t="shared" ref="S323:T323" si="118">SUM(S322)</f>
        <v>128677.3751557895</v>
      </c>
      <c r="T323" s="82">
        <f t="shared" si="118"/>
        <v>128677.3751557895</v>
      </c>
      <c r="U323" s="1232">
        <f t="shared" ref="U323:Z323" si="119">SUM(U322)</f>
        <v>42892.458385263169</v>
      </c>
      <c r="V323" s="82">
        <f t="shared" si="112"/>
        <v>42867.567130000003</v>
      </c>
      <c r="W323" s="82"/>
      <c r="X323" s="82">
        <f t="shared" si="119"/>
        <v>-24.891255263166386</v>
      </c>
      <c r="Y323" s="82">
        <f t="shared" si="119"/>
        <v>0</v>
      </c>
      <c r="Z323" s="82">
        <f t="shared" si="119"/>
        <v>42867.567130000003</v>
      </c>
    </row>
    <row r="324" spans="1:26" s="150" customFormat="1" ht="21" customHeight="1" x14ac:dyDescent="0.25">
      <c r="A324" s="150">
        <v>1</v>
      </c>
      <c r="C324" s="414"/>
      <c r="D324" s="414"/>
      <c r="E324" s="190"/>
      <c r="F324" s="190"/>
      <c r="G324" s="190"/>
      <c r="H324" s="190"/>
      <c r="I324" s="189"/>
      <c r="J324" s="189"/>
      <c r="K324" s="292"/>
      <c r="L324" s="193"/>
      <c r="M324" s="193"/>
      <c r="N324" s="193"/>
      <c r="O324" s="193"/>
      <c r="P324" s="292"/>
      <c r="Q324" s="72"/>
      <c r="R324" s="72"/>
      <c r="S324" s="72"/>
      <c r="T324" s="72"/>
      <c r="U324" s="1230"/>
      <c r="V324" s="72">
        <f t="shared" si="112"/>
        <v>0</v>
      </c>
      <c r="W324" s="72"/>
      <c r="X324" s="72"/>
      <c r="Y324" s="72"/>
      <c r="Z324" s="72"/>
    </row>
    <row r="325" spans="1:26" s="150" customFormat="1" ht="37.5" customHeight="1" x14ac:dyDescent="0.25">
      <c r="A325" s="150">
        <v>1</v>
      </c>
      <c r="C325" s="1219" t="s">
        <v>269</v>
      </c>
      <c r="D325" s="376"/>
      <c r="E325" s="197"/>
      <c r="F325" s="197"/>
      <c r="G325" s="197"/>
      <c r="H325" s="197"/>
      <c r="I325" s="198"/>
      <c r="J325" s="198"/>
      <c r="K325" s="200"/>
      <c r="L325" s="199"/>
      <c r="M325" s="199"/>
      <c r="N325" s="199"/>
      <c r="O325" s="199"/>
      <c r="P325" s="200"/>
      <c r="Q325" s="63"/>
      <c r="R325" s="63"/>
      <c r="S325" s="63"/>
      <c r="T325" s="63"/>
      <c r="U325" s="1227"/>
      <c r="V325" s="63">
        <f t="shared" si="112"/>
        <v>0</v>
      </c>
      <c r="W325" s="63"/>
      <c r="X325" s="63"/>
      <c r="Y325" s="63"/>
      <c r="Z325" s="63"/>
    </row>
    <row r="326" spans="1:26" s="150" customFormat="1" ht="21" customHeight="1" x14ac:dyDescent="0.25">
      <c r="C326" s="1221" t="s">
        <v>450</v>
      </c>
      <c r="D326" s="196"/>
      <c r="E326" s="197"/>
      <c r="F326" s="197"/>
      <c r="G326" s="197"/>
      <c r="H326" s="197"/>
      <c r="I326" s="198"/>
      <c r="J326" s="198"/>
      <c r="K326" s="200"/>
      <c r="L326" s="199"/>
      <c r="M326" s="199"/>
      <c r="N326" s="199"/>
      <c r="O326" s="199"/>
      <c r="P326" s="199"/>
      <c r="Q326" s="63"/>
      <c r="R326" s="63"/>
      <c r="S326" s="63"/>
      <c r="T326" s="63"/>
      <c r="U326" s="1227"/>
      <c r="V326" s="63">
        <f t="shared" si="112"/>
        <v>0</v>
      </c>
      <c r="W326" s="63"/>
      <c r="X326" s="63"/>
      <c r="Y326" s="63"/>
      <c r="Z326" s="63"/>
    </row>
    <row r="327" spans="1:26" s="150" customFormat="1" ht="25.5" customHeight="1" x14ac:dyDescent="0.25">
      <c r="C327" s="18" t="s">
        <v>203</v>
      </c>
      <c r="D327" s="1222"/>
      <c r="E327" s="255">
        <f>E328</f>
        <v>7861.8421052631584</v>
      </c>
      <c r="F327" s="255">
        <f t="shared" ref="F327:F331" si="120">ROUND(E327/12*$C$4,0)</f>
        <v>2621</v>
      </c>
      <c r="G327" s="255">
        <f t="shared" ref="G327" si="121">G328</f>
        <v>3977.1710526315792</v>
      </c>
      <c r="H327" s="179">
        <f t="shared" ref="H327:H334" si="122">G327/F327*100</f>
        <v>151.7425048695757</v>
      </c>
      <c r="I327" s="198"/>
      <c r="J327" s="198"/>
      <c r="K327" s="200"/>
      <c r="L327" s="199"/>
      <c r="M327" s="199"/>
      <c r="N327" s="199"/>
      <c r="O327" s="199"/>
      <c r="P327" s="199"/>
      <c r="Q327" s="63"/>
      <c r="R327" s="63"/>
      <c r="S327" s="63"/>
      <c r="T327" s="63"/>
      <c r="U327" s="1227"/>
      <c r="V327" s="63">
        <f t="shared" si="112"/>
        <v>0</v>
      </c>
      <c r="W327" s="63"/>
      <c r="X327" s="63"/>
      <c r="Y327" s="63"/>
      <c r="Z327" s="63"/>
    </row>
    <row r="328" spans="1:26" s="150" customFormat="1" ht="15" customHeight="1" x14ac:dyDescent="0.25">
      <c r="C328" s="18" t="s">
        <v>634</v>
      </c>
      <c r="D328" s="1222"/>
      <c r="E328" s="1223">
        <f>E329/3.8</f>
        <v>7861.8421052631584</v>
      </c>
      <c r="F328" s="1223">
        <f t="shared" si="120"/>
        <v>2621</v>
      </c>
      <c r="G328" s="1223">
        <f t="shared" ref="G328" si="123">G329/3.8</f>
        <v>3977.1710526315792</v>
      </c>
      <c r="H328" s="179">
        <f t="shared" si="122"/>
        <v>151.7425048695757</v>
      </c>
      <c r="I328" s="198"/>
      <c r="J328" s="198"/>
      <c r="K328" s="200"/>
      <c r="L328" s="199"/>
      <c r="M328" s="199"/>
      <c r="N328" s="199"/>
      <c r="O328" s="199"/>
      <c r="P328" s="199"/>
      <c r="Q328" s="63"/>
      <c r="R328" s="63"/>
      <c r="S328" s="63"/>
      <c r="T328" s="63"/>
      <c r="U328" s="1227"/>
      <c r="V328" s="63">
        <f t="shared" si="112"/>
        <v>0</v>
      </c>
      <c r="W328" s="63"/>
      <c r="X328" s="63"/>
      <c r="Y328" s="63"/>
      <c r="Z328" s="63"/>
    </row>
    <row r="329" spans="1:26" s="150" customFormat="1" ht="15" customHeight="1" x14ac:dyDescent="0.25">
      <c r="C329" s="96" t="s">
        <v>441</v>
      </c>
      <c r="D329" s="1222"/>
      <c r="E329" s="1223">
        <v>29875</v>
      </c>
      <c r="F329" s="255">
        <f t="shared" si="120"/>
        <v>9958</v>
      </c>
      <c r="G329" s="173">
        <v>15113.25</v>
      </c>
      <c r="H329" s="179">
        <f t="shared" si="122"/>
        <v>151.76993372163085</v>
      </c>
      <c r="I329" s="198"/>
      <c r="J329" s="198"/>
      <c r="K329" s="200"/>
      <c r="L329" s="199"/>
      <c r="M329" s="199"/>
      <c r="N329" s="199"/>
      <c r="O329" s="199"/>
      <c r="P329" s="199"/>
      <c r="Q329" s="63"/>
      <c r="R329" s="63"/>
      <c r="S329" s="63"/>
      <c r="T329" s="63"/>
      <c r="U329" s="1227"/>
      <c r="V329" s="63">
        <f t="shared" si="112"/>
        <v>0</v>
      </c>
      <c r="W329" s="63"/>
      <c r="X329" s="63"/>
      <c r="Y329" s="63"/>
      <c r="Z329" s="63"/>
    </row>
    <row r="330" spans="1:26" s="150" customFormat="1" ht="15" customHeight="1" x14ac:dyDescent="0.25">
      <c r="C330" s="143" t="s">
        <v>160</v>
      </c>
      <c r="D330" s="1222"/>
      <c r="E330" s="1223">
        <f>E331/3.8/3.2</f>
        <v>18102.384868421053</v>
      </c>
      <c r="F330" s="1223">
        <f t="shared" si="120"/>
        <v>6034</v>
      </c>
      <c r="G330" s="1223">
        <f t="shared" ref="G330" si="124">G331/3.8/3.2</f>
        <v>5609.3133223684208</v>
      </c>
      <c r="H330" s="179">
        <f t="shared" si="122"/>
        <v>92.961771998150823</v>
      </c>
      <c r="I330" s="198"/>
      <c r="J330" s="198"/>
      <c r="K330" s="200"/>
      <c r="L330" s="199"/>
      <c r="M330" s="199"/>
      <c r="N330" s="199"/>
      <c r="O330" s="199"/>
      <c r="P330" s="199"/>
      <c r="Q330" s="63"/>
      <c r="R330" s="63"/>
      <c r="S330" s="63"/>
      <c r="T330" s="63"/>
      <c r="U330" s="1227"/>
      <c r="V330" s="63">
        <f t="shared" si="112"/>
        <v>0</v>
      </c>
      <c r="W330" s="63"/>
      <c r="X330" s="63"/>
      <c r="Y330" s="63"/>
      <c r="Z330" s="63"/>
    </row>
    <row r="331" spans="1:26" s="150" customFormat="1" ht="15" customHeight="1" x14ac:dyDescent="0.25">
      <c r="A331" s="150">
        <v>1</v>
      </c>
      <c r="C331" s="96" t="s">
        <v>441</v>
      </c>
      <c r="D331" s="1222"/>
      <c r="E331" s="1223">
        <v>220125</v>
      </c>
      <c r="F331" s="173">
        <f t="shared" si="120"/>
        <v>73375</v>
      </c>
      <c r="G331" s="173">
        <v>68209.25</v>
      </c>
      <c r="H331" s="179">
        <f t="shared" si="122"/>
        <v>92.959795570698461</v>
      </c>
      <c r="I331" s="198"/>
      <c r="J331" s="198"/>
      <c r="K331" s="200"/>
      <c r="L331" s="199"/>
      <c r="M331" s="199"/>
      <c r="N331" s="199"/>
      <c r="O331" s="199"/>
      <c r="P331" s="199"/>
      <c r="Q331" s="63"/>
      <c r="R331" s="63"/>
      <c r="S331" s="63"/>
      <c r="T331" s="63"/>
      <c r="U331" s="1227"/>
      <c r="V331" s="63">
        <f t="shared" si="112"/>
        <v>0</v>
      </c>
      <c r="W331" s="63"/>
      <c r="X331" s="63"/>
      <c r="Y331" s="63"/>
      <c r="Z331" s="63"/>
    </row>
    <row r="332" spans="1:26" s="150" customFormat="1" ht="15" customHeight="1" x14ac:dyDescent="0.25">
      <c r="A332" s="150">
        <v>1</v>
      </c>
      <c r="C332" s="201" t="s">
        <v>167</v>
      </c>
      <c r="D332" s="201"/>
      <c r="E332" s="197"/>
      <c r="F332" s="197"/>
      <c r="G332" s="197"/>
      <c r="H332" s="197"/>
      <c r="I332" s="198"/>
      <c r="J332" s="198"/>
      <c r="K332" s="200"/>
      <c r="L332" s="199"/>
      <c r="M332" s="199"/>
      <c r="N332" s="199"/>
      <c r="O332" s="199"/>
      <c r="P332" s="199"/>
      <c r="Q332" s="63"/>
      <c r="R332" s="63"/>
      <c r="S332" s="63"/>
      <c r="T332" s="63"/>
      <c r="U332" s="1227"/>
      <c r="V332" s="63">
        <f t="shared" si="112"/>
        <v>0</v>
      </c>
      <c r="W332" s="63"/>
      <c r="X332" s="63"/>
      <c r="Y332" s="63"/>
      <c r="Z332" s="63"/>
    </row>
    <row r="333" spans="1:26" s="150" customFormat="1" ht="15" customHeight="1" x14ac:dyDescent="0.25">
      <c r="A333" s="150">
        <v>1</v>
      </c>
      <c r="C333" s="301" t="s">
        <v>168</v>
      </c>
      <c r="D333" s="301"/>
      <c r="E333" s="237">
        <f>E327+E330*3.2+E332</f>
        <v>65789.473684210534</v>
      </c>
      <c r="F333" s="237">
        <f t="shared" ref="F333:G333" si="125">F327+F330*3.2+F332</f>
        <v>21929.8</v>
      </c>
      <c r="G333" s="237">
        <f t="shared" si="125"/>
        <v>21926.973684210527</v>
      </c>
      <c r="H333" s="237">
        <f t="shared" si="122"/>
        <v>99.98711198556542</v>
      </c>
      <c r="I333" s="212"/>
      <c r="J333" s="212"/>
      <c r="K333" s="265"/>
      <c r="L333" s="266"/>
      <c r="M333" s="266"/>
      <c r="N333" s="266"/>
      <c r="O333" s="266"/>
      <c r="P333" s="266"/>
      <c r="Q333" s="83"/>
      <c r="R333" s="83"/>
      <c r="S333" s="83"/>
      <c r="T333" s="83"/>
      <c r="U333" s="1228"/>
      <c r="V333" s="83">
        <f t="shared" si="112"/>
        <v>0</v>
      </c>
      <c r="W333" s="83"/>
      <c r="X333" s="83"/>
      <c r="Y333" s="83"/>
      <c r="Z333" s="83"/>
    </row>
    <row r="334" spans="1:26" s="150" customFormat="1" ht="15" customHeight="1" thickBot="1" x14ac:dyDescent="0.3">
      <c r="A334" s="150">
        <v>1</v>
      </c>
      <c r="C334" s="411" t="s">
        <v>170</v>
      </c>
      <c r="D334" s="411"/>
      <c r="E334" s="239">
        <f>E333</f>
        <v>65789.473684210534</v>
      </c>
      <c r="F334" s="239">
        <f>F333</f>
        <v>21929.8</v>
      </c>
      <c r="G334" s="239">
        <f>G333</f>
        <v>21926.973684210527</v>
      </c>
      <c r="H334" s="239">
        <f t="shared" si="122"/>
        <v>99.98711198556542</v>
      </c>
      <c r="I334" s="240"/>
      <c r="J334" s="240"/>
      <c r="K334" s="371"/>
      <c r="L334" s="242"/>
      <c r="M334" s="242"/>
      <c r="N334" s="242"/>
      <c r="O334" s="242"/>
      <c r="P334" s="242"/>
      <c r="Q334" s="136">
        <v>49015</v>
      </c>
      <c r="R334" s="136">
        <v>49015</v>
      </c>
      <c r="S334" s="136">
        <v>49015</v>
      </c>
      <c r="T334" s="136">
        <v>49015</v>
      </c>
      <c r="U334" s="1229">
        <f>Q334/12*$C$4+(R334-Q334)/11*3+(S334-R334)/10*2+(T334-S334)/9*1</f>
        <v>16338.333333333334</v>
      </c>
      <c r="V334" s="136">
        <f t="shared" si="112"/>
        <v>16338.220859999999</v>
      </c>
      <c r="W334" s="136"/>
      <c r="X334" s="136">
        <f>V334-U334</f>
        <v>-0.11247333333449205</v>
      </c>
      <c r="Y334" s="136">
        <v>-2.2571699999999999</v>
      </c>
      <c r="Z334" s="136">
        <v>16335.963689999999</v>
      </c>
    </row>
    <row r="335" spans="1:26" s="150" customFormat="1" ht="15" customHeight="1" thickBot="1" x14ac:dyDescent="0.3">
      <c r="A335" s="150">
        <v>1</v>
      </c>
      <c r="C335" s="245" t="s">
        <v>17</v>
      </c>
      <c r="D335" s="283"/>
      <c r="E335" s="284"/>
      <c r="F335" s="284"/>
      <c r="G335" s="284"/>
      <c r="H335" s="284"/>
      <c r="I335" s="341"/>
      <c r="J335" s="341"/>
      <c r="K335" s="343"/>
      <c r="L335" s="408"/>
      <c r="M335" s="408"/>
      <c r="N335" s="408"/>
      <c r="O335" s="408"/>
      <c r="P335" s="408"/>
      <c r="Q335" s="82">
        <f t="shared" ref="Q335:Z335" si="126">SUM(Q334)</f>
        <v>49015</v>
      </c>
      <c r="R335" s="82">
        <f t="shared" ref="R335:S335" si="127">SUM(R334)</f>
        <v>49015</v>
      </c>
      <c r="S335" s="82">
        <f t="shared" si="127"/>
        <v>49015</v>
      </c>
      <c r="T335" s="82">
        <f t="shared" ref="T335" si="128">SUM(T334)</f>
        <v>49015</v>
      </c>
      <c r="U335" s="1232">
        <f t="shared" si="126"/>
        <v>16338.333333333334</v>
      </c>
      <c r="V335" s="82">
        <f t="shared" si="112"/>
        <v>16338.220859999999</v>
      </c>
      <c r="W335" s="82"/>
      <c r="X335" s="82">
        <f t="shared" si="126"/>
        <v>-0.11247333333449205</v>
      </c>
      <c r="Y335" s="82">
        <f t="shared" si="126"/>
        <v>-2.2571699999999999</v>
      </c>
      <c r="Z335" s="82">
        <f t="shared" si="126"/>
        <v>16335.963689999999</v>
      </c>
    </row>
    <row r="336" spans="1:26" s="150" customFormat="1" ht="15.75" customHeight="1" x14ac:dyDescent="0.25">
      <c r="A336" s="150">
        <v>1</v>
      </c>
      <c r="C336" s="414"/>
      <c r="D336" s="414"/>
      <c r="E336" s="190"/>
      <c r="F336" s="190"/>
      <c r="G336" s="190"/>
      <c r="H336" s="190"/>
      <c r="I336" s="189"/>
      <c r="J336" s="189"/>
      <c r="K336" s="292"/>
      <c r="L336" s="193"/>
      <c r="M336" s="193"/>
      <c r="N336" s="193"/>
      <c r="O336" s="193"/>
      <c r="P336" s="193"/>
      <c r="Q336" s="72"/>
      <c r="R336" s="72"/>
      <c r="S336" s="72"/>
      <c r="T336" s="72"/>
      <c r="U336" s="1230"/>
      <c r="V336" s="72">
        <f t="shared" si="112"/>
        <v>0</v>
      </c>
      <c r="W336" s="72"/>
      <c r="X336" s="72"/>
      <c r="Y336" s="72"/>
      <c r="Z336" s="72"/>
    </row>
    <row r="337" spans="1:26" s="150" customFormat="1" ht="45.75" customHeight="1" x14ac:dyDescent="0.25">
      <c r="A337" s="150">
        <v>1</v>
      </c>
      <c r="C337" s="1219" t="s">
        <v>270</v>
      </c>
      <c r="D337" s="376"/>
      <c r="E337" s="197"/>
      <c r="F337" s="197"/>
      <c r="G337" s="197"/>
      <c r="H337" s="197"/>
      <c r="I337" s="198"/>
      <c r="J337" s="198"/>
      <c r="K337" s="200"/>
      <c r="L337" s="199"/>
      <c r="M337" s="199"/>
      <c r="N337" s="199"/>
      <c r="O337" s="199"/>
      <c r="P337" s="199"/>
      <c r="Q337" s="63"/>
      <c r="R337" s="63"/>
      <c r="S337" s="63"/>
      <c r="T337" s="63"/>
      <c r="U337" s="1227"/>
      <c r="V337" s="63">
        <f t="shared" si="112"/>
        <v>0</v>
      </c>
      <c r="W337" s="63"/>
      <c r="X337" s="63"/>
      <c r="Y337" s="63"/>
      <c r="Z337" s="63"/>
    </row>
    <row r="338" spans="1:26" s="150" customFormat="1" ht="15" customHeight="1" x14ac:dyDescent="0.25">
      <c r="C338" s="1221" t="s">
        <v>450</v>
      </c>
      <c r="D338" s="196"/>
      <c r="E338" s="173"/>
      <c r="F338" s="173"/>
      <c r="G338" s="173"/>
      <c r="H338" s="173"/>
      <c r="I338" s="174"/>
      <c r="J338" s="198"/>
      <c r="K338" s="200"/>
      <c r="L338" s="199"/>
      <c r="M338" s="199"/>
      <c r="N338" s="199"/>
      <c r="O338" s="199"/>
      <c r="P338" s="199"/>
      <c r="Q338" s="63"/>
      <c r="R338" s="63"/>
      <c r="S338" s="63"/>
      <c r="T338" s="63"/>
      <c r="U338" s="1227"/>
      <c r="V338" s="63">
        <f t="shared" si="112"/>
        <v>0</v>
      </c>
      <c r="W338" s="63"/>
      <c r="X338" s="63"/>
      <c r="Y338" s="63"/>
      <c r="Z338" s="63"/>
    </row>
    <row r="339" spans="1:26" s="150" customFormat="1" ht="15" customHeight="1" x14ac:dyDescent="0.25">
      <c r="C339" s="18" t="s">
        <v>203</v>
      </c>
      <c r="D339" s="1222"/>
      <c r="E339" s="1223">
        <f>E340</f>
        <v>10324.736842105263</v>
      </c>
      <c r="F339" s="173">
        <f t="shared" ref="F339:F345" si="129">ROUND(E339/12*$C$4,0)</f>
        <v>3442</v>
      </c>
      <c r="G339" s="1223">
        <f>G340</f>
        <v>6522.1710526315792</v>
      </c>
      <c r="H339" s="173">
        <f t="shared" ref="H339:H344" si="130">G339/F339*100</f>
        <v>189.4878283739564</v>
      </c>
      <c r="I339" s="174"/>
      <c r="J339" s="198"/>
      <c r="K339" s="200"/>
      <c r="L339" s="199"/>
      <c r="M339" s="199"/>
      <c r="N339" s="199"/>
      <c r="O339" s="199"/>
      <c r="P339" s="199"/>
      <c r="Q339" s="63"/>
      <c r="R339" s="63"/>
      <c r="S339" s="63"/>
      <c r="T339" s="63"/>
      <c r="U339" s="1227"/>
      <c r="V339" s="63">
        <f t="shared" si="112"/>
        <v>0</v>
      </c>
      <c r="W339" s="63"/>
      <c r="X339" s="63"/>
      <c r="Y339" s="63"/>
      <c r="Z339" s="63"/>
    </row>
    <row r="340" spans="1:26" s="150" customFormat="1" ht="15" customHeight="1" x14ac:dyDescent="0.25">
      <c r="C340" s="18" t="s">
        <v>634</v>
      </c>
      <c r="D340" s="1222"/>
      <c r="E340" s="1223">
        <f>E341/3.8</f>
        <v>10324.736842105263</v>
      </c>
      <c r="F340" s="255">
        <f t="shared" si="129"/>
        <v>3442</v>
      </c>
      <c r="G340" s="173">
        <f t="shared" ref="G340" si="131">G341/3.8</f>
        <v>6522.1710526315792</v>
      </c>
      <c r="H340" s="173">
        <f t="shared" si="130"/>
        <v>189.4878283739564</v>
      </c>
      <c r="I340" s="174"/>
      <c r="J340" s="198"/>
      <c r="K340" s="200"/>
      <c r="L340" s="199"/>
      <c r="M340" s="199"/>
      <c r="N340" s="199"/>
      <c r="O340" s="199"/>
      <c r="P340" s="199"/>
      <c r="Q340" s="63"/>
      <c r="R340" s="63"/>
      <c r="S340" s="63"/>
      <c r="T340" s="63"/>
      <c r="U340" s="1227"/>
      <c r="V340" s="63">
        <f t="shared" si="112"/>
        <v>0</v>
      </c>
      <c r="W340" s="63"/>
      <c r="X340" s="63"/>
      <c r="Y340" s="63"/>
      <c r="Z340" s="63"/>
    </row>
    <row r="341" spans="1:26" s="150" customFormat="1" ht="15" customHeight="1" x14ac:dyDescent="0.25">
      <c r="C341" s="96" t="s">
        <v>441</v>
      </c>
      <c r="D341" s="1222"/>
      <c r="E341" s="1223">
        <v>39234</v>
      </c>
      <c r="F341" s="255">
        <f t="shared" si="129"/>
        <v>13078</v>
      </c>
      <c r="G341" s="173">
        <v>24784.25</v>
      </c>
      <c r="H341" s="173">
        <f t="shared" si="130"/>
        <v>189.51101085792934</v>
      </c>
      <c r="I341" s="174"/>
      <c r="J341" s="198"/>
      <c r="K341" s="200"/>
      <c r="L341" s="199"/>
      <c r="M341" s="199"/>
      <c r="N341" s="199"/>
      <c r="O341" s="199"/>
      <c r="P341" s="199"/>
      <c r="Q341" s="63"/>
      <c r="R341" s="63"/>
      <c r="S341" s="63"/>
      <c r="T341" s="63"/>
      <c r="U341" s="1227"/>
      <c r="V341" s="63">
        <f t="shared" si="112"/>
        <v>0</v>
      </c>
      <c r="W341" s="63"/>
      <c r="X341" s="63"/>
      <c r="Y341" s="63"/>
      <c r="Z341" s="63"/>
    </row>
    <row r="342" spans="1:26" s="150" customFormat="1" ht="15" customHeight="1" x14ac:dyDescent="0.25">
      <c r="C342" s="143" t="s">
        <v>160</v>
      </c>
      <c r="D342" s="1222"/>
      <c r="E342" s="1223">
        <f>E343/3.8/3.2</f>
        <v>19717.598684210527</v>
      </c>
      <c r="F342" s="1223">
        <f t="shared" si="129"/>
        <v>6573</v>
      </c>
      <c r="G342" s="1223">
        <f t="shared" ref="G342" si="132">G343/3.8/3.2</f>
        <v>5700.2261513157891</v>
      </c>
      <c r="H342" s="173">
        <f t="shared" si="130"/>
        <v>86.721834037970325</v>
      </c>
      <c r="I342" s="174"/>
      <c r="J342" s="198"/>
      <c r="K342" s="200"/>
      <c r="L342" s="199"/>
      <c r="M342" s="199"/>
      <c r="N342" s="199"/>
      <c r="O342" s="199"/>
      <c r="P342" s="199"/>
      <c r="Q342" s="63"/>
      <c r="R342" s="63"/>
      <c r="S342" s="63"/>
      <c r="T342" s="63"/>
      <c r="U342" s="1227"/>
      <c r="V342" s="63">
        <f t="shared" si="112"/>
        <v>0</v>
      </c>
      <c r="W342" s="63"/>
      <c r="X342" s="63"/>
      <c r="Y342" s="63"/>
      <c r="Z342" s="63"/>
    </row>
    <row r="343" spans="1:26" s="150" customFormat="1" ht="30" customHeight="1" x14ac:dyDescent="0.25">
      <c r="A343" s="150">
        <v>1</v>
      </c>
      <c r="C343" s="96" t="s">
        <v>441</v>
      </c>
      <c r="D343" s="1222"/>
      <c r="E343" s="1223">
        <v>239766</v>
      </c>
      <c r="F343" s="255">
        <f t="shared" si="129"/>
        <v>79922</v>
      </c>
      <c r="G343" s="173">
        <v>69314.75</v>
      </c>
      <c r="H343" s="173">
        <f t="shared" si="130"/>
        <v>86.727997297364936</v>
      </c>
      <c r="I343" s="174"/>
      <c r="J343" s="198"/>
      <c r="K343" s="200"/>
      <c r="L343" s="199"/>
      <c r="M343" s="199"/>
      <c r="N343" s="199"/>
      <c r="O343" s="199"/>
      <c r="P343" s="199"/>
      <c r="Q343" s="63"/>
      <c r="R343" s="63"/>
      <c r="S343" s="63"/>
      <c r="T343" s="63"/>
      <c r="U343" s="1227"/>
      <c r="V343" s="63">
        <f t="shared" si="112"/>
        <v>0</v>
      </c>
      <c r="W343" s="63"/>
      <c r="X343" s="63"/>
      <c r="Y343" s="63"/>
      <c r="Z343" s="63"/>
    </row>
    <row r="344" spans="1:26" s="150" customFormat="1" ht="30" customHeight="1" x14ac:dyDescent="0.25">
      <c r="A344" s="150">
        <v>1</v>
      </c>
      <c r="C344" s="143" t="s">
        <v>161</v>
      </c>
      <c r="D344" s="1222"/>
      <c r="E344" s="1223">
        <f>E345/3.8</f>
        <v>3000</v>
      </c>
      <c r="F344" s="1223">
        <f t="shared" si="129"/>
        <v>1000</v>
      </c>
      <c r="G344" s="1223">
        <f t="shared" ref="G344" si="133">G345/3.8</f>
        <v>0</v>
      </c>
      <c r="H344" s="173">
        <f t="shared" si="130"/>
        <v>0</v>
      </c>
      <c r="I344" s="174"/>
      <c r="J344" s="198"/>
      <c r="K344" s="200"/>
      <c r="L344" s="199"/>
      <c r="M344" s="199"/>
      <c r="N344" s="199"/>
      <c r="O344" s="199"/>
      <c r="P344" s="199"/>
      <c r="Q344" s="63"/>
      <c r="R344" s="63"/>
      <c r="S344" s="63"/>
      <c r="T344" s="63"/>
      <c r="U344" s="1227"/>
      <c r="V344" s="63">
        <f t="shared" si="112"/>
        <v>0</v>
      </c>
      <c r="W344" s="63"/>
      <c r="X344" s="63"/>
      <c r="Y344" s="63"/>
      <c r="Z344" s="63"/>
    </row>
    <row r="345" spans="1:26" s="150" customFormat="1" ht="15" customHeight="1" x14ac:dyDescent="0.25">
      <c r="A345" s="150">
        <v>1</v>
      </c>
      <c r="C345" s="96" t="s">
        <v>441</v>
      </c>
      <c r="D345" s="1222"/>
      <c r="E345" s="1223">
        <v>11400</v>
      </c>
      <c r="F345" s="255">
        <f t="shared" si="129"/>
        <v>3800</v>
      </c>
      <c r="G345" s="255"/>
      <c r="H345" s="173">
        <f>G345/F345*100</f>
        <v>0</v>
      </c>
      <c r="I345" s="174"/>
      <c r="J345" s="198"/>
      <c r="K345" s="200"/>
      <c r="L345" s="199"/>
      <c r="M345" s="199"/>
      <c r="N345" s="199"/>
      <c r="O345" s="199"/>
      <c r="P345" s="199"/>
      <c r="Q345" s="63"/>
      <c r="R345" s="63"/>
      <c r="S345" s="63"/>
      <c r="T345" s="63"/>
      <c r="U345" s="1227"/>
      <c r="V345" s="63">
        <f t="shared" si="112"/>
        <v>0</v>
      </c>
      <c r="W345" s="63"/>
      <c r="X345" s="63"/>
      <c r="Y345" s="63"/>
      <c r="Z345" s="63"/>
    </row>
    <row r="346" spans="1:26" s="150" customFormat="1" ht="15" customHeight="1" x14ac:dyDescent="0.25">
      <c r="A346" s="150">
        <v>1</v>
      </c>
      <c r="C346" s="301" t="s">
        <v>168</v>
      </c>
      <c r="D346" s="301"/>
      <c r="E346" s="237">
        <f>E339+E342*3.2+E344</f>
        <v>76421.052631578947</v>
      </c>
      <c r="F346" s="237">
        <f t="shared" ref="F346:G346" si="134">F339+F342*3.2+F344</f>
        <v>25475.600000000002</v>
      </c>
      <c r="G346" s="237">
        <f t="shared" si="134"/>
        <v>24762.894736842107</v>
      </c>
      <c r="H346" s="237">
        <f>G346/F346*100</f>
        <v>97.202400480625002</v>
      </c>
      <c r="I346" s="212"/>
      <c r="J346" s="212"/>
      <c r="K346" s="265"/>
      <c r="L346" s="266"/>
      <c r="M346" s="266"/>
      <c r="N346" s="266"/>
      <c r="O346" s="266"/>
      <c r="P346" s="266"/>
      <c r="Q346" s="83"/>
      <c r="R346" s="83"/>
      <c r="S346" s="83"/>
      <c r="T346" s="83"/>
      <c r="U346" s="1228"/>
      <c r="V346" s="83">
        <f t="shared" si="112"/>
        <v>0</v>
      </c>
      <c r="W346" s="83"/>
      <c r="X346" s="83"/>
      <c r="Y346" s="83"/>
      <c r="Z346" s="83"/>
    </row>
    <row r="347" spans="1:26" s="150" customFormat="1" ht="15" customHeight="1" thickBot="1" x14ac:dyDescent="0.3">
      <c r="A347" s="150">
        <v>1</v>
      </c>
      <c r="C347" s="411" t="s">
        <v>170</v>
      </c>
      <c r="D347" s="411"/>
      <c r="E347" s="239">
        <f>E346</f>
        <v>76421.052631578947</v>
      </c>
      <c r="F347" s="239">
        <f>F346</f>
        <v>25475.600000000002</v>
      </c>
      <c r="G347" s="239">
        <f>G346</f>
        <v>24762.894736842107</v>
      </c>
      <c r="H347" s="239">
        <f>G347/F347*100</f>
        <v>97.202400480625002</v>
      </c>
      <c r="I347" s="240"/>
      <c r="J347" s="240"/>
      <c r="K347" s="371"/>
      <c r="L347" s="242"/>
      <c r="M347" s="242"/>
      <c r="N347" s="242"/>
      <c r="O347" s="242"/>
      <c r="P347" s="242"/>
      <c r="Q347" s="136">
        <v>56935.824000000001</v>
      </c>
      <c r="R347" s="136">
        <v>56935.824000000001</v>
      </c>
      <c r="S347" s="136">
        <v>56935.824000000001</v>
      </c>
      <c r="T347" s="136">
        <v>56935.824000000001</v>
      </c>
      <c r="U347" s="1229">
        <f>Q347/12*$C$4+(R347-Q347)/11*3+(S347-R347)/10*2+(T347-S347)/9*1</f>
        <v>18978.608</v>
      </c>
      <c r="V347" s="136">
        <f t="shared" si="112"/>
        <v>18448.788450000004</v>
      </c>
      <c r="W347" s="136"/>
      <c r="X347" s="136">
        <f>V347-U347</f>
        <v>-529.81954999999653</v>
      </c>
      <c r="Y347" s="136">
        <v>0</v>
      </c>
      <c r="Z347" s="136">
        <v>18448.788450000004</v>
      </c>
    </row>
    <row r="348" spans="1:26" s="150" customFormat="1" ht="15" customHeight="1" thickBot="1" x14ac:dyDescent="0.3">
      <c r="A348" s="150">
        <v>1</v>
      </c>
      <c r="C348" s="245" t="s">
        <v>17</v>
      </c>
      <c r="D348" s="283"/>
      <c r="E348" s="284"/>
      <c r="F348" s="284"/>
      <c r="G348" s="284"/>
      <c r="H348" s="284"/>
      <c r="I348" s="341"/>
      <c r="J348" s="341"/>
      <c r="K348" s="343"/>
      <c r="L348" s="408"/>
      <c r="M348" s="408"/>
      <c r="N348" s="408"/>
      <c r="O348" s="408"/>
      <c r="P348" s="408"/>
      <c r="Q348" s="82">
        <f t="shared" ref="Q348:Y348" si="135">SUM(Q347)</f>
        <v>56935.824000000001</v>
      </c>
      <c r="R348" s="82">
        <f t="shared" ref="R348:S348" si="136">SUM(R347)</f>
        <v>56935.824000000001</v>
      </c>
      <c r="S348" s="82">
        <f t="shared" si="136"/>
        <v>56935.824000000001</v>
      </c>
      <c r="T348" s="82">
        <f t="shared" ref="T348" si="137">SUM(T347)</f>
        <v>56935.824000000001</v>
      </c>
      <c r="U348" s="1232">
        <f t="shared" si="135"/>
        <v>18978.608</v>
      </c>
      <c r="V348" s="82">
        <f t="shared" si="112"/>
        <v>18448.788450000004</v>
      </c>
      <c r="W348" s="82"/>
      <c r="X348" s="82">
        <f t="shared" si="135"/>
        <v>-529.81954999999653</v>
      </c>
      <c r="Y348" s="82">
        <f t="shared" si="135"/>
        <v>0</v>
      </c>
      <c r="Z348" s="82">
        <f>SUM(Z347)</f>
        <v>18448.788450000004</v>
      </c>
    </row>
    <row r="349" spans="1:26" s="150" customFormat="1" ht="15" customHeight="1" x14ac:dyDescent="0.25">
      <c r="A349" s="150">
        <v>1</v>
      </c>
      <c r="C349" s="417"/>
      <c r="D349" s="417"/>
      <c r="E349" s="418"/>
      <c r="F349" s="418"/>
      <c r="G349" s="418"/>
      <c r="H349" s="396"/>
      <c r="I349" s="329"/>
      <c r="J349" s="329"/>
      <c r="K349" s="419"/>
      <c r="L349" s="419"/>
      <c r="M349" s="419"/>
      <c r="N349" s="234"/>
      <c r="O349" s="234"/>
      <c r="P349" s="234"/>
      <c r="Q349" s="72"/>
      <c r="R349" s="72"/>
      <c r="S349" s="72"/>
      <c r="T349" s="72"/>
      <c r="U349" s="1230"/>
      <c r="V349" s="72">
        <f t="shared" si="112"/>
        <v>0</v>
      </c>
      <c r="W349" s="72"/>
      <c r="X349" s="72"/>
      <c r="Y349" s="72"/>
      <c r="Z349" s="72"/>
    </row>
    <row r="350" spans="1:26" s="150" customFormat="1" ht="14.25" customHeight="1" x14ac:dyDescent="0.25">
      <c r="A350" s="150">
        <v>1</v>
      </c>
      <c r="C350" s="420"/>
      <c r="D350" s="420"/>
      <c r="E350" s="190"/>
      <c r="F350" s="263"/>
      <c r="G350" s="190"/>
      <c r="H350" s="197"/>
      <c r="I350" s="198"/>
      <c r="J350" s="198"/>
      <c r="K350" s="218"/>
      <c r="L350" s="217"/>
      <c r="M350" s="217"/>
      <c r="N350" s="175"/>
      <c r="O350" s="175"/>
      <c r="P350" s="175"/>
      <c r="Q350" s="63"/>
      <c r="R350" s="63"/>
      <c r="S350" s="63"/>
      <c r="T350" s="63"/>
      <c r="U350" s="1227"/>
      <c r="V350" s="63">
        <f t="shared" si="112"/>
        <v>0</v>
      </c>
      <c r="W350" s="63"/>
      <c r="X350" s="63"/>
      <c r="Y350" s="63"/>
      <c r="Z350" s="63"/>
    </row>
    <row r="351" spans="1:26" s="150" customFormat="1" ht="54.75" customHeight="1" x14ac:dyDescent="0.25">
      <c r="A351" s="150">
        <v>1</v>
      </c>
      <c r="C351" s="1219" t="s">
        <v>640</v>
      </c>
      <c r="D351" s="254"/>
      <c r="E351" s="173"/>
      <c r="F351" s="422"/>
      <c r="G351" s="173"/>
      <c r="H351" s="173"/>
      <c r="I351" s="174"/>
      <c r="J351" s="174"/>
      <c r="K351" s="210"/>
      <c r="L351" s="175"/>
      <c r="M351" s="175"/>
      <c r="N351" s="175"/>
      <c r="O351" s="175"/>
      <c r="P351" s="175"/>
      <c r="Q351" s="63"/>
      <c r="R351" s="63"/>
      <c r="S351" s="63"/>
      <c r="T351" s="63"/>
      <c r="U351" s="1227"/>
      <c r="V351" s="63">
        <f t="shared" si="112"/>
        <v>0</v>
      </c>
      <c r="W351" s="63"/>
      <c r="X351" s="63"/>
      <c r="Y351" s="63"/>
      <c r="Z351" s="63"/>
    </row>
    <row r="352" spans="1:26" s="150" customFormat="1" ht="15" customHeight="1" x14ac:dyDescent="0.25">
      <c r="A352" s="150">
        <v>1</v>
      </c>
      <c r="C352" s="171" t="s">
        <v>5</v>
      </c>
      <c r="D352" s="171"/>
      <c r="E352" s="173"/>
      <c r="F352" s="422"/>
      <c r="G352" s="173"/>
      <c r="H352" s="173"/>
      <c r="I352" s="174"/>
      <c r="J352" s="174"/>
      <c r="K352" s="210"/>
      <c r="L352" s="175"/>
      <c r="M352" s="175"/>
      <c r="N352" s="175"/>
      <c r="O352" s="175"/>
      <c r="P352" s="175"/>
      <c r="Q352" s="63"/>
      <c r="R352" s="63"/>
      <c r="S352" s="63"/>
      <c r="T352" s="63"/>
      <c r="U352" s="1227"/>
      <c r="V352" s="63">
        <f t="shared" si="112"/>
        <v>0</v>
      </c>
      <c r="W352" s="63"/>
      <c r="X352" s="63"/>
      <c r="Y352" s="63"/>
      <c r="Z352" s="63"/>
    </row>
    <row r="353" spans="1:26" s="177" customFormat="1" ht="15" customHeight="1" x14ac:dyDescent="0.25">
      <c r="A353" s="150">
        <v>1</v>
      </c>
      <c r="B353" s="150"/>
      <c r="C353" s="256" t="s">
        <v>15</v>
      </c>
      <c r="D353" s="256">
        <v>330</v>
      </c>
      <c r="E353" s="173">
        <v>5751</v>
      </c>
      <c r="F353" s="422">
        <f t="shared" ref="F353" si="138">E353/12*$C$4</f>
        <v>1917</v>
      </c>
      <c r="G353" s="173">
        <v>1930</v>
      </c>
      <c r="H353" s="173">
        <f>G353/F353*100</f>
        <v>100.67814293166406</v>
      </c>
      <c r="I353" s="174">
        <v>3</v>
      </c>
      <c r="J353" s="174">
        <f>M353/G353</f>
        <v>2.937823834196891</v>
      </c>
      <c r="K353" s="210">
        <f>ROUND(E353*I353,0)</f>
        <v>17253</v>
      </c>
      <c r="L353" s="175">
        <f>ROUND(F353*I353,0)</f>
        <v>5751</v>
      </c>
      <c r="M353" s="175">
        <v>5670</v>
      </c>
      <c r="N353" s="175">
        <f>M353/L353*100</f>
        <v>98.591549295774655</v>
      </c>
      <c r="O353" s="210">
        <f>ROUND(K353/D353,0)</f>
        <v>52</v>
      </c>
      <c r="P353" s="175">
        <f>M353/$C$4*12/O353</f>
        <v>327.11538461538464</v>
      </c>
      <c r="Q353" s="85"/>
      <c r="R353" s="85"/>
      <c r="S353" s="85"/>
      <c r="T353" s="85"/>
      <c r="U353" s="1229">
        <f>Q353/12*$C$4</f>
        <v>0</v>
      </c>
      <c r="V353" s="85">
        <f t="shared" si="112"/>
        <v>0</v>
      </c>
      <c r="W353" s="85"/>
      <c r="X353" s="85"/>
      <c r="Y353" s="85"/>
      <c r="Z353" s="85"/>
    </row>
    <row r="354" spans="1:26" s="150" customFormat="1" ht="30" customHeight="1" x14ac:dyDescent="0.25">
      <c r="A354" s="150">
        <v>1</v>
      </c>
      <c r="C354" s="183" t="s">
        <v>7</v>
      </c>
      <c r="D354" s="424"/>
      <c r="E354" s="184">
        <f>SUM(E353:E353)</f>
        <v>5751</v>
      </c>
      <c r="F354" s="184">
        <f>SUM(F353:F353)</f>
        <v>1917</v>
      </c>
      <c r="G354" s="184">
        <f>SUM(G353:G353)</f>
        <v>1930</v>
      </c>
      <c r="H354" s="184">
        <f>G354/F354*100</f>
        <v>100.67814293166406</v>
      </c>
      <c r="I354" s="185">
        <f>IF(E354=0,0,K354/E354)</f>
        <v>3</v>
      </c>
      <c r="J354" s="185">
        <f>M354/G354</f>
        <v>2.937823834196891</v>
      </c>
      <c r="K354" s="184">
        <f>SUM(K353:K353)</f>
        <v>17253</v>
      </c>
      <c r="L354" s="184">
        <f>SUM(L353:L353)</f>
        <v>5751</v>
      </c>
      <c r="M354" s="184">
        <f>SUM(M353:M353)</f>
        <v>5670</v>
      </c>
      <c r="N354" s="186">
        <f>M354/L354*100</f>
        <v>98.591549295774655</v>
      </c>
      <c r="O354" s="187">
        <f>SUM(O353:O353)</f>
        <v>52</v>
      </c>
      <c r="P354" s="186">
        <f>M354/$C$4*12/O354</f>
        <v>327.11538461538464</v>
      </c>
      <c r="Q354" s="85">
        <v>290229.86822513997</v>
      </c>
      <c r="R354" s="85">
        <v>241227.82967197997</v>
      </c>
      <c r="S354" s="85">
        <v>241227.82967197997</v>
      </c>
      <c r="T354" s="85">
        <v>241227.82967197997</v>
      </c>
      <c r="U354" s="1229">
        <f>Q354/12*$C$4+(R354-Q354)/11*3+(S354-R354)/10*2+(T354-S354)/9*1</f>
        <v>83379.097075699989</v>
      </c>
      <c r="V354" s="85">
        <f t="shared" si="112"/>
        <v>80345.266580000025</v>
      </c>
      <c r="W354" s="85"/>
      <c r="X354" s="85">
        <f>V354-U354</f>
        <v>-3033.8304956999636</v>
      </c>
      <c r="Y354" s="85">
        <v>-154.93180000000001</v>
      </c>
      <c r="Z354" s="85">
        <v>80190.334780000019</v>
      </c>
    </row>
    <row r="355" spans="1:26" s="150" customFormat="1" ht="30" customHeight="1" x14ac:dyDescent="0.25">
      <c r="A355" s="150">
        <v>1</v>
      </c>
      <c r="C355" s="188" t="s">
        <v>298</v>
      </c>
      <c r="D355" s="190"/>
      <c r="E355" s="190">
        <v>808</v>
      </c>
      <c r="F355" s="190">
        <f>E355/12*$C$4</f>
        <v>269.33333333333331</v>
      </c>
      <c r="G355" s="190">
        <v>266</v>
      </c>
      <c r="H355" s="192">
        <f>G355/F355*100</f>
        <v>98.762376237623769</v>
      </c>
      <c r="I355" s="189"/>
      <c r="J355" s="189"/>
      <c r="K355" s="425"/>
      <c r="L355" s="426"/>
      <c r="M355" s="426"/>
      <c r="N355" s="217"/>
      <c r="O355" s="367"/>
      <c r="P355" s="218"/>
      <c r="Q355" s="72">
        <v>59815.540110399998</v>
      </c>
      <c r="R355" s="72">
        <v>59815.540110399998</v>
      </c>
      <c r="S355" s="72">
        <v>59815.540110399998</v>
      </c>
      <c r="T355" s="72">
        <v>59815.540110399998</v>
      </c>
      <c r="U355" s="1230">
        <f>T355/12*$C$4</f>
        <v>19938.513370133333</v>
      </c>
      <c r="V355" s="72">
        <f t="shared" si="112"/>
        <v>19691.748579999999</v>
      </c>
      <c r="W355" s="72"/>
      <c r="X355" s="72">
        <f>V355-U355</f>
        <v>-246.76479013333301</v>
      </c>
      <c r="Y355" s="72">
        <v>0</v>
      </c>
      <c r="Z355" s="72">
        <v>19691.748579999999</v>
      </c>
    </row>
    <row r="356" spans="1:26" s="150" customFormat="1" ht="30" customHeight="1" x14ac:dyDescent="0.25">
      <c r="A356" s="150">
        <v>1</v>
      </c>
      <c r="C356" s="1221" t="s">
        <v>450</v>
      </c>
      <c r="D356" s="432"/>
      <c r="E356" s="190"/>
      <c r="F356" s="433"/>
      <c r="G356" s="190"/>
      <c r="H356" s="192"/>
      <c r="I356" s="189"/>
      <c r="J356" s="189"/>
      <c r="K356" s="425"/>
      <c r="L356" s="426"/>
      <c r="M356" s="426"/>
      <c r="N356" s="217"/>
      <c r="O356" s="253"/>
      <c r="P356" s="218"/>
      <c r="Q356" s="72"/>
      <c r="R356" s="72"/>
      <c r="S356" s="72"/>
      <c r="T356" s="72"/>
      <c r="U356" s="1230"/>
      <c r="V356" s="72">
        <f t="shared" si="112"/>
        <v>0</v>
      </c>
      <c r="W356" s="72"/>
      <c r="X356" s="72"/>
      <c r="Y356" s="72"/>
      <c r="Z356" s="72"/>
    </row>
    <row r="357" spans="1:26" s="150" customFormat="1" ht="30" customHeight="1" x14ac:dyDescent="0.25">
      <c r="A357" s="150">
        <v>1</v>
      </c>
      <c r="C357" s="201" t="s">
        <v>203</v>
      </c>
      <c r="D357" s="434"/>
      <c r="E357" s="255">
        <f>SUM(E358)</f>
        <v>1646</v>
      </c>
      <c r="F357" s="255">
        <f>SUM(F358)</f>
        <v>549</v>
      </c>
      <c r="G357" s="255">
        <f>SUM(G358)</f>
        <v>332</v>
      </c>
      <c r="H357" s="173">
        <f>G357/F357*100</f>
        <v>60.473588342440799</v>
      </c>
      <c r="I357" s="198"/>
      <c r="J357" s="198"/>
      <c r="K357" s="435"/>
      <c r="L357" s="386"/>
      <c r="M357" s="386"/>
      <c r="N357" s="175"/>
      <c r="O357" s="182"/>
      <c r="P357" s="210"/>
      <c r="Q357" s="63"/>
      <c r="R357" s="63"/>
      <c r="S357" s="63"/>
      <c r="T357" s="63"/>
      <c r="U357" s="1227"/>
      <c r="V357" s="63">
        <f t="shared" si="112"/>
        <v>0</v>
      </c>
      <c r="W357" s="63"/>
      <c r="X357" s="63"/>
      <c r="Y357" s="63"/>
      <c r="Z357" s="63"/>
    </row>
    <row r="358" spans="1:26" s="150" customFormat="1" ht="30" customHeight="1" x14ac:dyDescent="0.25">
      <c r="A358" s="150">
        <v>1</v>
      </c>
      <c r="C358" s="201" t="s">
        <v>435</v>
      </c>
      <c r="D358" s="434"/>
      <c r="E358" s="255">
        <v>1646</v>
      </c>
      <c r="F358" s="422">
        <f>ROUND(E358/12*$C$4,0)</f>
        <v>549</v>
      </c>
      <c r="G358" s="255">
        <v>332</v>
      </c>
      <c r="H358" s="173">
        <f>G358/F358*100</f>
        <v>60.473588342440799</v>
      </c>
      <c r="I358" s="198"/>
      <c r="J358" s="198"/>
      <c r="K358" s="435"/>
      <c r="L358" s="386"/>
      <c r="M358" s="386"/>
      <c r="N358" s="175"/>
      <c r="O358" s="182"/>
      <c r="P358" s="210"/>
      <c r="Q358" s="63"/>
      <c r="R358" s="63"/>
      <c r="S358" s="63"/>
      <c r="T358" s="63"/>
      <c r="U358" s="1227"/>
      <c r="V358" s="63">
        <f t="shared" si="112"/>
        <v>0</v>
      </c>
      <c r="W358" s="63"/>
      <c r="X358" s="63"/>
      <c r="Y358" s="63"/>
      <c r="Z358" s="63"/>
    </row>
    <row r="359" spans="1:26" s="150" customFormat="1" ht="30" customHeight="1" x14ac:dyDescent="0.25">
      <c r="A359" s="150">
        <v>1</v>
      </c>
      <c r="C359" s="201" t="s">
        <v>160</v>
      </c>
      <c r="D359" s="434"/>
      <c r="E359" s="197"/>
      <c r="F359" s="422"/>
      <c r="G359" s="197"/>
      <c r="H359" s="173"/>
      <c r="I359" s="198"/>
      <c r="J359" s="198"/>
      <c r="K359" s="435"/>
      <c r="L359" s="386"/>
      <c r="M359" s="386"/>
      <c r="N359" s="175"/>
      <c r="O359" s="182"/>
      <c r="P359" s="210"/>
      <c r="Q359" s="63"/>
      <c r="R359" s="63"/>
      <c r="S359" s="63"/>
      <c r="T359" s="63"/>
      <c r="U359" s="1227"/>
      <c r="V359" s="63">
        <f t="shared" si="112"/>
        <v>0</v>
      </c>
      <c r="W359" s="63"/>
      <c r="X359" s="63"/>
      <c r="Y359" s="63"/>
      <c r="Z359" s="63"/>
    </row>
    <row r="360" spans="1:26" s="150" customFormat="1" ht="15" customHeight="1" x14ac:dyDescent="0.25">
      <c r="A360" s="150">
        <v>1</v>
      </c>
      <c r="C360" s="201" t="s">
        <v>161</v>
      </c>
      <c r="D360" s="434"/>
      <c r="E360" s="197"/>
      <c r="F360" s="422"/>
      <c r="G360" s="197"/>
      <c r="H360" s="173"/>
      <c r="I360" s="198"/>
      <c r="J360" s="198"/>
      <c r="K360" s="435"/>
      <c r="L360" s="386"/>
      <c r="M360" s="386"/>
      <c r="N360" s="175"/>
      <c r="O360" s="182"/>
      <c r="P360" s="210"/>
      <c r="Q360" s="63"/>
      <c r="R360" s="63"/>
      <c r="S360" s="63"/>
      <c r="T360" s="63"/>
      <c r="U360" s="1227"/>
      <c r="V360" s="63">
        <f t="shared" si="112"/>
        <v>0</v>
      </c>
      <c r="W360" s="63"/>
      <c r="X360" s="63"/>
      <c r="Y360" s="63"/>
      <c r="Z360" s="63"/>
    </row>
    <row r="361" spans="1:26" s="150" customFormat="1" ht="30" customHeight="1" x14ac:dyDescent="0.25">
      <c r="A361" s="150">
        <v>1</v>
      </c>
      <c r="C361" s="202" t="s">
        <v>163</v>
      </c>
      <c r="D361" s="202"/>
      <c r="E361" s="197"/>
      <c r="F361" s="312"/>
      <c r="G361" s="197"/>
      <c r="H361" s="197"/>
      <c r="I361" s="198"/>
      <c r="J361" s="198"/>
      <c r="K361" s="312"/>
      <c r="L361" s="197"/>
      <c r="M361" s="197"/>
      <c r="N361" s="197"/>
      <c r="O361" s="197"/>
      <c r="P361" s="312"/>
      <c r="Q361" s="63"/>
      <c r="R361" s="63"/>
      <c r="S361" s="63"/>
      <c r="T361" s="63"/>
      <c r="U361" s="1227"/>
      <c r="V361" s="63">
        <f t="shared" si="112"/>
        <v>0</v>
      </c>
      <c r="W361" s="63"/>
      <c r="X361" s="63"/>
      <c r="Y361" s="63"/>
      <c r="Z361" s="63"/>
    </row>
    <row r="362" spans="1:26" s="150" customFormat="1" ht="30" customHeight="1" x14ac:dyDescent="0.25">
      <c r="A362" s="150">
        <v>1</v>
      </c>
      <c r="C362" s="256" t="s">
        <v>201</v>
      </c>
      <c r="D362" s="256"/>
      <c r="E362" s="173">
        <v>2306</v>
      </c>
      <c r="F362" s="422">
        <f>ROUND(E362/12*$C$4,0)</f>
        <v>769</v>
      </c>
      <c r="G362" s="173">
        <v>565</v>
      </c>
      <c r="H362" s="173">
        <f>G362/F362*100</f>
        <v>73.472041612483736</v>
      </c>
      <c r="I362" s="198"/>
      <c r="J362" s="198"/>
      <c r="K362" s="200"/>
      <c r="L362" s="199"/>
      <c r="M362" s="199"/>
      <c r="N362" s="199"/>
      <c r="O362" s="199"/>
      <c r="P362" s="200"/>
      <c r="Q362" s="63"/>
      <c r="R362" s="63"/>
      <c r="S362" s="63"/>
      <c r="T362" s="63"/>
      <c r="U362" s="1227"/>
      <c r="V362" s="63">
        <f t="shared" si="112"/>
        <v>0</v>
      </c>
      <c r="W362" s="63"/>
      <c r="X362" s="63"/>
      <c r="Y362" s="63"/>
      <c r="Z362" s="63"/>
    </row>
    <row r="363" spans="1:26" s="177" customFormat="1" ht="15" customHeight="1" x14ac:dyDescent="0.25">
      <c r="A363" s="150">
        <v>1</v>
      </c>
      <c r="B363" s="150"/>
      <c r="C363" s="383" t="s">
        <v>205</v>
      </c>
      <c r="D363" s="383"/>
      <c r="E363" s="179">
        <v>390</v>
      </c>
      <c r="F363" s="297">
        <f>ROUND(E363/12*$C$4,0)</f>
        <v>130</v>
      </c>
      <c r="G363" s="179">
        <v>67</v>
      </c>
      <c r="H363" s="179">
        <f>G363/F363*100</f>
        <v>51.538461538461533</v>
      </c>
      <c r="I363" s="212"/>
      <c r="J363" s="212"/>
      <c r="K363" s="265"/>
      <c r="L363" s="266"/>
      <c r="M363" s="265"/>
      <c r="N363" s="266"/>
      <c r="O363" s="265"/>
      <c r="P363" s="265"/>
      <c r="Q363" s="83"/>
      <c r="R363" s="83"/>
      <c r="S363" s="83"/>
      <c r="T363" s="83"/>
      <c r="U363" s="1228"/>
      <c r="V363" s="83">
        <f t="shared" si="112"/>
        <v>0</v>
      </c>
      <c r="W363" s="83"/>
      <c r="X363" s="83"/>
      <c r="Y363" s="83"/>
      <c r="Z363" s="83"/>
    </row>
    <row r="364" spans="1:26" s="150" customFormat="1" ht="15" customHeight="1" x14ac:dyDescent="0.25">
      <c r="A364" s="150">
        <v>1</v>
      </c>
      <c r="C364" s="436" t="s">
        <v>170</v>
      </c>
      <c r="D364" s="436"/>
      <c r="E364" s="184">
        <f>SUM(E357)</f>
        <v>1646</v>
      </c>
      <c r="F364" s="184">
        <f>SUM(F357)</f>
        <v>549</v>
      </c>
      <c r="G364" s="184">
        <f>SUM(G357)</f>
        <v>332</v>
      </c>
      <c r="H364" s="184">
        <f>SUM(H357)</f>
        <v>60.473588342440799</v>
      </c>
      <c r="I364" s="185"/>
      <c r="J364" s="185"/>
      <c r="K364" s="260"/>
      <c r="L364" s="184"/>
      <c r="M364" s="260"/>
      <c r="N364" s="184"/>
      <c r="O364" s="260"/>
      <c r="P364" s="260"/>
      <c r="Q364" s="85">
        <v>8273.3419799999992</v>
      </c>
      <c r="R364" s="85">
        <v>8273.3419799999992</v>
      </c>
      <c r="S364" s="85">
        <v>8273.3419799999992</v>
      </c>
      <c r="T364" s="85">
        <v>8273.3419799999992</v>
      </c>
      <c r="U364" s="1229">
        <f>Q364/12*$C$4+(R364-Q364)/11*3+(S364-R364)/10*2+(T364-S364)/9*1</f>
        <v>2757.7806599999999</v>
      </c>
      <c r="V364" s="85">
        <f t="shared" si="112"/>
        <v>1894.59563</v>
      </c>
      <c r="W364" s="85"/>
      <c r="X364" s="85">
        <f>V364-U364</f>
        <v>-863.18502999999987</v>
      </c>
      <c r="Y364" s="85">
        <v>0</v>
      </c>
      <c r="Z364" s="85">
        <v>1894.59563</v>
      </c>
    </row>
    <row r="365" spans="1:26" s="150" customFormat="1" ht="15" customHeight="1" x14ac:dyDescent="0.25">
      <c r="A365" s="150">
        <v>1</v>
      </c>
      <c r="C365" s="360" t="s">
        <v>31</v>
      </c>
      <c r="D365" s="216"/>
      <c r="E365" s="192"/>
      <c r="F365" s="433"/>
      <c r="G365" s="192"/>
      <c r="H365" s="192"/>
      <c r="I365" s="189"/>
      <c r="J365" s="189"/>
      <c r="K365" s="263"/>
      <c r="L365" s="190"/>
      <c r="M365" s="190"/>
      <c r="N365" s="190"/>
      <c r="O365" s="190"/>
      <c r="P365" s="263"/>
      <c r="Q365" s="72"/>
      <c r="R365" s="72"/>
      <c r="S365" s="72"/>
      <c r="T365" s="72"/>
      <c r="U365" s="1230"/>
      <c r="V365" s="72">
        <f t="shared" si="112"/>
        <v>0</v>
      </c>
      <c r="W365" s="72"/>
      <c r="X365" s="72"/>
      <c r="Y365" s="72"/>
      <c r="Z365" s="72"/>
    </row>
    <row r="366" spans="1:26" s="150" customFormat="1" ht="15" customHeight="1" x14ac:dyDescent="0.25">
      <c r="A366" s="150">
        <v>1</v>
      </c>
      <c r="C366" s="306" t="s">
        <v>188</v>
      </c>
      <c r="D366" s="437"/>
      <c r="E366" s="173"/>
      <c r="F366" s="422"/>
      <c r="G366" s="173"/>
      <c r="H366" s="173"/>
      <c r="I366" s="198"/>
      <c r="J366" s="198"/>
      <c r="K366" s="312"/>
      <c r="L366" s="197"/>
      <c r="M366" s="197"/>
      <c r="N366" s="237"/>
      <c r="O366" s="438"/>
      <c r="P366" s="438"/>
      <c r="Q366" s="63"/>
      <c r="R366" s="63"/>
      <c r="S366" s="63"/>
      <c r="T366" s="63"/>
      <c r="U366" s="1227"/>
      <c r="V366" s="63">
        <f t="shared" si="112"/>
        <v>0</v>
      </c>
      <c r="W366" s="63"/>
      <c r="X366" s="63"/>
      <c r="Y366" s="63"/>
      <c r="Z366" s="63"/>
    </row>
    <row r="367" spans="1:26" s="177" customFormat="1" ht="15" customHeight="1" x14ac:dyDescent="0.25">
      <c r="A367" s="150">
        <v>1</v>
      </c>
      <c r="B367" s="150"/>
      <c r="C367" s="439" t="s">
        <v>15</v>
      </c>
      <c r="D367" s="440">
        <v>330</v>
      </c>
      <c r="E367" s="427">
        <v>310</v>
      </c>
      <c r="F367" s="441">
        <f>E367/12*$C$4</f>
        <v>103.33333333333333</v>
      </c>
      <c r="G367" s="427">
        <v>76</v>
      </c>
      <c r="H367" s="427">
        <f>G367/F367*100</f>
        <v>73.548387096774192</v>
      </c>
      <c r="I367" s="428">
        <v>8</v>
      </c>
      <c r="J367" s="428">
        <f t="shared" ref="J367:J372" si="139">M367/G367</f>
        <v>9.2631578947368425</v>
      </c>
      <c r="K367" s="431">
        <f>ROUND(E367*I367,0)</f>
        <v>2480</v>
      </c>
      <c r="L367" s="430">
        <f>ROUND(F367*I367,0)</f>
        <v>827</v>
      </c>
      <c r="M367" s="442">
        <v>704</v>
      </c>
      <c r="N367" s="430">
        <f>M367/L367*100</f>
        <v>85.126964933494548</v>
      </c>
      <c r="O367" s="431">
        <f>ROUND(K367/D367,0)</f>
        <v>8</v>
      </c>
      <c r="P367" s="430">
        <f t="shared" ref="P367:P372" si="140">M367/$C$4*12/O367</f>
        <v>264</v>
      </c>
      <c r="Q367" s="137"/>
      <c r="R367" s="137"/>
      <c r="S367" s="137"/>
      <c r="T367" s="137"/>
      <c r="U367" s="1233"/>
      <c r="V367" s="137">
        <f t="shared" si="112"/>
        <v>0</v>
      </c>
      <c r="W367" s="137"/>
      <c r="X367" s="137"/>
      <c r="Y367" s="137"/>
      <c r="Z367" s="137"/>
    </row>
    <row r="368" spans="1:26" s="177" customFormat="1" ht="15" customHeight="1" x14ac:dyDescent="0.25">
      <c r="A368" s="150">
        <v>1</v>
      </c>
      <c r="B368" s="150"/>
      <c r="C368" s="443" t="s">
        <v>91</v>
      </c>
      <c r="D368" s="444"/>
      <c r="E368" s="445">
        <f>SUM(E367)</f>
        <v>310</v>
      </c>
      <c r="F368" s="446">
        <f>SUM(F367)</f>
        <v>103.33333333333333</v>
      </c>
      <c r="G368" s="445">
        <f>SUM(G367)</f>
        <v>76</v>
      </c>
      <c r="H368" s="447">
        <f>G368/F368*100</f>
        <v>73.548387096774192</v>
      </c>
      <c r="I368" s="448">
        <f>SUM(I367)</f>
        <v>8</v>
      </c>
      <c r="J368" s="448">
        <f t="shared" si="139"/>
        <v>9.2631578947368425</v>
      </c>
      <c r="K368" s="449">
        <f>SUM(K367)</f>
        <v>2480</v>
      </c>
      <c r="L368" s="450">
        <f>SUM(L367)</f>
        <v>827</v>
      </c>
      <c r="M368" s="450">
        <f>SUM(M367)</f>
        <v>704</v>
      </c>
      <c r="N368" s="451">
        <f>M368/L368*100</f>
        <v>85.126964933494548</v>
      </c>
      <c r="O368" s="450">
        <f>SUM(O367)</f>
        <v>8</v>
      </c>
      <c r="P368" s="451">
        <f t="shared" si="140"/>
        <v>264</v>
      </c>
      <c r="Q368" s="141"/>
      <c r="R368" s="141"/>
      <c r="S368" s="141"/>
      <c r="T368" s="141"/>
      <c r="U368" s="1234"/>
      <c r="V368" s="141">
        <f t="shared" si="112"/>
        <v>0</v>
      </c>
      <c r="W368" s="141"/>
      <c r="X368" s="141"/>
      <c r="Y368" s="141">
        <f>SUM(Y367)</f>
        <v>0</v>
      </c>
      <c r="Z368" s="141">
        <f>SUM(Z367)</f>
        <v>0</v>
      </c>
    </row>
    <row r="369" spans="1:26" s="150" customFormat="1" ht="15" customHeight="1" x14ac:dyDescent="0.25">
      <c r="A369" s="150">
        <v>1</v>
      </c>
      <c r="C369" s="452" t="s">
        <v>16</v>
      </c>
      <c r="D369" s="453"/>
      <c r="E369" s="397"/>
      <c r="F369" s="454"/>
      <c r="G369" s="397"/>
      <c r="H369" s="455"/>
      <c r="I369" s="456"/>
      <c r="J369" s="456"/>
      <c r="K369" s="457"/>
      <c r="L369" s="400"/>
      <c r="M369" s="400"/>
      <c r="N369" s="367"/>
      <c r="O369" s="457"/>
      <c r="P369" s="367"/>
      <c r="Q369" s="140"/>
      <c r="R369" s="140"/>
      <c r="S369" s="140"/>
      <c r="T369" s="140"/>
      <c r="U369" s="1235"/>
      <c r="V369" s="140">
        <f t="shared" si="112"/>
        <v>0</v>
      </c>
      <c r="W369" s="140"/>
      <c r="X369" s="140"/>
      <c r="Y369" s="140"/>
      <c r="Z369" s="140"/>
    </row>
    <row r="370" spans="1:26" s="177" customFormat="1" ht="15" customHeight="1" x14ac:dyDescent="0.25">
      <c r="A370" s="150">
        <v>1</v>
      </c>
      <c r="B370" s="150"/>
      <c r="C370" s="323" t="s">
        <v>6</v>
      </c>
      <c r="D370" s="366">
        <v>240</v>
      </c>
      <c r="E370" s="192">
        <v>4318</v>
      </c>
      <c r="F370" s="433">
        <f>ROUND(E370/12*$C$4,0)</f>
        <v>1439</v>
      </c>
      <c r="G370" s="192">
        <v>1756</v>
      </c>
      <c r="H370" s="192">
        <f>G370/F370*100</f>
        <v>122.0291869353718</v>
      </c>
      <c r="I370" s="362">
        <v>3</v>
      </c>
      <c r="J370" s="189">
        <f>M370/G370</f>
        <v>1.4379271070615034</v>
      </c>
      <c r="K370" s="218">
        <f>ROUND(E370*I370,0)</f>
        <v>12954</v>
      </c>
      <c r="L370" s="217">
        <f>ROUND(F370*I370,0)</f>
        <v>4317</v>
      </c>
      <c r="M370" s="217">
        <v>2525</v>
      </c>
      <c r="N370" s="218">
        <f>M370/L370*100</f>
        <v>58.489691915682187</v>
      </c>
      <c r="O370" s="217">
        <f>ROUND(K370/D370,0)</f>
        <v>54</v>
      </c>
      <c r="P370" s="217">
        <f t="shared" si="140"/>
        <v>140.27777777777777</v>
      </c>
      <c r="Q370" s="72"/>
      <c r="R370" s="72"/>
      <c r="S370" s="72"/>
      <c r="T370" s="72"/>
      <c r="U370" s="1230"/>
      <c r="V370" s="72">
        <f t="shared" si="112"/>
        <v>0</v>
      </c>
      <c r="W370" s="72"/>
      <c r="X370" s="72"/>
      <c r="Y370" s="72"/>
      <c r="Z370" s="72"/>
    </row>
    <row r="371" spans="1:26" s="150" customFormat="1" ht="23.25" customHeight="1" x14ac:dyDescent="0.25">
      <c r="A371" s="150">
        <v>1</v>
      </c>
      <c r="C371" s="458" t="s">
        <v>254</v>
      </c>
      <c r="D371" s="459">
        <v>240</v>
      </c>
      <c r="E371" s="396">
        <f>SUM(E370:E370)</f>
        <v>4318</v>
      </c>
      <c r="F371" s="396">
        <f>SUM(F370:F370)</f>
        <v>1439</v>
      </c>
      <c r="G371" s="396">
        <f>SUM(G370:G370)</f>
        <v>1756</v>
      </c>
      <c r="H371" s="251">
        <f>G371/F371*100</f>
        <v>122.0291869353718</v>
      </c>
      <c r="I371" s="364">
        <f>I370</f>
        <v>3</v>
      </c>
      <c r="J371" s="329">
        <f>M371/G371</f>
        <v>1.4379271070615034</v>
      </c>
      <c r="K371" s="396">
        <f>SUM(K370:K370)</f>
        <v>12954</v>
      </c>
      <c r="L371" s="396">
        <f>SUM(L370:L370)</f>
        <v>4317</v>
      </c>
      <c r="M371" s="396">
        <f>SUM(M370:M370)</f>
        <v>2525</v>
      </c>
      <c r="N371" s="234">
        <f>M371/L371*100</f>
        <v>58.489691915682187</v>
      </c>
      <c r="O371" s="396">
        <f>SUM(O370:O370)</f>
        <v>54</v>
      </c>
      <c r="P371" s="234">
        <f t="shared" si="140"/>
        <v>140.27777777777777</v>
      </c>
      <c r="Q371" s="86"/>
      <c r="R371" s="86"/>
      <c r="S371" s="86"/>
      <c r="T371" s="86"/>
      <c r="U371" s="1231"/>
      <c r="V371" s="86">
        <f t="shared" si="112"/>
        <v>0</v>
      </c>
      <c r="W371" s="86"/>
      <c r="X371" s="86"/>
      <c r="Y371" s="86"/>
      <c r="Z371" s="86"/>
    </row>
    <row r="372" spans="1:26" s="150" customFormat="1" ht="15" customHeight="1" thickBot="1" x14ac:dyDescent="0.3">
      <c r="A372" s="150">
        <v>1</v>
      </c>
      <c r="C372" s="460" t="s">
        <v>460</v>
      </c>
      <c r="D372" s="460"/>
      <c r="E372" s="184">
        <f>SUM(E371,E368)</f>
        <v>4628</v>
      </c>
      <c r="F372" s="260">
        <f>SUM(F371,F368)</f>
        <v>1542.3333333333333</v>
      </c>
      <c r="G372" s="184">
        <f>SUM(G371,G368)</f>
        <v>1832</v>
      </c>
      <c r="H372" s="184">
        <f>G372/F372*100</f>
        <v>118.78106764642318</v>
      </c>
      <c r="I372" s="185">
        <f>IF(E372=0,0,K372/E372)</f>
        <v>3.3349178910976662</v>
      </c>
      <c r="J372" s="461">
        <f t="shared" si="139"/>
        <v>1.7625545851528384</v>
      </c>
      <c r="K372" s="260">
        <f>SUM(K371,K368)</f>
        <v>15434</v>
      </c>
      <c r="L372" s="184">
        <f>SUM(L371,L368)</f>
        <v>5144</v>
      </c>
      <c r="M372" s="184">
        <f>SUM(M371,M368)</f>
        <v>3229</v>
      </c>
      <c r="N372" s="379">
        <f>M372/L372*100</f>
        <v>62.772161741835156</v>
      </c>
      <c r="O372" s="379">
        <f>SUM(O371,O368)</f>
        <v>62</v>
      </c>
      <c r="P372" s="261">
        <f t="shared" si="140"/>
        <v>156.24193548387098</v>
      </c>
      <c r="Q372" s="85">
        <v>35496.254387999994</v>
      </c>
      <c r="R372" s="85">
        <v>84513.692423999979</v>
      </c>
      <c r="S372" s="85">
        <v>84513.692423999979</v>
      </c>
      <c r="T372" s="85">
        <v>84513.692423999979</v>
      </c>
      <c r="U372" s="1229">
        <f>Q372/12*$C$4+(R372-Q372)/11*3+(S372-R372)/10*2+(T372-S372)/9*1</f>
        <v>25200.476987636357</v>
      </c>
      <c r="V372" s="85">
        <f t="shared" si="112"/>
        <v>25119.475359999997</v>
      </c>
      <c r="W372" s="85">
        <v>-413.47682999999995</v>
      </c>
      <c r="X372" s="85">
        <f>V372-U372</f>
        <v>-81.001627636360354</v>
      </c>
      <c r="Y372" s="85">
        <v>-85.163509999999988</v>
      </c>
      <c r="Z372" s="85">
        <v>24620.835019999999</v>
      </c>
    </row>
    <row r="373" spans="1:26" s="150" customFormat="1" ht="15" customHeight="1" thickBot="1" x14ac:dyDescent="0.3">
      <c r="A373" s="150">
        <v>1</v>
      </c>
      <c r="C373" s="245" t="s">
        <v>17</v>
      </c>
      <c r="D373" s="283"/>
      <c r="E373" s="284"/>
      <c r="F373" s="373"/>
      <c r="G373" s="284"/>
      <c r="H373" s="284"/>
      <c r="I373" s="341"/>
      <c r="J373" s="341"/>
      <c r="K373" s="343"/>
      <c r="L373" s="408"/>
      <c r="M373" s="408">
        <f>SUM(M354,M364,M372)</f>
        <v>8899</v>
      </c>
      <c r="N373" s="408"/>
      <c r="O373" s="408"/>
      <c r="P373" s="343"/>
      <c r="Q373" s="82">
        <f>SUM(Q354,Q364,Q372)</f>
        <v>333999.46459314</v>
      </c>
      <c r="R373" s="82">
        <f>SUM(R354,R364,R372)</f>
        <v>334014.86407597992</v>
      </c>
      <c r="S373" s="82">
        <f>SUM(S354,S364,S372)</f>
        <v>334014.86407597992</v>
      </c>
      <c r="T373" s="82">
        <f>SUM(T354,T364,T372)</f>
        <v>334014.86407597992</v>
      </c>
      <c r="U373" s="1232">
        <f>SUM(U354,U364,U372)</f>
        <v>111337.35472333635</v>
      </c>
      <c r="V373" s="82">
        <f t="shared" si="112"/>
        <v>107359.33757000002</v>
      </c>
      <c r="W373" s="82">
        <f t="shared" ref="W373:Z373" si="141">SUM(W354,W364,W372)</f>
        <v>-413.47682999999995</v>
      </c>
      <c r="X373" s="82">
        <f t="shared" si="141"/>
        <v>-3978.0171533363236</v>
      </c>
      <c r="Y373" s="82">
        <f t="shared" si="141"/>
        <v>-240.09530999999998</v>
      </c>
      <c r="Z373" s="82">
        <f t="shared" si="141"/>
        <v>106705.76543000001</v>
      </c>
    </row>
    <row r="374" spans="1:26" s="150" customFormat="1" ht="16.5" customHeight="1" x14ac:dyDescent="0.25">
      <c r="A374" s="150">
        <v>1</v>
      </c>
      <c r="C374" s="463"/>
      <c r="D374" s="463"/>
      <c r="E374" s="190"/>
      <c r="F374" s="263"/>
      <c r="G374" s="190"/>
      <c r="H374" s="190"/>
      <c r="I374" s="189"/>
      <c r="J374" s="189"/>
      <c r="K374" s="218"/>
      <c r="L374" s="217"/>
      <c r="M374" s="217"/>
      <c r="N374" s="217"/>
      <c r="O374" s="217"/>
      <c r="P374" s="217"/>
      <c r="Q374" s="72"/>
      <c r="R374" s="72"/>
      <c r="S374" s="72"/>
      <c r="T374" s="72"/>
      <c r="U374" s="1230"/>
      <c r="V374" s="72">
        <f t="shared" ref="V374:V437" si="142">Z374-Y374-W374</f>
        <v>0</v>
      </c>
      <c r="W374" s="72"/>
      <c r="X374" s="72"/>
      <c r="Y374" s="72"/>
      <c r="Z374" s="72"/>
    </row>
    <row r="375" spans="1:26" s="150" customFormat="1" ht="42.75" customHeight="1" x14ac:dyDescent="0.25">
      <c r="A375" s="150">
        <v>1</v>
      </c>
      <c r="C375" s="1219" t="s">
        <v>206</v>
      </c>
      <c r="D375" s="464"/>
      <c r="E375" s="190"/>
      <c r="F375" s="263"/>
      <c r="G375" s="190"/>
      <c r="H375" s="190"/>
      <c r="I375" s="189"/>
      <c r="J375" s="189"/>
      <c r="K375" s="218"/>
      <c r="L375" s="217"/>
      <c r="M375" s="217"/>
      <c r="N375" s="217"/>
      <c r="O375" s="217"/>
      <c r="P375" s="217"/>
      <c r="Q375" s="63"/>
      <c r="R375" s="63"/>
      <c r="S375" s="63"/>
      <c r="T375" s="63"/>
      <c r="U375" s="1227"/>
      <c r="V375" s="63">
        <f t="shared" si="142"/>
        <v>0</v>
      </c>
      <c r="W375" s="63"/>
      <c r="X375" s="63"/>
      <c r="Y375" s="63"/>
      <c r="Z375" s="63"/>
    </row>
    <row r="376" spans="1:26" s="150" customFormat="1" ht="24.75" customHeight="1" x14ac:dyDescent="0.25">
      <c r="A376" s="150">
        <v>1</v>
      </c>
      <c r="C376" s="465" t="s">
        <v>163</v>
      </c>
      <c r="D376" s="463"/>
      <c r="E376" s="192"/>
      <c r="F376" s="433"/>
      <c r="G376" s="192"/>
      <c r="H376" s="192"/>
      <c r="I376" s="258"/>
      <c r="J376" s="258"/>
      <c r="K376" s="218"/>
      <c r="L376" s="217"/>
      <c r="M376" s="217"/>
      <c r="N376" s="217"/>
      <c r="O376" s="217"/>
      <c r="P376" s="217"/>
      <c r="Q376" s="72"/>
      <c r="R376" s="72"/>
      <c r="S376" s="72"/>
      <c r="T376" s="72"/>
      <c r="U376" s="1230"/>
      <c r="V376" s="72">
        <f t="shared" si="142"/>
        <v>0</v>
      </c>
      <c r="W376" s="72"/>
      <c r="X376" s="72"/>
      <c r="Y376" s="72"/>
      <c r="Z376" s="72"/>
    </row>
    <row r="377" spans="1:26" s="150" customFormat="1" ht="34.5" customHeight="1" x14ac:dyDescent="0.25">
      <c r="A377" s="150">
        <v>1</v>
      </c>
      <c r="C377" s="201" t="s">
        <v>301</v>
      </c>
      <c r="D377" s="463"/>
      <c r="E377" s="192">
        <v>20000</v>
      </c>
      <c r="F377" s="422">
        <f>ROUND(E377/12*$C$4,0)</f>
        <v>6667</v>
      </c>
      <c r="G377" s="173">
        <v>5766</v>
      </c>
      <c r="H377" s="173">
        <f>G377/F377*100</f>
        <v>86.485675716214189</v>
      </c>
      <c r="I377" s="258"/>
      <c r="J377" s="258"/>
      <c r="K377" s="218"/>
      <c r="L377" s="217"/>
      <c r="M377" s="217"/>
      <c r="N377" s="175"/>
      <c r="O377" s="175"/>
      <c r="P377" s="175"/>
      <c r="Q377" s="63"/>
      <c r="R377" s="63"/>
      <c r="S377" s="63"/>
      <c r="T377" s="63"/>
      <c r="U377" s="1227"/>
      <c r="V377" s="63">
        <f t="shared" si="142"/>
        <v>0</v>
      </c>
      <c r="W377" s="63"/>
      <c r="X377" s="63"/>
      <c r="Y377" s="63"/>
      <c r="Z377" s="63"/>
    </row>
    <row r="378" spans="1:26" s="150" customFormat="1" x14ac:dyDescent="0.25">
      <c r="A378" s="150">
        <v>1</v>
      </c>
      <c r="C378" s="201" t="s">
        <v>137</v>
      </c>
      <c r="D378" s="463"/>
      <c r="E378" s="192">
        <v>10800</v>
      </c>
      <c r="F378" s="422">
        <f>ROUND(E378/12*$C$4,0)</f>
        <v>3600</v>
      </c>
      <c r="G378" s="173">
        <v>2216</v>
      </c>
      <c r="H378" s="173">
        <f>G378/F378*100</f>
        <v>61.55555555555555</v>
      </c>
      <c r="I378" s="258"/>
      <c r="J378" s="258"/>
      <c r="K378" s="218"/>
      <c r="L378" s="217"/>
      <c r="M378" s="217"/>
      <c r="N378" s="175"/>
      <c r="O378" s="175"/>
      <c r="P378" s="175"/>
      <c r="Q378" s="63"/>
      <c r="R378" s="63"/>
      <c r="S378" s="63"/>
      <c r="T378" s="63"/>
      <c r="U378" s="1227"/>
      <c r="V378" s="63">
        <f t="shared" si="142"/>
        <v>0</v>
      </c>
      <c r="W378" s="63"/>
      <c r="X378" s="63"/>
      <c r="Y378" s="63"/>
      <c r="Z378" s="63"/>
    </row>
    <row r="379" spans="1:26" s="150" customFormat="1" ht="15" customHeight="1" x14ac:dyDescent="0.25">
      <c r="A379" s="150">
        <v>1</v>
      </c>
      <c r="C379" s="466" t="s">
        <v>142</v>
      </c>
      <c r="D379" s="288"/>
      <c r="E379" s="251">
        <v>3750</v>
      </c>
      <c r="F379" s="297">
        <f>ROUND(E379/12*$C$4,0)</f>
        <v>1250</v>
      </c>
      <c r="G379" s="179">
        <v>324</v>
      </c>
      <c r="H379" s="179">
        <f>G379/F379*100</f>
        <v>25.919999999999998</v>
      </c>
      <c r="I379" s="252"/>
      <c r="J379" s="252"/>
      <c r="K379" s="253"/>
      <c r="L379" s="234"/>
      <c r="M379" s="234"/>
      <c r="N379" s="181"/>
      <c r="O379" s="181"/>
      <c r="P379" s="181"/>
      <c r="Q379" s="83"/>
      <c r="R379" s="83"/>
      <c r="S379" s="83"/>
      <c r="T379" s="83"/>
      <c r="U379" s="1228"/>
      <c r="V379" s="83">
        <f t="shared" si="142"/>
        <v>0</v>
      </c>
      <c r="W379" s="83"/>
      <c r="X379" s="83"/>
      <c r="Y379" s="83"/>
      <c r="Z379" s="83"/>
    </row>
    <row r="380" spans="1:26" s="150" customFormat="1" ht="15" customHeight="1" thickBot="1" x14ac:dyDescent="0.3">
      <c r="A380" s="150">
        <v>1</v>
      </c>
      <c r="C380" s="467" t="s">
        <v>170</v>
      </c>
      <c r="D380" s="467"/>
      <c r="E380" s="239"/>
      <c r="F380" s="338"/>
      <c r="G380" s="239"/>
      <c r="H380" s="239"/>
      <c r="I380" s="240"/>
      <c r="J380" s="240"/>
      <c r="K380" s="338"/>
      <c r="L380" s="239"/>
      <c r="M380" s="239"/>
      <c r="N380" s="243"/>
      <c r="O380" s="243"/>
      <c r="P380" s="243"/>
      <c r="Q380" s="136">
        <v>10071.712</v>
      </c>
      <c r="R380" s="136">
        <v>10071.712</v>
      </c>
      <c r="S380" s="136">
        <v>10071.712</v>
      </c>
      <c r="T380" s="136">
        <v>10071.712</v>
      </c>
      <c r="U380" s="1229">
        <f>Q380/12*$C$4+(R380-Q380)/11*3+(S380-R380)/10*2+(T380-S380)/9*1</f>
        <v>3357.237333333333</v>
      </c>
      <c r="V380" s="136">
        <f t="shared" si="142"/>
        <v>2397.5819999999999</v>
      </c>
      <c r="W380" s="136"/>
      <c r="X380" s="136">
        <f>V380-U380</f>
        <v>-959.65533333333315</v>
      </c>
      <c r="Y380" s="136">
        <v>-0.37228</v>
      </c>
      <c r="Z380" s="136">
        <v>2397.2097199999998</v>
      </c>
    </row>
    <row r="381" spans="1:26" s="150" customFormat="1" ht="15" customHeight="1" thickBot="1" x14ac:dyDescent="0.3">
      <c r="A381" s="150">
        <v>1</v>
      </c>
      <c r="C381" s="245" t="s">
        <v>17</v>
      </c>
      <c r="D381" s="283"/>
      <c r="E381" s="284"/>
      <c r="F381" s="373"/>
      <c r="G381" s="284"/>
      <c r="H381" s="284"/>
      <c r="I381" s="341"/>
      <c r="J381" s="341"/>
      <c r="K381" s="468"/>
      <c r="L381" s="469"/>
      <c r="M381" s="469"/>
      <c r="N381" s="469"/>
      <c r="O381" s="469"/>
      <c r="P381" s="469"/>
      <c r="Q381" s="82">
        <f t="shared" ref="Q381:Y381" si="143">Q380</f>
        <v>10071.712</v>
      </c>
      <c r="R381" s="82">
        <f t="shared" ref="R381:S381" si="144">R380</f>
        <v>10071.712</v>
      </c>
      <c r="S381" s="82">
        <f t="shared" si="144"/>
        <v>10071.712</v>
      </c>
      <c r="T381" s="82">
        <f t="shared" ref="T381" si="145">T380</f>
        <v>10071.712</v>
      </c>
      <c r="U381" s="82">
        <f t="shared" si="143"/>
        <v>3357.237333333333</v>
      </c>
      <c r="V381" s="82">
        <f t="shared" si="142"/>
        <v>2397.5819999999999</v>
      </c>
      <c r="W381" s="82"/>
      <c r="X381" s="82">
        <f t="shared" si="143"/>
        <v>-959.65533333333315</v>
      </c>
      <c r="Y381" s="82">
        <f t="shared" si="143"/>
        <v>-0.37228</v>
      </c>
      <c r="Z381" s="82">
        <f>Z380</f>
        <v>2397.2097199999998</v>
      </c>
    </row>
    <row r="382" spans="1:26" s="150" customFormat="1" ht="24.75" customHeight="1" x14ac:dyDescent="0.25">
      <c r="A382" s="150">
        <v>1</v>
      </c>
      <c r="C382" s="463"/>
      <c r="D382" s="463"/>
      <c r="E382" s="190"/>
      <c r="F382" s="263"/>
      <c r="G382" s="190"/>
      <c r="H382" s="190"/>
      <c r="I382" s="189"/>
      <c r="J382" s="189"/>
      <c r="K382" s="218"/>
      <c r="L382" s="217"/>
      <c r="M382" s="217"/>
      <c r="N382" s="217"/>
      <c r="O382" s="217"/>
      <c r="P382" s="217"/>
      <c r="Q382" s="72"/>
      <c r="R382" s="72"/>
      <c r="S382" s="72"/>
      <c r="T382" s="72"/>
      <c r="U382" s="1230"/>
      <c r="V382" s="72">
        <f t="shared" si="142"/>
        <v>0</v>
      </c>
      <c r="W382" s="72"/>
      <c r="X382" s="72"/>
      <c r="Y382" s="72"/>
      <c r="Z382" s="72"/>
    </row>
    <row r="383" spans="1:26" s="159" customFormat="1" ht="43.5" customHeight="1" x14ac:dyDescent="0.25">
      <c r="A383" s="150">
        <v>1</v>
      </c>
      <c r="B383" s="150"/>
      <c r="C383" s="1219" t="s">
        <v>271</v>
      </c>
      <c r="D383" s="254"/>
      <c r="E383" s="470"/>
      <c r="F383" s="471"/>
      <c r="G383" s="470"/>
      <c r="H383" s="470"/>
      <c r="I383" s="472"/>
      <c r="J383" s="472"/>
      <c r="K383" s="473"/>
      <c r="L383" s="474"/>
      <c r="M383" s="474"/>
      <c r="N383" s="474"/>
      <c r="O383" s="474"/>
      <c r="P383" s="474"/>
      <c r="Q383" s="63"/>
      <c r="R383" s="63"/>
      <c r="S383" s="63"/>
      <c r="T383" s="63"/>
      <c r="U383" s="1227"/>
      <c r="V383" s="63">
        <f t="shared" si="142"/>
        <v>0</v>
      </c>
      <c r="W383" s="63"/>
      <c r="X383" s="63"/>
      <c r="Y383" s="63"/>
      <c r="Z383" s="63"/>
    </row>
    <row r="384" spans="1:26" s="159" customFormat="1" ht="15" customHeight="1" x14ac:dyDescent="0.25">
      <c r="A384" s="150">
        <v>1</v>
      </c>
      <c r="B384" s="150"/>
      <c r="C384" s="171" t="s">
        <v>5</v>
      </c>
      <c r="D384" s="171"/>
      <c r="E384" s="470"/>
      <c r="F384" s="471"/>
      <c r="G384" s="470"/>
      <c r="H384" s="470"/>
      <c r="I384" s="472"/>
      <c r="J384" s="472"/>
      <c r="K384" s="473"/>
      <c r="L384" s="474"/>
      <c r="M384" s="474"/>
      <c r="N384" s="474"/>
      <c r="O384" s="474"/>
      <c r="P384" s="474"/>
      <c r="Q384" s="63"/>
      <c r="R384" s="63"/>
      <c r="S384" s="63"/>
      <c r="T384" s="63"/>
      <c r="U384" s="1227"/>
      <c r="V384" s="63">
        <f t="shared" si="142"/>
        <v>0</v>
      </c>
      <c r="W384" s="63"/>
      <c r="X384" s="63"/>
      <c r="Y384" s="63"/>
      <c r="Z384" s="63"/>
    </row>
    <row r="385" spans="1:26" s="150" customFormat="1" ht="15" customHeight="1" x14ac:dyDescent="0.25">
      <c r="A385" s="150">
        <v>1</v>
      </c>
      <c r="C385" s="172" t="s">
        <v>43</v>
      </c>
      <c r="D385" s="255">
        <v>340</v>
      </c>
      <c r="E385" s="422">
        <v>85</v>
      </c>
      <c r="F385" s="422">
        <f t="shared" ref="F385:F394" si="146">E385/12*$C$4</f>
        <v>28.333333333333332</v>
      </c>
      <c r="G385" s="173">
        <v>32</v>
      </c>
      <c r="H385" s="173">
        <f t="shared" ref="H385:H394" si="147">G385/F385*100</f>
        <v>112.94117647058823</v>
      </c>
      <c r="I385" s="174">
        <v>8.4</v>
      </c>
      <c r="J385" s="174">
        <f t="shared" ref="J385:J395" si="148">M385/G385</f>
        <v>13.125</v>
      </c>
      <c r="K385" s="210">
        <f t="shared" ref="K385:K394" si="149">ROUND(E385*I385,0)</f>
        <v>714</v>
      </c>
      <c r="L385" s="175">
        <f t="shared" ref="L385:L394" si="150">ROUND(F385*I385,0)</f>
        <v>238</v>
      </c>
      <c r="M385" s="175">
        <v>420</v>
      </c>
      <c r="N385" s="175">
        <f t="shared" ref="N385:N395" si="151">M385/L385*100</f>
        <v>176.47058823529412</v>
      </c>
      <c r="O385" s="218">
        <f t="shared" ref="O385:O391" si="152">ROUND(K385/D385,0)</f>
        <v>2</v>
      </c>
      <c r="P385" s="175">
        <f t="shared" ref="P385:P395" si="153">M385/$C$4*12/O385</f>
        <v>630</v>
      </c>
      <c r="Q385" s="63"/>
      <c r="R385" s="63"/>
      <c r="S385" s="63"/>
      <c r="T385" s="63"/>
      <c r="U385" s="1227"/>
      <c r="V385" s="63">
        <f t="shared" si="142"/>
        <v>0</v>
      </c>
      <c r="W385" s="63"/>
      <c r="X385" s="63"/>
      <c r="Y385" s="63"/>
      <c r="Z385" s="63"/>
    </row>
    <row r="386" spans="1:26" s="150" customFormat="1" ht="15" customHeight="1" x14ac:dyDescent="0.25">
      <c r="A386" s="150">
        <v>1</v>
      </c>
      <c r="C386" s="172" t="s">
        <v>77</v>
      </c>
      <c r="D386" s="255">
        <v>340</v>
      </c>
      <c r="E386" s="422">
        <v>15</v>
      </c>
      <c r="F386" s="422">
        <f t="shared" si="146"/>
        <v>5</v>
      </c>
      <c r="G386" s="173">
        <v>3</v>
      </c>
      <c r="H386" s="173">
        <f t="shared" si="147"/>
        <v>60</v>
      </c>
      <c r="I386" s="174">
        <v>11.5</v>
      </c>
      <c r="J386" s="174">
        <f t="shared" si="148"/>
        <v>11.666666666666666</v>
      </c>
      <c r="K386" s="210">
        <f t="shared" si="149"/>
        <v>173</v>
      </c>
      <c r="L386" s="175">
        <f t="shared" si="150"/>
        <v>58</v>
      </c>
      <c r="M386" s="175">
        <v>35</v>
      </c>
      <c r="N386" s="175">
        <f t="shared" si="151"/>
        <v>60.344827586206897</v>
      </c>
      <c r="O386" s="218">
        <f t="shared" si="152"/>
        <v>1</v>
      </c>
      <c r="P386" s="175">
        <f t="shared" si="153"/>
        <v>105</v>
      </c>
      <c r="Q386" s="63"/>
      <c r="R386" s="63"/>
      <c r="S386" s="63"/>
      <c r="T386" s="63"/>
      <c r="U386" s="1227"/>
      <c r="V386" s="63">
        <f t="shared" si="142"/>
        <v>0</v>
      </c>
      <c r="W386" s="63"/>
      <c r="X386" s="63"/>
      <c r="Y386" s="63"/>
      <c r="Z386" s="63"/>
    </row>
    <row r="387" spans="1:26" s="150" customFormat="1" ht="15" customHeight="1" x14ac:dyDescent="0.25">
      <c r="A387" s="150">
        <v>1</v>
      </c>
      <c r="C387" s="172" t="s">
        <v>207</v>
      </c>
      <c r="D387" s="255">
        <v>340</v>
      </c>
      <c r="E387" s="422">
        <v>60</v>
      </c>
      <c r="F387" s="422">
        <f t="shared" si="146"/>
        <v>20</v>
      </c>
      <c r="G387" s="173">
        <v>22</v>
      </c>
      <c r="H387" s="173">
        <f t="shared" si="147"/>
        <v>110.00000000000001</v>
      </c>
      <c r="I387" s="174">
        <v>8.9</v>
      </c>
      <c r="J387" s="174">
        <f t="shared" si="148"/>
        <v>10.318181818181818</v>
      </c>
      <c r="K387" s="210">
        <f t="shared" si="149"/>
        <v>534</v>
      </c>
      <c r="L387" s="175">
        <f t="shared" si="150"/>
        <v>178</v>
      </c>
      <c r="M387" s="175">
        <v>227</v>
      </c>
      <c r="N387" s="175">
        <f t="shared" si="151"/>
        <v>127.52808988764043</v>
      </c>
      <c r="O387" s="218">
        <f t="shared" si="152"/>
        <v>2</v>
      </c>
      <c r="P387" s="175">
        <f t="shared" si="153"/>
        <v>340.5</v>
      </c>
      <c r="Q387" s="63"/>
      <c r="R387" s="63"/>
      <c r="S387" s="63"/>
      <c r="T387" s="63"/>
      <c r="U387" s="1227"/>
      <c r="V387" s="63">
        <f t="shared" si="142"/>
        <v>0</v>
      </c>
      <c r="W387" s="63"/>
      <c r="X387" s="63"/>
      <c r="Y387" s="63"/>
      <c r="Z387" s="63"/>
    </row>
    <row r="388" spans="1:26" s="150" customFormat="1" ht="15" customHeight="1" x14ac:dyDescent="0.25">
      <c r="A388" s="150">
        <v>1</v>
      </c>
      <c r="C388" s="172" t="s">
        <v>44</v>
      </c>
      <c r="D388" s="255">
        <v>340</v>
      </c>
      <c r="E388" s="422">
        <v>60</v>
      </c>
      <c r="F388" s="422">
        <f t="shared" si="146"/>
        <v>20</v>
      </c>
      <c r="G388" s="173">
        <v>21</v>
      </c>
      <c r="H388" s="173">
        <f t="shared" si="147"/>
        <v>105</v>
      </c>
      <c r="I388" s="174">
        <v>10.8</v>
      </c>
      <c r="J388" s="174">
        <f t="shared" si="148"/>
        <v>11.904761904761905</v>
      </c>
      <c r="K388" s="210">
        <f t="shared" si="149"/>
        <v>648</v>
      </c>
      <c r="L388" s="175">
        <f t="shared" si="150"/>
        <v>216</v>
      </c>
      <c r="M388" s="175">
        <v>250</v>
      </c>
      <c r="N388" s="175">
        <f t="shared" si="151"/>
        <v>115.74074074074075</v>
      </c>
      <c r="O388" s="218">
        <f t="shared" si="152"/>
        <v>2</v>
      </c>
      <c r="P388" s="175">
        <f t="shared" si="153"/>
        <v>375</v>
      </c>
      <c r="Q388" s="63"/>
      <c r="R388" s="63"/>
      <c r="S388" s="63"/>
      <c r="T388" s="63"/>
      <c r="U388" s="1227"/>
      <c r="V388" s="63">
        <f t="shared" si="142"/>
        <v>0</v>
      </c>
      <c r="W388" s="63"/>
      <c r="X388" s="63"/>
      <c r="Y388" s="63"/>
      <c r="Z388" s="63"/>
    </row>
    <row r="389" spans="1:26" s="150" customFormat="1" ht="15" customHeight="1" x14ac:dyDescent="0.25">
      <c r="A389" s="150">
        <v>1</v>
      </c>
      <c r="C389" s="172" t="s">
        <v>110</v>
      </c>
      <c r="D389" s="255">
        <v>340</v>
      </c>
      <c r="E389" s="422">
        <v>20</v>
      </c>
      <c r="F389" s="422">
        <f t="shared" si="146"/>
        <v>6.666666666666667</v>
      </c>
      <c r="G389" s="173">
        <v>4</v>
      </c>
      <c r="H389" s="173">
        <f t="shared" si="147"/>
        <v>60</v>
      </c>
      <c r="I389" s="174">
        <v>11.8</v>
      </c>
      <c r="J389" s="174">
        <f t="shared" si="148"/>
        <v>14.5</v>
      </c>
      <c r="K389" s="210">
        <f t="shared" si="149"/>
        <v>236</v>
      </c>
      <c r="L389" s="175">
        <f t="shared" si="150"/>
        <v>79</v>
      </c>
      <c r="M389" s="175">
        <v>58</v>
      </c>
      <c r="N389" s="175">
        <f t="shared" si="151"/>
        <v>73.417721518987349</v>
      </c>
      <c r="O389" s="218">
        <f t="shared" si="152"/>
        <v>1</v>
      </c>
      <c r="P389" s="175">
        <f t="shared" si="153"/>
        <v>174</v>
      </c>
      <c r="Q389" s="63"/>
      <c r="R389" s="63"/>
      <c r="S389" s="63"/>
      <c r="T389" s="63"/>
      <c r="U389" s="1227"/>
      <c r="V389" s="63">
        <f t="shared" si="142"/>
        <v>0</v>
      </c>
      <c r="W389" s="63"/>
      <c r="X389" s="63"/>
      <c r="Y389" s="63"/>
      <c r="Z389" s="63"/>
    </row>
    <row r="390" spans="1:26" s="150" customFormat="1" ht="15" customHeight="1" x14ac:dyDescent="0.25">
      <c r="A390" s="150">
        <v>1</v>
      </c>
      <c r="C390" s="172" t="s">
        <v>81</v>
      </c>
      <c r="D390" s="255">
        <v>340</v>
      </c>
      <c r="E390" s="422">
        <v>80</v>
      </c>
      <c r="F390" s="422">
        <f t="shared" si="146"/>
        <v>26.666666666666668</v>
      </c>
      <c r="G390" s="173">
        <v>24</v>
      </c>
      <c r="H390" s="173">
        <f t="shared" si="147"/>
        <v>89.999999999999986</v>
      </c>
      <c r="I390" s="174">
        <v>6.1</v>
      </c>
      <c r="J390" s="174">
        <f t="shared" si="148"/>
        <v>6.791666666666667</v>
      </c>
      <c r="K390" s="210">
        <f t="shared" si="149"/>
        <v>488</v>
      </c>
      <c r="L390" s="175">
        <f t="shared" si="150"/>
        <v>163</v>
      </c>
      <c r="M390" s="175">
        <v>163</v>
      </c>
      <c r="N390" s="175">
        <f t="shared" si="151"/>
        <v>100</v>
      </c>
      <c r="O390" s="218">
        <f t="shared" si="152"/>
        <v>1</v>
      </c>
      <c r="P390" s="175">
        <f t="shared" si="153"/>
        <v>489</v>
      </c>
      <c r="Q390" s="63"/>
      <c r="R390" s="63"/>
      <c r="S390" s="63"/>
      <c r="T390" s="63"/>
      <c r="U390" s="1227"/>
      <c r="V390" s="63">
        <f t="shared" si="142"/>
        <v>0</v>
      </c>
      <c r="W390" s="63"/>
      <c r="X390" s="63"/>
      <c r="Y390" s="63"/>
      <c r="Z390" s="63"/>
    </row>
    <row r="391" spans="1:26" s="150" customFormat="1" ht="15" customHeight="1" x14ac:dyDescent="0.25">
      <c r="A391" s="150">
        <v>1</v>
      </c>
      <c r="C391" s="172" t="s">
        <v>45</v>
      </c>
      <c r="D391" s="255">
        <v>340</v>
      </c>
      <c r="E391" s="422">
        <v>50</v>
      </c>
      <c r="F391" s="422">
        <f t="shared" si="146"/>
        <v>16.666666666666668</v>
      </c>
      <c r="G391" s="173">
        <v>16</v>
      </c>
      <c r="H391" s="173">
        <f t="shared" si="147"/>
        <v>96</v>
      </c>
      <c r="I391" s="174">
        <v>12</v>
      </c>
      <c r="J391" s="174">
        <f t="shared" si="148"/>
        <v>13.9375</v>
      </c>
      <c r="K391" s="210">
        <f t="shared" si="149"/>
        <v>600</v>
      </c>
      <c r="L391" s="175">
        <f t="shared" si="150"/>
        <v>200</v>
      </c>
      <c r="M391" s="175">
        <v>223</v>
      </c>
      <c r="N391" s="175">
        <f t="shared" si="151"/>
        <v>111.5</v>
      </c>
      <c r="O391" s="218">
        <f t="shared" si="152"/>
        <v>2</v>
      </c>
      <c r="P391" s="175">
        <f t="shared" si="153"/>
        <v>334.5</v>
      </c>
      <c r="Q391" s="63"/>
      <c r="R391" s="63"/>
      <c r="S391" s="63"/>
      <c r="T391" s="63"/>
      <c r="U391" s="1227"/>
      <c r="V391" s="63">
        <f t="shared" si="142"/>
        <v>0</v>
      </c>
      <c r="W391" s="63"/>
      <c r="X391" s="63"/>
      <c r="Y391" s="63"/>
      <c r="Z391" s="63"/>
    </row>
    <row r="392" spans="1:26" s="150" customFormat="1" ht="15" customHeight="1" x14ac:dyDescent="0.25">
      <c r="A392" s="150">
        <v>1</v>
      </c>
      <c r="C392" s="172" t="s">
        <v>15</v>
      </c>
      <c r="D392" s="255">
        <v>340</v>
      </c>
      <c r="E392" s="422">
        <v>5</v>
      </c>
      <c r="F392" s="475">
        <f t="shared" si="146"/>
        <v>1.6666666666666667</v>
      </c>
      <c r="G392" s="173">
        <v>0</v>
      </c>
      <c r="H392" s="173">
        <f t="shared" si="147"/>
        <v>0</v>
      </c>
      <c r="I392" s="174">
        <v>7.4</v>
      </c>
      <c r="J392" s="174" t="e">
        <f t="shared" si="148"/>
        <v>#DIV/0!</v>
      </c>
      <c r="K392" s="210">
        <f t="shared" si="149"/>
        <v>37</v>
      </c>
      <c r="L392" s="175">
        <f t="shared" si="150"/>
        <v>12</v>
      </c>
      <c r="M392" s="175"/>
      <c r="N392" s="175">
        <f t="shared" si="151"/>
        <v>0</v>
      </c>
      <c r="O392" s="476">
        <f>K392/D392</f>
        <v>0.10882352941176471</v>
      </c>
      <c r="P392" s="175">
        <f t="shared" si="153"/>
        <v>0</v>
      </c>
      <c r="Q392" s="63"/>
      <c r="R392" s="63"/>
      <c r="S392" s="63"/>
      <c r="T392" s="63"/>
      <c r="U392" s="1227"/>
      <c r="V392" s="63">
        <f t="shared" si="142"/>
        <v>0</v>
      </c>
      <c r="W392" s="63"/>
      <c r="X392" s="63"/>
      <c r="Y392" s="63"/>
      <c r="Z392" s="63"/>
    </row>
    <row r="393" spans="1:26" s="150" customFormat="1" ht="15" customHeight="1" x14ac:dyDescent="0.25">
      <c r="A393" s="150">
        <v>1</v>
      </c>
      <c r="C393" s="172" t="s">
        <v>208</v>
      </c>
      <c r="D393" s="255">
        <v>340</v>
      </c>
      <c r="E393" s="422">
        <v>5</v>
      </c>
      <c r="F393" s="422">
        <f t="shared" si="146"/>
        <v>1.6666666666666667</v>
      </c>
      <c r="G393" s="173">
        <v>4</v>
      </c>
      <c r="H393" s="173">
        <f t="shared" si="147"/>
        <v>240</v>
      </c>
      <c r="I393" s="174">
        <v>6.7</v>
      </c>
      <c r="J393" s="174">
        <f t="shared" si="148"/>
        <v>9.25</v>
      </c>
      <c r="K393" s="210">
        <f t="shared" si="149"/>
        <v>34</v>
      </c>
      <c r="L393" s="175">
        <f t="shared" si="150"/>
        <v>11</v>
      </c>
      <c r="M393" s="175">
        <v>37</v>
      </c>
      <c r="N393" s="175">
        <f t="shared" si="151"/>
        <v>336.36363636363637</v>
      </c>
      <c r="O393" s="476">
        <f>K393/D393</f>
        <v>0.1</v>
      </c>
      <c r="P393" s="175">
        <f t="shared" si="153"/>
        <v>1110</v>
      </c>
      <c r="Q393" s="63"/>
      <c r="R393" s="63"/>
      <c r="S393" s="63"/>
      <c r="T393" s="63"/>
      <c r="U393" s="1227"/>
      <c r="V393" s="63">
        <f t="shared" si="142"/>
        <v>0</v>
      </c>
      <c r="W393" s="63"/>
      <c r="X393" s="63"/>
      <c r="Y393" s="63"/>
      <c r="Z393" s="63"/>
    </row>
    <row r="394" spans="1:26" s="177" customFormat="1" ht="15" customHeight="1" x14ac:dyDescent="0.25">
      <c r="A394" s="150">
        <v>1</v>
      </c>
      <c r="B394" s="150"/>
      <c r="C394" s="178" t="s">
        <v>20</v>
      </c>
      <c r="D394" s="259">
        <v>340</v>
      </c>
      <c r="E394" s="297">
        <v>30</v>
      </c>
      <c r="F394" s="297">
        <f t="shared" si="146"/>
        <v>10</v>
      </c>
      <c r="G394" s="179">
        <v>21</v>
      </c>
      <c r="H394" s="179">
        <f t="shared" si="147"/>
        <v>210</v>
      </c>
      <c r="I394" s="180">
        <v>11</v>
      </c>
      <c r="J394" s="180">
        <f t="shared" si="148"/>
        <v>11.761904761904763</v>
      </c>
      <c r="K394" s="182">
        <f t="shared" si="149"/>
        <v>330</v>
      </c>
      <c r="L394" s="181">
        <f t="shared" si="150"/>
        <v>110</v>
      </c>
      <c r="M394" s="181">
        <v>247</v>
      </c>
      <c r="N394" s="181">
        <f t="shared" si="151"/>
        <v>224.54545454545456</v>
      </c>
      <c r="O394" s="253">
        <f>ROUND(K394/D394,0)</f>
        <v>1</v>
      </c>
      <c r="P394" s="181">
        <f t="shared" si="153"/>
        <v>741</v>
      </c>
      <c r="Q394" s="83"/>
      <c r="R394" s="83"/>
      <c r="S394" s="83"/>
      <c r="T394" s="83"/>
      <c r="U394" s="1228"/>
      <c r="V394" s="83">
        <f t="shared" si="142"/>
        <v>0</v>
      </c>
      <c r="W394" s="83"/>
      <c r="X394" s="83"/>
      <c r="Y394" s="83"/>
      <c r="Z394" s="83"/>
    </row>
    <row r="395" spans="1:26" s="150" customFormat="1" ht="15" customHeight="1" x14ac:dyDescent="0.25">
      <c r="A395" s="150">
        <v>1</v>
      </c>
      <c r="C395" s="183" t="s">
        <v>7</v>
      </c>
      <c r="D395" s="477"/>
      <c r="E395" s="184">
        <f>SUM(E385:E394)</f>
        <v>410</v>
      </c>
      <c r="F395" s="260">
        <f>SUM(F385:F394)</f>
        <v>136.66666666666669</v>
      </c>
      <c r="G395" s="184">
        <f>SUM(G385:G394)</f>
        <v>147</v>
      </c>
      <c r="H395" s="184">
        <f>G395/F395*100</f>
        <v>107.56097560975608</v>
      </c>
      <c r="I395" s="185">
        <f>IF(E395=0,0,K395/E395)</f>
        <v>9.2536585365853661</v>
      </c>
      <c r="J395" s="185">
        <f t="shared" si="148"/>
        <v>11.29251700680272</v>
      </c>
      <c r="K395" s="478">
        <f>SUM(K385:K394)</f>
        <v>3794</v>
      </c>
      <c r="L395" s="479">
        <f>SUM(L385:L394)</f>
        <v>1265</v>
      </c>
      <c r="M395" s="479">
        <f>SUM(M385:M394)</f>
        <v>1660</v>
      </c>
      <c r="N395" s="186">
        <f t="shared" si="151"/>
        <v>131.22529644268775</v>
      </c>
      <c r="O395" s="379">
        <f>SUM(O385:O394)</f>
        <v>12.208823529411765</v>
      </c>
      <c r="P395" s="186">
        <f t="shared" si="153"/>
        <v>407.90171043122137</v>
      </c>
      <c r="Q395" s="85">
        <v>11531.585708950999</v>
      </c>
      <c r="R395" s="85">
        <v>11531.585708950999</v>
      </c>
      <c r="S395" s="85">
        <v>11531.585708950999</v>
      </c>
      <c r="T395" s="85">
        <v>11531.585708950999</v>
      </c>
      <c r="U395" s="1229">
        <f>Q395/12*$C$4+(R395-Q395)/11*3+(S395-R395)/10*2+(T395-S395)/9*1</f>
        <v>3843.8619029836664</v>
      </c>
      <c r="V395" s="85">
        <f t="shared" si="142"/>
        <v>3842.1553499999995</v>
      </c>
      <c r="W395" s="85"/>
      <c r="X395" s="85">
        <f>V395-U395</f>
        <v>-1.7065529836668247</v>
      </c>
      <c r="Y395" s="85">
        <v>0</v>
      </c>
      <c r="Z395" s="85">
        <v>3842.1553499999995</v>
      </c>
    </row>
    <row r="396" spans="1:26" s="150" customFormat="1" ht="30" customHeight="1" x14ac:dyDescent="0.25">
      <c r="A396" s="150">
        <v>1</v>
      </c>
      <c r="C396" s="354" t="s">
        <v>445</v>
      </c>
      <c r="D396" s="354"/>
      <c r="E396" s="190"/>
      <c r="F396" s="263"/>
      <c r="G396" s="190"/>
      <c r="H396" s="190"/>
      <c r="I396" s="480"/>
      <c r="J396" s="480"/>
      <c r="K396" s="481"/>
      <c r="L396" s="482"/>
      <c r="M396" s="482"/>
      <c r="N396" s="482"/>
      <c r="O396" s="482"/>
      <c r="P396" s="482"/>
      <c r="Q396" s="72"/>
      <c r="R396" s="72"/>
      <c r="S396" s="72"/>
      <c r="T396" s="72"/>
      <c r="U396" s="1230"/>
      <c r="V396" s="72">
        <f t="shared" si="142"/>
        <v>0</v>
      </c>
      <c r="W396" s="72"/>
      <c r="X396" s="72"/>
      <c r="Y396" s="72"/>
      <c r="Z396" s="72"/>
    </row>
    <row r="397" spans="1:26" s="150" customFormat="1" ht="30" customHeight="1" x14ac:dyDescent="0.25">
      <c r="A397" s="150">
        <v>1</v>
      </c>
      <c r="C397" s="201" t="s">
        <v>203</v>
      </c>
      <c r="D397" s="201"/>
      <c r="E397" s="255">
        <f>SUM(E398,E399,E400,E401)</f>
        <v>2800</v>
      </c>
      <c r="F397" s="255">
        <f>SUM(F398,F399,F400,F401)</f>
        <v>933.33333333333337</v>
      </c>
      <c r="G397" s="255">
        <f>SUM(G398,G399,G400,G401)</f>
        <v>1595</v>
      </c>
      <c r="H397" s="255">
        <f>G397/F397*100</f>
        <v>170.89285714285714</v>
      </c>
      <c r="I397" s="472"/>
      <c r="J397" s="472"/>
      <c r="K397" s="473"/>
      <c r="L397" s="474"/>
      <c r="M397" s="474"/>
      <c r="N397" s="474"/>
      <c r="O397" s="474"/>
      <c r="P397" s="474"/>
      <c r="Q397" s="63">
        <f t="shared" ref="Q397:R397" si="154">Q413</f>
        <v>0</v>
      </c>
      <c r="R397" s="63">
        <f t="shared" si="154"/>
        <v>0</v>
      </c>
      <c r="S397" s="63">
        <f t="shared" ref="S397:T397" si="155">S413</f>
        <v>0</v>
      </c>
      <c r="T397" s="63">
        <f t="shared" si="155"/>
        <v>0</v>
      </c>
      <c r="U397" s="1227">
        <f t="shared" ref="U397:X397" si="156">U413</f>
        <v>0</v>
      </c>
      <c r="V397" s="63">
        <f t="shared" si="142"/>
        <v>0</v>
      </c>
      <c r="W397" s="63"/>
      <c r="X397" s="63">
        <f t="shared" si="156"/>
        <v>0</v>
      </c>
      <c r="Y397" s="63"/>
      <c r="Z397" s="63"/>
    </row>
    <row r="398" spans="1:26" s="150" customFormat="1" ht="30" customHeight="1" x14ac:dyDescent="0.25">
      <c r="A398" s="150">
        <v>1</v>
      </c>
      <c r="C398" s="201" t="s">
        <v>446</v>
      </c>
      <c r="D398" s="201"/>
      <c r="E398" s="255"/>
      <c r="F398" s="422">
        <f t="shared" ref="F398:F400" si="157">ROUND(E398/12*$C$4,0)</f>
        <v>0</v>
      </c>
      <c r="G398" s="255"/>
      <c r="H398" s="255"/>
      <c r="I398" s="472"/>
      <c r="J398" s="472"/>
      <c r="K398" s="473"/>
      <c r="L398" s="474"/>
      <c r="M398" s="474"/>
      <c r="N398" s="474"/>
      <c r="O398" s="474"/>
      <c r="P398" s="474"/>
      <c r="Q398" s="63"/>
      <c r="R398" s="63"/>
      <c r="S398" s="63"/>
      <c r="T398" s="63"/>
      <c r="U398" s="1227"/>
      <c r="V398" s="63">
        <f t="shared" si="142"/>
        <v>0</v>
      </c>
      <c r="W398" s="63"/>
      <c r="X398" s="63"/>
      <c r="Y398" s="63"/>
      <c r="Z398" s="63"/>
    </row>
    <row r="399" spans="1:26" s="150" customFormat="1" ht="30" customHeight="1" x14ac:dyDescent="0.25">
      <c r="A399" s="150">
        <v>1</v>
      </c>
      <c r="C399" s="201" t="s">
        <v>447</v>
      </c>
      <c r="D399" s="201"/>
      <c r="E399" s="255">
        <v>300</v>
      </c>
      <c r="F399" s="422">
        <f t="shared" si="157"/>
        <v>100</v>
      </c>
      <c r="G399" s="255"/>
      <c r="H399" s="255">
        <f>G399/F399*100</f>
        <v>0</v>
      </c>
      <c r="I399" s="472"/>
      <c r="J399" s="472"/>
      <c r="K399" s="473"/>
      <c r="L399" s="474"/>
      <c r="M399" s="474"/>
      <c r="N399" s="474"/>
      <c r="O399" s="474"/>
      <c r="P399" s="474"/>
      <c r="Q399" s="63"/>
      <c r="R399" s="63"/>
      <c r="S399" s="63"/>
      <c r="T399" s="63"/>
      <c r="U399" s="1227"/>
      <c r="V399" s="63">
        <f t="shared" si="142"/>
        <v>0</v>
      </c>
      <c r="W399" s="63"/>
      <c r="X399" s="63"/>
      <c r="Y399" s="63"/>
      <c r="Z399" s="63"/>
    </row>
    <row r="400" spans="1:26" s="150" customFormat="1" ht="30" customHeight="1" x14ac:dyDescent="0.25">
      <c r="A400" s="150">
        <v>1</v>
      </c>
      <c r="C400" s="201" t="s">
        <v>448</v>
      </c>
      <c r="D400" s="201"/>
      <c r="E400" s="255"/>
      <c r="F400" s="422">
        <f t="shared" si="157"/>
        <v>0</v>
      </c>
      <c r="G400" s="255"/>
      <c r="H400" s="255"/>
      <c r="I400" s="472"/>
      <c r="J400" s="472"/>
      <c r="K400" s="473"/>
      <c r="L400" s="474"/>
      <c r="M400" s="474"/>
      <c r="N400" s="474"/>
      <c r="O400" s="474"/>
      <c r="P400" s="474"/>
      <c r="Q400" s="63"/>
      <c r="R400" s="63"/>
      <c r="S400" s="63"/>
      <c r="T400" s="63"/>
      <c r="U400" s="1227"/>
      <c r="V400" s="63">
        <f t="shared" si="142"/>
        <v>0</v>
      </c>
      <c r="W400" s="63"/>
      <c r="X400" s="63"/>
      <c r="Y400" s="63"/>
      <c r="Z400" s="63"/>
    </row>
    <row r="401" spans="1:27" ht="30" customHeight="1" x14ac:dyDescent="0.25">
      <c r="A401" s="150">
        <v>1</v>
      </c>
      <c r="C401" s="201" t="s">
        <v>449</v>
      </c>
      <c r="D401" s="201"/>
      <c r="E401" s="255">
        <v>2500</v>
      </c>
      <c r="F401" s="422">
        <f t="shared" ref="F401:F403" si="158">E401/12*$C$4</f>
        <v>833.33333333333337</v>
      </c>
      <c r="G401" s="255">
        <v>1595</v>
      </c>
      <c r="H401" s="255">
        <f>G401/F401*100</f>
        <v>191.4</v>
      </c>
      <c r="I401" s="472"/>
      <c r="J401" s="472"/>
      <c r="K401" s="473"/>
      <c r="L401" s="474"/>
      <c r="M401" s="474"/>
      <c r="N401" s="474"/>
      <c r="O401" s="474"/>
      <c r="P401" s="474"/>
      <c r="Q401" s="63"/>
      <c r="R401" s="63"/>
      <c r="S401" s="63"/>
      <c r="T401" s="63"/>
      <c r="U401" s="1227"/>
      <c r="V401" s="63">
        <f t="shared" si="142"/>
        <v>0</v>
      </c>
      <c r="W401" s="63"/>
      <c r="X401" s="63"/>
      <c r="Y401" s="63"/>
      <c r="Z401" s="63"/>
      <c r="AA401" s="150"/>
    </row>
    <row r="402" spans="1:27" ht="30" customHeight="1" x14ac:dyDescent="0.25">
      <c r="A402" s="150">
        <v>1</v>
      </c>
      <c r="C402" s="201" t="s">
        <v>160</v>
      </c>
      <c r="D402" s="201"/>
      <c r="E402" s="255">
        <v>5000</v>
      </c>
      <c r="F402" s="422">
        <f t="shared" si="158"/>
        <v>1666.6666666666667</v>
      </c>
      <c r="G402" s="255">
        <f>426+G403/3.8/3.2</f>
        <v>971.2713815789474</v>
      </c>
      <c r="H402" s="255">
        <f>G402/F402*100</f>
        <v>58.276282894736845</v>
      </c>
      <c r="I402" s="472"/>
      <c r="J402" s="472"/>
      <c r="K402" s="473"/>
      <c r="L402" s="474"/>
      <c r="M402" s="474"/>
      <c r="N402" s="474"/>
      <c r="O402" s="474"/>
      <c r="P402" s="474"/>
      <c r="Q402" s="63"/>
      <c r="R402" s="63"/>
      <c r="S402" s="63"/>
      <c r="T402" s="63"/>
      <c r="U402" s="1227"/>
      <c r="V402" s="63">
        <f t="shared" si="142"/>
        <v>0</v>
      </c>
      <c r="W402" s="63"/>
      <c r="X402" s="63"/>
      <c r="Y402" s="63"/>
      <c r="Z402" s="63"/>
      <c r="AA402" s="150"/>
    </row>
    <row r="403" spans="1:27" ht="30" customHeight="1" x14ac:dyDescent="0.25">
      <c r="A403" s="150">
        <v>1</v>
      </c>
      <c r="C403" s="201" t="s">
        <v>441</v>
      </c>
      <c r="D403" s="201"/>
      <c r="E403" s="255">
        <v>18560</v>
      </c>
      <c r="F403" s="422">
        <f t="shared" si="158"/>
        <v>6186.666666666667</v>
      </c>
      <c r="G403" s="255">
        <v>6630.5</v>
      </c>
      <c r="H403" s="255">
        <f>G403/F403*100</f>
        <v>107.17403017241378</v>
      </c>
      <c r="I403" s="472"/>
      <c r="J403" s="472"/>
      <c r="K403" s="473"/>
      <c r="L403" s="474"/>
      <c r="M403" s="474"/>
      <c r="N403" s="474"/>
      <c r="O403" s="474"/>
      <c r="P403" s="474"/>
      <c r="Q403" s="63"/>
      <c r="R403" s="63"/>
      <c r="S403" s="63"/>
      <c r="T403" s="63"/>
      <c r="U403" s="1227"/>
      <c r="V403" s="63">
        <f t="shared" si="142"/>
        <v>0</v>
      </c>
      <c r="W403" s="63"/>
      <c r="X403" s="63"/>
      <c r="Y403" s="63"/>
      <c r="Z403" s="63"/>
      <c r="AA403" s="150"/>
    </row>
    <row r="404" spans="1:27" ht="30" customHeight="1" x14ac:dyDescent="0.25">
      <c r="A404" s="150">
        <v>1</v>
      </c>
      <c r="C404" s="294" t="s">
        <v>172</v>
      </c>
      <c r="D404" s="201"/>
      <c r="E404" s="315">
        <f>E397+E402*3.2</f>
        <v>18800</v>
      </c>
      <c r="F404" s="315">
        <f>F397+F402*3.2</f>
        <v>6266.666666666667</v>
      </c>
      <c r="G404" s="315">
        <f>G397+G402*3.2</f>
        <v>4703.0684210526324</v>
      </c>
      <c r="H404" s="255">
        <f>G404/F404*100</f>
        <v>75.048964165733494</v>
      </c>
      <c r="I404" s="472"/>
      <c r="J404" s="472"/>
      <c r="K404" s="473"/>
      <c r="L404" s="474"/>
      <c r="M404" s="474"/>
      <c r="N404" s="474"/>
      <c r="O404" s="474"/>
      <c r="P404" s="474"/>
      <c r="Q404" s="85">
        <v>5407.630032</v>
      </c>
      <c r="R404" s="85">
        <v>5407.630032</v>
      </c>
      <c r="S404" s="85">
        <v>5407.630032</v>
      </c>
      <c r="T404" s="85">
        <v>5407.630032</v>
      </c>
      <c r="U404" s="2164">
        <f>Q404/12*$C$4+(R404-Q404)/11*3+(S404-R404)/10*2+(T404-S404)/9*1</f>
        <v>1802.5433439999999</v>
      </c>
      <c r="V404" s="85">
        <f t="shared" ref="V404" si="159">Z404-Y404-W404</f>
        <v>1755.22657</v>
      </c>
      <c r="W404" s="85"/>
      <c r="X404" s="85">
        <f>V404-U404</f>
        <v>-47.316773999999896</v>
      </c>
      <c r="Y404" s="85">
        <v>0</v>
      </c>
      <c r="Z404" s="85">
        <v>1755.22657</v>
      </c>
    </row>
    <row r="405" spans="1:27" ht="30" customHeight="1" x14ac:dyDescent="0.25">
      <c r="A405" s="150">
        <v>1</v>
      </c>
      <c r="C405" s="316" t="s">
        <v>450</v>
      </c>
      <c r="D405" s="201"/>
      <c r="E405" s="255"/>
      <c r="F405" s="422"/>
      <c r="G405" s="255"/>
      <c r="H405" s="255"/>
      <c r="I405" s="472"/>
      <c r="J405" s="472"/>
      <c r="K405" s="473"/>
      <c r="L405" s="474"/>
      <c r="M405" s="474"/>
      <c r="N405" s="474"/>
      <c r="O405" s="474"/>
      <c r="P405" s="474"/>
      <c r="Q405" s="63"/>
      <c r="R405" s="63"/>
      <c r="S405" s="63"/>
      <c r="T405" s="63"/>
      <c r="U405" s="1227"/>
      <c r="V405" s="63">
        <f t="shared" si="142"/>
        <v>0</v>
      </c>
      <c r="W405" s="63"/>
      <c r="X405" s="63"/>
      <c r="Y405" s="63"/>
      <c r="Z405" s="63"/>
      <c r="AA405" s="150"/>
    </row>
    <row r="406" spans="1:27" ht="30" customHeight="1" x14ac:dyDescent="0.25">
      <c r="A406" s="150">
        <v>1</v>
      </c>
      <c r="C406" s="201" t="s">
        <v>203</v>
      </c>
      <c r="D406" s="201"/>
      <c r="E406" s="255">
        <f>SUM(E408+E411)</f>
        <v>1533</v>
      </c>
      <c r="F406" s="255">
        <f>SUM(F408+F411)</f>
        <v>511</v>
      </c>
      <c r="G406" s="255">
        <f>SUM(G408+G411)</f>
        <v>481</v>
      </c>
      <c r="H406" s="255">
        <f>G406/F406*100</f>
        <v>94.129158512720153</v>
      </c>
      <c r="I406" s="472"/>
      <c r="J406" s="472"/>
      <c r="K406" s="473"/>
      <c r="L406" s="474"/>
      <c r="M406" s="474"/>
      <c r="N406" s="474"/>
      <c r="O406" s="474"/>
      <c r="P406" s="474"/>
      <c r="Q406" s="63"/>
      <c r="R406" s="63"/>
      <c r="S406" s="63"/>
      <c r="T406" s="63"/>
      <c r="U406" s="1227"/>
      <c r="V406" s="63">
        <f t="shared" si="142"/>
        <v>0</v>
      </c>
      <c r="W406" s="63"/>
      <c r="X406" s="63"/>
      <c r="Y406" s="63"/>
      <c r="Z406" s="63"/>
      <c r="AA406" s="150"/>
    </row>
    <row r="407" spans="1:27" ht="36" customHeight="1" x14ac:dyDescent="0.25">
      <c r="A407" s="150">
        <v>1</v>
      </c>
      <c r="C407" s="201" t="s">
        <v>446</v>
      </c>
      <c r="D407" s="201"/>
      <c r="E407" s="255"/>
      <c r="F407" s="422"/>
      <c r="G407" s="255"/>
      <c r="H407" s="255"/>
      <c r="I407" s="472"/>
      <c r="J407" s="472"/>
      <c r="K407" s="473"/>
      <c r="L407" s="474"/>
      <c r="M407" s="474"/>
      <c r="N407" s="474"/>
      <c r="O407" s="474"/>
      <c r="P407" s="474"/>
      <c r="Q407" s="63"/>
      <c r="R407" s="63"/>
      <c r="S407" s="63"/>
      <c r="T407" s="63"/>
      <c r="U407" s="1227"/>
      <c r="V407" s="63">
        <f t="shared" si="142"/>
        <v>0</v>
      </c>
      <c r="W407" s="63"/>
      <c r="X407" s="63"/>
      <c r="Y407" s="63"/>
      <c r="Z407" s="63"/>
      <c r="AA407" s="150"/>
    </row>
    <row r="408" spans="1:27" ht="30" customHeight="1" x14ac:dyDescent="0.25">
      <c r="A408" s="150">
        <v>1</v>
      </c>
      <c r="C408" s="201" t="s">
        <v>451</v>
      </c>
      <c r="D408" s="201"/>
      <c r="E408" s="255">
        <f>SUM(E409,E410)</f>
        <v>1533</v>
      </c>
      <c r="F408" s="255">
        <f>SUM(F409,F410)</f>
        <v>511</v>
      </c>
      <c r="G408" s="255">
        <f>SUM(G409,G410)</f>
        <v>481</v>
      </c>
      <c r="H408" s="255">
        <f>G408/F408*100</f>
        <v>94.129158512720153</v>
      </c>
      <c r="I408" s="472"/>
      <c r="J408" s="472"/>
      <c r="K408" s="473"/>
      <c r="L408" s="474"/>
      <c r="M408" s="474"/>
      <c r="N408" s="474"/>
      <c r="O408" s="474"/>
      <c r="P408" s="474"/>
      <c r="Q408" s="63"/>
      <c r="R408" s="63"/>
      <c r="S408" s="63"/>
      <c r="T408" s="63"/>
      <c r="U408" s="1227"/>
      <c r="V408" s="63">
        <f t="shared" si="142"/>
        <v>0</v>
      </c>
      <c r="W408" s="63"/>
      <c r="X408" s="63"/>
      <c r="Y408" s="63"/>
      <c r="Z408" s="63"/>
      <c r="AA408" s="150"/>
    </row>
    <row r="409" spans="1:27" ht="30" customHeight="1" x14ac:dyDescent="0.25">
      <c r="A409" s="150">
        <v>1</v>
      </c>
      <c r="C409" s="201" t="s">
        <v>452</v>
      </c>
      <c r="D409" s="201"/>
      <c r="E409" s="255">
        <v>1179</v>
      </c>
      <c r="F409" s="422">
        <f>ROUND(E409/12*$C$4,0)</f>
        <v>393</v>
      </c>
      <c r="G409" s="255">
        <v>342</v>
      </c>
      <c r="H409" s="255">
        <f>G409/F409*100</f>
        <v>87.022900763358777</v>
      </c>
      <c r="I409" s="472"/>
      <c r="J409" s="472"/>
      <c r="K409" s="473"/>
      <c r="L409" s="474"/>
      <c r="M409" s="474"/>
      <c r="N409" s="474"/>
      <c r="O409" s="474"/>
      <c r="P409" s="474"/>
      <c r="Q409" s="63"/>
      <c r="R409" s="63"/>
      <c r="S409" s="63"/>
      <c r="T409" s="63"/>
      <c r="U409" s="1227"/>
      <c r="V409" s="63">
        <f t="shared" si="142"/>
        <v>0</v>
      </c>
      <c r="W409" s="63"/>
      <c r="X409" s="63"/>
      <c r="Y409" s="63"/>
      <c r="Z409" s="63"/>
      <c r="AA409" s="150"/>
    </row>
    <row r="410" spans="1:27" ht="42.75" customHeight="1" x14ac:dyDescent="0.25">
      <c r="A410" s="150">
        <v>1</v>
      </c>
      <c r="C410" s="201" t="s">
        <v>453</v>
      </c>
      <c r="D410" s="201"/>
      <c r="E410" s="255">
        <v>354</v>
      </c>
      <c r="F410" s="422">
        <f>ROUND(E410/12*$C$4,0)</f>
        <v>118</v>
      </c>
      <c r="G410" s="255">
        <v>139</v>
      </c>
      <c r="H410" s="255">
        <f>G410/F410*100</f>
        <v>117.79661016949152</v>
      </c>
      <c r="I410" s="472"/>
      <c r="J410" s="472"/>
      <c r="K410" s="473"/>
      <c r="L410" s="474"/>
      <c r="M410" s="474"/>
      <c r="N410" s="474"/>
      <c r="O410" s="474"/>
      <c r="P410" s="474"/>
      <c r="Q410" s="63"/>
      <c r="R410" s="63"/>
      <c r="S410" s="63"/>
      <c r="T410" s="63"/>
      <c r="U410" s="1227"/>
      <c r="V410" s="63">
        <f t="shared" si="142"/>
        <v>0</v>
      </c>
      <c r="W410" s="63"/>
      <c r="X410" s="63"/>
      <c r="Y410" s="63"/>
      <c r="Z410" s="63"/>
      <c r="AA410" s="150"/>
    </row>
    <row r="411" spans="1:27" ht="30" customHeight="1" x14ac:dyDescent="0.25">
      <c r="A411" s="150">
        <v>1</v>
      </c>
      <c r="C411" s="201" t="s">
        <v>454</v>
      </c>
      <c r="D411" s="201"/>
      <c r="E411" s="255">
        <f>SUM(E412)</f>
        <v>0</v>
      </c>
      <c r="F411" s="255">
        <f>SUM(F412)</f>
        <v>0</v>
      </c>
      <c r="G411" s="255">
        <f>SUM(G412)</f>
        <v>0</v>
      </c>
      <c r="H411" s="255"/>
      <c r="I411" s="472"/>
      <c r="J411" s="472"/>
      <c r="K411" s="473"/>
      <c r="L411" s="474"/>
      <c r="M411" s="474"/>
      <c r="N411" s="474"/>
      <c r="O411" s="474"/>
      <c r="P411" s="474"/>
      <c r="Q411" s="63"/>
      <c r="R411" s="63"/>
      <c r="S411" s="63"/>
      <c r="T411" s="63"/>
      <c r="U411" s="1227"/>
      <c r="V411" s="63">
        <f t="shared" si="142"/>
        <v>0</v>
      </c>
      <c r="W411" s="63"/>
      <c r="X411" s="63"/>
      <c r="Y411" s="63"/>
      <c r="Z411" s="63"/>
      <c r="AA411" s="150"/>
    </row>
    <row r="412" spans="1:27" ht="37.5" customHeight="1" x14ac:dyDescent="0.25">
      <c r="A412" s="150">
        <v>1</v>
      </c>
      <c r="C412" s="201" t="s">
        <v>455</v>
      </c>
      <c r="D412" s="201"/>
      <c r="E412" s="255"/>
      <c r="F412" s="422">
        <f>ROUND(E412/12*$C$4,0)</f>
        <v>0</v>
      </c>
      <c r="G412" s="255"/>
      <c r="H412" s="255"/>
      <c r="I412" s="472"/>
      <c r="J412" s="472"/>
      <c r="K412" s="473"/>
      <c r="L412" s="474"/>
      <c r="M412" s="474"/>
      <c r="N412" s="474"/>
      <c r="O412" s="474"/>
      <c r="P412" s="474"/>
      <c r="Q412" s="63"/>
      <c r="R412" s="63"/>
      <c r="S412" s="63"/>
      <c r="T412" s="63"/>
      <c r="U412" s="1227"/>
      <c r="V412" s="63">
        <f t="shared" si="142"/>
        <v>0</v>
      </c>
      <c r="W412" s="63"/>
      <c r="X412" s="63"/>
      <c r="Y412" s="63"/>
      <c r="Z412" s="63"/>
      <c r="AA412" s="150"/>
    </row>
    <row r="413" spans="1:27" ht="15" customHeight="1" x14ac:dyDescent="0.25">
      <c r="A413" s="150">
        <v>1</v>
      </c>
      <c r="C413" s="201" t="s">
        <v>435</v>
      </c>
      <c r="D413" s="201"/>
      <c r="E413" s="255"/>
      <c r="F413" s="422">
        <f>ROUND(E413/12*$C$4,0)</f>
        <v>0</v>
      </c>
      <c r="G413" s="173"/>
      <c r="H413" s="173"/>
      <c r="I413" s="472"/>
      <c r="J413" s="472"/>
      <c r="K413" s="473"/>
      <c r="L413" s="474"/>
      <c r="M413" s="474"/>
      <c r="N413" s="474"/>
      <c r="O413" s="474"/>
      <c r="P413" s="474"/>
      <c r="Q413" s="63"/>
      <c r="R413" s="63"/>
      <c r="S413" s="63"/>
      <c r="T413" s="63"/>
      <c r="U413" s="1227">
        <f>Q413/12</f>
        <v>0</v>
      </c>
      <c r="V413" s="63">
        <f t="shared" si="142"/>
        <v>0</v>
      </c>
      <c r="W413" s="63"/>
      <c r="X413" s="63">
        <f>V413-U413</f>
        <v>0</v>
      </c>
      <c r="Y413" s="63"/>
      <c r="Z413" s="63"/>
      <c r="AA413" s="150"/>
    </row>
    <row r="414" spans="1:27" ht="30" customHeight="1" x14ac:dyDescent="0.25">
      <c r="A414" s="150">
        <v>1</v>
      </c>
      <c r="C414" s="201" t="s">
        <v>160</v>
      </c>
      <c r="D414" s="201"/>
      <c r="E414" s="255"/>
      <c r="F414" s="422">
        <f>ROUND(E414/12*$C$4,0)</f>
        <v>0</v>
      </c>
      <c r="G414" s="173"/>
      <c r="H414" s="173"/>
      <c r="I414" s="472"/>
      <c r="J414" s="472"/>
      <c r="K414" s="473"/>
      <c r="L414" s="474"/>
      <c r="M414" s="474"/>
      <c r="N414" s="474"/>
      <c r="O414" s="474"/>
      <c r="P414" s="474"/>
      <c r="Q414" s="63"/>
      <c r="R414" s="63"/>
      <c r="S414" s="63"/>
      <c r="T414" s="63"/>
      <c r="U414" s="1227">
        <f>Q414/12</f>
        <v>0</v>
      </c>
      <c r="V414" s="63">
        <f t="shared" si="142"/>
        <v>0</v>
      </c>
      <c r="W414" s="63"/>
      <c r="X414" s="63">
        <f>V414-U414</f>
        <v>0</v>
      </c>
      <c r="Y414" s="63"/>
      <c r="Z414" s="63"/>
      <c r="AA414" s="150"/>
    </row>
    <row r="415" spans="1:27" s="177" customFormat="1" ht="31.5" customHeight="1" x14ac:dyDescent="0.25">
      <c r="A415" s="150">
        <v>1</v>
      </c>
      <c r="B415" s="150"/>
      <c r="C415" s="201" t="s">
        <v>161</v>
      </c>
      <c r="D415" s="201"/>
      <c r="E415" s="255">
        <v>100</v>
      </c>
      <c r="F415" s="422">
        <f>ROUND(E415/12*$C$4,0)</f>
        <v>33</v>
      </c>
      <c r="G415" s="173"/>
      <c r="H415" s="173">
        <f>G415/F415*100</f>
        <v>0</v>
      </c>
      <c r="I415" s="472"/>
      <c r="J415" s="472"/>
      <c r="K415" s="473"/>
      <c r="L415" s="474"/>
      <c r="M415" s="473"/>
      <c r="N415" s="473"/>
      <c r="O415" s="473"/>
      <c r="P415" s="474"/>
      <c r="Q415" s="63"/>
      <c r="R415" s="63"/>
      <c r="S415" s="63"/>
      <c r="T415" s="63"/>
      <c r="U415" s="1227">
        <f>Q415/12</f>
        <v>0</v>
      </c>
      <c r="V415" s="63">
        <f t="shared" si="142"/>
        <v>0</v>
      </c>
      <c r="W415" s="63"/>
      <c r="X415" s="63">
        <f>V415-U415</f>
        <v>0</v>
      </c>
      <c r="Y415" s="63"/>
      <c r="Z415" s="63"/>
    </row>
    <row r="416" spans="1:27" s="177" customFormat="1" ht="32.25" customHeight="1" x14ac:dyDescent="0.25">
      <c r="A416" s="150">
        <v>1</v>
      </c>
      <c r="B416" s="150"/>
      <c r="C416" s="236" t="s">
        <v>169</v>
      </c>
      <c r="D416" s="231"/>
      <c r="E416" s="237">
        <f>SUM(E406+E415)</f>
        <v>1633</v>
      </c>
      <c r="F416" s="237">
        <f>SUM(F406+F415)</f>
        <v>544</v>
      </c>
      <c r="G416" s="237">
        <f>SUM(G406+G415)</f>
        <v>481</v>
      </c>
      <c r="H416" s="237">
        <f>G416/F416*100</f>
        <v>88.419117647058826</v>
      </c>
      <c r="I416" s="483"/>
      <c r="J416" s="483"/>
      <c r="K416" s="484"/>
      <c r="L416" s="485"/>
      <c r="M416" s="486"/>
      <c r="N416" s="486"/>
      <c r="O416" s="486"/>
      <c r="P416" s="486"/>
      <c r="Q416" s="85">
        <v>3104.9154983333328</v>
      </c>
      <c r="R416" s="85">
        <v>3104.9154983333328</v>
      </c>
      <c r="S416" s="85">
        <v>3104.9154983333328</v>
      </c>
      <c r="T416" s="85">
        <v>3104.9154983333328</v>
      </c>
      <c r="U416" s="1229">
        <f>Q416/12*$C$4+(R416-Q416)/11*3+(S416-R416)/10*2+(T416-S416)/9*1</f>
        <v>1034.9718327777775</v>
      </c>
      <c r="V416" s="85">
        <f t="shared" ref="V416" si="160">Z416-Y416-W416</f>
        <v>1011.9539100000001</v>
      </c>
      <c r="W416" s="85"/>
      <c r="X416" s="85">
        <f>V416-U416</f>
        <v>-23.017922777777471</v>
      </c>
      <c r="Y416" s="85">
        <v>0</v>
      </c>
      <c r="Z416" s="85">
        <v>1011.9539100000001</v>
      </c>
    </row>
    <row r="417" spans="1:26" s="150" customFormat="1" ht="15" customHeight="1" x14ac:dyDescent="0.25">
      <c r="A417" s="150">
        <v>1</v>
      </c>
      <c r="C417" s="487" t="s">
        <v>170</v>
      </c>
      <c r="D417" s="487"/>
      <c r="E417" s="184">
        <f>SUM(E416,E404)</f>
        <v>20433</v>
      </c>
      <c r="F417" s="184">
        <f>SUM(F416,F404)</f>
        <v>6810.666666666667</v>
      </c>
      <c r="G417" s="184">
        <f>SUM(G416,G404)</f>
        <v>5184.0684210526324</v>
      </c>
      <c r="H417" s="184">
        <f>G417/F417*100</f>
        <v>76.116901248815068</v>
      </c>
      <c r="I417" s="488"/>
      <c r="J417" s="488"/>
      <c r="K417" s="489"/>
      <c r="L417" s="490"/>
      <c r="M417" s="489"/>
      <c r="N417" s="489"/>
      <c r="O417" s="489"/>
      <c r="P417" s="490"/>
      <c r="Q417" s="85">
        <f>Q416+Q404</f>
        <v>8512.5455303333329</v>
      </c>
      <c r="R417" s="85">
        <f t="shared" ref="R417:Z417" si="161">R416+R404</f>
        <v>8512.5455303333329</v>
      </c>
      <c r="S417" s="85">
        <f t="shared" ref="S417:T417" si="162">S416+S404</f>
        <v>8512.5455303333329</v>
      </c>
      <c r="T417" s="85">
        <f t="shared" si="162"/>
        <v>8512.5455303333329</v>
      </c>
      <c r="U417" s="85">
        <f t="shared" si="161"/>
        <v>2837.5151767777775</v>
      </c>
      <c r="V417" s="85">
        <f t="shared" si="161"/>
        <v>2767.18048</v>
      </c>
      <c r="W417" s="85">
        <f t="shared" si="161"/>
        <v>0</v>
      </c>
      <c r="X417" s="85">
        <f t="shared" si="161"/>
        <v>-70.334696777777367</v>
      </c>
      <c r="Y417" s="85">
        <f t="shared" si="161"/>
        <v>0</v>
      </c>
      <c r="Z417" s="85">
        <f t="shared" si="161"/>
        <v>2767.18048</v>
      </c>
    </row>
    <row r="418" spans="1:26" s="150" customFormat="1" ht="15" customHeight="1" x14ac:dyDescent="0.25">
      <c r="A418" s="150">
        <v>1</v>
      </c>
      <c r="C418" s="360" t="s">
        <v>31</v>
      </c>
      <c r="D418" s="216"/>
      <c r="E418" s="491"/>
      <c r="F418" s="492"/>
      <c r="G418" s="491"/>
      <c r="H418" s="491"/>
      <c r="I418" s="493"/>
      <c r="J418" s="493"/>
      <c r="K418" s="494"/>
      <c r="L418" s="495"/>
      <c r="M418" s="494"/>
      <c r="N418" s="495"/>
      <c r="O418" s="494"/>
      <c r="P418" s="495"/>
      <c r="Q418" s="72"/>
      <c r="R418" s="72"/>
      <c r="S418" s="72"/>
      <c r="T418" s="72"/>
      <c r="U418" s="1230"/>
      <c r="V418" s="72">
        <f t="shared" si="142"/>
        <v>0</v>
      </c>
      <c r="W418" s="72"/>
      <c r="X418" s="72"/>
      <c r="Y418" s="72"/>
      <c r="Z418" s="72"/>
    </row>
    <row r="419" spans="1:26" s="150" customFormat="1" ht="15" customHeight="1" x14ac:dyDescent="0.25">
      <c r="A419" s="150">
        <v>1</v>
      </c>
      <c r="C419" s="496" t="s">
        <v>16</v>
      </c>
      <c r="D419" s="306"/>
      <c r="E419" s="470"/>
      <c r="F419" s="471"/>
      <c r="G419" s="470"/>
      <c r="H419" s="470"/>
      <c r="I419" s="206"/>
      <c r="J419" s="206"/>
      <c r="K419" s="497"/>
      <c r="L419" s="498"/>
      <c r="M419" s="497"/>
      <c r="N419" s="498"/>
      <c r="O419" s="497"/>
      <c r="P419" s="498"/>
      <c r="Q419" s="63"/>
      <c r="R419" s="63"/>
      <c r="S419" s="63"/>
      <c r="T419" s="63"/>
      <c r="U419" s="1227"/>
      <c r="V419" s="63">
        <f t="shared" si="142"/>
        <v>0</v>
      </c>
      <c r="W419" s="63"/>
      <c r="X419" s="63"/>
      <c r="Y419" s="63"/>
      <c r="Z419" s="63"/>
    </row>
    <row r="420" spans="1:26" s="177" customFormat="1" ht="15" customHeight="1" x14ac:dyDescent="0.25">
      <c r="A420" s="150">
        <v>1</v>
      </c>
      <c r="B420" s="150"/>
      <c r="C420" s="231" t="s">
        <v>189</v>
      </c>
      <c r="D420" s="205">
        <v>240</v>
      </c>
      <c r="E420" s="474">
        <v>130</v>
      </c>
      <c r="F420" s="422">
        <f>ROUND(E420/12*$C$4,0)</f>
        <v>43</v>
      </c>
      <c r="G420" s="173">
        <v>39</v>
      </c>
      <c r="H420" s="173">
        <f>G420/F420*100</f>
        <v>90.697674418604649</v>
      </c>
      <c r="I420" s="472">
        <v>8</v>
      </c>
      <c r="J420" s="174">
        <f>M420/G420</f>
        <v>9.6410256410256405</v>
      </c>
      <c r="K420" s="210">
        <f>ROUND(E420*I420,0)</f>
        <v>1040</v>
      </c>
      <c r="L420" s="175">
        <f>ROUND(F420*I420,0)</f>
        <v>344</v>
      </c>
      <c r="M420" s="210">
        <v>376</v>
      </c>
      <c r="N420" s="175">
        <f>M420/L420*100</f>
        <v>109.30232558139534</v>
      </c>
      <c r="O420" s="218">
        <f>ROUND(K420/D420,0)</f>
        <v>4</v>
      </c>
      <c r="P420" s="175">
        <f>M420/$C$4*12/O420</f>
        <v>282</v>
      </c>
      <c r="Q420" s="63"/>
      <c r="R420" s="63"/>
      <c r="S420" s="63"/>
      <c r="T420" s="63"/>
      <c r="U420" s="1227"/>
      <c r="V420" s="63">
        <f t="shared" si="142"/>
        <v>0</v>
      </c>
      <c r="W420" s="63"/>
      <c r="X420" s="63"/>
      <c r="Y420" s="63"/>
      <c r="Z420" s="63"/>
    </row>
    <row r="421" spans="1:26" s="150" customFormat="1" ht="29.25" customHeight="1" x14ac:dyDescent="0.25">
      <c r="A421" s="150">
        <v>1</v>
      </c>
      <c r="C421" s="235" t="s">
        <v>254</v>
      </c>
      <c r="D421" s="499">
        <v>240</v>
      </c>
      <c r="E421" s="486">
        <f t="shared" ref="E421:I422" si="163">SUM(E420)</f>
        <v>130</v>
      </c>
      <c r="F421" s="484">
        <f t="shared" si="163"/>
        <v>43</v>
      </c>
      <c r="G421" s="486">
        <f t="shared" si="163"/>
        <v>39</v>
      </c>
      <c r="H421" s="237">
        <f>G421/F421*100</f>
        <v>90.697674418604649</v>
      </c>
      <c r="I421" s="483">
        <f t="shared" si="163"/>
        <v>8</v>
      </c>
      <c r="J421" s="212">
        <f>M421/G421</f>
        <v>9.6410256410256405</v>
      </c>
      <c r="K421" s="265">
        <f t="shared" ref="K421:M422" si="164">SUM(K420)</f>
        <v>1040</v>
      </c>
      <c r="L421" s="266">
        <f t="shared" si="164"/>
        <v>344</v>
      </c>
      <c r="M421" s="266">
        <f t="shared" si="164"/>
        <v>376</v>
      </c>
      <c r="N421" s="266">
        <f>M421/L421*100</f>
        <v>109.30232558139534</v>
      </c>
      <c r="O421" s="399">
        <f>ROUND(K421/D421,0)</f>
        <v>4</v>
      </c>
      <c r="P421" s="181">
        <f>M421/$C$4*12/O421</f>
        <v>282</v>
      </c>
      <c r="Q421" s="83"/>
      <c r="R421" s="83"/>
      <c r="S421" s="83"/>
      <c r="T421" s="83"/>
      <c r="U421" s="1228"/>
      <c r="V421" s="83">
        <f t="shared" si="142"/>
        <v>0</v>
      </c>
      <c r="W421" s="83"/>
      <c r="X421" s="83"/>
      <c r="Y421" s="83"/>
      <c r="Z421" s="83"/>
    </row>
    <row r="422" spans="1:26" s="150" customFormat="1" ht="15.75" customHeight="1" thickBot="1" x14ac:dyDescent="0.3">
      <c r="A422" s="150">
        <v>1</v>
      </c>
      <c r="C422" s="238" t="s">
        <v>460</v>
      </c>
      <c r="D422" s="238"/>
      <c r="E422" s="500">
        <f t="shared" si="163"/>
        <v>130</v>
      </c>
      <c r="F422" s="501">
        <f t="shared" si="163"/>
        <v>43</v>
      </c>
      <c r="G422" s="500">
        <f t="shared" si="163"/>
        <v>39</v>
      </c>
      <c r="H422" s="500">
        <f>G422/F422*100</f>
        <v>90.697674418604649</v>
      </c>
      <c r="I422" s="240">
        <f>IF(E422=0,0,K422/E422)</f>
        <v>8</v>
      </c>
      <c r="J422" s="241">
        <f>M422/G422</f>
        <v>9.6410256410256405</v>
      </c>
      <c r="K422" s="501">
        <f t="shared" si="164"/>
        <v>1040</v>
      </c>
      <c r="L422" s="500">
        <f t="shared" si="164"/>
        <v>344</v>
      </c>
      <c r="M422" s="500">
        <f t="shared" si="164"/>
        <v>376</v>
      </c>
      <c r="N422" s="243">
        <f>M422/L422*100</f>
        <v>109.30232558139534</v>
      </c>
      <c r="O422" s="502">
        <f>O420</f>
        <v>4</v>
      </c>
      <c r="P422" s="243">
        <f>M422/$C$4*12/O422</f>
        <v>282</v>
      </c>
      <c r="Q422" s="136">
        <v>1530.4494799999998</v>
      </c>
      <c r="R422" s="136">
        <v>1530.4494799999998</v>
      </c>
      <c r="S422" s="136">
        <v>1530.4494799999998</v>
      </c>
      <c r="T422" s="136">
        <v>1530.4494799999998</v>
      </c>
      <c r="U422" s="1229">
        <f>Q422/12*$C$4+(R422-Q422)/11*3+(S422-R422)/10*2+(T422-S422)/9*1</f>
        <v>510.14982666666657</v>
      </c>
      <c r="V422" s="136">
        <f t="shared" si="142"/>
        <v>492.80280000000005</v>
      </c>
      <c r="W422" s="136"/>
      <c r="X422" s="136">
        <f>V422-U422</f>
        <v>-17.347026666666522</v>
      </c>
      <c r="Y422" s="136">
        <v>0</v>
      </c>
      <c r="Z422" s="136">
        <v>492.80280000000005</v>
      </c>
    </row>
    <row r="423" spans="1:26" s="150" customFormat="1" ht="15" customHeight="1" thickBot="1" x14ac:dyDescent="0.3">
      <c r="A423" s="150">
        <v>1</v>
      </c>
      <c r="C423" s="245" t="s">
        <v>17</v>
      </c>
      <c r="D423" s="283"/>
      <c r="E423" s="284"/>
      <c r="F423" s="373"/>
      <c r="G423" s="284"/>
      <c r="H423" s="284"/>
      <c r="I423" s="503"/>
      <c r="J423" s="503"/>
      <c r="K423" s="504"/>
      <c r="L423" s="505"/>
      <c r="M423" s="505">
        <f>SUM(M395,M417,M422)</f>
        <v>2036</v>
      </c>
      <c r="N423" s="505"/>
      <c r="O423" s="505"/>
      <c r="P423" s="505"/>
      <c r="Q423" s="82">
        <f t="shared" ref="Q423" si="165">SUM(Q395,Q417,Q422)</f>
        <v>21574.580719284331</v>
      </c>
      <c r="R423" s="82">
        <f>SUM(R395,R417,R422)</f>
        <v>21574.580719284331</v>
      </c>
      <c r="S423" s="82">
        <f>SUM(S395,S417,S422)</f>
        <v>21574.580719284331</v>
      </c>
      <c r="T423" s="82">
        <f>SUM(T395,T417,T422)</f>
        <v>21574.580719284331</v>
      </c>
      <c r="U423" s="1232">
        <f t="shared" ref="U423:Z423" si="166">SUM(U395,U417,U422)</f>
        <v>7191.5269064281101</v>
      </c>
      <c r="V423" s="82">
        <f t="shared" si="166"/>
        <v>7102.1386300000004</v>
      </c>
      <c r="W423" s="82">
        <f t="shared" si="166"/>
        <v>0</v>
      </c>
      <c r="X423" s="82">
        <f t="shared" si="166"/>
        <v>-89.388276428110714</v>
      </c>
      <c r="Y423" s="82">
        <f t="shared" si="166"/>
        <v>0</v>
      </c>
      <c r="Z423" s="82">
        <f t="shared" si="166"/>
        <v>7102.1386300000004</v>
      </c>
    </row>
    <row r="424" spans="1:26" s="150" customFormat="1" ht="20.25" customHeight="1" x14ac:dyDescent="0.25">
      <c r="A424" s="150">
        <v>1</v>
      </c>
      <c r="C424" s="409"/>
      <c r="D424" s="409"/>
      <c r="E424" s="190"/>
      <c r="F424" s="263"/>
      <c r="G424" s="190"/>
      <c r="H424" s="190"/>
      <c r="I424" s="480"/>
      <c r="J424" s="480"/>
      <c r="K424" s="263"/>
      <c r="L424" s="190"/>
      <c r="M424" s="190"/>
      <c r="N424" s="190"/>
      <c r="O424" s="190"/>
      <c r="P424" s="190"/>
      <c r="Q424" s="72"/>
      <c r="R424" s="72"/>
      <c r="S424" s="72"/>
      <c r="T424" s="72"/>
      <c r="U424" s="1230"/>
      <c r="V424" s="72">
        <f t="shared" si="142"/>
        <v>0</v>
      </c>
      <c r="W424" s="72"/>
      <c r="X424" s="72"/>
      <c r="Y424" s="72"/>
      <c r="Z424" s="72"/>
    </row>
    <row r="425" spans="1:26" s="150" customFormat="1" ht="45" customHeight="1" x14ac:dyDescent="0.25">
      <c r="A425" s="150">
        <v>1</v>
      </c>
      <c r="C425" s="1219" t="s">
        <v>620</v>
      </c>
      <c r="D425" s="168"/>
      <c r="E425" s="470"/>
      <c r="F425" s="471"/>
      <c r="G425" s="470"/>
      <c r="H425" s="470"/>
      <c r="I425" s="472"/>
      <c r="J425" s="472"/>
      <c r="K425" s="473"/>
      <c r="L425" s="474"/>
      <c r="M425" s="474"/>
      <c r="N425" s="474"/>
      <c r="O425" s="474"/>
      <c r="P425" s="474"/>
      <c r="Q425" s="63"/>
      <c r="R425" s="63"/>
      <c r="S425" s="63"/>
      <c r="T425" s="63"/>
      <c r="U425" s="1227"/>
      <c r="V425" s="63">
        <f t="shared" si="142"/>
        <v>0</v>
      </c>
      <c r="W425" s="63"/>
      <c r="X425" s="63"/>
      <c r="Y425" s="63"/>
      <c r="Z425" s="63"/>
    </row>
    <row r="426" spans="1:26" s="150" customFormat="1" ht="16.5" customHeight="1" x14ac:dyDescent="0.25">
      <c r="A426" s="150">
        <v>1</v>
      </c>
      <c r="C426" s="506" t="s">
        <v>64</v>
      </c>
      <c r="D426" s="506"/>
      <c r="E426" s="470"/>
      <c r="F426" s="471"/>
      <c r="G426" s="470"/>
      <c r="H426" s="470"/>
      <c r="I426" s="472"/>
      <c r="J426" s="472"/>
      <c r="K426" s="473"/>
      <c r="L426" s="474"/>
      <c r="M426" s="474"/>
      <c r="N426" s="474"/>
      <c r="O426" s="474"/>
      <c r="P426" s="474"/>
      <c r="Q426" s="63"/>
      <c r="R426" s="63"/>
      <c r="S426" s="63"/>
      <c r="T426" s="63"/>
      <c r="U426" s="1227"/>
      <c r="V426" s="63">
        <f t="shared" si="142"/>
        <v>0</v>
      </c>
      <c r="W426" s="63"/>
      <c r="X426" s="63"/>
      <c r="Y426" s="63"/>
      <c r="Z426" s="63"/>
    </row>
    <row r="427" spans="1:26" s="177" customFormat="1" ht="15" customHeight="1" x14ac:dyDescent="0.25">
      <c r="A427" s="150">
        <v>1</v>
      </c>
      <c r="B427" s="150"/>
      <c r="C427" s="507" t="s">
        <v>96</v>
      </c>
      <c r="D427" s="507">
        <v>340</v>
      </c>
      <c r="E427" s="508">
        <v>2433</v>
      </c>
      <c r="F427" s="297">
        <f t="shared" ref="F427" si="167">E427/12*$C$4</f>
        <v>811</v>
      </c>
      <c r="G427" s="470">
        <v>739</v>
      </c>
      <c r="H427" s="179">
        <f>G427/F427*100</f>
        <v>91.122071516646116</v>
      </c>
      <c r="I427" s="509">
        <v>4</v>
      </c>
      <c r="J427" s="180">
        <f>M427/G427</f>
        <v>3.8768606224627877</v>
      </c>
      <c r="K427" s="182">
        <f>ROUND(E427*I427,0)</f>
        <v>9732</v>
      </c>
      <c r="L427" s="175">
        <f>ROUND(F427*I427,0)</f>
        <v>3244</v>
      </c>
      <c r="M427" s="175">
        <v>2865</v>
      </c>
      <c r="N427" s="175">
        <f>M427/L427*100</f>
        <v>88.316892725030826</v>
      </c>
      <c r="O427" s="175">
        <f>ROUND(K427/D427,0)</f>
        <v>29</v>
      </c>
      <c r="P427" s="181">
        <f>M427/$C$4*12/O427</f>
        <v>296.37931034482756</v>
      </c>
      <c r="Q427" s="85"/>
      <c r="R427" s="85"/>
      <c r="S427" s="85"/>
      <c r="T427" s="85"/>
      <c r="U427" s="1229"/>
      <c r="V427" s="85">
        <f t="shared" si="142"/>
        <v>0</v>
      </c>
      <c r="W427" s="85"/>
      <c r="X427" s="85"/>
      <c r="Y427" s="85"/>
      <c r="Z427" s="85"/>
    </row>
    <row r="428" spans="1:26" s="150" customFormat="1" ht="21.75" customHeight="1" x14ac:dyDescent="0.25">
      <c r="A428" s="150">
        <v>1</v>
      </c>
      <c r="C428" s="183" t="s">
        <v>7</v>
      </c>
      <c r="D428" s="467"/>
      <c r="E428" s="239">
        <f>SUM(E427:E427)</f>
        <v>2433</v>
      </c>
      <c r="F428" s="239">
        <f>SUM(F427:F427)</f>
        <v>811</v>
      </c>
      <c r="G428" s="184">
        <f>SUM(G427:G427)</f>
        <v>739</v>
      </c>
      <c r="H428" s="184">
        <f>G428/F428*100</f>
        <v>91.122071516646116</v>
      </c>
      <c r="I428" s="185">
        <f>IF(E428=0,0,K428/E428)</f>
        <v>4</v>
      </c>
      <c r="J428" s="185">
        <f>M428/G428</f>
        <v>3.8768606224627877</v>
      </c>
      <c r="K428" s="184">
        <f>SUM(K427:K427)</f>
        <v>9732</v>
      </c>
      <c r="L428" s="184">
        <f>SUM(L427:L427)</f>
        <v>3244</v>
      </c>
      <c r="M428" s="184">
        <f>SUM(M427:M427)</f>
        <v>2865</v>
      </c>
      <c r="N428" s="186">
        <f>M428/L428*100</f>
        <v>88.316892725030826</v>
      </c>
      <c r="O428" s="184">
        <f>SUM(O427:O427)</f>
        <v>29</v>
      </c>
      <c r="P428" s="186">
        <f>M428/$C$4*12/O428</f>
        <v>296.37931034482756</v>
      </c>
      <c r="Q428" s="85">
        <v>142505.84434920002</v>
      </c>
      <c r="R428" s="85">
        <v>142505.84434920002</v>
      </c>
      <c r="S428" s="85">
        <v>142505.84434920002</v>
      </c>
      <c r="T428" s="85">
        <v>142505.84434920002</v>
      </c>
      <c r="U428" s="1229">
        <f>Q428/12*$C$4+(R428-Q428)/11*3+(S428-R428)/10*2+(T428-S428)/9*1</f>
        <v>47501.94811640001</v>
      </c>
      <c r="V428" s="85">
        <f t="shared" si="142"/>
        <v>47392.01412</v>
      </c>
      <c r="W428" s="85"/>
      <c r="X428" s="85">
        <f>V428-U428</f>
        <v>-109.93399640001007</v>
      </c>
      <c r="Y428" s="85">
        <v>-12.43737</v>
      </c>
      <c r="Z428" s="85">
        <v>47379.57675</v>
      </c>
    </row>
    <row r="429" spans="1:26" s="150" customFormat="1" ht="40.5" customHeight="1" x14ac:dyDescent="0.25">
      <c r="A429" s="150">
        <v>1</v>
      </c>
      <c r="C429" s="1241" t="s">
        <v>298</v>
      </c>
      <c r="D429" s="1242"/>
      <c r="E429" s="1242">
        <v>288</v>
      </c>
      <c r="F429" s="512">
        <f>ROUND(E429/12*$C$4,0)</f>
        <v>96</v>
      </c>
      <c r="G429" s="512">
        <v>84</v>
      </c>
      <c r="H429" s="191">
        <f>G429/F429*100</f>
        <v>87.5</v>
      </c>
      <c r="I429" s="456"/>
      <c r="J429" s="456"/>
      <c r="K429" s="513"/>
      <c r="L429" s="513"/>
      <c r="M429" s="513"/>
      <c r="N429" s="367"/>
      <c r="O429" s="514"/>
      <c r="P429" s="367"/>
      <c r="Q429" s="72">
        <v>63371.167989800007</v>
      </c>
      <c r="R429" s="72">
        <v>63371.167989800007</v>
      </c>
      <c r="S429" s="72">
        <v>63371.167989800007</v>
      </c>
      <c r="T429" s="72">
        <v>63371.167989800007</v>
      </c>
      <c r="U429" s="1230">
        <f>T429/12*$C$4</f>
        <v>21123.722663266668</v>
      </c>
      <c r="V429" s="72">
        <f t="shared" si="142"/>
        <v>18379.964499999998</v>
      </c>
      <c r="W429" s="72"/>
      <c r="X429" s="72">
        <f>V429-U429</f>
        <v>-2743.7581632666697</v>
      </c>
      <c r="Y429" s="72">
        <v>0</v>
      </c>
      <c r="Z429" s="72">
        <v>18379.964499999998</v>
      </c>
    </row>
    <row r="430" spans="1:26" s="150" customFormat="1" ht="15" customHeight="1" x14ac:dyDescent="0.25">
      <c r="A430" s="150">
        <v>1</v>
      </c>
      <c r="C430" s="1221" t="s">
        <v>450</v>
      </c>
      <c r="D430" s="516"/>
      <c r="E430" s="396"/>
      <c r="F430" s="190"/>
      <c r="G430" s="72"/>
      <c r="H430" s="72"/>
      <c r="I430" s="72"/>
      <c r="J430" s="72"/>
      <c r="K430" s="72"/>
      <c r="L430" s="72"/>
      <c r="M430" s="72"/>
      <c r="N430" s="72"/>
      <c r="O430" s="72"/>
      <c r="P430" s="72"/>
      <c r="Q430" s="72"/>
      <c r="R430" s="72"/>
      <c r="S430" s="72"/>
      <c r="T430" s="72"/>
      <c r="U430" s="1230"/>
      <c r="V430" s="72">
        <f t="shared" si="142"/>
        <v>0</v>
      </c>
      <c r="W430" s="72"/>
      <c r="X430" s="72"/>
      <c r="Y430" s="72"/>
      <c r="Z430" s="72"/>
    </row>
    <row r="431" spans="1:26" s="150" customFormat="1" ht="24" customHeight="1" x14ac:dyDescent="0.25">
      <c r="A431" s="150">
        <v>1</v>
      </c>
      <c r="C431" s="519" t="s">
        <v>203</v>
      </c>
      <c r="D431" s="518"/>
      <c r="E431" s="255">
        <f>SUM(E432:E433)</f>
        <v>14000</v>
      </c>
      <c r="F431" s="269">
        <f>SUM(F432:F433)</f>
        <v>4666</v>
      </c>
      <c r="G431" s="142">
        <f>SUM(G432:G433)</f>
        <v>4959</v>
      </c>
      <c r="H431" s="142">
        <f>G431/F431*100</f>
        <v>106.27946849549936</v>
      </c>
      <c r="I431" s="63"/>
      <c r="J431" s="63"/>
      <c r="K431" s="63"/>
      <c r="L431" s="63"/>
      <c r="M431" s="63"/>
      <c r="N431" s="63"/>
      <c r="O431" s="63"/>
      <c r="P431" s="63"/>
      <c r="Q431" s="63"/>
      <c r="R431" s="63"/>
      <c r="S431" s="63"/>
      <c r="T431" s="63"/>
      <c r="U431" s="1227"/>
      <c r="V431" s="63">
        <f t="shared" si="142"/>
        <v>0</v>
      </c>
      <c r="W431" s="63"/>
      <c r="X431" s="63"/>
      <c r="Y431" s="63"/>
      <c r="Z431" s="63"/>
    </row>
    <row r="432" spans="1:26" s="150" customFormat="1" ht="46.5" customHeight="1" x14ac:dyDescent="0.25">
      <c r="A432" s="150">
        <v>1</v>
      </c>
      <c r="C432" s="519" t="s">
        <v>434</v>
      </c>
      <c r="D432" s="518"/>
      <c r="E432" s="255">
        <v>400</v>
      </c>
      <c r="F432" s="269">
        <f>ROUND(E432/12*$C$4,0)</f>
        <v>133</v>
      </c>
      <c r="G432" s="142">
        <v>137</v>
      </c>
      <c r="H432" s="142">
        <f>G432/F432*100</f>
        <v>103.00751879699249</v>
      </c>
      <c r="I432" s="63"/>
      <c r="J432" s="63"/>
      <c r="K432" s="63"/>
      <c r="L432" s="63"/>
      <c r="M432" s="63"/>
      <c r="N432" s="63"/>
      <c r="O432" s="63"/>
      <c r="P432" s="63"/>
      <c r="Q432" s="63"/>
      <c r="R432" s="63"/>
      <c r="S432" s="63"/>
      <c r="T432" s="63"/>
      <c r="U432" s="1227"/>
      <c r="V432" s="63">
        <f t="shared" si="142"/>
        <v>0</v>
      </c>
      <c r="W432" s="63"/>
      <c r="X432" s="63"/>
      <c r="Y432" s="63"/>
      <c r="Z432" s="63"/>
    </row>
    <row r="433" spans="1:26" s="150" customFormat="1" ht="15" customHeight="1" x14ac:dyDescent="0.25">
      <c r="A433" s="150">
        <v>1</v>
      </c>
      <c r="C433" s="519" t="s">
        <v>435</v>
      </c>
      <c r="D433" s="520"/>
      <c r="E433" s="269">
        <v>13600</v>
      </c>
      <c r="F433" s="433">
        <f>ROUND(E433/12*$C$4,0)</f>
        <v>4533</v>
      </c>
      <c r="G433" s="142">
        <v>4822</v>
      </c>
      <c r="H433" s="142">
        <f>G433/F433*100</f>
        <v>106.37546878446943</v>
      </c>
      <c r="I433" s="63"/>
      <c r="J433" s="83"/>
      <c r="K433" s="63"/>
      <c r="L433" s="63"/>
      <c r="M433" s="63"/>
      <c r="N433" s="63"/>
      <c r="O433" s="63"/>
      <c r="P433" s="63"/>
      <c r="Q433" s="63"/>
      <c r="R433" s="63"/>
      <c r="S433" s="63"/>
      <c r="T433" s="63"/>
      <c r="U433" s="1227"/>
      <c r="V433" s="63">
        <f t="shared" si="142"/>
        <v>0</v>
      </c>
      <c r="W433" s="63"/>
      <c r="X433" s="63"/>
      <c r="Y433" s="63"/>
      <c r="Z433" s="63"/>
    </row>
    <row r="434" spans="1:26" s="150" customFormat="1" ht="18" customHeight="1" x14ac:dyDescent="0.25">
      <c r="A434" s="150">
        <v>1</v>
      </c>
      <c r="C434" s="521" t="s">
        <v>160</v>
      </c>
      <c r="D434" s="522"/>
      <c r="E434" s="190"/>
      <c r="F434" s="197"/>
      <c r="G434" s="197"/>
      <c r="H434" s="523"/>
      <c r="I434" s="198"/>
      <c r="J434" s="198"/>
      <c r="K434" s="524"/>
      <c r="L434" s="524"/>
      <c r="M434" s="525"/>
      <c r="N434" s="234"/>
      <c r="O434" s="525"/>
      <c r="P434" s="526"/>
      <c r="Q434" s="63"/>
      <c r="R434" s="63"/>
      <c r="S434" s="63"/>
      <c r="T434" s="63"/>
      <c r="U434" s="1227"/>
      <c r="V434" s="63">
        <f t="shared" si="142"/>
        <v>0</v>
      </c>
      <c r="W434" s="63"/>
      <c r="X434" s="63"/>
      <c r="Y434" s="63"/>
      <c r="Z434" s="63"/>
    </row>
    <row r="435" spans="1:26" s="150" customFormat="1" ht="31.5" customHeight="1" x14ac:dyDescent="0.25">
      <c r="A435" s="150">
        <v>1</v>
      </c>
      <c r="C435" s="527" t="s">
        <v>161</v>
      </c>
      <c r="D435" s="528"/>
      <c r="E435" s="396"/>
      <c r="F435" s="438"/>
      <c r="G435" s="396"/>
      <c r="H435" s="529"/>
      <c r="I435" s="329"/>
      <c r="J435" s="428"/>
      <c r="K435" s="530"/>
      <c r="L435" s="525"/>
      <c r="M435" s="515"/>
      <c r="N435" s="430"/>
      <c r="O435" s="515"/>
      <c r="P435" s="531"/>
      <c r="Q435" s="83"/>
      <c r="R435" s="83"/>
      <c r="S435" s="83"/>
      <c r="T435" s="83"/>
      <c r="U435" s="1228"/>
      <c r="V435" s="83">
        <f t="shared" si="142"/>
        <v>0</v>
      </c>
      <c r="W435" s="83"/>
      <c r="X435" s="83"/>
      <c r="Y435" s="83"/>
      <c r="Z435" s="83"/>
    </row>
    <row r="436" spans="1:26" s="150" customFormat="1" ht="15" customHeight="1" x14ac:dyDescent="0.25">
      <c r="A436" s="150">
        <v>1</v>
      </c>
      <c r="C436" s="298" t="s">
        <v>170</v>
      </c>
      <c r="D436" s="532"/>
      <c r="E436" s="184">
        <f>SUM(E431)</f>
        <v>14000</v>
      </c>
      <c r="F436" s="184">
        <f>SUM(F431)</f>
        <v>4666</v>
      </c>
      <c r="G436" s="184">
        <f>SUM(G431)</f>
        <v>4959</v>
      </c>
      <c r="H436" s="184">
        <f>G436/F436*100</f>
        <v>106.27946849549936</v>
      </c>
      <c r="I436" s="185"/>
      <c r="J436" s="185"/>
      <c r="K436" s="478"/>
      <c r="L436" s="479"/>
      <c r="M436" s="479"/>
      <c r="N436" s="261"/>
      <c r="O436" s="479"/>
      <c r="P436" s="261"/>
      <c r="Q436" s="85">
        <v>17846.565149999999</v>
      </c>
      <c r="R436" s="85">
        <v>17846.565149999999</v>
      </c>
      <c r="S436" s="85">
        <v>17846.565149999999</v>
      </c>
      <c r="T436" s="85">
        <v>17846.565149999999</v>
      </c>
      <c r="U436" s="1229">
        <f>Q436/12*$C$4+(R436-Q436)/11*3+(S436-R436)/10*2+(T436-S436)/9*1</f>
        <v>5948.8550499999992</v>
      </c>
      <c r="V436" s="85">
        <f t="shared" si="142"/>
        <v>5945.5808100000013</v>
      </c>
      <c r="W436" s="85"/>
      <c r="X436" s="85">
        <f>V436-U436</f>
        <v>-3.274239999997917</v>
      </c>
      <c r="Y436" s="85">
        <v>0</v>
      </c>
      <c r="Z436" s="85">
        <v>5945.5808100000013</v>
      </c>
    </row>
    <row r="437" spans="1:26" s="150" customFormat="1" ht="35.25" customHeight="1" x14ac:dyDescent="0.25">
      <c r="A437" s="150">
        <v>1</v>
      </c>
      <c r="C437" s="465" t="s">
        <v>163</v>
      </c>
      <c r="D437" s="533"/>
      <c r="E437" s="397"/>
      <c r="F437" s="438"/>
      <c r="G437" s="397"/>
      <c r="H437" s="396"/>
      <c r="I437" s="329"/>
      <c r="J437" s="329"/>
      <c r="K437" s="530"/>
      <c r="L437" s="513"/>
      <c r="M437" s="513"/>
      <c r="N437" s="234"/>
      <c r="O437" s="525"/>
      <c r="P437" s="367"/>
      <c r="Q437" s="72"/>
      <c r="R437" s="72"/>
      <c r="S437" s="72"/>
      <c r="T437" s="72"/>
      <c r="U437" s="1230"/>
      <c r="V437" s="72">
        <f t="shared" si="142"/>
        <v>0</v>
      </c>
      <c r="W437" s="72"/>
      <c r="X437" s="72"/>
      <c r="Y437" s="72"/>
      <c r="Z437" s="72"/>
    </row>
    <row r="438" spans="1:26" s="150" customFormat="1" ht="32.25" customHeight="1" x14ac:dyDescent="0.25">
      <c r="A438" s="150">
        <v>1</v>
      </c>
      <c r="C438" s="67" t="s">
        <v>140</v>
      </c>
      <c r="D438" s="255"/>
      <c r="E438" s="255">
        <v>320</v>
      </c>
      <c r="F438" s="173">
        <f t="shared" ref="F438:F455" si="168">ROUND(E438/12*$C$4,0)</f>
        <v>107</v>
      </c>
      <c r="G438" s="269">
        <v>153</v>
      </c>
      <c r="H438" s="255">
        <f t="shared" ref="H438:H455" si="169">G438/F438*100</f>
        <v>142.99065420560748</v>
      </c>
      <c r="I438" s="255"/>
      <c r="J438" s="255"/>
      <c r="K438" s="255"/>
      <c r="L438" s="269"/>
      <c r="M438" s="269"/>
      <c r="N438" s="255"/>
      <c r="O438" s="255"/>
      <c r="P438" s="269"/>
      <c r="Q438" s="255"/>
      <c r="R438" s="255"/>
      <c r="S438" s="255"/>
      <c r="T438" s="255"/>
      <c r="U438" s="1227"/>
      <c r="V438" s="63">
        <f t="shared" ref="V438:V499" si="170">Z438-Y438-W438</f>
        <v>0</v>
      </c>
      <c r="W438" s="63"/>
      <c r="X438" s="63"/>
      <c r="Y438" s="63"/>
      <c r="Z438" s="63"/>
    </row>
    <row r="439" spans="1:26" s="150" customFormat="1" ht="27" customHeight="1" x14ac:dyDescent="0.25">
      <c r="A439" s="150">
        <v>1</v>
      </c>
      <c r="C439" s="67" t="s">
        <v>141</v>
      </c>
      <c r="D439" s="255"/>
      <c r="E439" s="255">
        <v>650</v>
      </c>
      <c r="F439" s="255">
        <f t="shared" si="168"/>
        <v>217</v>
      </c>
      <c r="G439" s="255">
        <v>160</v>
      </c>
      <c r="H439" s="255">
        <f t="shared" si="169"/>
        <v>73.732718894009224</v>
      </c>
      <c r="I439" s="255"/>
      <c r="J439" s="255"/>
      <c r="K439" s="255"/>
      <c r="L439" s="255"/>
      <c r="M439" s="255"/>
      <c r="N439" s="255"/>
      <c r="O439" s="255"/>
      <c r="P439" s="255"/>
      <c r="Q439" s="63"/>
      <c r="R439" s="63"/>
      <c r="S439" s="63"/>
      <c r="T439" s="63"/>
      <c r="U439" s="1227"/>
      <c r="V439" s="63">
        <f t="shared" si="170"/>
        <v>0</v>
      </c>
      <c r="W439" s="63"/>
      <c r="X439" s="63"/>
      <c r="Y439" s="63"/>
      <c r="Z439" s="63"/>
    </row>
    <row r="440" spans="1:26" s="150" customFormat="1" ht="24" customHeight="1" x14ac:dyDescent="0.25">
      <c r="A440" s="150">
        <v>1</v>
      </c>
      <c r="C440" s="67" t="s">
        <v>112</v>
      </c>
      <c r="D440" s="255"/>
      <c r="E440" s="255">
        <v>30</v>
      </c>
      <c r="F440" s="255">
        <f t="shared" si="168"/>
        <v>10</v>
      </c>
      <c r="G440" s="255">
        <v>14</v>
      </c>
      <c r="H440" s="255">
        <f t="shared" si="169"/>
        <v>140</v>
      </c>
      <c r="I440" s="255"/>
      <c r="J440" s="255"/>
      <c r="K440" s="255"/>
      <c r="L440" s="255"/>
      <c r="M440" s="255"/>
      <c r="N440" s="255"/>
      <c r="O440" s="255"/>
      <c r="P440" s="255"/>
      <c r="Q440" s="63"/>
      <c r="R440" s="63"/>
      <c r="S440" s="63"/>
      <c r="T440" s="63"/>
      <c r="U440" s="1227"/>
      <c r="V440" s="63">
        <f t="shared" si="170"/>
        <v>0</v>
      </c>
      <c r="W440" s="63"/>
      <c r="X440" s="63"/>
      <c r="Y440" s="63"/>
      <c r="Z440" s="63"/>
    </row>
    <row r="441" spans="1:26" s="150" customFormat="1" ht="36.75" customHeight="1" x14ac:dyDescent="0.25">
      <c r="A441" s="150">
        <v>1</v>
      </c>
      <c r="C441" s="67" t="s">
        <v>444</v>
      </c>
      <c r="D441" s="255"/>
      <c r="E441" s="255">
        <v>2500</v>
      </c>
      <c r="F441" s="255">
        <f t="shared" si="168"/>
        <v>833</v>
      </c>
      <c r="G441" s="255">
        <v>457</v>
      </c>
      <c r="H441" s="255">
        <f t="shared" si="169"/>
        <v>54.861944777911162</v>
      </c>
      <c r="I441" s="255"/>
      <c r="J441" s="255"/>
      <c r="K441" s="255"/>
      <c r="L441" s="255"/>
      <c r="M441" s="255"/>
      <c r="N441" s="255"/>
      <c r="O441" s="255"/>
      <c r="P441" s="255"/>
      <c r="Q441" s="63"/>
      <c r="R441" s="63"/>
      <c r="S441" s="63"/>
      <c r="T441" s="63"/>
      <c r="U441" s="1227"/>
      <c r="V441" s="63">
        <f t="shared" si="170"/>
        <v>0</v>
      </c>
      <c r="W441" s="63"/>
      <c r="X441" s="63"/>
      <c r="Y441" s="63"/>
      <c r="Z441" s="63"/>
    </row>
    <row r="442" spans="1:26" s="150" customFormat="1" ht="35.25" customHeight="1" x14ac:dyDescent="0.25">
      <c r="A442" s="150">
        <v>1</v>
      </c>
      <c r="C442" s="67" t="s">
        <v>79</v>
      </c>
      <c r="D442" s="255"/>
      <c r="E442" s="255">
        <v>300</v>
      </c>
      <c r="F442" s="255">
        <f t="shared" si="168"/>
        <v>100</v>
      </c>
      <c r="G442" s="255">
        <v>104</v>
      </c>
      <c r="H442" s="255">
        <f t="shared" si="169"/>
        <v>104</v>
      </c>
      <c r="I442" s="255"/>
      <c r="J442" s="255"/>
      <c r="K442" s="255"/>
      <c r="L442" s="255"/>
      <c r="M442" s="255"/>
      <c r="N442" s="255"/>
      <c r="O442" s="255"/>
      <c r="P442" s="255"/>
      <c r="Q442" s="63"/>
      <c r="R442" s="63"/>
      <c r="S442" s="63"/>
      <c r="T442" s="63"/>
      <c r="U442" s="1227"/>
      <c r="V442" s="63">
        <f t="shared" si="170"/>
        <v>0</v>
      </c>
      <c r="W442" s="63"/>
      <c r="X442" s="63"/>
      <c r="Y442" s="63"/>
      <c r="Z442" s="63"/>
    </row>
    <row r="443" spans="1:26" s="150" customFormat="1" ht="40.5" customHeight="1" x14ac:dyDescent="0.25">
      <c r="A443" s="150">
        <v>1</v>
      </c>
      <c r="C443" s="67" t="s">
        <v>313</v>
      </c>
      <c r="D443" s="255"/>
      <c r="E443" s="255">
        <v>800</v>
      </c>
      <c r="F443" s="255">
        <f t="shared" si="168"/>
        <v>267</v>
      </c>
      <c r="G443" s="255">
        <v>217</v>
      </c>
      <c r="H443" s="255">
        <f t="shared" si="169"/>
        <v>81.273408239700373</v>
      </c>
      <c r="I443" s="255"/>
      <c r="J443" s="255"/>
      <c r="K443" s="255"/>
      <c r="L443" s="255"/>
      <c r="M443" s="255"/>
      <c r="N443" s="255"/>
      <c r="O443" s="255"/>
      <c r="P443" s="255"/>
      <c r="Q443" s="63"/>
      <c r="R443" s="63"/>
      <c r="S443" s="63"/>
      <c r="T443" s="63"/>
      <c r="U443" s="1227"/>
      <c r="V443" s="63">
        <f t="shared" si="170"/>
        <v>0</v>
      </c>
      <c r="W443" s="63"/>
      <c r="X443" s="63"/>
      <c r="Y443" s="63"/>
      <c r="Z443" s="63"/>
    </row>
    <row r="444" spans="1:26" s="150" customFormat="1" ht="23.1" customHeight="1" x14ac:dyDescent="0.25">
      <c r="A444" s="150">
        <v>1</v>
      </c>
      <c r="C444" s="67" t="s">
        <v>135</v>
      </c>
      <c r="D444" s="255"/>
      <c r="E444" s="255">
        <v>500</v>
      </c>
      <c r="F444" s="255">
        <f t="shared" si="168"/>
        <v>167</v>
      </c>
      <c r="G444" s="255">
        <v>193</v>
      </c>
      <c r="H444" s="255">
        <f t="shared" si="169"/>
        <v>115.56886227544909</v>
      </c>
      <c r="I444" s="255"/>
      <c r="J444" s="255"/>
      <c r="K444" s="255"/>
      <c r="L444" s="255"/>
      <c r="M444" s="255"/>
      <c r="N444" s="255"/>
      <c r="O444" s="255"/>
      <c r="P444" s="255"/>
      <c r="Q444" s="63"/>
      <c r="R444" s="63"/>
      <c r="S444" s="63"/>
      <c r="T444" s="63"/>
      <c r="U444" s="1227"/>
      <c r="V444" s="63">
        <f t="shared" si="170"/>
        <v>0</v>
      </c>
      <c r="W444" s="63"/>
      <c r="X444" s="63"/>
      <c r="Y444" s="63"/>
      <c r="Z444" s="63"/>
    </row>
    <row r="445" spans="1:26" s="150" customFormat="1" ht="23.1" customHeight="1" x14ac:dyDescent="0.25">
      <c r="A445" s="150">
        <v>1</v>
      </c>
      <c r="C445" s="67" t="s">
        <v>82</v>
      </c>
      <c r="D445" s="255"/>
      <c r="E445" s="255">
        <v>80</v>
      </c>
      <c r="F445" s="255">
        <f>ROUND(E445/12*$C$4,0)</f>
        <v>27</v>
      </c>
      <c r="G445" s="255">
        <v>44</v>
      </c>
      <c r="H445" s="255">
        <f>G445/F445*100</f>
        <v>162.96296296296296</v>
      </c>
      <c r="I445" s="255"/>
      <c r="J445" s="255"/>
      <c r="K445" s="255"/>
      <c r="L445" s="255"/>
      <c r="M445" s="255"/>
      <c r="N445" s="255"/>
      <c r="O445" s="255"/>
      <c r="P445" s="255"/>
      <c r="Q445" s="63"/>
      <c r="R445" s="63"/>
      <c r="S445" s="63"/>
      <c r="T445" s="63"/>
      <c r="U445" s="1227"/>
      <c r="V445" s="63">
        <f>Z445-Y445-W445</f>
        <v>0</v>
      </c>
      <c r="W445" s="63"/>
      <c r="X445" s="63"/>
      <c r="Y445" s="63"/>
      <c r="Z445" s="63"/>
    </row>
    <row r="446" spans="1:26" s="150" customFormat="1" ht="23.1" customHeight="1" x14ac:dyDescent="0.25">
      <c r="A446" s="150">
        <v>1</v>
      </c>
      <c r="C446" s="67" t="s">
        <v>92</v>
      </c>
      <c r="D446" s="255"/>
      <c r="E446" s="255">
        <v>70</v>
      </c>
      <c r="F446" s="255">
        <f>ROUND(E446/12*$C$4,0)</f>
        <v>23</v>
      </c>
      <c r="G446" s="255">
        <v>59</v>
      </c>
      <c r="H446" s="255">
        <f>G446/F446*100</f>
        <v>256.52173913043475</v>
      </c>
      <c r="I446" s="255"/>
      <c r="J446" s="255"/>
      <c r="K446" s="255"/>
      <c r="L446" s="255"/>
      <c r="M446" s="255"/>
      <c r="N446" s="255"/>
      <c r="O446" s="255"/>
      <c r="P446" s="255"/>
      <c r="Q446" s="63"/>
      <c r="R446" s="63"/>
      <c r="S446" s="63"/>
      <c r="T446" s="63"/>
      <c r="U446" s="1227"/>
      <c r="V446" s="63">
        <f>Z446-Y446-W446</f>
        <v>0</v>
      </c>
      <c r="W446" s="63"/>
      <c r="X446" s="63"/>
      <c r="Y446" s="63"/>
      <c r="Z446" s="63"/>
    </row>
    <row r="447" spans="1:26" s="150" customFormat="1" ht="23.1" customHeight="1" x14ac:dyDescent="0.25">
      <c r="A447" s="150">
        <v>1</v>
      </c>
      <c r="C447" s="67" t="s">
        <v>143</v>
      </c>
      <c r="D447" s="255"/>
      <c r="E447" s="255">
        <v>250</v>
      </c>
      <c r="F447" s="255">
        <f t="shared" si="168"/>
        <v>83</v>
      </c>
      <c r="G447" s="255">
        <v>125</v>
      </c>
      <c r="H447" s="255">
        <f t="shared" si="169"/>
        <v>150.60240963855424</v>
      </c>
      <c r="I447" s="255"/>
      <c r="J447" s="255"/>
      <c r="K447" s="255"/>
      <c r="L447" s="255"/>
      <c r="M447" s="255"/>
      <c r="N447" s="255"/>
      <c r="O447" s="255"/>
      <c r="P447" s="255"/>
      <c r="Q447" s="63"/>
      <c r="R447" s="63"/>
      <c r="S447" s="63"/>
      <c r="T447" s="63"/>
      <c r="U447" s="1227"/>
      <c r="V447" s="63">
        <f t="shared" si="170"/>
        <v>0</v>
      </c>
      <c r="W447" s="63"/>
      <c r="X447" s="63"/>
      <c r="Y447" s="63"/>
      <c r="Z447" s="63"/>
    </row>
    <row r="448" spans="1:26" s="150" customFormat="1" ht="23.1" customHeight="1" x14ac:dyDescent="0.25">
      <c r="A448" s="150">
        <v>1</v>
      </c>
      <c r="C448" s="67" t="s">
        <v>104</v>
      </c>
      <c r="D448" s="255"/>
      <c r="E448" s="255">
        <v>65</v>
      </c>
      <c r="F448" s="255">
        <f t="shared" si="168"/>
        <v>22</v>
      </c>
      <c r="G448" s="255">
        <v>52</v>
      </c>
      <c r="H448" s="255">
        <f t="shared" si="169"/>
        <v>236.36363636363637</v>
      </c>
      <c r="I448" s="255"/>
      <c r="J448" s="255"/>
      <c r="K448" s="255"/>
      <c r="L448" s="255"/>
      <c r="M448" s="255"/>
      <c r="N448" s="255"/>
      <c r="O448" s="255"/>
      <c r="P448" s="255"/>
      <c r="Q448" s="63"/>
      <c r="R448" s="63"/>
      <c r="S448" s="63"/>
      <c r="T448" s="63"/>
      <c r="U448" s="1227"/>
      <c r="V448" s="63">
        <f t="shared" si="170"/>
        <v>0</v>
      </c>
      <c r="W448" s="63"/>
      <c r="X448" s="63"/>
      <c r="Y448" s="63"/>
      <c r="Z448" s="63"/>
    </row>
    <row r="449" spans="1:26" s="150" customFormat="1" ht="18.75" customHeight="1" x14ac:dyDescent="0.25">
      <c r="A449" s="150">
        <v>1</v>
      </c>
      <c r="C449" s="67" t="s">
        <v>134</v>
      </c>
      <c r="D449" s="255"/>
      <c r="E449" s="255">
        <v>40</v>
      </c>
      <c r="F449" s="255">
        <f t="shared" si="168"/>
        <v>13</v>
      </c>
      <c r="G449" s="255">
        <v>13</v>
      </c>
      <c r="H449" s="255">
        <f t="shared" si="169"/>
        <v>100</v>
      </c>
      <c r="I449" s="255"/>
      <c r="J449" s="255"/>
      <c r="K449" s="255"/>
      <c r="L449" s="255"/>
      <c r="M449" s="255"/>
      <c r="N449" s="255"/>
      <c r="O449" s="255"/>
      <c r="P449" s="255"/>
      <c r="Q449" s="63"/>
      <c r="R449" s="63"/>
      <c r="S449" s="63"/>
      <c r="T449" s="63"/>
      <c r="U449" s="1227"/>
      <c r="V449" s="63">
        <f t="shared" si="170"/>
        <v>0</v>
      </c>
      <c r="W449" s="63"/>
      <c r="X449" s="63"/>
      <c r="Y449" s="63"/>
      <c r="Z449" s="63"/>
    </row>
    <row r="450" spans="1:26" s="150" customFormat="1" ht="33" customHeight="1" x14ac:dyDescent="0.25">
      <c r="A450" s="150">
        <v>1</v>
      </c>
      <c r="C450" s="67" t="s">
        <v>436</v>
      </c>
      <c r="D450" s="255"/>
      <c r="E450" s="255">
        <v>20</v>
      </c>
      <c r="F450" s="255">
        <f t="shared" si="168"/>
        <v>7</v>
      </c>
      <c r="G450" s="255">
        <v>3</v>
      </c>
      <c r="H450" s="255">
        <f t="shared" si="169"/>
        <v>42.857142857142854</v>
      </c>
      <c r="I450" s="255"/>
      <c r="J450" s="255"/>
      <c r="K450" s="255"/>
      <c r="L450" s="255"/>
      <c r="M450" s="255"/>
      <c r="N450" s="255"/>
      <c r="O450" s="255"/>
      <c r="P450" s="255"/>
      <c r="Q450" s="63"/>
      <c r="R450" s="63"/>
      <c r="S450" s="63"/>
      <c r="T450" s="63"/>
      <c r="U450" s="1227"/>
      <c r="V450" s="63">
        <f t="shared" si="170"/>
        <v>0</v>
      </c>
      <c r="W450" s="63"/>
      <c r="X450" s="63"/>
      <c r="Y450" s="63"/>
      <c r="Z450" s="63"/>
    </row>
    <row r="451" spans="1:26" s="150" customFormat="1" ht="23.1" customHeight="1" x14ac:dyDescent="0.25">
      <c r="A451" s="150">
        <v>1</v>
      </c>
      <c r="C451" s="67" t="s">
        <v>108</v>
      </c>
      <c r="D451" s="255"/>
      <c r="E451" s="255">
        <v>1800</v>
      </c>
      <c r="F451" s="255">
        <f t="shared" si="168"/>
        <v>600</v>
      </c>
      <c r="G451" s="255">
        <v>872</v>
      </c>
      <c r="H451" s="255">
        <f t="shared" si="169"/>
        <v>145.33333333333334</v>
      </c>
      <c r="I451" s="255"/>
      <c r="J451" s="255"/>
      <c r="K451" s="255"/>
      <c r="L451" s="255"/>
      <c r="M451" s="255"/>
      <c r="N451" s="255"/>
      <c r="O451" s="255"/>
      <c r="P451" s="255"/>
      <c r="Q451" s="63"/>
      <c r="R451" s="63"/>
      <c r="S451" s="63"/>
      <c r="T451" s="63"/>
      <c r="U451" s="1227"/>
      <c r="V451" s="63">
        <f t="shared" si="170"/>
        <v>0</v>
      </c>
      <c r="W451" s="63"/>
      <c r="X451" s="63"/>
      <c r="Y451" s="63"/>
      <c r="Z451" s="63"/>
    </row>
    <row r="452" spans="1:26" s="150" customFormat="1" ht="23.1" customHeight="1" x14ac:dyDescent="0.25">
      <c r="A452" s="150">
        <v>1</v>
      </c>
      <c r="C452" s="67" t="s">
        <v>66</v>
      </c>
      <c r="D452" s="255"/>
      <c r="E452" s="255">
        <v>350</v>
      </c>
      <c r="F452" s="255">
        <f t="shared" si="168"/>
        <v>117</v>
      </c>
      <c r="G452" s="255">
        <v>67</v>
      </c>
      <c r="H452" s="255">
        <f t="shared" si="169"/>
        <v>57.26495726495726</v>
      </c>
      <c r="I452" s="255"/>
      <c r="J452" s="255"/>
      <c r="K452" s="255"/>
      <c r="L452" s="255"/>
      <c r="M452" s="255"/>
      <c r="N452" s="255"/>
      <c r="O452" s="255"/>
      <c r="P452" s="255"/>
      <c r="Q452" s="63"/>
      <c r="R452" s="63"/>
      <c r="S452" s="63"/>
      <c r="T452" s="63"/>
      <c r="U452" s="1227"/>
      <c r="V452" s="63">
        <f t="shared" si="170"/>
        <v>0</v>
      </c>
      <c r="W452" s="63"/>
      <c r="X452" s="63"/>
      <c r="Y452" s="63"/>
      <c r="Z452" s="63"/>
    </row>
    <row r="453" spans="1:26" s="150" customFormat="1" ht="23.1" customHeight="1" x14ac:dyDescent="0.25">
      <c r="A453" s="150">
        <v>1</v>
      </c>
      <c r="C453" s="67" t="s">
        <v>437</v>
      </c>
      <c r="D453" s="255"/>
      <c r="E453" s="255">
        <v>120</v>
      </c>
      <c r="F453" s="255">
        <f t="shared" si="168"/>
        <v>40</v>
      </c>
      <c r="G453" s="255">
        <v>41</v>
      </c>
      <c r="H453" s="255">
        <f t="shared" si="169"/>
        <v>102.49999999999999</v>
      </c>
      <c r="I453" s="255"/>
      <c r="J453" s="255"/>
      <c r="K453" s="255"/>
      <c r="L453" s="255"/>
      <c r="M453" s="255"/>
      <c r="N453" s="255"/>
      <c r="O453" s="255"/>
      <c r="P453" s="255"/>
      <c r="Q453" s="63"/>
      <c r="R453" s="63"/>
      <c r="S453" s="63"/>
      <c r="T453" s="63"/>
      <c r="U453" s="1227"/>
      <c r="V453" s="63">
        <f t="shared" si="170"/>
        <v>0</v>
      </c>
      <c r="W453" s="63"/>
      <c r="X453" s="63"/>
      <c r="Y453" s="63"/>
      <c r="Z453" s="63"/>
    </row>
    <row r="454" spans="1:26" s="150" customFormat="1" ht="23.1" customHeight="1" x14ac:dyDescent="0.25">
      <c r="A454" s="150">
        <v>1</v>
      </c>
      <c r="C454" s="67" t="s">
        <v>320</v>
      </c>
      <c r="D454" s="255"/>
      <c r="E454" s="255">
        <v>30</v>
      </c>
      <c r="F454" s="259">
        <f t="shared" si="168"/>
        <v>10</v>
      </c>
      <c r="G454" s="255">
        <v>6</v>
      </c>
      <c r="H454" s="255">
        <f t="shared" si="169"/>
        <v>60</v>
      </c>
      <c r="I454" s="255"/>
      <c r="J454" s="255"/>
      <c r="K454" s="255"/>
      <c r="L454" s="255"/>
      <c r="M454" s="255"/>
      <c r="N454" s="255"/>
      <c r="O454" s="255"/>
      <c r="P454" s="255"/>
      <c r="Q454" s="63"/>
      <c r="R454" s="63"/>
      <c r="S454" s="63"/>
      <c r="T454" s="63"/>
      <c r="U454" s="1227"/>
      <c r="V454" s="63">
        <f t="shared" si="170"/>
        <v>0</v>
      </c>
      <c r="W454" s="63"/>
      <c r="X454" s="63"/>
      <c r="Y454" s="63"/>
      <c r="Z454" s="63"/>
    </row>
    <row r="455" spans="1:26" s="150" customFormat="1" ht="31.5" customHeight="1" x14ac:dyDescent="0.25">
      <c r="A455" s="150">
        <v>1</v>
      </c>
      <c r="C455" s="67" t="s">
        <v>107</v>
      </c>
      <c r="D455" s="533"/>
      <c r="E455" s="346">
        <v>2500</v>
      </c>
      <c r="F455" s="179">
        <f t="shared" si="168"/>
        <v>833</v>
      </c>
      <c r="G455" s="535">
        <v>884</v>
      </c>
      <c r="H455" s="259">
        <f t="shared" si="169"/>
        <v>106.12244897959184</v>
      </c>
      <c r="I455" s="398"/>
      <c r="J455" s="329"/>
      <c r="K455" s="530"/>
      <c r="L455" s="525"/>
      <c r="M455" s="530"/>
      <c r="N455" s="243"/>
      <c r="O455" s="525"/>
      <c r="P455" s="234"/>
      <c r="Q455" s="83"/>
      <c r="R455" s="83"/>
      <c r="S455" s="83"/>
      <c r="T455" s="83"/>
      <c r="U455" s="1228"/>
      <c r="V455" s="83">
        <f t="shared" si="170"/>
        <v>0</v>
      </c>
      <c r="W455" s="83"/>
      <c r="X455" s="83"/>
      <c r="Y455" s="83"/>
      <c r="Z455" s="83"/>
    </row>
    <row r="456" spans="1:26" s="150" customFormat="1" ht="27" customHeight="1" thickBot="1" x14ac:dyDescent="0.3">
      <c r="A456" s="150">
        <v>1</v>
      </c>
      <c r="C456" s="67" t="s">
        <v>73</v>
      </c>
      <c r="D456" s="255"/>
      <c r="E456" s="255">
        <v>200</v>
      </c>
      <c r="F456" s="1955">
        <f>ROUND(E456/12*$C$4,0)</f>
        <v>67</v>
      </c>
      <c r="G456" s="255">
        <v>158</v>
      </c>
      <c r="H456" s="255">
        <f>G456/F456*100</f>
        <v>235.82089552238807</v>
      </c>
      <c r="I456" s="255"/>
      <c r="J456" s="255"/>
      <c r="K456" s="255"/>
      <c r="L456" s="255"/>
      <c r="M456" s="255"/>
      <c r="N456" s="255"/>
      <c r="O456" s="255"/>
      <c r="P456" s="255"/>
      <c r="Q456" s="63"/>
      <c r="R456" s="63"/>
      <c r="S456" s="63"/>
      <c r="T456" s="63"/>
      <c r="U456" s="1227"/>
      <c r="V456" s="63">
        <f>Z456-Y456-W456</f>
        <v>0</v>
      </c>
      <c r="W456" s="63"/>
      <c r="X456" s="63"/>
      <c r="Y456" s="63"/>
      <c r="Z456" s="63"/>
    </row>
    <row r="457" spans="1:26" s="150" customFormat="1" ht="15" customHeight="1" thickBot="1" x14ac:dyDescent="0.3">
      <c r="A457" s="150">
        <v>1</v>
      </c>
      <c r="C457" s="245" t="s">
        <v>17</v>
      </c>
      <c r="D457" s="283"/>
      <c r="E457" s="284"/>
      <c r="F457" s="373"/>
      <c r="G457" s="373"/>
      <c r="H457" s="284"/>
      <c r="I457" s="536"/>
      <c r="J457" s="537"/>
      <c r="K457" s="373"/>
      <c r="L457" s="284"/>
      <c r="M457" s="373">
        <f>SUM(M428)+M436</f>
        <v>2865</v>
      </c>
      <c r="N457" s="284"/>
      <c r="O457" s="284"/>
      <c r="P457" s="284"/>
      <c r="Q457" s="82">
        <f>SUM(Q428)+Q436</f>
        <v>160352.40949920003</v>
      </c>
      <c r="R457" s="82">
        <f>SUM(R428)+R436</f>
        <v>160352.40949920003</v>
      </c>
      <c r="S457" s="82">
        <f>SUM(S428)+S436</f>
        <v>160352.40949920003</v>
      </c>
      <c r="T457" s="82">
        <f>SUM(T428)+T436</f>
        <v>160352.40949920003</v>
      </c>
      <c r="U457" s="1232">
        <f>SUM(U428)+U436</f>
        <v>53450.803166400008</v>
      </c>
      <c r="V457" s="82">
        <f t="shared" si="170"/>
        <v>53337.594929999999</v>
      </c>
      <c r="W457" s="82"/>
      <c r="X457" s="82">
        <f>SUM(X428)+X436</f>
        <v>-113.20823640000799</v>
      </c>
      <c r="Y457" s="82">
        <f>SUM(Y428)+Y436</f>
        <v>-12.43737</v>
      </c>
      <c r="Z457" s="82">
        <f>SUM(Z428)+Z436</f>
        <v>53325.15756</v>
      </c>
    </row>
    <row r="458" spans="1:26" s="150" customFormat="1" ht="17.25" customHeight="1" x14ac:dyDescent="0.25">
      <c r="A458" s="150">
        <v>1</v>
      </c>
      <c r="C458" s="409"/>
      <c r="D458" s="409"/>
      <c r="E458" s="263"/>
      <c r="F458" s="190"/>
      <c r="G458" s="263"/>
      <c r="H458" s="190"/>
      <c r="I458" s="538"/>
      <c r="J458" s="480"/>
      <c r="K458" s="263"/>
      <c r="L458" s="190"/>
      <c r="M458" s="190"/>
      <c r="N458" s="190"/>
      <c r="O458" s="190"/>
      <c r="P458" s="190"/>
      <c r="Q458" s="72"/>
      <c r="R458" s="72"/>
      <c r="S458" s="72"/>
      <c r="T458" s="72"/>
      <c r="U458" s="1230"/>
      <c r="V458" s="72">
        <f t="shared" si="170"/>
        <v>0</v>
      </c>
      <c r="W458" s="72"/>
      <c r="X458" s="72"/>
      <c r="Y458" s="72"/>
      <c r="Z458" s="72"/>
    </row>
    <row r="459" spans="1:26" s="150" customFormat="1" ht="15" customHeight="1" x14ac:dyDescent="0.25">
      <c r="A459" s="150">
        <v>1</v>
      </c>
      <c r="C459" s="1219" t="s">
        <v>209</v>
      </c>
      <c r="D459" s="168"/>
      <c r="E459" s="471"/>
      <c r="F459" s="470"/>
      <c r="G459" s="471"/>
      <c r="H459" s="470"/>
      <c r="I459" s="472"/>
      <c r="J459" s="472"/>
      <c r="K459" s="473"/>
      <c r="L459" s="474"/>
      <c r="M459" s="474"/>
      <c r="N459" s="474"/>
      <c r="O459" s="474"/>
      <c r="P459" s="474"/>
      <c r="Q459" s="63"/>
      <c r="R459" s="63"/>
      <c r="S459" s="63"/>
      <c r="T459" s="63"/>
      <c r="U459" s="1227"/>
      <c r="V459" s="63">
        <f t="shared" si="170"/>
        <v>0</v>
      </c>
      <c r="W459" s="63"/>
      <c r="X459" s="63"/>
      <c r="Y459" s="63"/>
      <c r="Z459" s="63"/>
    </row>
    <row r="460" spans="1:26" s="150" customFormat="1" ht="15" customHeight="1" x14ac:dyDescent="0.25">
      <c r="A460" s="150">
        <v>1</v>
      </c>
      <c r="C460" s="506" t="s">
        <v>5</v>
      </c>
      <c r="D460" s="506"/>
      <c r="E460" s="471"/>
      <c r="F460" s="470"/>
      <c r="G460" s="471"/>
      <c r="H460" s="470"/>
      <c r="I460" s="472"/>
      <c r="J460" s="472"/>
      <c r="K460" s="473"/>
      <c r="L460" s="474"/>
      <c r="M460" s="474"/>
      <c r="N460" s="474"/>
      <c r="O460" s="474"/>
      <c r="P460" s="474"/>
      <c r="Q460" s="63"/>
      <c r="R460" s="63"/>
      <c r="S460" s="63"/>
      <c r="T460" s="63"/>
      <c r="U460" s="1227"/>
      <c r="V460" s="63">
        <f t="shared" si="170"/>
        <v>0</v>
      </c>
      <c r="W460" s="63"/>
      <c r="X460" s="63"/>
      <c r="Y460" s="63"/>
      <c r="Z460" s="63"/>
    </row>
    <row r="461" spans="1:26" s="150" customFormat="1" ht="15" customHeight="1" x14ac:dyDescent="0.25">
      <c r="A461" s="150">
        <v>1</v>
      </c>
      <c r="C461" s="178" t="s">
        <v>158</v>
      </c>
      <c r="D461" s="178">
        <v>365</v>
      </c>
      <c r="E461" s="297">
        <v>1268</v>
      </c>
      <c r="F461" s="179">
        <f t="shared" ref="F461" si="171">E461/12*$C$4</f>
        <v>422.66666666666669</v>
      </c>
      <c r="G461" s="297">
        <v>297</v>
      </c>
      <c r="H461" s="179">
        <f>G461/F461*100</f>
        <v>70.268138801261827</v>
      </c>
      <c r="I461" s="180">
        <v>12.5</v>
      </c>
      <c r="J461" s="180">
        <f>M461/G461</f>
        <v>11.693602693602694</v>
      </c>
      <c r="K461" s="182">
        <f>ROUND(E461*I461,0)</f>
        <v>15850</v>
      </c>
      <c r="L461" s="181">
        <f>ROUND(F461*I461,0)</f>
        <v>5283</v>
      </c>
      <c r="M461" s="181">
        <v>3473</v>
      </c>
      <c r="N461" s="181">
        <f>M461/L461*100</f>
        <v>65.73916335415484</v>
      </c>
      <c r="O461" s="253">
        <f>ROUND(K461/D461,0)</f>
        <v>43</v>
      </c>
      <c r="P461" s="181">
        <f>M461/$C$4*12/O461</f>
        <v>242.30232558139534</v>
      </c>
      <c r="Q461" s="83"/>
      <c r="R461" s="83"/>
      <c r="S461" s="83"/>
      <c r="T461" s="83"/>
      <c r="U461" s="1228"/>
      <c r="V461" s="83">
        <f t="shared" si="170"/>
        <v>0</v>
      </c>
      <c r="W461" s="83"/>
      <c r="X461" s="83">
        <f>V461-U461</f>
        <v>0</v>
      </c>
      <c r="Y461" s="83"/>
      <c r="Z461" s="83"/>
    </row>
    <row r="462" spans="1:26" s="150" customFormat="1" ht="15" customHeight="1" thickBot="1" x14ac:dyDescent="0.3">
      <c r="A462" s="150">
        <v>1</v>
      </c>
      <c r="C462" s="511" t="s">
        <v>7</v>
      </c>
      <c r="D462" s="539"/>
      <c r="E462" s="338">
        <f>SUM(E461:E461)</f>
        <v>1268</v>
      </c>
      <c r="F462" s="239">
        <f>SUM(F461:F461)</f>
        <v>422.66666666666669</v>
      </c>
      <c r="G462" s="338">
        <f>SUM(G461:G461)</f>
        <v>297</v>
      </c>
      <c r="H462" s="239">
        <f>G462/F462*100</f>
        <v>70.268138801261827</v>
      </c>
      <c r="I462" s="240">
        <f>IF(E462=0,0,K462/E462)</f>
        <v>12.5</v>
      </c>
      <c r="J462" s="240">
        <f>M462/G462</f>
        <v>11.693602693602694</v>
      </c>
      <c r="K462" s="338">
        <f>SUM(K461:K461)</f>
        <v>15850</v>
      </c>
      <c r="L462" s="239">
        <f>SUM(L461:L461)</f>
        <v>5283</v>
      </c>
      <c r="M462" s="239">
        <f>SUM(M461:M461)</f>
        <v>3473</v>
      </c>
      <c r="N462" s="243">
        <f>M462/L462*100</f>
        <v>65.73916335415484</v>
      </c>
      <c r="O462" s="281">
        <f>SUM(O461)</f>
        <v>43</v>
      </c>
      <c r="P462" s="243">
        <f>M462/$C$4*12/O462</f>
        <v>242.30232558139534</v>
      </c>
      <c r="Q462" s="136">
        <v>61274.239025999996</v>
      </c>
      <c r="R462" s="136">
        <v>61274.239025999996</v>
      </c>
      <c r="S462" s="136">
        <v>61274.239025999996</v>
      </c>
      <c r="T462" s="136">
        <v>61274.239025999996</v>
      </c>
      <c r="U462" s="1229">
        <f>Q462/12*$C$4+(R462-Q462)/11*3+(S462-R462)/10*2+(T462-S462)/9*1</f>
        <v>20424.746341999999</v>
      </c>
      <c r="V462" s="136">
        <f t="shared" si="170"/>
        <v>14821.893570000002</v>
      </c>
      <c r="W462" s="136"/>
      <c r="X462" s="136">
        <f>V462-U462</f>
        <v>-5602.8527719999965</v>
      </c>
      <c r="Y462" s="136">
        <v>-45.707339999999995</v>
      </c>
      <c r="Z462" s="136">
        <v>14776.186230000001</v>
      </c>
    </row>
    <row r="463" spans="1:26" s="150" customFormat="1" ht="15" customHeight="1" thickBot="1" x14ac:dyDescent="0.3">
      <c r="A463" s="150">
        <v>1</v>
      </c>
      <c r="C463" s="245" t="s">
        <v>17</v>
      </c>
      <c r="D463" s="283"/>
      <c r="E463" s="373"/>
      <c r="F463" s="284"/>
      <c r="G463" s="373"/>
      <c r="H463" s="284"/>
      <c r="I463" s="537"/>
      <c r="J463" s="537"/>
      <c r="K463" s="373"/>
      <c r="L463" s="284"/>
      <c r="M463" s="284"/>
      <c r="N463" s="284"/>
      <c r="O463" s="284"/>
      <c r="P463" s="373"/>
      <c r="Q463" s="82">
        <f t="shared" ref="Q463:Z463" si="172">Q462</f>
        <v>61274.239025999996</v>
      </c>
      <c r="R463" s="82">
        <f t="shared" ref="R463:S463" si="173">R462</f>
        <v>61274.239025999996</v>
      </c>
      <c r="S463" s="82">
        <f t="shared" si="173"/>
        <v>61274.239025999996</v>
      </c>
      <c r="T463" s="82">
        <f t="shared" ref="T463" si="174">T462</f>
        <v>61274.239025999996</v>
      </c>
      <c r="U463" s="1232">
        <f t="shared" si="172"/>
        <v>20424.746341999999</v>
      </c>
      <c r="V463" s="82">
        <f t="shared" si="170"/>
        <v>14821.893570000002</v>
      </c>
      <c r="W463" s="82"/>
      <c r="X463" s="82">
        <f t="shared" si="172"/>
        <v>-5602.8527719999965</v>
      </c>
      <c r="Y463" s="82">
        <f t="shared" si="172"/>
        <v>-45.707339999999995</v>
      </c>
      <c r="Z463" s="82">
        <f t="shared" si="172"/>
        <v>14776.186230000001</v>
      </c>
    </row>
    <row r="464" spans="1:26" s="150" customFormat="1" ht="15.75" customHeight="1" x14ac:dyDescent="0.25">
      <c r="A464" s="150">
        <v>1</v>
      </c>
      <c r="C464" s="409"/>
      <c r="D464" s="409"/>
      <c r="E464" s="190"/>
      <c r="F464" s="190"/>
      <c r="G464" s="263"/>
      <c r="H464" s="190"/>
      <c r="I464" s="480"/>
      <c r="J464" s="480"/>
      <c r="K464" s="263"/>
      <c r="L464" s="190"/>
      <c r="M464" s="190"/>
      <c r="N464" s="190"/>
      <c r="O464" s="190"/>
      <c r="P464" s="263"/>
      <c r="Q464" s="72"/>
      <c r="R464" s="72"/>
      <c r="S464" s="72"/>
      <c r="T464" s="72"/>
      <c r="U464" s="1230"/>
      <c r="V464" s="72">
        <f t="shared" si="170"/>
        <v>0</v>
      </c>
      <c r="W464" s="72"/>
      <c r="X464" s="72"/>
      <c r="Y464" s="72"/>
      <c r="Z464" s="72"/>
    </row>
    <row r="465" spans="1:26" s="150" customFormat="1" ht="39" customHeight="1" x14ac:dyDescent="0.25">
      <c r="A465" s="150">
        <v>1</v>
      </c>
      <c r="C465" s="1219" t="s">
        <v>641</v>
      </c>
      <c r="D465" s="168"/>
      <c r="E465" s="470"/>
      <c r="F465" s="470"/>
      <c r="G465" s="471"/>
      <c r="H465" s="470"/>
      <c r="I465" s="472"/>
      <c r="J465" s="472"/>
      <c r="K465" s="473"/>
      <c r="L465" s="474"/>
      <c r="M465" s="474"/>
      <c r="N465" s="474"/>
      <c r="O465" s="474"/>
      <c r="P465" s="473"/>
      <c r="Q465" s="63"/>
      <c r="R465" s="63"/>
      <c r="S465" s="63"/>
      <c r="T465" s="63"/>
      <c r="U465" s="1227"/>
      <c r="V465" s="63">
        <f t="shared" si="170"/>
        <v>0</v>
      </c>
      <c r="W465" s="63"/>
      <c r="X465" s="63"/>
      <c r="Y465" s="63"/>
      <c r="Z465" s="63"/>
    </row>
    <row r="466" spans="1:26" s="150" customFormat="1" ht="15" customHeight="1" x14ac:dyDescent="0.25">
      <c r="A466" s="150">
        <v>1</v>
      </c>
      <c r="C466" s="506" t="s">
        <v>5</v>
      </c>
      <c r="D466" s="506"/>
      <c r="E466" s="470"/>
      <c r="F466" s="470"/>
      <c r="G466" s="471"/>
      <c r="H466" s="470"/>
      <c r="I466" s="472"/>
      <c r="J466" s="472"/>
      <c r="K466" s="473"/>
      <c r="L466" s="474"/>
      <c r="M466" s="474"/>
      <c r="N466" s="474"/>
      <c r="O466" s="474"/>
      <c r="P466" s="473"/>
      <c r="Q466" s="63"/>
      <c r="R466" s="63"/>
      <c r="S466" s="63"/>
      <c r="T466" s="63"/>
      <c r="U466" s="1227"/>
      <c r="V466" s="63">
        <f t="shared" si="170"/>
        <v>0</v>
      </c>
      <c r="W466" s="63"/>
      <c r="X466" s="63"/>
      <c r="Y466" s="63"/>
      <c r="Z466" s="63"/>
    </row>
    <row r="467" spans="1:26" s="150" customFormat="1" ht="15" customHeight="1" x14ac:dyDescent="0.25">
      <c r="A467" s="150">
        <v>1</v>
      </c>
      <c r="C467" s="172" t="s">
        <v>78</v>
      </c>
      <c r="D467" s="178">
        <v>320</v>
      </c>
      <c r="E467" s="259">
        <v>250</v>
      </c>
      <c r="F467" s="179">
        <f t="shared" ref="F467" si="175">E467/12*$C$4</f>
        <v>83.333333333333329</v>
      </c>
      <c r="G467" s="297">
        <v>85</v>
      </c>
      <c r="H467" s="179">
        <f>IF(F467=0,0,G467/F467*100)</f>
        <v>102</v>
      </c>
      <c r="I467" s="180">
        <v>10</v>
      </c>
      <c r="J467" s="174">
        <f>M467/G467</f>
        <v>9.3764705882352946</v>
      </c>
      <c r="K467" s="175">
        <f>ROUND(E467*I467,0)</f>
        <v>2500</v>
      </c>
      <c r="L467" s="175">
        <f>ROUND(F467*I467,0)</f>
        <v>833</v>
      </c>
      <c r="M467" s="181">
        <v>797</v>
      </c>
      <c r="N467" s="175">
        <f>M467/L467*100</f>
        <v>95.678271308523406</v>
      </c>
      <c r="O467" s="175">
        <f>ROUND(K467/D467,0)</f>
        <v>8</v>
      </c>
      <c r="P467" s="181">
        <f>M467/$C$4*12/O467</f>
        <v>298.875</v>
      </c>
      <c r="Q467" s="83"/>
      <c r="R467" s="83"/>
      <c r="S467" s="83"/>
      <c r="T467" s="83"/>
      <c r="U467" s="1229">
        <f>Q467/12*$C$4</f>
        <v>0</v>
      </c>
      <c r="V467" s="85">
        <f t="shared" si="170"/>
        <v>0</v>
      </c>
      <c r="W467" s="85"/>
      <c r="X467" s="85">
        <f>V467-U467</f>
        <v>0</v>
      </c>
      <c r="Y467" s="85"/>
      <c r="Z467" s="85"/>
    </row>
    <row r="468" spans="1:26" s="150" customFormat="1" ht="15" customHeight="1" x14ac:dyDescent="0.25">
      <c r="A468" s="150">
        <v>1</v>
      </c>
      <c r="C468" s="183" t="s">
        <v>7</v>
      </c>
      <c r="D468" s="477"/>
      <c r="E468" s="184">
        <f>SUM(E467:E467)</f>
        <v>250</v>
      </c>
      <c r="F468" s="184">
        <f>SUM(F467:F467)</f>
        <v>83.333333333333329</v>
      </c>
      <c r="G468" s="184">
        <f>SUM(G467:G467)</f>
        <v>85</v>
      </c>
      <c r="H468" s="184">
        <f>G468/F468*100</f>
        <v>102</v>
      </c>
      <c r="I468" s="185">
        <f>IF(E468=0,0,K468/E468)</f>
        <v>10</v>
      </c>
      <c r="J468" s="185">
        <f>M468/G468</f>
        <v>9.3764705882352946</v>
      </c>
      <c r="K468" s="184">
        <f>SUM(K467:K467)</f>
        <v>2500</v>
      </c>
      <c r="L468" s="184">
        <f>SUM(L467:L467)</f>
        <v>833</v>
      </c>
      <c r="M468" s="184">
        <f>SUM(M467:M467)</f>
        <v>797</v>
      </c>
      <c r="N468" s="261">
        <f>M468/L468*100</f>
        <v>95.678271308523406</v>
      </c>
      <c r="O468" s="379">
        <f>SUM(O467:O467)</f>
        <v>8</v>
      </c>
      <c r="P468" s="261">
        <f>M468/$C$4*12/O468</f>
        <v>298.875</v>
      </c>
      <c r="Q468" s="85">
        <v>7737.8859681200001</v>
      </c>
      <c r="R468" s="85">
        <v>7737.8859681200001</v>
      </c>
      <c r="S468" s="85">
        <v>7737.8859681200001</v>
      </c>
      <c r="T468" s="85">
        <v>7737.8859681200001</v>
      </c>
      <c r="U468" s="1229">
        <f>Q468/12*$C$4+(R468-Q468)/11*3+(S468-R468)/10*2+(T468-S468)/9*1</f>
        <v>2579.2953227066669</v>
      </c>
      <c r="V468" s="85">
        <f t="shared" si="170"/>
        <v>2576.8408000000004</v>
      </c>
      <c r="W468" s="85"/>
      <c r="X468" s="85">
        <f>V468-U468</f>
        <v>-2.4545227066664665</v>
      </c>
      <c r="Y468" s="85">
        <v>-6.6850800000000001</v>
      </c>
      <c r="Z468" s="85">
        <v>2570.1557200000002</v>
      </c>
    </row>
    <row r="469" spans="1:26" s="150" customFormat="1" ht="15" customHeight="1" x14ac:dyDescent="0.25">
      <c r="A469" s="150">
        <v>1</v>
      </c>
      <c r="C469" s="540" t="s">
        <v>31</v>
      </c>
      <c r="D469" s="516"/>
      <c r="E469" s="190"/>
      <c r="F469" s="190"/>
      <c r="G469" s="263"/>
      <c r="H469" s="190"/>
      <c r="I469" s="189"/>
      <c r="J469" s="189"/>
      <c r="K469" s="541"/>
      <c r="L469" s="514"/>
      <c r="M469" s="514"/>
      <c r="N469" s="217"/>
      <c r="O469" s="381"/>
      <c r="P469" s="234"/>
      <c r="Q469" s="72"/>
      <c r="R469" s="72"/>
      <c r="S469" s="72"/>
      <c r="T469" s="72"/>
      <c r="U469" s="1230"/>
      <c r="V469" s="72">
        <f t="shared" si="170"/>
        <v>0</v>
      </c>
      <c r="W469" s="72"/>
      <c r="X469" s="72"/>
      <c r="Y469" s="72"/>
      <c r="Z469" s="72"/>
    </row>
    <row r="470" spans="1:26" s="150" customFormat="1" ht="15" customHeight="1" x14ac:dyDescent="0.25">
      <c r="A470" s="150">
        <v>1</v>
      </c>
      <c r="C470" s="306" t="s">
        <v>188</v>
      </c>
      <c r="D470" s="542"/>
      <c r="E470" s="255"/>
      <c r="F470" s="173"/>
      <c r="G470" s="312"/>
      <c r="H470" s="197"/>
      <c r="I470" s="198"/>
      <c r="J470" s="198"/>
      <c r="K470" s="543"/>
      <c r="L470" s="524"/>
      <c r="M470" s="524"/>
      <c r="N470" s="175"/>
      <c r="O470" s="386"/>
      <c r="P470" s="181"/>
      <c r="Q470" s="63"/>
      <c r="R470" s="63"/>
      <c r="S470" s="63"/>
      <c r="T470" s="63"/>
      <c r="U470" s="1227"/>
      <c r="V470" s="63">
        <f t="shared" si="170"/>
        <v>0</v>
      </c>
      <c r="W470" s="63"/>
      <c r="X470" s="63"/>
      <c r="Y470" s="63"/>
      <c r="Z470" s="63"/>
    </row>
    <row r="471" spans="1:26" s="150" customFormat="1" ht="15" customHeight="1" x14ac:dyDescent="0.25">
      <c r="A471" s="150">
        <v>1</v>
      </c>
      <c r="C471" s="201" t="s">
        <v>78</v>
      </c>
      <c r="D471" s="542">
        <v>240</v>
      </c>
      <c r="E471" s="255">
        <v>200</v>
      </c>
      <c r="F471" s="173">
        <f>ROUND(E471/12*$C$4,0)</f>
        <v>67</v>
      </c>
      <c r="G471" s="544">
        <v>65</v>
      </c>
      <c r="H471" s="173">
        <f>G471/F471*100</f>
        <v>97.014925373134332</v>
      </c>
      <c r="I471" s="198">
        <v>10</v>
      </c>
      <c r="J471" s="174">
        <f>M471/G471</f>
        <v>10.23076923076923</v>
      </c>
      <c r="K471" s="210">
        <f>ROUND(E471*I471,0)</f>
        <v>2000</v>
      </c>
      <c r="L471" s="175">
        <f>ROUND(F471*I471,0)</f>
        <v>670</v>
      </c>
      <c r="M471" s="175">
        <v>665</v>
      </c>
      <c r="N471" s="175">
        <f>M471/L471*100</f>
        <v>99.253731343283576</v>
      </c>
      <c r="O471" s="218">
        <f>ROUND(K471/D471,0)</f>
        <v>8</v>
      </c>
      <c r="P471" s="175">
        <f>M471/$C$4*12/O471</f>
        <v>249.375</v>
      </c>
      <c r="Q471" s="63"/>
      <c r="R471" s="63"/>
      <c r="S471" s="63"/>
      <c r="T471" s="63"/>
      <c r="U471" s="1227">
        <f>Q471/12*$C$4</f>
        <v>0</v>
      </c>
      <c r="V471" s="63">
        <f t="shared" si="170"/>
        <v>0</v>
      </c>
      <c r="W471" s="63"/>
      <c r="X471" s="63">
        <f>V471-U471</f>
        <v>0</v>
      </c>
      <c r="Y471" s="63"/>
      <c r="Z471" s="63"/>
    </row>
    <row r="472" spans="1:26" s="150" customFormat="1" ht="15" customHeight="1" x14ac:dyDescent="0.25">
      <c r="A472" s="150">
        <v>1</v>
      </c>
      <c r="C472" s="227" t="s">
        <v>91</v>
      </c>
      <c r="D472" s="518"/>
      <c r="E472" s="237">
        <f>SUM(E471:E471)</f>
        <v>200</v>
      </c>
      <c r="F472" s="237">
        <f>SUM(F471:F471)</f>
        <v>67</v>
      </c>
      <c r="G472" s="237">
        <f>SUM(G471:G471)</f>
        <v>65</v>
      </c>
      <c r="H472" s="237">
        <f>G472/F472*100</f>
        <v>97.014925373134332</v>
      </c>
      <c r="I472" s="212">
        <f>IF(E472=0,0,K472/E472)</f>
        <v>10</v>
      </c>
      <c r="J472" s="180">
        <f>M472/G472</f>
        <v>10.23076923076923</v>
      </c>
      <c r="K472" s="237">
        <f>SUM(K471:K471)</f>
        <v>2000</v>
      </c>
      <c r="L472" s="237">
        <f>SUM(L471:L471)</f>
        <v>670</v>
      </c>
      <c r="M472" s="237">
        <f>SUM(M471:M471)</f>
        <v>665</v>
      </c>
      <c r="N472" s="181">
        <f>M472/L472*100</f>
        <v>99.253731343283576</v>
      </c>
      <c r="O472" s="237">
        <f>SUM(O471:O471)</f>
        <v>8</v>
      </c>
      <c r="P472" s="181">
        <f>M472/$C$4*12/O472</f>
        <v>249.375</v>
      </c>
      <c r="Q472" s="83"/>
      <c r="R472" s="83"/>
      <c r="S472" s="83"/>
      <c r="T472" s="83"/>
      <c r="U472" s="1228"/>
      <c r="V472" s="83">
        <f t="shared" si="170"/>
        <v>0</v>
      </c>
      <c r="W472" s="83"/>
      <c r="X472" s="83"/>
      <c r="Y472" s="83"/>
      <c r="Z472" s="83"/>
    </row>
    <row r="473" spans="1:26" s="150" customFormat="1" ht="15" customHeight="1" x14ac:dyDescent="0.25">
      <c r="A473" s="150">
        <v>1</v>
      </c>
      <c r="C473" s="460" t="s">
        <v>460</v>
      </c>
      <c r="D473" s="477"/>
      <c r="E473" s="184">
        <f>SUM(E472)</f>
        <v>200</v>
      </c>
      <c r="F473" s="184">
        <f>SUM(F472)</f>
        <v>67</v>
      </c>
      <c r="G473" s="184">
        <f>SUM(G472)</f>
        <v>65</v>
      </c>
      <c r="H473" s="184">
        <f>G473/F473*100</f>
        <v>97.014925373134332</v>
      </c>
      <c r="I473" s="184">
        <f>IF(E473=0,0,K473/E473)</f>
        <v>10</v>
      </c>
      <c r="J473" s="184">
        <f>M473/G473</f>
        <v>10.23076923076923</v>
      </c>
      <c r="K473" s="260">
        <f>SUM(K472)</f>
        <v>2000</v>
      </c>
      <c r="L473" s="184">
        <f>SUM(L472)</f>
        <v>670</v>
      </c>
      <c r="M473" s="184">
        <f>SUM(M472)</f>
        <v>665</v>
      </c>
      <c r="N473" s="184">
        <f>M473/L473*100</f>
        <v>99.253731343283576</v>
      </c>
      <c r="O473" s="184">
        <f>SUM(O472)</f>
        <v>8</v>
      </c>
      <c r="P473" s="184">
        <f>SUM(P472)</f>
        <v>249.375</v>
      </c>
      <c r="Q473" s="85">
        <v>2871.5080800000001</v>
      </c>
      <c r="R473" s="85">
        <v>2871.5080800000001</v>
      </c>
      <c r="S473" s="85">
        <v>2871.5080800000001</v>
      </c>
      <c r="T473" s="85">
        <v>2871.5080800000001</v>
      </c>
      <c r="U473" s="1229">
        <f>Q473/12*$C$4+(R473-Q473)/11*3+(S473-R473)/10*2+(T473-S473)/9*1</f>
        <v>957.16935999999998</v>
      </c>
      <c r="V473" s="85">
        <f t="shared" si="170"/>
        <v>933.15039999999999</v>
      </c>
      <c r="W473" s="85"/>
      <c r="X473" s="85">
        <f>V473-U473</f>
        <v>-24.018959999999993</v>
      </c>
      <c r="Y473" s="85">
        <v>0</v>
      </c>
      <c r="Z473" s="85">
        <v>933.15039999999999</v>
      </c>
    </row>
    <row r="474" spans="1:26" s="150" customFormat="1" ht="30" customHeight="1" x14ac:dyDescent="0.25">
      <c r="A474" s="150">
        <v>1</v>
      </c>
      <c r="C474" s="354" t="s">
        <v>14</v>
      </c>
      <c r="D474" s="354"/>
      <c r="E474" s="190"/>
      <c r="F474" s="190"/>
      <c r="G474" s="263"/>
      <c r="H474" s="190"/>
      <c r="I474" s="189"/>
      <c r="J474" s="189"/>
      <c r="K474" s="541"/>
      <c r="L474" s="514"/>
      <c r="M474" s="514"/>
      <c r="N474" s="514"/>
      <c r="O474" s="514"/>
      <c r="P474" s="514"/>
      <c r="Q474" s="72"/>
      <c r="R474" s="72"/>
      <c r="S474" s="72"/>
      <c r="T474" s="72"/>
      <c r="U474" s="1230"/>
      <c r="V474" s="72">
        <f t="shared" si="170"/>
        <v>0</v>
      </c>
      <c r="W474" s="72"/>
      <c r="X474" s="72"/>
      <c r="Y474" s="72"/>
      <c r="Z474" s="72"/>
    </row>
    <row r="475" spans="1:26" s="150" customFormat="1" ht="15" customHeight="1" x14ac:dyDescent="0.25">
      <c r="A475" s="150">
        <v>1</v>
      </c>
      <c r="C475" s="201" t="s">
        <v>203</v>
      </c>
      <c r="D475" s="201"/>
      <c r="E475" s="255">
        <f>SUM(E477)</f>
        <v>4000</v>
      </c>
      <c r="F475" s="173">
        <f>SUM(F477)</f>
        <v>1333</v>
      </c>
      <c r="G475" s="544">
        <f>SUM(G477)</f>
        <v>1227</v>
      </c>
      <c r="H475" s="255">
        <f>G475/F475*100</f>
        <v>92.04801200300075</v>
      </c>
      <c r="I475" s="198"/>
      <c r="J475" s="198"/>
      <c r="K475" s="543"/>
      <c r="L475" s="524"/>
      <c r="M475" s="524"/>
      <c r="N475" s="524"/>
      <c r="O475" s="524"/>
      <c r="P475" s="545"/>
      <c r="Q475" s="63"/>
      <c r="R475" s="63"/>
      <c r="S475" s="63"/>
      <c r="T475" s="63"/>
      <c r="U475" s="1227">
        <f>Q475/12</f>
        <v>0</v>
      </c>
      <c r="V475" s="63">
        <f t="shared" si="170"/>
        <v>0</v>
      </c>
      <c r="W475" s="63"/>
      <c r="X475" s="63">
        <f>V475-U475</f>
        <v>0</v>
      </c>
      <c r="Y475" s="63"/>
      <c r="Z475" s="63"/>
    </row>
    <row r="476" spans="1:26" s="150" customFormat="1" ht="15" customHeight="1" x14ac:dyDescent="0.25">
      <c r="A476" s="150">
        <v>1</v>
      </c>
      <c r="C476" s="201" t="s">
        <v>162</v>
      </c>
      <c r="D476" s="201"/>
      <c r="E476" s="255"/>
      <c r="F476" s="255"/>
      <c r="G476" s="544"/>
      <c r="H476" s="255"/>
      <c r="I476" s="198"/>
      <c r="J476" s="198"/>
      <c r="K476" s="543"/>
      <c r="L476" s="524"/>
      <c r="M476" s="524"/>
      <c r="N476" s="524"/>
      <c r="O476" s="524"/>
      <c r="P476" s="545"/>
      <c r="Q476" s="63"/>
      <c r="R476" s="63"/>
      <c r="S476" s="63"/>
      <c r="T476" s="63"/>
      <c r="U476" s="1227"/>
      <c r="V476" s="63">
        <f t="shared" si="170"/>
        <v>0</v>
      </c>
      <c r="W476" s="63"/>
      <c r="X476" s="63"/>
      <c r="Y476" s="63"/>
      <c r="Z476" s="63"/>
    </row>
    <row r="477" spans="1:26" s="150" customFormat="1" ht="15" customHeight="1" x14ac:dyDescent="0.25">
      <c r="A477" s="150">
        <v>1</v>
      </c>
      <c r="C477" s="201" t="s">
        <v>435</v>
      </c>
      <c r="D477" s="201"/>
      <c r="E477" s="255">
        <v>4000</v>
      </c>
      <c r="F477" s="173">
        <f>ROUND(E477/12*$C$4,0)</f>
        <v>1333</v>
      </c>
      <c r="G477" s="422">
        <v>1227</v>
      </c>
      <c r="H477" s="173">
        <f>G477/F477*100</f>
        <v>92.04801200300075</v>
      </c>
      <c r="I477" s="198"/>
      <c r="J477" s="198"/>
      <c r="K477" s="543"/>
      <c r="L477" s="524"/>
      <c r="M477" s="524"/>
      <c r="N477" s="524"/>
      <c r="O477" s="524"/>
      <c r="P477" s="545"/>
      <c r="Q477" s="63"/>
      <c r="R477" s="63"/>
      <c r="S477" s="63"/>
      <c r="T477" s="63"/>
      <c r="U477" s="1227">
        <f>Q477/12</f>
        <v>0</v>
      </c>
      <c r="V477" s="63">
        <f t="shared" si="170"/>
        <v>0</v>
      </c>
      <c r="W477" s="63"/>
      <c r="X477" s="63">
        <f>V477-U477</f>
        <v>0</v>
      </c>
      <c r="Y477" s="63"/>
      <c r="Z477" s="63"/>
    </row>
    <row r="478" spans="1:26" s="150" customFormat="1" ht="30" customHeight="1" x14ac:dyDescent="0.25">
      <c r="A478" s="150">
        <v>1</v>
      </c>
      <c r="C478" s="201" t="s">
        <v>160</v>
      </c>
      <c r="D478" s="201"/>
      <c r="E478" s="255"/>
      <c r="F478" s="255"/>
      <c r="G478" s="544"/>
      <c r="H478" s="255"/>
      <c r="I478" s="198"/>
      <c r="J478" s="198"/>
      <c r="K478" s="543"/>
      <c r="L478" s="524"/>
      <c r="M478" s="524"/>
      <c r="N478" s="524"/>
      <c r="O478" s="524"/>
      <c r="P478" s="545"/>
      <c r="Q478" s="63"/>
      <c r="R478" s="63"/>
      <c r="S478" s="63"/>
      <c r="T478" s="63"/>
      <c r="U478" s="1227"/>
      <c r="V478" s="63">
        <f t="shared" si="170"/>
        <v>0</v>
      </c>
      <c r="W478" s="63"/>
      <c r="X478" s="63"/>
      <c r="Y478" s="63"/>
      <c r="Z478" s="63"/>
    </row>
    <row r="479" spans="1:26" s="150" customFormat="1" ht="15" customHeight="1" x14ac:dyDescent="0.25">
      <c r="A479" s="150">
        <v>1</v>
      </c>
      <c r="C479" s="231" t="s">
        <v>161</v>
      </c>
      <c r="D479" s="231"/>
      <c r="E479" s="259"/>
      <c r="F479" s="259"/>
      <c r="G479" s="259"/>
      <c r="H479" s="259"/>
      <c r="I479" s="212"/>
      <c r="J479" s="212"/>
      <c r="K479" s="546"/>
      <c r="L479" s="547"/>
      <c r="M479" s="547"/>
      <c r="N479" s="547"/>
      <c r="O479" s="547"/>
      <c r="P479" s="548"/>
      <c r="Q479" s="83"/>
      <c r="R479" s="83"/>
      <c r="S479" s="83"/>
      <c r="T479" s="83"/>
      <c r="U479" s="1228"/>
      <c r="V479" s="83">
        <f t="shared" si="170"/>
        <v>0</v>
      </c>
      <c r="W479" s="83"/>
      <c r="X479" s="83"/>
      <c r="Y479" s="83"/>
      <c r="Z479" s="83"/>
    </row>
    <row r="480" spans="1:26" s="150" customFormat="1" ht="15" customHeight="1" thickBot="1" x14ac:dyDescent="0.3">
      <c r="A480" s="150">
        <v>1</v>
      </c>
      <c r="C480" s="411" t="s">
        <v>170</v>
      </c>
      <c r="D480" s="411"/>
      <c r="E480" s="239">
        <f>E475</f>
        <v>4000</v>
      </c>
      <c r="F480" s="239">
        <f>F475</f>
        <v>1333</v>
      </c>
      <c r="G480" s="239">
        <f>G475</f>
        <v>1227</v>
      </c>
      <c r="H480" s="239">
        <f>G480/F480*100</f>
        <v>92.04801200300075</v>
      </c>
      <c r="I480" s="549"/>
      <c r="J480" s="549"/>
      <c r="K480" s="550"/>
      <c r="L480" s="551"/>
      <c r="M480" s="551"/>
      <c r="N480" s="551"/>
      <c r="O480" s="551"/>
      <c r="P480" s="551"/>
      <c r="Q480" s="136">
        <v>1965.6</v>
      </c>
      <c r="R480" s="136">
        <v>1965.6</v>
      </c>
      <c r="S480" s="136">
        <v>1965.6</v>
      </c>
      <c r="T480" s="136">
        <v>1965.6</v>
      </c>
      <c r="U480" s="1229">
        <f>Q480/12*$C$4+(R480-Q480)/11*3+(S480-R480)/10*2+(T480-S480)/9*1</f>
        <v>655.19999999999993</v>
      </c>
      <c r="V480" s="136">
        <f t="shared" si="170"/>
        <v>602.94779999999992</v>
      </c>
      <c r="W480" s="136"/>
      <c r="X480" s="136">
        <f>V480-U480</f>
        <v>-52.252200000000016</v>
      </c>
      <c r="Y480" s="136">
        <v>0</v>
      </c>
      <c r="Z480" s="136">
        <v>602.94779999999992</v>
      </c>
    </row>
    <row r="481" spans="1:26" s="159" customFormat="1" ht="15" customHeight="1" thickBot="1" x14ac:dyDescent="0.3">
      <c r="A481" s="150">
        <v>1</v>
      </c>
      <c r="B481" s="150"/>
      <c r="C481" s="245" t="s">
        <v>17</v>
      </c>
      <c r="D481" s="283"/>
      <c r="E481" s="284"/>
      <c r="F481" s="284"/>
      <c r="G481" s="284"/>
      <c r="H481" s="284"/>
      <c r="I481" s="537"/>
      <c r="J481" s="537"/>
      <c r="K481" s="373"/>
      <c r="L481" s="284"/>
      <c r="M481" s="284">
        <f>SUM(M480,M473,M468)</f>
        <v>1462</v>
      </c>
      <c r="N481" s="284"/>
      <c r="O481" s="284"/>
      <c r="P481" s="284"/>
      <c r="Q481" s="82">
        <f>SUM(Q480,Q473,Q468)</f>
        <v>12574.994048119999</v>
      </c>
      <c r="R481" s="82">
        <f>SUM(R480,R473,R468)</f>
        <v>12574.994048119999</v>
      </c>
      <c r="S481" s="82">
        <f>SUM(S480,S473,S468)</f>
        <v>12574.994048119999</v>
      </c>
      <c r="T481" s="82">
        <f>SUM(T480,T473,T468)</f>
        <v>12574.994048119999</v>
      </c>
      <c r="U481" s="1232">
        <f t="shared" ref="U481:Z481" si="176">SUM(U480,U473,U468)</f>
        <v>4191.664682706667</v>
      </c>
      <c r="V481" s="82">
        <f t="shared" si="170"/>
        <v>4112.9390000000003</v>
      </c>
      <c r="W481" s="82"/>
      <c r="X481" s="82">
        <f t="shared" si="176"/>
        <v>-78.725682706666475</v>
      </c>
      <c r="Y481" s="82">
        <f t="shared" si="176"/>
        <v>-6.6850800000000001</v>
      </c>
      <c r="Z481" s="82">
        <f t="shared" si="176"/>
        <v>4106.2539200000001</v>
      </c>
    </row>
    <row r="482" spans="1:26" s="150" customFormat="1" ht="12" customHeight="1" x14ac:dyDescent="0.25">
      <c r="A482" s="150">
        <v>1</v>
      </c>
      <c r="C482" s="409"/>
      <c r="D482" s="409"/>
      <c r="E482" s="190"/>
      <c r="F482" s="190"/>
      <c r="G482" s="190"/>
      <c r="H482" s="190"/>
      <c r="I482" s="480"/>
      <c r="J482" s="480"/>
      <c r="K482" s="263"/>
      <c r="L482" s="190"/>
      <c r="M482" s="190"/>
      <c r="N482" s="190"/>
      <c r="O482" s="190"/>
      <c r="P482" s="190"/>
      <c r="Q482" s="72"/>
      <c r="R482" s="72"/>
      <c r="S482" s="72"/>
      <c r="T482" s="72"/>
      <c r="U482" s="1230"/>
      <c r="V482" s="72">
        <f t="shared" si="170"/>
        <v>0</v>
      </c>
      <c r="W482" s="72"/>
      <c r="X482" s="72"/>
      <c r="Y482" s="72"/>
      <c r="Z482" s="72"/>
    </row>
    <row r="483" spans="1:26" s="150" customFormat="1" ht="36.75" customHeight="1" x14ac:dyDescent="0.25">
      <c r="A483" s="150">
        <v>1</v>
      </c>
      <c r="C483" s="1219" t="s">
        <v>210</v>
      </c>
      <c r="D483" s="552"/>
      <c r="E483" s="553"/>
      <c r="F483" s="553"/>
      <c r="G483" s="553"/>
      <c r="H483" s="553"/>
      <c r="I483" s="206"/>
      <c r="J483" s="206"/>
      <c r="K483" s="554"/>
      <c r="L483" s="555"/>
      <c r="M483" s="555"/>
      <c r="N483" s="555"/>
      <c r="O483" s="555"/>
      <c r="P483" s="555"/>
      <c r="Q483" s="63"/>
      <c r="R483" s="63"/>
      <c r="S483" s="63"/>
      <c r="T483" s="63"/>
      <c r="U483" s="1227"/>
      <c r="V483" s="63">
        <f t="shared" si="170"/>
        <v>0</v>
      </c>
      <c r="W483" s="63"/>
      <c r="X483" s="63"/>
      <c r="Y483" s="63"/>
      <c r="Z483" s="63"/>
    </row>
    <row r="484" spans="1:26" s="150" customFormat="1" ht="15" customHeight="1" x14ac:dyDescent="0.25">
      <c r="A484" s="150">
        <v>1</v>
      </c>
      <c r="C484" s="556" t="s">
        <v>5</v>
      </c>
      <c r="D484" s="556"/>
      <c r="E484" s="553"/>
      <c r="F484" s="553"/>
      <c r="G484" s="553"/>
      <c r="H484" s="553"/>
      <c r="I484" s="206"/>
      <c r="J484" s="206"/>
      <c r="K484" s="554"/>
      <c r="L484" s="555"/>
      <c r="M484" s="555"/>
      <c r="N484" s="555"/>
      <c r="O484" s="555"/>
      <c r="P484" s="555"/>
      <c r="Q484" s="63"/>
      <c r="R484" s="63"/>
      <c r="S484" s="63"/>
      <c r="T484" s="63"/>
      <c r="U484" s="1227"/>
      <c r="V484" s="63">
        <f t="shared" si="170"/>
        <v>0</v>
      </c>
      <c r="W484" s="63"/>
      <c r="X484" s="63"/>
      <c r="Y484" s="63"/>
      <c r="Z484" s="63"/>
    </row>
    <row r="485" spans="1:26" s="150" customFormat="1" ht="15" customHeight="1" x14ac:dyDescent="0.25">
      <c r="A485" s="150">
        <v>1</v>
      </c>
      <c r="C485" s="178" t="s">
        <v>18</v>
      </c>
      <c r="D485" s="178">
        <v>340</v>
      </c>
      <c r="E485" s="557">
        <v>291</v>
      </c>
      <c r="F485" s="179">
        <f>ROUND(E485/12*$C$4,0)</f>
        <v>97</v>
      </c>
      <c r="G485" s="179">
        <v>127</v>
      </c>
      <c r="H485" s="179">
        <f>G485/F485*100</f>
        <v>130.9278350515464</v>
      </c>
      <c r="I485" s="509">
        <v>7</v>
      </c>
      <c r="J485" s="180">
        <f>M485/G485</f>
        <v>7.1574803149606296</v>
      </c>
      <c r="K485" s="210">
        <f>ROUND(E485*I485,0)</f>
        <v>2037</v>
      </c>
      <c r="L485" s="181">
        <f>ROUND(F485*I485,0)</f>
        <v>679</v>
      </c>
      <c r="M485" s="181">
        <v>909</v>
      </c>
      <c r="N485" s="181">
        <f>M485/L485*100</f>
        <v>133.87334315169366</v>
      </c>
      <c r="O485" s="253">
        <f>ROUND(K485/D485,0)</f>
        <v>6</v>
      </c>
      <c r="P485" s="181">
        <f>M485/$C$4*12/O485</f>
        <v>454.5</v>
      </c>
      <c r="Q485" s="63"/>
      <c r="R485" s="63"/>
      <c r="S485" s="63"/>
      <c r="T485" s="63"/>
      <c r="U485" s="1227"/>
      <c r="V485" s="63">
        <f t="shared" si="170"/>
        <v>0</v>
      </c>
      <c r="W485" s="63"/>
      <c r="X485" s="63"/>
      <c r="Y485" s="63"/>
      <c r="Z485" s="63"/>
    </row>
    <row r="486" spans="1:26" s="150" customFormat="1" ht="36" customHeight="1" x14ac:dyDescent="0.25">
      <c r="A486" s="150">
        <v>1</v>
      </c>
      <c r="C486" s="183" t="s">
        <v>7</v>
      </c>
      <c r="D486" s="213"/>
      <c r="E486" s="560">
        <f>SUM(E485:E485)</f>
        <v>291</v>
      </c>
      <c r="F486" s="560">
        <f>SUM(F485:F485)</f>
        <v>97</v>
      </c>
      <c r="G486" s="560">
        <f>SUM(G485:G485)</f>
        <v>127</v>
      </c>
      <c r="H486" s="560">
        <f>G486/F486*100</f>
        <v>130.9278350515464</v>
      </c>
      <c r="I486" s="185">
        <f>IF(E486=0,0,K486/E486)</f>
        <v>7</v>
      </c>
      <c r="J486" s="185">
        <f>M486/G486</f>
        <v>7.1574803149606296</v>
      </c>
      <c r="K486" s="561">
        <f>SUM(K485:K485)</f>
        <v>2037</v>
      </c>
      <c r="L486" s="560">
        <f>SUM(L485:L485)</f>
        <v>679</v>
      </c>
      <c r="M486" s="560">
        <f>SUM(M485:M485)</f>
        <v>909</v>
      </c>
      <c r="N486" s="261">
        <f>M486/L486*100</f>
        <v>133.87334315169366</v>
      </c>
      <c r="O486" s="379">
        <f>SUM(O485)</f>
        <v>6</v>
      </c>
      <c r="P486" s="261">
        <f>M486/$C$4*12/O486</f>
        <v>454.5</v>
      </c>
      <c r="Q486" s="85">
        <v>37387.525207649996</v>
      </c>
      <c r="R486" s="85">
        <v>37387.525207649996</v>
      </c>
      <c r="S486" s="85">
        <v>37387.525207649996</v>
      </c>
      <c r="T486" s="85">
        <v>37387.525207649996</v>
      </c>
      <c r="U486" s="1229">
        <f>Q486/12*$C$4+(R486-Q486)/11*3+(S486-R486)/10*2+(T486-S486)/9*1</f>
        <v>12462.508402549998</v>
      </c>
      <c r="V486" s="85">
        <f t="shared" si="170"/>
        <v>9037.1798099999996</v>
      </c>
      <c r="W486" s="85"/>
      <c r="X486" s="85">
        <f>V486-U486</f>
        <v>-3425.3285925499986</v>
      </c>
      <c r="Y486" s="85">
        <v>0</v>
      </c>
      <c r="Z486" s="85">
        <v>9037.1798099999996</v>
      </c>
    </row>
    <row r="487" spans="1:26" s="150" customFormat="1" ht="37.5" customHeight="1" thickBot="1" x14ac:dyDescent="0.3">
      <c r="A487" s="150">
        <v>1</v>
      </c>
      <c r="C487" s="562" t="s">
        <v>298</v>
      </c>
      <c r="D487" s="563"/>
      <c r="E487" s="564">
        <v>150</v>
      </c>
      <c r="F487" s="565">
        <f>ROUND(E487/12*$C$4,0)</f>
        <v>50</v>
      </c>
      <c r="G487" s="564">
        <v>51</v>
      </c>
      <c r="H487" s="455">
        <f>G487/F487*100</f>
        <v>102</v>
      </c>
      <c r="I487" s="456"/>
      <c r="J487" s="456"/>
      <c r="K487" s="566"/>
      <c r="L487" s="564"/>
      <c r="M487" s="564"/>
      <c r="N487" s="367"/>
      <c r="O487" s="567"/>
      <c r="P487" s="568"/>
      <c r="Q487" s="140">
        <v>14335.692538399999</v>
      </c>
      <c r="R487" s="140">
        <v>14335.692538399999</v>
      </c>
      <c r="S487" s="140">
        <v>14335.692538399999</v>
      </c>
      <c r="T487" s="140">
        <v>14335.692538399999</v>
      </c>
      <c r="U487" s="1844">
        <f>T487/12*$C$4</f>
        <v>4778.5641794666662</v>
      </c>
      <c r="V487" s="140">
        <f t="shared" si="170"/>
        <v>5725.6911</v>
      </c>
      <c r="W487" s="140"/>
      <c r="X487" s="140">
        <f>V487-U487</f>
        <v>947.12692053333376</v>
      </c>
      <c r="Y487" s="140">
        <v>0</v>
      </c>
      <c r="Z487" s="140">
        <v>5725.6911</v>
      </c>
    </row>
    <row r="488" spans="1:26" s="150" customFormat="1" ht="18.75" customHeight="1" thickBot="1" x14ac:dyDescent="0.3">
      <c r="A488" s="150">
        <v>1</v>
      </c>
      <c r="C488" s="245" t="s">
        <v>17</v>
      </c>
      <c r="D488" s="569"/>
      <c r="E488" s="570"/>
      <c r="F488" s="570"/>
      <c r="G488" s="570"/>
      <c r="H488" s="570"/>
      <c r="I488" s="503"/>
      <c r="J488" s="503"/>
      <c r="K488" s="571"/>
      <c r="L488" s="570"/>
      <c r="M488" s="570">
        <f>SUM(M486)</f>
        <v>909</v>
      </c>
      <c r="N488" s="571"/>
      <c r="O488" s="570"/>
      <c r="P488" s="571"/>
      <c r="Q488" s="82">
        <f t="shared" ref="Q488:Z488" si="177">SUM(Q486)</f>
        <v>37387.525207649996</v>
      </c>
      <c r="R488" s="82">
        <f t="shared" ref="R488:S488" si="178">SUM(R486)</f>
        <v>37387.525207649996</v>
      </c>
      <c r="S488" s="82">
        <f t="shared" si="178"/>
        <v>37387.525207649996</v>
      </c>
      <c r="T488" s="82">
        <f t="shared" ref="T488" si="179">SUM(T486)</f>
        <v>37387.525207649996</v>
      </c>
      <c r="U488" s="1232">
        <f t="shared" si="177"/>
        <v>12462.508402549998</v>
      </c>
      <c r="V488" s="82">
        <f t="shared" si="170"/>
        <v>9037.1798099999996</v>
      </c>
      <c r="W488" s="82"/>
      <c r="X488" s="82">
        <f t="shared" si="177"/>
        <v>-3425.3285925499986</v>
      </c>
      <c r="Y488" s="82">
        <f t="shared" si="177"/>
        <v>0</v>
      </c>
      <c r="Z488" s="82">
        <f t="shared" si="177"/>
        <v>9037.1798099999996</v>
      </c>
    </row>
    <row r="489" spans="1:26" s="150" customFormat="1" ht="47.25" customHeight="1" x14ac:dyDescent="0.25">
      <c r="A489" s="150">
        <v>1</v>
      </c>
      <c r="C489" s="1219" t="s">
        <v>642</v>
      </c>
      <c r="D489" s="572"/>
      <c r="E489" s="573"/>
      <c r="F489" s="574"/>
      <c r="G489" s="574"/>
      <c r="H489" s="573"/>
      <c r="I489" s="575"/>
      <c r="J489" s="575"/>
      <c r="K489" s="576"/>
      <c r="L489" s="573"/>
      <c r="M489" s="573"/>
      <c r="N489" s="577"/>
      <c r="O489" s="574"/>
      <c r="P489" s="577"/>
      <c r="Q489" s="72"/>
      <c r="R489" s="72"/>
      <c r="S489" s="72"/>
      <c r="T489" s="72"/>
      <c r="U489" s="1230"/>
      <c r="V489" s="72">
        <f t="shared" si="170"/>
        <v>0</v>
      </c>
      <c r="W489" s="72"/>
      <c r="X489" s="72"/>
      <c r="Y489" s="72"/>
      <c r="Z489" s="72"/>
    </row>
    <row r="490" spans="1:26" s="150" customFormat="1" ht="15.75" customHeight="1" x14ac:dyDescent="0.25">
      <c r="A490" s="150">
        <v>1</v>
      </c>
      <c r="C490" s="387"/>
      <c r="D490" s="578"/>
      <c r="E490" s="579"/>
      <c r="F490" s="573"/>
      <c r="G490" s="579"/>
      <c r="H490" s="579"/>
      <c r="I490" s="206"/>
      <c r="J490" s="483"/>
      <c r="K490" s="577"/>
      <c r="L490" s="579"/>
      <c r="M490" s="580"/>
      <c r="N490" s="579"/>
      <c r="O490" s="577"/>
      <c r="P490" s="579"/>
      <c r="Q490" s="63"/>
      <c r="R490" s="63"/>
      <c r="S490" s="63"/>
      <c r="T490" s="63"/>
      <c r="U490" s="1228"/>
      <c r="V490" s="63">
        <f t="shared" si="170"/>
        <v>0</v>
      </c>
      <c r="W490" s="63"/>
      <c r="X490" s="63"/>
      <c r="Y490" s="63"/>
      <c r="Z490" s="63"/>
    </row>
    <row r="491" spans="1:26" s="150" customFormat="1" ht="34.9" customHeight="1" x14ac:dyDescent="0.25">
      <c r="A491" s="150">
        <v>1</v>
      </c>
      <c r="C491" s="144" t="s">
        <v>438</v>
      </c>
      <c r="D491" s="581"/>
      <c r="E491" s="553">
        <v>5600</v>
      </c>
      <c r="F491" s="553">
        <f>ROUND(E491/12*$C$4,0)</f>
        <v>1867</v>
      </c>
      <c r="G491" s="558">
        <v>1116</v>
      </c>
      <c r="H491" s="557">
        <f>G491/F491*100</f>
        <v>59.775040171397961</v>
      </c>
      <c r="I491" s="575"/>
      <c r="J491" s="483"/>
      <c r="K491" s="579"/>
      <c r="L491" s="579"/>
      <c r="M491" s="580"/>
      <c r="N491" s="579"/>
      <c r="O491" s="579"/>
      <c r="P491" s="579"/>
      <c r="Q491" s="83"/>
      <c r="R491" s="83"/>
      <c r="S491" s="83"/>
      <c r="T491" s="83"/>
      <c r="U491" s="1228"/>
      <c r="V491" s="83">
        <f t="shared" si="170"/>
        <v>7168.3370000000004</v>
      </c>
      <c r="W491" s="83"/>
      <c r="X491" s="83"/>
      <c r="Y491" s="2208">
        <v>-47.504599999999996</v>
      </c>
      <c r="Z491" s="2208">
        <v>7120.8324000000002</v>
      </c>
    </row>
    <row r="492" spans="1:26" s="150" customFormat="1" ht="38.25" customHeight="1" x14ac:dyDescent="0.25">
      <c r="A492" s="150">
        <v>1</v>
      </c>
      <c r="C492" s="144" t="s">
        <v>439</v>
      </c>
      <c r="D492" s="578"/>
      <c r="E492" s="553">
        <v>11068</v>
      </c>
      <c r="F492" s="173">
        <f>ROUND(E492/12*$C$4,0)</f>
        <v>3689</v>
      </c>
      <c r="G492" s="173">
        <v>4313</v>
      </c>
      <c r="H492" s="179">
        <f>G492/F492*100</f>
        <v>116.9151531580374</v>
      </c>
      <c r="I492" s="483"/>
      <c r="J492" s="483"/>
      <c r="K492" s="579"/>
      <c r="L492" s="573"/>
      <c r="M492" s="580"/>
      <c r="N492" s="577"/>
      <c r="O492" s="579"/>
      <c r="P492" s="577"/>
      <c r="Q492" s="83"/>
      <c r="R492" s="83"/>
      <c r="S492" s="83"/>
      <c r="T492" s="83"/>
      <c r="U492" s="1229"/>
      <c r="V492" s="63">
        <f t="shared" si="170"/>
        <v>29054.645500000002</v>
      </c>
      <c r="W492" s="83"/>
      <c r="X492" s="83"/>
      <c r="Y492" s="2209">
        <v>-475.3494</v>
      </c>
      <c r="Z492" s="2208">
        <v>28579.296100000003</v>
      </c>
    </row>
    <row r="493" spans="1:26" s="150" customFormat="1" ht="15.75" customHeight="1" thickBot="1" x14ac:dyDescent="0.3">
      <c r="A493" s="150">
        <v>1</v>
      </c>
      <c r="C493" s="144" t="s">
        <v>602</v>
      </c>
      <c r="D493" s="572"/>
      <c r="E493" s="558">
        <v>180</v>
      </c>
      <c r="F493" s="251">
        <f>ROUND(E493/12*$C$4,0)</f>
        <v>60</v>
      </c>
      <c r="G493" s="251">
        <v>148</v>
      </c>
      <c r="H493" s="534">
        <f>G493/F493*100</f>
        <v>246.66666666666669</v>
      </c>
      <c r="I493" s="583"/>
      <c r="J493" s="583"/>
      <c r="K493" s="577"/>
      <c r="L493" s="584"/>
      <c r="M493" s="584"/>
      <c r="N493" s="584"/>
      <c r="O493" s="577"/>
      <c r="P493" s="584"/>
      <c r="Q493" s="145"/>
      <c r="R493" s="145"/>
      <c r="S493" s="145"/>
      <c r="T493" s="145"/>
      <c r="U493" s="1236"/>
      <c r="V493" s="86">
        <f t="shared" si="170"/>
        <v>1029.3252</v>
      </c>
      <c r="W493" s="86"/>
      <c r="X493" s="145"/>
      <c r="Y493" s="2210">
        <v>0</v>
      </c>
      <c r="Z493" s="2211">
        <v>1029.3252</v>
      </c>
    </row>
    <row r="494" spans="1:26" s="150" customFormat="1" ht="18.75" customHeight="1" thickBot="1" x14ac:dyDescent="0.3">
      <c r="A494" s="150">
        <v>1</v>
      </c>
      <c r="C494" s="245" t="s">
        <v>17</v>
      </c>
      <c r="D494" s="569"/>
      <c r="E494" s="570">
        <f>SUM(E491:E493)</f>
        <v>16848</v>
      </c>
      <c r="F494" s="570">
        <f t="shared" ref="F494:G494" si="180">SUM(F491:F493)</f>
        <v>5616</v>
      </c>
      <c r="G494" s="570">
        <f t="shared" si="180"/>
        <v>5577</v>
      </c>
      <c r="H494" s="570">
        <f>G494/F494*100</f>
        <v>99.305555555555557</v>
      </c>
      <c r="I494" s="503"/>
      <c r="J494" s="503"/>
      <c r="K494" s="571"/>
      <c r="L494" s="570"/>
      <c r="M494" s="570"/>
      <c r="N494" s="571"/>
      <c r="O494" s="571"/>
      <c r="P494" s="571"/>
      <c r="Q494" s="82">
        <v>111896.61</v>
      </c>
      <c r="R494" s="82">
        <v>111896.61</v>
      </c>
      <c r="S494" s="82">
        <v>111896.61</v>
      </c>
      <c r="T494" s="82">
        <v>111896.61</v>
      </c>
      <c r="U494" s="1229">
        <f>Q494/12*$C$4+(R494-Q494)/11*3+(S494-R494)/10*2+(T494-S494)/9*1</f>
        <v>37298.870000000003</v>
      </c>
      <c r="V494" s="82">
        <f t="shared" si="170"/>
        <v>37252.307700000005</v>
      </c>
      <c r="W494" s="82"/>
      <c r="X494" s="82">
        <f>V494-U494</f>
        <v>-46.562299999997776</v>
      </c>
      <c r="Y494" s="82">
        <v>-522.85400000000004</v>
      </c>
      <c r="Z494" s="82">
        <v>36729.453700000005</v>
      </c>
    </row>
    <row r="495" spans="1:26" s="150" customFormat="1" ht="51" customHeight="1" x14ac:dyDescent="0.25">
      <c r="A495" s="150">
        <v>1</v>
      </c>
      <c r="C495" s="1219" t="s">
        <v>749</v>
      </c>
      <c r="D495" s="585"/>
      <c r="E495" s="573"/>
      <c r="F495" s="573"/>
      <c r="G495" s="573"/>
      <c r="H495" s="573"/>
      <c r="I495" s="575"/>
      <c r="J495" s="575"/>
      <c r="K495" s="577"/>
      <c r="L495" s="573"/>
      <c r="M495" s="573"/>
      <c r="N495" s="577"/>
      <c r="O495" s="577"/>
      <c r="P495" s="577"/>
      <c r="Q495" s="72"/>
      <c r="R495" s="72"/>
      <c r="S495" s="72"/>
      <c r="T495" s="72"/>
      <c r="U495" s="1230"/>
      <c r="V495" s="72">
        <f t="shared" si="170"/>
        <v>0</v>
      </c>
      <c r="W495" s="72"/>
      <c r="X495" s="72"/>
      <c r="Y495" s="72"/>
      <c r="Z495" s="72"/>
    </row>
    <row r="496" spans="1:26" s="150" customFormat="1" ht="15.75" customHeight="1" x14ac:dyDescent="0.25">
      <c r="A496" s="150">
        <v>1</v>
      </c>
      <c r="C496" s="171" t="s">
        <v>5</v>
      </c>
      <c r="D496" s="572"/>
      <c r="E496" s="553"/>
      <c r="F496" s="553"/>
      <c r="G496" s="553"/>
      <c r="H496" s="553"/>
      <c r="I496" s="553"/>
      <c r="J496" s="553"/>
      <c r="K496" s="586"/>
      <c r="L496" s="553"/>
      <c r="M496" s="553"/>
      <c r="N496" s="553"/>
      <c r="O496" s="553"/>
      <c r="P496" s="553"/>
      <c r="Q496" s="63"/>
      <c r="R496" s="63"/>
      <c r="S496" s="63"/>
      <c r="T496" s="63"/>
      <c r="U496" s="1227"/>
      <c r="V496" s="63">
        <f t="shared" si="170"/>
        <v>0</v>
      </c>
      <c r="W496" s="63"/>
      <c r="X496" s="63"/>
      <c r="Y496" s="63"/>
      <c r="Z496" s="63"/>
    </row>
    <row r="497" spans="1:26" s="150" customFormat="1" ht="23.25" customHeight="1" x14ac:dyDescent="0.25">
      <c r="A497" s="150">
        <v>1</v>
      </c>
      <c r="C497" s="542" t="s">
        <v>237</v>
      </c>
      <c r="D497" s="172">
        <v>340</v>
      </c>
      <c r="E497" s="553">
        <v>1790</v>
      </c>
      <c r="F497" s="553">
        <f t="shared" ref="F497" si="181">E497/12*$C$4</f>
        <v>596.66666666666663</v>
      </c>
      <c r="G497" s="553">
        <v>533</v>
      </c>
      <c r="H497" s="553">
        <f>G497/F497*100</f>
        <v>89.329608938547494</v>
      </c>
      <c r="I497" s="587">
        <v>14.5</v>
      </c>
      <c r="J497" s="174">
        <f>M497/G497</f>
        <v>14.904315196998123</v>
      </c>
      <c r="K497" s="210">
        <f>ROUND(E497*I497,0)</f>
        <v>25955</v>
      </c>
      <c r="L497" s="553">
        <f>ROUND(F497*I497,0)</f>
        <v>8652</v>
      </c>
      <c r="M497" s="553">
        <v>7944</v>
      </c>
      <c r="N497" s="553">
        <f>M497/L497*100</f>
        <v>91.816920943134534</v>
      </c>
      <c r="O497" s="553">
        <f>ROUND(K497/D497,0)</f>
        <v>76</v>
      </c>
      <c r="P497" s="553">
        <f>M497/$C$4*12/O497</f>
        <v>313.57894736842104</v>
      </c>
      <c r="Q497" s="63"/>
      <c r="R497" s="63"/>
      <c r="S497" s="63"/>
      <c r="T497" s="63"/>
      <c r="U497" s="1227"/>
      <c r="V497" s="63">
        <f t="shared" si="170"/>
        <v>0</v>
      </c>
      <c r="W497" s="63"/>
      <c r="X497" s="63"/>
      <c r="Y497" s="63"/>
      <c r="Z497" s="63"/>
    </row>
    <row r="498" spans="1:26" s="150" customFormat="1" ht="33" customHeight="1" x14ac:dyDescent="0.25">
      <c r="A498" s="150">
        <v>1</v>
      </c>
      <c r="C498" s="588" t="s">
        <v>298</v>
      </c>
      <c r="D498" s="588"/>
      <c r="E498" s="557">
        <v>75</v>
      </c>
      <c r="F498" s="557">
        <f>E498/12*$C$4</f>
        <v>25</v>
      </c>
      <c r="G498" s="557">
        <v>23</v>
      </c>
      <c r="H498" s="557">
        <f>G498/F498*100</f>
        <v>92</v>
      </c>
      <c r="I498" s="589"/>
      <c r="J498" s="180"/>
      <c r="K498" s="182"/>
      <c r="L498" s="557"/>
      <c r="M498" s="557"/>
      <c r="N498" s="557"/>
      <c r="O498" s="557"/>
      <c r="P498" s="557"/>
      <c r="Q498" s="83">
        <v>7329.1926960000001</v>
      </c>
      <c r="R498" s="83">
        <v>7329.1926960000001</v>
      </c>
      <c r="S498" s="83">
        <v>7329.1926960000001</v>
      </c>
      <c r="T498" s="83">
        <v>7852.7060000000001</v>
      </c>
      <c r="U498" s="1228">
        <f>T498/12*$C$4</f>
        <v>2617.5686666666666</v>
      </c>
      <c r="V498" s="83">
        <f t="shared" si="170"/>
        <v>2408.1632500000001</v>
      </c>
      <c r="W498" s="83"/>
      <c r="X498" s="83">
        <f>V498-U498</f>
        <v>-209.4054166666665</v>
      </c>
      <c r="Y498" s="83">
        <v>0</v>
      </c>
      <c r="Z498" s="83">
        <v>2408.1632500000001</v>
      </c>
    </row>
    <row r="499" spans="1:26" s="1339" customFormat="1" ht="15.75" customHeight="1" x14ac:dyDescent="0.25">
      <c r="C499" s="183" t="s">
        <v>7</v>
      </c>
      <c r="D499" s="590"/>
      <c r="E499" s="591">
        <f>SUM(E497)</f>
        <v>1790</v>
      </c>
      <c r="F499" s="591">
        <f>SUM(F497)</f>
        <v>596.66666666666663</v>
      </c>
      <c r="G499" s="591">
        <f>SUM(G497)</f>
        <v>533</v>
      </c>
      <c r="H499" s="591">
        <f>G499/F499*100</f>
        <v>89.329608938547494</v>
      </c>
      <c r="I499" s="591">
        <f t="shared" ref="I499:P499" si="182">SUM(I497)</f>
        <v>14.5</v>
      </c>
      <c r="J499" s="591">
        <f t="shared" si="182"/>
        <v>14.904315196998123</v>
      </c>
      <c r="K499" s="592">
        <f t="shared" si="182"/>
        <v>25955</v>
      </c>
      <c r="L499" s="591">
        <f t="shared" si="182"/>
        <v>8652</v>
      </c>
      <c r="M499" s="591">
        <f t="shared" si="182"/>
        <v>7944</v>
      </c>
      <c r="N499" s="591">
        <f t="shared" si="182"/>
        <v>91.816920943134534</v>
      </c>
      <c r="O499" s="591">
        <f t="shared" si="182"/>
        <v>76</v>
      </c>
      <c r="P499" s="591">
        <f t="shared" si="182"/>
        <v>313.57894736842104</v>
      </c>
      <c r="Q499" s="591">
        <v>57184.570431239998</v>
      </c>
      <c r="R499" s="591">
        <v>57184.570431239998</v>
      </c>
      <c r="S499" s="591">
        <v>57184.570431239998</v>
      </c>
      <c r="T499" s="591">
        <v>57708.084199999998</v>
      </c>
      <c r="U499" s="1229">
        <f>Q499/12*$C$4+(R499-Q499)/11*3+(S499-R499)/10*2+(T499-S499)/9*1</f>
        <v>19119.691673608886</v>
      </c>
      <c r="V499" s="592">
        <f t="shared" si="170"/>
        <v>19054.40451</v>
      </c>
      <c r="W499" s="592"/>
      <c r="X499" s="591">
        <f>V499-U499</f>
        <v>-65.287163608885749</v>
      </c>
      <c r="Y499" s="591">
        <v>-27.191040000000001</v>
      </c>
      <c r="Z499" s="591">
        <v>19027.213469999999</v>
      </c>
    </row>
    <row r="500" spans="1:26" s="1339" customFormat="1" ht="15.75" customHeight="1" x14ac:dyDescent="0.25">
      <c r="C500" s="1221" t="s">
        <v>450</v>
      </c>
      <c r="D500" s="1243"/>
      <c r="E500" s="1244"/>
      <c r="F500" s="1340"/>
      <c r="G500" s="1340"/>
      <c r="H500" s="1340"/>
      <c r="I500" s="1340"/>
      <c r="J500" s="1340"/>
      <c r="K500" s="1341"/>
      <c r="L500" s="1340"/>
      <c r="M500" s="1340"/>
      <c r="N500" s="1340"/>
      <c r="O500" s="1340"/>
      <c r="P500" s="1340"/>
      <c r="Q500" s="1340"/>
      <c r="R500" s="1340"/>
      <c r="S500" s="1340"/>
      <c r="T500" s="1340"/>
      <c r="U500" s="1342"/>
      <c r="V500" s="1341"/>
      <c r="W500" s="1341"/>
      <c r="X500" s="1340"/>
      <c r="Y500" s="1340"/>
      <c r="Z500" s="1340"/>
    </row>
    <row r="501" spans="1:26" s="1339" customFormat="1" ht="15.75" customHeight="1" x14ac:dyDescent="0.25">
      <c r="C501" s="18" t="s">
        <v>203</v>
      </c>
      <c r="D501" s="1243"/>
      <c r="E501" s="1245">
        <f>E502</f>
        <v>3000</v>
      </c>
      <c r="F501" s="1243">
        <f t="shared" ref="F501:F503" si="183">ROUND(E501/12*$C$4,0)</f>
        <v>1000</v>
      </c>
      <c r="G501" s="1245"/>
      <c r="H501" s="1243">
        <f t="shared" ref="H501:H503" si="184">G501/F501*100</f>
        <v>0</v>
      </c>
      <c r="I501" s="1245"/>
      <c r="J501" s="1243"/>
      <c r="K501" s="1245"/>
      <c r="L501" s="1243"/>
      <c r="M501" s="1245"/>
      <c r="N501" s="1243"/>
      <c r="O501" s="1245"/>
      <c r="P501" s="1243"/>
      <c r="Q501" s="1245"/>
      <c r="R501" s="1245"/>
      <c r="S501" s="1245"/>
      <c r="T501" s="1245"/>
      <c r="U501" s="1249"/>
      <c r="V501" s="1245"/>
      <c r="W501" s="1245"/>
      <c r="X501" s="1243"/>
      <c r="Y501" s="1245"/>
      <c r="Z501" s="1243"/>
    </row>
    <row r="502" spans="1:26" s="1339" customFormat="1" ht="15.75" customHeight="1" x14ac:dyDescent="0.25">
      <c r="C502" s="18" t="s">
        <v>435</v>
      </c>
      <c r="D502" s="1243"/>
      <c r="E502" s="1245">
        <v>3000</v>
      </c>
      <c r="F502" s="1243">
        <f t="shared" si="183"/>
        <v>1000</v>
      </c>
      <c r="G502" s="1245">
        <v>1640</v>
      </c>
      <c r="H502" s="1243">
        <f t="shared" si="184"/>
        <v>164</v>
      </c>
      <c r="I502" s="1245"/>
      <c r="J502" s="1243"/>
      <c r="K502" s="1245"/>
      <c r="L502" s="1243"/>
      <c r="M502" s="1245"/>
      <c r="N502" s="1243"/>
      <c r="O502" s="1245"/>
      <c r="P502" s="1243"/>
      <c r="Q502" s="1245"/>
      <c r="R502" s="1245"/>
      <c r="S502" s="1245"/>
      <c r="T502" s="1245"/>
      <c r="U502" s="1249"/>
      <c r="V502" s="1245"/>
      <c r="W502" s="1245"/>
      <c r="X502" s="1243"/>
      <c r="Y502" s="1245"/>
      <c r="Z502" s="1243"/>
    </row>
    <row r="503" spans="1:26" s="1339" customFormat="1" ht="15.75" customHeight="1" x14ac:dyDescent="0.25">
      <c r="C503" s="143" t="s">
        <v>160</v>
      </c>
      <c r="D503" s="1243"/>
      <c r="E503" s="1245">
        <v>30000</v>
      </c>
      <c r="F503" s="1243">
        <f t="shared" si="183"/>
        <v>10000</v>
      </c>
      <c r="G503" s="1245">
        <v>9688</v>
      </c>
      <c r="H503" s="1243">
        <f t="shared" si="184"/>
        <v>96.88</v>
      </c>
      <c r="I503" s="1245"/>
      <c r="J503" s="1243"/>
      <c r="K503" s="1245"/>
      <c r="L503" s="1243"/>
      <c r="M503" s="1245"/>
      <c r="N503" s="1243"/>
      <c r="O503" s="1245"/>
      <c r="P503" s="1243"/>
      <c r="Q503" s="1245"/>
      <c r="R503" s="1245"/>
      <c r="S503" s="1245"/>
      <c r="T503" s="1245"/>
      <c r="U503" s="1249"/>
      <c r="V503" s="1245"/>
      <c r="W503" s="1245"/>
      <c r="X503" s="1243"/>
      <c r="Y503" s="1245"/>
      <c r="Z503" s="1243"/>
    </row>
    <row r="504" spans="1:26" s="1339" customFormat="1" ht="41.25" customHeight="1" x14ac:dyDescent="0.25">
      <c r="C504" s="1260" t="s">
        <v>161</v>
      </c>
      <c r="D504" s="1251"/>
      <c r="E504" s="1252"/>
      <c r="F504" s="1251"/>
      <c r="G504" s="1252"/>
      <c r="H504" s="1251"/>
      <c r="I504" s="1252"/>
      <c r="J504" s="1251"/>
      <c r="K504" s="1252"/>
      <c r="L504" s="1251"/>
      <c r="M504" s="1252"/>
      <c r="N504" s="1251"/>
      <c r="O504" s="1252"/>
      <c r="P504" s="1251"/>
      <c r="Q504" s="1252"/>
      <c r="R504" s="1252"/>
      <c r="S504" s="1252"/>
      <c r="T504" s="1252"/>
      <c r="U504" s="1253"/>
      <c r="V504" s="1254"/>
      <c r="W504" s="1254"/>
      <c r="X504" s="1255"/>
      <c r="Y504" s="1254"/>
      <c r="Z504" s="1255"/>
    </row>
    <row r="505" spans="1:26" s="1339" customFormat="1" ht="15.75" customHeight="1" x14ac:dyDescent="0.25">
      <c r="C505" s="1259" t="s">
        <v>169</v>
      </c>
      <c r="D505" s="1257"/>
      <c r="E505" s="1258">
        <f>E501+ROUND(E503*4.2,0)+E504</f>
        <v>129000</v>
      </c>
      <c r="F505" s="1258">
        <f t="shared" ref="F505:G505" si="185">F501+ROUND(F503*4.2,0)+F504</f>
        <v>43000</v>
      </c>
      <c r="G505" s="1258">
        <f t="shared" si="185"/>
        <v>40690</v>
      </c>
      <c r="H505" s="1257">
        <f>G505/F505*100</f>
        <v>94.627906976744185</v>
      </c>
      <c r="I505" s="1258"/>
      <c r="J505" s="1257"/>
      <c r="K505" s="1258"/>
      <c r="L505" s="1257"/>
      <c r="M505" s="1258"/>
      <c r="N505" s="1257"/>
      <c r="O505" s="1258"/>
      <c r="P505" s="1257"/>
      <c r="Q505" s="1258">
        <v>42777</v>
      </c>
      <c r="R505" s="1258">
        <v>42777</v>
      </c>
      <c r="S505" s="1258">
        <v>42777</v>
      </c>
      <c r="T505" s="1258">
        <v>42777</v>
      </c>
      <c r="U505" s="1866">
        <f>Q505/12*$C$4+(R505-Q505)/11*3+(S505-R505)/10*2+(T505-S505)/9*1</f>
        <v>14259</v>
      </c>
      <c r="V505" s="1256">
        <f>Z505-Y505</f>
        <v>14226.552480000002</v>
      </c>
      <c r="W505" s="1941"/>
      <c r="X505" s="66">
        <f>V505-U505</f>
        <v>-32.447519999997894</v>
      </c>
      <c r="Y505" s="66">
        <v>-82.743279999999999</v>
      </c>
      <c r="Z505" s="1867">
        <v>14143.809200000002</v>
      </c>
    </row>
    <row r="506" spans="1:26" s="1339" customFormat="1" ht="15.75" customHeight="1" x14ac:dyDescent="0.25">
      <c r="A506" s="1339">
        <v>1</v>
      </c>
      <c r="C506" s="1246"/>
      <c r="D506" s="1247"/>
      <c r="E506" s="1248"/>
      <c r="F506" s="1247"/>
      <c r="G506" s="1248"/>
      <c r="H506" s="1247"/>
      <c r="I506" s="1248"/>
      <c r="J506" s="1247"/>
      <c r="K506" s="1248"/>
      <c r="L506" s="1247"/>
      <c r="M506" s="1248"/>
      <c r="N506" s="1247"/>
      <c r="O506" s="1248"/>
      <c r="P506" s="1247"/>
      <c r="Q506" s="1248"/>
      <c r="R506" s="1248"/>
      <c r="S506" s="1248"/>
      <c r="T506" s="1248"/>
      <c r="U506" s="1250"/>
      <c r="V506" s="1248"/>
      <c r="W506" s="1248"/>
      <c r="X506" s="1247"/>
      <c r="Y506" s="1248"/>
      <c r="Z506" s="1247"/>
    </row>
    <row r="507" spans="1:26" s="1339" customFormat="1" ht="15.75" customHeight="1" x14ac:dyDescent="0.25">
      <c r="A507" s="1339">
        <v>1</v>
      </c>
      <c r="C507" s="1343" t="s">
        <v>31</v>
      </c>
      <c r="D507" s="1344"/>
      <c r="E507" s="1345"/>
      <c r="F507" s="1344"/>
      <c r="G507" s="1345"/>
      <c r="H507" s="1344"/>
      <c r="I507" s="1345"/>
      <c r="J507" s="1344"/>
      <c r="K507" s="1345"/>
      <c r="L507" s="1344"/>
      <c r="M507" s="1345"/>
      <c r="N507" s="1344"/>
      <c r="O507" s="1345"/>
      <c r="P507" s="1344"/>
      <c r="Q507" s="1345"/>
      <c r="R507" s="1345"/>
      <c r="S507" s="1345"/>
      <c r="T507" s="1345"/>
      <c r="U507" s="1346"/>
      <c r="V507" s="1345"/>
      <c r="W507" s="1345"/>
      <c r="X507" s="1344"/>
      <c r="Y507" s="1345"/>
      <c r="Z507" s="1344"/>
    </row>
    <row r="508" spans="1:26" s="1339" customFormat="1" ht="15.75" customHeight="1" x14ac:dyDescent="0.25">
      <c r="A508" s="1339">
        <v>1</v>
      </c>
      <c r="C508" s="14" t="s">
        <v>188</v>
      </c>
      <c r="D508" s="1347"/>
      <c r="E508" s="1348"/>
      <c r="F508" s="1348"/>
      <c r="G508" s="1348"/>
      <c r="H508" s="1348"/>
      <c r="I508" s="1348"/>
      <c r="J508" s="1348"/>
      <c r="K508" s="1349"/>
      <c r="L508" s="1348"/>
      <c r="M508" s="1348"/>
      <c r="N508" s="1348"/>
      <c r="O508" s="1348"/>
      <c r="P508" s="1348"/>
      <c r="Q508" s="1350"/>
      <c r="R508" s="1350"/>
      <c r="S508" s="1350"/>
      <c r="T508" s="1350"/>
      <c r="U508" s="1351"/>
      <c r="V508" s="1350"/>
      <c r="W508" s="1350"/>
      <c r="X508" s="1350"/>
      <c r="Y508" s="1350"/>
      <c r="Z508" s="1350"/>
    </row>
    <row r="509" spans="1:26" s="1355" customFormat="1" ht="15.75" customHeight="1" x14ac:dyDescent="0.25">
      <c r="A509" s="1339">
        <v>1</v>
      </c>
      <c r="B509" s="1339"/>
      <c r="C509" s="95" t="s">
        <v>237</v>
      </c>
      <c r="D509" s="1347">
        <v>300</v>
      </c>
      <c r="E509" s="1348">
        <v>655</v>
      </c>
      <c r="F509" s="1348">
        <f t="shared" ref="F509" si="186">E509/12*$C$4</f>
        <v>218.33333333333334</v>
      </c>
      <c r="G509" s="1348">
        <v>185</v>
      </c>
      <c r="H509" s="1348">
        <f>G509/F509*100</f>
        <v>84.732824427480907</v>
      </c>
      <c r="I509" s="1348">
        <v>14</v>
      </c>
      <c r="J509" s="1348">
        <f>M509/G509</f>
        <v>13.8</v>
      </c>
      <c r="K509" s="1349">
        <f>ROUND(E509*I509,0)</f>
        <v>9170</v>
      </c>
      <c r="L509" s="1348">
        <f>ROUND(F509*I509,0)</f>
        <v>3057</v>
      </c>
      <c r="M509" s="1348">
        <v>2553</v>
      </c>
      <c r="N509" s="1348">
        <f>M509/L509*100</f>
        <v>83.51324828263003</v>
      </c>
      <c r="O509" s="1348">
        <f>ROUND(K509/D509,0)</f>
        <v>31</v>
      </c>
      <c r="P509" s="1348">
        <f>M509/$C$4*12/O509</f>
        <v>247.06451612903226</v>
      </c>
      <c r="Q509" s="1350"/>
      <c r="R509" s="1350"/>
      <c r="S509" s="1350"/>
      <c r="T509" s="1350"/>
      <c r="U509" s="1351"/>
      <c r="V509" s="1350"/>
      <c r="W509" s="1350"/>
      <c r="X509" s="1350"/>
      <c r="Y509" s="1350"/>
      <c r="Z509" s="1350"/>
    </row>
    <row r="510" spans="1:26" s="1355" customFormat="1" ht="15.75" customHeight="1" x14ac:dyDescent="0.25">
      <c r="A510" s="1339"/>
      <c r="B510" s="1339"/>
      <c r="C510" s="1352" t="s">
        <v>91</v>
      </c>
      <c r="D510" s="1353"/>
      <c r="E510" s="1354">
        <f>SUM(E509)</f>
        <v>655</v>
      </c>
      <c r="F510" s="1223">
        <f t="shared" ref="F510:P510" si="187">SUM(F509)</f>
        <v>218.33333333333334</v>
      </c>
      <c r="G510" s="1223">
        <f t="shared" si="187"/>
        <v>185</v>
      </c>
      <c r="H510" s="1223">
        <f>G510/F510*100</f>
        <v>84.732824427480907</v>
      </c>
      <c r="I510" s="1223">
        <f t="shared" si="187"/>
        <v>14</v>
      </c>
      <c r="J510" s="1223">
        <f t="shared" si="187"/>
        <v>13.8</v>
      </c>
      <c r="K510" s="1223">
        <f t="shared" si="187"/>
        <v>9170</v>
      </c>
      <c r="L510" s="1223">
        <f t="shared" si="187"/>
        <v>3057</v>
      </c>
      <c r="M510" s="1223">
        <f t="shared" si="187"/>
        <v>2553</v>
      </c>
      <c r="N510" s="1223">
        <f t="shared" si="187"/>
        <v>83.51324828263003</v>
      </c>
      <c r="O510" s="1223">
        <f t="shared" si="187"/>
        <v>31</v>
      </c>
      <c r="P510" s="1223">
        <f t="shared" si="187"/>
        <v>247.06451612903226</v>
      </c>
      <c r="Q510" s="1223"/>
      <c r="R510" s="1223"/>
      <c r="S510" s="1223"/>
      <c r="T510" s="1223"/>
      <c r="U510" s="1223"/>
      <c r="V510" s="1223"/>
      <c r="W510" s="1223"/>
      <c r="X510" s="1223"/>
      <c r="Y510" s="1223"/>
      <c r="Z510" s="1223"/>
    </row>
    <row r="511" spans="1:26" s="1355" customFormat="1" ht="15.75" customHeight="1" x14ac:dyDescent="0.25">
      <c r="A511" s="1339"/>
      <c r="B511" s="1339"/>
      <c r="C511" s="14" t="s">
        <v>16</v>
      </c>
      <c r="D511" s="1243"/>
      <c r="E511" s="1261"/>
      <c r="F511" s="1223"/>
      <c r="G511" s="1223"/>
      <c r="H511" s="1223"/>
      <c r="I511" s="1223"/>
      <c r="J511" s="1223"/>
      <c r="K511" s="1223"/>
      <c r="L511" s="1223"/>
      <c r="M511" s="1223"/>
      <c r="N511" s="1223"/>
      <c r="O511" s="1223"/>
      <c r="P511" s="1223"/>
      <c r="Q511" s="1223"/>
      <c r="R511" s="1223"/>
      <c r="S511" s="1223"/>
      <c r="T511" s="1223"/>
      <c r="U511" s="1223"/>
      <c r="V511" s="1223"/>
      <c r="W511" s="1223"/>
      <c r="X511" s="1223"/>
      <c r="Y511" s="1223"/>
      <c r="Z511" s="1223"/>
    </row>
    <row r="512" spans="1:26" s="1355" customFormat="1" ht="15.75" customHeight="1" x14ac:dyDescent="0.25">
      <c r="A512" s="1339"/>
      <c r="B512" s="1339"/>
      <c r="C512" s="1262" t="s">
        <v>189</v>
      </c>
      <c r="D512" s="1263">
        <v>240</v>
      </c>
      <c r="E512" s="1223">
        <v>700</v>
      </c>
      <c r="F512" s="1223">
        <f t="shared" ref="F512" si="188">E512/12*$C$4</f>
        <v>233.33333333333334</v>
      </c>
      <c r="G512" s="1223">
        <v>224</v>
      </c>
      <c r="H512" s="1223">
        <f t="shared" ref="H512:H513" si="189">G512/F512*100</f>
        <v>96</v>
      </c>
      <c r="I512" s="1223">
        <v>8</v>
      </c>
      <c r="J512" s="1223">
        <f>M512/G512</f>
        <v>7.8482142857142856</v>
      </c>
      <c r="K512" s="1223">
        <f>ROUND(E512*I512,0)</f>
        <v>5600</v>
      </c>
      <c r="L512" s="1223">
        <f>ROUND(F512*I512,0)</f>
        <v>1867</v>
      </c>
      <c r="M512" s="1223">
        <v>1758</v>
      </c>
      <c r="N512" s="1223">
        <f t="shared" ref="N512:N513" si="190">M512/L512*100</f>
        <v>94.161756829137659</v>
      </c>
      <c r="O512" s="1223">
        <f>ROUND(K512/D512,0)</f>
        <v>23</v>
      </c>
      <c r="P512" s="1223">
        <f t="shared" ref="P512:P513" si="191">M512/$C$4*12/O512</f>
        <v>229.30434782608697</v>
      </c>
      <c r="Q512" s="1223"/>
      <c r="R512" s="1223"/>
      <c r="S512" s="1223"/>
      <c r="T512" s="1223"/>
      <c r="U512" s="1223"/>
      <c r="V512" s="1223"/>
      <c r="W512" s="1223"/>
      <c r="X512" s="1223"/>
      <c r="Y512" s="1223"/>
      <c r="Z512" s="1223"/>
    </row>
    <row r="513" spans="1:26" s="1361" customFormat="1" ht="15.75" customHeight="1" x14ac:dyDescent="0.25">
      <c r="A513" s="1339">
        <v>1</v>
      </c>
      <c r="B513" s="1339"/>
      <c r="C513" s="1266" t="s">
        <v>254</v>
      </c>
      <c r="D513" s="1264"/>
      <c r="E513" s="1265">
        <f>E512</f>
        <v>700</v>
      </c>
      <c r="F513" s="1265">
        <f t="shared" ref="F513:G513" si="192">F512</f>
        <v>233.33333333333334</v>
      </c>
      <c r="G513" s="1265">
        <f t="shared" si="192"/>
        <v>224</v>
      </c>
      <c r="H513" s="1223">
        <f t="shared" si="189"/>
        <v>96</v>
      </c>
      <c r="I513" s="1223">
        <f>I512</f>
        <v>8</v>
      </c>
      <c r="J513" s="1223">
        <f t="shared" ref="J513" si="193">SUM(J512)</f>
        <v>7.8482142857142856</v>
      </c>
      <c r="K513" s="1265">
        <f t="shared" ref="K513:M513" si="194">K512</f>
        <v>5600</v>
      </c>
      <c r="L513" s="1265">
        <f t="shared" si="194"/>
        <v>1867</v>
      </c>
      <c r="M513" s="1265">
        <f t="shared" si="194"/>
        <v>1758</v>
      </c>
      <c r="N513" s="1223">
        <f t="shared" si="190"/>
        <v>94.161756829137659</v>
      </c>
      <c r="O513" s="1265">
        <f>O512</f>
        <v>23</v>
      </c>
      <c r="P513" s="1223">
        <f t="shared" si="191"/>
        <v>229.30434782608697</v>
      </c>
      <c r="Q513" s="1223"/>
      <c r="R513" s="1223"/>
      <c r="S513" s="1223"/>
      <c r="T513" s="1223"/>
      <c r="U513" s="1223"/>
      <c r="V513" s="1223"/>
      <c r="W513" s="1223"/>
      <c r="X513" s="1223"/>
      <c r="Y513" s="1223"/>
      <c r="Z513" s="1223"/>
    </row>
    <row r="514" spans="1:26" s="150" customFormat="1" ht="15.75" customHeight="1" thickBot="1" x14ac:dyDescent="0.3">
      <c r="A514" s="150">
        <v>1</v>
      </c>
      <c r="C514" s="1356" t="s">
        <v>460</v>
      </c>
      <c r="D514" s="1357"/>
      <c r="E514" s="1358">
        <f>E513+E510</f>
        <v>1355</v>
      </c>
      <c r="F514" s="1358">
        <f t="shared" ref="F514:G514" si="195">F513+F510</f>
        <v>451.66666666666669</v>
      </c>
      <c r="G514" s="1358">
        <f t="shared" si="195"/>
        <v>409</v>
      </c>
      <c r="H514" s="1358">
        <f>G514/F514*100</f>
        <v>90.553505535055351</v>
      </c>
      <c r="I514" s="1358">
        <f>IF(E514=0,0,K514/E514)</f>
        <v>10.900369003690036</v>
      </c>
      <c r="J514" s="1358">
        <f>SUM(J510)</f>
        <v>13.8</v>
      </c>
      <c r="K514" s="1358">
        <f t="shared" ref="K514:M514" si="196">K513+K510</f>
        <v>14770</v>
      </c>
      <c r="L514" s="1358">
        <f t="shared" si="196"/>
        <v>4924</v>
      </c>
      <c r="M514" s="1358">
        <f t="shared" si="196"/>
        <v>4311</v>
      </c>
      <c r="N514" s="1358">
        <f>M514/L514*100</f>
        <v>87.550771730300568</v>
      </c>
      <c r="O514" s="1358">
        <f>O513+O510</f>
        <v>54</v>
      </c>
      <c r="P514" s="1358">
        <f>M514/$C$4*12/O514</f>
        <v>239.5</v>
      </c>
      <c r="Q514" s="1359">
        <v>28804.806799999998</v>
      </c>
      <c r="R514" s="1359">
        <v>28804.806799999998</v>
      </c>
      <c r="S514" s="1359">
        <v>28804.806799999998</v>
      </c>
      <c r="T514" s="1359">
        <v>28804.806799999998</v>
      </c>
      <c r="U514" s="1360">
        <f>Q514/12*$C$4+(R514-Q514)/11*3+(S514-R514)/10*2+(T514-S514)/9*1</f>
        <v>9601.6022666666668</v>
      </c>
      <c r="V514" s="1359">
        <f>Z514-Y514</f>
        <v>8596.7170800000004</v>
      </c>
      <c r="W514" s="1359"/>
      <c r="X514" s="1359">
        <f>V514-U514</f>
        <v>-1004.8851866666664</v>
      </c>
      <c r="Y514" s="1359">
        <v>-9.9555400000000009</v>
      </c>
      <c r="Z514" s="1359">
        <v>8586.7615399999995</v>
      </c>
    </row>
    <row r="515" spans="1:26" s="150" customFormat="1" ht="15" customHeight="1" thickBot="1" x14ac:dyDescent="0.3">
      <c r="A515" s="150">
        <v>1</v>
      </c>
      <c r="C515" s="245" t="s">
        <v>17</v>
      </c>
      <c r="D515" s="569"/>
      <c r="E515" s="570"/>
      <c r="F515" s="570"/>
      <c r="G515" s="570"/>
      <c r="H515" s="570"/>
      <c r="I515" s="503"/>
      <c r="J515" s="503"/>
      <c r="K515" s="571"/>
      <c r="L515" s="570"/>
      <c r="M515" s="570">
        <f>SUM(M514,M499)</f>
        <v>12255</v>
      </c>
      <c r="N515" s="571"/>
      <c r="O515" s="571"/>
      <c r="P515" s="571"/>
      <c r="Q515" s="82">
        <f t="shared" ref="Q515:Y515" si="197">SUM(Q514,Q499,Q505)</f>
        <v>128766.37723124</v>
      </c>
      <c r="R515" s="82">
        <f t="shared" ref="R515:S515" si="198">SUM(R514,R499,R505)</f>
        <v>128766.37723124</v>
      </c>
      <c r="S515" s="82">
        <f t="shared" si="198"/>
        <v>128766.37723124</v>
      </c>
      <c r="T515" s="82">
        <f t="shared" ref="T515" si="199">SUM(T514,T499,T505)</f>
        <v>129289.891</v>
      </c>
      <c r="U515" s="82">
        <f t="shared" si="197"/>
        <v>42980.293940275551</v>
      </c>
      <c r="V515" s="82">
        <f t="shared" si="197"/>
        <v>41877.674070000008</v>
      </c>
      <c r="W515" s="82"/>
      <c r="X515" s="82">
        <f t="shared" si="197"/>
        <v>-1102.6198702755501</v>
      </c>
      <c r="Y515" s="82">
        <f t="shared" si="197"/>
        <v>-119.88986</v>
      </c>
      <c r="Z515" s="82">
        <f>SUM(Z514,Z499,Z505)</f>
        <v>41757.784209999998</v>
      </c>
    </row>
    <row r="516" spans="1:26" s="150" customFormat="1" ht="15" customHeight="1" x14ac:dyDescent="0.25">
      <c r="A516" s="150">
        <v>1</v>
      </c>
      <c r="C516" s="1267"/>
      <c r="D516" s="1267"/>
      <c r="E516" s="1268"/>
      <c r="F516" s="1268"/>
      <c r="G516" s="1268"/>
      <c r="H516" s="1268"/>
      <c r="I516" s="1269"/>
      <c r="J516" s="1269"/>
      <c r="K516" s="1270"/>
      <c r="L516" s="1271"/>
      <c r="M516" s="1271"/>
      <c r="N516" s="1271"/>
      <c r="O516" s="1271"/>
      <c r="P516" s="1271"/>
      <c r="Q516" s="1272">
        <f>Q517-Q518-Q562-Q556-Q568</f>
        <v>9.8953023552894592E-10</v>
      </c>
      <c r="R516" s="1272">
        <f>R517-R518-R562-R556-R568</f>
        <v>0</v>
      </c>
      <c r="S516" s="1272">
        <f>S517-S518-S562-S556-S568</f>
        <v>7.5669959187507629E-10</v>
      </c>
      <c r="T516" s="1272">
        <f>T517-T518-T562-T556-T568</f>
        <v>1.2223608791828156E-9</v>
      </c>
      <c r="U516" s="1272">
        <f t="shared" ref="U516:Z516" si="200">U517-U518-U562-U556-U568</f>
        <v>-2.6193447411060333E-10</v>
      </c>
      <c r="V516" s="1272">
        <f t="shared" si="200"/>
        <v>1.4551915228366852E-10</v>
      </c>
      <c r="W516" s="1272"/>
      <c r="X516" s="1272">
        <f t="shared" si="200"/>
        <v>0</v>
      </c>
      <c r="Y516" s="1272">
        <f t="shared" si="200"/>
        <v>0</v>
      </c>
      <c r="Z516" s="1272">
        <f t="shared" si="200"/>
        <v>2.9103830456733704E-10</v>
      </c>
    </row>
    <row r="517" spans="1:26" s="150" customFormat="1" ht="15" customHeight="1" x14ac:dyDescent="0.25">
      <c r="A517" s="150">
        <v>1</v>
      </c>
      <c r="C517" s="1273" t="s">
        <v>483</v>
      </c>
      <c r="D517" s="1274"/>
      <c r="E517" s="1274"/>
      <c r="F517" s="1274"/>
      <c r="G517" s="1274"/>
      <c r="H517" s="1274"/>
      <c r="I517" s="1275"/>
      <c r="J517" s="1275"/>
      <c r="K517" s="1276"/>
      <c r="L517" s="1274"/>
      <c r="M517" s="1274"/>
      <c r="N517" s="1274"/>
      <c r="O517" s="1274"/>
      <c r="P517" s="1274"/>
      <c r="Q517" s="1277">
        <f t="shared" ref="Q517:Z517" si="201">SUM(Q515,Q494,Q488,Q481,Q463,Q457,Q423,Q381,Q373,Q348,Q335,Q323,Q310,Q263,Q223,Q164,Q113,Q81,)</f>
        <v>5547852.5570215108</v>
      </c>
      <c r="R517" s="1277">
        <f t="shared" si="201"/>
        <v>5547867.9565043496</v>
      </c>
      <c r="S517" s="1277">
        <f t="shared" si="201"/>
        <v>5547699.0048176004</v>
      </c>
      <c r="T517" s="1277">
        <f t="shared" ref="T517" si="202">SUM(T515,T494,T488,T481,T463,T457,T423,T381,T373,T348,T335,T323,T310,T263,T223,T164,T113,T81,)</f>
        <v>5548222.5185863608</v>
      </c>
      <c r="U517" s="1277">
        <f t="shared" si="201"/>
        <v>1849312.7633919718</v>
      </c>
      <c r="V517" s="1277">
        <f t="shared" si="201"/>
        <v>1827161.3188999998</v>
      </c>
      <c r="W517" s="1277">
        <f t="shared" si="201"/>
        <v>-1057.4256999999998</v>
      </c>
      <c r="X517" s="1277">
        <f t="shared" si="201"/>
        <v>-22151.444491971812</v>
      </c>
      <c r="Y517" s="1277">
        <f t="shared" si="201"/>
        <v>-11688.016019999999</v>
      </c>
      <c r="Z517" s="1277">
        <f t="shared" si="201"/>
        <v>1814415.8771800003</v>
      </c>
    </row>
    <row r="518" spans="1:26" s="150" customFormat="1" ht="32.25" customHeight="1" x14ac:dyDescent="0.25">
      <c r="A518" s="150">
        <v>1</v>
      </c>
      <c r="C518" s="1285" t="s">
        <v>94</v>
      </c>
      <c r="D518" s="1286"/>
      <c r="E518" s="1286">
        <f>SUM(E31,E93,E123,E182,E233,E354,E395,E428,E462,E468,E486,E499,)</f>
        <v>70598.2</v>
      </c>
      <c r="F518" s="1286">
        <f>SUM(F31,F93,F123,F182,F233,F354,F395,F428,F462,F468,F486,F499,)</f>
        <v>23532.733333333334</v>
      </c>
      <c r="G518" s="1286">
        <f>SUM(G31,G93,G123,G182,G233,G354,G395,G428,G462,G468,G486,G499,)</f>
        <v>24082</v>
      </c>
      <c r="H518" s="1286">
        <f>G518/F518*100</f>
        <v>102.33405384273253</v>
      </c>
      <c r="I518" s="1286">
        <f>SUM(K518/E518)</f>
        <v>10.258930114365523</v>
      </c>
      <c r="J518" s="1286">
        <f>M518/G518</f>
        <v>9.7361099576447145</v>
      </c>
      <c r="K518" s="1286">
        <f>SUM(K31,K93,K123,K182,K233,K354,K395,K428,K462,K468,K486,K499,)</f>
        <v>724262</v>
      </c>
      <c r="L518" s="1286">
        <f>SUM(L31,L93,L123,L182,L233,L354,L395,L428,L462,L468,L486,L499,)</f>
        <v>241422</v>
      </c>
      <c r="M518" s="1286">
        <f>SUM(M31,M93,M123,M182,M233,M354,M395,M428,M462,M468,M486,M499,)</f>
        <v>234465</v>
      </c>
      <c r="N518" s="1289">
        <f>M518/L518*100</f>
        <v>97.118323930710531</v>
      </c>
      <c r="O518" s="1286">
        <f>SUM(O31,O93,O123,O182,O233,O354,O395,O428,O462,O468,O486,O499,)</f>
        <v>2162.2088235294118</v>
      </c>
      <c r="P518" s="1289">
        <f>M518/$C$4*12/O518</f>
        <v>325.3131669548161</v>
      </c>
      <c r="Q518" s="1272">
        <f t="shared" ref="Q518:Z518" si="203">SUM(Q31,Q93,Q123,Q182,Q233,Q354,Q395,Q428,Q462,Q468,Q486,Q499,)</f>
        <v>3629444.4869717555</v>
      </c>
      <c r="R518" s="1272">
        <f t="shared" si="203"/>
        <v>3580442.4484185954</v>
      </c>
      <c r="S518" s="1272">
        <f t="shared" si="203"/>
        <v>3580273.4967318452</v>
      </c>
      <c r="T518" s="1272">
        <f t="shared" ref="T518" si="204">SUM(T31,T93,T123,T182,T233,T354,T395,T428,T462,T468,T486,T499,)</f>
        <v>3580797.0105006052</v>
      </c>
      <c r="U518" s="1272">
        <f t="shared" si="203"/>
        <v>1196475.0145170842</v>
      </c>
      <c r="V518" s="1272">
        <f t="shared" si="203"/>
        <v>1181879.5971299997</v>
      </c>
      <c r="W518" s="1277">
        <f t="shared" si="203"/>
        <v>-268.52805000000001</v>
      </c>
      <c r="X518" s="1272">
        <f t="shared" si="203"/>
        <v>-14595.41738708406</v>
      </c>
      <c r="Y518" s="1272">
        <f t="shared" si="203"/>
        <v>-6055.3409800000009</v>
      </c>
      <c r="Z518" s="1272">
        <f t="shared" si="203"/>
        <v>1175555.7280999999</v>
      </c>
    </row>
    <row r="519" spans="1:26" s="150" customFormat="1" ht="36" customHeight="1" x14ac:dyDescent="0.25">
      <c r="A519" s="150">
        <v>1</v>
      </c>
      <c r="C519" s="1281" t="s">
        <v>298</v>
      </c>
      <c r="D519" s="1282"/>
      <c r="E519" s="1282">
        <f>SUM(E487,E429,E355,E234,E183,E124,E94,E32,E498,)</f>
        <v>4519</v>
      </c>
      <c r="F519" s="1282">
        <f>SUM(F487,F429,F355,F234,F183,F124,F94,F32,F498,)</f>
        <v>1506.3333333333333</v>
      </c>
      <c r="G519" s="1282">
        <f>SUM(G487,G429,G355,G234,G183,G124,G94,G32,G498,)</f>
        <v>1446</v>
      </c>
      <c r="H519" s="1282">
        <f>SUM(H487,H429,H355,H234,H183,H124,H94,H32,H498,)</f>
        <v>848.13768279313251</v>
      </c>
      <c r="I519" s="1282"/>
      <c r="J519" s="1282"/>
      <c r="K519" s="1283"/>
      <c r="L519" s="1282"/>
      <c r="M519" s="1282"/>
      <c r="N519" s="1282"/>
      <c r="O519" s="1282"/>
      <c r="P519" s="1282"/>
      <c r="Q519" s="1284">
        <f t="shared" ref="Q519:W519" si="205">SUM(Q487,Q429,Q355,Q234,Q183,Q124,Q94,Q32,Q498,)</f>
        <v>699544.60626570007</v>
      </c>
      <c r="R519" s="1284">
        <f t="shared" si="205"/>
        <v>699544.60626570007</v>
      </c>
      <c r="S519" s="1284">
        <f t="shared" si="205"/>
        <v>687627.34212570009</v>
      </c>
      <c r="T519" s="1284">
        <f t="shared" si="205"/>
        <v>688150.85542970011</v>
      </c>
      <c r="U519" s="1284">
        <f t="shared" si="205"/>
        <v>229383.61847656668</v>
      </c>
      <c r="V519" s="1284">
        <f t="shared" si="205"/>
        <v>214438.71219000002</v>
      </c>
      <c r="W519" s="1284">
        <f t="shared" si="205"/>
        <v>-203.26412999999999</v>
      </c>
      <c r="X519" s="1284">
        <f>SUM(X487,X429,X355,X234,X183,X124,X94,X32,X498,)</f>
        <v>-14944.906286566684</v>
      </c>
      <c r="Y519" s="1284">
        <f>SUM(Y487,Y429,Y355,Y234,Y183,Y124,Y94,Y32,Y498,)</f>
        <v>0</v>
      </c>
      <c r="Z519" s="1284">
        <f>SUM(Z487,Z429,Z355,Z234,Z183,Z124,Z94,Z32,Z498,)</f>
        <v>214235.44806000002</v>
      </c>
    </row>
    <row r="520" spans="1:26" s="150" customFormat="1" ht="30" customHeight="1" x14ac:dyDescent="0.25">
      <c r="A520" s="150">
        <v>1</v>
      </c>
      <c r="C520" s="1285" t="s">
        <v>159</v>
      </c>
      <c r="D520" s="1286"/>
      <c r="E520" s="1286">
        <f>SUM(E462)</f>
        <v>1268</v>
      </c>
      <c r="F520" s="1286">
        <f>SUM(F462)</f>
        <v>422.66666666666669</v>
      </c>
      <c r="G520" s="1286">
        <f>SUM(G462)</f>
        <v>297</v>
      </c>
      <c r="H520" s="1286">
        <f>G520/F520*100</f>
        <v>70.268138801261827</v>
      </c>
      <c r="I520" s="1287">
        <f>SUM(K520/E520)</f>
        <v>12.5</v>
      </c>
      <c r="J520" s="1287">
        <f>M520/G520</f>
        <v>11.693602693602694</v>
      </c>
      <c r="K520" s="1286">
        <f>SUM(K462)</f>
        <v>15850</v>
      </c>
      <c r="L520" s="1286">
        <f>SUM(L462)</f>
        <v>5283</v>
      </c>
      <c r="M520" s="1286">
        <f>SUM(M462)</f>
        <v>3473</v>
      </c>
      <c r="N520" s="1286">
        <f>SUM(N462)</f>
        <v>65.73916335415484</v>
      </c>
      <c r="O520" s="1286">
        <f>SUM(O462)</f>
        <v>43</v>
      </c>
      <c r="P520" s="1289">
        <f>M520/$C$4*12/O520</f>
        <v>242.30232558139534</v>
      </c>
      <c r="Q520" s="1286">
        <f t="shared" ref="Q520:Z520" si="206">SUM(Q462)</f>
        <v>61274.239025999996</v>
      </c>
      <c r="R520" s="1286">
        <f t="shared" ref="R520:S520" si="207">SUM(R462)</f>
        <v>61274.239025999996</v>
      </c>
      <c r="S520" s="1286">
        <f t="shared" si="207"/>
        <v>61274.239025999996</v>
      </c>
      <c r="T520" s="1286">
        <f t="shared" ref="T520" si="208">SUM(T462)</f>
        <v>61274.239025999996</v>
      </c>
      <c r="U520" s="1286">
        <f t="shared" si="206"/>
        <v>20424.746341999999</v>
      </c>
      <c r="V520" s="1286">
        <f t="shared" si="206"/>
        <v>14821.893570000002</v>
      </c>
      <c r="W520" s="1286"/>
      <c r="X520" s="1286">
        <f t="shared" si="206"/>
        <v>-5602.8527719999965</v>
      </c>
      <c r="Y520" s="1286">
        <f t="shared" si="206"/>
        <v>-45.707339999999995</v>
      </c>
      <c r="Z520" s="1286">
        <f t="shared" si="206"/>
        <v>14776.186230000001</v>
      </c>
    </row>
    <row r="521" spans="1:26" s="150" customFormat="1" ht="30.75" customHeight="1" x14ac:dyDescent="0.25">
      <c r="A521" s="150">
        <v>1</v>
      </c>
      <c r="C521" s="1334" t="s">
        <v>445</v>
      </c>
      <c r="D521" s="1286"/>
      <c r="E521" s="1286"/>
      <c r="F521" s="1286"/>
      <c r="G521" s="1286"/>
      <c r="H521" s="1286"/>
      <c r="I521" s="1287"/>
      <c r="J521" s="1287"/>
      <c r="K521" s="1288"/>
      <c r="L521" s="1286"/>
      <c r="M521" s="1286"/>
      <c r="N521" s="1286"/>
      <c r="O521" s="1286"/>
      <c r="P521" s="1286"/>
      <c r="Q521" s="1272"/>
      <c r="R521" s="1272"/>
      <c r="S521" s="1272"/>
      <c r="T521" s="1272"/>
      <c r="U521" s="1272"/>
      <c r="V521" s="1272"/>
      <c r="W521" s="1272"/>
      <c r="X521" s="1272"/>
      <c r="Y521" s="1272"/>
      <c r="Z521" s="1272"/>
    </row>
    <row r="522" spans="1:26" s="150" customFormat="1" ht="15" customHeight="1" x14ac:dyDescent="0.25">
      <c r="A522" s="150">
        <v>1</v>
      </c>
      <c r="C522" s="1335" t="s">
        <v>203</v>
      </c>
      <c r="D522" s="1286"/>
      <c r="E522" s="1286">
        <f t="shared" ref="E522:G529" si="209">E397</f>
        <v>2800</v>
      </c>
      <c r="F522" s="1286">
        <f t="shared" si="209"/>
        <v>933.33333333333337</v>
      </c>
      <c r="G522" s="1286">
        <f t="shared" si="209"/>
        <v>1595</v>
      </c>
      <c r="H522" s="1286">
        <f t="shared" ref="H522:H555" si="210">G522/F522*100</f>
        <v>170.89285714285714</v>
      </c>
      <c r="I522" s="1287"/>
      <c r="J522" s="1287"/>
      <c r="K522" s="1288"/>
      <c r="L522" s="1286"/>
      <c r="M522" s="1286"/>
      <c r="N522" s="1286"/>
      <c r="O522" s="1286"/>
      <c r="P522" s="1286"/>
      <c r="Q522" s="1272"/>
      <c r="R522" s="1272"/>
      <c r="S522" s="1272"/>
      <c r="T522" s="1272"/>
      <c r="U522" s="1272"/>
      <c r="V522" s="1272"/>
      <c r="W522" s="1272"/>
      <c r="X522" s="1272"/>
      <c r="Y522" s="1272"/>
      <c r="Z522" s="1272"/>
    </row>
    <row r="523" spans="1:26" s="150" customFormat="1" ht="30.75" customHeight="1" x14ac:dyDescent="0.25">
      <c r="A523" s="150">
        <v>1</v>
      </c>
      <c r="C523" s="1290" t="s">
        <v>446</v>
      </c>
      <c r="D523" s="1286"/>
      <c r="E523" s="1286">
        <f t="shared" si="209"/>
        <v>0</v>
      </c>
      <c r="F523" s="1286">
        <f t="shared" si="209"/>
        <v>0</v>
      </c>
      <c r="G523" s="1286">
        <f t="shared" si="209"/>
        <v>0</v>
      </c>
      <c r="H523" s="1286"/>
      <c r="I523" s="1287"/>
      <c r="J523" s="1287"/>
      <c r="K523" s="1288"/>
      <c r="L523" s="1286"/>
      <c r="M523" s="1286"/>
      <c r="N523" s="1286"/>
      <c r="O523" s="1286"/>
      <c r="P523" s="1286"/>
      <c r="Q523" s="1272"/>
      <c r="R523" s="1272"/>
      <c r="S523" s="1272"/>
      <c r="T523" s="1272"/>
      <c r="U523" s="1272"/>
      <c r="V523" s="1272"/>
      <c r="W523" s="1272"/>
      <c r="X523" s="1272"/>
      <c r="Y523" s="1272"/>
      <c r="Z523" s="1272"/>
    </row>
    <row r="524" spans="1:26" s="150" customFormat="1" ht="35.25" customHeight="1" x14ac:dyDescent="0.25">
      <c r="A524" s="150">
        <v>1</v>
      </c>
      <c r="C524" s="1290" t="s">
        <v>447</v>
      </c>
      <c r="D524" s="1286"/>
      <c r="E524" s="1286">
        <f t="shared" si="209"/>
        <v>300</v>
      </c>
      <c r="F524" s="1286">
        <f t="shared" si="209"/>
        <v>100</v>
      </c>
      <c r="G524" s="1286">
        <f t="shared" si="209"/>
        <v>0</v>
      </c>
      <c r="H524" s="1286">
        <f t="shared" si="210"/>
        <v>0</v>
      </c>
      <c r="I524" s="1287"/>
      <c r="J524" s="1287"/>
      <c r="K524" s="1288"/>
      <c r="L524" s="1286"/>
      <c r="M524" s="1286"/>
      <c r="N524" s="1286"/>
      <c r="O524" s="1286"/>
      <c r="P524" s="1286"/>
      <c r="Q524" s="1272"/>
      <c r="R524" s="1272"/>
      <c r="S524" s="1272"/>
      <c r="T524" s="1272"/>
      <c r="U524" s="1272"/>
      <c r="V524" s="1272"/>
      <c r="W524" s="1272"/>
      <c r="X524" s="1272"/>
      <c r="Y524" s="1272"/>
      <c r="Z524" s="1272"/>
    </row>
    <row r="525" spans="1:26" s="150" customFormat="1" ht="35.25" customHeight="1" x14ac:dyDescent="0.25">
      <c r="C525" s="1290" t="s">
        <v>448</v>
      </c>
      <c r="D525" s="1286"/>
      <c r="E525" s="1286">
        <f t="shared" si="209"/>
        <v>0</v>
      </c>
      <c r="F525" s="1286">
        <f t="shared" si="209"/>
        <v>0</v>
      </c>
      <c r="G525" s="1286">
        <f t="shared" si="209"/>
        <v>0</v>
      </c>
      <c r="H525" s="1286"/>
      <c r="I525" s="1287"/>
      <c r="J525" s="1287"/>
      <c r="K525" s="1288"/>
      <c r="L525" s="1286"/>
      <c r="M525" s="1286"/>
      <c r="N525" s="1286"/>
      <c r="O525" s="1286"/>
      <c r="P525" s="1286"/>
      <c r="Q525" s="1272"/>
      <c r="R525" s="1272"/>
      <c r="S525" s="1272"/>
      <c r="T525" s="1272"/>
      <c r="U525" s="1272"/>
      <c r="V525" s="1272"/>
      <c r="W525" s="1272"/>
      <c r="X525" s="1272"/>
      <c r="Y525" s="1272"/>
      <c r="Z525" s="1272"/>
    </row>
    <row r="526" spans="1:26" s="150" customFormat="1" ht="35.25" customHeight="1" x14ac:dyDescent="0.25">
      <c r="C526" s="1290" t="s">
        <v>449</v>
      </c>
      <c r="D526" s="1286"/>
      <c r="E526" s="1286">
        <f t="shared" si="209"/>
        <v>2500</v>
      </c>
      <c r="F526" s="1286">
        <f t="shared" si="209"/>
        <v>833.33333333333337</v>
      </c>
      <c r="G526" s="1286">
        <f t="shared" si="209"/>
        <v>1595</v>
      </c>
      <c r="H526" s="1286">
        <f t="shared" si="210"/>
        <v>191.4</v>
      </c>
      <c r="I526" s="1287"/>
      <c r="J526" s="1287"/>
      <c r="K526" s="1288"/>
      <c r="L526" s="1286"/>
      <c r="M526" s="1286"/>
      <c r="N526" s="1286"/>
      <c r="O526" s="1286"/>
      <c r="P526" s="1286"/>
      <c r="Q526" s="1272"/>
      <c r="R526" s="1272"/>
      <c r="S526" s="1272"/>
      <c r="T526" s="1272"/>
      <c r="U526" s="1272"/>
      <c r="V526" s="1272"/>
      <c r="W526" s="1272"/>
      <c r="X526" s="1272"/>
      <c r="Y526" s="1272"/>
      <c r="Z526" s="1272"/>
    </row>
    <row r="527" spans="1:26" s="150" customFormat="1" ht="35.25" customHeight="1" x14ac:dyDescent="0.25">
      <c r="C527" s="1290" t="s">
        <v>160</v>
      </c>
      <c r="D527" s="1286"/>
      <c r="E527" s="1286">
        <f t="shared" si="209"/>
        <v>5000</v>
      </c>
      <c r="F527" s="1286">
        <f t="shared" si="209"/>
        <v>1666.6666666666667</v>
      </c>
      <c r="G527" s="1286">
        <f t="shared" si="209"/>
        <v>971.2713815789474</v>
      </c>
      <c r="H527" s="1286">
        <f t="shared" si="210"/>
        <v>58.276282894736845</v>
      </c>
      <c r="I527" s="1287"/>
      <c r="J527" s="1287"/>
      <c r="K527" s="1288"/>
      <c r="L527" s="1286"/>
      <c r="M527" s="1286"/>
      <c r="N527" s="1286"/>
      <c r="O527" s="1286"/>
      <c r="P527" s="1286"/>
      <c r="Q527" s="1272"/>
      <c r="R527" s="1272"/>
      <c r="S527" s="1272"/>
      <c r="T527" s="1272"/>
      <c r="U527" s="1272"/>
      <c r="V527" s="1272"/>
      <c r="W527" s="1272"/>
      <c r="X527" s="1272"/>
      <c r="Y527" s="1272"/>
      <c r="Z527" s="1272"/>
    </row>
    <row r="528" spans="1:26" s="150" customFormat="1" ht="35.25" customHeight="1" x14ac:dyDescent="0.25">
      <c r="C528" s="1290" t="s">
        <v>441</v>
      </c>
      <c r="D528" s="1286"/>
      <c r="E528" s="1286">
        <f t="shared" si="209"/>
        <v>18560</v>
      </c>
      <c r="F528" s="1286">
        <f t="shared" si="209"/>
        <v>6186.666666666667</v>
      </c>
      <c r="G528" s="1286">
        <f t="shared" si="209"/>
        <v>6630.5</v>
      </c>
      <c r="H528" s="1286">
        <f t="shared" si="210"/>
        <v>107.17403017241378</v>
      </c>
      <c r="I528" s="1287"/>
      <c r="J528" s="1287"/>
      <c r="K528" s="1288"/>
      <c r="L528" s="1286"/>
      <c r="M528" s="1286"/>
      <c r="N528" s="1286"/>
      <c r="O528" s="1286"/>
      <c r="P528" s="1286"/>
      <c r="Q528" s="1272"/>
      <c r="R528" s="1272"/>
      <c r="S528" s="1272"/>
      <c r="T528" s="1272"/>
      <c r="U528" s="1272"/>
      <c r="V528" s="1272"/>
      <c r="W528" s="1272"/>
      <c r="X528" s="1272"/>
      <c r="Y528" s="1272"/>
      <c r="Z528" s="1272"/>
    </row>
    <row r="529" spans="1:27" ht="35.25" customHeight="1" x14ac:dyDescent="0.25">
      <c r="C529" s="1332" t="s">
        <v>172</v>
      </c>
      <c r="D529" s="1286"/>
      <c r="E529" s="1286">
        <f t="shared" si="209"/>
        <v>18800</v>
      </c>
      <c r="F529" s="1286">
        <f t="shared" si="209"/>
        <v>6266.666666666667</v>
      </c>
      <c r="G529" s="1286">
        <f t="shared" si="209"/>
        <v>4703.0684210526324</v>
      </c>
      <c r="H529" s="1286">
        <f t="shared" si="210"/>
        <v>75.048964165733494</v>
      </c>
      <c r="I529" s="1287"/>
      <c r="J529" s="1287"/>
      <c r="K529" s="1288"/>
      <c r="L529" s="1286"/>
      <c r="M529" s="1286"/>
      <c r="N529" s="1286"/>
      <c r="O529" s="1286"/>
      <c r="P529" s="1286"/>
      <c r="Q529" s="1272">
        <f>SUM(Q404)</f>
        <v>5407.630032</v>
      </c>
      <c r="R529" s="1272">
        <f t="shared" ref="R529:Z529" si="211">SUM(R404)</f>
        <v>5407.630032</v>
      </c>
      <c r="S529" s="1272">
        <f t="shared" ref="S529:T529" si="212">SUM(S404)</f>
        <v>5407.630032</v>
      </c>
      <c r="T529" s="1272">
        <f t="shared" si="212"/>
        <v>5407.630032</v>
      </c>
      <c r="U529" s="2165">
        <f t="shared" si="211"/>
        <v>1802.5433439999999</v>
      </c>
      <c r="V529" s="1272">
        <f t="shared" si="211"/>
        <v>1755.22657</v>
      </c>
      <c r="W529" s="1272">
        <f t="shared" si="211"/>
        <v>0</v>
      </c>
      <c r="X529" s="1272">
        <f t="shared" si="211"/>
        <v>-47.316773999999896</v>
      </c>
      <c r="Y529" s="1272">
        <f t="shared" si="211"/>
        <v>0</v>
      </c>
      <c r="Z529" s="1272">
        <f t="shared" si="211"/>
        <v>1755.22657</v>
      </c>
    </row>
    <row r="530" spans="1:27" ht="35.25" customHeight="1" x14ac:dyDescent="0.25">
      <c r="C530" s="1333" t="s">
        <v>450</v>
      </c>
      <c r="D530" s="1286"/>
      <c r="E530" s="1286"/>
      <c r="F530" s="1286"/>
      <c r="G530" s="1286"/>
      <c r="H530" s="1286"/>
      <c r="I530" s="1287"/>
      <c r="J530" s="1287"/>
      <c r="K530" s="1288"/>
      <c r="L530" s="1286"/>
      <c r="M530" s="1286"/>
      <c r="N530" s="1286"/>
      <c r="O530" s="1286"/>
      <c r="P530" s="1286"/>
      <c r="Q530" s="1272"/>
      <c r="R530" s="1272"/>
      <c r="S530" s="1272"/>
      <c r="T530" s="1272"/>
      <c r="U530" s="1272"/>
      <c r="V530" s="1272"/>
      <c r="W530" s="1272"/>
      <c r="X530" s="1272"/>
      <c r="Y530" s="1272"/>
      <c r="Z530" s="1272"/>
      <c r="AA530" s="150"/>
    </row>
    <row r="531" spans="1:27" ht="35.25" customHeight="1" x14ac:dyDescent="0.25">
      <c r="C531" s="1335" t="s">
        <v>203</v>
      </c>
      <c r="D531" s="1286"/>
      <c r="E531" s="1286">
        <f>E501+E475+E431+E357+E339+E327+E314+E266+E236+E185+E126+E96+E34+E406</f>
        <v>541938.57894736843</v>
      </c>
      <c r="F531" s="1286">
        <f>F501+F475+F431+F357+F339+F327+F314+F266+F236+F185+F126+F96+F34+F406</f>
        <v>180647</v>
      </c>
      <c r="G531" s="1286">
        <f>G501+G475+G431+G357+G339+G327+G314+G266+G236+G185+G126+G96+G34+G406</f>
        <v>175118.34210526315</v>
      </c>
      <c r="H531" s="1286">
        <f t="shared" si="210"/>
        <v>96.939524102400341</v>
      </c>
      <c r="I531" s="1287"/>
      <c r="J531" s="1287"/>
      <c r="K531" s="1288"/>
      <c r="L531" s="1286"/>
      <c r="M531" s="1286"/>
      <c r="N531" s="1286"/>
      <c r="O531" s="1286"/>
      <c r="P531" s="1286"/>
      <c r="Q531" s="1272"/>
      <c r="R531" s="1272"/>
      <c r="S531" s="1272"/>
      <c r="T531" s="1272"/>
      <c r="U531" s="1272"/>
      <c r="V531" s="1272"/>
      <c r="W531" s="1272"/>
      <c r="X531" s="1272"/>
      <c r="Y531" s="1272"/>
      <c r="Z531" s="1272"/>
      <c r="AA531" s="150"/>
    </row>
    <row r="532" spans="1:27" ht="35.25" customHeight="1" x14ac:dyDescent="0.25">
      <c r="C532" s="1336" t="s">
        <v>441</v>
      </c>
      <c r="D532" s="1286"/>
      <c r="E532" s="1286">
        <f>E341+E329</f>
        <v>69109</v>
      </c>
      <c r="F532" s="1286">
        <f>F341+F329</f>
        <v>23036</v>
      </c>
      <c r="G532" s="1286">
        <f>G341+G329</f>
        <v>39897.5</v>
      </c>
      <c r="H532" s="1286">
        <f t="shared" si="210"/>
        <v>173.19630144122243</v>
      </c>
      <c r="I532" s="1287"/>
      <c r="J532" s="1287"/>
      <c r="K532" s="1288"/>
      <c r="L532" s="1286"/>
      <c r="M532" s="1286"/>
      <c r="N532" s="1286"/>
      <c r="O532" s="1286"/>
      <c r="P532" s="1286"/>
      <c r="Q532" s="1272"/>
      <c r="R532" s="1272"/>
      <c r="S532" s="1272"/>
      <c r="T532" s="1272"/>
      <c r="U532" s="1272"/>
      <c r="V532" s="1272"/>
      <c r="W532" s="1272"/>
      <c r="X532" s="1272"/>
      <c r="Y532" s="1272"/>
      <c r="Z532" s="1272"/>
      <c r="AA532" s="150"/>
    </row>
    <row r="533" spans="1:27" ht="54" customHeight="1" x14ac:dyDescent="0.25">
      <c r="A533" s="150">
        <v>1</v>
      </c>
      <c r="C533" s="1335" t="s">
        <v>446</v>
      </c>
      <c r="D533" s="1286"/>
      <c r="E533" s="1286">
        <f>E316+E268+E186</f>
        <v>47030</v>
      </c>
      <c r="F533" s="1286">
        <f>F316+F268+F186</f>
        <v>15677</v>
      </c>
      <c r="G533" s="1286">
        <f>G316+G268+G186</f>
        <v>15579</v>
      </c>
      <c r="H533" s="1286">
        <f t="shared" si="210"/>
        <v>99.37488039803533</v>
      </c>
      <c r="I533" s="1287"/>
      <c r="J533" s="1287"/>
      <c r="K533" s="1288"/>
      <c r="L533" s="1286"/>
      <c r="M533" s="1286"/>
      <c r="N533" s="1286"/>
      <c r="O533" s="1286"/>
      <c r="P533" s="1286"/>
      <c r="Q533" s="1272"/>
      <c r="R533" s="1272"/>
      <c r="S533" s="1272"/>
      <c r="T533" s="1272"/>
      <c r="U533" s="1272"/>
      <c r="V533" s="1272"/>
      <c r="W533" s="1272"/>
      <c r="X533" s="1272"/>
      <c r="Y533" s="1272"/>
      <c r="Z533" s="1272"/>
      <c r="AA533" s="150"/>
    </row>
    <row r="534" spans="1:27" ht="29.25" customHeight="1" x14ac:dyDescent="0.25">
      <c r="A534" s="150">
        <v>1</v>
      </c>
      <c r="C534" s="1290" t="s">
        <v>434</v>
      </c>
      <c r="D534" s="1291"/>
      <c r="E534" s="1291">
        <f>SUM(E432,E269,E187,E127,E97,E35)</f>
        <v>21930</v>
      </c>
      <c r="F534" s="1291">
        <f>SUM(F432,F269,F187,F127,F97,F35)</f>
        <v>7310</v>
      </c>
      <c r="G534" s="1291">
        <f>SUM(G432,G269,G187,G127,G97,G35)</f>
        <v>8192</v>
      </c>
      <c r="H534" s="1286">
        <f t="shared" si="210"/>
        <v>112.0656634746922</v>
      </c>
      <c r="I534" s="1292"/>
      <c r="J534" s="1292"/>
      <c r="K534" s="1293"/>
      <c r="L534" s="1294"/>
      <c r="M534" s="1294"/>
      <c r="N534" s="1294"/>
      <c r="O534" s="1294"/>
      <c r="P534" s="1294"/>
      <c r="Q534" s="1272"/>
      <c r="R534" s="1272"/>
      <c r="S534" s="1272"/>
      <c r="T534" s="1272"/>
      <c r="U534" s="1272"/>
      <c r="V534" s="1272"/>
      <c r="W534" s="1272"/>
      <c r="X534" s="1272"/>
      <c r="Y534" s="1272"/>
      <c r="Z534" s="1272"/>
      <c r="AA534" s="150"/>
    </row>
    <row r="535" spans="1:27" ht="30" customHeight="1" x14ac:dyDescent="0.25">
      <c r="A535" s="150">
        <v>1</v>
      </c>
      <c r="C535" s="1290" t="s">
        <v>457</v>
      </c>
      <c r="D535" s="1291"/>
      <c r="E535" s="1291"/>
      <c r="F535" s="1291"/>
      <c r="G535" s="1291"/>
      <c r="H535" s="1291"/>
      <c r="I535" s="1292"/>
      <c r="J535" s="1292"/>
      <c r="K535" s="1293"/>
      <c r="L535" s="1294"/>
      <c r="M535" s="1294"/>
      <c r="N535" s="1294"/>
      <c r="O535" s="1294"/>
      <c r="P535" s="1294"/>
      <c r="Q535" s="1272"/>
      <c r="R535" s="1272"/>
      <c r="S535" s="1272"/>
      <c r="T535" s="1272"/>
      <c r="U535" s="1272"/>
      <c r="V535" s="1272"/>
      <c r="W535" s="1272"/>
      <c r="X535" s="1272"/>
      <c r="Y535" s="1272"/>
      <c r="Z535" s="1272"/>
      <c r="AA535" s="150"/>
    </row>
    <row r="536" spans="1:27" ht="46.5" customHeight="1" x14ac:dyDescent="0.25">
      <c r="A536" s="150">
        <v>1</v>
      </c>
      <c r="C536" s="1290" t="s">
        <v>458</v>
      </c>
      <c r="D536" s="1286"/>
      <c r="E536" s="1286"/>
      <c r="F536" s="1286"/>
      <c r="G536" s="1286"/>
      <c r="H536" s="1286"/>
      <c r="I536" s="1287"/>
      <c r="J536" s="1287"/>
      <c r="K536" s="1288"/>
      <c r="L536" s="1286"/>
      <c r="M536" s="1286"/>
      <c r="N536" s="1286"/>
      <c r="O536" s="1286"/>
      <c r="P536" s="1286"/>
      <c r="Q536" s="1272"/>
      <c r="R536" s="1272"/>
      <c r="S536" s="1272"/>
      <c r="T536" s="1272"/>
      <c r="U536" s="1272"/>
      <c r="V536" s="1272"/>
      <c r="W536" s="1272"/>
      <c r="X536" s="1272"/>
      <c r="Y536" s="1272"/>
      <c r="Z536" s="1272"/>
      <c r="AA536" s="150"/>
    </row>
    <row r="537" spans="1:27" ht="42.75" customHeight="1" x14ac:dyDescent="0.25">
      <c r="A537" s="150">
        <v>1</v>
      </c>
      <c r="C537" s="1295" t="s">
        <v>451</v>
      </c>
      <c r="D537" s="1296"/>
      <c r="E537" s="1296">
        <f t="shared" ref="E537:G539" si="213">SUM(E408)</f>
        <v>1533</v>
      </c>
      <c r="F537" s="1296">
        <f t="shared" si="213"/>
        <v>511</v>
      </c>
      <c r="G537" s="1296">
        <f t="shared" si="213"/>
        <v>481</v>
      </c>
      <c r="H537" s="1296">
        <f t="shared" si="210"/>
        <v>94.129158512720153</v>
      </c>
      <c r="I537" s="1286"/>
      <c r="J537" s="1285"/>
      <c r="K537" s="1297"/>
      <c r="L537" s="1285"/>
      <c r="M537" s="1285"/>
      <c r="N537" s="1285"/>
      <c r="O537" s="1285"/>
      <c r="P537" s="1285"/>
      <c r="Q537" s="1272"/>
      <c r="R537" s="1272"/>
      <c r="S537" s="1272"/>
      <c r="T537" s="1272"/>
      <c r="U537" s="1272"/>
      <c r="V537" s="1272"/>
      <c r="W537" s="1272"/>
      <c r="X537" s="1272"/>
      <c r="Y537" s="1272"/>
      <c r="Z537" s="1272"/>
      <c r="AA537" s="150"/>
    </row>
    <row r="538" spans="1:27" ht="37.5" customHeight="1" x14ac:dyDescent="0.25">
      <c r="A538" s="150">
        <v>1</v>
      </c>
      <c r="C538" s="1290" t="s">
        <v>452</v>
      </c>
      <c r="D538" s="1296"/>
      <c r="E538" s="1296">
        <f t="shared" si="213"/>
        <v>1179</v>
      </c>
      <c r="F538" s="1296">
        <f t="shared" si="213"/>
        <v>393</v>
      </c>
      <c r="G538" s="1296">
        <f t="shared" si="213"/>
        <v>342</v>
      </c>
      <c r="H538" s="1296">
        <f t="shared" si="210"/>
        <v>87.022900763358777</v>
      </c>
      <c r="I538" s="1287"/>
      <c r="J538" s="1287"/>
      <c r="K538" s="1298"/>
      <c r="L538" s="1289"/>
      <c r="M538" s="1289"/>
      <c r="N538" s="1289"/>
      <c r="O538" s="1289"/>
      <c r="P538" s="1289"/>
      <c r="Q538" s="1272"/>
      <c r="R538" s="1272"/>
      <c r="S538" s="1272"/>
      <c r="T538" s="1272"/>
      <c r="U538" s="1272"/>
      <c r="V538" s="1272"/>
      <c r="W538" s="1272"/>
      <c r="X538" s="1272"/>
      <c r="Y538" s="1272"/>
      <c r="Z538" s="1272"/>
      <c r="AA538" s="150"/>
    </row>
    <row r="539" spans="1:27" ht="43.5" customHeight="1" x14ac:dyDescent="0.25">
      <c r="A539" s="150">
        <v>1</v>
      </c>
      <c r="C539" s="1290" t="s">
        <v>453</v>
      </c>
      <c r="D539" s="1296"/>
      <c r="E539" s="1296">
        <f t="shared" si="213"/>
        <v>354</v>
      </c>
      <c r="F539" s="1296">
        <f t="shared" si="213"/>
        <v>118</v>
      </c>
      <c r="G539" s="1296">
        <f t="shared" si="213"/>
        <v>139</v>
      </c>
      <c r="H539" s="1296">
        <f t="shared" si="210"/>
        <v>117.79661016949152</v>
      </c>
      <c r="I539" s="1287"/>
      <c r="J539" s="1287"/>
      <c r="K539" s="1298"/>
      <c r="L539" s="1289"/>
      <c r="M539" s="1289"/>
      <c r="N539" s="1289"/>
      <c r="O539" s="1289"/>
      <c r="P539" s="1289"/>
      <c r="Q539" s="1272"/>
      <c r="R539" s="1272"/>
      <c r="S539" s="1272"/>
      <c r="T539" s="1272"/>
      <c r="U539" s="1272"/>
      <c r="V539" s="1272"/>
      <c r="W539" s="1272"/>
      <c r="X539" s="1272"/>
      <c r="Y539" s="1272"/>
      <c r="Z539" s="1272"/>
      <c r="AA539" s="150"/>
    </row>
    <row r="540" spans="1:27" ht="57" customHeight="1" x14ac:dyDescent="0.25">
      <c r="A540" s="150">
        <v>1</v>
      </c>
      <c r="C540" s="1295" t="s">
        <v>454</v>
      </c>
      <c r="D540" s="1296"/>
      <c r="E540" s="1296"/>
      <c r="F540" s="1296"/>
      <c r="G540" s="1296"/>
      <c r="H540" s="1296"/>
      <c r="I540" s="1287"/>
      <c r="J540" s="1287"/>
      <c r="K540" s="1298"/>
      <c r="L540" s="1289"/>
      <c r="M540" s="1289"/>
      <c r="N540" s="1289"/>
      <c r="O540" s="1289"/>
      <c r="P540" s="1289"/>
      <c r="Q540" s="1272"/>
      <c r="R540" s="1272"/>
      <c r="S540" s="1272"/>
      <c r="T540" s="1272"/>
      <c r="U540" s="1272"/>
      <c r="V540" s="1272"/>
      <c r="W540" s="1272"/>
      <c r="X540" s="1272"/>
      <c r="Y540" s="1272"/>
      <c r="Z540" s="1272"/>
      <c r="AA540" s="150"/>
    </row>
    <row r="541" spans="1:27" ht="43.5" customHeight="1" x14ac:dyDescent="0.25">
      <c r="A541" s="150">
        <v>1</v>
      </c>
      <c r="C541" s="1290" t="s">
        <v>455</v>
      </c>
      <c r="D541" s="1296"/>
      <c r="E541" s="1296"/>
      <c r="F541" s="1296"/>
      <c r="G541" s="1296"/>
      <c r="H541" s="1296"/>
      <c r="I541" s="1287"/>
      <c r="J541" s="1287"/>
      <c r="K541" s="1298"/>
      <c r="L541" s="1289"/>
      <c r="M541" s="1289"/>
      <c r="N541" s="1289"/>
      <c r="O541" s="1289"/>
      <c r="P541" s="1289"/>
      <c r="Q541" s="1272"/>
      <c r="R541" s="1272"/>
      <c r="S541" s="1272"/>
      <c r="T541" s="1272"/>
      <c r="U541" s="1272"/>
      <c r="V541" s="1272"/>
      <c r="W541" s="1272"/>
      <c r="X541" s="1272"/>
      <c r="Y541" s="1272"/>
      <c r="Z541" s="1272"/>
      <c r="AA541" s="150"/>
    </row>
    <row r="542" spans="1:27" s="177" customFormat="1" ht="15" customHeight="1" x14ac:dyDescent="0.25">
      <c r="A542" s="150">
        <v>1</v>
      </c>
      <c r="B542" s="150"/>
      <c r="C542" s="1290" t="s">
        <v>435</v>
      </c>
      <c r="D542" s="1296"/>
      <c r="E542" s="1296">
        <f>SUM(E477,E433,E413,E358,E317,E270,E238,E188,E128,E98,E36,E502)</f>
        <v>453259</v>
      </c>
      <c r="F542" s="1296">
        <f>SUM(F477,F433,F413,F358,F317,F270,F238,F188,F128,F98,F36,F502)</f>
        <v>151086</v>
      </c>
      <c r="G542" s="1296">
        <f>SUM(G477,G433,G413,G358,G317,G270,G238,G188,G128,G98,G36,G502)</f>
        <v>142007</v>
      </c>
      <c r="H542" s="1296">
        <f t="shared" si="210"/>
        <v>93.990839654236652</v>
      </c>
      <c r="I542" s="1287"/>
      <c r="J542" s="1287"/>
      <c r="K542" s="1298"/>
      <c r="L542" s="1289"/>
      <c r="M542" s="1289"/>
      <c r="N542" s="1289"/>
      <c r="O542" s="1289"/>
      <c r="P542" s="1289"/>
      <c r="Q542" s="1272"/>
      <c r="R542" s="1272"/>
      <c r="S542" s="1272"/>
      <c r="T542" s="1272"/>
      <c r="U542" s="1272"/>
      <c r="V542" s="1272"/>
      <c r="W542" s="1272"/>
      <c r="X542" s="1272"/>
      <c r="Y542" s="1272"/>
      <c r="Z542" s="1272"/>
    </row>
    <row r="543" spans="1:27" s="177" customFormat="1" ht="15" customHeight="1" x14ac:dyDescent="0.25">
      <c r="A543" s="150">
        <v>1</v>
      </c>
      <c r="B543" s="150"/>
      <c r="C543" s="1290" t="s">
        <v>160</v>
      </c>
      <c r="D543" s="1296"/>
      <c r="E543" s="1296">
        <f>SUM(E478,E434,E414,E359,E318,E271,E239,E189,E129,E99,E37,E342,E503,E330)</f>
        <v>148654.98355263157</v>
      </c>
      <c r="F543" s="1296">
        <f>SUM(F478,F434,F414,F359,F318,F271,F239,F189,F129,F99,F37,F342,F503,F330)</f>
        <v>49551</v>
      </c>
      <c r="G543" s="1296">
        <f>SUM(G478,G434,G414,G359,G318,G271,G239,G189,G129,G99,G37,G342,G503,G330)</f>
        <v>47321.273026315794</v>
      </c>
      <c r="H543" s="1296">
        <f t="shared" si="210"/>
        <v>95.500137285454983</v>
      </c>
      <c r="I543" s="1287"/>
      <c r="J543" s="1287"/>
      <c r="K543" s="1298"/>
      <c r="L543" s="1289"/>
      <c r="M543" s="1289"/>
      <c r="N543" s="1289"/>
      <c r="O543" s="1289"/>
      <c r="P543" s="1289"/>
      <c r="Q543" s="1272"/>
      <c r="R543" s="1272"/>
      <c r="S543" s="1272"/>
      <c r="T543" s="1272"/>
      <c r="U543" s="1272"/>
      <c r="V543" s="1272"/>
      <c r="W543" s="1272"/>
      <c r="X543" s="1272"/>
      <c r="Y543" s="1272"/>
      <c r="Z543" s="1272"/>
    </row>
    <row r="544" spans="1:27" s="177" customFormat="1" ht="27.75" customHeight="1" x14ac:dyDescent="0.25">
      <c r="A544" s="150">
        <v>1</v>
      </c>
      <c r="B544" s="150"/>
      <c r="C544" s="1290" t="s">
        <v>441</v>
      </c>
      <c r="D544" s="1296"/>
      <c r="E544" s="1296">
        <f>SUM(E272,E130,E319,E343,E331)</f>
        <v>531691</v>
      </c>
      <c r="F544" s="1296">
        <f>SUM(F272,F130,F319,F343,F331)</f>
        <v>177230</v>
      </c>
      <c r="G544" s="1296">
        <f>SUM(G272,G130,G319,G343,G331)</f>
        <v>158059</v>
      </c>
      <c r="H544" s="1296">
        <f t="shared" si="210"/>
        <v>89.182982565028496</v>
      </c>
      <c r="I544" s="1287"/>
      <c r="J544" s="1287"/>
      <c r="K544" s="1298"/>
      <c r="L544" s="1289"/>
      <c r="M544" s="1289"/>
      <c r="N544" s="1289"/>
      <c r="O544" s="1289"/>
      <c r="P544" s="1289"/>
      <c r="Q544" s="1272"/>
      <c r="R544" s="1272"/>
      <c r="S544" s="1272"/>
      <c r="T544" s="1272"/>
      <c r="U544" s="1272"/>
      <c r="V544" s="1272"/>
      <c r="W544" s="1272"/>
      <c r="X544" s="1272"/>
      <c r="Y544" s="1272"/>
      <c r="Z544" s="1272"/>
    </row>
    <row r="545" spans="1:26" s="177" customFormat="1" ht="27.75" customHeight="1" x14ac:dyDescent="0.25">
      <c r="A545" s="150">
        <v>1</v>
      </c>
      <c r="B545" s="150"/>
      <c r="C545" s="1290" t="s">
        <v>161</v>
      </c>
      <c r="D545" s="1296"/>
      <c r="E545" s="1296">
        <f>SUM(E415,E360,E320,E273,E240,E190,E131,E100,E38,E344)</f>
        <v>91600</v>
      </c>
      <c r="F545" s="1296">
        <f>SUM(F415,F360,F320,F273,F240,F190,F131,F100,F38,F344)</f>
        <v>30533</v>
      </c>
      <c r="G545" s="1296">
        <f>SUM(G415,G360,G320,G273,G240,G190,G131,G100,G38,G344)</f>
        <v>33263</v>
      </c>
      <c r="H545" s="1296">
        <f t="shared" si="210"/>
        <v>108.94114564569482</v>
      </c>
      <c r="I545" s="1287"/>
      <c r="J545" s="1287"/>
      <c r="K545" s="1298"/>
      <c r="L545" s="1289"/>
      <c r="M545" s="1289"/>
      <c r="N545" s="1289"/>
      <c r="O545" s="1289"/>
      <c r="P545" s="1289"/>
      <c r="Q545" s="1272"/>
      <c r="R545" s="1272"/>
      <c r="S545" s="1272"/>
      <c r="T545" s="1272"/>
      <c r="U545" s="1272"/>
      <c r="V545" s="1272"/>
      <c r="W545" s="1272"/>
      <c r="X545" s="1272"/>
      <c r="Y545" s="1272"/>
      <c r="Z545" s="1272"/>
    </row>
    <row r="546" spans="1:26" s="177" customFormat="1" ht="36" customHeight="1" x14ac:dyDescent="0.25">
      <c r="A546" s="150">
        <v>1</v>
      </c>
      <c r="B546" s="150"/>
      <c r="C546" s="1299" t="s">
        <v>442</v>
      </c>
      <c r="D546" s="1300"/>
      <c r="E546" s="1296">
        <f>E191+E101</f>
        <v>49000</v>
      </c>
      <c r="F546" s="1296">
        <f>F191+F101</f>
        <v>16334</v>
      </c>
      <c r="G546" s="1296">
        <f>G191+G101</f>
        <v>15923</v>
      </c>
      <c r="H546" s="1296">
        <f t="shared" si="210"/>
        <v>97.483776172401122</v>
      </c>
      <c r="I546" s="1287"/>
      <c r="J546" s="1287"/>
      <c r="K546" s="1298"/>
      <c r="L546" s="1289"/>
      <c r="M546" s="1289"/>
      <c r="N546" s="1289"/>
      <c r="O546" s="1289"/>
      <c r="P546" s="1289"/>
      <c r="Q546" s="1272"/>
      <c r="R546" s="1272"/>
      <c r="S546" s="1272"/>
      <c r="T546" s="1272"/>
      <c r="U546" s="1272"/>
      <c r="V546" s="1272"/>
      <c r="W546" s="1272"/>
      <c r="X546" s="1272"/>
      <c r="Y546" s="1272"/>
      <c r="Z546" s="1272"/>
    </row>
    <row r="547" spans="1:26" s="177" customFormat="1" ht="15" customHeight="1" x14ac:dyDescent="0.25">
      <c r="A547" s="150">
        <v>1</v>
      </c>
      <c r="B547" s="150"/>
      <c r="C547" s="1299" t="s">
        <v>601</v>
      </c>
      <c r="D547" s="1300"/>
      <c r="E547" s="1296">
        <f>SUM(E39,E102,E192)</f>
        <v>39000</v>
      </c>
      <c r="F547" s="1296">
        <f>SUM(F39,F102,F192)</f>
        <v>12999</v>
      </c>
      <c r="G547" s="1296">
        <f>SUM(G39,G102,G192)</f>
        <v>17182</v>
      </c>
      <c r="H547" s="1296">
        <f t="shared" si="210"/>
        <v>132.17939841526271</v>
      </c>
      <c r="I547" s="1287"/>
      <c r="J547" s="1287"/>
      <c r="K547" s="1298"/>
      <c r="L547" s="1289"/>
      <c r="M547" s="1289"/>
      <c r="N547" s="1289"/>
      <c r="O547" s="1289"/>
      <c r="P547" s="1289"/>
      <c r="Q547" s="1272"/>
      <c r="R547" s="1272"/>
      <c r="S547" s="1272"/>
      <c r="T547" s="1272"/>
      <c r="U547" s="1272"/>
      <c r="V547" s="1272"/>
      <c r="W547" s="1272"/>
      <c r="X547" s="1272"/>
      <c r="Y547" s="1272"/>
      <c r="Z547" s="1272"/>
    </row>
    <row r="548" spans="1:26" s="177" customFormat="1" ht="15" customHeight="1" x14ac:dyDescent="0.25">
      <c r="A548" s="150"/>
      <c r="B548" s="150"/>
      <c r="C548" s="1299" t="s">
        <v>624</v>
      </c>
      <c r="D548" s="1296"/>
      <c r="E548" s="1296">
        <f>SUM(E132)</f>
        <v>500</v>
      </c>
      <c r="F548" s="1296">
        <f>SUM(F132)</f>
        <v>167</v>
      </c>
      <c r="G548" s="1296">
        <f>SUM(G132)</f>
        <v>158</v>
      </c>
      <c r="H548" s="1296">
        <f t="shared" si="210"/>
        <v>94.610778443113773</v>
      </c>
      <c r="I548" s="1287"/>
      <c r="J548" s="1287"/>
      <c r="K548" s="1298"/>
      <c r="L548" s="1289"/>
      <c r="M548" s="1289"/>
      <c r="N548" s="1289"/>
      <c r="O548" s="1289"/>
      <c r="P548" s="1289"/>
      <c r="Q548" s="1272"/>
      <c r="R548" s="1272"/>
      <c r="S548" s="1272"/>
      <c r="T548" s="1272"/>
      <c r="U548" s="1272"/>
      <c r="V548" s="1272"/>
      <c r="W548" s="1272"/>
      <c r="X548" s="1272"/>
      <c r="Y548" s="1272"/>
      <c r="Z548" s="1272"/>
    </row>
    <row r="549" spans="1:26" s="177" customFormat="1" ht="18.75" customHeight="1" x14ac:dyDescent="0.25">
      <c r="A549" s="150">
        <v>1</v>
      </c>
      <c r="B549" s="150"/>
      <c r="C549" s="1299" t="s">
        <v>441</v>
      </c>
      <c r="D549" s="1302"/>
      <c r="E549" s="1296">
        <f>E345</f>
        <v>11400</v>
      </c>
      <c r="F549" s="1296">
        <f>F345</f>
        <v>3800</v>
      </c>
      <c r="G549" s="1296">
        <f>G345</f>
        <v>0</v>
      </c>
      <c r="H549" s="1296">
        <f t="shared" si="210"/>
        <v>0</v>
      </c>
      <c r="I549" s="1275"/>
      <c r="J549" s="1275"/>
      <c r="K549" s="1303"/>
      <c r="L549" s="1304"/>
      <c r="M549" s="1304"/>
      <c r="N549" s="1304"/>
      <c r="O549" s="1304"/>
      <c r="P549" s="1304"/>
      <c r="Q549" s="1277"/>
      <c r="R549" s="1277"/>
      <c r="S549" s="1277"/>
      <c r="T549" s="1277"/>
      <c r="U549" s="1277"/>
      <c r="V549" s="1277"/>
      <c r="W549" s="1277"/>
      <c r="X549" s="1277"/>
      <c r="Y549" s="1277"/>
      <c r="Z549" s="1277"/>
    </row>
    <row r="550" spans="1:26" s="177" customFormat="1" ht="30.75" customHeight="1" x14ac:dyDescent="0.25">
      <c r="A550" s="150"/>
      <c r="B550" s="150"/>
      <c r="C550" s="1301" t="s">
        <v>459</v>
      </c>
      <c r="D550" s="1302"/>
      <c r="E550" s="1302">
        <f>SUM(E321)</f>
        <v>3500</v>
      </c>
      <c r="F550" s="1302">
        <f>SUM(F321)</f>
        <v>1167</v>
      </c>
      <c r="G550" s="1302">
        <f>SUM(G321)</f>
        <v>1042</v>
      </c>
      <c r="H550" s="1302">
        <f t="shared" si="210"/>
        <v>89.288774635818342</v>
      </c>
      <c r="I550" s="1275"/>
      <c r="J550" s="1275"/>
      <c r="K550" s="1303"/>
      <c r="L550" s="1304"/>
      <c r="M550" s="1304"/>
      <c r="N550" s="1304"/>
      <c r="O550" s="1304"/>
      <c r="P550" s="1304"/>
      <c r="Q550" s="1277"/>
      <c r="R550" s="1277"/>
      <c r="S550" s="1277"/>
      <c r="T550" s="1277"/>
      <c r="U550" s="1277"/>
      <c r="V550" s="1277"/>
      <c r="W550" s="1277"/>
      <c r="X550" s="1277"/>
      <c r="Y550" s="1277"/>
      <c r="Z550" s="1277"/>
    </row>
    <row r="551" spans="1:26" s="177" customFormat="1" ht="30.75" customHeight="1" x14ac:dyDescent="0.25">
      <c r="A551" s="150"/>
      <c r="B551" s="150"/>
      <c r="C551" s="1337" t="s">
        <v>169</v>
      </c>
      <c r="D551" s="1306"/>
      <c r="E551" s="1306">
        <f>SUM(E505,E480,E436,E416,E364,E346,E333,E322,E303,E254,E212,E155,E108,E59)</f>
        <v>1150434.5263157894</v>
      </c>
      <c r="F551" s="1306">
        <f>SUM(F505,F480,F436,F416,F364,F346,F333,F322,F303,F254,F212,F155,F108,F59)</f>
        <v>383477.6</v>
      </c>
      <c r="G551" s="1306">
        <f>SUM(G505,G480,G436,G416,G364,G346,G333,G322,G303,G254,G212,G155,G108,G59)</f>
        <v>372832.21578947367</v>
      </c>
      <c r="H551" s="1306">
        <f t="shared" si="210"/>
        <v>97.223987995510996</v>
      </c>
      <c r="I551" s="1307"/>
      <c r="J551" s="1307"/>
      <c r="K551" s="1308"/>
      <c r="L551" s="1279"/>
      <c r="M551" s="1279"/>
      <c r="N551" s="1279"/>
      <c r="O551" s="1279"/>
      <c r="P551" s="1279"/>
      <c r="Q551" s="1280">
        <f t="shared" ref="Q551:Z551" si="214">SUM(Q505,Q480,Q436,Q416,Q380,Q364,Q347,Q334,Q322,Q303,Q254,Q212,Q155,Q108,Q59)</f>
        <v>1122837.6151417543</v>
      </c>
      <c r="R551" s="1280">
        <f t="shared" si="214"/>
        <v>1122837.6151417543</v>
      </c>
      <c r="S551" s="1280">
        <f t="shared" si="214"/>
        <v>1122837.6151417543</v>
      </c>
      <c r="T551" s="1280">
        <f t="shared" ref="T551" si="215">SUM(T505,T480,T436,T416,T380,T364,T347,T334,T322,T303,T254,T212,T155,T108,T59)</f>
        <v>1122837.6151417543</v>
      </c>
      <c r="U551" s="1280">
        <f t="shared" si="214"/>
        <v>374279.20504725148</v>
      </c>
      <c r="V551" s="1280">
        <f t="shared" si="214"/>
        <v>369308.11726000003</v>
      </c>
      <c r="W551" s="1280">
        <f t="shared" si="214"/>
        <v>0</v>
      </c>
      <c r="X551" s="1280">
        <f t="shared" si="214"/>
        <v>-4971.0877872513929</v>
      </c>
      <c r="Y551" s="1280">
        <f t="shared" si="214"/>
        <v>-533.08642999999995</v>
      </c>
      <c r="Z551" s="1280">
        <f t="shared" si="214"/>
        <v>368775.03083000006</v>
      </c>
    </row>
    <row r="552" spans="1:26" s="177" customFormat="1" ht="30.75" customHeight="1" x14ac:dyDescent="0.25">
      <c r="A552" s="150"/>
      <c r="B552" s="150"/>
      <c r="C552" s="1338" t="s">
        <v>14</v>
      </c>
      <c r="D552" s="1306"/>
      <c r="E552" s="1306"/>
      <c r="F552" s="1306"/>
      <c r="G552" s="1306"/>
      <c r="H552" s="1306"/>
      <c r="I552" s="1307"/>
      <c r="J552" s="1307"/>
      <c r="K552" s="1308"/>
      <c r="L552" s="1279"/>
      <c r="M552" s="1279"/>
      <c r="N552" s="1279"/>
      <c r="O552" s="1279"/>
      <c r="P552" s="1279"/>
      <c r="Q552" s="1280"/>
      <c r="R552" s="1280"/>
      <c r="S552" s="1280"/>
      <c r="T552" s="1280"/>
      <c r="U552" s="1280"/>
      <c r="V552" s="1280"/>
      <c r="W552" s="1280"/>
      <c r="X552" s="1280"/>
      <c r="Y552" s="1280"/>
      <c r="Z552" s="1280"/>
    </row>
    <row r="553" spans="1:26" s="177" customFormat="1" ht="30.75" customHeight="1" x14ac:dyDescent="0.25">
      <c r="A553" s="150"/>
      <c r="B553" s="150"/>
      <c r="C553" s="1337" t="s">
        <v>203</v>
      </c>
      <c r="D553" s="1306"/>
      <c r="E553" s="1306">
        <f>SUM(E501,E475,E431,E406,E397,E357,E339,E327,E314,E266,E236,E185,E126,E96,E34)</f>
        <v>544738.57894736843</v>
      </c>
      <c r="F553" s="1306">
        <f>SUM(F501,F475,F431,F406,F397,F357,F339,F327,F314,F266,F236,F185,F126,F96,F34)</f>
        <v>181580.33333333334</v>
      </c>
      <c r="G553" s="1306">
        <f>SUM(G501,G475,G431,G406,G397,G357,G339,G327,G314,G266,G236,G185,G126,G96,G34)</f>
        <v>176713.34210526315</v>
      </c>
      <c r="H553" s="1306">
        <f t="shared" si="210"/>
        <v>97.319648478045423</v>
      </c>
      <c r="I553" s="1307"/>
      <c r="J553" s="1307"/>
      <c r="K553" s="1308"/>
      <c r="L553" s="1279"/>
      <c r="M553" s="1279"/>
      <c r="N553" s="1279"/>
      <c r="O553" s="1279"/>
      <c r="P553" s="1279"/>
      <c r="Q553" s="1280"/>
      <c r="R553" s="1280"/>
      <c r="S553" s="1280"/>
      <c r="T553" s="1280"/>
      <c r="U553" s="1280"/>
      <c r="V553" s="1280"/>
      <c r="W553" s="1280"/>
      <c r="X553" s="1280"/>
      <c r="Y553" s="1280"/>
      <c r="Z553" s="1280"/>
    </row>
    <row r="554" spans="1:26" s="177" customFormat="1" ht="30.75" customHeight="1" x14ac:dyDescent="0.25">
      <c r="A554" s="150"/>
      <c r="B554" s="150"/>
      <c r="C554" s="1337" t="s">
        <v>160</v>
      </c>
      <c r="D554" s="1306"/>
      <c r="E554" s="1306">
        <f>SUM(E503,E402,E342,E330,E318,E271,E189,E129,E99,E37,E414,E434,E478,E550)</f>
        <v>157154.98355263157</v>
      </c>
      <c r="F554" s="1306">
        <f t="shared" ref="F554:G554" si="216">SUM(F503,F402,F342,F330,F318,F271,F189,F129,F99,F37,F414,F434,F478,F550)</f>
        <v>52384.666666666664</v>
      </c>
      <c r="G554" s="1306">
        <f t="shared" si="216"/>
        <v>49334.544407894733</v>
      </c>
      <c r="H554" s="1306">
        <f t="shared" si="210"/>
        <v>94.177452195734261</v>
      </c>
      <c r="I554" s="1307"/>
      <c r="J554" s="1307"/>
      <c r="K554" s="1308"/>
      <c r="L554" s="1279"/>
      <c r="M554" s="1279"/>
      <c r="N554" s="1279"/>
      <c r="O554" s="1279"/>
      <c r="P554" s="1279"/>
      <c r="Q554" s="1280"/>
      <c r="R554" s="1280"/>
      <c r="S554" s="1280"/>
      <c r="T554" s="1280"/>
      <c r="U554" s="1280"/>
      <c r="V554" s="1280"/>
      <c r="W554" s="1280"/>
      <c r="X554" s="1280"/>
      <c r="Y554" s="1280"/>
      <c r="Z554" s="1280"/>
    </row>
    <row r="555" spans="1:26" s="177" customFormat="1" ht="36.75" customHeight="1" x14ac:dyDescent="0.25">
      <c r="A555" s="150">
        <v>1</v>
      </c>
      <c r="B555" s="150"/>
      <c r="C555" s="1337" t="s">
        <v>161</v>
      </c>
      <c r="D555" s="1306"/>
      <c r="E555" s="1306">
        <f>SUM(E504,E479,E435,E415,E360,E344,E332,E320,E273,E240,E190,E131,E100,E38)</f>
        <v>91600</v>
      </c>
      <c r="F555" s="1306">
        <f>SUM(F504,F479,F435,F415,F360,F344,F332,F320,F273,F240,F190,F131,F100,F38)</f>
        <v>30533</v>
      </c>
      <c r="G555" s="1306">
        <f>SUM(G504,G479,G435,G415,G360,G344,G332,G320,G273,G240,G190,G131,G100,G38)</f>
        <v>33263</v>
      </c>
      <c r="H555" s="1296">
        <f t="shared" si="210"/>
        <v>108.94114564569482</v>
      </c>
      <c r="I555" s="1307"/>
      <c r="J555" s="1307"/>
      <c r="K555" s="1308"/>
      <c r="L555" s="1279"/>
      <c r="M555" s="1279"/>
      <c r="N555" s="1279"/>
      <c r="O555" s="1279"/>
      <c r="P555" s="1279"/>
      <c r="Q555" s="1280"/>
      <c r="R555" s="1280"/>
      <c r="S555" s="1280"/>
      <c r="T555" s="1280"/>
      <c r="U555" s="1280"/>
      <c r="V555" s="1280"/>
      <c r="W555" s="1280"/>
      <c r="X555" s="1280"/>
      <c r="Y555" s="1280"/>
      <c r="Z555" s="1280"/>
    </row>
    <row r="556" spans="1:26" s="177" customFormat="1" ht="15" customHeight="1" x14ac:dyDescent="0.25">
      <c r="A556" s="150">
        <v>1</v>
      </c>
      <c r="B556" s="150"/>
      <c r="C556" s="1305" t="s">
        <v>170</v>
      </c>
      <c r="D556" s="1306"/>
      <c r="E556" s="1306">
        <f>E505+E480+E436+E417+E364+E347+E334+E322+E303+E254+E212+E155+E108+E59</f>
        <v>1169234.5263157894</v>
      </c>
      <c r="F556" s="1306">
        <f>F505+F480+F436+F417+F364+F347+F334+F322+F303+F254+F212+F155+F108+F59</f>
        <v>389744.2666666666</v>
      </c>
      <c r="G556" s="1306">
        <f>G505+G480+G436+G417+G364+G347+G334+G322+G303+G254+G212+G155+G108+G59</f>
        <v>377535.28421052633</v>
      </c>
      <c r="H556" s="1306">
        <f t="shared" ref="H556:H558" si="217">G556/F556*100</f>
        <v>96.867437573730328</v>
      </c>
      <c r="I556" s="1307"/>
      <c r="J556" s="1307"/>
      <c r="K556" s="1308"/>
      <c r="L556" s="1279"/>
      <c r="M556" s="1279"/>
      <c r="N556" s="1279"/>
      <c r="O556" s="1279"/>
      <c r="P556" s="1279"/>
      <c r="Q556" s="1280">
        <f t="shared" ref="Q556:Z556" si="218">SUM(Q480,Q436,Q417,Q364,Q347,Q334,Q322,Q303,Q254,Q212,Q155,Q108,Q59,Q380,Q505)</f>
        <v>1128245.2451737544</v>
      </c>
      <c r="R556" s="1280">
        <f t="shared" si="218"/>
        <v>1128245.2451737544</v>
      </c>
      <c r="S556" s="1280">
        <f t="shared" si="218"/>
        <v>1128245.2451737544</v>
      </c>
      <c r="T556" s="1280">
        <f t="shared" ref="T556" si="219">SUM(T480,T436,T417,T364,T347,T334,T322,T303,T254,T212,T155,T108,T59,T380,T505)</f>
        <v>1128245.2451737544</v>
      </c>
      <c r="U556" s="1280">
        <f t="shared" si="218"/>
        <v>376081.74839125149</v>
      </c>
      <c r="V556" s="1280">
        <f t="shared" si="218"/>
        <v>371063.34383000003</v>
      </c>
      <c r="W556" s="1280">
        <f t="shared" si="218"/>
        <v>0</v>
      </c>
      <c r="X556" s="1280">
        <f t="shared" si="218"/>
        <v>-5018.4045612513928</v>
      </c>
      <c r="Y556" s="1280">
        <f t="shared" si="218"/>
        <v>-533.08642999999995</v>
      </c>
      <c r="Z556" s="1280">
        <f t="shared" si="218"/>
        <v>370530.25740000006</v>
      </c>
    </row>
    <row r="557" spans="1:26" s="177" customFormat="1" ht="15" customHeight="1" x14ac:dyDescent="0.25">
      <c r="A557" s="150">
        <v>1</v>
      </c>
      <c r="B557" s="150"/>
      <c r="C557" s="1309" t="s">
        <v>462</v>
      </c>
      <c r="D557" s="1310"/>
      <c r="E557" s="1310">
        <f>E553+E554*3.2+E555+E550*3.2</f>
        <v>1150434.5263157894</v>
      </c>
      <c r="F557" s="1310">
        <f t="shared" ref="F557:G557" si="220">F553+F554*3.2+F555+F550*3.2</f>
        <v>383478.66666666674</v>
      </c>
      <c r="G557" s="1310">
        <f t="shared" si="220"/>
        <v>371181.28421052633</v>
      </c>
      <c r="H557" s="1310">
        <f t="shared" si="217"/>
        <v>96.793202979703238</v>
      </c>
      <c r="I557" s="1311"/>
      <c r="J557" s="1311"/>
      <c r="K557" s="1312"/>
      <c r="L557" s="1313"/>
      <c r="M557" s="1313"/>
      <c r="N557" s="1313"/>
      <c r="O557" s="1313"/>
      <c r="P557" s="1313"/>
      <c r="Q557" s="1284"/>
      <c r="R557" s="1284"/>
      <c r="S557" s="1284"/>
      <c r="T557" s="1284"/>
      <c r="U557" s="1284"/>
      <c r="V557" s="1284"/>
      <c r="W557" s="1284"/>
      <c r="X557" s="1284"/>
      <c r="Y557" s="1284"/>
      <c r="Z557" s="1284"/>
    </row>
    <row r="558" spans="1:26" s="177" customFormat="1" ht="15" customHeight="1" x14ac:dyDescent="0.25">
      <c r="A558" s="150">
        <v>1</v>
      </c>
      <c r="B558" s="150"/>
      <c r="C558" s="1314" t="s">
        <v>463</v>
      </c>
      <c r="D558" s="1296"/>
      <c r="E558" s="1296">
        <f>SUM(E438:E456,E377:E379,E362:E363,E275:E302,E242:E253,E195:E211,E134:E153,E104:E107,E41:E57,)</f>
        <v>799469</v>
      </c>
      <c r="F558" s="1296">
        <f>SUM(F438:F456,F377:F379,F362:F363,F275:F302,F242:F253,F195:F211,F134:F153,F104:F107,F41:F57,)</f>
        <v>266487</v>
      </c>
      <c r="G558" s="1296">
        <f>SUM(G438:G456,G377:G379,G362:G363,G275:G302,G242:G253,G195:G211,G134:G153,G104:G107,G41:G57,)</f>
        <v>267964</v>
      </c>
      <c r="H558" s="1296">
        <f t="shared" si="217"/>
        <v>100.55424842487626</v>
      </c>
      <c r="I558" s="1287"/>
      <c r="J558" s="1287"/>
      <c r="K558" s="1298"/>
      <c r="L558" s="1289"/>
      <c r="M558" s="1289"/>
      <c r="N558" s="1289"/>
      <c r="O558" s="1289"/>
      <c r="P558" s="1289"/>
      <c r="Q558" s="1272"/>
      <c r="R558" s="1272"/>
      <c r="S558" s="1272"/>
      <c r="T558" s="1272"/>
      <c r="U558" s="1272"/>
      <c r="V558" s="1272"/>
      <c r="W558" s="1272"/>
      <c r="X558" s="1272"/>
      <c r="Y558" s="1272"/>
      <c r="Z558" s="1272"/>
    </row>
    <row r="559" spans="1:26" s="150" customFormat="1" ht="15" customHeight="1" x14ac:dyDescent="0.25">
      <c r="A559" s="150">
        <v>1</v>
      </c>
      <c r="C559" s="1314" t="s">
        <v>31</v>
      </c>
      <c r="D559" s="1296"/>
      <c r="E559" s="1296"/>
      <c r="F559" s="1296"/>
      <c r="G559" s="1296"/>
      <c r="H559" s="1296"/>
      <c r="I559" s="1287"/>
      <c r="J559" s="1287"/>
      <c r="K559" s="1298"/>
      <c r="L559" s="1289"/>
      <c r="M559" s="1289"/>
      <c r="N559" s="1289"/>
      <c r="O559" s="1289"/>
      <c r="P559" s="1289"/>
      <c r="Q559" s="1272"/>
      <c r="R559" s="1272"/>
      <c r="S559" s="1272"/>
      <c r="T559" s="1272"/>
      <c r="U559" s="1272"/>
      <c r="V559" s="1272"/>
      <c r="W559" s="1272"/>
      <c r="X559" s="1272"/>
      <c r="Y559" s="1272"/>
      <c r="Z559" s="1272"/>
    </row>
    <row r="560" spans="1:26" s="150" customFormat="1" ht="15" customHeight="1" x14ac:dyDescent="0.25">
      <c r="A560" s="150">
        <v>1</v>
      </c>
      <c r="C560" s="1285" t="s">
        <v>211</v>
      </c>
      <c r="D560" s="1286"/>
      <c r="E560" s="1286">
        <f>SUM(E510,E472,E368,E257,E217,E111,E158,E76,)</f>
        <v>3983</v>
      </c>
      <c r="F560" s="1286">
        <f>SUM(F510,F472,F368,F257,F217,F111,F158,F76,)</f>
        <v>1328.3333333333335</v>
      </c>
      <c r="G560" s="1286">
        <f>SUM(G510,G472,G368,G257,G217,G111,G158,G76,)</f>
        <v>1366</v>
      </c>
      <c r="H560" s="1286">
        <f t="shared" ref="H560:H567" si="221">G560/F560*100</f>
        <v>102.83563362609785</v>
      </c>
      <c r="I560" s="1287">
        <f t="shared" ref="I560:I564" si="222">K560/E560</f>
        <v>11.416771277931208</v>
      </c>
      <c r="J560" s="1287">
        <f t="shared" ref="J560:J563" si="223">M560/G560</f>
        <v>13.785505124450951</v>
      </c>
      <c r="K560" s="1286">
        <f>SUM(K510,K472,K368,K257,K217,K111,K158,K76,)</f>
        <v>45473</v>
      </c>
      <c r="L560" s="1286">
        <f>SUM(L510,L472,L368,L257,L217,L111,L158,L76,)</f>
        <v>15166</v>
      </c>
      <c r="M560" s="1286">
        <f>SUM(M510,M472,M368,M257,M217,M111,M158,M76,)</f>
        <v>18831</v>
      </c>
      <c r="N560" s="1315">
        <f t="shared" ref="N560:N563" si="224">M560/L560*100</f>
        <v>124.16589740208362</v>
      </c>
      <c r="O560" s="1286">
        <f>SUM(O510,O472,O368,O257,O217,O111,O158,O76,)</f>
        <v>151</v>
      </c>
      <c r="P560" s="1294">
        <f>M560/$C$4*12/O560</f>
        <v>374.12582781456956</v>
      </c>
      <c r="Q560" s="1272"/>
      <c r="R560" s="1272"/>
      <c r="S560" s="1272"/>
      <c r="T560" s="1272"/>
      <c r="U560" s="1272"/>
      <c r="V560" s="1272"/>
      <c r="W560" s="1272"/>
      <c r="X560" s="1272"/>
      <c r="Y560" s="1272"/>
      <c r="Z560" s="1272"/>
    </row>
    <row r="561" spans="1:26" s="150" customFormat="1" ht="31.5" customHeight="1" x14ac:dyDescent="0.25">
      <c r="A561" s="150">
        <v>1</v>
      </c>
      <c r="C561" s="1316" t="s">
        <v>16</v>
      </c>
      <c r="D561" s="1274"/>
      <c r="E561" s="1274">
        <f>SUM(E421,E371,E308,E261,E221,E162,E79,E513)</f>
        <v>11577</v>
      </c>
      <c r="F561" s="1274">
        <f>SUM(F421,F371,F308,F261,F221,F162,F79,F513)</f>
        <v>3858.3333333333335</v>
      </c>
      <c r="G561" s="1274">
        <f>SUM(G421,G371,G308,G261,G221,G162,G79,G513)</f>
        <v>4107</v>
      </c>
      <c r="H561" s="1274">
        <f t="shared" si="221"/>
        <v>106.44492440604752</v>
      </c>
      <c r="I561" s="1275">
        <f t="shared" si="222"/>
        <v>5.7982206098298352</v>
      </c>
      <c r="J561" s="1275">
        <f t="shared" si="223"/>
        <v>4.9403457511565616</v>
      </c>
      <c r="K561" s="1274">
        <f>SUM(K421,K371,K308,K261,K221,K162,K79,K513)</f>
        <v>67126</v>
      </c>
      <c r="L561" s="1274">
        <f>SUM(L421,L371,L308,L261,L221,L162,L79,L513)</f>
        <v>22371</v>
      </c>
      <c r="M561" s="1274">
        <f>SUM(M421,M371,M308,M261,M221,M162,M79,M513)</f>
        <v>20290</v>
      </c>
      <c r="N561" s="1317">
        <f t="shared" si="224"/>
        <v>90.6977783737875</v>
      </c>
      <c r="O561" s="1274">
        <f>SUM(O421,O371,O308,O261,O221,O162,O79,O513)</f>
        <v>281</v>
      </c>
      <c r="P561" s="1304">
        <f>M561/$C$4*12/O561</f>
        <v>216.61921708185054</v>
      </c>
      <c r="Q561" s="1277"/>
      <c r="R561" s="1277"/>
      <c r="S561" s="1277"/>
      <c r="T561" s="1277"/>
      <c r="U561" s="1277"/>
      <c r="V561" s="1277"/>
      <c r="W561" s="1277"/>
      <c r="X561" s="1277"/>
      <c r="Y561" s="1277"/>
      <c r="Z561" s="1277"/>
    </row>
    <row r="562" spans="1:26" s="150" customFormat="1" ht="31.5" customHeight="1" x14ac:dyDescent="0.25">
      <c r="A562" s="150">
        <v>1</v>
      </c>
      <c r="C562" s="1318" t="s">
        <v>460</v>
      </c>
      <c r="D562" s="1278"/>
      <c r="E562" s="1278">
        <f>SUM(E514,E473,E422,E309,E262,E222,E163,E112,E80,E372)</f>
        <v>15560</v>
      </c>
      <c r="F562" s="1278">
        <f>SUM(F514,F473,F422,F309,F262,F222,F163,F112,F80,F372)</f>
        <v>5186.666666666667</v>
      </c>
      <c r="G562" s="1278">
        <f>SUM(G514,G473,G422,G309,G262,G222,G163,G112,G80,G372)</f>
        <v>5473</v>
      </c>
      <c r="H562" s="1278">
        <f t="shared" si="221"/>
        <v>105.52056555269922</v>
      </c>
      <c r="I562" s="1278">
        <f t="shared" si="222"/>
        <v>7.2364395886889463</v>
      </c>
      <c r="J562" s="1278">
        <f>M562/G562</f>
        <v>7.1479992691394116</v>
      </c>
      <c r="K562" s="1278">
        <f>SUM(K514,K473,K422,K309,K262,K222,K163,K112,K80,K372)</f>
        <v>112599</v>
      </c>
      <c r="L562" s="1278">
        <f>SUM(L514,L473,L422,L309,L262,L222,L163,L112,L80,L372)</f>
        <v>37537</v>
      </c>
      <c r="M562" s="1278">
        <f>SUM(M514,M473,M422,M309,M262,M222,M163,M112,M80,M372)</f>
        <v>39121</v>
      </c>
      <c r="N562" s="1319">
        <f t="shared" si="224"/>
        <v>104.21983642805766</v>
      </c>
      <c r="O562" s="1278">
        <f>SUM(O514,O473,O422,O309,O262,O222,O163,O112,O80,O372)</f>
        <v>432</v>
      </c>
      <c r="P562" s="1279">
        <f>M562/$C$4*12/O562</f>
        <v>271.67361111111109</v>
      </c>
      <c r="Q562" s="1280">
        <f t="shared" ref="Q562:Z562" si="225">SUM(Q514,Q473,Q422,Q309,Q262,Q222,Q163,Q112,Q80,Q372)</f>
        <v>465628.50787600002</v>
      </c>
      <c r="R562" s="1280">
        <f t="shared" si="225"/>
        <v>514645.94591200002</v>
      </c>
      <c r="S562" s="1280">
        <f t="shared" si="225"/>
        <v>514645.94591200002</v>
      </c>
      <c r="T562" s="1280">
        <f t="shared" ref="T562" si="226">SUM(T514,T473,T422,T309,T262,T222,T163,T112,T80,T372)</f>
        <v>514645.94591200002</v>
      </c>
      <c r="U562" s="1280">
        <f t="shared" si="225"/>
        <v>168577.8948169697</v>
      </c>
      <c r="V562" s="1280">
        <f t="shared" si="225"/>
        <v>169642.47576</v>
      </c>
      <c r="W562" s="1280">
        <f t="shared" si="225"/>
        <v>-473.79492999999997</v>
      </c>
      <c r="X562" s="1280">
        <f t="shared" si="225"/>
        <v>1064.5809430302988</v>
      </c>
      <c r="Y562" s="1280">
        <f t="shared" si="225"/>
        <v>-122.69938999999999</v>
      </c>
      <c r="Z562" s="1280">
        <f t="shared" si="225"/>
        <v>169045.98143999997</v>
      </c>
    </row>
    <row r="563" spans="1:26" s="150" customFormat="1" ht="31.5" customHeight="1" x14ac:dyDescent="0.25">
      <c r="A563" s="150">
        <v>1</v>
      </c>
      <c r="C563" s="1320" t="s">
        <v>627</v>
      </c>
      <c r="D563" s="1321"/>
      <c r="E563" s="1321">
        <f>SUM(E158)</f>
        <v>800</v>
      </c>
      <c r="F563" s="1321">
        <f>SUM(F158)</f>
        <v>266.66666666666669</v>
      </c>
      <c r="G563" s="1321">
        <f>SUM(G158)</f>
        <v>303</v>
      </c>
      <c r="H563" s="1282">
        <f t="shared" si="221"/>
        <v>113.625</v>
      </c>
      <c r="I563" s="1282">
        <f t="shared" si="222"/>
        <v>18</v>
      </c>
      <c r="J563" s="1311">
        <f t="shared" si="223"/>
        <v>21.666666666666668</v>
      </c>
      <c r="K563" s="1321">
        <f>SUM(K158)</f>
        <v>14400</v>
      </c>
      <c r="L563" s="1321">
        <f>SUM(L158)</f>
        <v>4800</v>
      </c>
      <c r="M563" s="1321">
        <f>SUM(M158)</f>
        <v>6565</v>
      </c>
      <c r="N563" s="1322">
        <f t="shared" si="224"/>
        <v>136.77083333333334</v>
      </c>
      <c r="O563" s="1321">
        <f>SUM(O158)</f>
        <v>48</v>
      </c>
      <c r="P563" s="1322">
        <f>M563/$C$4*12/O563</f>
        <v>410.3125</v>
      </c>
      <c r="Q563" s="1284">
        <f t="shared" ref="Q563:V563" si="227">SUM(Q158)</f>
        <v>0</v>
      </c>
      <c r="R563" s="1284">
        <f t="shared" si="227"/>
        <v>0</v>
      </c>
      <c r="S563" s="1284">
        <f t="shared" si="227"/>
        <v>0</v>
      </c>
      <c r="T563" s="1284">
        <f t="shared" si="227"/>
        <v>0</v>
      </c>
      <c r="U563" s="1284">
        <f t="shared" si="227"/>
        <v>0</v>
      </c>
      <c r="V563" s="1284">
        <f t="shared" si="227"/>
        <v>0</v>
      </c>
      <c r="W563" s="1284"/>
      <c r="X563" s="1284">
        <f>SUM(X158)</f>
        <v>0</v>
      </c>
      <c r="Y563" s="1284">
        <f>SUM(Y158)</f>
        <v>0</v>
      </c>
      <c r="Z563" s="1284">
        <f>SUM(Z158)</f>
        <v>0</v>
      </c>
    </row>
    <row r="564" spans="1:26" s="150" customFormat="1" ht="31.5" customHeight="1" x14ac:dyDescent="0.25">
      <c r="A564" s="150">
        <v>1</v>
      </c>
      <c r="C564" s="1323" t="s">
        <v>438</v>
      </c>
      <c r="D564" s="1324"/>
      <c r="E564" s="1324">
        <f>SUM(E61,E491)</f>
        <v>9615</v>
      </c>
      <c r="F564" s="1324">
        <f>SUM(F61,F491)</f>
        <v>3205</v>
      </c>
      <c r="G564" s="1324">
        <f>SUM(G61,G491)</f>
        <v>2256</v>
      </c>
      <c r="H564" s="1286">
        <f t="shared" si="221"/>
        <v>70.390015600624025</v>
      </c>
      <c r="I564" s="1287">
        <f t="shared" si="222"/>
        <v>0</v>
      </c>
      <c r="J564" s="1287"/>
      <c r="K564" s="1325"/>
      <c r="L564" s="1324"/>
      <c r="M564" s="1324"/>
      <c r="N564" s="1315"/>
      <c r="O564" s="1324"/>
      <c r="P564" s="1289"/>
      <c r="Q564" s="1272"/>
      <c r="R564" s="1272"/>
      <c r="S564" s="1272"/>
      <c r="T564" s="1272"/>
      <c r="U564" s="1272"/>
      <c r="V564" s="1272"/>
      <c r="W564" s="1272"/>
      <c r="X564" s="1272"/>
      <c r="Y564" s="1272"/>
      <c r="Z564" s="1272"/>
    </row>
    <row r="565" spans="1:26" s="150" customFormat="1" ht="24" customHeight="1" x14ac:dyDescent="0.25">
      <c r="A565" s="150">
        <v>1</v>
      </c>
      <c r="C565" s="1323" t="s">
        <v>439</v>
      </c>
      <c r="D565" s="1324"/>
      <c r="E565" s="1324">
        <f>SUM(E492,E62)</f>
        <v>20585</v>
      </c>
      <c r="F565" s="1324">
        <f>SUM(F492,F62)</f>
        <v>6861</v>
      </c>
      <c r="G565" s="1324">
        <f>SUM(G492,G62)</f>
        <v>7139</v>
      </c>
      <c r="H565" s="1286">
        <f t="shared" si="221"/>
        <v>104.05188747995919</v>
      </c>
      <c r="I565" s="1287"/>
      <c r="J565" s="1287"/>
      <c r="K565" s="1325"/>
      <c r="L565" s="1324"/>
      <c r="M565" s="1324"/>
      <c r="N565" s="1289"/>
      <c r="O565" s="1324"/>
      <c r="P565" s="1289"/>
      <c r="Q565" s="1272"/>
      <c r="R565" s="1272"/>
      <c r="S565" s="1272"/>
      <c r="T565" s="1272"/>
      <c r="U565" s="1272"/>
      <c r="V565" s="1272"/>
      <c r="W565" s="1272"/>
      <c r="X565" s="1272"/>
      <c r="Y565" s="1272"/>
      <c r="Z565" s="1272"/>
    </row>
    <row r="566" spans="1:26" s="150" customFormat="1" ht="24" customHeight="1" x14ac:dyDescent="0.25">
      <c r="A566" s="150">
        <v>1</v>
      </c>
      <c r="C566" s="1323" t="s">
        <v>602</v>
      </c>
      <c r="D566" s="1324"/>
      <c r="E566" s="1324">
        <f>E493</f>
        <v>180</v>
      </c>
      <c r="F566" s="1324">
        <f>F493</f>
        <v>60</v>
      </c>
      <c r="G566" s="1324">
        <f>G493</f>
        <v>148</v>
      </c>
      <c r="H566" s="1286">
        <f t="shared" si="221"/>
        <v>246.66666666666669</v>
      </c>
      <c r="I566" s="1287"/>
      <c r="J566" s="1287"/>
      <c r="K566" s="1325"/>
      <c r="L566" s="1324"/>
      <c r="M566" s="1324"/>
      <c r="N566" s="1289"/>
      <c r="O566" s="1324"/>
      <c r="P566" s="1289"/>
      <c r="Q566" s="1272"/>
      <c r="R566" s="1272"/>
      <c r="S566" s="1272"/>
      <c r="T566" s="1272"/>
      <c r="U566" s="1272"/>
      <c r="V566" s="1272"/>
      <c r="W566" s="1272"/>
      <c r="X566" s="1272"/>
      <c r="Y566" s="1272"/>
      <c r="Z566" s="1272"/>
    </row>
    <row r="567" spans="1:26" s="150" customFormat="1" ht="19.5" customHeight="1" x14ac:dyDescent="0.25">
      <c r="A567" s="150">
        <v>1</v>
      </c>
      <c r="C567" s="1326" t="s">
        <v>440</v>
      </c>
      <c r="D567" s="1324"/>
      <c r="E567" s="1324">
        <f>SUM(E63)</f>
        <v>24500</v>
      </c>
      <c r="F567" s="1324">
        <f>SUM(F63)</f>
        <v>8167</v>
      </c>
      <c r="G567" s="1324">
        <f>SUM(G63)</f>
        <v>7819</v>
      </c>
      <c r="H567" s="1286">
        <f t="shared" si="221"/>
        <v>95.738949430635486</v>
      </c>
      <c r="I567" s="1287"/>
      <c r="J567" s="1287"/>
      <c r="K567" s="1288"/>
      <c r="L567" s="1286"/>
      <c r="M567" s="1286"/>
      <c r="N567" s="1286"/>
      <c r="O567" s="1286"/>
      <c r="P567" s="1286"/>
      <c r="Q567" s="1272"/>
      <c r="R567" s="1272"/>
      <c r="S567" s="1272"/>
      <c r="T567" s="1272"/>
      <c r="U567" s="1272"/>
      <c r="V567" s="1272"/>
      <c r="W567" s="1272"/>
      <c r="X567" s="1272"/>
      <c r="Y567" s="1272"/>
      <c r="Z567" s="1272"/>
    </row>
    <row r="568" spans="1:26" s="150" customFormat="1" ht="15" customHeight="1" thickBot="1" x14ac:dyDescent="0.3">
      <c r="A568" s="150">
        <v>1</v>
      </c>
      <c r="B568" s="150">
        <v>1</v>
      </c>
      <c r="C568" s="1327" t="s">
        <v>501</v>
      </c>
      <c r="D568" s="1328"/>
      <c r="E568" s="1328"/>
      <c r="F568" s="1328"/>
      <c r="G568" s="1328"/>
      <c r="H568" s="1328"/>
      <c r="I568" s="1329"/>
      <c r="J568" s="1329"/>
      <c r="K568" s="1330"/>
      <c r="L568" s="1329"/>
      <c r="M568" s="1329"/>
      <c r="N568" s="1329"/>
      <c r="O568" s="1329"/>
      <c r="P568" s="1329"/>
      <c r="Q568" s="1331">
        <f t="shared" ref="Q568:Z568" si="228">Q494+Q64</f>
        <v>324534.31699999998</v>
      </c>
      <c r="R568" s="1331">
        <f t="shared" si="228"/>
        <v>324534.31699999998</v>
      </c>
      <c r="S568" s="1331">
        <f t="shared" si="228"/>
        <v>324534.31699999998</v>
      </c>
      <c r="T568" s="1331">
        <f t="shared" ref="T568" si="229">T494+T64</f>
        <v>324534.31699999998</v>
      </c>
      <c r="U568" s="1331">
        <f t="shared" si="228"/>
        <v>108178.10566666667</v>
      </c>
      <c r="V568" s="1331">
        <f t="shared" si="228"/>
        <v>104575.90218</v>
      </c>
      <c r="W568" s="1331">
        <f t="shared" si="228"/>
        <v>-315.10271999999998</v>
      </c>
      <c r="X568" s="1331">
        <f t="shared" si="228"/>
        <v>-3602.2034866666581</v>
      </c>
      <c r="Y568" s="1331">
        <f t="shared" si="228"/>
        <v>-4976.88922</v>
      </c>
      <c r="Z568" s="1331">
        <f t="shared" si="228"/>
        <v>99283.910239999997</v>
      </c>
    </row>
    <row r="569" spans="1:26" s="150" customFormat="1" ht="15" customHeight="1" x14ac:dyDescent="0.25">
      <c r="A569" s="150">
        <v>1</v>
      </c>
      <c r="B569" s="150">
        <v>1</v>
      </c>
      <c r="C569" s="606" t="s">
        <v>11</v>
      </c>
      <c r="D569" s="606"/>
      <c r="E569" s="485"/>
      <c r="F569" s="485"/>
      <c r="G569" s="485"/>
      <c r="H569" s="485"/>
      <c r="I569" s="607"/>
      <c r="J569" s="607"/>
      <c r="K569" s="608"/>
      <c r="L569" s="510"/>
      <c r="M569" s="510"/>
      <c r="N569" s="510"/>
      <c r="O569" s="510"/>
      <c r="P569" s="510"/>
      <c r="Q569" s="72"/>
      <c r="R569" s="72"/>
      <c r="S569" s="72"/>
      <c r="T569" s="72"/>
      <c r="U569" s="1230"/>
      <c r="V569" s="72"/>
      <c r="W569" s="72"/>
      <c r="X569" s="72"/>
      <c r="Y569" s="72"/>
      <c r="Z569" s="72"/>
    </row>
    <row r="570" spans="1:26" s="150" customFormat="1" ht="18" customHeight="1" x14ac:dyDescent="0.25">
      <c r="A570" s="150">
        <v>1</v>
      </c>
      <c r="B570" s="150">
        <v>1</v>
      </c>
      <c r="C570" s="609"/>
      <c r="D570" s="609"/>
      <c r="E570" s="553"/>
      <c r="F570" s="553"/>
      <c r="G570" s="553"/>
      <c r="H570" s="553"/>
      <c r="I570" s="206"/>
      <c r="J570" s="206"/>
      <c r="K570" s="554"/>
      <c r="L570" s="555"/>
      <c r="M570" s="555"/>
      <c r="N570" s="555"/>
      <c r="O570" s="555"/>
      <c r="P570" s="555"/>
      <c r="Q570" s="63"/>
      <c r="R570" s="63"/>
      <c r="S570" s="63"/>
      <c r="T570" s="63"/>
      <c r="U570" s="1227"/>
      <c r="V570" s="63"/>
      <c r="W570" s="63"/>
      <c r="X570" s="63"/>
      <c r="Y570" s="63"/>
      <c r="Z570" s="63"/>
    </row>
    <row r="571" spans="1:26" s="150" customFormat="1" ht="39.75" customHeight="1" x14ac:dyDescent="0.25">
      <c r="A571" s="150">
        <v>1</v>
      </c>
      <c r="B571" s="150">
        <v>1</v>
      </c>
      <c r="C571" s="1219" t="s">
        <v>643</v>
      </c>
      <c r="D571" s="609"/>
      <c r="E571" s="553"/>
      <c r="F571" s="553"/>
      <c r="G571" s="553"/>
      <c r="H571" s="553"/>
      <c r="I571" s="206"/>
      <c r="J571" s="206"/>
      <c r="K571" s="554"/>
      <c r="L571" s="555"/>
      <c r="M571" s="555"/>
      <c r="N571" s="555"/>
      <c r="O571" s="555"/>
      <c r="P571" s="555"/>
      <c r="Q571" s="63"/>
      <c r="R571" s="63"/>
      <c r="S571" s="63"/>
      <c r="T571" s="63"/>
      <c r="U571" s="1227"/>
      <c r="V571" s="63"/>
      <c r="W571" s="63"/>
      <c r="X571" s="63"/>
      <c r="Y571" s="63"/>
      <c r="Z571" s="63"/>
    </row>
    <row r="572" spans="1:26" s="150" customFormat="1" ht="15" customHeight="1" x14ac:dyDescent="0.25">
      <c r="A572" s="150">
        <v>1</v>
      </c>
      <c r="B572" s="150">
        <v>1</v>
      </c>
      <c r="C572" s="556" t="s">
        <v>5</v>
      </c>
      <c r="D572" s="556"/>
      <c r="E572" s="553"/>
      <c r="F572" s="553"/>
      <c r="G572" s="553"/>
      <c r="H572" s="553"/>
      <c r="I572" s="206"/>
      <c r="J572" s="206"/>
      <c r="K572" s="554"/>
      <c r="L572" s="555"/>
      <c r="M572" s="555"/>
      <c r="N572" s="555"/>
      <c r="O572" s="555"/>
      <c r="P572" s="555"/>
      <c r="Q572" s="63"/>
      <c r="R572" s="63"/>
      <c r="S572" s="63"/>
      <c r="T572" s="63"/>
      <c r="U572" s="1227"/>
      <c r="V572" s="63"/>
      <c r="W572" s="63"/>
      <c r="X572" s="63"/>
      <c r="Y572" s="63"/>
      <c r="Z572" s="63"/>
    </row>
    <row r="573" spans="1:26" s="150" customFormat="1" ht="15" customHeight="1" x14ac:dyDescent="0.25">
      <c r="A573" s="150">
        <v>1</v>
      </c>
      <c r="B573" s="150">
        <v>1</v>
      </c>
      <c r="C573" s="205" t="s">
        <v>18</v>
      </c>
      <c r="D573" s="470">
        <v>340</v>
      </c>
      <c r="E573" s="553">
        <v>3163.2</v>
      </c>
      <c r="F573" s="173">
        <f>E573/12*$C$4</f>
        <v>1054.3999999999999</v>
      </c>
      <c r="G573" s="173">
        <v>1049</v>
      </c>
      <c r="H573" s="173">
        <f>G573/F573*100</f>
        <v>99.487860394537194</v>
      </c>
      <c r="I573" s="472">
        <v>7</v>
      </c>
      <c r="J573" s="174">
        <f>M573/G573</f>
        <v>6.7959961868446142</v>
      </c>
      <c r="K573" s="210">
        <f>ROUND(E573*I573,0)</f>
        <v>22142</v>
      </c>
      <c r="L573" s="175">
        <f>ROUND(F573*I573,0)</f>
        <v>7381</v>
      </c>
      <c r="M573" s="175">
        <v>7129</v>
      </c>
      <c r="N573" s="175">
        <f>M573/L573*100</f>
        <v>96.585828478525954</v>
      </c>
      <c r="O573" s="218">
        <f>ROUND(K573/D573,0)</f>
        <v>65</v>
      </c>
      <c r="P573" s="175">
        <f t="shared" ref="P573:P585" si="230">M573/$C$4*12/O573</f>
        <v>329.03076923076924</v>
      </c>
      <c r="Q573" s="63"/>
      <c r="R573" s="63"/>
      <c r="S573" s="63"/>
      <c r="T573" s="63"/>
      <c r="U573" s="1227"/>
      <c r="V573" s="63"/>
      <c r="W573" s="63"/>
      <c r="X573" s="63"/>
      <c r="Y573" s="63"/>
      <c r="Z573" s="63"/>
    </row>
    <row r="574" spans="1:26" s="177" customFormat="1" ht="15" customHeight="1" x14ac:dyDescent="0.25">
      <c r="A574" s="150">
        <v>1</v>
      </c>
      <c r="B574" s="150">
        <v>1</v>
      </c>
      <c r="C574" s="610" t="s">
        <v>212</v>
      </c>
      <c r="D574" s="611">
        <v>340</v>
      </c>
      <c r="E574" s="557">
        <v>1582</v>
      </c>
      <c r="F574" s="179">
        <f>E574/12*$C$4</f>
        <v>527.33333333333337</v>
      </c>
      <c r="G574" s="179">
        <v>527</v>
      </c>
      <c r="H574" s="179">
        <f>G574/F574*100</f>
        <v>99.936788874841966</v>
      </c>
      <c r="I574" s="509">
        <v>7</v>
      </c>
      <c r="J574" s="180">
        <f>M574/G574</f>
        <v>6.9810246679316892</v>
      </c>
      <c r="K574" s="182">
        <f>ROUND(E574*I574,0)</f>
        <v>11074</v>
      </c>
      <c r="L574" s="181">
        <f>ROUND(F574*I574,0)</f>
        <v>3691</v>
      </c>
      <c r="M574" s="181">
        <v>3679</v>
      </c>
      <c r="N574" s="181">
        <f>M574/L574*100</f>
        <v>99.674884855052838</v>
      </c>
      <c r="O574" s="253">
        <f>ROUND(K574/D574,0)</f>
        <v>33</v>
      </c>
      <c r="P574" s="181">
        <f t="shared" si="230"/>
        <v>334.45454545454544</v>
      </c>
      <c r="Q574" s="83"/>
      <c r="R574" s="83"/>
      <c r="S574" s="83"/>
      <c r="T574" s="83"/>
      <c r="U574" s="1228"/>
      <c r="V574" s="83"/>
      <c r="W574" s="83"/>
      <c r="X574" s="83"/>
      <c r="Y574" s="83"/>
      <c r="Z574" s="83"/>
    </row>
    <row r="575" spans="1:26" s="177" customFormat="1" ht="30" customHeight="1" x14ac:dyDescent="0.25">
      <c r="A575" s="150">
        <v>1</v>
      </c>
      <c r="B575" s="150">
        <v>1</v>
      </c>
      <c r="C575" s="213" t="s">
        <v>7</v>
      </c>
      <c r="D575" s="213"/>
      <c r="E575" s="560">
        <f>SUM(E573:E574)</f>
        <v>4745.2</v>
      </c>
      <c r="F575" s="560">
        <f>SUM(F573:F574)</f>
        <v>1581.7333333333331</v>
      </c>
      <c r="G575" s="560">
        <f>SUM(G573:G574)</f>
        <v>1576</v>
      </c>
      <c r="H575" s="560">
        <f>G575/F575*100</f>
        <v>99.63752844980192</v>
      </c>
      <c r="I575" s="185">
        <f>IF(E575=0,0,K575/E575)</f>
        <v>6.9999157042906521</v>
      </c>
      <c r="J575" s="185">
        <f>M575/G575</f>
        <v>6.8578680203045685</v>
      </c>
      <c r="K575" s="561">
        <f>SUM(K573:K574)</f>
        <v>33216</v>
      </c>
      <c r="L575" s="560">
        <f>SUM(L573:L574)</f>
        <v>11072</v>
      </c>
      <c r="M575" s="560">
        <f>SUM(M573:M574)</f>
        <v>10808</v>
      </c>
      <c r="N575" s="186">
        <f>M575/L575*100</f>
        <v>97.615606936416185</v>
      </c>
      <c r="O575" s="612">
        <f>SUM(O573:O574)</f>
        <v>98</v>
      </c>
      <c r="P575" s="186">
        <f t="shared" si="230"/>
        <v>330.85714285714283</v>
      </c>
      <c r="Q575" s="85">
        <v>101765.73882167997</v>
      </c>
      <c r="R575" s="85">
        <v>101765.73882167997</v>
      </c>
      <c r="S575" s="85">
        <v>101765.73882167997</v>
      </c>
      <c r="T575" s="85">
        <v>101765.73882167997</v>
      </c>
      <c r="U575" s="1229">
        <f>Q575/12*$C$4+(R575-Q575)/11*3+(S575-R575)/10*2+(T575-S575)/9*1</f>
        <v>33921.912940559989</v>
      </c>
      <c r="V575" s="85">
        <f t="shared" ref="V575:V638" si="231">Z575-Y575-W575</f>
        <v>33875.786</v>
      </c>
      <c r="W575" s="85"/>
      <c r="X575" s="85">
        <f>V575-U575</f>
        <v>-46.126940559988725</v>
      </c>
      <c r="Y575" s="85">
        <v>-167.88560000000001</v>
      </c>
      <c r="Z575" s="85">
        <v>33707.900399999999</v>
      </c>
    </row>
    <row r="576" spans="1:26" s="177" customFormat="1" ht="40.5" customHeight="1" x14ac:dyDescent="0.25">
      <c r="A576" s="150">
        <v>1</v>
      </c>
      <c r="B576" s="150">
        <v>1</v>
      </c>
      <c r="C576" s="188" t="s">
        <v>298</v>
      </c>
      <c r="D576" s="401"/>
      <c r="E576" s="613">
        <v>20</v>
      </c>
      <c r="F576" s="613">
        <f>ROUND(E576/12*$C$4,0)</f>
        <v>7</v>
      </c>
      <c r="G576" s="613">
        <v>15</v>
      </c>
      <c r="H576" s="613">
        <f>G576/F576*100</f>
        <v>214.28571428571428</v>
      </c>
      <c r="I576" s="189"/>
      <c r="J576" s="189"/>
      <c r="K576" s="614"/>
      <c r="L576" s="613"/>
      <c r="M576" s="613"/>
      <c r="N576" s="193"/>
      <c r="O576" s="193"/>
      <c r="P576" s="193"/>
      <c r="Q576" s="72">
        <v>2272.4654930000002</v>
      </c>
      <c r="R576" s="72">
        <v>2272.4654930000002</v>
      </c>
      <c r="S576" s="72">
        <v>2272.4654930000002</v>
      </c>
      <c r="T576" s="72">
        <v>2272.4654930000002</v>
      </c>
      <c r="U576" s="1230">
        <f>T576/12*$C$4</f>
        <v>757.48849766666672</v>
      </c>
      <c r="V576" s="72">
        <f t="shared" si="231"/>
        <v>1690.1359499999996</v>
      </c>
      <c r="W576" s="72"/>
      <c r="X576" s="72">
        <f>V576-U576</f>
        <v>932.64745233333292</v>
      </c>
      <c r="Y576" s="72">
        <v>0</v>
      </c>
      <c r="Z576" s="72">
        <v>1690.1359499999996</v>
      </c>
    </row>
    <row r="577" spans="1:27" s="177" customFormat="1" ht="30" customHeight="1" x14ac:dyDescent="0.25">
      <c r="A577" s="150">
        <v>1</v>
      </c>
      <c r="B577" s="150">
        <v>1</v>
      </c>
      <c r="C577" s="616" t="s">
        <v>456</v>
      </c>
      <c r="D577" s="401"/>
      <c r="E577" s="613"/>
      <c r="F577" s="613"/>
      <c r="G577" s="613"/>
      <c r="H577" s="613"/>
      <c r="I577" s="189"/>
      <c r="J577" s="189"/>
      <c r="K577" s="614"/>
      <c r="L577" s="613"/>
      <c r="M577" s="613"/>
      <c r="N577" s="193"/>
      <c r="O577" s="193"/>
      <c r="P577" s="193"/>
      <c r="Q577" s="72"/>
      <c r="R577" s="72"/>
      <c r="S577" s="72"/>
      <c r="T577" s="72"/>
      <c r="U577" s="1230"/>
      <c r="V577" s="72">
        <f t="shared" si="231"/>
        <v>0</v>
      </c>
      <c r="W577" s="72"/>
      <c r="X577" s="72"/>
      <c r="Y577" s="72"/>
      <c r="Z577" s="72"/>
    </row>
    <row r="578" spans="1:27" s="177" customFormat="1" ht="30" customHeight="1" x14ac:dyDescent="0.25">
      <c r="A578" s="150">
        <v>1</v>
      </c>
      <c r="B578" s="150">
        <v>1</v>
      </c>
      <c r="C578" s="617" t="s">
        <v>161</v>
      </c>
      <c r="D578" s="401"/>
      <c r="E578" s="491">
        <v>4800</v>
      </c>
      <c r="F578" s="491">
        <f t="shared" ref="F578:F579" si="232">ROUND(E578/12*$C$4,0)</f>
        <v>1600</v>
      </c>
      <c r="G578" s="491">
        <v>1303</v>
      </c>
      <c r="H578" s="491">
        <f>G578/F578*100</f>
        <v>81.4375</v>
      </c>
      <c r="I578" s="189"/>
      <c r="J578" s="189"/>
      <c r="K578" s="614"/>
      <c r="L578" s="613"/>
      <c r="M578" s="613"/>
      <c r="N578" s="193"/>
      <c r="O578" s="193"/>
      <c r="P578" s="193"/>
      <c r="Q578" s="72"/>
      <c r="R578" s="72"/>
      <c r="S578" s="72"/>
      <c r="T578" s="72"/>
      <c r="U578" s="1230"/>
      <c r="V578" s="72">
        <f t="shared" si="231"/>
        <v>0</v>
      </c>
      <c r="W578" s="72"/>
      <c r="X578" s="72"/>
      <c r="Y578" s="72"/>
      <c r="Z578" s="72"/>
    </row>
    <row r="579" spans="1:27" s="177" customFormat="1" ht="30" customHeight="1" x14ac:dyDescent="0.25">
      <c r="A579" s="150">
        <v>1</v>
      </c>
      <c r="B579" s="150">
        <v>1</v>
      </c>
      <c r="C579" s="617" t="s">
        <v>601</v>
      </c>
      <c r="D579" s="401"/>
      <c r="E579" s="491">
        <v>4800</v>
      </c>
      <c r="F579" s="491">
        <f t="shared" si="232"/>
        <v>1600</v>
      </c>
      <c r="G579" s="491">
        <v>1303</v>
      </c>
      <c r="H579" s="491">
        <f>G579/F579*100</f>
        <v>81.4375</v>
      </c>
      <c r="I579" s="189"/>
      <c r="J579" s="189"/>
      <c r="K579" s="614"/>
      <c r="L579" s="613"/>
      <c r="M579" s="613"/>
      <c r="N579" s="193"/>
      <c r="O579" s="193"/>
      <c r="P579" s="193"/>
      <c r="Q579" s="72"/>
      <c r="R579" s="72"/>
      <c r="S579" s="72"/>
      <c r="T579" s="72"/>
      <c r="U579" s="1230"/>
      <c r="V579" s="72">
        <f t="shared" si="231"/>
        <v>0</v>
      </c>
      <c r="W579" s="72"/>
      <c r="X579" s="72"/>
      <c r="Y579" s="72"/>
      <c r="Z579" s="72"/>
    </row>
    <row r="580" spans="1:27" ht="15" customHeight="1" x14ac:dyDescent="0.25">
      <c r="A580" s="150">
        <v>1</v>
      </c>
      <c r="B580" s="150">
        <v>1</v>
      </c>
      <c r="C580" s="188" t="s">
        <v>170</v>
      </c>
      <c r="D580" s="401"/>
      <c r="E580" s="613">
        <f>SUM(E578)</f>
        <v>4800</v>
      </c>
      <c r="F580" s="613">
        <f>SUM(F578)</f>
        <v>1600</v>
      </c>
      <c r="G580" s="613">
        <f>SUM(G578)</f>
        <v>1303</v>
      </c>
      <c r="H580" s="613">
        <f>G580/F580*100</f>
        <v>81.4375</v>
      </c>
      <c r="I580" s="189"/>
      <c r="J580" s="189"/>
      <c r="K580" s="614"/>
      <c r="L580" s="613"/>
      <c r="M580" s="613"/>
      <c r="N580" s="193"/>
      <c r="O580" s="193"/>
      <c r="P580" s="193"/>
      <c r="Q580" s="72">
        <v>3236.3519999999999</v>
      </c>
      <c r="R580" s="72">
        <v>3236.3519999999999</v>
      </c>
      <c r="S580" s="72">
        <v>3236.3519999999999</v>
      </c>
      <c r="T580" s="72">
        <v>3236.3519999999999</v>
      </c>
      <c r="U580" s="1229">
        <f>Q580/12*$C$4+(R580-Q580)/11*3+(S580-R580)/10*2+(T580-S580)/9*1</f>
        <v>1078.7839999999999</v>
      </c>
      <c r="V580" s="72">
        <f t="shared" si="231"/>
        <v>880.27519999999993</v>
      </c>
      <c r="W580" s="72"/>
      <c r="X580" s="72">
        <f>V580-U580</f>
        <v>-198.50879999999995</v>
      </c>
      <c r="Y580" s="72">
        <v>-8.3574400000000004</v>
      </c>
      <c r="Z580" s="72">
        <v>871.91775999999993</v>
      </c>
      <c r="AA580" s="150"/>
    </row>
    <row r="581" spans="1:27" ht="15" customHeight="1" x14ac:dyDescent="0.25">
      <c r="A581" s="150">
        <v>1</v>
      </c>
      <c r="B581" s="150">
        <v>1</v>
      </c>
      <c r="C581" s="387" t="s">
        <v>31</v>
      </c>
      <c r="D581" s="306"/>
      <c r="E581" s="470"/>
      <c r="F581" s="470"/>
      <c r="G581" s="470"/>
      <c r="H581" s="470"/>
      <c r="I581" s="206"/>
      <c r="J581" s="206"/>
      <c r="K581" s="554"/>
      <c r="L581" s="555"/>
      <c r="M581" s="555"/>
      <c r="N581" s="555"/>
      <c r="O581" s="555"/>
      <c r="P581" s="175"/>
      <c r="Q581" s="63"/>
      <c r="R581" s="63"/>
      <c r="S581" s="63"/>
      <c r="T581" s="63"/>
      <c r="U581" s="1227"/>
      <c r="V581" s="63">
        <f t="shared" si="231"/>
        <v>0</v>
      </c>
      <c r="W581" s="63"/>
      <c r="X581" s="63"/>
      <c r="Y581" s="63"/>
      <c r="Z581" s="63"/>
      <c r="AA581" s="150"/>
    </row>
    <row r="582" spans="1:27" ht="15" customHeight="1" x14ac:dyDescent="0.25">
      <c r="A582" s="150">
        <v>1</v>
      </c>
      <c r="B582" s="150">
        <v>1</v>
      </c>
      <c r="C582" s="205" t="s">
        <v>18</v>
      </c>
      <c r="D582" s="205">
        <v>300</v>
      </c>
      <c r="E582" s="470">
        <v>810</v>
      </c>
      <c r="F582" s="173">
        <f>ROUND(E582/12*$C$4,0)</f>
        <v>270</v>
      </c>
      <c r="G582" s="173">
        <v>209</v>
      </c>
      <c r="H582" s="173">
        <f>G582/F582*100</f>
        <v>77.407407407407405</v>
      </c>
      <c r="I582" s="618">
        <v>7</v>
      </c>
      <c r="J582" s="174">
        <f>M582/G582</f>
        <v>7.3636363636363633</v>
      </c>
      <c r="K582" s="210">
        <f>ROUND(E582*I582,0)</f>
        <v>5670</v>
      </c>
      <c r="L582" s="175">
        <f>ROUND(F582*I582,0)</f>
        <v>1890</v>
      </c>
      <c r="M582" s="175">
        <v>1539</v>
      </c>
      <c r="N582" s="175">
        <f>M582/L582*100</f>
        <v>81.428571428571431</v>
      </c>
      <c r="O582" s="218">
        <f>ROUND(K582/D582,0)</f>
        <v>19</v>
      </c>
      <c r="P582" s="175">
        <f t="shared" si="230"/>
        <v>243</v>
      </c>
      <c r="Q582" s="63"/>
      <c r="R582" s="63"/>
      <c r="S582" s="63"/>
      <c r="T582" s="63"/>
      <c r="U582" s="1227"/>
      <c r="V582" s="63">
        <f t="shared" si="231"/>
        <v>0</v>
      </c>
      <c r="W582" s="63"/>
      <c r="X582" s="63"/>
      <c r="Y582" s="63"/>
      <c r="Z582" s="63"/>
      <c r="AA582" s="150"/>
    </row>
    <row r="583" spans="1:27" ht="15" customHeight="1" x14ac:dyDescent="0.25">
      <c r="A583" s="150">
        <v>1</v>
      </c>
      <c r="B583" s="150">
        <v>1</v>
      </c>
      <c r="C583" s="205" t="s">
        <v>19</v>
      </c>
      <c r="D583" s="205">
        <v>300</v>
      </c>
      <c r="E583" s="470">
        <v>470</v>
      </c>
      <c r="F583" s="173">
        <f>ROUND(E583/12*$C$4,0)</f>
        <v>157</v>
      </c>
      <c r="G583" s="173">
        <v>118</v>
      </c>
      <c r="H583" s="173">
        <f>G583/F583*100</f>
        <v>75.159235668789819</v>
      </c>
      <c r="I583" s="618">
        <v>7</v>
      </c>
      <c r="J583" s="174">
        <f>M583/G583</f>
        <v>7.0593220338983054</v>
      </c>
      <c r="K583" s="210">
        <f>ROUND(E583*I583,0)</f>
        <v>3290</v>
      </c>
      <c r="L583" s="175">
        <f>ROUND(F583*I583,0)</f>
        <v>1099</v>
      </c>
      <c r="M583" s="175">
        <v>833</v>
      </c>
      <c r="N583" s="175">
        <f>M583/L583*100</f>
        <v>75.796178343949052</v>
      </c>
      <c r="O583" s="218">
        <f>ROUND(K583/D583,0)</f>
        <v>11</v>
      </c>
      <c r="P583" s="175">
        <f t="shared" si="230"/>
        <v>227.18181818181819</v>
      </c>
      <c r="Q583" s="63"/>
      <c r="R583" s="63"/>
      <c r="S583" s="63"/>
      <c r="T583" s="63"/>
      <c r="U583" s="1227"/>
      <c r="V583" s="63">
        <f t="shared" si="231"/>
        <v>0</v>
      </c>
      <c r="W583" s="63"/>
      <c r="X583" s="63"/>
      <c r="Y583" s="63"/>
      <c r="Z583" s="63"/>
      <c r="AA583" s="150"/>
    </row>
    <row r="584" spans="1:27" ht="23.25" customHeight="1" x14ac:dyDescent="0.25">
      <c r="A584" s="150">
        <v>1</v>
      </c>
      <c r="B584" s="150">
        <v>1</v>
      </c>
      <c r="C584" s="227" t="s">
        <v>91</v>
      </c>
      <c r="D584" s="619"/>
      <c r="E584" s="580">
        <f>SUM(E582:E583)</f>
        <v>1280</v>
      </c>
      <c r="F584" s="580">
        <f>SUM(F582:F583)</f>
        <v>427</v>
      </c>
      <c r="G584" s="580">
        <f>SUM(G582:G583)</f>
        <v>327</v>
      </c>
      <c r="H584" s="580">
        <f>G584/F584*100</f>
        <v>76.580796252927399</v>
      </c>
      <c r="I584" s="212">
        <f>IF(E584=0,0,K584/E584)</f>
        <v>7</v>
      </c>
      <c r="J584" s="212">
        <f>M584/G584</f>
        <v>7.2538226299694193</v>
      </c>
      <c r="K584" s="594">
        <f>SUM(K582:K583)</f>
        <v>8960</v>
      </c>
      <c r="L584" s="580">
        <f>SUM(L582:L583)</f>
        <v>2989</v>
      </c>
      <c r="M584" s="580">
        <f>SUM(M582:M583)</f>
        <v>2372</v>
      </c>
      <c r="N584" s="181">
        <f>M584/L584*100</f>
        <v>79.357644697223151</v>
      </c>
      <c r="O584" s="615">
        <f>SUM(O582:O583)</f>
        <v>30</v>
      </c>
      <c r="P584" s="181">
        <f t="shared" si="230"/>
        <v>237.2</v>
      </c>
      <c r="Q584" s="83"/>
      <c r="R584" s="83"/>
      <c r="S584" s="83"/>
      <c r="T584" s="83"/>
      <c r="U584" s="1228"/>
      <c r="V584" s="83">
        <f t="shared" si="231"/>
        <v>0</v>
      </c>
      <c r="W584" s="83"/>
      <c r="X584" s="83"/>
      <c r="Y584" s="83"/>
      <c r="Z584" s="83"/>
      <c r="AA584" s="150"/>
    </row>
    <row r="585" spans="1:27" ht="15.75" customHeight="1" thickBot="1" x14ac:dyDescent="0.3">
      <c r="A585" s="150">
        <v>1</v>
      </c>
      <c r="B585" s="150">
        <v>1</v>
      </c>
      <c r="C585" s="238" t="s">
        <v>488</v>
      </c>
      <c r="D585" s="238"/>
      <c r="E585" s="500">
        <f>E584</f>
        <v>1280</v>
      </c>
      <c r="F585" s="500">
        <f>F584</f>
        <v>427</v>
      </c>
      <c r="G585" s="500">
        <f>G584</f>
        <v>327</v>
      </c>
      <c r="H585" s="500">
        <f>G585/F585*100</f>
        <v>76.580796252927399</v>
      </c>
      <c r="I585" s="212">
        <f>IF(E585=0,0,K585/E585)</f>
        <v>7</v>
      </c>
      <c r="J585" s="212">
        <f>M585/G585</f>
        <v>7.2538226299694193</v>
      </c>
      <c r="K585" s="502">
        <f>K584</f>
        <v>8960</v>
      </c>
      <c r="L585" s="620">
        <f>L584</f>
        <v>2989</v>
      </c>
      <c r="M585" s="620">
        <f>M584</f>
        <v>2372</v>
      </c>
      <c r="N585" s="242">
        <f>M585/L585*100</f>
        <v>79.357644697223151</v>
      </c>
      <c r="O585" s="242">
        <f>SUM(O584)</f>
        <v>30</v>
      </c>
      <c r="P585" s="243">
        <f t="shared" si="230"/>
        <v>237.2</v>
      </c>
      <c r="Q585" s="136">
        <v>15960.73696</v>
      </c>
      <c r="R585" s="136">
        <v>15960.73696</v>
      </c>
      <c r="S585" s="136">
        <v>15960.73696</v>
      </c>
      <c r="T585" s="136">
        <v>15960.73696</v>
      </c>
      <c r="U585" s="1229">
        <f>Q585/12*$C$4+(R585-Q585)/11*3+(S585-R585)/10*2+(T585-S585)/9*1</f>
        <v>5320.2456533333334</v>
      </c>
      <c r="V585" s="136">
        <f t="shared" si="231"/>
        <v>4335.1462000000001</v>
      </c>
      <c r="W585" s="136"/>
      <c r="X585" s="136">
        <f>V585-U585</f>
        <v>-985.09945333333326</v>
      </c>
      <c r="Y585" s="136">
        <v>-26.969009999999997</v>
      </c>
      <c r="Z585" s="136">
        <v>4308.1771900000003</v>
      </c>
      <c r="AA585" s="150"/>
    </row>
    <row r="586" spans="1:27" ht="15" customHeight="1" thickBot="1" x14ac:dyDescent="0.3">
      <c r="A586" s="150">
        <v>1</v>
      </c>
      <c r="B586" s="150">
        <v>1</v>
      </c>
      <c r="C586" s="569" t="s">
        <v>17</v>
      </c>
      <c r="D586" s="569"/>
      <c r="E586" s="570"/>
      <c r="F586" s="570"/>
      <c r="G586" s="570"/>
      <c r="H586" s="570"/>
      <c r="I586" s="503"/>
      <c r="J586" s="503"/>
      <c r="K586" s="571"/>
      <c r="L586" s="570"/>
      <c r="M586" s="570">
        <f>SUM(M575,M585,M580)</f>
        <v>13180</v>
      </c>
      <c r="N586" s="570"/>
      <c r="O586" s="570"/>
      <c r="P586" s="570"/>
      <c r="Q586" s="82">
        <f>SUM(Q575,Q585,Q580)</f>
        <v>120962.82778167997</v>
      </c>
      <c r="R586" s="82">
        <f>SUM(R575,R585,R580)</f>
        <v>120962.82778167997</v>
      </c>
      <c r="S586" s="82">
        <f>SUM(S575,S585,S580)</f>
        <v>120962.82778167997</v>
      </c>
      <c r="T586" s="82">
        <f>SUM(T575,T585,T580)</f>
        <v>120962.82778167997</v>
      </c>
      <c r="U586" s="1232">
        <f t="shared" ref="U586:Z586" si="233">SUM(U575,U585,U580)</f>
        <v>40320.94259389332</v>
      </c>
      <c r="V586" s="82">
        <f t="shared" si="231"/>
        <v>39091.207399999999</v>
      </c>
      <c r="W586" s="82"/>
      <c r="X586" s="82">
        <f t="shared" si="233"/>
        <v>-1229.735193893322</v>
      </c>
      <c r="Y586" s="82">
        <f t="shared" si="233"/>
        <v>-203.21205</v>
      </c>
      <c r="Z586" s="82">
        <f t="shared" si="233"/>
        <v>38887.995349999997</v>
      </c>
      <c r="AA586" s="2166"/>
    </row>
    <row r="587" spans="1:27" ht="6.75" customHeight="1" x14ac:dyDescent="0.25">
      <c r="A587" s="150">
        <v>1</v>
      </c>
      <c r="B587" s="150">
        <v>1</v>
      </c>
      <c r="C587" s="572"/>
      <c r="D587" s="572"/>
      <c r="E587" s="510"/>
      <c r="F587" s="510"/>
      <c r="G587" s="510"/>
      <c r="H587" s="510"/>
      <c r="I587" s="621"/>
      <c r="J587" s="621"/>
      <c r="K587" s="622"/>
      <c r="L587" s="623"/>
      <c r="M587" s="623"/>
      <c r="N587" s="623"/>
      <c r="O587" s="623"/>
      <c r="P587" s="623"/>
      <c r="Q587" s="72"/>
      <c r="R587" s="72"/>
      <c r="S587" s="72"/>
      <c r="T587" s="72"/>
      <c r="U587" s="1230"/>
      <c r="V587" s="72">
        <f t="shared" si="231"/>
        <v>0</v>
      </c>
      <c r="W587" s="72"/>
      <c r="X587" s="72"/>
      <c r="Y587" s="72"/>
      <c r="Z587" s="72"/>
      <c r="AA587" s="150"/>
    </row>
    <row r="588" spans="1:27" ht="47.25" customHeight="1" x14ac:dyDescent="0.25">
      <c r="A588" s="150">
        <v>1</v>
      </c>
      <c r="B588" s="150">
        <v>1</v>
      </c>
      <c r="C588" s="1219" t="s">
        <v>272</v>
      </c>
      <c r="D588" s="609"/>
      <c r="E588" s="470"/>
      <c r="F588" s="470"/>
      <c r="G588" s="470"/>
      <c r="H588" s="470"/>
      <c r="I588" s="206"/>
      <c r="J588" s="206"/>
      <c r="K588" s="554"/>
      <c r="L588" s="555"/>
      <c r="M588" s="555"/>
      <c r="N588" s="555"/>
      <c r="O588" s="555"/>
      <c r="P588" s="555"/>
      <c r="Q588" s="63"/>
      <c r="R588" s="63"/>
      <c r="S588" s="63"/>
      <c r="T588" s="63"/>
      <c r="U588" s="1227"/>
      <c r="V588" s="63">
        <f t="shared" si="231"/>
        <v>0</v>
      </c>
      <c r="W588" s="63"/>
      <c r="X588" s="63"/>
      <c r="Y588" s="63"/>
      <c r="Z588" s="63"/>
      <c r="AA588" s="150"/>
    </row>
    <row r="589" spans="1:27" ht="15" customHeight="1" x14ac:dyDescent="0.25">
      <c r="A589" s="150">
        <v>1</v>
      </c>
      <c r="B589" s="150">
        <v>1</v>
      </c>
      <c r="C589" s="556" t="s">
        <v>5</v>
      </c>
      <c r="D589" s="556"/>
      <c r="E589" s="470"/>
      <c r="F589" s="470"/>
      <c r="G589" s="470"/>
      <c r="H589" s="470"/>
      <c r="I589" s="472"/>
      <c r="J589" s="472"/>
      <c r="K589" s="554"/>
      <c r="L589" s="555"/>
      <c r="M589" s="555"/>
      <c r="N589" s="555"/>
      <c r="O589" s="555"/>
      <c r="P589" s="555"/>
      <c r="Q589" s="63"/>
      <c r="R589" s="63"/>
      <c r="S589" s="63"/>
      <c r="T589" s="63"/>
      <c r="U589" s="1227"/>
      <c r="V589" s="63">
        <f t="shared" si="231"/>
        <v>0</v>
      </c>
      <c r="W589" s="63"/>
      <c r="X589" s="63"/>
      <c r="Y589" s="63"/>
      <c r="Z589" s="63"/>
      <c r="AA589" s="150"/>
    </row>
    <row r="590" spans="1:27" ht="15" customHeight="1" x14ac:dyDescent="0.25">
      <c r="A590" s="150">
        <v>1</v>
      </c>
      <c r="B590" s="150">
        <v>1</v>
      </c>
      <c r="C590" s="205" t="s">
        <v>20</v>
      </c>
      <c r="D590" s="470">
        <v>340</v>
      </c>
      <c r="E590" s="470">
        <v>1746</v>
      </c>
      <c r="F590" s="173">
        <f t="shared" ref="F590:F598" si="234">E590/12*$C$4</f>
        <v>582</v>
      </c>
      <c r="G590" s="173">
        <v>613</v>
      </c>
      <c r="H590" s="173">
        <f t="shared" ref="H590:H598" si="235">G590/F590*100</f>
        <v>105.32646048109966</v>
      </c>
      <c r="I590" s="472">
        <v>11</v>
      </c>
      <c r="J590" s="174">
        <f t="shared" ref="J590:J599" si="236">M590/G590</f>
        <v>9.8499184339314851</v>
      </c>
      <c r="K590" s="210">
        <f t="shared" ref="K590:K598" si="237">ROUND(E590*I590,0)</f>
        <v>19206</v>
      </c>
      <c r="L590" s="175">
        <f t="shared" ref="L590:L598" si="238">ROUND(F590*I590,0)</f>
        <v>6402</v>
      </c>
      <c r="M590" s="175">
        <v>6038</v>
      </c>
      <c r="N590" s="175">
        <f t="shared" ref="N590:N599" si="239">M590/L590*100</f>
        <v>94.314276788503591</v>
      </c>
      <c r="O590" s="218">
        <f t="shared" ref="O590:O598" si="240">ROUND(K590/D590,0)</f>
        <v>56</v>
      </c>
      <c r="P590" s="175">
        <f t="shared" ref="P590:P599" si="241">M590/$C$4*12/O590</f>
        <v>323.46428571428572</v>
      </c>
      <c r="Q590" s="63"/>
      <c r="R590" s="63"/>
      <c r="S590" s="63"/>
      <c r="T590" s="63"/>
      <c r="U590" s="1227"/>
      <c r="V590" s="63">
        <f t="shared" si="231"/>
        <v>0</v>
      </c>
      <c r="W590" s="63"/>
      <c r="X590" s="63"/>
      <c r="Y590" s="63"/>
      <c r="Z590" s="63"/>
      <c r="AA590" s="150"/>
    </row>
    <row r="591" spans="1:27" ht="15" customHeight="1" x14ac:dyDescent="0.25">
      <c r="A591" s="150">
        <v>1</v>
      </c>
      <c r="B591" s="150">
        <v>1</v>
      </c>
      <c r="C591" s="205" t="s">
        <v>6</v>
      </c>
      <c r="D591" s="470">
        <v>340</v>
      </c>
      <c r="E591" s="470">
        <v>1454.4</v>
      </c>
      <c r="F591" s="173">
        <f t="shared" si="234"/>
        <v>484.8</v>
      </c>
      <c r="G591" s="173">
        <v>491</v>
      </c>
      <c r="H591" s="173">
        <f t="shared" si="235"/>
        <v>101.27887788778878</v>
      </c>
      <c r="I591" s="472">
        <v>9</v>
      </c>
      <c r="J591" s="174">
        <f t="shared" si="236"/>
        <v>9.8472505091649687</v>
      </c>
      <c r="K591" s="210">
        <f t="shared" si="237"/>
        <v>13090</v>
      </c>
      <c r="L591" s="175">
        <f t="shared" si="238"/>
        <v>4363</v>
      </c>
      <c r="M591" s="175">
        <v>4835</v>
      </c>
      <c r="N591" s="175">
        <f t="shared" si="239"/>
        <v>110.81824432729772</v>
      </c>
      <c r="O591" s="218">
        <f t="shared" si="240"/>
        <v>39</v>
      </c>
      <c r="P591" s="175">
        <f t="shared" si="241"/>
        <v>371.92307692307691</v>
      </c>
      <c r="Q591" s="63"/>
      <c r="R591" s="63"/>
      <c r="S591" s="63"/>
      <c r="T591" s="63"/>
      <c r="U591" s="1227"/>
      <c r="V591" s="63">
        <f t="shared" si="231"/>
        <v>0</v>
      </c>
      <c r="W591" s="63"/>
      <c r="X591" s="63"/>
      <c r="Y591" s="63"/>
      <c r="Z591" s="63"/>
      <c r="AA591" s="150"/>
    </row>
    <row r="592" spans="1:27" ht="15" customHeight="1" x14ac:dyDescent="0.25">
      <c r="A592" s="150">
        <v>1</v>
      </c>
      <c r="B592" s="150">
        <v>1</v>
      </c>
      <c r="C592" s="205" t="s">
        <v>25</v>
      </c>
      <c r="D592" s="470">
        <v>270</v>
      </c>
      <c r="E592" s="470">
        <v>1923.6</v>
      </c>
      <c r="F592" s="173">
        <f t="shared" si="234"/>
        <v>641.19999999999993</v>
      </c>
      <c r="G592" s="173">
        <v>542</v>
      </c>
      <c r="H592" s="173">
        <f t="shared" si="235"/>
        <v>84.529008109794148</v>
      </c>
      <c r="I592" s="472">
        <v>8</v>
      </c>
      <c r="J592" s="174">
        <f t="shared" si="236"/>
        <v>9.2693726937269378</v>
      </c>
      <c r="K592" s="210">
        <f t="shared" si="237"/>
        <v>15389</v>
      </c>
      <c r="L592" s="175">
        <f t="shared" si="238"/>
        <v>5130</v>
      </c>
      <c r="M592" s="175">
        <v>5024</v>
      </c>
      <c r="N592" s="175">
        <f t="shared" si="239"/>
        <v>97.93372319688109</v>
      </c>
      <c r="O592" s="218">
        <f t="shared" si="240"/>
        <v>57</v>
      </c>
      <c r="P592" s="175">
        <f t="shared" si="241"/>
        <v>264.42105263157896</v>
      </c>
      <c r="Q592" s="63"/>
      <c r="R592" s="63"/>
      <c r="S592" s="63"/>
      <c r="T592" s="63"/>
      <c r="U592" s="1227"/>
      <c r="V592" s="63">
        <f t="shared" si="231"/>
        <v>0</v>
      </c>
      <c r="W592" s="63"/>
      <c r="X592" s="63"/>
      <c r="Y592" s="63"/>
      <c r="Z592" s="63"/>
      <c r="AA592" s="150"/>
    </row>
    <row r="593" spans="1:27" ht="15" customHeight="1" x14ac:dyDescent="0.25">
      <c r="A593" s="150">
        <v>1</v>
      </c>
      <c r="B593" s="150">
        <v>1</v>
      </c>
      <c r="C593" s="205" t="s">
        <v>21</v>
      </c>
      <c r="D593" s="470">
        <v>340</v>
      </c>
      <c r="E593" s="470">
        <v>1828.4</v>
      </c>
      <c r="F593" s="173">
        <f t="shared" si="234"/>
        <v>609.4666666666667</v>
      </c>
      <c r="G593" s="173">
        <v>620</v>
      </c>
      <c r="H593" s="173">
        <f t="shared" si="235"/>
        <v>101.72828702690877</v>
      </c>
      <c r="I593" s="472">
        <v>10</v>
      </c>
      <c r="J593" s="174">
        <f t="shared" si="236"/>
        <v>9.7693548387096776</v>
      </c>
      <c r="K593" s="210">
        <f t="shared" si="237"/>
        <v>18284</v>
      </c>
      <c r="L593" s="175">
        <f t="shared" si="238"/>
        <v>6095</v>
      </c>
      <c r="M593" s="175">
        <v>6057</v>
      </c>
      <c r="N593" s="175">
        <f t="shared" si="239"/>
        <v>99.376538146021332</v>
      </c>
      <c r="O593" s="218">
        <f t="shared" si="240"/>
        <v>54</v>
      </c>
      <c r="P593" s="175">
        <f t="shared" si="241"/>
        <v>336.5</v>
      </c>
      <c r="Q593" s="63"/>
      <c r="R593" s="63"/>
      <c r="S593" s="63"/>
      <c r="T593" s="63"/>
      <c r="U593" s="1227"/>
      <c r="V593" s="63">
        <f t="shared" si="231"/>
        <v>0</v>
      </c>
      <c r="W593" s="63"/>
      <c r="X593" s="63"/>
      <c r="Y593" s="63"/>
      <c r="Z593" s="63"/>
      <c r="AA593" s="150"/>
    </row>
    <row r="594" spans="1:27" ht="15" customHeight="1" x14ac:dyDescent="0.25">
      <c r="A594" s="150">
        <v>1</v>
      </c>
      <c r="B594" s="150">
        <v>1</v>
      </c>
      <c r="C594" s="205" t="s">
        <v>26</v>
      </c>
      <c r="D594" s="470">
        <v>340</v>
      </c>
      <c r="E594" s="470">
        <v>2550.4</v>
      </c>
      <c r="F594" s="173">
        <f t="shared" si="234"/>
        <v>850.13333333333333</v>
      </c>
      <c r="G594" s="173">
        <v>857</v>
      </c>
      <c r="H594" s="173">
        <f t="shared" si="235"/>
        <v>100.80771643663739</v>
      </c>
      <c r="I594" s="472">
        <v>6.5</v>
      </c>
      <c r="J594" s="174">
        <f t="shared" si="236"/>
        <v>6.1738623103850641</v>
      </c>
      <c r="K594" s="210">
        <f t="shared" si="237"/>
        <v>16578</v>
      </c>
      <c r="L594" s="175">
        <f t="shared" si="238"/>
        <v>5526</v>
      </c>
      <c r="M594" s="175">
        <v>5291</v>
      </c>
      <c r="N594" s="175">
        <f t="shared" si="239"/>
        <v>95.747376040535642</v>
      </c>
      <c r="O594" s="218">
        <f t="shared" si="240"/>
        <v>49</v>
      </c>
      <c r="P594" s="175">
        <f t="shared" si="241"/>
        <v>323.9387755102041</v>
      </c>
      <c r="Q594" s="63"/>
      <c r="R594" s="63"/>
      <c r="S594" s="63"/>
      <c r="T594" s="63"/>
      <c r="U594" s="1227"/>
      <c r="V594" s="63">
        <f t="shared" si="231"/>
        <v>0</v>
      </c>
      <c r="W594" s="63"/>
      <c r="X594" s="63"/>
      <c r="Y594" s="63"/>
      <c r="Z594" s="63"/>
      <c r="AA594" s="150"/>
    </row>
    <row r="595" spans="1:27" ht="15" customHeight="1" x14ac:dyDescent="0.25">
      <c r="A595" s="150">
        <v>1</v>
      </c>
      <c r="B595" s="150">
        <v>1</v>
      </c>
      <c r="C595" s="205" t="s">
        <v>213</v>
      </c>
      <c r="D595" s="470">
        <v>340</v>
      </c>
      <c r="E595" s="470">
        <v>2571.6</v>
      </c>
      <c r="F595" s="173">
        <f t="shared" si="234"/>
        <v>857.19999999999993</v>
      </c>
      <c r="G595" s="173">
        <v>832</v>
      </c>
      <c r="H595" s="173">
        <f t="shared" si="235"/>
        <v>97.060195986934218</v>
      </c>
      <c r="I595" s="472">
        <v>10</v>
      </c>
      <c r="J595" s="174">
        <f t="shared" si="236"/>
        <v>9.6129807692307701</v>
      </c>
      <c r="K595" s="210">
        <f t="shared" si="237"/>
        <v>25716</v>
      </c>
      <c r="L595" s="175">
        <f t="shared" si="238"/>
        <v>8572</v>
      </c>
      <c r="M595" s="175">
        <v>7998</v>
      </c>
      <c r="N595" s="175">
        <f t="shared" si="239"/>
        <v>93.303779748016808</v>
      </c>
      <c r="O595" s="218">
        <f t="shared" si="240"/>
        <v>76</v>
      </c>
      <c r="P595" s="175">
        <f t="shared" si="241"/>
        <v>315.71052631578948</v>
      </c>
      <c r="Q595" s="63"/>
      <c r="R595" s="63"/>
      <c r="S595" s="63"/>
      <c r="T595" s="63"/>
      <c r="U595" s="1227"/>
      <c r="V595" s="63">
        <f t="shared" si="231"/>
        <v>0</v>
      </c>
      <c r="W595" s="63"/>
      <c r="X595" s="63"/>
      <c r="Y595" s="63"/>
      <c r="Z595" s="63"/>
      <c r="AA595" s="150"/>
    </row>
    <row r="596" spans="1:27" ht="15" customHeight="1" x14ac:dyDescent="0.25">
      <c r="A596" s="150">
        <v>1</v>
      </c>
      <c r="B596" s="150">
        <v>1</v>
      </c>
      <c r="C596" s="205" t="s">
        <v>22</v>
      </c>
      <c r="D596" s="470">
        <v>340</v>
      </c>
      <c r="E596" s="470">
        <v>992.4</v>
      </c>
      <c r="F596" s="173">
        <f t="shared" si="234"/>
        <v>330.8</v>
      </c>
      <c r="G596" s="173">
        <v>332</v>
      </c>
      <c r="H596" s="173">
        <f t="shared" si="235"/>
        <v>100.36275695284161</v>
      </c>
      <c r="I596" s="472">
        <v>10</v>
      </c>
      <c r="J596" s="174">
        <f t="shared" si="236"/>
        <v>11.186746987951807</v>
      </c>
      <c r="K596" s="210">
        <f t="shared" si="237"/>
        <v>9924</v>
      </c>
      <c r="L596" s="175">
        <f t="shared" si="238"/>
        <v>3308</v>
      </c>
      <c r="M596" s="175">
        <v>3714</v>
      </c>
      <c r="N596" s="175">
        <f t="shared" si="239"/>
        <v>112.27327690447399</v>
      </c>
      <c r="O596" s="218">
        <f t="shared" si="240"/>
        <v>29</v>
      </c>
      <c r="P596" s="175">
        <f t="shared" si="241"/>
        <v>384.20689655172413</v>
      </c>
      <c r="Q596" s="63"/>
      <c r="R596" s="63"/>
      <c r="S596" s="63"/>
      <c r="T596" s="63"/>
      <c r="U596" s="1227"/>
      <c r="V596" s="63">
        <f t="shared" si="231"/>
        <v>0</v>
      </c>
      <c r="W596" s="63"/>
      <c r="X596" s="63"/>
      <c r="Y596" s="63"/>
      <c r="Z596" s="63"/>
      <c r="AA596" s="150"/>
    </row>
    <row r="597" spans="1:27" ht="15" customHeight="1" x14ac:dyDescent="0.25">
      <c r="A597" s="150">
        <v>1</v>
      </c>
      <c r="B597" s="150">
        <v>1</v>
      </c>
      <c r="C597" s="205" t="s">
        <v>23</v>
      </c>
      <c r="D597" s="470">
        <v>340</v>
      </c>
      <c r="E597" s="470">
        <v>720.8</v>
      </c>
      <c r="F597" s="173">
        <f t="shared" si="234"/>
        <v>240.26666666666665</v>
      </c>
      <c r="G597" s="173">
        <v>254</v>
      </c>
      <c r="H597" s="173">
        <f t="shared" si="235"/>
        <v>105.71587125416204</v>
      </c>
      <c r="I597" s="472">
        <v>13</v>
      </c>
      <c r="J597" s="174">
        <f t="shared" si="236"/>
        <v>13.330708661417322</v>
      </c>
      <c r="K597" s="210">
        <f t="shared" si="237"/>
        <v>9370</v>
      </c>
      <c r="L597" s="175">
        <f t="shared" si="238"/>
        <v>3123</v>
      </c>
      <c r="M597" s="175">
        <v>3386</v>
      </c>
      <c r="N597" s="175">
        <f t="shared" si="239"/>
        <v>108.42138968940122</v>
      </c>
      <c r="O597" s="218">
        <f t="shared" si="240"/>
        <v>28</v>
      </c>
      <c r="P597" s="175">
        <f t="shared" si="241"/>
        <v>362.78571428571428</v>
      </c>
      <c r="Q597" s="63"/>
      <c r="R597" s="63"/>
      <c r="S597" s="63"/>
      <c r="T597" s="63"/>
      <c r="U597" s="1227"/>
      <c r="V597" s="63">
        <f t="shared" si="231"/>
        <v>0</v>
      </c>
      <c r="W597" s="63"/>
      <c r="X597" s="63"/>
      <c r="Y597" s="63"/>
      <c r="Z597" s="63"/>
      <c r="AA597" s="150"/>
    </row>
    <row r="598" spans="1:27" s="177" customFormat="1" ht="15" customHeight="1" x14ac:dyDescent="0.25">
      <c r="A598" s="150">
        <v>1</v>
      </c>
      <c r="B598" s="150">
        <v>1</v>
      </c>
      <c r="C598" s="466" t="s">
        <v>24</v>
      </c>
      <c r="D598" s="611">
        <v>340</v>
      </c>
      <c r="E598" s="611">
        <v>1057</v>
      </c>
      <c r="F598" s="179">
        <f t="shared" si="234"/>
        <v>352.33333333333331</v>
      </c>
      <c r="G598" s="179">
        <v>341</v>
      </c>
      <c r="H598" s="179">
        <f t="shared" si="235"/>
        <v>96.783349101229902</v>
      </c>
      <c r="I598" s="509">
        <v>6</v>
      </c>
      <c r="J598" s="180">
        <f t="shared" si="236"/>
        <v>5.5923753665689153</v>
      </c>
      <c r="K598" s="182">
        <f t="shared" si="237"/>
        <v>6342</v>
      </c>
      <c r="L598" s="181">
        <f t="shared" si="238"/>
        <v>2114</v>
      </c>
      <c r="M598" s="181">
        <v>1907</v>
      </c>
      <c r="N598" s="181">
        <f t="shared" si="239"/>
        <v>90.208136234626295</v>
      </c>
      <c r="O598" s="253">
        <f t="shared" si="240"/>
        <v>19</v>
      </c>
      <c r="P598" s="181">
        <f t="shared" si="241"/>
        <v>301.10526315789474</v>
      </c>
      <c r="Q598" s="83"/>
      <c r="R598" s="83"/>
      <c r="S598" s="83"/>
      <c r="T598" s="83"/>
      <c r="U598" s="1228"/>
      <c r="V598" s="83">
        <f t="shared" si="231"/>
        <v>0</v>
      </c>
      <c r="W598" s="83"/>
      <c r="X598" s="83"/>
      <c r="Y598" s="83"/>
      <c r="Z598" s="83"/>
    </row>
    <row r="599" spans="1:27" s="177" customFormat="1" ht="39" customHeight="1" x14ac:dyDescent="0.25">
      <c r="A599" s="150">
        <v>1</v>
      </c>
      <c r="B599" s="150">
        <v>1</v>
      </c>
      <c r="C599" s="213" t="s">
        <v>7</v>
      </c>
      <c r="D599" s="213"/>
      <c r="E599" s="591">
        <f>SUM(E590:E598)</f>
        <v>14844.599999999999</v>
      </c>
      <c r="F599" s="591">
        <f>SUM(F590:F598)</f>
        <v>4948.1999999999989</v>
      </c>
      <c r="G599" s="591">
        <f>SUM(G590:G598)</f>
        <v>4882</v>
      </c>
      <c r="H599" s="591">
        <f>G599/F599*100</f>
        <v>98.662139767996464</v>
      </c>
      <c r="I599" s="185">
        <f>IF(E599=0,0,K599/E599)</f>
        <v>9.0200476941109908</v>
      </c>
      <c r="J599" s="185">
        <f t="shared" si="236"/>
        <v>9.0639082343301922</v>
      </c>
      <c r="K599" s="592">
        <f>SUM(K590:K598)</f>
        <v>133899</v>
      </c>
      <c r="L599" s="591">
        <f>SUM(L590:L598)</f>
        <v>44633</v>
      </c>
      <c r="M599" s="591">
        <f>SUM(M590:M598)</f>
        <v>44250</v>
      </c>
      <c r="N599" s="186">
        <f t="shared" si="239"/>
        <v>99.141890529428906</v>
      </c>
      <c r="O599" s="612">
        <f>SUM(O590:O598)</f>
        <v>407</v>
      </c>
      <c r="P599" s="186">
        <f t="shared" si="241"/>
        <v>326.16707616707617</v>
      </c>
      <c r="Q599" s="85">
        <v>350853.56019567407</v>
      </c>
      <c r="R599" s="85">
        <v>350853.56019567407</v>
      </c>
      <c r="S599" s="85">
        <v>350853.56019567407</v>
      </c>
      <c r="T599" s="85">
        <v>350853.56019567407</v>
      </c>
      <c r="U599" s="1229">
        <f>Q599/12*$C$4+(R599-Q599)/11*3+(S599-R599)/10*2+(T599-S599)/9*1</f>
        <v>116951.18673189136</v>
      </c>
      <c r="V599" s="85">
        <f t="shared" si="231"/>
        <v>116733.54466999999</v>
      </c>
      <c r="W599" s="85"/>
      <c r="X599" s="85">
        <f>V599-U599</f>
        <v>-217.64206189136894</v>
      </c>
      <c r="Y599" s="85">
        <v>-774.23978</v>
      </c>
      <c r="Z599" s="85">
        <v>115959.30488999998</v>
      </c>
    </row>
    <row r="600" spans="1:27" ht="29.25" customHeight="1" x14ac:dyDescent="0.25">
      <c r="A600" s="150">
        <v>1</v>
      </c>
      <c r="B600" s="150">
        <v>1</v>
      </c>
      <c r="C600" s="188" t="s">
        <v>298</v>
      </c>
      <c r="D600" s="574"/>
      <c r="E600" s="574">
        <v>80</v>
      </c>
      <c r="F600" s="574">
        <f t="shared" ref="F600" si="242">ROUND(E600/12*$C$4,0)</f>
        <v>27</v>
      </c>
      <c r="G600" s="574">
        <v>39</v>
      </c>
      <c r="H600" s="574">
        <f>G600/F600*100</f>
        <v>144.44444444444443</v>
      </c>
      <c r="I600" s="189"/>
      <c r="J600" s="189"/>
      <c r="K600" s="576"/>
      <c r="L600" s="574"/>
      <c r="M600" s="574"/>
      <c r="N600" s="193"/>
      <c r="O600" s="615"/>
      <c r="P600" s="193"/>
      <c r="Q600" s="72">
        <v>10603.3879982</v>
      </c>
      <c r="R600" s="72">
        <v>10603.3879982</v>
      </c>
      <c r="S600" s="72">
        <v>10603.3879982</v>
      </c>
      <c r="T600" s="72">
        <v>10603.3879982</v>
      </c>
      <c r="U600" s="1230">
        <f>T600/12*$C$4</f>
        <v>3534.4626660666668</v>
      </c>
      <c r="V600" s="72">
        <f t="shared" si="231"/>
        <v>5373.11</v>
      </c>
      <c r="W600" s="72"/>
      <c r="X600" s="72">
        <f>V600-U600</f>
        <v>1838.6473339333329</v>
      </c>
      <c r="Y600" s="72">
        <v>0</v>
      </c>
      <c r="Z600" s="72">
        <v>5373.11</v>
      </c>
      <c r="AA600" s="150"/>
    </row>
    <row r="601" spans="1:27" ht="15" customHeight="1" x14ac:dyDescent="0.25">
      <c r="A601" s="150">
        <v>1</v>
      </c>
      <c r="B601" s="150">
        <v>1</v>
      </c>
      <c r="C601" s="624" t="s">
        <v>445</v>
      </c>
      <c r="D601" s="624"/>
      <c r="E601" s="470"/>
      <c r="F601" s="470"/>
      <c r="G601" s="470"/>
      <c r="H601" s="470"/>
      <c r="I601" s="206"/>
      <c r="J601" s="206"/>
      <c r="K601" s="554"/>
      <c r="L601" s="555"/>
      <c r="M601" s="555"/>
      <c r="N601" s="555"/>
      <c r="O601" s="555"/>
      <c r="P601" s="555"/>
      <c r="Q601" s="63"/>
      <c r="R601" s="63"/>
      <c r="S601" s="63"/>
      <c r="T601" s="63"/>
      <c r="U601" s="1227"/>
      <c r="V601" s="63">
        <f t="shared" si="231"/>
        <v>0</v>
      </c>
      <c r="W601" s="63"/>
      <c r="X601" s="63"/>
      <c r="Y601" s="63"/>
      <c r="Z601" s="63"/>
      <c r="AA601" s="150"/>
    </row>
    <row r="602" spans="1:27" ht="15" customHeight="1" x14ac:dyDescent="0.25">
      <c r="A602" s="150">
        <v>1</v>
      </c>
      <c r="B602" s="150">
        <v>1</v>
      </c>
      <c r="C602" s="519" t="s">
        <v>614</v>
      </c>
      <c r="D602" s="519"/>
      <c r="E602" s="555">
        <f>SUM(E604,E603,E605,E606)</f>
        <v>41045</v>
      </c>
      <c r="F602" s="555">
        <f>SUM(F604,F603,F605,F606)</f>
        <v>13682</v>
      </c>
      <c r="G602" s="555">
        <f>SUM(G604,G603,G605,G606)</f>
        <v>13774</v>
      </c>
      <c r="H602" s="555">
        <f>G602/F602*100</f>
        <v>100.67241631340447</v>
      </c>
      <c r="I602" s="206"/>
      <c r="J602" s="206"/>
      <c r="K602" s="554"/>
      <c r="L602" s="555"/>
      <c r="M602" s="555"/>
      <c r="N602" s="555"/>
      <c r="O602" s="555"/>
      <c r="P602" s="555"/>
      <c r="Q602" s="63"/>
      <c r="R602" s="63"/>
      <c r="S602" s="63"/>
      <c r="T602" s="63"/>
      <c r="U602" s="1227"/>
      <c r="V602" s="63">
        <f t="shared" si="231"/>
        <v>0</v>
      </c>
      <c r="W602" s="63"/>
      <c r="X602" s="63"/>
      <c r="Y602" s="63"/>
      <c r="Z602" s="63"/>
      <c r="AA602" s="150"/>
    </row>
    <row r="603" spans="1:27" ht="26.25" customHeight="1" x14ac:dyDescent="0.25">
      <c r="A603" s="150">
        <v>1</v>
      </c>
      <c r="B603" s="150">
        <v>1</v>
      </c>
      <c r="C603" s="519" t="s">
        <v>446</v>
      </c>
      <c r="D603" s="519"/>
      <c r="E603" s="555"/>
      <c r="F603" s="173"/>
      <c r="G603" s="555"/>
      <c r="H603" s="555"/>
      <c r="I603" s="206"/>
      <c r="J603" s="206"/>
      <c r="K603" s="554"/>
      <c r="L603" s="555"/>
      <c r="M603" s="555"/>
      <c r="N603" s="555"/>
      <c r="O603" s="555"/>
      <c r="P603" s="555"/>
      <c r="Q603" s="63"/>
      <c r="R603" s="63"/>
      <c r="S603" s="63"/>
      <c r="T603" s="63"/>
      <c r="U603" s="1227"/>
      <c r="V603" s="63">
        <f t="shared" si="231"/>
        <v>0</v>
      </c>
      <c r="W603" s="63"/>
      <c r="X603" s="63"/>
      <c r="Y603" s="63"/>
      <c r="Z603" s="63"/>
      <c r="AA603" s="150"/>
    </row>
    <row r="604" spans="1:27" ht="33.75" customHeight="1" x14ac:dyDescent="0.25">
      <c r="A604" s="150">
        <v>1</v>
      </c>
      <c r="B604" s="150">
        <v>1</v>
      </c>
      <c r="C604" s="519" t="s">
        <v>447</v>
      </c>
      <c r="D604" s="519"/>
      <c r="E604" s="555">
        <v>21800</v>
      </c>
      <c r="F604" s="173">
        <f t="shared" ref="F604:F627" si="243">ROUND(E604/12*$C$4,0)</f>
        <v>7267</v>
      </c>
      <c r="G604" s="555">
        <v>3668</v>
      </c>
      <c r="H604" s="555">
        <f>G604/F604*100</f>
        <v>50.474748864730977</v>
      </c>
      <c r="I604" s="206"/>
      <c r="J604" s="206"/>
      <c r="K604" s="554"/>
      <c r="L604" s="555"/>
      <c r="M604" s="555"/>
      <c r="N604" s="555"/>
      <c r="O604" s="555"/>
      <c r="P604" s="555"/>
      <c r="Q604" s="63"/>
      <c r="R604" s="63"/>
      <c r="S604" s="63"/>
      <c r="T604" s="63"/>
      <c r="U604" s="1227"/>
      <c r="V604" s="63">
        <f t="shared" si="231"/>
        <v>0</v>
      </c>
      <c r="W604" s="63"/>
      <c r="X604" s="63"/>
      <c r="Y604" s="63"/>
      <c r="Z604" s="63"/>
      <c r="AA604" s="150"/>
    </row>
    <row r="605" spans="1:27" ht="33" customHeight="1" x14ac:dyDescent="0.25">
      <c r="A605" s="150">
        <v>1</v>
      </c>
      <c r="B605" s="150">
        <v>1</v>
      </c>
      <c r="C605" s="519" t="s">
        <v>448</v>
      </c>
      <c r="D605" s="519"/>
      <c r="E605" s="555"/>
      <c r="F605" s="173"/>
      <c r="G605" s="555"/>
      <c r="H605" s="555"/>
      <c r="I605" s="206"/>
      <c r="J605" s="206"/>
      <c r="K605" s="554"/>
      <c r="L605" s="555"/>
      <c r="M605" s="555"/>
      <c r="N605" s="555"/>
      <c r="O605" s="555"/>
      <c r="P605" s="555"/>
      <c r="Q605" s="63"/>
      <c r="R605" s="63"/>
      <c r="S605" s="63"/>
      <c r="T605" s="63"/>
      <c r="U605" s="1227"/>
      <c r="V605" s="63">
        <f t="shared" si="231"/>
        <v>0</v>
      </c>
      <c r="W605" s="63"/>
      <c r="X605" s="63"/>
      <c r="Y605" s="63"/>
      <c r="Z605" s="63"/>
      <c r="AA605" s="150"/>
    </row>
    <row r="606" spans="1:27" ht="15" customHeight="1" x14ac:dyDescent="0.25">
      <c r="A606" s="150">
        <v>1</v>
      </c>
      <c r="B606" s="150">
        <v>1</v>
      </c>
      <c r="C606" s="519" t="s">
        <v>449</v>
      </c>
      <c r="D606" s="519"/>
      <c r="E606" s="555">
        <v>19245</v>
      </c>
      <c r="F606" s="173">
        <f t="shared" si="243"/>
        <v>6415</v>
      </c>
      <c r="G606" s="555">
        <v>10106</v>
      </c>
      <c r="H606" s="555">
        <f>G606/F606*100</f>
        <v>157.53702260327358</v>
      </c>
      <c r="I606" s="206"/>
      <c r="J606" s="206"/>
      <c r="K606" s="554"/>
      <c r="L606" s="555"/>
      <c r="M606" s="555"/>
      <c r="N606" s="555"/>
      <c r="O606" s="555"/>
      <c r="P606" s="555"/>
      <c r="Q606" s="63"/>
      <c r="R606" s="63"/>
      <c r="S606" s="63"/>
      <c r="T606" s="63"/>
      <c r="U606" s="1227"/>
      <c r="V606" s="63">
        <f t="shared" si="231"/>
        <v>0</v>
      </c>
      <c r="W606" s="63"/>
      <c r="X606" s="63"/>
      <c r="Y606" s="63"/>
      <c r="Z606" s="63"/>
      <c r="AA606" s="150"/>
    </row>
    <row r="607" spans="1:27" s="334" customFormat="1" ht="15" customHeight="1" x14ac:dyDescent="0.25">
      <c r="A607" s="150">
        <v>1</v>
      </c>
      <c r="B607" s="150">
        <v>1</v>
      </c>
      <c r="C607" s="519" t="s">
        <v>613</v>
      </c>
      <c r="D607" s="519"/>
      <c r="E607" s="555">
        <v>68996</v>
      </c>
      <c r="F607" s="173">
        <f t="shared" si="243"/>
        <v>22999</v>
      </c>
      <c r="G607" s="555">
        <v>20823</v>
      </c>
      <c r="H607" s="555">
        <f>G607/F607*100</f>
        <v>90.538719074742374</v>
      </c>
      <c r="I607" s="206"/>
      <c r="J607" s="206"/>
      <c r="K607" s="554"/>
      <c r="L607" s="555"/>
      <c r="M607" s="555"/>
      <c r="N607" s="555"/>
      <c r="O607" s="555"/>
      <c r="P607" s="555"/>
      <c r="Q607" s="63"/>
      <c r="R607" s="63"/>
      <c r="S607" s="63"/>
      <c r="T607" s="63"/>
      <c r="U607" s="1227"/>
      <c r="V607" s="63">
        <f t="shared" si="231"/>
        <v>0</v>
      </c>
      <c r="W607" s="63"/>
      <c r="X607" s="63"/>
      <c r="Y607" s="63"/>
      <c r="Z607" s="63"/>
    </row>
    <row r="608" spans="1:27" ht="15" customHeight="1" x14ac:dyDescent="0.25">
      <c r="A608" s="150">
        <v>1</v>
      </c>
      <c r="B608" s="150">
        <v>1</v>
      </c>
      <c r="C608" s="301" t="s">
        <v>172</v>
      </c>
      <c r="D608" s="625"/>
      <c r="E608" s="498">
        <f>SUM(E602+E607*3.2)</f>
        <v>261832.2</v>
      </c>
      <c r="F608" s="498">
        <f>SUM(F602+F607*3.2)</f>
        <v>87278.8</v>
      </c>
      <c r="G608" s="498">
        <f>SUM(G602+G607*3.2)</f>
        <v>80407.600000000006</v>
      </c>
      <c r="H608" s="498">
        <f>G608/F608*100</f>
        <v>92.127297808860803</v>
      </c>
      <c r="I608" s="206"/>
      <c r="J608" s="206"/>
      <c r="K608" s="497"/>
      <c r="L608" s="498"/>
      <c r="M608" s="498"/>
      <c r="N608" s="498"/>
      <c r="O608" s="498"/>
      <c r="P608" s="498"/>
      <c r="Q608" s="85">
        <v>87633.946682795489</v>
      </c>
      <c r="R608" s="85">
        <v>87633.946682795489</v>
      </c>
      <c r="S608" s="85">
        <v>87633.946682795489</v>
      </c>
      <c r="T608" s="85">
        <v>87633.946682795489</v>
      </c>
      <c r="U608" s="2164">
        <f>Q608/12*$C$4+(R608-Q608)/11*3+(S608-R608)/10*2+(T608-S608)/9*1</f>
        <v>29211.315560931831</v>
      </c>
      <c r="V608" s="85">
        <f t="shared" ref="V608" si="244">Z608-Y608-W608</f>
        <v>28832.047380000004</v>
      </c>
      <c r="W608" s="85"/>
      <c r="X608" s="85">
        <f>V608-U608</f>
        <v>-379.26818093182737</v>
      </c>
      <c r="Y608" s="85">
        <v>-306.21648999999996</v>
      </c>
      <c r="Z608" s="85">
        <v>28525.830890000005</v>
      </c>
    </row>
    <row r="609" spans="1:26" s="150" customFormat="1" ht="15" customHeight="1" x14ac:dyDescent="0.25">
      <c r="A609" s="150">
        <v>1</v>
      </c>
      <c r="B609" s="150">
        <v>1</v>
      </c>
      <c r="C609" s="624" t="s">
        <v>450</v>
      </c>
      <c r="D609" s="519"/>
      <c r="E609" s="555"/>
      <c r="F609" s="173"/>
      <c r="G609" s="555"/>
      <c r="H609" s="555"/>
      <c r="I609" s="206"/>
      <c r="J609" s="206"/>
      <c r="K609" s="554"/>
      <c r="L609" s="555"/>
      <c r="M609" s="555"/>
      <c r="N609" s="555"/>
      <c r="O609" s="555"/>
      <c r="P609" s="555"/>
      <c r="Q609" s="63"/>
      <c r="R609" s="63"/>
      <c r="S609" s="63"/>
      <c r="T609" s="63"/>
      <c r="U609" s="1227"/>
      <c r="V609" s="63">
        <f t="shared" si="231"/>
        <v>0</v>
      </c>
      <c r="W609" s="63"/>
      <c r="X609" s="63"/>
      <c r="Y609" s="63"/>
      <c r="Z609" s="63"/>
    </row>
    <row r="610" spans="1:26" s="150" customFormat="1" ht="15" customHeight="1" x14ac:dyDescent="0.25">
      <c r="A610" s="150">
        <v>1</v>
      </c>
      <c r="B610" s="150">
        <v>1</v>
      </c>
      <c r="C610" s="519" t="s">
        <v>203</v>
      </c>
      <c r="D610" s="519"/>
      <c r="E610" s="555">
        <f>SUM(E612,E615,E617)</f>
        <v>19527</v>
      </c>
      <c r="F610" s="555">
        <f t="shared" ref="F610:G610" si="245">SUM(F612,F615,F617)</f>
        <v>6509</v>
      </c>
      <c r="G610" s="555">
        <f t="shared" si="245"/>
        <v>6414</v>
      </c>
      <c r="H610" s="555">
        <f>G610/F610*100</f>
        <v>98.540482408972196</v>
      </c>
      <c r="I610" s="206"/>
      <c r="J610" s="206"/>
      <c r="K610" s="554"/>
      <c r="L610" s="555"/>
      <c r="M610" s="555"/>
      <c r="N610" s="555"/>
      <c r="O610" s="555"/>
      <c r="P610" s="555"/>
      <c r="Q610" s="63"/>
      <c r="R610" s="63"/>
      <c r="S610" s="63"/>
      <c r="T610" s="63"/>
      <c r="U610" s="1227"/>
      <c r="V610" s="63">
        <f t="shared" si="231"/>
        <v>0</v>
      </c>
      <c r="W610" s="63"/>
      <c r="X610" s="63"/>
      <c r="Y610" s="63"/>
      <c r="Z610" s="63"/>
    </row>
    <row r="611" spans="1:26" s="150" customFormat="1" ht="45" customHeight="1" x14ac:dyDescent="0.25">
      <c r="A611" s="150">
        <v>1</v>
      </c>
      <c r="B611" s="150">
        <v>1</v>
      </c>
      <c r="C611" s="519" t="s">
        <v>446</v>
      </c>
      <c r="D611" s="519"/>
      <c r="E611" s="555"/>
      <c r="F611" s="173"/>
      <c r="G611" s="555"/>
      <c r="H611" s="555"/>
      <c r="I611" s="206"/>
      <c r="J611" s="206"/>
      <c r="K611" s="554"/>
      <c r="L611" s="555"/>
      <c r="M611" s="555"/>
      <c r="N611" s="555"/>
      <c r="O611" s="555"/>
      <c r="P611" s="555"/>
      <c r="Q611" s="63"/>
      <c r="R611" s="63"/>
      <c r="S611" s="63"/>
      <c r="T611" s="63"/>
      <c r="U611" s="1227"/>
      <c r="V611" s="63">
        <f t="shared" si="231"/>
        <v>0</v>
      </c>
      <c r="W611" s="63"/>
      <c r="X611" s="63"/>
      <c r="Y611" s="63"/>
      <c r="Z611" s="63"/>
    </row>
    <row r="612" spans="1:26" s="150" customFormat="1" ht="32.25" customHeight="1" x14ac:dyDescent="0.25">
      <c r="A612" s="150">
        <v>1</v>
      </c>
      <c r="B612" s="150">
        <v>1</v>
      </c>
      <c r="C612" s="600" t="s">
        <v>451</v>
      </c>
      <c r="D612" s="519"/>
      <c r="E612" s="555">
        <f>SUM(E613,E614)</f>
        <v>17727</v>
      </c>
      <c r="F612" s="555">
        <f>SUM(F613,F614)</f>
        <v>5909</v>
      </c>
      <c r="G612" s="555">
        <f>SUM(G613,G614)</f>
        <v>5646</v>
      </c>
      <c r="H612" s="555">
        <f t="shared" ref="H612:H617" si="246">G612/F612*100</f>
        <v>95.549162294804532</v>
      </c>
      <c r="I612" s="206"/>
      <c r="J612" s="206"/>
      <c r="K612" s="554"/>
      <c r="L612" s="555"/>
      <c r="M612" s="555"/>
      <c r="N612" s="555"/>
      <c r="O612" s="555"/>
      <c r="P612" s="555"/>
      <c r="Q612" s="63"/>
      <c r="R612" s="63"/>
      <c r="S612" s="63"/>
      <c r="T612" s="63"/>
      <c r="U612" s="1227"/>
      <c r="V612" s="63">
        <f t="shared" si="231"/>
        <v>0</v>
      </c>
      <c r="W612" s="63"/>
      <c r="X612" s="63"/>
      <c r="Y612" s="63"/>
      <c r="Z612" s="63"/>
    </row>
    <row r="613" spans="1:26" s="150" customFormat="1" ht="30" customHeight="1" x14ac:dyDescent="0.25">
      <c r="A613" s="150">
        <v>1</v>
      </c>
      <c r="B613" s="150">
        <v>1</v>
      </c>
      <c r="C613" s="519" t="s">
        <v>452</v>
      </c>
      <c r="D613" s="519"/>
      <c r="E613" s="555">
        <v>13636</v>
      </c>
      <c r="F613" s="173">
        <f t="shared" si="243"/>
        <v>4545</v>
      </c>
      <c r="G613" s="555">
        <v>4270</v>
      </c>
      <c r="H613" s="555">
        <f t="shared" si="246"/>
        <v>93.949394939493942</v>
      </c>
      <c r="I613" s="206"/>
      <c r="J613" s="206"/>
      <c r="K613" s="554"/>
      <c r="L613" s="555"/>
      <c r="M613" s="555"/>
      <c r="N613" s="555"/>
      <c r="O613" s="555"/>
      <c r="P613" s="555"/>
      <c r="Q613" s="63"/>
      <c r="R613" s="63"/>
      <c r="S613" s="63"/>
      <c r="T613" s="63"/>
      <c r="U613" s="1227"/>
      <c r="V613" s="63">
        <f t="shared" si="231"/>
        <v>0</v>
      </c>
      <c r="W613" s="63"/>
      <c r="X613" s="63"/>
      <c r="Y613" s="63"/>
      <c r="Z613" s="63"/>
    </row>
    <row r="614" spans="1:26" s="150" customFormat="1" ht="45" customHeight="1" x14ac:dyDescent="0.25">
      <c r="A614" s="150">
        <v>1</v>
      </c>
      <c r="B614" s="150">
        <v>1</v>
      </c>
      <c r="C614" s="519" t="s">
        <v>453</v>
      </c>
      <c r="D614" s="519"/>
      <c r="E614" s="555">
        <v>4091</v>
      </c>
      <c r="F614" s="173">
        <f t="shared" si="243"/>
        <v>1364</v>
      </c>
      <c r="G614" s="173">
        <v>1376</v>
      </c>
      <c r="H614" s="555">
        <f t="shared" si="246"/>
        <v>100.87976539589442</v>
      </c>
      <c r="I614" s="206"/>
      <c r="J614" s="206"/>
      <c r="K614" s="554"/>
      <c r="L614" s="555"/>
      <c r="M614" s="555"/>
      <c r="N614" s="555"/>
      <c r="O614" s="555"/>
      <c r="P614" s="555"/>
      <c r="Q614" s="63"/>
      <c r="R614" s="63"/>
      <c r="S614" s="63"/>
      <c r="T614" s="63"/>
      <c r="U614" s="1227"/>
      <c r="V614" s="63">
        <f t="shared" si="231"/>
        <v>0</v>
      </c>
      <c r="W614" s="63"/>
      <c r="X614" s="63"/>
      <c r="Y614" s="63"/>
      <c r="Z614" s="63"/>
    </row>
    <row r="615" spans="1:26" s="150" customFormat="1" ht="30" customHeight="1" x14ac:dyDescent="0.25">
      <c r="A615" s="150">
        <v>1</v>
      </c>
      <c r="B615" s="150">
        <v>1</v>
      </c>
      <c r="C615" s="600" t="s">
        <v>464</v>
      </c>
      <c r="D615" s="519"/>
      <c r="E615" s="555">
        <f>SUM(E616)</f>
        <v>800</v>
      </c>
      <c r="F615" s="555">
        <f>SUM(F616)</f>
        <v>267</v>
      </c>
      <c r="G615" s="555">
        <f>SUM(G616)</f>
        <v>280</v>
      </c>
      <c r="H615" s="555">
        <f t="shared" si="246"/>
        <v>104.8689138576779</v>
      </c>
      <c r="I615" s="206"/>
      <c r="J615" s="206"/>
      <c r="K615" s="554"/>
      <c r="L615" s="555"/>
      <c r="M615" s="555"/>
      <c r="N615" s="555"/>
      <c r="O615" s="555"/>
      <c r="P615" s="555"/>
      <c r="Q615" s="63"/>
      <c r="R615" s="63"/>
      <c r="S615" s="63"/>
      <c r="T615" s="63"/>
      <c r="U615" s="1227"/>
      <c r="V615" s="63">
        <f t="shared" si="231"/>
        <v>0</v>
      </c>
      <c r="W615" s="63"/>
      <c r="X615" s="63"/>
      <c r="Y615" s="63"/>
      <c r="Z615" s="63"/>
    </row>
    <row r="616" spans="1:26" s="150" customFormat="1" ht="37.5" customHeight="1" x14ac:dyDescent="0.25">
      <c r="A616" s="150">
        <v>1</v>
      </c>
      <c r="B616" s="150">
        <v>1</v>
      </c>
      <c r="C616" s="519" t="s">
        <v>455</v>
      </c>
      <c r="D616" s="519"/>
      <c r="E616" s="555">
        <v>800</v>
      </c>
      <c r="F616" s="173">
        <f t="shared" si="243"/>
        <v>267</v>
      </c>
      <c r="G616" s="555">
        <v>280</v>
      </c>
      <c r="H616" s="555">
        <f t="shared" si="246"/>
        <v>104.8689138576779</v>
      </c>
      <c r="I616" s="206"/>
      <c r="J616" s="206"/>
      <c r="K616" s="554"/>
      <c r="L616" s="555"/>
      <c r="M616" s="555"/>
      <c r="N616" s="555"/>
      <c r="O616" s="555"/>
      <c r="P616" s="555"/>
      <c r="Q616" s="63"/>
      <c r="R616" s="63"/>
      <c r="S616" s="63"/>
      <c r="T616" s="63"/>
      <c r="U616" s="1227"/>
      <c r="V616" s="63">
        <f t="shared" si="231"/>
        <v>0</v>
      </c>
      <c r="W616" s="63"/>
      <c r="X616" s="63"/>
      <c r="Y616" s="63"/>
      <c r="Z616" s="63"/>
    </row>
    <row r="617" spans="1:26" s="150" customFormat="1" ht="18" customHeight="1" x14ac:dyDescent="0.25">
      <c r="A617" s="150">
        <v>1</v>
      </c>
      <c r="B617" s="150">
        <v>1</v>
      </c>
      <c r="C617" s="519" t="s">
        <v>435</v>
      </c>
      <c r="D617" s="519"/>
      <c r="E617" s="555">
        <v>1000</v>
      </c>
      <c r="F617" s="173">
        <f t="shared" si="243"/>
        <v>333</v>
      </c>
      <c r="G617" s="173">
        <v>488</v>
      </c>
      <c r="H617" s="555">
        <f t="shared" si="246"/>
        <v>146.54654654654655</v>
      </c>
      <c r="I617" s="206"/>
      <c r="J617" s="206"/>
      <c r="K617" s="554"/>
      <c r="L617" s="555"/>
      <c r="M617" s="555"/>
      <c r="N617" s="555"/>
      <c r="O617" s="555"/>
      <c r="P617" s="555"/>
      <c r="Q617" s="63"/>
      <c r="R617" s="63"/>
      <c r="S617" s="63"/>
      <c r="T617" s="63"/>
      <c r="U617" s="1227"/>
      <c r="V617" s="63">
        <f t="shared" si="231"/>
        <v>0</v>
      </c>
      <c r="W617" s="63"/>
      <c r="X617" s="63"/>
      <c r="Y617" s="63"/>
      <c r="Z617" s="63"/>
    </row>
    <row r="618" spans="1:26" s="150" customFormat="1" ht="30" customHeight="1" x14ac:dyDescent="0.25">
      <c r="A618" s="150">
        <v>1</v>
      </c>
      <c r="B618" s="150">
        <v>1</v>
      </c>
      <c r="C618" s="519" t="s">
        <v>160</v>
      </c>
      <c r="D618" s="519"/>
      <c r="E618" s="555"/>
      <c r="F618" s="173">
        <f t="shared" si="243"/>
        <v>0</v>
      </c>
      <c r="G618" s="173"/>
      <c r="H618" s="555"/>
      <c r="I618" s="206"/>
      <c r="J618" s="206"/>
      <c r="K618" s="554"/>
      <c r="L618" s="555"/>
      <c r="M618" s="555"/>
      <c r="N618" s="555"/>
      <c r="O618" s="555"/>
      <c r="P618" s="555"/>
      <c r="Q618" s="63"/>
      <c r="R618" s="63"/>
      <c r="S618" s="63"/>
      <c r="T618" s="63"/>
      <c r="U618" s="1227"/>
      <c r="V618" s="63">
        <f t="shared" si="231"/>
        <v>0</v>
      </c>
      <c r="W618" s="63"/>
      <c r="X618" s="63"/>
      <c r="Y618" s="63"/>
      <c r="Z618" s="63"/>
    </row>
    <row r="619" spans="1:26" s="150" customFormat="1" ht="30" customHeight="1" x14ac:dyDescent="0.25">
      <c r="A619" s="150">
        <v>1</v>
      </c>
      <c r="B619" s="150">
        <v>1</v>
      </c>
      <c r="C619" s="519" t="s">
        <v>161</v>
      </c>
      <c r="D619" s="519"/>
      <c r="E619" s="555">
        <v>26133</v>
      </c>
      <c r="F619" s="173">
        <f t="shared" si="243"/>
        <v>8711</v>
      </c>
      <c r="G619" s="173">
        <v>8760</v>
      </c>
      <c r="H619" s="555">
        <f t="shared" ref="H619:H627" si="247">G619/F619*100</f>
        <v>100.56250717483641</v>
      </c>
      <c r="I619" s="206"/>
      <c r="J619" s="206"/>
      <c r="K619" s="554"/>
      <c r="L619" s="555"/>
      <c r="M619" s="555"/>
      <c r="N619" s="555"/>
      <c r="O619" s="555"/>
      <c r="P619" s="555"/>
      <c r="Q619" s="63"/>
      <c r="R619" s="63"/>
      <c r="S619" s="63"/>
      <c r="T619" s="63"/>
      <c r="U619" s="1227"/>
      <c r="V619" s="63">
        <f t="shared" si="231"/>
        <v>0</v>
      </c>
      <c r="W619" s="63"/>
      <c r="X619" s="63"/>
      <c r="Y619" s="63"/>
      <c r="Z619" s="63"/>
    </row>
    <row r="620" spans="1:26" s="150" customFormat="1" ht="30" customHeight="1" x14ac:dyDescent="0.25">
      <c r="A620" s="150">
        <v>1</v>
      </c>
      <c r="B620" s="150">
        <v>1</v>
      </c>
      <c r="C620" s="519" t="s">
        <v>465</v>
      </c>
      <c r="D620" s="519"/>
      <c r="E620" s="555">
        <v>11430</v>
      </c>
      <c r="F620" s="173">
        <f t="shared" si="243"/>
        <v>3810</v>
      </c>
      <c r="G620" s="173">
        <v>3332</v>
      </c>
      <c r="H620" s="555">
        <f t="shared" si="247"/>
        <v>87.454068241469813</v>
      </c>
      <c r="I620" s="206"/>
      <c r="J620" s="206"/>
      <c r="K620" s="554"/>
      <c r="L620" s="555"/>
      <c r="M620" s="555"/>
      <c r="N620" s="555"/>
      <c r="O620" s="555"/>
      <c r="P620" s="555"/>
      <c r="Q620" s="63"/>
      <c r="R620" s="63"/>
      <c r="S620" s="63"/>
      <c r="T620" s="63"/>
      <c r="U620" s="1227"/>
      <c r="V620" s="63">
        <f t="shared" si="231"/>
        <v>0</v>
      </c>
      <c r="W620" s="63"/>
      <c r="X620" s="63"/>
      <c r="Y620" s="63"/>
      <c r="Z620" s="63"/>
    </row>
    <row r="621" spans="1:26" s="150" customFormat="1" ht="30" customHeight="1" x14ac:dyDescent="0.25">
      <c r="A621" s="150">
        <v>1</v>
      </c>
      <c r="B621" s="150">
        <v>1</v>
      </c>
      <c r="C621" s="626" t="s">
        <v>601</v>
      </c>
      <c r="D621" s="627"/>
      <c r="E621" s="628">
        <v>6650</v>
      </c>
      <c r="F621" s="179">
        <f t="shared" si="243"/>
        <v>2217</v>
      </c>
      <c r="G621" s="179">
        <v>3287</v>
      </c>
      <c r="H621" s="628">
        <f t="shared" si="247"/>
        <v>148.26341903473161</v>
      </c>
      <c r="I621" s="483"/>
      <c r="J621" s="483"/>
      <c r="K621" s="629"/>
      <c r="L621" s="628"/>
      <c r="M621" s="628"/>
      <c r="N621" s="628"/>
      <c r="O621" s="628"/>
      <c r="P621" s="628"/>
      <c r="Q621" s="83"/>
      <c r="R621" s="83"/>
      <c r="S621" s="83"/>
      <c r="T621" s="83"/>
      <c r="U621" s="1228"/>
      <c r="V621" s="83">
        <f t="shared" si="231"/>
        <v>0</v>
      </c>
      <c r="W621" s="83"/>
      <c r="X621" s="83"/>
      <c r="Y621" s="83"/>
      <c r="Z621" s="83"/>
    </row>
    <row r="622" spans="1:26" s="150" customFormat="1" ht="30" customHeight="1" x14ac:dyDescent="0.25">
      <c r="A622" s="150">
        <v>1</v>
      </c>
      <c r="B622" s="150">
        <v>1</v>
      </c>
      <c r="C622" s="301" t="s">
        <v>169</v>
      </c>
      <c r="D622" s="627"/>
      <c r="E622" s="630">
        <f>SUM(E610+E618*3.2+E619)</f>
        <v>45660</v>
      </c>
      <c r="F622" s="630">
        <f>SUM(F610+F618*3.2+F619)</f>
        <v>15220</v>
      </c>
      <c r="G622" s="630">
        <f>SUM(G610+G618*3.2+G619)</f>
        <v>15174</v>
      </c>
      <c r="H622" s="630">
        <f t="shared" si="247"/>
        <v>99.697766097240475</v>
      </c>
      <c r="I622" s="483"/>
      <c r="J622" s="483"/>
      <c r="K622" s="629"/>
      <c r="L622" s="628"/>
      <c r="M622" s="628"/>
      <c r="N622" s="628"/>
      <c r="O622" s="628"/>
      <c r="P622" s="628"/>
      <c r="Q622" s="85">
        <v>59254.079541574094</v>
      </c>
      <c r="R622" s="85">
        <v>59254.079541574094</v>
      </c>
      <c r="S622" s="85">
        <v>59254.079541574094</v>
      </c>
      <c r="T622" s="85">
        <v>59827.183541574093</v>
      </c>
      <c r="U622" s="1229">
        <f>Q622/12*$C$4+(R622-Q622)/11*3+(S622-R622)/10*2+(T622-S622)/9*1</f>
        <v>19815.038069413586</v>
      </c>
      <c r="V622" s="85">
        <f t="shared" ref="V622" si="248">Z622-Y622-W622</f>
        <v>19775.865330000001</v>
      </c>
      <c r="W622" s="85"/>
      <c r="X622" s="85">
        <f>V622-U622</f>
        <v>-39.172739413585077</v>
      </c>
      <c r="Y622" s="85">
        <v>-129.34154000000001</v>
      </c>
      <c r="Z622" s="85">
        <v>19646.523789999999</v>
      </c>
    </row>
    <row r="623" spans="1:26" s="150" customFormat="1" ht="15" customHeight="1" x14ac:dyDescent="0.25">
      <c r="A623" s="150">
        <v>1</v>
      </c>
      <c r="B623" s="150">
        <v>1</v>
      </c>
      <c r="C623" s="213" t="s">
        <v>170</v>
      </c>
      <c r="D623" s="631"/>
      <c r="E623" s="632">
        <f>SUM(E622,E608)</f>
        <v>307492.2</v>
      </c>
      <c r="F623" s="632">
        <f>SUM(F622,F608)</f>
        <v>102498.8</v>
      </c>
      <c r="G623" s="632">
        <f>SUM(G622,G608)</f>
        <v>95581.6</v>
      </c>
      <c r="H623" s="632">
        <f t="shared" si="247"/>
        <v>93.251433187510486</v>
      </c>
      <c r="I623" s="488"/>
      <c r="J623" s="488"/>
      <c r="K623" s="633"/>
      <c r="L623" s="634"/>
      <c r="M623" s="634"/>
      <c r="N623" s="634"/>
      <c r="O623" s="634"/>
      <c r="P623" s="634"/>
      <c r="Q623" s="85">
        <f>Q622+Q608</f>
        <v>146888.02622436959</v>
      </c>
      <c r="R623" s="85">
        <f>R622+R608</f>
        <v>146888.02622436959</v>
      </c>
      <c r="S623" s="85">
        <f>S622+S608</f>
        <v>146888.02622436959</v>
      </c>
      <c r="T623" s="85">
        <f>T622+T608</f>
        <v>147461.13022436958</v>
      </c>
      <c r="U623" s="85">
        <f t="shared" ref="U623:Z623" si="249">U622+U608</f>
        <v>49026.353630345417</v>
      </c>
      <c r="V623" s="85">
        <f t="shared" si="249"/>
        <v>48607.912710000004</v>
      </c>
      <c r="W623" s="85">
        <f t="shared" si="249"/>
        <v>0</v>
      </c>
      <c r="X623" s="85">
        <f t="shared" si="249"/>
        <v>-418.44092034541245</v>
      </c>
      <c r="Y623" s="85">
        <f>Y622+Y608</f>
        <v>-435.55802999999997</v>
      </c>
      <c r="Z623" s="85">
        <f t="shared" si="249"/>
        <v>48172.354680000004</v>
      </c>
    </row>
    <row r="624" spans="1:26" s="150" customFormat="1" ht="15" customHeight="1" x14ac:dyDescent="0.25">
      <c r="A624" s="150">
        <v>1</v>
      </c>
      <c r="B624" s="150">
        <v>1</v>
      </c>
      <c r="C624" s="635" t="s">
        <v>163</v>
      </c>
      <c r="D624" s="635"/>
      <c r="E624" s="636"/>
      <c r="F624" s="192">
        <f t="shared" si="243"/>
        <v>0</v>
      </c>
      <c r="G624" s="636"/>
      <c r="H624" s="636"/>
      <c r="I624" s="493"/>
      <c r="J624" s="493"/>
      <c r="K624" s="637"/>
      <c r="L624" s="636"/>
      <c r="M624" s="636"/>
      <c r="N624" s="636"/>
      <c r="O624" s="636"/>
      <c r="P624" s="636"/>
      <c r="Q624" s="72"/>
      <c r="R624" s="72"/>
      <c r="S624" s="72"/>
      <c r="T624" s="72"/>
      <c r="U624" s="1230"/>
      <c r="V624" s="72">
        <f t="shared" si="231"/>
        <v>0</v>
      </c>
      <c r="W624" s="72"/>
      <c r="X624" s="72"/>
      <c r="Y624" s="72"/>
      <c r="Z624" s="72"/>
    </row>
    <row r="625" spans="1:27" ht="30" customHeight="1" x14ac:dyDescent="0.25">
      <c r="A625" s="150">
        <v>1</v>
      </c>
      <c r="B625" s="150">
        <v>1</v>
      </c>
      <c r="C625" s="203" t="s">
        <v>79</v>
      </c>
      <c r="D625" s="203"/>
      <c r="E625" s="173">
        <v>1100</v>
      </c>
      <c r="F625" s="173">
        <f t="shared" si="243"/>
        <v>367</v>
      </c>
      <c r="G625" s="173">
        <v>401</v>
      </c>
      <c r="H625" s="173">
        <f t="shared" si="247"/>
        <v>109.26430517711172</v>
      </c>
      <c r="I625" s="198"/>
      <c r="J625" s="198"/>
      <c r="K625" s="200"/>
      <c r="L625" s="199"/>
      <c r="M625" s="199"/>
      <c r="N625" s="199"/>
      <c r="O625" s="199"/>
      <c r="P625" s="199"/>
      <c r="Q625" s="63"/>
      <c r="R625" s="63"/>
      <c r="S625" s="63"/>
      <c r="T625" s="63"/>
      <c r="U625" s="1227">
        <f>Q625/12</f>
        <v>0</v>
      </c>
      <c r="V625" s="63">
        <f t="shared" si="231"/>
        <v>0</v>
      </c>
      <c r="W625" s="63"/>
      <c r="X625" s="63">
        <f>V625-U625</f>
        <v>0</v>
      </c>
      <c r="Y625" s="63"/>
      <c r="Z625" s="63"/>
      <c r="AA625" s="150"/>
    </row>
    <row r="626" spans="1:27" ht="30" customHeight="1" x14ac:dyDescent="0.25">
      <c r="A626" s="150">
        <v>1</v>
      </c>
      <c r="B626" s="150">
        <v>1</v>
      </c>
      <c r="C626" s="201" t="s">
        <v>146</v>
      </c>
      <c r="D626" s="201"/>
      <c r="E626" s="173">
        <v>500</v>
      </c>
      <c r="F626" s="173">
        <f t="shared" si="243"/>
        <v>167</v>
      </c>
      <c r="G626" s="173">
        <v>201</v>
      </c>
      <c r="H626" s="173">
        <f t="shared" si="247"/>
        <v>120.35928143712576</v>
      </c>
      <c r="I626" s="198"/>
      <c r="J626" s="198"/>
      <c r="K626" s="200"/>
      <c r="L626" s="199"/>
      <c r="M626" s="199"/>
      <c r="N626" s="199"/>
      <c r="O626" s="199"/>
      <c r="P626" s="199"/>
      <c r="Q626" s="63"/>
      <c r="R626" s="63"/>
      <c r="S626" s="63"/>
      <c r="T626" s="63"/>
      <c r="U626" s="1227">
        <f>Q626/12</f>
        <v>0</v>
      </c>
      <c r="V626" s="63">
        <f t="shared" si="231"/>
        <v>0</v>
      </c>
      <c r="W626" s="63"/>
      <c r="X626" s="63">
        <f>V626-U626</f>
        <v>0</v>
      </c>
      <c r="Y626" s="63"/>
      <c r="Z626" s="63"/>
      <c r="AA626" s="150"/>
    </row>
    <row r="627" spans="1:27" ht="15" customHeight="1" x14ac:dyDescent="0.25">
      <c r="A627" s="150">
        <v>1</v>
      </c>
      <c r="B627" s="150">
        <v>1</v>
      </c>
      <c r="C627" s="201" t="s">
        <v>86</v>
      </c>
      <c r="D627" s="201"/>
      <c r="E627" s="173">
        <v>600</v>
      </c>
      <c r="F627" s="173">
        <f t="shared" si="243"/>
        <v>200</v>
      </c>
      <c r="G627" s="173">
        <v>132</v>
      </c>
      <c r="H627" s="173">
        <f t="shared" si="247"/>
        <v>66</v>
      </c>
      <c r="I627" s="198"/>
      <c r="J627" s="198"/>
      <c r="K627" s="200"/>
      <c r="L627" s="199"/>
      <c r="M627" s="199"/>
      <c r="N627" s="199"/>
      <c r="O627" s="199"/>
      <c r="P627" s="309"/>
      <c r="Q627" s="63"/>
      <c r="R627" s="63"/>
      <c r="S627" s="63"/>
      <c r="T627" s="63"/>
      <c r="U627" s="1227"/>
      <c r="V627" s="63">
        <f t="shared" si="231"/>
        <v>0</v>
      </c>
      <c r="W627" s="63"/>
      <c r="X627" s="63"/>
      <c r="Y627" s="63"/>
      <c r="Z627" s="63"/>
      <c r="AA627" s="150"/>
    </row>
    <row r="628" spans="1:27" ht="15" customHeight="1" x14ac:dyDescent="0.25">
      <c r="A628" s="150">
        <v>1</v>
      </c>
      <c r="B628" s="150">
        <v>1</v>
      </c>
      <c r="C628" s="306" t="s">
        <v>31</v>
      </c>
      <c r="D628" s="306"/>
      <c r="E628" s="470"/>
      <c r="F628" s="470"/>
      <c r="G628" s="470"/>
      <c r="H628" s="470"/>
      <c r="I628" s="206"/>
      <c r="J628" s="206"/>
      <c r="K628" s="554"/>
      <c r="L628" s="555"/>
      <c r="M628" s="555"/>
      <c r="N628" s="555"/>
      <c r="O628" s="555"/>
      <c r="P628" s="555"/>
      <c r="Q628" s="63"/>
      <c r="R628" s="63"/>
      <c r="S628" s="63"/>
      <c r="T628" s="63"/>
      <c r="U628" s="1227"/>
      <c r="V628" s="63">
        <f t="shared" si="231"/>
        <v>0</v>
      </c>
      <c r="W628" s="63"/>
      <c r="X628" s="63"/>
      <c r="Y628" s="63"/>
      <c r="Z628" s="63"/>
      <c r="AA628" s="150"/>
    </row>
    <row r="629" spans="1:27" ht="15" customHeight="1" x14ac:dyDescent="0.25">
      <c r="A629" s="150">
        <v>1</v>
      </c>
      <c r="B629" s="150">
        <v>1</v>
      </c>
      <c r="C629" s="205" t="s">
        <v>23</v>
      </c>
      <c r="D629" s="470">
        <v>300</v>
      </c>
      <c r="E629" s="553">
        <v>31</v>
      </c>
      <c r="F629" s="173">
        <f t="shared" ref="F629:F634" si="250">ROUND(E629/12*$C$4,0)</f>
        <v>10</v>
      </c>
      <c r="G629" s="173">
        <v>14</v>
      </c>
      <c r="H629" s="173">
        <f t="shared" ref="H629:H634" si="251">G629/F629*100</f>
        <v>140</v>
      </c>
      <c r="I629" s="472">
        <v>9.8000000000000007</v>
      </c>
      <c r="J629" s="174">
        <f t="shared" ref="J629:J635" si="252">M629/G629</f>
        <v>11.357142857142858</v>
      </c>
      <c r="K629" s="210">
        <f t="shared" ref="K629:K634" si="253">ROUND(E629*I629,0)</f>
        <v>304</v>
      </c>
      <c r="L629" s="175">
        <f t="shared" ref="L629:L634" si="254">ROUND(F629*I629,0)</f>
        <v>98</v>
      </c>
      <c r="M629" s="175">
        <v>159</v>
      </c>
      <c r="N629" s="175">
        <f t="shared" ref="N629:N639" si="255">M629/L629*100</f>
        <v>162.24489795918367</v>
      </c>
      <c r="O629" s="218">
        <f t="shared" ref="O629:O634" si="256">ROUND(K629/D629,0)</f>
        <v>1</v>
      </c>
      <c r="P629" s="175">
        <f t="shared" ref="P629:P639" si="257">M629/$C$4*12/O629</f>
        <v>477</v>
      </c>
      <c r="Q629" s="63"/>
      <c r="R629" s="63"/>
      <c r="S629" s="63"/>
      <c r="T629" s="63"/>
      <c r="U629" s="1227"/>
      <c r="V629" s="63">
        <f t="shared" si="231"/>
        <v>0</v>
      </c>
      <c r="W629" s="63"/>
      <c r="X629" s="63"/>
      <c r="Y629" s="63"/>
      <c r="Z629" s="63"/>
      <c r="AA629" s="150"/>
    </row>
    <row r="630" spans="1:27" ht="16.899999999999999" customHeight="1" x14ac:dyDescent="0.25">
      <c r="A630" s="150">
        <v>1</v>
      </c>
      <c r="B630" s="150">
        <v>1</v>
      </c>
      <c r="C630" s="205" t="s">
        <v>21</v>
      </c>
      <c r="D630" s="470">
        <v>300</v>
      </c>
      <c r="E630" s="553">
        <v>70</v>
      </c>
      <c r="F630" s="173">
        <f t="shared" si="250"/>
        <v>23</v>
      </c>
      <c r="G630" s="173">
        <v>13</v>
      </c>
      <c r="H630" s="173">
        <f t="shared" si="251"/>
        <v>56.521739130434781</v>
      </c>
      <c r="I630" s="472">
        <v>8.3000000000000007</v>
      </c>
      <c r="J630" s="174">
        <f t="shared" si="252"/>
        <v>8.384615384615385</v>
      </c>
      <c r="K630" s="210">
        <f t="shared" si="253"/>
        <v>581</v>
      </c>
      <c r="L630" s="175">
        <f t="shared" si="254"/>
        <v>191</v>
      </c>
      <c r="M630" s="175">
        <v>109</v>
      </c>
      <c r="N630" s="175">
        <f t="shared" si="255"/>
        <v>57.068062827225127</v>
      </c>
      <c r="O630" s="218">
        <f t="shared" si="256"/>
        <v>2</v>
      </c>
      <c r="P630" s="175">
        <f t="shared" si="257"/>
        <v>163.5</v>
      </c>
      <c r="Q630" s="63"/>
      <c r="R630" s="63"/>
      <c r="S630" s="63"/>
      <c r="T630" s="63"/>
      <c r="U630" s="1227"/>
      <c r="V630" s="63">
        <f t="shared" si="231"/>
        <v>0</v>
      </c>
      <c r="W630" s="63"/>
      <c r="X630" s="63"/>
      <c r="Y630" s="63"/>
      <c r="Z630" s="63"/>
      <c r="AA630" s="150"/>
    </row>
    <row r="631" spans="1:27" ht="15" customHeight="1" x14ac:dyDescent="0.25">
      <c r="A631" s="150">
        <v>1</v>
      </c>
      <c r="B631" s="150">
        <v>1</v>
      </c>
      <c r="C631" s="205" t="s">
        <v>213</v>
      </c>
      <c r="D631" s="470">
        <v>300</v>
      </c>
      <c r="E631" s="553">
        <v>136</v>
      </c>
      <c r="F631" s="173">
        <f t="shared" si="250"/>
        <v>45</v>
      </c>
      <c r="G631" s="173">
        <v>39</v>
      </c>
      <c r="H631" s="173">
        <f t="shared" si="251"/>
        <v>86.666666666666671</v>
      </c>
      <c r="I631" s="472">
        <v>8</v>
      </c>
      <c r="J631" s="174">
        <f t="shared" si="252"/>
        <v>7.8974358974358978</v>
      </c>
      <c r="K631" s="210">
        <f t="shared" si="253"/>
        <v>1088</v>
      </c>
      <c r="L631" s="175">
        <f t="shared" si="254"/>
        <v>360</v>
      </c>
      <c r="M631" s="175">
        <v>308</v>
      </c>
      <c r="N631" s="175">
        <f t="shared" si="255"/>
        <v>85.555555555555557</v>
      </c>
      <c r="O631" s="218">
        <f t="shared" si="256"/>
        <v>4</v>
      </c>
      <c r="P631" s="175">
        <f t="shared" si="257"/>
        <v>231</v>
      </c>
      <c r="Q631" s="63"/>
      <c r="R631" s="63"/>
      <c r="S631" s="63"/>
      <c r="T631" s="63"/>
      <c r="U631" s="1227"/>
      <c r="V631" s="63">
        <f t="shared" si="231"/>
        <v>0</v>
      </c>
      <c r="W631" s="63"/>
      <c r="X631" s="63"/>
      <c r="Y631" s="63"/>
      <c r="Z631" s="63"/>
      <c r="AA631" s="150"/>
    </row>
    <row r="632" spans="1:27" ht="15" customHeight="1" x14ac:dyDescent="0.25">
      <c r="A632" s="150">
        <v>1</v>
      </c>
      <c r="B632" s="150">
        <v>1</v>
      </c>
      <c r="C632" s="205" t="s">
        <v>22</v>
      </c>
      <c r="D632" s="470">
        <v>300</v>
      </c>
      <c r="E632" s="553">
        <v>74</v>
      </c>
      <c r="F632" s="173">
        <f t="shared" si="250"/>
        <v>25</v>
      </c>
      <c r="G632" s="173">
        <v>24</v>
      </c>
      <c r="H632" s="173">
        <f t="shared" si="251"/>
        <v>96</v>
      </c>
      <c r="I632" s="472">
        <v>9.1</v>
      </c>
      <c r="J632" s="174">
        <f t="shared" si="252"/>
        <v>6.125</v>
      </c>
      <c r="K632" s="210">
        <f t="shared" si="253"/>
        <v>673</v>
      </c>
      <c r="L632" s="175">
        <f t="shared" si="254"/>
        <v>228</v>
      </c>
      <c r="M632" s="175">
        <v>147</v>
      </c>
      <c r="N632" s="175">
        <f t="shared" si="255"/>
        <v>64.473684210526315</v>
      </c>
      <c r="O632" s="218">
        <f t="shared" si="256"/>
        <v>2</v>
      </c>
      <c r="P632" s="175">
        <f t="shared" si="257"/>
        <v>220.5</v>
      </c>
      <c r="Q632" s="63"/>
      <c r="R632" s="63"/>
      <c r="S632" s="63"/>
      <c r="T632" s="63"/>
      <c r="U632" s="1227"/>
      <c r="V632" s="63">
        <f t="shared" si="231"/>
        <v>0</v>
      </c>
      <c r="W632" s="63"/>
      <c r="X632" s="63"/>
      <c r="Y632" s="63"/>
      <c r="Z632" s="63"/>
      <c r="AA632" s="150"/>
    </row>
    <row r="633" spans="1:27" ht="15" customHeight="1" x14ac:dyDescent="0.25">
      <c r="A633" s="150">
        <v>1</v>
      </c>
      <c r="B633" s="150">
        <v>1</v>
      </c>
      <c r="C633" s="205" t="s">
        <v>6</v>
      </c>
      <c r="D633" s="470">
        <v>300</v>
      </c>
      <c r="E633" s="470">
        <v>57</v>
      </c>
      <c r="F633" s="173">
        <f t="shared" si="250"/>
        <v>19</v>
      </c>
      <c r="G633" s="173">
        <v>19</v>
      </c>
      <c r="H633" s="173">
        <f t="shared" si="251"/>
        <v>100</v>
      </c>
      <c r="I633" s="472">
        <v>10.4</v>
      </c>
      <c r="J633" s="174">
        <f t="shared" si="252"/>
        <v>10.473684210526315</v>
      </c>
      <c r="K633" s="210">
        <f t="shared" si="253"/>
        <v>593</v>
      </c>
      <c r="L633" s="175">
        <f t="shared" si="254"/>
        <v>198</v>
      </c>
      <c r="M633" s="175">
        <v>199</v>
      </c>
      <c r="N633" s="175">
        <f t="shared" si="255"/>
        <v>100.50505050505049</v>
      </c>
      <c r="O633" s="218">
        <f t="shared" si="256"/>
        <v>2</v>
      </c>
      <c r="P633" s="175">
        <f t="shared" si="257"/>
        <v>298.5</v>
      </c>
      <c r="Q633" s="63"/>
      <c r="R633" s="63"/>
      <c r="S633" s="63"/>
      <c r="T633" s="63"/>
      <c r="U633" s="1227"/>
      <c r="V633" s="63">
        <f t="shared" si="231"/>
        <v>0</v>
      </c>
      <c r="W633" s="63"/>
      <c r="X633" s="63"/>
      <c r="Y633" s="63"/>
      <c r="Z633" s="63"/>
      <c r="AA633" s="150"/>
    </row>
    <row r="634" spans="1:27" ht="15" customHeight="1" x14ac:dyDescent="0.25">
      <c r="A634" s="150">
        <v>1</v>
      </c>
      <c r="B634" s="150">
        <v>1</v>
      </c>
      <c r="C634" s="205" t="s">
        <v>10</v>
      </c>
      <c r="D634" s="470">
        <v>300</v>
      </c>
      <c r="E634" s="470">
        <v>36</v>
      </c>
      <c r="F634" s="173">
        <f t="shared" si="250"/>
        <v>12</v>
      </c>
      <c r="G634" s="173">
        <v>16</v>
      </c>
      <c r="H634" s="173">
        <f t="shared" si="251"/>
        <v>133.33333333333331</v>
      </c>
      <c r="I634" s="472">
        <v>8.1999999999999993</v>
      </c>
      <c r="J634" s="174">
        <f t="shared" si="252"/>
        <v>10.9375</v>
      </c>
      <c r="K634" s="210">
        <f t="shared" si="253"/>
        <v>295</v>
      </c>
      <c r="L634" s="175">
        <f t="shared" si="254"/>
        <v>98</v>
      </c>
      <c r="M634" s="175">
        <v>175</v>
      </c>
      <c r="N634" s="175">
        <f t="shared" si="255"/>
        <v>178.57142857142858</v>
      </c>
      <c r="O634" s="175">
        <f t="shared" si="256"/>
        <v>1</v>
      </c>
      <c r="P634" s="175">
        <f t="shared" si="257"/>
        <v>525</v>
      </c>
      <c r="Q634" s="63"/>
      <c r="R634" s="63"/>
      <c r="S634" s="63"/>
      <c r="T634" s="63"/>
      <c r="U634" s="1227"/>
      <c r="V634" s="63">
        <f t="shared" si="231"/>
        <v>0</v>
      </c>
      <c r="W634" s="63"/>
      <c r="X634" s="63"/>
      <c r="Y634" s="63"/>
      <c r="Z634" s="63"/>
      <c r="AA634" s="150"/>
    </row>
    <row r="635" spans="1:27" ht="15" customHeight="1" x14ac:dyDescent="0.25">
      <c r="A635" s="150">
        <v>1</v>
      </c>
      <c r="B635" s="150">
        <v>1</v>
      </c>
      <c r="C635" s="227" t="s">
        <v>91</v>
      </c>
      <c r="D635" s="638"/>
      <c r="E635" s="639">
        <f>SUM(E629:E634)</f>
        <v>404</v>
      </c>
      <c r="F635" s="639">
        <f>SUM(F629:F634)</f>
        <v>134</v>
      </c>
      <c r="G635" s="639">
        <f>SUM(G629:G634)</f>
        <v>125</v>
      </c>
      <c r="H635" s="639">
        <f>G635/F635*100</f>
        <v>93.28358208955224</v>
      </c>
      <c r="I635" s="198">
        <f>IF(E635=0,0,K635/E635)</f>
        <v>8.7475247524752469</v>
      </c>
      <c r="J635" s="198">
        <f t="shared" si="252"/>
        <v>8.7759999999999998</v>
      </c>
      <c r="K635" s="640">
        <f>SUM(K629:K634)</f>
        <v>3534</v>
      </c>
      <c r="L635" s="639">
        <f>SUM(L629:L634)</f>
        <v>1173</v>
      </c>
      <c r="M635" s="639">
        <f>SUM(M629:M634)</f>
        <v>1097</v>
      </c>
      <c r="N635" s="175">
        <f t="shared" si="255"/>
        <v>93.520886615515778</v>
      </c>
      <c r="O635" s="381">
        <f>SUM(O629:O634)</f>
        <v>12</v>
      </c>
      <c r="P635" s="175">
        <f t="shared" si="257"/>
        <v>274.25</v>
      </c>
      <c r="Q635" s="63"/>
      <c r="R635" s="63"/>
      <c r="S635" s="63"/>
      <c r="T635" s="63"/>
      <c r="U635" s="1227"/>
      <c r="V635" s="63">
        <f t="shared" si="231"/>
        <v>0</v>
      </c>
      <c r="W635" s="63"/>
      <c r="X635" s="63"/>
      <c r="Y635" s="63"/>
      <c r="Z635" s="63"/>
      <c r="AA635" s="150"/>
    </row>
    <row r="636" spans="1:27" ht="15" customHeight="1" x14ac:dyDescent="0.25">
      <c r="A636" s="150">
        <v>1</v>
      </c>
      <c r="B636" s="150">
        <v>1</v>
      </c>
      <c r="C636" s="387" t="s">
        <v>16</v>
      </c>
      <c r="D636" s="638"/>
      <c r="E636" s="639"/>
      <c r="F636" s="639"/>
      <c r="G636" s="639"/>
      <c r="H636" s="639"/>
      <c r="I636" s="198"/>
      <c r="J636" s="198"/>
      <c r="K636" s="640"/>
      <c r="L636" s="639"/>
      <c r="M636" s="639"/>
      <c r="N636" s="175"/>
      <c r="O636" s="175"/>
      <c r="P636" s="175"/>
      <c r="Q636" s="63"/>
      <c r="R636" s="63"/>
      <c r="S636" s="63"/>
      <c r="T636" s="63"/>
      <c r="U636" s="1227"/>
      <c r="V636" s="63">
        <f t="shared" si="231"/>
        <v>0</v>
      </c>
      <c r="W636" s="63"/>
      <c r="X636" s="63"/>
      <c r="Y636" s="63"/>
      <c r="Z636" s="63"/>
      <c r="AA636" s="150"/>
    </row>
    <row r="637" spans="1:27" s="177" customFormat="1" ht="15" customHeight="1" x14ac:dyDescent="0.25">
      <c r="A637" s="150">
        <v>1</v>
      </c>
      <c r="B637" s="150">
        <v>1</v>
      </c>
      <c r="C637" s="231" t="s">
        <v>189</v>
      </c>
      <c r="D637" s="205">
        <v>240</v>
      </c>
      <c r="E637" s="641">
        <v>1378</v>
      </c>
      <c r="F637" s="173">
        <f>ROUND(E637/12*$C$4,0)</f>
        <v>459</v>
      </c>
      <c r="G637" s="173">
        <v>493</v>
      </c>
      <c r="H637" s="173">
        <f>G637/F637*100</f>
        <v>107.40740740740742</v>
      </c>
      <c r="I637" s="206">
        <v>8</v>
      </c>
      <c r="J637" s="174">
        <f>M637/G637</f>
        <v>8.3793103448275854</v>
      </c>
      <c r="K637" s="210">
        <f>ROUND(E637*I637,0)</f>
        <v>11024</v>
      </c>
      <c r="L637" s="175">
        <f>ROUND(F637*I637,0)</f>
        <v>3672</v>
      </c>
      <c r="M637" s="175">
        <v>4131</v>
      </c>
      <c r="N637" s="175">
        <f t="shared" si="255"/>
        <v>112.5</v>
      </c>
      <c r="O637" s="217">
        <f>ROUND(K637/D637,0)</f>
        <v>46</v>
      </c>
      <c r="P637" s="175">
        <f t="shared" si="257"/>
        <v>269.41304347826087</v>
      </c>
      <c r="Q637" s="63"/>
      <c r="R637" s="63"/>
      <c r="S637" s="63"/>
      <c r="T637" s="63"/>
      <c r="U637" s="1227"/>
      <c r="V637" s="63">
        <f t="shared" si="231"/>
        <v>0</v>
      </c>
      <c r="W637" s="63"/>
      <c r="X637" s="63"/>
      <c r="Y637" s="63"/>
      <c r="Z637" s="63"/>
    </row>
    <row r="638" spans="1:27" ht="29.25" customHeight="1" x14ac:dyDescent="0.25">
      <c r="A638" s="150">
        <v>1</v>
      </c>
      <c r="B638" s="150">
        <v>1</v>
      </c>
      <c r="C638" s="235" t="s">
        <v>254</v>
      </c>
      <c r="D638" s="499"/>
      <c r="E638" s="642">
        <f>SUM(E637)</f>
        <v>1378</v>
      </c>
      <c r="F638" s="642">
        <f>SUM(F637)</f>
        <v>459</v>
      </c>
      <c r="G638" s="642">
        <f>SUM(G637)</f>
        <v>493</v>
      </c>
      <c r="H638" s="179">
        <f>G638/F638*100</f>
        <v>107.40740740740742</v>
      </c>
      <c r="I638" s="206">
        <f>IF(E638=0,0,K638/E638)</f>
        <v>8</v>
      </c>
      <c r="J638" s="180">
        <f>M638/G638</f>
        <v>8.3793103448275854</v>
      </c>
      <c r="K638" s="643">
        <f>SUM(K637)</f>
        <v>11024</v>
      </c>
      <c r="L638" s="642">
        <f>SUM(L637)</f>
        <v>3672</v>
      </c>
      <c r="M638" s="642">
        <f>SUM(M637)</f>
        <v>4131</v>
      </c>
      <c r="N638" s="181">
        <f>M638/L638*100</f>
        <v>112.5</v>
      </c>
      <c r="O638" s="234">
        <f>SUM(O637)</f>
        <v>46</v>
      </c>
      <c r="P638" s="181">
        <f t="shared" si="257"/>
        <v>269.41304347826087</v>
      </c>
      <c r="Q638" s="83"/>
      <c r="R638" s="83"/>
      <c r="S638" s="83"/>
      <c r="T638" s="83"/>
      <c r="U638" s="1228"/>
      <c r="V638" s="83">
        <f t="shared" si="231"/>
        <v>0</v>
      </c>
      <c r="W638" s="83"/>
      <c r="X638" s="83"/>
      <c r="Y638" s="83"/>
      <c r="Z638" s="83"/>
      <c r="AA638" s="150"/>
    </row>
    <row r="639" spans="1:27" ht="15" customHeight="1" thickBot="1" x14ac:dyDescent="0.3">
      <c r="A639" s="150">
        <v>1</v>
      </c>
      <c r="B639" s="150">
        <v>1</v>
      </c>
      <c r="C639" s="238" t="s">
        <v>488</v>
      </c>
      <c r="D639" s="238"/>
      <c r="E639" s="500">
        <f>SUM(E638,E635)</f>
        <v>1782</v>
      </c>
      <c r="F639" s="500">
        <f>SUM(F638,F635)</f>
        <v>593</v>
      </c>
      <c r="G639" s="500">
        <f>SUM(G638,G635)</f>
        <v>618</v>
      </c>
      <c r="H639" s="500">
        <f>G639/F639*100</f>
        <v>104.2158516020236</v>
      </c>
      <c r="I639" s="240">
        <f>IF(E639=0,0,K639/E639)</f>
        <v>8.1694725028058368</v>
      </c>
      <c r="J639" s="644"/>
      <c r="K639" s="501">
        <f>SUM(K638,K635)</f>
        <v>14558</v>
      </c>
      <c r="L639" s="500">
        <f>SUM(L638,L635)</f>
        <v>4845</v>
      </c>
      <c r="M639" s="500">
        <f>SUM(M638,M635)</f>
        <v>5228</v>
      </c>
      <c r="N639" s="243">
        <f t="shared" si="255"/>
        <v>107.90505675954591</v>
      </c>
      <c r="O639" s="281">
        <f>SUM(O637,O635)</f>
        <v>58</v>
      </c>
      <c r="P639" s="243">
        <f t="shared" si="257"/>
        <v>270.41379310344826</v>
      </c>
      <c r="Q639" s="136">
        <v>22007.261667999999</v>
      </c>
      <c r="R639" s="136">
        <v>22007.261667999999</v>
      </c>
      <c r="S639" s="136">
        <v>22007.261667999999</v>
      </c>
      <c r="T639" s="136">
        <v>22007.261667999999</v>
      </c>
      <c r="U639" s="1229">
        <f>Q639/12*$C$4+(R639-Q639)/11*3+(S639-R639)/10*2+(T639-S639)/9*1</f>
        <v>7335.7538893333331</v>
      </c>
      <c r="V639" s="136">
        <f t="shared" ref="V639:V702" si="258">Z639-Y639-W639</f>
        <v>7332.6203800000003</v>
      </c>
      <c r="W639" s="136"/>
      <c r="X639" s="136">
        <f>V639-U639</f>
        <v>-3.1335093333327677</v>
      </c>
      <c r="Y639" s="136">
        <v>-11.043200000000001</v>
      </c>
      <c r="Z639" s="136">
        <v>7321.5771800000002</v>
      </c>
      <c r="AA639" s="150"/>
    </row>
    <row r="640" spans="1:27" ht="15" customHeight="1" thickBot="1" x14ac:dyDescent="0.3">
      <c r="A640" s="150">
        <v>1</v>
      </c>
      <c r="B640" s="150">
        <v>1</v>
      </c>
      <c r="C640" s="645" t="s">
        <v>17</v>
      </c>
      <c r="D640" s="645"/>
      <c r="E640" s="570"/>
      <c r="F640" s="570"/>
      <c r="G640" s="570"/>
      <c r="H640" s="570"/>
      <c r="I640" s="503"/>
      <c r="J640" s="503"/>
      <c r="K640" s="571"/>
      <c r="L640" s="570"/>
      <c r="M640" s="570">
        <f>SUM(M639,M623,M599)</f>
        <v>49478</v>
      </c>
      <c r="N640" s="570"/>
      <c r="O640" s="570"/>
      <c r="P640" s="570"/>
      <c r="Q640" s="82">
        <f t="shared" ref="Q640:Z640" si="259">SUM(Q639,Q623,Q599)</f>
        <v>519748.84808804363</v>
      </c>
      <c r="R640" s="82">
        <f t="shared" ref="R640:S640" si="260">SUM(R639,R623,R599)</f>
        <v>519748.84808804363</v>
      </c>
      <c r="S640" s="82">
        <f t="shared" si="260"/>
        <v>519748.84808804363</v>
      </c>
      <c r="T640" s="82">
        <f t="shared" ref="T640" si="261">SUM(T639,T623,T599)</f>
        <v>520321.95208804368</v>
      </c>
      <c r="U640" s="1232">
        <f t="shared" si="259"/>
        <v>173313.2942515701</v>
      </c>
      <c r="V640" s="82">
        <f t="shared" si="258"/>
        <v>172674.07775999999</v>
      </c>
      <c r="W640" s="82"/>
      <c r="X640" s="82">
        <f t="shared" si="259"/>
        <v>-639.21649157011416</v>
      </c>
      <c r="Y640" s="82">
        <f t="shared" si="259"/>
        <v>-1220.8410100000001</v>
      </c>
      <c r="Z640" s="82">
        <f t="shared" si="259"/>
        <v>171453.23674999998</v>
      </c>
      <c r="AA640" s="2166"/>
    </row>
    <row r="641" spans="1:26" s="150" customFormat="1" ht="14.25" customHeight="1" x14ac:dyDescent="0.25">
      <c r="A641" s="150">
        <v>1</v>
      </c>
      <c r="B641" s="150">
        <v>1</v>
      </c>
      <c r="C641" s="646"/>
      <c r="D641" s="646"/>
      <c r="E641" s="647"/>
      <c r="F641" s="647"/>
      <c r="G641" s="647"/>
      <c r="H641" s="647"/>
      <c r="I641" s="648"/>
      <c r="J641" s="648"/>
      <c r="K641" s="649"/>
      <c r="L641" s="650"/>
      <c r="M641" s="650"/>
      <c r="N641" s="650"/>
      <c r="O641" s="650"/>
      <c r="P641" s="650"/>
      <c r="Q641" s="72"/>
      <c r="R641" s="72"/>
      <c r="S641" s="72"/>
      <c r="T641" s="72"/>
      <c r="U641" s="1230"/>
      <c r="V641" s="72">
        <f t="shared" si="258"/>
        <v>0</v>
      </c>
      <c r="W641" s="72"/>
      <c r="X641" s="72"/>
      <c r="Y641" s="72"/>
      <c r="Z641" s="72"/>
    </row>
    <row r="642" spans="1:26" s="150" customFormat="1" ht="49.5" customHeight="1" x14ac:dyDescent="0.25">
      <c r="A642" s="150">
        <v>1</v>
      </c>
      <c r="B642" s="150">
        <v>1</v>
      </c>
      <c r="C642" s="1219" t="s">
        <v>273</v>
      </c>
      <c r="D642" s="552"/>
      <c r="E642" s="207"/>
      <c r="F642" s="207"/>
      <c r="G642" s="207"/>
      <c r="H642" s="207"/>
      <c r="I642" s="206"/>
      <c r="J642" s="206"/>
      <c r="K642" s="599"/>
      <c r="L642" s="579"/>
      <c r="M642" s="579"/>
      <c r="N642" s="579"/>
      <c r="O642" s="579"/>
      <c r="P642" s="579"/>
      <c r="Q642" s="63"/>
      <c r="R642" s="63"/>
      <c r="S642" s="63"/>
      <c r="T642" s="63"/>
      <c r="U642" s="1227"/>
      <c r="V642" s="63">
        <f t="shared" si="258"/>
        <v>0</v>
      </c>
      <c r="W642" s="63"/>
      <c r="X642" s="63"/>
      <c r="Y642" s="63"/>
      <c r="Z642" s="63"/>
    </row>
    <row r="643" spans="1:26" s="150" customFormat="1" ht="15" customHeight="1" x14ac:dyDescent="0.25">
      <c r="A643" s="150">
        <v>1</v>
      </c>
      <c r="B643" s="150">
        <v>1</v>
      </c>
      <c r="C643" s="556" t="s">
        <v>5</v>
      </c>
      <c r="D643" s="556"/>
      <c r="E643" s="579"/>
      <c r="F643" s="579">
        <f t="shared" ref="F643:F651" si="262">E643/12*$C$4</f>
        <v>0</v>
      </c>
      <c r="G643" s="579"/>
      <c r="H643" s="579"/>
      <c r="I643" s="206"/>
      <c r="J643" s="206"/>
      <c r="K643" s="207"/>
      <c r="L643" s="207"/>
      <c r="M643" s="207"/>
      <c r="N643" s="207"/>
      <c r="O643" s="207"/>
      <c r="P643" s="207"/>
      <c r="Q643" s="63"/>
      <c r="R643" s="63"/>
      <c r="S643" s="63"/>
      <c r="T643" s="63"/>
      <c r="U643" s="1227"/>
      <c r="V643" s="63">
        <f t="shared" si="258"/>
        <v>0</v>
      </c>
      <c r="W643" s="63"/>
      <c r="X643" s="63"/>
      <c r="Y643" s="63"/>
      <c r="Z643" s="63"/>
    </row>
    <row r="644" spans="1:26" s="150" customFormat="1" ht="15" customHeight="1" x14ac:dyDescent="0.25">
      <c r="A644" s="150">
        <v>1</v>
      </c>
      <c r="B644" s="150">
        <v>1</v>
      </c>
      <c r="C644" s="205" t="s">
        <v>10</v>
      </c>
      <c r="D644" s="474">
        <v>340</v>
      </c>
      <c r="E644" s="553">
        <v>1500</v>
      </c>
      <c r="F644" s="173">
        <f t="shared" si="262"/>
        <v>500</v>
      </c>
      <c r="G644" s="173">
        <v>535</v>
      </c>
      <c r="H644" s="173">
        <f t="shared" ref="H644:H651" si="263">G644/F644*100</f>
        <v>107</v>
      </c>
      <c r="I644" s="472">
        <v>11.7</v>
      </c>
      <c r="J644" s="174">
        <f t="shared" ref="J644:J652" si="264">M644/G644</f>
        <v>9.8710280373831782</v>
      </c>
      <c r="K644" s="175">
        <f t="shared" ref="K644:K651" si="265">ROUND(E644*I644,0)</f>
        <v>17550</v>
      </c>
      <c r="L644" s="175">
        <f t="shared" ref="L644:L651" si="266">ROUND(F644*I644,0)</f>
        <v>5850</v>
      </c>
      <c r="M644" s="175">
        <v>5281</v>
      </c>
      <c r="N644" s="175">
        <f t="shared" ref="N644:N652" si="267">M644/L644*100</f>
        <v>90.273504273504273</v>
      </c>
      <c r="O644" s="218">
        <f t="shared" ref="O644:O651" si="268">ROUND(K644/D644,0)</f>
        <v>52</v>
      </c>
      <c r="P644" s="175">
        <f t="shared" ref="P644:P652" si="269">M644/$C$4*12/O644</f>
        <v>304.67307692307691</v>
      </c>
      <c r="Q644" s="63"/>
      <c r="R644" s="63"/>
      <c r="S644" s="63"/>
      <c r="T644" s="63"/>
      <c r="U644" s="1227"/>
      <c r="V644" s="63">
        <f t="shared" si="258"/>
        <v>0</v>
      </c>
      <c r="W644" s="63"/>
      <c r="X644" s="63"/>
      <c r="Y644" s="63"/>
      <c r="Z644" s="63"/>
    </row>
    <row r="645" spans="1:26" s="150" customFormat="1" ht="15" customHeight="1" x14ac:dyDescent="0.25">
      <c r="A645" s="150">
        <v>1</v>
      </c>
      <c r="B645" s="150">
        <v>1</v>
      </c>
      <c r="C645" s="651" t="s">
        <v>8</v>
      </c>
      <c r="D645" s="474">
        <v>340</v>
      </c>
      <c r="E645" s="553">
        <v>1450</v>
      </c>
      <c r="F645" s="173">
        <f t="shared" si="262"/>
        <v>483.33333333333331</v>
      </c>
      <c r="G645" s="173">
        <v>535</v>
      </c>
      <c r="H645" s="173">
        <f t="shared" si="263"/>
        <v>110.68965517241381</v>
      </c>
      <c r="I645" s="472">
        <v>11</v>
      </c>
      <c r="J645" s="174">
        <f t="shared" si="264"/>
        <v>9.2186915887850471</v>
      </c>
      <c r="K645" s="175">
        <f t="shared" si="265"/>
        <v>15950</v>
      </c>
      <c r="L645" s="175">
        <f t="shared" si="266"/>
        <v>5317</v>
      </c>
      <c r="M645" s="175">
        <v>4932</v>
      </c>
      <c r="N645" s="175">
        <f t="shared" si="267"/>
        <v>92.759074666165134</v>
      </c>
      <c r="O645" s="218">
        <f t="shared" si="268"/>
        <v>47</v>
      </c>
      <c r="P645" s="175">
        <f t="shared" si="269"/>
        <v>314.80851063829789</v>
      </c>
      <c r="Q645" s="63"/>
      <c r="R645" s="63"/>
      <c r="S645" s="63"/>
      <c r="T645" s="63"/>
      <c r="U645" s="1227"/>
      <c r="V645" s="63">
        <f t="shared" si="258"/>
        <v>0</v>
      </c>
      <c r="W645" s="63"/>
      <c r="X645" s="63">
        <f>V642-V645</f>
        <v>0</v>
      </c>
      <c r="Y645" s="63"/>
      <c r="Z645" s="63"/>
    </row>
    <row r="646" spans="1:26" s="150" customFormat="1" ht="15" customHeight="1" x14ac:dyDescent="0.25">
      <c r="A646" s="150">
        <v>1</v>
      </c>
      <c r="B646" s="150">
        <v>1</v>
      </c>
      <c r="C646" s="651" t="s">
        <v>6</v>
      </c>
      <c r="D646" s="474">
        <v>340</v>
      </c>
      <c r="E646" s="553">
        <v>1810</v>
      </c>
      <c r="F646" s="173">
        <f t="shared" si="262"/>
        <v>603.33333333333337</v>
      </c>
      <c r="G646" s="173">
        <v>579</v>
      </c>
      <c r="H646" s="173">
        <f t="shared" si="263"/>
        <v>95.966850828729278</v>
      </c>
      <c r="I646" s="472">
        <v>8.6999999999999993</v>
      </c>
      <c r="J646" s="174">
        <f t="shared" si="264"/>
        <v>8.2072538860103634</v>
      </c>
      <c r="K646" s="175">
        <f t="shared" si="265"/>
        <v>15747</v>
      </c>
      <c r="L646" s="175">
        <f t="shared" si="266"/>
        <v>5249</v>
      </c>
      <c r="M646" s="175">
        <v>4752</v>
      </c>
      <c r="N646" s="175">
        <f t="shared" si="267"/>
        <v>90.531529815202887</v>
      </c>
      <c r="O646" s="218">
        <f t="shared" si="268"/>
        <v>46</v>
      </c>
      <c r="P646" s="175">
        <f t="shared" si="269"/>
        <v>309.91304347826087</v>
      </c>
      <c r="Q646" s="63"/>
      <c r="R646" s="63"/>
      <c r="S646" s="63"/>
      <c r="T646" s="63"/>
      <c r="U646" s="1227"/>
      <c r="V646" s="63">
        <f t="shared" si="258"/>
        <v>0</v>
      </c>
      <c r="W646" s="63"/>
      <c r="X646" s="63"/>
      <c r="Y646" s="63"/>
      <c r="Z646" s="63"/>
    </row>
    <row r="647" spans="1:26" s="150" customFormat="1" ht="15" customHeight="1" x14ac:dyDescent="0.25">
      <c r="A647" s="150">
        <v>1</v>
      </c>
      <c r="B647" s="150">
        <v>1</v>
      </c>
      <c r="C647" s="651" t="s">
        <v>214</v>
      </c>
      <c r="D647" s="474">
        <v>340</v>
      </c>
      <c r="E647" s="553">
        <v>1110</v>
      </c>
      <c r="F647" s="173">
        <f t="shared" si="262"/>
        <v>370</v>
      </c>
      <c r="G647" s="173">
        <v>385</v>
      </c>
      <c r="H647" s="173">
        <f t="shared" si="263"/>
        <v>104.05405405405406</v>
      </c>
      <c r="I647" s="472">
        <v>10.3</v>
      </c>
      <c r="J647" s="174">
        <f t="shared" si="264"/>
        <v>9.5428571428571427</v>
      </c>
      <c r="K647" s="175">
        <f t="shared" si="265"/>
        <v>11433</v>
      </c>
      <c r="L647" s="175">
        <f t="shared" si="266"/>
        <v>3811</v>
      </c>
      <c r="M647" s="175">
        <v>3674</v>
      </c>
      <c r="N647" s="175">
        <f t="shared" si="267"/>
        <v>96.40514300708476</v>
      </c>
      <c r="O647" s="218">
        <f t="shared" si="268"/>
        <v>34</v>
      </c>
      <c r="P647" s="175">
        <f t="shared" si="269"/>
        <v>324.1764705882353</v>
      </c>
      <c r="Q647" s="63"/>
      <c r="R647" s="63"/>
      <c r="S647" s="63"/>
      <c r="T647" s="63"/>
      <c r="U647" s="1227"/>
      <c r="V647" s="63">
        <f t="shared" si="258"/>
        <v>0</v>
      </c>
      <c r="W647" s="63"/>
      <c r="X647" s="63"/>
      <c r="Y647" s="63"/>
      <c r="Z647" s="63"/>
    </row>
    <row r="648" spans="1:26" s="150" customFormat="1" ht="15" customHeight="1" x14ac:dyDescent="0.25">
      <c r="C648" s="205" t="s">
        <v>26</v>
      </c>
      <c r="D648" s="470">
        <v>340</v>
      </c>
      <c r="E648" s="553">
        <v>2400</v>
      </c>
      <c r="F648" s="173">
        <f t="shared" si="262"/>
        <v>800</v>
      </c>
      <c r="G648" s="173">
        <v>637</v>
      </c>
      <c r="H648" s="173">
        <f t="shared" si="263"/>
        <v>79.625</v>
      </c>
      <c r="I648" s="472">
        <v>6</v>
      </c>
      <c r="J648" s="174">
        <f t="shared" si="264"/>
        <v>6.616954474097331</v>
      </c>
      <c r="K648" s="175">
        <f t="shared" si="265"/>
        <v>14400</v>
      </c>
      <c r="L648" s="175">
        <f t="shared" si="266"/>
        <v>4800</v>
      </c>
      <c r="M648" s="175">
        <v>4215</v>
      </c>
      <c r="N648" s="175">
        <f t="shared" si="267"/>
        <v>87.8125</v>
      </c>
      <c r="O648" s="218">
        <f t="shared" si="268"/>
        <v>42</v>
      </c>
      <c r="P648" s="175">
        <f t="shared" si="269"/>
        <v>301.07142857142856</v>
      </c>
      <c r="Q648" s="63"/>
      <c r="R648" s="63"/>
      <c r="S648" s="63"/>
      <c r="T648" s="63"/>
      <c r="U648" s="1227"/>
      <c r="V648" s="63">
        <f t="shared" si="258"/>
        <v>0</v>
      </c>
      <c r="W648" s="63"/>
      <c r="X648" s="63"/>
      <c r="Y648" s="63"/>
      <c r="Z648" s="63"/>
    </row>
    <row r="649" spans="1:26" s="150" customFormat="1" ht="15" customHeight="1" x14ac:dyDescent="0.25">
      <c r="A649" s="150">
        <v>1</v>
      </c>
      <c r="B649" s="150">
        <v>1</v>
      </c>
      <c r="C649" s="652" t="s">
        <v>615</v>
      </c>
      <c r="D649" s="653">
        <v>300</v>
      </c>
      <c r="E649" s="654">
        <v>200</v>
      </c>
      <c r="F649" s="179">
        <f t="shared" ref="F649" si="270">E649/12*$C$4</f>
        <v>66.666666666666671</v>
      </c>
      <c r="G649" s="173">
        <v>116</v>
      </c>
      <c r="H649" s="251">
        <f>G649/F649*100</f>
        <v>173.99999999999997</v>
      </c>
      <c r="I649" s="472">
        <v>7.5</v>
      </c>
      <c r="J649" s="252">
        <f>M649/G649</f>
        <v>5.7155172413793105</v>
      </c>
      <c r="K649" s="234">
        <f>ROUND(E649*I649,0)</f>
        <v>1500</v>
      </c>
      <c r="L649" s="430">
        <f>ROUND(F649*I649,0)</f>
        <v>500</v>
      </c>
      <c r="M649" s="234">
        <v>663</v>
      </c>
      <c r="N649" s="175">
        <f>M649/L649*100</f>
        <v>132.6</v>
      </c>
      <c r="O649" s="175">
        <f t="shared" ref="O649" si="271">ROUND(K649/D649,0)</f>
        <v>5</v>
      </c>
      <c r="P649" s="175">
        <f>M649/$C$4*12/O649</f>
        <v>397.8</v>
      </c>
      <c r="Q649" s="86"/>
      <c r="R649" s="86"/>
      <c r="S649" s="86"/>
      <c r="T649" s="86"/>
      <c r="U649" s="1231"/>
      <c r="V649" s="83">
        <f t="shared" ref="V649" si="272">Z649-Y649-W649</f>
        <v>0</v>
      </c>
      <c r="W649" s="83"/>
      <c r="X649" s="83"/>
      <c r="Y649" s="86"/>
      <c r="Z649" s="83"/>
    </row>
    <row r="650" spans="1:26" s="150" customFormat="1" ht="15" customHeight="1" x14ac:dyDescent="0.25">
      <c r="A650" s="150">
        <v>1</v>
      </c>
      <c r="B650" s="150">
        <v>1</v>
      </c>
      <c r="C650" s="655" t="s">
        <v>59</v>
      </c>
      <c r="D650" s="470">
        <v>280</v>
      </c>
      <c r="E650" s="553">
        <v>1850</v>
      </c>
      <c r="F650" s="173">
        <f t="shared" si="262"/>
        <v>616.66666666666663</v>
      </c>
      <c r="G650" s="192">
        <v>522</v>
      </c>
      <c r="H650" s="173">
        <f t="shared" si="263"/>
        <v>84.648648648648646</v>
      </c>
      <c r="I650" s="472">
        <v>5.7</v>
      </c>
      <c r="J650" s="174">
        <f t="shared" si="264"/>
        <v>5.3314176245210732</v>
      </c>
      <c r="K650" s="175">
        <f t="shared" si="265"/>
        <v>10545</v>
      </c>
      <c r="L650" s="175">
        <f t="shared" si="266"/>
        <v>3515</v>
      </c>
      <c r="M650" s="175">
        <v>2783</v>
      </c>
      <c r="N650" s="217">
        <f t="shared" si="267"/>
        <v>79.174964438122331</v>
      </c>
      <c r="O650" s="218">
        <f t="shared" si="268"/>
        <v>38</v>
      </c>
      <c r="P650" s="217">
        <f t="shared" si="269"/>
        <v>219.71052631578948</v>
      </c>
      <c r="Q650" s="63"/>
      <c r="R650" s="63"/>
      <c r="S650" s="63"/>
      <c r="T650" s="63"/>
      <c r="U650" s="1227"/>
      <c r="V650" s="63">
        <f t="shared" si="258"/>
        <v>0</v>
      </c>
      <c r="W650" s="63"/>
      <c r="X650" s="63"/>
      <c r="Y650" s="63"/>
      <c r="Z650" s="63"/>
    </row>
    <row r="651" spans="1:26" s="150" customFormat="1" ht="15" customHeight="1" x14ac:dyDescent="0.25">
      <c r="A651" s="150">
        <v>1</v>
      </c>
      <c r="B651" s="150">
        <v>1</v>
      </c>
      <c r="C651" s="205" t="s">
        <v>28</v>
      </c>
      <c r="D651" s="611">
        <v>300</v>
      </c>
      <c r="E651" s="557">
        <v>400</v>
      </c>
      <c r="F651" s="179">
        <f t="shared" si="262"/>
        <v>133.33333333333334</v>
      </c>
      <c r="G651" s="179">
        <v>118</v>
      </c>
      <c r="H651" s="173">
        <f t="shared" si="263"/>
        <v>88.499999999999986</v>
      </c>
      <c r="I651" s="472">
        <v>7.5</v>
      </c>
      <c r="J651" s="174">
        <f t="shared" si="264"/>
        <v>7.2711864406779663</v>
      </c>
      <c r="K651" s="175">
        <f t="shared" si="265"/>
        <v>3000</v>
      </c>
      <c r="L651" s="181">
        <f t="shared" si="266"/>
        <v>1000</v>
      </c>
      <c r="M651" s="175">
        <v>858</v>
      </c>
      <c r="N651" s="181">
        <f t="shared" si="267"/>
        <v>85.8</v>
      </c>
      <c r="O651" s="175">
        <f t="shared" si="268"/>
        <v>10</v>
      </c>
      <c r="P651" s="181">
        <f t="shared" si="269"/>
        <v>257.39999999999998</v>
      </c>
      <c r="Q651" s="63"/>
      <c r="R651" s="63"/>
      <c r="S651" s="63"/>
      <c r="T651" s="63"/>
      <c r="U651" s="1227"/>
      <c r="V651" s="83">
        <f t="shared" si="258"/>
        <v>0</v>
      </c>
      <c r="W651" s="83"/>
      <c r="X651" s="83"/>
      <c r="Y651" s="63"/>
      <c r="Z651" s="83"/>
    </row>
    <row r="652" spans="1:26" s="150" customFormat="1" ht="15" customHeight="1" x14ac:dyDescent="0.25">
      <c r="A652" s="150">
        <v>1</v>
      </c>
      <c r="B652" s="150">
        <v>1</v>
      </c>
      <c r="C652" s="213" t="s">
        <v>7</v>
      </c>
      <c r="D652" s="213"/>
      <c r="E652" s="560">
        <f>SUM(E644:E651)</f>
        <v>10720</v>
      </c>
      <c r="F652" s="560">
        <f>SUM(F644:F651)</f>
        <v>3573.333333333333</v>
      </c>
      <c r="G652" s="560">
        <f>SUM(G644:G651)</f>
        <v>3427</v>
      </c>
      <c r="H652" s="560">
        <f>G652/F652*100</f>
        <v>95.904850746268664</v>
      </c>
      <c r="I652" s="185">
        <f>IF(E652=0,0,K652/E652)</f>
        <v>8.4071828358208958</v>
      </c>
      <c r="J652" s="185">
        <f t="shared" si="264"/>
        <v>7.924715494601692</v>
      </c>
      <c r="K652" s="560">
        <f>SUM(K644:K651)</f>
        <v>90125</v>
      </c>
      <c r="L652" s="560">
        <f>SUM(L644:L651)</f>
        <v>30042</v>
      </c>
      <c r="M652" s="560">
        <f>SUM(M644:M651)</f>
        <v>27158</v>
      </c>
      <c r="N652" s="379">
        <f t="shared" si="267"/>
        <v>90.400106517542113</v>
      </c>
      <c r="O652" s="656">
        <f>SUM(O644:O651)</f>
        <v>274</v>
      </c>
      <c r="P652" s="379">
        <f t="shared" si="269"/>
        <v>297.35036496350364</v>
      </c>
      <c r="Q652" s="85">
        <v>279119.87197494402</v>
      </c>
      <c r="R652" s="85">
        <v>279119.87197494402</v>
      </c>
      <c r="S652" s="85">
        <v>279119.87197494402</v>
      </c>
      <c r="T652" s="85">
        <v>279119.87197494402</v>
      </c>
      <c r="U652" s="1229">
        <f>Q652/12*$C$4+(R652-Q652)/11*3+(S652-R652)/10*2+(T652-S652)/9*1</f>
        <v>93039.95732498134</v>
      </c>
      <c r="V652" s="85">
        <f t="shared" si="258"/>
        <v>87489.030610000002</v>
      </c>
      <c r="W652" s="85">
        <v>-70.672169999999994</v>
      </c>
      <c r="X652" s="85">
        <f>V652-U652</f>
        <v>-5550.9267149813386</v>
      </c>
      <c r="Y652" s="85">
        <v>-1282.6984600000001</v>
      </c>
      <c r="Z652" s="85">
        <f>86206.33215+W652</f>
        <v>86135.659979999997</v>
      </c>
    </row>
    <row r="653" spans="1:26" s="150" customFormat="1" ht="23.25" customHeight="1" x14ac:dyDescent="0.25">
      <c r="A653" s="150">
        <v>1</v>
      </c>
      <c r="B653" s="150">
        <v>1</v>
      </c>
      <c r="C653" s="616" t="s">
        <v>456</v>
      </c>
      <c r="D653" s="401"/>
      <c r="E653" s="207"/>
      <c r="F653" s="207"/>
      <c r="G653" s="207"/>
      <c r="H653" s="207"/>
      <c r="I653" s="207"/>
      <c r="J653" s="207"/>
      <c r="K653" s="207"/>
      <c r="L653" s="207"/>
      <c r="M653" s="207"/>
      <c r="N653" s="207"/>
      <c r="O653" s="207"/>
      <c r="P653" s="207"/>
      <c r="Q653" s="207"/>
      <c r="R653" s="207"/>
      <c r="S653" s="207"/>
      <c r="T653" s="207"/>
      <c r="U653" s="1227"/>
      <c r="V653" s="207">
        <f t="shared" si="258"/>
        <v>0</v>
      </c>
      <c r="W653" s="207"/>
      <c r="X653" s="207"/>
      <c r="Y653" s="207"/>
      <c r="Z653" s="207"/>
    </row>
    <row r="654" spans="1:26" s="150" customFormat="1" ht="33.75" customHeight="1" x14ac:dyDescent="0.25">
      <c r="A654" s="150">
        <v>1</v>
      </c>
      <c r="B654" s="150">
        <v>1</v>
      </c>
      <c r="C654" s="617" t="s">
        <v>161</v>
      </c>
      <c r="D654" s="401"/>
      <c r="E654" s="470">
        <v>3500</v>
      </c>
      <c r="F654" s="173">
        <f>F655</f>
        <v>1167</v>
      </c>
      <c r="G654" s="470">
        <v>1193</v>
      </c>
      <c r="H654" s="173">
        <f>G654/F654*100</f>
        <v>102.2279348757498</v>
      </c>
      <c r="I654" s="207"/>
      <c r="J654" s="207"/>
      <c r="K654" s="207"/>
      <c r="L654" s="207"/>
      <c r="M654" s="207"/>
      <c r="N654" s="207"/>
      <c r="O654" s="207"/>
      <c r="P654" s="207"/>
      <c r="Q654" s="207"/>
      <c r="R654" s="207"/>
      <c r="S654" s="207"/>
      <c r="T654" s="207"/>
      <c r="U654" s="1227"/>
      <c r="V654" s="207">
        <f t="shared" si="258"/>
        <v>0</v>
      </c>
      <c r="W654" s="207"/>
      <c r="X654" s="207"/>
      <c r="Y654" s="207"/>
      <c r="Z654" s="207"/>
    </row>
    <row r="655" spans="1:26" s="177" customFormat="1" ht="21" customHeight="1" x14ac:dyDescent="0.25">
      <c r="A655" s="150">
        <v>1</v>
      </c>
      <c r="B655" s="150">
        <v>1</v>
      </c>
      <c r="C655" s="617" t="s">
        <v>601</v>
      </c>
      <c r="D655" s="401"/>
      <c r="E655" s="470">
        <v>3500</v>
      </c>
      <c r="F655" s="173">
        <f t="shared" ref="F655" si="273">ROUND(E655/12*$C$4,0)</f>
        <v>1167</v>
      </c>
      <c r="G655" s="470">
        <v>1193</v>
      </c>
      <c r="H655" s="173">
        <f>G655/F655*100</f>
        <v>102.2279348757498</v>
      </c>
      <c r="I655" s="207"/>
      <c r="J655" s="207"/>
      <c r="K655" s="207"/>
      <c r="L655" s="207"/>
      <c r="M655" s="207"/>
      <c r="N655" s="207"/>
      <c r="O655" s="207"/>
      <c r="P655" s="207"/>
      <c r="Q655" s="207"/>
      <c r="R655" s="207"/>
      <c r="S655" s="207"/>
      <c r="T655" s="207"/>
      <c r="U655" s="1227"/>
      <c r="V655" s="207">
        <f t="shared" si="258"/>
        <v>0</v>
      </c>
      <c r="W655" s="207"/>
      <c r="X655" s="207"/>
      <c r="Y655" s="207"/>
      <c r="Z655" s="207"/>
    </row>
    <row r="656" spans="1:26" s="150" customFormat="1" ht="15" customHeight="1" x14ac:dyDescent="0.25">
      <c r="A656" s="150">
        <v>1</v>
      </c>
      <c r="B656" s="150">
        <v>1</v>
      </c>
      <c r="C656" s="188" t="s">
        <v>170</v>
      </c>
      <c r="D656" s="401"/>
      <c r="E656" s="207">
        <f>SUM(E654)</f>
        <v>3500</v>
      </c>
      <c r="F656" s="207">
        <f>SUM(F654)</f>
        <v>1167</v>
      </c>
      <c r="G656" s="207">
        <f>SUM(G654)</f>
        <v>1193</v>
      </c>
      <c r="H656" s="173">
        <f>G656/F656*100</f>
        <v>102.2279348757498</v>
      </c>
      <c r="I656" s="207"/>
      <c r="J656" s="207"/>
      <c r="K656" s="207"/>
      <c r="L656" s="207"/>
      <c r="M656" s="207"/>
      <c r="N656" s="207"/>
      <c r="O656" s="207"/>
      <c r="P656" s="207"/>
      <c r="Q656" s="207">
        <v>5817.116</v>
      </c>
      <c r="R656" s="207">
        <v>5817.116</v>
      </c>
      <c r="S656" s="207">
        <v>5817.116</v>
      </c>
      <c r="T656" s="207">
        <v>5817.116</v>
      </c>
      <c r="U656" s="1229">
        <f>Q656/12*$C$4+(R656-Q656)/11*3+(S656-R656)/10*2+(T656-S656)/9*1</f>
        <v>1939.0386666666666</v>
      </c>
      <c r="V656" s="657">
        <f t="shared" si="258"/>
        <v>1423.5058799999997</v>
      </c>
      <c r="W656" s="657"/>
      <c r="X656" s="657">
        <f>V656-U656</f>
        <v>-515.53278666666688</v>
      </c>
      <c r="Y656" s="657">
        <v>-9.6432000000000073</v>
      </c>
      <c r="Z656" s="657">
        <v>1413.8626799999997</v>
      </c>
    </row>
    <row r="657" spans="1:27" ht="15" customHeight="1" x14ac:dyDescent="0.25">
      <c r="A657" s="150">
        <v>1</v>
      </c>
      <c r="B657" s="150">
        <v>1</v>
      </c>
      <c r="C657" s="360" t="s">
        <v>31</v>
      </c>
      <c r="D657" s="401"/>
      <c r="E657" s="613"/>
      <c r="F657" s="613"/>
      <c r="G657" s="613"/>
      <c r="H657" s="613"/>
      <c r="I657" s="189"/>
      <c r="J657" s="189"/>
      <c r="K657" s="613"/>
      <c r="L657" s="613"/>
      <c r="M657" s="613"/>
      <c r="N657" s="217"/>
      <c r="O657" s="658"/>
      <c r="P657" s="253"/>
      <c r="Q657" s="72"/>
      <c r="R657" s="72"/>
      <c r="S657" s="72"/>
      <c r="T657" s="72"/>
      <c r="U657" s="1230"/>
      <c r="V657" s="72">
        <f t="shared" si="258"/>
        <v>0</v>
      </c>
      <c r="W657" s="72"/>
      <c r="X657" s="72"/>
      <c r="Y657" s="72"/>
      <c r="Z657" s="72"/>
      <c r="AA657" s="150"/>
    </row>
    <row r="658" spans="1:27" ht="15" customHeight="1" x14ac:dyDescent="0.25">
      <c r="A658" s="150">
        <v>1</v>
      </c>
      <c r="B658" s="150">
        <v>1</v>
      </c>
      <c r="C658" s="306" t="s">
        <v>188</v>
      </c>
      <c r="D658" s="402"/>
      <c r="E658" s="207"/>
      <c r="F658" s="207"/>
      <c r="G658" s="207"/>
      <c r="H658" s="207"/>
      <c r="I658" s="198"/>
      <c r="J658" s="198"/>
      <c r="K658" s="207"/>
      <c r="L658" s="207"/>
      <c r="M658" s="207"/>
      <c r="N658" s="175"/>
      <c r="O658" s="276"/>
      <c r="P658" s="175"/>
      <c r="Q658" s="63"/>
      <c r="R658" s="63"/>
      <c r="S658" s="63"/>
      <c r="T658" s="63"/>
      <c r="U658" s="1227"/>
      <c r="V658" s="63">
        <f t="shared" si="258"/>
        <v>0</v>
      </c>
      <c r="W658" s="63"/>
      <c r="X658" s="63"/>
      <c r="Y658" s="63"/>
      <c r="Z658" s="63"/>
      <c r="AA658" s="150"/>
    </row>
    <row r="659" spans="1:27" ht="15" customHeight="1" x14ac:dyDescent="0.25">
      <c r="A659" s="150">
        <v>1</v>
      </c>
      <c r="B659" s="150">
        <v>1</v>
      </c>
      <c r="C659" s="205" t="s">
        <v>20</v>
      </c>
      <c r="D659" s="470">
        <v>300</v>
      </c>
      <c r="E659" s="470">
        <v>90</v>
      </c>
      <c r="F659" s="173">
        <f>ROUND(E659/12*$C$4,0)</f>
        <v>30</v>
      </c>
      <c r="G659" s="470">
        <v>38</v>
      </c>
      <c r="H659" s="179">
        <f>G659/F659*100</f>
        <v>126.66666666666666</v>
      </c>
      <c r="I659" s="472">
        <v>9</v>
      </c>
      <c r="J659" s="174">
        <f>M659/G659</f>
        <v>8.1315789473684212</v>
      </c>
      <c r="K659" s="175">
        <f>ROUND(E659*I659,0)</f>
        <v>810</v>
      </c>
      <c r="L659" s="175">
        <f>ROUND(F659*I659,0)</f>
        <v>270</v>
      </c>
      <c r="M659" s="470">
        <v>309</v>
      </c>
      <c r="N659" s="175">
        <f>M659/L659*100</f>
        <v>114.44444444444444</v>
      </c>
      <c r="O659" s="181">
        <f>ROUND(K659/D659,0)</f>
        <v>3</v>
      </c>
      <c r="P659" s="217">
        <f>M659/$C$4*12/O659</f>
        <v>309</v>
      </c>
      <c r="Q659" s="63"/>
      <c r="R659" s="63"/>
      <c r="S659" s="63"/>
      <c r="T659" s="63"/>
      <c r="U659" s="1227"/>
      <c r="V659" s="63">
        <f t="shared" si="258"/>
        <v>0</v>
      </c>
      <c r="W659" s="63"/>
      <c r="X659" s="63"/>
      <c r="Y659" s="63"/>
      <c r="Z659" s="63"/>
      <c r="AA659" s="150"/>
    </row>
    <row r="660" spans="1:27" ht="15" customHeight="1" x14ac:dyDescent="0.25">
      <c r="A660" s="150">
        <v>1</v>
      </c>
      <c r="B660" s="150">
        <v>1</v>
      </c>
      <c r="C660" s="205" t="s">
        <v>26</v>
      </c>
      <c r="D660" s="611">
        <v>300</v>
      </c>
      <c r="E660" s="611">
        <v>1380</v>
      </c>
      <c r="F660" s="179">
        <f>ROUND(E660/12*$C$4,0)</f>
        <v>460</v>
      </c>
      <c r="G660" s="611">
        <v>472</v>
      </c>
      <c r="H660" s="179">
        <f>G660/F660*100</f>
        <v>102.60869565217392</v>
      </c>
      <c r="I660" s="509">
        <v>4</v>
      </c>
      <c r="J660" s="174">
        <f>M660/G660</f>
        <v>3.3538135593220337</v>
      </c>
      <c r="K660" s="175">
        <f>ROUND(E660*I660,0)</f>
        <v>5520</v>
      </c>
      <c r="L660" s="181">
        <f>ROUND(F660*I660,0)</f>
        <v>1840</v>
      </c>
      <c r="M660" s="611">
        <v>1583</v>
      </c>
      <c r="N660" s="181">
        <f>M660/L660*100</f>
        <v>86.032608695652172</v>
      </c>
      <c r="O660" s="181">
        <f>ROUND(K660/D660,0)</f>
        <v>18</v>
      </c>
      <c r="P660" s="234">
        <f>M660/$C$4*12/O660</f>
        <v>263.83333333333331</v>
      </c>
      <c r="Q660" s="83"/>
      <c r="R660" s="83"/>
      <c r="S660" s="83"/>
      <c r="T660" s="83"/>
      <c r="U660" s="1228"/>
      <c r="V660" s="83">
        <f t="shared" si="258"/>
        <v>0</v>
      </c>
      <c r="W660" s="83"/>
      <c r="X660" s="83"/>
      <c r="Y660" s="83"/>
      <c r="Z660" s="83"/>
      <c r="AA660" s="150"/>
    </row>
    <row r="661" spans="1:27" ht="15" customHeight="1" x14ac:dyDescent="0.25">
      <c r="A661" s="150">
        <v>1</v>
      </c>
      <c r="B661" s="150">
        <v>1</v>
      </c>
      <c r="C661" s="227" t="s">
        <v>91</v>
      </c>
      <c r="D661" s="659"/>
      <c r="E661" s="660">
        <f>SUM(E659:E660)</f>
        <v>1470</v>
      </c>
      <c r="F661" s="660">
        <f>SUM(F659:F660)</f>
        <v>490</v>
      </c>
      <c r="G661" s="660">
        <f>SUM(G659:G660)</f>
        <v>510</v>
      </c>
      <c r="H661" s="179">
        <f>G661/F661*100</f>
        <v>104.08163265306123</v>
      </c>
      <c r="I661" s="212">
        <f>IF(E661=0,0,K661/E661)</f>
        <v>4.3061224489795915</v>
      </c>
      <c r="J661" s="660">
        <f>SUM(J659:J659)</f>
        <v>8.1315789473684212</v>
      </c>
      <c r="K661" s="660">
        <f>SUM(K659:K660)</f>
        <v>6330</v>
      </c>
      <c r="L661" s="660">
        <f>SUM(L659:L660)</f>
        <v>2110</v>
      </c>
      <c r="M661" s="660">
        <f>SUM(M659:M660)</f>
        <v>1892</v>
      </c>
      <c r="N661" s="181">
        <f>M661/L661*100</f>
        <v>89.66824644549763</v>
      </c>
      <c r="O661" s="429">
        <f>SUM(O659:O660)</f>
        <v>21</v>
      </c>
      <c r="P661" s="181">
        <f>M661/$C$4*12/O661</f>
        <v>270.28571428571428</v>
      </c>
      <c r="Q661" s="83"/>
      <c r="R661" s="83"/>
      <c r="S661" s="83"/>
      <c r="T661" s="83"/>
      <c r="U661" s="1228"/>
      <c r="V661" s="83">
        <f t="shared" si="258"/>
        <v>0</v>
      </c>
      <c r="W661" s="83"/>
      <c r="X661" s="83"/>
      <c r="Y661" s="83"/>
      <c r="Z661" s="83"/>
      <c r="AA661" s="150"/>
    </row>
    <row r="662" spans="1:27" ht="15" customHeight="1" x14ac:dyDescent="0.25">
      <c r="A662" s="150">
        <v>1</v>
      </c>
      <c r="B662" s="150">
        <v>1</v>
      </c>
      <c r="C662" s="460" t="s">
        <v>488</v>
      </c>
      <c r="D662" s="213"/>
      <c r="E662" s="560">
        <f>SUM(E661)</f>
        <v>1470</v>
      </c>
      <c r="F662" s="560">
        <f>SUM(F661)</f>
        <v>490</v>
      </c>
      <c r="G662" s="560">
        <f>SUM(G661)</f>
        <v>510</v>
      </c>
      <c r="H662" s="595">
        <f>G662/F662*100</f>
        <v>104.08163265306123</v>
      </c>
      <c r="I662" s="185">
        <f>IF(E662=0,0,K662/E662)</f>
        <v>4.3061224489795915</v>
      </c>
      <c r="J662" s="560">
        <f>SUM(J661:J661)</f>
        <v>8.1315789473684212</v>
      </c>
      <c r="K662" s="560">
        <f>SUM(K661)</f>
        <v>6330</v>
      </c>
      <c r="L662" s="560">
        <f>SUM(L661)</f>
        <v>2110</v>
      </c>
      <c r="M662" s="560">
        <f>SUM(M661)</f>
        <v>1892</v>
      </c>
      <c r="N662" s="379">
        <f>M662/L662*100</f>
        <v>89.66824644549763</v>
      </c>
      <c r="O662" s="656">
        <f>SUM(O661)</f>
        <v>21</v>
      </c>
      <c r="P662" s="656">
        <f>M662/$C$4*12/O662</f>
        <v>270.28571428571428</v>
      </c>
      <c r="Q662" s="85">
        <v>14934.5476</v>
      </c>
      <c r="R662" s="85">
        <v>14934.5476</v>
      </c>
      <c r="S662" s="85">
        <v>14934.5476</v>
      </c>
      <c r="T662" s="85">
        <v>14934.5476</v>
      </c>
      <c r="U662" s="1229">
        <f>Q662/12*$C$4+(R662-Q662)/11*3+(S662-R662)/10*2+(T662-S662)/9*1</f>
        <v>4978.1825333333336</v>
      </c>
      <c r="V662" s="85">
        <f t="shared" si="258"/>
        <v>4902.2145200000004</v>
      </c>
      <c r="W662" s="85"/>
      <c r="X662" s="85">
        <f>V662-U662</f>
        <v>-75.968013333333147</v>
      </c>
      <c r="Y662" s="85">
        <v>0</v>
      </c>
      <c r="Z662" s="85">
        <v>4902.2145200000004</v>
      </c>
      <c r="AA662" s="150"/>
    </row>
    <row r="663" spans="1:27" ht="15" customHeight="1" x14ac:dyDescent="0.25">
      <c r="A663" s="150">
        <v>1</v>
      </c>
      <c r="B663" s="150">
        <v>1</v>
      </c>
      <c r="C663" s="661" t="s">
        <v>14</v>
      </c>
      <c r="D663" s="661"/>
      <c r="E663" s="613"/>
      <c r="F663" s="613"/>
      <c r="G663" s="613"/>
      <c r="H663" s="613"/>
      <c r="I663" s="493"/>
      <c r="J663" s="493"/>
      <c r="K663" s="613"/>
      <c r="L663" s="613"/>
      <c r="M663" s="613"/>
      <c r="N663" s="613"/>
      <c r="O663" s="614"/>
      <c r="P663" s="613"/>
      <c r="Q663" s="72"/>
      <c r="R663" s="72"/>
      <c r="S663" s="72"/>
      <c r="T663" s="72"/>
      <c r="U663" s="1230"/>
      <c r="V663" s="72">
        <f t="shared" si="258"/>
        <v>0</v>
      </c>
      <c r="W663" s="72"/>
      <c r="X663" s="72"/>
      <c r="Y663" s="72"/>
      <c r="Z663" s="72"/>
      <c r="AA663" s="150"/>
    </row>
    <row r="664" spans="1:27" ht="30" customHeight="1" x14ac:dyDescent="0.25">
      <c r="A664" s="150">
        <v>1</v>
      </c>
      <c r="B664" s="150">
        <v>1</v>
      </c>
      <c r="C664" s="203" t="s">
        <v>79</v>
      </c>
      <c r="D664" s="203"/>
      <c r="E664" s="173">
        <v>2400</v>
      </c>
      <c r="F664" s="173">
        <f>ROUND(E664/12*$C$4,0)</f>
        <v>800</v>
      </c>
      <c r="G664" s="173">
        <v>540</v>
      </c>
      <c r="H664" s="173">
        <f>G664/F664*100</f>
        <v>67.5</v>
      </c>
      <c r="I664" s="198"/>
      <c r="J664" s="198"/>
      <c r="K664" s="199"/>
      <c r="L664" s="199"/>
      <c r="M664" s="199"/>
      <c r="N664" s="199"/>
      <c r="O664" s="199"/>
      <c r="P664" s="199"/>
      <c r="Q664" s="63"/>
      <c r="R664" s="63"/>
      <c r="S664" s="63"/>
      <c r="T664" s="63"/>
      <c r="U664" s="1227"/>
      <c r="V664" s="63">
        <f t="shared" si="258"/>
        <v>0</v>
      </c>
      <c r="W664" s="63"/>
      <c r="X664" s="63">
        <f>V664-U664</f>
        <v>0</v>
      </c>
      <c r="Y664" s="63"/>
      <c r="Z664" s="63"/>
      <c r="AA664" s="150"/>
    </row>
    <row r="665" spans="1:27" ht="15" customHeight="1" x14ac:dyDescent="0.25">
      <c r="A665" s="150">
        <v>1</v>
      </c>
      <c r="B665" s="150">
        <v>1</v>
      </c>
      <c r="C665" s="231" t="s">
        <v>146</v>
      </c>
      <c r="D665" s="231"/>
      <c r="E665" s="179">
        <v>100</v>
      </c>
      <c r="F665" s="179">
        <f>ROUND(E665/12*$C$4,0)</f>
        <v>33</v>
      </c>
      <c r="G665" s="179">
        <v>2</v>
      </c>
      <c r="H665" s="179">
        <f>G665/F665*100</f>
        <v>6.0606060606060606</v>
      </c>
      <c r="I665" s="212"/>
      <c r="J665" s="212"/>
      <c r="K665" s="266"/>
      <c r="L665" s="266"/>
      <c r="M665" s="266"/>
      <c r="N665" s="266"/>
      <c r="O665" s="266"/>
      <c r="P665" s="266"/>
      <c r="Q665" s="83"/>
      <c r="R665" s="83"/>
      <c r="S665" s="83"/>
      <c r="T665" s="83"/>
      <c r="U665" s="1228"/>
      <c r="V665" s="83">
        <f t="shared" si="258"/>
        <v>0</v>
      </c>
      <c r="W665" s="83"/>
      <c r="X665" s="83">
        <f>V665-U665</f>
        <v>0</v>
      </c>
      <c r="Y665" s="83"/>
      <c r="Z665" s="83"/>
      <c r="AA665" s="150"/>
    </row>
    <row r="666" spans="1:27" ht="15" customHeight="1" thickBot="1" x14ac:dyDescent="0.3">
      <c r="A666" s="150">
        <v>1</v>
      </c>
      <c r="B666" s="150">
        <v>1</v>
      </c>
      <c r="C666" s="411"/>
      <c r="D666" s="411"/>
      <c r="E666" s="500"/>
      <c r="F666" s="500"/>
      <c r="G666" s="500"/>
      <c r="H666" s="500"/>
      <c r="I666" s="549"/>
      <c r="J666" s="549"/>
      <c r="K666" s="662"/>
      <c r="L666" s="662"/>
      <c r="M666" s="662"/>
      <c r="N666" s="662"/>
      <c r="O666" s="662"/>
      <c r="P666" s="662"/>
      <c r="Q666" s="136"/>
      <c r="R666" s="136"/>
      <c r="S666" s="136"/>
      <c r="T666" s="136"/>
      <c r="U666" s="1237"/>
      <c r="V666" s="136">
        <f t="shared" si="258"/>
        <v>0</v>
      </c>
      <c r="W666" s="136"/>
      <c r="X666" s="136"/>
      <c r="Y666" s="136"/>
      <c r="Z666" s="136"/>
      <c r="AA666" s="150"/>
    </row>
    <row r="667" spans="1:27" ht="15" customHeight="1" thickBot="1" x14ac:dyDescent="0.3">
      <c r="A667" s="150">
        <v>1</v>
      </c>
      <c r="B667" s="150">
        <v>1</v>
      </c>
      <c r="C667" s="663" t="s">
        <v>17</v>
      </c>
      <c r="D667" s="663"/>
      <c r="E667" s="664"/>
      <c r="F667" s="664"/>
      <c r="G667" s="664"/>
      <c r="H667" s="664"/>
      <c r="I667" s="503"/>
      <c r="J667" s="503"/>
      <c r="K667" s="664"/>
      <c r="L667" s="664"/>
      <c r="M667" s="664">
        <f>SUM(M662,M656,M652)</f>
        <v>29050</v>
      </c>
      <c r="N667" s="664"/>
      <c r="O667" s="664"/>
      <c r="P667" s="664"/>
      <c r="Q667" s="82">
        <f>SUM(Q652,Q662,Q666,Q656)</f>
        <v>299871.53557494399</v>
      </c>
      <c r="R667" s="82">
        <f>SUM(R652,R662,R666,R656)</f>
        <v>299871.53557494399</v>
      </c>
      <c r="S667" s="82">
        <f>SUM(S652,S662,S666,S656)</f>
        <v>299871.53557494399</v>
      </c>
      <c r="T667" s="82">
        <f>SUM(T652,T662,T666,T656)</f>
        <v>299871.53557494399</v>
      </c>
      <c r="U667" s="1232">
        <f t="shared" ref="U667:Z667" si="274">SUM(U652,U662,U666,U656)</f>
        <v>99957.17852498134</v>
      </c>
      <c r="V667" s="82">
        <f t="shared" si="258"/>
        <v>93814.751010000007</v>
      </c>
      <c r="W667" s="82">
        <f t="shared" si="274"/>
        <v>-70.672169999999994</v>
      </c>
      <c r="X667" s="82">
        <f t="shared" si="274"/>
        <v>-6142.4275149813384</v>
      </c>
      <c r="Y667" s="82">
        <f t="shared" si="274"/>
        <v>-1292.34166</v>
      </c>
      <c r="Z667" s="82">
        <f t="shared" si="274"/>
        <v>92451.737179999996</v>
      </c>
      <c r="AA667" s="2166"/>
    </row>
    <row r="668" spans="1:27" ht="18" customHeight="1" x14ac:dyDescent="0.25">
      <c r="A668" s="150">
        <v>1</v>
      </c>
      <c r="B668" s="150">
        <v>1</v>
      </c>
      <c r="C668" s="665"/>
      <c r="D668" s="665"/>
      <c r="E668" s="491"/>
      <c r="F668" s="491"/>
      <c r="G668" s="491"/>
      <c r="H668" s="491"/>
      <c r="I668" s="480"/>
      <c r="J668" s="480"/>
      <c r="K668" s="491"/>
      <c r="L668" s="491"/>
      <c r="M668" s="491"/>
      <c r="N668" s="491"/>
      <c r="O668" s="491"/>
      <c r="P668" s="491"/>
      <c r="Q668" s="72"/>
      <c r="R668" s="72"/>
      <c r="S668" s="72"/>
      <c r="T668" s="72"/>
      <c r="U668" s="1230"/>
      <c r="V668" s="72">
        <f t="shared" si="258"/>
        <v>0</v>
      </c>
      <c r="W668" s="72"/>
      <c r="X668" s="72"/>
      <c r="Y668" s="72"/>
      <c r="Z668" s="72"/>
      <c r="AA668" s="150"/>
    </row>
    <row r="669" spans="1:27" ht="39.75" customHeight="1" x14ac:dyDescent="0.25">
      <c r="A669" s="150">
        <v>1</v>
      </c>
      <c r="B669" s="150">
        <v>1</v>
      </c>
      <c r="C669" s="1219" t="s">
        <v>274</v>
      </c>
      <c r="D669" s="552"/>
      <c r="E669" s="470"/>
      <c r="F669" s="470"/>
      <c r="G669" s="470"/>
      <c r="H669" s="470"/>
      <c r="I669" s="472"/>
      <c r="J669" s="472"/>
      <c r="K669" s="470"/>
      <c r="L669" s="470"/>
      <c r="M669" s="470"/>
      <c r="N669" s="470"/>
      <c r="O669" s="470"/>
      <c r="P669" s="470"/>
      <c r="Q669" s="63" t="s">
        <v>87</v>
      </c>
      <c r="R669" s="63" t="s">
        <v>87</v>
      </c>
      <c r="S669" s="63" t="s">
        <v>87</v>
      </c>
      <c r="T669" s="63" t="s">
        <v>87</v>
      </c>
      <c r="U669" s="1227" t="s">
        <v>87</v>
      </c>
      <c r="V669" s="63"/>
      <c r="W669" s="63"/>
      <c r="X669" s="63" t="s">
        <v>87</v>
      </c>
      <c r="Y669" s="63"/>
      <c r="Z669" s="63" t="s">
        <v>87</v>
      </c>
      <c r="AA669" s="150"/>
    </row>
    <row r="670" spans="1:27" ht="15" customHeight="1" x14ac:dyDescent="0.25">
      <c r="A670" s="150">
        <v>1</v>
      </c>
      <c r="B670" s="150">
        <v>1</v>
      </c>
      <c r="C670" s="556" t="s">
        <v>5</v>
      </c>
      <c r="D670" s="556"/>
      <c r="E670" s="470"/>
      <c r="F670" s="470"/>
      <c r="G670" s="470"/>
      <c r="H670" s="470"/>
      <c r="I670" s="472"/>
      <c r="J670" s="472"/>
      <c r="K670" s="470"/>
      <c r="L670" s="470"/>
      <c r="M670" s="470"/>
      <c r="N670" s="470"/>
      <c r="O670" s="470"/>
      <c r="P670" s="470"/>
      <c r="Q670" s="63"/>
      <c r="R670" s="63"/>
      <c r="S670" s="63"/>
      <c r="T670" s="63"/>
      <c r="U670" s="1227"/>
      <c r="V670" s="63">
        <f t="shared" si="258"/>
        <v>0</v>
      </c>
      <c r="W670" s="63"/>
      <c r="X670" s="63"/>
      <c r="Y670" s="63"/>
      <c r="Z670" s="63"/>
      <c r="AA670" s="150"/>
    </row>
    <row r="671" spans="1:27" ht="15" customHeight="1" x14ac:dyDescent="0.25">
      <c r="A671" s="150">
        <v>1</v>
      </c>
      <c r="B671" s="150">
        <v>1</v>
      </c>
      <c r="C671" s="205" t="s">
        <v>23</v>
      </c>
      <c r="D671" s="470">
        <v>320</v>
      </c>
      <c r="E671" s="470">
        <v>860</v>
      </c>
      <c r="F671" s="173">
        <f t="shared" ref="F671:F673" si="275">E671/12*$C$4</f>
        <v>286.66666666666669</v>
      </c>
      <c r="G671" s="173">
        <v>214</v>
      </c>
      <c r="H671" s="173">
        <f>G671/F671*100</f>
        <v>74.651162790697668</v>
      </c>
      <c r="I671" s="472">
        <v>12.7</v>
      </c>
      <c r="J671" s="174">
        <f>M671/G671</f>
        <v>12.658878504672897</v>
      </c>
      <c r="K671" s="175">
        <f>ROUND(E671*I671,0)</f>
        <v>10922</v>
      </c>
      <c r="L671" s="175">
        <f>ROUND(F671*I671,0)</f>
        <v>3641</v>
      </c>
      <c r="M671" s="175">
        <v>2709</v>
      </c>
      <c r="N671" s="175">
        <f>M671/L671*100</f>
        <v>74.402636638286197</v>
      </c>
      <c r="O671" s="218">
        <f>ROUND(K671/D671,0)</f>
        <v>34</v>
      </c>
      <c r="P671" s="175">
        <f>M671/$C$4*12/O671</f>
        <v>239.02941176470588</v>
      </c>
      <c r="Q671" s="63"/>
      <c r="R671" s="63"/>
      <c r="S671" s="63"/>
      <c r="T671" s="63"/>
      <c r="U671" s="1227"/>
      <c r="V671" s="63">
        <f t="shared" si="258"/>
        <v>0</v>
      </c>
      <c r="W671" s="63"/>
      <c r="X671" s="63"/>
      <c r="Y671" s="63"/>
      <c r="Z671" s="63"/>
      <c r="AA671" s="150"/>
    </row>
    <row r="672" spans="1:27" ht="15" customHeight="1" x14ac:dyDescent="0.25">
      <c r="A672" s="150">
        <v>1</v>
      </c>
      <c r="B672" s="150">
        <v>1</v>
      </c>
      <c r="C672" s="205" t="s">
        <v>32</v>
      </c>
      <c r="D672" s="470">
        <v>320</v>
      </c>
      <c r="E672" s="470">
        <v>262</v>
      </c>
      <c r="F672" s="173">
        <f t="shared" si="275"/>
        <v>87.333333333333329</v>
      </c>
      <c r="G672" s="173">
        <v>23</v>
      </c>
      <c r="H672" s="173">
        <f>G672/F672*100</f>
        <v>26.335877862595421</v>
      </c>
      <c r="I672" s="472">
        <v>10.9</v>
      </c>
      <c r="J672" s="174">
        <f>M672/G672</f>
        <v>10.434782608695652</v>
      </c>
      <c r="K672" s="175">
        <f>ROUND(E672*I672,0)</f>
        <v>2856</v>
      </c>
      <c r="L672" s="175">
        <f>ROUND(F672*I672,0)</f>
        <v>952</v>
      </c>
      <c r="M672" s="175">
        <v>240</v>
      </c>
      <c r="N672" s="175">
        <f>M672/L672*100</f>
        <v>25.210084033613445</v>
      </c>
      <c r="O672" s="218">
        <f>ROUND(K672/D672,0)</f>
        <v>9</v>
      </c>
      <c r="P672" s="175">
        <f>M672/$C$4*12/O672</f>
        <v>80</v>
      </c>
      <c r="Q672" s="63"/>
      <c r="R672" s="63"/>
      <c r="S672" s="63"/>
      <c r="T672" s="63"/>
      <c r="U672" s="1227"/>
      <c r="V672" s="63">
        <f t="shared" si="258"/>
        <v>0</v>
      </c>
      <c r="W672" s="63"/>
      <c r="X672" s="63"/>
      <c r="Y672" s="63"/>
      <c r="Z672" s="63"/>
      <c r="AA672" s="150"/>
    </row>
    <row r="673" spans="1:27" ht="15" customHeight="1" x14ac:dyDescent="0.25">
      <c r="A673" s="150">
        <v>1</v>
      </c>
      <c r="B673" s="150">
        <v>1</v>
      </c>
      <c r="C673" s="466" t="s">
        <v>78</v>
      </c>
      <c r="D673" s="611">
        <v>320</v>
      </c>
      <c r="E673" s="611">
        <v>620</v>
      </c>
      <c r="F673" s="179">
        <f t="shared" si="275"/>
        <v>206.66666666666666</v>
      </c>
      <c r="G673" s="179">
        <v>248</v>
      </c>
      <c r="H673" s="179">
        <f>G673/F673*100</f>
        <v>120</v>
      </c>
      <c r="I673" s="509">
        <v>11.3</v>
      </c>
      <c r="J673" s="180">
        <f>M673/G673</f>
        <v>11.69758064516129</v>
      </c>
      <c r="K673" s="181">
        <f>ROUND(E673*I673,0)</f>
        <v>7006</v>
      </c>
      <c r="L673" s="181">
        <f>ROUND(F673*I673,0)</f>
        <v>2335</v>
      </c>
      <c r="M673" s="181">
        <v>2901</v>
      </c>
      <c r="N673" s="181">
        <f>M673/L673*100</f>
        <v>124.23982869379016</v>
      </c>
      <c r="O673" s="253">
        <f>ROUND(K673/D673,0)</f>
        <v>22</v>
      </c>
      <c r="P673" s="181">
        <f>M673/$C$4*12/O673</f>
        <v>395.59090909090907</v>
      </c>
      <c r="Q673" s="83"/>
      <c r="R673" s="83"/>
      <c r="S673" s="83"/>
      <c r="T673" s="83"/>
      <c r="U673" s="1228"/>
      <c r="V673" s="83">
        <f t="shared" si="258"/>
        <v>0</v>
      </c>
      <c r="W673" s="83"/>
      <c r="X673" s="83"/>
      <c r="Y673" s="83"/>
      <c r="Z673" s="83"/>
      <c r="AA673" s="150"/>
    </row>
    <row r="674" spans="1:27" ht="15" customHeight="1" x14ac:dyDescent="0.25">
      <c r="A674" s="150">
        <v>1</v>
      </c>
      <c r="B674" s="150">
        <v>1</v>
      </c>
      <c r="C674" s="213" t="s">
        <v>7</v>
      </c>
      <c r="D674" s="213"/>
      <c r="E674" s="591">
        <f>SUM(E671:E673)</f>
        <v>1742</v>
      </c>
      <c r="F674" s="591">
        <f>SUM(F671:F673)</f>
        <v>580.66666666666663</v>
      </c>
      <c r="G674" s="591">
        <f>SUM(G671:G673)</f>
        <v>485</v>
      </c>
      <c r="H674" s="591">
        <f>G674/F674*100</f>
        <v>83.524684270952932</v>
      </c>
      <c r="I674" s="185">
        <f>IF(E674=0,0,K674/E674)</f>
        <v>11.931113662456946</v>
      </c>
      <c r="J674" s="185">
        <f>M674/G674</f>
        <v>12.061855670103093</v>
      </c>
      <c r="K674" s="591">
        <f>SUM(K671:K673)</f>
        <v>20784</v>
      </c>
      <c r="L674" s="591">
        <f>SUM(L671:L673)</f>
        <v>6928</v>
      </c>
      <c r="M674" s="591">
        <f>SUM(M671:M673)</f>
        <v>5850</v>
      </c>
      <c r="N674" s="261">
        <f>M674/L674*100</f>
        <v>84.439953810623564</v>
      </c>
      <c r="O674" s="379">
        <f>SUM(O671:O673)</f>
        <v>65</v>
      </c>
      <c r="P674" s="261">
        <f>M674/$C$4*12/O674</f>
        <v>270</v>
      </c>
      <c r="Q674" s="85">
        <v>45543.359923600001</v>
      </c>
      <c r="R674" s="85">
        <v>45543.359923600001</v>
      </c>
      <c r="S674" s="85">
        <v>45543.359923600001</v>
      </c>
      <c r="T674" s="85">
        <v>45543.359923600001</v>
      </c>
      <c r="U674" s="1229">
        <f>Q674/12*$C$4+(R674-Q674)/11*3+(S674-R674)/10*2+(T674-S674)/9*1</f>
        <v>15181.119974533334</v>
      </c>
      <c r="V674" s="85">
        <f t="shared" si="258"/>
        <v>15170.317000000001</v>
      </c>
      <c r="W674" s="85"/>
      <c r="X674" s="85">
        <f>V674-U674</f>
        <v>-10.802974533333327</v>
      </c>
      <c r="Y674" s="85">
        <v>-57.398180000000004</v>
      </c>
      <c r="Z674" s="85">
        <v>15112.918820000001</v>
      </c>
      <c r="AA674" s="150"/>
    </row>
    <row r="675" spans="1:27" ht="15" customHeight="1" x14ac:dyDescent="0.25">
      <c r="A675" s="150">
        <v>1</v>
      </c>
      <c r="B675" s="150">
        <v>1</v>
      </c>
      <c r="C675" s="661" t="s">
        <v>445</v>
      </c>
      <c r="D675" s="661"/>
      <c r="E675" s="593"/>
      <c r="F675" s="593"/>
      <c r="G675" s="593"/>
      <c r="H675" s="593"/>
      <c r="I675" s="493"/>
      <c r="J675" s="493"/>
      <c r="K675" s="574"/>
      <c r="L675" s="574"/>
      <c r="M675" s="574"/>
      <c r="N675" s="574"/>
      <c r="O675" s="574"/>
      <c r="P675" s="574"/>
      <c r="Q675" s="72"/>
      <c r="R675" s="72"/>
      <c r="S675" s="72"/>
      <c r="T675" s="72"/>
      <c r="U675" s="1230"/>
      <c r="V675" s="72">
        <f t="shared" si="258"/>
        <v>0</v>
      </c>
      <c r="W675" s="72"/>
      <c r="X675" s="72"/>
      <c r="Y675" s="72"/>
      <c r="Z675" s="72"/>
      <c r="AA675" s="150"/>
    </row>
    <row r="676" spans="1:27" ht="15" customHeight="1" x14ac:dyDescent="0.25">
      <c r="A676" s="150">
        <v>1</v>
      </c>
      <c r="B676" s="150">
        <v>1</v>
      </c>
      <c r="C676" s="519" t="s">
        <v>614</v>
      </c>
      <c r="D676" s="519"/>
      <c r="E676" s="555">
        <f>SUM(E678,E679,E680)</f>
        <v>11975</v>
      </c>
      <c r="F676" s="555">
        <f>SUM(F678,F679,F680)</f>
        <v>3991</v>
      </c>
      <c r="G676" s="555">
        <f>SUM(G678,G679,G680)</f>
        <v>2763</v>
      </c>
      <c r="H676" s="555">
        <f>G676/F676*100</f>
        <v>69.230769230769226</v>
      </c>
      <c r="I676" s="206"/>
      <c r="J676" s="206"/>
      <c r="K676" s="579"/>
      <c r="L676" s="579"/>
      <c r="M676" s="579"/>
      <c r="N676" s="579"/>
      <c r="O676" s="579"/>
      <c r="P676" s="579"/>
      <c r="Q676" s="63"/>
      <c r="R676" s="63"/>
      <c r="S676" s="63"/>
      <c r="T676" s="63"/>
      <c r="U676" s="1227"/>
      <c r="V676" s="63">
        <f t="shared" si="258"/>
        <v>0</v>
      </c>
      <c r="W676" s="63"/>
      <c r="X676" s="63"/>
      <c r="Y676" s="63"/>
      <c r="Z676" s="63"/>
      <c r="AA676" s="150"/>
    </row>
    <row r="677" spans="1:27" ht="30" customHeight="1" x14ac:dyDescent="0.25">
      <c r="A677" s="150">
        <v>1</v>
      </c>
      <c r="B677" s="150">
        <v>1</v>
      </c>
      <c r="C677" s="519" t="s">
        <v>446</v>
      </c>
      <c r="D677" s="519"/>
      <c r="E677" s="555"/>
      <c r="F677" s="173">
        <f t="shared" ref="F677:F694" si="276">ROUND(E677/12*$C$4,0)</f>
        <v>0</v>
      </c>
      <c r="G677" s="555"/>
      <c r="H677" s="555"/>
      <c r="I677" s="206"/>
      <c r="J677" s="206"/>
      <c r="K677" s="579"/>
      <c r="L677" s="579"/>
      <c r="M677" s="579"/>
      <c r="N677" s="579"/>
      <c r="O677" s="579"/>
      <c r="P677" s="579"/>
      <c r="Q677" s="63"/>
      <c r="R677" s="63"/>
      <c r="S677" s="63"/>
      <c r="T677" s="63"/>
      <c r="U677" s="1227"/>
      <c r="V677" s="63">
        <f t="shared" si="258"/>
        <v>0</v>
      </c>
      <c r="W677" s="63"/>
      <c r="X677" s="63"/>
      <c r="Y677" s="63"/>
      <c r="Z677" s="63"/>
      <c r="AA677" s="150"/>
    </row>
    <row r="678" spans="1:27" ht="30" customHeight="1" x14ac:dyDescent="0.25">
      <c r="A678" s="150">
        <v>1</v>
      </c>
      <c r="B678" s="150">
        <v>1</v>
      </c>
      <c r="C678" s="519" t="s">
        <v>447</v>
      </c>
      <c r="D678" s="519"/>
      <c r="E678" s="555">
        <v>1000</v>
      </c>
      <c r="F678" s="173">
        <f t="shared" si="276"/>
        <v>333</v>
      </c>
      <c r="G678" s="555">
        <v>264</v>
      </c>
      <c r="H678" s="555">
        <f>G678/F678*100</f>
        <v>79.27927927927928</v>
      </c>
      <c r="I678" s="206"/>
      <c r="J678" s="206"/>
      <c r="K678" s="579"/>
      <c r="L678" s="579"/>
      <c r="M678" s="579"/>
      <c r="N678" s="579"/>
      <c r="O678" s="579"/>
      <c r="P678" s="579"/>
      <c r="Q678" s="63"/>
      <c r="R678" s="63"/>
      <c r="S678" s="63"/>
      <c r="T678" s="63"/>
      <c r="U678" s="1227"/>
      <c r="V678" s="63">
        <f t="shared" si="258"/>
        <v>0</v>
      </c>
      <c r="W678" s="63"/>
      <c r="X678" s="63"/>
      <c r="Y678" s="63"/>
      <c r="Z678" s="63"/>
      <c r="AA678" s="150"/>
    </row>
    <row r="679" spans="1:27" ht="15" customHeight="1" x14ac:dyDescent="0.25">
      <c r="A679" s="150">
        <v>1</v>
      </c>
      <c r="B679" s="150">
        <v>1</v>
      </c>
      <c r="C679" s="519" t="s">
        <v>448</v>
      </c>
      <c r="D679" s="519"/>
      <c r="E679" s="555">
        <v>300</v>
      </c>
      <c r="F679" s="173">
        <f t="shared" si="276"/>
        <v>100</v>
      </c>
      <c r="G679" s="173">
        <v>107</v>
      </c>
      <c r="H679" s="555">
        <f>G679/F679*100</f>
        <v>107</v>
      </c>
      <c r="I679" s="206"/>
      <c r="J679" s="206"/>
      <c r="K679" s="579"/>
      <c r="L679" s="579"/>
      <c r="M679" s="579"/>
      <c r="N679" s="579"/>
      <c r="O679" s="579"/>
      <c r="P679" s="579"/>
      <c r="Q679" s="63"/>
      <c r="R679" s="63"/>
      <c r="S679" s="63"/>
      <c r="T679" s="63"/>
      <c r="U679" s="1227"/>
      <c r="V679" s="63">
        <f t="shared" si="258"/>
        <v>0</v>
      </c>
      <c r="W679" s="63"/>
      <c r="X679" s="63"/>
      <c r="Y679" s="63"/>
      <c r="Z679" s="63"/>
      <c r="AA679" s="150"/>
    </row>
    <row r="680" spans="1:27" ht="30" customHeight="1" x14ac:dyDescent="0.25">
      <c r="A680" s="150">
        <v>1</v>
      </c>
      <c r="B680" s="150">
        <v>1</v>
      </c>
      <c r="C680" s="519" t="s">
        <v>449</v>
      </c>
      <c r="D680" s="519"/>
      <c r="E680" s="555">
        <v>10675</v>
      </c>
      <c r="F680" s="173">
        <f t="shared" si="276"/>
        <v>3558</v>
      </c>
      <c r="G680" s="555">
        <v>2392</v>
      </c>
      <c r="H680" s="555">
        <f>G680/F680*100</f>
        <v>67.228780213603144</v>
      </c>
      <c r="I680" s="206"/>
      <c r="J680" s="206"/>
      <c r="K680" s="579"/>
      <c r="L680" s="579"/>
      <c r="M680" s="579"/>
      <c r="N680" s="579"/>
      <c r="O680" s="579"/>
      <c r="P680" s="579"/>
      <c r="Q680" s="63"/>
      <c r="R680" s="63"/>
      <c r="S680" s="63"/>
      <c r="T680" s="63"/>
      <c r="U680" s="1227"/>
      <c r="V680" s="63">
        <f t="shared" si="258"/>
        <v>0</v>
      </c>
      <c r="W680" s="63"/>
      <c r="X680" s="63"/>
      <c r="Y680" s="63"/>
      <c r="Z680" s="63"/>
      <c r="AA680" s="150"/>
    </row>
    <row r="681" spans="1:27" s="334" customFormat="1" ht="30" customHeight="1" x14ac:dyDescent="0.25">
      <c r="A681" s="150">
        <v>1</v>
      </c>
      <c r="B681" s="150">
        <v>1</v>
      </c>
      <c r="C681" s="519" t="s">
        <v>613</v>
      </c>
      <c r="D681" s="519"/>
      <c r="E681" s="555">
        <v>30265</v>
      </c>
      <c r="F681" s="173">
        <f t="shared" si="276"/>
        <v>10088</v>
      </c>
      <c r="G681" s="555">
        <v>9048</v>
      </c>
      <c r="H681" s="555">
        <f>G681/F681*100</f>
        <v>89.690721649484544</v>
      </c>
      <c r="I681" s="206"/>
      <c r="J681" s="206"/>
      <c r="K681" s="579"/>
      <c r="L681" s="579"/>
      <c r="M681" s="579"/>
      <c r="N681" s="579"/>
      <c r="O681" s="579"/>
      <c r="P681" s="579"/>
      <c r="Q681" s="63"/>
      <c r="R681" s="63"/>
      <c r="S681" s="63"/>
      <c r="T681" s="63"/>
      <c r="U681" s="1227"/>
      <c r="V681" s="63">
        <f t="shared" si="258"/>
        <v>0</v>
      </c>
      <c r="W681" s="63"/>
      <c r="X681" s="63"/>
      <c r="Y681" s="63"/>
      <c r="Z681" s="63"/>
    </row>
    <row r="682" spans="1:27" ht="30" customHeight="1" x14ac:dyDescent="0.25">
      <c r="A682" s="150">
        <v>1</v>
      </c>
      <c r="B682" s="150">
        <v>1</v>
      </c>
      <c r="C682" s="301" t="s">
        <v>172</v>
      </c>
      <c r="D682" s="625"/>
      <c r="E682" s="498">
        <f>SUM(E676+E681*3.2)</f>
        <v>108823</v>
      </c>
      <c r="F682" s="498">
        <f>SUM(F676+F681*3.2)</f>
        <v>36272.600000000006</v>
      </c>
      <c r="G682" s="498">
        <f>SUM(G676+G681*3.2)</f>
        <v>31716.600000000002</v>
      </c>
      <c r="H682" s="498">
        <f>G682/F682*100</f>
        <v>87.439554925756624</v>
      </c>
      <c r="I682" s="206"/>
      <c r="J682" s="206"/>
      <c r="K682" s="579"/>
      <c r="L682" s="579"/>
      <c r="M682" s="579"/>
      <c r="N682" s="579"/>
      <c r="O682" s="579"/>
      <c r="P682" s="579"/>
      <c r="Q682" s="85">
        <v>44159.691786335999</v>
      </c>
      <c r="R682" s="85">
        <v>44159.691786335999</v>
      </c>
      <c r="S682" s="85">
        <v>44159.691786335999</v>
      </c>
      <c r="T682" s="85">
        <v>44159.691786335999</v>
      </c>
      <c r="U682" s="2164">
        <f>Q682/12*$C$4+(R682-Q682)/11*3+(S682-R682)/10*2+(T682-S682)/9*1</f>
        <v>14719.897262111999</v>
      </c>
      <c r="V682" s="85">
        <f t="shared" ref="V682" si="277">Z682-Y682-W682</f>
        <v>14416.299370000001</v>
      </c>
      <c r="W682" s="85"/>
      <c r="X682" s="85">
        <f>V682-U682</f>
        <v>-303.59789211199859</v>
      </c>
      <c r="Y682" s="85">
        <v>-15.557399999999999</v>
      </c>
      <c r="Z682" s="85">
        <v>14400.741970000001</v>
      </c>
    </row>
    <row r="683" spans="1:27" ht="30" customHeight="1" x14ac:dyDescent="0.25">
      <c r="A683" s="150">
        <v>1</v>
      </c>
      <c r="B683" s="150">
        <v>1</v>
      </c>
      <c r="C683" s="624" t="s">
        <v>450</v>
      </c>
      <c r="D683" s="519"/>
      <c r="E683" s="555"/>
      <c r="F683" s="173"/>
      <c r="G683" s="555"/>
      <c r="H683" s="555"/>
      <c r="I683" s="206"/>
      <c r="J683" s="206"/>
      <c r="K683" s="579"/>
      <c r="L683" s="579"/>
      <c r="M683" s="579"/>
      <c r="N683" s="579"/>
      <c r="O683" s="579"/>
      <c r="P683" s="579"/>
      <c r="Q683" s="63"/>
      <c r="R683" s="63"/>
      <c r="S683" s="63"/>
      <c r="T683" s="63"/>
      <c r="U683" s="1227"/>
      <c r="V683" s="63">
        <f t="shared" si="258"/>
        <v>0</v>
      </c>
      <c r="W683" s="63"/>
      <c r="X683" s="63"/>
      <c r="Y683" s="63"/>
      <c r="Z683" s="63"/>
      <c r="AA683" s="150"/>
    </row>
    <row r="684" spans="1:27" ht="30" customHeight="1" x14ac:dyDescent="0.25">
      <c r="A684" s="150">
        <v>1</v>
      </c>
      <c r="B684" s="150">
        <v>1</v>
      </c>
      <c r="C684" s="519" t="s">
        <v>203</v>
      </c>
      <c r="D684" s="519"/>
      <c r="E684" s="555">
        <f>E685+E688+E691+E692</f>
        <v>61057</v>
      </c>
      <c r="F684" s="555">
        <f>F685+F688+F691+F692</f>
        <v>20352</v>
      </c>
      <c r="G684" s="555">
        <f>G685+G688+G691+G692</f>
        <v>19556</v>
      </c>
      <c r="H684" s="555">
        <f t="shared" ref="H684:H690" si="278">G684/F684*100</f>
        <v>96.088836477987414</v>
      </c>
      <c r="I684" s="206"/>
      <c r="J684" s="206"/>
      <c r="K684" s="579"/>
      <c r="L684" s="579"/>
      <c r="M684" s="579"/>
      <c r="N684" s="579"/>
      <c r="O684" s="579"/>
      <c r="P684" s="579"/>
      <c r="Q684" s="63"/>
      <c r="R684" s="63"/>
      <c r="S684" s="63"/>
      <c r="T684" s="63"/>
      <c r="U684" s="1227"/>
      <c r="V684" s="63">
        <f t="shared" si="258"/>
        <v>0</v>
      </c>
      <c r="W684" s="63"/>
      <c r="X684" s="63"/>
      <c r="Y684" s="63"/>
      <c r="Z684" s="63"/>
      <c r="AA684" s="150"/>
    </row>
    <row r="685" spans="1:27" ht="30" customHeight="1" x14ac:dyDescent="0.25">
      <c r="A685" s="150">
        <v>1</v>
      </c>
      <c r="B685" s="150">
        <v>1</v>
      </c>
      <c r="C685" s="600" t="s">
        <v>451</v>
      </c>
      <c r="D685" s="519"/>
      <c r="E685" s="555">
        <f>SUM(E686,E687)</f>
        <v>1249</v>
      </c>
      <c r="F685" s="555">
        <f>SUM(F686,F687)</f>
        <v>416</v>
      </c>
      <c r="G685" s="555">
        <f>SUM(G686,G687)</f>
        <v>969</v>
      </c>
      <c r="H685" s="555">
        <f t="shared" si="278"/>
        <v>232.93269230769229</v>
      </c>
      <c r="I685" s="206"/>
      <c r="J685" s="206"/>
      <c r="K685" s="579"/>
      <c r="L685" s="579"/>
      <c r="M685" s="579"/>
      <c r="N685" s="579"/>
      <c r="O685" s="579"/>
      <c r="P685" s="579"/>
      <c r="Q685" s="63"/>
      <c r="R685" s="63"/>
      <c r="S685" s="63"/>
      <c r="T685" s="63"/>
      <c r="U685" s="1227"/>
      <c r="V685" s="63">
        <f t="shared" si="258"/>
        <v>0</v>
      </c>
      <c r="W685" s="63"/>
      <c r="X685" s="63"/>
      <c r="Y685" s="63"/>
      <c r="Z685" s="63"/>
      <c r="AA685" s="150"/>
    </row>
    <row r="686" spans="1:27" ht="30" customHeight="1" x14ac:dyDescent="0.25">
      <c r="A686" s="150">
        <v>1</v>
      </c>
      <c r="B686" s="150">
        <v>1</v>
      </c>
      <c r="C686" s="519" t="s">
        <v>502</v>
      </c>
      <c r="D686" s="519"/>
      <c r="E686" s="555">
        <v>780</v>
      </c>
      <c r="F686" s="173">
        <f t="shared" si="276"/>
        <v>260</v>
      </c>
      <c r="G686" s="555">
        <v>522</v>
      </c>
      <c r="H686" s="555">
        <f t="shared" si="278"/>
        <v>200.76923076923077</v>
      </c>
      <c r="I686" s="206"/>
      <c r="J686" s="206"/>
      <c r="K686" s="579"/>
      <c r="L686" s="579"/>
      <c r="M686" s="579"/>
      <c r="N686" s="579"/>
      <c r="O686" s="579"/>
      <c r="P686" s="579"/>
      <c r="Q686" s="63"/>
      <c r="R686" s="63"/>
      <c r="S686" s="63"/>
      <c r="T686" s="63"/>
      <c r="U686" s="1227"/>
      <c r="V686" s="63">
        <f t="shared" si="258"/>
        <v>0</v>
      </c>
      <c r="W686" s="63"/>
      <c r="X686" s="63"/>
      <c r="Y686" s="63"/>
      <c r="Z686" s="63"/>
      <c r="AA686" s="150"/>
    </row>
    <row r="687" spans="1:27" ht="35.25" customHeight="1" x14ac:dyDescent="0.25">
      <c r="A687" s="150">
        <v>1</v>
      </c>
      <c r="B687" s="150">
        <v>1</v>
      </c>
      <c r="C687" s="519" t="s">
        <v>503</v>
      </c>
      <c r="D687" s="519"/>
      <c r="E687" s="555">
        <v>469</v>
      </c>
      <c r="F687" s="173">
        <f t="shared" si="276"/>
        <v>156</v>
      </c>
      <c r="G687" s="555">
        <v>447</v>
      </c>
      <c r="H687" s="555">
        <f t="shared" si="278"/>
        <v>286.53846153846155</v>
      </c>
      <c r="I687" s="206"/>
      <c r="J687" s="206"/>
      <c r="K687" s="579"/>
      <c r="L687" s="579"/>
      <c r="M687" s="579"/>
      <c r="N687" s="579"/>
      <c r="O687" s="579"/>
      <c r="P687" s="579"/>
      <c r="Q687" s="63"/>
      <c r="R687" s="63"/>
      <c r="S687" s="63"/>
      <c r="T687" s="63"/>
      <c r="U687" s="1227"/>
      <c r="V687" s="63">
        <f t="shared" si="258"/>
        <v>0</v>
      </c>
      <c r="W687" s="63"/>
      <c r="X687" s="63"/>
      <c r="Y687" s="63"/>
      <c r="Z687" s="63"/>
      <c r="AA687" s="150"/>
    </row>
    <row r="688" spans="1:27" ht="60" customHeight="1" x14ac:dyDescent="0.25">
      <c r="A688" s="150">
        <v>1</v>
      </c>
      <c r="B688" s="150">
        <v>1</v>
      </c>
      <c r="C688" s="600" t="s">
        <v>464</v>
      </c>
      <c r="D688" s="519"/>
      <c r="E688" s="555">
        <f>SUM(E689:E690)</f>
        <v>37726</v>
      </c>
      <c r="F688" s="555">
        <f>SUM(F689:F690)</f>
        <v>12575</v>
      </c>
      <c r="G688" s="555">
        <f>SUM(G689:G690)</f>
        <v>11235</v>
      </c>
      <c r="H688" s="555">
        <f t="shared" si="278"/>
        <v>89.343936381709739</v>
      </c>
      <c r="I688" s="206"/>
      <c r="J688" s="206"/>
      <c r="K688" s="579"/>
      <c r="L688" s="579"/>
      <c r="M688" s="579"/>
      <c r="N688" s="579"/>
      <c r="O688" s="579"/>
      <c r="P688" s="579"/>
      <c r="Q688" s="63"/>
      <c r="R688" s="63"/>
      <c r="S688" s="63"/>
      <c r="T688" s="63"/>
      <c r="U688" s="1227"/>
      <c r="V688" s="63">
        <f t="shared" si="258"/>
        <v>0</v>
      </c>
      <c r="W688" s="63"/>
      <c r="X688" s="63"/>
      <c r="Y688" s="63"/>
      <c r="Z688" s="63"/>
      <c r="AA688" s="150"/>
    </row>
    <row r="689" spans="1:26" s="150" customFormat="1" ht="45" customHeight="1" x14ac:dyDescent="0.25">
      <c r="A689" s="150">
        <v>1</v>
      </c>
      <c r="B689" s="150">
        <v>1</v>
      </c>
      <c r="C689" s="519" t="s">
        <v>635</v>
      </c>
      <c r="D689" s="519"/>
      <c r="E689" s="555">
        <v>33831</v>
      </c>
      <c r="F689" s="173">
        <f t="shared" si="276"/>
        <v>11277</v>
      </c>
      <c r="G689" s="173">
        <v>10157</v>
      </c>
      <c r="H689" s="555">
        <f t="shared" si="278"/>
        <v>90.068280571073871</v>
      </c>
      <c r="I689" s="206"/>
      <c r="J689" s="206"/>
      <c r="K689" s="579"/>
      <c r="L689" s="579"/>
      <c r="M689" s="579"/>
      <c r="N689" s="579"/>
      <c r="O689" s="579"/>
      <c r="P689" s="579"/>
      <c r="Q689" s="63"/>
      <c r="R689" s="63"/>
      <c r="S689" s="63"/>
      <c r="T689" s="63"/>
      <c r="U689" s="1227"/>
      <c r="V689" s="63">
        <f t="shared" si="258"/>
        <v>0</v>
      </c>
      <c r="W689" s="63"/>
      <c r="X689" s="63"/>
      <c r="Y689" s="63"/>
      <c r="Z689" s="63"/>
    </row>
    <row r="690" spans="1:26" s="150" customFormat="1" ht="48.75" customHeight="1" x14ac:dyDescent="0.25">
      <c r="A690" s="150">
        <v>1</v>
      </c>
      <c r="B690" s="150">
        <v>1</v>
      </c>
      <c r="C690" s="519" t="s">
        <v>467</v>
      </c>
      <c r="D690" s="519"/>
      <c r="E690" s="555">
        <v>3895</v>
      </c>
      <c r="F690" s="173">
        <f t="shared" si="276"/>
        <v>1298</v>
      </c>
      <c r="G690" s="173">
        <v>1078</v>
      </c>
      <c r="H690" s="555">
        <f t="shared" si="278"/>
        <v>83.050847457627114</v>
      </c>
      <c r="I690" s="206"/>
      <c r="J690" s="206"/>
      <c r="K690" s="579"/>
      <c r="L690" s="579"/>
      <c r="M690" s="579"/>
      <c r="N690" s="579"/>
      <c r="O690" s="579"/>
      <c r="P690" s="579"/>
      <c r="Q690" s="63"/>
      <c r="R690" s="63"/>
      <c r="S690" s="63"/>
      <c r="T690" s="63"/>
      <c r="U690" s="1227"/>
      <c r="V690" s="63">
        <f t="shared" si="258"/>
        <v>0</v>
      </c>
      <c r="W690" s="63"/>
      <c r="X690" s="63"/>
      <c r="Y690" s="63"/>
      <c r="Z690" s="63"/>
    </row>
    <row r="691" spans="1:26" s="150" customFormat="1" ht="30" customHeight="1" x14ac:dyDescent="0.25">
      <c r="A691" s="150">
        <v>1</v>
      </c>
      <c r="B691" s="150">
        <v>1</v>
      </c>
      <c r="C691" s="519" t="s">
        <v>434</v>
      </c>
      <c r="D691" s="519"/>
      <c r="E691" s="555">
        <v>500</v>
      </c>
      <c r="F691" s="173">
        <f t="shared" si="276"/>
        <v>167</v>
      </c>
      <c r="G691" s="173">
        <v>183</v>
      </c>
      <c r="H691" s="173">
        <f t="shared" ref="H691:H700" si="279">G691/F691*100</f>
        <v>109.5808383233533</v>
      </c>
      <c r="I691" s="206"/>
      <c r="J691" s="206"/>
      <c r="K691" s="579"/>
      <c r="L691" s="579"/>
      <c r="M691" s="579"/>
      <c r="N691" s="579"/>
      <c r="O691" s="579"/>
      <c r="P691" s="579"/>
      <c r="Q691" s="63"/>
      <c r="R691" s="63"/>
      <c r="S691" s="63"/>
      <c r="T691" s="63"/>
      <c r="U691" s="1227"/>
      <c r="V691" s="63">
        <f t="shared" si="258"/>
        <v>0</v>
      </c>
      <c r="W691" s="63"/>
      <c r="X691" s="63"/>
      <c r="Y691" s="63"/>
      <c r="Z691" s="63"/>
    </row>
    <row r="692" spans="1:26" s="150" customFormat="1" ht="15" customHeight="1" x14ac:dyDescent="0.25">
      <c r="A692" s="150">
        <v>1</v>
      </c>
      <c r="B692" s="150">
        <v>1</v>
      </c>
      <c r="C692" s="666" t="s">
        <v>435</v>
      </c>
      <c r="D692" s="638"/>
      <c r="E692" s="555">
        <v>21582</v>
      </c>
      <c r="F692" s="173">
        <f t="shared" si="276"/>
        <v>7194</v>
      </c>
      <c r="G692" s="555">
        <v>7169</v>
      </c>
      <c r="H692" s="173">
        <f t="shared" si="279"/>
        <v>99.652488184598269</v>
      </c>
      <c r="I692" s="206"/>
      <c r="J692" s="206"/>
      <c r="K692" s="579"/>
      <c r="L692" s="579"/>
      <c r="M692" s="579"/>
      <c r="N692" s="579"/>
      <c r="O692" s="579"/>
      <c r="P692" s="579"/>
      <c r="Q692" s="63"/>
      <c r="R692" s="63"/>
      <c r="S692" s="63"/>
      <c r="T692" s="63"/>
      <c r="U692" s="1227"/>
      <c r="V692" s="63">
        <f t="shared" si="258"/>
        <v>0</v>
      </c>
      <c r="W692" s="63"/>
      <c r="X692" s="63"/>
      <c r="Y692" s="63"/>
      <c r="Z692" s="63"/>
    </row>
    <row r="693" spans="1:26" s="150" customFormat="1" ht="36" customHeight="1" x14ac:dyDescent="0.25">
      <c r="A693" s="150">
        <v>1</v>
      </c>
      <c r="B693" s="150">
        <v>1</v>
      </c>
      <c r="C693" s="519" t="s">
        <v>160</v>
      </c>
      <c r="D693" s="519"/>
      <c r="E693" s="1223">
        <v>7787</v>
      </c>
      <c r="F693" s="173">
        <f t="shared" si="276"/>
        <v>2596</v>
      </c>
      <c r="G693" s="173">
        <v>2169</v>
      </c>
      <c r="H693" s="173">
        <f t="shared" si="279"/>
        <v>83.551617873651779</v>
      </c>
      <c r="I693" s="206"/>
      <c r="J693" s="206"/>
      <c r="K693" s="579"/>
      <c r="L693" s="579"/>
      <c r="M693" s="579"/>
      <c r="N693" s="579"/>
      <c r="O693" s="579"/>
      <c r="P693" s="579"/>
      <c r="Q693" s="63"/>
      <c r="R693" s="63"/>
      <c r="S693" s="63"/>
      <c r="T693" s="63"/>
      <c r="U693" s="1227"/>
      <c r="V693" s="63">
        <f t="shared" si="258"/>
        <v>0</v>
      </c>
      <c r="W693" s="63"/>
      <c r="X693" s="63"/>
      <c r="Y693" s="63"/>
      <c r="Z693" s="63"/>
    </row>
    <row r="694" spans="1:26" s="150" customFormat="1" ht="29.25" customHeight="1" x14ac:dyDescent="0.25">
      <c r="A694" s="150">
        <v>1</v>
      </c>
      <c r="B694" s="150">
        <v>1</v>
      </c>
      <c r="C694" s="519" t="s">
        <v>161</v>
      </c>
      <c r="D694" s="519"/>
      <c r="E694" s="555">
        <v>9413</v>
      </c>
      <c r="F694" s="173">
        <f t="shared" si="276"/>
        <v>3138</v>
      </c>
      <c r="G694" s="173">
        <v>3148</v>
      </c>
      <c r="H694" s="173">
        <f t="shared" si="279"/>
        <v>100.31867431485023</v>
      </c>
      <c r="I694" s="206"/>
      <c r="J694" s="206"/>
      <c r="K694" s="579"/>
      <c r="L694" s="579"/>
      <c r="M694" s="579"/>
      <c r="N694" s="579"/>
      <c r="O694" s="579"/>
      <c r="P694" s="579"/>
      <c r="Q694" s="63"/>
      <c r="R694" s="63"/>
      <c r="S694" s="63"/>
      <c r="T694" s="63"/>
      <c r="U694" s="1227"/>
      <c r="V694" s="63">
        <f t="shared" si="258"/>
        <v>0</v>
      </c>
      <c r="W694" s="63"/>
      <c r="X694" s="63"/>
      <c r="Y694" s="63"/>
      <c r="Z694" s="63"/>
    </row>
    <row r="695" spans="1:26" s="150" customFormat="1" ht="29.25" customHeight="1" x14ac:dyDescent="0.25">
      <c r="A695" s="150">
        <v>1</v>
      </c>
      <c r="B695" s="150">
        <v>1</v>
      </c>
      <c r="C695" s="301" t="s">
        <v>169</v>
      </c>
      <c r="D695" s="667"/>
      <c r="E695" s="630">
        <f>E684+E693*3.2+E694</f>
        <v>95388.4</v>
      </c>
      <c r="F695" s="630">
        <f>F684+F693*3.2+F694</f>
        <v>31797.200000000001</v>
      </c>
      <c r="G695" s="630">
        <f>G684+G693*3.2+G694</f>
        <v>29644.799999999999</v>
      </c>
      <c r="H695" s="179">
        <f t="shared" si="279"/>
        <v>93.230850515139693</v>
      </c>
      <c r="I695" s="483"/>
      <c r="J695" s="483"/>
      <c r="K695" s="580"/>
      <c r="L695" s="580"/>
      <c r="M695" s="580"/>
      <c r="N695" s="580"/>
      <c r="O695" s="580"/>
      <c r="P695" s="580"/>
      <c r="Q695" s="85">
        <v>48266.317339999994</v>
      </c>
      <c r="R695" s="85">
        <v>48266.317339999994</v>
      </c>
      <c r="S695" s="85">
        <v>48266.317339999994</v>
      </c>
      <c r="T695" s="85">
        <v>48266.317339999994</v>
      </c>
      <c r="U695" s="1229">
        <f>Q695/12*$C$4+(R695-Q695)/11*3+(S695-R695)/10*2+(T695-S695)/9*1</f>
        <v>16088.772446666664</v>
      </c>
      <c r="V695" s="85">
        <f t="shared" ref="V695" si="280">Z695-Y695-W695</f>
        <v>16060.352059999999</v>
      </c>
      <c r="W695" s="85"/>
      <c r="X695" s="85">
        <f>V695-U695</f>
        <v>-28.420386666664854</v>
      </c>
      <c r="Y695" s="85">
        <v>-15.014280000000003</v>
      </c>
      <c r="Z695" s="85">
        <v>16045.33778</v>
      </c>
    </row>
    <row r="696" spans="1:26" s="150" customFormat="1" ht="15" customHeight="1" x14ac:dyDescent="0.25">
      <c r="A696" s="150">
        <v>1</v>
      </c>
      <c r="B696" s="150">
        <v>1</v>
      </c>
      <c r="C696" s="213" t="s">
        <v>170</v>
      </c>
      <c r="D696" s="668"/>
      <c r="E696" s="632">
        <f>SUM(E695,E682)</f>
        <v>204211.4</v>
      </c>
      <c r="F696" s="632">
        <f>SUM(F695,F682)</f>
        <v>68069.8</v>
      </c>
      <c r="G696" s="632">
        <f>SUM(G695,G682)</f>
        <v>61361.4</v>
      </c>
      <c r="H696" s="595">
        <f t="shared" si="279"/>
        <v>90.144821932780758</v>
      </c>
      <c r="I696" s="488"/>
      <c r="J696" s="488"/>
      <c r="K696" s="591"/>
      <c r="L696" s="591"/>
      <c r="M696" s="591"/>
      <c r="N696" s="591"/>
      <c r="O696" s="591"/>
      <c r="P696" s="591"/>
      <c r="Q696" s="85">
        <f>Q695+Q682</f>
        <v>92426.009126335994</v>
      </c>
      <c r="R696" s="85">
        <f t="shared" ref="R696:Z696" si="281">R695+R682</f>
        <v>92426.009126335994</v>
      </c>
      <c r="S696" s="85">
        <f t="shared" ref="S696:T696" si="282">S695+S682</f>
        <v>92426.009126335994</v>
      </c>
      <c r="T696" s="85">
        <f t="shared" si="282"/>
        <v>92426.009126335994</v>
      </c>
      <c r="U696" s="1229">
        <f t="shared" si="281"/>
        <v>30808.669708778663</v>
      </c>
      <c r="V696" s="85">
        <f t="shared" si="281"/>
        <v>30476.651429999998</v>
      </c>
      <c r="W696" s="85">
        <f t="shared" si="281"/>
        <v>0</v>
      </c>
      <c r="X696" s="85">
        <f t="shared" si="281"/>
        <v>-332.01827877866344</v>
      </c>
      <c r="Y696" s="85">
        <f t="shared" si="281"/>
        <v>-30.571680000000001</v>
      </c>
      <c r="Z696" s="85">
        <f t="shared" si="281"/>
        <v>30446.079750000001</v>
      </c>
    </row>
    <row r="697" spans="1:26" s="150" customFormat="1" ht="15" customHeight="1" x14ac:dyDescent="0.25">
      <c r="A697" s="150">
        <v>1</v>
      </c>
      <c r="B697" s="150">
        <v>1</v>
      </c>
      <c r="C697" s="635" t="s">
        <v>163</v>
      </c>
      <c r="D697" s="635"/>
      <c r="E697" s="491"/>
      <c r="F697" s="491"/>
      <c r="G697" s="491"/>
      <c r="H697" s="491"/>
      <c r="I697" s="493"/>
      <c r="J697" s="493"/>
      <c r="K697" s="613"/>
      <c r="L697" s="613"/>
      <c r="M697" s="613"/>
      <c r="N697" s="613"/>
      <c r="O697" s="613"/>
      <c r="P697" s="613"/>
      <c r="Q697" s="72"/>
      <c r="R697" s="72"/>
      <c r="S697" s="72"/>
      <c r="T697" s="72"/>
      <c r="U697" s="1230"/>
      <c r="V697" s="72">
        <f t="shared" si="258"/>
        <v>0</v>
      </c>
      <c r="W697" s="72"/>
      <c r="X697" s="72"/>
      <c r="Y697" s="72"/>
      <c r="Z697" s="72"/>
    </row>
    <row r="698" spans="1:26" s="150" customFormat="1" ht="15" customHeight="1" x14ac:dyDescent="0.25">
      <c r="A698" s="150">
        <v>1</v>
      </c>
      <c r="B698" s="150">
        <v>1</v>
      </c>
      <c r="C698" s="203" t="s">
        <v>86</v>
      </c>
      <c r="D698" s="205"/>
      <c r="E698" s="470">
        <v>1750</v>
      </c>
      <c r="F698" s="173">
        <f>ROUND(E698/12*$C$4,0)</f>
        <v>583</v>
      </c>
      <c r="G698" s="173">
        <v>582</v>
      </c>
      <c r="H698" s="173">
        <f t="shared" si="279"/>
        <v>99.828473413379072</v>
      </c>
      <c r="I698" s="206"/>
      <c r="J698" s="206"/>
      <c r="K698" s="207"/>
      <c r="L698" s="207"/>
      <c r="M698" s="207"/>
      <c r="N698" s="207"/>
      <c r="O698" s="207"/>
      <c r="P698" s="207"/>
      <c r="Q698" s="63"/>
      <c r="R698" s="63"/>
      <c r="S698" s="63"/>
      <c r="T698" s="63"/>
      <c r="U698" s="1227">
        <f>Q698/12</f>
        <v>0</v>
      </c>
      <c r="V698" s="63">
        <f t="shared" si="258"/>
        <v>0</v>
      </c>
      <c r="W698" s="63"/>
      <c r="X698" s="63">
        <f>V698-U698</f>
        <v>0</v>
      </c>
      <c r="Y698" s="63"/>
      <c r="Z698" s="63"/>
    </row>
    <row r="699" spans="1:26" s="150" customFormat="1" ht="15" customHeight="1" x14ac:dyDescent="0.25">
      <c r="A699" s="150">
        <v>1</v>
      </c>
      <c r="B699" s="150">
        <v>1</v>
      </c>
      <c r="C699" s="203" t="s">
        <v>104</v>
      </c>
      <c r="D699" s="205"/>
      <c r="E699" s="470">
        <v>4200</v>
      </c>
      <c r="F699" s="173">
        <f>ROUND(E699/12*$C$4,0)</f>
        <v>1400</v>
      </c>
      <c r="G699" s="173">
        <v>2259</v>
      </c>
      <c r="H699" s="173">
        <f t="shared" si="279"/>
        <v>161.35714285714286</v>
      </c>
      <c r="I699" s="206"/>
      <c r="J699" s="206"/>
      <c r="K699" s="207"/>
      <c r="L699" s="207"/>
      <c r="M699" s="207"/>
      <c r="N699" s="207"/>
      <c r="O699" s="207"/>
      <c r="P699" s="207"/>
      <c r="Q699" s="63"/>
      <c r="R699" s="63"/>
      <c r="S699" s="63"/>
      <c r="T699" s="63"/>
      <c r="U699" s="1227">
        <f>Q699/12</f>
        <v>0</v>
      </c>
      <c r="V699" s="63">
        <f t="shared" si="258"/>
        <v>0</v>
      </c>
      <c r="W699" s="63"/>
      <c r="X699" s="63">
        <f>V699-U699</f>
        <v>0</v>
      </c>
      <c r="Y699" s="63"/>
      <c r="Z699" s="63"/>
    </row>
    <row r="700" spans="1:26" s="150" customFormat="1" ht="15" customHeight="1" x14ac:dyDescent="0.25">
      <c r="A700" s="150">
        <v>1</v>
      </c>
      <c r="B700" s="150">
        <v>1</v>
      </c>
      <c r="C700" s="203" t="s">
        <v>75</v>
      </c>
      <c r="D700" s="205"/>
      <c r="E700" s="470">
        <v>4500</v>
      </c>
      <c r="F700" s="173">
        <f>ROUND(E700/12*$C$4,0)</f>
        <v>1500</v>
      </c>
      <c r="G700" s="173">
        <v>1515</v>
      </c>
      <c r="H700" s="173">
        <f t="shared" si="279"/>
        <v>101</v>
      </c>
      <c r="I700" s="206"/>
      <c r="J700" s="206"/>
      <c r="K700" s="207"/>
      <c r="L700" s="207"/>
      <c r="M700" s="207"/>
      <c r="N700" s="207"/>
      <c r="O700" s="207"/>
      <c r="P700" s="207"/>
      <c r="Q700" s="63"/>
      <c r="R700" s="63"/>
      <c r="S700" s="63"/>
      <c r="T700" s="63"/>
      <c r="U700" s="1227">
        <f>Q700/12</f>
        <v>0</v>
      </c>
      <c r="V700" s="63">
        <f t="shared" si="258"/>
        <v>0</v>
      </c>
      <c r="W700" s="63"/>
      <c r="X700" s="63">
        <f>V700-U700</f>
        <v>0</v>
      </c>
      <c r="Y700" s="63"/>
      <c r="Z700" s="63"/>
    </row>
    <row r="701" spans="1:26" s="150" customFormat="1" ht="15" customHeight="1" x14ac:dyDescent="0.25">
      <c r="A701" s="150">
        <v>1</v>
      </c>
      <c r="B701" s="150">
        <v>1</v>
      </c>
      <c r="C701" s="306" t="s">
        <v>31</v>
      </c>
      <c r="D701" s="306"/>
      <c r="E701" s="470"/>
      <c r="F701" s="470"/>
      <c r="G701" s="470"/>
      <c r="H701" s="470"/>
      <c r="I701" s="472"/>
      <c r="J701" s="472"/>
      <c r="K701" s="555"/>
      <c r="L701" s="555"/>
      <c r="M701" s="555"/>
      <c r="N701" s="555"/>
      <c r="O701" s="555"/>
      <c r="P701" s="555"/>
      <c r="Q701" s="63"/>
      <c r="R701" s="63"/>
      <c r="S701" s="63"/>
      <c r="T701" s="63"/>
      <c r="U701" s="1227"/>
      <c r="V701" s="63">
        <f t="shared" si="258"/>
        <v>0</v>
      </c>
      <c r="W701" s="63"/>
      <c r="X701" s="63"/>
      <c r="Y701" s="63"/>
      <c r="Z701" s="63"/>
    </row>
    <row r="702" spans="1:26" s="177" customFormat="1" ht="14.25" customHeight="1" x14ac:dyDescent="0.25">
      <c r="A702" s="150">
        <v>1</v>
      </c>
      <c r="B702" s="150">
        <v>1</v>
      </c>
      <c r="C702" s="205" t="s">
        <v>157</v>
      </c>
      <c r="D702" s="205">
        <v>300</v>
      </c>
      <c r="E702" s="470">
        <v>260</v>
      </c>
      <c r="F702" s="173">
        <f>ROUND(E702/12*$C$4,0)</f>
        <v>87</v>
      </c>
      <c r="G702" s="173">
        <v>90</v>
      </c>
      <c r="H702" s="173">
        <f>G702/F702*100</f>
        <v>103.44827586206897</v>
      </c>
      <c r="I702" s="472">
        <v>12.7</v>
      </c>
      <c r="J702" s="174">
        <f>M702/G702</f>
        <v>10.055555555555555</v>
      </c>
      <c r="K702" s="175">
        <f>ROUND(E702*I702,0)</f>
        <v>3302</v>
      </c>
      <c r="L702" s="175">
        <f>ROUND(F702*I702,0)</f>
        <v>1105</v>
      </c>
      <c r="M702" s="175">
        <v>905</v>
      </c>
      <c r="N702" s="175">
        <f>M702/L702*100</f>
        <v>81.900452488687776</v>
      </c>
      <c r="O702" s="175">
        <f>ROUND(K702/D702,0)</f>
        <v>11</v>
      </c>
      <c r="P702" s="175">
        <f t="shared" ref="P702:P707" si="283">M702/$C$4*12/O702</f>
        <v>246.81818181818181</v>
      </c>
      <c r="Q702" s="63"/>
      <c r="R702" s="63"/>
      <c r="S702" s="63"/>
      <c r="T702" s="63"/>
      <c r="U702" s="1227"/>
      <c r="V702" s="63">
        <f t="shared" si="258"/>
        <v>0</v>
      </c>
      <c r="W702" s="63"/>
      <c r="X702" s="63"/>
      <c r="Y702" s="63"/>
      <c r="Z702" s="63"/>
    </row>
    <row r="703" spans="1:26" s="177" customFormat="1" ht="14.25" customHeight="1" x14ac:dyDescent="0.25">
      <c r="A703" s="150">
        <v>1</v>
      </c>
      <c r="B703" s="150">
        <v>1</v>
      </c>
      <c r="C703" s="227" t="s">
        <v>91</v>
      </c>
      <c r="D703" s="638"/>
      <c r="E703" s="207">
        <f>E702</f>
        <v>260</v>
      </c>
      <c r="F703" s="207">
        <f>F702</f>
        <v>87</v>
      </c>
      <c r="G703" s="207">
        <f>G702</f>
        <v>90</v>
      </c>
      <c r="H703" s="207">
        <f>G703/F703*100</f>
        <v>103.44827586206897</v>
      </c>
      <c r="I703" s="206">
        <f>I702</f>
        <v>12.7</v>
      </c>
      <c r="J703" s="198">
        <f>M703/G703</f>
        <v>10.055555555555555</v>
      </c>
      <c r="K703" s="498">
        <f>K702</f>
        <v>3302</v>
      </c>
      <c r="L703" s="498">
        <f>L702</f>
        <v>1105</v>
      </c>
      <c r="M703" s="498">
        <f>M702</f>
        <v>905</v>
      </c>
      <c r="N703" s="175">
        <f>M703/L703*100</f>
        <v>81.900452488687776</v>
      </c>
      <c r="O703" s="386">
        <f>SUM(O702)</f>
        <v>11</v>
      </c>
      <c r="P703" s="175">
        <f t="shared" si="283"/>
        <v>246.81818181818181</v>
      </c>
      <c r="Q703" s="63"/>
      <c r="R703" s="63"/>
      <c r="S703" s="63"/>
      <c r="T703" s="63"/>
      <c r="U703" s="1227"/>
      <c r="V703" s="63">
        <f t="shared" ref="V703:V766" si="284">Z703-Y703-W703</f>
        <v>0</v>
      </c>
      <c r="W703" s="63"/>
      <c r="X703" s="63"/>
      <c r="Y703" s="63"/>
      <c r="Z703" s="63"/>
    </row>
    <row r="704" spans="1:26" s="150" customFormat="1" ht="15" customHeight="1" x14ac:dyDescent="0.25">
      <c r="A704" s="150">
        <v>1</v>
      </c>
      <c r="B704" s="150">
        <v>1</v>
      </c>
      <c r="C704" s="306" t="s">
        <v>16</v>
      </c>
      <c r="D704" s="638"/>
      <c r="E704" s="207"/>
      <c r="F704" s="207"/>
      <c r="G704" s="207"/>
      <c r="H704" s="207"/>
      <c r="I704" s="206"/>
      <c r="J704" s="198"/>
      <c r="K704" s="498"/>
      <c r="L704" s="498"/>
      <c r="M704" s="498"/>
      <c r="N704" s="175"/>
      <c r="O704" s="386"/>
      <c r="P704" s="175"/>
      <c r="Q704" s="63"/>
      <c r="R704" s="63"/>
      <c r="S704" s="63"/>
      <c r="T704" s="63"/>
      <c r="U704" s="1227"/>
      <c r="V704" s="63">
        <f t="shared" si="284"/>
        <v>0</v>
      </c>
      <c r="W704" s="63"/>
      <c r="X704" s="63"/>
      <c r="Y704" s="63"/>
      <c r="Z704" s="63"/>
    </row>
    <row r="705" spans="1:27" s="177" customFormat="1" ht="15" customHeight="1" x14ac:dyDescent="0.25">
      <c r="A705" s="150">
        <v>1</v>
      </c>
      <c r="B705" s="150">
        <v>1</v>
      </c>
      <c r="C705" s="651" t="s">
        <v>189</v>
      </c>
      <c r="D705" s="205">
        <v>240</v>
      </c>
      <c r="E705" s="641">
        <v>240</v>
      </c>
      <c r="F705" s="173">
        <f>ROUND(E705/12*$C$4,0)</f>
        <v>80</v>
      </c>
      <c r="G705" s="173">
        <v>80</v>
      </c>
      <c r="H705" s="173">
        <f>G705/F705*100</f>
        <v>100</v>
      </c>
      <c r="I705" s="206">
        <v>8</v>
      </c>
      <c r="J705" s="174">
        <f>M705/G705</f>
        <v>8</v>
      </c>
      <c r="K705" s="175">
        <f>ROUND(E705*I705,0)</f>
        <v>1920</v>
      </c>
      <c r="L705" s="175">
        <f>ROUND(F705*I705,0)</f>
        <v>640</v>
      </c>
      <c r="M705" s="175">
        <v>640</v>
      </c>
      <c r="N705" s="175">
        <f>M705/L705*100</f>
        <v>100</v>
      </c>
      <c r="O705" s="218">
        <f>ROUND(K705/D705,0)</f>
        <v>8</v>
      </c>
      <c r="P705" s="175">
        <f t="shared" si="283"/>
        <v>240</v>
      </c>
      <c r="Q705" s="63"/>
      <c r="R705" s="63"/>
      <c r="S705" s="63"/>
      <c r="T705" s="63"/>
      <c r="U705" s="1227"/>
      <c r="V705" s="63">
        <f t="shared" si="284"/>
        <v>0</v>
      </c>
      <c r="W705" s="63"/>
      <c r="X705" s="63"/>
      <c r="Y705" s="63"/>
      <c r="Z705" s="63"/>
    </row>
    <row r="706" spans="1:27" ht="29.25" customHeight="1" x14ac:dyDescent="0.25">
      <c r="A706" s="150">
        <v>1</v>
      </c>
      <c r="B706" s="150">
        <v>1</v>
      </c>
      <c r="C706" s="235" t="s">
        <v>254</v>
      </c>
      <c r="D706" s="499"/>
      <c r="E706" s="642">
        <f>SUM(E705)</f>
        <v>240</v>
      </c>
      <c r="F706" s="642">
        <f>SUM(F705)</f>
        <v>80</v>
      </c>
      <c r="G706" s="642">
        <f>SUM(G705)</f>
        <v>80</v>
      </c>
      <c r="H706" s="237">
        <f>G706/F706*100</f>
        <v>100</v>
      </c>
      <c r="I706" s="483"/>
      <c r="J706" s="212">
        <f>M706/G706</f>
        <v>8</v>
      </c>
      <c r="K706" s="266">
        <f>SUM(K705)</f>
        <v>1920</v>
      </c>
      <c r="L706" s="266">
        <f>SUM(L705)</f>
        <v>640</v>
      </c>
      <c r="M706" s="266">
        <f>SUM(M705)</f>
        <v>640</v>
      </c>
      <c r="N706" s="266">
        <f>M706/L706*100</f>
        <v>100</v>
      </c>
      <c r="O706" s="399">
        <f>SUM(O705)</f>
        <v>8</v>
      </c>
      <c r="P706" s="181">
        <f t="shared" si="283"/>
        <v>240</v>
      </c>
      <c r="Q706" s="83"/>
      <c r="R706" s="83"/>
      <c r="S706" s="83"/>
      <c r="T706" s="83"/>
      <c r="U706" s="1228"/>
      <c r="V706" s="83">
        <f t="shared" si="284"/>
        <v>0</v>
      </c>
      <c r="W706" s="83"/>
      <c r="X706" s="83"/>
      <c r="Y706" s="83"/>
      <c r="Z706" s="83"/>
      <c r="AA706" s="150"/>
    </row>
    <row r="707" spans="1:27" ht="15" customHeight="1" thickBot="1" x14ac:dyDescent="0.3">
      <c r="A707" s="150">
        <v>1</v>
      </c>
      <c r="B707" s="150">
        <v>1</v>
      </c>
      <c r="C707" s="238" t="s">
        <v>488</v>
      </c>
      <c r="D707" s="238"/>
      <c r="E707" s="669">
        <f>SUM(E706,E703)</f>
        <v>500</v>
      </c>
      <c r="F707" s="669">
        <f>SUM(F706,F703)</f>
        <v>167</v>
      </c>
      <c r="G707" s="669">
        <f>SUM(G706,G703)</f>
        <v>170</v>
      </c>
      <c r="H707" s="669">
        <f>G707/F707*100</f>
        <v>101.79640718562875</v>
      </c>
      <c r="I707" s="240">
        <f>IF(E707=0,0,K707/E707)</f>
        <v>10.444000000000001</v>
      </c>
      <c r="J707" s="670">
        <f>IF(F707=0,0,L707/F707)</f>
        <v>10.449101796407186</v>
      </c>
      <c r="K707" s="669">
        <f>SUM(K706,K703)</f>
        <v>5222</v>
      </c>
      <c r="L707" s="669">
        <f>SUM(L706,L703)</f>
        <v>1745</v>
      </c>
      <c r="M707" s="669">
        <f>SUM(M706,M703)</f>
        <v>1545</v>
      </c>
      <c r="N707" s="243">
        <f>M707/L707*100</f>
        <v>88.53868194842407</v>
      </c>
      <c r="O707" s="281">
        <f>SUM(O705,O702)</f>
        <v>19</v>
      </c>
      <c r="P707" s="243">
        <f t="shared" si="283"/>
        <v>243.94736842105263</v>
      </c>
      <c r="Q707" s="136">
        <v>6766.4447199999995</v>
      </c>
      <c r="R707" s="136">
        <v>6766.4447199999995</v>
      </c>
      <c r="S707" s="136">
        <v>6766.4447199999995</v>
      </c>
      <c r="T707" s="136">
        <v>6766.4447199999995</v>
      </c>
      <c r="U707" s="1229">
        <f>Q707/12*$C$4+(R707-Q707)/11*3+(S707-R707)/10*2+(T707-S707)/9*1</f>
        <v>2255.481573333333</v>
      </c>
      <c r="V707" s="136">
        <f t="shared" si="284"/>
        <v>2247.70532</v>
      </c>
      <c r="W707" s="136"/>
      <c r="X707" s="136">
        <f>V707-U707</f>
        <v>-7.7762533333329884</v>
      </c>
      <c r="Y707" s="136">
        <v>0</v>
      </c>
      <c r="Z707" s="136">
        <v>2247.70532</v>
      </c>
      <c r="AA707" s="150"/>
    </row>
    <row r="708" spans="1:27" ht="15" customHeight="1" thickBot="1" x14ac:dyDescent="0.3">
      <c r="A708" s="150">
        <v>1</v>
      </c>
      <c r="B708" s="150">
        <v>1</v>
      </c>
      <c r="C708" s="645" t="s">
        <v>17</v>
      </c>
      <c r="D708" s="645"/>
      <c r="E708" s="570"/>
      <c r="F708" s="570"/>
      <c r="G708" s="570"/>
      <c r="H708" s="570"/>
      <c r="I708" s="503"/>
      <c r="J708" s="503"/>
      <c r="K708" s="570"/>
      <c r="L708" s="570"/>
      <c r="M708" s="148">
        <f>SUM(M707,M696,M674)</f>
        <v>7395</v>
      </c>
      <c r="N708" s="570"/>
      <c r="O708" s="570"/>
      <c r="P708" s="570"/>
      <c r="Q708" s="82">
        <f t="shared" ref="Q708:Z708" si="285">SUM(Q707,Q696,Q674)</f>
        <v>144735.81376993598</v>
      </c>
      <c r="R708" s="82">
        <f t="shared" ref="R708:S708" si="286">SUM(R707,R696,R674)</f>
        <v>144735.81376993598</v>
      </c>
      <c r="S708" s="82">
        <f t="shared" si="286"/>
        <v>144735.81376993598</v>
      </c>
      <c r="T708" s="82">
        <f t="shared" ref="T708" si="287">SUM(T707,T696,T674)</f>
        <v>144735.81376993598</v>
      </c>
      <c r="U708" s="1232">
        <f t="shared" si="285"/>
        <v>48245.271256645334</v>
      </c>
      <c r="V708" s="82">
        <f t="shared" si="284"/>
        <v>47894.673750000002</v>
      </c>
      <c r="W708" s="82"/>
      <c r="X708" s="82">
        <f t="shared" si="285"/>
        <v>-350.59750664532976</v>
      </c>
      <c r="Y708" s="82">
        <f t="shared" si="285"/>
        <v>-87.969860000000011</v>
      </c>
      <c r="Z708" s="82">
        <f t="shared" si="285"/>
        <v>47806.703890000004</v>
      </c>
      <c r="AA708" s="2166"/>
    </row>
    <row r="709" spans="1:27" ht="21.75" customHeight="1" x14ac:dyDescent="0.25">
      <c r="A709" s="150">
        <v>1</v>
      </c>
      <c r="B709" s="150">
        <v>1</v>
      </c>
      <c r="C709" s="671"/>
      <c r="D709" s="671"/>
      <c r="E709" s="491"/>
      <c r="F709" s="491"/>
      <c r="G709" s="491"/>
      <c r="H709" s="491"/>
      <c r="I709" s="480"/>
      <c r="J709" s="480"/>
      <c r="K709" s="574"/>
      <c r="L709" s="574"/>
      <c r="M709" s="574"/>
      <c r="N709" s="574"/>
      <c r="O709" s="574"/>
      <c r="P709" s="574"/>
      <c r="Q709" s="72"/>
      <c r="R709" s="72"/>
      <c r="S709" s="72"/>
      <c r="T709" s="72"/>
      <c r="U709" s="1230"/>
      <c r="V709" s="72">
        <f t="shared" si="284"/>
        <v>0</v>
      </c>
      <c r="W709" s="72"/>
      <c r="X709" s="72"/>
      <c r="Y709" s="72"/>
      <c r="Z709" s="72"/>
      <c r="AA709" s="150"/>
    </row>
    <row r="710" spans="1:27" s="334" customFormat="1" ht="43.5" customHeight="1" x14ac:dyDescent="0.25">
      <c r="A710" s="150">
        <v>1</v>
      </c>
      <c r="B710" s="150">
        <v>1</v>
      </c>
      <c r="C710" s="1219" t="s">
        <v>751</v>
      </c>
      <c r="D710" s="609"/>
      <c r="E710" s="470"/>
      <c r="F710" s="470"/>
      <c r="G710" s="470"/>
      <c r="H710" s="470"/>
      <c r="I710" s="472"/>
      <c r="J710" s="472"/>
      <c r="K710" s="579"/>
      <c r="L710" s="579"/>
      <c r="M710" s="579"/>
      <c r="N710" s="579"/>
      <c r="O710" s="579"/>
      <c r="P710" s="579"/>
      <c r="Q710" s="63"/>
      <c r="R710" s="63"/>
      <c r="S710" s="63"/>
      <c r="T710" s="63"/>
      <c r="U710" s="1227"/>
      <c r="V710" s="63">
        <f t="shared" si="284"/>
        <v>0</v>
      </c>
      <c r="W710" s="63"/>
      <c r="X710" s="63"/>
      <c r="Y710" s="63"/>
      <c r="Z710" s="63"/>
    </row>
    <row r="711" spans="1:27" ht="15" customHeight="1" x14ac:dyDescent="0.25">
      <c r="A711" s="150">
        <v>1</v>
      </c>
      <c r="B711" s="150">
        <v>1</v>
      </c>
      <c r="C711" s="556" t="s">
        <v>5</v>
      </c>
      <c r="D711" s="556"/>
      <c r="E711" s="470"/>
      <c r="F711" s="470"/>
      <c r="G711" s="470"/>
      <c r="H711" s="470"/>
      <c r="I711" s="206"/>
      <c r="J711" s="206"/>
      <c r="K711" s="470"/>
      <c r="L711" s="470"/>
      <c r="M711" s="470"/>
      <c r="N711" s="470"/>
      <c r="O711" s="470"/>
      <c r="P711" s="470"/>
      <c r="Q711" s="63"/>
      <c r="R711" s="63"/>
      <c r="S711" s="63"/>
      <c r="T711" s="63"/>
      <c r="U711" s="1227"/>
      <c r="V711" s="63">
        <f t="shared" si="284"/>
        <v>0</v>
      </c>
      <c r="W711" s="63"/>
      <c r="X711" s="63"/>
      <c r="Y711" s="63"/>
      <c r="Z711" s="63"/>
      <c r="AA711" s="150"/>
    </row>
    <row r="712" spans="1:27" ht="15" customHeight="1" x14ac:dyDescent="0.25">
      <c r="A712" s="150">
        <v>1</v>
      </c>
      <c r="B712" s="150">
        <v>1</v>
      </c>
      <c r="C712" s="466" t="s">
        <v>54</v>
      </c>
      <c r="D712" s="466">
        <v>320</v>
      </c>
      <c r="E712" s="611">
        <v>2960</v>
      </c>
      <c r="F712" s="179">
        <f>ROUND(E712/12*$C$4,0)</f>
        <v>987</v>
      </c>
      <c r="G712" s="179">
        <v>950</v>
      </c>
      <c r="H712" s="179">
        <f>G712/F712*100</f>
        <v>96.251266464032426</v>
      </c>
      <c r="I712" s="509">
        <v>10.5</v>
      </c>
      <c r="J712" s="180">
        <f>M712/G712</f>
        <v>10.443157894736842</v>
      </c>
      <c r="K712" s="181">
        <f>ROUND(E712*I712,0)</f>
        <v>31080</v>
      </c>
      <c r="L712" s="181">
        <f>ROUND(F712*I712,0)</f>
        <v>10364</v>
      </c>
      <c r="M712" s="181">
        <v>9921</v>
      </c>
      <c r="N712" s="181">
        <f>M712/L712*100</f>
        <v>95.725588575839453</v>
      </c>
      <c r="O712" s="181">
        <f>ROUND(K712/D712,0)</f>
        <v>97</v>
      </c>
      <c r="P712" s="181">
        <f>M712/$C$4*12/O712</f>
        <v>306.83505154639175</v>
      </c>
      <c r="Q712" s="83"/>
      <c r="R712" s="83"/>
      <c r="S712" s="83"/>
      <c r="T712" s="83"/>
      <c r="U712" s="1228"/>
      <c r="V712" s="83">
        <f t="shared" si="284"/>
        <v>0</v>
      </c>
      <c r="W712" s="83"/>
      <c r="X712" s="83"/>
      <c r="Y712" s="83"/>
      <c r="Z712" s="83"/>
      <c r="AA712" s="150"/>
    </row>
    <row r="713" spans="1:27" ht="15" customHeight="1" x14ac:dyDescent="0.25">
      <c r="A713" s="150">
        <v>1</v>
      </c>
      <c r="B713" s="150">
        <v>1</v>
      </c>
      <c r="C713" s="213" t="s">
        <v>7</v>
      </c>
      <c r="D713" s="213"/>
      <c r="E713" s="560">
        <f>SUM(E712:E712)</f>
        <v>2960</v>
      </c>
      <c r="F713" s="560">
        <f>SUM(F712:F712)</f>
        <v>987</v>
      </c>
      <c r="G713" s="560">
        <f>SUM(G712:G712)</f>
        <v>950</v>
      </c>
      <c r="H713" s="560">
        <f>G713/F713*100</f>
        <v>96.251266464032426</v>
      </c>
      <c r="I713" s="185">
        <f>K713/E713</f>
        <v>10.5</v>
      </c>
      <c r="J713" s="185">
        <f>M713/G713</f>
        <v>10.443157894736842</v>
      </c>
      <c r="K713" s="560">
        <f>SUM(K712:K712)</f>
        <v>31080</v>
      </c>
      <c r="L713" s="560">
        <f>SUM(L712:L712)</f>
        <v>10364</v>
      </c>
      <c r="M713" s="560">
        <f>SUM(M712:M712)</f>
        <v>9921</v>
      </c>
      <c r="N713" s="261">
        <f>M713/L713*100</f>
        <v>95.725588575839453</v>
      </c>
      <c r="O713" s="612">
        <f>SUM(O712)</f>
        <v>97</v>
      </c>
      <c r="P713" s="261">
        <f>M713/$C$4*12/O713</f>
        <v>306.83505154639175</v>
      </c>
      <c r="Q713" s="85">
        <v>65550.385228019994</v>
      </c>
      <c r="R713" s="85">
        <v>65550.385228019994</v>
      </c>
      <c r="S713" s="85">
        <v>65550.385228019994</v>
      </c>
      <c r="T713" s="85">
        <v>65550.385228019994</v>
      </c>
      <c r="U713" s="1229">
        <f>Q713/12*$C$4+(R713-Q713)/11*3+(S713-R713)/10*2+(T713-S713)/9*1</f>
        <v>21850.128409339999</v>
      </c>
      <c r="V713" s="85">
        <f t="shared" si="284"/>
        <v>21818.51052</v>
      </c>
      <c r="W713" s="85"/>
      <c r="X713" s="85">
        <f>V713-U713</f>
        <v>-31.617889339999238</v>
      </c>
      <c r="Y713" s="85">
        <v>-27.493029999999997</v>
      </c>
      <c r="Z713" s="85">
        <v>21791.017489999998</v>
      </c>
      <c r="AA713" s="150"/>
    </row>
    <row r="714" spans="1:27" ht="21" customHeight="1" x14ac:dyDescent="0.25">
      <c r="A714" s="150">
        <v>1</v>
      </c>
      <c r="B714" s="150">
        <v>1</v>
      </c>
      <c r="C714" s="661" t="s">
        <v>445</v>
      </c>
      <c r="D714" s="672"/>
      <c r="E714" s="613"/>
      <c r="F714" s="613"/>
      <c r="G714" s="613"/>
      <c r="H714" s="613"/>
      <c r="I714" s="189"/>
      <c r="J714" s="189"/>
      <c r="K714" s="613"/>
      <c r="L714" s="613"/>
      <c r="M714" s="613"/>
      <c r="N714" s="217"/>
      <c r="O714" s="615"/>
      <c r="P714" s="217"/>
      <c r="Q714" s="72"/>
      <c r="R714" s="72"/>
      <c r="S714" s="72"/>
      <c r="T714" s="72"/>
      <c r="U714" s="1230"/>
      <c r="V714" s="72">
        <f t="shared" si="284"/>
        <v>0</v>
      </c>
      <c r="W714" s="72"/>
      <c r="X714" s="72"/>
      <c r="Y714" s="72"/>
      <c r="Z714" s="72"/>
      <c r="AA714" s="150"/>
    </row>
    <row r="715" spans="1:27" ht="29.25" customHeight="1" x14ac:dyDescent="0.25">
      <c r="A715" s="150">
        <v>1</v>
      </c>
      <c r="B715" s="150">
        <v>1</v>
      </c>
      <c r="C715" s="519" t="s">
        <v>614</v>
      </c>
      <c r="D715" s="519"/>
      <c r="E715" s="470">
        <f>SUM(E716,E717,E718)</f>
        <v>4422</v>
      </c>
      <c r="F715" s="470">
        <f>SUM(F716,F717,F718)</f>
        <v>1474</v>
      </c>
      <c r="G715" s="470">
        <f>SUM(G716,G717,G718)</f>
        <v>1507</v>
      </c>
      <c r="H715" s="470">
        <f t="shared" ref="H715:H720" si="288">G715/F715*100</f>
        <v>102.23880597014924</v>
      </c>
      <c r="I715" s="198"/>
      <c r="J715" s="198"/>
      <c r="K715" s="207"/>
      <c r="L715" s="207"/>
      <c r="M715" s="207"/>
      <c r="N715" s="175"/>
      <c r="O715" s="175"/>
      <c r="P715" s="175"/>
      <c r="Q715" s="63"/>
      <c r="R715" s="63"/>
      <c r="S715" s="63"/>
      <c r="T715" s="63"/>
      <c r="U715" s="1227"/>
      <c r="V715" s="63">
        <f t="shared" si="284"/>
        <v>0</v>
      </c>
      <c r="W715" s="63"/>
      <c r="X715" s="63"/>
      <c r="Y715" s="63"/>
      <c r="Z715" s="63"/>
      <c r="AA715" s="150"/>
    </row>
    <row r="716" spans="1:27" ht="26.25" customHeight="1" x14ac:dyDescent="0.25">
      <c r="A716" s="150">
        <v>1</v>
      </c>
      <c r="B716" s="150">
        <v>1</v>
      </c>
      <c r="C716" s="519" t="s">
        <v>447</v>
      </c>
      <c r="D716" s="519"/>
      <c r="E716" s="470">
        <v>836</v>
      </c>
      <c r="F716" s="173">
        <f>ROUND(E716/12*$C$4,0)</f>
        <v>279</v>
      </c>
      <c r="G716" s="470">
        <v>313</v>
      </c>
      <c r="H716" s="470">
        <f t="shared" si="288"/>
        <v>112.18637992831542</v>
      </c>
      <c r="I716" s="198"/>
      <c r="J716" s="198"/>
      <c r="K716" s="207"/>
      <c r="L716" s="207"/>
      <c r="M716" s="207"/>
      <c r="N716" s="175"/>
      <c r="O716" s="175"/>
      <c r="P716" s="175"/>
      <c r="Q716" s="63"/>
      <c r="R716" s="63"/>
      <c r="S716" s="63"/>
      <c r="T716" s="63"/>
      <c r="U716" s="1227"/>
      <c r="V716" s="63">
        <f t="shared" si="284"/>
        <v>0</v>
      </c>
      <c r="W716" s="63"/>
      <c r="X716" s="63"/>
      <c r="Y716" s="63"/>
      <c r="Z716" s="63"/>
      <c r="AA716" s="150"/>
    </row>
    <row r="717" spans="1:27" ht="15" customHeight="1" x14ac:dyDescent="0.25">
      <c r="A717" s="150">
        <v>1</v>
      </c>
      <c r="B717" s="150">
        <v>1</v>
      </c>
      <c r="C717" s="519" t="s">
        <v>448</v>
      </c>
      <c r="D717" s="519"/>
      <c r="E717" s="470">
        <v>586</v>
      </c>
      <c r="F717" s="173">
        <f>ROUND(E717/12*$C$4,0)</f>
        <v>195</v>
      </c>
      <c r="G717" s="470">
        <v>194</v>
      </c>
      <c r="H717" s="470">
        <f t="shared" si="288"/>
        <v>99.487179487179489</v>
      </c>
      <c r="I717" s="198"/>
      <c r="J717" s="198"/>
      <c r="K717" s="207"/>
      <c r="L717" s="207"/>
      <c r="M717" s="207"/>
      <c r="N717" s="175"/>
      <c r="O717" s="175"/>
      <c r="P717" s="175"/>
      <c r="Q717" s="63"/>
      <c r="R717" s="63"/>
      <c r="S717" s="63"/>
      <c r="T717" s="63"/>
      <c r="U717" s="1227"/>
      <c r="V717" s="63">
        <f t="shared" si="284"/>
        <v>0</v>
      </c>
      <c r="W717" s="63"/>
      <c r="X717" s="63"/>
      <c r="Y717" s="63"/>
      <c r="Z717" s="63"/>
      <c r="AA717" s="150"/>
    </row>
    <row r="718" spans="1:27" ht="15" customHeight="1" x14ac:dyDescent="0.25">
      <c r="A718" s="150">
        <v>1</v>
      </c>
      <c r="B718" s="150">
        <v>1</v>
      </c>
      <c r="C718" s="519" t="s">
        <v>449</v>
      </c>
      <c r="D718" s="519"/>
      <c r="E718" s="470">
        <v>3000</v>
      </c>
      <c r="F718" s="173">
        <f>ROUND(E718/12*$C$4,0)</f>
        <v>1000</v>
      </c>
      <c r="G718" s="470">
        <v>1000</v>
      </c>
      <c r="H718" s="470">
        <f>G718/F718*100</f>
        <v>100</v>
      </c>
      <c r="I718" s="198"/>
      <c r="J718" s="198"/>
      <c r="K718" s="207"/>
      <c r="L718" s="207"/>
      <c r="M718" s="207"/>
      <c r="N718" s="175"/>
      <c r="O718" s="175"/>
      <c r="P718" s="175"/>
      <c r="Q718" s="63"/>
      <c r="R718" s="63"/>
      <c r="S718" s="63"/>
      <c r="T718" s="63"/>
      <c r="U718" s="1227"/>
      <c r="V718" s="63">
        <f t="shared" si="284"/>
        <v>0</v>
      </c>
      <c r="W718" s="63"/>
      <c r="X718" s="63"/>
      <c r="Y718" s="63"/>
      <c r="Z718" s="63"/>
      <c r="AA718" s="150"/>
    </row>
    <row r="719" spans="1:27" ht="32.25" customHeight="1" x14ac:dyDescent="0.25">
      <c r="A719" s="150">
        <v>1</v>
      </c>
      <c r="B719" s="150">
        <v>1</v>
      </c>
      <c r="C719" s="519" t="s">
        <v>613</v>
      </c>
      <c r="D719" s="519"/>
      <c r="E719" s="470">
        <v>63125</v>
      </c>
      <c r="F719" s="173">
        <f>ROUND(E719/12*$C$4,0)</f>
        <v>21042</v>
      </c>
      <c r="G719" s="470">
        <v>21053</v>
      </c>
      <c r="H719" s="470">
        <f t="shared" si="288"/>
        <v>100.05227639958179</v>
      </c>
      <c r="I719" s="198"/>
      <c r="J719" s="198"/>
      <c r="K719" s="207"/>
      <c r="L719" s="207"/>
      <c r="M719" s="207"/>
      <c r="N719" s="175"/>
      <c r="O719" s="175"/>
      <c r="P719" s="175"/>
      <c r="Q719" s="63"/>
      <c r="R719" s="63"/>
      <c r="S719" s="63"/>
      <c r="T719" s="63"/>
      <c r="U719" s="1227"/>
      <c r="V719" s="63">
        <f t="shared" si="284"/>
        <v>0</v>
      </c>
      <c r="W719" s="63"/>
      <c r="X719" s="63"/>
      <c r="Y719" s="63"/>
      <c r="Z719" s="63"/>
      <c r="AA719" s="150"/>
    </row>
    <row r="720" spans="1:27" ht="15" customHeight="1" x14ac:dyDescent="0.25">
      <c r="A720" s="150">
        <v>1</v>
      </c>
      <c r="B720" s="150">
        <v>1</v>
      </c>
      <c r="C720" s="673" t="s">
        <v>172</v>
      </c>
      <c r="D720" s="519"/>
      <c r="E720" s="207">
        <f>SUM(E715+E719*3.2)</f>
        <v>206422</v>
      </c>
      <c r="F720" s="207">
        <f>SUM(F715+F719*3.2)</f>
        <v>68808.400000000009</v>
      </c>
      <c r="G720" s="207">
        <f>SUM(G715+G719*3.2)</f>
        <v>68876.600000000006</v>
      </c>
      <c r="H720" s="207">
        <f t="shared" si="288"/>
        <v>100.09911580562839</v>
      </c>
      <c r="I720" s="198"/>
      <c r="J720" s="198"/>
      <c r="K720" s="207"/>
      <c r="L720" s="207"/>
      <c r="M720" s="207"/>
      <c r="N720" s="175"/>
      <c r="O720" s="175"/>
      <c r="P720" s="175"/>
      <c r="Q720" s="85">
        <v>81167.871479637586</v>
      </c>
      <c r="R720" s="85">
        <v>81167.871479637586</v>
      </c>
      <c r="S720" s="85">
        <v>81167.871479637586</v>
      </c>
      <c r="T720" s="85">
        <v>81167.871479637586</v>
      </c>
      <c r="U720" s="2164">
        <f>Q720/12*$C$4+(R720-Q720)/11*3+(S720-R720)/10*2+(T720-S720)/9*1</f>
        <v>27055.957159879195</v>
      </c>
      <c r="V720" s="85">
        <f t="shared" ref="V720" si="289">Z720-Y720-W720</f>
        <v>26836.127550000001</v>
      </c>
      <c r="W720" s="85"/>
      <c r="X720" s="85">
        <f>V720-U720</f>
        <v>-219.82960987919432</v>
      </c>
      <c r="Y720" s="85">
        <v>-42.58005</v>
      </c>
      <c r="Z720" s="85">
        <v>26793.547500000001</v>
      </c>
    </row>
    <row r="721" spans="1:26" s="150" customFormat="1" ht="22.5" customHeight="1" x14ac:dyDescent="0.25">
      <c r="A721" s="150">
        <v>1</v>
      </c>
      <c r="B721" s="150">
        <v>1</v>
      </c>
      <c r="C721" s="624" t="s">
        <v>450</v>
      </c>
      <c r="D721" s="624"/>
      <c r="E721" s="470"/>
      <c r="F721" s="470"/>
      <c r="G721" s="470"/>
      <c r="H721" s="470"/>
      <c r="I721" s="472"/>
      <c r="J721" s="198"/>
      <c r="K721" s="555"/>
      <c r="L721" s="555"/>
      <c r="M721" s="555"/>
      <c r="N721" s="555"/>
      <c r="O721" s="555"/>
      <c r="P721" s="555"/>
      <c r="Q721" s="63"/>
      <c r="R721" s="63"/>
      <c r="S721" s="63"/>
      <c r="T721" s="63"/>
      <c r="U721" s="1227"/>
      <c r="V721" s="63">
        <f t="shared" si="284"/>
        <v>0</v>
      </c>
      <c r="W721" s="63"/>
      <c r="X721" s="63"/>
      <c r="Y721" s="63"/>
      <c r="Z721" s="63"/>
    </row>
    <row r="722" spans="1:26" s="150" customFormat="1" ht="15" customHeight="1" x14ac:dyDescent="0.25">
      <c r="A722" s="150">
        <v>1</v>
      </c>
      <c r="B722" s="150">
        <v>1</v>
      </c>
      <c r="C722" s="519" t="s">
        <v>203</v>
      </c>
      <c r="D722" s="519"/>
      <c r="E722" s="555">
        <f>SUM(E724,E727)</f>
        <v>79351</v>
      </c>
      <c r="F722" s="555">
        <f>SUM(F724,F727)</f>
        <v>26451</v>
      </c>
      <c r="G722" s="555">
        <f>SUM(G724,G727)</f>
        <v>27822</v>
      </c>
      <c r="H722" s="555">
        <f>G722/F722*100</f>
        <v>105.18316887830328</v>
      </c>
      <c r="I722" s="206"/>
      <c r="J722" s="206"/>
      <c r="K722" s="579"/>
      <c r="L722" s="579"/>
      <c r="M722" s="579"/>
      <c r="N722" s="579"/>
      <c r="O722" s="579"/>
      <c r="P722" s="579"/>
      <c r="Q722" s="63"/>
      <c r="R722" s="63"/>
      <c r="S722" s="63"/>
      <c r="T722" s="63"/>
      <c r="U722" s="1227"/>
      <c r="V722" s="63">
        <f t="shared" si="284"/>
        <v>0</v>
      </c>
      <c r="W722" s="63"/>
      <c r="X722" s="63"/>
      <c r="Y722" s="63"/>
      <c r="Z722" s="63"/>
    </row>
    <row r="723" spans="1:26" s="150" customFormat="1" ht="46.5" customHeight="1" x14ac:dyDescent="0.25">
      <c r="A723" s="150">
        <v>1</v>
      </c>
      <c r="B723" s="150">
        <v>1</v>
      </c>
      <c r="C723" s="519" t="s">
        <v>446</v>
      </c>
      <c r="D723" s="519"/>
      <c r="E723" s="555"/>
      <c r="F723" s="173">
        <f t="shared" ref="F723:F732" si="290">ROUND(E723/12*$C$4,0)</f>
        <v>0</v>
      </c>
      <c r="G723" s="555"/>
      <c r="H723" s="555"/>
      <c r="I723" s="206"/>
      <c r="J723" s="206"/>
      <c r="K723" s="579"/>
      <c r="L723" s="579"/>
      <c r="M723" s="579"/>
      <c r="N723" s="579"/>
      <c r="O723" s="579"/>
      <c r="P723" s="579"/>
      <c r="Q723" s="63"/>
      <c r="R723" s="63"/>
      <c r="S723" s="63"/>
      <c r="T723" s="63"/>
      <c r="U723" s="1227"/>
      <c r="V723" s="63">
        <f t="shared" si="284"/>
        <v>0</v>
      </c>
      <c r="W723" s="63"/>
      <c r="X723" s="63"/>
      <c r="Y723" s="63"/>
      <c r="Z723" s="63"/>
    </row>
    <row r="724" spans="1:26" s="150" customFormat="1" ht="30" customHeight="1" x14ac:dyDescent="0.25">
      <c r="A724" s="150">
        <v>1</v>
      </c>
      <c r="B724" s="150">
        <v>1</v>
      </c>
      <c r="C724" s="600" t="s">
        <v>451</v>
      </c>
      <c r="D724" s="519"/>
      <c r="E724" s="555">
        <f>SUM(E725:E726)</f>
        <v>3028</v>
      </c>
      <c r="F724" s="555">
        <f>SUM(F725:F726)</f>
        <v>1010</v>
      </c>
      <c r="G724" s="555">
        <f>SUM(G725:G726)</f>
        <v>3162</v>
      </c>
      <c r="H724" s="555">
        <f t="shared" ref="H724:H729" si="291">G724/F724*100</f>
        <v>313.06930693069307</v>
      </c>
      <c r="I724" s="206"/>
      <c r="J724" s="206"/>
      <c r="K724" s="579"/>
      <c r="L724" s="579"/>
      <c r="M724" s="579"/>
      <c r="N724" s="579"/>
      <c r="O724" s="579"/>
      <c r="P724" s="579"/>
      <c r="Q724" s="63"/>
      <c r="R724" s="63"/>
      <c r="S724" s="63"/>
      <c r="T724" s="63"/>
      <c r="U724" s="1227"/>
      <c r="V724" s="63">
        <f t="shared" si="284"/>
        <v>0</v>
      </c>
      <c r="W724" s="63"/>
      <c r="X724" s="63"/>
      <c r="Y724" s="63"/>
      <c r="Z724" s="63"/>
    </row>
    <row r="725" spans="1:26" s="150" customFormat="1" ht="49.5" customHeight="1" x14ac:dyDescent="0.25">
      <c r="A725" s="150">
        <v>1</v>
      </c>
      <c r="B725" s="150">
        <v>1</v>
      </c>
      <c r="C725" s="519" t="s">
        <v>502</v>
      </c>
      <c r="D725" s="519"/>
      <c r="E725" s="555">
        <v>2309</v>
      </c>
      <c r="F725" s="173">
        <f t="shared" si="290"/>
        <v>770</v>
      </c>
      <c r="G725" s="173">
        <v>2167</v>
      </c>
      <c r="H725" s="555">
        <f t="shared" si="291"/>
        <v>281.42857142857144</v>
      </c>
      <c r="I725" s="206"/>
      <c r="J725" s="206"/>
      <c r="K725" s="579"/>
      <c r="L725" s="579"/>
      <c r="M725" s="579"/>
      <c r="N725" s="579"/>
      <c r="O725" s="579"/>
      <c r="P725" s="579"/>
      <c r="Q725" s="63"/>
      <c r="R725" s="63"/>
      <c r="S725" s="63"/>
      <c r="T725" s="63"/>
      <c r="U725" s="1227"/>
      <c r="V725" s="63">
        <f t="shared" si="284"/>
        <v>0</v>
      </c>
      <c r="W725" s="63"/>
      <c r="X725" s="63"/>
      <c r="Y725" s="63"/>
      <c r="Z725" s="63"/>
    </row>
    <row r="726" spans="1:26" s="150" customFormat="1" ht="44.25" customHeight="1" x14ac:dyDescent="0.25">
      <c r="A726" s="150">
        <v>1</v>
      </c>
      <c r="B726" s="150">
        <v>1</v>
      </c>
      <c r="C726" s="519" t="s">
        <v>503</v>
      </c>
      <c r="D726" s="519"/>
      <c r="E726" s="555">
        <v>719</v>
      </c>
      <c r="F726" s="173">
        <f t="shared" si="290"/>
        <v>240</v>
      </c>
      <c r="G726" s="555">
        <v>995</v>
      </c>
      <c r="H726" s="555">
        <f t="shared" si="291"/>
        <v>414.58333333333331</v>
      </c>
      <c r="I726" s="206"/>
      <c r="J726" s="206"/>
      <c r="K726" s="579"/>
      <c r="L726" s="579"/>
      <c r="M726" s="579"/>
      <c r="N726" s="579"/>
      <c r="O726" s="579"/>
      <c r="P726" s="579"/>
      <c r="Q726" s="63"/>
      <c r="R726" s="63"/>
      <c r="S726" s="63"/>
      <c r="T726" s="63"/>
      <c r="U726" s="1227"/>
      <c r="V726" s="63">
        <f t="shared" si="284"/>
        <v>0</v>
      </c>
      <c r="W726" s="63"/>
      <c r="X726" s="63"/>
      <c r="Y726" s="63"/>
      <c r="Z726" s="63"/>
    </row>
    <row r="727" spans="1:26" s="150" customFormat="1" ht="60" customHeight="1" x14ac:dyDescent="0.25">
      <c r="A727" s="150">
        <v>1</v>
      </c>
      <c r="B727" s="150">
        <v>1</v>
      </c>
      <c r="C727" s="600" t="s">
        <v>464</v>
      </c>
      <c r="D727" s="519"/>
      <c r="E727" s="555">
        <f>SUM(E728:E729)</f>
        <v>76323</v>
      </c>
      <c r="F727" s="555">
        <f>SUM(F728:F729)</f>
        <v>25441</v>
      </c>
      <c r="G727" s="555">
        <f>SUM(G728:G729)</f>
        <v>24660</v>
      </c>
      <c r="H727" s="555">
        <f t="shared" si="291"/>
        <v>96.930152116662086</v>
      </c>
      <c r="I727" s="206"/>
      <c r="J727" s="206"/>
      <c r="K727" s="579"/>
      <c r="L727" s="579"/>
      <c r="M727" s="579"/>
      <c r="N727" s="579"/>
      <c r="O727" s="579"/>
      <c r="P727" s="579"/>
      <c r="Q727" s="63"/>
      <c r="R727" s="63"/>
      <c r="S727" s="63"/>
      <c r="T727" s="63"/>
      <c r="U727" s="1227"/>
      <c r="V727" s="63">
        <f t="shared" si="284"/>
        <v>0</v>
      </c>
      <c r="W727" s="63"/>
      <c r="X727" s="63"/>
      <c r="Y727" s="63"/>
      <c r="Z727" s="63"/>
    </row>
    <row r="728" spans="1:26" s="150" customFormat="1" ht="70.5" customHeight="1" x14ac:dyDescent="0.25">
      <c r="A728" s="150">
        <v>1</v>
      </c>
      <c r="B728" s="150">
        <v>1</v>
      </c>
      <c r="C728" s="519" t="s">
        <v>638</v>
      </c>
      <c r="D728" s="519"/>
      <c r="E728" s="555">
        <v>73800</v>
      </c>
      <c r="F728" s="173">
        <f t="shared" si="290"/>
        <v>24600</v>
      </c>
      <c r="G728" s="173">
        <v>23469</v>
      </c>
      <c r="H728" s="555">
        <f t="shared" si="291"/>
        <v>95.402439024390233</v>
      </c>
      <c r="I728" s="206"/>
      <c r="J728" s="206"/>
      <c r="K728" s="579"/>
      <c r="L728" s="579"/>
      <c r="M728" s="579"/>
      <c r="N728" s="579"/>
      <c r="O728" s="579"/>
      <c r="P728" s="579"/>
      <c r="Q728" s="63"/>
      <c r="R728" s="63"/>
      <c r="S728" s="63"/>
      <c r="T728" s="63"/>
      <c r="U728" s="1227"/>
      <c r="V728" s="63">
        <f t="shared" si="284"/>
        <v>0</v>
      </c>
      <c r="W728" s="63"/>
      <c r="X728" s="63"/>
      <c r="Y728" s="63"/>
      <c r="Z728" s="63"/>
    </row>
    <row r="729" spans="1:26" s="150" customFormat="1" ht="58.5" customHeight="1" x14ac:dyDescent="0.25">
      <c r="A729" s="150">
        <v>1</v>
      </c>
      <c r="B729" s="150">
        <v>1</v>
      </c>
      <c r="C729" s="519" t="s">
        <v>467</v>
      </c>
      <c r="D729" s="519"/>
      <c r="E729" s="555">
        <v>2523</v>
      </c>
      <c r="F729" s="173">
        <f t="shared" si="290"/>
        <v>841</v>
      </c>
      <c r="G729" s="173">
        <v>1191</v>
      </c>
      <c r="H729" s="555">
        <f t="shared" si="291"/>
        <v>141.61712247324613</v>
      </c>
      <c r="I729" s="206"/>
      <c r="J729" s="206"/>
      <c r="K729" s="579"/>
      <c r="L729" s="579"/>
      <c r="M729" s="579"/>
      <c r="N729" s="579"/>
      <c r="O729" s="579"/>
      <c r="P729" s="579"/>
      <c r="Q729" s="63"/>
      <c r="R729" s="63"/>
      <c r="S729" s="63"/>
      <c r="T729" s="63"/>
      <c r="U729" s="1227"/>
      <c r="V729" s="63">
        <f t="shared" si="284"/>
        <v>0</v>
      </c>
      <c r="W729" s="63"/>
      <c r="X729" s="63"/>
      <c r="Y729" s="63"/>
      <c r="Z729" s="63"/>
    </row>
    <row r="730" spans="1:26" s="150" customFormat="1" ht="33.75" customHeight="1" x14ac:dyDescent="0.25">
      <c r="A730" s="150">
        <v>1</v>
      </c>
      <c r="B730" s="150">
        <v>1</v>
      </c>
      <c r="C730" s="519" t="s">
        <v>160</v>
      </c>
      <c r="D730" s="519"/>
      <c r="E730" s="555"/>
      <c r="F730" s="173"/>
      <c r="G730" s="173"/>
      <c r="H730" s="555"/>
      <c r="I730" s="206"/>
      <c r="J730" s="206"/>
      <c r="K730" s="579"/>
      <c r="L730" s="579"/>
      <c r="M730" s="579"/>
      <c r="N730" s="579"/>
      <c r="O730" s="579"/>
      <c r="P730" s="579"/>
      <c r="Q730" s="63"/>
      <c r="R730" s="63"/>
      <c r="S730" s="63"/>
      <c r="T730" s="63"/>
      <c r="U730" s="1227"/>
      <c r="V730" s="63">
        <f t="shared" si="284"/>
        <v>0</v>
      </c>
      <c r="W730" s="63"/>
      <c r="X730" s="63"/>
      <c r="Y730" s="63"/>
      <c r="Z730" s="63"/>
    </row>
    <row r="731" spans="1:26" s="150" customFormat="1" ht="33.75" customHeight="1" x14ac:dyDescent="0.25">
      <c r="A731" s="150">
        <v>1</v>
      </c>
      <c r="B731" s="150">
        <v>1</v>
      </c>
      <c r="C731" s="519" t="s">
        <v>161</v>
      </c>
      <c r="D731" s="519"/>
      <c r="E731" s="555">
        <v>18575</v>
      </c>
      <c r="F731" s="173">
        <f t="shared" si="290"/>
        <v>6192</v>
      </c>
      <c r="G731" s="173">
        <v>5693</v>
      </c>
      <c r="H731" s="555">
        <f>G731/F731*100</f>
        <v>91.941214470284237</v>
      </c>
      <c r="I731" s="206"/>
      <c r="J731" s="206"/>
      <c r="K731" s="579"/>
      <c r="L731" s="579"/>
      <c r="M731" s="579"/>
      <c r="N731" s="579"/>
      <c r="O731" s="579"/>
      <c r="P731" s="579"/>
      <c r="Q731" s="63"/>
      <c r="R731" s="63"/>
      <c r="S731" s="63"/>
      <c r="T731" s="63"/>
      <c r="U731" s="1227"/>
      <c r="V731" s="63">
        <f t="shared" si="284"/>
        <v>0</v>
      </c>
      <c r="W731" s="63"/>
      <c r="X731" s="63"/>
      <c r="Y731" s="63"/>
      <c r="Z731" s="63"/>
    </row>
    <row r="732" spans="1:26" s="334" customFormat="1" ht="15" customHeight="1" x14ac:dyDescent="0.25">
      <c r="A732" s="150">
        <v>1</v>
      </c>
      <c r="B732" s="150">
        <v>1</v>
      </c>
      <c r="C732" s="626" t="s">
        <v>601</v>
      </c>
      <c r="D732" s="627"/>
      <c r="E732" s="628">
        <v>2000</v>
      </c>
      <c r="F732" s="179">
        <f t="shared" si="290"/>
        <v>667</v>
      </c>
      <c r="G732" s="179">
        <v>263</v>
      </c>
      <c r="H732" s="555">
        <f>G732/F732*100</f>
        <v>39.430284857571216</v>
      </c>
      <c r="I732" s="483"/>
      <c r="J732" s="483"/>
      <c r="K732" s="580"/>
      <c r="L732" s="580"/>
      <c r="M732" s="580"/>
      <c r="N732" s="580"/>
      <c r="O732" s="580"/>
      <c r="P732" s="580"/>
      <c r="Q732" s="83"/>
      <c r="R732" s="83"/>
      <c r="S732" s="83"/>
      <c r="T732" s="83"/>
      <c r="U732" s="1228"/>
      <c r="V732" s="83">
        <f t="shared" si="284"/>
        <v>0</v>
      </c>
      <c r="W732" s="83"/>
      <c r="X732" s="83"/>
      <c r="Y732" s="83"/>
      <c r="Z732" s="83"/>
    </row>
    <row r="733" spans="1:26" s="150" customFormat="1" ht="15" customHeight="1" x14ac:dyDescent="0.25">
      <c r="A733" s="150">
        <v>1</v>
      </c>
      <c r="B733" s="150">
        <v>1</v>
      </c>
      <c r="C733" s="301" t="s">
        <v>169</v>
      </c>
      <c r="D733" s="667"/>
      <c r="E733" s="630">
        <f>SUM(E722+E731)</f>
        <v>97926</v>
      </c>
      <c r="F733" s="630">
        <f>SUM(F722+F731)</f>
        <v>32643</v>
      </c>
      <c r="G733" s="630">
        <f>SUM(G722+G731)</f>
        <v>33515</v>
      </c>
      <c r="H733" s="630">
        <f>G733/F733*100</f>
        <v>102.67132310143063</v>
      </c>
      <c r="I733" s="483"/>
      <c r="J733" s="483"/>
      <c r="K733" s="580"/>
      <c r="L733" s="580"/>
      <c r="M733" s="580"/>
      <c r="N733" s="580"/>
      <c r="O733" s="580"/>
      <c r="P733" s="580"/>
      <c r="Q733" s="85">
        <v>53976.805820000023</v>
      </c>
      <c r="R733" s="85">
        <v>53976.805820000023</v>
      </c>
      <c r="S733" s="85">
        <v>53976.805820000023</v>
      </c>
      <c r="T733" s="85">
        <v>53976.805820000023</v>
      </c>
      <c r="U733" s="1229">
        <f>Q733/12*$C$4+(R733-Q733)/11*3+(S733-R733)/10*2+(T733-S733)/9*1</f>
        <v>17992.268606666676</v>
      </c>
      <c r="V733" s="85">
        <f t="shared" ref="V733" si="292">Z733-Y733-W733</f>
        <v>17944.149129999998</v>
      </c>
      <c r="W733" s="85"/>
      <c r="X733" s="85">
        <f>V733-U733</f>
        <v>-48.119476666677656</v>
      </c>
      <c r="Y733" s="85">
        <v>-17.294689999999999</v>
      </c>
      <c r="Z733" s="85">
        <v>17926.854439999999</v>
      </c>
    </row>
    <row r="734" spans="1:26" s="150" customFormat="1" ht="15" customHeight="1" x14ac:dyDescent="0.25">
      <c r="A734" s="150">
        <v>1</v>
      </c>
      <c r="B734" s="150">
        <v>1</v>
      </c>
      <c r="C734" s="213" t="s">
        <v>170</v>
      </c>
      <c r="D734" s="213"/>
      <c r="E734" s="674">
        <f>SUM(E733,E720)</f>
        <v>304348</v>
      </c>
      <c r="F734" s="674">
        <f>SUM(F733,F720)</f>
        <v>101451.40000000001</v>
      </c>
      <c r="G734" s="674">
        <f>SUM(G733,G720)</f>
        <v>102391.6</v>
      </c>
      <c r="H734" s="632">
        <f>G734/F734*100</f>
        <v>100.92674916265325</v>
      </c>
      <c r="I734" s="488"/>
      <c r="J734" s="488"/>
      <c r="K734" s="675"/>
      <c r="L734" s="591"/>
      <c r="M734" s="591"/>
      <c r="N734" s="591"/>
      <c r="O734" s="676"/>
      <c r="P734" s="591"/>
      <c r="Q734" s="85">
        <f>SUM(Q733,Q720)</f>
        <v>135144.67729963761</v>
      </c>
      <c r="R734" s="85">
        <f>SUM(R733,R720)</f>
        <v>135144.67729963761</v>
      </c>
      <c r="S734" s="85">
        <f>SUM(S733,S720)</f>
        <v>135144.67729963761</v>
      </c>
      <c r="T734" s="85">
        <f>SUM(T733,T720)</f>
        <v>135144.67729963761</v>
      </c>
      <c r="U734" s="85">
        <f t="shared" ref="U734:Z734" si="293">SUM(U733,U720)</f>
        <v>45048.225766545875</v>
      </c>
      <c r="V734" s="85">
        <f t="shared" si="293"/>
        <v>44780.276679999995</v>
      </c>
      <c r="W734" s="85">
        <f t="shared" si="293"/>
        <v>0</v>
      </c>
      <c r="X734" s="85">
        <f t="shared" si="293"/>
        <v>-267.94908654587198</v>
      </c>
      <c r="Y734" s="85">
        <f t="shared" si="293"/>
        <v>-59.874740000000003</v>
      </c>
      <c r="Z734" s="85">
        <f t="shared" si="293"/>
        <v>44720.401939999996</v>
      </c>
    </row>
    <row r="735" spans="1:26" s="150" customFormat="1" ht="15" customHeight="1" x14ac:dyDescent="0.25">
      <c r="A735" s="150">
        <v>1</v>
      </c>
      <c r="B735" s="150">
        <v>1</v>
      </c>
      <c r="C735" s="216" t="s">
        <v>31</v>
      </c>
      <c r="D735" s="216"/>
      <c r="E735" s="491"/>
      <c r="F735" s="491"/>
      <c r="G735" s="491"/>
      <c r="H735" s="491"/>
      <c r="I735" s="493"/>
      <c r="J735" s="493"/>
      <c r="K735" s="495"/>
      <c r="L735" s="495"/>
      <c r="M735" s="495"/>
      <c r="N735" s="495"/>
      <c r="O735" s="495"/>
      <c r="P735" s="495"/>
      <c r="Q735" s="72"/>
      <c r="R735" s="72"/>
      <c r="S735" s="72"/>
      <c r="T735" s="72"/>
      <c r="U735" s="1230"/>
      <c r="V735" s="72">
        <f t="shared" si="284"/>
        <v>0</v>
      </c>
      <c r="W735" s="72"/>
      <c r="X735" s="72"/>
      <c r="Y735" s="72"/>
      <c r="Z735" s="72"/>
    </row>
    <row r="736" spans="1:26" s="334" customFormat="1" ht="15" customHeight="1" x14ac:dyDescent="0.25">
      <c r="A736" s="150">
        <v>1</v>
      </c>
      <c r="B736" s="150">
        <v>1</v>
      </c>
      <c r="C736" s="651" t="s">
        <v>54</v>
      </c>
      <c r="D736" s="225">
        <v>300</v>
      </c>
      <c r="E736" s="470">
        <v>290</v>
      </c>
      <c r="F736" s="173">
        <f>ROUND(E736/12*$C$4,0)</f>
        <v>97</v>
      </c>
      <c r="G736" s="470">
        <v>94</v>
      </c>
      <c r="H736" s="677">
        <f>G736/F736*100</f>
        <v>96.907216494845358</v>
      </c>
      <c r="I736" s="206">
        <v>10.5</v>
      </c>
      <c r="J736" s="174">
        <f>M736/G736</f>
        <v>9.9680851063829792</v>
      </c>
      <c r="K736" s="175">
        <f>ROUND(E736*I736,0)</f>
        <v>3045</v>
      </c>
      <c r="L736" s="175">
        <f>ROUND(F736*I736,0)</f>
        <v>1019</v>
      </c>
      <c r="M736" s="555">
        <v>937</v>
      </c>
      <c r="N736" s="175">
        <f>M736/L736*100</f>
        <v>91.952894995093232</v>
      </c>
      <c r="O736" s="175">
        <f>ROUND(K736/D736,0)</f>
        <v>10</v>
      </c>
      <c r="P736" s="175">
        <f>M736/$C$4*12/O736</f>
        <v>281.10000000000002</v>
      </c>
      <c r="Q736" s="63"/>
      <c r="R736" s="63"/>
      <c r="S736" s="63"/>
      <c r="T736" s="63"/>
      <c r="U736" s="1227"/>
      <c r="V736" s="63">
        <f t="shared" si="284"/>
        <v>0</v>
      </c>
      <c r="W736" s="63"/>
      <c r="X736" s="63"/>
      <c r="Y736" s="63"/>
      <c r="Z736" s="63"/>
    </row>
    <row r="737" spans="1:27" s="334" customFormat="1" ht="15" customHeight="1" x14ac:dyDescent="0.25">
      <c r="A737" s="150">
        <v>1</v>
      </c>
      <c r="B737" s="150">
        <v>1</v>
      </c>
      <c r="C737" s="227" t="s">
        <v>91</v>
      </c>
      <c r="D737" s="387"/>
      <c r="E737" s="207">
        <f>SUM(E736)</f>
        <v>290</v>
      </c>
      <c r="F737" s="207">
        <f>SUM(F736)</f>
        <v>97</v>
      </c>
      <c r="G737" s="207">
        <f>SUM(G736)</f>
        <v>94</v>
      </c>
      <c r="H737" s="207">
        <f>G737/F737*100</f>
        <v>96.907216494845358</v>
      </c>
      <c r="I737" s="185">
        <f>K737/E737</f>
        <v>10.5</v>
      </c>
      <c r="J737" s="198">
        <f>M737/G737</f>
        <v>9.9680851063829792</v>
      </c>
      <c r="K737" s="207">
        <f>SUM(K736)</f>
        <v>3045</v>
      </c>
      <c r="L737" s="207">
        <f>SUM(L736)</f>
        <v>1019</v>
      </c>
      <c r="M737" s="207">
        <f>SUM(M736)</f>
        <v>937</v>
      </c>
      <c r="N737" s="175">
        <f>M737/L737*100</f>
        <v>91.952894995093232</v>
      </c>
      <c r="O737" s="207">
        <f>SUM(O736)</f>
        <v>10</v>
      </c>
      <c r="P737" s="175">
        <f>M737/$C$4*12/O737</f>
        <v>281.10000000000002</v>
      </c>
      <c r="Q737" s="63"/>
      <c r="R737" s="63"/>
      <c r="S737" s="63"/>
      <c r="T737" s="63"/>
      <c r="U737" s="1227"/>
      <c r="V737" s="63">
        <f t="shared" si="284"/>
        <v>0</v>
      </c>
      <c r="W737" s="63"/>
      <c r="X737" s="63"/>
      <c r="Y737" s="63"/>
      <c r="Z737" s="63"/>
    </row>
    <row r="738" spans="1:27" s="177" customFormat="1" ht="15" customHeight="1" x14ac:dyDescent="0.25">
      <c r="A738" s="150">
        <v>1</v>
      </c>
      <c r="B738" s="150">
        <v>1</v>
      </c>
      <c r="C738" s="306" t="s">
        <v>16</v>
      </c>
      <c r="D738" s="387"/>
      <c r="E738" s="207"/>
      <c r="F738" s="207"/>
      <c r="G738" s="207"/>
      <c r="H738" s="207"/>
      <c r="I738" s="206"/>
      <c r="J738" s="198"/>
      <c r="K738" s="207"/>
      <c r="L738" s="207"/>
      <c r="M738" s="207"/>
      <c r="N738" s="498"/>
      <c r="O738" s="207"/>
      <c r="P738" s="498"/>
      <c r="Q738" s="63"/>
      <c r="R738" s="63"/>
      <c r="S738" s="63"/>
      <c r="T738" s="63"/>
      <c r="U738" s="1227"/>
      <c r="V738" s="63">
        <f t="shared" si="284"/>
        <v>0</v>
      </c>
      <c r="W738" s="63"/>
      <c r="X738" s="63"/>
      <c r="Y738" s="63"/>
      <c r="Z738" s="63"/>
    </row>
    <row r="739" spans="1:27" s="177" customFormat="1" ht="15" customHeight="1" x14ac:dyDescent="0.25">
      <c r="A739" s="150">
        <v>1</v>
      </c>
      <c r="B739" s="150">
        <v>1</v>
      </c>
      <c r="C739" s="651" t="s">
        <v>189</v>
      </c>
      <c r="D739" s="205">
        <v>240</v>
      </c>
      <c r="E739" s="470"/>
      <c r="F739" s="173">
        <f>ROUND(E739/12*$C$4,0)</f>
        <v>0</v>
      </c>
      <c r="G739" s="173"/>
      <c r="H739" s="173" t="e">
        <f>G739/F739*100</f>
        <v>#DIV/0!</v>
      </c>
      <c r="I739" s="472"/>
      <c r="J739" s="174" t="e">
        <f>M739/G739</f>
        <v>#DIV/0!</v>
      </c>
      <c r="K739" s="175">
        <f>ROUND(E739*I739,0)</f>
        <v>0</v>
      </c>
      <c r="L739" s="175">
        <f>ROUND(F739*I739,0)</f>
        <v>0</v>
      </c>
      <c r="M739" s="271"/>
      <c r="N739" s="199" t="e">
        <f>M739/L739*100</f>
        <v>#DIV/0!</v>
      </c>
      <c r="O739" s="175">
        <f>ROUND(K739/D739,0)</f>
        <v>0</v>
      </c>
      <c r="P739" s="175" t="e">
        <f>M739/$C$4*12/O739</f>
        <v>#DIV/0!</v>
      </c>
      <c r="Q739" s="63"/>
      <c r="R739" s="63"/>
      <c r="S739" s="63"/>
      <c r="T739" s="63"/>
      <c r="U739" s="1227"/>
      <c r="V739" s="63">
        <f t="shared" si="284"/>
        <v>0</v>
      </c>
      <c r="W739" s="63"/>
      <c r="X739" s="63"/>
      <c r="Y739" s="63"/>
      <c r="Z739" s="63"/>
    </row>
    <row r="740" spans="1:27" s="177" customFormat="1" ht="29.25" customHeight="1" x14ac:dyDescent="0.25">
      <c r="A740" s="150">
        <v>1</v>
      </c>
      <c r="B740" s="150">
        <v>1</v>
      </c>
      <c r="C740" s="235" t="s">
        <v>254</v>
      </c>
      <c r="D740" s="499"/>
      <c r="E740" s="660">
        <f>SUM(E739)</f>
        <v>0</v>
      </c>
      <c r="F740" s="660">
        <f>SUM(F739)</f>
        <v>0</v>
      </c>
      <c r="G740" s="660">
        <f>SUM(G739)</f>
        <v>0</v>
      </c>
      <c r="H740" s="237" t="e">
        <f>G740/F740*100</f>
        <v>#DIV/0!</v>
      </c>
      <c r="I740" s="483"/>
      <c r="J740" s="212" t="e">
        <f>M740/G740</f>
        <v>#DIV/0!</v>
      </c>
      <c r="K740" s="266">
        <f>SUM(K739)</f>
        <v>0</v>
      </c>
      <c r="L740" s="266">
        <f>SUM(L739)</f>
        <v>0</v>
      </c>
      <c r="M740" s="266">
        <f>SUM(M739)</f>
        <v>0</v>
      </c>
      <c r="N740" s="266" t="e">
        <f>M740/L740*100</f>
        <v>#DIV/0!</v>
      </c>
      <c r="O740" s="266">
        <f>SUM(O739)</f>
        <v>0</v>
      </c>
      <c r="P740" s="181" t="e">
        <f>M740/$C$4*12/O740</f>
        <v>#DIV/0!</v>
      </c>
      <c r="Q740" s="83"/>
      <c r="R740" s="83"/>
      <c r="S740" s="83"/>
      <c r="T740" s="83"/>
      <c r="U740" s="1228"/>
      <c r="V740" s="83">
        <f t="shared" si="284"/>
        <v>0</v>
      </c>
      <c r="W740" s="83"/>
      <c r="X740" s="83"/>
      <c r="Y740" s="83"/>
      <c r="Z740" s="83"/>
    </row>
    <row r="741" spans="1:27" ht="23.25" customHeight="1" thickBot="1" x14ac:dyDescent="0.3">
      <c r="A741" s="150">
        <v>1</v>
      </c>
      <c r="B741" s="150">
        <v>1</v>
      </c>
      <c r="C741" s="238" t="s">
        <v>488</v>
      </c>
      <c r="D741" s="238"/>
      <c r="E741" s="500">
        <f>SUM(E740,E737)</f>
        <v>290</v>
      </c>
      <c r="F741" s="500">
        <f>SUM(F740,F737)</f>
        <v>97</v>
      </c>
      <c r="G741" s="500">
        <f>SUM(G740,G737)</f>
        <v>94</v>
      </c>
      <c r="H741" s="500">
        <f>G741/F741*100</f>
        <v>96.907216494845358</v>
      </c>
      <c r="I741" s="240">
        <f>K741/E741</f>
        <v>10.5</v>
      </c>
      <c r="J741" s="240">
        <f>M741/G741</f>
        <v>9.9680851063829792</v>
      </c>
      <c r="K741" s="500">
        <f>SUM(K740,K737)</f>
        <v>3045</v>
      </c>
      <c r="L741" s="500">
        <f>SUM(L740,L737)</f>
        <v>1019</v>
      </c>
      <c r="M741" s="500">
        <f>SUM(M740,M737)</f>
        <v>937</v>
      </c>
      <c r="N741" s="242">
        <f>M741/L741*100</f>
        <v>91.952894995093232</v>
      </c>
      <c r="O741" s="242">
        <f>SUM(O739,O737)</f>
        <v>10</v>
      </c>
      <c r="P741" s="243">
        <f>M741/$C$4*12/O741</f>
        <v>281.10000000000002</v>
      </c>
      <c r="Q741" s="136">
        <v>3635.2833999999998</v>
      </c>
      <c r="R741" s="136">
        <v>3635.2833999999998</v>
      </c>
      <c r="S741" s="136">
        <v>3635.2833999999998</v>
      </c>
      <c r="T741" s="136">
        <v>3635.2833999999998</v>
      </c>
      <c r="U741" s="1229">
        <f>Q741/12*$C$4+(R741-Q741)/11*3+(S741-R741)/10*2+(T741-S741)/9*1</f>
        <v>1211.7611333333332</v>
      </c>
      <c r="V741" s="136">
        <f t="shared" si="284"/>
        <v>1207.43588</v>
      </c>
      <c r="W741" s="136">
        <v>60.58858</v>
      </c>
      <c r="X741" s="136">
        <f>V741-U741</f>
        <v>-4.325253333333194</v>
      </c>
      <c r="Y741" s="136">
        <v>0</v>
      </c>
      <c r="Z741" s="136">
        <f>1207.43588+W741</f>
        <v>1268.0244600000001</v>
      </c>
      <c r="AA741" s="150"/>
    </row>
    <row r="742" spans="1:27" ht="15" customHeight="1" thickBot="1" x14ac:dyDescent="0.3">
      <c r="A742" s="150">
        <v>1</v>
      </c>
      <c r="B742" s="150">
        <v>1</v>
      </c>
      <c r="C742" s="678" t="s">
        <v>17</v>
      </c>
      <c r="D742" s="678"/>
      <c r="E742" s="570"/>
      <c r="F742" s="570"/>
      <c r="G742" s="570"/>
      <c r="H742" s="570"/>
      <c r="I742" s="503"/>
      <c r="J742" s="503"/>
      <c r="K742" s="570"/>
      <c r="L742" s="570"/>
      <c r="M742" s="570">
        <f>SUM(M741,M713)</f>
        <v>10858</v>
      </c>
      <c r="N742" s="570"/>
      <c r="O742" s="570"/>
      <c r="P742" s="570"/>
      <c r="Q742" s="82">
        <f t="shared" ref="Q742:Z742" si="294">SUM(Q713,Q734,Q741)</f>
        <v>204330.34592765759</v>
      </c>
      <c r="R742" s="82">
        <f t="shared" ref="R742:S742" si="295">SUM(R713,R734,R741)</f>
        <v>204330.34592765759</v>
      </c>
      <c r="S742" s="82">
        <f t="shared" si="295"/>
        <v>204330.34592765759</v>
      </c>
      <c r="T742" s="82">
        <f t="shared" ref="T742" si="296">SUM(T713,T734,T741)</f>
        <v>204330.34592765759</v>
      </c>
      <c r="U742" s="1232">
        <f t="shared" si="294"/>
        <v>68110.115309219211</v>
      </c>
      <c r="V742" s="82">
        <f t="shared" si="284"/>
        <v>67806.223079999996</v>
      </c>
      <c r="W742" s="82">
        <f t="shared" si="294"/>
        <v>60.58858</v>
      </c>
      <c r="X742" s="82">
        <f t="shared" si="294"/>
        <v>-303.89222921920441</v>
      </c>
      <c r="Y742" s="82">
        <f t="shared" si="294"/>
        <v>-87.367770000000007</v>
      </c>
      <c r="Z742" s="82">
        <f t="shared" si="294"/>
        <v>67779.443889999995</v>
      </c>
      <c r="AA742" s="2166"/>
    </row>
    <row r="743" spans="1:27" ht="10.5" customHeight="1" x14ac:dyDescent="0.25">
      <c r="A743" s="150">
        <v>1</v>
      </c>
      <c r="B743" s="150">
        <v>1</v>
      </c>
      <c r="C743" s="671"/>
      <c r="D743" s="671"/>
      <c r="E743" s="613"/>
      <c r="F743" s="613"/>
      <c r="G743" s="613"/>
      <c r="H743" s="613"/>
      <c r="I743" s="493"/>
      <c r="J743" s="493"/>
      <c r="K743" s="613"/>
      <c r="L743" s="613"/>
      <c r="M743" s="613"/>
      <c r="N743" s="613"/>
      <c r="O743" s="613"/>
      <c r="P743" s="613"/>
      <c r="Q743" s="72"/>
      <c r="R743" s="72"/>
      <c r="S743" s="72"/>
      <c r="T743" s="72"/>
      <c r="U743" s="1230"/>
      <c r="V743" s="72">
        <f t="shared" si="284"/>
        <v>0</v>
      </c>
      <c r="W743" s="72"/>
      <c r="X743" s="72"/>
      <c r="Y743" s="72"/>
      <c r="Z743" s="72"/>
      <c r="AA743" s="150"/>
    </row>
    <row r="744" spans="1:27" ht="36.75" customHeight="1" x14ac:dyDescent="0.25">
      <c r="A744" s="150">
        <v>1</v>
      </c>
      <c r="B744" s="150">
        <v>1</v>
      </c>
      <c r="C744" s="1219" t="s">
        <v>275</v>
      </c>
      <c r="D744" s="578"/>
      <c r="E744" s="553"/>
      <c r="F744" s="553"/>
      <c r="G744" s="553"/>
      <c r="H744" s="553"/>
      <c r="I744" s="206"/>
      <c r="J744" s="206"/>
      <c r="K744" s="207"/>
      <c r="L744" s="207"/>
      <c r="M744" s="207"/>
      <c r="N744" s="207"/>
      <c r="O744" s="207"/>
      <c r="P744" s="207"/>
      <c r="Q744" s="63"/>
      <c r="R744" s="63"/>
      <c r="S744" s="63"/>
      <c r="T744" s="63"/>
      <c r="U744" s="1227"/>
      <c r="V744" s="63">
        <f t="shared" si="284"/>
        <v>0</v>
      </c>
      <c r="W744" s="63"/>
      <c r="X744" s="63"/>
      <c r="Y744" s="63"/>
      <c r="Z744" s="63"/>
      <c r="AA744" s="150"/>
    </row>
    <row r="745" spans="1:27" ht="15" customHeight="1" x14ac:dyDescent="0.25">
      <c r="A745" s="150">
        <v>1</v>
      </c>
      <c r="B745" s="150">
        <v>1</v>
      </c>
      <c r="C745" s="556" t="s">
        <v>5</v>
      </c>
      <c r="D745" s="556"/>
      <c r="E745" s="207"/>
      <c r="F745" s="207"/>
      <c r="G745" s="207"/>
      <c r="H745" s="207"/>
      <c r="I745" s="206"/>
      <c r="J745" s="206"/>
      <c r="K745" s="207"/>
      <c r="L745" s="207"/>
      <c r="M745" s="207"/>
      <c r="N745" s="207"/>
      <c r="O745" s="207"/>
      <c r="P745" s="207"/>
      <c r="Q745" s="63"/>
      <c r="R745" s="63"/>
      <c r="S745" s="63"/>
      <c r="T745" s="63"/>
      <c r="U745" s="1227"/>
      <c r="V745" s="63">
        <f t="shared" si="284"/>
        <v>0</v>
      </c>
      <c r="W745" s="63"/>
      <c r="X745" s="63"/>
      <c r="Y745" s="63"/>
      <c r="Z745" s="63"/>
      <c r="AA745" s="150"/>
    </row>
    <row r="746" spans="1:27" ht="15" customHeight="1" x14ac:dyDescent="0.25">
      <c r="A746" s="150">
        <v>1</v>
      </c>
      <c r="B746" s="150">
        <v>1</v>
      </c>
      <c r="C746" s="205" t="s">
        <v>27</v>
      </c>
      <c r="D746" s="205">
        <v>300</v>
      </c>
      <c r="E746" s="470">
        <v>2350</v>
      </c>
      <c r="F746" s="173">
        <f t="shared" ref="F746:F747" si="297">E746/12*$C$4</f>
        <v>783.33333333333337</v>
      </c>
      <c r="G746" s="173">
        <v>673</v>
      </c>
      <c r="H746" s="173">
        <f>G746/F746*100</f>
        <v>85.914893617021278</v>
      </c>
      <c r="I746" s="377">
        <v>5.7</v>
      </c>
      <c r="J746" s="174">
        <f>M746/G746</f>
        <v>5.5081723625557206</v>
      </c>
      <c r="K746" s="175">
        <f>ROUND(E746*I746,0)</f>
        <v>13395</v>
      </c>
      <c r="L746" s="175">
        <f>ROUND(F746*I746,0)</f>
        <v>4465</v>
      </c>
      <c r="M746" s="175">
        <v>3707</v>
      </c>
      <c r="N746" s="175">
        <f>M746/L746*100</f>
        <v>83.023516237402021</v>
      </c>
      <c r="O746" s="175">
        <f>ROUND(K746/D746,0)</f>
        <v>45</v>
      </c>
      <c r="P746" s="175">
        <f>M746/$C$4*12/O746</f>
        <v>247.13333333333333</v>
      </c>
      <c r="Q746" s="63"/>
      <c r="R746" s="63"/>
      <c r="S746" s="63"/>
      <c r="T746" s="63"/>
      <c r="U746" s="1227"/>
      <c r="V746" s="63">
        <f t="shared" si="284"/>
        <v>0</v>
      </c>
      <c r="W746" s="63"/>
      <c r="X746" s="63"/>
      <c r="Y746" s="63"/>
      <c r="Z746" s="63"/>
      <c r="AA746" s="150"/>
    </row>
    <row r="747" spans="1:27" ht="15" customHeight="1" x14ac:dyDescent="0.25">
      <c r="A747" s="150">
        <v>1</v>
      </c>
      <c r="B747" s="150">
        <v>1</v>
      </c>
      <c r="C747" s="466" t="s">
        <v>28</v>
      </c>
      <c r="D747" s="466">
        <v>340</v>
      </c>
      <c r="E747" s="611">
        <v>1072</v>
      </c>
      <c r="F747" s="179">
        <f t="shared" si="297"/>
        <v>357.33333333333331</v>
      </c>
      <c r="G747" s="179">
        <v>472</v>
      </c>
      <c r="H747" s="179">
        <f>G747/F747*100</f>
        <v>132.08955223880599</v>
      </c>
      <c r="I747" s="378">
        <v>8</v>
      </c>
      <c r="J747" s="180">
        <f>M747/G747</f>
        <v>6.7944915254237293</v>
      </c>
      <c r="K747" s="181">
        <f>ROUND(E747*I747,0)</f>
        <v>8576</v>
      </c>
      <c r="L747" s="181">
        <f>ROUND(F747*I747,0)</f>
        <v>2859</v>
      </c>
      <c r="M747" s="181">
        <v>3207</v>
      </c>
      <c r="N747" s="181">
        <f>M747/L747*100</f>
        <v>112.17208814270725</v>
      </c>
      <c r="O747" s="181">
        <f>ROUND(K747/D747,0)</f>
        <v>25</v>
      </c>
      <c r="P747" s="181">
        <f>M747/$C$4*12/O747</f>
        <v>384.84</v>
      </c>
      <c r="Q747" s="83"/>
      <c r="R747" s="83"/>
      <c r="S747" s="83"/>
      <c r="T747" s="83"/>
      <c r="U747" s="1228"/>
      <c r="V747" s="83">
        <f t="shared" si="284"/>
        <v>0</v>
      </c>
      <c r="W747" s="83"/>
      <c r="X747" s="83"/>
      <c r="Y747" s="83"/>
      <c r="Z747" s="83"/>
      <c r="AA747" s="150"/>
    </row>
    <row r="748" spans="1:27" ht="15" customHeight="1" x14ac:dyDescent="0.25">
      <c r="A748" s="150">
        <v>1</v>
      </c>
      <c r="B748" s="150">
        <v>1</v>
      </c>
      <c r="C748" s="213" t="s">
        <v>7</v>
      </c>
      <c r="D748" s="213"/>
      <c r="E748" s="591">
        <f>SUM(E746:E747)</f>
        <v>3422</v>
      </c>
      <c r="F748" s="591">
        <f>SUM(F746:F747)</f>
        <v>1140.6666666666667</v>
      </c>
      <c r="G748" s="591">
        <f>SUM(G746:G747)</f>
        <v>1145</v>
      </c>
      <c r="H748" s="591">
        <f>G748/F748*100</f>
        <v>100.37989479836354</v>
      </c>
      <c r="I748" s="185">
        <f>IF(E748=0,0,K748/E748)</f>
        <v>6.4205143191116303</v>
      </c>
      <c r="J748" s="185">
        <f>M748/G748</f>
        <v>6.0384279475982536</v>
      </c>
      <c r="K748" s="591">
        <f>SUM(K746:K747)</f>
        <v>21971</v>
      </c>
      <c r="L748" s="591">
        <f>SUM(L746:L747)</f>
        <v>7324</v>
      </c>
      <c r="M748" s="591">
        <f>SUM(M746:M747)</f>
        <v>6914</v>
      </c>
      <c r="N748" s="261">
        <f>M748/L748*100</f>
        <v>94.401966138722003</v>
      </c>
      <c r="O748" s="612">
        <f>SUM(O746:O747)</f>
        <v>70</v>
      </c>
      <c r="P748" s="261">
        <f>M748/$C$4*12/O748</f>
        <v>296.31428571428569</v>
      </c>
      <c r="Q748" s="85">
        <v>90048.531786751992</v>
      </c>
      <c r="R748" s="85">
        <v>90048.531786751992</v>
      </c>
      <c r="S748" s="85">
        <v>90048.531786751992</v>
      </c>
      <c r="T748" s="85">
        <v>90048.531786751992</v>
      </c>
      <c r="U748" s="1229">
        <f>Q748/12*$C$4+(R748-Q748)/11*3+(S748-R748)/10*2+(T748-S748)/9*1</f>
        <v>30016.177262250665</v>
      </c>
      <c r="V748" s="85">
        <f t="shared" si="284"/>
        <v>29986.985379999998</v>
      </c>
      <c r="W748" s="85">
        <v>-42.51784</v>
      </c>
      <c r="X748" s="85">
        <f>V748-U748</f>
        <v>-29.191882250666822</v>
      </c>
      <c r="Y748" s="85">
        <v>-62.990130000000001</v>
      </c>
      <c r="Z748" s="85">
        <f>29923.99525+W748</f>
        <v>29881.47741</v>
      </c>
      <c r="AA748" s="150"/>
    </row>
    <row r="749" spans="1:27" ht="15" customHeight="1" x14ac:dyDescent="0.25">
      <c r="A749" s="150">
        <v>1</v>
      </c>
      <c r="B749" s="150">
        <v>1</v>
      </c>
      <c r="C749" s="661" t="s">
        <v>450</v>
      </c>
      <c r="D749" s="661"/>
      <c r="E749" s="593"/>
      <c r="F749" s="593"/>
      <c r="G749" s="593"/>
      <c r="H749" s="593"/>
      <c r="I749" s="493"/>
      <c r="J749" s="493"/>
      <c r="K749" s="574"/>
      <c r="L749" s="574"/>
      <c r="M749" s="574"/>
      <c r="N749" s="574"/>
      <c r="O749" s="574"/>
      <c r="P749" s="574"/>
      <c r="Q749" s="72"/>
      <c r="R749" s="72"/>
      <c r="S749" s="72"/>
      <c r="T749" s="72"/>
      <c r="U749" s="1230"/>
      <c r="V749" s="72">
        <f t="shared" si="284"/>
        <v>0</v>
      </c>
      <c r="W749" s="72"/>
      <c r="X749" s="72"/>
      <c r="Y749" s="72"/>
      <c r="Z749" s="72"/>
      <c r="AA749" s="150"/>
    </row>
    <row r="750" spans="1:27" ht="15" customHeight="1" x14ac:dyDescent="0.25">
      <c r="A750" s="150">
        <v>1</v>
      </c>
      <c r="B750" s="150">
        <v>1</v>
      </c>
      <c r="C750" s="519" t="s">
        <v>203</v>
      </c>
      <c r="D750" s="519"/>
      <c r="E750" s="555">
        <f>SUM(E751)</f>
        <v>48445</v>
      </c>
      <c r="F750" s="555">
        <f>SUM(F751)</f>
        <v>16148.333333333334</v>
      </c>
      <c r="G750" s="555">
        <f>SUM(G751)</f>
        <v>15577</v>
      </c>
      <c r="H750" s="555">
        <f>G750/F750*100</f>
        <v>96.461967179275462</v>
      </c>
      <c r="I750" s="206"/>
      <c r="J750" s="206"/>
      <c r="K750" s="579"/>
      <c r="L750" s="579"/>
      <c r="M750" s="579"/>
      <c r="N750" s="579"/>
      <c r="O750" s="579"/>
      <c r="P750" s="579"/>
      <c r="Q750" s="63"/>
      <c r="R750" s="63"/>
      <c r="S750" s="63"/>
      <c r="T750" s="63"/>
      <c r="U750" s="1227">
        <f>Q750/12</f>
        <v>0</v>
      </c>
      <c r="V750" s="63">
        <f t="shared" si="284"/>
        <v>0</v>
      </c>
      <c r="W750" s="63"/>
      <c r="X750" s="63">
        <f>V750-U750</f>
        <v>0</v>
      </c>
      <c r="Y750" s="63"/>
      <c r="Z750" s="63"/>
      <c r="AA750" s="150"/>
    </row>
    <row r="751" spans="1:27" ht="15" customHeight="1" x14ac:dyDescent="0.25">
      <c r="A751" s="150">
        <v>1</v>
      </c>
      <c r="B751" s="150">
        <v>1</v>
      </c>
      <c r="C751" s="519" t="s">
        <v>435</v>
      </c>
      <c r="D751" s="519"/>
      <c r="E751" s="555">
        <v>48445</v>
      </c>
      <c r="F751" s="173">
        <f t="shared" ref="F751:F753" si="298">E751/12*$C$4</f>
        <v>16148.333333333334</v>
      </c>
      <c r="G751" s="555">
        <v>15577</v>
      </c>
      <c r="H751" s="555">
        <f>G751/F751*100</f>
        <v>96.461967179275462</v>
      </c>
      <c r="I751" s="206"/>
      <c r="J751" s="206"/>
      <c r="K751" s="579"/>
      <c r="L751" s="579"/>
      <c r="M751" s="579"/>
      <c r="N751" s="579"/>
      <c r="O751" s="579"/>
      <c r="P751" s="579"/>
      <c r="Q751" s="63"/>
      <c r="R751" s="63"/>
      <c r="S751" s="63"/>
      <c r="T751" s="63"/>
      <c r="U751" s="1227"/>
      <c r="V751" s="63">
        <f t="shared" si="284"/>
        <v>0</v>
      </c>
      <c r="W751" s="63"/>
      <c r="X751" s="63"/>
      <c r="Y751" s="63"/>
      <c r="Z751" s="63"/>
      <c r="AA751" s="150"/>
    </row>
    <row r="752" spans="1:27" ht="30" customHeight="1" x14ac:dyDescent="0.25">
      <c r="A752" s="150">
        <v>1</v>
      </c>
      <c r="B752" s="150">
        <v>1</v>
      </c>
      <c r="C752" s="519" t="s">
        <v>160</v>
      </c>
      <c r="D752" s="519"/>
      <c r="E752" s="555">
        <v>30170</v>
      </c>
      <c r="F752" s="173">
        <f t="shared" si="298"/>
        <v>10056.666666666666</v>
      </c>
      <c r="G752" s="555">
        <f>9760+G753/3.8/3.2</f>
        <v>10190.078125</v>
      </c>
      <c r="H752" s="555">
        <f>G752/F752*100</f>
        <v>101.32659719920451</v>
      </c>
      <c r="I752" s="206"/>
      <c r="J752" s="206"/>
      <c r="K752" s="579"/>
      <c r="L752" s="579"/>
      <c r="M752" s="579"/>
      <c r="N752" s="579"/>
      <c r="O752" s="579"/>
      <c r="P752" s="579"/>
      <c r="Q752" s="63"/>
      <c r="R752" s="63"/>
      <c r="S752" s="63"/>
      <c r="T752" s="63"/>
      <c r="U752" s="1227"/>
      <c r="V752" s="63">
        <f t="shared" si="284"/>
        <v>0</v>
      </c>
      <c r="W752" s="63"/>
      <c r="X752" s="63"/>
      <c r="Y752" s="63"/>
      <c r="Z752" s="63"/>
      <c r="AA752" s="150"/>
    </row>
    <row r="753" spans="1:27" ht="33" customHeight="1" x14ac:dyDescent="0.25">
      <c r="A753" s="150">
        <v>1</v>
      </c>
      <c r="B753" s="150">
        <v>1</v>
      </c>
      <c r="C753" s="519" t="s">
        <v>441</v>
      </c>
      <c r="D753" s="519"/>
      <c r="E753" s="555">
        <v>13312</v>
      </c>
      <c r="F753" s="173">
        <f t="shared" si="298"/>
        <v>4437.333333333333</v>
      </c>
      <c r="G753" s="555">
        <v>5229.75</v>
      </c>
      <c r="H753" s="555">
        <f>G753/F753*100</f>
        <v>117.85794771634616</v>
      </c>
      <c r="I753" s="206"/>
      <c r="J753" s="206"/>
      <c r="K753" s="579"/>
      <c r="L753" s="579"/>
      <c r="M753" s="579"/>
      <c r="N753" s="579"/>
      <c r="O753" s="579"/>
      <c r="P753" s="579"/>
      <c r="Q753" s="63"/>
      <c r="R753" s="63"/>
      <c r="S753" s="63"/>
      <c r="T753" s="63"/>
      <c r="U753" s="1227"/>
      <c r="V753" s="63">
        <f t="shared" si="284"/>
        <v>0</v>
      </c>
      <c r="W753" s="63"/>
      <c r="X753" s="63"/>
      <c r="Y753" s="63"/>
      <c r="Z753" s="63"/>
      <c r="AA753" s="150"/>
    </row>
    <row r="754" spans="1:27" s="177" customFormat="1" ht="29.25" customHeight="1" x14ac:dyDescent="0.25">
      <c r="A754" s="150">
        <v>1</v>
      </c>
      <c r="B754" s="150">
        <v>1</v>
      </c>
      <c r="C754" s="519" t="s">
        <v>161</v>
      </c>
      <c r="D754" s="519"/>
      <c r="E754" s="555"/>
      <c r="F754" s="173">
        <f>ROUND(E754/12*$C$4,0)</f>
        <v>0</v>
      </c>
      <c r="G754" s="555"/>
      <c r="H754" s="555"/>
      <c r="I754" s="206"/>
      <c r="J754" s="206"/>
      <c r="K754" s="579"/>
      <c r="L754" s="579"/>
      <c r="M754" s="579"/>
      <c r="N754" s="579"/>
      <c r="O754" s="579"/>
      <c r="P754" s="579"/>
      <c r="Q754" s="63"/>
      <c r="R754" s="63"/>
      <c r="S754" s="63"/>
      <c r="T754" s="63"/>
      <c r="U754" s="1227"/>
      <c r="V754" s="63">
        <f t="shared" si="284"/>
        <v>0</v>
      </c>
      <c r="W754" s="63"/>
      <c r="X754" s="63"/>
      <c r="Y754" s="63"/>
      <c r="Z754" s="63"/>
    </row>
    <row r="755" spans="1:27" ht="15" customHeight="1" x14ac:dyDescent="0.25">
      <c r="A755" s="150">
        <v>1</v>
      </c>
      <c r="B755" s="150">
        <v>1</v>
      </c>
      <c r="C755" s="301" t="s">
        <v>169</v>
      </c>
      <c r="D755" s="628"/>
      <c r="E755" s="630">
        <f>SUM(E750+E752*3.2+E754)</f>
        <v>144989</v>
      </c>
      <c r="F755" s="630">
        <f>SUM(F750+F752*3.2+F754)</f>
        <v>48329.666666666664</v>
      </c>
      <c r="G755" s="630">
        <f>SUM(G750+G752*3.2+G754)</f>
        <v>48185.25</v>
      </c>
      <c r="H755" s="630">
        <f>G755/F755*100</f>
        <v>99.701184227769019</v>
      </c>
      <c r="I755" s="483"/>
      <c r="J755" s="483"/>
      <c r="K755" s="580"/>
      <c r="L755" s="580"/>
      <c r="M755" s="580"/>
      <c r="N755" s="580"/>
      <c r="O755" s="580"/>
      <c r="P755" s="580"/>
      <c r="Q755" s="85">
        <v>66445.483025263151</v>
      </c>
      <c r="R755" s="85">
        <v>66445.483025263151</v>
      </c>
      <c r="S755" s="85">
        <v>66445.483025263151</v>
      </c>
      <c r="T755" s="85">
        <v>66445.483025263151</v>
      </c>
      <c r="U755" s="1229">
        <f>Q755/12*$C$4+(R755-Q755)/11*3+(S755-R755)/10*2+(T755-S755)/9*1</f>
        <v>22148.494341754384</v>
      </c>
      <c r="V755" s="83">
        <f t="shared" si="284"/>
        <v>22119.797049999997</v>
      </c>
      <c r="W755" s="83"/>
      <c r="X755" s="85">
        <f>V755-U755</f>
        <v>-28.697291754386242</v>
      </c>
      <c r="Y755" s="85">
        <v>-8.6575799999999994</v>
      </c>
      <c r="Z755" s="85">
        <v>22111.139469999998</v>
      </c>
      <c r="AA755" s="150"/>
    </row>
    <row r="756" spans="1:27" ht="15" customHeight="1" x14ac:dyDescent="0.25">
      <c r="A756" s="150">
        <v>1</v>
      </c>
      <c r="B756" s="150">
        <v>1</v>
      </c>
      <c r="C756" s="213" t="s">
        <v>170</v>
      </c>
      <c r="D756" s="213"/>
      <c r="E756" s="674">
        <f>SUM(E755)</f>
        <v>144989</v>
      </c>
      <c r="F756" s="674">
        <f>SUM(F755)</f>
        <v>48329.666666666664</v>
      </c>
      <c r="G756" s="674">
        <f>SUM(G755)</f>
        <v>48185.25</v>
      </c>
      <c r="H756" s="632">
        <f>G756/F756*100</f>
        <v>99.701184227769019</v>
      </c>
      <c r="I756" s="680"/>
      <c r="J756" s="680"/>
      <c r="K756" s="674"/>
      <c r="L756" s="674"/>
      <c r="M756" s="674"/>
      <c r="N756" s="674"/>
      <c r="O756" s="674"/>
      <c r="P756" s="674"/>
      <c r="Q756" s="85">
        <v>66445.483025263151</v>
      </c>
      <c r="R756" s="85">
        <v>66445.483025263151</v>
      </c>
      <c r="S756" s="85">
        <v>66445.483025263151</v>
      </c>
      <c r="T756" s="85">
        <v>66445.483025263151</v>
      </c>
      <c r="U756" s="1229">
        <f>Q756/12*$C$4+(R756-Q756)/11*2+(S756-R756)/10*1</f>
        <v>22148.494341754384</v>
      </c>
      <c r="V756" s="85">
        <f t="shared" si="284"/>
        <v>22119.797049999997</v>
      </c>
      <c r="W756" s="85">
        <f t="shared" ref="W756:Y756" si="299">W755</f>
        <v>0</v>
      </c>
      <c r="X756" s="85">
        <f t="shared" si="299"/>
        <v>-28.697291754386242</v>
      </c>
      <c r="Y756" s="85">
        <f t="shared" si="299"/>
        <v>-8.6575799999999994</v>
      </c>
      <c r="Z756" s="85">
        <f>Z755</f>
        <v>22111.139469999998</v>
      </c>
      <c r="AA756" s="150"/>
    </row>
    <row r="757" spans="1:27" ht="15" customHeight="1" x14ac:dyDescent="0.25">
      <c r="A757" s="150">
        <v>1</v>
      </c>
      <c r="B757" s="150">
        <v>1</v>
      </c>
      <c r="C757" s="216" t="s">
        <v>31</v>
      </c>
      <c r="D757" s="216"/>
      <c r="E757" s="593"/>
      <c r="F757" s="593"/>
      <c r="G757" s="593"/>
      <c r="H757" s="593"/>
      <c r="I757" s="493"/>
      <c r="J757" s="493"/>
      <c r="K757" s="574"/>
      <c r="L757" s="574"/>
      <c r="M757" s="574"/>
      <c r="N757" s="574"/>
      <c r="O757" s="574"/>
      <c r="P757" s="574"/>
      <c r="Q757" s="72"/>
      <c r="R757" s="72"/>
      <c r="S757" s="72"/>
      <c r="T757" s="72"/>
      <c r="U757" s="1230"/>
      <c r="V757" s="72">
        <f t="shared" si="284"/>
        <v>0</v>
      </c>
      <c r="W757" s="72"/>
      <c r="X757" s="72"/>
      <c r="Y757" s="72"/>
      <c r="Z757" s="72"/>
      <c r="AA757" s="150"/>
    </row>
    <row r="758" spans="1:27" ht="15" customHeight="1" x14ac:dyDescent="0.25">
      <c r="A758" s="150">
        <v>1</v>
      </c>
      <c r="B758" s="150">
        <v>1</v>
      </c>
      <c r="C758" s="651" t="s">
        <v>28</v>
      </c>
      <c r="D758" s="651">
        <v>300</v>
      </c>
      <c r="E758" s="553">
        <v>1150</v>
      </c>
      <c r="F758" s="173">
        <f>ROUND(E758/12*$C$4,0)</f>
        <v>383</v>
      </c>
      <c r="G758" s="173">
        <v>348</v>
      </c>
      <c r="H758" s="173">
        <f>G758/F758*100</f>
        <v>90.861618798955618</v>
      </c>
      <c r="I758" s="472">
        <v>7.9</v>
      </c>
      <c r="J758" s="174">
        <f>M758/G758</f>
        <v>7.8419540229885056</v>
      </c>
      <c r="K758" s="175">
        <f>ROUND(E758*I758,0)</f>
        <v>9085</v>
      </c>
      <c r="L758" s="175">
        <f>ROUND(F758*I758,0)</f>
        <v>3026</v>
      </c>
      <c r="M758" s="175">
        <v>2729</v>
      </c>
      <c r="N758" s="175">
        <f>M758/L758*100</f>
        <v>90.185062789160611</v>
      </c>
      <c r="O758" s="175">
        <f>ROUND(K758/D758,0)</f>
        <v>30</v>
      </c>
      <c r="P758" s="175">
        <f t="shared" ref="P758:P764" si="300">M758/$C$4*12/O758</f>
        <v>272.89999999999998</v>
      </c>
      <c r="Q758" s="63"/>
      <c r="R758" s="63"/>
      <c r="S758" s="63"/>
      <c r="T758" s="63"/>
      <c r="U758" s="1227">
        <f>Q758/12</f>
        <v>0</v>
      </c>
      <c r="V758" s="63">
        <f t="shared" si="284"/>
        <v>0</v>
      </c>
      <c r="W758" s="63"/>
      <c r="X758" s="63">
        <f>V758-U758</f>
        <v>0</v>
      </c>
      <c r="Y758" s="63"/>
      <c r="Z758" s="63"/>
      <c r="AA758" s="150"/>
    </row>
    <row r="759" spans="1:27" ht="15" customHeight="1" x14ac:dyDescent="0.25">
      <c r="A759" s="150">
        <v>1</v>
      </c>
      <c r="B759" s="150">
        <v>1</v>
      </c>
      <c r="C759" s="227" t="s">
        <v>91</v>
      </c>
      <c r="D759" s="638"/>
      <c r="E759" s="579">
        <f>SUM(E758:E758)</f>
        <v>1150</v>
      </c>
      <c r="F759" s="579">
        <f>SUM(F758:F758)</f>
        <v>383</v>
      </c>
      <c r="G759" s="579">
        <f>SUM(G758:G758)</f>
        <v>348</v>
      </c>
      <c r="H759" s="579">
        <f>G759/F759*100</f>
        <v>90.861618798955618</v>
      </c>
      <c r="I759" s="198">
        <f>IF(E759=0,0,K759/E759)</f>
        <v>7.9</v>
      </c>
      <c r="J759" s="198">
        <f>M759/G759</f>
        <v>7.8419540229885056</v>
      </c>
      <c r="K759" s="579">
        <f>SUM(K758:K758)</f>
        <v>9085</v>
      </c>
      <c r="L759" s="579">
        <f>SUM(L758:L758)</f>
        <v>3026</v>
      </c>
      <c r="M759" s="579">
        <f>SUM(M758:M758)</f>
        <v>2729</v>
      </c>
      <c r="N759" s="175">
        <f t="shared" ref="N759:N764" si="301">M759/L759*100</f>
        <v>90.185062789160611</v>
      </c>
      <c r="O759" s="386">
        <f>SUM(O758)</f>
        <v>30</v>
      </c>
      <c r="P759" s="175">
        <f t="shared" si="300"/>
        <v>272.89999999999998</v>
      </c>
      <c r="Q759" s="63"/>
      <c r="R759" s="63"/>
      <c r="S759" s="63"/>
      <c r="T759" s="63"/>
      <c r="U759" s="1227"/>
      <c r="V759" s="63">
        <f t="shared" si="284"/>
        <v>0</v>
      </c>
      <c r="W759" s="63"/>
      <c r="X759" s="63"/>
      <c r="Y759" s="63"/>
      <c r="Z759" s="63"/>
      <c r="AA759" s="150"/>
    </row>
    <row r="760" spans="1:27" ht="15" customHeight="1" x14ac:dyDescent="0.25">
      <c r="A760" s="150">
        <v>1</v>
      </c>
      <c r="B760" s="150">
        <v>1</v>
      </c>
      <c r="C760" s="306" t="s">
        <v>16</v>
      </c>
      <c r="D760" s="638"/>
      <c r="E760" s="579"/>
      <c r="F760" s="579"/>
      <c r="G760" s="579"/>
      <c r="H760" s="579"/>
      <c r="I760" s="198"/>
      <c r="J760" s="198"/>
      <c r="K760" s="579"/>
      <c r="L760" s="579"/>
      <c r="M760" s="579"/>
      <c r="N760" s="175"/>
      <c r="O760" s="386"/>
      <c r="P760" s="175"/>
      <c r="Q760" s="63"/>
      <c r="R760" s="63"/>
      <c r="S760" s="63"/>
      <c r="T760" s="63"/>
      <c r="U760" s="1227"/>
      <c r="V760" s="63">
        <f t="shared" si="284"/>
        <v>0</v>
      </c>
      <c r="W760" s="63"/>
      <c r="X760" s="63"/>
      <c r="Y760" s="63"/>
      <c r="Z760" s="63"/>
      <c r="AA760" s="150"/>
    </row>
    <row r="761" spans="1:27" ht="15" customHeight="1" x14ac:dyDescent="0.25">
      <c r="A761" s="150">
        <v>1</v>
      </c>
      <c r="B761" s="150">
        <v>1</v>
      </c>
      <c r="C761" s="651" t="s">
        <v>189</v>
      </c>
      <c r="D761" s="651">
        <v>240</v>
      </c>
      <c r="E761" s="474">
        <v>312</v>
      </c>
      <c r="F761" s="173">
        <f>ROUND(E761/12*$C$4,0)</f>
        <v>104</v>
      </c>
      <c r="G761" s="173">
        <v>106</v>
      </c>
      <c r="H761" s="173">
        <f>G761/F761*100</f>
        <v>101.92307692307692</v>
      </c>
      <c r="I761" s="206">
        <v>8</v>
      </c>
      <c r="J761" s="174">
        <f>M761/G761</f>
        <v>8</v>
      </c>
      <c r="K761" s="175">
        <f>ROUND(E761*I761,0)</f>
        <v>2496</v>
      </c>
      <c r="L761" s="175">
        <f>ROUND(F761*I761,0)</f>
        <v>832</v>
      </c>
      <c r="M761" s="175">
        <v>848</v>
      </c>
      <c r="N761" s="175">
        <f t="shared" si="301"/>
        <v>101.92307692307692</v>
      </c>
      <c r="O761" s="175">
        <f>ROUND(K761/D761,0)</f>
        <v>10</v>
      </c>
      <c r="P761" s="175">
        <f t="shared" si="300"/>
        <v>254.4</v>
      </c>
      <c r="Q761" s="63"/>
      <c r="R761" s="63"/>
      <c r="S761" s="63"/>
      <c r="T761" s="63"/>
      <c r="U761" s="1227"/>
      <c r="V761" s="63">
        <f t="shared" si="284"/>
        <v>0</v>
      </c>
      <c r="W761" s="63"/>
      <c r="X761" s="63"/>
      <c r="Y761" s="63"/>
      <c r="Z761" s="63"/>
      <c r="AA761" s="150"/>
    </row>
    <row r="762" spans="1:27" s="177" customFormat="1" ht="15" customHeight="1" x14ac:dyDescent="0.25">
      <c r="A762" s="150">
        <v>1</v>
      </c>
      <c r="B762" s="150">
        <v>1</v>
      </c>
      <c r="C762" s="610" t="s">
        <v>6</v>
      </c>
      <c r="D762" s="610">
        <v>240</v>
      </c>
      <c r="E762" s="681">
        <v>105</v>
      </c>
      <c r="F762" s="173">
        <f>ROUND(E762/12*$C$4,0)</f>
        <v>35</v>
      </c>
      <c r="G762" s="179">
        <v>33</v>
      </c>
      <c r="H762" s="173">
        <f>G762/F762*100</f>
        <v>94.285714285714278</v>
      </c>
      <c r="I762" s="483">
        <v>3</v>
      </c>
      <c r="J762" s="174">
        <f>M762/G762</f>
        <v>2.9393939393939394</v>
      </c>
      <c r="K762" s="175">
        <f>ROUND(E762*I762,0)</f>
        <v>315</v>
      </c>
      <c r="L762" s="175">
        <f>ROUND(F762*I762,0)</f>
        <v>105</v>
      </c>
      <c r="M762" s="181">
        <v>97</v>
      </c>
      <c r="N762" s="175">
        <f t="shared" si="301"/>
        <v>92.38095238095238</v>
      </c>
      <c r="O762" s="175">
        <f>ROUND(K762/D762,0)</f>
        <v>1</v>
      </c>
      <c r="P762" s="175">
        <f t="shared" si="300"/>
        <v>291</v>
      </c>
      <c r="Q762" s="63"/>
      <c r="R762" s="63"/>
      <c r="S762" s="63"/>
      <c r="T762" s="63"/>
      <c r="U762" s="1227"/>
      <c r="V762" s="63">
        <f t="shared" si="284"/>
        <v>0</v>
      </c>
      <c r="W762" s="63"/>
      <c r="X762" s="63"/>
      <c r="Y762" s="63"/>
      <c r="Z762" s="63"/>
    </row>
    <row r="763" spans="1:27" ht="18" customHeight="1" x14ac:dyDescent="0.25">
      <c r="A763" s="150">
        <v>1</v>
      </c>
      <c r="B763" s="150">
        <v>1</v>
      </c>
      <c r="C763" s="235" t="s">
        <v>254</v>
      </c>
      <c r="D763" s="603"/>
      <c r="E763" s="486">
        <f>SUM(E761:E762)</f>
        <v>417</v>
      </c>
      <c r="F763" s="237">
        <f>SUM(F761:F762)</f>
        <v>139</v>
      </c>
      <c r="G763" s="237">
        <f>SUM(G761:G762)</f>
        <v>139</v>
      </c>
      <c r="H763" s="275">
        <f>G763/F763*100</f>
        <v>100</v>
      </c>
      <c r="I763" s="212">
        <f>IF(E763=0,0,K763/E763)</f>
        <v>6.7410071942446042</v>
      </c>
      <c r="J763" s="180">
        <f>M763/G763</f>
        <v>6.7985611510791371</v>
      </c>
      <c r="K763" s="237">
        <f>SUM(K761:K762)</f>
        <v>2811</v>
      </c>
      <c r="L763" s="237">
        <f>SUM(L761:L762)</f>
        <v>937</v>
      </c>
      <c r="M763" s="237">
        <f>SUM(M761:M762)</f>
        <v>945</v>
      </c>
      <c r="N763" s="181">
        <f t="shared" si="301"/>
        <v>100.85378868729988</v>
      </c>
      <c r="O763" s="266">
        <f>SUM(O761:O762)</f>
        <v>11</v>
      </c>
      <c r="P763" s="181">
        <f t="shared" si="300"/>
        <v>257.72727272727275</v>
      </c>
      <c r="Q763" s="83"/>
      <c r="R763" s="83"/>
      <c r="S763" s="83"/>
      <c r="T763" s="83"/>
      <c r="U763" s="1228"/>
      <c r="V763" s="83">
        <f t="shared" si="284"/>
        <v>0</v>
      </c>
      <c r="W763" s="83"/>
      <c r="X763" s="83"/>
      <c r="Y763" s="83"/>
      <c r="Z763" s="83"/>
      <c r="AA763" s="150"/>
    </row>
    <row r="764" spans="1:27" ht="15" customHeight="1" thickBot="1" x14ac:dyDescent="0.3">
      <c r="A764" s="150">
        <v>1</v>
      </c>
      <c r="B764" s="150">
        <v>1</v>
      </c>
      <c r="C764" s="238" t="s">
        <v>488</v>
      </c>
      <c r="D764" s="238"/>
      <c r="E764" s="500">
        <f>SUM(E763,E759)</f>
        <v>1567</v>
      </c>
      <c r="F764" s="500">
        <f>SUM(F763,F759)</f>
        <v>522</v>
      </c>
      <c r="G764" s="500">
        <f>SUM(G763,G759)</f>
        <v>487</v>
      </c>
      <c r="H764" s="500">
        <f>G764/F764*100</f>
        <v>93.29501915708812</v>
      </c>
      <c r="I764" s="240">
        <f>IF(E764=0,0,K764/E764)</f>
        <v>7.5915762603701342</v>
      </c>
      <c r="J764" s="241">
        <f>M764/G764</f>
        <v>7.5441478439425049</v>
      </c>
      <c r="K764" s="281">
        <f>SUM(K763,K759)</f>
        <v>11896</v>
      </c>
      <c r="L764" s="281">
        <f>SUM(L763,L759)</f>
        <v>3963</v>
      </c>
      <c r="M764" s="281">
        <f>SUM(M763,M759)</f>
        <v>3674</v>
      </c>
      <c r="N764" s="243">
        <f t="shared" si="301"/>
        <v>92.707544789301039</v>
      </c>
      <c r="O764" s="281">
        <f>SUM(O763,O759)</f>
        <v>41</v>
      </c>
      <c r="P764" s="243">
        <f t="shared" si="300"/>
        <v>268.82926829268291</v>
      </c>
      <c r="Q764" s="136">
        <v>17832.973480000001</v>
      </c>
      <c r="R764" s="136">
        <v>17832.973480000001</v>
      </c>
      <c r="S764" s="136">
        <v>17718.676360000001</v>
      </c>
      <c r="T764" s="136">
        <v>17718.676360000001</v>
      </c>
      <c r="U764" s="1229">
        <f>Q764/12*$C$4+(R764-Q764)/11*3+(S764-R764)/10*2+(T764-S764)/9*1</f>
        <v>5921.4650693333333</v>
      </c>
      <c r="V764" s="136">
        <f t="shared" si="284"/>
        <v>5480.0499599999994</v>
      </c>
      <c r="W764" s="136"/>
      <c r="X764" s="136">
        <f>V764-U764</f>
        <v>-441.41510933333393</v>
      </c>
      <c r="Y764" s="136">
        <v>-18.1479</v>
      </c>
      <c r="Z764" s="136">
        <v>5461.9020599999994</v>
      </c>
      <c r="AA764" s="150"/>
    </row>
    <row r="765" spans="1:27" ht="15" customHeight="1" thickBot="1" x14ac:dyDescent="0.3">
      <c r="A765" s="150">
        <v>1</v>
      </c>
      <c r="B765" s="150">
        <v>1</v>
      </c>
      <c r="C765" s="682" t="s">
        <v>17</v>
      </c>
      <c r="D765" s="682"/>
      <c r="E765" s="683"/>
      <c r="F765" s="683"/>
      <c r="G765" s="683"/>
      <c r="H765" s="683"/>
      <c r="I765" s="684"/>
      <c r="J765" s="684"/>
      <c r="K765" s="683"/>
      <c r="L765" s="683"/>
      <c r="M765" s="683">
        <f>SUM(M748,M756,M764)</f>
        <v>10588</v>
      </c>
      <c r="N765" s="683"/>
      <c r="O765" s="683"/>
      <c r="P765" s="683"/>
      <c r="Q765" s="82">
        <f t="shared" ref="Q765:Y765" si="302">SUM(Q748,Q756,Q764)</f>
        <v>174326.98829201516</v>
      </c>
      <c r="R765" s="82">
        <f t="shared" ref="R765:S765" si="303">SUM(R748,R756,R764)</f>
        <v>174326.98829201516</v>
      </c>
      <c r="S765" s="82">
        <f t="shared" si="303"/>
        <v>174212.69117201515</v>
      </c>
      <c r="T765" s="82">
        <f t="shared" ref="T765" si="304">SUM(T748,T756,T764)</f>
        <v>174212.69117201515</v>
      </c>
      <c r="U765" s="1232">
        <f t="shared" si="302"/>
        <v>58086.136673338384</v>
      </c>
      <c r="V765" s="82">
        <f t="shared" si="284"/>
        <v>57586.832390000003</v>
      </c>
      <c r="W765" s="82">
        <f t="shared" si="302"/>
        <v>-42.51784</v>
      </c>
      <c r="X765" s="82">
        <f t="shared" si="302"/>
        <v>-499.30428333838699</v>
      </c>
      <c r="Y765" s="82">
        <f t="shared" si="302"/>
        <v>-89.795610000000011</v>
      </c>
      <c r="Z765" s="82">
        <f>SUM(Z748,Z756,Z764)</f>
        <v>57454.518940000002</v>
      </c>
      <c r="AA765" s="2166"/>
    </row>
    <row r="766" spans="1:27" ht="15" customHeight="1" x14ac:dyDescent="0.25">
      <c r="A766" s="150">
        <v>1</v>
      </c>
      <c r="B766" s="150">
        <v>1</v>
      </c>
      <c r="C766" s="685"/>
      <c r="D766" s="685"/>
      <c r="E766" s="491"/>
      <c r="F766" s="491"/>
      <c r="G766" s="491"/>
      <c r="H766" s="491"/>
      <c r="I766" s="493"/>
      <c r="J766" s="493"/>
      <c r="K766" s="491"/>
      <c r="L766" s="491"/>
      <c r="M766" s="491"/>
      <c r="N766" s="491"/>
      <c r="O766" s="491"/>
      <c r="P766" s="491"/>
      <c r="Q766" s="72"/>
      <c r="R766" s="72"/>
      <c r="S766" s="72"/>
      <c r="T766" s="72"/>
      <c r="U766" s="1230"/>
      <c r="V766" s="72">
        <f t="shared" si="284"/>
        <v>0</v>
      </c>
      <c r="W766" s="72"/>
      <c r="X766" s="72"/>
      <c r="Y766" s="72"/>
      <c r="Z766" s="72"/>
      <c r="AA766" s="150"/>
    </row>
    <row r="767" spans="1:27" ht="29.25" x14ac:dyDescent="0.25">
      <c r="A767" s="150">
        <v>1</v>
      </c>
      <c r="B767" s="150">
        <v>1</v>
      </c>
      <c r="C767" s="1219" t="s">
        <v>276</v>
      </c>
      <c r="D767" s="609"/>
      <c r="E767" s="470"/>
      <c r="F767" s="470"/>
      <c r="G767" s="470"/>
      <c r="H767" s="470"/>
      <c r="I767" s="206"/>
      <c r="J767" s="206"/>
      <c r="K767" s="470"/>
      <c r="L767" s="470"/>
      <c r="M767" s="470"/>
      <c r="N767" s="470"/>
      <c r="O767" s="470"/>
      <c r="P767" s="470"/>
      <c r="Q767" s="63"/>
      <c r="R767" s="63"/>
      <c r="S767" s="63"/>
      <c r="T767" s="63"/>
      <c r="U767" s="1227"/>
      <c r="V767" s="63">
        <f t="shared" ref="V767:V830" si="305">Z767-Y767-W767</f>
        <v>0</v>
      </c>
      <c r="W767" s="63"/>
      <c r="X767" s="63"/>
      <c r="Y767" s="63"/>
      <c r="Z767" s="63"/>
      <c r="AA767" s="150"/>
    </row>
    <row r="768" spans="1:27" ht="15" customHeight="1" x14ac:dyDescent="0.25">
      <c r="A768" s="150">
        <v>1</v>
      </c>
      <c r="B768" s="150">
        <v>1</v>
      </c>
      <c r="C768" s="556" t="s">
        <v>5</v>
      </c>
      <c r="D768" s="556"/>
      <c r="E768" s="470"/>
      <c r="F768" s="470"/>
      <c r="G768" s="470"/>
      <c r="H768" s="470"/>
      <c r="I768" s="206"/>
      <c r="J768" s="206"/>
      <c r="K768" s="470"/>
      <c r="L768" s="470"/>
      <c r="M768" s="470"/>
      <c r="N768" s="470"/>
      <c r="O768" s="470"/>
      <c r="P768" s="470"/>
      <c r="Q768" s="63"/>
      <c r="R768" s="63"/>
      <c r="S768" s="63"/>
      <c r="T768" s="63"/>
      <c r="U768" s="1227"/>
      <c r="V768" s="63">
        <f t="shared" si="305"/>
        <v>0</v>
      </c>
      <c r="W768" s="63"/>
      <c r="X768" s="63"/>
      <c r="Y768" s="63"/>
      <c r="Z768" s="63"/>
      <c r="AA768" s="150"/>
    </row>
    <row r="769" spans="1:27" ht="15" customHeight="1" x14ac:dyDescent="0.25">
      <c r="A769" s="150">
        <v>1</v>
      </c>
      <c r="B769" s="150">
        <v>1</v>
      </c>
      <c r="C769" s="205" t="s">
        <v>27</v>
      </c>
      <c r="D769" s="205">
        <v>300</v>
      </c>
      <c r="E769" s="470">
        <v>1720</v>
      </c>
      <c r="F769" s="173">
        <f t="shared" ref="F769:F770" si="306">E769/12*$C$4</f>
        <v>573.33333333333337</v>
      </c>
      <c r="G769" s="173">
        <v>427</v>
      </c>
      <c r="H769" s="173">
        <f>G769/F769*100</f>
        <v>74.476744186046503</v>
      </c>
      <c r="I769" s="472">
        <v>5.8</v>
      </c>
      <c r="J769" s="174">
        <f>M769/G769</f>
        <v>6.7822014051522252</v>
      </c>
      <c r="K769" s="175">
        <f>ROUND(E769*I769,0)</f>
        <v>9976</v>
      </c>
      <c r="L769" s="175">
        <f>ROUND(F769*I769,0)</f>
        <v>3325</v>
      </c>
      <c r="M769" s="175">
        <v>2896</v>
      </c>
      <c r="N769" s="175">
        <f>M769/L769*100</f>
        <v>87.097744360902254</v>
      </c>
      <c r="O769" s="175">
        <f>ROUND(K769/D769,0)</f>
        <v>33</v>
      </c>
      <c r="P769" s="175">
        <f>M769/$C$4*12/O769</f>
        <v>263.27272727272725</v>
      </c>
      <c r="Q769" s="63"/>
      <c r="R769" s="63"/>
      <c r="S769" s="63"/>
      <c r="T769" s="63"/>
      <c r="U769" s="1227"/>
      <c r="V769" s="63">
        <f t="shared" si="305"/>
        <v>0</v>
      </c>
      <c r="W769" s="63"/>
      <c r="X769" s="63"/>
      <c r="Y769" s="63"/>
      <c r="Z769" s="63"/>
      <c r="AA769" s="150"/>
    </row>
    <row r="770" spans="1:27" s="177" customFormat="1" ht="15" customHeight="1" x14ac:dyDescent="0.25">
      <c r="A770" s="150">
        <v>1</v>
      </c>
      <c r="B770" s="150">
        <v>1</v>
      </c>
      <c r="C770" s="466" t="s">
        <v>28</v>
      </c>
      <c r="D770" s="466">
        <v>300</v>
      </c>
      <c r="E770" s="611">
        <v>190</v>
      </c>
      <c r="F770" s="179">
        <f t="shared" si="306"/>
        <v>63.333333333333336</v>
      </c>
      <c r="G770" s="179">
        <v>74</v>
      </c>
      <c r="H770" s="179">
        <f>G770/F770*100</f>
        <v>116.84210526315788</v>
      </c>
      <c r="I770" s="509">
        <v>7.2</v>
      </c>
      <c r="J770" s="180">
        <f>M770/G770</f>
        <v>7.243243243243243</v>
      </c>
      <c r="K770" s="181">
        <f>ROUND(E770*I770,0)</f>
        <v>1368</v>
      </c>
      <c r="L770" s="181">
        <f>ROUND(F770*I770,0)</f>
        <v>456</v>
      </c>
      <c r="M770" s="181">
        <v>536</v>
      </c>
      <c r="N770" s="181">
        <f>M770/L770*100</f>
        <v>117.54385964912282</v>
      </c>
      <c r="O770" s="181">
        <f>ROUND(K770/D770,0)</f>
        <v>5</v>
      </c>
      <c r="P770" s="181">
        <f>M770/$C$4*12/O770</f>
        <v>321.60000000000002</v>
      </c>
      <c r="Q770" s="83"/>
      <c r="R770" s="83"/>
      <c r="S770" s="83"/>
      <c r="T770" s="83"/>
      <c r="U770" s="1228"/>
      <c r="V770" s="83">
        <f t="shared" si="305"/>
        <v>0</v>
      </c>
      <c r="W770" s="83"/>
      <c r="X770" s="83"/>
      <c r="Y770" s="83"/>
      <c r="Z770" s="83"/>
    </row>
    <row r="771" spans="1:27" ht="15" customHeight="1" x14ac:dyDescent="0.25">
      <c r="A771" s="150">
        <v>1</v>
      </c>
      <c r="B771" s="150">
        <v>1</v>
      </c>
      <c r="C771" s="213" t="s">
        <v>7</v>
      </c>
      <c r="D771" s="213"/>
      <c r="E771" s="591">
        <f>SUM(E769:E770)</f>
        <v>1910</v>
      </c>
      <c r="F771" s="591">
        <f>SUM(F769:F770)</f>
        <v>636.66666666666674</v>
      </c>
      <c r="G771" s="591">
        <f>SUM(G769:G770)</f>
        <v>501</v>
      </c>
      <c r="H771" s="591">
        <f>G771/F771*100</f>
        <v>78.691099476439788</v>
      </c>
      <c r="I771" s="185">
        <f>IF(E771=0,0,K771/E771)</f>
        <v>5.9392670157068066</v>
      </c>
      <c r="J771" s="185">
        <f>M771/G771</f>
        <v>6.8502994011976046</v>
      </c>
      <c r="K771" s="591">
        <f>SUM(K769:K770)</f>
        <v>11344</v>
      </c>
      <c r="L771" s="591">
        <f>SUM(L769:L770)</f>
        <v>3781</v>
      </c>
      <c r="M771" s="591">
        <f>SUM(M769:M770)</f>
        <v>3432</v>
      </c>
      <c r="N771" s="186">
        <f>M771/L771*100</f>
        <v>90.769637661994182</v>
      </c>
      <c r="O771" s="612">
        <f>SUM(O769:O770)</f>
        <v>38</v>
      </c>
      <c r="P771" s="186">
        <f>M771/$C$4*12/O771</f>
        <v>270.94736842105266</v>
      </c>
      <c r="Q771" s="85">
        <v>50895.25142239999</v>
      </c>
      <c r="R771" s="85">
        <v>50895.25142239999</v>
      </c>
      <c r="S771" s="85">
        <v>50895.25142239999</v>
      </c>
      <c r="T771" s="85">
        <v>50895.25142239999</v>
      </c>
      <c r="U771" s="1229">
        <f>Q771/12*$C$4+(R771-Q771)/11*3+(S771-R771)/10*2+(T771-S771)/9*1</f>
        <v>16965.083807466664</v>
      </c>
      <c r="V771" s="85">
        <f t="shared" si="305"/>
        <v>13293.859399999999</v>
      </c>
      <c r="W771" s="85">
        <v>-22.53923</v>
      </c>
      <c r="X771" s="85">
        <f>V771-U771</f>
        <v>-3671.2244074666651</v>
      </c>
      <c r="Y771" s="85">
        <v>-79.464789999999994</v>
      </c>
      <c r="Z771" s="85">
        <f>13214.39461+W771</f>
        <v>13191.855379999999</v>
      </c>
      <c r="AA771" s="150"/>
    </row>
    <row r="772" spans="1:27" ht="15" customHeight="1" x14ac:dyDescent="0.25">
      <c r="A772" s="150">
        <v>1</v>
      </c>
      <c r="B772" s="150">
        <v>1</v>
      </c>
      <c r="C772" s="661" t="s">
        <v>450</v>
      </c>
      <c r="D772" s="661"/>
      <c r="E772" s="491"/>
      <c r="F772" s="491"/>
      <c r="G772" s="491"/>
      <c r="H772" s="491"/>
      <c r="I772" s="480"/>
      <c r="J772" s="480"/>
      <c r="K772" s="593"/>
      <c r="L772" s="593"/>
      <c r="M772" s="593"/>
      <c r="N772" s="593"/>
      <c r="O772" s="593"/>
      <c r="P772" s="593"/>
      <c r="Q772" s="72"/>
      <c r="R772" s="72"/>
      <c r="S772" s="72"/>
      <c r="T772" s="72"/>
      <c r="U772" s="1230"/>
      <c r="V772" s="72">
        <f t="shared" si="305"/>
        <v>0</v>
      </c>
      <c r="W772" s="72"/>
      <c r="X772" s="72"/>
      <c r="Y772" s="72"/>
      <c r="Z772" s="72"/>
      <c r="AA772" s="150"/>
    </row>
    <row r="773" spans="1:27" ht="15" customHeight="1" x14ac:dyDescent="0.25">
      <c r="A773" s="150">
        <v>1</v>
      </c>
      <c r="B773" s="150">
        <v>1</v>
      </c>
      <c r="C773" s="519" t="s">
        <v>203</v>
      </c>
      <c r="D773" s="519"/>
      <c r="E773" s="555">
        <f>SUM(E774)</f>
        <v>36000</v>
      </c>
      <c r="F773" s="555">
        <f>SUM(F774)</f>
        <v>12000</v>
      </c>
      <c r="G773" s="555">
        <f>SUM(G774)</f>
        <v>9665</v>
      </c>
      <c r="H773" s="173">
        <f>G773/F773*100</f>
        <v>80.541666666666671</v>
      </c>
      <c r="I773" s="206"/>
      <c r="J773" s="206"/>
      <c r="K773" s="579"/>
      <c r="L773" s="579"/>
      <c r="M773" s="579"/>
      <c r="N773" s="579"/>
      <c r="O773" s="579"/>
      <c r="P773" s="579"/>
      <c r="Q773" s="63"/>
      <c r="R773" s="63"/>
      <c r="S773" s="63"/>
      <c r="T773" s="63"/>
      <c r="U773" s="1227">
        <f>Q773/12</f>
        <v>0</v>
      </c>
      <c r="V773" s="63">
        <f t="shared" si="305"/>
        <v>0</v>
      </c>
      <c r="W773" s="63"/>
      <c r="X773" s="63">
        <f>V773-U773</f>
        <v>0</v>
      </c>
      <c r="Y773" s="63"/>
      <c r="Z773" s="63"/>
      <c r="AA773" s="150"/>
    </row>
    <row r="774" spans="1:27" ht="15" customHeight="1" x14ac:dyDescent="0.25">
      <c r="A774" s="150">
        <v>1</v>
      </c>
      <c r="B774" s="150">
        <v>1</v>
      </c>
      <c r="C774" s="519" t="s">
        <v>435</v>
      </c>
      <c r="D774" s="519"/>
      <c r="E774" s="555">
        <v>36000</v>
      </c>
      <c r="F774" s="173">
        <f>ROUND(E774/12*$C$4,0)</f>
        <v>12000</v>
      </c>
      <c r="G774" s="555">
        <v>9665</v>
      </c>
      <c r="H774" s="173">
        <f>G774/F774*100</f>
        <v>80.541666666666671</v>
      </c>
      <c r="I774" s="206"/>
      <c r="J774" s="206"/>
      <c r="K774" s="579"/>
      <c r="L774" s="579"/>
      <c r="M774" s="579"/>
      <c r="N774" s="579"/>
      <c r="O774" s="579"/>
      <c r="P774" s="579"/>
      <c r="Q774" s="63"/>
      <c r="R774" s="63"/>
      <c r="S774" s="63"/>
      <c r="T774" s="63"/>
      <c r="U774" s="1227"/>
      <c r="V774" s="63">
        <f t="shared" si="305"/>
        <v>0</v>
      </c>
      <c r="W774" s="63"/>
      <c r="X774" s="63"/>
      <c r="Y774" s="63"/>
      <c r="Z774" s="63"/>
      <c r="AA774" s="150"/>
    </row>
    <row r="775" spans="1:27" ht="27" customHeight="1" x14ac:dyDescent="0.25">
      <c r="A775" s="150">
        <v>1</v>
      </c>
      <c r="B775" s="150">
        <v>1</v>
      </c>
      <c r="C775" s="519" t="s">
        <v>160</v>
      </c>
      <c r="D775" s="519"/>
      <c r="E775" s="555">
        <v>7900</v>
      </c>
      <c r="F775" s="173">
        <f>ROUND(E775/12*$C$4,0)</f>
        <v>2633</v>
      </c>
      <c r="G775" s="555">
        <f>3167+G776/3.8/3.2</f>
        <v>3393.9325657894738</v>
      </c>
      <c r="H775" s="173">
        <f>G775/F775*100</f>
        <v>128.89983159094089</v>
      </c>
      <c r="I775" s="206"/>
      <c r="J775" s="206"/>
      <c r="K775" s="579"/>
      <c r="L775" s="579"/>
      <c r="M775" s="579"/>
      <c r="N775" s="579"/>
      <c r="O775" s="579"/>
      <c r="P775" s="579"/>
      <c r="Q775" s="63"/>
      <c r="R775" s="63"/>
      <c r="S775" s="63"/>
      <c r="T775" s="63"/>
      <c r="U775" s="1227"/>
      <c r="V775" s="63">
        <f t="shared" si="305"/>
        <v>0</v>
      </c>
      <c r="W775" s="63"/>
      <c r="X775" s="63"/>
      <c r="Y775" s="63"/>
      <c r="Z775" s="63"/>
      <c r="AA775" s="150"/>
    </row>
    <row r="776" spans="1:27" ht="20.25" customHeight="1" x14ac:dyDescent="0.25">
      <c r="A776" s="150">
        <v>1</v>
      </c>
      <c r="B776" s="150">
        <v>1</v>
      </c>
      <c r="C776" s="519" t="s">
        <v>441</v>
      </c>
      <c r="D776" s="519"/>
      <c r="E776" s="555">
        <v>6656</v>
      </c>
      <c r="F776" s="173">
        <f>ROUND(E776/12*$C$4,0)</f>
        <v>2219</v>
      </c>
      <c r="G776" s="555">
        <v>2759.5</v>
      </c>
      <c r="H776" s="173">
        <f>G776/F776*100</f>
        <v>124.35781883731411</v>
      </c>
      <c r="I776" s="206"/>
      <c r="J776" s="206"/>
      <c r="K776" s="579"/>
      <c r="L776" s="579"/>
      <c r="M776" s="579"/>
      <c r="N776" s="579"/>
      <c r="O776" s="579"/>
      <c r="P776" s="579"/>
      <c r="Q776" s="63"/>
      <c r="R776" s="63"/>
      <c r="S776" s="63"/>
      <c r="T776" s="63"/>
      <c r="U776" s="1227"/>
      <c r="V776" s="63">
        <f t="shared" si="305"/>
        <v>0</v>
      </c>
      <c r="W776" s="63"/>
      <c r="X776" s="63"/>
      <c r="Y776" s="63"/>
      <c r="Z776" s="63"/>
      <c r="AA776" s="150"/>
    </row>
    <row r="777" spans="1:27" ht="15" customHeight="1" x14ac:dyDescent="0.25">
      <c r="A777" s="150">
        <v>1</v>
      </c>
      <c r="B777" s="150">
        <v>1</v>
      </c>
      <c r="C777" s="627" t="s">
        <v>161</v>
      </c>
      <c r="D777" s="627"/>
      <c r="E777" s="628"/>
      <c r="F777" s="179"/>
      <c r="G777" s="628"/>
      <c r="H777" s="628"/>
      <c r="I777" s="483"/>
      <c r="J777" s="483"/>
      <c r="K777" s="580"/>
      <c r="L777" s="580"/>
      <c r="M777" s="580"/>
      <c r="N777" s="580"/>
      <c r="O777" s="580"/>
      <c r="P777" s="580"/>
      <c r="Q777" s="83"/>
      <c r="R777" s="83"/>
      <c r="S777" s="83"/>
      <c r="T777" s="83"/>
      <c r="U777" s="1228"/>
      <c r="V777" s="83">
        <f t="shared" si="305"/>
        <v>0</v>
      </c>
      <c r="W777" s="83"/>
      <c r="X777" s="83"/>
      <c r="Y777" s="83"/>
      <c r="Z777" s="83"/>
      <c r="AA777" s="150"/>
    </row>
    <row r="778" spans="1:27" ht="15" customHeight="1" x14ac:dyDescent="0.25">
      <c r="A778" s="150">
        <v>1</v>
      </c>
      <c r="B778" s="150">
        <v>1</v>
      </c>
      <c r="C778" s="213" t="s">
        <v>170</v>
      </c>
      <c r="D778" s="213"/>
      <c r="E778" s="674">
        <f>E773+E775*3.2</f>
        <v>61280</v>
      </c>
      <c r="F778" s="674">
        <f>F773+F775*3.2</f>
        <v>20425.599999999999</v>
      </c>
      <c r="G778" s="674">
        <f>G773+G775*3.2</f>
        <v>20525.584210526315</v>
      </c>
      <c r="H778" s="674">
        <f>G778/F778*100</f>
        <v>100.48950439902042</v>
      </c>
      <c r="I778" s="686"/>
      <c r="J778" s="686"/>
      <c r="K778" s="560"/>
      <c r="L778" s="560"/>
      <c r="M778" s="560"/>
      <c r="N778" s="560"/>
      <c r="O778" s="560"/>
      <c r="P778" s="560"/>
      <c r="Q778" s="85">
        <v>29118.184412631577</v>
      </c>
      <c r="R778" s="85">
        <v>29118.184412631577</v>
      </c>
      <c r="S778" s="85">
        <v>29118.184412631577</v>
      </c>
      <c r="T778" s="85">
        <v>29118.184412631577</v>
      </c>
      <c r="U778" s="1229">
        <f>Q778/12*$C$4+(R778-Q778)/11*3+(S778-R778)/10*2+(T778-S778)/9*1</f>
        <v>9706.0614708771918</v>
      </c>
      <c r="V778" s="85">
        <f t="shared" si="305"/>
        <v>9656.5981000000029</v>
      </c>
      <c r="W778" s="85"/>
      <c r="X778" s="85">
        <f>V778-U778</f>
        <v>-49.463370877188936</v>
      </c>
      <c r="Y778" s="85">
        <v>-9.046050000000001</v>
      </c>
      <c r="Z778" s="85">
        <v>9647.5520500000021</v>
      </c>
      <c r="AA778" s="150"/>
    </row>
    <row r="779" spans="1:27" ht="15" customHeight="1" x14ac:dyDescent="0.25">
      <c r="A779" s="150">
        <v>1</v>
      </c>
      <c r="B779" s="150">
        <v>1</v>
      </c>
      <c r="C779" s="360" t="s">
        <v>31</v>
      </c>
      <c r="D779" s="216"/>
      <c r="E779" s="491"/>
      <c r="F779" s="491"/>
      <c r="G779" s="491"/>
      <c r="H779" s="491"/>
      <c r="I779" s="480"/>
      <c r="J779" s="480"/>
      <c r="K779" s="613"/>
      <c r="L779" s="613"/>
      <c r="M779" s="613"/>
      <c r="N779" s="613"/>
      <c r="O779" s="613"/>
      <c r="P779" s="613"/>
      <c r="Q779" s="72"/>
      <c r="R779" s="72"/>
      <c r="S779" s="72"/>
      <c r="T779" s="72"/>
      <c r="U779" s="1230"/>
      <c r="V779" s="72">
        <f t="shared" si="305"/>
        <v>0</v>
      </c>
      <c r="W779" s="72"/>
      <c r="X779" s="72"/>
      <c r="Y779" s="72"/>
      <c r="Z779" s="72"/>
      <c r="AA779" s="150"/>
    </row>
    <row r="780" spans="1:27" ht="15" customHeight="1" x14ac:dyDescent="0.25">
      <c r="A780" s="150">
        <v>1</v>
      </c>
      <c r="B780" s="150">
        <v>1</v>
      </c>
      <c r="C780" s="306" t="s">
        <v>16</v>
      </c>
      <c r="D780" s="306"/>
      <c r="E780" s="470"/>
      <c r="F780" s="470"/>
      <c r="G780" s="470"/>
      <c r="H780" s="470"/>
      <c r="I780" s="472"/>
      <c r="J780" s="472"/>
      <c r="K780" s="207"/>
      <c r="L780" s="207"/>
      <c r="M780" s="207"/>
      <c r="N780" s="207"/>
      <c r="O780" s="207"/>
      <c r="P780" s="207"/>
      <c r="Q780" s="63"/>
      <c r="R780" s="63"/>
      <c r="S780" s="63"/>
      <c r="T780" s="63"/>
      <c r="U780" s="1227"/>
      <c r="V780" s="63">
        <f t="shared" si="305"/>
        <v>0</v>
      </c>
      <c r="W780" s="63"/>
      <c r="X780" s="63"/>
      <c r="Y780" s="63"/>
      <c r="Z780" s="63"/>
      <c r="AA780" s="150"/>
    </row>
    <row r="781" spans="1:27" s="177" customFormat="1" ht="15" customHeight="1" x14ac:dyDescent="0.25">
      <c r="A781" s="150">
        <v>1</v>
      </c>
      <c r="B781" s="150">
        <v>1</v>
      </c>
      <c r="C781" s="651" t="s">
        <v>189</v>
      </c>
      <c r="D781" s="651">
        <v>240</v>
      </c>
      <c r="E781" s="474">
        <v>480</v>
      </c>
      <c r="F781" s="173">
        <f>ROUND(E781/12*$C$4,0)</f>
        <v>160</v>
      </c>
      <c r="G781" s="173">
        <v>158</v>
      </c>
      <c r="H781" s="173">
        <f>G781/F781*100</f>
        <v>98.75</v>
      </c>
      <c r="I781" s="472">
        <v>7</v>
      </c>
      <c r="J781" s="174">
        <f>M781/G781</f>
        <v>6.7278481012658231</v>
      </c>
      <c r="K781" s="175">
        <f>ROUND(E781*I781,0)</f>
        <v>3360</v>
      </c>
      <c r="L781" s="175">
        <f>ROUND(F781*I781,0)</f>
        <v>1120</v>
      </c>
      <c r="M781" s="175">
        <v>1063</v>
      </c>
      <c r="N781" s="175">
        <f>M781/L781*100</f>
        <v>94.910714285714278</v>
      </c>
      <c r="O781" s="175">
        <f>ROUND(K781/D781,0)</f>
        <v>14</v>
      </c>
      <c r="P781" s="175">
        <f>M781/$C$4*12/O781</f>
        <v>227.78571428571428</v>
      </c>
      <c r="Q781" s="63"/>
      <c r="R781" s="63"/>
      <c r="S781" s="63"/>
      <c r="T781" s="63"/>
      <c r="U781" s="1227">
        <f>Q781/12</f>
        <v>0</v>
      </c>
      <c r="V781" s="63">
        <f t="shared" si="305"/>
        <v>0</v>
      </c>
      <c r="W781" s="63"/>
      <c r="X781" s="63">
        <f>V781-U781</f>
        <v>0</v>
      </c>
      <c r="Y781" s="63"/>
      <c r="Z781" s="63"/>
    </row>
    <row r="782" spans="1:27" s="177" customFormat="1" ht="29.25" customHeight="1" x14ac:dyDescent="0.25">
      <c r="A782" s="150">
        <v>1</v>
      </c>
      <c r="B782" s="150">
        <v>1</v>
      </c>
      <c r="C782" s="235" t="s">
        <v>254</v>
      </c>
      <c r="D782" s="603"/>
      <c r="E782" s="486">
        <f t="shared" ref="E782:G783" si="307">SUM(E781)</f>
        <v>480</v>
      </c>
      <c r="F782" s="486">
        <f t="shared" si="307"/>
        <v>160</v>
      </c>
      <c r="G782" s="486">
        <f t="shared" si="307"/>
        <v>158</v>
      </c>
      <c r="H782" s="237">
        <f>G782/F782*100</f>
        <v>98.75</v>
      </c>
      <c r="I782" s="483"/>
      <c r="J782" s="212">
        <f>M782/G782</f>
        <v>6.7278481012658231</v>
      </c>
      <c r="K782" s="266">
        <f t="shared" ref="K782:M783" si="308">SUM(K781)</f>
        <v>3360</v>
      </c>
      <c r="L782" s="266">
        <f t="shared" si="308"/>
        <v>1120</v>
      </c>
      <c r="M782" s="266">
        <f t="shared" si="308"/>
        <v>1063</v>
      </c>
      <c r="N782" s="266">
        <f>M782/L782*100</f>
        <v>94.910714285714278</v>
      </c>
      <c r="O782" s="266">
        <f>SUM(O781)</f>
        <v>14</v>
      </c>
      <c r="P782" s="181">
        <f>M782/$C$4*12/O782</f>
        <v>227.78571428571428</v>
      </c>
      <c r="Q782" s="83"/>
      <c r="R782" s="83"/>
      <c r="S782" s="83"/>
      <c r="T782" s="83"/>
      <c r="U782" s="1228"/>
      <c r="V782" s="83">
        <f t="shared" si="305"/>
        <v>0</v>
      </c>
      <c r="W782" s="83"/>
      <c r="X782" s="83"/>
      <c r="Y782" s="83"/>
      <c r="Z782" s="83"/>
    </row>
    <row r="783" spans="1:27" ht="15" customHeight="1" thickBot="1" x14ac:dyDescent="0.3">
      <c r="A783" s="150">
        <v>1</v>
      </c>
      <c r="B783" s="150">
        <v>1</v>
      </c>
      <c r="C783" s="238" t="s">
        <v>488</v>
      </c>
      <c r="D783" s="238"/>
      <c r="E783" s="500">
        <f t="shared" si="307"/>
        <v>480</v>
      </c>
      <c r="F783" s="500">
        <f t="shared" si="307"/>
        <v>160</v>
      </c>
      <c r="G783" s="500">
        <f t="shared" si="307"/>
        <v>158</v>
      </c>
      <c r="H783" s="500">
        <f>G783/F783*100</f>
        <v>98.75</v>
      </c>
      <c r="I783" s="240">
        <f>IF(E783=0,0,K783/E783)</f>
        <v>7</v>
      </c>
      <c r="J783" s="240">
        <f>M783/G783</f>
        <v>6.7278481012658231</v>
      </c>
      <c r="K783" s="620">
        <f t="shared" si="308"/>
        <v>3360</v>
      </c>
      <c r="L783" s="620">
        <f t="shared" si="308"/>
        <v>1120</v>
      </c>
      <c r="M783" s="620">
        <f t="shared" si="308"/>
        <v>1063</v>
      </c>
      <c r="N783" s="242">
        <f>M783/L783*100</f>
        <v>94.910714285714278</v>
      </c>
      <c r="O783" s="242">
        <f>SUM(O782)</f>
        <v>14</v>
      </c>
      <c r="P783" s="243">
        <f>M783/$C$4*12/O783</f>
        <v>227.78571428571428</v>
      </c>
      <c r="Q783" s="136">
        <v>5382.1795999999995</v>
      </c>
      <c r="R783" s="136">
        <v>5382.1795999999995</v>
      </c>
      <c r="S783" s="136">
        <v>5382.1795999999995</v>
      </c>
      <c r="T783" s="136">
        <v>5382.1795999999995</v>
      </c>
      <c r="U783" s="1229">
        <f>Q783/12*$C$4+(R783-Q783)/11*3+(S783-R783)/10*2+(T783-S783)/9*1</f>
        <v>1794.0598666666665</v>
      </c>
      <c r="V783" s="136">
        <f t="shared" si="305"/>
        <v>1786.7897600000001</v>
      </c>
      <c r="W783" s="136"/>
      <c r="X783" s="136">
        <f>V783-U783</f>
        <v>-7.2701066666663792</v>
      </c>
      <c r="Y783" s="136">
        <v>0</v>
      </c>
      <c r="Z783" s="136">
        <v>1786.7897600000001</v>
      </c>
      <c r="AA783" s="150"/>
    </row>
    <row r="784" spans="1:27" ht="15" customHeight="1" thickBot="1" x14ac:dyDescent="0.3">
      <c r="A784" s="150">
        <v>1</v>
      </c>
      <c r="B784" s="150">
        <v>1</v>
      </c>
      <c r="C784" s="645" t="s">
        <v>17</v>
      </c>
      <c r="D784" s="645"/>
      <c r="E784" s="664"/>
      <c r="F784" s="664"/>
      <c r="G784" s="664"/>
      <c r="H784" s="664"/>
      <c r="I784" s="503"/>
      <c r="J784" s="503"/>
      <c r="K784" s="664"/>
      <c r="L784" s="664"/>
      <c r="M784" s="664">
        <f>SUM(M771,M778,M783)</f>
        <v>4495</v>
      </c>
      <c r="N784" s="664"/>
      <c r="O784" s="664"/>
      <c r="P784" s="664"/>
      <c r="Q784" s="82">
        <f t="shared" ref="Q784:Y784" si="309">SUM(Q771,Q778,Q783)</f>
        <v>85395.615435031563</v>
      </c>
      <c r="R784" s="82">
        <f t="shared" ref="R784:S784" si="310">SUM(R771,R778,R783)</f>
        <v>85395.615435031563</v>
      </c>
      <c r="S784" s="82">
        <f t="shared" si="310"/>
        <v>85395.615435031563</v>
      </c>
      <c r="T784" s="82">
        <f t="shared" ref="T784" si="311">SUM(T771,T778,T783)</f>
        <v>85395.615435031563</v>
      </c>
      <c r="U784" s="1232">
        <f t="shared" si="309"/>
        <v>28465.205145010525</v>
      </c>
      <c r="V784" s="82">
        <f t="shared" si="305"/>
        <v>24737.247259999996</v>
      </c>
      <c r="W784" s="82">
        <f t="shared" si="309"/>
        <v>-22.53923</v>
      </c>
      <c r="X784" s="82">
        <f t="shared" si="309"/>
        <v>-3727.9578850105204</v>
      </c>
      <c r="Y784" s="82">
        <f t="shared" si="309"/>
        <v>-88.510840000000002</v>
      </c>
      <c r="Z784" s="82">
        <f>SUM(Z771,Z778,Z783)</f>
        <v>24626.197189999999</v>
      </c>
      <c r="AA784" s="2166"/>
    </row>
    <row r="785" spans="1:26" s="150" customFormat="1" ht="14.25" customHeight="1" x14ac:dyDescent="0.25">
      <c r="A785" s="150">
        <v>1</v>
      </c>
      <c r="B785" s="150">
        <v>1</v>
      </c>
      <c r="C785" s="685"/>
      <c r="D785" s="685"/>
      <c r="E785" s="491"/>
      <c r="F785" s="491"/>
      <c r="G785" s="491"/>
      <c r="H785" s="491"/>
      <c r="I785" s="480"/>
      <c r="J785" s="480"/>
      <c r="K785" s="491"/>
      <c r="L785" s="491"/>
      <c r="M785" s="491"/>
      <c r="N785" s="491"/>
      <c r="O785" s="491"/>
      <c r="P785" s="491"/>
      <c r="Q785" s="72"/>
      <c r="R785" s="72"/>
      <c r="S785" s="72"/>
      <c r="T785" s="72"/>
      <c r="U785" s="1230"/>
      <c r="V785" s="72">
        <f t="shared" si="305"/>
        <v>0</v>
      </c>
      <c r="W785" s="72"/>
      <c r="X785" s="72"/>
      <c r="Y785" s="72"/>
      <c r="Z785" s="72"/>
    </row>
    <row r="786" spans="1:26" s="150" customFormat="1" ht="38.25" customHeight="1" x14ac:dyDescent="0.25">
      <c r="A786" s="150">
        <v>1</v>
      </c>
      <c r="B786" s="150">
        <v>1</v>
      </c>
      <c r="C786" s="1219" t="s">
        <v>277</v>
      </c>
      <c r="D786" s="578"/>
      <c r="E786" s="470"/>
      <c r="F786" s="470"/>
      <c r="G786" s="470"/>
      <c r="H786" s="470"/>
      <c r="I786" s="472"/>
      <c r="J786" s="472"/>
      <c r="K786" s="470"/>
      <c r="L786" s="470"/>
      <c r="M786" s="470"/>
      <c r="N786" s="470"/>
      <c r="O786" s="470"/>
      <c r="P786" s="470"/>
      <c r="Q786" s="63"/>
      <c r="R786" s="63"/>
      <c r="S786" s="63"/>
      <c r="T786" s="63"/>
      <c r="U786" s="1227"/>
      <c r="V786" s="63">
        <f t="shared" si="305"/>
        <v>0</v>
      </c>
      <c r="W786" s="63"/>
      <c r="X786" s="63"/>
      <c r="Y786" s="63"/>
      <c r="Z786" s="63"/>
    </row>
    <row r="787" spans="1:26" s="150" customFormat="1" ht="15" customHeight="1" x14ac:dyDescent="0.25">
      <c r="A787" s="150">
        <v>1</v>
      </c>
      <c r="B787" s="150">
        <v>1</v>
      </c>
      <c r="C787" s="556" t="s">
        <v>5</v>
      </c>
      <c r="D787" s="556"/>
      <c r="E787" s="470"/>
      <c r="F787" s="470"/>
      <c r="G787" s="470"/>
      <c r="H787" s="470"/>
      <c r="I787" s="472"/>
      <c r="J787" s="472"/>
      <c r="K787" s="470"/>
      <c r="L787" s="470"/>
      <c r="M787" s="470"/>
      <c r="N787" s="470"/>
      <c r="O787" s="470"/>
      <c r="P787" s="470"/>
      <c r="Q787" s="63"/>
      <c r="R787" s="63"/>
      <c r="S787" s="63"/>
      <c r="T787" s="63"/>
      <c r="U787" s="1227"/>
      <c r="V787" s="63">
        <f t="shared" si="305"/>
        <v>0</v>
      </c>
      <c r="W787" s="63"/>
      <c r="X787" s="63"/>
      <c r="Y787" s="63"/>
      <c r="Z787" s="63"/>
    </row>
    <row r="788" spans="1:26" s="150" customFormat="1" ht="15" customHeight="1" x14ac:dyDescent="0.25">
      <c r="A788" s="150">
        <v>1</v>
      </c>
      <c r="B788" s="150">
        <v>1</v>
      </c>
      <c r="C788" s="205" t="s">
        <v>27</v>
      </c>
      <c r="D788" s="205">
        <v>300</v>
      </c>
      <c r="E788" s="687">
        <v>1700</v>
      </c>
      <c r="F788" s="173">
        <f t="shared" ref="F788:F789" si="312">E788/12*$C$4</f>
        <v>566.66666666666663</v>
      </c>
      <c r="G788" s="173">
        <v>402</v>
      </c>
      <c r="H788" s="173">
        <f>G788/F788*100</f>
        <v>70.941176470588246</v>
      </c>
      <c r="I788" s="472">
        <v>6.1</v>
      </c>
      <c r="J788" s="174">
        <f>M788/G788</f>
        <v>6.599502487562189</v>
      </c>
      <c r="K788" s="175">
        <f>ROUND(E788*I788,0)</f>
        <v>10370</v>
      </c>
      <c r="L788" s="175">
        <f>ROUND(F788*I788,0)</f>
        <v>3457</v>
      </c>
      <c r="M788" s="175">
        <v>2653</v>
      </c>
      <c r="N788" s="175">
        <f>M788/L788*100</f>
        <v>76.742840613248489</v>
      </c>
      <c r="O788" s="175">
        <f>ROUND(K788/D788,0)</f>
        <v>35</v>
      </c>
      <c r="P788" s="175">
        <f>M788/$C$4*12/O788</f>
        <v>227.4</v>
      </c>
      <c r="Q788" s="63"/>
      <c r="R788" s="63"/>
      <c r="S788" s="63"/>
      <c r="T788" s="63"/>
      <c r="U788" s="1227"/>
      <c r="V788" s="63">
        <f t="shared" si="305"/>
        <v>0</v>
      </c>
      <c r="W788" s="63"/>
      <c r="X788" s="63"/>
      <c r="Y788" s="63"/>
      <c r="Z788" s="63"/>
    </row>
    <row r="789" spans="1:26" s="150" customFormat="1" ht="15" customHeight="1" x14ac:dyDescent="0.25">
      <c r="A789" s="150">
        <v>1</v>
      </c>
      <c r="B789" s="150">
        <v>1</v>
      </c>
      <c r="C789" s="466" t="s">
        <v>28</v>
      </c>
      <c r="D789" s="466">
        <v>340</v>
      </c>
      <c r="E789" s="611">
        <v>428</v>
      </c>
      <c r="F789" s="179">
        <f t="shared" si="312"/>
        <v>142.66666666666666</v>
      </c>
      <c r="G789" s="179">
        <v>132</v>
      </c>
      <c r="H789" s="179">
        <f>G789/F789*100</f>
        <v>92.523364485981318</v>
      </c>
      <c r="I789" s="509">
        <v>8</v>
      </c>
      <c r="J789" s="180">
        <f>M789/G789</f>
        <v>6.8939393939393936</v>
      </c>
      <c r="K789" s="181">
        <f>ROUND(E789*I789,0)</f>
        <v>3424</v>
      </c>
      <c r="L789" s="181">
        <f>ROUND(F789*I789,0)</f>
        <v>1141</v>
      </c>
      <c r="M789" s="181">
        <v>910</v>
      </c>
      <c r="N789" s="181">
        <f>M789/L789*100</f>
        <v>79.754601226993856</v>
      </c>
      <c r="O789" s="181">
        <f>ROUND(K789/D789,0)</f>
        <v>10</v>
      </c>
      <c r="P789" s="181">
        <f>M789/$C$4*12/O789</f>
        <v>273</v>
      </c>
      <c r="Q789" s="83"/>
      <c r="R789" s="83"/>
      <c r="S789" s="83"/>
      <c r="T789" s="83"/>
      <c r="U789" s="1228"/>
      <c r="V789" s="83">
        <f t="shared" si="305"/>
        <v>0</v>
      </c>
      <c r="W789" s="83"/>
      <c r="X789" s="83"/>
      <c r="Y789" s="83"/>
      <c r="Z789" s="83"/>
    </row>
    <row r="790" spans="1:26" s="150" customFormat="1" ht="15" customHeight="1" x14ac:dyDescent="0.25">
      <c r="A790" s="150">
        <v>1</v>
      </c>
      <c r="B790" s="150">
        <v>1</v>
      </c>
      <c r="C790" s="213" t="s">
        <v>7</v>
      </c>
      <c r="D790" s="213"/>
      <c r="E790" s="591">
        <f>SUM(E788:E789)</f>
        <v>2128</v>
      </c>
      <c r="F790" s="591">
        <f>SUM(F788:F789)</f>
        <v>709.33333333333326</v>
      </c>
      <c r="G790" s="591">
        <f>SUM(G788:G789)</f>
        <v>534</v>
      </c>
      <c r="H790" s="591">
        <f>G790/F790*100</f>
        <v>75.281954887218049</v>
      </c>
      <c r="I790" s="185">
        <f>IF(E790=0,0,K790/E790)</f>
        <v>6.4821428571428568</v>
      </c>
      <c r="J790" s="185">
        <f>M790/G790</f>
        <v>6.6722846441947565</v>
      </c>
      <c r="K790" s="591">
        <f>SUM(K788:K789)</f>
        <v>13794</v>
      </c>
      <c r="L790" s="591">
        <f>SUM(L788:L789)</f>
        <v>4598</v>
      </c>
      <c r="M790" s="591">
        <f>SUM(M788:M789)</f>
        <v>3563</v>
      </c>
      <c r="N790" s="261">
        <f>M790/L790*100</f>
        <v>77.490213136146153</v>
      </c>
      <c r="O790" s="612">
        <f>SUM(O788:O789)</f>
        <v>45</v>
      </c>
      <c r="P790" s="261">
        <f>M790/$C$4*12/O790</f>
        <v>237.53333333333333</v>
      </c>
      <c r="Q790" s="85">
        <v>56268.67282590401</v>
      </c>
      <c r="R790" s="85">
        <v>56268.67282590401</v>
      </c>
      <c r="S790" s="85">
        <v>56268.67282590401</v>
      </c>
      <c r="T790" s="85">
        <v>56268.67282590401</v>
      </c>
      <c r="U790" s="1229">
        <f>Q790/12*$C$4+(R790-Q790)/11*3+(S790-R790)/10*2+(T790-S790)/9*1</f>
        <v>18756.224275301338</v>
      </c>
      <c r="V790" s="85">
        <f t="shared" si="305"/>
        <v>14095.57242</v>
      </c>
      <c r="W790" s="85">
        <v>11.94181</v>
      </c>
      <c r="X790" s="85">
        <f>V790-U790</f>
        <v>-4660.6518553013375</v>
      </c>
      <c r="Y790" s="85">
        <v>-26.170300000000005</v>
      </c>
      <c r="Z790" s="85">
        <f>14069.40212+W790</f>
        <v>14081.343930000001</v>
      </c>
    </row>
    <row r="791" spans="1:26" s="150" customFormat="1" ht="15" customHeight="1" x14ac:dyDescent="0.25">
      <c r="A791" s="150">
        <v>1</v>
      </c>
      <c r="B791" s="150">
        <v>1</v>
      </c>
      <c r="C791" s="688" t="s">
        <v>450</v>
      </c>
      <c r="D791" s="661"/>
      <c r="E791" s="491"/>
      <c r="F791" s="491"/>
      <c r="G791" s="491"/>
      <c r="H791" s="491"/>
      <c r="I791" s="480"/>
      <c r="J791" s="480"/>
      <c r="K791" s="613"/>
      <c r="L791" s="613"/>
      <c r="M791" s="613"/>
      <c r="N791" s="613"/>
      <c r="O791" s="613"/>
      <c r="P791" s="613"/>
      <c r="Q791" s="72"/>
      <c r="R791" s="72"/>
      <c r="S791" s="72"/>
      <c r="T791" s="72"/>
      <c r="U791" s="1230"/>
      <c r="V791" s="72">
        <f t="shared" si="305"/>
        <v>0</v>
      </c>
      <c r="W791" s="72"/>
      <c r="X791" s="72"/>
      <c r="Y791" s="72"/>
      <c r="Z791" s="72"/>
    </row>
    <row r="792" spans="1:26" s="150" customFormat="1" ht="15" customHeight="1" x14ac:dyDescent="0.25">
      <c r="A792" s="150">
        <v>1</v>
      </c>
      <c r="B792" s="150">
        <v>1</v>
      </c>
      <c r="C792" s="519" t="s">
        <v>203</v>
      </c>
      <c r="D792" s="519"/>
      <c r="E792" s="555">
        <f>SUM(E793)</f>
        <v>19000</v>
      </c>
      <c r="F792" s="555">
        <f>SUM(F793)</f>
        <v>6333</v>
      </c>
      <c r="G792" s="555">
        <f>SUM(G793)</f>
        <v>6133</v>
      </c>
      <c r="H792" s="555">
        <f>G792/F792*100</f>
        <v>96.841939049423658</v>
      </c>
      <c r="I792" s="206"/>
      <c r="J792" s="206"/>
      <c r="K792" s="579"/>
      <c r="L792" s="579"/>
      <c r="M792" s="579"/>
      <c r="N792" s="579"/>
      <c r="O792" s="579"/>
      <c r="P792" s="579"/>
      <c r="Q792" s="63"/>
      <c r="R792" s="63"/>
      <c r="S792" s="63"/>
      <c r="T792" s="63"/>
      <c r="U792" s="1227">
        <f>Q792/12</f>
        <v>0</v>
      </c>
      <c r="V792" s="63">
        <f t="shared" si="305"/>
        <v>0</v>
      </c>
      <c r="W792" s="63"/>
      <c r="X792" s="63">
        <f>V792-U792</f>
        <v>0</v>
      </c>
      <c r="Y792" s="63"/>
      <c r="Z792" s="63"/>
    </row>
    <row r="793" spans="1:26" s="150" customFormat="1" ht="15" customHeight="1" x14ac:dyDescent="0.25">
      <c r="A793" s="150">
        <v>1</v>
      </c>
      <c r="B793" s="150">
        <v>1</v>
      </c>
      <c r="C793" s="519" t="s">
        <v>435</v>
      </c>
      <c r="D793" s="519"/>
      <c r="E793" s="555">
        <v>19000</v>
      </c>
      <c r="F793" s="173">
        <f>ROUND(E793/12*$C$4,0)</f>
        <v>6333</v>
      </c>
      <c r="G793" s="555">
        <v>6133</v>
      </c>
      <c r="H793" s="555">
        <f>G793/F793*100</f>
        <v>96.841939049423658</v>
      </c>
      <c r="I793" s="206"/>
      <c r="J793" s="206"/>
      <c r="K793" s="579"/>
      <c r="L793" s="579"/>
      <c r="M793" s="579"/>
      <c r="N793" s="579"/>
      <c r="O793" s="579"/>
      <c r="P793" s="579"/>
      <c r="Q793" s="63"/>
      <c r="R793" s="63"/>
      <c r="S793" s="63"/>
      <c r="T793" s="63"/>
      <c r="U793" s="1227"/>
      <c r="V793" s="63">
        <f t="shared" si="305"/>
        <v>0</v>
      </c>
      <c r="W793" s="63"/>
      <c r="X793" s="63"/>
      <c r="Y793" s="63"/>
      <c r="Z793" s="63"/>
    </row>
    <row r="794" spans="1:26" s="150" customFormat="1" ht="30" customHeight="1" x14ac:dyDescent="0.25">
      <c r="A794" s="150">
        <v>1</v>
      </c>
      <c r="B794" s="150">
        <v>1</v>
      </c>
      <c r="C794" s="519" t="s">
        <v>160</v>
      </c>
      <c r="D794" s="519"/>
      <c r="E794" s="555">
        <v>8989</v>
      </c>
      <c r="F794" s="173">
        <f>ROUND(E794/12*$C$4,0)</f>
        <v>2996</v>
      </c>
      <c r="G794" s="555">
        <f>2901+G795/3.8/3.2</f>
        <v>3062.0608552631579</v>
      </c>
      <c r="H794" s="555">
        <f>G794/F794*100</f>
        <v>102.20496846672758</v>
      </c>
      <c r="I794" s="206"/>
      <c r="J794" s="206"/>
      <c r="K794" s="579"/>
      <c r="L794" s="579"/>
      <c r="M794" s="579"/>
      <c r="N794" s="579"/>
      <c r="O794" s="579"/>
      <c r="P794" s="579"/>
      <c r="Q794" s="63"/>
      <c r="R794" s="63"/>
      <c r="S794" s="63"/>
      <c r="T794" s="63"/>
      <c r="U794" s="1227"/>
      <c r="V794" s="63">
        <f t="shared" si="305"/>
        <v>0</v>
      </c>
      <c r="W794" s="63"/>
      <c r="X794" s="63"/>
      <c r="Y794" s="63"/>
      <c r="Z794" s="63"/>
    </row>
    <row r="795" spans="1:26" s="150" customFormat="1" ht="31.5" customHeight="1" x14ac:dyDescent="0.25">
      <c r="A795" s="150">
        <v>1</v>
      </c>
      <c r="B795" s="150">
        <v>1</v>
      </c>
      <c r="C795" s="519" t="s">
        <v>441</v>
      </c>
      <c r="D795" s="519"/>
      <c r="E795" s="555">
        <v>6000</v>
      </c>
      <c r="F795" s="173">
        <f>ROUND(E795/12*$C$4,0)</f>
        <v>2000</v>
      </c>
      <c r="G795" s="555">
        <v>1958.5</v>
      </c>
      <c r="H795" s="555">
        <f>G795/F795*100</f>
        <v>97.924999999999997</v>
      </c>
      <c r="I795" s="206"/>
      <c r="J795" s="206"/>
      <c r="K795" s="579"/>
      <c r="L795" s="579"/>
      <c r="M795" s="579"/>
      <c r="N795" s="579"/>
      <c r="O795" s="579"/>
      <c r="P795" s="579"/>
      <c r="Q795" s="63"/>
      <c r="R795" s="63"/>
      <c r="S795" s="63"/>
      <c r="T795" s="63"/>
      <c r="U795" s="1227"/>
      <c r="V795" s="63">
        <f t="shared" si="305"/>
        <v>0</v>
      </c>
      <c r="W795" s="63"/>
      <c r="X795" s="63"/>
      <c r="Y795" s="63"/>
      <c r="Z795" s="63"/>
    </row>
    <row r="796" spans="1:26" s="177" customFormat="1" ht="15" customHeight="1" x14ac:dyDescent="0.25">
      <c r="A796" s="150">
        <v>1</v>
      </c>
      <c r="B796" s="150">
        <v>1</v>
      </c>
      <c r="C796" s="519" t="s">
        <v>161</v>
      </c>
      <c r="D796" s="519"/>
      <c r="E796" s="555"/>
      <c r="F796" s="173">
        <f>ROUND(E796/12*$C$4,0)</f>
        <v>0</v>
      </c>
      <c r="G796" s="555"/>
      <c r="H796" s="555"/>
      <c r="I796" s="206"/>
      <c r="J796" s="206"/>
      <c r="K796" s="579"/>
      <c r="L796" s="579"/>
      <c r="M796" s="579"/>
      <c r="N796" s="579"/>
      <c r="O796" s="579"/>
      <c r="P796" s="579"/>
      <c r="Q796" s="63"/>
      <c r="R796" s="63"/>
      <c r="S796" s="63"/>
      <c r="T796" s="63"/>
      <c r="U796" s="1227"/>
      <c r="V796" s="63">
        <f t="shared" si="305"/>
        <v>0</v>
      </c>
      <c r="W796" s="63"/>
      <c r="X796" s="63"/>
      <c r="Y796" s="63"/>
      <c r="Z796" s="63"/>
    </row>
    <row r="797" spans="1:26" s="177" customFormat="1" ht="30" customHeight="1" x14ac:dyDescent="0.25">
      <c r="A797" s="150">
        <v>1</v>
      </c>
      <c r="B797" s="150">
        <v>1</v>
      </c>
      <c r="C797" s="625" t="s">
        <v>163</v>
      </c>
      <c r="D797" s="625"/>
      <c r="E797" s="498"/>
      <c r="F797" s="498"/>
      <c r="G797" s="498"/>
      <c r="H797" s="498"/>
      <c r="I797" s="206"/>
      <c r="J797" s="206"/>
      <c r="K797" s="579"/>
      <c r="L797" s="579"/>
      <c r="M797" s="579"/>
      <c r="N797" s="579"/>
      <c r="O797" s="579"/>
      <c r="P797" s="579"/>
      <c r="Q797" s="63"/>
      <c r="R797" s="63"/>
      <c r="S797" s="63"/>
      <c r="T797" s="63"/>
      <c r="U797" s="1227"/>
      <c r="V797" s="63">
        <f t="shared" si="305"/>
        <v>0</v>
      </c>
      <c r="W797" s="63"/>
      <c r="X797" s="63"/>
      <c r="Y797" s="63"/>
      <c r="Z797" s="63"/>
    </row>
    <row r="798" spans="1:26" s="150" customFormat="1" ht="15" customHeight="1" x14ac:dyDescent="0.25">
      <c r="A798" s="150">
        <v>1</v>
      </c>
      <c r="B798" s="150">
        <v>1</v>
      </c>
      <c r="C798" s="627" t="s">
        <v>174</v>
      </c>
      <c r="D798" s="667"/>
      <c r="E798" s="628">
        <v>120</v>
      </c>
      <c r="F798" s="179">
        <f>ROUND(E798/12*$C$4,0)</f>
        <v>40</v>
      </c>
      <c r="G798" s="628">
        <v>59</v>
      </c>
      <c r="H798" s="630">
        <f>G798/F798*100</f>
        <v>147.5</v>
      </c>
      <c r="I798" s="483"/>
      <c r="J798" s="483"/>
      <c r="K798" s="580"/>
      <c r="L798" s="580"/>
      <c r="M798" s="580"/>
      <c r="N798" s="580"/>
      <c r="O798" s="580"/>
      <c r="P798" s="580"/>
      <c r="Q798" s="83"/>
      <c r="R798" s="83"/>
      <c r="S798" s="83"/>
      <c r="T798" s="83"/>
      <c r="U798" s="1228"/>
      <c r="V798" s="83">
        <f t="shared" si="305"/>
        <v>0</v>
      </c>
      <c r="W798" s="83"/>
      <c r="X798" s="83"/>
      <c r="Y798" s="83"/>
      <c r="Z798" s="83"/>
    </row>
    <row r="799" spans="1:26" s="150" customFormat="1" ht="15" customHeight="1" x14ac:dyDescent="0.25">
      <c r="A799" s="150">
        <v>1</v>
      </c>
      <c r="B799" s="150">
        <v>1</v>
      </c>
      <c r="C799" s="213" t="s">
        <v>170</v>
      </c>
      <c r="D799" s="213"/>
      <c r="E799" s="689">
        <f>SUM(E792+E794*3.2+E796)</f>
        <v>47764.800000000003</v>
      </c>
      <c r="F799" s="689">
        <f>SUM(F792+F794*3.2+F796)</f>
        <v>15920.2</v>
      </c>
      <c r="G799" s="689">
        <f>SUM(G792+G794*3.2+G796)</f>
        <v>15931.594736842106</v>
      </c>
      <c r="H799" s="689">
        <f>G799/F799*100</f>
        <v>100.07157408099209</v>
      </c>
      <c r="I799" s="686"/>
      <c r="J799" s="686"/>
      <c r="K799" s="560"/>
      <c r="L799" s="560"/>
      <c r="M799" s="560"/>
      <c r="N799" s="560"/>
      <c r="O799" s="560"/>
      <c r="P799" s="560"/>
      <c r="Q799" s="85">
        <v>22251.434071578951</v>
      </c>
      <c r="R799" s="85">
        <v>22251.434071578951</v>
      </c>
      <c r="S799" s="85">
        <v>22251.434071578951</v>
      </c>
      <c r="T799" s="85">
        <v>22251.434071578951</v>
      </c>
      <c r="U799" s="1229">
        <f>Q799/12*$C$4+(R799-Q799)/11*3+(S799-R799)/10*2+(T799-S799)/9*1</f>
        <v>7417.1446905263174</v>
      </c>
      <c r="V799" s="85">
        <f t="shared" si="305"/>
        <v>7412.4154800000006</v>
      </c>
      <c r="W799" s="85"/>
      <c r="X799" s="85">
        <f>V799-U799</f>
        <v>-4.7292105263168196</v>
      </c>
      <c r="Y799" s="85">
        <v>-4.0235799999999999</v>
      </c>
      <c r="Z799" s="85">
        <v>7408.3919000000005</v>
      </c>
    </row>
    <row r="800" spans="1:26" s="150" customFormat="1" ht="15" customHeight="1" x14ac:dyDescent="0.25">
      <c r="A800" s="150">
        <v>1</v>
      </c>
      <c r="B800" s="150">
        <v>1</v>
      </c>
      <c r="C800" s="216" t="s">
        <v>31</v>
      </c>
      <c r="D800" s="216"/>
      <c r="E800" s="491"/>
      <c r="F800" s="491"/>
      <c r="G800" s="491"/>
      <c r="H800" s="491"/>
      <c r="I800" s="493"/>
      <c r="J800" s="493"/>
      <c r="K800" s="613"/>
      <c r="L800" s="613"/>
      <c r="M800" s="613"/>
      <c r="N800" s="613"/>
      <c r="O800" s="613"/>
      <c r="P800" s="613"/>
      <c r="Q800" s="72"/>
      <c r="R800" s="72"/>
      <c r="S800" s="72"/>
      <c r="T800" s="72"/>
      <c r="U800" s="1230"/>
      <c r="V800" s="72">
        <f t="shared" si="305"/>
        <v>0</v>
      </c>
      <c r="W800" s="72"/>
      <c r="X800" s="72"/>
      <c r="Y800" s="72"/>
      <c r="Z800" s="72"/>
    </row>
    <row r="801" spans="1:27" ht="15" customHeight="1" x14ac:dyDescent="0.25">
      <c r="A801" s="150">
        <v>1</v>
      </c>
      <c r="B801" s="150">
        <v>1</v>
      </c>
      <c r="C801" s="306" t="s">
        <v>16</v>
      </c>
      <c r="D801" s="306"/>
      <c r="E801" s="470"/>
      <c r="F801" s="470"/>
      <c r="G801" s="470"/>
      <c r="H801" s="470"/>
      <c r="I801" s="206"/>
      <c r="J801" s="206"/>
      <c r="K801" s="207"/>
      <c r="L801" s="207"/>
      <c r="M801" s="207"/>
      <c r="N801" s="207"/>
      <c r="O801" s="207"/>
      <c r="P801" s="207"/>
      <c r="Q801" s="63"/>
      <c r="R801" s="63"/>
      <c r="S801" s="63"/>
      <c r="T801" s="63"/>
      <c r="U801" s="1227"/>
      <c r="V801" s="63">
        <f t="shared" si="305"/>
        <v>0</v>
      </c>
      <c r="W801" s="63"/>
      <c r="X801" s="63"/>
      <c r="Y801" s="63"/>
      <c r="Z801" s="63"/>
      <c r="AA801" s="150"/>
    </row>
    <row r="802" spans="1:27" s="177" customFormat="1" ht="15" customHeight="1" x14ac:dyDescent="0.25">
      <c r="A802" s="150">
        <v>1</v>
      </c>
      <c r="B802" s="150">
        <v>1</v>
      </c>
      <c r="C802" s="651" t="s">
        <v>189</v>
      </c>
      <c r="D802" s="205">
        <v>240</v>
      </c>
      <c r="E802" s="470">
        <v>438</v>
      </c>
      <c r="F802" s="173">
        <f>ROUND(E802/12*$C$4,0)</f>
        <v>146</v>
      </c>
      <c r="G802" s="173">
        <v>146</v>
      </c>
      <c r="H802" s="173">
        <f>G802/F802*100</f>
        <v>100</v>
      </c>
      <c r="I802" s="206">
        <v>8</v>
      </c>
      <c r="J802" s="174">
        <f>M802/G802</f>
        <v>6.4109589041095889</v>
      </c>
      <c r="K802" s="175">
        <f>ROUND(E802*I802,0)</f>
        <v>3504</v>
      </c>
      <c r="L802" s="175">
        <f>ROUND(F802*I802,0)</f>
        <v>1168</v>
      </c>
      <c r="M802" s="175">
        <v>936</v>
      </c>
      <c r="N802" s="175">
        <f>M802/L802*100</f>
        <v>80.136986301369859</v>
      </c>
      <c r="O802" s="175">
        <f>ROUND(K802/D802,0)</f>
        <v>15</v>
      </c>
      <c r="P802" s="175">
        <f>M802/$C$4*12/O802</f>
        <v>187.2</v>
      </c>
      <c r="Q802" s="63"/>
      <c r="R802" s="63"/>
      <c r="S802" s="63"/>
      <c r="T802" s="63"/>
      <c r="U802" s="1227">
        <f>Q802/12</f>
        <v>0</v>
      </c>
      <c r="V802" s="63">
        <f t="shared" si="305"/>
        <v>0</v>
      </c>
      <c r="W802" s="63"/>
      <c r="X802" s="63">
        <f>V802-U802</f>
        <v>0</v>
      </c>
      <c r="Y802" s="63"/>
      <c r="Z802" s="63"/>
    </row>
    <row r="803" spans="1:27" ht="29.25" customHeight="1" x14ac:dyDescent="0.25">
      <c r="A803" s="150">
        <v>1</v>
      </c>
      <c r="B803" s="150">
        <v>1</v>
      </c>
      <c r="C803" s="235" t="s">
        <v>254</v>
      </c>
      <c r="D803" s="499"/>
      <c r="E803" s="660">
        <f t="shared" ref="E803:G804" si="313">SUM(E802)</f>
        <v>438</v>
      </c>
      <c r="F803" s="660">
        <f t="shared" si="313"/>
        <v>146</v>
      </c>
      <c r="G803" s="660">
        <f t="shared" si="313"/>
        <v>146</v>
      </c>
      <c r="H803" s="237">
        <f>G803/F803*100</f>
        <v>100</v>
      </c>
      <c r="I803" s="483">
        <v>8</v>
      </c>
      <c r="J803" s="212">
        <f>M803/G803</f>
        <v>6.4109589041095889</v>
      </c>
      <c r="K803" s="266">
        <f t="shared" ref="K803:M804" si="314">SUM(K802)</f>
        <v>3504</v>
      </c>
      <c r="L803" s="266">
        <f t="shared" si="314"/>
        <v>1168</v>
      </c>
      <c r="M803" s="266">
        <f t="shared" si="314"/>
        <v>936</v>
      </c>
      <c r="N803" s="266">
        <f>M803/L803*100</f>
        <v>80.136986301369859</v>
      </c>
      <c r="O803" s="266">
        <f>SUM(O802)</f>
        <v>15</v>
      </c>
      <c r="P803" s="181">
        <f>M803/$C$4*12/O803</f>
        <v>187.2</v>
      </c>
      <c r="Q803" s="83"/>
      <c r="R803" s="83"/>
      <c r="S803" s="83"/>
      <c r="T803" s="83"/>
      <c r="U803" s="1228"/>
      <c r="V803" s="83">
        <f t="shared" si="305"/>
        <v>0</v>
      </c>
      <c r="W803" s="83"/>
      <c r="X803" s="83"/>
      <c r="Y803" s="83"/>
      <c r="Z803" s="83"/>
      <c r="AA803" s="150"/>
    </row>
    <row r="804" spans="1:27" ht="15" customHeight="1" thickBot="1" x14ac:dyDescent="0.3">
      <c r="A804" s="150">
        <v>1</v>
      </c>
      <c r="B804" s="150">
        <v>1</v>
      </c>
      <c r="C804" s="238" t="s">
        <v>488</v>
      </c>
      <c r="D804" s="238"/>
      <c r="E804" s="690">
        <f t="shared" si="313"/>
        <v>438</v>
      </c>
      <c r="F804" s="690">
        <f t="shared" si="313"/>
        <v>146</v>
      </c>
      <c r="G804" s="690">
        <f t="shared" si="313"/>
        <v>146</v>
      </c>
      <c r="H804" s="690">
        <f>G804/F804*100</f>
        <v>100</v>
      </c>
      <c r="I804" s="240">
        <f>IF(E804=0,0,K804/E804)</f>
        <v>8</v>
      </c>
      <c r="J804" s="241">
        <f>M804/G804</f>
        <v>6.4109589041095889</v>
      </c>
      <c r="K804" s="620">
        <f t="shared" si="314"/>
        <v>3504</v>
      </c>
      <c r="L804" s="620">
        <f t="shared" si="314"/>
        <v>1168</v>
      </c>
      <c r="M804" s="620">
        <f t="shared" si="314"/>
        <v>936</v>
      </c>
      <c r="N804" s="243">
        <f>M804/L804*100</f>
        <v>80.136986301369859</v>
      </c>
      <c r="O804" s="281">
        <f>SUM(O802)</f>
        <v>15</v>
      </c>
      <c r="P804" s="243">
        <f>M804/$C$4*12/O804</f>
        <v>187.2</v>
      </c>
      <c r="Q804" s="136">
        <v>4859.56016</v>
      </c>
      <c r="R804" s="136">
        <v>4859.56016</v>
      </c>
      <c r="S804" s="136">
        <v>4859.56016</v>
      </c>
      <c r="T804" s="136">
        <v>4859.56016</v>
      </c>
      <c r="U804" s="1229">
        <f>Q804/12*$C$4+(R804-Q804)/11*3+(S804-R804)/10*2+(T804-S804)/9*1</f>
        <v>1619.8533866666667</v>
      </c>
      <c r="V804" s="136">
        <f t="shared" si="305"/>
        <v>1505.3952200000001</v>
      </c>
      <c r="W804" s="136">
        <v>15.736559999999999</v>
      </c>
      <c r="X804" s="136">
        <f>V804-U804</f>
        <v>-114.45816666666656</v>
      </c>
      <c r="Y804" s="136">
        <v>-46.289870000000001</v>
      </c>
      <c r="Z804" s="136">
        <v>1474.8419100000001</v>
      </c>
      <c r="AA804" s="150"/>
    </row>
    <row r="805" spans="1:27" ht="15" customHeight="1" thickBot="1" x14ac:dyDescent="0.3">
      <c r="A805" s="150">
        <v>1</v>
      </c>
      <c r="B805" s="150">
        <v>1</v>
      </c>
      <c r="C805" s="645" t="s">
        <v>17</v>
      </c>
      <c r="D805" s="645"/>
      <c r="E805" s="664"/>
      <c r="F805" s="664"/>
      <c r="G805" s="664"/>
      <c r="H805" s="664"/>
      <c r="I805" s="503"/>
      <c r="J805" s="503"/>
      <c r="K805" s="664"/>
      <c r="L805" s="664"/>
      <c r="M805" s="664">
        <f>SUM(M790,M799,M804)</f>
        <v>4499</v>
      </c>
      <c r="N805" s="664"/>
      <c r="O805" s="664"/>
      <c r="P805" s="664"/>
      <c r="Q805" s="82">
        <f t="shared" ref="Q805:Y805" si="315">SUM(Q790,Q799,Q804)</f>
        <v>83379.667057482962</v>
      </c>
      <c r="R805" s="82">
        <f t="shared" ref="R805:S805" si="316">SUM(R790,R799,R804)</f>
        <v>83379.667057482962</v>
      </c>
      <c r="S805" s="82">
        <f t="shared" si="316"/>
        <v>83379.667057482962</v>
      </c>
      <c r="T805" s="82">
        <f t="shared" ref="T805" si="317">SUM(T790,T799,T804)</f>
        <v>83379.667057482962</v>
      </c>
      <c r="U805" s="1232">
        <f t="shared" si="315"/>
        <v>27793.222352494322</v>
      </c>
      <c r="V805" s="82">
        <f t="shared" si="305"/>
        <v>23013.383119999999</v>
      </c>
      <c r="W805" s="82">
        <f t="shared" si="315"/>
        <v>27.678370000000001</v>
      </c>
      <c r="X805" s="82">
        <f t="shared" si="315"/>
        <v>-4779.8392324943206</v>
      </c>
      <c r="Y805" s="82">
        <f t="shared" si="315"/>
        <v>-76.483750000000001</v>
      </c>
      <c r="Z805" s="82">
        <f>SUM(Z790,Z799,Z804)</f>
        <v>22964.577740000001</v>
      </c>
      <c r="AA805" s="2166"/>
    </row>
    <row r="806" spans="1:27" ht="9.75" customHeight="1" x14ac:dyDescent="0.25">
      <c r="A806" s="150">
        <v>1</v>
      </c>
      <c r="B806" s="150">
        <v>1</v>
      </c>
      <c r="C806" s="685"/>
      <c r="D806" s="685"/>
      <c r="E806" s="491"/>
      <c r="F806" s="491"/>
      <c r="G806" s="491"/>
      <c r="H806" s="491"/>
      <c r="I806" s="493"/>
      <c r="J806" s="493"/>
      <c r="K806" s="613"/>
      <c r="L806" s="613"/>
      <c r="M806" s="613"/>
      <c r="N806" s="613"/>
      <c r="O806" s="613"/>
      <c r="P806" s="613"/>
      <c r="Q806" s="72"/>
      <c r="R806" s="72"/>
      <c r="S806" s="72"/>
      <c r="T806" s="72"/>
      <c r="U806" s="1230"/>
      <c r="V806" s="72">
        <f t="shared" si="305"/>
        <v>0</v>
      </c>
      <c r="W806" s="72"/>
      <c r="X806" s="72"/>
      <c r="Y806" s="72"/>
      <c r="Z806" s="72"/>
      <c r="AA806" s="150"/>
    </row>
    <row r="807" spans="1:27" ht="48" customHeight="1" x14ac:dyDescent="0.25">
      <c r="A807" s="150">
        <v>1</v>
      </c>
      <c r="B807" s="150">
        <v>1</v>
      </c>
      <c r="C807" s="1219" t="s">
        <v>278</v>
      </c>
      <c r="D807" s="679"/>
      <c r="E807" s="207"/>
      <c r="F807" s="207"/>
      <c r="G807" s="207"/>
      <c r="H807" s="207"/>
      <c r="I807" s="206"/>
      <c r="J807" s="206"/>
      <c r="K807" s="207"/>
      <c r="L807" s="207"/>
      <c r="M807" s="207"/>
      <c r="N807" s="207"/>
      <c r="O807" s="207"/>
      <c r="P807" s="207"/>
      <c r="Q807" s="63"/>
      <c r="R807" s="63"/>
      <c r="S807" s="63"/>
      <c r="T807" s="63"/>
      <c r="U807" s="1227"/>
      <c r="V807" s="63">
        <f t="shared" si="305"/>
        <v>0</v>
      </c>
      <c r="W807" s="63"/>
      <c r="X807" s="63"/>
      <c r="Y807" s="63"/>
      <c r="Z807" s="63"/>
      <c r="AA807" s="150"/>
    </row>
    <row r="808" spans="1:27" ht="15" customHeight="1" x14ac:dyDescent="0.25">
      <c r="A808" s="150">
        <v>1</v>
      </c>
      <c r="B808" s="150">
        <v>1</v>
      </c>
      <c r="C808" s="691" t="s">
        <v>445</v>
      </c>
      <c r="D808" s="624"/>
      <c r="E808" s="207"/>
      <c r="F808" s="207"/>
      <c r="G808" s="207"/>
      <c r="H808" s="207"/>
      <c r="I808" s="206"/>
      <c r="J808" s="206"/>
      <c r="K808" s="207"/>
      <c r="L808" s="207"/>
      <c r="M808" s="207"/>
      <c r="N808" s="207"/>
      <c r="O808" s="207"/>
      <c r="P808" s="207"/>
      <c r="Q808" s="63"/>
      <c r="R808" s="63"/>
      <c r="S808" s="63"/>
      <c r="T808" s="63"/>
      <c r="U808" s="1227"/>
      <c r="V808" s="63">
        <f t="shared" si="305"/>
        <v>0</v>
      </c>
      <c r="W808" s="63"/>
      <c r="X808" s="63"/>
      <c r="Y808" s="63"/>
      <c r="Z808" s="63"/>
      <c r="AA808" s="150"/>
    </row>
    <row r="809" spans="1:27" ht="15" customHeight="1" x14ac:dyDescent="0.25">
      <c r="A809" s="150">
        <v>1</v>
      </c>
      <c r="B809" s="150">
        <v>1</v>
      </c>
      <c r="C809" s="519" t="s">
        <v>614</v>
      </c>
      <c r="D809" s="519"/>
      <c r="E809" s="555">
        <f>SUM(E811,E813)</f>
        <v>23998</v>
      </c>
      <c r="F809" s="555">
        <f>SUM(F811,F813)</f>
        <v>7999</v>
      </c>
      <c r="G809" s="555">
        <f>SUM(G811,G813)</f>
        <v>8109</v>
      </c>
      <c r="H809" s="555">
        <f>G809/F809*100</f>
        <v>101.37517189648706</v>
      </c>
      <c r="I809" s="206"/>
      <c r="J809" s="206"/>
      <c r="K809" s="579"/>
      <c r="L809" s="579"/>
      <c r="M809" s="579"/>
      <c r="N809" s="579"/>
      <c r="O809" s="579"/>
      <c r="P809" s="579"/>
      <c r="Q809" s="63"/>
      <c r="R809" s="63"/>
      <c r="S809" s="63"/>
      <c r="T809" s="63"/>
      <c r="U809" s="1227"/>
      <c r="V809" s="63">
        <f t="shared" si="305"/>
        <v>0</v>
      </c>
      <c r="W809" s="63"/>
      <c r="X809" s="63"/>
      <c r="Y809" s="63"/>
      <c r="Z809" s="63"/>
      <c r="AA809" s="150"/>
    </row>
    <row r="810" spans="1:27" ht="34.5" customHeight="1" x14ac:dyDescent="0.25">
      <c r="A810" s="150">
        <v>1</v>
      </c>
      <c r="B810" s="150">
        <v>1</v>
      </c>
      <c r="C810" s="519" t="s">
        <v>446</v>
      </c>
      <c r="D810" s="519"/>
      <c r="E810" s="555"/>
      <c r="F810" s="173">
        <f t="shared" ref="F810:F815" si="318">ROUND(E810/12*$C$4,0)</f>
        <v>0</v>
      </c>
      <c r="G810" s="555"/>
      <c r="H810" s="555"/>
      <c r="I810" s="206"/>
      <c r="J810" s="206"/>
      <c r="K810" s="579"/>
      <c r="L810" s="579"/>
      <c r="M810" s="579"/>
      <c r="N810" s="579"/>
      <c r="O810" s="579"/>
      <c r="P810" s="579"/>
      <c r="Q810" s="63"/>
      <c r="R810" s="63"/>
      <c r="S810" s="63"/>
      <c r="T810" s="63"/>
      <c r="U810" s="1227"/>
      <c r="V810" s="63">
        <f t="shared" si="305"/>
        <v>0</v>
      </c>
      <c r="W810" s="63"/>
      <c r="X810" s="63"/>
      <c r="Y810" s="63"/>
      <c r="Z810" s="63"/>
      <c r="AA810" s="150"/>
    </row>
    <row r="811" spans="1:27" ht="30" customHeight="1" x14ac:dyDescent="0.25">
      <c r="A811" s="150">
        <v>1</v>
      </c>
      <c r="B811" s="150">
        <v>1</v>
      </c>
      <c r="C811" s="519" t="s">
        <v>447</v>
      </c>
      <c r="D811" s="519"/>
      <c r="E811" s="555">
        <v>9498</v>
      </c>
      <c r="F811" s="173">
        <f t="shared" si="318"/>
        <v>3166</v>
      </c>
      <c r="G811" s="555">
        <v>3189</v>
      </c>
      <c r="H811" s="555">
        <f>G811/F811*100</f>
        <v>100.72646873025901</v>
      </c>
      <c r="I811" s="206"/>
      <c r="J811" s="206"/>
      <c r="K811" s="579"/>
      <c r="L811" s="579"/>
      <c r="M811" s="579"/>
      <c r="N811" s="579"/>
      <c r="O811" s="579"/>
      <c r="P811" s="579"/>
      <c r="Q811" s="63"/>
      <c r="R811" s="63"/>
      <c r="S811" s="63"/>
      <c r="T811" s="63"/>
      <c r="U811" s="1227"/>
      <c r="V811" s="63">
        <f t="shared" si="305"/>
        <v>0</v>
      </c>
      <c r="W811" s="63"/>
      <c r="X811" s="63"/>
      <c r="Y811" s="63"/>
      <c r="Z811" s="63"/>
      <c r="AA811" s="150"/>
    </row>
    <row r="812" spans="1:27" ht="15" customHeight="1" x14ac:dyDescent="0.25">
      <c r="A812" s="150">
        <v>1</v>
      </c>
      <c r="B812" s="150">
        <v>1</v>
      </c>
      <c r="C812" s="519" t="s">
        <v>448</v>
      </c>
      <c r="D812" s="519"/>
      <c r="E812" s="555"/>
      <c r="F812" s="173">
        <f t="shared" si="318"/>
        <v>0</v>
      </c>
      <c r="G812" s="555"/>
      <c r="H812" s="555"/>
      <c r="I812" s="206"/>
      <c r="J812" s="206"/>
      <c r="K812" s="579"/>
      <c r="L812" s="579"/>
      <c r="M812" s="579"/>
      <c r="N812" s="579"/>
      <c r="O812" s="579"/>
      <c r="P812" s="579"/>
      <c r="Q812" s="63"/>
      <c r="R812" s="63"/>
      <c r="S812" s="63"/>
      <c r="T812" s="63"/>
      <c r="U812" s="1227"/>
      <c r="V812" s="63">
        <f t="shared" si="305"/>
        <v>0</v>
      </c>
      <c r="W812" s="63"/>
      <c r="X812" s="63"/>
      <c r="Y812" s="63"/>
      <c r="Z812" s="63"/>
      <c r="AA812" s="150"/>
    </row>
    <row r="813" spans="1:27" ht="15" customHeight="1" x14ac:dyDescent="0.25">
      <c r="A813" s="150">
        <v>1</v>
      </c>
      <c r="B813" s="150">
        <v>1</v>
      </c>
      <c r="C813" s="519" t="s">
        <v>449</v>
      </c>
      <c r="D813" s="519"/>
      <c r="E813" s="555">
        <v>14500</v>
      </c>
      <c r="F813" s="173">
        <f t="shared" si="318"/>
        <v>4833</v>
      </c>
      <c r="G813" s="555">
        <v>4920</v>
      </c>
      <c r="H813" s="555">
        <f>G813/F813*100</f>
        <v>101.80012414649286</v>
      </c>
      <c r="I813" s="206"/>
      <c r="J813" s="206"/>
      <c r="K813" s="579"/>
      <c r="L813" s="579"/>
      <c r="M813" s="579"/>
      <c r="N813" s="579"/>
      <c r="O813" s="579"/>
      <c r="P813" s="579"/>
      <c r="Q813" s="63"/>
      <c r="R813" s="63"/>
      <c r="S813" s="63"/>
      <c r="T813" s="63"/>
      <c r="U813" s="1227"/>
      <c r="V813" s="63">
        <f t="shared" si="305"/>
        <v>0</v>
      </c>
      <c r="W813" s="63"/>
      <c r="X813" s="63"/>
      <c r="Y813" s="63"/>
      <c r="Z813" s="63"/>
      <c r="AA813" s="150"/>
    </row>
    <row r="814" spans="1:27" ht="15" customHeight="1" x14ac:dyDescent="0.25">
      <c r="A814" s="150">
        <v>1</v>
      </c>
      <c r="B814" s="150">
        <v>1</v>
      </c>
      <c r="C814" s="519" t="s">
        <v>613</v>
      </c>
      <c r="D814" s="519"/>
      <c r="E814" s="555">
        <v>68195</v>
      </c>
      <c r="F814" s="173">
        <f t="shared" si="318"/>
        <v>22732</v>
      </c>
      <c r="G814" s="555">
        <f>22712+G815/3.8/3.2</f>
        <v>22819.175164473683</v>
      </c>
      <c r="H814" s="555">
        <f>G814/F814*100</f>
        <v>100.38349095756503</v>
      </c>
      <c r="I814" s="206"/>
      <c r="J814" s="206"/>
      <c r="K814" s="579"/>
      <c r="L814" s="579"/>
      <c r="M814" s="579"/>
      <c r="N814" s="579"/>
      <c r="O814" s="579"/>
      <c r="P814" s="579"/>
      <c r="Q814" s="63"/>
      <c r="R814" s="63"/>
      <c r="S814" s="63"/>
      <c r="T814" s="63"/>
      <c r="U814" s="1227"/>
      <c r="V814" s="63">
        <f t="shared" si="305"/>
        <v>0</v>
      </c>
      <c r="W814" s="63"/>
      <c r="X814" s="63"/>
      <c r="Y814" s="63"/>
      <c r="Z814" s="63"/>
      <c r="AA814" s="150"/>
    </row>
    <row r="815" spans="1:27" ht="21" customHeight="1" x14ac:dyDescent="0.25">
      <c r="A815" s="150">
        <v>1</v>
      </c>
      <c r="B815" s="150">
        <v>1</v>
      </c>
      <c r="C815" s="519" t="s">
        <v>639</v>
      </c>
      <c r="D815" s="519"/>
      <c r="E815" s="555">
        <v>5276</v>
      </c>
      <c r="F815" s="173">
        <f t="shared" si="318"/>
        <v>1759</v>
      </c>
      <c r="G815" s="555">
        <v>1303.25</v>
      </c>
      <c r="H815" s="555">
        <f>G815/F815*100</f>
        <v>74.090392268334284</v>
      </c>
      <c r="I815" s="206"/>
      <c r="J815" s="206"/>
      <c r="K815" s="579"/>
      <c r="L815" s="579"/>
      <c r="M815" s="579"/>
      <c r="N815" s="579"/>
      <c r="O815" s="579"/>
      <c r="P815" s="579"/>
      <c r="Q815" s="63"/>
      <c r="R815" s="63"/>
      <c r="S815" s="63"/>
      <c r="T815" s="63"/>
      <c r="U815" s="1227"/>
      <c r="V815" s="63">
        <f t="shared" si="305"/>
        <v>0</v>
      </c>
      <c r="W815" s="63"/>
      <c r="X815" s="63"/>
      <c r="Y815" s="63"/>
      <c r="Z815" s="63"/>
      <c r="AA815" s="150"/>
    </row>
    <row r="816" spans="1:27" ht="30" customHeight="1" x14ac:dyDescent="0.25">
      <c r="A816" s="150">
        <v>1</v>
      </c>
      <c r="B816" s="150">
        <v>1</v>
      </c>
      <c r="C816" s="625" t="s">
        <v>172</v>
      </c>
      <c r="D816" s="519"/>
      <c r="E816" s="498">
        <f>SUM(E809+E814*3.2)</f>
        <v>242222</v>
      </c>
      <c r="F816" s="498">
        <f>SUM(F809+F814*3.2)</f>
        <v>80741.400000000009</v>
      </c>
      <c r="G816" s="498">
        <f>SUM(G809+G814*3.2)</f>
        <v>81130.360526315795</v>
      </c>
      <c r="H816" s="555">
        <f>G816/F816*100</f>
        <v>100.48173616795819</v>
      </c>
      <c r="I816" s="206"/>
      <c r="J816" s="206"/>
      <c r="K816" s="579"/>
      <c r="L816" s="579"/>
      <c r="M816" s="579"/>
      <c r="N816" s="579"/>
      <c r="O816" s="579"/>
      <c r="P816" s="579"/>
      <c r="Q816" s="85">
        <v>80363.307028929121</v>
      </c>
      <c r="R816" s="85">
        <v>80363.307028929121</v>
      </c>
      <c r="S816" s="85">
        <v>80363.307028929121</v>
      </c>
      <c r="T816" s="85">
        <v>80363.307028929121</v>
      </c>
      <c r="U816" s="2164">
        <f>Q816/12*$C$4+(R816-Q816)/11*3+(S816-R816)/10*2+(T816-S816)/9*1</f>
        <v>26787.769009643041</v>
      </c>
      <c r="V816" s="85">
        <f t="shared" ref="V816" si="319">Z816-Y816-W816</f>
        <v>26553.376</v>
      </c>
      <c r="W816" s="85"/>
      <c r="X816" s="85">
        <f>V816-U816</f>
        <v>-234.3930096430413</v>
      </c>
      <c r="Y816" s="85">
        <v>-23.404919999999997</v>
      </c>
      <c r="Z816" s="85">
        <v>26529.971079999999</v>
      </c>
    </row>
    <row r="817" spans="1:27" ht="23.25" customHeight="1" x14ac:dyDescent="0.25">
      <c r="A817" s="150">
        <v>1</v>
      </c>
      <c r="B817" s="150">
        <v>1</v>
      </c>
      <c r="C817" s="661" t="s">
        <v>450</v>
      </c>
      <c r="D817" s="519"/>
      <c r="E817" s="555"/>
      <c r="F817" s="173"/>
      <c r="G817" s="555"/>
      <c r="H817" s="555"/>
      <c r="I817" s="206"/>
      <c r="J817" s="206"/>
      <c r="K817" s="579"/>
      <c r="L817" s="579"/>
      <c r="M817" s="579"/>
      <c r="N817" s="579"/>
      <c r="O817" s="579"/>
      <c r="P817" s="579"/>
      <c r="Q817" s="63"/>
      <c r="R817" s="63"/>
      <c r="S817" s="63"/>
      <c r="T817" s="63"/>
      <c r="U817" s="1227"/>
      <c r="V817" s="63">
        <f t="shared" si="305"/>
        <v>0</v>
      </c>
      <c r="W817" s="63"/>
      <c r="X817" s="63"/>
      <c r="Y817" s="63"/>
      <c r="Z817" s="63"/>
      <c r="AA817" s="150"/>
    </row>
    <row r="818" spans="1:27" ht="25.5" customHeight="1" x14ac:dyDescent="0.25">
      <c r="A818" s="150">
        <v>1</v>
      </c>
      <c r="B818" s="150">
        <v>1</v>
      </c>
      <c r="C818" s="519" t="s">
        <v>203</v>
      </c>
      <c r="D818" s="519"/>
      <c r="E818" s="555">
        <f>SUM(E820,E823)</f>
        <v>19770</v>
      </c>
      <c r="F818" s="555">
        <f>SUM(F820,F823)</f>
        <v>6590</v>
      </c>
      <c r="G818" s="555">
        <f>SUM(G820,G823)</f>
        <v>6794</v>
      </c>
      <c r="H818" s="555">
        <f>G818/F818*100</f>
        <v>103.09559939301974</v>
      </c>
      <c r="I818" s="206"/>
      <c r="J818" s="206"/>
      <c r="K818" s="579"/>
      <c r="L818" s="579"/>
      <c r="M818" s="579"/>
      <c r="N818" s="579"/>
      <c r="O818" s="579"/>
      <c r="P818" s="579"/>
      <c r="Q818" s="63"/>
      <c r="R818" s="63"/>
      <c r="S818" s="63"/>
      <c r="T818" s="63"/>
      <c r="U818" s="1227"/>
      <c r="V818" s="63">
        <f t="shared" si="305"/>
        <v>0</v>
      </c>
      <c r="W818" s="63"/>
      <c r="X818" s="63"/>
      <c r="Y818" s="63"/>
      <c r="Z818" s="63"/>
      <c r="AA818" s="150"/>
    </row>
    <row r="819" spans="1:27" ht="27" customHeight="1" x14ac:dyDescent="0.25">
      <c r="A819" s="150">
        <v>1</v>
      </c>
      <c r="B819" s="150">
        <v>1</v>
      </c>
      <c r="C819" s="519" t="s">
        <v>446</v>
      </c>
      <c r="D819" s="519"/>
      <c r="E819" s="555"/>
      <c r="F819" s="173"/>
      <c r="G819" s="555"/>
      <c r="H819" s="555"/>
      <c r="I819" s="206"/>
      <c r="J819" s="206"/>
      <c r="K819" s="579"/>
      <c r="L819" s="579"/>
      <c r="M819" s="579"/>
      <c r="N819" s="579"/>
      <c r="O819" s="579"/>
      <c r="P819" s="579"/>
      <c r="Q819" s="63"/>
      <c r="R819" s="63"/>
      <c r="S819" s="63"/>
      <c r="T819" s="63"/>
      <c r="U819" s="1227"/>
      <c r="V819" s="63">
        <f t="shared" si="305"/>
        <v>0</v>
      </c>
      <c r="W819" s="63"/>
      <c r="X819" s="63"/>
      <c r="Y819" s="63"/>
      <c r="Z819" s="63"/>
      <c r="AA819" s="150"/>
    </row>
    <row r="820" spans="1:27" ht="30" customHeight="1" x14ac:dyDescent="0.25">
      <c r="A820" s="150">
        <v>1</v>
      </c>
      <c r="B820" s="150">
        <v>1</v>
      </c>
      <c r="C820" s="600" t="s">
        <v>451</v>
      </c>
      <c r="D820" s="600"/>
      <c r="E820" s="555">
        <f>SUM(E821:E822)</f>
        <v>19270</v>
      </c>
      <c r="F820" s="555">
        <f>SUM(F821:F822)</f>
        <v>6423</v>
      </c>
      <c r="G820" s="555">
        <f>SUM(G821:G822)</f>
        <v>6626</v>
      </c>
      <c r="H820" s="555">
        <f>G820/F820*100</f>
        <v>103.16051689241787</v>
      </c>
      <c r="I820" s="206"/>
      <c r="J820" s="206"/>
      <c r="K820" s="579"/>
      <c r="L820" s="579"/>
      <c r="M820" s="579"/>
      <c r="N820" s="579"/>
      <c r="O820" s="579"/>
      <c r="P820" s="579"/>
      <c r="Q820" s="63"/>
      <c r="R820" s="63"/>
      <c r="S820" s="63"/>
      <c r="T820" s="63"/>
      <c r="U820" s="1227"/>
      <c r="V820" s="63">
        <f t="shared" si="305"/>
        <v>0</v>
      </c>
      <c r="W820" s="63"/>
      <c r="X820" s="63"/>
      <c r="Y820" s="63"/>
      <c r="Z820" s="63"/>
      <c r="AA820" s="150"/>
    </row>
    <row r="821" spans="1:27" ht="28.5" customHeight="1" x14ac:dyDescent="0.25">
      <c r="A821" s="150">
        <v>1</v>
      </c>
      <c r="B821" s="150">
        <v>1</v>
      </c>
      <c r="C821" s="519" t="s">
        <v>452</v>
      </c>
      <c r="D821" s="519"/>
      <c r="E821" s="555">
        <v>14823</v>
      </c>
      <c r="F821" s="173">
        <f t="shared" ref="F821:F826" si="320">ROUND(E821/12*$C$4,0)</f>
        <v>4941</v>
      </c>
      <c r="G821" s="555">
        <v>4989</v>
      </c>
      <c r="H821" s="555">
        <f>G821/F821*100</f>
        <v>100.97146326654523</v>
      </c>
      <c r="I821" s="206"/>
      <c r="J821" s="206"/>
      <c r="K821" s="579"/>
      <c r="L821" s="579"/>
      <c r="M821" s="579"/>
      <c r="N821" s="579"/>
      <c r="O821" s="579"/>
      <c r="P821" s="579"/>
      <c r="Q821" s="63"/>
      <c r="R821" s="63"/>
      <c r="S821" s="63"/>
      <c r="T821" s="63"/>
      <c r="U821" s="1227"/>
      <c r="V821" s="63">
        <f t="shared" si="305"/>
        <v>0</v>
      </c>
      <c r="W821" s="63"/>
      <c r="X821" s="63"/>
      <c r="Y821" s="63"/>
      <c r="Z821" s="63"/>
      <c r="AA821" s="150"/>
    </row>
    <row r="822" spans="1:27" ht="49.5" customHeight="1" x14ac:dyDescent="0.25">
      <c r="A822" s="150">
        <v>1</v>
      </c>
      <c r="B822" s="150">
        <v>1</v>
      </c>
      <c r="C822" s="519" t="s">
        <v>453</v>
      </c>
      <c r="D822" s="519"/>
      <c r="E822" s="555">
        <v>4447</v>
      </c>
      <c r="F822" s="173">
        <f t="shared" si="320"/>
        <v>1482</v>
      </c>
      <c r="G822" s="555">
        <v>1637</v>
      </c>
      <c r="H822" s="555">
        <f>G822/F822*100</f>
        <v>110.45883940620782</v>
      </c>
      <c r="I822" s="206"/>
      <c r="J822" s="206"/>
      <c r="K822" s="579"/>
      <c r="L822" s="579"/>
      <c r="M822" s="579"/>
      <c r="N822" s="579"/>
      <c r="O822" s="579"/>
      <c r="P822" s="579"/>
      <c r="Q822" s="63"/>
      <c r="R822" s="63"/>
      <c r="S822" s="63"/>
      <c r="T822" s="63"/>
      <c r="U822" s="1227"/>
      <c r="V822" s="63">
        <f t="shared" si="305"/>
        <v>0</v>
      </c>
      <c r="W822" s="63"/>
      <c r="X822" s="63"/>
      <c r="Y822" s="63"/>
      <c r="Z822" s="63"/>
      <c r="AA822" s="150"/>
    </row>
    <row r="823" spans="1:27" ht="30" customHeight="1" x14ac:dyDescent="0.25">
      <c r="A823" s="150">
        <v>1</v>
      </c>
      <c r="B823" s="150">
        <v>1</v>
      </c>
      <c r="C823" s="600" t="s">
        <v>454</v>
      </c>
      <c r="D823" s="600"/>
      <c r="E823" s="555">
        <f>SUM(E824)</f>
        <v>500</v>
      </c>
      <c r="F823" s="555">
        <f>SUM(F824)</f>
        <v>167</v>
      </c>
      <c r="G823" s="555">
        <f>SUM(G824)</f>
        <v>168</v>
      </c>
      <c r="H823" s="555">
        <f>G823/F823*100</f>
        <v>100.59880239520957</v>
      </c>
      <c r="I823" s="206"/>
      <c r="J823" s="206"/>
      <c r="K823" s="579"/>
      <c r="L823" s="579"/>
      <c r="M823" s="579"/>
      <c r="N823" s="579"/>
      <c r="O823" s="579"/>
      <c r="P823" s="579"/>
      <c r="Q823" s="63"/>
      <c r="R823" s="63"/>
      <c r="S823" s="63"/>
      <c r="T823" s="63"/>
      <c r="U823" s="1227"/>
      <c r="V823" s="63">
        <f t="shared" si="305"/>
        <v>0</v>
      </c>
      <c r="W823" s="63"/>
      <c r="X823" s="63"/>
      <c r="Y823" s="63"/>
      <c r="Z823" s="63"/>
      <c r="AA823" s="150"/>
    </row>
    <row r="824" spans="1:27" ht="39.75" customHeight="1" x14ac:dyDescent="0.25">
      <c r="A824" s="150">
        <v>1</v>
      </c>
      <c r="B824" s="150">
        <v>1</v>
      </c>
      <c r="C824" s="519" t="s">
        <v>455</v>
      </c>
      <c r="D824" s="519"/>
      <c r="E824" s="555">
        <v>500</v>
      </c>
      <c r="F824" s="173">
        <f t="shared" si="320"/>
        <v>167</v>
      </c>
      <c r="G824" s="555">
        <v>168</v>
      </c>
      <c r="H824" s="555">
        <f>G824/F824*100</f>
        <v>100.59880239520957</v>
      </c>
      <c r="I824" s="206"/>
      <c r="J824" s="206"/>
      <c r="K824" s="579"/>
      <c r="L824" s="579"/>
      <c r="M824" s="579"/>
      <c r="N824" s="579"/>
      <c r="O824" s="579"/>
      <c r="P824" s="579"/>
      <c r="Q824" s="63"/>
      <c r="R824" s="63"/>
      <c r="S824" s="63"/>
      <c r="T824" s="63"/>
      <c r="U824" s="1227"/>
      <c r="V824" s="63">
        <f t="shared" si="305"/>
        <v>0</v>
      </c>
      <c r="W824" s="63"/>
      <c r="X824" s="63"/>
      <c r="Y824" s="63"/>
      <c r="Z824" s="63"/>
      <c r="AA824" s="150"/>
    </row>
    <row r="825" spans="1:27" ht="34.5" customHeight="1" x14ac:dyDescent="0.25">
      <c r="A825" s="150">
        <v>1</v>
      </c>
      <c r="B825" s="150">
        <v>1</v>
      </c>
      <c r="C825" s="519" t="s">
        <v>160</v>
      </c>
      <c r="D825" s="519"/>
      <c r="E825" s="555"/>
      <c r="F825" s="173">
        <f t="shared" si="320"/>
        <v>0</v>
      </c>
      <c r="G825" s="555"/>
      <c r="H825" s="555"/>
      <c r="I825" s="206"/>
      <c r="J825" s="206"/>
      <c r="K825" s="579"/>
      <c r="L825" s="579"/>
      <c r="M825" s="579"/>
      <c r="N825" s="579"/>
      <c r="O825" s="579"/>
      <c r="P825" s="579"/>
      <c r="Q825" s="63"/>
      <c r="R825" s="63"/>
      <c r="S825" s="63"/>
      <c r="T825" s="63"/>
      <c r="U825" s="1227"/>
      <c r="V825" s="63">
        <f t="shared" si="305"/>
        <v>0</v>
      </c>
      <c r="W825" s="63"/>
      <c r="X825" s="63"/>
      <c r="Y825" s="63"/>
      <c r="Z825" s="63"/>
      <c r="AA825" s="150"/>
    </row>
    <row r="826" spans="1:27" ht="33" customHeight="1" x14ac:dyDescent="0.25">
      <c r="A826" s="150">
        <v>1</v>
      </c>
      <c r="B826" s="150">
        <v>1</v>
      </c>
      <c r="C826" s="519" t="s">
        <v>161</v>
      </c>
      <c r="D826" s="519"/>
      <c r="E826" s="555">
        <v>17850</v>
      </c>
      <c r="F826" s="173">
        <f t="shared" si="320"/>
        <v>5950</v>
      </c>
      <c r="G826" s="555">
        <v>5961</v>
      </c>
      <c r="H826" s="555">
        <f>G826/F826*100</f>
        <v>100.18487394957982</v>
      </c>
      <c r="I826" s="206"/>
      <c r="J826" s="206"/>
      <c r="K826" s="579"/>
      <c r="L826" s="579"/>
      <c r="M826" s="579"/>
      <c r="N826" s="579"/>
      <c r="O826" s="579"/>
      <c r="P826" s="579"/>
      <c r="Q826" s="63"/>
      <c r="R826" s="63"/>
      <c r="S826" s="63"/>
      <c r="T826" s="63"/>
      <c r="U826" s="1227"/>
      <c r="V826" s="63">
        <f t="shared" si="305"/>
        <v>0</v>
      </c>
      <c r="W826" s="63"/>
      <c r="X826" s="63"/>
      <c r="Y826" s="63"/>
      <c r="Z826" s="63"/>
      <c r="AA826" s="150"/>
    </row>
    <row r="827" spans="1:27" ht="15" customHeight="1" x14ac:dyDescent="0.25">
      <c r="A827" s="150">
        <v>1</v>
      </c>
      <c r="B827" s="150">
        <v>1</v>
      </c>
      <c r="C827" s="301" t="s">
        <v>169</v>
      </c>
      <c r="D827" s="627"/>
      <c r="E827" s="630">
        <f>SUM(E818+E826)</f>
        <v>37620</v>
      </c>
      <c r="F827" s="630">
        <f>SUM(F818+F826)</f>
        <v>12540</v>
      </c>
      <c r="G827" s="630">
        <f>SUM(G818+G826)</f>
        <v>12755</v>
      </c>
      <c r="H827" s="630">
        <f>G827/F827*100</f>
        <v>101.71451355661883</v>
      </c>
      <c r="I827" s="483"/>
      <c r="J827" s="483"/>
      <c r="K827" s="580"/>
      <c r="L827" s="580"/>
      <c r="M827" s="580"/>
      <c r="N827" s="580"/>
      <c r="O827" s="580"/>
      <c r="P827" s="580"/>
      <c r="Q827" s="85">
        <v>50952.924717499998</v>
      </c>
      <c r="R827" s="85">
        <v>50952.924717499998</v>
      </c>
      <c r="S827" s="85">
        <v>50952.924717499998</v>
      </c>
      <c r="T827" s="85">
        <v>50952.924717499998</v>
      </c>
      <c r="U827" s="1229">
        <f>Q827/12*$C$4+(R827-Q827)/11*3+(S827-R827)/10*2+(T827-S827)/9*1</f>
        <v>16984.308239166665</v>
      </c>
      <c r="V827" s="85">
        <f t="shared" ref="V827" si="321">Z827-Y827-W827</f>
        <v>16555.174370000001</v>
      </c>
      <c r="W827" s="85"/>
      <c r="X827" s="85">
        <f>V827-U827</f>
        <v>-429.13386916666423</v>
      </c>
      <c r="Y827" s="85">
        <v>-9.8002599999999997</v>
      </c>
      <c r="Z827" s="85">
        <v>16545.374110000001</v>
      </c>
      <c r="AA827" s="150"/>
    </row>
    <row r="828" spans="1:27" ht="15" customHeight="1" x14ac:dyDescent="0.25">
      <c r="A828" s="150">
        <v>1</v>
      </c>
      <c r="B828" s="150">
        <v>1</v>
      </c>
      <c r="C828" s="213" t="s">
        <v>170</v>
      </c>
      <c r="D828" s="213"/>
      <c r="E828" s="674">
        <f>SUM(E827,E816)</f>
        <v>279842</v>
      </c>
      <c r="F828" s="674">
        <f>SUM(F827,F816)</f>
        <v>93281.400000000009</v>
      </c>
      <c r="G828" s="674">
        <f>SUM(G827,G816)</f>
        <v>93885.360526315795</v>
      </c>
      <c r="H828" s="674">
        <f>G828/F828*100</f>
        <v>100.64746082961425</v>
      </c>
      <c r="I828" s="488"/>
      <c r="J828" s="488"/>
      <c r="K828" s="560"/>
      <c r="L828" s="560"/>
      <c r="M828" s="560"/>
      <c r="N828" s="560"/>
      <c r="O828" s="560"/>
      <c r="P828" s="560"/>
      <c r="Q828" s="85">
        <f>SUM(Q827,Q816)</f>
        <v>131316.23174642911</v>
      </c>
      <c r="R828" s="85">
        <f t="shared" ref="R828:Z828" si="322">SUM(R827,R816)</f>
        <v>131316.23174642911</v>
      </c>
      <c r="S828" s="85">
        <f t="shared" ref="S828:T828" si="323">SUM(S827,S816)</f>
        <v>131316.23174642911</v>
      </c>
      <c r="T828" s="85">
        <f t="shared" si="323"/>
        <v>131316.23174642911</v>
      </c>
      <c r="U828" s="85">
        <f t="shared" si="322"/>
        <v>43772.077248809706</v>
      </c>
      <c r="V828" s="85">
        <f t="shared" si="322"/>
        <v>43108.550369999997</v>
      </c>
      <c r="W828" s="85">
        <f t="shared" si="322"/>
        <v>0</v>
      </c>
      <c r="X828" s="85">
        <f t="shared" si="322"/>
        <v>-663.52687880970552</v>
      </c>
      <c r="Y828" s="85">
        <f t="shared" si="322"/>
        <v>-33.205179999999999</v>
      </c>
      <c r="Z828" s="85">
        <f t="shared" si="322"/>
        <v>43075.34519</v>
      </c>
      <c r="AA828" s="150"/>
    </row>
    <row r="829" spans="1:27" ht="15" customHeight="1" x14ac:dyDescent="0.25">
      <c r="A829" s="150">
        <v>1</v>
      </c>
      <c r="B829" s="150">
        <v>1</v>
      </c>
      <c r="C829" s="360" t="s">
        <v>31</v>
      </c>
      <c r="D829" s="216"/>
      <c r="E829" s="491"/>
      <c r="F829" s="491"/>
      <c r="G829" s="491"/>
      <c r="H829" s="491"/>
      <c r="I829" s="480"/>
      <c r="J829" s="480"/>
      <c r="K829" s="636"/>
      <c r="L829" s="636"/>
      <c r="M829" s="636"/>
      <c r="N829" s="636"/>
      <c r="O829" s="636"/>
      <c r="P829" s="636"/>
      <c r="Q829" s="72"/>
      <c r="R829" s="72"/>
      <c r="S829" s="72"/>
      <c r="T829" s="72"/>
      <c r="U829" s="1230"/>
      <c r="V829" s="72">
        <f t="shared" si="305"/>
        <v>0</v>
      </c>
      <c r="W829" s="72"/>
      <c r="X829" s="72"/>
      <c r="Y829" s="72"/>
      <c r="Z829" s="72"/>
      <c r="AA829" s="150"/>
    </row>
    <row r="830" spans="1:27" ht="15" customHeight="1" x14ac:dyDescent="0.25">
      <c r="A830" s="150">
        <v>1</v>
      </c>
      <c r="B830" s="150">
        <v>1</v>
      </c>
      <c r="C830" s="306" t="s">
        <v>150</v>
      </c>
      <c r="D830" s="306"/>
      <c r="E830" s="470"/>
      <c r="F830" s="470"/>
      <c r="G830" s="470"/>
      <c r="H830" s="470"/>
      <c r="I830" s="472"/>
      <c r="J830" s="472"/>
      <c r="K830" s="555"/>
      <c r="L830" s="555"/>
      <c r="M830" s="555"/>
      <c r="N830" s="555"/>
      <c r="O830" s="555"/>
      <c r="P830" s="555"/>
      <c r="Q830" s="63"/>
      <c r="R830" s="63"/>
      <c r="S830" s="63"/>
      <c r="T830" s="63"/>
      <c r="U830" s="1227"/>
      <c r="V830" s="63">
        <f t="shared" si="305"/>
        <v>0</v>
      </c>
      <c r="W830" s="63"/>
      <c r="X830" s="63"/>
      <c r="Y830" s="63"/>
      <c r="Z830" s="63"/>
      <c r="AA830" s="150"/>
    </row>
    <row r="831" spans="1:27" ht="15" customHeight="1" x14ac:dyDescent="0.25">
      <c r="A831" s="150">
        <v>1</v>
      </c>
      <c r="B831" s="150">
        <v>1</v>
      </c>
      <c r="C831" s="231" t="s">
        <v>189</v>
      </c>
      <c r="D831" s="205">
        <v>240</v>
      </c>
      <c r="E831" s="470">
        <v>3089</v>
      </c>
      <c r="F831" s="173">
        <f>ROUND(E831/12*$C$4,0)</f>
        <v>1030</v>
      </c>
      <c r="G831" s="173">
        <v>1062</v>
      </c>
      <c r="H831" s="173">
        <f>G831/F831*100</f>
        <v>103.10679611650487</v>
      </c>
      <c r="I831" s="472">
        <v>8</v>
      </c>
      <c r="J831" s="174">
        <f>M831/G831</f>
        <v>7.987758945386064</v>
      </c>
      <c r="K831" s="175">
        <f>ROUND(E831*I831,0)</f>
        <v>24712</v>
      </c>
      <c r="L831" s="175">
        <f>ROUND(F831*I831,0)</f>
        <v>8240</v>
      </c>
      <c r="M831" s="175">
        <v>8483</v>
      </c>
      <c r="N831" s="175">
        <f>M831/L831*100</f>
        <v>102.9490291262136</v>
      </c>
      <c r="O831" s="175">
        <f>ROUND(K831/D831,0)</f>
        <v>103</v>
      </c>
      <c r="P831" s="175">
        <f>M831/$C$4*12/O831</f>
        <v>247.07766990291262</v>
      </c>
      <c r="Q831" s="63"/>
      <c r="R831" s="63"/>
      <c r="S831" s="63"/>
      <c r="T831" s="63"/>
      <c r="U831" s="1227">
        <f>Q831/12</f>
        <v>0</v>
      </c>
      <c r="V831" s="63">
        <f t="shared" ref="V831:V903" si="324">Z831-Y831-W831</f>
        <v>0</v>
      </c>
      <c r="W831" s="63"/>
      <c r="X831" s="63">
        <f>V831-U831</f>
        <v>0</v>
      </c>
      <c r="Y831" s="63"/>
      <c r="Z831" s="63"/>
      <c r="AA831" s="150"/>
    </row>
    <row r="832" spans="1:27" s="177" customFormat="1" ht="15" customHeight="1" x14ac:dyDescent="0.25">
      <c r="A832" s="150">
        <v>1</v>
      </c>
      <c r="B832" s="150">
        <v>1</v>
      </c>
      <c r="C832" s="231" t="s">
        <v>6</v>
      </c>
      <c r="D832" s="466">
        <v>240</v>
      </c>
      <c r="E832" s="470">
        <v>995</v>
      </c>
      <c r="F832" s="173">
        <f>ROUND(E832/12*$C$4,0)</f>
        <v>332</v>
      </c>
      <c r="G832" s="173">
        <v>235</v>
      </c>
      <c r="H832" s="173">
        <f>G832/F832*100</f>
        <v>70.783132530120483</v>
      </c>
      <c r="I832" s="472">
        <v>3</v>
      </c>
      <c r="J832" s="174">
        <f>M832/G832</f>
        <v>3</v>
      </c>
      <c r="K832" s="175">
        <f>ROUND(E832*I832,0)</f>
        <v>2985</v>
      </c>
      <c r="L832" s="175">
        <f>ROUND(F832*I832,0)</f>
        <v>996</v>
      </c>
      <c r="M832" s="175">
        <v>705</v>
      </c>
      <c r="N832" s="175">
        <f>M832/L832*100</f>
        <v>70.783132530120483</v>
      </c>
      <c r="O832" s="175">
        <f>ROUND(K832/D832,0)</f>
        <v>12</v>
      </c>
      <c r="P832" s="175">
        <f>M832/$C$4*12/O832</f>
        <v>176.25</v>
      </c>
      <c r="Q832" s="63"/>
      <c r="R832" s="63"/>
      <c r="S832" s="63"/>
      <c r="T832" s="63"/>
      <c r="U832" s="1227">
        <f>Q832/12</f>
        <v>0</v>
      </c>
      <c r="V832" s="63">
        <f t="shared" si="324"/>
        <v>0</v>
      </c>
      <c r="W832" s="63"/>
      <c r="X832" s="63">
        <f>V832-U832</f>
        <v>0</v>
      </c>
      <c r="Y832" s="63"/>
      <c r="Z832" s="63"/>
    </row>
    <row r="833" spans="1:27" ht="29.25" customHeight="1" x14ac:dyDescent="0.25">
      <c r="A833" s="150">
        <v>1</v>
      </c>
      <c r="B833" s="150">
        <v>1</v>
      </c>
      <c r="C833" s="235" t="s">
        <v>254</v>
      </c>
      <c r="D833" s="499"/>
      <c r="E833" s="660">
        <f>SUM(E831:E832)</f>
        <v>4084</v>
      </c>
      <c r="F833" s="660">
        <f>SUM(F831:F832)</f>
        <v>1362</v>
      </c>
      <c r="G833" s="660">
        <f>SUM(G831:G832)</f>
        <v>1297</v>
      </c>
      <c r="H833" s="179">
        <f>G833/F833*100</f>
        <v>95.227606461086637</v>
      </c>
      <c r="I833" s="212">
        <f>IF(E833=0,0,K833/E833)</f>
        <v>6.7818315377081291</v>
      </c>
      <c r="J833" s="180">
        <f>M833/G833</f>
        <v>7.084040092521203</v>
      </c>
      <c r="K833" s="266">
        <f>SUM(K831:K832)</f>
        <v>27697</v>
      </c>
      <c r="L833" s="266">
        <f>SUM(L831:L832)</f>
        <v>9236</v>
      </c>
      <c r="M833" s="266">
        <f>SUM(M831:M832)</f>
        <v>9188</v>
      </c>
      <c r="N833" s="181">
        <f>M833/L833*100</f>
        <v>99.480294499783469</v>
      </c>
      <c r="O833" s="266">
        <f>SUM(O831:O832)</f>
        <v>115</v>
      </c>
      <c r="P833" s="181">
        <f>M833/$C$4*12/O833</f>
        <v>239.68695652173912</v>
      </c>
      <c r="Q833" s="83"/>
      <c r="R833" s="83"/>
      <c r="S833" s="83"/>
      <c r="T833" s="83"/>
      <c r="U833" s="1228"/>
      <c r="V833" s="83">
        <f t="shared" si="324"/>
        <v>0</v>
      </c>
      <c r="W833" s="83"/>
      <c r="X833" s="83"/>
      <c r="Y833" s="83"/>
      <c r="Z833" s="83"/>
      <c r="AA833" s="150"/>
    </row>
    <row r="834" spans="1:27" ht="15" customHeight="1" thickBot="1" x14ac:dyDescent="0.3">
      <c r="A834" s="150">
        <v>1</v>
      </c>
      <c r="B834" s="150">
        <v>1</v>
      </c>
      <c r="C834" s="238" t="s">
        <v>488</v>
      </c>
      <c r="D834" s="238"/>
      <c r="E834" s="500">
        <f>SUM(E833)</f>
        <v>4084</v>
      </c>
      <c r="F834" s="500">
        <f>SUM(F833)</f>
        <v>1362</v>
      </c>
      <c r="G834" s="500">
        <f>SUM(G833)</f>
        <v>1297</v>
      </c>
      <c r="H834" s="500">
        <f>G834/F834*100</f>
        <v>95.227606461086637</v>
      </c>
      <c r="I834" s="240">
        <f>IF(E834=0,0,K834/E834)</f>
        <v>6.7818315377081291</v>
      </c>
      <c r="J834" s="241">
        <f>M834/G834</f>
        <v>7.084040092521203</v>
      </c>
      <c r="K834" s="500">
        <f>SUM(K833)</f>
        <v>27697</v>
      </c>
      <c r="L834" s="500">
        <f>SUM(L833)</f>
        <v>9236</v>
      </c>
      <c r="M834" s="500">
        <f>SUM(M833)</f>
        <v>9188</v>
      </c>
      <c r="N834" s="243">
        <f>M834/L834*100</f>
        <v>99.480294499783469</v>
      </c>
      <c r="O834" s="281">
        <f>SUM(O831:O832)</f>
        <v>115</v>
      </c>
      <c r="P834" s="243">
        <f>M834/$C$4*12/O834</f>
        <v>239.68695652173912</v>
      </c>
      <c r="Q834" s="136">
        <v>50521.259600000012</v>
      </c>
      <c r="R834" s="136">
        <v>50521.259600000012</v>
      </c>
      <c r="S834" s="136">
        <v>50521.259600000012</v>
      </c>
      <c r="T834" s="136">
        <v>50521.259600000012</v>
      </c>
      <c r="U834" s="1229">
        <f>Q834/12*$C$4+(R834-Q834)/11*3+(S834-R834)/10*2+(T834-S834)/9*1</f>
        <v>16840.419866666671</v>
      </c>
      <c r="V834" s="136">
        <f t="shared" si="324"/>
        <v>15515.005800000003</v>
      </c>
      <c r="W834" s="136"/>
      <c r="X834" s="136">
        <f>V834-U834</f>
        <v>-1325.4140666666681</v>
      </c>
      <c r="Y834" s="136">
        <v>-245.51898</v>
      </c>
      <c r="Z834" s="136">
        <v>15269.486820000002</v>
      </c>
      <c r="AA834" s="150"/>
    </row>
    <row r="835" spans="1:27" ht="15" customHeight="1" thickBot="1" x14ac:dyDescent="0.3">
      <c r="A835" s="150">
        <v>1</v>
      </c>
      <c r="B835" s="150">
        <v>1</v>
      </c>
      <c r="C835" s="645" t="s">
        <v>17</v>
      </c>
      <c r="D835" s="645"/>
      <c r="E835" s="664"/>
      <c r="F835" s="664"/>
      <c r="G835" s="664"/>
      <c r="H835" s="664"/>
      <c r="I835" s="503"/>
      <c r="J835" s="503"/>
      <c r="K835" s="664"/>
      <c r="L835" s="664"/>
      <c r="M835" s="664"/>
      <c r="N835" s="664"/>
      <c r="O835" s="664"/>
      <c r="P835" s="664"/>
      <c r="Q835" s="82">
        <f t="shared" ref="Q835:Y835" si="325">SUM(Q828,Q834)</f>
        <v>181837.49134642913</v>
      </c>
      <c r="R835" s="82">
        <f t="shared" ref="R835:S835" si="326">SUM(R828,R834)</f>
        <v>181837.49134642913</v>
      </c>
      <c r="S835" s="82">
        <f t="shared" si="326"/>
        <v>181837.49134642913</v>
      </c>
      <c r="T835" s="82">
        <f t="shared" ref="T835" si="327">SUM(T828,T834)</f>
        <v>181837.49134642913</v>
      </c>
      <c r="U835" s="1232">
        <f t="shared" si="325"/>
        <v>60612.497115476377</v>
      </c>
      <c r="V835" s="82">
        <f t="shared" si="324"/>
        <v>58623.556169999996</v>
      </c>
      <c r="W835" s="82"/>
      <c r="X835" s="82">
        <f t="shared" si="325"/>
        <v>-1988.9409454763736</v>
      </c>
      <c r="Y835" s="82">
        <f t="shared" si="325"/>
        <v>-278.72415999999998</v>
      </c>
      <c r="Z835" s="82">
        <f>SUM(Z828,Z834)</f>
        <v>58344.832009999998</v>
      </c>
      <c r="AA835" s="2166"/>
    </row>
    <row r="836" spans="1:27" ht="19.5" customHeight="1" x14ac:dyDescent="0.25">
      <c r="A836" s="150">
        <v>1</v>
      </c>
      <c r="B836" s="150">
        <v>1</v>
      </c>
      <c r="C836" s="685"/>
      <c r="D836" s="685"/>
      <c r="E836" s="613"/>
      <c r="F836" s="613"/>
      <c r="G836" s="613"/>
      <c r="H836" s="613"/>
      <c r="I836" s="493"/>
      <c r="J836" s="493"/>
      <c r="K836" s="613"/>
      <c r="L836" s="613"/>
      <c r="M836" s="613"/>
      <c r="N836" s="613"/>
      <c r="O836" s="613"/>
      <c r="P836" s="613"/>
      <c r="Q836" s="72"/>
      <c r="R836" s="72"/>
      <c r="S836" s="72"/>
      <c r="T836" s="72"/>
      <c r="U836" s="1230"/>
      <c r="V836" s="72">
        <f t="shared" si="324"/>
        <v>0</v>
      </c>
      <c r="W836" s="72"/>
      <c r="X836" s="72"/>
      <c r="Y836" s="72"/>
      <c r="Z836" s="72"/>
      <c r="AA836" s="150"/>
    </row>
    <row r="837" spans="1:27" ht="38.25" customHeight="1" x14ac:dyDescent="0.25">
      <c r="A837" s="150">
        <v>1</v>
      </c>
      <c r="B837" s="150">
        <v>1</v>
      </c>
      <c r="C837" s="1219" t="s">
        <v>279</v>
      </c>
      <c r="D837" s="578"/>
      <c r="E837" s="207"/>
      <c r="F837" s="207"/>
      <c r="G837" s="207"/>
      <c r="H837" s="207"/>
      <c r="I837" s="206"/>
      <c r="J837" s="206"/>
      <c r="K837" s="207"/>
      <c r="L837" s="207"/>
      <c r="M837" s="207"/>
      <c r="N837" s="207"/>
      <c r="O837" s="207"/>
      <c r="P837" s="207"/>
      <c r="Q837" s="63"/>
      <c r="R837" s="63"/>
      <c r="S837" s="63"/>
      <c r="T837" s="63"/>
      <c r="U837" s="1227"/>
      <c r="V837" s="63">
        <f t="shared" si="324"/>
        <v>0</v>
      </c>
      <c r="W837" s="63"/>
      <c r="X837" s="63"/>
      <c r="Y837" s="63"/>
      <c r="Z837" s="63"/>
      <c r="AA837" s="150"/>
    </row>
    <row r="838" spans="1:27" ht="15" customHeight="1" x14ac:dyDescent="0.25">
      <c r="A838" s="150">
        <v>1</v>
      </c>
      <c r="B838" s="150">
        <v>1</v>
      </c>
      <c r="C838" s="691" t="s">
        <v>445</v>
      </c>
      <c r="D838" s="624"/>
      <c r="E838" s="207"/>
      <c r="F838" s="207"/>
      <c r="G838" s="207"/>
      <c r="H838" s="207"/>
      <c r="I838" s="206"/>
      <c r="J838" s="206"/>
      <c r="K838" s="207"/>
      <c r="L838" s="207"/>
      <c r="M838" s="207"/>
      <c r="N838" s="207"/>
      <c r="O838" s="207"/>
      <c r="P838" s="207"/>
      <c r="Q838" s="63"/>
      <c r="R838" s="63"/>
      <c r="S838" s="63"/>
      <c r="T838" s="63"/>
      <c r="U838" s="1227"/>
      <c r="V838" s="63">
        <f t="shared" si="324"/>
        <v>0</v>
      </c>
      <c r="W838" s="63"/>
      <c r="X838" s="63"/>
      <c r="Y838" s="63"/>
      <c r="Z838" s="63"/>
      <c r="AA838" s="150"/>
    </row>
    <row r="839" spans="1:27" ht="15" customHeight="1" x14ac:dyDescent="0.25">
      <c r="A839" s="150">
        <v>1</v>
      </c>
      <c r="B839" s="150">
        <v>1</v>
      </c>
      <c r="C839" s="519" t="s">
        <v>614</v>
      </c>
      <c r="D839" s="638"/>
      <c r="E839" s="470">
        <f>SUM(E841,E843)</f>
        <v>33120</v>
      </c>
      <c r="F839" s="470">
        <f>SUM(F841,F843)</f>
        <v>11040</v>
      </c>
      <c r="G839" s="470">
        <f>SUM(G841,G843)</f>
        <v>11135</v>
      </c>
      <c r="H839" s="470">
        <f>G839/F839*100</f>
        <v>100.86050724637681</v>
      </c>
      <c r="I839" s="206"/>
      <c r="J839" s="206"/>
      <c r="K839" s="207"/>
      <c r="L839" s="207"/>
      <c r="M839" s="207"/>
      <c r="N839" s="207"/>
      <c r="O839" s="207"/>
      <c r="P839" s="207"/>
      <c r="Q839" s="63"/>
      <c r="R839" s="63"/>
      <c r="S839" s="63"/>
      <c r="T839" s="63"/>
      <c r="U839" s="1227"/>
      <c r="V839" s="63">
        <f t="shared" si="324"/>
        <v>0</v>
      </c>
      <c r="W839" s="63"/>
      <c r="X839" s="63"/>
      <c r="Y839" s="63"/>
      <c r="Z839" s="63"/>
      <c r="AA839" s="150"/>
    </row>
    <row r="840" spans="1:27" ht="32.25" customHeight="1" x14ac:dyDescent="0.25">
      <c r="A840" s="150">
        <v>1</v>
      </c>
      <c r="B840" s="150">
        <v>1</v>
      </c>
      <c r="C840" s="519" t="s">
        <v>446</v>
      </c>
      <c r="D840" s="519"/>
      <c r="E840" s="555"/>
      <c r="F840" s="173">
        <f>ROUND(E840/12*$C$4,0)</f>
        <v>0</v>
      </c>
      <c r="G840" s="555"/>
      <c r="H840" s="555"/>
      <c r="I840" s="206"/>
      <c r="J840" s="206"/>
      <c r="K840" s="579"/>
      <c r="L840" s="579"/>
      <c r="M840" s="579"/>
      <c r="N840" s="579"/>
      <c r="O840" s="579"/>
      <c r="P840" s="579"/>
      <c r="Q840" s="63"/>
      <c r="R840" s="63"/>
      <c r="S840" s="63"/>
      <c r="T840" s="63"/>
      <c r="U840" s="1227"/>
      <c r="V840" s="63">
        <f t="shared" si="324"/>
        <v>0</v>
      </c>
      <c r="W840" s="63"/>
      <c r="X840" s="63"/>
      <c r="Y840" s="63"/>
      <c r="Z840" s="63"/>
      <c r="AA840" s="150"/>
    </row>
    <row r="841" spans="1:27" ht="33" customHeight="1" x14ac:dyDescent="0.25">
      <c r="A841" s="150">
        <v>1</v>
      </c>
      <c r="B841" s="150">
        <v>1</v>
      </c>
      <c r="C841" s="519" t="s">
        <v>447</v>
      </c>
      <c r="D841" s="519"/>
      <c r="E841" s="555">
        <v>25625</v>
      </c>
      <c r="F841" s="173">
        <f>ROUND(E841/12*$C$4,0)</f>
        <v>8542</v>
      </c>
      <c r="G841" s="555">
        <v>8609</v>
      </c>
      <c r="H841" s="555">
        <f>G841/F841*100</f>
        <v>100.78435963474597</v>
      </c>
      <c r="I841" s="206"/>
      <c r="J841" s="206"/>
      <c r="K841" s="579"/>
      <c r="L841" s="579"/>
      <c r="M841" s="579"/>
      <c r="N841" s="579"/>
      <c r="O841" s="579"/>
      <c r="P841" s="579"/>
      <c r="Q841" s="63"/>
      <c r="R841" s="63"/>
      <c r="S841" s="63"/>
      <c r="T841" s="63"/>
      <c r="U841" s="1227"/>
      <c r="V841" s="63">
        <f t="shared" si="324"/>
        <v>0</v>
      </c>
      <c r="W841" s="63"/>
      <c r="X841" s="63"/>
      <c r="Y841" s="63"/>
      <c r="Z841" s="63"/>
      <c r="AA841" s="150"/>
    </row>
    <row r="842" spans="1:27" ht="30" customHeight="1" x14ac:dyDescent="0.25">
      <c r="A842" s="150">
        <v>1</v>
      </c>
      <c r="B842" s="150">
        <v>1</v>
      </c>
      <c r="C842" s="519" t="s">
        <v>448</v>
      </c>
      <c r="D842" s="519"/>
      <c r="E842" s="555"/>
      <c r="F842" s="173">
        <f>ROUND(E842/12*$C$4,0)</f>
        <v>0</v>
      </c>
      <c r="G842" s="555"/>
      <c r="H842" s="555"/>
      <c r="I842" s="206"/>
      <c r="J842" s="206"/>
      <c r="K842" s="579"/>
      <c r="L842" s="579"/>
      <c r="M842" s="579"/>
      <c r="N842" s="579"/>
      <c r="O842" s="579"/>
      <c r="P842" s="579"/>
      <c r="Q842" s="63"/>
      <c r="R842" s="63"/>
      <c r="S842" s="63"/>
      <c r="T842" s="63"/>
      <c r="U842" s="1227"/>
      <c r="V842" s="63">
        <f t="shared" si="324"/>
        <v>0</v>
      </c>
      <c r="W842" s="63"/>
      <c r="X842" s="63"/>
      <c r="Y842" s="63"/>
      <c r="Z842" s="63"/>
      <c r="AA842" s="150"/>
    </row>
    <row r="843" spans="1:27" ht="15" customHeight="1" x14ac:dyDescent="0.25">
      <c r="A843" s="150">
        <v>1</v>
      </c>
      <c r="B843" s="150">
        <v>1</v>
      </c>
      <c r="C843" s="519" t="s">
        <v>449</v>
      </c>
      <c r="D843" s="519"/>
      <c r="E843" s="555">
        <v>7495</v>
      </c>
      <c r="F843" s="173">
        <f>ROUND(E843/12*$C$4,0)</f>
        <v>2498</v>
      </c>
      <c r="G843" s="555">
        <v>2526</v>
      </c>
      <c r="H843" s="555">
        <f>G843/F843*100</f>
        <v>101.1208967173739</v>
      </c>
      <c r="I843" s="206"/>
      <c r="J843" s="206"/>
      <c r="K843" s="579"/>
      <c r="L843" s="579"/>
      <c r="M843" s="579"/>
      <c r="N843" s="579"/>
      <c r="O843" s="579"/>
      <c r="P843" s="579"/>
      <c r="Q843" s="63"/>
      <c r="R843" s="63"/>
      <c r="S843" s="63"/>
      <c r="T843" s="63"/>
      <c r="U843" s="1227"/>
      <c r="V843" s="63">
        <f t="shared" si="324"/>
        <v>0</v>
      </c>
      <c r="W843" s="63"/>
      <c r="X843" s="63"/>
      <c r="Y843" s="63"/>
      <c r="Z843" s="63"/>
      <c r="AA843" s="150"/>
    </row>
    <row r="844" spans="1:27" ht="15" customHeight="1" x14ac:dyDescent="0.25">
      <c r="A844" s="150">
        <v>1</v>
      </c>
      <c r="B844" s="150">
        <v>1</v>
      </c>
      <c r="C844" s="519" t="s">
        <v>613</v>
      </c>
      <c r="D844" s="519"/>
      <c r="E844" s="555">
        <v>45000</v>
      </c>
      <c r="F844" s="173">
        <f>ROUND(E844/12*$C$4,0)</f>
        <v>15000</v>
      </c>
      <c r="G844" s="555">
        <v>15051</v>
      </c>
      <c r="H844" s="555">
        <f>G844/F844*100</f>
        <v>100.34</v>
      </c>
      <c r="I844" s="206"/>
      <c r="J844" s="206"/>
      <c r="K844" s="579"/>
      <c r="L844" s="579"/>
      <c r="M844" s="579"/>
      <c r="N844" s="579"/>
      <c r="O844" s="579"/>
      <c r="P844" s="579"/>
      <c r="Q844" s="63"/>
      <c r="R844" s="63"/>
      <c r="S844" s="63"/>
      <c r="T844" s="63"/>
      <c r="U844" s="1227"/>
      <c r="V844" s="63">
        <f t="shared" si="324"/>
        <v>0</v>
      </c>
      <c r="W844" s="63"/>
      <c r="X844" s="63"/>
      <c r="Y844" s="63"/>
      <c r="Z844" s="63"/>
      <c r="AA844" s="150"/>
    </row>
    <row r="845" spans="1:27" ht="30" customHeight="1" x14ac:dyDescent="0.25">
      <c r="A845" s="150">
        <v>1</v>
      </c>
      <c r="B845" s="150">
        <v>1</v>
      </c>
      <c r="C845" s="519" t="s">
        <v>441</v>
      </c>
      <c r="D845" s="519"/>
      <c r="E845" s="555"/>
      <c r="F845" s="173"/>
      <c r="G845" s="555"/>
      <c r="H845" s="555"/>
      <c r="I845" s="206"/>
      <c r="J845" s="206"/>
      <c r="K845" s="579"/>
      <c r="L845" s="579"/>
      <c r="M845" s="579"/>
      <c r="N845" s="579"/>
      <c r="O845" s="579"/>
      <c r="P845" s="579"/>
      <c r="Q845" s="63"/>
      <c r="R845" s="63"/>
      <c r="S845" s="63"/>
      <c r="T845" s="63"/>
      <c r="U845" s="1227"/>
      <c r="V845" s="63">
        <f t="shared" si="324"/>
        <v>0</v>
      </c>
      <c r="W845" s="63"/>
      <c r="X845" s="63"/>
      <c r="Y845" s="63"/>
      <c r="Z845" s="63"/>
      <c r="AA845" s="150"/>
    </row>
    <row r="846" spans="1:27" ht="31.5" customHeight="1" x14ac:dyDescent="0.25">
      <c r="A846" s="150">
        <v>1</v>
      </c>
      <c r="B846" s="150">
        <v>1</v>
      </c>
      <c r="C846" s="625" t="s">
        <v>172</v>
      </c>
      <c r="D846" s="519"/>
      <c r="E846" s="498">
        <f>SUM(E839+E844*3.2)</f>
        <v>177120</v>
      </c>
      <c r="F846" s="197">
        <f>SUM(F839+F844*3.2)</f>
        <v>59040</v>
      </c>
      <c r="G846" s="498">
        <f>SUM(G839+G844*3.2)</f>
        <v>59298.200000000004</v>
      </c>
      <c r="H846" s="498">
        <f>G846/F846*100</f>
        <v>100.43733062330624</v>
      </c>
      <c r="I846" s="206"/>
      <c r="J846" s="206"/>
      <c r="K846" s="579"/>
      <c r="L846" s="579"/>
      <c r="M846" s="579"/>
      <c r="N846" s="579"/>
      <c r="O846" s="579"/>
      <c r="P846" s="579"/>
      <c r="Q846" s="85">
        <v>38463.37610302656</v>
      </c>
      <c r="R846" s="85">
        <v>38463.37610302656</v>
      </c>
      <c r="S846" s="85">
        <v>38463.37610302656</v>
      </c>
      <c r="T846" s="85">
        <v>38463.37610302656</v>
      </c>
      <c r="U846" s="2164">
        <f>Q846/12*$C$4+(R846-Q846)/11*3+(S846-R846)/10*2+(T846-S846)/9*1</f>
        <v>12821.12536767552</v>
      </c>
      <c r="V846" s="85">
        <f t="shared" ref="V846" si="328">Z846-Y846-W846</f>
        <v>12724.96696</v>
      </c>
      <c r="W846" s="85"/>
      <c r="X846" s="85">
        <f>V846-U846</f>
        <v>-96.158407675520721</v>
      </c>
      <c r="Y846" s="85">
        <v>-5.5561800000000003</v>
      </c>
      <c r="Z846" s="85">
        <v>12719.41078</v>
      </c>
    </row>
    <row r="847" spans="1:27" ht="15" customHeight="1" x14ac:dyDescent="0.25">
      <c r="A847" s="150">
        <v>1</v>
      </c>
      <c r="B847" s="150">
        <v>1</v>
      </c>
      <c r="C847" s="661" t="s">
        <v>450</v>
      </c>
      <c r="D847" s="519"/>
      <c r="E847" s="555"/>
      <c r="F847" s="173"/>
      <c r="G847" s="555"/>
      <c r="H847" s="498"/>
      <c r="I847" s="206"/>
      <c r="J847" s="206"/>
      <c r="K847" s="579"/>
      <c r="L847" s="579"/>
      <c r="M847" s="579"/>
      <c r="N847" s="579"/>
      <c r="O847" s="579"/>
      <c r="P847" s="579"/>
      <c r="Q847" s="63"/>
      <c r="R847" s="63"/>
      <c r="S847" s="63"/>
      <c r="T847" s="63"/>
      <c r="U847" s="1227"/>
      <c r="V847" s="63">
        <f t="shared" si="324"/>
        <v>0</v>
      </c>
      <c r="W847" s="63"/>
      <c r="X847" s="63"/>
      <c r="Y847" s="63"/>
      <c r="Z847" s="63"/>
      <c r="AA847" s="150"/>
    </row>
    <row r="848" spans="1:27" ht="15" customHeight="1" x14ac:dyDescent="0.25">
      <c r="A848" s="150">
        <v>1</v>
      </c>
      <c r="B848" s="150">
        <v>1</v>
      </c>
      <c r="C848" s="519" t="s">
        <v>203</v>
      </c>
      <c r="D848" s="519"/>
      <c r="E848" s="555">
        <f>SUM(E850,E853)</f>
        <v>12104</v>
      </c>
      <c r="F848" s="173">
        <f>SUM(F850,F853)</f>
        <v>4034</v>
      </c>
      <c r="G848" s="555">
        <f>SUM(G850,G853)</f>
        <v>4019</v>
      </c>
      <c r="H848" s="555">
        <f t="shared" ref="H848:H858" si="329">G848/F848*100</f>
        <v>99.628160634605862</v>
      </c>
      <c r="I848" s="206"/>
      <c r="J848" s="206"/>
      <c r="K848" s="579"/>
      <c r="L848" s="579"/>
      <c r="M848" s="579"/>
      <c r="N848" s="579"/>
      <c r="O848" s="579"/>
      <c r="P848" s="579"/>
      <c r="Q848" s="63"/>
      <c r="R848" s="63"/>
      <c r="S848" s="63"/>
      <c r="T848" s="63"/>
      <c r="U848" s="1227"/>
      <c r="V848" s="63">
        <f t="shared" si="324"/>
        <v>0</v>
      </c>
      <c r="W848" s="63"/>
      <c r="X848" s="63"/>
      <c r="Y848" s="63"/>
      <c r="Z848" s="63"/>
      <c r="AA848" s="150"/>
    </row>
    <row r="849" spans="1:27" ht="44.25" customHeight="1" x14ac:dyDescent="0.25">
      <c r="A849" s="150">
        <v>1</v>
      </c>
      <c r="B849" s="150">
        <v>1</v>
      </c>
      <c r="C849" s="519" t="s">
        <v>446</v>
      </c>
      <c r="D849" s="519"/>
      <c r="E849" s="555"/>
      <c r="F849" s="173"/>
      <c r="G849" s="555"/>
      <c r="H849" s="555"/>
      <c r="I849" s="206"/>
      <c r="J849" s="206"/>
      <c r="K849" s="579"/>
      <c r="L849" s="579"/>
      <c r="M849" s="579"/>
      <c r="N849" s="579"/>
      <c r="O849" s="579"/>
      <c r="P849" s="579"/>
      <c r="Q849" s="63"/>
      <c r="R849" s="63"/>
      <c r="S849" s="63"/>
      <c r="T849" s="63"/>
      <c r="U849" s="1227"/>
      <c r="V849" s="63">
        <f t="shared" si="324"/>
        <v>0</v>
      </c>
      <c r="W849" s="63"/>
      <c r="X849" s="63"/>
      <c r="Y849" s="63"/>
      <c r="Z849" s="63"/>
      <c r="AA849" s="150"/>
    </row>
    <row r="850" spans="1:27" ht="29.25" customHeight="1" x14ac:dyDescent="0.25">
      <c r="A850" s="150">
        <v>1</v>
      </c>
      <c r="B850" s="150">
        <v>1</v>
      </c>
      <c r="C850" s="600" t="s">
        <v>451</v>
      </c>
      <c r="D850" s="519"/>
      <c r="E850" s="555">
        <f>SUM(E851:E852)</f>
        <v>11144</v>
      </c>
      <c r="F850" s="555">
        <f>SUM(F851:F852)</f>
        <v>3714</v>
      </c>
      <c r="G850" s="555">
        <f>SUM(G851:G852)</f>
        <v>3699</v>
      </c>
      <c r="H850" s="555">
        <f t="shared" si="329"/>
        <v>99.59612277867528</v>
      </c>
      <c r="I850" s="206"/>
      <c r="J850" s="206"/>
      <c r="K850" s="579"/>
      <c r="L850" s="579"/>
      <c r="M850" s="579"/>
      <c r="N850" s="579"/>
      <c r="O850" s="579"/>
      <c r="P850" s="579"/>
      <c r="Q850" s="63"/>
      <c r="R850" s="63"/>
      <c r="S850" s="63"/>
      <c r="T850" s="63"/>
      <c r="U850" s="1227"/>
      <c r="V850" s="63">
        <f t="shared" si="324"/>
        <v>0</v>
      </c>
      <c r="W850" s="63"/>
      <c r="X850" s="63"/>
      <c r="Y850" s="63"/>
      <c r="Z850" s="63"/>
      <c r="AA850" s="150"/>
    </row>
    <row r="851" spans="1:27" ht="27" customHeight="1" x14ac:dyDescent="0.25">
      <c r="A851" s="150">
        <v>1</v>
      </c>
      <c r="B851" s="150">
        <v>1</v>
      </c>
      <c r="C851" s="519" t="s">
        <v>452</v>
      </c>
      <c r="D851" s="519"/>
      <c r="E851" s="555">
        <v>8572</v>
      </c>
      <c r="F851" s="173">
        <f t="shared" ref="F851:F856" si="330">ROUND(E851/12*$C$4,0)</f>
        <v>2857</v>
      </c>
      <c r="G851" s="555">
        <v>2865</v>
      </c>
      <c r="H851" s="555">
        <f t="shared" si="329"/>
        <v>100.28001400070004</v>
      </c>
      <c r="I851" s="206"/>
      <c r="J851" s="206"/>
      <c r="K851" s="579"/>
      <c r="L851" s="579"/>
      <c r="M851" s="579"/>
      <c r="N851" s="579"/>
      <c r="O851" s="579"/>
      <c r="P851" s="579"/>
      <c r="Q851" s="63"/>
      <c r="R851" s="63"/>
      <c r="S851" s="63"/>
      <c r="T851" s="63"/>
      <c r="U851" s="1227"/>
      <c r="V851" s="63">
        <f t="shared" si="324"/>
        <v>0</v>
      </c>
      <c r="W851" s="63"/>
      <c r="X851" s="63"/>
      <c r="Y851" s="63"/>
      <c r="Z851" s="63"/>
      <c r="AA851" s="150"/>
    </row>
    <row r="852" spans="1:27" ht="45" customHeight="1" x14ac:dyDescent="0.25">
      <c r="A852" s="150">
        <v>1</v>
      </c>
      <c r="B852" s="150">
        <v>1</v>
      </c>
      <c r="C852" s="519" t="s">
        <v>453</v>
      </c>
      <c r="D852" s="519"/>
      <c r="E852" s="555">
        <v>2572</v>
      </c>
      <c r="F852" s="173">
        <f t="shared" si="330"/>
        <v>857</v>
      </c>
      <c r="G852" s="555">
        <v>834</v>
      </c>
      <c r="H852" s="555">
        <f t="shared" si="329"/>
        <v>97.316219369894981</v>
      </c>
      <c r="I852" s="206"/>
      <c r="J852" s="206"/>
      <c r="K852" s="579"/>
      <c r="L852" s="579"/>
      <c r="M852" s="579"/>
      <c r="N852" s="579"/>
      <c r="O852" s="579"/>
      <c r="P852" s="579"/>
      <c r="Q852" s="63"/>
      <c r="R852" s="63"/>
      <c r="S852" s="63"/>
      <c r="T852" s="63"/>
      <c r="U852" s="1227"/>
      <c r="V852" s="63">
        <f t="shared" si="324"/>
        <v>0</v>
      </c>
      <c r="W852" s="63"/>
      <c r="X852" s="63"/>
      <c r="Y852" s="63"/>
      <c r="Z852" s="63"/>
      <c r="AA852" s="150"/>
    </row>
    <row r="853" spans="1:27" ht="31.5" customHeight="1" x14ac:dyDescent="0.25">
      <c r="A853" s="150">
        <v>1</v>
      </c>
      <c r="B853" s="150">
        <v>1</v>
      </c>
      <c r="C853" s="600" t="s">
        <v>454</v>
      </c>
      <c r="D853" s="519"/>
      <c r="E853" s="555">
        <f>SUM(E854)</f>
        <v>960</v>
      </c>
      <c r="F853" s="555">
        <f>SUM(F854)</f>
        <v>320</v>
      </c>
      <c r="G853" s="555">
        <f>SUM(G854)</f>
        <v>320</v>
      </c>
      <c r="H853" s="555">
        <f t="shared" si="329"/>
        <v>100</v>
      </c>
      <c r="I853" s="206"/>
      <c r="J853" s="206"/>
      <c r="K853" s="579"/>
      <c r="L853" s="579"/>
      <c r="M853" s="579"/>
      <c r="N853" s="579"/>
      <c r="O853" s="579"/>
      <c r="P853" s="579"/>
      <c r="Q853" s="63"/>
      <c r="R853" s="63"/>
      <c r="S853" s="63"/>
      <c r="T853" s="63"/>
      <c r="U853" s="1227"/>
      <c r="V853" s="63">
        <f t="shared" si="324"/>
        <v>0</v>
      </c>
      <c r="W853" s="63"/>
      <c r="X853" s="63"/>
      <c r="Y853" s="63"/>
      <c r="Z853" s="63"/>
      <c r="AA853" s="150"/>
    </row>
    <row r="854" spans="1:27" ht="36.75" customHeight="1" x14ac:dyDescent="0.25">
      <c r="A854" s="150">
        <v>1</v>
      </c>
      <c r="B854" s="150">
        <v>1</v>
      </c>
      <c r="C854" s="519" t="s">
        <v>455</v>
      </c>
      <c r="D854" s="519"/>
      <c r="E854" s="555">
        <v>960</v>
      </c>
      <c r="F854" s="173">
        <f t="shared" si="330"/>
        <v>320</v>
      </c>
      <c r="G854" s="555">
        <v>320</v>
      </c>
      <c r="H854" s="555">
        <f t="shared" si="329"/>
        <v>100</v>
      </c>
      <c r="I854" s="206"/>
      <c r="J854" s="206"/>
      <c r="K854" s="579"/>
      <c r="L854" s="579"/>
      <c r="M854" s="579"/>
      <c r="N854" s="579"/>
      <c r="O854" s="579"/>
      <c r="P854" s="579"/>
      <c r="Q854" s="63"/>
      <c r="R854" s="63"/>
      <c r="S854" s="63"/>
      <c r="T854" s="63"/>
      <c r="U854" s="1227"/>
      <c r="V854" s="63">
        <f t="shared" si="324"/>
        <v>0</v>
      </c>
      <c r="W854" s="63"/>
      <c r="X854" s="63"/>
      <c r="Y854" s="63"/>
      <c r="Z854" s="63"/>
      <c r="AA854" s="150"/>
    </row>
    <row r="855" spans="1:27" ht="32.25" customHeight="1" x14ac:dyDescent="0.25">
      <c r="A855" s="150">
        <v>1</v>
      </c>
      <c r="B855" s="150">
        <v>1</v>
      </c>
      <c r="C855" s="519" t="s">
        <v>160</v>
      </c>
      <c r="D855" s="519"/>
      <c r="E855" s="555"/>
      <c r="F855" s="173">
        <f t="shared" si="330"/>
        <v>0</v>
      </c>
      <c r="G855" s="555"/>
      <c r="H855" s="555"/>
      <c r="I855" s="206"/>
      <c r="J855" s="206"/>
      <c r="K855" s="579"/>
      <c r="L855" s="579"/>
      <c r="M855" s="579"/>
      <c r="N855" s="579"/>
      <c r="O855" s="579"/>
      <c r="P855" s="579"/>
      <c r="Q855" s="63"/>
      <c r="R855" s="63"/>
      <c r="S855" s="63"/>
      <c r="T855" s="63"/>
      <c r="U855" s="1227"/>
      <c r="V855" s="63">
        <f t="shared" si="324"/>
        <v>0</v>
      </c>
      <c r="W855" s="63"/>
      <c r="X855" s="63"/>
      <c r="Y855" s="63"/>
      <c r="Z855" s="63"/>
      <c r="AA855" s="150"/>
    </row>
    <row r="856" spans="1:27" ht="32.25" customHeight="1" x14ac:dyDescent="0.25">
      <c r="A856" s="150">
        <v>1</v>
      </c>
      <c r="B856" s="150">
        <v>1</v>
      </c>
      <c r="C856" s="519" t="s">
        <v>161</v>
      </c>
      <c r="D856" s="519"/>
      <c r="E856" s="555">
        <v>12978</v>
      </c>
      <c r="F856" s="173">
        <f t="shared" si="330"/>
        <v>4326</v>
      </c>
      <c r="G856" s="555">
        <v>4373</v>
      </c>
      <c r="H856" s="555">
        <f t="shared" si="329"/>
        <v>101.08645399907536</v>
      </c>
      <c r="I856" s="206"/>
      <c r="J856" s="206"/>
      <c r="K856" s="579"/>
      <c r="L856" s="579"/>
      <c r="M856" s="579"/>
      <c r="N856" s="579"/>
      <c r="O856" s="579"/>
      <c r="P856" s="579"/>
      <c r="Q856" s="63"/>
      <c r="R856" s="63"/>
      <c r="S856" s="63"/>
      <c r="T856" s="63"/>
      <c r="U856" s="1227"/>
      <c r="V856" s="63">
        <f t="shared" si="324"/>
        <v>0</v>
      </c>
      <c r="W856" s="63"/>
      <c r="X856" s="63"/>
      <c r="Y856" s="63"/>
      <c r="Z856" s="63"/>
      <c r="AA856" s="150"/>
    </row>
    <row r="857" spans="1:27" ht="15" customHeight="1" x14ac:dyDescent="0.25">
      <c r="A857" s="150">
        <v>1</v>
      </c>
      <c r="B857" s="150">
        <v>1</v>
      </c>
      <c r="C857" s="301" t="s">
        <v>169</v>
      </c>
      <c r="D857" s="627"/>
      <c r="E857" s="630">
        <f>SUM(E848+E856)</f>
        <v>25082</v>
      </c>
      <c r="F857" s="237">
        <f>SUM(F848+F856)</f>
        <v>8360</v>
      </c>
      <c r="G857" s="237">
        <f>SUM(G848+G856)</f>
        <v>8392</v>
      </c>
      <c r="H857" s="630">
        <f t="shared" si="329"/>
        <v>100.38277511961722</v>
      </c>
      <c r="I857" s="483"/>
      <c r="J857" s="483"/>
      <c r="K857" s="580"/>
      <c r="L857" s="580"/>
      <c r="M857" s="580"/>
      <c r="N857" s="580"/>
      <c r="O857" s="580"/>
      <c r="P857" s="580"/>
      <c r="Q857" s="85">
        <v>32241.48715296296</v>
      </c>
      <c r="R857" s="85">
        <v>32241.48715296296</v>
      </c>
      <c r="S857" s="85">
        <v>32241.48715296296</v>
      </c>
      <c r="T857" s="85">
        <v>32241.48715296296</v>
      </c>
      <c r="U857" s="1229">
        <f>Q857/12*$C$4+(R857-Q857)/11*3+(S857-R857)/10*2+(T857-S857)/9*1</f>
        <v>10747.162384320987</v>
      </c>
      <c r="V857" s="85">
        <f t="shared" ref="V857" si="331">Z857-Y857-W857</f>
        <v>10713.79178</v>
      </c>
      <c r="W857" s="85"/>
      <c r="X857" s="85">
        <f>V857-U857</f>
        <v>-33.370604320987695</v>
      </c>
      <c r="Y857" s="85">
        <v>0</v>
      </c>
      <c r="Z857" s="85">
        <v>10713.79178</v>
      </c>
      <c r="AA857" s="150"/>
    </row>
    <row r="858" spans="1:27" ht="15" customHeight="1" x14ac:dyDescent="0.25">
      <c r="A858" s="150">
        <v>1</v>
      </c>
      <c r="B858" s="150">
        <v>1</v>
      </c>
      <c r="C858" s="213" t="s">
        <v>170</v>
      </c>
      <c r="D858" s="213"/>
      <c r="E858" s="674">
        <f>SUM(E857,E846)</f>
        <v>202202</v>
      </c>
      <c r="F858" s="674">
        <f>SUM(F857,F846)</f>
        <v>67400</v>
      </c>
      <c r="G858" s="674">
        <f>SUM(G857,G846)</f>
        <v>67690.200000000012</v>
      </c>
      <c r="H858" s="632">
        <f t="shared" si="329"/>
        <v>100.43056379821959</v>
      </c>
      <c r="I858" s="488"/>
      <c r="J858" s="488"/>
      <c r="K858" s="560"/>
      <c r="L858" s="560"/>
      <c r="M858" s="560"/>
      <c r="N858" s="560"/>
      <c r="O858" s="560"/>
      <c r="P858" s="560"/>
      <c r="Q858" s="85">
        <f>SUM(Q857,Q846)</f>
        <v>70704.86325598952</v>
      </c>
      <c r="R858" s="85">
        <f t="shared" ref="R858:Z858" si="332">SUM(R857,R846)</f>
        <v>70704.86325598952</v>
      </c>
      <c r="S858" s="85">
        <f t="shared" ref="S858:T858" si="333">SUM(S857,S846)</f>
        <v>70704.86325598952</v>
      </c>
      <c r="T858" s="85">
        <f t="shared" si="333"/>
        <v>70704.86325598952</v>
      </c>
      <c r="U858" s="85">
        <f t="shared" si="332"/>
        <v>23568.287751996508</v>
      </c>
      <c r="V858" s="85">
        <f t="shared" si="332"/>
        <v>23438.758739999997</v>
      </c>
      <c r="W858" s="85">
        <f t="shared" si="332"/>
        <v>0</v>
      </c>
      <c r="X858" s="85">
        <f t="shared" si="332"/>
        <v>-129.52901199650842</v>
      </c>
      <c r="Y858" s="85">
        <f t="shared" si="332"/>
        <v>-5.5561800000000003</v>
      </c>
      <c r="Z858" s="85">
        <f t="shared" si="332"/>
        <v>23433.202559999998</v>
      </c>
      <c r="AA858" s="150"/>
    </row>
    <row r="859" spans="1:27" ht="15" customHeight="1" x14ac:dyDescent="0.25">
      <c r="A859" s="150">
        <v>1</v>
      </c>
      <c r="B859" s="150">
        <v>1</v>
      </c>
      <c r="C859" s="216" t="s">
        <v>31</v>
      </c>
      <c r="D859" s="216"/>
      <c r="E859" s="491"/>
      <c r="F859" s="491"/>
      <c r="G859" s="491"/>
      <c r="H859" s="491"/>
      <c r="I859" s="493"/>
      <c r="J859" s="493"/>
      <c r="K859" s="495"/>
      <c r="L859" s="495"/>
      <c r="M859" s="495"/>
      <c r="N859" s="495"/>
      <c r="O859" s="495"/>
      <c r="P859" s="495"/>
      <c r="Q859" s="72"/>
      <c r="R859" s="72"/>
      <c r="S859" s="72"/>
      <c r="T859" s="72"/>
      <c r="U859" s="1230"/>
      <c r="V859" s="72">
        <f t="shared" si="324"/>
        <v>0</v>
      </c>
      <c r="W859" s="72"/>
      <c r="X859" s="72"/>
      <c r="Y859" s="72"/>
      <c r="Z859" s="72"/>
      <c r="AA859" s="150"/>
    </row>
    <row r="860" spans="1:27" ht="15" customHeight="1" x14ac:dyDescent="0.25">
      <c r="A860" s="150">
        <v>1</v>
      </c>
      <c r="B860" s="150">
        <v>1</v>
      </c>
      <c r="C860" s="306" t="s">
        <v>150</v>
      </c>
      <c r="D860" s="306"/>
      <c r="E860" s="470"/>
      <c r="F860" s="470"/>
      <c r="G860" s="470"/>
      <c r="H860" s="470"/>
      <c r="I860" s="206"/>
      <c r="J860" s="206"/>
      <c r="K860" s="498"/>
      <c r="L860" s="498"/>
      <c r="M860" s="498"/>
      <c r="N860" s="498"/>
      <c r="O860" s="498"/>
      <c r="P860" s="498"/>
      <c r="Q860" s="63"/>
      <c r="R860" s="63"/>
      <c r="S860" s="63"/>
      <c r="T860" s="63"/>
      <c r="U860" s="1227"/>
      <c r="V860" s="63">
        <f t="shared" si="324"/>
        <v>0</v>
      </c>
      <c r="W860" s="63"/>
      <c r="X860" s="63"/>
      <c r="Y860" s="63"/>
      <c r="Z860" s="63"/>
      <c r="AA860" s="150"/>
    </row>
    <row r="861" spans="1:27" s="177" customFormat="1" ht="15" customHeight="1" x14ac:dyDescent="0.25">
      <c r="A861" s="150">
        <v>1</v>
      </c>
      <c r="B861" s="150">
        <v>1</v>
      </c>
      <c r="C861" s="231" t="s">
        <v>189</v>
      </c>
      <c r="D861" s="205">
        <v>240</v>
      </c>
      <c r="E861" s="470">
        <v>2003</v>
      </c>
      <c r="F861" s="173">
        <f>ROUND(E861/12*$C$4,0)</f>
        <v>668</v>
      </c>
      <c r="G861" s="173">
        <v>664</v>
      </c>
      <c r="H861" s="173">
        <f>G861/F861*100</f>
        <v>99.401197604790411</v>
      </c>
      <c r="I861" s="206">
        <v>8</v>
      </c>
      <c r="J861" s="174">
        <f>M861/G861</f>
        <v>8.0015060240963862</v>
      </c>
      <c r="K861" s="175">
        <f>ROUND(E861*I861,0)</f>
        <v>16024</v>
      </c>
      <c r="L861" s="175">
        <f>ROUND(F861*I861,0)</f>
        <v>5344</v>
      </c>
      <c r="M861" s="175">
        <v>5313</v>
      </c>
      <c r="N861" s="175">
        <f>M861/L861*100</f>
        <v>99.419910179640709</v>
      </c>
      <c r="O861" s="175">
        <f>ROUND(K861/D861,0)</f>
        <v>67</v>
      </c>
      <c r="P861" s="175">
        <f>M861/$C$4*12/O861</f>
        <v>237.8955223880597</v>
      </c>
      <c r="Q861" s="63"/>
      <c r="R861" s="63"/>
      <c r="S861" s="63"/>
      <c r="T861" s="63"/>
      <c r="U861" s="1227">
        <f>Q861/12</f>
        <v>0</v>
      </c>
      <c r="V861" s="63">
        <f t="shared" si="324"/>
        <v>0</v>
      </c>
      <c r="W861" s="63"/>
      <c r="X861" s="63">
        <f>V861-U861</f>
        <v>0</v>
      </c>
      <c r="Y861" s="63"/>
      <c r="Z861" s="63"/>
    </row>
    <row r="862" spans="1:27" s="177" customFormat="1" ht="29.25" customHeight="1" x14ac:dyDescent="0.25">
      <c r="A862" s="150">
        <v>1</v>
      </c>
      <c r="B862" s="150">
        <v>1</v>
      </c>
      <c r="C862" s="235" t="s">
        <v>254</v>
      </c>
      <c r="D862" s="499"/>
      <c r="E862" s="660">
        <f t="shared" ref="E862:G863" si="334">SUM(E861)</f>
        <v>2003</v>
      </c>
      <c r="F862" s="660">
        <f t="shared" si="334"/>
        <v>668</v>
      </c>
      <c r="G862" s="660">
        <f t="shared" si="334"/>
        <v>664</v>
      </c>
      <c r="H862" s="237">
        <f>G862/F862*100</f>
        <v>99.401197604790411</v>
      </c>
      <c r="I862" s="483">
        <f>IF(E862=0,0,K862/E862)</f>
        <v>8</v>
      </c>
      <c r="J862" s="212">
        <f>M862/G862</f>
        <v>8.0015060240963862</v>
      </c>
      <c r="K862" s="266">
        <f t="shared" ref="K862:M863" si="335">SUM(K861)</f>
        <v>16024</v>
      </c>
      <c r="L862" s="266">
        <f t="shared" si="335"/>
        <v>5344</v>
      </c>
      <c r="M862" s="266">
        <f t="shared" si="335"/>
        <v>5313</v>
      </c>
      <c r="N862" s="266">
        <f>M862/L862*100</f>
        <v>99.419910179640709</v>
      </c>
      <c r="O862" s="266">
        <f>SUM(O861)</f>
        <v>67</v>
      </c>
      <c r="P862" s="181">
        <f>M862/$C$4*12/O862</f>
        <v>237.8955223880597</v>
      </c>
      <c r="Q862" s="83"/>
      <c r="R862" s="83"/>
      <c r="S862" s="83"/>
      <c r="T862" s="83"/>
      <c r="U862" s="1228"/>
      <c r="V862" s="83">
        <f t="shared" si="324"/>
        <v>0</v>
      </c>
      <c r="W862" s="83"/>
      <c r="X862" s="83"/>
      <c r="Y862" s="83"/>
      <c r="Z862" s="83"/>
    </row>
    <row r="863" spans="1:27" ht="15" customHeight="1" thickBot="1" x14ac:dyDescent="0.3">
      <c r="A863" s="150">
        <v>1</v>
      </c>
      <c r="B863" s="150">
        <v>1</v>
      </c>
      <c r="C863" s="238" t="s">
        <v>488</v>
      </c>
      <c r="D863" s="238"/>
      <c r="E863" s="500">
        <f t="shared" si="334"/>
        <v>2003</v>
      </c>
      <c r="F863" s="500">
        <f t="shared" si="334"/>
        <v>668</v>
      </c>
      <c r="G863" s="500">
        <f t="shared" si="334"/>
        <v>664</v>
      </c>
      <c r="H863" s="500">
        <f>G863/F863*100</f>
        <v>99.401197604790411</v>
      </c>
      <c r="I863" s="240">
        <f>IF(E863=0,0,K863/E863)</f>
        <v>8</v>
      </c>
      <c r="J863" s="240">
        <f>M863/G863</f>
        <v>8.0015060240963862</v>
      </c>
      <c r="K863" s="500">
        <f t="shared" si="335"/>
        <v>16024</v>
      </c>
      <c r="L863" s="500">
        <f t="shared" si="335"/>
        <v>5344</v>
      </c>
      <c r="M863" s="500">
        <f t="shared" si="335"/>
        <v>5313</v>
      </c>
      <c r="N863" s="242">
        <f>M863/L863*100</f>
        <v>99.419910179640709</v>
      </c>
      <c r="O863" s="281">
        <f>SUM(O860:O861)</f>
        <v>67</v>
      </c>
      <c r="P863" s="243">
        <f>M863/$C$4*12/O863</f>
        <v>237.8955223880597</v>
      </c>
      <c r="Q863" s="136">
        <v>24558.144240000001</v>
      </c>
      <c r="R863" s="136">
        <v>24558.144240000001</v>
      </c>
      <c r="S863" s="136">
        <v>24558.144240000001</v>
      </c>
      <c r="T863" s="136">
        <v>24558.144240000001</v>
      </c>
      <c r="U863" s="1229">
        <f>Q863/12*$C$4+(R863-Q863)/11*3+(S863-R863)/10*2+(T863-S863)/9*1</f>
        <v>8186.0480800000005</v>
      </c>
      <c r="V863" s="136">
        <f t="shared" si="324"/>
        <v>8171.5538800000004</v>
      </c>
      <c r="W863" s="136">
        <v>-13.397069999999999</v>
      </c>
      <c r="X863" s="136">
        <f>V863-U863</f>
        <v>-14.494200000000092</v>
      </c>
      <c r="Y863" s="136">
        <v>0</v>
      </c>
      <c r="Z863" s="136">
        <f>8171.55388+W863</f>
        <v>8158.1568100000004</v>
      </c>
      <c r="AA863" s="150"/>
    </row>
    <row r="864" spans="1:27" ht="15" customHeight="1" thickBot="1" x14ac:dyDescent="0.3">
      <c r="A864" s="150">
        <v>1</v>
      </c>
      <c r="B864" s="150">
        <v>1</v>
      </c>
      <c r="C864" s="569" t="s">
        <v>17</v>
      </c>
      <c r="D864" s="569"/>
      <c r="E864" s="664"/>
      <c r="F864" s="664"/>
      <c r="G864" s="664"/>
      <c r="H864" s="664"/>
      <c r="I864" s="503"/>
      <c r="J864" s="503"/>
      <c r="K864" s="664"/>
      <c r="L864" s="664"/>
      <c r="M864" s="664"/>
      <c r="N864" s="664"/>
      <c r="O864" s="664"/>
      <c r="P864" s="664"/>
      <c r="Q864" s="82">
        <f t="shared" ref="Q864:Y864" si="336">SUM(Q858,Q863)</f>
        <v>95263.007495989528</v>
      </c>
      <c r="R864" s="82">
        <f t="shared" ref="R864:S864" si="337">SUM(R858,R863)</f>
        <v>95263.007495989528</v>
      </c>
      <c r="S864" s="82">
        <f t="shared" si="337"/>
        <v>95263.007495989528</v>
      </c>
      <c r="T864" s="82">
        <f t="shared" ref="T864" si="338">SUM(T858,T863)</f>
        <v>95263.007495989528</v>
      </c>
      <c r="U864" s="1232">
        <f t="shared" si="336"/>
        <v>31754.335831996508</v>
      </c>
      <c r="V864" s="82">
        <f t="shared" si="324"/>
        <v>31610.312619999997</v>
      </c>
      <c r="W864" s="82">
        <f t="shared" si="336"/>
        <v>-13.397069999999999</v>
      </c>
      <c r="X864" s="82">
        <f t="shared" si="336"/>
        <v>-144.02321199650851</v>
      </c>
      <c r="Y864" s="82">
        <f t="shared" si="336"/>
        <v>-5.5561800000000003</v>
      </c>
      <c r="Z864" s="82">
        <f>SUM(Z858,Z863)</f>
        <v>31591.359369999998</v>
      </c>
      <c r="AA864" s="2166"/>
    </row>
    <row r="865" spans="1:27" ht="11.25" customHeight="1" x14ac:dyDescent="0.25">
      <c r="A865" s="150">
        <v>1</v>
      </c>
      <c r="B865" s="150">
        <v>1</v>
      </c>
      <c r="C865" s="685"/>
      <c r="D865" s="685"/>
      <c r="E865" s="613"/>
      <c r="F865" s="613"/>
      <c r="G865" s="613"/>
      <c r="H865" s="613"/>
      <c r="I865" s="493"/>
      <c r="J865" s="493"/>
      <c r="K865" s="613"/>
      <c r="L865" s="613"/>
      <c r="M865" s="613"/>
      <c r="N865" s="613"/>
      <c r="O865" s="613"/>
      <c r="P865" s="613"/>
      <c r="Q865" s="72"/>
      <c r="R865" s="72"/>
      <c r="S865" s="72"/>
      <c r="T865" s="72"/>
      <c r="U865" s="1230"/>
      <c r="V865" s="72">
        <f t="shared" si="324"/>
        <v>0</v>
      </c>
      <c r="W865" s="72"/>
      <c r="X865" s="72"/>
      <c r="Y865" s="72"/>
      <c r="Z865" s="72"/>
      <c r="AA865" s="150"/>
    </row>
    <row r="866" spans="1:27" ht="42" customHeight="1" x14ac:dyDescent="0.25">
      <c r="A866" s="150">
        <v>1</v>
      </c>
      <c r="B866" s="150">
        <v>1</v>
      </c>
      <c r="C866" s="1219" t="s">
        <v>280</v>
      </c>
      <c r="D866" s="609"/>
      <c r="E866" s="207"/>
      <c r="F866" s="207"/>
      <c r="G866" s="207"/>
      <c r="H866" s="207"/>
      <c r="I866" s="206"/>
      <c r="J866" s="206"/>
      <c r="K866" s="207"/>
      <c r="L866" s="207"/>
      <c r="M866" s="207"/>
      <c r="N866" s="207"/>
      <c r="O866" s="207"/>
      <c r="P866" s="207"/>
      <c r="Q866" s="63"/>
      <c r="R866" s="63"/>
      <c r="S866" s="63"/>
      <c r="T866" s="63"/>
      <c r="U866" s="1227"/>
      <c r="V866" s="63">
        <f t="shared" si="324"/>
        <v>0</v>
      </c>
      <c r="W866" s="63"/>
      <c r="X866" s="63"/>
      <c r="Y866" s="63"/>
      <c r="Z866" s="63"/>
      <c r="AA866" s="150"/>
    </row>
    <row r="867" spans="1:27" ht="15" customHeight="1" x14ac:dyDescent="0.25">
      <c r="A867" s="150">
        <v>1</v>
      </c>
      <c r="B867" s="150">
        <v>1</v>
      </c>
      <c r="C867" s="556" t="s">
        <v>5</v>
      </c>
      <c r="D867" s="556"/>
      <c r="E867" s="207"/>
      <c r="F867" s="207"/>
      <c r="G867" s="207"/>
      <c r="H867" s="207"/>
      <c r="I867" s="206"/>
      <c r="J867" s="206"/>
      <c r="K867" s="207"/>
      <c r="L867" s="207"/>
      <c r="M867" s="207"/>
      <c r="N867" s="207"/>
      <c r="O867" s="207"/>
      <c r="P867" s="207"/>
      <c r="Q867" s="63"/>
      <c r="R867" s="63"/>
      <c r="S867" s="63"/>
      <c r="T867" s="63"/>
      <c r="U867" s="1227"/>
      <c r="V867" s="63">
        <f t="shared" si="324"/>
        <v>0</v>
      </c>
      <c r="W867" s="63"/>
      <c r="X867" s="63"/>
      <c r="Y867" s="63"/>
      <c r="Z867" s="63"/>
      <c r="AA867" s="150"/>
    </row>
    <row r="868" spans="1:27" ht="15" customHeight="1" x14ac:dyDescent="0.25">
      <c r="A868" s="150">
        <v>1</v>
      </c>
      <c r="B868" s="150">
        <v>1</v>
      </c>
      <c r="C868" s="205" t="s">
        <v>6</v>
      </c>
      <c r="D868" s="205">
        <v>340</v>
      </c>
      <c r="E868" s="687">
        <v>153</v>
      </c>
      <c r="F868" s="173">
        <f>ROUND(E868/12*$C$4,0)</f>
        <v>51</v>
      </c>
      <c r="G868" s="173">
        <v>48</v>
      </c>
      <c r="H868" s="173">
        <f>G868/F868*100</f>
        <v>94.117647058823522</v>
      </c>
      <c r="I868" s="618">
        <v>3</v>
      </c>
      <c r="J868" s="174">
        <f>M868/G868</f>
        <v>2.9375</v>
      </c>
      <c r="K868" s="175">
        <f>ROUND(E868*I868,0)</f>
        <v>459</v>
      </c>
      <c r="L868" s="175">
        <f>ROUND(F868*I868,0)</f>
        <v>153</v>
      </c>
      <c r="M868" s="175">
        <v>141</v>
      </c>
      <c r="N868" s="175">
        <f>M868/L868*100</f>
        <v>92.156862745098039</v>
      </c>
      <c r="O868" s="175">
        <f>ROUND(K868/D868,0)</f>
        <v>1</v>
      </c>
      <c r="P868" s="175">
        <f>M868/$C$4*12/O868</f>
        <v>423</v>
      </c>
      <c r="Q868" s="63"/>
      <c r="R868" s="63"/>
      <c r="S868" s="63"/>
      <c r="T868" s="63"/>
      <c r="U868" s="1227"/>
      <c r="V868" s="63">
        <f t="shared" si="324"/>
        <v>0</v>
      </c>
      <c r="W868" s="63"/>
      <c r="X868" s="63"/>
      <c r="Y868" s="63"/>
      <c r="Z868" s="63"/>
      <c r="AA868" s="150"/>
    </row>
    <row r="869" spans="1:27" ht="15" customHeight="1" x14ac:dyDescent="0.25">
      <c r="A869" s="150">
        <v>1</v>
      </c>
      <c r="B869" s="150">
        <v>1</v>
      </c>
      <c r="C869" s="466" t="s">
        <v>26</v>
      </c>
      <c r="D869" s="466">
        <v>340</v>
      </c>
      <c r="E869" s="692">
        <v>282</v>
      </c>
      <c r="F869" s="179">
        <f>ROUND(E869/12*$C$4,0)</f>
        <v>94</v>
      </c>
      <c r="G869" s="179">
        <v>93</v>
      </c>
      <c r="H869" s="179">
        <f>G869/F869*100</f>
        <v>98.936170212765958</v>
      </c>
      <c r="I869" s="693">
        <v>3</v>
      </c>
      <c r="J869" s="180">
        <f>M869/G869</f>
        <v>2.924731182795699</v>
      </c>
      <c r="K869" s="181">
        <f>ROUND(E869*I869,0)</f>
        <v>846</v>
      </c>
      <c r="L869" s="181">
        <f>ROUND(F869*I869,0)</f>
        <v>282</v>
      </c>
      <c r="M869" s="181">
        <v>272</v>
      </c>
      <c r="N869" s="181">
        <f>M869/L869*100</f>
        <v>96.453900709219852</v>
      </c>
      <c r="O869" s="181">
        <f>ROUND(K869/D869,0)</f>
        <v>2</v>
      </c>
      <c r="P869" s="181">
        <f>M869/$C$4*12/O869</f>
        <v>408</v>
      </c>
      <c r="Q869" s="83"/>
      <c r="R869" s="83"/>
      <c r="S869" s="83"/>
      <c r="T869" s="83"/>
      <c r="U869" s="1228"/>
      <c r="V869" s="83">
        <f t="shared" si="324"/>
        <v>0</v>
      </c>
      <c r="W869" s="83"/>
      <c r="X869" s="83"/>
      <c r="Y869" s="83"/>
      <c r="Z869" s="83"/>
      <c r="AA869" s="150"/>
    </row>
    <row r="870" spans="1:27" ht="15" customHeight="1" x14ac:dyDescent="0.25">
      <c r="A870" s="150">
        <v>1</v>
      </c>
      <c r="B870" s="150">
        <v>1</v>
      </c>
      <c r="C870" s="213" t="s">
        <v>7</v>
      </c>
      <c r="D870" s="213"/>
      <c r="E870" s="560">
        <f>SUM(E868:E869)</f>
        <v>435</v>
      </c>
      <c r="F870" s="560">
        <f>SUM(F868:F869)</f>
        <v>145</v>
      </c>
      <c r="G870" s="560">
        <f>SUM(G868:G869)</f>
        <v>141</v>
      </c>
      <c r="H870" s="560">
        <f>G870/F870*100</f>
        <v>97.241379310344826</v>
      </c>
      <c r="I870" s="185">
        <f>IF(E870=0,0,K870/E870)</f>
        <v>3</v>
      </c>
      <c r="J870" s="185">
        <f>M870/G870</f>
        <v>2.9290780141843973</v>
      </c>
      <c r="K870" s="560">
        <f>SUM(K868:K869)</f>
        <v>1305</v>
      </c>
      <c r="L870" s="560">
        <f>SUM(L868:L869)</f>
        <v>435</v>
      </c>
      <c r="M870" s="560">
        <f>SUM(M868:M869)</f>
        <v>413</v>
      </c>
      <c r="N870" s="261">
        <f>M870/L870*100</f>
        <v>94.94252873563218</v>
      </c>
      <c r="O870" s="379">
        <f>SUM(O868:O869)</f>
        <v>3</v>
      </c>
      <c r="P870" s="261">
        <f>M870/$C$4*12/O870</f>
        <v>413</v>
      </c>
      <c r="Q870" s="85">
        <v>11872.766723663999</v>
      </c>
      <c r="R870" s="85">
        <v>11872.766723663999</v>
      </c>
      <c r="S870" s="85">
        <v>11872.766723663999</v>
      </c>
      <c r="T870" s="85">
        <v>11872.766723663999</v>
      </c>
      <c r="U870" s="1229">
        <f>Q870/12*$C$4+(R870-Q870)/11*3+(S870-R870)/10*2+(T870-S870)/9*1</f>
        <v>3957.5889078879995</v>
      </c>
      <c r="V870" s="85">
        <f t="shared" si="324"/>
        <v>3955.51566</v>
      </c>
      <c r="W870" s="85"/>
      <c r="X870" s="85">
        <f>V870-U870</f>
        <v>-2.0732478879995142</v>
      </c>
      <c r="Y870" s="85">
        <v>0</v>
      </c>
      <c r="Z870" s="85">
        <v>3955.51566</v>
      </c>
      <c r="AA870" s="150"/>
    </row>
    <row r="871" spans="1:27" ht="15" customHeight="1" x14ac:dyDescent="0.25">
      <c r="A871" s="150">
        <v>1</v>
      </c>
      <c r="B871" s="150">
        <v>1</v>
      </c>
      <c r="C871" s="688" t="s">
        <v>445</v>
      </c>
      <c r="D871" s="661"/>
      <c r="E871" s="613"/>
      <c r="F871" s="613"/>
      <c r="G871" s="613"/>
      <c r="H871" s="613"/>
      <c r="I871" s="493"/>
      <c r="J871" s="493"/>
      <c r="K871" s="613"/>
      <c r="L871" s="613"/>
      <c r="M871" s="613"/>
      <c r="N871" s="613"/>
      <c r="O871" s="613"/>
      <c r="P871" s="613"/>
      <c r="Q871" s="72"/>
      <c r="R871" s="72"/>
      <c r="S871" s="72"/>
      <c r="T871" s="72"/>
      <c r="U871" s="1230"/>
      <c r="V871" s="72">
        <f t="shared" si="324"/>
        <v>0</v>
      </c>
      <c r="W871" s="72"/>
      <c r="X871" s="72"/>
      <c r="Y871" s="72"/>
      <c r="Z871" s="72"/>
      <c r="AA871" s="150"/>
    </row>
    <row r="872" spans="1:27" ht="15" customHeight="1" x14ac:dyDescent="0.25">
      <c r="A872" s="150">
        <v>1</v>
      </c>
      <c r="B872" s="150">
        <v>1</v>
      </c>
      <c r="C872" s="519" t="s">
        <v>614</v>
      </c>
      <c r="D872" s="638"/>
      <c r="E872" s="470">
        <f>E873+E874+E875+E876</f>
        <v>44950</v>
      </c>
      <c r="F872" s="470">
        <f>F873+F874+F875+F876</f>
        <v>14983</v>
      </c>
      <c r="G872" s="470">
        <f>G873+G874+G875+G876</f>
        <v>13372</v>
      </c>
      <c r="H872" s="207">
        <f>G872/F872*100</f>
        <v>89.247814189414669</v>
      </c>
      <c r="I872" s="206"/>
      <c r="J872" s="206"/>
      <c r="K872" s="207"/>
      <c r="L872" s="207"/>
      <c r="M872" s="207"/>
      <c r="N872" s="207"/>
      <c r="O872" s="207"/>
      <c r="P872" s="207"/>
      <c r="Q872" s="63"/>
      <c r="R872" s="63"/>
      <c r="S872" s="63"/>
      <c r="T872" s="63"/>
      <c r="U872" s="1227"/>
      <c r="V872" s="63">
        <f t="shared" si="324"/>
        <v>0</v>
      </c>
      <c r="W872" s="63"/>
      <c r="X872" s="63"/>
      <c r="Y872" s="63"/>
      <c r="Z872" s="63"/>
      <c r="AA872" s="150"/>
    </row>
    <row r="873" spans="1:27" ht="29.25" customHeight="1" x14ac:dyDescent="0.25">
      <c r="A873" s="150">
        <v>1</v>
      </c>
      <c r="B873" s="150">
        <v>1</v>
      </c>
      <c r="C873" s="519" t="s">
        <v>636</v>
      </c>
      <c r="D873" s="519"/>
      <c r="E873" s="555">
        <v>13000</v>
      </c>
      <c r="F873" s="173">
        <f>ROUND(E873/12*$C$4,0)</f>
        <v>4333</v>
      </c>
      <c r="G873" s="555">
        <v>4354</v>
      </c>
      <c r="H873" s="555">
        <f>G873/F873*100</f>
        <v>100.48465266558966</v>
      </c>
      <c r="I873" s="206"/>
      <c r="J873" s="206"/>
      <c r="K873" s="579"/>
      <c r="L873" s="579"/>
      <c r="M873" s="579"/>
      <c r="N873" s="579"/>
      <c r="O873" s="579"/>
      <c r="P873" s="579"/>
      <c r="Q873" s="63"/>
      <c r="R873" s="63"/>
      <c r="S873" s="63"/>
      <c r="T873" s="63"/>
      <c r="U873" s="1227"/>
      <c r="V873" s="63">
        <f t="shared" si="324"/>
        <v>0</v>
      </c>
      <c r="W873" s="63"/>
      <c r="X873" s="63"/>
      <c r="Y873" s="63"/>
      <c r="Z873" s="63"/>
      <c r="AA873" s="150"/>
    </row>
    <row r="874" spans="1:27" ht="30" customHeight="1" x14ac:dyDescent="0.25">
      <c r="A874" s="150">
        <v>1</v>
      </c>
      <c r="B874" s="150">
        <v>1</v>
      </c>
      <c r="C874" s="519" t="s">
        <v>447</v>
      </c>
      <c r="D874" s="519"/>
      <c r="E874" s="555">
        <v>23450</v>
      </c>
      <c r="F874" s="173">
        <f>ROUND(E874/12*$C$4,0)</f>
        <v>7817</v>
      </c>
      <c r="G874" s="555">
        <v>6622</v>
      </c>
      <c r="H874" s="555">
        <f>G874/F874*100</f>
        <v>84.712805424075725</v>
      </c>
      <c r="I874" s="206"/>
      <c r="J874" s="206"/>
      <c r="K874" s="579"/>
      <c r="L874" s="579"/>
      <c r="M874" s="579"/>
      <c r="N874" s="579"/>
      <c r="O874" s="579"/>
      <c r="P874" s="579"/>
      <c r="Q874" s="63"/>
      <c r="R874" s="63"/>
      <c r="S874" s="63"/>
      <c r="T874" s="63"/>
      <c r="U874" s="1227"/>
      <c r="V874" s="63">
        <f t="shared" si="324"/>
        <v>0</v>
      </c>
      <c r="W874" s="63"/>
      <c r="X874" s="63"/>
      <c r="Y874" s="63"/>
      <c r="Z874" s="63"/>
      <c r="AA874" s="150"/>
    </row>
    <row r="875" spans="1:27" ht="15" customHeight="1" x14ac:dyDescent="0.25">
      <c r="A875" s="150">
        <v>1</v>
      </c>
      <c r="B875" s="150">
        <v>1</v>
      </c>
      <c r="C875" s="519" t="s">
        <v>448</v>
      </c>
      <c r="D875" s="519"/>
      <c r="E875" s="555"/>
      <c r="F875" s="173">
        <f>ROUND(E875/12*$C$4,0)</f>
        <v>0</v>
      </c>
      <c r="G875" s="555"/>
      <c r="H875" s="555"/>
      <c r="I875" s="206"/>
      <c r="J875" s="206"/>
      <c r="K875" s="579"/>
      <c r="L875" s="579"/>
      <c r="M875" s="579"/>
      <c r="N875" s="579"/>
      <c r="O875" s="579"/>
      <c r="P875" s="579"/>
      <c r="Q875" s="63"/>
      <c r="R875" s="63"/>
      <c r="S875" s="63"/>
      <c r="T875" s="63"/>
      <c r="U875" s="1227"/>
      <c r="V875" s="63">
        <f t="shared" si="324"/>
        <v>0</v>
      </c>
      <c r="W875" s="63"/>
      <c r="X875" s="63"/>
      <c r="Y875" s="63"/>
      <c r="Z875" s="63"/>
      <c r="AA875" s="150"/>
    </row>
    <row r="876" spans="1:27" ht="15" customHeight="1" x14ac:dyDescent="0.25">
      <c r="A876" s="150">
        <v>1</v>
      </c>
      <c r="B876" s="150">
        <v>1</v>
      </c>
      <c r="C876" s="519" t="s">
        <v>449</v>
      </c>
      <c r="D876" s="519"/>
      <c r="E876" s="555">
        <v>8500</v>
      </c>
      <c r="F876" s="173">
        <f>ROUND(E876/12*$C$4,0)</f>
        <v>2833</v>
      </c>
      <c r="G876" s="555">
        <v>2396</v>
      </c>
      <c r="H876" s="555">
        <f>G876/F876*100</f>
        <v>84.574655841863745</v>
      </c>
      <c r="I876" s="206"/>
      <c r="J876" s="206"/>
      <c r="K876" s="579"/>
      <c r="L876" s="579"/>
      <c r="M876" s="579"/>
      <c r="N876" s="579"/>
      <c r="O876" s="579"/>
      <c r="P876" s="579"/>
      <c r="Q876" s="63"/>
      <c r="R876" s="63"/>
      <c r="S876" s="63"/>
      <c r="T876" s="63"/>
      <c r="U876" s="1227"/>
      <c r="V876" s="63">
        <f t="shared" si="324"/>
        <v>0</v>
      </c>
      <c r="W876" s="63"/>
      <c r="X876" s="63"/>
      <c r="Y876" s="63"/>
      <c r="Z876" s="63"/>
      <c r="AA876" s="150"/>
    </row>
    <row r="877" spans="1:27" ht="15" customHeight="1" x14ac:dyDescent="0.25">
      <c r="A877" s="150">
        <v>1</v>
      </c>
      <c r="B877" s="150">
        <v>1</v>
      </c>
      <c r="C877" s="519" t="s">
        <v>613</v>
      </c>
      <c r="D877" s="519"/>
      <c r="E877" s="555">
        <v>68961</v>
      </c>
      <c r="F877" s="173">
        <f>ROUND(E877/12*$C$4,0)</f>
        <v>22987</v>
      </c>
      <c r="G877" s="555">
        <v>24161</v>
      </c>
      <c r="H877" s="555">
        <f>G877/F877*100</f>
        <v>105.10723452386131</v>
      </c>
      <c r="I877" s="206"/>
      <c r="J877" s="206"/>
      <c r="K877" s="579"/>
      <c r="L877" s="579"/>
      <c r="M877" s="579"/>
      <c r="N877" s="579"/>
      <c r="O877" s="579"/>
      <c r="P877" s="579"/>
      <c r="Q877" s="63"/>
      <c r="R877" s="63"/>
      <c r="S877" s="63"/>
      <c r="T877" s="63"/>
      <c r="U877" s="1227"/>
      <c r="V877" s="63">
        <f t="shared" si="324"/>
        <v>0</v>
      </c>
      <c r="W877" s="63"/>
      <c r="X877" s="63"/>
      <c r="Y877" s="63"/>
      <c r="Z877" s="63"/>
      <c r="AA877" s="150"/>
    </row>
    <row r="878" spans="1:27" ht="33" customHeight="1" x14ac:dyDescent="0.25">
      <c r="A878" s="150">
        <v>1</v>
      </c>
      <c r="B878" s="150">
        <v>1</v>
      </c>
      <c r="C878" s="519" t="s">
        <v>639</v>
      </c>
      <c r="D878" s="519"/>
      <c r="E878" s="555"/>
      <c r="F878" s="173"/>
      <c r="G878" s="555"/>
      <c r="H878" s="555"/>
      <c r="I878" s="206"/>
      <c r="J878" s="206"/>
      <c r="K878" s="579"/>
      <c r="L878" s="579"/>
      <c r="M878" s="579"/>
      <c r="N878" s="579"/>
      <c r="O878" s="579"/>
      <c r="P878" s="579"/>
      <c r="Q878" s="63"/>
      <c r="R878" s="63"/>
      <c r="S878" s="63"/>
      <c r="T878" s="63"/>
      <c r="U878" s="1227"/>
      <c r="V878" s="63">
        <f t="shared" si="324"/>
        <v>0</v>
      </c>
      <c r="W878" s="63"/>
      <c r="X878" s="63"/>
      <c r="Y878" s="63"/>
      <c r="Z878" s="63"/>
      <c r="AA878" s="150"/>
    </row>
    <row r="879" spans="1:27" ht="30.75" customHeight="1" x14ac:dyDescent="0.25">
      <c r="A879" s="150">
        <v>1</v>
      </c>
      <c r="B879" s="150">
        <v>1</v>
      </c>
      <c r="C879" s="625" t="s">
        <v>172</v>
      </c>
      <c r="D879" s="519"/>
      <c r="E879" s="498">
        <f>SUM(E872+E877*3.2)</f>
        <v>265625.2</v>
      </c>
      <c r="F879" s="197">
        <f>SUM(F872+F877*3.2)</f>
        <v>88541.400000000009</v>
      </c>
      <c r="G879" s="498">
        <f>SUM(G872+G877*3.2)</f>
        <v>90687.2</v>
      </c>
      <c r="H879" s="498">
        <f>G879/F879*100</f>
        <v>102.42349906371481</v>
      </c>
      <c r="I879" s="206"/>
      <c r="J879" s="206"/>
      <c r="K879" s="579"/>
      <c r="L879" s="579"/>
      <c r="M879" s="579"/>
      <c r="N879" s="579"/>
      <c r="O879" s="579"/>
      <c r="P879" s="579"/>
      <c r="Q879" s="85">
        <v>59227.538932799987</v>
      </c>
      <c r="R879" s="85">
        <v>59227.538932799987</v>
      </c>
      <c r="S879" s="85">
        <v>59227.538932799987</v>
      </c>
      <c r="T879" s="85">
        <v>59227.538932799987</v>
      </c>
      <c r="U879" s="2164">
        <f>Q879/12*$C$4+(R879-Q879)/11*3+(S879-R879)/10*2+(T879-S879)/9*1</f>
        <v>19742.512977599996</v>
      </c>
      <c r="V879" s="85">
        <f t="shared" si="324"/>
        <v>19742.51296</v>
      </c>
      <c r="W879" s="85"/>
      <c r="X879" s="85">
        <f>V879-U879</f>
        <v>-1.7599995771888644E-5</v>
      </c>
      <c r="Y879" s="85">
        <v>-20.178659999999997</v>
      </c>
      <c r="Z879" s="85">
        <v>19722.334299999999</v>
      </c>
    </row>
    <row r="880" spans="1:27" ht="21" customHeight="1" x14ac:dyDescent="0.25">
      <c r="A880" s="150">
        <v>1</v>
      </c>
      <c r="B880" s="150">
        <v>1</v>
      </c>
      <c r="C880" s="661" t="s">
        <v>450</v>
      </c>
      <c r="D880" s="519"/>
      <c r="E880" s="555"/>
      <c r="F880" s="173"/>
      <c r="G880" s="555"/>
      <c r="H880" s="555"/>
      <c r="I880" s="206"/>
      <c r="J880" s="206"/>
      <c r="K880" s="579"/>
      <c r="L880" s="579"/>
      <c r="M880" s="579"/>
      <c r="N880" s="579"/>
      <c r="O880" s="579"/>
      <c r="P880" s="579"/>
      <c r="Q880" s="63"/>
      <c r="R880" s="63"/>
      <c r="S880" s="63"/>
      <c r="T880" s="63"/>
      <c r="U880" s="1227"/>
      <c r="V880" s="63">
        <f t="shared" si="324"/>
        <v>0</v>
      </c>
      <c r="W880" s="63"/>
      <c r="X880" s="63"/>
      <c r="Y880" s="63"/>
      <c r="Z880" s="63"/>
      <c r="AA880" s="150"/>
    </row>
    <row r="881" spans="1:27" ht="20.25" customHeight="1" x14ac:dyDescent="0.25">
      <c r="A881" s="150">
        <v>1</v>
      </c>
      <c r="B881" s="150">
        <v>1</v>
      </c>
      <c r="C881" s="519" t="s">
        <v>203</v>
      </c>
      <c r="D881" s="519"/>
      <c r="E881" s="555">
        <f>SUM(E883,E886,E888,E889,E882)</f>
        <v>19313</v>
      </c>
      <c r="F881" s="555">
        <f t="shared" ref="F881:G881" si="339">SUM(F883,F886,F888,F889,F882)</f>
        <v>6438</v>
      </c>
      <c r="G881" s="555">
        <f t="shared" si="339"/>
        <v>7251</v>
      </c>
      <c r="H881" s="555">
        <f>G881/F881*100</f>
        <v>112.62814538676606</v>
      </c>
      <c r="I881" s="206"/>
      <c r="J881" s="206"/>
      <c r="K881" s="579"/>
      <c r="L881" s="579"/>
      <c r="M881" s="579"/>
      <c r="N881" s="579"/>
      <c r="O881" s="579"/>
      <c r="P881" s="579"/>
      <c r="Q881" s="63"/>
      <c r="R881" s="63"/>
      <c r="S881" s="63"/>
      <c r="T881" s="63"/>
      <c r="U881" s="1227"/>
      <c r="V881" s="63">
        <f t="shared" si="324"/>
        <v>0</v>
      </c>
      <c r="W881" s="63"/>
      <c r="X881" s="63"/>
      <c r="Y881" s="63"/>
      <c r="Z881" s="63"/>
      <c r="AA881" s="150"/>
    </row>
    <row r="882" spans="1:27" ht="40.5" customHeight="1" x14ac:dyDescent="0.25">
      <c r="A882" s="150">
        <v>1</v>
      </c>
      <c r="B882" s="150">
        <v>1</v>
      </c>
      <c r="C882" s="519" t="s">
        <v>446</v>
      </c>
      <c r="D882" s="519"/>
      <c r="E882" s="555">
        <v>1000</v>
      </c>
      <c r="F882" s="173">
        <f t="shared" ref="F882:F891" si="340">ROUND(E882/12*$C$4,0)</f>
        <v>333</v>
      </c>
      <c r="G882" s="555">
        <v>371</v>
      </c>
      <c r="H882" s="555">
        <f>G882/F882*100</f>
        <v>111.41141141141142</v>
      </c>
      <c r="I882" s="206"/>
      <c r="J882" s="206"/>
      <c r="K882" s="579"/>
      <c r="L882" s="579"/>
      <c r="M882" s="579"/>
      <c r="N882" s="579"/>
      <c r="O882" s="579"/>
      <c r="P882" s="579"/>
      <c r="Q882" s="63"/>
      <c r="R882" s="63"/>
      <c r="S882" s="63"/>
      <c r="T882" s="63"/>
      <c r="U882" s="1227"/>
      <c r="V882" s="63">
        <f t="shared" si="324"/>
        <v>0</v>
      </c>
      <c r="W882" s="63"/>
      <c r="X882" s="63"/>
      <c r="Y882" s="63"/>
      <c r="Z882" s="63"/>
      <c r="AA882" s="150"/>
    </row>
    <row r="883" spans="1:27" ht="26.25" customHeight="1" x14ac:dyDescent="0.25">
      <c r="A883" s="150">
        <v>1</v>
      </c>
      <c r="B883" s="150">
        <v>1</v>
      </c>
      <c r="C883" s="600" t="s">
        <v>451</v>
      </c>
      <c r="D883" s="519"/>
      <c r="E883" s="555">
        <f>SUM(E884:E885)</f>
        <v>15513</v>
      </c>
      <c r="F883" s="555">
        <f>SUM(F884:F885)</f>
        <v>5171</v>
      </c>
      <c r="G883" s="555">
        <f>SUM(G884:G885)</f>
        <v>6094</v>
      </c>
      <c r="H883" s="555">
        <f t="shared" ref="H883:H888" si="341">G883/F883*100</f>
        <v>117.84954554244827</v>
      </c>
      <c r="I883" s="206"/>
      <c r="J883" s="206"/>
      <c r="K883" s="579"/>
      <c r="L883" s="579"/>
      <c r="M883" s="579"/>
      <c r="N883" s="579"/>
      <c r="O883" s="579"/>
      <c r="P883" s="579"/>
      <c r="Q883" s="63"/>
      <c r="R883" s="63"/>
      <c r="S883" s="63"/>
      <c r="T883" s="63"/>
      <c r="U883" s="1227"/>
      <c r="V883" s="63">
        <f t="shared" si="324"/>
        <v>0</v>
      </c>
      <c r="W883" s="63"/>
      <c r="X883" s="63"/>
      <c r="Y883" s="63"/>
      <c r="Z883" s="63"/>
      <c r="AA883" s="150"/>
    </row>
    <row r="884" spans="1:27" ht="31.5" customHeight="1" x14ac:dyDescent="0.25">
      <c r="A884" s="150">
        <v>1</v>
      </c>
      <c r="B884" s="150">
        <v>1</v>
      </c>
      <c r="C884" s="519" t="s">
        <v>452</v>
      </c>
      <c r="D884" s="519"/>
      <c r="E884" s="555">
        <v>11933</v>
      </c>
      <c r="F884" s="173">
        <f t="shared" si="340"/>
        <v>3978</v>
      </c>
      <c r="G884" s="555">
        <v>5032</v>
      </c>
      <c r="H884" s="555">
        <f t="shared" si="341"/>
        <v>126.49572649572649</v>
      </c>
      <c r="I884" s="206"/>
      <c r="J884" s="206"/>
      <c r="K884" s="579"/>
      <c r="L884" s="579"/>
      <c r="M884" s="579"/>
      <c r="N884" s="579"/>
      <c r="O884" s="579"/>
      <c r="P884" s="579"/>
      <c r="Q884" s="63"/>
      <c r="R884" s="63"/>
      <c r="S884" s="63"/>
      <c r="T884" s="63"/>
      <c r="U884" s="1227"/>
      <c r="V884" s="63">
        <f t="shared" si="324"/>
        <v>0</v>
      </c>
      <c r="W884" s="63"/>
      <c r="X884" s="63"/>
      <c r="Y884" s="63"/>
      <c r="Z884" s="63"/>
      <c r="AA884" s="150"/>
    </row>
    <row r="885" spans="1:27" ht="30" customHeight="1" x14ac:dyDescent="0.25">
      <c r="A885" s="150">
        <v>1</v>
      </c>
      <c r="B885" s="150">
        <v>1</v>
      </c>
      <c r="C885" s="519" t="s">
        <v>453</v>
      </c>
      <c r="D885" s="519"/>
      <c r="E885" s="555">
        <v>3580</v>
      </c>
      <c r="F885" s="173">
        <f t="shared" si="340"/>
        <v>1193</v>
      </c>
      <c r="G885" s="555">
        <v>1062</v>
      </c>
      <c r="H885" s="555">
        <f t="shared" si="341"/>
        <v>89.019279128248115</v>
      </c>
      <c r="I885" s="206"/>
      <c r="J885" s="206"/>
      <c r="K885" s="579"/>
      <c r="L885" s="579"/>
      <c r="M885" s="579"/>
      <c r="N885" s="579"/>
      <c r="O885" s="579"/>
      <c r="P885" s="579"/>
      <c r="Q885" s="63"/>
      <c r="R885" s="63"/>
      <c r="S885" s="63"/>
      <c r="T885" s="63"/>
      <c r="U885" s="1227"/>
      <c r="V885" s="63">
        <f t="shared" si="324"/>
        <v>0</v>
      </c>
      <c r="W885" s="63"/>
      <c r="X885" s="63"/>
      <c r="Y885" s="63"/>
      <c r="Z885" s="63"/>
      <c r="AA885" s="150"/>
    </row>
    <row r="886" spans="1:27" ht="27.75" customHeight="1" x14ac:dyDescent="0.25">
      <c r="A886" s="150">
        <v>1</v>
      </c>
      <c r="B886" s="150">
        <v>1</v>
      </c>
      <c r="C886" s="600" t="s">
        <v>454</v>
      </c>
      <c r="D886" s="519"/>
      <c r="E886" s="555">
        <f>SUM(E887)</f>
        <v>1800</v>
      </c>
      <c r="F886" s="555">
        <f>SUM(F887)</f>
        <v>600</v>
      </c>
      <c r="G886" s="555">
        <f>SUM(G887)</f>
        <v>599</v>
      </c>
      <c r="H886" s="555">
        <f t="shared" si="341"/>
        <v>99.833333333333329</v>
      </c>
      <c r="I886" s="206"/>
      <c r="J886" s="206"/>
      <c r="K886" s="579"/>
      <c r="L886" s="579"/>
      <c r="M886" s="579"/>
      <c r="N886" s="579"/>
      <c r="O886" s="579"/>
      <c r="P886" s="579"/>
      <c r="Q886" s="63"/>
      <c r="R886" s="63"/>
      <c r="S886" s="63"/>
      <c r="T886" s="63"/>
      <c r="U886" s="1227"/>
      <c r="V886" s="63">
        <f t="shared" si="324"/>
        <v>0</v>
      </c>
      <c r="W886" s="63"/>
      <c r="X886" s="63"/>
      <c r="Y886" s="63"/>
      <c r="Z886" s="63"/>
      <c r="AA886" s="150"/>
    </row>
    <row r="887" spans="1:27" ht="27.75" customHeight="1" x14ac:dyDescent="0.25">
      <c r="A887" s="150">
        <v>1</v>
      </c>
      <c r="B887" s="150">
        <v>1</v>
      </c>
      <c r="C887" s="519" t="s">
        <v>455</v>
      </c>
      <c r="D887" s="519"/>
      <c r="E887" s="555">
        <v>1800</v>
      </c>
      <c r="F887" s="173">
        <f t="shared" si="340"/>
        <v>600</v>
      </c>
      <c r="G887" s="555">
        <v>599</v>
      </c>
      <c r="H887" s="555">
        <f t="shared" si="341"/>
        <v>99.833333333333329</v>
      </c>
      <c r="I887" s="206"/>
      <c r="J887" s="206"/>
      <c r="K887" s="579"/>
      <c r="L887" s="579"/>
      <c r="M887" s="579"/>
      <c r="N887" s="579"/>
      <c r="O887" s="579"/>
      <c r="P887" s="579"/>
      <c r="Q887" s="63"/>
      <c r="R887" s="63"/>
      <c r="S887" s="63"/>
      <c r="T887" s="63"/>
      <c r="U887" s="1227"/>
      <c r="V887" s="63">
        <f t="shared" si="324"/>
        <v>0</v>
      </c>
      <c r="W887" s="63"/>
      <c r="X887" s="63"/>
      <c r="Y887" s="63"/>
      <c r="Z887" s="63"/>
      <c r="AA887" s="150"/>
    </row>
    <row r="888" spans="1:27" ht="27.75" customHeight="1" x14ac:dyDescent="0.25">
      <c r="B888" s="150">
        <v>1</v>
      </c>
      <c r="C888" s="519" t="s">
        <v>434</v>
      </c>
      <c r="D888" s="519"/>
      <c r="E888" s="555">
        <v>500</v>
      </c>
      <c r="F888" s="173">
        <f t="shared" si="340"/>
        <v>167</v>
      </c>
      <c r="G888" s="555"/>
      <c r="H888" s="555">
        <f t="shared" si="341"/>
        <v>0</v>
      </c>
      <c r="I888" s="206"/>
      <c r="J888" s="206"/>
      <c r="K888" s="579"/>
      <c r="L888" s="579"/>
      <c r="M888" s="579"/>
      <c r="N888" s="579"/>
      <c r="O888" s="579"/>
      <c r="P888" s="579"/>
      <c r="Q888" s="63"/>
      <c r="R888" s="63"/>
      <c r="S888" s="63"/>
      <c r="T888" s="63"/>
      <c r="U888" s="1227"/>
      <c r="V888" s="63">
        <f t="shared" si="324"/>
        <v>0</v>
      </c>
      <c r="W888" s="63"/>
      <c r="X888" s="63"/>
      <c r="Y888" s="63"/>
      <c r="Z888" s="63"/>
      <c r="AA888" s="150"/>
    </row>
    <row r="889" spans="1:27" ht="15" customHeight="1" x14ac:dyDescent="0.25">
      <c r="A889" s="150">
        <v>1</v>
      </c>
      <c r="B889" s="150">
        <v>1</v>
      </c>
      <c r="C889" s="519" t="s">
        <v>435</v>
      </c>
      <c r="D889" s="519"/>
      <c r="E889" s="555">
        <v>500</v>
      </c>
      <c r="F889" s="173">
        <f t="shared" si="340"/>
        <v>167</v>
      </c>
      <c r="G889" s="555">
        <v>187</v>
      </c>
      <c r="H889" s="555">
        <f>G889/F889*100</f>
        <v>111.97604790419162</v>
      </c>
      <c r="I889" s="206"/>
      <c r="J889" s="206"/>
      <c r="K889" s="579"/>
      <c r="L889" s="579"/>
      <c r="M889" s="579"/>
      <c r="N889" s="579"/>
      <c r="O889" s="579"/>
      <c r="P889" s="579"/>
      <c r="Q889" s="63"/>
      <c r="R889" s="63"/>
      <c r="S889" s="63"/>
      <c r="T889" s="63"/>
      <c r="U889" s="1227"/>
      <c r="V889" s="63">
        <f t="shared" si="324"/>
        <v>0</v>
      </c>
      <c r="W889" s="63"/>
      <c r="X889" s="63"/>
      <c r="Y889" s="63"/>
      <c r="Z889" s="63"/>
      <c r="AA889" s="150"/>
    </row>
    <row r="890" spans="1:27" ht="34.5" customHeight="1" x14ac:dyDescent="0.25">
      <c r="A890" s="150">
        <v>1</v>
      </c>
      <c r="B890" s="150">
        <v>1</v>
      </c>
      <c r="C890" s="519" t="s">
        <v>160</v>
      </c>
      <c r="D890" s="519"/>
      <c r="E890" s="555"/>
      <c r="F890" s="173">
        <f t="shared" si="340"/>
        <v>0</v>
      </c>
      <c r="G890" s="555"/>
      <c r="H890" s="555"/>
      <c r="I890" s="206"/>
      <c r="J890" s="206"/>
      <c r="K890" s="579"/>
      <c r="L890" s="579"/>
      <c r="M890" s="579"/>
      <c r="N890" s="579"/>
      <c r="O890" s="579"/>
      <c r="P890" s="579"/>
      <c r="Q890" s="63"/>
      <c r="R890" s="63"/>
      <c r="S890" s="63"/>
      <c r="T890" s="63"/>
      <c r="U890" s="1227"/>
      <c r="V890" s="63">
        <f t="shared" si="324"/>
        <v>0</v>
      </c>
      <c r="W890" s="63"/>
      <c r="X890" s="63"/>
      <c r="Y890" s="63"/>
      <c r="Z890" s="63"/>
      <c r="AA890" s="150"/>
    </row>
    <row r="891" spans="1:27" ht="36.75" customHeight="1" x14ac:dyDescent="0.25">
      <c r="A891" s="150">
        <v>1</v>
      </c>
      <c r="B891" s="150">
        <v>1</v>
      </c>
      <c r="C891" s="519" t="s">
        <v>161</v>
      </c>
      <c r="D891" s="519"/>
      <c r="E891" s="555">
        <v>19927</v>
      </c>
      <c r="F891" s="173">
        <f t="shared" si="340"/>
        <v>6642</v>
      </c>
      <c r="G891" s="555">
        <v>6653</v>
      </c>
      <c r="H891" s="555">
        <f>G891/F891*100</f>
        <v>100.16561276723878</v>
      </c>
      <c r="I891" s="206"/>
      <c r="J891" s="206"/>
      <c r="K891" s="579"/>
      <c r="L891" s="579"/>
      <c r="M891" s="579"/>
      <c r="N891" s="579"/>
      <c r="O891" s="579"/>
      <c r="P891" s="579"/>
      <c r="Q891" s="63"/>
      <c r="R891" s="63"/>
      <c r="S891" s="63"/>
      <c r="T891" s="63"/>
      <c r="U891" s="1227"/>
      <c r="V891" s="63">
        <f t="shared" si="324"/>
        <v>0</v>
      </c>
      <c r="W891" s="63"/>
      <c r="X891" s="63"/>
      <c r="Y891" s="63"/>
      <c r="Z891" s="63"/>
      <c r="AA891" s="150"/>
    </row>
    <row r="892" spans="1:27" ht="15" customHeight="1" x14ac:dyDescent="0.25">
      <c r="A892" s="150">
        <v>1</v>
      </c>
      <c r="B892" s="150">
        <v>1</v>
      </c>
      <c r="C892" s="301" t="s">
        <v>169</v>
      </c>
      <c r="D892" s="519"/>
      <c r="E892" s="498">
        <f>SUM(E881+E891)</f>
        <v>39240</v>
      </c>
      <c r="F892" s="197">
        <f>SUM(F881+F891)</f>
        <v>13080</v>
      </c>
      <c r="G892" s="498">
        <f>SUM(G881+G891)</f>
        <v>13904</v>
      </c>
      <c r="H892" s="498">
        <f>G892/F892*100</f>
        <v>106.29969418960246</v>
      </c>
      <c r="I892" s="206"/>
      <c r="J892" s="206"/>
      <c r="K892" s="579"/>
      <c r="L892" s="579"/>
      <c r="M892" s="579"/>
      <c r="N892" s="579"/>
      <c r="O892" s="579"/>
      <c r="P892" s="579"/>
      <c r="Q892" s="85">
        <v>85290.042435925905</v>
      </c>
      <c r="R892" s="85">
        <v>85290.042435925905</v>
      </c>
      <c r="S892" s="85">
        <v>85290.042435925905</v>
      </c>
      <c r="T892" s="85">
        <v>85290.042435925905</v>
      </c>
      <c r="U892" s="1229">
        <f>Q892/12*$C$4+(R892-Q892)/11*3+(S892-R892)/10*2+(T892-S892)/9*1</f>
        <v>28430.014145308636</v>
      </c>
      <c r="V892" s="85">
        <f t="shared" si="324"/>
        <v>28412.893289999993</v>
      </c>
      <c r="W892" s="85"/>
      <c r="X892" s="85">
        <f>V892-U892</f>
        <v>-17.120855308643513</v>
      </c>
      <c r="Y892" s="85">
        <v>-8.9409899999999993</v>
      </c>
      <c r="Z892" s="85">
        <v>28403.952299999994</v>
      </c>
      <c r="AA892" s="150"/>
    </row>
    <row r="893" spans="1:27" ht="15" customHeight="1" x14ac:dyDescent="0.25">
      <c r="A893" s="150">
        <v>1</v>
      </c>
      <c r="B893" s="150">
        <v>1</v>
      </c>
      <c r="C893" s="202" t="s">
        <v>163</v>
      </c>
      <c r="D893" s="202"/>
      <c r="E893" s="470"/>
      <c r="F893" s="173">
        <f t="shared" ref="F893:F909" si="342">ROUND(E893/12*$C$4,0)</f>
        <v>0</v>
      </c>
      <c r="G893" s="470"/>
      <c r="H893" s="470"/>
      <c r="I893" s="206"/>
      <c r="J893" s="206"/>
      <c r="K893" s="207"/>
      <c r="L893" s="207"/>
      <c r="M893" s="207"/>
      <c r="N893" s="207"/>
      <c r="O893" s="207"/>
      <c r="P893" s="207"/>
      <c r="Q893" s="63"/>
      <c r="R893" s="63"/>
      <c r="S893" s="63"/>
      <c r="T893" s="63"/>
      <c r="U893" s="1227"/>
      <c r="V893" s="63">
        <f t="shared" si="324"/>
        <v>0</v>
      </c>
      <c r="W893" s="63"/>
      <c r="X893" s="63"/>
      <c r="Y893" s="63"/>
      <c r="Z893" s="63"/>
      <c r="AA893" s="150"/>
    </row>
    <row r="894" spans="1:27" ht="15" customHeight="1" x14ac:dyDescent="0.25">
      <c r="A894" s="150">
        <v>1</v>
      </c>
      <c r="B894" s="150">
        <v>1</v>
      </c>
      <c r="C894" s="15" t="s">
        <v>34</v>
      </c>
      <c r="D894" s="205"/>
      <c r="E894" s="142">
        <v>120000</v>
      </c>
      <c r="F894" s="173">
        <f t="shared" ref="F894:F902" si="343">ROUND(E894/12*$C$4,0)</f>
        <v>40000</v>
      </c>
      <c r="G894" s="173">
        <v>40306</v>
      </c>
      <c r="H894" s="173">
        <f t="shared" ref="H894:H902" si="344">G894/F894*100</f>
        <v>100.76499999999999</v>
      </c>
      <c r="I894" s="206"/>
      <c r="J894" s="206"/>
      <c r="K894" s="207"/>
      <c r="L894" s="207"/>
      <c r="M894" s="207"/>
      <c r="N894" s="207"/>
      <c r="O894" s="207"/>
      <c r="P894" s="207"/>
      <c r="Q894" s="63"/>
      <c r="R894" s="63"/>
      <c r="S894" s="63"/>
      <c r="T894" s="63"/>
      <c r="U894" s="1227"/>
      <c r="V894" s="63">
        <f t="shared" ref="V894:V902" si="345">Z894-Y894-W894</f>
        <v>0</v>
      </c>
      <c r="W894" s="63"/>
      <c r="X894" s="63"/>
      <c r="Y894" s="63"/>
      <c r="Z894" s="63"/>
      <c r="AA894" s="150"/>
    </row>
    <row r="895" spans="1:27" ht="30" customHeight="1" x14ac:dyDescent="0.25">
      <c r="A895" s="150">
        <v>1</v>
      </c>
      <c r="B895" s="150">
        <v>1</v>
      </c>
      <c r="C895" s="1347" t="s">
        <v>79</v>
      </c>
      <c r="D895" s="172"/>
      <c r="E895" s="694">
        <v>1500</v>
      </c>
      <c r="F895" s="173">
        <f t="shared" si="343"/>
        <v>500</v>
      </c>
      <c r="G895" s="173">
        <v>500</v>
      </c>
      <c r="H895" s="173">
        <f t="shared" si="344"/>
        <v>100</v>
      </c>
      <c r="I895" s="695"/>
      <c r="J895" s="695"/>
      <c r="K895" s="696"/>
      <c r="L895" s="696"/>
      <c r="M895" s="696"/>
      <c r="N895" s="696"/>
      <c r="O895" s="696"/>
      <c r="P895" s="696"/>
      <c r="Q895" s="63"/>
      <c r="R895" s="63"/>
      <c r="S895" s="63"/>
      <c r="T895" s="63"/>
      <c r="U895" s="1227"/>
      <c r="V895" s="63">
        <f t="shared" si="345"/>
        <v>0</v>
      </c>
      <c r="W895" s="63"/>
      <c r="X895" s="63"/>
      <c r="Y895" s="63"/>
      <c r="Z895" s="63"/>
      <c r="AA895" s="150"/>
    </row>
    <row r="896" spans="1:27" ht="15" customHeight="1" x14ac:dyDescent="0.25">
      <c r="B896" s="150">
        <v>1</v>
      </c>
      <c r="C896" s="88" t="s">
        <v>109</v>
      </c>
      <c r="D896" s="201"/>
      <c r="E896" s="173">
        <v>1300</v>
      </c>
      <c r="F896" s="173">
        <f t="shared" si="343"/>
        <v>433</v>
      </c>
      <c r="G896" s="173">
        <v>434</v>
      </c>
      <c r="H896" s="173">
        <f t="shared" si="344"/>
        <v>100.2309468822171</v>
      </c>
      <c r="I896" s="198"/>
      <c r="J896" s="198"/>
      <c r="K896" s="199"/>
      <c r="L896" s="199"/>
      <c r="M896" s="199"/>
      <c r="N896" s="199"/>
      <c r="O896" s="199"/>
      <c r="P896" s="199"/>
      <c r="Q896" s="63"/>
      <c r="R896" s="63"/>
      <c r="S896" s="63"/>
      <c r="T896" s="63"/>
      <c r="U896" s="1227"/>
      <c r="V896" s="63">
        <f t="shared" si="345"/>
        <v>0</v>
      </c>
      <c r="W896" s="63"/>
      <c r="X896" s="63"/>
      <c r="Y896" s="63"/>
      <c r="Z896" s="63"/>
      <c r="AA896" s="150"/>
    </row>
    <row r="897" spans="1:27" ht="15" customHeight="1" x14ac:dyDescent="0.25">
      <c r="A897" s="150">
        <v>1</v>
      </c>
      <c r="B897" s="150">
        <v>1</v>
      </c>
      <c r="C897" s="15" t="s">
        <v>139</v>
      </c>
      <c r="D897" s="202"/>
      <c r="E897" s="470">
        <v>6000</v>
      </c>
      <c r="F897" s="173">
        <f t="shared" si="343"/>
        <v>2000</v>
      </c>
      <c r="G897" s="470">
        <v>1392</v>
      </c>
      <c r="H897" s="470">
        <f t="shared" si="344"/>
        <v>69.599999999999994</v>
      </c>
      <c r="I897" s="206"/>
      <c r="J897" s="206"/>
      <c r="K897" s="207"/>
      <c r="L897" s="207"/>
      <c r="M897" s="207"/>
      <c r="N897" s="207"/>
      <c r="O897" s="207"/>
      <c r="P897" s="207"/>
      <c r="Q897" s="63"/>
      <c r="R897" s="63"/>
      <c r="S897" s="63"/>
      <c r="T897" s="63"/>
      <c r="U897" s="1227"/>
      <c r="V897" s="63">
        <f t="shared" si="345"/>
        <v>0</v>
      </c>
      <c r="W897" s="63"/>
      <c r="X897" s="63"/>
      <c r="Y897" s="63"/>
      <c r="Z897" s="63"/>
      <c r="AA897" s="150"/>
    </row>
    <row r="898" spans="1:27" ht="15" customHeight="1" x14ac:dyDescent="0.25">
      <c r="A898" s="150">
        <v>1</v>
      </c>
      <c r="B898" s="150">
        <v>1</v>
      </c>
      <c r="C898" s="65" t="s">
        <v>202</v>
      </c>
      <c r="D898" s="205"/>
      <c r="E898" s="470">
        <v>5500</v>
      </c>
      <c r="F898" s="173">
        <f t="shared" si="343"/>
        <v>1833</v>
      </c>
      <c r="G898" s="173">
        <v>656</v>
      </c>
      <c r="H898" s="173">
        <f t="shared" si="344"/>
        <v>35.788325150027276</v>
      </c>
      <c r="I898" s="206"/>
      <c r="J898" s="206"/>
      <c r="K898" s="207"/>
      <c r="L898" s="207"/>
      <c r="M898" s="207"/>
      <c r="N898" s="207"/>
      <c r="O898" s="207"/>
      <c r="P898" s="207"/>
      <c r="Q898" s="63"/>
      <c r="R898" s="63"/>
      <c r="S898" s="63"/>
      <c r="T898" s="63"/>
      <c r="U898" s="1227"/>
      <c r="V898" s="63">
        <f t="shared" si="345"/>
        <v>0</v>
      </c>
      <c r="W898" s="63"/>
      <c r="X898" s="63"/>
      <c r="Y898" s="63"/>
      <c r="Z898" s="63"/>
      <c r="AA898" s="150"/>
    </row>
    <row r="899" spans="1:27" ht="15" customHeight="1" x14ac:dyDescent="0.25">
      <c r="B899" s="150">
        <v>1</v>
      </c>
      <c r="C899" s="88" t="s">
        <v>33</v>
      </c>
      <c r="D899" s="205"/>
      <c r="E899" s="470">
        <v>150</v>
      </c>
      <c r="F899" s="173">
        <f t="shared" si="343"/>
        <v>50</v>
      </c>
      <c r="G899" s="173">
        <v>46</v>
      </c>
      <c r="H899" s="173">
        <f t="shared" si="344"/>
        <v>92</v>
      </c>
      <c r="I899" s="206"/>
      <c r="J899" s="206"/>
      <c r="K899" s="207"/>
      <c r="L899" s="207"/>
      <c r="M899" s="207"/>
      <c r="N899" s="207"/>
      <c r="O899" s="207"/>
      <c r="P899" s="207"/>
      <c r="Q899" s="63"/>
      <c r="R899" s="63"/>
      <c r="S899" s="63"/>
      <c r="T899" s="63"/>
      <c r="U899" s="1227"/>
      <c r="V899" s="63">
        <f t="shared" si="345"/>
        <v>0</v>
      </c>
      <c r="W899" s="63"/>
      <c r="X899" s="63"/>
      <c r="Y899" s="63"/>
      <c r="Z899" s="63"/>
      <c r="AA899" s="150"/>
    </row>
    <row r="900" spans="1:27" ht="15" customHeight="1" x14ac:dyDescent="0.25">
      <c r="A900" s="150">
        <v>1</v>
      </c>
      <c r="B900" s="150">
        <v>1</v>
      </c>
      <c r="C900" s="88" t="s">
        <v>75</v>
      </c>
      <c r="D900" s="202"/>
      <c r="E900" s="470">
        <v>2100</v>
      </c>
      <c r="F900" s="173">
        <f t="shared" si="343"/>
        <v>700</v>
      </c>
      <c r="G900" s="470">
        <v>519</v>
      </c>
      <c r="H900" s="470">
        <f t="shared" si="344"/>
        <v>74.142857142857139</v>
      </c>
      <c r="I900" s="206"/>
      <c r="J900" s="206"/>
      <c r="K900" s="207"/>
      <c r="L900" s="207"/>
      <c r="M900" s="207"/>
      <c r="N900" s="207"/>
      <c r="O900" s="207"/>
      <c r="P900" s="207"/>
      <c r="Q900" s="63"/>
      <c r="R900" s="63"/>
      <c r="S900" s="63"/>
      <c r="T900" s="63"/>
      <c r="U900" s="1227"/>
      <c r="V900" s="63">
        <f t="shared" si="345"/>
        <v>0</v>
      </c>
      <c r="W900" s="63"/>
      <c r="X900" s="63"/>
      <c r="Y900" s="63"/>
      <c r="Z900" s="63"/>
      <c r="AA900" s="150"/>
    </row>
    <row r="901" spans="1:27" ht="15" customHeight="1" x14ac:dyDescent="0.25">
      <c r="A901" s="150">
        <v>1</v>
      </c>
      <c r="B901" s="150">
        <v>1</v>
      </c>
      <c r="C901" s="88" t="s">
        <v>108</v>
      </c>
      <c r="D901" s="205"/>
      <c r="E901" s="470">
        <v>175</v>
      </c>
      <c r="F901" s="173">
        <f t="shared" si="343"/>
        <v>58</v>
      </c>
      <c r="G901" s="173">
        <v>58</v>
      </c>
      <c r="H901" s="173">
        <f t="shared" si="344"/>
        <v>100</v>
      </c>
      <c r="I901" s="206"/>
      <c r="J901" s="206"/>
      <c r="K901" s="207"/>
      <c r="L901" s="207"/>
      <c r="M901" s="207"/>
      <c r="N901" s="207"/>
      <c r="O901" s="207"/>
      <c r="P901" s="207"/>
      <c r="Q901" s="63"/>
      <c r="R901" s="63"/>
      <c r="S901" s="63"/>
      <c r="T901" s="63"/>
      <c r="U901" s="1227"/>
      <c r="V901" s="63">
        <f t="shared" si="345"/>
        <v>0</v>
      </c>
      <c r="W901" s="63"/>
      <c r="X901" s="63"/>
      <c r="Y901" s="63"/>
      <c r="Z901" s="63"/>
      <c r="AA901" s="150"/>
    </row>
    <row r="902" spans="1:27" ht="30" customHeight="1" x14ac:dyDescent="0.25">
      <c r="B902" s="150">
        <v>1</v>
      </c>
      <c r="C902" s="88" t="s">
        <v>86</v>
      </c>
      <c r="D902" s="205"/>
      <c r="E902" s="142">
        <v>400</v>
      </c>
      <c r="F902" s="173">
        <f t="shared" si="343"/>
        <v>133</v>
      </c>
      <c r="G902" s="173">
        <v>138</v>
      </c>
      <c r="H902" s="173">
        <f t="shared" si="344"/>
        <v>103.75939849624061</v>
      </c>
      <c r="I902" s="206"/>
      <c r="J902" s="206"/>
      <c r="K902" s="207"/>
      <c r="L902" s="207"/>
      <c r="M902" s="207"/>
      <c r="N902" s="207"/>
      <c r="O902" s="207"/>
      <c r="P902" s="207"/>
      <c r="Q902" s="63"/>
      <c r="R902" s="63"/>
      <c r="S902" s="63"/>
      <c r="T902" s="63"/>
      <c r="U902" s="1227"/>
      <c r="V902" s="63">
        <f t="shared" si="345"/>
        <v>0</v>
      </c>
      <c r="W902" s="63"/>
      <c r="X902" s="63"/>
      <c r="Y902" s="63"/>
      <c r="Z902" s="63"/>
      <c r="AA902" s="150"/>
    </row>
    <row r="903" spans="1:27" ht="28.5" customHeight="1" x14ac:dyDescent="0.25">
      <c r="B903" s="150">
        <v>1</v>
      </c>
      <c r="C903" s="67" t="s">
        <v>140</v>
      </c>
      <c r="D903" s="202"/>
      <c r="E903" s="470">
        <v>30000</v>
      </c>
      <c r="F903" s="173">
        <f t="shared" si="342"/>
        <v>10000</v>
      </c>
      <c r="G903" s="470">
        <v>2044</v>
      </c>
      <c r="H903" s="470">
        <f t="shared" ref="H903:H906" si="346">G903/F903*100</f>
        <v>20.440000000000001</v>
      </c>
      <c r="I903" s="206"/>
      <c r="J903" s="206"/>
      <c r="K903" s="207"/>
      <c r="L903" s="207"/>
      <c r="M903" s="207"/>
      <c r="N903" s="207"/>
      <c r="O903" s="207"/>
      <c r="P903" s="207"/>
      <c r="Q903" s="63"/>
      <c r="R903" s="63"/>
      <c r="S903" s="63"/>
      <c r="T903" s="63"/>
      <c r="U903" s="1227"/>
      <c r="V903" s="63">
        <f t="shared" si="324"/>
        <v>0</v>
      </c>
      <c r="W903" s="63"/>
      <c r="X903" s="63"/>
      <c r="Y903" s="63"/>
      <c r="Z903" s="63"/>
      <c r="AA903" s="150"/>
    </row>
    <row r="904" spans="1:27" ht="15" customHeight="1" x14ac:dyDescent="0.25">
      <c r="A904" s="150">
        <v>1</v>
      </c>
      <c r="B904" s="150">
        <v>1</v>
      </c>
      <c r="C904" s="65" t="s">
        <v>141</v>
      </c>
      <c r="D904" s="202"/>
      <c r="E904" s="470">
        <v>5000</v>
      </c>
      <c r="F904" s="173">
        <f t="shared" si="342"/>
        <v>1667</v>
      </c>
      <c r="G904" s="470">
        <v>755</v>
      </c>
      <c r="H904" s="470">
        <f t="shared" si="346"/>
        <v>45.290941811637673</v>
      </c>
      <c r="I904" s="206"/>
      <c r="J904" s="206"/>
      <c r="K904" s="207"/>
      <c r="L904" s="207"/>
      <c r="M904" s="207"/>
      <c r="N904" s="207"/>
      <c r="O904" s="207"/>
      <c r="P904" s="207"/>
      <c r="Q904" s="63"/>
      <c r="R904" s="63"/>
      <c r="S904" s="63"/>
      <c r="T904" s="63"/>
      <c r="U904" s="1227"/>
      <c r="V904" s="63">
        <f t="shared" ref="V904:V958" si="347">Z904-Y904-W904</f>
        <v>0</v>
      </c>
      <c r="W904" s="63"/>
      <c r="X904" s="63"/>
      <c r="Y904" s="63"/>
      <c r="Z904" s="63"/>
      <c r="AA904" s="150"/>
    </row>
    <row r="905" spans="1:27" ht="15" customHeight="1" x14ac:dyDescent="0.25">
      <c r="B905" s="150">
        <v>1</v>
      </c>
      <c r="C905" s="65" t="s">
        <v>137</v>
      </c>
      <c r="D905" s="205"/>
      <c r="E905" s="470">
        <v>1500</v>
      </c>
      <c r="F905" s="173">
        <f>ROUND(E905/12*$C$4,0)</f>
        <v>500</v>
      </c>
      <c r="G905" s="173">
        <v>231</v>
      </c>
      <c r="H905" s="173">
        <f>G905/F905*100</f>
        <v>46.2</v>
      </c>
      <c r="I905" s="206"/>
      <c r="J905" s="206"/>
      <c r="K905" s="207"/>
      <c r="L905" s="207"/>
      <c r="M905" s="207"/>
      <c r="N905" s="207"/>
      <c r="O905" s="207"/>
      <c r="P905" s="207"/>
      <c r="Q905" s="63"/>
      <c r="R905" s="63"/>
      <c r="S905" s="63"/>
      <c r="T905" s="63"/>
      <c r="U905" s="1227"/>
      <c r="V905" s="63">
        <f>Z905-Y905-W905</f>
        <v>0</v>
      </c>
      <c r="W905" s="63"/>
      <c r="X905" s="63"/>
      <c r="Y905" s="63"/>
      <c r="Z905" s="63"/>
      <c r="AA905" s="150"/>
    </row>
    <row r="906" spans="1:27" ht="15" customHeight="1" x14ac:dyDescent="0.25">
      <c r="A906" s="150">
        <v>1</v>
      </c>
      <c r="B906" s="150">
        <v>1</v>
      </c>
      <c r="C906" s="67" t="s">
        <v>74</v>
      </c>
      <c r="D906" s="202"/>
      <c r="E906" s="470">
        <v>30</v>
      </c>
      <c r="F906" s="173">
        <f t="shared" si="342"/>
        <v>10</v>
      </c>
      <c r="G906" s="470">
        <v>6</v>
      </c>
      <c r="H906" s="470">
        <f t="shared" si="346"/>
        <v>60</v>
      </c>
      <c r="I906" s="206"/>
      <c r="J906" s="206"/>
      <c r="K906" s="207"/>
      <c r="L906" s="207"/>
      <c r="M906" s="207"/>
      <c r="N906" s="207"/>
      <c r="O906" s="207"/>
      <c r="P906" s="207"/>
      <c r="Q906" s="63"/>
      <c r="R906" s="63"/>
      <c r="S906" s="63"/>
      <c r="T906" s="63"/>
      <c r="U906" s="1227"/>
      <c r="V906" s="63">
        <f t="shared" si="347"/>
        <v>0</v>
      </c>
      <c r="W906" s="63"/>
      <c r="X906" s="63"/>
      <c r="Y906" s="63"/>
      <c r="Z906" s="63"/>
      <c r="AA906" s="150"/>
    </row>
    <row r="907" spans="1:27" ht="15" customHeight="1" x14ac:dyDescent="0.25">
      <c r="A907" s="150">
        <v>1</v>
      </c>
      <c r="B907" s="150">
        <v>1</v>
      </c>
      <c r="C907" s="65" t="s">
        <v>135</v>
      </c>
      <c r="D907" s="203"/>
      <c r="E907" s="697">
        <v>10000</v>
      </c>
      <c r="F907" s="173">
        <f t="shared" si="342"/>
        <v>3333</v>
      </c>
      <c r="G907" s="173">
        <v>2285</v>
      </c>
      <c r="H907" s="173">
        <f t="shared" ref="H907:H910" si="348">G907/F907*100</f>
        <v>68.55685568556855</v>
      </c>
      <c r="I907" s="695"/>
      <c r="J907" s="695"/>
      <c r="K907" s="696"/>
      <c r="L907" s="696"/>
      <c r="M907" s="696"/>
      <c r="N907" s="696"/>
      <c r="O907" s="696"/>
      <c r="P907" s="696"/>
      <c r="Q907" s="63"/>
      <c r="R907" s="63"/>
      <c r="S907" s="63"/>
      <c r="T907" s="63"/>
      <c r="U907" s="1227"/>
      <c r="V907" s="63">
        <f t="shared" si="347"/>
        <v>0</v>
      </c>
      <c r="W907" s="63"/>
      <c r="X907" s="63"/>
      <c r="Y907" s="63"/>
      <c r="Z907" s="63"/>
      <c r="AA907" s="150"/>
    </row>
    <row r="908" spans="1:27" ht="15" customHeight="1" x14ac:dyDescent="0.25">
      <c r="A908" s="150">
        <v>1</v>
      </c>
      <c r="B908" s="150">
        <v>1</v>
      </c>
      <c r="C908" s="88" t="s">
        <v>165</v>
      </c>
      <c r="D908" s="205"/>
      <c r="E908" s="470">
        <v>20</v>
      </c>
      <c r="F908" s="173">
        <f t="shared" si="342"/>
        <v>7</v>
      </c>
      <c r="G908" s="173">
        <v>4</v>
      </c>
      <c r="H908" s="173">
        <f t="shared" si="348"/>
        <v>57.142857142857139</v>
      </c>
      <c r="I908" s="206"/>
      <c r="J908" s="206"/>
      <c r="K908" s="207"/>
      <c r="L908" s="207"/>
      <c r="M908" s="207"/>
      <c r="N908" s="207"/>
      <c r="O908" s="207"/>
      <c r="P908" s="207"/>
      <c r="Q908" s="63"/>
      <c r="R908" s="63"/>
      <c r="S908" s="63"/>
      <c r="T908" s="63"/>
      <c r="U908" s="1227"/>
      <c r="V908" s="63">
        <f t="shared" si="347"/>
        <v>0</v>
      </c>
      <c r="W908" s="63"/>
      <c r="X908" s="63"/>
      <c r="Y908" s="63"/>
      <c r="Z908" s="63"/>
      <c r="AA908" s="150"/>
    </row>
    <row r="909" spans="1:27" ht="15" customHeight="1" x14ac:dyDescent="0.25">
      <c r="A909" s="150">
        <v>1</v>
      </c>
      <c r="B909" s="150">
        <v>1</v>
      </c>
      <c r="C909" s="1363" t="s">
        <v>637</v>
      </c>
      <c r="D909" s="466"/>
      <c r="E909" s="698">
        <v>330</v>
      </c>
      <c r="F909" s="179">
        <f t="shared" si="342"/>
        <v>110</v>
      </c>
      <c r="G909" s="179">
        <v>87</v>
      </c>
      <c r="H909" s="179">
        <f t="shared" si="348"/>
        <v>79.090909090909093</v>
      </c>
      <c r="I909" s="483"/>
      <c r="J909" s="483"/>
      <c r="K909" s="660"/>
      <c r="L909" s="660"/>
      <c r="M909" s="660"/>
      <c r="N909" s="660"/>
      <c r="O909" s="660"/>
      <c r="P909" s="660"/>
      <c r="Q909" s="83"/>
      <c r="R909" s="83"/>
      <c r="S909" s="83"/>
      <c r="T909" s="83"/>
      <c r="U909" s="1228"/>
      <c r="V909" s="83">
        <f t="shared" si="347"/>
        <v>0</v>
      </c>
      <c r="W909" s="83"/>
      <c r="X909" s="83"/>
      <c r="Y909" s="83"/>
      <c r="Z909" s="83"/>
      <c r="AA909" s="150"/>
    </row>
    <row r="910" spans="1:27" ht="15.75" customHeight="1" x14ac:dyDescent="0.25">
      <c r="A910" s="150">
        <v>1</v>
      </c>
      <c r="B910" s="150">
        <v>1</v>
      </c>
      <c r="C910" s="213" t="s">
        <v>170</v>
      </c>
      <c r="D910" s="213"/>
      <c r="E910" s="674">
        <f>SUM(E892,E879)</f>
        <v>304865.2</v>
      </c>
      <c r="F910" s="674">
        <f>SUM(F892,F879)</f>
        <v>101621.40000000001</v>
      </c>
      <c r="G910" s="674">
        <f>SUM(G892,G879)</f>
        <v>104591.2</v>
      </c>
      <c r="H910" s="674">
        <f t="shared" si="348"/>
        <v>102.922415947822</v>
      </c>
      <c r="I910" s="488"/>
      <c r="J910" s="488"/>
      <c r="K910" s="560"/>
      <c r="L910" s="560"/>
      <c r="M910" s="560"/>
      <c r="N910" s="560"/>
      <c r="O910" s="560"/>
      <c r="P910" s="560"/>
      <c r="Q910" s="85">
        <f>SUM(Q892,Q879)</f>
        <v>144517.58136872589</v>
      </c>
      <c r="R910" s="85">
        <f t="shared" ref="R910:Z910" si="349">SUM(R892,R879)</f>
        <v>144517.58136872589</v>
      </c>
      <c r="S910" s="85">
        <f t="shared" ref="S910:T910" si="350">SUM(S892,S879)</f>
        <v>144517.58136872589</v>
      </c>
      <c r="T910" s="85">
        <f t="shared" si="350"/>
        <v>144517.58136872589</v>
      </c>
      <c r="U910" s="85">
        <f t="shared" si="349"/>
        <v>48172.527122908636</v>
      </c>
      <c r="V910" s="85">
        <f t="shared" si="349"/>
        <v>48155.406249999993</v>
      </c>
      <c r="W910" s="85">
        <f t="shared" si="349"/>
        <v>0</v>
      </c>
      <c r="X910" s="85">
        <f t="shared" si="349"/>
        <v>-17.120872908639285</v>
      </c>
      <c r="Y910" s="85">
        <f t="shared" si="349"/>
        <v>-29.119649999999996</v>
      </c>
      <c r="Z910" s="85">
        <f t="shared" si="349"/>
        <v>48126.286599999992</v>
      </c>
      <c r="AA910" s="150"/>
    </row>
    <row r="911" spans="1:27" s="177" customFormat="1" ht="14.25" customHeight="1" x14ac:dyDescent="0.25">
      <c r="A911" s="150">
        <v>1</v>
      </c>
      <c r="B911" s="150">
        <v>1</v>
      </c>
      <c r="C911" s="360" t="s">
        <v>31</v>
      </c>
      <c r="D911" s="216"/>
      <c r="E911" s="491"/>
      <c r="F911" s="491"/>
      <c r="G911" s="491"/>
      <c r="H911" s="491"/>
      <c r="I911" s="493"/>
      <c r="J911" s="493"/>
      <c r="K911" s="495"/>
      <c r="L911" s="495"/>
      <c r="M911" s="495"/>
      <c r="N911" s="495"/>
      <c r="O911" s="495"/>
      <c r="P911" s="495"/>
      <c r="Q911" s="72"/>
      <c r="R911" s="72"/>
      <c r="S911" s="72"/>
      <c r="T911" s="72"/>
      <c r="U911" s="1230"/>
      <c r="V911" s="72">
        <f t="shared" si="347"/>
        <v>0</v>
      </c>
      <c r="W911" s="72"/>
      <c r="X911" s="72"/>
      <c r="Y911" s="72"/>
      <c r="Z911" s="72"/>
    </row>
    <row r="912" spans="1:27" ht="15" customHeight="1" x14ac:dyDescent="0.25">
      <c r="A912" s="150">
        <v>1</v>
      </c>
      <c r="B912" s="150">
        <v>1</v>
      </c>
      <c r="C912" s="306" t="s">
        <v>150</v>
      </c>
      <c r="D912" s="638"/>
      <c r="E912" s="207"/>
      <c r="F912" s="207"/>
      <c r="G912" s="207"/>
      <c r="H912" s="207"/>
      <c r="I912" s="206"/>
      <c r="J912" s="206"/>
      <c r="K912" s="498"/>
      <c r="L912" s="498"/>
      <c r="M912" s="498"/>
      <c r="N912" s="498"/>
      <c r="O912" s="498"/>
      <c r="P912" s="498"/>
      <c r="Q912" s="63"/>
      <c r="R912" s="63"/>
      <c r="S912" s="63"/>
      <c r="T912" s="63"/>
      <c r="U912" s="1227"/>
      <c r="V912" s="63">
        <f t="shared" si="347"/>
        <v>0</v>
      </c>
      <c r="W912" s="63"/>
      <c r="X912" s="63"/>
      <c r="Y912" s="63"/>
      <c r="Z912" s="63"/>
      <c r="AA912" s="150"/>
    </row>
    <row r="913" spans="1:27" ht="15" customHeight="1" x14ac:dyDescent="0.25">
      <c r="A913" s="150">
        <v>1</v>
      </c>
      <c r="B913" s="150">
        <v>1</v>
      </c>
      <c r="C913" s="231" t="s">
        <v>189</v>
      </c>
      <c r="D913" s="205">
        <v>240</v>
      </c>
      <c r="E913" s="470">
        <v>945</v>
      </c>
      <c r="F913" s="173">
        <f>ROUND(E913/12*$C$4,0)</f>
        <v>315</v>
      </c>
      <c r="G913" s="173">
        <v>311</v>
      </c>
      <c r="H913" s="173">
        <f>G913/F913*100</f>
        <v>98.730158730158735</v>
      </c>
      <c r="I913" s="472">
        <v>8</v>
      </c>
      <c r="J913" s="174">
        <f>M913/G913</f>
        <v>8</v>
      </c>
      <c r="K913" s="175">
        <f>ROUND(E913*I913,0)</f>
        <v>7560</v>
      </c>
      <c r="L913" s="175">
        <f>ROUND(F913*I913,0)</f>
        <v>2520</v>
      </c>
      <c r="M913" s="175">
        <v>2488</v>
      </c>
      <c r="N913" s="175">
        <f>M913/L913*100</f>
        <v>98.730158730158735</v>
      </c>
      <c r="O913" s="175">
        <f>ROUND(K913/D913,0)</f>
        <v>32</v>
      </c>
      <c r="P913" s="175">
        <f>M913/$C$4*12/O913</f>
        <v>233.25</v>
      </c>
      <c r="Q913" s="63"/>
      <c r="R913" s="63"/>
      <c r="S913" s="63"/>
      <c r="T913" s="63"/>
      <c r="U913" s="1227">
        <f>Q913/12</f>
        <v>0</v>
      </c>
      <c r="V913" s="63">
        <f t="shared" si="347"/>
        <v>0</v>
      </c>
      <c r="W913" s="63"/>
      <c r="X913" s="63">
        <f>V913-U913</f>
        <v>0</v>
      </c>
      <c r="Y913" s="63"/>
      <c r="Z913" s="63"/>
      <c r="AA913" s="150"/>
    </row>
    <row r="914" spans="1:27" s="177" customFormat="1" ht="15" customHeight="1" x14ac:dyDescent="0.25">
      <c r="A914" s="150">
        <v>1</v>
      </c>
      <c r="B914" s="150">
        <v>1</v>
      </c>
      <c r="C914" s="231" t="s">
        <v>6</v>
      </c>
      <c r="D914" s="466">
        <v>240</v>
      </c>
      <c r="E914" s="470">
        <v>1310</v>
      </c>
      <c r="F914" s="173">
        <f>ROUND(E914/12*$C$4,0)</f>
        <v>437</v>
      </c>
      <c r="G914" s="173">
        <v>451</v>
      </c>
      <c r="H914" s="173">
        <f>G914/F914*100</f>
        <v>103.20366132723112</v>
      </c>
      <c r="I914" s="472">
        <v>3</v>
      </c>
      <c r="J914" s="174">
        <f>M914/G914</f>
        <v>3</v>
      </c>
      <c r="K914" s="175">
        <f>ROUND(E914*I914,0)</f>
        <v>3930</v>
      </c>
      <c r="L914" s="175">
        <f>ROUND(F914*I914,0)</f>
        <v>1311</v>
      </c>
      <c r="M914" s="175">
        <v>1353</v>
      </c>
      <c r="N914" s="175">
        <f>M914/L914*100</f>
        <v>103.20366132723112</v>
      </c>
      <c r="O914" s="175">
        <f>ROUND(K914/D914,0)</f>
        <v>16</v>
      </c>
      <c r="P914" s="175">
        <f>M914/$C$4*12/O914</f>
        <v>253.6875</v>
      </c>
      <c r="Q914" s="63"/>
      <c r="R914" s="63"/>
      <c r="S914" s="63"/>
      <c r="T914" s="63"/>
      <c r="U914" s="1227">
        <f>Q914/12</f>
        <v>0</v>
      </c>
      <c r="V914" s="63">
        <f t="shared" si="347"/>
        <v>0</v>
      </c>
      <c r="W914" s="63"/>
      <c r="X914" s="63">
        <f>V914-U914</f>
        <v>0</v>
      </c>
      <c r="Y914" s="63"/>
      <c r="Z914" s="63"/>
    </row>
    <row r="915" spans="1:27" ht="29.25" customHeight="1" x14ac:dyDescent="0.25">
      <c r="A915" s="150">
        <v>1</v>
      </c>
      <c r="B915" s="150">
        <v>1</v>
      </c>
      <c r="C915" s="235" t="s">
        <v>254</v>
      </c>
      <c r="D915" s="499"/>
      <c r="E915" s="660">
        <f>SUM(E913:E914)</f>
        <v>2255</v>
      </c>
      <c r="F915" s="660">
        <f>SUM(F913:F914)</f>
        <v>752</v>
      </c>
      <c r="G915" s="660">
        <f>SUM(G913:G914)</f>
        <v>762</v>
      </c>
      <c r="H915" s="179">
        <f>G915/F915*100</f>
        <v>101.32978723404256</v>
      </c>
      <c r="I915" s="483"/>
      <c r="J915" s="180">
        <f>M915/G915</f>
        <v>5.0406824146981624</v>
      </c>
      <c r="K915" s="266">
        <f>SUM(K913:K914)</f>
        <v>11490</v>
      </c>
      <c r="L915" s="266">
        <f>SUM(L913:L914)</f>
        <v>3831</v>
      </c>
      <c r="M915" s="266">
        <f>SUM(M913:M914)</f>
        <v>3841</v>
      </c>
      <c r="N915" s="266">
        <f>M915/L915*100</f>
        <v>100.26102845210127</v>
      </c>
      <c r="O915" s="276">
        <f>SUM(O912:O914)</f>
        <v>48</v>
      </c>
      <c r="P915" s="181">
        <f>M915/$C$4*12/O915</f>
        <v>240.0625</v>
      </c>
      <c r="Q915" s="83"/>
      <c r="R915" s="83"/>
      <c r="S915" s="83"/>
      <c r="T915" s="83"/>
      <c r="U915" s="1228"/>
      <c r="V915" s="83">
        <f t="shared" si="347"/>
        <v>0</v>
      </c>
      <c r="W915" s="83"/>
      <c r="X915" s="83"/>
      <c r="Y915" s="83"/>
      <c r="Z915" s="83"/>
      <c r="AA915" s="150"/>
    </row>
    <row r="916" spans="1:27" ht="24.75" customHeight="1" thickBot="1" x14ac:dyDescent="0.3">
      <c r="A916" s="150">
        <v>1</v>
      </c>
      <c r="B916" s="150">
        <v>1</v>
      </c>
      <c r="C916" s="238" t="s">
        <v>488</v>
      </c>
      <c r="D916" s="238"/>
      <c r="E916" s="620">
        <f>SUM(E915)</f>
        <v>2255</v>
      </c>
      <c r="F916" s="620">
        <f>SUM(F915)</f>
        <v>752</v>
      </c>
      <c r="G916" s="620">
        <f>SUM(G915)</f>
        <v>762</v>
      </c>
      <c r="H916" s="699">
        <f>G916/F916*100</f>
        <v>101.32978723404256</v>
      </c>
      <c r="I916" s="240">
        <f>IF(E916=0,0,K916/E916)</f>
        <v>5.0953436807095347</v>
      </c>
      <c r="J916" s="241">
        <f>M916/G916</f>
        <v>5.0406824146981624</v>
      </c>
      <c r="K916" s="620">
        <f>SUM(K915)</f>
        <v>11490</v>
      </c>
      <c r="L916" s="620">
        <f>SUM(L915)</f>
        <v>3831</v>
      </c>
      <c r="M916" s="620">
        <f>SUM(M915)</f>
        <v>3841</v>
      </c>
      <c r="N916" s="281">
        <f>M916/L916*100</f>
        <v>100.26102845210127</v>
      </c>
      <c r="O916" s="281">
        <f>SUM(O913:O914)</f>
        <v>48</v>
      </c>
      <c r="P916" s="243">
        <f>M916/$C$4*12/O916</f>
        <v>240.0625</v>
      </c>
      <c r="Q916" s="136">
        <v>29722.496719999999</v>
      </c>
      <c r="R916" s="136">
        <v>29722.496719999999</v>
      </c>
      <c r="S916" s="136">
        <v>29722.496719999999</v>
      </c>
      <c r="T916" s="136">
        <v>29722.496719999999</v>
      </c>
      <c r="U916" s="1229">
        <f>Q916/12*$C$4+(R916-Q916)/11*3+(S916-R916)/10*2+(T916-S916)/9*1</f>
        <v>9907.4989066666658</v>
      </c>
      <c r="V916" s="136">
        <f t="shared" si="347"/>
        <v>9891.6013000000003</v>
      </c>
      <c r="W916" s="136"/>
      <c r="X916" s="136">
        <f>V916-U916</f>
        <v>-15.897606666665524</v>
      </c>
      <c r="Y916" s="136">
        <v>-16.520859999999999</v>
      </c>
      <c r="Z916" s="136">
        <v>9875.0804399999997</v>
      </c>
      <c r="AA916" s="150"/>
    </row>
    <row r="917" spans="1:27" ht="15" customHeight="1" thickBot="1" x14ac:dyDescent="0.3">
      <c r="A917" s="150">
        <v>1</v>
      </c>
      <c r="B917" s="150">
        <v>1</v>
      </c>
      <c r="C917" s="569" t="s">
        <v>17</v>
      </c>
      <c r="D917" s="569"/>
      <c r="E917" s="664"/>
      <c r="F917" s="664"/>
      <c r="G917" s="664"/>
      <c r="H917" s="664"/>
      <c r="I917" s="503"/>
      <c r="J917" s="503"/>
      <c r="K917" s="664"/>
      <c r="L917" s="664"/>
      <c r="M917" s="664">
        <f>SUM(M916,M870)</f>
        <v>4254</v>
      </c>
      <c r="N917" s="664"/>
      <c r="O917" s="664"/>
      <c r="P917" s="664"/>
      <c r="Q917" s="82">
        <f>SUM(Q870,Q910,Q916)</f>
        <v>186112.8448123899</v>
      </c>
      <c r="R917" s="82">
        <f>SUM(R870,R910,R916)</f>
        <v>186112.8448123899</v>
      </c>
      <c r="S917" s="82">
        <f>SUM(S870,S910,S916)</f>
        <v>186112.8448123899</v>
      </c>
      <c r="T917" s="82">
        <f>SUM(T870,T910,T916)</f>
        <v>186112.8448123899</v>
      </c>
      <c r="U917" s="1232">
        <f>SUM(U870,U910,U916)</f>
        <v>62037.614937463302</v>
      </c>
      <c r="V917" s="82">
        <f t="shared" si="347"/>
        <v>62002.523209999985</v>
      </c>
      <c r="W917" s="82"/>
      <c r="X917" s="82">
        <f>SUM(X870,X910,X916)</f>
        <v>-35.091727463304323</v>
      </c>
      <c r="Y917" s="82">
        <f>SUM(Y870,Y910,Y916)</f>
        <v>-45.640509999999992</v>
      </c>
      <c r="Z917" s="82">
        <f>SUM(Z870,Z910,Z916)</f>
        <v>61956.882699999987</v>
      </c>
      <c r="AA917" s="2166"/>
    </row>
    <row r="918" spans="1:27" ht="14.25" customHeight="1" x14ac:dyDescent="0.25">
      <c r="A918" s="150">
        <v>1</v>
      </c>
      <c r="B918" s="150">
        <v>1</v>
      </c>
      <c r="C918" s="685"/>
      <c r="D918" s="685"/>
      <c r="E918" s="491"/>
      <c r="F918" s="491"/>
      <c r="G918" s="491"/>
      <c r="H918" s="491"/>
      <c r="I918" s="493"/>
      <c r="J918" s="493"/>
      <c r="K918" s="613"/>
      <c r="L918" s="613"/>
      <c r="M918" s="613"/>
      <c r="N918" s="613"/>
      <c r="O918" s="613"/>
      <c r="P918" s="613"/>
      <c r="Q918" s="72"/>
      <c r="R918" s="72"/>
      <c r="S918" s="72"/>
      <c r="T918" s="72"/>
      <c r="U918" s="1230"/>
      <c r="V918" s="72">
        <f t="shared" si="347"/>
        <v>0</v>
      </c>
      <c r="W918" s="72"/>
      <c r="X918" s="72"/>
      <c r="Y918" s="72"/>
      <c r="Z918" s="72"/>
      <c r="AA918" s="150"/>
    </row>
    <row r="919" spans="1:27" ht="37.5" customHeight="1" x14ac:dyDescent="0.25">
      <c r="A919" s="150">
        <v>1</v>
      </c>
      <c r="B919" s="150">
        <v>1</v>
      </c>
      <c r="C919" s="1219" t="s">
        <v>281</v>
      </c>
      <c r="D919" s="578"/>
      <c r="E919" s="470"/>
      <c r="F919" s="470"/>
      <c r="G919" s="470"/>
      <c r="H919" s="470"/>
      <c r="I919" s="206"/>
      <c r="J919" s="206"/>
      <c r="K919" s="207"/>
      <c r="L919" s="207"/>
      <c r="M919" s="207"/>
      <c r="N919" s="207"/>
      <c r="O919" s="207"/>
      <c r="P919" s="207"/>
      <c r="Q919" s="63"/>
      <c r="R919" s="63"/>
      <c r="S919" s="63"/>
      <c r="T919" s="63"/>
      <c r="U919" s="1227"/>
      <c r="V919" s="63">
        <f t="shared" si="347"/>
        <v>0</v>
      </c>
      <c r="W919" s="63"/>
      <c r="X919" s="63"/>
      <c r="Y919" s="63"/>
      <c r="Z919" s="63"/>
      <c r="AA919" s="150"/>
    </row>
    <row r="920" spans="1:27" ht="15" customHeight="1" x14ac:dyDescent="0.25">
      <c r="A920" s="150">
        <v>1</v>
      </c>
      <c r="B920" s="150">
        <v>1</v>
      </c>
      <c r="C920" s="661" t="s">
        <v>445</v>
      </c>
      <c r="D920" s="624"/>
      <c r="E920" s="470"/>
      <c r="F920" s="470"/>
      <c r="G920" s="470"/>
      <c r="H920" s="470"/>
      <c r="I920" s="206"/>
      <c r="J920" s="206"/>
      <c r="K920" s="207"/>
      <c r="L920" s="207"/>
      <c r="M920" s="207"/>
      <c r="N920" s="207"/>
      <c r="O920" s="207"/>
      <c r="P920" s="207"/>
      <c r="Q920" s="63"/>
      <c r="R920" s="63"/>
      <c r="S920" s="63"/>
      <c r="T920" s="63"/>
      <c r="U920" s="1227"/>
      <c r="V920" s="63">
        <f t="shared" si="347"/>
        <v>0</v>
      </c>
      <c r="W920" s="63"/>
      <c r="X920" s="63"/>
      <c r="Y920" s="63"/>
      <c r="Z920" s="63"/>
      <c r="AA920" s="150"/>
    </row>
    <row r="921" spans="1:27" ht="15" customHeight="1" x14ac:dyDescent="0.25">
      <c r="A921" s="150">
        <v>1</v>
      </c>
      <c r="B921" s="150">
        <v>1</v>
      </c>
      <c r="C921" s="519" t="s">
        <v>614</v>
      </c>
      <c r="D921" s="519"/>
      <c r="E921" s="555">
        <f>SUM(E924,E925,E926)</f>
        <v>16774</v>
      </c>
      <c r="F921" s="555">
        <f>SUM(F924,F925,F926)</f>
        <v>5591</v>
      </c>
      <c r="G921" s="555">
        <f>SUM(G924,G925,G926)</f>
        <v>5591</v>
      </c>
      <c r="H921" s="611">
        <f>G921/F921*100</f>
        <v>100</v>
      </c>
      <c r="I921" s="206"/>
      <c r="J921" s="206"/>
      <c r="K921" s="579"/>
      <c r="L921" s="579"/>
      <c r="M921" s="579"/>
      <c r="N921" s="579"/>
      <c r="O921" s="579"/>
      <c r="P921" s="579"/>
      <c r="Q921" s="63"/>
      <c r="R921" s="63"/>
      <c r="S921" s="63"/>
      <c r="T921" s="63"/>
      <c r="U921" s="1227"/>
      <c r="V921" s="63">
        <f t="shared" si="347"/>
        <v>0</v>
      </c>
      <c r="W921" s="63"/>
      <c r="X921" s="63"/>
      <c r="Y921" s="63"/>
      <c r="Z921" s="63"/>
      <c r="AA921" s="150"/>
    </row>
    <row r="922" spans="1:27" ht="15" customHeight="1" x14ac:dyDescent="0.25">
      <c r="A922" s="150">
        <v>1</v>
      </c>
      <c r="B922" s="150">
        <v>1</v>
      </c>
      <c r="C922" s="519"/>
      <c r="D922" s="519"/>
      <c r="E922" s="555"/>
      <c r="F922" s="173"/>
      <c r="G922" s="173"/>
      <c r="H922" s="611"/>
      <c r="I922" s="206"/>
      <c r="J922" s="206"/>
      <c r="K922" s="579"/>
      <c r="L922" s="579"/>
      <c r="M922" s="579"/>
      <c r="N922" s="579"/>
      <c r="O922" s="579"/>
      <c r="P922" s="579"/>
      <c r="Q922" s="63"/>
      <c r="R922" s="63"/>
      <c r="S922" s="63"/>
      <c r="T922" s="63"/>
      <c r="U922" s="1227"/>
      <c r="V922" s="63">
        <f t="shared" si="347"/>
        <v>0</v>
      </c>
      <c r="W922" s="63"/>
      <c r="X922" s="63"/>
      <c r="Y922" s="63"/>
      <c r="Z922" s="63"/>
      <c r="AA922" s="150"/>
    </row>
    <row r="923" spans="1:27" ht="32.25" customHeight="1" x14ac:dyDescent="0.25">
      <c r="A923" s="150">
        <v>1</v>
      </c>
      <c r="B923" s="150">
        <v>1</v>
      </c>
      <c r="C923" s="519" t="s">
        <v>446</v>
      </c>
      <c r="D923" s="519"/>
      <c r="E923" s="555"/>
      <c r="F923" s="173"/>
      <c r="G923" s="173"/>
      <c r="H923" s="611"/>
      <c r="I923" s="206"/>
      <c r="J923" s="206"/>
      <c r="K923" s="579"/>
      <c r="L923" s="579"/>
      <c r="M923" s="579"/>
      <c r="N923" s="579"/>
      <c r="O923" s="579"/>
      <c r="P923" s="579"/>
      <c r="Q923" s="63"/>
      <c r="R923" s="63"/>
      <c r="S923" s="63"/>
      <c r="T923" s="63"/>
      <c r="U923" s="1227"/>
      <c r="V923" s="63">
        <f t="shared" si="347"/>
        <v>0</v>
      </c>
      <c r="W923" s="63"/>
      <c r="X923" s="63"/>
      <c r="Y923" s="63"/>
      <c r="Z923" s="63"/>
      <c r="AA923" s="150"/>
    </row>
    <row r="924" spans="1:27" ht="28.5" customHeight="1" x14ac:dyDescent="0.25">
      <c r="A924" s="150">
        <v>1</v>
      </c>
      <c r="B924" s="150">
        <v>1</v>
      </c>
      <c r="C924" s="519" t="s">
        <v>447</v>
      </c>
      <c r="D924" s="519"/>
      <c r="E924" s="555">
        <v>7000</v>
      </c>
      <c r="F924" s="173">
        <f>ROUND(E924/12*$C$4,0)</f>
        <v>2333</v>
      </c>
      <c r="G924" s="173">
        <v>2330</v>
      </c>
      <c r="H924" s="611">
        <f>G924/F924*100</f>
        <v>99.871410201457351</v>
      </c>
      <c r="I924" s="206"/>
      <c r="J924" s="206"/>
      <c r="K924" s="579"/>
      <c r="L924" s="579"/>
      <c r="M924" s="579"/>
      <c r="N924" s="579"/>
      <c r="O924" s="579"/>
      <c r="P924" s="579"/>
      <c r="Q924" s="63"/>
      <c r="R924" s="63"/>
      <c r="S924" s="63"/>
      <c r="T924" s="63"/>
      <c r="U924" s="1227"/>
      <c r="V924" s="63">
        <f t="shared" si="347"/>
        <v>0</v>
      </c>
      <c r="W924" s="63"/>
      <c r="X924" s="63"/>
      <c r="Y924" s="63"/>
      <c r="Z924" s="63"/>
      <c r="AA924" s="150"/>
    </row>
    <row r="925" spans="1:27" ht="15" customHeight="1" x14ac:dyDescent="0.25">
      <c r="A925" s="150">
        <v>1</v>
      </c>
      <c r="B925" s="150">
        <v>1</v>
      </c>
      <c r="C925" s="519" t="s">
        <v>448</v>
      </c>
      <c r="D925" s="519"/>
      <c r="E925" s="555">
        <v>500</v>
      </c>
      <c r="F925" s="173">
        <f>ROUND(E925/12*$C$4,0)</f>
        <v>167</v>
      </c>
      <c r="G925" s="173">
        <v>164</v>
      </c>
      <c r="H925" s="611">
        <f>G925/F925*100</f>
        <v>98.203592814371248</v>
      </c>
      <c r="I925" s="206"/>
      <c r="J925" s="206"/>
      <c r="K925" s="579"/>
      <c r="L925" s="579"/>
      <c r="M925" s="579"/>
      <c r="N925" s="579"/>
      <c r="O925" s="579"/>
      <c r="P925" s="579"/>
      <c r="Q925" s="63"/>
      <c r="R925" s="63"/>
      <c r="S925" s="63"/>
      <c r="T925" s="63"/>
      <c r="U925" s="1227"/>
      <c r="V925" s="63">
        <f t="shared" si="347"/>
        <v>0</v>
      </c>
      <c r="W925" s="63"/>
      <c r="X925" s="63"/>
      <c r="Y925" s="63"/>
      <c r="Z925" s="63"/>
      <c r="AA925" s="150"/>
    </row>
    <row r="926" spans="1:27" ht="15" customHeight="1" x14ac:dyDescent="0.25">
      <c r="A926" s="150">
        <v>1</v>
      </c>
      <c r="B926" s="150">
        <v>1</v>
      </c>
      <c r="C926" s="519" t="s">
        <v>449</v>
      </c>
      <c r="D926" s="519"/>
      <c r="E926" s="555">
        <v>9274</v>
      </c>
      <c r="F926" s="173">
        <f>ROUND(E926/12*$C$4,0)</f>
        <v>3091</v>
      </c>
      <c r="G926" s="173">
        <v>3097</v>
      </c>
      <c r="H926" s="611">
        <f>G926/F926*100</f>
        <v>100.19411193788419</v>
      </c>
      <c r="I926" s="206"/>
      <c r="J926" s="206"/>
      <c r="K926" s="579"/>
      <c r="L926" s="579"/>
      <c r="M926" s="579"/>
      <c r="N926" s="579"/>
      <c r="O926" s="579"/>
      <c r="P926" s="579"/>
      <c r="Q926" s="63"/>
      <c r="R926" s="63"/>
      <c r="S926" s="63"/>
      <c r="T926" s="63"/>
      <c r="U926" s="1227"/>
      <c r="V926" s="63">
        <f t="shared" si="347"/>
        <v>0</v>
      </c>
      <c r="W926" s="63"/>
      <c r="X926" s="63"/>
      <c r="Y926" s="63"/>
      <c r="Z926" s="63"/>
      <c r="AA926" s="150"/>
    </row>
    <row r="927" spans="1:27" ht="15" customHeight="1" x14ac:dyDescent="0.25">
      <c r="A927" s="150">
        <v>1</v>
      </c>
      <c r="B927" s="150">
        <v>1</v>
      </c>
      <c r="C927" s="519" t="s">
        <v>613</v>
      </c>
      <c r="D927" s="519"/>
      <c r="E927" s="555">
        <v>63000</v>
      </c>
      <c r="F927" s="173">
        <f>ROUND(E927/12*$C$4,0)</f>
        <v>21000</v>
      </c>
      <c r="G927" s="173">
        <v>21068</v>
      </c>
      <c r="H927" s="611">
        <f>G927/F927*100</f>
        <v>100.32380952380953</v>
      </c>
      <c r="I927" s="206"/>
      <c r="J927" s="206"/>
      <c r="K927" s="579"/>
      <c r="L927" s="579"/>
      <c r="M927" s="579"/>
      <c r="N927" s="579"/>
      <c r="O927" s="579"/>
      <c r="P927" s="579"/>
      <c r="Q927" s="63"/>
      <c r="R927" s="63"/>
      <c r="S927" s="63"/>
      <c r="T927" s="63"/>
      <c r="U927" s="1227"/>
      <c r="V927" s="63">
        <f t="shared" si="347"/>
        <v>0</v>
      </c>
      <c r="W927" s="63"/>
      <c r="X927" s="63"/>
      <c r="Y927" s="63"/>
      <c r="Z927" s="63"/>
      <c r="AA927" s="150"/>
    </row>
    <row r="928" spans="1:27" ht="31.5" customHeight="1" x14ac:dyDescent="0.25">
      <c r="A928" s="150">
        <v>1</v>
      </c>
      <c r="B928" s="150">
        <v>1</v>
      </c>
      <c r="C928" s="519" t="s">
        <v>639</v>
      </c>
      <c r="D928" s="519"/>
      <c r="E928" s="555"/>
      <c r="F928" s="173">
        <f>ROUND(E928/12*$C$4,0)</f>
        <v>0</v>
      </c>
      <c r="G928" s="173"/>
      <c r="H928" s="611"/>
      <c r="I928" s="206"/>
      <c r="J928" s="206"/>
      <c r="K928" s="579"/>
      <c r="L928" s="579"/>
      <c r="M928" s="579"/>
      <c r="N928" s="579"/>
      <c r="O928" s="579"/>
      <c r="P928" s="579"/>
      <c r="Q928" s="63"/>
      <c r="R928" s="63"/>
      <c r="S928" s="63"/>
      <c r="T928" s="63"/>
      <c r="U928" s="1227"/>
      <c r="V928" s="63">
        <f t="shared" si="347"/>
        <v>0</v>
      </c>
      <c r="W928" s="63"/>
      <c r="X928" s="63"/>
      <c r="Y928" s="63"/>
      <c r="Z928" s="63"/>
      <c r="AA928" s="150"/>
    </row>
    <row r="929" spans="1:27" ht="31.5" customHeight="1" x14ac:dyDescent="0.25">
      <c r="A929" s="150">
        <v>1</v>
      </c>
      <c r="B929" s="150">
        <v>1</v>
      </c>
      <c r="C929" s="625" t="s">
        <v>172</v>
      </c>
      <c r="D929" s="625"/>
      <c r="E929" s="498">
        <f>SUM(E921+E927*3.2)</f>
        <v>218374</v>
      </c>
      <c r="F929" s="498">
        <f>SUM(F921+F927*3.2)</f>
        <v>72791</v>
      </c>
      <c r="G929" s="498">
        <f>SUM(G921+G927*3.2)</f>
        <v>73008.600000000006</v>
      </c>
      <c r="H929" s="611">
        <f>G929/F929*100</f>
        <v>100.29893805552885</v>
      </c>
      <c r="I929" s="206"/>
      <c r="J929" s="206"/>
      <c r="K929" s="579"/>
      <c r="L929" s="579"/>
      <c r="M929" s="579"/>
      <c r="N929" s="579"/>
      <c r="O929" s="579"/>
      <c r="P929" s="579"/>
      <c r="Q929" s="85">
        <v>82026.991509119995</v>
      </c>
      <c r="R929" s="85">
        <v>82026.991509119995</v>
      </c>
      <c r="S929" s="85">
        <v>82026.991509119995</v>
      </c>
      <c r="T929" s="85">
        <v>82026.991509119995</v>
      </c>
      <c r="U929" s="2164">
        <f>Q929/12*$C$4+(R929-Q929)/11*3+(S929-R929)/10*2+(T929-S929)/9*1</f>
        <v>27342.330503039997</v>
      </c>
      <c r="V929" s="85">
        <f t="shared" ref="V929" si="351">Z929-Y929-W929</f>
        <v>27017.640309999995</v>
      </c>
      <c r="W929" s="85"/>
      <c r="X929" s="85">
        <f>V929-U929</f>
        <v>-324.69019304000176</v>
      </c>
      <c r="Y929" s="85">
        <v>-16.64866</v>
      </c>
      <c r="Z929" s="85">
        <v>27000.991649999996</v>
      </c>
    </row>
    <row r="930" spans="1:27" ht="19.5" customHeight="1" x14ac:dyDescent="0.25">
      <c r="A930" s="150">
        <v>1</v>
      </c>
      <c r="B930" s="150">
        <v>1</v>
      </c>
      <c r="C930" s="600" t="s">
        <v>450</v>
      </c>
      <c r="D930" s="519"/>
      <c r="E930" s="555"/>
      <c r="F930" s="173"/>
      <c r="G930" s="173"/>
      <c r="H930" s="173"/>
      <c r="I930" s="206"/>
      <c r="J930" s="206"/>
      <c r="K930" s="579"/>
      <c r="L930" s="579"/>
      <c r="M930" s="579"/>
      <c r="N930" s="579"/>
      <c r="O930" s="579"/>
      <c r="P930" s="579"/>
      <c r="Q930" s="63"/>
      <c r="R930" s="63"/>
      <c r="S930" s="63"/>
      <c r="T930" s="63"/>
      <c r="U930" s="1227"/>
      <c r="V930" s="63">
        <f t="shared" si="347"/>
        <v>0</v>
      </c>
      <c r="W930" s="63"/>
      <c r="X930" s="63"/>
      <c r="Y930" s="63"/>
      <c r="Z930" s="63"/>
      <c r="AA930" s="150"/>
    </row>
    <row r="931" spans="1:27" ht="15" customHeight="1" x14ac:dyDescent="0.25">
      <c r="A931" s="150">
        <v>1</v>
      </c>
      <c r="B931" s="150">
        <v>1</v>
      </c>
      <c r="C931" s="519" t="s">
        <v>203</v>
      </c>
      <c r="D931" s="519"/>
      <c r="E931" s="555">
        <f>SUM(E933,E938)</f>
        <v>28377</v>
      </c>
      <c r="F931" s="555">
        <f>SUM(F933,F938)</f>
        <v>9458</v>
      </c>
      <c r="G931" s="555">
        <f>SUM(G933,G938)</f>
        <v>8541</v>
      </c>
      <c r="H931" s="611">
        <f>G931/F931*100</f>
        <v>90.304504123493331</v>
      </c>
      <c r="I931" s="206"/>
      <c r="J931" s="206"/>
      <c r="K931" s="579"/>
      <c r="L931" s="579"/>
      <c r="M931" s="579"/>
      <c r="N931" s="579"/>
      <c r="O931" s="579"/>
      <c r="P931" s="579"/>
      <c r="Q931" s="63"/>
      <c r="R931" s="63"/>
      <c r="S931" s="63"/>
      <c r="T931" s="63"/>
      <c r="U931" s="1227"/>
      <c r="V931" s="63">
        <f t="shared" si="347"/>
        <v>0</v>
      </c>
      <c r="W931" s="63"/>
      <c r="X931" s="63"/>
      <c r="Y931" s="63"/>
      <c r="Z931" s="63"/>
      <c r="AA931" s="150"/>
    </row>
    <row r="932" spans="1:27" ht="38.25" customHeight="1" x14ac:dyDescent="0.25">
      <c r="A932" s="150">
        <v>1</v>
      </c>
      <c r="B932" s="150">
        <v>1</v>
      </c>
      <c r="C932" s="519" t="s">
        <v>446</v>
      </c>
      <c r="D932" s="519"/>
      <c r="E932" s="555"/>
      <c r="F932" s="173"/>
      <c r="G932" s="173"/>
      <c r="H932" s="173"/>
      <c r="I932" s="206"/>
      <c r="J932" s="206"/>
      <c r="K932" s="579"/>
      <c r="L932" s="579"/>
      <c r="M932" s="579"/>
      <c r="N932" s="579"/>
      <c r="O932" s="579"/>
      <c r="P932" s="579"/>
      <c r="Q932" s="63"/>
      <c r="R932" s="63"/>
      <c r="S932" s="63"/>
      <c r="T932" s="63"/>
      <c r="U932" s="1227"/>
      <c r="V932" s="63">
        <f t="shared" si="347"/>
        <v>0</v>
      </c>
      <c r="W932" s="63"/>
      <c r="X932" s="63"/>
      <c r="Y932" s="63"/>
      <c r="Z932" s="63"/>
      <c r="AA932" s="150"/>
    </row>
    <row r="933" spans="1:27" ht="29.25" customHeight="1" x14ac:dyDescent="0.25">
      <c r="A933" s="150">
        <v>1</v>
      </c>
      <c r="B933" s="150">
        <v>1</v>
      </c>
      <c r="C933" s="519" t="s">
        <v>451</v>
      </c>
      <c r="D933" s="519"/>
      <c r="E933" s="555">
        <f>SUM(E934:E937)</f>
        <v>8601</v>
      </c>
      <c r="F933" s="555">
        <f>SUM(F934:F937)</f>
        <v>2867</v>
      </c>
      <c r="G933" s="555">
        <f>SUM(G934:G937)</f>
        <v>3377</v>
      </c>
      <c r="H933" s="611">
        <f t="shared" ref="H933:H941" si="352">G933/F933*100</f>
        <v>117.7886292291594</v>
      </c>
      <c r="I933" s="206"/>
      <c r="J933" s="206"/>
      <c r="K933" s="579"/>
      <c r="L933" s="579"/>
      <c r="M933" s="579"/>
      <c r="N933" s="579"/>
      <c r="O933" s="579"/>
      <c r="P933" s="579"/>
      <c r="Q933" s="63"/>
      <c r="R933" s="63"/>
      <c r="S933" s="63"/>
      <c r="T933" s="63"/>
      <c r="U933" s="1227"/>
      <c r="V933" s="63">
        <f t="shared" si="347"/>
        <v>0</v>
      </c>
      <c r="W933" s="63"/>
      <c r="X933" s="63"/>
      <c r="Y933" s="63"/>
      <c r="Z933" s="63"/>
      <c r="AA933" s="150"/>
    </row>
    <row r="934" spans="1:27" ht="36" customHeight="1" x14ac:dyDescent="0.25">
      <c r="A934" s="150">
        <v>1</v>
      </c>
      <c r="B934" s="150">
        <v>1</v>
      </c>
      <c r="C934" s="519" t="s">
        <v>452</v>
      </c>
      <c r="D934" s="519"/>
      <c r="E934" s="555">
        <v>5594</v>
      </c>
      <c r="F934" s="173">
        <f>ROUND(E934/12*$C$4,0)</f>
        <v>1865</v>
      </c>
      <c r="G934" s="173">
        <v>1861</v>
      </c>
      <c r="H934" s="611">
        <f t="shared" si="352"/>
        <v>99.78552278820375</v>
      </c>
      <c r="I934" s="206"/>
      <c r="J934" s="206"/>
      <c r="K934" s="579"/>
      <c r="L934" s="579"/>
      <c r="M934" s="579"/>
      <c r="N934" s="579"/>
      <c r="O934" s="579"/>
      <c r="P934" s="579"/>
      <c r="Q934" s="63"/>
      <c r="R934" s="63"/>
      <c r="S934" s="63"/>
      <c r="T934" s="63"/>
      <c r="U934" s="1227"/>
      <c r="V934" s="63">
        <f t="shared" si="347"/>
        <v>0</v>
      </c>
      <c r="W934" s="63"/>
      <c r="X934" s="63"/>
      <c r="Y934" s="63"/>
      <c r="Z934" s="63"/>
      <c r="AA934" s="150"/>
    </row>
    <row r="935" spans="1:27" ht="42" customHeight="1" x14ac:dyDescent="0.25">
      <c r="A935" s="150">
        <v>1</v>
      </c>
      <c r="B935" s="150">
        <v>1</v>
      </c>
      <c r="C935" s="519" t="s">
        <v>453</v>
      </c>
      <c r="D935" s="519"/>
      <c r="E935" s="555">
        <v>1678</v>
      </c>
      <c r="F935" s="173">
        <f>ROUND(E935/12*$C$4,0)</f>
        <v>559</v>
      </c>
      <c r="G935" s="173">
        <v>560</v>
      </c>
      <c r="H935" s="611">
        <f t="shared" si="352"/>
        <v>100.17889087656529</v>
      </c>
      <c r="I935" s="206"/>
      <c r="J935" s="206"/>
      <c r="K935" s="579"/>
      <c r="L935" s="579"/>
      <c r="M935" s="579"/>
      <c r="N935" s="579"/>
      <c r="O935" s="579"/>
      <c r="P935" s="579"/>
      <c r="Q935" s="63"/>
      <c r="R935" s="63"/>
      <c r="S935" s="63"/>
      <c r="T935" s="63"/>
      <c r="U935" s="1227"/>
      <c r="V935" s="63">
        <f t="shared" si="347"/>
        <v>0</v>
      </c>
      <c r="W935" s="63"/>
      <c r="X935" s="63"/>
      <c r="Y935" s="63"/>
      <c r="Z935" s="63"/>
      <c r="AA935" s="150"/>
    </row>
    <row r="936" spans="1:27" ht="29.25" customHeight="1" x14ac:dyDescent="0.25">
      <c r="A936" s="150">
        <v>1</v>
      </c>
      <c r="B936" s="150">
        <v>1</v>
      </c>
      <c r="C936" s="519" t="s">
        <v>502</v>
      </c>
      <c r="D936" s="519"/>
      <c r="E936" s="555">
        <v>990</v>
      </c>
      <c r="F936" s="173">
        <f>ROUND(E936/12*$C$4,0)</f>
        <v>330</v>
      </c>
      <c r="G936" s="173">
        <v>837</v>
      </c>
      <c r="H936" s="611">
        <f t="shared" si="352"/>
        <v>253.63636363636363</v>
      </c>
      <c r="I936" s="206"/>
      <c r="J936" s="206"/>
      <c r="K936" s="579"/>
      <c r="L936" s="579"/>
      <c r="M936" s="579"/>
      <c r="N936" s="579"/>
      <c r="O936" s="579"/>
      <c r="P936" s="579"/>
      <c r="Q936" s="63"/>
      <c r="R936" s="63"/>
      <c r="S936" s="63"/>
      <c r="T936" s="63"/>
      <c r="U936" s="1227"/>
      <c r="V936" s="63">
        <f t="shared" si="347"/>
        <v>0</v>
      </c>
      <c r="W936" s="63"/>
      <c r="X936" s="63"/>
      <c r="Y936" s="63"/>
      <c r="Z936" s="63"/>
      <c r="AA936" s="150"/>
    </row>
    <row r="937" spans="1:27" ht="45.75" customHeight="1" x14ac:dyDescent="0.25">
      <c r="A937" s="150">
        <v>1</v>
      </c>
      <c r="B937" s="150">
        <v>1</v>
      </c>
      <c r="C937" s="519" t="s">
        <v>503</v>
      </c>
      <c r="D937" s="519"/>
      <c r="E937" s="555">
        <v>339</v>
      </c>
      <c r="F937" s="173">
        <f>ROUND(E937/12*$C$4,0)</f>
        <v>113</v>
      </c>
      <c r="G937" s="173">
        <v>119</v>
      </c>
      <c r="H937" s="611">
        <f t="shared" si="352"/>
        <v>105.30973451327435</v>
      </c>
      <c r="I937" s="206"/>
      <c r="J937" s="206"/>
      <c r="K937" s="579"/>
      <c r="L937" s="579"/>
      <c r="M937" s="579"/>
      <c r="N937" s="579"/>
      <c r="O937" s="579"/>
      <c r="P937" s="579"/>
      <c r="Q937" s="63"/>
      <c r="R937" s="63"/>
      <c r="S937" s="63"/>
      <c r="T937" s="63"/>
      <c r="U937" s="1227"/>
      <c r="V937" s="63">
        <f t="shared" si="347"/>
        <v>0</v>
      </c>
      <c r="W937" s="63"/>
      <c r="X937" s="63"/>
      <c r="Y937" s="63"/>
      <c r="Z937" s="63"/>
      <c r="AA937" s="150"/>
    </row>
    <row r="938" spans="1:27" ht="30" customHeight="1" x14ac:dyDescent="0.25">
      <c r="A938" s="150">
        <v>1</v>
      </c>
      <c r="B938" s="150">
        <v>1</v>
      </c>
      <c r="C938" s="519" t="s">
        <v>454</v>
      </c>
      <c r="D938" s="519"/>
      <c r="E938" s="555">
        <f>SUM(E939:E941)</f>
        <v>19776</v>
      </c>
      <c r="F938" s="555">
        <f>SUM(F939:F941)</f>
        <v>6591</v>
      </c>
      <c r="G938" s="555">
        <f>SUM(G939:G941)</f>
        <v>5164</v>
      </c>
      <c r="H938" s="611">
        <f t="shared" si="352"/>
        <v>78.349264148080707</v>
      </c>
      <c r="I938" s="206"/>
      <c r="J938" s="206"/>
      <c r="K938" s="579"/>
      <c r="L938" s="579"/>
      <c r="M938" s="579"/>
      <c r="N938" s="579"/>
      <c r="O938" s="579"/>
      <c r="P938" s="579"/>
      <c r="Q938" s="63"/>
      <c r="R938" s="63"/>
      <c r="S938" s="63"/>
      <c r="T938" s="63"/>
      <c r="U938" s="1227"/>
      <c r="V938" s="63">
        <f t="shared" si="347"/>
        <v>0</v>
      </c>
      <c r="W938" s="63"/>
      <c r="X938" s="63"/>
      <c r="Y938" s="63"/>
      <c r="Z938" s="63"/>
      <c r="AA938" s="150"/>
    </row>
    <row r="939" spans="1:27" ht="68.25" customHeight="1" x14ac:dyDescent="0.25">
      <c r="A939" s="150">
        <v>1</v>
      </c>
      <c r="B939" s="150">
        <v>1</v>
      </c>
      <c r="C939" s="519" t="s">
        <v>455</v>
      </c>
      <c r="D939" s="519"/>
      <c r="E939" s="555">
        <v>700</v>
      </c>
      <c r="F939" s="173">
        <f t="shared" ref="F939:F944" si="353">ROUND(E939/12*$C$4,0)</f>
        <v>233</v>
      </c>
      <c r="G939" s="173">
        <v>234</v>
      </c>
      <c r="H939" s="611">
        <f t="shared" si="352"/>
        <v>100.42918454935624</v>
      </c>
      <c r="I939" s="206"/>
      <c r="J939" s="206"/>
      <c r="K939" s="579"/>
      <c r="L939" s="579"/>
      <c r="M939" s="579"/>
      <c r="N939" s="579"/>
      <c r="O939" s="579"/>
      <c r="P939" s="579"/>
      <c r="Q939" s="63"/>
      <c r="R939" s="63"/>
      <c r="S939" s="63"/>
      <c r="T939" s="63"/>
      <c r="U939" s="1227"/>
      <c r="V939" s="63">
        <f t="shared" si="347"/>
        <v>0</v>
      </c>
      <c r="W939" s="63"/>
      <c r="X939" s="63"/>
      <c r="Y939" s="63"/>
      <c r="Z939" s="63"/>
      <c r="AA939" s="150"/>
    </row>
    <row r="940" spans="1:27" ht="60.75" customHeight="1" x14ac:dyDescent="0.25">
      <c r="A940" s="150">
        <v>1</v>
      </c>
      <c r="B940" s="150">
        <v>1</v>
      </c>
      <c r="C940" s="519" t="s">
        <v>638</v>
      </c>
      <c r="D940" s="519"/>
      <c r="E940" s="555">
        <v>15835</v>
      </c>
      <c r="F940" s="173">
        <f t="shared" si="353"/>
        <v>5278</v>
      </c>
      <c r="G940" s="173">
        <v>3961</v>
      </c>
      <c r="H940" s="611">
        <f t="shared" si="352"/>
        <v>75.047366426676774</v>
      </c>
      <c r="I940" s="206"/>
      <c r="J940" s="206"/>
      <c r="K940" s="579"/>
      <c r="L940" s="579"/>
      <c r="M940" s="579"/>
      <c r="N940" s="579"/>
      <c r="O940" s="579"/>
      <c r="P940" s="579"/>
      <c r="Q940" s="63"/>
      <c r="R940" s="63"/>
      <c r="S940" s="63"/>
      <c r="T940" s="63"/>
      <c r="U940" s="1227"/>
      <c r="V940" s="63">
        <f t="shared" si="347"/>
        <v>0</v>
      </c>
      <c r="W940" s="63"/>
      <c r="X940" s="63"/>
      <c r="Y940" s="63"/>
      <c r="Z940" s="63"/>
      <c r="AA940" s="150"/>
    </row>
    <row r="941" spans="1:27" ht="48.75" customHeight="1" x14ac:dyDescent="0.25">
      <c r="A941" s="150">
        <v>1</v>
      </c>
      <c r="B941" s="150">
        <v>1</v>
      </c>
      <c r="C941" s="519" t="s">
        <v>467</v>
      </c>
      <c r="D941" s="519"/>
      <c r="E941" s="555">
        <v>3241</v>
      </c>
      <c r="F941" s="173">
        <f t="shared" si="353"/>
        <v>1080</v>
      </c>
      <c r="G941" s="173">
        <v>969</v>
      </c>
      <c r="H941" s="611">
        <f t="shared" si="352"/>
        <v>89.722222222222229</v>
      </c>
      <c r="I941" s="206"/>
      <c r="J941" s="206"/>
      <c r="K941" s="579"/>
      <c r="L941" s="579"/>
      <c r="M941" s="579"/>
      <c r="N941" s="579"/>
      <c r="O941" s="579"/>
      <c r="P941" s="579"/>
      <c r="Q941" s="63"/>
      <c r="R941" s="63"/>
      <c r="S941" s="63"/>
      <c r="T941" s="63"/>
      <c r="U941" s="1227"/>
      <c r="V941" s="63">
        <f t="shared" si="347"/>
        <v>0</v>
      </c>
      <c r="W941" s="63"/>
      <c r="X941" s="63"/>
      <c r="Y941" s="63"/>
      <c r="Z941" s="63"/>
      <c r="AA941" s="150"/>
    </row>
    <row r="942" spans="1:27" ht="34.5" customHeight="1" x14ac:dyDescent="0.25">
      <c r="A942" s="150">
        <v>1</v>
      </c>
      <c r="B942" s="150">
        <v>1</v>
      </c>
      <c r="C942" s="519" t="s">
        <v>160</v>
      </c>
      <c r="D942" s="519"/>
      <c r="E942" s="555"/>
      <c r="F942" s="173">
        <f t="shared" si="353"/>
        <v>0</v>
      </c>
      <c r="G942" s="173"/>
      <c r="H942" s="611"/>
      <c r="I942" s="206"/>
      <c r="J942" s="206"/>
      <c r="K942" s="579"/>
      <c r="L942" s="579"/>
      <c r="M942" s="579"/>
      <c r="N942" s="579"/>
      <c r="O942" s="579"/>
      <c r="P942" s="579"/>
      <c r="Q942" s="63"/>
      <c r="R942" s="63"/>
      <c r="S942" s="63"/>
      <c r="T942" s="63"/>
      <c r="U942" s="1227"/>
      <c r="V942" s="63">
        <f t="shared" si="347"/>
        <v>0</v>
      </c>
      <c r="W942" s="63"/>
      <c r="X942" s="63"/>
      <c r="Y942" s="63"/>
      <c r="Z942" s="63"/>
      <c r="AA942" s="150"/>
    </row>
    <row r="943" spans="1:27" ht="15" customHeight="1" x14ac:dyDescent="0.25">
      <c r="A943" s="150">
        <v>1</v>
      </c>
      <c r="B943" s="150">
        <v>1</v>
      </c>
      <c r="C943" s="519" t="s">
        <v>161</v>
      </c>
      <c r="D943" s="519"/>
      <c r="E943" s="555">
        <v>17404</v>
      </c>
      <c r="F943" s="173">
        <f t="shared" si="353"/>
        <v>5801</v>
      </c>
      <c r="G943" s="173">
        <v>5840</v>
      </c>
      <c r="H943" s="611">
        <f>G943/F943*100</f>
        <v>100.67229787967591</v>
      </c>
      <c r="I943" s="206"/>
      <c r="J943" s="206"/>
      <c r="K943" s="579"/>
      <c r="L943" s="579"/>
      <c r="M943" s="579"/>
      <c r="N943" s="579"/>
      <c r="O943" s="579"/>
      <c r="P943" s="579"/>
      <c r="Q943" s="63"/>
      <c r="R943" s="63"/>
      <c r="S943" s="63"/>
      <c r="T943" s="63"/>
      <c r="U943" s="1227"/>
      <c r="V943" s="63">
        <f t="shared" si="347"/>
        <v>0</v>
      </c>
      <c r="W943" s="63"/>
      <c r="X943" s="63"/>
      <c r="Y943" s="63"/>
      <c r="Z943" s="63"/>
      <c r="AA943" s="150"/>
    </row>
    <row r="944" spans="1:27" s="177" customFormat="1" ht="26.25" customHeight="1" x14ac:dyDescent="0.25">
      <c r="A944" s="150">
        <v>1</v>
      </c>
      <c r="B944" s="150">
        <v>1</v>
      </c>
      <c r="C944" s="519" t="s">
        <v>442</v>
      </c>
      <c r="D944" s="519"/>
      <c r="E944" s="555"/>
      <c r="F944" s="173">
        <f t="shared" si="353"/>
        <v>0</v>
      </c>
      <c r="G944" s="173"/>
      <c r="H944" s="611"/>
      <c r="I944" s="206"/>
      <c r="J944" s="206"/>
      <c r="K944" s="579"/>
      <c r="L944" s="579"/>
      <c r="M944" s="579"/>
      <c r="N944" s="579"/>
      <c r="O944" s="579"/>
      <c r="P944" s="579"/>
      <c r="Q944" s="63"/>
      <c r="R944" s="63"/>
      <c r="S944" s="63"/>
      <c r="T944" s="63"/>
      <c r="U944" s="1227"/>
      <c r="V944" s="63">
        <f t="shared" si="347"/>
        <v>0</v>
      </c>
      <c r="W944" s="63"/>
      <c r="X944" s="63"/>
      <c r="Y944" s="63"/>
      <c r="Z944" s="63"/>
    </row>
    <row r="945" spans="1:27" ht="27.75" customHeight="1" x14ac:dyDescent="0.25">
      <c r="A945" s="150">
        <v>1</v>
      </c>
      <c r="B945" s="150">
        <v>1</v>
      </c>
      <c r="C945" s="667" t="s">
        <v>169</v>
      </c>
      <c r="D945" s="667"/>
      <c r="E945" s="630">
        <f>SUM(E943,E931)</f>
        <v>45781</v>
      </c>
      <c r="F945" s="630">
        <f>SUM(F943,F931)</f>
        <v>15259</v>
      </c>
      <c r="G945" s="630">
        <f>SUM(G943,G931)</f>
        <v>14381</v>
      </c>
      <c r="H945" s="660">
        <f>G945/F945*100</f>
        <v>94.246018743036899</v>
      </c>
      <c r="I945" s="483"/>
      <c r="J945" s="483"/>
      <c r="K945" s="580"/>
      <c r="L945" s="580"/>
      <c r="M945" s="580"/>
      <c r="N945" s="580"/>
      <c r="O945" s="580"/>
      <c r="P945" s="580"/>
      <c r="Q945" s="85">
        <v>36871.555065370383</v>
      </c>
      <c r="R945" s="85">
        <v>36871.555065370383</v>
      </c>
      <c r="S945" s="85">
        <v>36871.555065370383</v>
      </c>
      <c r="T945" s="85">
        <v>36871.555065370383</v>
      </c>
      <c r="U945" s="1229">
        <f>Q945/12*$C$4+(R945-Q945)/11*3+(S945-R945)/10*2+(T945-S945)/9*1</f>
        <v>12290.51835512346</v>
      </c>
      <c r="V945" s="85">
        <f t="shared" ref="V945" si="354">Z945-Y945-W945</f>
        <v>12259.505550000002</v>
      </c>
      <c r="W945" s="85"/>
      <c r="X945" s="85">
        <f>V945-U945</f>
        <v>-31.012805123458747</v>
      </c>
      <c r="Y945" s="85">
        <v>-6.0034799999999997</v>
      </c>
      <c r="Z945" s="85">
        <v>12253.502070000002</v>
      </c>
      <c r="AA945" s="150"/>
    </row>
    <row r="946" spans="1:27" ht="15" customHeight="1" x14ac:dyDescent="0.25">
      <c r="A946" s="150">
        <v>1</v>
      </c>
      <c r="B946" s="150">
        <v>1</v>
      </c>
      <c r="C946" s="213" t="s">
        <v>170</v>
      </c>
      <c r="D946" s="213"/>
      <c r="E946" s="674">
        <f>SUM(E945,E929)</f>
        <v>264155</v>
      </c>
      <c r="F946" s="674">
        <f>SUM(F945,F929)</f>
        <v>88050</v>
      </c>
      <c r="G946" s="674">
        <f>SUM(G945,G929)</f>
        <v>87389.6</v>
      </c>
      <c r="H946" s="674">
        <f>G946/F946*100</f>
        <v>99.249971607041459</v>
      </c>
      <c r="I946" s="488"/>
      <c r="J946" s="488"/>
      <c r="K946" s="560"/>
      <c r="L946" s="560"/>
      <c r="M946" s="560"/>
      <c r="N946" s="560"/>
      <c r="O946" s="560"/>
      <c r="P946" s="560"/>
      <c r="Q946" s="85">
        <f>SUM(Q945,Q929)</f>
        <v>118898.54657449038</v>
      </c>
      <c r="R946" s="85">
        <f t="shared" ref="R946:Z946" si="355">SUM(R945,R929)</f>
        <v>118898.54657449038</v>
      </c>
      <c r="S946" s="85">
        <f t="shared" ref="S946:T946" si="356">SUM(S945,S929)</f>
        <v>118898.54657449038</v>
      </c>
      <c r="T946" s="85">
        <f t="shared" si="356"/>
        <v>118898.54657449038</v>
      </c>
      <c r="U946" s="85">
        <f t="shared" si="355"/>
        <v>39632.848858163459</v>
      </c>
      <c r="V946" s="85">
        <f t="shared" si="355"/>
        <v>39277.145859999997</v>
      </c>
      <c r="W946" s="85">
        <f t="shared" si="355"/>
        <v>0</v>
      </c>
      <c r="X946" s="85">
        <f t="shared" si="355"/>
        <v>-355.70299816346051</v>
      </c>
      <c r="Y946" s="85">
        <f t="shared" si="355"/>
        <v>-22.652139999999999</v>
      </c>
      <c r="Z946" s="85">
        <f t="shared" si="355"/>
        <v>39254.493719999999</v>
      </c>
      <c r="AA946" s="150"/>
    </row>
    <row r="947" spans="1:27" ht="15" customHeight="1" x14ac:dyDescent="0.25">
      <c r="A947" s="150">
        <v>1</v>
      </c>
      <c r="B947" s="150">
        <v>1</v>
      </c>
      <c r="C947" s="216" t="s">
        <v>31</v>
      </c>
      <c r="D947" s="216"/>
      <c r="E947" s="491"/>
      <c r="F947" s="491"/>
      <c r="G947" s="491"/>
      <c r="H947" s="491"/>
      <c r="I947" s="493"/>
      <c r="J947" s="493"/>
      <c r="K947" s="613"/>
      <c r="L947" s="613"/>
      <c r="M947" s="613"/>
      <c r="N947" s="613"/>
      <c r="O947" s="613"/>
      <c r="P947" s="613"/>
      <c r="Q947" s="72"/>
      <c r="R947" s="72"/>
      <c r="S947" s="72"/>
      <c r="T947" s="72"/>
      <c r="U947" s="1230"/>
      <c r="V947" s="72">
        <f t="shared" si="347"/>
        <v>0</v>
      </c>
      <c r="W947" s="72"/>
      <c r="X947" s="72"/>
      <c r="Y947" s="72"/>
      <c r="Z947" s="72"/>
      <c r="AA947" s="150"/>
    </row>
    <row r="948" spans="1:27" ht="15" customHeight="1" x14ac:dyDescent="0.25">
      <c r="A948" s="150">
        <v>1</v>
      </c>
      <c r="B948" s="150">
        <v>1</v>
      </c>
      <c r="C948" s="306" t="s">
        <v>150</v>
      </c>
      <c r="D948" s="306"/>
      <c r="E948" s="470"/>
      <c r="F948" s="470"/>
      <c r="G948" s="470"/>
      <c r="H948" s="470"/>
      <c r="I948" s="206"/>
      <c r="J948" s="206"/>
      <c r="K948" s="207"/>
      <c r="L948" s="207"/>
      <c r="M948" s="207"/>
      <c r="N948" s="207"/>
      <c r="O948" s="207"/>
      <c r="P948" s="207"/>
      <c r="Q948" s="63"/>
      <c r="R948" s="63"/>
      <c r="S948" s="63"/>
      <c r="T948" s="63"/>
      <c r="U948" s="1227"/>
      <c r="V948" s="63">
        <f t="shared" si="347"/>
        <v>0</v>
      </c>
      <c r="W948" s="63"/>
      <c r="X948" s="63"/>
      <c r="Y948" s="63"/>
      <c r="Z948" s="63"/>
      <c r="AA948" s="150"/>
    </row>
    <row r="949" spans="1:27" s="177" customFormat="1" ht="15" customHeight="1" x14ac:dyDescent="0.25">
      <c r="A949" s="150">
        <v>1</v>
      </c>
      <c r="B949" s="150">
        <v>1</v>
      </c>
      <c r="C949" s="231" t="s">
        <v>189</v>
      </c>
      <c r="D949" s="205">
        <v>240</v>
      </c>
      <c r="E949" s="470">
        <v>1800</v>
      </c>
      <c r="F949" s="173">
        <f>ROUND(E949/12*$C$4,0)</f>
        <v>600</v>
      </c>
      <c r="G949" s="173">
        <v>600</v>
      </c>
      <c r="H949" s="173">
        <f>G949/F949*100</f>
        <v>100</v>
      </c>
      <c r="I949" s="206">
        <v>8</v>
      </c>
      <c r="J949" s="174">
        <f>M949/G949</f>
        <v>8</v>
      </c>
      <c r="K949" s="175">
        <f>ROUND(E949*I949,0)</f>
        <v>14400</v>
      </c>
      <c r="L949" s="175">
        <f>ROUND(F949*I949,0)</f>
        <v>4800</v>
      </c>
      <c r="M949" s="175">
        <v>4800</v>
      </c>
      <c r="N949" s="175">
        <f>M949/L949*100</f>
        <v>100</v>
      </c>
      <c r="O949" s="175">
        <f>ROUND(K949/D949,0)</f>
        <v>60</v>
      </c>
      <c r="P949" s="175">
        <f>M949/$C$4*12/O949</f>
        <v>240</v>
      </c>
      <c r="Q949" s="63"/>
      <c r="R949" s="63"/>
      <c r="S949" s="63"/>
      <c r="T949" s="63"/>
      <c r="U949" s="1227">
        <f>Q949/12</f>
        <v>0</v>
      </c>
      <c r="V949" s="63">
        <f t="shared" si="347"/>
        <v>0</v>
      </c>
      <c r="W949" s="63"/>
      <c r="X949" s="63">
        <f>V949-U949</f>
        <v>0</v>
      </c>
      <c r="Y949" s="63"/>
      <c r="Z949" s="63"/>
    </row>
    <row r="950" spans="1:27" ht="29.25" customHeight="1" x14ac:dyDescent="0.25">
      <c r="A950" s="150">
        <v>1</v>
      </c>
      <c r="B950" s="150">
        <v>1</v>
      </c>
      <c r="C950" s="235" t="s">
        <v>254</v>
      </c>
      <c r="D950" s="499"/>
      <c r="E950" s="660">
        <f t="shared" ref="E950:G951" si="357">SUM(E949)</f>
        <v>1800</v>
      </c>
      <c r="F950" s="237">
        <f t="shared" si="357"/>
        <v>600</v>
      </c>
      <c r="G950" s="237">
        <f t="shared" si="357"/>
        <v>600</v>
      </c>
      <c r="H950" s="237">
        <f>G950/F950*100</f>
        <v>100</v>
      </c>
      <c r="I950" s="483">
        <f>IF(E950=0,0,K950/E950)</f>
        <v>8</v>
      </c>
      <c r="J950" s="212">
        <f>M950/G950</f>
        <v>8</v>
      </c>
      <c r="K950" s="266">
        <f t="shared" ref="K950:M951" si="358">SUM(K949)</f>
        <v>14400</v>
      </c>
      <c r="L950" s="266">
        <f t="shared" si="358"/>
        <v>4800</v>
      </c>
      <c r="M950" s="266">
        <f t="shared" si="358"/>
        <v>4800</v>
      </c>
      <c r="N950" s="266">
        <f>M950/L950*100</f>
        <v>100</v>
      </c>
      <c r="O950" s="266">
        <f>SUM(O949)</f>
        <v>60</v>
      </c>
      <c r="P950" s="181">
        <f>M950/$C$4*12/O950</f>
        <v>240</v>
      </c>
      <c r="Q950" s="83"/>
      <c r="R950" s="83"/>
      <c r="S950" s="83"/>
      <c r="T950" s="83"/>
      <c r="U950" s="1228"/>
      <c r="V950" s="83">
        <f t="shared" si="347"/>
        <v>0</v>
      </c>
      <c r="W950" s="83"/>
      <c r="X950" s="83"/>
      <c r="Y950" s="83"/>
      <c r="Z950" s="83"/>
      <c r="AA950" s="150"/>
    </row>
    <row r="951" spans="1:27" ht="15" customHeight="1" thickBot="1" x14ac:dyDescent="0.3">
      <c r="A951" s="150">
        <v>1</v>
      </c>
      <c r="B951" s="150">
        <v>1</v>
      </c>
      <c r="C951" s="238" t="s">
        <v>488</v>
      </c>
      <c r="D951" s="238"/>
      <c r="E951" s="500">
        <f t="shared" si="357"/>
        <v>1800</v>
      </c>
      <c r="F951" s="500">
        <f t="shared" si="357"/>
        <v>600</v>
      </c>
      <c r="G951" s="500">
        <f t="shared" si="357"/>
        <v>600</v>
      </c>
      <c r="H951" s="500">
        <f>G951/F951*100</f>
        <v>100</v>
      </c>
      <c r="I951" s="240">
        <f>IF(E951=0,0,K951/E951)</f>
        <v>8</v>
      </c>
      <c r="J951" s="241">
        <f>M951/G951</f>
        <v>8</v>
      </c>
      <c r="K951" s="500">
        <f t="shared" si="358"/>
        <v>14400</v>
      </c>
      <c r="L951" s="500">
        <f t="shared" si="358"/>
        <v>4800</v>
      </c>
      <c r="M951" s="500">
        <f t="shared" si="358"/>
        <v>4800</v>
      </c>
      <c r="N951" s="243">
        <f>M951/L951*100</f>
        <v>100</v>
      </c>
      <c r="O951" s="281">
        <f>SUM(O949)</f>
        <v>60</v>
      </c>
      <c r="P951" s="243">
        <f>M951/$C$4*12/O951</f>
        <v>240</v>
      </c>
      <c r="Q951" s="136">
        <v>20917.339239999998</v>
      </c>
      <c r="R951" s="136">
        <v>20917.339239999998</v>
      </c>
      <c r="S951" s="136">
        <v>20917.339239999998</v>
      </c>
      <c r="T951" s="136">
        <v>20917.339239999998</v>
      </c>
      <c r="U951" s="1229">
        <f>Q951/12*$C$4+(R951-Q951)/11*3+(S951-R951)/10*2+(T951-S951)/9*1</f>
        <v>6972.4464133333322</v>
      </c>
      <c r="V951" s="136">
        <f t="shared" si="347"/>
        <v>6959.4246399999993</v>
      </c>
      <c r="W951" s="136"/>
      <c r="X951" s="136">
        <f>V951-U951</f>
        <v>-13.021773333332931</v>
      </c>
      <c r="Y951" s="136">
        <v>0</v>
      </c>
      <c r="Z951" s="136">
        <v>6959.4246399999993</v>
      </c>
      <c r="AA951" s="150"/>
    </row>
    <row r="952" spans="1:27" ht="15" customHeight="1" thickBot="1" x14ac:dyDescent="0.3">
      <c r="A952" s="150">
        <v>1</v>
      </c>
      <c r="B952" s="150">
        <v>1</v>
      </c>
      <c r="C952" s="645" t="s">
        <v>17</v>
      </c>
      <c r="D952" s="645"/>
      <c r="E952" s="700"/>
      <c r="F952" s="700"/>
      <c r="G952" s="700"/>
      <c r="H952" s="700"/>
      <c r="I952" s="503"/>
      <c r="J952" s="503"/>
      <c r="K952" s="664"/>
      <c r="L952" s="664"/>
      <c r="M952" s="664"/>
      <c r="N952" s="664"/>
      <c r="O952" s="664"/>
      <c r="P952" s="664"/>
      <c r="Q952" s="82">
        <f>SUM(Q946,Q951)</f>
        <v>139815.88581449038</v>
      </c>
      <c r="R952" s="82">
        <f t="shared" ref="R952:S952" si="359">SUM(R946,R951)</f>
        <v>139815.88581449038</v>
      </c>
      <c r="S952" s="82">
        <f t="shared" si="359"/>
        <v>139815.88581449038</v>
      </c>
      <c r="T952" s="82">
        <f t="shared" ref="T952" si="360">SUM(T946,T951)</f>
        <v>139815.88581449038</v>
      </c>
      <c r="U952" s="1232">
        <f t="shared" ref="U952:Y952" si="361">SUM(U946,U951)</f>
        <v>46605.295271496791</v>
      </c>
      <c r="V952" s="82">
        <f t="shared" si="347"/>
        <v>46236.570499999994</v>
      </c>
      <c r="W952" s="82"/>
      <c r="X952" s="82">
        <f t="shared" si="361"/>
        <v>-368.72477149679344</v>
      </c>
      <c r="Y952" s="82">
        <f t="shared" si="361"/>
        <v>-22.652139999999999</v>
      </c>
      <c r="Z952" s="82">
        <f>SUM(Z946,Z951)</f>
        <v>46213.918359999996</v>
      </c>
      <c r="AA952" s="2166"/>
    </row>
    <row r="953" spans="1:27" ht="22.5" customHeight="1" x14ac:dyDescent="0.25">
      <c r="A953" s="150">
        <v>1</v>
      </c>
      <c r="B953" s="150">
        <v>1</v>
      </c>
      <c r="C953" s="685"/>
      <c r="D953" s="685"/>
      <c r="E953" s="613"/>
      <c r="F953" s="613"/>
      <c r="G953" s="613"/>
      <c r="H953" s="613"/>
      <c r="I953" s="493"/>
      <c r="J953" s="493"/>
      <c r="K953" s="613"/>
      <c r="L953" s="613"/>
      <c r="M953" s="613"/>
      <c r="N953" s="613"/>
      <c r="O953" s="613"/>
      <c r="P953" s="613"/>
      <c r="Q953" s="72"/>
      <c r="R953" s="72"/>
      <c r="S953" s="72"/>
      <c r="T953" s="72"/>
      <c r="U953" s="1230"/>
      <c r="V953" s="72">
        <f t="shared" si="347"/>
        <v>0</v>
      </c>
      <c r="W953" s="72"/>
      <c r="X953" s="72"/>
      <c r="Y953" s="72"/>
      <c r="Z953" s="72"/>
      <c r="AA953" s="150"/>
    </row>
    <row r="954" spans="1:27" ht="31.5" customHeight="1" x14ac:dyDescent="0.25">
      <c r="A954" s="150">
        <v>1</v>
      </c>
      <c r="B954" s="150">
        <v>1</v>
      </c>
      <c r="C954" s="1219" t="s">
        <v>282</v>
      </c>
      <c r="D954" s="578"/>
      <c r="E954" s="207"/>
      <c r="F954" s="207"/>
      <c r="G954" s="207"/>
      <c r="H954" s="207"/>
      <c r="I954" s="206"/>
      <c r="J954" s="206"/>
      <c r="K954" s="207"/>
      <c r="L954" s="207"/>
      <c r="M954" s="207"/>
      <c r="N954" s="207"/>
      <c r="O954" s="207"/>
      <c r="P954" s="207"/>
      <c r="Q954" s="63"/>
      <c r="R954" s="63"/>
      <c r="S954" s="63"/>
      <c r="T954" s="63"/>
      <c r="U954" s="1227"/>
      <c r="V954" s="63">
        <f t="shared" si="347"/>
        <v>0</v>
      </c>
      <c r="W954" s="63"/>
      <c r="X954" s="63"/>
      <c r="Y954" s="63"/>
      <c r="Z954" s="63"/>
      <c r="AA954" s="150"/>
    </row>
    <row r="955" spans="1:27" ht="15" customHeight="1" x14ac:dyDescent="0.25">
      <c r="A955" s="150">
        <v>1</v>
      </c>
      <c r="B955" s="150">
        <v>1</v>
      </c>
      <c r="C955" s="661" t="s">
        <v>445</v>
      </c>
      <c r="D955" s="624"/>
      <c r="E955" s="207"/>
      <c r="F955" s="207"/>
      <c r="G955" s="207"/>
      <c r="H955" s="207"/>
      <c r="I955" s="206"/>
      <c r="J955" s="206"/>
      <c r="K955" s="207"/>
      <c r="L955" s="207"/>
      <c r="M955" s="207"/>
      <c r="N955" s="207"/>
      <c r="O955" s="207"/>
      <c r="P955" s="207"/>
      <c r="Q955" s="63"/>
      <c r="R955" s="63"/>
      <c r="S955" s="63"/>
      <c r="T955" s="63"/>
      <c r="U955" s="1227"/>
      <c r="V955" s="63">
        <f t="shared" si="347"/>
        <v>0</v>
      </c>
      <c r="W955" s="63"/>
      <c r="X955" s="63"/>
      <c r="Y955" s="63"/>
      <c r="Z955" s="63"/>
      <c r="AA955" s="150"/>
    </row>
    <row r="956" spans="1:27" ht="21" customHeight="1" x14ac:dyDescent="0.25">
      <c r="A956" s="150">
        <v>1</v>
      </c>
      <c r="B956" s="150">
        <v>1</v>
      </c>
      <c r="C956" s="519" t="s">
        <v>614</v>
      </c>
      <c r="D956" s="519"/>
      <c r="E956" s="555">
        <f>SUM(E958,E959,E960)</f>
        <v>8490</v>
      </c>
      <c r="F956" s="555">
        <f>SUM(F958,F959,F960)</f>
        <v>2830</v>
      </c>
      <c r="G956" s="555">
        <f>SUM(G958,G959,G960)</f>
        <v>2872</v>
      </c>
      <c r="H956" s="555">
        <f>G956/F956*100</f>
        <v>101.48409893992934</v>
      </c>
      <c r="I956" s="206"/>
      <c r="J956" s="206"/>
      <c r="K956" s="579"/>
      <c r="L956" s="579"/>
      <c r="M956" s="579"/>
      <c r="N956" s="579"/>
      <c r="O956" s="579"/>
      <c r="P956" s="579"/>
      <c r="Q956" s="63"/>
      <c r="R956" s="63"/>
      <c r="S956" s="63"/>
      <c r="T956" s="63"/>
      <c r="U956" s="1227"/>
      <c r="V956" s="63">
        <f t="shared" si="347"/>
        <v>0</v>
      </c>
      <c r="W956" s="63"/>
      <c r="X956" s="63"/>
      <c r="Y956" s="63"/>
      <c r="Z956" s="63"/>
      <c r="AA956" s="150"/>
    </row>
    <row r="957" spans="1:27" ht="32.25" customHeight="1" x14ac:dyDescent="0.25">
      <c r="A957" s="150">
        <v>1</v>
      </c>
      <c r="B957" s="150">
        <v>1</v>
      </c>
      <c r="C957" s="519" t="s">
        <v>446</v>
      </c>
      <c r="D957" s="519"/>
      <c r="E957" s="555"/>
      <c r="F957" s="173"/>
      <c r="G957" s="555"/>
      <c r="H957" s="555"/>
      <c r="I957" s="206"/>
      <c r="J957" s="206"/>
      <c r="K957" s="579"/>
      <c r="L957" s="579"/>
      <c r="M957" s="579"/>
      <c r="N957" s="579"/>
      <c r="O957" s="579"/>
      <c r="P957" s="579"/>
      <c r="Q957" s="63"/>
      <c r="R957" s="63"/>
      <c r="S957" s="63"/>
      <c r="T957" s="63"/>
      <c r="U957" s="1227"/>
      <c r="V957" s="63">
        <f t="shared" si="347"/>
        <v>0</v>
      </c>
      <c r="W957" s="63"/>
      <c r="X957" s="63"/>
      <c r="Y957" s="63"/>
      <c r="Z957" s="63"/>
      <c r="AA957" s="150"/>
    </row>
    <row r="958" spans="1:27" ht="34.5" customHeight="1" x14ac:dyDescent="0.25">
      <c r="A958" s="150">
        <v>1</v>
      </c>
      <c r="B958" s="150">
        <v>1</v>
      </c>
      <c r="C958" s="519" t="s">
        <v>447</v>
      </c>
      <c r="D958" s="519"/>
      <c r="E958" s="555">
        <v>438</v>
      </c>
      <c r="F958" s="173">
        <f t="shared" ref="F958:F962" si="362">E958/12*$C$4</f>
        <v>146</v>
      </c>
      <c r="G958" s="555">
        <v>166</v>
      </c>
      <c r="H958" s="555">
        <f t="shared" ref="H958:H963" si="363">G958/F958*100</f>
        <v>113.69863013698631</v>
      </c>
      <c r="I958" s="206"/>
      <c r="J958" s="206"/>
      <c r="K958" s="579"/>
      <c r="L958" s="579"/>
      <c r="M958" s="579"/>
      <c r="N958" s="579"/>
      <c r="O958" s="579"/>
      <c r="P958" s="579"/>
      <c r="Q958" s="63"/>
      <c r="R958" s="63"/>
      <c r="S958" s="63"/>
      <c r="T958" s="63"/>
      <c r="U958" s="1227"/>
      <c r="V958" s="63">
        <f t="shared" si="347"/>
        <v>0</v>
      </c>
      <c r="W958" s="63"/>
      <c r="X958" s="63"/>
      <c r="Y958" s="63"/>
      <c r="Z958" s="63"/>
      <c r="AA958" s="150"/>
    </row>
    <row r="959" spans="1:27" ht="15" customHeight="1" x14ac:dyDescent="0.25">
      <c r="A959" s="150">
        <v>1</v>
      </c>
      <c r="B959" s="150">
        <v>1</v>
      </c>
      <c r="C959" s="519" t="s">
        <v>448</v>
      </c>
      <c r="D959" s="519"/>
      <c r="E959" s="555">
        <v>174</v>
      </c>
      <c r="F959" s="173">
        <f t="shared" si="362"/>
        <v>58</v>
      </c>
      <c r="G959" s="555">
        <v>63</v>
      </c>
      <c r="H959" s="555">
        <f t="shared" si="363"/>
        <v>108.62068965517241</v>
      </c>
      <c r="I959" s="206"/>
      <c r="J959" s="206"/>
      <c r="K959" s="579"/>
      <c r="L959" s="579"/>
      <c r="M959" s="579"/>
      <c r="N959" s="579"/>
      <c r="O959" s="579"/>
      <c r="P959" s="579"/>
      <c r="Q959" s="63"/>
      <c r="R959" s="63"/>
      <c r="S959" s="63"/>
      <c r="T959" s="63"/>
      <c r="U959" s="1227"/>
      <c r="V959" s="63">
        <f t="shared" ref="V959:V1022" si="364">Z959-Y959-W959</f>
        <v>0</v>
      </c>
      <c r="W959" s="63"/>
      <c r="X959" s="63"/>
      <c r="Y959" s="63"/>
      <c r="Z959" s="63"/>
      <c r="AA959" s="150"/>
    </row>
    <row r="960" spans="1:27" ht="15" customHeight="1" x14ac:dyDescent="0.25">
      <c r="A960" s="150">
        <v>1</v>
      </c>
      <c r="B960" s="150">
        <v>1</v>
      </c>
      <c r="C960" s="519" t="s">
        <v>449</v>
      </c>
      <c r="D960" s="519"/>
      <c r="E960" s="555">
        <v>7878</v>
      </c>
      <c r="F960" s="173">
        <f t="shared" si="362"/>
        <v>2626</v>
      </c>
      <c r="G960" s="555">
        <v>2643</v>
      </c>
      <c r="H960" s="555">
        <f t="shared" si="363"/>
        <v>100.64737242955064</v>
      </c>
      <c r="I960" s="206"/>
      <c r="J960" s="206"/>
      <c r="K960" s="579"/>
      <c r="L960" s="579"/>
      <c r="M960" s="579"/>
      <c r="N960" s="579"/>
      <c r="O960" s="579"/>
      <c r="P960" s="579"/>
      <c r="Q960" s="63"/>
      <c r="R960" s="63"/>
      <c r="S960" s="63"/>
      <c r="T960" s="63"/>
      <c r="U960" s="1227"/>
      <c r="V960" s="63">
        <f t="shared" si="364"/>
        <v>0</v>
      </c>
      <c r="W960" s="63"/>
      <c r="X960" s="63"/>
      <c r="Y960" s="63"/>
      <c r="Z960" s="63"/>
      <c r="AA960" s="150"/>
    </row>
    <row r="961" spans="1:27" ht="18.75" customHeight="1" x14ac:dyDescent="0.25">
      <c r="A961" s="150">
        <v>1</v>
      </c>
      <c r="B961" s="150">
        <v>1</v>
      </c>
      <c r="C961" s="519" t="s">
        <v>613</v>
      </c>
      <c r="D961" s="519"/>
      <c r="E961" s="555">
        <v>44000</v>
      </c>
      <c r="F961" s="173">
        <f t="shared" si="362"/>
        <v>14666.666666666666</v>
      </c>
      <c r="G961" s="555">
        <f>13376+G962/3.8/3.2</f>
        <v>14513.171052631578</v>
      </c>
      <c r="H961" s="555">
        <f t="shared" si="363"/>
        <v>98.953438995215322</v>
      </c>
      <c r="I961" s="206"/>
      <c r="J961" s="206"/>
      <c r="K961" s="579"/>
      <c r="L961" s="579"/>
      <c r="M961" s="579"/>
      <c r="N961" s="579"/>
      <c r="O961" s="579"/>
      <c r="P961" s="579"/>
      <c r="Q961" s="63"/>
      <c r="R961" s="63"/>
      <c r="S961" s="63"/>
      <c r="T961" s="63"/>
      <c r="U961" s="1227"/>
      <c r="V961" s="63">
        <f t="shared" si="364"/>
        <v>0</v>
      </c>
      <c r="W961" s="63"/>
      <c r="X961" s="63"/>
      <c r="Y961" s="63"/>
      <c r="Z961" s="63"/>
      <c r="AA961" s="150"/>
    </row>
    <row r="962" spans="1:27" ht="32.25" customHeight="1" x14ac:dyDescent="0.25">
      <c r="A962" s="150">
        <v>1</v>
      </c>
      <c r="B962" s="150">
        <v>1</v>
      </c>
      <c r="C962" s="519" t="s">
        <v>639</v>
      </c>
      <c r="D962" s="519"/>
      <c r="E962" s="555">
        <v>42000</v>
      </c>
      <c r="F962" s="173">
        <f t="shared" si="362"/>
        <v>14000</v>
      </c>
      <c r="G962" s="555">
        <v>13828</v>
      </c>
      <c r="H962" s="555">
        <f t="shared" si="363"/>
        <v>98.771428571428572</v>
      </c>
      <c r="I962" s="206"/>
      <c r="J962" s="206"/>
      <c r="K962" s="579"/>
      <c r="L962" s="579"/>
      <c r="M962" s="579"/>
      <c r="N962" s="579"/>
      <c r="O962" s="579"/>
      <c r="P962" s="579"/>
      <c r="Q962" s="63"/>
      <c r="R962" s="63"/>
      <c r="S962" s="63"/>
      <c r="T962" s="63"/>
      <c r="U962" s="1227"/>
      <c r="V962" s="63">
        <f t="shared" si="364"/>
        <v>0</v>
      </c>
      <c r="W962" s="63"/>
      <c r="X962" s="63"/>
      <c r="Y962" s="63"/>
      <c r="Z962" s="63"/>
      <c r="AA962" s="150"/>
    </row>
    <row r="963" spans="1:27" ht="33" customHeight="1" x14ac:dyDescent="0.25">
      <c r="A963" s="150">
        <v>1</v>
      </c>
      <c r="B963" s="150">
        <v>1</v>
      </c>
      <c r="C963" s="625" t="s">
        <v>172</v>
      </c>
      <c r="D963" s="625"/>
      <c r="E963" s="498">
        <f>SUM(E956+E961*3.2)</f>
        <v>149290</v>
      </c>
      <c r="F963" s="197">
        <f>SUM(F956+F961*3.2)</f>
        <v>49763.333333333336</v>
      </c>
      <c r="G963" s="498">
        <f>SUM(G956+G961*3.2)</f>
        <v>49314.14736842105</v>
      </c>
      <c r="H963" s="498">
        <f t="shared" si="363"/>
        <v>99.097355553126903</v>
      </c>
      <c r="I963" s="206"/>
      <c r="J963" s="206"/>
      <c r="K963" s="579"/>
      <c r="L963" s="579"/>
      <c r="M963" s="579"/>
      <c r="N963" s="579"/>
      <c r="O963" s="579"/>
      <c r="P963" s="579"/>
      <c r="Q963" s="85">
        <v>56218.577426706237</v>
      </c>
      <c r="R963" s="85">
        <v>56218.577426706237</v>
      </c>
      <c r="S963" s="85">
        <v>56218.577426706237</v>
      </c>
      <c r="T963" s="85">
        <v>56218.577426706237</v>
      </c>
      <c r="U963" s="2164">
        <f>Q963/12*$C$4+(R963-Q963)/11*3+(S963-R963)/10*2+(T963-S963)/9*1</f>
        <v>18739.525808902079</v>
      </c>
      <c r="V963" s="85">
        <f t="shared" ref="V963" si="365">Z963-Y963-W963</f>
        <v>18739.525799999996</v>
      </c>
      <c r="W963" s="85"/>
      <c r="X963" s="85">
        <f>V963-U963</f>
        <v>-8.9020832092501223E-6</v>
      </c>
      <c r="Y963" s="85">
        <v>-14.735480000000003</v>
      </c>
      <c r="Z963" s="85">
        <v>18724.790319999996</v>
      </c>
    </row>
    <row r="964" spans="1:27" ht="28.5" customHeight="1" x14ac:dyDescent="0.25">
      <c r="A964" s="150">
        <v>1</v>
      </c>
      <c r="B964" s="150">
        <v>1</v>
      </c>
      <c r="C964" s="600" t="s">
        <v>450</v>
      </c>
      <c r="D964" s="519"/>
      <c r="E964" s="555"/>
      <c r="F964" s="173"/>
      <c r="G964" s="555"/>
      <c r="H964" s="555"/>
      <c r="I964" s="206"/>
      <c r="J964" s="206"/>
      <c r="K964" s="579"/>
      <c r="L964" s="579"/>
      <c r="M964" s="579"/>
      <c r="N964" s="579"/>
      <c r="O964" s="579"/>
      <c r="P964" s="579"/>
      <c r="Q964" s="63"/>
      <c r="R964" s="63"/>
      <c r="S964" s="63"/>
      <c r="T964" s="63"/>
      <c r="U964" s="1227"/>
      <c r="V964" s="63">
        <f t="shared" si="364"/>
        <v>0</v>
      </c>
      <c r="W964" s="63"/>
      <c r="X964" s="63"/>
      <c r="Y964" s="63"/>
      <c r="Z964" s="63"/>
      <c r="AA964" s="150"/>
    </row>
    <row r="965" spans="1:27" ht="15" customHeight="1" x14ac:dyDescent="0.25">
      <c r="A965" s="150">
        <v>1</v>
      </c>
      <c r="B965" s="150">
        <v>1</v>
      </c>
      <c r="C965" s="519" t="s">
        <v>203</v>
      </c>
      <c r="D965" s="519"/>
      <c r="E965" s="555">
        <f>SUM(E967,E972)</f>
        <v>26403</v>
      </c>
      <c r="F965" s="173">
        <f>SUM(F967,F972)</f>
        <v>8801</v>
      </c>
      <c r="G965" s="555">
        <f>SUM(G967,G972)</f>
        <v>7954</v>
      </c>
      <c r="H965" s="555">
        <f>G965/F965*100</f>
        <v>90.376093625724351</v>
      </c>
      <c r="I965" s="206"/>
      <c r="J965" s="206"/>
      <c r="K965" s="579"/>
      <c r="L965" s="579"/>
      <c r="M965" s="579"/>
      <c r="N965" s="579"/>
      <c r="O965" s="579"/>
      <c r="P965" s="579"/>
      <c r="Q965" s="63"/>
      <c r="R965" s="63"/>
      <c r="S965" s="63"/>
      <c r="T965" s="63"/>
      <c r="U965" s="1227"/>
      <c r="V965" s="63">
        <f t="shared" si="364"/>
        <v>0</v>
      </c>
      <c r="W965" s="63"/>
      <c r="X965" s="63"/>
      <c r="Y965" s="63"/>
      <c r="Z965" s="63"/>
      <c r="AA965" s="150"/>
    </row>
    <row r="966" spans="1:27" ht="42" customHeight="1" x14ac:dyDescent="0.25">
      <c r="A966" s="150">
        <v>1</v>
      </c>
      <c r="B966" s="150">
        <v>1</v>
      </c>
      <c r="C966" s="519" t="s">
        <v>446</v>
      </c>
      <c r="D966" s="519"/>
      <c r="E966" s="555"/>
      <c r="F966" s="173"/>
      <c r="G966" s="555"/>
      <c r="H966" s="555"/>
      <c r="I966" s="206"/>
      <c r="J966" s="206"/>
      <c r="K966" s="579"/>
      <c r="L966" s="579"/>
      <c r="M966" s="579"/>
      <c r="N966" s="579"/>
      <c r="O966" s="579"/>
      <c r="P966" s="579"/>
      <c r="Q966" s="63"/>
      <c r="R966" s="63"/>
      <c r="S966" s="63"/>
      <c r="T966" s="63"/>
      <c r="U966" s="1227"/>
      <c r="V966" s="63">
        <f t="shared" si="364"/>
        <v>0</v>
      </c>
      <c r="W966" s="63"/>
      <c r="X966" s="63"/>
      <c r="Y966" s="63"/>
      <c r="Z966" s="63"/>
      <c r="AA966" s="150"/>
    </row>
    <row r="967" spans="1:27" ht="35.25" customHeight="1" x14ac:dyDescent="0.25">
      <c r="A967" s="150">
        <v>1</v>
      </c>
      <c r="B967" s="150">
        <v>1</v>
      </c>
      <c r="C967" s="519" t="s">
        <v>451</v>
      </c>
      <c r="D967" s="519"/>
      <c r="E967" s="555">
        <f>SUM(E968:E971)</f>
        <v>6520</v>
      </c>
      <c r="F967" s="173">
        <f>SUM(F968:F971)</f>
        <v>2173</v>
      </c>
      <c r="G967" s="555">
        <f>SUM(G968:G971)</f>
        <v>2124</v>
      </c>
      <c r="H967" s="555">
        <f t="shared" ref="H967:H975" si="366">G967/F967*100</f>
        <v>97.745052922227345</v>
      </c>
      <c r="I967" s="206"/>
      <c r="J967" s="206"/>
      <c r="K967" s="579"/>
      <c r="L967" s="579"/>
      <c r="M967" s="579"/>
      <c r="N967" s="579"/>
      <c r="O967" s="579"/>
      <c r="P967" s="579"/>
      <c r="Q967" s="63"/>
      <c r="R967" s="63"/>
      <c r="S967" s="63"/>
      <c r="T967" s="63"/>
      <c r="U967" s="1227"/>
      <c r="V967" s="63">
        <f t="shared" si="364"/>
        <v>0</v>
      </c>
      <c r="W967" s="63"/>
      <c r="X967" s="63"/>
      <c r="Y967" s="63"/>
      <c r="Z967" s="63"/>
      <c r="AA967" s="150"/>
    </row>
    <row r="968" spans="1:27" ht="31.5" customHeight="1" x14ac:dyDescent="0.25">
      <c r="A968" s="150">
        <v>1</v>
      </c>
      <c r="B968" s="150">
        <v>1</v>
      </c>
      <c r="C968" s="519" t="s">
        <v>452</v>
      </c>
      <c r="D968" s="519"/>
      <c r="E968" s="555">
        <v>4104</v>
      </c>
      <c r="F968" s="173">
        <f>ROUND(E968/12*$C$4,0)</f>
        <v>1368</v>
      </c>
      <c r="G968" s="555">
        <v>1297</v>
      </c>
      <c r="H968" s="555">
        <f t="shared" si="366"/>
        <v>94.809941520467831</v>
      </c>
      <c r="I968" s="206"/>
      <c r="J968" s="206"/>
      <c r="K968" s="579"/>
      <c r="L968" s="579"/>
      <c r="M968" s="579"/>
      <c r="N968" s="579"/>
      <c r="O968" s="579"/>
      <c r="P968" s="579"/>
      <c r="Q968" s="63"/>
      <c r="R968" s="63"/>
      <c r="S968" s="63"/>
      <c r="T968" s="63"/>
      <c r="U968" s="1227"/>
      <c r="V968" s="63">
        <f t="shared" si="364"/>
        <v>0</v>
      </c>
      <c r="W968" s="63"/>
      <c r="X968" s="63"/>
      <c r="Y968" s="63"/>
      <c r="Z968" s="63"/>
      <c r="AA968" s="150"/>
    </row>
    <row r="969" spans="1:27" ht="28.5" customHeight="1" x14ac:dyDescent="0.25">
      <c r="A969" s="150">
        <v>1</v>
      </c>
      <c r="B969" s="150">
        <v>1</v>
      </c>
      <c r="C969" s="519" t="s">
        <v>453</v>
      </c>
      <c r="D969" s="519"/>
      <c r="E969" s="555">
        <v>1231</v>
      </c>
      <c r="F969" s="173">
        <f>ROUND(E969/12*$C$4,0)</f>
        <v>410</v>
      </c>
      <c r="G969" s="555">
        <v>350</v>
      </c>
      <c r="H969" s="555">
        <f t="shared" si="366"/>
        <v>85.365853658536579</v>
      </c>
      <c r="I969" s="206"/>
      <c r="J969" s="206"/>
      <c r="K969" s="579"/>
      <c r="L969" s="579"/>
      <c r="M969" s="579"/>
      <c r="N969" s="579"/>
      <c r="O969" s="579"/>
      <c r="P969" s="579"/>
      <c r="Q969" s="63"/>
      <c r="R969" s="63"/>
      <c r="S969" s="63"/>
      <c r="T969" s="63"/>
      <c r="U969" s="1227"/>
      <c r="V969" s="63">
        <f t="shared" si="364"/>
        <v>0</v>
      </c>
      <c r="W969" s="63"/>
      <c r="X969" s="63"/>
      <c r="Y969" s="63"/>
      <c r="Z969" s="63"/>
      <c r="AA969" s="150"/>
    </row>
    <row r="970" spans="1:27" ht="27.75" customHeight="1" x14ac:dyDescent="0.25">
      <c r="A970" s="150">
        <v>1</v>
      </c>
      <c r="B970" s="150">
        <v>1</v>
      </c>
      <c r="C970" s="519" t="s">
        <v>502</v>
      </c>
      <c r="D970" s="519"/>
      <c r="E970" s="555">
        <v>864</v>
      </c>
      <c r="F970" s="173">
        <f>ROUND(E970/12*$C$4,0)</f>
        <v>288</v>
      </c>
      <c r="G970" s="555">
        <v>396</v>
      </c>
      <c r="H970" s="555">
        <f t="shared" si="366"/>
        <v>137.5</v>
      </c>
      <c r="I970" s="206"/>
      <c r="J970" s="206"/>
      <c r="K970" s="579"/>
      <c r="L970" s="579"/>
      <c r="M970" s="579"/>
      <c r="N970" s="579"/>
      <c r="O970" s="579"/>
      <c r="P970" s="579"/>
      <c r="Q970" s="63"/>
      <c r="R970" s="63"/>
      <c r="S970" s="63"/>
      <c r="T970" s="63"/>
      <c r="U970" s="1227"/>
      <c r="V970" s="63">
        <f t="shared" si="364"/>
        <v>0</v>
      </c>
      <c r="W970" s="63"/>
      <c r="X970" s="63"/>
      <c r="Y970" s="63"/>
      <c r="Z970" s="63"/>
      <c r="AA970" s="150"/>
    </row>
    <row r="971" spans="1:27" ht="43.5" customHeight="1" x14ac:dyDescent="0.25">
      <c r="A971" s="150">
        <v>1</v>
      </c>
      <c r="B971" s="150">
        <v>1</v>
      </c>
      <c r="C971" s="519" t="s">
        <v>503</v>
      </c>
      <c r="D971" s="519"/>
      <c r="E971" s="555">
        <v>321</v>
      </c>
      <c r="F971" s="173">
        <f>ROUND(E971/12*$C$4,0)</f>
        <v>107</v>
      </c>
      <c r="G971" s="555">
        <v>81</v>
      </c>
      <c r="H971" s="555">
        <f t="shared" si="366"/>
        <v>75.700934579439249</v>
      </c>
      <c r="I971" s="206"/>
      <c r="J971" s="206"/>
      <c r="K971" s="579"/>
      <c r="L971" s="579"/>
      <c r="M971" s="579"/>
      <c r="N971" s="579"/>
      <c r="O971" s="579"/>
      <c r="P971" s="579"/>
      <c r="Q971" s="63"/>
      <c r="R971" s="63"/>
      <c r="S971" s="63"/>
      <c r="T971" s="63"/>
      <c r="U971" s="1227"/>
      <c r="V971" s="63">
        <f t="shared" si="364"/>
        <v>0</v>
      </c>
      <c r="W971" s="63"/>
      <c r="X971" s="63"/>
      <c r="Y971" s="63"/>
      <c r="Z971" s="63"/>
      <c r="AA971" s="150"/>
    </row>
    <row r="972" spans="1:27" ht="37.5" customHeight="1" x14ac:dyDescent="0.25">
      <c r="A972" s="150">
        <v>1</v>
      </c>
      <c r="B972" s="150">
        <v>1</v>
      </c>
      <c r="C972" s="519" t="s">
        <v>454</v>
      </c>
      <c r="D972" s="519"/>
      <c r="E972" s="555">
        <f>SUM(E973:E975)</f>
        <v>19883</v>
      </c>
      <c r="F972" s="173">
        <f>SUM(F973:F975)</f>
        <v>6628</v>
      </c>
      <c r="G972" s="555">
        <f>SUM(G973:G975)</f>
        <v>5830</v>
      </c>
      <c r="H972" s="555">
        <f t="shared" si="366"/>
        <v>87.960168980084489</v>
      </c>
      <c r="I972" s="206"/>
      <c r="J972" s="206"/>
      <c r="K972" s="579"/>
      <c r="L972" s="579"/>
      <c r="M972" s="579"/>
      <c r="N972" s="579"/>
      <c r="O972" s="579"/>
      <c r="P972" s="579"/>
      <c r="Q972" s="63"/>
      <c r="R972" s="63"/>
      <c r="S972" s="63"/>
      <c r="T972" s="63"/>
      <c r="U972" s="1227"/>
      <c r="V972" s="63">
        <f t="shared" si="364"/>
        <v>0</v>
      </c>
      <c r="W972" s="63"/>
      <c r="X972" s="63"/>
      <c r="Y972" s="63"/>
      <c r="Z972" s="63"/>
      <c r="AA972" s="150"/>
    </row>
    <row r="973" spans="1:27" ht="59.25" customHeight="1" x14ac:dyDescent="0.25">
      <c r="A973" s="150">
        <v>1</v>
      </c>
      <c r="B973" s="150">
        <v>1</v>
      </c>
      <c r="C973" s="519" t="s">
        <v>455</v>
      </c>
      <c r="D973" s="519"/>
      <c r="E973" s="555">
        <v>3528</v>
      </c>
      <c r="F973" s="173">
        <f t="shared" ref="F973:F977" si="367">ROUND(E973/12*$C$4,0)</f>
        <v>1176</v>
      </c>
      <c r="G973" s="555">
        <v>1099</v>
      </c>
      <c r="H973" s="555">
        <f t="shared" si="366"/>
        <v>93.452380952380949</v>
      </c>
      <c r="I973" s="206"/>
      <c r="J973" s="206"/>
      <c r="K973" s="579"/>
      <c r="L973" s="579"/>
      <c r="M973" s="579"/>
      <c r="N973" s="579"/>
      <c r="O973" s="579"/>
      <c r="P973" s="579"/>
      <c r="Q973" s="63"/>
      <c r="R973" s="63"/>
      <c r="S973" s="63"/>
      <c r="T973" s="63"/>
      <c r="U973" s="1227"/>
      <c r="V973" s="63">
        <f t="shared" si="364"/>
        <v>0</v>
      </c>
      <c r="W973" s="63"/>
      <c r="X973" s="63"/>
      <c r="Y973" s="63"/>
      <c r="Z973" s="63"/>
      <c r="AA973" s="150"/>
    </row>
    <row r="974" spans="1:27" ht="61.5" customHeight="1" x14ac:dyDescent="0.25">
      <c r="A974" s="150">
        <v>1</v>
      </c>
      <c r="B974" s="150">
        <v>1</v>
      </c>
      <c r="C974" s="519" t="s">
        <v>638</v>
      </c>
      <c r="D974" s="519"/>
      <c r="E974" s="555">
        <v>15750</v>
      </c>
      <c r="F974" s="173">
        <f t="shared" si="367"/>
        <v>5250</v>
      </c>
      <c r="G974" s="555">
        <v>4426</v>
      </c>
      <c r="H974" s="555">
        <f t="shared" si="366"/>
        <v>84.304761904761904</v>
      </c>
      <c r="I974" s="206"/>
      <c r="J974" s="206"/>
      <c r="K974" s="579"/>
      <c r="L974" s="579"/>
      <c r="M974" s="579"/>
      <c r="N974" s="579"/>
      <c r="O974" s="579"/>
      <c r="P974" s="579"/>
      <c r="Q974" s="63"/>
      <c r="R974" s="63"/>
      <c r="S974" s="63"/>
      <c r="T974" s="63"/>
      <c r="U974" s="1227"/>
      <c r="V974" s="63">
        <f t="shared" si="364"/>
        <v>0</v>
      </c>
      <c r="W974" s="63"/>
      <c r="X974" s="63"/>
      <c r="Y974" s="63"/>
      <c r="Z974" s="63"/>
      <c r="AA974" s="150"/>
    </row>
    <row r="975" spans="1:27" ht="45" customHeight="1" x14ac:dyDescent="0.25">
      <c r="A975" s="150">
        <v>1</v>
      </c>
      <c r="B975" s="150">
        <v>1</v>
      </c>
      <c r="C975" s="519" t="s">
        <v>467</v>
      </c>
      <c r="D975" s="519"/>
      <c r="E975" s="555">
        <v>605</v>
      </c>
      <c r="F975" s="173">
        <f t="shared" si="367"/>
        <v>202</v>
      </c>
      <c r="G975" s="555">
        <v>305</v>
      </c>
      <c r="H975" s="555">
        <f t="shared" si="366"/>
        <v>150.990099009901</v>
      </c>
      <c r="I975" s="206"/>
      <c r="J975" s="206"/>
      <c r="K975" s="579"/>
      <c r="L975" s="579"/>
      <c r="M975" s="579"/>
      <c r="N975" s="579"/>
      <c r="O975" s="579"/>
      <c r="P975" s="579"/>
      <c r="Q975" s="63"/>
      <c r="R975" s="63"/>
      <c r="S975" s="63"/>
      <c r="T975" s="63"/>
      <c r="U975" s="1227"/>
      <c r="V975" s="63">
        <f t="shared" si="364"/>
        <v>0</v>
      </c>
      <c r="W975" s="63"/>
      <c r="X975" s="63"/>
      <c r="Y975" s="63"/>
      <c r="Z975" s="63"/>
      <c r="AA975" s="150"/>
    </row>
    <row r="976" spans="1:27" ht="33.75" customHeight="1" x14ac:dyDescent="0.25">
      <c r="A976" s="150">
        <v>1</v>
      </c>
      <c r="B976" s="150">
        <v>1</v>
      </c>
      <c r="C976" s="519" t="s">
        <v>160</v>
      </c>
      <c r="D976" s="519"/>
      <c r="E976" s="555"/>
      <c r="F976" s="173">
        <f t="shared" si="367"/>
        <v>0</v>
      </c>
      <c r="G976" s="173"/>
      <c r="H976" s="173"/>
      <c r="I976" s="206"/>
      <c r="J976" s="206"/>
      <c r="K976" s="579"/>
      <c r="L976" s="579"/>
      <c r="M976" s="579"/>
      <c r="N976" s="579"/>
      <c r="O976" s="579"/>
      <c r="P976" s="579"/>
      <c r="Q976" s="63"/>
      <c r="R976" s="63"/>
      <c r="S976" s="63"/>
      <c r="T976" s="63"/>
      <c r="U976" s="1227"/>
      <c r="V976" s="63">
        <f t="shared" si="364"/>
        <v>0</v>
      </c>
      <c r="W976" s="63"/>
      <c r="X976" s="63"/>
      <c r="Y976" s="63"/>
      <c r="Z976" s="63"/>
      <c r="AA976" s="150"/>
    </row>
    <row r="977" spans="1:27" ht="33.75" customHeight="1" x14ac:dyDescent="0.25">
      <c r="A977" s="150">
        <v>1</v>
      </c>
      <c r="B977" s="150">
        <v>1</v>
      </c>
      <c r="C977" s="519" t="s">
        <v>161</v>
      </c>
      <c r="D977" s="519"/>
      <c r="E977" s="555">
        <v>11976</v>
      </c>
      <c r="F977" s="173">
        <f t="shared" si="367"/>
        <v>3992</v>
      </c>
      <c r="G977" s="173">
        <v>3759</v>
      </c>
      <c r="H977" s="173">
        <f>G977/F977*100</f>
        <v>94.163326653306612</v>
      </c>
      <c r="I977" s="206"/>
      <c r="J977" s="206"/>
      <c r="K977" s="579"/>
      <c r="L977" s="579"/>
      <c r="M977" s="579"/>
      <c r="N977" s="579"/>
      <c r="O977" s="579"/>
      <c r="P977" s="579"/>
      <c r="Q977" s="63"/>
      <c r="R977" s="63"/>
      <c r="S977" s="63"/>
      <c r="T977" s="63"/>
      <c r="U977" s="1227"/>
      <c r="V977" s="63">
        <f t="shared" si="364"/>
        <v>0</v>
      </c>
      <c r="W977" s="63"/>
      <c r="X977" s="63"/>
      <c r="Y977" s="63"/>
      <c r="Z977" s="63"/>
      <c r="AA977" s="150"/>
    </row>
    <row r="978" spans="1:27" ht="44.25" customHeight="1" x14ac:dyDescent="0.25">
      <c r="A978" s="150">
        <v>1</v>
      </c>
      <c r="B978" s="150">
        <v>1</v>
      </c>
      <c r="C978" s="667" t="s">
        <v>169</v>
      </c>
      <c r="D978" s="667"/>
      <c r="E978" s="630">
        <f>SUM(E977,E965)</f>
        <v>38379</v>
      </c>
      <c r="F978" s="237">
        <f>SUM(F977,F965)</f>
        <v>12793</v>
      </c>
      <c r="G978" s="237">
        <f>SUM(G977,G965)</f>
        <v>11713</v>
      </c>
      <c r="H978" s="237">
        <f>G978/F978*100</f>
        <v>91.5578832173845</v>
      </c>
      <c r="I978" s="483"/>
      <c r="J978" s="483"/>
      <c r="K978" s="580"/>
      <c r="L978" s="580"/>
      <c r="M978" s="580"/>
      <c r="N978" s="580"/>
      <c r="O978" s="580"/>
      <c r="P978" s="580"/>
      <c r="Q978" s="85">
        <v>30526.777697499991</v>
      </c>
      <c r="R978" s="85">
        <v>30526.777697499991</v>
      </c>
      <c r="S978" s="85">
        <v>30526.777697499991</v>
      </c>
      <c r="T978" s="85">
        <v>30526.777697499991</v>
      </c>
      <c r="U978" s="1229">
        <f>Q978/12*$C$4+(R978-Q978)/11*3+(S978-R978)/10*2+(T978-S978)/9*1</f>
        <v>10175.592565833331</v>
      </c>
      <c r="V978" s="85">
        <f t="shared" ref="V978" si="368">Z978-Y978-W978</f>
        <v>10145.526180000001</v>
      </c>
      <c r="W978" s="85"/>
      <c r="X978" s="85">
        <f>V978-U978</f>
        <v>-30.06638583333006</v>
      </c>
      <c r="Y978" s="85">
        <v>-4.0088399999999993</v>
      </c>
      <c r="Z978" s="85">
        <v>10141.51734</v>
      </c>
      <c r="AA978" s="150"/>
    </row>
    <row r="979" spans="1:27" ht="15" customHeight="1" x14ac:dyDescent="0.25">
      <c r="A979" s="150">
        <v>1</v>
      </c>
      <c r="B979" s="150">
        <v>1</v>
      </c>
      <c r="C979" s="213" t="s">
        <v>170</v>
      </c>
      <c r="D979" s="213"/>
      <c r="E979" s="674">
        <f>SUM(E978,E963)</f>
        <v>187669</v>
      </c>
      <c r="F979" s="674">
        <f>SUM(F978,F963)</f>
        <v>62556.333333333336</v>
      </c>
      <c r="G979" s="674">
        <f>SUM(G978,G963)</f>
        <v>61027.14736842105</v>
      </c>
      <c r="H979" s="674">
        <f>G979/F979*100</f>
        <v>97.555505760281747</v>
      </c>
      <c r="I979" s="488"/>
      <c r="J979" s="488"/>
      <c r="K979" s="560"/>
      <c r="L979" s="560"/>
      <c r="M979" s="560"/>
      <c r="N979" s="560"/>
      <c r="O979" s="560"/>
      <c r="P979" s="560"/>
      <c r="Q979" s="85">
        <f>SUM(Q978,Q963)</f>
        <v>86745.355124206224</v>
      </c>
      <c r="R979" s="85">
        <f t="shared" ref="R979:Z979" si="369">SUM(R978,R963)</f>
        <v>86745.355124206224</v>
      </c>
      <c r="S979" s="85">
        <f t="shared" ref="S979:T979" si="370">SUM(S978,S963)</f>
        <v>86745.355124206224</v>
      </c>
      <c r="T979" s="85">
        <f t="shared" si="370"/>
        <v>86745.355124206224</v>
      </c>
      <c r="U979" s="85">
        <f t="shared" si="369"/>
        <v>28915.118374735408</v>
      </c>
      <c r="V979" s="85">
        <f t="shared" si="369"/>
        <v>28885.051979999997</v>
      </c>
      <c r="W979" s="85">
        <f t="shared" si="369"/>
        <v>0</v>
      </c>
      <c r="X979" s="85">
        <f t="shared" si="369"/>
        <v>-30.066394735413269</v>
      </c>
      <c r="Y979" s="85">
        <f t="shared" si="369"/>
        <v>-18.744320000000002</v>
      </c>
      <c r="Z979" s="85">
        <f t="shared" si="369"/>
        <v>28866.307659999999</v>
      </c>
      <c r="AA979" s="150"/>
    </row>
    <row r="980" spans="1:27" ht="15" customHeight="1" x14ac:dyDescent="0.25">
      <c r="A980" s="150">
        <v>1</v>
      </c>
      <c r="B980" s="150">
        <v>1</v>
      </c>
      <c r="C980" s="216" t="s">
        <v>31</v>
      </c>
      <c r="D980" s="216"/>
      <c r="E980" s="491"/>
      <c r="F980" s="491"/>
      <c r="G980" s="491"/>
      <c r="H980" s="491"/>
      <c r="I980" s="493"/>
      <c r="J980" s="493"/>
      <c r="K980" s="495"/>
      <c r="L980" s="495"/>
      <c r="M980" s="495"/>
      <c r="N980" s="495"/>
      <c r="O980" s="495"/>
      <c r="P980" s="495"/>
      <c r="Q980" s="72"/>
      <c r="R980" s="72"/>
      <c r="S980" s="72"/>
      <c r="T980" s="72"/>
      <c r="U980" s="1230"/>
      <c r="V980" s="72">
        <f t="shared" si="364"/>
        <v>0</v>
      </c>
      <c r="W980" s="72"/>
      <c r="X980" s="72"/>
      <c r="Y980" s="72"/>
      <c r="Z980" s="72"/>
      <c r="AA980" s="150"/>
    </row>
    <row r="981" spans="1:27" ht="15" customHeight="1" x14ac:dyDescent="0.25">
      <c r="A981" s="150">
        <v>1</v>
      </c>
      <c r="B981" s="150">
        <v>1</v>
      </c>
      <c r="C981" s="306" t="s">
        <v>150</v>
      </c>
      <c r="D981" s="306"/>
      <c r="E981" s="470"/>
      <c r="F981" s="470"/>
      <c r="G981" s="470"/>
      <c r="H981" s="470"/>
      <c r="I981" s="206"/>
      <c r="J981" s="206"/>
      <c r="K981" s="498"/>
      <c r="L981" s="498"/>
      <c r="M981" s="498"/>
      <c r="N981" s="498"/>
      <c r="O981" s="498"/>
      <c r="P981" s="498"/>
      <c r="Q981" s="63"/>
      <c r="R981" s="63"/>
      <c r="S981" s="63"/>
      <c r="T981" s="63"/>
      <c r="U981" s="1227"/>
      <c r="V981" s="63">
        <f t="shared" si="364"/>
        <v>0</v>
      </c>
      <c r="W981" s="63"/>
      <c r="X981" s="63"/>
      <c r="Y981" s="63"/>
      <c r="Z981" s="63"/>
      <c r="AA981" s="150"/>
    </row>
    <row r="982" spans="1:27" s="177" customFormat="1" ht="15" customHeight="1" x14ac:dyDescent="0.25">
      <c r="A982" s="150">
        <v>1</v>
      </c>
      <c r="B982" s="150">
        <v>1</v>
      </c>
      <c r="C982" s="231" t="s">
        <v>189</v>
      </c>
      <c r="D982" s="205">
        <v>240</v>
      </c>
      <c r="E982" s="470">
        <v>1250</v>
      </c>
      <c r="F982" s="173">
        <f>ROUND(E982/12*$C$4,0)</f>
        <v>417</v>
      </c>
      <c r="G982" s="173">
        <v>412</v>
      </c>
      <c r="H982" s="173">
        <f>G982/F982*100</f>
        <v>98.800959232613906</v>
      </c>
      <c r="I982" s="206">
        <v>8</v>
      </c>
      <c r="J982" s="174">
        <f>M982/G982</f>
        <v>7.9781553398058254</v>
      </c>
      <c r="K982" s="175">
        <f>ROUND(E982*I982,0)</f>
        <v>10000</v>
      </c>
      <c r="L982" s="175">
        <f>ROUND(F982*I982,0)</f>
        <v>3336</v>
      </c>
      <c r="M982" s="175">
        <v>3287</v>
      </c>
      <c r="N982" s="175">
        <f>M982/L982*100</f>
        <v>98.531175059952034</v>
      </c>
      <c r="O982" s="175">
        <f>ROUND(K982/D982,0)</f>
        <v>42</v>
      </c>
      <c r="P982" s="175">
        <f>M982/$C$4*12/O982</f>
        <v>234.78571428571428</v>
      </c>
      <c r="Q982" s="63"/>
      <c r="R982" s="63"/>
      <c r="S982" s="63"/>
      <c r="T982" s="63"/>
      <c r="U982" s="1227">
        <f>Q982/12</f>
        <v>0</v>
      </c>
      <c r="V982" s="63">
        <f t="shared" si="364"/>
        <v>0</v>
      </c>
      <c r="W982" s="63"/>
      <c r="X982" s="63">
        <f>V982-U982</f>
        <v>0</v>
      </c>
      <c r="Y982" s="63"/>
      <c r="Z982" s="63"/>
    </row>
    <row r="983" spans="1:27" s="177" customFormat="1" ht="29.25" customHeight="1" x14ac:dyDescent="0.25">
      <c r="A983" s="150">
        <v>1</v>
      </c>
      <c r="B983" s="150">
        <v>1</v>
      </c>
      <c r="C983" s="235" t="s">
        <v>254</v>
      </c>
      <c r="D983" s="499"/>
      <c r="E983" s="660">
        <f>SUM(E982)</f>
        <v>1250</v>
      </c>
      <c r="F983" s="660">
        <f>SUM(F982)</f>
        <v>417</v>
      </c>
      <c r="G983" s="660">
        <f>SUM(G982)</f>
        <v>412</v>
      </c>
      <c r="H983" s="237">
        <f>G983/F983*100</f>
        <v>98.800959232613906</v>
      </c>
      <c r="I983" s="483">
        <f>IF(E983=0,0,K983/E983)</f>
        <v>8</v>
      </c>
      <c r="J983" s="212">
        <f>M983/G983</f>
        <v>7.9781553398058254</v>
      </c>
      <c r="K983" s="266">
        <f>SUM(K982)</f>
        <v>10000</v>
      </c>
      <c r="L983" s="266">
        <f>SUM(L982)</f>
        <v>3336</v>
      </c>
      <c r="M983" s="266">
        <f>SUM(M982)</f>
        <v>3287</v>
      </c>
      <c r="N983" s="266">
        <f>M983/L983*100</f>
        <v>98.531175059952034</v>
      </c>
      <c r="O983" s="266">
        <f>SUM(O982)</f>
        <v>42</v>
      </c>
      <c r="P983" s="181">
        <f>M983/$C$4*12/O983</f>
        <v>234.78571428571428</v>
      </c>
      <c r="Q983" s="83"/>
      <c r="R983" s="83"/>
      <c r="S983" s="83"/>
      <c r="T983" s="83"/>
      <c r="U983" s="1228"/>
      <c r="V983" s="83">
        <f t="shared" si="364"/>
        <v>0</v>
      </c>
      <c r="W983" s="83"/>
      <c r="X983" s="83"/>
      <c r="Y983" s="83"/>
      <c r="Z983" s="83"/>
    </row>
    <row r="984" spans="1:27" ht="15" customHeight="1" thickBot="1" x14ac:dyDescent="0.3">
      <c r="A984" s="150">
        <v>1</v>
      </c>
      <c r="B984" s="150">
        <v>1</v>
      </c>
      <c r="C984" s="238" t="s">
        <v>488</v>
      </c>
      <c r="D984" s="238"/>
      <c r="E984" s="500">
        <f>E982</f>
        <v>1250</v>
      </c>
      <c r="F984" s="500">
        <f>F982</f>
        <v>417</v>
      </c>
      <c r="G984" s="500">
        <f>G982</f>
        <v>412</v>
      </c>
      <c r="H984" s="500">
        <f>G984/F984*100</f>
        <v>98.800959232613906</v>
      </c>
      <c r="I984" s="240">
        <f>IF(E984=0,0,K984/E984)</f>
        <v>8</v>
      </c>
      <c r="J984" s="240">
        <f>M984/G984</f>
        <v>7.9781553398058254</v>
      </c>
      <c r="K984" s="620">
        <f>K982</f>
        <v>10000</v>
      </c>
      <c r="L984" s="620">
        <f>L982</f>
        <v>3336</v>
      </c>
      <c r="M984" s="620">
        <f>M982</f>
        <v>3287</v>
      </c>
      <c r="N984" s="242">
        <f>M984/L984*100</f>
        <v>98.531175059952034</v>
      </c>
      <c r="O984" s="281">
        <f>SUM(O983)</f>
        <v>42</v>
      </c>
      <c r="P984" s="243">
        <f>M984/$C$4*12/O984</f>
        <v>234.78571428571428</v>
      </c>
      <c r="Q984" s="136">
        <v>15056.298879999997</v>
      </c>
      <c r="R984" s="136">
        <v>15056.298879999997</v>
      </c>
      <c r="S984" s="136">
        <v>15056.298879999997</v>
      </c>
      <c r="T984" s="136">
        <v>15056.298879999997</v>
      </c>
      <c r="U984" s="1229">
        <f>Q984/12*$C$4+(R984-Q984)/11*3+(S984-R984)/10*2+(T984-S984)/9*1</f>
        <v>5018.7662933333322</v>
      </c>
      <c r="V984" s="136">
        <f t="shared" si="364"/>
        <v>4896.5548799999997</v>
      </c>
      <c r="W984" s="136">
        <v>-0.68711999999999995</v>
      </c>
      <c r="X984" s="136">
        <f>V984-U984</f>
        <v>-122.21141333333253</v>
      </c>
      <c r="Y984" s="136">
        <v>0</v>
      </c>
      <c r="Z984" s="136">
        <f>4896.55488+W984</f>
        <v>4895.8677600000001</v>
      </c>
      <c r="AA984" s="150"/>
    </row>
    <row r="985" spans="1:27" ht="15" customHeight="1" thickBot="1" x14ac:dyDescent="0.3">
      <c r="A985" s="150">
        <v>1</v>
      </c>
      <c r="B985" s="150">
        <v>1</v>
      </c>
      <c r="C985" s="701" t="s">
        <v>17</v>
      </c>
      <c r="D985" s="701"/>
      <c r="E985" s="664"/>
      <c r="F985" s="664"/>
      <c r="G985" s="664"/>
      <c r="H985" s="664"/>
      <c r="I985" s="503"/>
      <c r="J985" s="503"/>
      <c r="K985" s="664"/>
      <c r="L985" s="664"/>
      <c r="M985" s="664"/>
      <c r="N985" s="664"/>
      <c r="O985" s="664"/>
      <c r="P985" s="664"/>
      <c r="Q985" s="82">
        <f t="shared" ref="Q985:Y985" si="371">SUM(Q979,Q984)</f>
        <v>101801.65400420623</v>
      </c>
      <c r="R985" s="82">
        <f t="shared" ref="R985:S985" si="372">SUM(R979,R984)</f>
        <v>101801.65400420623</v>
      </c>
      <c r="S985" s="82">
        <f t="shared" si="372"/>
        <v>101801.65400420623</v>
      </c>
      <c r="T985" s="82">
        <f t="shared" ref="T985" si="373">SUM(T979,T984)</f>
        <v>101801.65400420623</v>
      </c>
      <c r="U985" s="1232">
        <f t="shared" si="371"/>
        <v>33933.884668068742</v>
      </c>
      <c r="V985" s="82">
        <f t="shared" si="364"/>
        <v>33781.60686</v>
      </c>
      <c r="W985" s="82">
        <f>SUM(W984,W979)</f>
        <v>-0.68711999999999995</v>
      </c>
      <c r="X985" s="82">
        <f t="shared" si="371"/>
        <v>-152.2778080687458</v>
      </c>
      <c r="Y985" s="82">
        <f t="shared" si="371"/>
        <v>-18.744320000000002</v>
      </c>
      <c r="Z985" s="82">
        <f>SUM(Z979,Z984)</f>
        <v>33762.17542</v>
      </c>
      <c r="AA985" s="2166"/>
    </row>
    <row r="986" spans="1:27" ht="5.25" customHeight="1" x14ac:dyDescent="0.25">
      <c r="A986" s="150">
        <v>1</v>
      </c>
      <c r="B986" s="150">
        <v>1</v>
      </c>
      <c r="C986" s="685"/>
      <c r="D986" s="685"/>
      <c r="E986" s="613"/>
      <c r="F986" s="613"/>
      <c r="G986" s="613"/>
      <c r="H986" s="613"/>
      <c r="I986" s="493"/>
      <c r="J986" s="493"/>
      <c r="K986" s="613"/>
      <c r="L986" s="613"/>
      <c r="M986" s="613"/>
      <c r="N986" s="613"/>
      <c r="O986" s="613"/>
      <c r="P986" s="613"/>
      <c r="Q986" s="72"/>
      <c r="R986" s="72"/>
      <c r="S986" s="72"/>
      <c r="T986" s="72"/>
      <c r="U986" s="1230"/>
      <c r="V986" s="72">
        <f t="shared" si="364"/>
        <v>0</v>
      </c>
      <c r="W986" s="72"/>
      <c r="X986" s="72"/>
      <c r="Y986" s="72"/>
      <c r="Z986" s="72"/>
      <c r="AA986" s="150"/>
    </row>
    <row r="987" spans="1:27" ht="29.25" customHeight="1" x14ac:dyDescent="0.25">
      <c r="A987" s="150">
        <v>1</v>
      </c>
      <c r="B987" s="150">
        <v>1</v>
      </c>
      <c r="C987" s="1219" t="s">
        <v>283</v>
      </c>
      <c r="D987" s="578"/>
      <c r="E987" s="207"/>
      <c r="F987" s="207"/>
      <c r="G987" s="207"/>
      <c r="H987" s="207"/>
      <c r="I987" s="206"/>
      <c r="J987" s="206"/>
      <c r="K987" s="207"/>
      <c r="L987" s="207"/>
      <c r="M987" s="207"/>
      <c r="N987" s="207"/>
      <c r="O987" s="207"/>
      <c r="P987" s="207"/>
      <c r="Q987" s="63"/>
      <c r="R987" s="63"/>
      <c r="S987" s="63"/>
      <c r="T987" s="63"/>
      <c r="U987" s="1227"/>
      <c r="V987" s="63">
        <f t="shared" si="364"/>
        <v>0</v>
      </c>
      <c r="W987" s="63"/>
      <c r="X987" s="63"/>
      <c r="Y987" s="63"/>
      <c r="Z987" s="63"/>
      <c r="AA987" s="150"/>
    </row>
    <row r="988" spans="1:27" ht="15" customHeight="1" x14ac:dyDescent="0.25">
      <c r="A988" s="150">
        <v>1</v>
      </c>
      <c r="B988" s="150">
        <v>1</v>
      </c>
      <c r="C988" s="691" t="s">
        <v>445</v>
      </c>
      <c r="D988" s="624"/>
      <c r="E988" s="470"/>
      <c r="F988" s="470"/>
      <c r="G988" s="470"/>
      <c r="H988" s="470"/>
      <c r="I988" s="206"/>
      <c r="J988" s="206"/>
      <c r="K988" s="207"/>
      <c r="L988" s="207"/>
      <c r="M988" s="207"/>
      <c r="N988" s="207"/>
      <c r="O988" s="207"/>
      <c r="P988" s="207"/>
      <c r="Q988" s="63"/>
      <c r="R988" s="63"/>
      <c r="S988" s="63"/>
      <c r="T988" s="63"/>
      <c r="U988" s="1227"/>
      <c r="V988" s="63">
        <f t="shared" si="364"/>
        <v>0</v>
      </c>
      <c r="W988" s="63"/>
      <c r="X988" s="63"/>
      <c r="Y988" s="63"/>
      <c r="Z988" s="63"/>
      <c r="AA988" s="150"/>
    </row>
    <row r="989" spans="1:27" ht="15" customHeight="1" x14ac:dyDescent="0.25">
      <c r="A989" s="150">
        <v>1</v>
      </c>
      <c r="B989" s="150">
        <v>1</v>
      </c>
      <c r="C989" s="519" t="s">
        <v>614</v>
      </c>
      <c r="D989" s="638"/>
      <c r="E989" s="470">
        <f>E990+E991+E992+E993</f>
        <v>44785</v>
      </c>
      <c r="F989" s="470">
        <f>F990+F991+F992+F993</f>
        <v>14928</v>
      </c>
      <c r="G989" s="470">
        <f>G990+G991+G992+G993</f>
        <v>14717</v>
      </c>
      <c r="H989" s="207">
        <f>G989/F989*100</f>
        <v>98.586548767416943</v>
      </c>
      <c r="I989" s="206"/>
      <c r="J989" s="206"/>
      <c r="K989" s="579"/>
      <c r="L989" s="579"/>
      <c r="M989" s="579"/>
      <c r="N989" s="579"/>
      <c r="O989" s="579"/>
      <c r="P989" s="579"/>
      <c r="Q989" s="63"/>
      <c r="R989" s="63"/>
      <c r="S989" s="63"/>
      <c r="T989" s="63"/>
      <c r="U989" s="1227"/>
      <c r="V989" s="63">
        <f t="shared" si="364"/>
        <v>0</v>
      </c>
      <c r="W989" s="63"/>
      <c r="X989" s="63"/>
      <c r="Y989" s="63"/>
      <c r="Z989" s="63"/>
      <c r="AA989" s="150"/>
    </row>
    <row r="990" spans="1:27" ht="34.5" customHeight="1" x14ac:dyDescent="0.25">
      <c r="A990" s="150">
        <v>1</v>
      </c>
      <c r="B990" s="150">
        <v>1</v>
      </c>
      <c r="C990" s="519" t="s">
        <v>446</v>
      </c>
      <c r="D990" s="519"/>
      <c r="E990" s="555"/>
      <c r="F990" s="173">
        <f t="shared" ref="F990:F995" si="374">ROUND(E990/12*$C$4,0)</f>
        <v>0</v>
      </c>
      <c r="G990" s="555"/>
      <c r="H990" s="555"/>
      <c r="I990" s="206"/>
      <c r="J990" s="206"/>
      <c r="K990" s="579"/>
      <c r="L990" s="579"/>
      <c r="M990" s="579"/>
      <c r="N990" s="579"/>
      <c r="O990" s="579"/>
      <c r="P990" s="579"/>
      <c r="Q990" s="63"/>
      <c r="R990" s="63"/>
      <c r="S990" s="63"/>
      <c r="T990" s="63"/>
      <c r="U990" s="1227"/>
      <c r="V990" s="63">
        <f t="shared" si="364"/>
        <v>0</v>
      </c>
      <c r="W990" s="63"/>
      <c r="X990" s="63"/>
      <c r="Y990" s="63"/>
      <c r="Z990" s="63"/>
      <c r="AA990" s="150"/>
    </row>
    <row r="991" spans="1:27" ht="34.5" customHeight="1" x14ac:dyDescent="0.25">
      <c r="A991" s="150">
        <v>1</v>
      </c>
      <c r="B991" s="150">
        <v>1</v>
      </c>
      <c r="C991" s="519" t="s">
        <v>447</v>
      </c>
      <c r="D991" s="519"/>
      <c r="E991" s="555">
        <v>10000</v>
      </c>
      <c r="F991" s="173">
        <f t="shared" si="374"/>
        <v>3333</v>
      </c>
      <c r="G991" s="555">
        <v>3786</v>
      </c>
      <c r="H991" s="555">
        <f>G991/F991*100</f>
        <v>113.59135913591358</v>
      </c>
      <c r="I991" s="206"/>
      <c r="J991" s="206"/>
      <c r="K991" s="579"/>
      <c r="L991" s="579"/>
      <c r="M991" s="579"/>
      <c r="N991" s="579"/>
      <c r="O991" s="579"/>
      <c r="P991" s="579"/>
      <c r="Q991" s="63"/>
      <c r="R991" s="63"/>
      <c r="S991" s="63"/>
      <c r="T991" s="63"/>
      <c r="U991" s="1227"/>
      <c r="V991" s="63">
        <f t="shared" si="364"/>
        <v>0</v>
      </c>
      <c r="W991" s="63"/>
      <c r="X991" s="63"/>
      <c r="Y991" s="63"/>
      <c r="Z991" s="63"/>
      <c r="AA991" s="150"/>
    </row>
    <row r="992" spans="1:27" ht="15" customHeight="1" x14ac:dyDescent="0.25">
      <c r="A992" s="150">
        <v>1</v>
      </c>
      <c r="B992" s="150">
        <v>1</v>
      </c>
      <c r="C992" s="519" t="s">
        <v>448</v>
      </c>
      <c r="D992" s="519"/>
      <c r="E992" s="555"/>
      <c r="F992" s="173">
        <f t="shared" si="374"/>
        <v>0</v>
      </c>
      <c r="G992" s="555"/>
      <c r="H992" s="555"/>
      <c r="I992" s="206"/>
      <c r="J992" s="206"/>
      <c r="K992" s="579"/>
      <c r="L992" s="579"/>
      <c r="M992" s="579"/>
      <c r="N992" s="579"/>
      <c r="O992" s="579"/>
      <c r="P992" s="579"/>
      <c r="Q992" s="63"/>
      <c r="R992" s="63"/>
      <c r="S992" s="63"/>
      <c r="T992" s="63"/>
      <c r="U992" s="1227"/>
      <c r="V992" s="63">
        <f t="shared" si="364"/>
        <v>0</v>
      </c>
      <c r="W992" s="63"/>
      <c r="X992" s="63"/>
      <c r="Y992" s="63"/>
      <c r="Z992" s="63"/>
      <c r="AA992" s="150"/>
    </row>
    <row r="993" spans="1:27" ht="17.25" customHeight="1" x14ac:dyDescent="0.25">
      <c r="A993" s="150">
        <v>1</v>
      </c>
      <c r="B993" s="150">
        <v>1</v>
      </c>
      <c r="C993" s="519" t="s">
        <v>449</v>
      </c>
      <c r="D993" s="519"/>
      <c r="E993" s="555">
        <v>34785</v>
      </c>
      <c r="F993" s="173">
        <f t="shared" si="374"/>
        <v>11595</v>
      </c>
      <c r="G993" s="555">
        <v>10931</v>
      </c>
      <c r="H993" s="555">
        <f>G993/F993*100</f>
        <v>94.273393704182837</v>
      </c>
      <c r="I993" s="206"/>
      <c r="J993" s="206"/>
      <c r="K993" s="579"/>
      <c r="L993" s="579"/>
      <c r="M993" s="579"/>
      <c r="N993" s="579"/>
      <c r="O993" s="579"/>
      <c r="P993" s="579"/>
      <c r="Q993" s="63"/>
      <c r="R993" s="63"/>
      <c r="S993" s="63"/>
      <c r="T993" s="63"/>
      <c r="U993" s="1227"/>
      <c r="V993" s="63">
        <f t="shared" si="364"/>
        <v>0</v>
      </c>
      <c r="W993" s="63"/>
      <c r="X993" s="63"/>
      <c r="Y993" s="63"/>
      <c r="Z993" s="63"/>
      <c r="AA993" s="150"/>
    </row>
    <row r="994" spans="1:27" ht="18.75" customHeight="1" x14ac:dyDescent="0.25">
      <c r="A994" s="150">
        <v>1</v>
      </c>
      <c r="B994" s="150">
        <v>1</v>
      </c>
      <c r="C994" s="519" t="s">
        <v>613</v>
      </c>
      <c r="D994" s="519"/>
      <c r="E994" s="555">
        <v>205659</v>
      </c>
      <c r="F994" s="173">
        <f t="shared" si="374"/>
        <v>68553</v>
      </c>
      <c r="G994" s="555">
        <f>61168+G995/3.8/3.2</f>
        <v>61323.838815789473</v>
      </c>
      <c r="H994" s="555">
        <f>G994/F994*100</f>
        <v>89.454639207313278</v>
      </c>
      <c r="I994" s="206"/>
      <c r="J994" s="206"/>
      <c r="K994" s="579"/>
      <c r="L994" s="579"/>
      <c r="M994" s="579"/>
      <c r="N994" s="579"/>
      <c r="O994" s="579"/>
      <c r="P994" s="579"/>
      <c r="Q994" s="63"/>
      <c r="R994" s="63"/>
      <c r="S994" s="63"/>
      <c r="T994" s="63"/>
      <c r="U994" s="1227"/>
      <c r="V994" s="63">
        <f t="shared" si="364"/>
        <v>0</v>
      </c>
      <c r="W994" s="63"/>
      <c r="X994" s="63"/>
      <c r="Y994" s="63"/>
      <c r="Z994" s="63"/>
      <c r="AA994" s="150"/>
    </row>
    <row r="995" spans="1:27" ht="29.25" customHeight="1" x14ac:dyDescent="0.25">
      <c r="A995" s="150">
        <v>1</v>
      </c>
      <c r="B995" s="150">
        <v>1</v>
      </c>
      <c r="C995" s="519" t="s">
        <v>639</v>
      </c>
      <c r="D995" s="519"/>
      <c r="E995" s="555">
        <v>5375</v>
      </c>
      <c r="F995" s="173">
        <f t="shared" si="374"/>
        <v>1792</v>
      </c>
      <c r="G995" s="555">
        <v>1895</v>
      </c>
      <c r="H995" s="555">
        <f>G995/F995*100</f>
        <v>105.74776785714286</v>
      </c>
      <c r="I995" s="206"/>
      <c r="J995" s="206"/>
      <c r="K995" s="579"/>
      <c r="L995" s="579"/>
      <c r="M995" s="579"/>
      <c r="N995" s="579"/>
      <c r="O995" s="579"/>
      <c r="P995" s="579"/>
      <c r="Q995" s="63"/>
      <c r="R995" s="63"/>
      <c r="S995" s="63"/>
      <c r="T995" s="63"/>
      <c r="U995" s="1227"/>
      <c r="V995" s="63">
        <f t="shared" si="364"/>
        <v>0</v>
      </c>
      <c r="W995" s="63"/>
      <c r="X995" s="63"/>
      <c r="Y995" s="63"/>
      <c r="Z995" s="63"/>
      <c r="AA995" s="150"/>
    </row>
    <row r="996" spans="1:27" ht="31.5" customHeight="1" x14ac:dyDescent="0.25">
      <c r="A996" s="150">
        <v>1</v>
      </c>
      <c r="B996" s="150">
        <v>1</v>
      </c>
      <c r="C996" s="625" t="s">
        <v>172</v>
      </c>
      <c r="D996" s="519"/>
      <c r="E996" s="498">
        <f>SUM(E989+E994*3.2)</f>
        <v>702893.8</v>
      </c>
      <c r="F996" s="197">
        <f>SUM(F989+F994*3.2)</f>
        <v>234297.60000000001</v>
      </c>
      <c r="G996" s="498">
        <f>SUM(G989+G994*3.2)</f>
        <v>210953.28421052633</v>
      </c>
      <c r="H996" s="498">
        <f>G996/F996*100</f>
        <v>90.03646823976274</v>
      </c>
      <c r="I996" s="206"/>
      <c r="J996" s="206"/>
      <c r="K996" s="579"/>
      <c r="L996" s="579"/>
      <c r="M996" s="579"/>
      <c r="N996" s="579"/>
      <c r="O996" s="579"/>
      <c r="P996" s="579"/>
      <c r="Q996" s="85">
        <v>169750.64406894721</v>
      </c>
      <c r="R996" s="85">
        <v>169750.64406894721</v>
      </c>
      <c r="S996" s="85">
        <v>169750.64406894721</v>
      </c>
      <c r="T996" s="85">
        <v>169750.64406894721</v>
      </c>
      <c r="U996" s="2164">
        <f>Q996/12*$C$4+(R996-Q996)/11*3+(S996-R996)/10*2+(T996-S996)/9*1</f>
        <v>56583.548022982402</v>
      </c>
      <c r="V996" s="85">
        <f t="shared" ref="V996" si="375">Z996-Y996-W996</f>
        <v>55839.512190000001</v>
      </c>
      <c r="W996" s="85"/>
      <c r="X996" s="85">
        <f>V996-U996</f>
        <v>-744.03583298240119</v>
      </c>
      <c r="Y996" s="85">
        <v>-231.62477999999999</v>
      </c>
      <c r="Z996" s="85">
        <v>55607.887410000003</v>
      </c>
    </row>
    <row r="997" spans="1:27" ht="15" customHeight="1" x14ac:dyDescent="0.25">
      <c r="A997" s="150">
        <v>1</v>
      </c>
      <c r="B997" s="150">
        <v>1</v>
      </c>
      <c r="C997" s="661" t="s">
        <v>450</v>
      </c>
      <c r="D997" s="519"/>
      <c r="E997" s="555"/>
      <c r="F997" s="173"/>
      <c r="G997" s="555"/>
      <c r="H997" s="555"/>
      <c r="I997" s="206"/>
      <c r="J997" s="206"/>
      <c r="K997" s="579"/>
      <c r="L997" s="579"/>
      <c r="M997" s="579"/>
      <c r="N997" s="579"/>
      <c r="O997" s="579"/>
      <c r="P997" s="579"/>
      <c r="Q997" s="63"/>
      <c r="R997" s="63"/>
      <c r="S997" s="63"/>
      <c r="T997" s="63"/>
      <c r="U997" s="1227"/>
      <c r="V997" s="63">
        <f t="shared" si="364"/>
        <v>0</v>
      </c>
      <c r="W997" s="63"/>
      <c r="X997" s="63"/>
      <c r="Y997" s="63"/>
      <c r="Z997" s="63"/>
      <c r="AA997" s="150"/>
    </row>
    <row r="998" spans="1:27" ht="15" customHeight="1" x14ac:dyDescent="0.25">
      <c r="A998" s="150">
        <v>1</v>
      </c>
      <c r="B998" s="150">
        <v>1</v>
      </c>
      <c r="C998" s="519" t="s">
        <v>203</v>
      </c>
      <c r="D998" s="519"/>
      <c r="E998" s="555">
        <f>SUM(E1000,E1003)</f>
        <v>33938</v>
      </c>
      <c r="F998" s="555">
        <f>SUM(F1000,F1003)</f>
        <v>11313</v>
      </c>
      <c r="G998" s="555">
        <f>SUM(G1000,G1003)</f>
        <v>10991</v>
      </c>
      <c r="H998" s="498">
        <f>G998/F998*100</f>
        <v>97.153716962786177</v>
      </c>
      <c r="I998" s="206"/>
      <c r="J998" s="206"/>
      <c r="K998" s="579"/>
      <c r="L998" s="579"/>
      <c r="M998" s="579"/>
      <c r="N998" s="579"/>
      <c r="O998" s="579"/>
      <c r="P998" s="579"/>
      <c r="Q998" s="63"/>
      <c r="R998" s="63"/>
      <c r="S998" s="63"/>
      <c r="T998" s="63"/>
      <c r="U998" s="1227"/>
      <c r="V998" s="63">
        <f t="shared" si="364"/>
        <v>0</v>
      </c>
      <c r="W998" s="63"/>
      <c r="X998" s="63"/>
      <c r="Y998" s="63"/>
      <c r="Z998" s="63"/>
      <c r="AA998" s="150"/>
    </row>
    <row r="999" spans="1:27" ht="47.25" customHeight="1" x14ac:dyDescent="0.25">
      <c r="A999" s="150">
        <v>1</v>
      </c>
      <c r="B999" s="150">
        <v>1</v>
      </c>
      <c r="C999" s="519" t="s">
        <v>446</v>
      </c>
      <c r="D999" s="519"/>
      <c r="E999" s="555"/>
      <c r="F999" s="173"/>
      <c r="G999" s="555"/>
      <c r="H999" s="498"/>
      <c r="I999" s="206"/>
      <c r="J999" s="206"/>
      <c r="K999" s="579"/>
      <c r="L999" s="579"/>
      <c r="M999" s="579"/>
      <c r="N999" s="579"/>
      <c r="O999" s="579"/>
      <c r="P999" s="579"/>
      <c r="Q999" s="63"/>
      <c r="R999" s="63"/>
      <c r="S999" s="63"/>
      <c r="T999" s="63"/>
      <c r="U999" s="1227"/>
      <c r="V999" s="63">
        <f t="shared" si="364"/>
        <v>0</v>
      </c>
      <c r="W999" s="63"/>
      <c r="X999" s="63"/>
      <c r="Y999" s="63"/>
      <c r="Z999" s="63"/>
      <c r="AA999" s="150"/>
    </row>
    <row r="1000" spans="1:27" ht="37.5" customHeight="1" x14ac:dyDescent="0.25">
      <c r="A1000" s="150">
        <v>1</v>
      </c>
      <c r="B1000" s="150">
        <v>1</v>
      </c>
      <c r="C1000" s="600" t="s">
        <v>451</v>
      </c>
      <c r="D1000" s="519"/>
      <c r="E1000" s="555">
        <f>SUM(E1001:E1002)</f>
        <v>27938</v>
      </c>
      <c r="F1000" s="555">
        <f>SUM(F1001:F1002)</f>
        <v>9313</v>
      </c>
      <c r="G1000" s="555">
        <f>SUM(G1001:G1002)</f>
        <v>9099</v>
      </c>
      <c r="H1000" s="498">
        <f t="shared" ref="H1000:H1008" si="376">G1000/F1000*100</f>
        <v>97.70213679802427</v>
      </c>
      <c r="I1000" s="206"/>
      <c r="J1000" s="206"/>
      <c r="K1000" s="579"/>
      <c r="L1000" s="579"/>
      <c r="M1000" s="579"/>
      <c r="N1000" s="579"/>
      <c r="O1000" s="579"/>
      <c r="P1000" s="579"/>
      <c r="Q1000" s="63"/>
      <c r="R1000" s="63"/>
      <c r="S1000" s="63"/>
      <c r="T1000" s="63"/>
      <c r="U1000" s="1227"/>
      <c r="V1000" s="63">
        <f t="shared" si="364"/>
        <v>0</v>
      </c>
      <c r="W1000" s="63"/>
      <c r="X1000" s="63"/>
      <c r="Y1000" s="63"/>
      <c r="Z1000" s="63"/>
      <c r="AA1000" s="150"/>
    </row>
    <row r="1001" spans="1:27" ht="27.75" customHeight="1" x14ac:dyDescent="0.25">
      <c r="A1001" s="150">
        <v>1</v>
      </c>
      <c r="B1001" s="150">
        <v>1</v>
      </c>
      <c r="C1001" s="519" t="s">
        <v>452</v>
      </c>
      <c r="D1001" s="519"/>
      <c r="E1001" s="555">
        <v>21491</v>
      </c>
      <c r="F1001" s="173">
        <f t="shared" ref="F1001:F1007" si="377">ROUND(E1001/12*$C$4,0)</f>
        <v>7164</v>
      </c>
      <c r="G1001" s="555">
        <v>7321</v>
      </c>
      <c r="H1001" s="498">
        <f t="shared" si="376"/>
        <v>102.19151312116136</v>
      </c>
      <c r="I1001" s="206"/>
      <c r="J1001" s="206"/>
      <c r="K1001" s="579"/>
      <c r="L1001" s="579"/>
      <c r="M1001" s="579"/>
      <c r="N1001" s="579"/>
      <c r="O1001" s="579"/>
      <c r="P1001" s="579"/>
      <c r="Q1001" s="63"/>
      <c r="R1001" s="63"/>
      <c r="S1001" s="63"/>
      <c r="T1001" s="63"/>
      <c r="U1001" s="1227"/>
      <c r="V1001" s="63">
        <f t="shared" si="364"/>
        <v>0</v>
      </c>
      <c r="W1001" s="63"/>
      <c r="X1001" s="63"/>
      <c r="Y1001" s="63"/>
      <c r="Z1001" s="63"/>
      <c r="AA1001" s="150"/>
    </row>
    <row r="1002" spans="1:27" ht="47.25" customHeight="1" x14ac:dyDescent="0.25">
      <c r="A1002" s="150">
        <v>1</v>
      </c>
      <c r="B1002" s="150">
        <v>1</v>
      </c>
      <c r="C1002" s="519" t="s">
        <v>453</v>
      </c>
      <c r="D1002" s="519"/>
      <c r="E1002" s="555">
        <v>6447</v>
      </c>
      <c r="F1002" s="173">
        <f t="shared" si="377"/>
        <v>2149</v>
      </c>
      <c r="G1002" s="555">
        <v>1778</v>
      </c>
      <c r="H1002" s="498">
        <f t="shared" si="376"/>
        <v>82.736156351791536</v>
      </c>
      <c r="I1002" s="206"/>
      <c r="J1002" s="206"/>
      <c r="K1002" s="579"/>
      <c r="L1002" s="579"/>
      <c r="M1002" s="579"/>
      <c r="N1002" s="579"/>
      <c r="O1002" s="579"/>
      <c r="P1002" s="579"/>
      <c r="Q1002" s="63"/>
      <c r="R1002" s="63"/>
      <c r="S1002" s="63"/>
      <c r="T1002" s="63"/>
      <c r="U1002" s="1227"/>
      <c r="V1002" s="63">
        <f t="shared" si="364"/>
        <v>0</v>
      </c>
      <c r="W1002" s="63"/>
      <c r="X1002" s="63"/>
      <c r="Y1002" s="63"/>
      <c r="Z1002" s="63"/>
      <c r="AA1002" s="150"/>
    </row>
    <row r="1003" spans="1:27" ht="43.5" customHeight="1" x14ac:dyDescent="0.25">
      <c r="A1003" s="150">
        <v>1</v>
      </c>
      <c r="B1003" s="150">
        <v>1</v>
      </c>
      <c r="C1003" s="600" t="s">
        <v>454</v>
      </c>
      <c r="D1003" s="519"/>
      <c r="E1003" s="555">
        <f>SUM(E1004)</f>
        <v>6000</v>
      </c>
      <c r="F1003" s="555">
        <f>SUM(F1004)</f>
        <v>2000</v>
      </c>
      <c r="G1003" s="555">
        <f>SUM(G1004)</f>
        <v>1892</v>
      </c>
      <c r="H1003" s="498">
        <f t="shared" si="376"/>
        <v>94.6</v>
      </c>
      <c r="I1003" s="206"/>
      <c r="J1003" s="206"/>
      <c r="K1003" s="579"/>
      <c r="L1003" s="579"/>
      <c r="M1003" s="579"/>
      <c r="N1003" s="579"/>
      <c r="O1003" s="579"/>
      <c r="P1003" s="579"/>
      <c r="Q1003" s="63"/>
      <c r="R1003" s="63"/>
      <c r="S1003" s="63"/>
      <c r="T1003" s="63"/>
      <c r="U1003" s="1227"/>
      <c r="V1003" s="63">
        <f t="shared" si="364"/>
        <v>0</v>
      </c>
      <c r="W1003" s="63"/>
      <c r="X1003" s="63"/>
      <c r="Y1003" s="63"/>
      <c r="Z1003" s="63"/>
      <c r="AA1003" s="150"/>
    </row>
    <row r="1004" spans="1:27" ht="30" customHeight="1" x14ac:dyDescent="0.25">
      <c r="A1004" s="150">
        <v>1</v>
      </c>
      <c r="B1004" s="150">
        <v>1</v>
      </c>
      <c r="C1004" s="519" t="s">
        <v>455</v>
      </c>
      <c r="D1004" s="519"/>
      <c r="E1004" s="555">
        <v>6000</v>
      </c>
      <c r="F1004" s="173">
        <f t="shared" si="377"/>
        <v>2000</v>
      </c>
      <c r="G1004" s="555">
        <v>1892</v>
      </c>
      <c r="H1004" s="498">
        <f t="shared" si="376"/>
        <v>94.6</v>
      </c>
      <c r="I1004" s="206"/>
      <c r="J1004" s="206"/>
      <c r="K1004" s="579"/>
      <c r="L1004" s="579"/>
      <c r="M1004" s="579"/>
      <c r="N1004" s="579"/>
      <c r="O1004" s="579"/>
      <c r="P1004" s="579"/>
      <c r="Q1004" s="63"/>
      <c r="R1004" s="63"/>
      <c r="S1004" s="63"/>
      <c r="T1004" s="63"/>
      <c r="U1004" s="1227"/>
      <c r="V1004" s="63">
        <f t="shared" si="364"/>
        <v>0</v>
      </c>
      <c r="W1004" s="63"/>
      <c r="X1004" s="63"/>
      <c r="Y1004" s="63"/>
      <c r="Z1004" s="63"/>
      <c r="AA1004" s="150"/>
    </row>
    <row r="1005" spans="1:27" ht="29.25" customHeight="1" x14ac:dyDescent="0.25">
      <c r="A1005" s="150">
        <v>1</v>
      </c>
      <c r="B1005" s="150">
        <v>1</v>
      </c>
      <c r="C1005" s="519" t="s">
        <v>160</v>
      </c>
      <c r="D1005" s="519"/>
      <c r="E1005" s="555">
        <v>300</v>
      </c>
      <c r="F1005" s="173">
        <f t="shared" si="377"/>
        <v>100</v>
      </c>
      <c r="G1005" s="555">
        <v>293</v>
      </c>
      <c r="H1005" s="498">
        <f t="shared" si="376"/>
        <v>293</v>
      </c>
      <c r="I1005" s="206"/>
      <c r="J1005" s="206"/>
      <c r="K1005" s="579"/>
      <c r="L1005" s="579"/>
      <c r="M1005" s="579"/>
      <c r="N1005" s="579"/>
      <c r="O1005" s="579"/>
      <c r="P1005" s="579"/>
      <c r="Q1005" s="63"/>
      <c r="R1005" s="63"/>
      <c r="S1005" s="63"/>
      <c r="T1005" s="63"/>
      <c r="U1005" s="1227"/>
      <c r="V1005" s="63">
        <f t="shared" si="364"/>
        <v>0</v>
      </c>
      <c r="W1005" s="63"/>
      <c r="X1005" s="63"/>
      <c r="Y1005" s="63"/>
      <c r="Z1005" s="63"/>
      <c r="AA1005" s="150"/>
    </row>
    <row r="1006" spans="1:27" ht="32.25" customHeight="1" x14ac:dyDescent="0.25">
      <c r="A1006" s="150">
        <v>1</v>
      </c>
      <c r="B1006" s="150">
        <v>1</v>
      </c>
      <c r="C1006" s="519" t="s">
        <v>161</v>
      </c>
      <c r="D1006" s="519"/>
      <c r="E1006" s="555">
        <v>56800</v>
      </c>
      <c r="F1006" s="173">
        <f t="shared" si="377"/>
        <v>18933</v>
      </c>
      <c r="G1006" s="555">
        <v>18920</v>
      </c>
      <c r="H1006" s="498">
        <f t="shared" si="376"/>
        <v>99.931336819310204</v>
      </c>
      <c r="I1006" s="206"/>
      <c r="J1006" s="206"/>
      <c r="K1006" s="579"/>
      <c r="L1006" s="579"/>
      <c r="M1006" s="579"/>
      <c r="N1006" s="579"/>
      <c r="O1006" s="579"/>
      <c r="P1006" s="579"/>
      <c r="Q1006" s="63"/>
      <c r="R1006" s="63"/>
      <c r="S1006" s="63"/>
      <c r="T1006" s="63"/>
      <c r="U1006" s="1227"/>
      <c r="V1006" s="63">
        <f t="shared" si="364"/>
        <v>0</v>
      </c>
      <c r="W1006" s="63"/>
      <c r="X1006" s="63"/>
      <c r="Y1006" s="63"/>
      <c r="Z1006" s="63"/>
      <c r="AA1006" s="150"/>
    </row>
    <row r="1007" spans="1:27" ht="30" customHeight="1" x14ac:dyDescent="0.25">
      <c r="A1007" s="150">
        <v>1</v>
      </c>
      <c r="B1007" s="150">
        <v>1</v>
      </c>
      <c r="C1007" s="519" t="s">
        <v>442</v>
      </c>
      <c r="D1007" s="519"/>
      <c r="E1007" s="555">
        <v>13500</v>
      </c>
      <c r="F1007" s="173">
        <f t="shared" si="377"/>
        <v>4500</v>
      </c>
      <c r="G1007" s="173">
        <v>4511</v>
      </c>
      <c r="H1007" s="498">
        <f t="shared" si="376"/>
        <v>100.24444444444444</v>
      </c>
      <c r="I1007" s="206"/>
      <c r="J1007" s="206"/>
      <c r="K1007" s="579"/>
      <c r="L1007" s="579"/>
      <c r="M1007" s="579"/>
      <c r="N1007" s="579"/>
      <c r="O1007" s="579"/>
      <c r="P1007" s="579"/>
      <c r="Q1007" s="63"/>
      <c r="R1007" s="63"/>
      <c r="S1007" s="63"/>
      <c r="T1007" s="63"/>
      <c r="U1007" s="1227"/>
      <c r="V1007" s="63">
        <f t="shared" si="364"/>
        <v>0</v>
      </c>
      <c r="W1007" s="63"/>
      <c r="X1007" s="63"/>
      <c r="Y1007" s="63"/>
      <c r="Z1007" s="63"/>
      <c r="AA1007" s="150"/>
    </row>
    <row r="1008" spans="1:27" ht="15" customHeight="1" x14ac:dyDescent="0.25">
      <c r="A1008" s="150">
        <v>1</v>
      </c>
      <c r="B1008" s="150">
        <v>1</v>
      </c>
      <c r="C1008" s="301" t="s">
        <v>169</v>
      </c>
      <c r="D1008" s="519"/>
      <c r="E1008" s="498">
        <f>E998+E1005*3.2+E1006</f>
        <v>91698</v>
      </c>
      <c r="F1008" s="498">
        <f>F998+F1005*3.2+F1006</f>
        <v>30566</v>
      </c>
      <c r="G1008" s="498">
        <f>G998+G1005*3.2+G1006</f>
        <v>30848.6</v>
      </c>
      <c r="H1008" s="498">
        <f t="shared" si="376"/>
        <v>100.92455669698357</v>
      </c>
      <c r="I1008" s="206"/>
      <c r="J1008" s="206"/>
      <c r="K1008" s="579"/>
      <c r="L1008" s="579"/>
      <c r="M1008" s="579"/>
      <c r="N1008" s="579"/>
      <c r="O1008" s="579"/>
      <c r="P1008" s="579"/>
      <c r="Q1008" s="85">
        <v>102955.83052342593</v>
      </c>
      <c r="R1008" s="85">
        <v>102955.83052342593</v>
      </c>
      <c r="S1008" s="85">
        <v>102955.83052342593</v>
      </c>
      <c r="T1008" s="85">
        <v>102955.83052342593</v>
      </c>
      <c r="U1008" s="1229">
        <f>Q1008/12*$C$4+(R1008-Q1008)/11*3+(S1008-R1008)/10*2+(T1008-S1008)/9*1</f>
        <v>34318.61017447531</v>
      </c>
      <c r="V1008" s="85">
        <f t="shared" ref="V1008" si="378">Z1008-Y1008-W1008</f>
        <v>33799.023710000009</v>
      </c>
      <c r="W1008" s="85"/>
      <c r="X1008" s="85">
        <f>V1008-U1008</f>
        <v>-519.58646447530191</v>
      </c>
      <c r="Y1008" s="85">
        <v>-163.96877999999998</v>
      </c>
      <c r="Z1008" s="85">
        <v>33635.054930000006</v>
      </c>
      <c r="AA1008" s="150"/>
    </row>
    <row r="1009" spans="1:27" ht="15" customHeight="1" x14ac:dyDescent="0.25">
      <c r="A1009" s="150">
        <v>1</v>
      </c>
      <c r="B1009" s="150">
        <v>1</v>
      </c>
      <c r="C1009" s="202" t="s">
        <v>163</v>
      </c>
      <c r="D1009" s="202"/>
      <c r="E1009" s="470"/>
      <c r="F1009" s="470"/>
      <c r="G1009" s="470"/>
      <c r="H1009" s="470"/>
      <c r="I1009" s="206"/>
      <c r="J1009" s="206"/>
      <c r="K1009" s="207"/>
      <c r="L1009" s="207"/>
      <c r="M1009" s="207"/>
      <c r="N1009" s="207"/>
      <c r="O1009" s="207"/>
      <c r="P1009" s="207"/>
      <c r="Q1009" s="63"/>
      <c r="R1009" s="63"/>
      <c r="S1009" s="63"/>
      <c r="T1009" s="63"/>
      <c r="U1009" s="1227"/>
      <c r="V1009" s="63">
        <f t="shared" si="364"/>
        <v>0</v>
      </c>
      <c r="W1009" s="63"/>
      <c r="X1009" s="63"/>
      <c r="Y1009" s="63"/>
      <c r="Z1009" s="63"/>
      <c r="AA1009" s="150"/>
    </row>
    <row r="1010" spans="1:27" ht="15" customHeight="1" x14ac:dyDescent="0.25">
      <c r="A1010" s="150">
        <v>1</v>
      </c>
      <c r="B1010" s="150">
        <v>1</v>
      </c>
      <c r="C1010" s="466" t="s">
        <v>175</v>
      </c>
      <c r="D1010" s="466"/>
      <c r="E1010" s="611">
        <v>220</v>
      </c>
      <c r="F1010" s="179">
        <f>ROUND(E1010/12*$C$4,0)</f>
        <v>73</v>
      </c>
      <c r="G1010" s="179">
        <v>56</v>
      </c>
      <c r="H1010" s="179">
        <f>G1010/F1010*100</f>
        <v>76.712328767123282</v>
      </c>
      <c r="I1010" s="483"/>
      <c r="J1010" s="483"/>
      <c r="K1010" s="660"/>
      <c r="L1010" s="660"/>
      <c r="M1010" s="660"/>
      <c r="N1010" s="660"/>
      <c r="O1010" s="660"/>
      <c r="P1010" s="660"/>
      <c r="Q1010" s="83"/>
      <c r="R1010" s="83"/>
      <c r="S1010" s="83"/>
      <c r="T1010" s="83"/>
      <c r="U1010" s="1228"/>
      <c r="V1010" s="83">
        <f t="shared" si="364"/>
        <v>0</v>
      </c>
      <c r="W1010" s="83"/>
      <c r="X1010" s="83"/>
      <c r="Y1010" s="83"/>
      <c r="Z1010" s="83"/>
      <c r="AA1010" s="150"/>
    </row>
    <row r="1011" spans="1:27" ht="15" customHeight="1" x14ac:dyDescent="0.25">
      <c r="A1011" s="150">
        <v>1</v>
      </c>
      <c r="B1011" s="150">
        <v>1</v>
      </c>
      <c r="C1011" s="213" t="s">
        <v>170</v>
      </c>
      <c r="D1011" s="213"/>
      <c r="E1011" s="674">
        <f>SUM(E1008,E996)</f>
        <v>794591.8</v>
      </c>
      <c r="F1011" s="674">
        <f>SUM(F1008,F996)</f>
        <v>264863.59999999998</v>
      </c>
      <c r="G1011" s="674">
        <f>SUM(G1008,G996)</f>
        <v>241801.88421052633</v>
      </c>
      <c r="H1011" s="674">
        <f>G1011/F1011*100</f>
        <v>91.292984090877852</v>
      </c>
      <c r="I1011" s="488"/>
      <c r="J1011" s="488"/>
      <c r="K1011" s="560"/>
      <c r="L1011" s="560"/>
      <c r="M1011" s="560"/>
      <c r="N1011" s="560"/>
      <c r="O1011" s="560"/>
      <c r="P1011" s="560"/>
      <c r="Q1011" s="85">
        <f>SUM(Q1008,Q996)</f>
        <v>272706.47459237312</v>
      </c>
      <c r="R1011" s="85">
        <f t="shared" ref="R1011:Z1011" si="379">SUM(R1008,R996)</f>
        <v>272706.47459237312</v>
      </c>
      <c r="S1011" s="85">
        <f t="shared" ref="S1011:T1011" si="380">SUM(S1008,S996)</f>
        <v>272706.47459237312</v>
      </c>
      <c r="T1011" s="85">
        <f t="shared" si="380"/>
        <v>272706.47459237312</v>
      </c>
      <c r="U1011" s="85">
        <f t="shared" si="379"/>
        <v>90902.158197457713</v>
      </c>
      <c r="V1011" s="85">
        <f t="shared" si="379"/>
        <v>89638.535900000017</v>
      </c>
      <c r="W1011" s="85">
        <f t="shared" si="379"/>
        <v>0</v>
      </c>
      <c r="X1011" s="85">
        <f t="shared" si="379"/>
        <v>-1263.6222974577031</v>
      </c>
      <c r="Y1011" s="85">
        <f t="shared" si="379"/>
        <v>-395.59355999999997</v>
      </c>
      <c r="Z1011" s="85">
        <f t="shared" si="379"/>
        <v>89242.942340000009</v>
      </c>
      <c r="AA1011" s="150"/>
    </row>
    <row r="1012" spans="1:27" ht="15" customHeight="1" x14ac:dyDescent="0.25">
      <c r="A1012" s="150">
        <v>1</v>
      </c>
      <c r="B1012" s="150">
        <v>1</v>
      </c>
      <c r="C1012" s="216" t="s">
        <v>31</v>
      </c>
      <c r="D1012" s="216"/>
      <c r="E1012" s="491"/>
      <c r="F1012" s="491"/>
      <c r="G1012" s="491"/>
      <c r="H1012" s="491"/>
      <c r="I1012" s="493"/>
      <c r="J1012" s="493"/>
      <c r="K1012" s="495"/>
      <c r="L1012" s="495"/>
      <c r="M1012" s="495"/>
      <c r="N1012" s="495"/>
      <c r="O1012" s="495"/>
      <c r="P1012" s="495"/>
      <c r="Q1012" s="72"/>
      <c r="R1012" s="72"/>
      <c r="S1012" s="72"/>
      <c r="T1012" s="72"/>
      <c r="U1012" s="1230"/>
      <c r="V1012" s="72">
        <f t="shared" si="364"/>
        <v>0</v>
      </c>
      <c r="W1012" s="72"/>
      <c r="X1012" s="72"/>
      <c r="Y1012" s="72"/>
      <c r="Z1012" s="72"/>
      <c r="AA1012" s="150"/>
    </row>
    <row r="1013" spans="1:27" ht="15" customHeight="1" x14ac:dyDescent="0.25">
      <c r="A1013" s="150">
        <v>1</v>
      </c>
      <c r="B1013" s="150">
        <v>1</v>
      </c>
      <c r="C1013" s="306" t="s">
        <v>150</v>
      </c>
      <c r="D1013" s="306"/>
      <c r="E1013" s="470"/>
      <c r="F1013" s="470"/>
      <c r="G1013" s="470"/>
      <c r="H1013" s="470"/>
      <c r="I1013" s="206"/>
      <c r="J1013" s="206"/>
      <c r="K1013" s="498"/>
      <c r="L1013" s="498"/>
      <c r="M1013" s="498"/>
      <c r="N1013" s="498"/>
      <c r="O1013" s="498"/>
      <c r="P1013" s="498"/>
      <c r="Q1013" s="63"/>
      <c r="R1013" s="63"/>
      <c r="S1013" s="63"/>
      <c r="T1013" s="63"/>
      <c r="U1013" s="1227"/>
      <c r="V1013" s="63">
        <f t="shared" si="364"/>
        <v>0</v>
      </c>
      <c r="W1013" s="63"/>
      <c r="X1013" s="63"/>
      <c r="Y1013" s="63"/>
      <c r="Z1013" s="63"/>
      <c r="AA1013" s="150"/>
    </row>
    <row r="1014" spans="1:27" s="177" customFormat="1" ht="15" customHeight="1" x14ac:dyDescent="0.25">
      <c r="A1014" s="150">
        <v>1</v>
      </c>
      <c r="B1014" s="150">
        <v>1</v>
      </c>
      <c r="C1014" s="231" t="s">
        <v>189</v>
      </c>
      <c r="D1014" s="702">
        <v>240</v>
      </c>
      <c r="E1014" s="470">
        <v>3432</v>
      </c>
      <c r="F1014" s="173">
        <f>ROUND(E1014/12*$C$4,0)</f>
        <v>1144</v>
      </c>
      <c r="G1014" s="173">
        <v>1150</v>
      </c>
      <c r="H1014" s="173">
        <f>G1014/F1014*100</f>
        <v>100.52447552447552</v>
      </c>
      <c r="I1014" s="206">
        <v>8</v>
      </c>
      <c r="J1014" s="174">
        <f>M1014/G1014</f>
        <v>8.0469565217391299</v>
      </c>
      <c r="K1014" s="175">
        <f>ROUND(E1014*I1014,0)</f>
        <v>27456</v>
      </c>
      <c r="L1014" s="175">
        <f>ROUND(F1014*I1014,0)</f>
        <v>9152</v>
      </c>
      <c r="M1014" s="175">
        <v>9254</v>
      </c>
      <c r="N1014" s="175">
        <f>M1014/L1014*100</f>
        <v>101.11451048951048</v>
      </c>
      <c r="O1014" s="175">
        <f>ROUND(K1014/D1014,0)</f>
        <v>114</v>
      </c>
      <c r="P1014" s="175">
        <f>M1014/$C$4*12/O1014</f>
        <v>243.52631578947367</v>
      </c>
      <c r="Q1014" s="63"/>
      <c r="R1014" s="63"/>
      <c r="S1014" s="63"/>
      <c r="T1014" s="63"/>
      <c r="U1014" s="1227">
        <f>Q1014/12</f>
        <v>0</v>
      </c>
      <c r="V1014" s="63">
        <f t="shared" si="364"/>
        <v>0</v>
      </c>
      <c r="W1014" s="63"/>
      <c r="X1014" s="63">
        <f>V1014-U1014</f>
        <v>0</v>
      </c>
      <c r="Y1014" s="63"/>
      <c r="Z1014" s="63"/>
    </row>
    <row r="1015" spans="1:27" ht="29.25" customHeight="1" x14ac:dyDescent="0.25">
      <c r="A1015" s="150">
        <v>1</v>
      </c>
      <c r="B1015" s="150">
        <v>1</v>
      </c>
      <c r="C1015" s="235" t="s">
        <v>254</v>
      </c>
      <c r="D1015" s="703"/>
      <c r="E1015" s="660">
        <f t="shared" ref="E1015:G1016" si="381">SUM(E1014)</f>
        <v>3432</v>
      </c>
      <c r="F1015" s="660">
        <f t="shared" si="381"/>
        <v>1144</v>
      </c>
      <c r="G1015" s="660">
        <f t="shared" si="381"/>
        <v>1150</v>
      </c>
      <c r="H1015" s="237">
        <f>G1015/F1015*100</f>
        <v>100.52447552447552</v>
      </c>
      <c r="I1015" s="483">
        <f>IF(E1015=0,0,K1015/E1015)</f>
        <v>8</v>
      </c>
      <c r="J1015" s="212">
        <f>M1015/G1015</f>
        <v>8.0469565217391299</v>
      </c>
      <c r="K1015" s="266">
        <f t="shared" ref="K1015:M1016" si="382">SUM(K1014)</f>
        <v>27456</v>
      </c>
      <c r="L1015" s="266">
        <f t="shared" si="382"/>
        <v>9152</v>
      </c>
      <c r="M1015" s="266">
        <f t="shared" si="382"/>
        <v>9254</v>
      </c>
      <c r="N1015" s="266">
        <f>M1015/L1015*100</f>
        <v>101.11451048951048</v>
      </c>
      <c r="O1015" s="266">
        <f>SUM(O1014)</f>
        <v>114</v>
      </c>
      <c r="P1015" s="181">
        <f>M1015/$C$4*12/O1015</f>
        <v>243.52631578947367</v>
      </c>
      <c r="Q1015" s="83"/>
      <c r="R1015" s="83"/>
      <c r="S1015" s="83"/>
      <c r="T1015" s="83"/>
      <c r="U1015" s="1228"/>
      <c r="V1015" s="83">
        <f t="shared" si="364"/>
        <v>0</v>
      </c>
      <c r="W1015" s="83"/>
      <c r="X1015" s="83"/>
      <c r="Y1015" s="83"/>
      <c r="Z1015" s="83"/>
      <c r="AA1015" s="150"/>
    </row>
    <row r="1016" spans="1:27" ht="15" customHeight="1" thickBot="1" x14ac:dyDescent="0.3">
      <c r="A1016" s="150">
        <v>1</v>
      </c>
      <c r="B1016" s="150">
        <v>1</v>
      </c>
      <c r="C1016" s="238" t="s">
        <v>488</v>
      </c>
      <c r="D1016" s="238"/>
      <c r="E1016" s="500">
        <f t="shared" si="381"/>
        <v>3432</v>
      </c>
      <c r="F1016" s="500">
        <f t="shared" si="381"/>
        <v>1144</v>
      </c>
      <c r="G1016" s="500">
        <f t="shared" si="381"/>
        <v>1150</v>
      </c>
      <c r="H1016" s="500">
        <f>G1016/F1016*100</f>
        <v>100.52447552447552</v>
      </c>
      <c r="I1016" s="670">
        <f>IF(E1016=0,0,K1016/E1016)</f>
        <v>8</v>
      </c>
      <c r="J1016" s="699">
        <f>SUM(J1015)</f>
        <v>8.0469565217391299</v>
      </c>
      <c r="K1016" s="620">
        <f t="shared" si="382"/>
        <v>27456</v>
      </c>
      <c r="L1016" s="620">
        <f t="shared" si="382"/>
        <v>9152</v>
      </c>
      <c r="M1016" s="620">
        <f t="shared" si="382"/>
        <v>9254</v>
      </c>
      <c r="N1016" s="242">
        <f>M1016/L1016*100</f>
        <v>101.11451048951048</v>
      </c>
      <c r="O1016" s="242">
        <f>SUM(O1014)</f>
        <v>114</v>
      </c>
      <c r="P1016" s="243">
        <f>M1016/$C$4*12/O1016</f>
        <v>243.52631578947367</v>
      </c>
      <c r="Q1016" s="136">
        <v>41950.217959999994</v>
      </c>
      <c r="R1016" s="136">
        <v>41950.217959999994</v>
      </c>
      <c r="S1016" s="136">
        <v>41950.217959999994</v>
      </c>
      <c r="T1016" s="136">
        <v>41950.217959999994</v>
      </c>
      <c r="U1016" s="1229">
        <f>Q1016/12*$C$4+(R1016-Q1016)/11*3+(S1016-R1016)/10*2+(T1016-S1016)/9*1</f>
        <v>13983.405986666665</v>
      </c>
      <c r="V1016" s="136">
        <f t="shared" si="364"/>
        <v>13834.62233</v>
      </c>
      <c r="W1016" s="136">
        <v>-2.4860600000000002</v>
      </c>
      <c r="X1016" s="136">
        <f>V1016-U1016</f>
        <v>-148.78365666666468</v>
      </c>
      <c r="Y1016" s="136">
        <v>0</v>
      </c>
      <c r="Z1016" s="136">
        <f>13834.62233+W1016</f>
        <v>13832.136270000001</v>
      </c>
      <c r="AA1016" s="150"/>
    </row>
    <row r="1017" spans="1:27" ht="15" customHeight="1" thickBot="1" x14ac:dyDescent="0.3">
      <c r="A1017" s="150">
        <v>1</v>
      </c>
      <c r="B1017" s="150">
        <v>1</v>
      </c>
      <c r="C1017" s="645" t="s">
        <v>17</v>
      </c>
      <c r="D1017" s="645"/>
      <c r="E1017" s="700"/>
      <c r="F1017" s="700"/>
      <c r="G1017" s="700"/>
      <c r="H1017" s="700"/>
      <c r="I1017" s="503"/>
      <c r="J1017" s="503"/>
      <c r="K1017" s="664"/>
      <c r="L1017" s="664"/>
      <c r="M1017" s="664"/>
      <c r="N1017" s="664"/>
      <c r="O1017" s="664"/>
      <c r="P1017" s="664"/>
      <c r="Q1017" s="82">
        <f t="shared" ref="Q1017:Y1017" si="383">SUM(Q1011,Q1016)</f>
        <v>314656.6925523731</v>
      </c>
      <c r="R1017" s="82">
        <f t="shared" ref="R1017:S1017" si="384">SUM(R1011,R1016)</f>
        <v>314656.6925523731</v>
      </c>
      <c r="S1017" s="82">
        <f t="shared" si="384"/>
        <v>314656.6925523731</v>
      </c>
      <c r="T1017" s="82">
        <f t="shared" ref="T1017" si="385">SUM(T1011,T1016)</f>
        <v>314656.6925523731</v>
      </c>
      <c r="U1017" s="1232">
        <f t="shared" si="383"/>
        <v>104885.56418412438</v>
      </c>
      <c r="V1017" s="82">
        <f t="shared" si="364"/>
        <v>103473.15823</v>
      </c>
      <c r="W1017" s="82">
        <f>SUM(W1016,W1011)</f>
        <v>-2.4860600000000002</v>
      </c>
      <c r="X1017" s="82">
        <f t="shared" si="383"/>
        <v>-1412.4059541243678</v>
      </c>
      <c r="Y1017" s="82">
        <f t="shared" si="383"/>
        <v>-395.59355999999997</v>
      </c>
      <c r="Z1017" s="82">
        <f>SUM(Z1011,Z1016)</f>
        <v>103075.07861000001</v>
      </c>
      <c r="AA1017" s="2166"/>
    </row>
    <row r="1018" spans="1:27" ht="17.25" customHeight="1" x14ac:dyDescent="0.25">
      <c r="A1018" s="150">
        <v>1</v>
      </c>
      <c r="B1018" s="150">
        <v>1</v>
      </c>
      <c r="C1018" s="685"/>
      <c r="D1018" s="685"/>
      <c r="E1018" s="613"/>
      <c r="F1018" s="613"/>
      <c r="G1018" s="613"/>
      <c r="H1018" s="613"/>
      <c r="I1018" s="493"/>
      <c r="J1018" s="493"/>
      <c r="K1018" s="613"/>
      <c r="L1018" s="613"/>
      <c r="M1018" s="613"/>
      <c r="N1018" s="613"/>
      <c r="O1018" s="613"/>
      <c r="P1018" s="613"/>
      <c r="Q1018" s="72"/>
      <c r="R1018" s="72"/>
      <c r="S1018" s="72"/>
      <c r="T1018" s="72"/>
      <c r="U1018" s="1230"/>
      <c r="V1018" s="72">
        <f t="shared" si="364"/>
        <v>0</v>
      </c>
      <c r="W1018" s="72"/>
      <c r="X1018" s="72"/>
      <c r="Y1018" s="72"/>
      <c r="Z1018" s="72"/>
      <c r="AA1018" s="150"/>
    </row>
    <row r="1019" spans="1:27" ht="32.25" customHeight="1" x14ac:dyDescent="0.25">
      <c r="A1019" s="150">
        <v>1</v>
      </c>
      <c r="B1019" s="150">
        <v>1</v>
      </c>
      <c r="C1019" s="1219" t="s">
        <v>284</v>
      </c>
      <c r="D1019" s="679"/>
      <c r="E1019" s="207"/>
      <c r="F1019" s="207"/>
      <c r="G1019" s="207"/>
      <c r="H1019" s="207"/>
      <c r="I1019" s="206"/>
      <c r="J1019" s="206"/>
      <c r="K1019" s="207"/>
      <c r="L1019" s="207"/>
      <c r="M1019" s="207"/>
      <c r="N1019" s="207"/>
      <c r="O1019" s="207"/>
      <c r="P1019" s="207"/>
      <c r="Q1019" s="63"/>
      <c r="R1019" s="63"/>
      <c r="S1019" s="63"/>
      <c r="T1019" s="63"/>
      <c r="U1019" s="1227"/>
      <c r="V1019" s="63">
        <f t="shared" si="364"/>
        <v>0</v>
      </c>
      <c r="W1019" s="63"/>
      <c r="X1019" s="63"/>
      <c r="Y1019" s="63"/>
      <c r="Z1019" s="63"/>
      <c r="AA1019" s="150"/>
    </row>
    <row r="1020" spans="1:27" ht="15" customHeight="1" x14ac:dyDescent="0.25">
      <c r="A1020" s="150">
        <v>1</v>
      </c>
      <c r="B1020" s="150">
        <v>1</v>
      </c>
      <c r="C1020" s="661" t="s">
        <v>445</v>
      </c>
      <c r="D1020" s="624"/>
      <c r="E1020" s="207"/>
      <c r="F1020" s="207"/>
      <c r="G1020" s="207"/>
      <c r="H1020" s="207"/>
      <c r="I1020" s="206"/>
      <c r="J1020" s="206"/>
      <c r="K1020" s="207"/>
      <c r="L1020" s="207"/>
      <c r="M1020" s="207"/>
      <c r="N1020" s="207"/>
      <c r="O1020" s="207"/>
      <c r="P1020" s="207"/>
      <c r="Q1020" s="63"/>
      <c r="R1020" s="63"/>
      <c r="S1020" s="63"/>
      <c r="T1020" s="63"/>
      <c r="U1020" s="1227"/>
      <c r="V1020" s="63">
        <f t="shared" si="364"/>
        <v>0</v>
      </c>
      <c r="W1020" s="63"/>
      <c r="X1020" s="63"/>
      <c r="Y1020" s="63"/>
      <c r="Z1020" s="63"/>
      <c r="AA1020" s="150"/>
    </row>
    <row r="1021" spans="1:27" ht="15" customHeight="1" x14ac:dyDescent="0.25">
      <c r="A1021" s="150">
        <v>1</v>
      </c>
      <c r="B1021" s="150">
        <v>1</v>
      </c>
      <c r="C1021" s="519" t="s">
        <v>614</v>
      </c>
      <c r="D1021" s="519"/>
      <c r="E1021" s="555">
        <f>SUM(E1023,E1024,E1025)</f>
        <v>15887</v>
      </c>
      <c r="F1021" s="555">
        <f>SUM(F1023,F1024,F1025)</f>
        <v>5295</v>
      </c>
      <c r="G1021" s="555">
        <f>SUM(G1023,G1024,G1025)</f>
        <v>5405</v>
      </c>
      <c r="H1021" s="555">
        <f>G1021/F1021*100</f>
        <v>102.07743153918791</v>
      </c>
      <c r="I1021" s="206"/>
      <c r="J1021" s="206"/>
      <c r="K1021" s="579"/>
      <c r="L1021" s="579"/>
      <c r="M1021" s="579"/>
      <c r="N1021" s="579"/>
      <c r="O1021" s="579"/>
      <c r="P1021" s="579"/>
      <c r="Q1021" s="63"/>
      <c r="R1021" s="63"/>
      <c r="S1021" s="63"/>
      <c r="T1021" s="63"/>
      <c r="U1021" s="1227"/>
      <c r="V1021" s="63">
        <f t="shared" si="364"/>
        <v>0</v>
      </c>
      <c r="W1021" s="63"/>
      <c r="X1021" s="63"/>
      <c r="Y1021" s="63"/>
      <c r="Z1021" s="63"/>
      <c r="AA1021" s="150"/>
    </row>
    <row r="1022" spans="1:27" ht="30.75" customHeight="1" x14ac:dyDescent="0.25">
      <c r="A1022" s="150">
        <v>1</v>
      </c>
      <c r="B1022" s="150">
        <v>1</v>
      </c>
      <c r="C1022" s="519" t="s">
        <v>446</v>
      </c>
      <c r="D1022" s="519"/>
      <c r="E1022" s="555"/>
      <c r="F1022" s="173"/>
      <c r="G1022" s="555"/>
      <c r="H1022" s="555"/>
      <c r="I1022" s="206"/>
      <c r="J1022" s="206"/>
      <c r="K1022" s="579"/>
      <c r="L1022" s="579"/>
      <c r="M1022" s="579"/>
      <c r="N1022" s="579"/>
      <c r="O1022" s="579"/>
      <c r="P1022" s="579"/>
      <c r="Q1022" s="63"/>
      <c r="R1022" s="63"/>
      <c r="S1022" s="63"/>
      <c r="T1022" s="63"/>
      <c r="U1022" s="1227"/>
      <c r="V1022" s="63">
        <f t="shared" si="364"/>
        <v>0</v>
      </c>
      <c r="W1022" s="63"/>
      <c r="X1022" s="63"/>
      <c r="Y1022" s="63"/>
      <c r="Z1022" s="63"/>
      <c r="AA1022" s="150"/>
    </row>
    <row r="1023" spans="1:27" ht="37.5" customHeight="1" x14ac:dyDescent="0.25">
      <c r="A1023" s="150">
        <v>1</v>
      </c>
      <c r="B1023" s="150">
        <v>1</v>
      </c>
      <c r="C1023" s="519" t="s">
        <v>447</v>
      </c>
      <c r="D1023" s="519"/>
      <c r="E1023" s="555"/>
      <c r="F1023" s="173">
        <f>ROUND(E1023/12*$C$4,0)</f>
        <v>0</v>
      </c>
      <c r="G1023" s="555"/>
      <c r="H1023" s="555"/>
      <c r="I1023" s="206"/>
      <c r="J1023" s="206"/>
      <c r="K1023" s="579"/>
      <c r="L1023" s="579"/>
      <c r="M1023" s="579"/>
      <c r="N1023" s="579"/>
      <c r="O1023" s="579"/>
      <c r="P1023" s="579"/>
      <c r="Q1023" s="63"/>
      <c r="R1023" s="63"/>
      <c r="S1023" s="63"/>
      <c r="T1023" s="63"/>
      <c r="U1023" s="1227"/>
      <c r="V1023" s="63">
        <f t="shared" ref="V1023:V1086" si="386">Z1023-Y1023-W1023</f>
        <v>0</v>
      </c>
      <c r="W1023" s="63"/>
      <c r="X1023" s="63"/>
      <c r="Y1023" s="63"/>
      <c r="Z1023" s="63"/>
      <c r="AA1023" s="150"/>
    </row>
    <row r="1024" spans="1:27" ht="15" customHeight="1" x14ac:dyDescent="0.25">
      <c r="A1024" s="150">
        <v>1</v>
      </c>
      <c r="B1024" s="150">
        <v>1</v>
      </c>
      <c r="C1024" s="519" t="s">
        <v>448</v>
      </c>
      <c r="D1024" s="519"/>
      <c r="E1024" s="555">
        <v>250</v>
      </c>
      <c r="F1024" s="173">
        <f>ROUND(E1024/12*$C$4,0)</f>
        <v>83</v>
      </c>
      <c r="G1024" s="555">
        <v>68</v>
      </c>
      <c r="H1024" s="555">
        <f>G1024/F1024*100</f>
        <v>81.92771084337349</v>
      </c>
      <c r="I1024" s="206"/>
      <c r="J1024" s="206"/>
      <c r="K1024" s="579"/>
      <c r="L1024" s="579"/>
      <c r="M1024" s="579"/>
      <c r="N1024" s="579"/>
      <c r="O1024" s="579"/>
      <c r="P1024" s="579"/>
      <c r="Q1024" s="63"/>
      <c r="R1024" s="63"/>
      <c r="S1024" s="63"/>
      <c r="T1024" s="63"/>
      <c r="U1024" s="1227"/>
      <c r="V1024" s="63">
        <f t="shared" si="386"/>
        <v>0</v>
      </c>
      <c r="W1024" s="63"/>
      <c r="X1024" s="63"/>
      <c r="Y1024" s="63"/>
      <c r="Z1024" s="63"/>
      <c r="AA1024" s="150"/>
    </row>
    <row r="1025" spans="1:27" ht="15" customHeight="1" x14ac:dyDescent="0.25">
      <c r="A1025" s="150">
        <v>1</v>
      </c>
      <c r="B1025" s="150">
        <v>1</v>
      </c>
      <c r="C1025" s="519" t="s">
        <v>449</v>
      </c>
      <c r="D1025" s="519"/>
      <c r="E1025" s="555">
        <v>15637</v>
      </c>
      <c r="F1025" s="173">
        <f>ROUND(E1025/12*$C$4,0)</f>
        <v>5212</v>
      </c>
      <c r="G1025" s="555">
        <v>5337</v>
      </c>
      <c r="H1025" s="555">
        <f>G1025/F1025*100</f>
        <v>102.39831158864159</v>
      </c>
      <c r="I1025" s="206"/>
      <c r="J1025" s="206"/>
      <c r="K1025" s="579"/>
      <c r="L1025" s="579"/>
      <c r="M1025" s="579"/>
      <c r="N1025" s="579"/>
      <c r="O1025" s="579"/>
      <c r="P1025" s="579"/>
      <c r="Q1025" s="63"/>
      <c r="R1025" s="63"/>
      <c r="S1025" s="63"/>
      <c r="T1025" s="63"/>
      <c r="U1025" s="1227"/>
      <c r="V1025" s="63">
        <f t="shared" si="386"/>
        <v>0</v>
      </c>
      <c r="W1025" s="63"/>
      <c r="X1025" s="63"/>
      <c r="Y1025" s="63"/>
      <c r="Z1025" s="63"/>
      <c r="AA1025" s="150"/>
    </row>
    <row r="1026" spans="1:27" ht="15" customHeight="1" x14ac:dyDescent="0.25">
      <c r="A1026" s="150">
        <v>1</v>
      </c>
      <c r="B1026" s="150">
        <v>1</v>
      </c>
      <c r="C1026" s="519" t="s">
        <v>613</v>
      </c>
      <c r="D1026" s="519"/>
      <c r="E1026" s="555">
        <v>48500</v>
      </c>
      <c r="F1026" s="173">
        <f>ROUND(E1026/12*$C$4,0)</f>
        <v>16167</v>
      </c>
      <c r="G1026" s="555">
        <f>15120+G1027/3.8/3.2</f>
        <v>16659.638157894737</v>
      </c>
      <c r="H1026" s="555">
        <f>G1026/F1026*100</f>
        <v>103.04718350896727</v>
      </c>
      <c r="I1026" s="206"/>
      <c r="J1026" s="206"/>
      <c r="K1026" s="579"/>
      <c r="L1026" s="579"/>
      <c r="M1026" s="579"/>
      <c r="N1026" s="579"/>
      <c r="O1026" s="579"/>
      <c r="P1026" s="579"/>
      <c r="Q1026" s="63"/>
      <c r="R1026" s="63"/>
      <c r="S1026" s="63"/>
      <c r="T1026" s="63"/>
      <c r="U1026" s="1227"/>
      <c r="V1026" s="63">
        <f t="shared" si="386"/>
        <v>0</v>
      </c>
      <c r="W1026" s="63"/>
      <c r="X1026" s="63"/>
      <c r="Y1026" s="63"/>
      <c r="Z1026" s="63"/>
      <c r="AA1026" s="150"/>
    </row>
    <row r="1027" spans="1:27" ht="41.25" customHeight="1" x14ac:dyDescent="0.25">
      <c r="A1027" s="150">
        <v>1</v>
      </c>
      <c r="B1027" s="150">
        <v>1</v>
      </c>
      <c r="C1027" s="519" t="s">
        <v>639</v>
      </c>
      <c r="D1027" s="519"/>
      <c r="E1027" s="555">
        <v>57782</v>
      </c>
      <c r="F1027" s="173">
        <f>ROUND(E1027/12*$C$4,0)</f>
        <v>19261</v>
      </c>
      <c r="G1027" s="555">
        <v>18722</v>
      </c>
      <c r="H1027" s="555">
        <f>G1027/F1027*100</f>
        <v>97.201599086236428</v>
      </c>
      <c r="I1027" s="206"/>
      <c r="J1027" s="206"/>
      <c r="K1027" s="579"/>
      <c r="L1027" s="579"/>
      <c r="M1027" s="579"/>
      <c r="N1027" s="579"/>
      <c r="O1027" s="579"/>
      <c r="P1027" s="579"/>
      <c r="Q1027" s="63"/>
      <c r="R1027" s="63"/>
      <c r="S1027" s="63"/>
      <c r="T1027" s="63"/>
      <c r="U1027" s="1227"/>
      <c r="V1027" s="63">
        <f t="shared" si="386"/>
        <v>0</v>
      </c>
      <c r="W1027" s="63"/>
      <c r="X1027" s="63"/>
      <c r="Y1027" s="63"/>
      <c r="Z1027" s="63"/>
      <c r="AA1027" s="150"/>
    </row>
    <row r="1028" spans="1:27" ht="29.25" customHeight="1" x14ac:dyDescent="0.25">
      <c r="A1028" s="150">
        <v>1</v>
      </c>
      <c r="B1028" s="150">
        <v>1</v>
      </c>
      <c r="C1028" s="625" t="s">
        <v>172</v>
      </c>
      <c r="D1028" s="625"/>
      <c r="E1028" s="498">
        <f>SUM(E1021+E1026*3.2)</f>
        <v>171087</v>
      </c>
      <c r="F1028" s="197">
        <f>SUM(F1021+F1026*3.2)</f>
        <v>57029.4</v>
      </c>
      <c r="G1028" s="498">
        <f>SUM(G1021+G1026*3.2)</f>
        <v>58715.84210526316</v>
      </c>
      <c r="H1028" s="498">
        <f>G1028/F1028*100</f>
        <v>102.95714509579823</v>
      </c>
      <c r="I1028" s="206"/>
      <c r="J1028" s="206"/>
      <c r="K1028" s="579"/>
      <c r="L1028" s="579"/>
      <c r="M1028" s="579"/>
      <c r="N1028" s="579"/>
      <c r="O1028" s="579"/>
      <c r="P1028" s="579"/>
      <c r="Q1028" s="85">
        <v>51205.106738016002</v>
      </c>
      <c r="R1028" s="85">
        <v>51205.106738015995</v>
      </c>
      <c r="S1028" s="85">
        <v>51205.106738015995</v>
      </c>
      <c r="T1028" s="85">
        <v>51205.106738015995</v>
      </c>
      <c r="U1028" s="2164">
        <f>Q1028/12*$C$4+(R1028-Q1028)/11*3+(S1028-R1028)/10*2+(T1028-S1028)/9*1</f>
        <v>17068.368912671998</v>
      </c>
      <c r="V1028" s="85">
        <f t="shared" ref="V1028" si="387">Z1028-Y1028-W1028</f>
        <v>16855.014309999999</v>
      </c>
      <c r="W1028" s="85"/>
      <c r="X1028" s="85">
        <f>V1028-U1028</f>
        <v>-213.3546026719996</v>
      </c>
      <c r="Y1028" s="85">
        <v>-48.864820000000002</v>
      </c>
      <c r="Z1028" s="85">
        <v>16806.14949</v>
      </c>
    </row>
    <row r="1029" spans="1:27" ht="34.5" customHeight="1" x14ac:dyDescent="0.25">
      <c r="A1029" s="150">
        <v>1</v>
      </c>
      <c r="B1029" s="150">
        <v>1</v>
      </c>
      <c r="C1029" s="600" t="s">
        <v>450</v>
      </c>
      <c r="D1029" s="519"/>
      <c r="E1029" s="555"/>
      <c r="F1029" s="173"/>
      <c r="G1029" s="555"/>
      <c r="H1029" s="555"/>
      <c r="I1029" s="206"/>
      <c r="J1029" s="206"/>
      <c r="K1029" s="579"/>
      <c r="L1029" s="579"/>
      <c r="M1029" s="579"/>
      <c r="N1029" s="579"/>
      <c r="O1029" s="579"/>
      <c r="P1029" s="579"/>
      <c r="Q1029" s="63"/>
      <c r="R1029" s="63"/>
      <c r="S1029" s="63"/>
      <c r="T1029" s="63"/>
      <c r="U1029" s="1227"/>
      <c r="V1029" s="63">
        <f t="shared" si="386"/>
        <v>0</v>
      </c>
      <c r="W1029" s="63"/>
      <c r="X1029" s="63"/>
      <c r="Y1029" s="63"/>
      <c r="Z1029" s="63"/>
      <c r="AA1029" s="150"/>
    </row>
    <row r="1030" spans="1:27" ht="18.75" customHeight="1" x14ac:dyDescent="0.25">
      <c r="A1030" s="150">
        <v>1</v>
      </c>
      <c r="B1030" s="150">
        <v>1</v>
      </c>
      <c r="C1030" s="519" t="s">
        <v>203</v>
      </c>
      <c r="D1030" s="519"/>
      <c r="E1030" s="555">
        <f>SUM(E1032,E1037)</f>
        <v>29921</v>
      </c>
      <c r="F1030" s="173">
        <f>SUM(F1032,F1037)</f>
        <v>9974</v>
      </c>
      <c r="G1030" s="555">
        <f>SUM(G1032,G1037)</f>
        <v>8658</v>
      </c>
      <c r="H1030" s="555">
        <f>G1030/F1030*100</f>
        <v>86.805694806496888</v>
      </c>
      <c r="I1030" s="206"/>
      <c r="J1030" s="206"/>
      <c r="K1030" s="579"/>
      <c r="L1030" s="579"/>
      <c r="M1030" s="579"/>
      <c r="N1030" s="579"/>
      <c r="O1030" s="579"/>
      <c r="P1030" s="579"/>
      <c r="Q1030" s="63"/>
      <c r="R1030" s="63"/>
      <c r="S1030" s="63"/>
      <c r="T1030" s="63"/>
      <c r="U1030" s="1227"/>
      <c r="V1030" s="63">
        <f t="shared" si="386"/>
        <v>0</v>
      </c>
      <c r="W1030" s="63"/>
      <c r="X1030" s="63"/>
      <c r="Y1030" s="63"/>
      <c r="Z1030" s="63"/>
      <c r="AA1030" s="150"/>
    </row>
    <row r="1031" spans="1:27" ht="36" customHeight="1" x14ac:dyDescent="0.25">
      <c r="A1031" s="150">
        <v>1</v>
      </c>
      <c r="B1031" s="150">
        <v>1</v>
      </c>
      <c r="C1031" s="519" t="s">
        <v>446</v>
      </c>
      <c r="D1031" s="519"/>
      <c r="E1031" s="555"/>
      <c r="F1031" s="173"/>
      <c r="G1031" s="555"/>
      <c r="H1031" s="555"/>
      <c r="I1031" s="206"/>
      <c r="J1031" s="206"/>
      <c r="K1031" s="579"/>
      <c r="L1031" s="579"/>
      <c r="M1031" s="579"/>
      <c r="N1031" s="579"/>
      <c r="O1031" s="579"/>
      <c r="P1031" s="579"/>
      <c r="Q1031" s="63"/>
      <c r="R1031" s="63"/>
      <c r="S1031" s="63"/>
      <c r="T1031" s="63"/>
      <c r="U1031" s="1227"/>
      <c r="V1031" s="63">
        <f t="shared" si="386"/>
        <v>0</v>
      </c>
      <c r="W1031" s="63"/>
      <c r="X1031" s="63"/>
      <c r="Y1031" s="63"/>
      <c r="Z1031" s="63"/>
      <c r="AA1031" s="150"/>
    </row>
    <row r="1032" spans="1:27" ht="26.25" customHeight="1" x14ac:dyDescent="0.25">
      <c r="A1032" s="150">
        <v>1</v>
      </c>
      <c r="B1032" s="150">
        <v>1</v>
      </c>
      <c r="C1032" s="519" t="s">
        <v>451</v>
      </c>
      <c r="D1032" s="519"/>
      <c r="E1032" s="555">
        <f>SUM(E1033:E1036)</f>
        <v>6661</v>
      </c>
      <c r="F1032" s="173">
        <f>SUM(F1033:F1036)</f>
        <v>2220</v>
      </c>
      <c r="G1032" s="555">
        <f>SUM(G1033:G1036)</f>
        <v>2315</v>
      </c>
      <c r="H1032" s="555">
        <f>G1032/F1032*100</f>
        <v>104.27927927927927</v>
      </c>
      <c r="I1032" s="206"/>
      <c r="J1032" s="206"/>
      <c r="K1032" s="579"/>
      <c r="L1032" s="579"/>
      <c r="M1032" s="579"/>
      <c r="N1032" s="579"/>
      <c r="O1032" s="579"/>
      <c r="P1032" s="579"/>
      <c r="Q1032" s="63"/>
      <c r="R1032" s="63"/>
      <c r="S1032" s="63"/>
      <c r="T1032" s="63"/>
      <c r="U1032" s="1227"/>
      <c r="V1032" s="63">
        <f t="shared" si="386"/>
        <v>0</v>
      </c>
      <c r="W1032" s="63"/>
      <c r="X1032" s="63"/>
      <c r="Y1032" s="63"/>
      <c r="Z1032" s="63"/>
      <c r="AA1032" s="150"/>
    </row>
    <row r="1033" spans="1:27" ht="27" customHeight="1" x14ac:dyDescent="0.25">
      <c r="A1033" s="150">
        <v>1</v>
      </c>
      <c r="B1033" s="150">
        <v>1</v>
      </c>
      <c r="C1033" s="519" t="s">
        <v>452</v>
      </c>
      <c r="D1033" s="519"/>
      <c r="E1033" s="555">
        <v>4846</v>
      </c>
      <c r="F1033" s="173">
        <f>ROUND(E1033/12*$C$4,0)</f>
        <v>1615</v>
      </c>
      <c r="G1033" s="555">
        <v>1882</v>
      </c>
      <c r="H1033" s="555">
        <f>G1033/F1033*100</f>
        <v>116.53250773993808</v>
      </c>
      <c r="I1033" s="206"/>
      <c r="J1033" s="206"/>
      <c r="K1033" s="579"/>
      <c r="L1033" s="579"/>
      <c r="M1033" s="579"/>
      <c r="N1033" s="579"/>
      <c r="O1033" s="579"/>
      <c r="P1033" s="579"/>
      <c r="Q1033" s="63"/>
      <c r="R1033" s="63"/>
      <c r="S1033" s="63"/>
      <c r="T1033" s="63"/>
      <c r="U1033" s="1227"/>
      <c r="V1033" s="63">
        <f t="shared" si="386"/>
        <v>0</v>
      </c>
      <c r="W1033" s="63"/>
      <c r="X1033" s="63"/>
      <c r="Y1033" s="63"/>
      <c r="Z1033" s="63"/>
      <c r="AA1033" s="150"/>
    </row>
    <row r="1034" spans="1:27" ht="42.75" customHeight="1" x14ac:dyDescent="0.25">
      <c r="A1034" s="150">
        <v>1</v>
      </c>
      <c r="B1034" s="150">
        <v>1</v>
      </c>
      <c r="C1034" s="519" t="s">
        <v>453</v>
      </c>
      <c r="D1034" s="519"/>
      <c r="E1034" s="555">
        <v>1454</v>
      </c>
      <c r="F1034" s="173">
        <f>ROUND(E1034/12*$C$4,0)</f>
        <v>485</v>
      </c>
      <c r="G1034" s="555">
        <v>433</v>
      </c>
      <c r="H1034" s="555">
        <f>G1034/F1034*100</f>
        <v>89.278350515463927</v>
      </c>
      <c r="I1034" s="206"/>
      <c r="J1034" s="206"/>
      <c r="K1034" s="579"/>
      <c r="L1034" s="579"/>
      <c r="M1034" s="579"/>
      <c r="N1034" s="579"/>
      <c r="O1034" s="579"/>
      <c r="P1034" s="579"/>
      <c r="Q1034" s="63"/>
      <c r="R1034" s="63"/>
      <c r="S1034" s="63"/>
      <c r="T1034" s="63"/>
      <c r="U1034" s="1227"/>
      <c r="V1034" s="63">
        <f t="shared" si="386"/>
        <v>0</v>
      </c>
      <c r="W1034" s="63"/>
      <c r="X1034" s="63"/>
      <c r="Y1034" s="63"/>
      <c r="Z1034" s="63"/>
      <c r="AA1034" s="150"/>
    </row>
    <row r="1035" spans="1:27" ht="38.25" customHeight="1" x14ac:dyDescent="0.25">
      <c r="A1035" s="150">
        <v>1</v>
      </c>
      <c r="B1035" s="150">
        <v>1</v>
      </c>
      <c r="C1035" s="519" t="s">
        <v>502</v>
      </c>
      <c r="D1035" s="519"/>
      <c r="E1035" s="555"/>
      <c r="F1035" s="173">
        <f>ROUND(E1035/12*$C$4,0)</f>
        <v>0</v>
      </c>
      <c r="G1035" s="555"/>
      <c r="H1035" s="555"/>
      <c r="I1035" s="206"/>
      <c r="J1035" s="206"/>
      <c r="K1035" s="579"/>
      <c r="L1035" s="579"/>
      <c r="M1035" s="579"/>
      <c r="N1035" s="579"/>
      <c r="O1035" s="579"/>
      <c r="P1035" s="579"/>
      <c r="Q1035" s="63"/>
      <c r="R1035" s="63"/>
      <c r="S1035" s="63"/>
      <c r="T1035" s="63"/>
      <c r="U1035" s="1227"/>
      <c r="V1035" s="63">
        <f t="shared" si="386"/>
        <v>0</v>
      </c>
      <c r="W1035" s="63"/>
      <c r="X1035" s="63"/>
      <c r="Y1035" s="63"/>
      <c r="Z1035" s="63"/>
      <c r="AA1035" s="150"/>
    </row>
    <row r="1036" spans="1:27" ht="47.25" customHeight="1" x14ac:dyDescent="0.25">
      <c r="A1036" s="150">
        <v>1</v>
      </c>
      <c r="B1036" s="150">
        <v>1</v>
      </c>
      <c r="C1036" s="519" t="s">
        <v>503</v>
      </c>
      <c r="D1036" s="519"/>
      <c r="E1036" s="555">
        <v>361</v>
      </c>
      <c r="F1036" s="173">
        <f>ROUND(E1036/12*$C$4,0)</f>
        <v>120</v>
      </c>
      <c r="G1036" s="555"/>
      <c r="H1036" s="555">
        <f t="shared" ref="H1036:H1042" si="388">G1036/F1036*100</f>
        <v>0</v>
      </c>
      <c r="I1036" s="206"/>
      <c r="J1036" s="206"/>
      <c r="K1036" s="579"/>
      <c r="L1036" s="579"/>
      <c r="M1036" s="579"/>
      <c r="N1036" s="579"/>
      <c r="O1036" s="579"/>
      <c r="P1036" s="579"/>
      <c r="Q1036" s="63"/>
      <c r="R1036" s="63"/>
      <c r="S1036" s="63"/>
      <c r="T1036" s="63"/>
      <c r="U1036" s="1227"/>
      <c r="V1036" s="63">
        <f t="shared" si="386"/>
        <v>0</v>
      </c>
      <c r="W1036" s="63"/>
      <c r="X1036" s="63"/>
      <c r="Y1036" s="63"/>
      <c r="Z1036" s="63"/>
      <c r="AA1036" s="150"/>
    </row>
    <row r="1037" spans="1:27" ht="34.5" customHeight="1" x14ac:dyDescent="0.25">
      <c r="A1037" s="150">
        <v>1</v>
      </c>
      <c r="B1037" s="150">
        <v>1</v>
      </c>
      <c r="C1037" s="519" t="s">
        <v>454</v>
      </c>
      <c r="D1037" s="519"/>
      <c r="E1037" s="555">
        <f>SUM(E1038:E1042)</f>
        <v>23260</v>
      </c>
      <c r="F1037" s="173">
        <f>SUM(F1038:F1042)</f>
        <v>7754</v>
      </c>
      <c r="G1037" s="555">
        <f>SUM(G1038:G1042)</f>
        <v>6343</v>
      </c>
      <c r="H1037" s="555">
        <f t="shared" si="388"/>
        <v>81.802940417848859</v>
      </c>
      <c r="I1037" s="206"/>
      <c r="J1037" s="206"/>
      <c r="K1037" s="579"/>
      <c r="L1037" s="579"/>
      <c r="M1037" s="579"/>
      <c r="N1037" s="579"/>
      <c r="O1037" s="579"/>
      <c r="P1037" s="579"/>
      <c r="Q1037" s="63"/>
      <c r="R1037" s="63"/>
      <c r="S1037" s="63"/>
      <c r="T1037" s="63"/>
      <c r="U1037" s="1227"/>
      <c r="V1037" s="63">
        <f t="shared" si="386"/>
        <v>0</v>
      </c>
      <c r="W1037" s="63"/>
      <c r="X1037" s="63"/>
      <c r="Y1037" s="63"/>
      <c r="Z1037" s="63"/>
      <c r="AA1037" s="150"/>
    </row>
    <row r="1038" spans="1:27" ht="45" customHeight="1" x14ac:dyDescent="0.25">
      <c r="A1038" s="150">
        <v>1</v>
      </c>
      <c r="B1038" s="150">
        <v>1</v>
      </c>
      <c r="C1038" s="519" t="s">
        <v>455</v>
      </c>
      <c r="D1038" s="519"/>
      <c r="E1038" s="555">
        <v>1580</v>
      </c>
      <c r="F1038" s="173">
        <f t="shared" ref="F1038:F1044" si="389">ROUND(E1038/12*$C$4,0)</f>
        <v>527</v>
      </c>
      <c r="G1038" s="555">
        <v>196</v>
      </c>
      <c r="H1038" s="555">
        <f t="shared" si="388"/>
        <v>37.191650853889939</v>
      </c>
      <c r="I1038" s="206"/>
      <c r="J1038" s="206"/>
      <c r="K1038" s="579"/>
      <c r="L1038" s="579"/>
      <c r="M1038" s="579"/>
      <c r="N1038" s="579"/>
      <c r="O1038" s="579"/>
      <c r="P1038" s="579"/>
      <c r="Q1038" s="63"/>
      <c r="R1038" s="63"/>
      <c r="S1038" s="63"/>
      <c r="T1038" s="63"/>
      <c r="U1038" s="1227"/>
      <c r="V1038" s="63">
        <f t="shared" si="386"/>
        <v>0</v>
      </c>
      <c r="W1038" s="63"/>
      <c r="X1038" s="63"/>
      <c r="Y1038" s="63"/>
      <c r="Z1038" s="63"/>
      <c r="AA1038" s="150"/>
    </row>
    <row r="1039" spans="1:27" ht="45" customHeight="1" x14ac:dyDescent="0.25">
      <c r="A1039" s="150">
        <v>1</v>
      </c>
      <c r="B1039" s="150">
        <v>1</v>
      </c>
      <c r="C1039" s="519" t="s">
        <v>638</v>
      </c>
      <c r="D1039" s="519"/>
      <c r="E1039" s="555">
        <v>18450</v>
      </c>
      <c r="F1039" s="173">
        <f t="shared" si="389"/>
        <v>6150</v>
      </c>
      <c r="G1039" s="555">
        <v>5266</v>
      </c>
      <c r="H1039" s="555">
        <f t="shared" si="388"/>
        <v>85.626016260162601</v>
      </c>
      <c r="I1039" s="206"/>
      <c r="J1039" s="206"/>
      <c r="K1039" s="579"/>
      <c r="L1039" s="579"/>
      <c r="M1039" s="579"/>
      <c r="N1039" s="579"/>
      <c r="O1039" s="579"/>
      <c r="P1039" s="579"/>
      <c r="Q1039" s="63"/>
      <c r="R1039" s="63"/>
      <c r="S1039" s="63"/>
      <c r="T1039" s="63"/>
      <c r="U1039" s="1227"/>
      <c r="V1039" s="63">
        <f t="shared" si="386"/>
        <v>0</v>
      </c>
      <c r="W1039" s="63"/>
      <c r="X1039" s="63"/>
      <c r="Y1039" s="63"/>
      <c r="Z1039" s="63"/>
      <c r="AA1039" s="150"/>
    </row>
    <row r="1040" spans="1:27" ht="32.25" customHeight="1" x14ac:dyDescent="0.25">
      <c r="A1040" s="150">
        <v>1</v>
      </c>
      <c r="B1040" s="150">
        <v>1</v>
      </c>
      <c r="C1040" s="519" t="s">
        <v>467</v>
      </c>
      <c r="D1040" s="519"/>
      <c r="E1040" s="555">
        <v>3230</v>
      </c>
      <c r="F1040" s="173">
        <f t="shared" si="389"/>
        <v>1077</v>
      </c>
      <c r="G1040" s="555">
        <v>881</v>
      </c>
      <c r="H1040" s="555">
        <f t="shared" si="388"/>
        <v>81.801299907149499</v>
      </c>
      <c r="I1040" s="206"/>
      <c r="J1040" s="206"/>
      <c r="K1040" s="579"/>
      <c r="L1040" s="579"/>
      <c r="M1040" s="579"/>
      <c r="N1040" s="579"/>
      <c r="O1040" s="579"/>
      <c r="P1040" s="579"/>
      <c r="Q1040" s="63"/>
      <c r="R1040" s="63"/>
      <c r="S1040" s="63"/>
      <c r="T1040" s="63"/>
      <c r="U1040" s="1227"/>
      <c r="V1040" s="63">
        <f t="shared" si="386"/>
        <v>0</v>
      </c>
      <c r="W1040" s="63"/>
      <c r="X1040" s="63"/>
      <c r="Y1040" s="63"/>
      <c r="Z1040" s="63"/>
      <c r="AA1040" s="150"/>
    </row>
    <row r="1041" spans="1:27" ht="36" customHeight="1" x14ac:dyDescent="0.25">
      <c r="A1041" s="150">
        <v>1</v>
      </c>
      <c r="B1041" s="150">
        <v>1</v>
      </c>
      <c r="C1041" s="519" t="s">
        <v>468</v>
      </c>
      <c r="D1041" s="519"/>
      <c r="E1041" s="555"/>
      <c r="F1041" s="173">
        <f t="shared" si="389"/>
        <v>0</v>
      </c>
      <c r="G1041" s="555"/>
      <c r="H1041" s="555" t="e">
        <f t="shared" si="388"/>
        <v>#DIV/0!</v>
      </c>
      <c r="I1041" s="206"/>
      <c r="J1041" s="206"/>
      <c r="K1041" s="579"/>
      <c r="L1041" s="579"/>
      <c r="M1041" s="579"/>
      <c r="N1041" s="579"/>
      <c r="O1041" s="579"/>
      <c r="P1041" s="579"/>
      <c r="Q1041" s="63"/>
      <c r="R1041" s="63"/>
      <c r="S1041" s="63"/>
      <c r="T1041" s="63"/>
      <c r="U1041" s="1227"/>
      <c r="V1041" s="63">
        <f t="shared" si="386"/>
        <v>0</v>
      </c>
      <c r="W1041" s="63"/>
      <c r="X1041" s="63"/>
      <c r="Y1041" s="63"/>
      <c r="Z1041" s="63"/>
      <c r="AA1041" s="150"/>
    </row>
    <row r="1042" spans="1:27" ht="27.75" customHeight="1" x14ac:dyDescent="0.25">
      <c r="A1042" s="150">
        <v>1</v>
      </c>
      <c r="B1042" s="150">
        <v>1</v>
      </c>
      <c r="C1042" s="519" t="s">
        <v>469</v>
      </c>
      <c r="D1042" s="519"/>
      <c r="E1042" s="555"/>
      <c r="F1042" s="173">
        <f t="shared" si="389"/>
        <v>0</v>
      </c>
      <c r="G1042" s="555"/>
      <c r="H1042" s="555" t="e">
        <f t="shared" si="388"/>
        <v>#DIV/0!</v>
      </c>
      <c r="I1042" s="206"/>
      <c r="J1042" s="206"/>
      <c r="K1042" s="579"/>
      <c r="L1042" s="579"/>
      <c r="M1042" s="579"/>
      <c r="N1042" s="579"/>
      <c r="O1042" s="579"/>
      <c r="P1042" s="579"/>
      <c r="Q1042" s="63"/>
      <c r="R1042" s="63"/>
      <c r="S1042" s="63"/>
      <c r="T1042" s="63"/>
      <c r="U1042" s="1227"/>
      <c r="V1042" s="63">
        <f t="shared" si="386"/>
        <v>0</v>
      </c>
      <c r="W1042" s="63"/>
      <c r="X1042" s="63"/>
      <c r="Y1042" s="63"/>
      <c r="Z1042" s="63"/>
      <c r="AA1042" s="150"/>
    </row>
    <row r="1043" spans="1:27" ht="32.25" customHeight="1" x14ac:dyDescent="0.25">
      <c r="A1043" s="150">
        <v>1</v>
      </c>
      <c r="B1043" s="150">
        <v>1</v>
      </c>
      <c r="C1043" s="519" t="s">
        <v>160</v>
      </c>
      <c r="D1043" s="519"/>
      <c r="E1043" s="555"/>
      <c r="F1043" s="173">
        <f t="shared" si="389"/>
        <v>0</v>
      </c>
      <c r="G1043" s="173"/>
      <c r="H1043" s="173"/>
      <c r="I1043" s="206"/>
      <c r="J1043" s="206"/>
      <c r="K1043" s="579"/>
      <c r="L1043" s="579"/>
      <c r="M1043" s="579"/>
      <c r="N1043" s="579"/>
      <c r="O1043" s="579"/>
      <c r="P1043" s="579"/>
      <c r="Q1043" s="63"/>
      <c r="R1043" s="63"/>
      <c r="S1043" s="63"/>
      <c r="T1043" s="63"/>
      <c r="U1043" s="1227"/>
      <c r="V1043" s="63">
        <f t="shared" si="386"/>
        <v>0</v>
      </c>
      <c r="W1043" s="63"/>
      <c r="X1043" s="63"/>
      <c r="Y1043" s="63"/>
      <c r="Z1043" s="63"/>
      <c r="AA1043" s="150"/>
    </row>
    <row r="1044" spans="1:27" ht="30" customHeight="1" x14ac:dyDescent="0.25">
      <c r="A1044" s="150">
        <v>1</v>
      </c>
      <c r="B1044" s="150">
        <v>1</v>
      </c>
      <c r="C1044" s="519" t="s">
        <v>161</v>
      </c>
      <c r="D1044" s="519"/>
      <c r="E1044" s="555">
        <v>12195</v>
      </c>
      <c r="F1044" s="173">
        <f t="shared" si="389"/>
        <v>4065</v>
      </c>
      <c r="G1044" s="173">
        <v>3858</v>
      </c>
      <c r="H1044" s="173">
        <f>G1044/F1044*100</f>
        <v>94.907749077490777</v>
      </c>
      <c r="I1044" s="206"/>
      <c r="J1044" s="206"/>
      <c r="K1044" s="579"/>
      <c r="L1044" s="579"/>
      <c r="M1044" s="579"/>
      <c r="N1044" s="579"/>
      <c r="O1044" s="579"/>
      <c r="P1044" s="579"/>
      <c r="Q1044" s="63"/>
      <c r="R1044" s="63"/>
      <c r="S1044" s="63"/>
      <c r="T1044" s="63"/>
      <c r="U1044" s="1227"/>
      <c r="V1044" s="63">
        <f t="shared" si="386"/>
        <v>0</v>
      </c>
      <c r="W1044" s="63"/>
      <c r="X1044" s="63"/>
      <c r="Y1044" s="63"/>
      <c r="Z1044" s="63"/>
      <c r="AA1044" s="150"/>
    </row>
    <row r="1045" spans="1:27" ht="29.25" customHeight="1" x14ac:dyDescent="0.25">
      <c r="A1045" s="150">
        <v>1</v>
      </c>
      <c r="B1045" s="150">
        <v>1</v>
      </c>
      <c r="C1045" s="667" t="s">
        <v>169</v>
      </c>
      <c r="D1045" s="667"/>
      <c r="E1045" s="630">
        <f>SUM(E1044,E1030)</f>
        <v>42116</v>
      </c>
      <c r="F1045" s="237">
        <f>SUM(F1044,F1030)</f>
        <v>14039</v>
      </c>
      <c r="G1045" s="237">
        <f>SUM(G1044,G1030)</f>
        <v>12516</v>
      </c>
      <c r="H1045" s="237">
        <f>G1045/F1045*100</f>
        <v>89.151648977847415</v>
      </c>
      <c r="I1045" s="483"/>
      <c r="J1045" s="483"/>
      <c r="K1045" s="580"/>
      <c r="L1045" s="580"/>
      <c r="M1045" s="580"/>
      <c r="N1045" s="580"/>
      <c r="O1045" s="580"/>
      <c r="P1045" s="580"/>
      <c r="Q1045" s="85">
        <v>31587.42687796296</v>
      </c>
      <c r="R1045" s="85">
        <v>31587.42687796296</v>
      </c>
      <c r="S1045" s="85">
        <v>31587.42687796296</v>
      </c>
      <c r="T1045" s="85">
        <v>31587.42687796296</v>
      </c>
      <c r="U1045" s="1229">
        <f>Q1045/12*$C$4+(R1045-Q1045)/11*3+(S1045-R1045)/10*2+(T1045-S1045)/9*1</f>
        <v>10529.14229265432</v>
      </c>
      <c r="V1045" s="85">
        <f t="shared" ref="V1045" si="390">Z1045-Y1045-W1045</f>
        <v>10464.861499999999</v>
      </c>
      <c r="W1045" s="85"/>
      <c r="X1045" s="85">
        <f>V1045-U1045</f>
        <v>-64.280792654320976</v>
      </c>
      <c r="Y1045" s="85">
        <v>-60.77149</v>
      </c>
      <c r="Z1045" s="85">
        <v>10404.09001</v>
      </c>
      <c r="AA1045" s="150"/>
    </row>
    <row r="1046" spans="1:27" ht="15" customHeight="1" x14ac:dyDescent="0.25">
      <c r="A1046" s="150">
        <v>1</v>
      </c>
      <c r="B1046" s="150">
        <v>1</v>
      </c>
      <c r="C1046" s="213" t="s">
        <v>170</v>
      </c>
      <c r="D1046" s="213"/>
      <c r="E1046" s="674">
        <f>SUM(E1045,E1028)</f>
        <v>213203</v>
      </c>
      <c r="F1046" s="674">
        <f>SUM(F1045,F1028)</f>
        <v>71068.399999999994</v>
      </c>
      <c r="G1046" s="674">
        <f>SUM(G1045,G1028)</f>
        <v>71231.84210526316</v>
      </c>
      <c r="H1046" s="674">
        <f>G1046/F1046*100</f>
        <v>100.2299785914178</v>
      </c>
      <c r="I1046" s="488"/>
      <c r="J1046" s="488"/>
      <c r="K1046" s="560"/>
      <c r="L1046" s="560"/>
      <c r="M1046" s="560"/>
      <c r="N1046" s="560"/>
      <c r="O1046" s="560"/>
      <c r="P1046" s="560"/>
      <c r="Q1046" s="85">
        <f>SUM(Q1045,Q1028)</f>
        <v>82792.533615978959</v>
      </c>
      <c r="R1046" s="85">
        <f t="shared" ref="R1046:Y1046" si="391">SUM(R1045,R1028)</f>
        <v>82792.533615978959</v>
      </c>
      <c r="S1046" s="85">
        <f t="shared" ref="S1046:T1046" si="392">SUM(S1045,S1028)</f>
        <v>82792.533615978959</v>
      </c>
      <c r="T1046" s="85">
        <f t="shared" si="392"/>
        <v>82792.533615978959</v>
      </c>
      <c r="U1046" s="85">
        <f t="shared" si="391"/>
        <v>27597.511205326318</v>
      </c>
      <c r="V1046" s="85">
        <f t="shared" si="391"/>
        <v>27319.875809999998</v>
      </c>
      <c r="W1046" s="85">
        <f t="shared" si="391"/>
        <v>0</v>
      </c>
      <c r="X1046" s="85">
        <f t="shared" si="391"/>
        <v>-277.63539532632058</v>
      </c>
      <c r="Y1046" s="85">
        <f t="shared" si="391"/>
        <v>-109.63631000000001</v>
      </c>
      <c r="Z1046" s="85">
        <f>SUM(Z1045,Z1028)</f>
        <v>27210.2395</v>
      </c>
      <c r="AA1046" s="150"/>
    </row>
    <row r="1047" spans="1:27" ht="15" customHeight="1" x14ac:dyDescent="0.25">
      <c r="A1047" s="150">
        <v>1</v>
      </c>
      <c r="B1047" s="150">
        <v>1</v>
      </c>
      <c r="C1047" s="360" t="s">
        <v>31</v>
      </c>
      <c r="D1047" s="216"/>
      <c r="E1047" s="491"/>
      <c r="F1047" s="491"/>
      <c r="G1047" s="491"/>
      <c r="H1047" s="491"/>
      <c r="I1047" s="493"/>
      <c r="J1047" s="493"/>
      <c r="K1047" s="613"/>
      <c r="L1047" s="613"/>
      <c r="M1047" s="613"/>
      <c r="N1047" s="613"/>
      <c r="O1047" s="613"/>
      <c r="P1047" s="613"/>
      <c r="Q1047" s="72"/>
      <c r="R1047" s="72"/>
      <c r="S1047" s="72"/>
      <c r="T1047" s="72"/>
      <c r="U1047" s="1230"/>
      <c r="V1047" s="72">
        <f t="shared" si="386"/>
        <v>0</v>
      </c>
      <c r="W1047" s="72"/>
      <c r="X1047" s="72"/>
      <c r="Y1047" s="72"/>
      <c r="Z1047" s="72"/>
      <c r="AA1047" s="150"/>
    </row>
    <row r="1048" spans="1:27" ht="15" customHeight="1" x14ac:dyDescent="0.25">
      <c r="A1048" s="150">
        <v>1</v>
      </c>
      <c r="B1048" s="150">
        <v>1</v>
      </c>
      <c r="C1048" s="306" t="s">
        <v>150</v>
      </c>
      <c r="D1048" s="306"/>
      <c r="E1048" s="470"/>
      <c r="F1048" s="470"/>
      <c r="G1048" s="470"/>
      <c r="H1048" s="470"/>
      <c r="I1048" s="206"/>
      <c r="J1048" s="206"/>
      <c r="K1048" s="207"/>
      <c r="L1048" s="207"/>
      <c r="M1048" s="207"/>
      <c r="N1048" s="207"/>
      <c r="O1048" s="207"/>
      <c r="P1048" s="207"/>
      <c r="Q1048" s="63"/>
      <c r="R1048" s="63"/>
      <c r="S1048" s="63"/>
      <c r="T1048" s="63"/>
      <c r="U1048" s="1227"/>
      <c r="V1048" s="63">
        <f t="shared" si="386"/>
        <v>0</v>
      </c>
      <c r="W1048" s="63"/>
      <c r="X1048" s="63"/>
      <c r="Y1048" s="63"/>
      <c r="Z1048" s="63"/>
      <c r="AA1048" s="150"/>
    </row>
    <row r="1049" spans="1:27" s="177" customFormat="1" ht="15" customHeight="1" x14ac:dyDescent="0.25">
      <c r="A1049" s="150">
        <v>1</v>
      </c>
      <c r="B1049" s="150">
        <v>1</v>
      </c>
      <c r="C1049" s="231" t="s">
        <v>189</v>
      </c>
      <c r="D1049" s="205">
        <v>240</v>
      </c>
      <c r="E1049" s="470">
        <v>870</v>
      </c>
      <c r="F1049" s="173">
        <f>ROUND(E1049/12*$C$4,0)</f>
        <v>290</v>
      </c>
      <c r="G1049" s="173">
        <v>286</v>
      </c>
      <c r="H1049" s="173">
        <f>G1049/F1049*100</f>
        <v>98.620689655172413</v>
      </c>
      <c r="I1049" s="472">
        <v>8</v>
      </c>
      <c r="J1049" s="174">
        <f>M1049/G1049</f>
        <v>8</v>
      </c>
      <c r="K1049" s="175">
        <f>ROUND(E1049*I1049,0)</f>
        <v>6960</v>
      </c>
      <c r="L1049" s="175">
        <f>ROUND(F1049*I1049,0)</f>
        <v>2320</v>
      </c>
      <c r="M1049" s="175">
        <v>2288</v>
      </c>
      <c r="N1049" s="175">
        <f>M1049/L1049*100</f>
        <v>98.620689655172413</v>
      </c>
      <c r="O1049" s="175">
        <f>ROUND(K1049/D1049,0)</f>
        <v>29</v>
      </c>
      <c r="P1049" s="175">
        <f>M1049/$C$4*12/O1049</f>
        <v>236.68965517241378</v>
      </c>
      <c r="Q1049" s="63"/>
      <c r="R1049" s="63"/>
      <c r="S1049" s="63"/>
      <c r="T1049" s="63"/>
      <c r="U1049" s="1227">
        <f>Q1049/12</f>
        <v>0</v>
      </c>
      <c r="V1049" s="63">
        <f t="shared" si="386"/>
        <v>0</v>
      </c>
      <c r="W1049" s="63"/>
      <c r="X1049" s="63">
        <f>V1049-U1049</f>
        <v>0</v>
      </c>
      <c r="Y1049" s="63"/>
      <c r="Z1049" s="63"/>
    </row>
    <row r="1050" spans="1:27" ht="29.25" customHeight="1" x14ac:dyDescent="0.25">
      <c r="A1050" s="150">
        <v>1</v>
      </c>
      <c r="B1050" s="150">
        <v>1</v>
      </c>
      <c r="C1050" s="235" t="s">
        <v>254</v>
      </c>
      <c r="D1050" s="499"/>
      <c r="E1050" s="660">
        <f t="shared" ref="E1050:G1051" si="393">SUM(E1049)</f>
        <v>870</v>
      </c>
      <c r="F1050" s="660">
        <f t="shared" si="393"/>
        <v>290</v>
      </c>
      <c r="G1050" s="660">
        <f t="shared" si="393"/>
        <v>286</v>
      </c>
      <c r="H1050" s="237">
        <f>G1050/F1050*100</f>
        <v>98.620689655172413</v>
      </c>
      <c r="I1050" s="549">
        <f>IF(E1050=0,0,K1050/E1050)</f>
        <v>8</v>
      </c>
      <c r="J1050" s="212">
        <f>M1050/G1050</f>
        <v>8</v>
      </c>
      <c r="K1050" s="266">
        <f t="shared" ref="K1050:M1051" si="394">SUM(K1049)</f>
        <v>6960</v>
      </c>
      <c r="L1050" s="266">
        <f t="shared" si="394"/>
        <v>2320</v>
      </c>
      <c r="M1050" s="266">
        <f t="shared" si="394"/>
        <v>2288</v>
      </c>
      <c r="N1050" s="266">
        <f>M1050/L1050*100</f>
        <v>98.620689655172413</v>
      </c>
      <c r="O1050" s="266">
        <f>SUM(O1049)</f>
        <v>29</v>
      </c>
      <c r="P1050" s="181">
        <f>M1050/$C$4*12/O1050</f>
        <v>236.68965517241378</v>
      </c>
      <c r="Q1050" s="83"/>
      <c r="R1050" s="83"/>
      <c r="S1050" s="83"/>
      <c r="T1050" s="83"/>
      <c r="U1050" s="1228"/>
      <c r="V1050" s="83">
        <f t="shared" si="386"/>
        <v>0</v>
      </c>
      <c r="W1050" s="83"/>
      <c r="X1050" s="83"/>
      <c r="Y1050" s="83"/>
      <c r="Z1050" s="83"/>
      <c r="AA1050" s="150"/>
    </row>
    <row r="1051" spans="1:27" ht="15" customHeight="1" thickBot="1" x14ac:dyDescent="0.3">
      <c r="A1051" s="150">
        <v>1</v>
      </c>
      <c r="B1051" s="150">
        <v>1</v>
      </c>
      <c r="C1051" s="238" t="s">
        <v>488</v>
      </c>
      <c r="D1051" s="238"/>
      <c r="E1051" s="500">
        <f t="shared" si="393"/>
        <v>870</v>
      </c>
      <c r="F1051" s="500">
        <f t="shared" si="393"/>
        <v>290</v>
      </c>
      <c r="G1051" s="500">
        <f t="shared" si="393"/>
        <v>286</v>
      </c>
      <c r="H1051" s="500">
        <f>G1051/F1051*100</f>
        <v>98.620689655172413</v>
      </c>
      <c r="I1051" s="549">
        <f>IF(E1051=0,0,K1051/E1051)</f>
        <v>8</v>
      </c>
      <c r="J1051" s="704">
        <f>SUM(J1050)</f>
        <v>8</v>
      </c>
      <c r="K1051" s="500">
        <f t="shared" si="394"/>
        <v>6960</v>
      </c>
      <c r="L1051" s="500">
        <f t="shared" si="394"/>
        <v>2320</v>
      </c>
      <c r="M1051" s="500">
        <f t="shared" si="394"/>
        <v>2288</v>
      </c>
      <c r="N1051" s="243">
        <f>M1051/L1051*100</f>
        <v>98.620689655172413</v>
      </c>
      <c r="O1051" s="281">
        <f>SUM(O1049)</f>
        <v>29</v>
      </c>
      <c r="P1051" s="243">
        <f>M1051/$C$4*12/O1051</f>
        <v>236.68965517241378</v>
      </c>
      <c r="Q1051" s="136">
        <v>10129.375199999999</v>
      </c>
      <c r="R1051" s="136">
        <v>10129.375199999999</v>
      </c>
      <c r="S1051" s="136">
        <v>10129.375199999999</v>
      </c>
      <c r="T1051" s="136">
        <v>10129.375199999999</v>
      </c>
      <c r="U1051" s="1229">
        <f>Q1051/12*$C$4+(R1051-Q1051)/11*3+(S1051-R1051)/10*2+(T1051-S1051)/9*1</f>
        <v>3376.4583999999995</v>
      </c>
      <c r="V1051" s="136">
        <f t="shared" si="386"/>
        <v>3345.5374400000005</v>
      </c>
      <c r="W1051" s="136"/>
      <c r="X1051" s="136">
        <f>V1051-U1051</f>
        <v>-30.920959999999013</v>
      </c>
      <c r="Y1051" s="136">
        <v>0</v>
      </c>
      <c r="Z1051" s="136">
        <v>3345.5374400000005</v>
      </c>
      <c r="AA1051" s="150"/>
    </row>
    <row r="1052" spans="1:27" ht="15" customHeight="1" thickBot="1" x14ac:dyDescent="0.3">
      <c r="A1052" s="150">
        <v>1</v>
      </c>
      <c r="B1052" s="150">
        <v>1</v>
      </c>
      <c r="C1052" s="569" t="s">
        <v>17</v>
      </c>
      <c r="D1052" s="569"/>
      <c r="E1052" s="700"/>
      <c r="F1052" s="700"/>
      <c r="G1052" s="700"/>
      <c r="H1052" s="700"/>
      <c r="I1052" s="503"/>
      <c r="J1052" s="503"/>
      <c r="K1052" s="664"/>
      <c r="L1052" s="664"/>
      <c r="M1052" s="664">
        <f>SUM(M1046,M1051)</f>
        <v>2288</v>
      </c>
      <c r="N1052" s="664"/>
      <c r="O1052" s="664"/>
      <c r="P1052" s="664"/>
      <c r="Q1052" s="82">
        <f t="shared" ref="Q1052:Y1052" si="395">SUM(Q1046,Q1051)</f>
        <v>92921.908815978953</v>
      </c>
      <c r="R1052" s="82">
        <f t="shared" ref="R1052:S1052" si="396">SUM(R1046,R1051)</f>
        <v>92921.908815978953</v>
      </c>
      <c r="S1052" s="82">
        <f t="shared" si="396"/>
        <v>92921.908815978953</v>
      </c>
      <c r="T1052" s="82">
        <f t="shared" ref="T1052" si="397">SUM(T1046,T1051)</f>
        <v>92921.908815978953</v>
      </c>
      <c r="U1052" s="1232">
        <f t="shared" si="395"/>
        <v>30973.969605326318</v>
      </c>
      <c r="V1052" s="82">
        <f t="shared" si="386"/>
        <v>30665.413250000001</v>
      </c>
      <c r="W1052" s="82"/>
      <c r="X1052" s="82">
        <f t="shared" si="395"/>
        <v>-308.55635532631959</v>
      </c>
      <c r="Y1052" s="82">
        <f t="shared" si="395"/>
        <v>-109.63631000000001</v>
      </c>
      <c r="Z1052" s="82">
        <f>SUM(Z1046,Z1051)</f>
        <v>30555.77694</v>
      </c>
      <c r="AA1052" s="2166"/>
    </row>
    <row r="1053" spans="1:27" ht="21" customHeight="1" x14ac:dyDescent="0.25">
      <c r="A1053" s="150">
        <v>1</v>
      </c>
      <c r="B1053" s="150">
        <v>1</v>
      </c>
      <c r="C1053" s="685"/>
      <c r="D1053" s="685"/>
      <c r="E1053" s="491"/>
      <c r="F1053" s="491"/>
      <c r="G1053" s="491"/>
      <c r="H1053" s="491"/>
      <c r="I1053" s="493"/>
      <c r="J1053" s="493"/>
      <c r="K1053" s="613"/>
      <c r="L1053" s="613"/>
      <c r="M1053" s="613"/>
      <c r="N1053" s="613"/>
      <c r="O1053" s="613"/>
      <c r="P1053" s="613"/>
      <c r="Q1053" s="72"/>
      <c r="R1053" s="72"/>
      <c r="S1053" s="72"/>
      <c r="T1053" s="72"/>
      <c r="U1053" s="1230"/>
      <c r="V1053" s="72">
        <f t="shared" si="386"/>
        <v>0</v>
      </c>
      <c r="W1053" s="72"/>
      <c r="X1053" s="72"/>
      <c r="Y1053" s="72"/>
      <c r="Z1053" s="72"/>
      <c r="AA1053" s="150"/>
    </row>
    <row r="1054" spans="1:27" ht="44.25" customHeight="1" x14ac:dyDescent="0.25">
      <c r="A1054" s="150">
        <v>1</v>
      </c>
      <c r="B1054" s="150">
        <v>1</v>
      </c>
      <c r="C1054" s="1219" t="s">
        <v>285</v>
      </c>
      <c r="D1054" s="609"/>
      <c r="E1054" s="470"/>
      <c r="F1054" s="470"/>
      <c r="G1054" s="470"/>
      <c r="H1054" s="470"/>
      <c r="I1054" s="206"/>
      <c r="J1054" s="206"/>
      <c r="K1054" s="207"/>
      <c r="L1054" s="207"/>
      <c r="M1054" s="207"/>
      <c r="N1054" s="207"/>
      <c r="O1054" s="207"/>
      <c r="P1054" s="207"/>
      <c r="Q1054" s="63"/>
      <c r="R1054" s="63"/>
      <c r="S1054" s="63"/>
      <c r="T1054" s="63"/>
      <c r="U1054" s="1227"/>
      <c r="V1054" s="63">
        <f t="shared" si="386"/>
        <v>0</v>
      </c>
      <c r="W1054" s="63"/>
      <c r="X1054" s="63"/>
      <c r="Y1054" s="63"/>
      <c r="Z1054" s="63"/>
      <c r="AA1054" s="150"/>
    </row>
    <row r="1055" spans="1:27" ht="15" customHeight="1" x14ac:dyDescent="0.25">
      <c r="A1055" s="150">
        <v>1</v>
      </c>
      <c r="B1055" s="150">
        <v>1</v>
      </c>
      <c r="C1055" s="624" t="s">
        <v>445</v>
      </c>
      <c r="D1055" s="624"/>
      <c r="E1055" s="207"/>
      <c r="F1055" s="207"/>
      <c r="G1055" s="207"/>
      <c r="H1055" s="207"/>
      <c r="I1055" s="206"/>
      <c r="J1055" s="206"/>
      <c r="K1055" s="207"/>
      <c r="L1055" s="207"/>
      <c r="M1055" s="207"/>
      <c r="N1055" s="207"/>
      <c r="O1055" s="207"/>
      <c r="P1055" s="207"/>
      <c r="Q1055" s="63"/>
      <c r="R1055" s="63"/>
      <c r="S1055" s="63"/>
      <c r="T1055" s="63"/>
      <c r="U1055" s="1227"/>
      <c r="V1055" s="63">
        <f t="shared" si="386"/>
        <v>0</v>
      </c>
      <c r="W1055" s="63"/>
      <c r="X1055" s="63"/>
      <c r="Y1055" s="63"/>
      <c r="Z1055" s="63"/>
      <c r="AA1055" s="150"/>
    </row>
    <row r="1056" spans="1:27" ht="15" customHeight="1" x14ac:dyDescent="0.25">
      <c r="A1056" s="150">
        <v>1</v>
      </c>
      <c r="B1056" s="150">
        <v>1</v>
      </c>
      <c r="C1056" s="519" t="s">
        <v>614</v>
      </c>
      <c r="D1056" s="519"/>
      <c r="E1056" s="555">
        <f>E1057+E1058+E1059+E1060</f>
        <v>14600</v>
      </c>
      <c r="F1056" s="173">
        <f>F1057+F1058+F1059+F1060</f>
        <v>4866</v>
      </c>
      <c r="G1056" s="555">
        <f>G1057+G1058+G1059+G1060</f>
        <v>4118</v>
      </c>
      <c r="H1056" s="555">
        <f>G1056/F1056*100</f>
        <v>84.628031237155781</v>
      </c>
      <c r="I1056" s="206"/>
      <c r="J1056" s="206"/>
      <c r="K1056" s="579"/>
      <c r="L1056" s="579"/>
      <c r="M1056" s="579"/>
      <c r="N1056" s="579"/>
      <c r="O1056" s="579"/>
      <c r="P1056" s="579"/>
      <c r="Q1056" s="63"/>
      <c r="R1056" s="63"/>
      <c r="S1056" s="63"/>
      <c r="T1056" s="63"/>
      <c r="U1056" s="1227"/>
      <c r="V1056" s="63">
        <f t="shared" si="386"/>
        <v>0</v>
      </c>
      <c r="W1056" s="63"/>
      <c r="X1056" s="63"/>
      <c r="Y1056" s="63"/>
      <c r="Z1056" s="63"/>
      <c r="AA1056" s="150"/>
    </row>
    <row r="1057" spans="1:27" ht="30.75" customHeight="1" x14ac:dyDescent="0.25">
      <c r="A1057" s="150">
        <v>1</v>
      </c>
      <c r="B1057" s="150">
        <v>1</v>
      </c>
      <c r="C1057" s="519" t="s">
        <v>446</v>
      </c>
      <c r="D1057" s="519"/>
      <c r="E1057" s="555"/>
      <c r="F1057" s="173">
        <f>ROUND(E1057/12*$C$4,0)</f>
        <v>0</v>
      </c>
      <c r="G1057" s="555"/>
      <c r="H1057" s="555"/>
      <c r="I1057" s="206"/>
      <c r="J1057" s="206"/>
      <c r="K1057" s="579"/>
      <c r="L1057" s="579"/>
      <c r="M1057" s="579"/>
      <c r="N1057" s="579"/>
      <c r="O1057" s="579"/>
      <c r="P1057" s="579"/>
      <c r="Q1057" s="63"/>
      <c r="R1057" s="63"/>
      <c r="S1057" s="63"/>
      <c r="T1057" s="63"/>
      <c r="U1057" s="1227"/>
      <c r="V1057" s="63">
        <f t="shared" si="386"/>
        <v>0</v>
      </c>
      <c r="W1057" s="63"/>
      <c r="X1057" s="63"/>
      <c r="Y1057" s="63"/>
      <c r="Z1057" s="63"/>
      <c r="AA1057" s="150"/>
    </row>
    <row r="1058" spans="1:27" ht="33" customHeight="1" x14ac:dyDescent="0.25">
      <c r="A1058" s="150">
        <v>1</v>
      </c>
      <c r="B1058" s="150">
        <v>1</v>
      </c>
      <c r="C1058" s="519" t="s">
        <v>447</v>
      </c>
      <c r="D1058" s="519"/>
      <c r="E1058" s="555">
        <v>5800</v>
      </c>
      <c r="F1058" s="173">
        <f>ROUND(E1058/12*$C$4,0)</f>
        <v>1933</v>
      </c>
      <c r="G1058" s="555">
        <v>1853</v>
      </c>
      <c r="H1058" s="555">
        <f>G1058/F1058*100</f>
        <v>95.861355406104494</v>
      </c>
      <c r="I1058" s="206"/>
      <c r="J1058" s="206"/>
      <c r="K1058" s="579"/>
      <c r="L1058" s="579"/>
      <c r="M1058" s="579"/>
      <c r="N1058" s="579"/>
      <c r="O1058" s="579"/>
      <c r="P1058" s="579"/>
      <c r="Q1058" s="63"/>
      <c r="R1058" s="63"/>
      <c r="S1058" s="63"/>
      <c r="T1058" s="63"/>
      <c r="U1058" s="1227"/>
      <c r="V1058" s="63">
        <f t="shared" si="386"/>
        <v>0</v>
      </c>
      <c r="W1058" s="63"/>
      <c r="X1058" s="63"/>
      <c r="Y1058" s="63"/>
      <c r="Z1058" s="63"/>
      <c r="AA1058" s="150"/>
    </row>
    <row r="1059" spans="1:27" ht="15" customHeight="1" x14ac:dyDescent="0.25">
      <c r="A1059" s="150">
        <v>1</v>
      </c>
      <c r="B1059" s="150">
        <v>1</v>
      </c>
      <c r="C1059" s="519" t="s">
        <v>448</v>
      </c>
      <c r="D1059" s="519"/>
      <c r="E1059" s="555"/>
      <c r="F1059" s="173">
        <f>ROUND(E1059/12*$C$4,0)</f>
        <v>0</v>
      </c>
      <c r="G1059" s="555"/>
      <c r="H1059" s="555"/>
      <c r="I1059" s="206"/>
      <c r="J1059" s="206"/>
      <c r="K1059" s="579"/>
      <c r="L1059" s="579"/>
      <c r="M1059" s="579"/>
      <c r="N1059" s="579"/>
      <c r="O1059" s="579"/>
      <c r="P1059" s="579"/>
      <c r="Q1059" s="63"/>
      <c r="R1059" s="63"/>
      <c r="S1059" s="63"/>
      <c r="T1059" s="63"/>
      <c r="U1059" s="1227"/>
      <c r="V1059" s="63">
        <f t="shared" si="386"/>
        <v>0</v>
      </c>
      <c r="W1059" s="63"/>
      <c r="X1059" s="63"/>
      <c r="Y1059" s="63"/>
      <c r="Z1059" s="63"/>
      <c r="AA1059" s="150"/>
    </row>
    <row r="1060" spans="1:27" ht="15" customHeight="1" x14ac:dyDescent="0.25">
      <c r="A1060" s="150">
        <v>1</v>
      </c>
      <c r="B1060" s="150">
        <v>1</v>
      </c>
      <c r="C1060" s="519" t="s">
        <v>449</v>
      </c>
      <c r="D1060" s="519"/>
      <c r="E1060" s="555">
        <v>8800</v>
      </c>
      <c r="F1060" s="173">
        <f>ROUND(E1060/12*$C$4,0)</f>
        <v>2933</v>
      </c>
      <c r="G1060" s="555">
        <v>2265</v>
      </c>
      <c r="H1060" s="555">
        <f>G1060/F1060*100</f>
        <v>77.224684623252642</v>
      </c>
      <c r="I1060" s="206"/>
      <c r="J1060" s="206"/>
      <c r="K1060" s="579"/>
      <c r="L1060" s="579"/>
      <c r="M1060" s="579"/>
      <c r="N1060" s="579"/>
      <c r="O1060" s="579"/>
      <c r="P1060" s="579"/>
      <c r="Q1060" s="63"/>
      <c r="R1060" s="63"/>
      <c r="S1060" s="63"/>
      <c r="T1060" s="63"/>
      <c r="U1060" s="1227"/>
      <c r="V1060" s="63">
        <f t="shared" si="386"/>
        <v>0</v>
      </c>
      <c r="W1060" s="63"/>
      <c r="X1060" s="63"/>
      <c r="Y1060" s="63"/>
      <c r="Z1060" s="63"/>
      <c r="AA1060" s="150"/>
    </row>
    <row r="1061" spans="1:27" ht="15" customHeight="1" x14ac:dyDescent="0.25">
      <c r="A1061" s="150">
        <v>1</v>
      </c>
      <c r="B1061" s="150">
        <v>1</v>
      </c>
      <c r="C1061" s="519" t="s">
        <v>613</v>
      </c>
      <c r="D1061" s="519"/>
      <c r="E1061" s="555">
        <v>49000</v>
      </c>
      <c r="F1061" s="173">
        <f>ROUND(E1061/12*$C$4,0)</f>
        <v>16333</v>
      </c>
      <c r="G1061" s="555">
        <v>15556</v>
      </c>
      <c r="H1061" s="555">
        <f>G1061/F1061*100</f>
        <v>95.242760056327683</v>
      </c>
      <c r="I1061" s="206"/>
      <c r="J1061" s="206"/>
      <c r="K1061" s="579"/>
      <c r="L1061" s="579"/>
      <c r="M1061" s="579"/>
      <c r="N1061" s="579"/>
      <c r="O1061" s="579"/>
      <c r="P1061" s="579"/>
      <c r="Q1061" s="63"/>
      <c r="R1061" s="63"/>
      <c r="S1061" s="63"/>
      <c r="T1061" s="63"/>
      <c r="U1061" s="1227"/>
      <c r="V1061" s="63">
        <f t="shared" si="386"/>
        <v>0</v>
      </c>
      <c r="W1061" s="63"/>
      <c r="X1061" s="63"/>
      <c r="Y1061" s="63"/>
      <c r="Z1061" s="63"/>
      <c r="AA1061" s="150"/>
    </row>
    <row r="1062" spans="1:27" s="177" customFormat="1" ht="34.5" customHeight="1" x14ac:dyDescent="0.25">
      <c r="A1062" s="150">
        <v>1</v>
      </c>
      <c r="B1062" s="150">
        <v>1</v>
      </c>
      <c r="C1062" s="519" t="s">
        <v>639</v>
      </c>
      <c r="D1062" s="519"/>
      <c r="E1062" s="555"/>
      <c r="F1062" s="173"/>
      <c r="G1062" s="555"/>
      <c r="H1062" s="555"/>
      <c r="I1062" s="206"/>
      <c r="J1062" s="206"/>
      <c r="K1062" s="579"/>
      <c r="L1062" s="579"/>
      <c r="M1062" s="579"/>
      <c r="N1062" s="579"/>
      <c r="O1062" s="579"/>
      <c r="P1062" s="579"/>
      <c r="Q1062" s="63"/>
      <c r="R1062" s="63"/>
      <c r="S1062" s="63"/>
      <c r="T1062" s="63"/>
      <c r="U1062" s="1227"/>
      <c r="V1062" s="63">
        <f t="shared" si="386"/>
        <v>0</v>
      </c>
      <c r="W1062" s="63"/>
      <c r="X1062" s="63"/>
      <c r="Y1062" s="63"/>
      <c r="Z1062" s="63"/>
    </row>
    <row r="1063" spans="1:27" ht="27" customHeight="1" x14ac:dyDescent="0.25">
      <c r="A1063" s="150">
        <v>1</v>
      </c>
      <c r="B1063" s="150">
        <v>1</v>
      </c>
      <c r="C1063" s="625" t="s">
        <v>172</v>
      </c>
      <c r="D1063" s="625"/>
      <c r="E1063" s="498">
        <f>SUM(E1056+E1061*3.2)</f>
        <v>171400</v>
      </c>
      <c r="F1063" s="197">
        <f>SUM(F1056+F1061*3.2)</f>
        <v>57131.600000000006</v>
      </c>
      <c r="G1063" s="498">
        <f>SUM(G1056+G1061*3.2)</f>
        <v>53897.200000000004</v>
      </c>
      <c r="H1063" s="498">
        <f>G1063/F1063*100</f>
        <v>94.338684720890015</v>
      </c>
      <c r="I1063" s="206"/>
      <c r="J1063" s="206"/>
      <c r="K1063" s="579"/>
      <c r="L1063" s="579"/>
      <c r="M1063" s="579"/>
      <c r="N1063" s="579"/>
      <c r="O1063" s="579"/>
      <c r="P1063" s="579"/>
      <c r="Q1063" s="85">
        <v>58734.243897154556</v>
      </c>
      <c r="R1063" s="85">
        <v>58734.243897154556</v>
      </c>
      <c r="S1063" s="85">
        <v>58734.243897154556</v>
      </c>
      <c r="T1063" s="85">
        <v>58734.243897154556</v>
      </c>
      <c r="U1063" s="2164">
        <f>Q1063/12*$C$4+(R1063-Q1063)/11*3+(S1063-R1063)/10*2+(T1063-S1063)/9*1</f>
        <v>19578.081299051519</v>
      </c>
      <c r="V1063" s="85">
        <f t="shared" ref="V1063" si="398">Z1063-Y1063-W1063</f>
        <v>19149.81078</v>
      </c>
      <c r="W1063" s="85"/>
      <c r="X1063" s="85">
        <f>V1063-U1063</f>
        <v>-428.27051905151893</v>
      </c>
      <c r="Y1063" s="85">
        <v>-547.2024899999999</v>
      </c>
      <c r="Z1063" s="85">
        <v>18602.60829</v>
      </c>
    </row>
    <row r="1064" spans="1:27" ht="24.75" customHeight="1" x14ac:dyDescent="0.25">
      <c r="A1064" s="150">
        <v>1</v>
      </c>
      <c r="B1064" s="150">
        <v>1</v>
      </c>
      <c r="C1064" s="600" t="s">
        <v>450</v>
      </c>
      <c r="D1064" s="600"/>
      <c r="E1064" s="555"/>
      <c r="F1064" s="173"/>
      <c r="G1064" s="555"/>
      <c r="H1064" s="555"/>
      <c r="I1064" s="206"/>
      <c r="J1064" s="206"/>
      <c r="K1064" s="579"/>
      <c r="L1064" s="579"/>
      <c r="M1064" s="579"/>
      <c r="N1064" s="579"/>
      <c r="O1064" s="579"/>
      <c r="P1064" s="579"/>
      <c r="Q1064" s="63"/>
      <c r="R1064" s="63"/>
      <c r="S1064" s="63"/>
      <c r="T1064" s="63"/>
      <c r="U1064" s="1227"/>
      <c r="V1064" s="63">
        <f t="shared" si="386"/>
        <v>0</v>
      </c>
      <c r="W1064" s="63"/>
      <c r="X1064" s="63"/>
      <c r="Y1064" s="63"/>
      <c r="Z1064" s="63"/>
      <c r="AA1064" s="150"/>
    </row>
    <row r="1065" spans="1:27" ht="22.5" customHeight="1" x14ac:dyDescent="0.25">
      <c r="A1065" s="150">
        <v>1</v>
      </c>
      <c r="B1065" s="150">
        <v>1</v>
      </c>
      <c r="C1065" s="519" t="s">
        <v>203</v>
      </c>
      <c r="D1065" s="519"/>
      <c r="E1065" s="555">
        <f>SUM(E1067,E1070)</f>
        <v>14010</v>
      </c>
      <c r="F1065" s="173">
        <f>SUM(F1067,F1070)</f>
        <v>4670</v>
      </c>
      <c r="G1065" s="555">
        <f>SUM(G1067,G1070)</f>
        <v>4590</v>
      </c>
      <c r="H1065" s="555">
        <f>G1065/F1065*100</f>
        <v>98.286937901498931</v>
      </c>
      <c r="I1065" s="206"/>
      <c r="J1065" s="206"/>
      <c r="K1065" s="579"/>
      <c r="L1065" s="579"/>
      <c r="M1065" s="579"/>
      <c r="N1065" s="579"/>
      <c r="O1065" s="579"/>
      <c r="P1065" s="579"/>
      <c r="Q1065" s="63"/>
      <c r="R1065" s="63"/>
      <c r="S1065" s="63"/>
      <c r="T1065" s="63"/>
      <c r="U1065" s="1227"/>
      <c r="V1065" s="63">
        <f t="shared" si="386"/>
        <v>0</v>
      </c>
      <c r="W1065" s="63"/>
      <c r="X1065" s="63"/>
      <c r="Y1065" s="63"/>
      <c r="Z1065" s="63"/>
      <c r="AA1065" s="150"/>
    </row>
    <row r="1066" spans="1:27" ht="39.950000000000003" customHeight="1" x14ac:dyDescent="0.25">
      <c r="A1066" s="150">
        <v>1</v>
      </c>
      <c r="B1066" s="150">
        <v>1</v>
      </c>
      <c r="C1066" s="519" t="s">
        <v>446</v>
      </c>
      <c r="D1066" s="519"/>
      <c r="E1066" s="555"/>
      <c r="F1066" s="173"/>
      <c r="G1066" s="555"/>
      <c r="H1066" s="555"/>
      <c r="I1066" s="206"/>
      <c r="J1066" s="206"/>
      <c r="K1066" s="579"/>
      <c r="L1066" s="579"/>
      <c r="M1066" s="579"/>
      <c r="N1066" s="579"/>
      <c r="O1066" s="579"/>
      <c r="P1066" s="579"/>
      <c r="Q1066" s="63"/>
      <c r="R1066" s="63"/>
      <c r="S1066" s="63"/>
      <c r="T1066" s="63"/>
      <c r="U1066" s="1227"/>
      <c r="V1066" s="63">
        <f t="shared" si="386"/>
        <v>0</v>
      </c>
      <c r="W1066" s="63"/>
      <c r="X1066" s="63"/>
      <c r="Y1066" s="63"/>
      <c r="Z1066" s="63"/>
      <c r="AA1066" s="150"/>
    </row>
    <row r="1067" spans="1:27" ht="39.950000000000003" customHeight="1" x14ac:dyDescent="0.25">
      <c r="A1067" s="150">
        <v>1</v>
      </c>
      <c r="B1067" s="150">
        <v>1</v>
      </c>
      <c r="C1067" s="519" t="s">
        <v>451</v>
      </c>
      <c r="D1067" s="519"/>
      <c r="E1067" s="555">
        <f>SUM(E1068:E1069)</f>
        <v>13530</v>
      </c>
      <c r="F1067" s="555">
        <f>SUM(F1068:F1069)</f>
        <v>4510</v>
      </c>
      <c r="G1067" s="555">
        <f>SUM(G1068:G1069)</f>
        <v>4436</v>
      </c>
      <c r="H1067" s="555">
        <f>G1067/F1067*100</f>
        <v>98.35920177383592</v>
      </c>
      <c r="I1067" s="206"/>
      <c r="J1067" s="206"/>
      <c r="K1067" s="579"/>
      <c r="L1067" s="579"/>
      <c r="M1067" s="579"/>
      <c r="N1067" s="579"/>
      <c r="O1067" s="579"/>
      <c r="P1067" s="579"/>
      <c r="Q1067" s="63"/>
      <c r="R1067" s="63"/>
      <c r="S1067" s="63"/>
      <c r="T1067" s="63"/>
      <c r="U1067" s="1227"/>
      <c r="V1067" s="63">
        <f t="shared" si="386"/>
        <v>0</v>
      </c>
      <c r="W1067" s="63"/>
      <c r="X1067" s="63"/>
      <c r="Y1067" s="63"/>
      <c r="Z1067" s="63"/>
      <c r="AA1067" s="150"/>
    </row>
    <row r="1068" spans="1:27" ht="39.950000000000003" customHeight="1" x14ac:dyDescent="0.25">
      <c r="A1068" s="150">
        <v>1</v>
      </c>
      <c r="B1068" s="150">
        <v>1</v>
      </c>
      <c r="C1068" s="519" t="s">
        <v>452</v>
      </c>
      <c r="D1068" s="519"/>
      <c r="E1068" s="555">
        <v>10408</v>
      </c>
      <c r="F1068" s="173">
        <f t="shared" ref="F1068:F1073" si="399">ROUND(E1068/12*$C$4,0)</f>
        <v>3469</v>
      </c>
      <c r="G1068" s="555">
        <v>3345</v>
      </c>
      <c r="H1068" s="555">
        <f>G1068/F1068*100</f>
        <v>96.425482848083021</v>
      </c>
      <c r="I1068" s="206"/>
      <c r="J1068" s="206"/>
      <c r="K1068" s="579"/>
      <c r="L1068" s="579"/>
      <c r="M1068" s="579"/>
      <c r="N1068" s="579"/>
      <c r="O1068" s="579"/>
      <c r="P1068" s="579"/>
      <c r="Q1068" s="63"/>
      <c r="R1068" s="63"/>
      <c r="S1068" s="63"/>
      <c r="T1068" s="63"/>
      <c r="U1068" s="1227"/>
      <c r="V1068" s="63">
        <f t="shared" si="386"/>
        <v>0</v>
      </c>
      <c r="W1068" s="63"/>
      <c r="X1068" s="63"/>
      <c r="Y1068" s="63"/>
      <c r="Z1068" s="63"/>
      <c r="AA1068" s="150"/>
    </row>
    <row r="1069" spans="1:27" ht="45.75" customHeight="1" x14ac:dyDescent="0.25">
      <c r="A1069" s="150">
        <v>1</v>
      </c>
      <c r="B1069" s="150">
        <v>1</v>
      </c>
      <c r="C1069" s="519" t="s">
        <v>453</v>
      </c>
      <c r="D1069" s="519"/>
      <c r="E1069" s="555">
        <v>3122</v>
      </c>
      <c r="F1069" s="173">
        <f t="shared" si="399"/>
        <v>1041</v>
      </c>
      <c r="G1069" s="555">
        <v>1091</v>
      </c>
      <c r="H1069" s="555">
        <f>G1069/F1069*100</f>
        <v>104.8030739673391</v>
      </c>
      <c r="I1069" s="206"/>
      <c r="J1069" s="206"/>
      <c r="K1069" s="579"/>
      <c r="L1069" s="579"/>
      <c r="M1069" s="579"/>
      <c r="N1069" s="579"/>
      <c r="O1069" s="579"/>
      <c r="P1069" s="579"/>
      <c r="Q1069" s="63"/>
      <c r="R1069" s="63"/>
      <c r="S1069" s="63"/>
      <c r="T1069" s="63"/>
      <c r="U1069" s="1227"/>
      <c r="V1069" s="63">
        <f t="shared" si="386"/>
        <v>0</v>
      </c>
      <c r="W1069" s="63"/>
      <c r="X1069" s="63"/>
      <c r="Y1069" s="63"/>
      <c r="Z1069" s="63"/>
      <c r="AA1069" s="150"/>
    </row>
    <row r="1070" spans="1:27" ht="27.75" customHeight="1" x14ac:dyDescent="0.25">
      <c r="A1070" s="150">
        <v>1</v>
      </c>
      <c r="B1070" s="150">
        <v>1</v>
      </c>
      <c r="C1070" s="519" t="s">
        <v>454</v>
      </c>
      <c r="D1070" s="519"/>
      <c r="E1070" s="555">
        <f>SUM(E1071)</f>
        <v>480</v>
      </c>
      <c r="F1070" s="555">
        <f>SUM(F1071)</f>
        <v>160</v>
      </c>
      <c r="G1070" s="555">
        <f>SUM(G1071)</f>
        <v>154</v>
      </c>
      <c r="H1070" s="555">
        <f>G1070/F1070*100</f>
        <v>96.25</v>
      </c>
      <c r="I1070" s="206"/>
      <c r="J1070" s="206"/>
      <c r="K1070" s="579"/>
      <c r="L1070" s="579"/>
      <c r="M1070" s="579"/>
      <c r="N1070" s="579"/>
      <c r="O1070" s="579"/>
      <c r="P1070" s="579"/>
      <c r="Q1070" s="63"/>
      <c r="R1070" s="63"/>
      <c r="S1070" s="63"/>
      <c r="T1070" s="63"/>
      <c r="U1070" s="1227"/>
      <c r="V1070" s="63">
        <f t="shared" si="386"/>
        <v>0</v>
      </c>
      <c r="W1070" s="63"/>
      <c r="X1070" s="63"/>
      <c r="Y1070" s="63"/>
      <c r="Z1070" s="63"/>
      <c r="AA1070" s="150"/>
    </row>
    <row r="1071" spans="1:27" ht="33" customHeight="1" x14ac:dyDescent="0.25">
      <c r="A1071" s="150">
        <v>1</v>
      </c>
      <c r="B1071" s="150">
        <v>1</v>
      </c>
      <c r="C1071" s="519" t="s">
        <v>455</v>
      </c>
      <c r="D1071" s="519"/>
      <c r="E1071" s="555">
        <v>480</v>
      </c>
      <c r="F1071" s="173">
        <f t="shared" si="399"/>
        <v>160</v>
      </c>
      <c r="G1071" s="555">
        <v>154</v>
      </c>
      <c r="H1071" s="555">
        <f>G1071/F1071*100</f>
        <v>96.25</v>
      </c>
      <c r="I1071" s="206"/>
      <c r="J1071" s="206"/>
      <c r="K1071" s="579"/>
      <c r="L1071" s="579"/>
      <c r="M1071" s="579"/>
      <c r="N1071" s="579"/>
      <c r="O1071" s="579"/>
      <c r="P1071" s="579"/>
      <c r="Q1071" s="63"/>
      <c r="R1071" s="63"/>
      <c r="S1071" s="63"/>
      <c r="T1071" s="63"/>
      <c r="U1071" s="1227"/>
      <c r="V1071" s="63">
        <f t="shared" si="386"/>
        <v>0</v>
      </c>
      <c r="W1071" s="63"/>
      <c r="X1071" s="63"/>
      <c r="Y1071" s="63"/>
      <c r="Z1071" s="63"/>
      <c r="AA1071" s="150"/>
    </row>
    <row r="1072" spans="1:27" ht="31.5" customHeight="1" x14ac:dyDescent="0.25">
      <c r="A1072" s="150">
        <v>1</v>
      </c>
      <c r="B1072" s="150">
        <v>1</v>
      </c>
      <c r="C1072" s="519" t="s">
        <v>160</v>
      </c>
      <c r="D1072" s="519"/>
      <c r="E1072" s="555"/>
      <c r="F1072" s="173">
        <f t="shared" si="399"/>
        <v>0</v>
      </c>
      <c r="G1072" s="555"/>
      <c r="H1072" s="555"/>
      <c r="I1072" s="206"/>
      <c r="J1072" s="206"/>
      <c r="K1072" s="579"/>
      <c r="L1072" s="579"/>
      <c r="M1072" s="579"/>
      <c r="N1072" s="579"/>
      <c r="O1072" s="579"/>
      <c r="P1072" s="579"/>
      <c r="Q1072" s="63"/>
      <c r="R1072" s="63"/>
      <c r="S1072" s="63"/>
      <c r="T1072" s="63"/>
      <c r="U1072" s="1227"/>
      <c r="V1072" s="63">
        <f t="shared" si="386"/>
        <v>0</v>
      </c>
      <c r="W1072" s="63"/>
      <c r="X1072" s="63"/>
      <c r="Y1072" s="63"/>
      <c r="Z1072" s="63"/>
      <c r="AA1072" s="150"/>
    </row>
    <row r="1073" spans="1:27" ht="26.25" customHeight="1" x14ac:dyDescent="0.25">
      <c r="A1073" s="150">
        <v>1</v>
      </c>
      <c r="B1073" s="150">
        <v>1</v>
      </c>
      <c r="C1073" s="519" t="s">
        <v>161</v>
      </c>
      <c r="D1073" s="519"/>
      <c r="E1073" s="555">
        <v>13300</v>
      </c>
      <c r="F1073" s="173">
        <f t="shared" si="399"/>
        <v>4433</v>
      </c>
      <c r="G1073" s="555">
        <v>4373</v>
      </c>
      <c r="H1073" s="555">
        <f>G1073/F1073*100</f>
        <v>98.646514775547033</v>
      </c>
      <c r="I1073" s="206"/>
      <c r="J1073" s="206"/>
      <c r="K1073" s="579"/>
      <c r="L1073" s="579"/>
      <c r="M1073" s="579"/>
      <c r="N1073" s="579"/>
      <c r="O1073" s="579"/>
      <c r="P1073" s="579"/>
      <c r="Q1073" s="63"/>
      <c r="R1073" s="63"/>
      <c r="S1073" s="63"/>
      <c r="T1073" s="63"/>
      <c r="U1073" s="1227"/>
      <c r="V1073" s="63">
        <f t="shared" si="386"/>
        <v>0</v>
      </c>
      <c r="W1073" s="63"/>
      <c r="X1073" s="63"/>
      <c r="Y1073" s="63"/>
      <c r="Z1073" s="63"/>
      <c r="AA1073" s="150"/>
    </row>
    <row r="1074" spans="1:27" ht="38.25" customHeight="1" x14ac:dyDescent="0.25">
      <c r="A1074" s="150">
        <v>1</v>
      </c>
      <c r="B1074" s="150">
        <v>1</v>
      </c>
      <c r="C1074" s="667" t="s">
        <v>169</v>
      </c>
      <c r="D1074" s="627"/>
      <c r="E1074" s="630">
        <f>SUM(E1073,E1065)</f>
        <v>27310</v>
      </c>
      <c r="F1074" s="630">
        <f>SUM(F1073,F1065)</f>
        <v>9103</v>
      </c>
      <c r="G1074" s="630">
        <f>SUM(G1073,G1065)</f>
        <v>8963</v>
      </c>
      <c r="H1074" s="630">
        <f>G1074/F1074*100</f>
        <v>98.462045479512255</v>
      </c>
      <c r="I1074" s="483"/>
      <c r="J1074" s="483"/>
      <c r="K1074" s="580"/>
      <c r="L1074" s="580"/>
      <c r="M1074" s="580"/>
      <c r="N1074" s="580"/>
      <c r="O1074" s="580"/>
      <c r="P1074" s="580"/>
      <c r="Q1074" s="85">
        <v>36482.173967962968</v>
      </c>
      <c r="R1074" s="85">
        <v>36482.173967962968</v>
      </c>
      <c r="S1074" s="85">
        <v>36482.173967962968</v>
      </c>
      <c r="T1074" s="85">
        <v>36482.173967962968</v>
      </c>
      <c r="U1074" s="1229">
        <f>Q1074/12*$C$4+(R1074-Q1074)/11*3+(S1074-R1074)/10*2+(T1074-S1074)/9*1</f>
        <v>12160.724655987657</v>
      </c>
      <c r="V1074" s="85">
        <f t="shared" ref="V1074" si="400">Z1074-Y1074-W1074</f>
        <v>12128.280769999999</v>
      </c>
      <c r="W1074" s="85"/>
      <c r="X1074" s="85">
        <f>V1074-U1074</f>
        <v>-32.443885987657268</v>
      </c>
      <c r="Y1074" s="85">
        <v>-54.859960000000001</v>
      </c>
      <c r="Z1074" s="85">
        <v>12073.42081</v>
      </c>
      <c r="AA1074" s="150"/>
    </row>
    <row r="1075" spans="1:27" ht="15" customHeight="1" x14ac:dyDescent="0.25">
      <c r="A1075" s="150">
        <v>1</v>
      </c>
      <c r="B1075" s="150">
        <v>1</v>
      </c>
      <c r="C1075" s="213" t="s">
        <v>170</v>
      </c>
      <c r="D1075" s="213"/>
      <c r="E1075" s="674">
        <f>SUM(E1074,E1063)</f>
        <v>198710</v>
      </c>
      <c r="F1075" s="674">
        <f>SUM(F1074,F1063)</f>
        <v>66234.600000000006</v>
      </c>
      <c r="G1075" s="674">
        <f>SUM(G1074,G1063)</f>
        <v>62860.200000000004</v>
      </c>
      <c r="H1075" s="632">
        <f>G1075/F1075*100</f>
        <v>94.90538177931171</v>
      </c>
      <c r="I1075" s="488"/>
      <c r="J1075" s="488"/>
      <c r="K1075" s="632"/>
      <c r="L1075" s="632"/>
      <c r="M1075" s="632"/>
      <c r="N1075" s="632"/>
      <c r="O1075" s="632"/>
      <c r="P1075" s="632"/>
      <c r="Q1075" s="85">
        <f>SUM(Q1074,Q1063)</f>
        <v>95216.417865117517</v>
      </c>
      <c r="R1075" s="85">
        <f t="shared" ref="R1075:Z1075" si="401">SUM(R1074,R1063)</f>
        <v>95216.417865117517</v>
      </c>
      <c r="S1075" s="85">
        <f t="shared" ref="S1075:T1075" si="402">SUM(S1074,S1063)</f>
        <v>95216.417865117517</v>
      </c>
      <c r="T1075" s="85">
        <f t="shared" si="402"/>
        <v>95216.417865117517</v>
      </c>
      <c r="U1075" s="85">
        <f t="shared" si="401"/>
        <v>31738.805955039177</v>
      </c>
      <c r="V1075" s="85">
        <f t="shared" si="401"/>
        <v>31278.091549999997</v>
      </c>
      <c r="W1075" s="85">
        <f t="shared" si="401"/>
        <v>0</v>
      </c>
      <c r="X1075" s="85">
        <f t="shared" si="401"/>
        <v>-460.7144050391762</v>
      </c>
      <c r="Y1075" s="85">
        <f t="shared" si="401"/>
        <v>-602.0624499999999</v>
      </c>
      <c r="Z1075" s="85">
        <f t="shared" si="401"/>
        <v>30676.0291</v>
      </c>
      <c r="AA1075" s="150"/>
    </row>
    <row r="1076" spans="1:27" ht="15" customHeight="1" x14ac:dyDescent="0.25">
      <c r="A1076" s="150">
        <v>1</v>
      </c>
      <c r="B1076" s="150">
        <v>1</v>
      </c>
      <c r="C1076" s="216" t="s">
        <v>31</v>
      </c>
      <c r="D1076" s="216"/>
      <c r="E1076" s="491"/>
      <c r="F1076" s="491"/>
      <c r="G1076" s="491"/>
      <c r="H1076" s="491"/>
      <c r="I1076" s="493"/>
      <c r="J1076" s="493"/>
      <c r="K1076" s="495"/>
      <c r="L1076" s="495"/>
      <c r="M1076" s="495"/>
      <c r="N1076" s="495"/>
      <c r="O1076" s="495"/>
      <c r="P1076" s="495"/>
      <c r="Q1076" s="72"/>
      <c r="R1076" s="72"/>
      <c r="S1076" s="72"/>
      <c r="T1076" s="72"/>
      <c r="U1076" s="1230"/>
      <c r="V1076" s="72">
        <f t="shared" si="386"/>
        <v>0</v>
      </c>
      <c r="W1076" s="72"/>
      <c r="X1076" s="72"/>
      <c r="Y1076" s="72"/>
      <c r="Z1076" s="72"/>
      <c r="AA1076" s="150"/>
    </row>
    <row r="1077" spans="1:27" s="177" customFormat="1" ht="15" customHeight="1" x14ac:dyDescent="0.25">
      <c r="A1077" s="150">
        <v>1</v>
      </c>
      <c r="B1077" s="150">
        <v>1</v>
      </c>
      <c r="C1077" s="205" t="s">
        <v>16</v>
      </c>
      <c r="D1077" s="205">
        <v>240</v>
      </c>
      <c r="E1077" s="470">
        <v>1860</v>
      </c>
      <c r="F1077" s="173">
        <f>ROUND(E1077/12*$C$4,0)</f>
        <v>620</v>
      </c>
      <c r="G1077" s="173">
        <v>622</v>
      </c>
      <c r="H1077" s="173">
        <f>G1077/F1077*100</f>
        <v>100.32258064516128</v>
      </c>
      <c r="I1077" s="472">
        <v>8</v>
      </c>
      <c r="J1077" s="174">
        <f>M1077/G1077</f>
        <v>7.97588424437299</v>
      </c>
      <c r="K1077" s="175">
        <f>ROUND(E1077*I1077,0)</f>
        <v>14880</v>
      </c>
      <c r="L1077" s="175">
        <f>ROUND(F1077*I1077,0)</f>
        <v>4960</v>
      </c>
      <c r="M1077" s="175">
        <v>4961</v>
      </c>
      <c r="N1077" s="175">
        <f>M1077/L1077*100</f>
        <v>100.02016129032259</v>
      </c>
      <c r="O1077" s="175">
        <f>ROUND(K1077/D1077,0)</f>
        <v>62</v>
      </c>
      <c r="P1077" s="175">
        <f>M1077/$C$4*12/O1077</f>
        <v>240.04838709677421</v>
      </c>
      <c r="Q1077" s="63"/>
      <c r="R1077" s="63"/>
      <c r="S1077" s="63"/>
      <c r="T1077" s="63"/>
      <c r="U1077" s="1227">
        <f>Q1077/12</f>
        <v>0</v>
      </c>
      <c r="V1077" s="63">
        <f t="shared" si="386"/>
        <v>0</v>
      </c>
      <c r="W1077" s="63"/>
      <c r="X1077" s="63">
        <f>V1077-U1077</f>
        <v>0</v>
      </c>
      <c r="Y1077" s="63"/>
      <c r="Z1077" s="63"/>
    </row>
    <row r="1078" spans="1:27" ht="29.25" customHeight="1" x14ac:dyDescent="0.25">
      <c r="A1078" s="150">
        <v>1</v>
      </c>
      <c r="B1078" s="150">
        <v>1</v>
      </c>
      <c r="C1078" s="235" t="s">
        <v>254</v>
      </c>
      <c r="D1078" s="499"/>
      <c r="E1078" s="660">
        <f t="shared" ref="E1078:G1079" si="403">SUM(E1077)</f>
        <v>1860</v>
      </c>
      <c r="F1078" s="660">
        <f t="shared" si="403"/>
        <v>620</v>
      </c>
      <c r="G1078" s="660">
        <f t="shared" si="403"/>
        <v>622</v>
      </c>
      <c r="H1078" s="237">
        <f>G1078/F1078*100</f>
        <v>100.32258064516128</v>
      </c>
      <c r="I1078" s="483">
        <f>IF(E1078=0,0,K1078/E1078)</f>
        <v>8</v>
      </c>
      <c r="J1078" s="212">
        <f>M1078/G1078</f>
        <v>7.97588424437299</v>
      </c>
      <c r="K1078" s="266">
        <f t="shared" ref="K1078:M1079" si="404">SUM(K1077)</f>
        <v>14880</v>
      </c>
      <c r="L1078" s="266">
        <f t="shared" si="404"/>
        <v>4960</v>
      </c>
      <c r="M1078" s="266">
        <f t="shared" si="404"/>
        <v>4961</v>
      </c>
      <c r="N1078" s="266">
        <f>M1078/L1078*100</f>
        <v>100.02016129032259</v>
      </c>
      <c r="O1078" s="266">
        <f>SUM(O1077)</f>
        <v>62</v>
      </c>
      <c r="P1078" s="181">
        <f>M1078/$C$4*12/O1078</f>
        <v>240.04838709677421</v>
      </c>
      <c r="Q1078" s="83"/>
      <c r="R1078" s="83"/>
      <c r="S1078" s="83"/>
      <c r="T1078" s="83"/>
      <c r="U1078" s="1228"/>
      <c r="V1078" s="83">
        <f t="shared" si="386"/>
        <v>0</v>
      </c>
      <c r="W1078" s="83"/>
      <c r="X1078" s="83"/>
      <c r="Y1078" s="83"/>
      <c r="Z1078" s="83"/>
      <c r="AA1078" s="150"/>
    </row>
    <row r="1079" spans="1:27" ht="15" customHeight="1" thickBot="1" x14ac:dyDescent="0.3">
      <c r="A1079" s="150">
        <v>1</v>
      </c>
      <c r="B1079" s="150">
        <v>1</v>
      </c>
      <c r="C1079" s="238" t="s">
        <v>488</v>
      </c>
      <c r="D1079" s="238"/>
      <c r="E1079" s="500">
        <f t="shared" si="403"/>
        <v>1860</v>
      </c>
      <c r="F1079" s="500">
        <f t="shared" si="403"/>
        <v>620</v>
      </c>
      <c r="G1079" s="500">
        <f t="shared" si="403"/>
        <v>622</v>
      </c>
      <c r="H1079" s="500">
        <f>G1079/F1079*100</f>
        <v>100.32258064516128</v>
      </c>
      <c r="I1079" s="549">
        <f>IF(E1079=0,0,K1079/E1079)</f>
        <v>8</v>
      </c>
      <c r="J1079" s="704">
        <f>SUM(J1078)</f>
        <v>7.97588424437299</v>
      </c>
      <c r="K1079" s="500">
        <f t="shared" si="404"/>
        <v>14880</v>
      </c>
      <c r="L1079" s="500">
        <f t="shared" si="404"/>
        <v>4960</v>
      </c>
      <c r="M1079" s="500">
        <f t="shared" si="404"/>
        <v>4961</v>
      </c>
      <c r="N1079" s="243">
        <f>M1079/L1079*100</f>
        <v>100.02016129032259</v>
      </c>
      <c r="O1079" s="281">
        <f>SUM(O1077)</f>
        <v>62</v>
      </c>
      <c r="P1079" s="243">
        <f>M1079/$C$4*12/O1079</f>
        <v>240.04838709677421</v>
      </c>
      <c r="Q1079" s="136">
        <v>22818.840240000001</v>
      </c>
      <c r="R1079" s="136">
        <v>22818.840240000001</v>
      </c>
      <c r="S1079" s="136">
        <v>22818.840240000001</v>
      </c>
      <c r="T1079" s="136">
        <v>22818.840240000001</v>
      </c>
      <c r="U1079" s="1229">
        <f>Q1079/12*$C$4+(R1079-Q1079)/11*3+(S1079-R1079)/10*2+(T1079-S1079)/9*1</f>
        <v>7606.2800800000005</v>
      </c>
      <c r="V1079" s="136">
        <f t="shared" si="386"/>
        <v>7522.6278400000001</v>
      </c>
      <c r="W1079" s="136"/>
      <c r="X1079" s="136">
        <f>V1079-U1079</f>
        <v>-83.652240000000347</v>
      </c>
      <c r="Y1079" s="136">
        <v>0</v>
      </c>
      <c r="Z1079" s="136">
        <v>7522.6278400000001</v>
      </c>
      <c r="AA1079" s="150"/>
    </row>
    <row r="1080" spans="1:27" ht="15" customHeight="1" thickBot="1" x14ac:dyDescent="0.3">
      <c r="A1080" s="150">
        <v>1</v>
      </c>
      <c r="B1080" s="150">
        <v>1</v>
      </c>
      <c r="C1080" s="569" t="s">
        <v>17</v>
      </c>
      <c r="D1080" s="569"/>
      <c r="E1080" s="664"/>
      <c r="F1080" s="664"/>
      <c r="G1080" s="664"/>
      <c r="H1080" s="664"/>
      <c r="I1080" s="503"/>
      <c r="J1080" s="503"/>
      <c r="K1080" s="664"/>
      <c r="L1080" s="664"/>
      <c r="M1080" s="664">
        <f>SUM(M1075,M1079)</f>
        <v>4961</v>
      </c>
      <c r="N1080" s="664"/>
      <c r="O1080" s="664"/>
      <c r="P1080" s="664"/>
      <c r="Q1080" s="82">
        <f t="shared" ref="Q1080:Y1080" si="405">SUM(Q1075,Q1079)</f>
        <v>118035.25810511752</v>
      </c>
      <c r="R1080" s="82">
        <f t="shared" ref="R1080:S1080" si="406">SUM(R1075,R1079)</f>
        <v>118035.25810511752</v>
      </c>
      <c r="S1080" s="82">
        <f t="shared" si="406"/>
        <v>118035.25810511752</v>
      </c>
      <c r="T1080" s="82">
        <f t="shared" ref="T1080" si="407">SUM(T1075,T1079)</f>
        <v>118035.25810511752</v>
      </c>
      <c r="U1080" s="1232">
        <f t="shared" si="405"/>
        <v>39345.086035039174</v>
      </c>
      <c r="V1080" s="82">
        <f t="shared" si="386"/>
        <v>38800.719389999998</v>
      </c>
      <c r="W1080" s="82"/>
      <c r="X1080" s="82">
        <f t="shared" si="405"/>
        <v>-544.36664503917655</v>
      </c>
      <c r="Y1080" s="82">
        <f t="shared" si="405"/>
        <v>-602.0624499999999</v>
      </c>
      <c r="Z1080" s="82">
        <f>SUM(Z1075,Z1079)</f>
        <v>38198.656940000001</v>
      </c>
      <c r="AA1080" s="2166"/>
    </row>
    <row r="1081" spans="1:27" ht="14.25" customHeight="1" x14ac:dyDescent="0.25">
      <c r="A1081" s="150">
        <v>1</v>
      </c>
      <c r="B1081" s="150">
        <v>1</v>
      </c>
      <c r="C1081" s="705"/>
      <c r="D1081" s="705"/>
      <c r="E1081" s="613"/>
      <c r="F1081" s="613"/>
      <c r="G1081" s="613"/>
      <c r="H1081" s="613"/>
      <c r="I1081" s="493"/>
      <c r="J1081" s="493"/>
      <c r="K1081" s="613"/>
      <c r="L1081" s="613"/>
      <c r="M1081" s="613"/>
      <c r="N1081" s="613"/>
      <c r="O1081" s="613"/>
      <c r="P1081" s="613"/>
      <c r="Q1081" s="72"/>
      <c r="R1081" s="72"/>
      <c r="S1081" s="72"/>
      <c r="T1081" s="72"/>
      <c r="U1081" s="1230"/>
      <c r="V1081" s="72">
        <f t="shared" si="386"/>
        <v>0</v>
      </c>
      <c r="W1081" s="72"/>
      <c r="X1081" s="72"/>
      <c r="Y1081" s="72"/>
      <c r="Z1081" s="72"/>
      <c r="AA1081" s="150"/>
    </row>
    <row r="1082" spans="1:27" ht="36" customHeight="1" x14ac:dyDescent="0.25">
      <c r="A1082" s="150">
        <v>1</v>
      </c>
      <c r="B1082" s="150">
        <v>1</v>
      </c>
      <c r="C1082" s="1219" t="s">
        <v>286</v>
      </c>
      <c r="D1082" s="578"/>
      <c r="E1082" s="613"/>
      <c r="F1082" s="470"/>
      <c r="G1082" s="470"/>
      <c r="H1082" s="470"/>
      <c r="I1082" s="206"/>
      <c r="J1082" s="206"/>
      <c r="K1082" s="207"/>
      <c r="L1082" s="207"/>
      <c r="M1082" s="207"/>
      <c r="N1082" s="207"/>
      <c r="O1082" s="207"/>
      <c r="P1082" s="207"/>
      <c r="Q1082" s="63"/>
      <c r="R1082" s="63"/>
      <c r="S1082" s="63"/>
      <c r="T1082" s="63"/>
      <c r="U1082" s="1227"/>
      <c r="V1082" s="63">
        <f t="shared" si="386"/>
        <v>0</v>
      </c>
      <c r="W1082" s="63"/>
      <c r="X1082" s="63"/>
      <c r="Y1082" s="63"/>
      <c r="Z1082" s="63"/>
      <c r="AA1082" s="150"/>
    </row>
    <row r="1083" spans="1:27" ht="15" customHeight="1" x14ac:dyDescent="0.25">
      <c r="B1083" s="150">
        <v>1</v>
      </c>
      <c r="C1083" s="624" t="s">
        <v>450</v>
      </c>
      <c r="D1083" s="624"/>
      <c r="E1083" s="470"/>
      <c r="F1083" s="470"/>
      <c r="G1083" s="470"/>
      <c r="H1083" s="470"/>
      <c r="I1083" s="206"/>
      <c r="J1083" s="206"/>
      <c r="K1083" s="207"/>
      <c r="L1083" s="207"/>
      <c r="M1083" s="207"/>
      <c r="N1083" s="207"/>
      <c r="O1083" s="207"/>
      <c r="P1083" s="207"/>
      <c r="Q1083" s="63"/>
      <c r="R1083" s="63"/>
      <c r="S1083" s="63"/>
      <c r="T1083" s="63"/>
      <c r="U1083" s="1227"/>
      <c r="V1083" s="63">
        <f t="shared" si="386"/>
        <v>0</v>
      </c>
      <c r="W1083" s="63"/>
      <c r="X1083" s="63"/>
      <c r="Y1083" s="63"/>
      <c r="Z1083" s="63"/>
      <c r="AA1083" s="150"/>
    </row>
    <row r="1084" spans="1:27" ht="15" customHeight="1" x14ac:dyDescent="0.25">
      <c r="B1084" s="150">
        <v>1</v>
      </c>
      <c r="C1084" s="18" t="s">
        <v>203</v>
      </c>
      <c r="D1084" s="624"/>
      <c r="E1084" s="470">
        <f>E1085/3.8</f>
        <v>17309.736842105263</v>
      </c>
      <c r="F1084" s="470">
        <f t="shared" ref="F1084:F1086" si="408">ROUND(E1084/12*$C$4,0)</f>
        <v>5770</v>
      </c>
      <c r="G1084" s="470">
        <f>G1085/3.8</f>
        <v>7657.4342105263158</v>
      </c>
      <c r="H1084" s="470">
        <f t="shared" ref="H1084:H1085" si="409">G1084/F1084*100</f>
        <v>132.71116482714584</v>
      </c>
      <c r="I1084" s="206"/>
      <c r="J1084" s="206"/>
      <c r="K1084" s="207"/>
      <c r="L1084" s="207"/>
      <c r="M1084" s="207"/>
      <c r="N1084" s="207"/>
      <c r="O1084" s="207"/>
      <c r="P1084" s="207"/>
      <c r="Q1084" s="63"/>
      <c r="R1084" s="63"/>
      <c r="S1084" s="63"/>
      <c r="T1084" s="63"/>
      <c r="U1084" s="1227"/>
      <c r="V1084" s="63">
        <f t="shared" si="386"/>
        <v>0</v>
      </c>
      <c r="W1084" s="63"/>
      <c r="X1084" s="63"/>
      <c r="Y1084" s="63"/>
      <c r="Z1084" s="63"/>
      <c r="AA1084" s="150"/>
    </row>
    <row r="1085" spans="1:27" ht="30" customHeight="1" x14ac:dyDescent="0.25">
      <c r="A1085" s="150">
        <v>1</v>
      </c>
      <c r="B1085" s="150">
        <v>1</v>
      </c>
      <c r="C1085" s="96" t="s">
        <v>649</v>
      </c>
      <c r="D1085" s="624"/>
      <c r="E1085" s="470">
        <v>65777</v>
      </c>
      <c r="F1085" s="470">
        <f t="shared" si="408"/>
        <v>21926</v>
      </c>
      <c r="G1085" s="470">
        <v>29098.25</v>
      </c>
      <c r="H1085" s="470">
        <f t="shared" si="409"/>
        <v>132.71116482714584</v>
      </c>
      <c r="I1085" s="206"/>
      <c r="J1085" s="206"/>
      <c r="K1085" s="207"/>
      <c r="L1085" s="207"/>
      <c r="M1085" s="207"/>
      <c r="N1085" s="207"/>
      <c r="O1085" s="207"/>
      <c r="P1085" s="207"/>
      <c r="Q1085" s="63"/>
      <c r="R1085" s="63"/>
      <c r="S1085" s="63"/>
      <c r="T1085" s="63"/>
      <c r="U1085" s="1227"/>
      <c r="V1085" s="63">
        <f t="shared" si="386"/>
        <v>0</v>
      </c>
      <c r="W1085" s="63"/>
      <c r="X1085" s="63"/>
      <c r="Y1085" s="63"/>
      <c r="Z1085" s="63"/>
      <c r="AA1085" s="150"/>
    </row>
    <row r="1086" spans="1:27" ht="15" customHeight="1" x14ac:dyDescent="0.25">
      <c r="A1086" s="150">
        <v>1</v>
      </c>
      <c r="B1086" s="150">
        <v>1</v>
      </c>
      <c r="C1086" s="201" t="s">
        <v>160</v>
      </c>
      <c r="D1086" s="201"/>
      <c r="E1086" s="555">
        <f>E1087/3.8/3.2</f>
        <v>23061.10197368421</v>
      </c>
      <c r="F1086" s="173">
        <f t="shared" si="408"/>
        <v>7687</v>
      </c>
      <c r="G1086" s="416">
        <f>G1087/3.8/3.2</f>
        <v>7091.8585526315792</v>
      </c>
      <c r="H1086" s="173">
        <f>G1086/F1086*100</f>
        <v>92.257819079375309</v>
      </c>
      <c r="I1086" s="206"/>
      <c r="J1086" s="206"/>
      <c r="K1086" s="579"/>
      <c r="L1086" s="579"/>
      <c r="M1086" s="579"/>
      <c r="N1086" s="579"/>
      <c r="O1086" s="579"/>
      <c r="P1086" s="579"/>
      <c r="Q1086" s="63"/>
      <c r="R1086" s="63"/>
      <c r="S1086" s="63"/>
      <c r="T1086" s="63"/>
      <c r="U1086" s="1227"/>
      <c r="V1086" s="63">
        <f t="shared" si="386"/>
        <v>0</v>
      </c>
      <c r="W1086" s="63"/>
      <c r="X1086" s="63"/>
      <c r="Y1086" s="63"/>
      <c r="Z1086" s="63"/>
      <c r="AA1086" s="150"/>
    </row>
    <row r="1087" spans="1:27" ht="30" customHeight="1" x14ac:dyDescent="0.25">
      <c r="A1087" s="150">
        <v>1</v>
      </c>
      <c r="B1087" s="150">
        <v>1</v>
      </c>
      <c r="C1087" s="519" t="s">
        <v>441</v>
      </c>
      <c r="D1087" s="519"/>
      <c r="E1087" s="555">
        <v>280423</v>
      </c>
      <c r="F1087" s="173">
        <f>ROUND(E1087/12*$C$4,0)</f>
        <v>93474</v>
      </c>
      <c r="G1087" s="555">
        <v>86237</v>
      </c>
      <c r="H1087" s="555">
        <f t="shared" ref="H1087" si="410">G1087/F1087*100</f>
        <v>92.257740120247348</v>
      </c>
      <c r="I1087" s="206"/>
      <c r="J1087" s="206"/>
      <c r="K1087" s="579"/>
      <c r="L1087" s="579"/>
      <c r="M1087" s="579"/>
      <c r="N1087" s="579"/>
      <c r="O1087" s="579"/>
      <c r="P1087" s="579"/>
      <c r="Q1087" s="63"/>
      <c r="R1087" s="63"/>
      <c r="S1087" s="63"/>
      <c r="T1087" s="63"/>
      <c r="U1087" s="1227"/>
      <c r="V1087" s="63">
        <f t="shared" ref="V1087:V1150" si="411">Z1087-Y1087-W1087</f>
        <v>0</v>
      </c>
      <c r="W1087" s="63"/>
      <c r="X1087" s="63"/>
      <c r="Y1087" s="63"/>
      <c r="Z1087" s="63"/>
      <c r="AA1087" s="150"/>
    </row>
    <row r="1088" spans="1:27" ht="15" customHeight="1" x14ac:dyDescent="0.25">
      <c r="A1088" s="150">
        <v>1</v>
      </c>
      <c r="B1088" s="150">
        <v>1</v>
      </c>
      <c r="C1088" s="627" t="s">
        <v>161</v>
      </c>
      <c r="D1088" s="627"/>
      <c r="E1088" s="628"/>
      <c r="F1088" s="628"/>
      <c r="G1088" s="628"/>
      <c r="H1088" s="628"/>
      <c r="I1088" s="483"/>
      <c r="J1088" s="483"/>
      <c r="K1088" s="580"/>
      <c r="L1088" s="580"/>
      <c r="M1088" s="580"/>
      <c r="N1088" s="580"/>
      <c r="O1088" s="580"/>
      <c r="P1088" s="580"/>
      <c r="Q1088" s="83"/>
      <c r="R1088" s="83"/>
      <c r="S1088" s="83"/>
      <c r="T1088" s="83"/>
      <c r="U1088" s="1228"/>
      <c r="V1088" s="83">
        <f t="shared" si="411"/>
        <v>0</v>
      </c>
      <c r="W1088" s="83"/>
      <c r="X1088" s="83"/>
      <c r="Y1088" s="83"/>
      <c r="Z1088" s="83"/>
      <c r="AA1088" s="150"/>
    </row>
    <row r="1089" spans="1:27" ht="15" customHeight="1" thickBot="1" x14ac:dyDescent="0.3">
      <c r="A1089" s="150">
        <v>1</v>
      </c>
      <c r="B1089" s="150">
        <v>1</v>
      </c>
      <c r="C1089" s="411" t="s">
        <v>170</v>
      </c>
      <c r="D1089" s="411"/>
      <c r="E1089" s="690">
        <f>E1086*3.2+E1084</f>
        <v>91105.263157894748</v>
      </c>
      <c r="F1089" s="690">
        <f t="shared" ref="F1089:G1089" si="412">F1086*3.2+F1084</f>
        <v>30368.400000000001</v>
      </c>
      <c r="G1089" s="690">
        <f t="shared" si="412"/>
        <v>30351.38157894737</v>
      </c>
      <c r="H1089" s="690">
        <f>G1089/F1089*100</f>
        <v>99.943960099799028</v>
      </c>
      <c r="I1089" s="670"/>
      <c r="J1089" s="670"/>
      <c r="K1089" s="620"/>
      <c r="L1089" s="620"/>
      <c r="M1089" s="620"/>
      <c r="N1089" s="620"/>
      <c r="O1089" s="620"/>
      <c r="P1089" s="620"/>
      <c r="Q1089" s="136">
        <v>67875.971999999994</v>
      </c>
      <c r="R1089" s="136">
        <v>67875.971999999994</v>
      </c>
      <c r="S1089" s="136">
        <v>67875.971999999994</v>
      </c>
      <c r="T1089" s="136">
        <v>67875.971999999994</v>
      </c>
      <c r="U1089" s="1229">
        <f>Q1089/12*$C$4+(R1089-Q1089)/11*3+(S1089-R1089)/10*2+(T1089-S1089)/9*1</f>
        <v>22625.323999999997</v>
      </c>
      <c r="V1089" s="136">
        <f t="shared" si="411"/>
        <v>22612.27822</v>
      </c>
      <c r="W1089" s="136"/>
      <c r="X1089" s="136">
        <f>V1089-U1089</f>
        <v>-13.045779999996739</v>
      </c>
      <c r="Y1089" s="136">
        <v>0</v>
      </c>
      <c r="Z1089" s="136">
        <v>22612.27822</v>
      </c>
      <c r="AA1089" s="150"/>
    </row>
    <row r="1090" spans="1:27" ht="15" customHeight="1" thickBot="1" x14ac:dyDescent="0.3">
      <c r="A1090" s="150">
        <v>1</v>
      </c>
      <c r="B1090" s="150">
        <v>1</v>
      </c>
      <c r="C1090" s="569" t="s">
        <v>17</v>
      </c>
      <c r="D1090" s="569"/>
      <c r="E1090" s="664"/>
      <c r="F1090" s="664"/>
      <c r="G1090" s="664"/>
      <c r="H1090" s="664"/>
      <c r="I1090" s="503"/>
      <c r="J1090" s="503"/>
      <c r="K1090" s="664"/>
      <c r="L1090" s="664"/>
      <c r="M1090" s="664"/>
      <c r="N1090" s="664"/>
      <c r="O1090" s="664"/>
      <c r="P1090" s="664"/>
      <c r="Q1090" s="82">
        <f t="shared" ref="Q1090:R1090" si="413">SUM(Q1089)</f>
        <v>67875.971999999994</v>
      </c>
      <c r="R1090" s="82">
        <f t="shared" si="413"/>
        <v>67875.971999999994</v>
      </c>
      <c r="S1090" s="82">
        <f t="shared" ref="S1090:T1090" si="414">SUM(S1089)</f>
        <v>67875.971999999994</v>
      </c>
      <c r="T1090" s="82">
        <f t="shared" si="414"/>
        <v>67875.971999999994</v>
      </c>
      <c r="U1090" s="1232">
        <f t="shared" ref="U1090:Z1090" si="415">SUM(U1089)</f>
        <v>22625.323999999997</v>
      </c>
      <c r="V1090" s="82">
        <f t="shared" si="411"/>
        <v>22612.27822</v>
      </c>
      <c r="W1090" s="82"/>
      <c r="X1090" s="82">
        <f t="shared" si="415"/>
        <v>-13.045779999996739</v>
      </c>
      <c r="Y1090" s="82">
        <f t="shared" si="415"/>
        <v>0</v>
      </c>
      <c r="Z1090" s="82">
        <f t="shared" si="415"/>
        <v>22612.27822</v>
      </c>
      <c r="AA1090" s="150"/>
    </row>
    <row r="1091" spans="1:27" ht="15.75" customHeight="1" x14ac:dyDescent="0.25">
      <c r="A1091" s="150">
        <v>1</v>
      </c>
      <c r="B1091" s="150">
        <v>1</v>
      </c>
      <c r="C1091" s="685"/>
      <c r="D1091" s="685"/>
      <c r="E1091" s="613"/>
      <c r="F1091" s="613"/>
      <c r="G1091" s="613"/>
      <c r="H1091" s="613"/>
      <c r="I1091" s="493"/>
      <c r="J1091" s="493"/>
      <c r="K1091" s="613"/>
      <c r="L1091" s="613"/>
      <c r="M1091" s="613"/>
      <c r="N1091" s="613"/>
      <c r="O1091" s="613"/>
      <c r="P1091" s="613"/>
      <c r="Q1091" s="72"/>
      <c r="R1091" s="72"/>
      <c r="S1091" s="72"/>
      <c r="T1091" s="72"/>
      <c r="U1091" s="1230"/>
      <c r="V1091" s="72">
        <f t="shared" si="411"/>
        <v>0</v>
      </c>
      <c r="W1091" s="72"/>
      <c r="X1091" s="72"/>
      <c r="Y1091" s="72"/>
      <c r="Z1091" s="72"/>
      <c r="AA1091" s="150"/>
    </row>
    <row r="1092" spans="1:27" ht="37.5" customHeight="1" x14ac:dyDescent="0.25">
      <c r="A1092" s="150">
        <v>1</v>
      </c>
      <c r="B1092" s="150">
        <v>1</v>
      </c>
      <c r="C1092" s="1219" t="s">
        <v>287</v>
      </c>
      <c r="D1092" s="578"/>
      <c r="E1092" s="470"/>
      <c r="F1092" s="470"/>
      <c r="G1092" s="470"/>
      <c r="H1092" s="470"/>
      <c r="I1092" s="206"/>
      <c r="J1092" s="206"/>
      <c r="K1092" s="207"/>
      <c r="L1092" s="207"/>
      <c r="M1092" s="207"/>
      <c r="N1092" s="207"/>
      <c r="O1092" s="207"/>
      <c r="P1092" s="207"/>
      <c r="Q1092" s="63"/>
      <c r="R1092" s="63"/>
      <c r="S1092" s="63"/>
      <c r="T1092" s="63"/>
      <c r="U1092" s="1227"/>
      <c r="V1092" s="63">
        <f t="shared" si="411"/>
        <v>0</v>
      </c>
      <c r="W1092" s="63"/>
      <c r="X1092" s="63"/>
      <c r="Y1092" s="63"/>
      <c r="Z1092" s="63"/>
      <c r="AA1092" s="150"/>
    </row>
    <row r="1093" spans="1:27" ht="15" customHeight="1" x14ac:dyDescent="0.25">
      <c r="B1093" s="150">
        <v>1</v>
      </c>
      <c r="C1093" s="624" t="s">
        <v>450</v>
      </c>
      <c r="D1093" s="624"/>
      <c r="E1093" s="470"/>
      <c r="F1093" s="207"/>
      <c r="G1093" s="207"/>
      <c r="H1093" s="207"/>
      <c r="I1093" s="206"/>
      <c r="J1093" s="206"/>
      <c r="K1093" s="207"/>
      <c r="L1093" s="207"/>
      <c r="M1093" s="207"/>
      <c r="N1093" s="207"/>
      <c r="O1093" s="207"/>
      <c r="P1093" s="207"/>
      <c r="Q1093" s="63"/>
      <c r="R1093" s="63"/>
      <c r="S1093" s="63"/>
      <c r="T1093" s="63"/>
      <c r="U1093" s="1227"/>
      <c r="V1093" s="63">
        <f t="shared" si="411"/>
        <v>0</v>
      </c>
      <c r="W1093" s="63"/>
      <c r="X1093" s="63"/>
      <c r="Y1093" s="63"/>
      <c r="Z1093" s="63"/>
      <c r="AA1093" s="150"/>
    </row>
    <row r="1094" spans="1:27" ht="15" customHeight="1" x14ac:dyDescent="0.25">
      <c r="B1094" s="150">
        <v>1</v>
      </c>
      <c r="C1094" s="18" t="s">
        <v>203</v>
      </c>
      <c r="D1094" s="624"/>
      <c r="E1094" s="491">
        <f>E1095/3.8</f>
        <v>10921.052631578948</v>
      </c>
      <c r="F1094" s="491">
        <f t="shared" ref="F1094:G1094" si="416">F1095/3.8</f>
        <v>3640.2631578947371</v>
      </c>
      <c r="G1094" s="491">
        <f t="shared" si="416"/>
        <v>7380.1315789473683</v>
      </c>
      <c r="H1094" s="207">
        <f t="shared" ref="H1094:H1095" si="417">G1094/F1094*100</f>
        <v>202.73621051109663</v>
      </c>
      <c r="I1094" s="206"/>
      <c r="J1094" s="206"/>
      <c r="K1094" s="207"/>
      <c r="L1094" s="207"/>
      <c r="M1094" s="207"/>
      <c r="N1094" s="207"/>
      <c r="O1094" s="207"/>
      <c r="P1094" s="207"/>
      <c r="Q1094" s="63"/>
      <c r="R1094" s="63"/>
      <c r="S1094" s="63"/>
      <c r="T1094" s="63"/>
      <c r="U1094" s="1227"/>
      <c r="V1094" s="63">
        <f t="shared" si="411"/>
        <v>0</v>
      </c>
      <c r="W1094" s="63"/>
      <c r="X1094" s="63"/>
      <c r="Y1094" s="63"/>
      <c r="Z1094" s="63"/>
      <c r="AA1094" s="150"/>
    </row>
    <row r="1095" spans="1:27" ht="30" customHeight="1" x14ac:dyDescent="0.25">
      <c r="A1095" s="150">
        <v>1</v>
      </c>
      <c r="B1095" s="150">
        <v>1</v>
      </c>
      <c r="C1095" s="96" t="s">
        <v>649</v>
      </c>
      <c r="D1095" s="624"/>
      <c r="E1095" s="491">
        <v>41500</v>
      </c>
      <c r="F1095" s="491">
        <f t="shared" ref="F1095" si="418">ROUND(E1095/12*$C$4,0)</f>
        <v>13833</v>
      </c>
      <c r="G1095" s="470">
        <v>28044.5</v>
      </c>
      <c r="H1095" s="207">
        <f t="shared" si="417"/>
        <v>202.73621051109666</v>
      </c>
      <c r="I1095" s="206"/>
      <c r="J1095" s="206"/>
      <c r="K1095" s="207"/>
      <c r="L1095" s="207"/>
      <c r="M1095" s="207"/>
      <c r="N1095" s="207"/>
      <c r="O1095" s="207"/>
      <c r="P1095" s="207"/>
      <c r="Q1095" s="63"/>
      <c r="R1095" s="63"/>
      <c r="S1095" s="63"/>
      <c r="T1095" s="63"/>
      <c r="U1095" s="1227"/>
      <c r="V1095" s="63">
        <f t="shared" si="411"/>
        <v>0</v>
      </c>
      <c r="W1095" s="63"/>
      <c r="X1095" s="63"/>
      <c r="Y1095" s="63"/>
      <c r="Z1095" s="63"/>
      <c r="AA1095" s="150"/>
    </row>
    <row r="1096" spans="1:27" ht="15" customHeight="1" x14ac:dyDescent="0.25">
      <c r="A1096" s="150">
        <v>1</v>
      </c>
      <c r="B1096" s="150">
        <v>1</v>
      </c>
      <c r="C1096" s="201" t="s">
        <v>160</v>
      </c>
      <c r="D1096" s="201"/>
      <c r="E1096" s="636">
        <f>E1097/3.8/3.2</f>
        <v>17968.75</v>
      </c>
      <c r="F1096" s="636">
        <f t="shared" ref="F1096:G1096" si="419">F1097/3.8/3.2</f>
        <v>5989.5559210526317</v>
      </c>
      <c r="G1096" s="636">
        <f t="shared" si="419"/>
        <v>4815.1726973684208</v>
      </c>
      <c r="H1096" s="173">
        <f>G1096/F1096*100</f>
        <v>80.392816443095853</v>
      </c>
      <c r="I1096" s="206"/>
      <c r="J1096" s="206"/>
      <c r="K1096" s="579"/>
      <c r="L1096" s="579"/>
      <c r="M1096" s="579"/>
      <c r="N1096" s="579"/>
      <c r="O1096" s="579"/>
      <c r="P1096" s="579"/>
      <c r="Q1096" s="63"/>
      <c r="R1096" s="63"/>
      <c r="S1096" s="63"/>
      <c r="T1096" s="63"/>
      <c r="U1096" s="1227"/>
      <c r="V1096" s="63">
        <f t="shared" si="411"/>
        <v>0</v>
      </c>
      <c r="W1096" s="63"/>
      <c r="X1096" s="63"/>
      <c r="Y1096" s="63"/>
      <c r="Z1096" s="63"/>
      <c r="AA1096" s="150"/>
    </row>
    <row r="1097" spans="1:27" ht="30" customHeight="1" x14ac:dyDescent="0.25">
      <c r="A1097" s="150">
        <v>1</v>
      </c>
      <c r="B1097" s="150">
        <v>1</v>
      </c>
      <c r="C1097" s="519" t="s">
        <v>441</v>
      </c>
      <c r="D1097" s="519"/>
      <c r="E1097" s="636">
        <v>218500</v>
      </c>
      <c r="F1097" s="173">
        <f>ROUND(E1097/12*$C$4,0)</f>
        <v>72833</v>
      </c>
      <c r="G1097" s="555">
        <v>58552.5</v>
      </c>
      <c r="H1097" s="173">
        <f>G1097/F1097*100</f>
        <v>80.392816443095853</v>
      </c>
      <c r="I1097" s="206"/>
      <c r="J1097" s="206"/>
      <c r="K1097" s="579"/>
      <c r="L1097" s="579"/>
      <c r="M1097" s="579"/>
      <c r="N1097" s="579"/>
      <c r="O1097" s="579"/>
      <c r="P1097" s="579"/>
      <c r="Q1097" s="63"/>
      <c r="R1097" s="63"/>
      <c r="S1097" s="63"/>
      <c r="T1097" s="63"/>
      <c r="U1097" s="1227"/>
      <c r="V1097" s="63">
        <f t="shared" si="411"/>
        <v>0</v>
      </c>
      <c r="W1097" s="63"/>
      <c r="X1097" s="63"/>
      <c r="Y1097" s="63"/>
      <c r="Z1097" s="63"/>
      <c r="AA1097" s="150"/>
    </row>
    <row r="1098" spans="1:27" ht="15" customHeight="1" x14ac:dyDescent="0.25">
      <c r="A1098" s="150">
        <v>1</v>
      </c>
      <c r="B1098" s="150">
        <v>1</v>
      </c>
      <c r="C1098" s="627" t="s">
        <v>161</v>
      </c>
      <c r="D1098" s="627"/>
      <c r="E1098" s="628"/>
      <c r="F1098" s="628"/>
      <c r="G1098" s="628"/>
      <c r="H1098" s="179"/>
      <c r="I1098" s="483"/>
      <c r="J1098" s="483"/>
      <c r="K1098" s="580"/>
      <c r="L1098" s="580"/>
      <c r="M1098" s="580"/>
      <c r="N1098" s="580"/>
      <c r="O1098" s="580"/>
      <c r="P1098" s="580"/>
      <c r="Q1098" s="83"/>
      <c r="R1098" s="83"/>
      <c r="S1098" s="83"/>
      <c r="T1098" s="83"/>
      <c r="U1098" s="1228"/>
      <c r="V1098" s="83">
        <f t="shared" si="411"/>
        <v>0</v>
      </c>
      <c r="W1098" s="83"/>
      <c r="X1098" s="83"/>
      <c r="Y1098" s="83"/>
      <c r="Z1098" s="83"/>
      <c r="AA1098" s="150"/>
    </row>
    <row r="1099" spans="1:27" ht="15" customHeight="1" thickBot="1" x14ac:dyDescent="0.3">
      <c r="A1099" s="150">
        <v>1</v>
      </c>
      <c r="B1099" s="150">
        <v>1</v>
      </c>
      <c r="C1099" s="411" t="s">
        <v>170</v>
      </c>
      <c r="D1099" s="411"/>
      <c r="E1099" s="690">
        <f>E1096*3.2+E1094</f>
        <v>68421.052631578947</v>
      </c>
      <c r="F1099" s="690">
        <f t="shared" ref="F1099:G1099" si="420">F1096*3.2+F1094</f>
        <v>22806.84210526316</v>
      </c>
      <c r="G1099" s="690">
        <f t="shared" si="420"/>
        <v>22788.684210526313</v>
      </c>
      <c r="H1099" s="370">
        <f>G1099/F1099*100</f>
        <v>99.920384002953838</v>
      </c>
      <c r="I1099" s="670"/>
      <c r="J1099" s="670"/>
      <c r="K1099" s="620"/>
      <c r="L1099" s="620"/>
      <c r="M1099" s="620"/>
      <c r="N1099" s="620"/>
      <c r="O1099" s="620"/>
      <c r="P1099" s="620"/>
      <c r="Q1099" s="136">
        <v>50975.6</v>
      </c>
      <c r="R1099" s="136">
        <v>50975.6</v>
      </c>
      <c r="S1099" s="136">
        <v>50975.6</v>
      </c>
      <c r="T1099" s="136">
        <v>50975.6</v>
      </c>
      <c r="U1099" s="1229">
        <f>Q1099/12*$C$4+(R1099-Q1099)/11*3+(S1099-R1099)/10*2+(T1099-S1099)/9*1</f>
        <v>16991.866666666665</v>
      </c>
      <c r="V1099" s="136">
        <f t="shared" si="411"/>
        <v>16977.907090000001</v>
      </c>
      <c r="W1099" s="136"/>
      <c r="X1099" s="136">
        <f>V1099-U1099</f>
        <v>-13.959576666664361</v>
      </c>
      <c r="Y1099" s="136">
        <v>0</v>
      </c>
      <c r="Z1099" s="136">
        <v>16977.907090000001</v>
      </c>
      <c r="AA1099" s="150"/>
    </row>
    <row r="1100" spans="1:27" ht="15" customHeight="1" thickBot="1" x14ac:dyDescent="0.3">
      <c r="A1100" s="150">
        <v>1</v>
      </c>
      <c r="B1100" s="150">
        <v>1</v>
      </c>
      <c r="C1100" s="569" t="s">
        <v>17</v>
      </c>
      <c r="D1100" s="569"/>
      <c r="E1100" s="664"/>
      <c r="F1100" s="664"/>
      <c r="G1100" s="664"/>
      <c r="H1100" s="664"/>
      <c r="I1100" s="503"/>
      <c r="J1100" s="503"/>
      <c r="K1100" s="664"/>
      <c r="L1100" s="664"/>
      <c r="M1100" s="664"/>
      <c r="N1100" s="664"/>
      <c r="O1100" s="664"/>
      <c r="P1100" s="664"/>
      <c r="Q1100" s="82">
        <f t="shared" ref="Q1100:Z1100" si="421">SUM(Q1099)</f>
        <v>50975.6</v>
      </c>
      <c r="R1100" s="82">
        <f t="shared" ref="R1100:S1100" si="422">SUM(R1099)</f>
        <v>50975.6</v>
      </c>
      <c r="S1100" s="82">
        <f t="shared" si="422"/>
        <v>50975.6</v>
      </c>
      <c r="T1100" s="82">
        <f t="shared" ref="T1100" si="423">SUM(T1099)</f>
        <v>50975.6</v>
      </c>
      <c r="U1100" s="1232">
        <f t="shared" si="421"/>
        <v>16991.866666666665</v>
      </c>
      <c r="V1100" s="82">
        <f t="shared" si="411"/>
        <v>16977.907090000001</v>
      </c>
      <c r="W1100" s="82"/>
      <c r="X1100" s="82">
        <f t="shared" si="421"/>
        <v>-13.959576666664361</v>
      </c>
      <c r="Y1100" s="82">
        <f t="shared" si="421"/>
        <v>0</v>
      </c>
      <c r="Z1100" s="82">
        <f t="shared" si="421"/>
        <v>16977.907090000001</v>
      </c>
      <c r="AA1100" s="150"/>
    </row>
    <row r="1101" spans="1:27" ht="19.5" customHeight="1" x14ac:dyDescent="0.25">
      <c r="A1101" s="150">
        <v>1</v>
      </c>
      <c r="B1101" s="150">
        <v>1</v>
      </c>
      <c r="C1101" s="685"/>
      <c r="D1101" s="685"/>
      <c r="E1101" s="613"/>
      <c r="F1101" s="613"/>
      <c r="G1101" s="613"/>
      <c r="H1101" s="613"/>
      <c r="I1101" s="493"/>
      <c r="J1101" s="493"/>
      <c r="K1101" s="636"/>
      <c r="L1101" s="636"/>
      <c r="M1101" s="636"/>
      <c r="N1101" s="636"/>
      <c r="O1101" s="636"/>
      <c r="P1101" s="636"/>
      <c r="Q1101" s="72"/>
      <c r="R1101" s="72"/>
      <c r="S1101" s="72"/>
      <c r="T1101" s="72"/>
      <c r="U1101" s="1230"/>
      <c r="V1101" s="72">
        <f t="shared" si="411"/>
        <v>0</v>
      </c>
      <c r="W1101" s="72"/>
      <c r="X1101" s="72"/>
      <c r="Y1101" s="72"/>
      <c r="Z1101" s="72"/>
      <c r="AA1101" s="150"/>
    </row>
    <row r="1102" spans="1:27" ht="32.25" customHeight="1" x14ac:dyDescent="0.25">
      <c r="A1102" s="150">
        <v>1</v>
      </c>
      <c r="B1102" s="150">
        <v>1</v>
      </c>
      <c r="C1102" s="1219" t="s">
        <v>476</v>
      </c>
      <c r="D1102" s="609"/>
      <c r="E1102" s="470"/>
      <c r="F1102" s="470"/>
      <c r="G1102" s="470"/>
      <c r="H1102" s="470"/>
      <c r="I1102" s="472"/>
      <c r="J1102" s="472"/>
      <c r="K1102" s="555"/>
      <c r="L1102" s="555"/>
      <c r="M1102" s="555"/>
      <c r="N1102" s="555"/>
      <c r="O1102" s="555"/>
      <c r="P1102" s="555"/>
      <c r="Q1102" s="63"/>
      <c r="R1102" s="63"/>
      <c r="S1102" s="63"/>
      <c r="T1102" s="63"/>
      <c r="U1102" s="1227"/>
      <c r="V1102" s="63">
        <f t="shared" si="411"/>
        <v>0</v>
      </c>
      <c r="W1102" s="63"/>
      <c r="X1102" s="63"/>
      <c r="Y1102" s="63"/>
      <c r="Z1102" s="63"/>
      <c r="AA1102" s="150"/>
    </row>
    <row r="1103" spans="1:27" ht="15" customHeight="1" x14ac:dyDescent="0.25">
      <c r="B1103" s="150">
        <v>1</v>
      </c>
      <c r="C1103" s="624" t="s">
        <v>450</v>
      </c>
      <c r="D1103" s="624"/>
      <c r="E1103" s="470"/>
      <c r="F1103" s="470"/>
      <c r="G1103" s="470"/>
      <c r="H1103" s="470"/>
      <c r="I1103" s="472"/>
      <c r="J1103" s="472"/>
      <c r="K1103" s="555"/>
      <c r="L1103" s="555"/>
      <c r="M1103" s="555"/>
      <c r="N1103" s="555"/>
      <c r="O1103" s="555"/>
      <c r="P1103" s="555"/>
      <c r="Q1103" s="63"/>
      <c r="R1103" s="63"/>
      <c r="S1103" s="63"/>
      <c r="T1103" s="63"/>
      <c r="U1103" s="1227"/>
      <c r="V1103" s="63">
        <f t="shared" si="411"/>
        <v>0</v>
      </c>
      <c r="W1103" s="63"/>
      <c r="X1103" s="63"/>
      <c r="Y1103" s="63"/>
      <c r="Z1103" s="63"/>
      <c r="AA1103" s="150"/>
    </row>
    <row r="1104" spans="1:27" ht="15" customHeight="1" x14ac:dyDescent="0.25">
      <c r="B1104" s="150">
        <v>1</v>
      </c>
      <c r="C1104" s="18" t="s">
        <v>203</v>
      </c>
      <c r="D1104" s="624"/>
      <c r="E1104" s="470">
        <f>E1105/3.8</f>
        <v>10165.263157894737</v>
      </c>
      <c r="F1104" s="470">
        <f t="shared" ref="F1104" si="424">F1105/3.8</f>
        <v>3388.4210526315792</v>
      </c>
      <c r="G1104" s="470">
        <f>G1105/3.8</f>
        <v>6523.75</v>
      </c>
      <c r="H1104" s="470">
        <f t="shared" ref="H1104:H1105" si="425">G1104/F1104*100</f>
        <v>192.53067722895307</v>
      </c>
      <c r="I1104" s="472"/>
      <c r="J1104" s="472"/>
      <c r="K1104" s="555"/>
      <c r="L1104" s="555"/>
      <c r="M1104" s="555"/>
      <c r="N1104" s="555"/>
      <c r="O1104" s="555"/>
      <c r="P1104" s="555"/>
      <c r="Q1104" s="63"/>
      <c r="R1104" s="63"/>
      <c r="S1104" s="63"/>
      <c r="T1104" s="63"/>
      <c r="U1104" s="1227"/>
      <c r="V1104" s="63">
        <f t="shared" si="411"/>
        <v>0</v>
      </c>
      <c r="W1104" s="63"/>
      <c r="X1104" s="63"/>
      <c r="Y1104" s="63"/>
      <c r="Z1104" s="63"/>
      <c r="AA1104" s="150"/>
    </row>
    <row r="1105" spans="1:27" ht="30" customHeight="1" x14ac:dyDescent="0.25">
      <c r="A1105" s="150">
        <v>1</v>
      </c>
      <c r="B1105" s="150">
        <v>1</v>
      </c>
      <c r="C1105" s="96" t="s">
        <v>649</v>
      </c>
      <c r="D1105" s="624"/>
      <c r="E1105" s="470">
        <v>38628</v>
      </c>
      <c r="F1105" s="470">
        <f t="shared" ref="F1105" si="426">ROUND(E1105/12*$C$4,0)</f>
        <v>12876</v>
      </c>
      <c r="G1105" s="470">
        <v>24790.25</v>
      </c>
      <c r="H1105" s="470">
        <f t="shared" si="425"/>
        <v>192.5306772289531</v>
      </c>
      <c r="I1105" s="472"/>
      <c r="J1105" s="472"/>
      <c r="K1105" s="555"/>
      <c r="L1105" s="555"/>
      <c r="M1105" s="555"/>
      <c r="N1105" s="555"/>
      <c r="O1105" s="555"/>
      <c r="P1105" s="555"/>
      <c r="Q1105" s="63"/>
      <c r="R1105" s="63"/>
      <c r="S1105" s="63"/>
      <c r="T1105" s="63"/>
      <c r="U1105" s="1227"/>
      <c r="V1105" s="63">
        <f t="shared" si="411"/>
        <v>0</v>
      </c>
      <c r="W1105" s="63"/>
      <c r="X1105" s="63"/>
      <c r="Y1105" s="63"/>
      <c r="Z1105" s="63"/>
      <c r="AA1105" s="150"/>
    </row>
    <row r="1106" spans="1:27" ht="15" customHeight="1" x14ac:dyDescent="0.25">
      <c r="A1106" s="150">
        <v>1</v>
      </c>
      <c r="B1106" s="150">
        <v>1</v>
      </c>
      <c r="C1106" s="201" t="s">
        <v>160</v>
      </c>
      <c r="D1106" s="201"/>
      <c r="E1106" s="555">
        <f>E1107/3.2/3.8</f>
        <v>19782.236842105263</v>
      </c>
      <c r="F1106" s="173">
        <f t="shared" ref="F1106" si="427">F1107/3.8/3.2</f>
        <v>6594.0789473684208</v>
      </c>
      <c r="G1106" s="416">
        <f>G1107/3.8/3.2</f>
        <v>5497.43009868421</v>
      </c>
      <c r="H1106" s="173">
        <f>G1106/F1106*100</f>
        <v>83.369188366756447</v>
      </c>
      <c r="I1106" s="206"/>
      <c r="J1106" s="206"/>
      <c r="K1106" s="579"/>
      <c r="L1106" s="579"/>
      <c r="M1106" s="579"/>
      <c r="N1106" s="579"/>
      <c r="O1106" s="579"/>
      <c r="P1106" s="579"/>
      <c r="Q1106" s="63"/>
      <c r="R1106" s="63"/>
      <c r="S1106" s="63"/>
      <c r="T1106" s="63"/>
      <c r="U1106" s="1227"/>
      <c r="V1106" s="63">
        <f t="shared" si="411"/>
        <v>0</v>
      </c>
      <c r="W1106" s="63"/>
      <c r="X1106" s="63"/>
      <c r="Y1106" s="63"/>
      <c r="Z1106" s="63"/>
      <c r="AA1106" s="150"/>
    </row>
    <row r="1107" spans="1:27" ht="30" customHeight="1" x14ac:dyDescent="0.25">
      <c r="A1107" s="150">
        <v>1</v>
      </c>
      <c r="B1107" s="150">
        <v>1</v>
      </c>
      <c r="C1107" s="519" t="s">
        <v>441</v>
      </c>
      <c r="D1107" s="519"/>
      <c r="E1107" s="555">
        <v>240552</v>
      </c>
      <c r="F1107" s="173">
        <f>ROUND(E1107/12*$C$4,0)</f>
        <v>80184</v>
      </c>
      <c r="G1107" s="555">
        <v>66848.75</v>
      </c>
      <c r="H1107" s="173">
        <f>G1107/F1107*100</f>
        <v>83.369188366756461</v>
      </c>
      <c r="I1107" s="206"/>
      <c r="J1107" s="206"/>
      <c r="K1107" s="579"/>
      <c r="L1107" s="579"/>
      <c r="M1107" s="579"/>
      <c r="N1107" s="579"/>
      <c r="O1107" s="579"/>
      <c r="P1107" s="579"/>
      <c r="Q1107" s="63"/>
      <c r="R1107" s="63"/>
      <c r="S1107" s="63"/>
      <c r="T1107" s="63"/>
      <c r="U1107" s="1227"/>
      <c r="V1107" s="63">
        <f t="shared" si="411"/>
        <v>0</v>
      </c>
      <c r="W1107" s="63"/>
      <c r="X1107" s="63"/>
      <c r="Y1107" s="63"/>
      <c r="Z1107" s="63"/>
      <c r="AA1107" s="150"/>
    </row>
    <row r="1108" spans="1:27" ht="15" customHeight="1" x14ac:dyDescent="0.25">
      <c r="A1108" s="150">
        <v>1</v>
      </c>
      <c r="B1108" s="150">
        <v>1</v>
      </c>
      <c r="C1108" s="627" t="s">
        <v>161</v>
      </c>
      <c r="D1108" s="627"/>
      <c r="E1108" s="628"/>
      <c r="F1108" s="628"/>
      <c r="G1108" s="628"/>
      <c r="H1108" s="628"/>
      <c r="I1108" s="483"/>
      <c r="J1108" s="483"/>
      <c r="K1108" s="580"/>
      <c r="L1108" s="580"/>
      <c r="M1108" s="580"/>
      <c r="N1108" s="580"/>
      <c r="O1108" s="580"/>
      <c r="P1108" s="580"/>
      <c r="Q1108" s="83"/>
      <c r="R1108" s="83"/>
      <c r="S1108" s="83"/>
      <c r="T1108" s="83"/>
      <c r="U1108" s="1228"/>
      <c r="V1108" s="83">
        <f t="shared" si="411"/>
        <v>0</v>
      </c>
      <c r="W1108" s="83"/>
      <c r="X1108" s="83"/>
      <c r="Y1108" s="83"/>
      <c r="Z1108" s="83"/>
      <c r="AA1108" s="150"/>
    </row>
    <row r="1109" spans="1:27" ht="15" customHeight="1" thickBot="1" x14ac:dyDescent="0.3">
      <c r="A1109" s="150">
        <v>1</v>
      </c>
      <c r="B1109" s="150">
        <v>1</v>
      </c>
      <c r="C1109" s="411" t="s">
        <v>170</v>
      </c>
      <c r="D1109" s="411"/>
      <c r="E1109" s="690">
        <f>E1106*3.2+E1104</f>
        <v>73468.421052631587</v>
      </c>
      <c r="F1109" s="690">
        <f>F1106*3.2+F1104</f>
        <v>24489.473684210527</v>
      </c>
      <c r="G1109" s="690">
        <f>G1106*3.2+G1104</f>
        <v>24115.526315789473</v>
      </c>
      <c r="H1109" s="690">
        <f>G1109/F1109*100</f>
        <v>98.473028153879213</v>
      </c>
      <c r="I1109" s="670"/>
      <c r="J1109" s="670"/>
      <c r="K1109" s="706"/>
      <c r="L1109" s="706"/>
      <c r="M1109" s="706"/>
      <c r="N1109" s="706"/>
      <c r="O1109" s="706"/>
      <c r="P1109" s="706"/>
      <c r="Q1109" s="136">
        <v>54736.0308</v>
      </c>
      <c r="R1109" s="136">
        <v>54736.0308</v>
      </c>
      <c r="S1109" s="136">
        <v>54736.0308</v>
      </c>
      <c r="T1109" s="136">
        <v>54736.0308</v>
      </c>
      <c r="U1109" s="1229">
        <f>Q1109/12*$C$4+(R1109-Q1109)/11*3+(S1109-R1109)/10*2+(T1109-S1109)/9*1</f>
        <v>18245.3436</v>
      </c>
      <c r="V1109" s="136">
        <f t="shared" si="411"/>
        <v>17966.481720000003</v>
      </c>
      <c r="W1109" s="136"/>
      <c r="X1109" s="136">
        <f>V1109-U1109</f>
        <v>-278.86187999999675</v>
      </c>
      <c r="Y1109" s="136">
        <v>-1.43615</v>
      </c>
      <c r="Z1109" s="136">
        <v>17965.045570000002</v>
      </c>
      <c r="AA1109" s="150"/>
    </row>
    <row r="1110" spans="1:27" ht="15" customHeight="1" thickBot="1" x14ac:dyDescent="0.3">
      <c r="A1110" s="150">
        <v>1</v>
      </c>
      <c r="B1110" s="150">
        <v>1</v>
      </c>
      <c r="C1110" s="645" t="s">
        <v>17</v>
      </c>
      <c r="D1110" s="645"/>
      <c r="E1110" s="664"/>
      <c r="F1110" s="664"/>
      <c r="G1110" s="664"/>
      <c r="H1110" s="664"/>
      <c r="I1110" s="537"/>
      <c r="J1110" s="537"/>
      <c r="K1110" s="707"/>
      <c r="L1110" s="707"/>
      <c r="M1110" s="707"/>
      <c r="N1110" s="707"/>
      <c r="O1110" s="707"/>
      <c r="P1110" s="707"/>
      <c r="Q1110" s="82">
        <f t="shared" ref="Q1110:R1110" si="428">SUM(Q1109)</f>
        <v>54736.0308</v>
      </c>
      <c r="R1110" s="82">
        <f t="shared" si="428"/>
        <v>54736.0308</v>
      </c>
      <c r="S1110" s="82">
        <f t="shared" ref="S1110:T1110" si="429">SUM(S1109)</f>
        <v>54736.0308</v>
      </c>
      <c r="T1110" s="82">
        <f t="shared" si="429"/>
        <v>54736.0308</v>
      </c>
      <c r="U1110" s="1232">
        <f t="shared" ref="U1110:Z1110" si="430">SUM(U1109)</f>
        <v>18245.3436</v>
      </c>
      <c r="V1110" s="82">
        <f t="shared" si="411"/>
        <v>17966.481720000003</v>
      </c>
      <c r="W1110" s="82"/>
      <c r="X1110" s="82">
        <f t="shared" si="430"/>
        <v>-278.86187999999675</v>
      </c>
      <c r="Y1110" s="82">
        <f t="shared" si="430"/>
        <v>-1.43615</v>
      </c>
      <c r="Z1110" s="82">
        <f t="shared" si="430"/>
        <v>17965.045570000002</v>
      </c>
      <c r="AA1110" s="150"/>
    </row>
    <row r="1111" spans="1:27" ht="7.5" customHeight="1" x14ac:dyDescent="0.25">
      <c r="A1111" s="150">
        <v>1</v>
      </c>
      <c r="B1111" s="150">
        <v>1</v>
      </c>
      <c r="C1111" s="671"/>
      <c r="D1111" s="671"/>
      <c r="E1111" s="491"/>
      <c r="F1111" s="491"/>
      <c r="G1111" s="491"/>
      <c r="H1111" s="491"/>
      <c r="I1111" s="480"/>
      <c r="J1111" s="480"/>
      <c r="K1111" s="636"/>
      <c r="L1111" s="636"/>
      <c r="M1111" s="636"/>
      <c r="N1111" s="636"/>
      <c r="O1111" s="636"/>
      <c r="P1111" s="636"/>
      <c r="Q1111" s="72"/>
      <c r="R1111" s="72"/>
      <c r="S1111" s="72"/>
      <c r="T1111" s="72"/>
      <c r="U1111" s="1230"/>
      <c r="V1111" s="72">
        <f t="shared" si="411"/>
        <v>0</v>
      </c>
      <c r="W1111" s="72"/>
      <c r="X1111" s="72"/>
      <c r="Y1111" s="72"/>
      <c r="Z1111" s="72"/>
      <c r="AA1111" s="150"/>
    </row>
    <row r="1112" spans="1:27" ht="34.5" customHeight="1" x14ac:dyDescent="0.25">
      <c r="A1112" s="150">
        <v>1</v>
      </c>
      <c r="B1112" s="150">
        <v>1</v>
      </c>
      <c r="C1112" s="1219" t="s">
        <v>477</v>
      </c>
      <c r="D1112" s="609"/>
      <c r="E1112" s="470"/>
      <c r="F1112" s="470"/>
      <c r="G1112" s="470"/>
      <c r="H1112" s="470"/>
      <c r="I1112" s="472"/>
      <c r="J1112" s="472"/>
      <c r="K1112" s="555"/>
      <c r="L1112" s="555"/>
      <c r="M1112" s="555"/>
      <c r="N1112" s="555"/>
      <c r="O1112" s="555"/>
      <c r="P1112" s="555"/>
      <c r="Q1112" s="63"/>
      <c r="R1112" s="63"/>
      <c r="S1112" s="63"/>
      <c r="T1112" s="63"/>
      <c r="U1112" s="1227"/>
      <c r="V1112" s="63">
        <f t="shared" si="411"/>
        <v>0</v>
      </c>
      <c r="W1112" s="63"/>
      <c r="X1112" s="63"/>
      <c r="Y1112" s="63"/>
      <c r="Z1112" s="63"/>
      <c r="AA1112" s="150"/>
    </row>
    <row r="1113" spans="1:27" ht="15" customHeight="1" x14ac:dyDescent="0.25">
      <c r="A1113" s="150">
        <v>1</v>
      </c>
      <c r="B1113" s="150">
        <v>1</v>
      </c>
      <c r="C1113" s="624" t="s">
        <v>445</v>
      </c>
      <c r="D1113" s="624"/>
      <c r="E1113" s="553"/>
      <c r="F1113" s="553"/>
      <c r="G1113" s="553"/>
      <c r="H1113" s="553"/>
      <c r="I1113" s="206"/>
      <c r="J1113" s="206"/>
      <c r="K1113" s="498"/>
      <c r="L1113" s="498"/>
      <c r="M1113" s="498"/>
      <c r="N1113" s="498"/>
      <c r="O1113" s="498"/>
      <c r="P1113" s="498"/>
      <c r="Q1113" s="63"/>
      <c r="R1113" s="63"/>
      <c r="S1113" s="63"/>
      <c r="T1113" s="63"/>
      <c r="U1113" s="1227"/>
      <c r="V1113" s="63">
        <f t="shared" si="411"/>
        <v>0</v>
      </c>
      <c r="W1113" s="63"/>
      <c r="X1113" s="63"/>
      <c r="Y1113" s="63"/>
      <c r="Z1113" s="63"/>
      <c r="AA1113" s="150"/>
    </row>
    <row r="1114" spans="1:27" ht="15" customHeight="1" x14ac:dyDescent="0.25">
      <c r="A1114" s="150">
        <v>1</v>
      </c>
      <c r="B1114" s="150">
        <v>1</v>
      </c>
      <c r="C1114" s="519" t="s">
        <v>614</v>
      </c>
      <c r="D1114" s="519"/>
      <c r="E1114" s="555">
        <f>SUM(E1116,E1117,E1118)</f>
        <v>20000</v>
      </c>
      <c r="F1114" s="555">
        <f>SUM(F1116,F1117,F1118)</f>
        <v>6667</v>
      </c>
      <c r="G1114" s="555">
        <f>SUM(G1116,G1117,G1118)</f>
        <v>6475</v>
      </c>
      <c r="H1114" s="555">
        <f>G1114/F1114*100</f>
        <v>97.120143992800351</v>
      </c>
      <c r="I1114" s="206"/>
      <c r="J1114" s="206"/>
      <c r="K1114" s="207"/>
      <c r="L1114" s="207"/>
      <c r="M1114" s="207"/>
      <c r="N1114" s="207"/>
      <c r="O1114" s="207"/>
      <c r="P1114" s="207"/>
      <c r="Q1114" s="63"/>
      <c r="R1114" s="63"/>
      <c r="S1114" s="63"/>
      <c r="T1114" s="63"/>
      <c r="U1114" s="1227"/>
      <c r="V1114" s="63">
        <f t="shared" si="411"/>
        <v>0</v>
      </c>
      <c r="W1114" s="63"/>
      <c r="X1114" s="63"/>
      <c r="Y1114" s="63"/>
      <c r="Z1114" s="63"/>
      <c r="AA1114" s="150"/>
    </row>
    <row r="1115" spans="1:27" ht="30.75" customHeight="1" x14ac:dyDescent="0.25">
      <c r="A1115" s="150">
        <v>1</v>
      </c>
      <c r="B1115" s="150">
        <v>1</v>
      </c>
      <c r="C1115" s="519" t="s">
        <v>446</v>
      </c>
      <c r="D1115" s="519"/>
      <c r="E1115" s="555"/>
      <c r="F1115" s="173">
        <f>ROUND(E1115/12*$C$4,0)</f>
        <v>0</v>
      </c>
      <c r="G1115" s="555"/>
      <c r="H1115" s="555"/>
      <c r="I1115" s="206"/>
      <c r="J1115" s="206"/>
      <c r="K1115" s="579"/>
      <c r="L1115" s="579"/>
      <c r="M1115" s="579"/>
      <c r="N1115" s="579"/>
      <c r="O1115" s="579"/>
      <c r="P1115" s="579"/>
      <c r="Q1115" s="63"/>
      <c r="R1115" s="63"/>
      <c r="S1115" s="63"/>
      <c r="T1115" s="63"/>
      <c r="U1115" s="1227"/>
      <c r="V1115" s="63">
        <f t="shared" si="411"/>
        <v>0</v>
      </c>
      <c r="W1115" s="63"/>
      <c r="X1115" s="63"/>
      <c r="Y1115" s="63"/>
      <c r="Z1115" s="63"/>
      <c r="AA1115" s="150"/>
    </row>
    <row r="1116" spans="1:27" ht="27" customHeight="1" x14ac:dyDescent="0.25">
      <c r="A1116" s="150">
        <v>1</v>
      </c>
      <c r="B1116" s="150">
        <v>1</v>
      </c>
      <c r="C1116" s="519" t="s">
        <v>447</v>
      </c>
      <c r="D1116" s="519"/>
      <c r="E1116" s="555">
        <v>3000</v>
      </c>
      <c r="F1116" s="173">
        <f>ROUND(E1116/12*$C$4,0)</f>
        <v>1000</v>
      </c>
      <c r="G1116" s="555">
        <v>1019</v>
      </c>
      <c r="H1116" s="555">
        <f>G1116/F1116*100</f>
        <v>101.89999999999999</v>
      </c>
      <c r="I1116" s="206"/>
      <c r="J1116" s="206"/>
      <c r="K1116" s="579"/>
      <c r="L1116" s="579"/>
      <c r="M1116" s="579"/>
      <c r="N1116" s="579"/>
      <c r="O1116" s="579"/>
      <c r="P1116" s="579"/>
      <c r="Q1116" s="63"/>
      <c r="R1116" s="63"/>
      <c r="S1116" s="63"/>
      <c r="T1116" s="63"/>
      <c r="U1116" s="1227"/>
      <c r="V1116" s="63">
        <f t="shared" si="411"/>
        <v>0</v>
      </c>
      <c r="W1116" s="63"/>
      <c r="X1116" s="63"/>
      <c r="Y1116" s="63"/>
      <c r="Z1116" s="63"/>
      <c r="AA1116" s="150"/>
    </row>
    <row r="1117" spans="1:27" ht="27.75" customHeight="1" x14ac:dyDescent="0.25">
      <c r="A1117" s="150">
        <v>1</v>
      </c>
      <c r="B1117" s="150">
        <v>1</v>
      </c>
      <c r="C1117" s="519" t="s">
        <v>448</v>
      </c>
      <c r="D1117" s="519"/>
      <c r="E1117" s="555"/>
      <c r="F1117" s="173"/>
      <c r="G1117" s="173"/>
      <c r="H1117" s="555"/>
      <c r="I1117" s="206"/>
      <c r="J1117" s="206"/>
      <c r="K1117" s="579"/>
      <c r="L1117" s="579"/>
      <c r="M1117" s="579"/>
      <c r="N1117" s="579"/>
      <c r="O1117" s="579"/>
      <c r="P1117" s="579"/>
      <c r="Q1117" s="63"/>
      <c r="R1117" s="63"/>
      <c r="S1117" s="63"/>
      <c r="T1117" s="63"/>
      <c r="U1117" s="1227"/>
      <c r="V1117" s="63">
        <f t="shared" si="411"/>
        <v>0</v>
      </c>
      <c r="W1117" s="63"/>
      <c r="X1117" s="63"/>
      <c r="Y1117" s="63"/>
      <c r="Z1117" s="63"/>
      <c r="AA1117" s="150"/>
    </row>
    <row r="1118" spans="1:27" ht="24" customHeight="1" x14ac:dyDescent="0.25">
      <c r="A1118" s="150">
        <v>1</v>
      </c>
      <c r="B1118" s="150">
        <v>1</v>
      </c>
      <c r="C1118" s="519" t="s">
        <v>449</v>
      </c>
      <c r="D1118" s="519"/>
      <c r="E1118" s="555">
        <v>17000</v>
      </c>
      <c r="F1118" s="173">
        <f>ROUND(E1118/12*$C$4,0)</f>
        <v>5667</v>
      </c>
      <c r="G1118" s="555">
        <v>5456</v>
      </c>
      <c r="H1118" s="555">
        <f>G1118/F1118*100</f>
        <v>96.276689606493733</v>
      </c>
      <c r="I1118" s="206"/>
      <c r="J1118" s="206"/>
      <c r="K1118" s="579"/>
      <c r="L1118" s="579"/>
      <c r="M1118" s="579"/>
      <c r="N1118" s="579"/>
      <c r="O1118" s="579"/>
      <c r="P1118" s="579"/>
      <c r="Q1118" s="63"/>
      <c r="R1118" s="63"/>
      <c r="S1118" s="63"/>
      <c r="T1118" s="63"/>
      <c r="U1118" s="1227"/>
      <c r="V1118" s="63">
        <f t="shared" si="411"/>
        <v>0</v>
      </c>
      <c r="W1118" s="63"/>
      <c r="X1118" s="63"/>
      <c r="Y1118" s="63"/>
      <c r="Z1118" s="63"/>
      <c r="AA1118" s="150"/>
    </row>
    <row r="1119" spans="1:27" ht="15" customHeight="1" x14ac:dyDescent="0.25">
      <c r="A1119" s="150">
        <v>1</v>
      </c>
      <c r="B1119" s="150">
        <v>1</v>
      </c>
      <c r="C1119" s="519" t="s">
        <v>613</v>
      </c>
      <c r="D1119" s="519"/>
      <c r="E1119" s="555">
        <v>59000</v>
      </c>
      <c r="F1119" s="173">
        <f>ROUND(E1119/12*$C$4,0)</f>
        <v>19667</v>
      </c>
      <c r="G1119" s="555">
        <v>22181</v>
      </c>
      <c r="H1119" s="555">
        <f>G1119/F1119*100</f>
        <v>112.78283418925103</v>
      </c>
      <c r="I1119" s="206"/>
      <c r="J1119" s="206"/>
      <c r="K1119" s="579"/>
      <c r="L1119" s="579"/>
      <c r="M1119" s="579"/>
      <c r="N1119" s="579"/>
      <c r="O1119" s="579"/>
      <c r="P1119" s="579"/>
      <c r="Q1119" s="63"/>
      <c r="R1119" s="63"/>
      <c r="S1119" s="63"/>
      <c r="T1119" s="63"/>
      <c r="U1119" s="1227"/>
      <c r="V1119" s="63">
        <f t="shared" si="411"/>
        <v>0</v>
      </c>
      <c r="W1119" s="63"/>
      <c r="X1119" s="63"/>
      <c r="Y1119" s="63"/>
      <c r="Z1119" s="63"/>
      <c r="AA1119" s="150"/>
    </row>
    <row r="1120" spans="1:27" ht="15" customHeight="1" x14ac:dyDescent="0.25">
      <c r="A1120" s="150">
        <v>1</v>
      </c>
      <c r="B1120" s="150">
        <v>1</v>
      </c>
      <c r="C1120" s="301" t="s">
        <v>172</v>
      </c>
      <c r="D1120" s="625"/>
      <c r="E1120" s="498">
        <f>SUM(E1114+E1119*3.2)</f>
        <v>208800</v>
      </c>
      <c r="F1120" s="498">
        <f>SUM(F1114+F1119*3.2)</f>
        <v>69601.399999999994</v>
      </c>
      <c r="G1120" s="498">
        <f>SUM(G1114+G1119*3.2)</f>
        <v>77454.2</v>
      </c>
      <c r="H1120" s="498">
        <f>G1120/F1120*100</f>
        <v>111.28253167321347</v>
      </c>
      <c r="I1120" s="206"/>
      <c r="J1120" s="206"/>
      <c r="K1120" s="579"/>
      <c r="L1120" s="579"/>
      <c r="M1120" s="579"/>
      <c r="N1120" s="579"/>
      <c r="O1120" s="579"/>
      <c r="P1120" s="579"/>
      <c r="Q1120" s="85">
        <v>69983.32889208023</v>
      </c>
      <c r="R1120" s="85">
        <v>69983.32889208023</v>
      </c>
      <c r="S1120" s="85">
        <v>69983.32889208023</v>
      </c>
      <c r="T1120" s="85">
        <v>69983.32889208023</v>
      </c>
      <c r="U1120" s="2164">
        <f>Q1120/12*$C$4+(R1120-Q1120)/11*3+(S1120-R1120)/10*2+(T1120-S1120)/9*1</f>
        <v>23327.776297360077</v>
      </c>
      <c r="V1120" s="85">
        <f t="shared" ref="V1120" si="431">Z1120-Y1120-W1120</f>
        <v>23329.15308</v>
      </c>
      <c r="W1120" s="85"/>
      <c r="X1120" s="85">
        <f>V1120-U1120</f>
        <v>1.3767826399234764</v>
      </c>
      <c r="Y1120" s="85">
        <v>-11.358270000000001</v>
      </c>
      <c r="Z1120" s="85">
        <v>23317.794809999999</v>
      </c>
    </row>
    <row r="1121" spans="1:27" ht="15" customHeight="1" x14ac:dyDescent="0.25">
      <c r="A1121" s="150">
        <v>1</v>
      </c>
      <c r="B1121" s="150">
        <v>1</v>
      </c>
      <c r="C1121" s="624" t="s">
        <v>450</v>
      </c>
      <c r="D1121" s="519"/>
      <c r="E1121" s="555"/>
      <c r="F1121" s="173"/>
      <c r="G1121" s="555"/>
      <c r="H1121" s="555"/>
      <c r="I1121" s="206"/>
      <c r="J1121" s="206"/>
      <c r="K1121" s="579"/>
      <c r="L1121" s="579"/>
      <c r="M1121" s="579"/>
      <c r="N1121" s="579"/>
      <c r="O1121" s="579"/>
      <c r="P1121" s="579"/>
      <c r="Q1121" s="63"/>
      <c r="R1121" s="63"/>
      <c r="S1121" s="63"/>
      <c r="T1121" s="63"/>
      <c r="U1121" s="1227"/>
      <c r="V1121" s="63">
        <f t="shared" si="411"/>
        <v>0</v>
      </c>
      <c r="W1121" s="63"/>
      <c r="X1121" s="63"/>
      <c r="Y1121" s="63"/>
      <c r="Z1121" s="63"/>
      <c r="AA1121" s="150"/>
    </row>
    <row r="1122" spans="1:27" ht="52.5" customHeight="1" x14ac:dyDescent="0.25">
      <c r="A1122" s="150">
        <v>1</v>
      </c>
      <c r="B1122" s="150">
        <v>1</v>
      </c>
      <c r="C1122" s="519" t="s">
        <v>203</v>
      </c>
      <c r="D1122" s="519"/>
      <c r="E1122" s="555">
        <f>SUM(E1123,E1126)</f>
        <v>59974</v>
      </c>
      <c r="F1122" s="555">
        <f>SUM(F1123,F1126)</f>
        <v>19992</v>
      </c>
      <c r="G1122" s="555">
        <f>SUM(G1123,G1126)</f>
        <v>17441.585953240574</v>
      </c>
      <c r="H1122" s="555">
        <f t="shared" ref="H1122:H1133" si="432">G1122/F1122*100</f>
        <v>87.24282689696166</v>
      </c>
      <c r="I1122" s="206"/>
      <c r="J1122" s="206"/>
      <c r="K1122" s="579"/>
      <c r="L1122" s="579"/>
      <c r="M1122" s="579"/>
      <c r="N1122" s="579"/>
      <c r="O1122" s="579"/>
      <c r="P1122" s="579"/>
      <c r="Q1122" s="63"/>
      <c r="R1122" s="63"/>
      <c r="S1122" s="63"/>
      <c r="T1122" s="63"/>
      <c r="U1122" s="1227"/>
      <c r="V1122" s="63">
        <f t="shared" si="411"/>
        <v>0</v>
      </c>
      <c r="W1122" s="63"/>
      <c r="X1122" s="63"/>
      <c r="Y1122" s="63"/>
      <c r="Z1122" s="63"/>
      <c r="AA1122" s="150"/>
    </row>
    <row r="1123" spans="1:27" ht="48" customHeight="1" x14ac:dyDescent="0.25">
      <c r="A1123" s="150">
        <v>1</v>
      </c>
      <c r="B1123" s="150">
        <v>1</v>
      </c>
      <c r="C1123" s="600" t="s">
        <v>451</v>
      </c>
      <c r="D1123" s="519"/>
      <c r="E1123" s="555">
        <f>SUM(E1124:E1125)</f>
        <v>1292</v>
      </c>
      <c r="F1123" s="555">
        <f>SUM(F1124:F1125)</f>
        <v>431</v>
      </c>
      <c r="G1123" s="555">
        <f>SUM(G1124:G1125)</f>
        <v>1452.132530120482</v>
      </c>
      <c r="H1123" s="555">
        <f t="shared" si="432"/>
        <v>336.92170072400972</v>
      </c>
      <c r="I1123" s="206"/>
      <c r="J1123" s="206"/>
      <c r="K1123" s="579"/>
      <c r="L1123" s="579"/>
      <c r="M1123" s="579"/>
      <c r="N1123" s="579"/>
      <c r="O1123" s="579"/>
      <c r="P1123" s="579"/>
      <c r="Q1123" s="63"/>
      <c r="R1123" s="63"/>
      <c r="S1123" s="63"/>
      <c r="T1123" s="63"/>
      <c r="U1123" s="1227"/>
      <c r="V1123" s="63">
        <f t="shared" si="411"/>
        <v>0</v>
      </c>
      <c r="W1123" s="63"/>
      <c r="X1123" s="63"/>
      <c r="Y1123" s="63"/>
      <c r="Z1123" s="63"/>
      <c r="AA1123" s="150"/>
    </row>
    <row r="1124" spans="1:27" ht="54.75" customHeight="1" x14ac:dyDescent="0.25">
      <c r="A1124" s="150">
        <v>1</v>
      </c>
      <c r="B1124" s="150">
        <v>1</v>
      </c>
      <c r="C1124" s="519" t="s">
        <v>502</v>
      </c>
      <c r="D1124" s="519"/>
      <c r="E1124" s="555">
        <v>671</v>
      </c>
      <c r="F1124" s="173">
        <f>ROUND(E1124/12*$C$4,0)</f>
        <v>224</v>
      </c>
      <c r="G1124" s="555">
        <v>683.13253012048199</v>
      </c>
      <c r="H1124" s="555">
        <f t="shared" si="432"/>
        <v>304.96987951807233</v>
      </c>
      <c r="I1124" s="206"/>
      <c r="J1124" s="206"/>
      <c r="K1124" s="579"/>
      <c r="L1124" s="579"/>
      <c r="M1124" s="579"/>
      <c r="N1124" s="579"/>
      <c r="O1124" s="579"/>
      <c r="P1124" s="579"/>
      <c r="Q1124" s="63"/>
      <c r="R1124" s="63"/>
      <c r="S1124" s="63"/>
      <c r="T1124" s="63"/>
      <c r="U1124" s="1227"/>
      <c r="V1124" s="63">
        <f t="shared" si="411"/>
        <v>0</v>
      </c>
      <c r="W1124" s="63"/>
      <c r="X1124" s="63"/>
      <c r="Y1124" s="63"/>
      <c r="Z1124" s="63"/>
      <c r="AA1124" s="150"/>
    </row>
    <row r="1125" spans="1:27" ht="36.75" customHeight="1" x14ac:dyDescent="0.25">
      <c r="A1125" s="150">
        <v>1</v>
      </c>
      <c r="B1125" s="150">
        <v>1</v>
      </c>
      <c r="C1125" s="519" t="s">
        <v>503</v>
      </c>
      <c r="D1125" s="519"/>
      <c r="E1125" s="555">
        <v>621</v>
      </c>
      <c r="F1125" s="173">
        <f>ROUND(E1125/12*$C$4,0)</f>
        <v>207</v>
      </c>
      <c r="G1125" s="555">
        <v>769</v>
      </c>
      <c r="H1125" s="555">
        <f t="shared" si="432"/>
        <v>371.49758454106279</v>
      </c>
      <c r="I1125" s="206"/>
      <c r="J1125" s="206"/>
      <c r="K1125" s="579"/>
      <c r="L1125" s="579"/>
      <c r="M1125" s="579"/>
      <c r="N1125" s="579"/>
      <c r="O1125" s="579"/>
      <c r="P1125" s="579"/>
      <c r="Q1125" s="63"/>
      <c r="R1125" s="63"/>
      <c r="S1125" s="63"/>
      <c r="T1125" s="63"/>
      <c r="U1125" s="1227"/>
      <c r="V1125" s="63">
        <f t="shared" si="411"/>
        <v>0</v>
      </c>
      <c r="W1125" s="63"/>
      <c r="X1125" s="63"/>
      <c r="Y1125" s="63"/>
      <c r="Z1125" s="63"/>
      <c r="AA1125" s="150"/>
    </row>
    <row r="1126" spans="1:27" ht="65.25" customHeight="1" x14ac:dyDescent="0.25">
      <c r="A1126" s="150">
        <v>1</v>
      </c>
      <c r="B1126" s="150">
        <v>1</v>
      </c>
      <c r="C1126" s="600" t="s">
        <v>464</v>
      </c>
      <c r="D1126" s="519"/>
      <c r="E1126" s="555">
        <f>SUM(E1127:E1128)</f>
        <v>58682</v>
      </c>
      <c r="F1126" s="555">
        <f>SUM(F1127:F1128)</f>
        <v>19561</v>
      </c>
      <c r="G1126" s="555">
        <f>SUM(G1127:G1128)</f>
        <v>15989.453423120091</v>
      </c>
      <c r="H1126" s="555">
        <f t="shared" si="432"/>
        <v>81.741492884413319</v>
      </c>
      <c r="I1126" s="206"/>
      <c r="J1126" s="206"/>
      <c r="K1126" s="579"/>
      <c r="L1126" s="579"/>
      <c r="M1126" s="579"/>
      <c r="N1126" s="579"/>
      <c r="O1126" s="579"/>
      <c r="P1126" s="579"/>
      <c r="Q1126" s="63"/>
      <c r="R1126" s="63"/>
      <c r="S1126" s="63"/>
      <c r="T1126" s="63"/>
      <c r="U1126" s="1227"/>
      <c r="V1126" s="63">
        <f t="shared" si="411"/>
        <v>0</v>
      </c>
      <c r="W1126" s="63"/>
      <c r="X1126" s="63"/>
      <c r="Y1126" s="63"/>
      <c r="Z1126" s="63"/>
      <c r="AA1126" s="150"/>
    </row>
    <row r="1127" spans="1:27" ht="47.25" customHeight="1" x14ac:dyDescent="0.25">
      <c r="A1127" s="150">
        <v>1</v>
      </c>
      <c r="B1127" s="150">
        <v>1</v>
      </c>
      <c r="C1127" s="519" t="s">
        <v>638</v>
      </c>
      <c r="D1127" s="519"/>
      <c r="E1127" s="555">
        <v>55587</v>
      </c>
      <c r="F1127" s="173">
        <f>ROUND(E1127/12*$C$4,0)</f>
        <v>18529</v>
      </c>
      <c r="G1127" s="173">
        <v>14413</v>
      </c>
      <c r="H1127" s="555">
        <f t="shared" si="432"/>
        <v>77.786173026067246</v>
      </c>
      <c r="I1127" s="206"/>
      <c r="J1127" s="206"/>
      <c r="K1127" s="579"/>
      <c r="L1127" s="579"/>
      <c r="M1127" s="579"/>
      <c r="N1127" s="579"/>
      <c r="O1127" s="579"/>
      <c r="P1127" s="579"/>
      <c r="Q1127" s="63"/>
      <c r="R1127" s="63"/>
      <c r="S1127" s="63"/>
      <c r="T1127" s="63"/>
      <c r="U1127" s="1227"/>
      <c r="V1127" s="63">
        <f t="shared" si="411"/>
        <v>0</v>
      </c>
      <c r="W1127" s="63"/>
      <c r="X1127" s="63"/>
      <c r="Y1127" s="63"/>
      <c r="Z1127" s="63"/>
      <c r="AA1127" s="150"/>
    </row>
    <row r="1128" spans="1:27" ht="42" customHeight="1" x14ac:dyDescent="0.25">
      <c r="A1128" s="150">
        <v>1</v>
      </c>
      <c r="B1128" s="150">
        <v>1</v>
      </c>
      <c r="C1128" s="519" t="s">
        <v>467</v>
      </c>
      <c r="D1128" s="519"/>
      <c r="E1128" s="555">
        <v>3095</v>
      </c>
      <c r="F1128" s="173">
        <f>ROUND(E1128/12*$C$4,0)</f>
        <v>1032</v>
      </c>
      <c r="G1128" s="173">
        <v>1576.4534231200901</v>
      </c>
      <c r="H1128" s="555">
        <f t="shared" si="432"/>
        <v>152.75711464341958</v>
      </c>
      <c r="I1128" s="206"/>
      <c r="J1128" s="206"/>
      <c r="K1128" s="579"/>
      <c r="L1128" s="579"/>
      <c r="M1128" s="579"/>
      <c r="N1128" s="579"/>
      <c r="O1128" s="579"/>
      <c r="P1128" s="579"/>
      <c r="Q1128" s="63"/>
      <c r="R1128" s="63"/>
      <c r="S1128" s="63"/>
      <c r="T1128" s="63"/>
      <c r="U1128" s="1227"/>
      <c r="V1128" s="63">
        <f t="shared" si="411"/>
        <v>0</v>
      </c>
      <c r="W1128" s="63"/>
      <c r="X1128" s="63"/>
      <c r="Y1128" s="63"/>
      <c r="Z1128" s="63"/>
      <c r="AA1128" s="150"/>
    </row>
    <row r="1129" spans="1:27" ht="27.75" customHeight="1" x14ac:dyDescent="0.25">
      <c r="A1129" s="150">
        <v>1</v>
      </c>
      <c r="B1129" s="150">
        <v>1</v>
      </c>
      <c r="C1129" s="519" t="s">
        <v>161</v>
      </c>
      <c r="D1129" s="519"/>
      <c r="E1129" s="555">
        <v>13860</v>
      </c>
      <c r="F1129" s="173">
        <f>ROUND(E1129/12*$C$4,0)</f>
        <v>4620</v>
      </c>
      <c r="G1129" s="173">
        <v>4631</v>
      </c>
      <c r="H1129" s="555">
        <f t="shared" si="432"/>
        <v>100.23809523809524</v>
      </c>
      <c r="I1129" s="206"/>
      <c r="J1129" s="206"/>
      <c r="K1129" s="579"/>
      <c r="L1129" s="579"/>
      <c r="M1129" s="579"/>
      <c r="N1129" s="579"/>
      <c r="O1129" s="579"/>
      <c r="P1129" s="579"/>
      <c r="Q1129" s="63"/>
      <c r="R1129" s="63"/>
      <c r="S1129" s="63"/>
      <c r="T1129" s="63"/>
      <c r="U1129" s="1227"/>
      <c r="V1129" s="63">
        <f t="shared" si="411"/>
        <v>0</v>
      </c>
      <c r="W1129" s="63"/>
      <c r="X1129" s="63"/>
      <c r="Y1129" s="63"/>
      <c r="Z1129" s="63"/>
      <c r="AA1129" s="150"/>
    </row>
    <row r="1130" spans="1:27" ht="15" customHeight="1" x14ac:dyDescent="0.25">
      <c r="A1130" s="150">
        <v>1</v>
      </c>
      <c r="B1130" s="150">
        <v>1</v>
      </c>
      <c r="C1130" s="301" t="s">
        <v>169</v>
      </c>
      <c r="D1130" s="667"/>
      <c r="E1130" s="630">
        <f>SUM(E1129,E1122)</f>
        <v>73834</v>
      </c>
      <c r="F1130" s="630">
        <f>SUM(F1129,F1122)</f>
        <v>24612</v>
      </c>
      <c r="G1130" s="630">
        <f>SUM(G1129,G1122)</f>
        <v>22072.585953240574</v>
      </c>
      <c r="H1130" s="275">
        <f t="shared" si="432"/>
        <v>89.682211739153956</v>
      </c>
      <c r="I1130" s="483"/>
      <c r="J1130" s="483"/>
      <c r="K1130" s="580"/>
      <c r="L1130" s="580"/>
      <c r="M1130" s="580"/>
      <c r="N1130" s="580"/>
      <c r="O1130" s="580"/>
      <c r="P1130" s="580"/>
      <c r="Q1130" s="85">
        <v>37530.82778</v>
      </c>
      <c r="R1130" s="85">
        <v>37530.82778</v>
      </c>
      <c r="S1130" s="85">
        <v>37530.82778</v>
      </c>
      <c r="T1130" s="85">
        <v>37530.82778</v>
      </c>
      <c r="U1130" s="1229">
        <f>Q1130/12*$C$4+(R1130-Q1130)/11*3+(S1130-R1130)/10*2+(T1130-S1130)/9*1</f>
        <v>12510.275926666667</v>
      </c>
      <c r="V1130" s="85">
        <f t="shared" ref="V1130" si="433">Z1130-Y1130-W1130</f>
        <v>12492.30897</v>
      </c>
      <c r="W1130" s="85"/>
      <c r="X1130" s="85">
        <f>V1130-U1130</f>
        <v>-17.966956666667102</v>
      </c>
      <c r="Y1130" s="85">
        <v>-10.763190000000002</v>
      </c>
      <c r="Z1130" s="85">
        <v>12481.54578</v>
      </c>
      <c r="AA1130" s="150"/>
    </row>
    <row r="1131" spans="1:27" ht="15" customHeight="1" x14ac:dyDescent="0.25">
      <c r="A1131" s="150">
        <v>1</v>
      </c>
      <c r="B1131" s="150">
        <v>1</v>
      </c>
      <c r="C1131" s="213" t="s">
        <v>170</v>
      </c>
      <c r="D1131" s="213"/>
      <c r="E1131" s="674">
        <f>SUM(E1130,E1120)</f>
        <v>282634</v>
      </c>
      <c r="F1131" s="674">
        <f>SUM(F1130,F1120)</f>
        <v>94213.4</v>
      </c>
      <c r="G1131" s="674">
        <f>SUM(G1130,G1120)</f>
        <v>99526.785953240571</v>
      </c>
      <c r="H1131" s="674">
        <f t="shared" si="432"/>
        <v>105.63973485007503</v>
      </c>
      <c r="I1131" s="686"/>
      <c r="J1131" s="686"/>
      <c r="K1131" s="634"/>
      <c r="L1131" s="634"/>
      <c r="M1131" s="634"/>
      <c r="N1131" s="634"/>
      <c r="O1131" s="634"/>
      <c r="P1131" s="634"/>
      <c r="Q1131" s="85">
        <f>SUM(Q1130,Q1120)</f>
        <v>107514.15667208022</v>
      </c>
      <c r="R1131" s="85">
        <f t="shared" ref="R1131:Z1131" si="434">SUM(R1130,R1120)</f>
        <v>107514.15667208022</v>
      </c>
      <c r="S1131" s="85">
        <f t="shared" ref="S1131:T1131" si="435">SUM(S1130,S1120)</f>
        <v>107514.15667208022</v>
      </c>
      <c r="T1131" s="85">
        <f t="shared" si="435"/>
        <v>107514.15667208022</v>
      </c>
      <c r="U1131" s="85">
        <f t="shared" si="434"/>
        <v>35838.052224026746</v>
      </c>
      <c r="V1131" s="85">
        <f t="shared" si="434"/>
        <v>35821.462050000002</v>
      </c>
      <c r="W1131" s="85">
        <f t="shared" si="434"/>
        <v>0</v>
      </c>
      <c r="X1131" s="85">
        <f t="shared" si="434"/>
        <v>-16.590174026743625</v>
      </c>
      <c r="Y1131" s="85">
        <f t="shared" si="434"/>
        <v>-22.121460000000003</v>
      </c>
      <c r="Z1131" s="85">
        <f t="shared" si="434"/>
        <v>35799.34059</v>
      </c>
      <c r="AA1131" s="150"/>
    </row>
    <row r="1132" spans="1:27" ht="15" customHeight="1" x14ac:dyDescent="0.25">
      <c r="A1132" s="150">
        <v>1</v>
      </c>
      <c r="B1132" s="150">
        <v>1</v>
      </c>
      <c r="C1132" s="465" t="s">
        <v>163</v>
      </c>
      <c r="D1132" s="401"/>
      <c r="E1132" s="708"/>
      <c r="F1132" s="708"/>
      <c r="G1132" s="708"/>
      <c r="H1132" s="708"/>
      <c r="I1132" s="480"/>
      <c r="J1132" s="480"/>
      <c r="K1132" s="636"/>
      <c r="L1132" s="636"/>
      <c r="M1132" s="636"/>
      <c r="N1132" s="636"/>
      <c r="O1132" s="636"/>
      <c r="P1132" s="636"/>
      <c r="Q1132" s="72"/>
      <c r="R1132" s="72"/>
      <c r="S1132" s="72"/>
      <c r="T1132" s="72"/>
      <c r="U1132" s="1230"/>
      <c r="V1132" s="72">
        <f t="shared" si="411"/>
        <v>0</v>
      </c>
      <c r="W1132" s="72"/>
      <c r="X1132" s="72"/>
      <c r="Y1132" s="72"/>
      <c r="Z1132" s="72"/>
      <c r="AA1132" s="150"/>
    </row>
    <row r="1133" spans="1:27" ht="15" customHeight="1" x14ac:dyDescent="0.25">
      <c r="A1133" s="150">
        <v>1</v>
      </c>
      <c r="B1133" s="150">
        <v>1</v>
      </c>
      <c r="C1133" s="225" t="s">
        <v>104</v>
      </c>
      <c r="D1133" s="402"/>
      <c r="E1133" s="470">
        <v>2000</v>
      </c>
      <c r="F1133" s="173">
        <f>ROUND(E1133/12*$C$4,0)</f>
        <v>667</v>
      </c>
      <c r="G1133" s="173">
        <v>1048</v>
      </c>
      <c r="H1133" s="173">
        <f t="shared" si="432"/>
        <v>157.12143928035982</v>
      </c>
      <c r="I1133" s="472"/>
      <c r="J1133" s="472"/>
      <c r="K1133" s="555"/>
      <c r="L1133" s="555"/>
      <c r="M1133" s="555"/>
      <c r="N1133" s="555"/>
      <c r="O1133" s="555"/>
      <c r="P1133" s="555"/>
      <c r="Q1133" s="63"/>
      <c r="R1133" s="63"/>
      <c r="S1133" s="63"/>
      <c r="T1133" s="63"/>
      <c r="U1133" s="1227"/>
      <c r="V1133" s="63">
        <f t="shared" si="411"/>
        <v>0</v>
      </c>
      <c r="W1133" s="63"/>
      <c r="X1133" s="63"/>
      <c r="Y1133" s="63"/>
      <c r="Z1133" s="63"/>
      <c r="AA1133" s="150"/>
    </row>
    <row r="1134" spans="1:27" ht="15" customHeight="1" x14ac:dyDescent="0.25">
      <c r="A1134" s="150">
        <v>1</v>
      </c>
      <c r="B1134" s="150">
        <v>1</v>
      </c>
      <c r="C1134" s="387" t="s">
        <v>31</v>
      </c>
      <c r="D1134" s="306"/>
      <c r="E1134" s="470"/>
      <c r="F1134" s="470"/>
      <c r="G1134" s="470"/>
      <c r="H1134" s="470"/>
      <c r="I1134" s="206"/>
      <c r="J1134" s="206"/>
      <c r="K1134" s="498"/>
      <c r="L1134" s="498"/>
      <c r="M1134" s="498"/>
      <c r="N1134" s="498"/>
      <c r="O1134" s="498"/>
      <c r="P1134" s="498"/>
      <c r="Q1134" s="63"/>
      <c r="R1134" s="63"/>
      <c r="S1134" s="63"/>
      <c r="T1134" s="63"/>
      <c r="U1134" s="1227"/>
      <c r="V1134" s="63">
        <f t="shared" si="411"/>
        <v>0</v>
      </c>
      <c r="W1134" s="63"/>
      <c r="X1134" s="63"/>
      <c r="Y1134" s="63"/>
      <c r="Z1134" s="63"/>
      <c r="AA1134" s="150"/>
    </row>
    <row r="1135" spans="1:27" ht="15" customHeight="1" x14ac:dyDescent="0.25">
      <c r="A1135" s="150">
        <v>1</v>
      </c>
      <c r="B1135" s="150">
        <v>1</v>
      </c>
      <c r="C1135" s="306" t="s">
        <v>150</v>
      </c>
      <c r="D1135" s="306"/>
      <c r="E1135" s="470"/>
      <c r="F1135" s="470"/>
      <c r="G1135" s="470"/>
      <c r="H1135" s="470"/>
      <c r="I1135" s="206"/>
      <c r="J1135" s="206"/>
      <c r="K1135" s="498"/>
      <c r="L1135" s="498"/>
      <c r="M1135" s="498"/>
      <c r="N1135" s="498"/>
      <c r="O1135" s="498"/>
      <c r="P1135" s="498"/>
      <c r="Q1135" s="63"/>
      <c r="R1135" s="63"/>
      <c r="S1135" s="63"/>
      <c r="T1135" s="63"/>
      <c r="U1135" s="1227"/>
      <c r="V1135" s="63">
        <f t="shared" si="411"/>
        <v>0</v>
      </c>
      <c r="W1135" s="63"/>
      <c r="X1135" s="63"/>
      <c r="Y1135" s="63"/>
      <c r="Z1135" s="63"/>
      <c r="AA1135" s="150"/>
    </row>
    <row r="1136" spans="1:27" ht="15" customHeight="1" x14ac:dyDescent="0.25">
      <c r="A1136" s="150">
        <v>1</v>
      </c>
      <c r="B1136" s="150">
        <v>1</v>
      </c>
      <c r="C1136" s="231" t="s">
        <v>189</v>
      </c>
      <c r="D1136" s="205">
        <v>240</v>
      </c>
      <c r="E1136" s="470">
        <v>950</v>
      </c>
      <c r="F1136" s="173">
        <f>ROUND(E1136/12*$C$4,0)</f>
        <v>317</v>
      </c>
      <c r="G1136" s="173">
        <v>311</v>
      </c>
      <c r="H1136" s="173">
        <f>G1136/F1136*100</f>
        <v>98.107255520504737</v>
      </c>
      <c r="I1136" s="472">
        <v>8</v>
      </c>
      <c r="J1136" s="174">
        <f>M1136/G1136</f>
        <v>7.967845659163987</v>
      </c>
      <c r="K1136" s="175">
        <f>ROUND(E1136*I1136,0)</f>
        <v>7600</v>
      </c>
      <c r="L1136" s="175">
        <f>ROUND(F1136*I1136,0)</f>
        <v>2536</v>
      </c>
      <c r="M1136" s="175">
        <v>2478</v>
      </c>
      <c r="N1136" s="175">
        <f>M1136/L1136*100</f>
        <v>97.712933753943219</v>
      </c>
      <c r="O1136" s="709">
        <f>ROUND(K1136/D1136,0)</f>
        <v>32</v>
      </c>
      <c r="P1136" s="175">
        <f>M1136/$C$4*12/O1136</f>
        <v>232.3125</v>
      </c>
      <c r="Q1136" s="63"/>
      <c r="R1136" s="63"/>
      <c r="S1136" s="63"/>
      <c r="T1136" s="63"/>
      <c r="U1136" s="1227"/>
      <c r="V1136" s="63">
        <f t="shared" si="411"/>
        <v>0</v>
      </c>
      <c r="W1136" s="63"/>
      <c r="X1136" s="63"/>
      <c r="Y1136" s="63"/>
      <c r="Z1136" s="63"/>
      <c r="AA1136" s="150"/>
    </row>
    <row r="1137" spans="1:27" s="177" customFormat="1" ht="15" customHeight="1" x14ac:dyDescent="0.25">
      <c r="A1137" s="150">
        <v>1</v>
      </c>
      <c r="B1137" s="150">
        <v>1</v>
      </c>
      <c r="C1137" s="231" t="s">
        <v>6</v>
      </c>
      <c r="D1137" s="466">
        <v>240</v>
      </c>
      <c r="E1137" s="611">
        <v>40</v>
      </c>
      <c r="F1137" s="173">
        <f>ROUND(E1137/12*$C$4,0)</f>
        <v>13</v>
      </c>
      <c r="G1137" s="179">
        <v>17</v>
      </c>
      <c r="H1137" s="173">
        <f>G1137/F1137*100</f>
        <v>130.76923076923077</v>
      </c>
      <c r="I1137" s="509">
        <v>3</v>
      </c>
      <c r="J1137" s="174">
        <f>M1137/G1137</f>
        <v>3.8823529411764706</v>
      </c>
      <c r="K1137" s="175">
        <f>ROUND(E1137*I1137,0)</f>
        <v>120</v>
      </c>
      <c r="L1137" s="175">
        <f>ROUND(F1137*I1137,0)</f>
        <v>39</v>
      </c>
      <c r="M1137" s="181">
        <v>66</v>
      </c>
      <c r="N1137" s="175">
        <f>M1137/L1137*100</f>
        <v>169.23076923076923</v>
      </c>
      <c r="O1137" s="709">
        <f>ROUND(K1137/D1137,0)</f>
        <v>1</v>
      </c>
      <c r="P1137" s="175">
        <f>M1137/$C$4*12/O1137</f>
        <v>198</v>
      </c>
      <c r="Q1137" s="63"/>
      <c r="R1137" s="63"/>
      <c r="S1137" s="63"/>
      <c r="T1137" s="63"/>
      <c r="U1137" s="1227"/>
      <c r="V1137" s="63">
        <f t="shared" si="411"/>
        <v>0</v>
      </c>
      <c r="W1137" s="63"/>
      <c r="X1137" s="63"/>
      <c r="Y1137" s="63"/>
      <c r="Z1137" s="63"/>
    </row>
    <row r="1138" spans="1:27" ht="29.25" customHeight="1" x14ac:dyDescent="0.25">
      <c r="A1138" s="150">
        <v>1</v>
      </c>
      <c r="B1138" s="150">
        <v>1</v>
      </c>
      <c r="C1138" s="235" t="s">
        <v>254</v>
      </c>
      <c r="D1138" s="499"/>
      <c r="E1138" s="660">
        <f>SUM(E1136:E1137)</f>
        <v>990</v>
      </c>
      <c r="F1138" s="660">
        <f>SUM(F1136:F1137)</f>
        <v>330</v>
      </c>
      <c r="G1138" s="660">
        <f>SUM(G1136:G1137)</f>
        <v>328</v>
      </c>
      <c r="H1138" s="237">
        <f>G1138/F1138*100</f>
        <v>99.393939393939391</v>
      </c>
      <c r="I1138" s="212">
        <f>IF(E1138=0,0,K1138/E1138)</f>
        <v>7.7979797979797976</v>
      </c>
      <c r="J1138" s="212">
        <f>M1138/G1138</f>
        <v>7.7560975609756095</v>
      </c>
      <c r="K1138" s="266">
        <f>SUM(K1136:K1137)</f>
        <v>7720</v>
      </c>
      <c r="L1138" s="266">
        <f>SUM(L1136:L1137)</f>
        <v>2575</v>
      </c>
      <c r="M1138" s="266">
        <f>SUM(M1136:M1137)</f>
        <v>2544</v>
      </c>
      <c r="N1138" s="266">
        <f>M1138/L1138*100</f>
        <v>98.796116504854368</v>
      </c>
      <c r="O1138" s="266">
        <f>SUM(O1136:O1137)</f>
        <v>33</v>
      </c>
      <c r="P1138" s="181">
        <f>M1138/$C$4*12/O1138</f>
        <v>231.27272727272728</v>
      </c>
      <c r="Q1138" s="83"/>
      <c r="R1138" s="83"/>
      <c r="S1138" s="83"/>
      <c r="T1138" s="83"/>
      <c r="U1138" s="1228"/>
      <c r="V1138" s="83">
        <f t="shared" si="411"/>
        <v>0</v>
      </c>
      <c r="W1138" s="83"/>
      <c r="X1138" s="83"/>
      <c r="Y1138" s="83"/>
      <c r="Z1138" s="83"/>
      <c r="AA1138" s="150"/>
    </row>
    <row r="1139" spans="1:27" ht="15" customHeight="1" thickBot="1" x14ac:dyDescent="0.3">
      <c r="A1139" s="150">
        <v>1</v>
      </c>
      <c r="B1139" s="150">
        <v>1</v>
      </c>
      <c r="C1139" s="238" t="s">
        <v>488</v>
      </c>
      <c r="D1139" s="238"/>
      <c r="E1139" s="500">
        <f>SUM(E1138)</f>
        <v>990</v>
      </c>
      <c r="F1139" s="500">
        <f>SUM(F1138)</f>
        <v>330</v>
      </c>
      <c r="G1139" s="500">
        <f>SUM(G1138)</f>
        <v>328</v>
      </c>
      <c r="H1139" s="500">
        <f>G1139/F1139*100</f>
        <v>99.393939393939391</v>
      </c>
      <c r="I1139" s="240">
        <f>IF(E1139=0,0,K1139/E1139)</f>
        <v>7.7979797979797976</v>
      </c>
      <c r="J1139" s="241">
        <f>M1139/G1139</f>
        <v>7.7560975609756095</v>
      </c>
      <c r="K1139" s="500">
        <f>SUM(K1138)</f>
        <v>7720</v>
      </c>
      <c r="L1139" s="500">
        <f>SUM(L1138)</f>
        <v>2575</v>
      </c>
      <c r="M1139" s="500">
        <f>SUM(M1138)</f>
        <v>2544</v>
      </c>
      <c r="N1139" s="281">
        <f>M1139/L1139*100</f>
        <v>98.796116504854368</v>
      </c>
      <c r="O1139" s="281">
        <f>SUM(O1136:O1137)</f>
        <v>33</v>
      </c>
      <c r="P1139" s="243">
        <f>M1139/$C$4*12/O1139</f>
        <v>231.27272727272728</v>
      </c>
      <c r="Q1139" s="136">
        <v>9988.4363599999997</v>
      </c>
      <c r="R1139" s="136">
        <v>9988.4363599999997</v>
      </c>
      <c r="S1139" s="136">
        <v>9988.4363599999997</v>
      </c>
      <c r="T1139" s="136">
        <v>9988.4363599999997</v>
      </c>
      <c r="U1139" s="1229">
        <f>Q1139/12*$C$4+(R1139-Q1139)/11*3+(S1139-R1139)/10*2+(T1139-S1139)/9*1</f>
        <v>3329.4787866666666</v>
      </c>
      <c r="V1139" s="136">
        <f t="shared" si="411"/>
        <v>3272.7213399999996</v>
      </c>
      <c r="W1139" s="136"/>
      <c r="X1139" s="136">
        <f>V1139-U1139</f>
        <v>-56.757446666666965</v>
      </c>
      <c r="Y1139" s="136">
        <v>0</v>
      </c>
      <c r="Z1139" s="136">
        <v>3272.7213399999996</v>
      </c>
      <c r="AA1139" s="150"/>
    </row>
    <row r="1140" spans="1:27" ht="15" customHeight="1" thickBot="1" x14ac:dyDescent="0.3">
      <c r="A1140" s="150">
        <v>1</v>
      </c>
      <c r="B1140" s="150">
        <v>1</v>
      </c>
      <c r="C1140" s="645" t="s">
        <v>17</v>
      </c>
      <c r="D1140" s="645"/>
      <c r="E1140" s="700"/>
      <c r="F1140" s="700"/>
      <c r="G1140" s="700"/>
      <c r="H1140" s="700"/>
      <c r="I1140" s="537"/>
      <c r="J1140" s="537"/>
      <c r="K1140" s="707"/>
      <c r="L1140" s="707"/>
      <c r="M1140" s="707">
        <f>SUM(M1131,M1139)</f>
        <v>2544</v>
      </c>
      <c r="N1140" s="707"/>
      <c r="O1140" s="707"/>
      <c r="P1140" s="707"/>
      <c r="Q1140" s="82">
        <f t="shared" ref="Q1140:Y1140" si="436">SUM(Q1131,Q1139)</f>
        <v>117502.59303208021</v>
      </c>
      <c r="R1140" s="82">
        <f t="shared" ref="R1140:S1140" si="437">SUM(R1131,R1139)</f>
        <v>117502.59303208021</v>
      </c>
      <c r="S1140" s="82">
        <f t="shared" si="437"/>
        <v>117502.59303208021</v>
      </c>
      <c r="T1140" s="82">
        <f t="shared" ref="T1140" si="438">SUM(T1131,T1139)</f>
        <v>117502.59303208021</v>
      </c>
      <c r="U1140" s="1232">
        <f t="shared" si="436"/>
        <v>39167.531010693412</v>
      </c>
      <c r="V1140" s="82">
        <f t="shared" si="411"/>
        <v>39094.183389999998</v>
      </c>
      <c r="W1140" s="82"/>
      <c r="X1140" s="82">
        <f t="shared" si="436"/>
        <v>-73.34762069341059</v>
      </c>
      <c r="Y1140" s="82">
        <f t="shared" si="436"/>
        <v>-22.121460000000003</v>
      </c>
      <c r="Z1140" s="82">
        <f>SUM(Z1131,Z1139)</f>
        <v>39072.061929999996</v>
      </c>
      <c r="AA1140" s="2166"/>
    </row>
    <row r="1141" spans="1:27" ht="14.25" customHeight="1" x14ac:dyDescent="0.25">
      <c r="A1141" s="150">
        <v>1</v>
      </c>
      <c r="B1141" s="150">
        <v>1</v>
      </c>
      <c r="C1141" s="685"/>
      <c r="D1141" s="685"/>
      <c r="E1141" s="491"/>
      <c r="F1141" s="491"/>
      <c r="G1141" s="491"/>
      <c r="H1141" s="491"/>
      <c r="I1141" s="480"/>
      <c r="J1141" s="480"/>
      <c r="K1141" s="636"/>
      <c r="L1141" s="636"/>
      <c r="M1141" s="636"/>
      <c r="N1141" s="636"/>
      <c r="O1141" s="636"/>
      <c r="P1141" s="636"/>
      <c r="Q1141" s="72"/>
      <c r="R1141" s="72"/>
      <c r="S1141" s="72"/>
      <c r="T1141" s="72"/>
      <c r="U1141" s="1230"/>
      <c r="V1141" s="72">
        <f t="shared" si="411"/>
        <v>0</v>
      </c>
      <c r="W1141" s="72"/>
      <c r="X1141" s="72"/>
      <c r="Y1141" s="72"/>
      <c r="Z1141" s="72"/>
      <c r="AA1141" s="150"/>
    </row>
    <row r="1142" spans="1:27" ht="43.5" customHeight="1" x14ac:dyDescent="0.25">
      <c r="A1142" s="150">
        <v>1</v>
      </c>
      <c r="B1142" s="150">
        <v>1</v>
      </c>
      <c r="C1142" s="1219" t="s">
        <v>478</v>
      </c>
      <c r="D1142" s="552"/>
      <c r="E1142" s="470"/>
      <c r="F1142" s="470"/>
      <c r="G1142" s="470"/>
      <c r="H1142" s="470"/>
      <c r="I1142" s="472"/>
      <c r="J1142" s="472"/>
      <c r="K1142" s="555"/>
      <c r="L1142" s="555"/>
      <c r="M1142" s="555"/>
      <c r="N1142" s="555"/>
      <c r="O1142" s="555"/>
      <c r="P1142" s="555"/>
      <c r="Q1142" s="63"/>
      <c r="R1142" s="63"/>
      <c r="S1142" s="63"/>
      <c r="T1142" s="63"/>
      <c r="U1142" s="1227"/>
      <c r="V1142" s="63">
        <f t="shared" si="411"/>
        <v>0</v>
      </c>
      <c r="W1142" s="63"/>
      <c r="X1142" s="63"/>
      <c r="Y1142" s="63"/>
      <c r="Z1142" s="63"/>
      <c r="AA1142" s="150"/>
    </row>
    <row r="1143" spans="1:27" ht="15" customHeight="1" x14ac:dyDescent="0.25">
      <c r="A1143" s="150">
        <v>1</v>
      </c>
      <c r="B1143" s="150">
        <v>1</v>
      </c>
      <c r="C1143" s="624" t="s">
        <v>445</v>
      </c>
      <c r="D1143" s="624"/>
      <c r="E1143" s="553"/>
      <c r="F1143" s="553"/>
      <c r="G1143" s="553"/>
      <c r="H1143" s="553"/>
      <c r="I1143" s="472"/>
      <c r="J1143" s="472"/>
      <c r="K1143" s="555"/>
      <c r="L1143" s="555"/>
      <c r="M1143" s="555"/>
      <c r="N1143" s="555"/>
      <c r="O1143" s="555"/>
      <c r="P1143" s="555"/>
      <c r="Q1143" s="63"/>
      <c r="R1143" s="63"/>
      <c r="S1143" s="63"/>
      <c r="T1143" s="63"/>
      <c r="U1143" s="1227"/>
      <c r="V1143" s="63">
        <f t="shared" si="411"/>
        <v>0</v>
      </c>
      <c r="W1143" s="63"/>
      <c r="X1143" s="63"/>
      <c r="Y1143" s="63"/>
      <c r="Z1143" s="63"/>
      <c r="AA1143" s="150"/>
    </row>
    <row r="1144" spans="1:27" ht="15" customHeight="1" x14ac:dyDescent="0.25">
      <c r="A1144" s="150">
        <v>1</v>
      </c>
      <c r="B1144" s="150">
        <v>1</v>
      </c>
      <c r="C1144" s="519" t="s">
        <v>614</v>
      </c>
      <c r="D1144" s="519"/>
      <c r="E1144" s="555">
        <f>SUM(E1145:E1148)</f>
        <v>12975</v>
      </c>
      <c r="F1144" s="555">
        <f>SUM(F1145:F1148)</f>
        <v>4325</v>
      </c>
      <c r="G1144" s="555">
        <f>SUM(G1145:G1148)</f>
        <v>4344</v>
      </c>
      <c r="H1144" s="555">
        <f>G1144/F1144*100</f>
        <v>100.4393063583815</v>
      </c>
      <c r="I1144" s="206"/>
      <c r="J1144" s="206"/>
      <c r="K1144" s="207"/>
      <c r="L1144" s="207"/>
      <c r="M1144" s="207"/>
      <c r="N1144" s="207"/>
      <c r="O1144" s="207"/>
      <c r="P1144" s="207"/>
      <c r="Q1144" s="63"/>
      <c r="R1144" s="63"/>
      <c r="S1144" s="63"/>
      <c r="T1144" s="63"/>
      <c r="U1144" s="1227"/>
      <c r="V1144" s="63">
        <f t="shared" si="411"/>
        <v>0</v>
      </c>
      <c r="W1144" s="63"/>
      <c r="X1144" s="63"/>
      <c r="Y1144" s="63"/>
      <c r="Z1144" s="63"/>
      <c r="AA1144" s="150"/>
    </row>
    <row r="1145" spans="1:27" ht="28.5" customHeight="1" x14ac:dyDescent="0.25">
      <c r="A1145" s="150">
        <v>1</v>
      </c>
      <c r="B1145" s="150">
        <v>1</v>
      </c>
      <c r="C1145" s="519" t="s">
        <v>636</v>
      </c>
      <c r="D1145" s="519"/>
      <c r="E1145" s="555">
        <v>5955</v>
      </c>
      <c r="F1145" s="173">
        <f>ROUND(E1145/12*$C$4,0)</f>
        <v>1985</v>
      </c>
      <c r="G1145" s="555">
        <v>1986</v>
      </c>
      <c r="H1145" s="555">
        <f>G1145/F1145*100</f>
        <v>100.05037783375315</v>
      </c>
      <c r="I1145" s="206"/>
      <c r="J1145" s="206"/>
      <c r="K1145" s="579"/>
      <c r="L1145" s="579"/>
      <c r="M1145" s="579"/>
      <c r="N1145" s="579"/>
      <c r="O1145" s="579"/>
      <c r="P1145" s="579"/>
      <c r="Q1145" s="63"/>
      <c r="R1145" s="63"/>
      <c r="S1145" s="63"/>
      <c r="T1145" s="63"/>
      <c r="U1145" s="1227"/>
      <c r="V1145" s="63">
        <f t="shared" si="411"/>
        <v>0</v>
      </c>
      <c r="W1145" s="63"/>
      <c r="X1145" s="63"/>
      <c r="Y1145" s="63"/>
      <c r="Z1145" s="63"/>
      <c r="AA1145" s="150"/>
    </row>
    <row r="1146" spans="1:27" ht="32.25" customHeight="1" x14ac:dyDescent="0.25">
      <c r="A1146" s="150">
        <v>1</v>
      </c>
      <c r="B1146" s="150">
        <v>1</v>
      </c>
      <c r="C1146" s="519" t="s">
        <v>447</v>
      </c>
      <c r="D1146" s="519"/>
      <c r="E1146" s="555"/>
      <c r="F1146" s="173">
        <f>ROUND(E1146/12*$C$4,0)</f>
        <v>0</v>
      </c>
      <c r="G1146" s="555"/>
      <c r="H1146" s="555"/>
      <c r="I1146" s="206"/>
      <c r="J1146" s="206"/>
      <c r="K1146" s="579"/>
      <c r="L1146" s="579"/>
      <c r="M1146" s="579"/>
      <c r="N1146" s="579"/>
      <c r="O1146" s="579"/>
      <c r="P1146" s="579"/>
      <c r="Q1146" s="63"/>
      <c r="R1146" s="63"/>
      <c r="S1146" s="63"/>
      <c r="T1146" s="63"/>
      <c r="U1146" s="1227"/>
      <c r="V1146" s="63">
        <f t="shared" si="411"/>
        <v>0</v>
      </c>
      <c r="W1146" s="63"/>
      <c r="X1146" s="63"/>
      <c r="Y1146" s="63"/>
      <c r="Z1146" s="63"/>
      <c r="AA1146" s="150"/>
    </row>
    <row r="1147" spans="1:27" ht="15" customHeight="1" x14ac:dyDescent="0.25">
      <c r="A1147" s="150">
        <v>1</v>
      </c>
      <c r="B1147" s="150">
        <v>1</v>
      </c>
      <c r="C1147" s="519" t="s">
        <v>448</v>
      </c>
      <c r="D1147" s="519"/>
      <c r="E1147" s="555"/>
      <c r="F1147" s="173">
        <f>ROUND(E1147/12*$C$4,0)</f>
        <v>0</v>
      </c>
      <c r="G1147" s="173"/>
      <c r="H1147" s="555"/>
      <c r="I1147" s="206"/>
      <c r="J1147" s="206"/>
      <c r="K1147" s="579"/>
      <c r="L1147" s="579"/>
      <c r="M1147" s="579"/>
      <c r="N1147" s="579"/>
      <c r="O1147" s="579"/>
      <c r="P1147" s="579"/>
      <c r="Q1147" s="63"/>
      <c r="R1147" s="63"/>
      <c r="S1147" s="63"/>
      <c r="T1147" s="63"/>
      <c r="U1147" s="1227"/>
      <c r="V1147" s="63">
        <f t="shared" si="411"/>
        <v>0</v>
      </c>
      <c r="W1147" s="63"/>
      <c r="X1147" s="63"/>
      <c r="Y1147" s="63"/>
      <c r="Z1147" s="63"/>
      <c r="AA1147" s="150"/>
    </row>
    <row r="1148" spans="1:27" ht="15" customHeight="1" x14ac:dyDescent="0.25">
      <c r="A1148" s="150">
        <v>1</v>
      </c>
      <c r="B1148" s="150">
        <v>1</v>
      </c>
      <c r="C1148" s="519" t="s">
        <v>449</v>
      </c>
      <c r="D1148" s="519"/>
      <c r="E1148" s="555">
        <v>7020</v>
      </c>
      <c r="F1148" s="173">
        <f>ROUND(E1148/12*$C$4,0)</f>
        <v>2340</v>
      </c>
      <c r="G1148" s="555">
        <v>2358</v>
      </c>
      <c r="H1148" s="555">
        <f>G1148/F1148*100</f>
        <v>100.76923076923077</v>
      </c>
      <c r="I1148" s="206"/>
      <c r="J1148" s="206"/>
      <c r="K1148" s="579"/>
      <c r="L1148" s="579"/>
      <c r="M1148" s="579"/>
      <c r="N1148" s="579"/>
      <c r="O1148" s="579"/>
      <c r="P1148" s="579"/>
      <c r="Q1148" s="63"/>
      <c r="R1148" s="63"/>
      <c r="S1148" s="63"/>
      <c r="T1148" s="63"/>
      <c r="U1148" s="1227"/>
      <c r="V1148" s="63">
        <f t="shared" si="411"/>
        <v>0</v>
      </c>
      <c r="W1148" s="63"/>
      <c r="X1148" s="63"/>
      <c r="Y1148" s="63"/>
      <c r="Z1148" s="63"/>
      <c r="AA1148" s="150"/>
    </row>
    <row r="1149" spans="1:27" ht="15" customHeight="1" x14ac:dyDescent="0.25">
      <c r="A1149" s="150">
        <v>1</v>
      </c>
      <c r="B1149" s="150">
        <v>1</v>
      </c>
      <c r="C1149" s="519" t="s">
        <v>613</v>
      </c>
      <c r="D1149" s="519"/>
      <c r="E1149" s="555">
        <v>76125</v>
      </c>
      <c r="F1149" s="173">
        <f>ROUND(E1149/12*$C$4,0)</f>
        <v>25375</v>
      </c>
      <c r="G1149" s="555">
        <v>25124</v>
      </c>
      <c r="H1149" s="555">
        <f>G1149/F1149*100</f>
        <v>99.01083743842365</v>
      </c>
      <c r="I1149" s="206"/>
      <c r="J1149" s="206"/>
      <c r="K1149" s="579"/>
      <c r="L1149" s="579"/>
      <c r="M1149" s="579"/>
      <c r="N1149" s="579"/>
      <c r="O1149" s="579"/>
      <c r="P1149" s="579"/>
      <c r="Q1149" s="63"/>
      <c r="R1149" s="63"/>
      <c r="S1149" s="63"/>
      <c r="T1149" s="63"/>
      <c r="U1149" s="1227"/>
      <c r="V1149" s="63">
        <f t="shared" si="411"/>
        <v>0</v>
      </c>
      <c r="W1149" s="63"/>
      <c r="X1149" s="63"/>
      <c r="Y1149" s="63"/>
      <c r="Z1149" s="63"/>
      <c r="AA1149" s="150"/>
    </row>
    <row r="1150" spans="1:27" ht="15" customHeight="1" x14ac:dyDescent="0.25">
      <c r="A1150" s="150">
        <v>1</v>
      </c>
      <c r="B1150" s="150">
        <v>1</v>
      </c>
      <c r="C1150" s="301" t="s">
        <v>172</v>
      </c>
      <c r="D1150" s="625"/>
      <c r="E1150" s="498">
        <f>SUM(E1144+E1149*3.2)</f>
        <v>256575</v>
      </c>
      <c r="F1150" s="498">
        <f>SUM(F1144+F1149*3.2)</f>
        <v>85525</v>
      </c>
      <c r="G1150" s="498">
        <f>SUM(G1144+G1149*3.2)</f>
        <v>84740.800000000003</v>
      </c>
      <c r="H1150" s="498">
        <f>G1150/F1150*100</f>
        <v>99.083075124232693</v>
      </c>
      <c r="I1150" s="206"/>
      <c r="J1150" s="206"/>
      <c r="K1150" s="579"/>
      <c r="L1150" s="579"/>
      <c r="M1150" s="579"/>
      <c r="N1150" s="579"/>
      <c r="O1150" s="579"/>
      <c r="P1150" s="579"/>
      <c r="Q1150" s="85">
        <v>46110.375980423989</v>
      </c>
      <c r="R1150" s="85">
        <v>46110.375980423989</v>
      </c>
      <c r="S1150" s="85">
        <v>46110.375980423989</v>
      </c>
      <c r="T1150" s="85">
        <v>46110.375980423989</v>
      </c>
      <c r="U1150" s="2164">
        <f>Q1150/12*$C$4+(R1150-Q1150)/11*3+(S1150-R1150)/10*2+(T1150-S1150)/9*1</f>
        <v>15370.125326807996</v>
      </c>
      <c r="V1150" s="85">
        <f t="shared" si="411"/>
        <v>15254.849340000001</v>
      </c>
      <c r="W1150" s="85"/>
      <c r="X1150" s="85">
        <f>V1150-U1150</f>
        <v>-115.27598680799565</v>
      </c>
      <c r="Y1150" s="85">
        <v>-4.9140000000000003E-2</v>
      </c>
      <c r="Z1150" s="85">
        <v>15254.800200000001</v>
      </c>
    </row>
    <row r="1151" spans="1:27" ht="21" customHeight="1" x14ac:dyDescent="0.25">
      <c r="A1151" s="150">
        <v>1</v>
      </c>
      <c r="B1151" s="150">
        <v>1</v>
      </c>
      <c r="C1151" s="624" t="s">
        <v>450</v>
      </c>
      <c r="D1151" s="519"/>
      <c r="E1151" s="555"/>
      <c r="F1151" s="173"/>
      <c r="G1151" s="555"/>
      <c r="H1151" s="555"/>
      <c r="I1151" s="206"/>
      <c r="J1151" s="206"/>
      <c r="K1151" s="579"/>
      <c r="L1151" s="579"/>
      <c r="M1151" s="579"/>
      <c r="N1151" s="579"/>
      <c r="O1151" s="579"/>
      <c r="P1151" s="579"/>
      <c r="Q1151" s="63"/>
      <c r="R1151" s="63"/>
      <c r="S1151" s="63"/>
      <c r="T1151" s="63"/>
      <c r="U1151" s="1227"/>
      <c r="V1151" s="63">
        <f t="shared" ref="V1151:V1214" si="439">Z1151-Y1151-W1151</f>
        <v>0</v>
      </c>
      <c r="W1151" s="63"/>
      <c r="X1151" s="63"/>
      <c r="Y1151" s="63"/>
      <c r="Z1151" s="63"/>
      <c r="AA1151" s="150"/>
    </row>
    <row r="1152" spans="1:27" ht="43.5" customHeight="1" x14ac:dyDescent="0.25">
      <c r="A1152" s="150">
        <v>1</v>
      </c>
      <c r="B1152" s="150">
        <v>1</v>
      </c>
      <c r="C1152" s="519" t="s">
        <v>203</v>
      </c>
      <c r="D1152" s="519"/>
      <c r="E1152" s="555">
        <f>SUM(E1153,E1156)</f>
        <v>59724</v>
      </c>
      <c r="F1152" s="555">
        <f>SUM(F1153,F1156)</f>
        <v>19908</v>
      </c>
      <c r="G1152" s="555">
        <f>SUM(G1153,G1156)</f>
        <v>18980</v>
      </c>
      <c r="H1152" s="498">
        <f t="shared" ref="H1152:H1161" si="440">G1152/F1152*100</f>
        <v>95.338557363873818</v>
      </c>
      <c r="I1152" s="206"/>
      <c r="J1152" s="206"/>
      <c r="K1152" s="579"/>
      <c r="L1152" s="579"/>
      <c r="M1152" s="579"/>
      <c r="N1152" s="579"/>
      <c r="O1152" s="579"/>
      <c r="P1152" s="579"/>
      <c r="Q1152" s="63"/>
      <c r="R1152" s="63"/>
      <c r="S1152" s="63"/>
      <c r="T1152" s="63"/>
      <c r="U1152" s="1227"/>
      <c r="V1152" s="63">
        <f t="shared" si="439"/>
        <v>0</v>
      </c>
      <c r="W1152" s="63"/>
      <c r="X1152" s="63"/>
      <c r="Y1152" s="63"/>
      <c r="Z1152" s="63"/>
      <c r="AA1152" s="150"/>
    </row>
    <row r="1153" spans="1:27" ht="45.75" customHeight="1" x14ac:dyDescent="0.25">
      <c r="A1153" s="150">
        <v>1</v>
      </c>
      <c r="B1153" s="150">
        <v>1</v>
      </c>
      <c r="C1153" s="600" t="s">
        <v>451</v>
      </c>
      <c r="D1153" s="519"/>
      <c r="E1153" s="555">
        <f>SUM(E1154:E1155)</f>
        <v>1334</v>
      </c>
      <c r="F1153" s="555">
        <f>SUM(F1154:F1155)</f>
        <v>445</v>
      </c>
      <c r="G1153" s="555">
        <f>SUM(G1154:G1155)</f>
        <v>1358</v>
      </c>
      <c r="H1153" s="498">
        <f t="shared" si="440"/>
        <v>305.16853932584269</v>
      </c>
      <c r="I1153" s="206"/>
      <c r="J1153" s="206"/>
      <c r="K1153" s="579"/>
      <c r="L1153" s="579"/>
      <c r="M1153" s="579"/>
      <c r="N1153" s="579"/>
      <c r="O1153" s="579"/>
      <c r="P1153" s="579"/>
      <c r="Q1153" s="63"/>
      <c r="R1153" s="63"/>
      <c r="S1153" s="63"/>
      <c r="T1153" s="63"/>
      <c r="U1153" s="1227"/>
      <c r="V1153" s="63">
        <f t="shared" si="439"/>
        <v>0</v>
      </c>
      <c r="W1153" s="63"/>
      <c r="X1153" s="63"/>
      <c r="Y1153" s="63"/>
      <c r="Z1153" s="63"/>
      <c r="AA1153" s="150"/>
    </row>
    <row r="1154" spans="1:27" ht="51" customHeight="1" x14ac:dyDescent="0.25">
      <c r="A1154" s="150">
        <v>1</v>
      </c>
      <c r="B1154" s="150">
        <v>1</v>
      </c>
      <c r="C1154" s="519" t="s">
        <v>502</v>
      </c>
      <c r="D1154" s="519"/>
      <c r="E1154" s="555">
        <v>599</v>
      </c>
      <c r="F1154" s="173">
        <f>ROUND(E1154/12*$C$4,0)</f>
        <v>200</v>
      </c>
      <c r="G1154" s="555">
        <v>626</v>
      </c>
      <c r="H1154" s="498">
        <f t="shared" si="440"/>
        <v>313</v>
      </c>
      <c r="I1154" s="206"/>
      <c r="J1154" s="206"/>
      <c r="K1154" s="579"/>
      <c r="L1154" s="579"/>
      <c r="M1154" s="579"/>
      <c r="N1154" s="579"/>
      <c r="O1154" s="579"/>
      <c r="P1154" s="579"/>
      <c r="Q1154" s="63"/>
      <c r="R1154" s="63"/>
      <c r="S1154" s="63"/>
      <c r="T1154" s="63"/>
      <c r="U1154" s="1227"/>
      <c r="V1154" s="63">
        <f t="shared" si="439"/>
        <v>0</v>
      </c>
      <c r="W1154" s="63"/>
      <c r="X1154" s="63"/>
      <c r="Y1154" s="63"/>
      <c r="Z1154" s="63"/>
      <c r="AA1154" s="150"/>
    </row>
    <row r="1155" spans="1:27" ht="58.5" customHeight="1" x14ac:dyDescent="0.25">
      <c r="A1155" s="150">
        <v>1</v>
      </c>
      <c r="B1155" s="150">
        <v>1</v>
      </c>
      <c r="C1155" s="519" t="s">
        <v>503</v>
      </c>
      <c r="D1155" s="519"/>
      <c r="E1155" s="555">
        <v>735</v>
      </c>
      <c r="F1155" s="173">
        <f>ROUND(E1155/12*$C$4,0)</f>
        <v>245</v>
      </c>
      <c r="G1155" s="555">
        <v>732</v>
      </c>
      <c r="H1155" s="498">
        <f t="shared" si="440"/>
        <v>298.77551020408163</v>
      </c>
      <c r="I1155" s="206"/>
      <c r="J1155" s="206"/>
      <c r="K1155" s="579"/>
      <c r="L1155" s="579"/>
      <c r="M1155" s="579"/>
      <c r="N1155" s="579"/>
      <c r="O1155" s="579"/>
      <c r="P1155" s="579"/>
      <c r="Q1155" s="63"/>
      <c r="R1155" s="63"/>
      <c r="S1155" s="63"/>
      <c r="T1155" s="63"/>
      <c r="U1155" s="1227"/>
      <c r="V1155" s="63">
        <f t="shared" si="439"/>
        <v>0</v>
      </c>
      <c r="W1155" s="63"/>
      <c r="X1155" s="63"/>
      <c r="Y1155" s="63"/>
      <c r="Z1155" s="63"/>
      <c r="AA1155" s="150"/>
    </row>
    <row r="1156" spans="1:27" ht="43.5" customHeight="1" x14ac:dyDescent="0.25">
      <c r="A1156" s="150">
        <v>1</v>
      </c>
      <c r="B1156" s="150">
        <v>1</v>
      </c>
      <c r="C1156" s="600" t="s">
        <v>464</v>
      </c>
      <c r="D1156" s="519"/>
      <c r="E1156" s="555">
        <f>SUM(E1157:E1158)</f>
        <v>58390</v>
      </c>
      <c r="F1156" s="555">
        <f>SUM(F1157:F1158)</f>
        <v>19463</v>
      </c>
      <c r="G1156" s="555">
        <f>SUM(G1157:G1158)</f>
        <v>17622</v>
      </c>
      <c r="H1156" s="498">
        <f t="shared" si="440"/>
        <v>90.54102656322253</v>
      </c>
      <c r="I1156" s="206"/>
      <c r="J1156" s="206"/>
      <c r="K1156" s="579"/>
      <c r="L1156" s="579"/>
      <c r="M1156" s="579"/>
      <c r="N1156" s="579"/>
      <c r="O1156" s="579"/>
      <c r="P1156" s="579"/>
      <c r="Q1156" s="63"/>
      <c r="R1156" s="63"/>
      <c r="S1156" s="63"/>
      <c r="T1156" s="63"/>
      <c r="U1156" s="1227"/>
      <c r="V1156" s="63">
        <f t="shared" si="439"/>
        <v>0</v>
      </c>
      <c r="W1156" s="63"/>
      <c r="X1156" s="63"/>
      <c r="Y1156" s="63"/>
      <c r="Z1156" s="63"/>
      <c r="AA1156" s="150"/>
    </row>
    <row r="1157" spans="1:27" ht="46.5" customHeight="1" x14ac:dyDescent="0.25">
      <c r="A1157" s="150">
        <v>1</v>
      </c>
      <c r="B1157" s="150">
        <v>1</v>
      </c>
      <c r="C1157" s="519" t="s">
        <v>638</v>
      </c>
      <c r="D1157" s="519"/>
      <c r="E1157" s="555">
        <v>56230</v>
      </c>
      <c r="F1157" s="173">
        <f>ROUND(E1157/12*$C$4,0)</f>
        <v>18743</v>
      </c>
      <c r="G1157" s="173">
        <v>16862</v>
      </c>
      <c r="H1157" s="498">
        <f t="shared" si="440"/>
        <v>89.964253321239923</v>
      </c>
      <c r="I1157" s="206"/>
      <c r="J1157" s="206"/>
      <c r="K1157" s="579"/>
      <c r="L1157" s="579"/>
      <c r="M1157" s="579"/>
      <c r="N1157" s="579"/>
      <c r="O1157" s="579"/>
      <c r="P1157" s="579"/>
      <c r="Q1157" s="63"/>
      <c r="R1157" s="63"/>
      <c r="S1157" s="63"/>
      <c r="T1157" s="63"/>
      <c r="U1157" s="1227"/>
      <c r="V1157" s="63">
        <f t="shared" si="439"/>
        <v>0</v>
      </c>
      <c r="W1157" s="63"/>
      <c r="X1157" s="63"/>
      <c r="Y1157" s="63"/>
      <c r="Z1157" s="63"/>
      <c r="AA1157" s="150"/>
    </row>
    <row r="1158" spans="1:27" ht="39.950000000000003" customHeight="1" x14ac:dyDescent="0.25">
      <c r="A1158" s="150">
        <v>1</v>
      </c>
      <c r="B1158" s="150">
        <v>1</v>
      </c>
      <c r="C1158" s="519" t="s">
        <v>467</v>
      </c>
      <c r="D1158" s="519"/>
      <c r="E1158" s="555">
        <v>2160</v>
      </c>
      <c r="F1158" s="173">
        <f>ROUND(E1158/12*$C$4,0)</f>
        <v>720</v>
      </c>
      <c r="G1158" s="173">
        <v>760</v>
      </c>
      <c r="H1158" s="498">
        <f t="shared" si="440"/>
        <v>105.55555555555556</v>
      </c>
      <c r="I1158" s="206"/>
      <c r="J1158" s="206"/>
      <c r="K1158" s="579"/>
      <c r="L1158" s="579"/>
      <c r="M1158" s="579"/>
      <c r="N1158" s="579"/>
      <c r="O1158" s="579"/>
      <c r="P1158" s="579"/>
      <c r="Q1158" s="63"/>
      <c r="R1158" s="63"/>
      <c r="S1158" s="63"/>
      <c r="T1158" s="63"/>
      <c r="U1158" s="1227"/>
      <c r="V1158" s="63">
        <f t="shared" si="439"/>
        <v>0</v>
      </c>
      <c r="W1158" s="63"/>
      <c r="X1158" s="63"/>
      <c r="Y1158" s="63"/>
      <c r="Z1158" s="63"/>
      <c r="AA1158" s="150"/>
    </row>
    <row r="1159" spans="1:27" ht="39.75" customHeight="1" x14ac:dyDescent="0.25">
      <c r="A1159" s="150">
        <v>1</v>
      </c>
      <c r="B1159" s="150">
        <v>1</v>
      </c>
      <c r="C1159" s="519" t="s">
        <v>161</v>
      </c>
      <c r="D1159" s="519"/>
      <c r="E1159" s="555">
        <v>22873</v>
      </c>
      <c r="F1159" s="173">
        <f>ROUND(E1159/12*$C$4,0)</f>
        <v>7624</v>
      </c>
      <c r="G1159" s="173">
        <v>7622</v>
      </c>
      <c r="H1159" s="555">
        <f t="shared" si="440"/>
        <v>99.973767051416587</v>
      </c>
      <c r="I1159" s="206"/>
      <c r="J1159" s="206"/>
      <c r="K1159" s="579"/>
      <c r="L1159" s="579"/>
      <c r="M1159" s="579"/>
      <c r="N1159" s="579"/>
      <c r="O1159" s="579"/>
      <c r="P1159" s="579"/>
      <c r="Q1159" s="63"/>
      <c r="R1159" s="63"/>
      <c r="S1159" s="63"/>
      <c r="T1159" s="63"/>
      <c r="U1159" s="1227"/>
      <c r="V1159" s="63">
        <f t="shared" si="439"/>
        <v>0</v>
      </c>
      <c r="W1159" s="63"/>
      <c r="X1159" s="63"/>
      <c r="Y1159" s="63"/>
      <c r="Z1159" s="63"/>
      <c r="AA1159" s="150"/>
    </row>
    <row r="1160" spans="1:27" ht="15" customHeight="1" x14ac:dyDescent="0.25">
      <c r="A1160" s="150">
        <v>1</v>
      </c>
      <c r="B1160" s="150">
        <v>1</v>
      </c>
      <c r="C1160" s="301" t="s">
        <v>169</v>
      </c>
      <c r="D1160" s="667"/>
      <c r="E1160" s="630">
        <f>SUM(E1159,E1152)</f>
        <v>82597</v>
      </c>
      <c r="F1160" s="630">
        <f>SUM(F1159,F1152)</f>
        <v>27532</v>
      </c>
      <c r="G1160" s="630">
        <f>SUM(G1159,G1152)</f>
        <v>26602</v>
      </c>
      <c r="H1160" s="179">
        <f t="shared" si="440"/>
        <v>96.622112450966142</v>
      </c>
      <c r="I1160" s="483"/>
      <c r="J1160" s="483"/>
      <c r="K1160" s="580"/>
      <c r="L1160" s="580"/>
      <c r="M1160" s="580"/>
      <c r="N1160" s="580"/>
      <c r="O1160" s="580"/>
      <c r="P1160" s="580"/>
      <c r="Q1160" s="85">
        <v>43854.413220000002</v>
      </c>
      <c r="R1160" s="85">
        <v>43854.413220000002</v>
      </c>
      <c r="S1160" s="85">
        <v>43854.413220000002</v>
      </c>
      <c r="T1160" s="85">
        <v>43854.413220000002</v>
      </c>
      <c r="U1160" s="1229">
        <f>Q1160/12*$C$4+(R1160-Q1160)/11*3+(S1160-R1160)/10*2+(T1160-S1160)/9*1</f>
        <v>14618.13774</v>
      </c>
      <c r="V1160" s="85">
        <f t="shared" ref="V1160" si="441">Z1160-Y1160-W1160</f>
        <v>14565.60986</v>
      </c>
      <c r="W1160" s="85"/>
      <c r="X1160" s="85">
        <f>V1160-U1160</f>
        <v>-52.527879999999641</v>
      </c>
      <c r="Y1160" s="85">
        <v>-12.42601</v>
      </c>
      <c r="Z1160" s="85">
        <v>14553.183850000001</v>
      </c>
      <c r="AA1160" s="150"/>
    </row>
    <row r="1161" spans="1:27" ht="15" customHeight="1" x14ac:dyDescent="0.25">
      <c r="A1161" s="150">
        <v>1</v>
      </c>
      <c r="B1161" s="150">
        <v>1</v>
      </c>
      <c r="C1161" s="213" t="s">
        <v>170</v>
      </c>
      <c r="D1161" s="213"/>
      <c r="E1161" s="674">
        <f>SUM(E1160,E1150)</f>
        <v>339172</v>
      </c>
      <c r="F1161" s="674">
        <f>SUM(F1160,F1150)</f>
        <v>113057</v>
      </c>
      <c r="G1161" s="674">
        <f>SUM(G1160,G1150)</f>
        <v>111342.8</v>
      </c>
      <c r="H1161" s="674">
        <f t="shared" si="440"/>
        <v>98.483773671687729</v>
      </c>
      <c r="I1161" s="686"/>
      <c r="J1161" s="686"/>
      <c r="K1161" s="634"/>
      <c r="L1161" s="634"/>
      <c r="M1161" s="634"/>
      <c r="N1161" s="634"/>
      <c r="O1161" s="634"/>
      <c r="P1161" s="634"/>
      <c r="Q1161" s="85">
        <f>SUM(Q1160,Q1150)</f>
        <v>89964.789200423984</v>
      </c>
      <c r="R1161" s="85">
        <f t="shared" ref="R1161:Z1161" si="442">SUM(R1160,R1150)</f>
        <v>89964.789200423984</v>
      </c>
      <c r="S1161" s="85">
        <f t="shared" ref="S1161:T1161" si="443">SUM(S1160,S1150)</f>
        <v>89964.789200423984</v>
      </c>
      <c r="T1161" s="85">
        <f t="shared" si="443"/>
        <v>89964.789200423984</v>
      </c>
      <c r="U1161" s="85">
        <f t="shared" si="442"/>
        <v>29988.263066807995</v>
      </c>
      <c r="V1161" s="85">
        <f t="shared" si="442"/>
        <v>29820.459200000001</v>
      </c>
      <c r="W1161" s="85">
        <f t="shared" si="442"/>
        <v>0</v>
      </c>
      <c r="X1161" s="85">
        <f t="shared" si="442"/>
        <v>-167.80386680799529</v>
      </c>
      <c r="Y1161" s="85">
        <f t="shared" si="442"/>
        <v>-12.475149999999999</v>
      </c>
      <c r="Z1161" s="85">
        <f t="shared" si="442"/>
        <v>29807.984050000003</v>
      </c>
      <c r="AA1161" s="150"/>
    </row>
    <row r="1162" spans="1:27" ht="15" customHeight="1" x14ac:dyDescent="0.25">
      <c r="A1162" s="150">
        <v>1</v>
      </c>
      <c r="B1162" s="150">
        <v>1</v>
      </c>
      <c r="C1162" s="360" t="s">
        <v>31</v>
      </c>
      <c r="D1162" s="216"/>
      <c r="E1162" s="491"/>
      <c r="F1162" s="491"/>
      <c r="G1162" s="491"/>
      <c r="H1162" s="491"/>
      <c r="I1162" s="493"/>
      <c r="J1162" s="493"/>
      <c r="K1162" s="495"/>
      <c r="L1162" s="495"/>
      <c r="M1162" s="495"/>
      <c r="N1162" s="495"/>
      <c r="O1162" s="495"/>
      <c r="P1162" s="495"/>
      <c r="Q1162" s="72"/>
      <c r="R1162" s="72"/>
      <c r="S1162" s="72"/>
      <c r="T1162" s="72"/>
      <c r="U1162" s="1230"/>
      <c r="V1162" s="72">
        <f t="shared" si="439"/>
        <v>0</v>
      </c>
      <c r="W1162" s="72"/>
      <c r="X1162" s="72"/>
      <c r="Y1162" s="72"/>
      <c r="Z1162" s="72"/>
      <c r="AA1162" s="150"/>
    </row>
    <row r="1163" spans="1:27" ht="15" customHeight="1" x14ac:dyDescent="0.25">
      <c r="A1163" s="150">
        <v>1</v>
      </c>
      <c r="B1163" s="150">
        <v>1</v>
      </c>
      <c r="C1163" s="306" t="s">
        <v>150</v>
      </c>
      <c r="D1163" s="306"/>
      <c r="E1163" s="470"/>
      <c r="F1163" s="470"/>
      <c r="G1163" s="470"/>
      <c r="H1163" s="470"/>
      <c r="I1163" s="206"/>
      <c r="J1163" s="206"/>
      <c r="K1163" s="498"/>
      <c r="L1163" s="498"/>
      <c r="M1163" s="498"/>
      <c r="N1163" s="498"/>
      <c r="O1163" s="498"/>
      <c r="P1163" s="498"/>
      <c r="Q1163" s="63"/>
      <c r="R1163" s="63"/>
      <c r="S1163" s="63"/>
      <c r="T1163" s="63"/>
      <c r="U1163" s="1227"/>
      <c r="V1163" s="63">
        <f t="shared" si="439"/>
        <v>0</v>
      </c>
      <c r="W1163" s="63"/>
      <c r="X1163" s="63"/>
      <c r="Y1163" s="63"/>
      <c r="Z1163" s="63"/>
      <c r="AA1163" s="150"/>
    </row>
    <row r="1164" spans="1:27" s="177" customFormat="1" ht="15" customHeight="1" x14ac:dyDescent="0.25">
      <c r="A1164" s="150">
        <v>1</v>
      </c>
      <c r="B1164" s="150">
        <v>1</v>
      </c>
      <c r="C1164" s="231" t="s">
        <v>189</v>
      </c>
      <c r="D1164" s="651">
        <v>240</v>
      </c>
      <c r="E1164" s="470">
        <v>1800</v>
      </c>
      <c r="F1164" s="173">
        <f>ROUND(E1164/12*$C$4,0)</f>
        <v>600</v>
      </c>
      <c r="G1164" s="173">
        <v>598</v>
      </c>
      <c r="H1164" s="259">
        <f>G1164/F1164*100</f>
        <v>99.666666666666671</v>
      </c>
      <c r="I1164" s="206">
        <v>8</v>
      </c>
      <c r="J1164" s="174">
        <f>M1164/G1164</f>
        <v>8.0484949832775925</v>
      </c>
      <c r="K1164" s="175">
        <f>ROUND(E1164*I1164,0)</f>
        <v>14400</v>
      </c>
      <c r="L1164" s="175">
        <f>ROUND(F1164*I1164,0)</f>
        <v>4800</v>
      </c>
      <c r="M1164" s="175">
        <v>4813</v>
      </c>
      <c r="N1164" s="175">
        <f>M1164/L1164*100</f>
        <v>100.27083333333333</v>
      </c>
      <c r="O1164" s="709">
        <f>ROUND(K1164/D1164,0)</f>
        <v>60</v>
      </c>
      <c r="P1164" s="175">
        <f>M1164/$C$4*12/O1164</f>
        <v>240.65</v>
      </c>
      <c r="Q1164" s="63"/>
      <c r="R1164" s="63"/>
      <c r="S1164" s="63"/>
      <c r="T1164" s="63"/>
      <c r="U1164" s="1227">
        <f>Q1164/12</f>
        <v>0</v>
      </c>
      <c r="V1164" s="63">
        <f t="shared" si="439"/>
        <v>0</v>
      </c>
      <c r="W1164" s="63"/>
      <c r="X1164" s="63">
        <f>V1164-U1164</f>
        <v>0</v>
      </c>
      <c r="Y1164" s="63"/>
      <c r="Z1164" s="63"/>
    </row>
    <row r="1165" spans="1:27" s="177" customFormat="1" ht="29.25" customHeight="1" x14ac:dyDescent="0.25">
      <c r="A1165" s="150">
        <v>1</v>
      </c>
      <c r="B1165" s="150">
        <v>1</v>
      </c>
      <c r="C1165" s="235" t="s">
        <v>254</v>
      </c>
      <c r="D1165" s="603"/>
      <c r="E1165" s="660">
        <f t="shared" ref="E1165:G1166" si="444">SUM(E1164)</f>
        <v>1800</v>
      </c>
      <c r="F1165" s="660">
        <f t="shared" si="444"/>
        <v>600</v>
      </c>
      <c r="G1165" s="660">
        <f t="shared" si="444"/>
        <v>598</v>
      </c>
      <c r="H1165" s="237">
        <f>G1165/F1165*100</f>
        <v>99.666666666666671</v>
      </c>
      <c r="I1165" s="483">
        <f>IF(E1165=0,0,K1165/E1165)</f>
        <v>8</v>
      </c>
      <c r="J1165" s="212">
        <f>M1165/G1165</f>
        <v>8.0484949832775925</v>
      </c>
      <c r="K1165" s="266">
        <f t="shared" ref="K1165:M1166" si="445">SUM(K1164)</f>
        <v>14400</v>
      </c>
      <c r="L1165" s="266">
        <f t="shared" si="445"/>
        <v>4800</v>
      </c>
      <c r="M1165" s="266">
        <f t="shared" si="445"/>
        <v>4813</v>
      </c>
      <c r="N1165" s="266">
        <f>M1165/L1165*100</f>
        <v>100.27083333333333</v>
      </c>
      <c r="O1165" s="266">
        <f>SUM(O1164)</f>
        <v>60</v>
      </c>
      <c r="P1165" s="181">
        <f>M1165/$C$4*12/O1165</f>
        <v>240.65</v>
      </c>
      <c r="Q1165" s="83"/>
      <c r="R1165" s="83"/>
      <c r="S1165" s="83"/>
      <c r="T1165" s="83"/>
      <c r="U1165" s="1228"/>
      <c r="V1165" s="83">
        <f t="shared" si="439"/>
        <v>0</v>
      </c>
      <c r="W1165" s="83"/>
      <c r="X1165" s="83"/>
      <c r="Y1165" s="83"/>
      <c r="Z1165" s="83"/>
    </row>
    <row r="1166" spans="1:27" ht="15" customHeight="1" thickBot="1" x14ac:dyDescent="0.3">
      <c r="A1166" s="150">
        <v>1</v>
      </c>
      <c r="B1166" s="150">
        <v>1</v>
      </c>
      <c r="C1166" s="238" t="s">
        <v>488</v>
      </c>
      <c r="D1166" s="238"/>
      <c r="E1166" s="500">
        <f t="shared" si="444"/>
        <v>1800</v>
      </c>
      <c r="F1166" s="500">
        <f t="shared" si="444"/>
        <v>600</v>
      </c>
      <c r="G1166" s="500">
        <f t="shared" si="444"/>
        <v>598</v>
      </c>
      <c r="H1166" s="500">
        <f>G1166/F1166*100</f>
        <v>99.666666666666671</v>
      </c>
      <c r="I1166" s="240">
        <f>IF(E1166=0,0,K1166/E1166)</f>
        <v>8</v>
      </c>
      <c r="J1166" s="710"/>
      <c r="K1166" s="620">
        <f t="shared" si="445"/>
        <v>14400</v>
      </c>
      <c r="L1166" s="620">
        <f t="shared" si="445"/>
        <v>4800</v>
      </c>
      <c r="M1166" s="620">
        <f t="shared" si="445"/>
        <v>4813</v>
      </c>
      <c r="N1166" s="242">
        <f>M1166/L1166*100</f>
        <v>100.27083333333333</v>
      </c>
      <c r="O1166" s="281">
        <f>SUM(O1165)</f>
        <v>60</v>
      </c>
      <c r="P1166" s="243">
        <f>M1166/$C$4*12/O1166</f>
        <v>240.65</v>
      </c>
      <c r="Q1166" s="136">
        <v>21545.421240000003</v>
      </c>
      <c r="R1166" s="136">
        <v>21545.421240000003</v>
      </c>
      <c r="S1166" s="136">
        <v>21545.421240000003</v>
      </c>
      <c r="T1166" s="136">
        <v>21545.421240000003</v>
      </c>
      <c r="U1166" s="1229">
        <f>Q1166/12*$C$4+(R1166-Q1166)/11*3+(S1166-R1166)/10*2+(T1166-S1166)/9*1</f>
        <v>7181.8070800000014</v>
      </c>
      <c r="V1166" s="136">
        <f t="shared" si="439"/>
        <v>7095.8081600000005</v>
      </c>
      <c r="W1166" s="136"/>
      <c r="X1166" s="136">
        <f>V1166-U1166</f>
        <v>-85.998920000000908</v>
      </c>
      <c r="Y1166" s="136">
        <v>-12.4236</v>
      </c>
      <c r="Z1166" s="136">
        <v>7083.3845600000004</v>
      </c>
      <c r="AA1166" s="150"/>
    </row>
    <row r="1167" spans="1:27" ht="15" customHeight="1" thickBot="1" x14ac:dyDescent="0.3">
      <c r="A1167" s="150">
        <v>1</v>
      </c>
      <c r="B1167" s="150">
        <v>1</v>
      </c>
      <c r="C1167" s="645" t="s">
        <v>17</v>
      </c>
      <c r="D1167" s="645"/>
      <c r="E1167" s="700"/>
      <c r="F1167" s="700"/>
      <c r="G1167" s="700"/>
      <c r="H1167" s="700"/>
      <c r="I1167" s="537"/>
      <c r="J1167" s="537"/>
      <c r="K1167" s="707"/>
      <c r="L1167" s="707"/>
      <c r="M1167" s="707">
        <f>SUM(M1161,M1166)</f>
        <v>4813</v>
      </c>
      <c r="N1167" s="707"/>
      <c r="O1167" s="707"/>
      <c r="P1167" s="707"/>
      <c r="Q1167" s="82">
        <f t="shared" ref="Q1167:Y1167" si="446">SUM(Q1161,Q1166)</f>
        <v>111510.21044042398</v>
      </c>
      <c r="R1167" s="82">
        <f t="shared" ref="R1167:S1167" si="447">SUM(R1161,R1166)</f>
        <v>111510.21044042398</v>
      </c>
      <c r="S1167" s="82">
        <f t="shared" si="447"/>
        <v>111510.21044042398</v>
      </c>
      <c r="T1167" s="82">
        <f t="shared" ref="T1167" si="448">SUM(T1161,T1166)</f>
        <v>111510.21044042398</v>
      </c>
      <c r="U1167" s="1232">
        <f t="shared" si="446"/>
        <v>37170.070146807993</v>
      </c>
      <c r="V1167" s="82">
        <f t="shared" si="439"/>
        <v>36916.267360000005</v>
      </c>
      <c r="W1167" s="82"/>
      <c r="X1167" s="82">
        <f t="shared" si="446"/>
        <v>-253.8027868079962</v>
      </c>
      <c r="Y1167" s="82">
        <f t="shared" si="446"/>
        <v>-24.89875</v>
      </c>
      <c r="Z1167" s="82">
        <f>SUM(Z1161,Z1166)</f>
        <v>36891.368610000005</v>
      </c>
      <c r="AA1167" s="2166"/>
    </row>
    <row r="1168" spans="1:27" ht="17.25" customHeight="1" x14ac:dyDescent="0.25">
      <c r="A1168" s="150">
        <v>1</v>
      </c>
      <c r="B1168" s="150">
        <v>1</v>
      </c>
      <c r="C1168" s="685"/>
      <c r="D1168" s="685"/>
      <c r="E1168" s="491"/>
      <c r="F1168" s="491"/>
      <c r="G1168" s="491"/>
      <c r="H1168" s="491"/>
      <c r="I1168" s="480"/>
      <c r="J1168" s="480"/>
      <c r="K1168" s="636"/>
      <c r="L1168" s="636"/>
      <c r="M1168" s="636"/>
      <c r="N1168" s="636"/>
      <c r="O1168" s="636"/>
      <c r="P1168" s="636"/>
      <c r="Q1168" s="72"/>
      <c r="R1168" s="72"/>
      <c r="S1168" s="72"/>
      <c r="T1168" s="72"/>
      <c r="U1168" s="1230"/>
      <c r="V1168" s="72">
        <f t="shared" si="439"/>
        <v>0</v>
      </c>
      <c r="W1168" s="72"/>
      <c r="X1168" s="72"/>
      <c r="Y1168" s="72"/>
      <c r="Z1168" s="72"/>
      <c r="AA1168" s="150"/>
    </row>
    <row r="1169" spans="1:27" ht="42.75" customHeight="1" x14ac:dyDescent="0.25">
      <c r="A1169" s="150">
        <v>1</v>
      </c>
      <c r="B1169" s="150">
        <v>1</v>
      </c>
      <c r="C1169" s="1219" t="s">
        <v>752</v>
      </c>
      <c r="D1169" s="609"/>
      <c r="E1169" s="470"/>
      <c r="F1169" s="470"/>
      <c r="G1169" s="470"/>
      <c r="H1169" s="470"/>
      <c r="I1169" s="472"/>
      <c r="J1169" s="472"/>
      <c r="K1169" s="555"/>
      <c r="L1169" s="555"/>
      <c r="M1169" s="555"/>
      <c r="N1169" s="555"/>
      <c r="O1169" s="555"/>
      <c r="P1169" s="555"/>
      <c r="Q1169" s="63"/>
      <c r="R1169" s="63"/>
      <c r="S1169" s="63"/>
      <c r="T1169" s="63"/>
      <c r="U1169" s="1227"/>
      <c r="V1169" s="63">
        <f t="shared" si="439"/>
        <v>0</v>
      </c>
      <c r="W1169" s="63"/>
      <c r="X1169" s="63"/>
      <c r="Y1169" s="63"/>
      <c r="Z1169" s="63"/>
      <c r="AA1169" s="150"/>
    </row>
    <row r="1170" spans="1:27" ht="15" customHeight="1" x14ac:dyDescent="0.25">
      <c r="A1170" s="150">
        <v>1</v>
      </c>
      <c r="B1170" s="150">
        <v>1</v>
      </c>
      <c r="C1170" s="661" t="s">
        <v>445</v>
      </c>
      <c r="D1170" s="624"/>
      <c r="E1170" s="207"/>
      <c r="F1170" s="207"/>
      <c r="G1170" s="207"/>
      <c r="H1170" s="207"/>
      <c r="I1170" s="472"/>
      <c r="J1170" s="472"/>
      <c r="K1170" s="555"/>
      <c r="L1170" s="555"/>
      <c r="M1170" s="555"/>
      <c r="N1170" s="555"/>
      <c r="O1170" s="555"/>
      <c r="P1170" s="555"/>
      <c r="Q1170" s="63"/>
      <c r="R1170" s="63"/>
      <c r="S1170" s="63"/>
      <c r="T1170" s="63"/>
      <c r="U1170" s="1227"/>
      <c r="V1170" s="63">
        <f t="shared" si="439"/>
        <v>0</v>
      </c>
      <c r="W1170" s="63"/>
      <c r="X1170" s="63"/>
      <c r="Y1170" s="63"/>
      <c r="Z1170" s="63"/>
      <c r="AA1170" s="150"/>
    </row>
    <row r="1171" spans="1:27" ht="15" customHeight="1" x14ac:dyDescent="0.25">
      <c r="A1171" s="150">
        <v>1</v>
      </c>
      <c r="B1171" s="150">
        <v>1</v>
      </c>
      <c r="C1171" s="519" t="s">
        <v>614</v>
      </c>
      <c r="D1171" s="519"/>
      <c r="E1171" s="555">
        <f>SUM(E1173,E1174,E1175)</f>
        <v>10041</v>
      </c>
      <c r="F1171" s="555">
        <f>SUM(F1173,F1174,F1175)</f>
        <v>3347</v>
      </c>
      <c r="G1171" s="555">
        <f>SUM(G1173,G1174,G1175)</f>
        <v>3252</v>
      </c>
      <c r="H1171" s="555">
        <f>G1171/F1171*100</f>
        <v>97.161637287122787</v>
      </c>
      <c r="I1171" s="206"/>
      <c r="J1171" s="206"/>
      <c r="K1171" s="207"/>
      <c r="L1171" s="207"/>
      <c r="M1171" s="207"/>
      <c r="N1171" s="207"/>
      <c r="O1171" s="207"/>
      <c r="P1171" s="207"/>
      <c r="Q1171" s="63"/>
      <c r="R1171" s="63"/>
      <c r="S1171" s="63"/>
      <c r="T1171" s="63"/>
      <c r="U1171" s="1227"/>
      <c r="V1171" s="63">
        <f t="shared" si="439"/>
        <v>0</v>
      </c>
      <c r="W1171" s="63"/>
      <c r="X1171" s="63"/>
      <c r="Y1171" s="63"/>
      <c r="Z1171" s="63"/>
      <c r="AA1171" s="150"/>
    </row>
    <row r="1172" spans="1:27" ht="32.25" customHeight="1" x14ac:dyDescent="0.25">
      <c r="A1172" s="150">
        <v>1</v>
      </c>
      <c r="B1172" s="150">
        <v>1</v>
      </c>
      <c r="C1172" s="519" t="s">
        <v>446</v>
      </c>
      <c r="D1172" s="519"/>
      <c r="E1172" s="555"/>
      <c r="F1172" s="173"/>
      <c r="G1172" s="555"/>
      <c r="H1172" s="555"/>
      <c r="I1172" s="206"/>
      <c r="J1172" s="206"/>
      <c r="K1172" s="579"/>
      <c r="L1172" s="579"/>
      <c r="M1172" s="579"/>
      <c r="N1172" s="579"/>
      <c r="O1172" s="579"/>
      <c r="P1172" s="579"/>
      <c r="Q1172" s="63"/>
      <c r="R1172" s="63"/>
      <c r="S1172" s="63"/>
      <c r="T1172" s="63"/>
      <c r="U1172" s="1227"/>
      <c r="V1172" s="63">
        <f t="shared" si="439"/>
        <v>0</v>
      </c>
      <c r="W1172" s="63"/>
      <c r="X1172" s="63"/>
      <c r="Y1172" s="63"/>
      <c r="Z1172" s="63"/>
      <c r="AA1172" s="150"/>
    </row>
    <row r="1173" spans="1:27" ht="33" customHeight="1" x14ac:dyDescent="0.25">
      <c r="A1173" s="150">
        <v>1</v>
      </c>
      <c r="B1173" s="150">
        <v>1</v>
      </c>
      <c r="C1173" s="519" t="s">
        <v>447</v>
      </c>
      <c r="D1173" s="519"/>
      <c r="E1173" s="555">
        <v>2800</v>
      </c>
      <c r="F1173" s="173">
        <f>ROUND(E1173/12*$C$4,0)</f>
        <v>933</v>
      </c>
      <c r="G1173" s="555">
        <v>834</v>
      </c>
      <c r="H1173" s="555">
        <f>G1173/F1173*100</f>
        <v>89.389067524115745</v>
      </c>
      <c r="I1173" s="206"/>
      <c r="J1173" s="206"/>
      <c r="K1173" s="579"/>
      <c r="L1173" s="579"/>
      <c r="M1173" s="579"/>
      <c r="N1173" s="579"/>
      <c r="O1173" s="579"/>
      <c r="P1173" s="579"/>
      <c r="Q1173" s="63"/>
      <c r="R1173" s="63"/>
      <c r="S1173" s="63"/>
      <c r="T1173" s="63"/>
      <c r="U1173" s="1227"/>
      <c r="V1173" s="63">
        <f t="shared" si="439"/>
        <v>0</v>
      </c>
      <c r="W1173" s="63"/>
      <c r="X1173" s="63"/>
      <c r="Y1173" s="63"/>
      <c r="Z1173" s="63"/>
      <c r="AA1173" s="150"/>
    </row>
    <row r="1174" spans="1:27" ht="15" customHeight="1" x14ac:dyDescent="0.25">
      <c r="A1174" s="150">
        <v>1</v>
      </c>
      <c r="B1174" s="150">
        <v>1</v>
      </c>
      <c r="C1174" s="519" t="s">
        <v>448</v>
      </c>
      <c r="D1174" s="519"/>
      <c r="E1174" s="555">
        <v>600</v>
      </c>
      <c r="F1174" s="173">
        <f>ROUND(E1174/12*$C$4,0)</f>
        <v>200</v>
      </c>
      <c r="G1174" s="555">
        <v>201</v>
      </c>
      <c r="H1174" s="555">
        <f>G1174/F1174*100</f>
        <v>100.49999999999999</v>
      </c>
      <c r="I1174" s="206"/>
      <c r="J1174" s="206"/>
      <c r="K1174" s="579"/>
      <c r="L1174" s="579"/>
      <c r="M1174" s="579"/>
      <c r="N1174" s="579"/>
      <c r="O1174" s="579"/>
      <c r="P1174" s="579"/>
      <c r="Q1174" s="63"/>
      <c r="R1174" s="63"/>
      <c r="S1174" s="63"/>
      <c r="T1174" s="63"/>
      <c r="U1174" s="1227"/>
      <c r="V1174" s="63">
        <f t="shared" si="439"/>
        <v>0</v>
      </c>
      <c r="W1174" s="63"/>
      <c r="X1174" s="63"/>
      <c r="Y1174" s="63"/>
      <c r="Z1174" s="63"/>
      <c r="AA1174" s="150"/>
    </row>
    <row r="1175" spans="1:27" ht="15" customHeight="1" x14ac:dyDescent="0.25">
      <c r="A1175" s="150">
        <v>1</v>
      </c>
      <c r="B1175" s="150">
        <v>1</v>
      </c>
      <c r="C1175" s="519" t="s">
        <v>449</v>
      </c>
      <c r="D1175" s="519"/>
      <c r="E1175" s="555">
        <v>6641</v>
      </c>
      <c r="F1175" s="173">
        <f>ROUND(E1175/12*$C$4,0)</f>
        <v>2214</v>
      </c>
      <c r="G1175" s="555">
        <v>2217</v>
      </c>
      <c r="H1175" s="555">
        <f>G1175/F1175*100</f>
        <v>100.13550135501355</v>
      </c>
      <c r="I1175" s="206"/>
      <c r="J1175" s="206"/>
      <c r="K1175" s="579"/>
      <c r="L1175" s="579"/>
      <c r="M1175" s="579"/>
      <c r="N1175" s="579"/>
      <c r="O1175" s="579"/>
      <c r="P1175" s="579"/>
      <c r="Q1175" s="63"/>
      <c r="R1175" s="63"/>
      <c r="S1175" s="63"/>
      <c r="T1175" s="63"/>
      <c r="U1175" s="1227"/>
      <c r="V1175" s="63">
        <f t="shared" si="439"/>
        <v>0</v>
      </c>
      <c r="W1175" s="63"/>
      <c r="X1175" s="63"/>
      <c r="Y1175" s="63"/>
      <c r="Z1175" s="63"/>
      <c r="AA1175" s="150"/>
    </row>
    <row r="1176" spans="1:27" ht="15" customHeight="1" x14ac:dyDescent="0.25">
      <c r="A1176" s="150">
        <v>1</v>
      </c>
      <c r="B1176" s="150">
        <v>1</v>
      </c>
      <c r="C1176" s="519" t="s">
        <v>613</v>
      </c>
      <c r="D1176" s="519"/>
      <c r="E1176" s="555">
        <v>55000</v>
      </c>
      <c r="F1176" s="173">
        <f>ROUND(E1176/12*$C$4,0)</f>
        <v>18333</v>
      </c>
      <c r="G1176" s="555">
        <v>18436</v>
      </c>
      <c r="H1176" s="555">
        <f>G1176/F1176*100</f>
        <v>100.56182839687995</v>
      </c>
      <c r="I1176" s="206"/>
      <c r="J1176" s="206"/>
      <c r="K1176" s="579"/>
      <c r="L1176" s="579"/>
      <c r="M1176" s="579"/>
      <c r="N1176" s="579"/>
      <c r="O1176" s="579"/>
      <c r="P1176" s="579"/>
      <c r="Q1176" s="63"/>
      <c r="R1176" s="63"/>
      <c r="S1176" s="63"/>
      <c r="T1176" s="63"/>
      <c r="U1176" s="1227"/>
      <c r="V1176" s="63">
        <f t="shared" si="439"/>
        <v>0</v>
      </c>
      <c r="W1176" s="63"/>
      <c r="X1176" s="63"/>
      <c r="Y1176" s="63"/>
      <c r="Z1176" s="63"/>
      <c r="AA1176" s="150"/>
    </row>
    <row r="1177" spans="1:27" ht="26.25" customHeight="1" x14ac:dyDescent="0.25">
      <c r="A1177" s="150">
        <v>1</v>
      </c>
      <c r="B1177" s="150">
        <v>1</v>
      </c>
      <c r="C1177" s="519" t="s">
        <v>441</v>
      </c>
      <c r="D1177" s="519"/>
      <c r="E1177" s="555"/>
      <c r="F1177" s="173">
        <f>ROUND(E1177/12*$C$4,0)</f>
        <v>0</v>
      </c>
      <c r="G1177" s="555"/>
      <c r="H1177" s="555"/>
      <c r="I1177" s="206"/>
      <c r="J1177" s="206"/>
      <c r="K1177" s="579"/>
      <c r="L1177" s="579"/>
      <c r="M1177" s="579"/>
      <c r="N1177" s="579"/>
      <c r="O1177" s="579"/>
      <c r="P1177" s="579"/>
      <c r="Q1177" s="63"/>
      <c r="R1177" s="63"/>
      <c r="S1177" s="63"/>
      <c r="T1177" s="63"/>
      <c r="U1177" s="1227"/>
      <c r="V1177" s="63">
        <f t="shared" si="439"/>
        <v>0</v>
      </c>
      <c r="W1177" s="63"/>
      <c r="X1177" s="63"/>
      <c r="Y1177" s="63"/>
      <c r="Z1177" s="63"/>
      <c r="AA1177" s="150"/>
    </row>
    <row r="1178" spans="1:27" ht="36.75" customHeight="1" x14ac:dyDescent="0.25">
      <c r="A1178" s="150">
        <v>1</v>
      </c>
      <c r="B1178" s="150">
        <v>1</v>
      </c>
      <c r="C1178" s="625" t="s">
        <v>172</v>
      </c>
      <c r="D1178" s="625"/>
      <c r="E1178" s="498">
        <f>SUM(E1171+E1176*3.2)</f>
        <v>186041</v>
      </c>
      <c r="F1178" s="197">
        <f>SUM(F1171+F1176*3.2)</f>
        <v>62012.600000000006</v>
      </c>
      <c r="G1178" s="498">
        <f>SUM(G1171+G1176*3.2)</f>
        <v>62247.200000000004</v>
      </c>
      <c r="H1178" s="498">
        <f>G1178/F1178*100</f>
        <v>100.37831021437577</v>
      </c>
      <c r="I1178" s="206"/>
      <c r="J1178" s="206"/>
      <c r="K1178" s="579"/>
      <c r="L1178" s="579"/>
      <c r="M1178" s="579"/>
      <c r="N1178" s="579"/>
      <c r="O1178" s="579"/>
      <c r="P1178" s="579"/>
      <c r="Q1178" s="85">
        <v>48606.220004761431</v>
      </c>
      <c r="R1178" s="85">
        <v>48606.220004761431</v>
      </c>
      <c r="S1178" s="85">
        <v>48606.220004761431</v>
      </c>
      <c r="T1178" s="85">
        <v>48606.220004761431</v>
      </c>
      <c r="U1178" s="2164">
        <f>Q1178/12*$C$4+(R1178-Q1178)/11*3+(S1178-R1178)/10*2+(T1178-S1178)/9*1</f>
        <v>16202.073334920477</v>
      </c>
      <c r="V1178" s="85">
        <f t="shared" ref="V1178" si="449">Z1178-Y1178-W1178</f>
        <v>16202.07332</v>
      </c>
      <c r="W1178" s="85"/>
      <c r="X1178" s="85">
        <f>V1178-U1178</f>
        <v>-1.492047704232391E-5</v>
      </c>
      <c r="Y1178" s="85">
        <v>-27.751279999999998</v>
      </c>
      <c r="Z1178" s="85">
        <v>16174.322039999999</v>
      </c>
    </row>
    <row r="1179" spans="1:27" ht="21.75" customHeight="1" x14ac:dyDescent="0.25">
      <c r="A1179" s="150">
        <v>1</v>
      </c>
      <c r="B1179" s="150">
        <v>1</v>
      </c>
      <c r="C1179" s="600" t="s">
        <v>450</v>
      </c>
      <c r="D1179" s="519"/>
      <c r="E1179" s="555"/>
      <c r="F1179" s="173"/>
      <c r="G1179" s="555"/>
      <c r="H1179" s="555"/>
      <c r="I1179" s="206"/>
      <c r="J1179" s="206"/>
      <c r="K1179" s="579"/>
      <c r="L1179" s="579"/>
      <c r="M1179" s="579"/>
      <c r="N1179" s="579"/>
      <c r="O1179" s="579"/>
      <c r="P1179" s="579"/>
      <c r="Q1179" s="63"/>
      <c r="R1179" s="63"/>
      <c r="S1179" s="63"/>
      <c r="T1179" s="63"/>
      <c r="U1179" s="1227"/>
      <c r="V1179" s="63">
        <f t="shared" si="439"/>
        <v>0</v>
      </c>
      <c r="W1179" s="63"/>
      <c r="X1179" s="63"/>
      <c r="Y1179" s="63"/>
      <c r="Z1179" s="63"/>
      <c r="AA1179" s="150"/>
    </row>
    <row r="1180" spans="1:27" ht="15" customHeight="1" x14ac:dyDescent="0.25">
      <c r="A1180" s="150">
        <v>1</v>
      </c>
      <c r="B1180" s="150">
        <v>1</v>
      </c>
      <c r="C1180" s="519" t="s">
        <v>203</v>
      </c>
      <c r="D1180" s="519"/>
      <c r="E1180" s="555">
        <f>SUM(E1182,E1185)</f>
        <v>62624</v>
      </c>
      <c r="F1180" s="173">
        <f>SUM(F1182,F1185)</f>
        <v>20874</v>
      </c>
      <c r="G1180" s="555">
        <f>SUM(G1182,G1185)</f>
        <v>17279</v>
      </c>
      <c r="H1180" s="555">
        <f>G1180/F1180*100</f>
        <v>82.777618089489309</v>
      </c>
      <c r="I1180" s="206"/>
      <c r="J1180" s="206"/>
      <c r="K1180" s="579"/>
      <c r="L1180" s="579"/>
      <c r="M1180" s="579"/>
      <c r="N1180" s="579"/>
      <c r="O1180" s="579"/>
      <c r="P1180" s="579"/>
      <c r="Q1180" s="63"/>
      <c r="R1180" s="63"/>
      <c r="S1180" s="63"/>
      <c r="T1180" s="63"/>
      <c r="U1180" s="1227"/>
      <c r="V1180" s="63">
        <f t="shared" si="439"/>
        <v>0</v>
      </c>
      <c r="W1180" s="63"/>
      <c r="X1180" s="63"/>
      <c r="Y1180" s="63"/>
      <c r="Z1180" s="63"/>
      <c r="AA1180" s="150"/>
    </row>
    <row r="1181" spans="1:27" ht="39.75" customHeight="1" x14ac:dyDescent="0.25">
      <c r="A1181" s="150">
        <v>1</v>
      </c>
      <c r="B1181" s="150">
        <v>1</v>
      </c>
      <c r="C1181" s="519" t="s">
        <v>446</v>
      </c>
      <c r="D1181" s="519"/>
      <c r="E1181" s="555"/>
      <c r="F1181" s="173"/>
      <c r="G1181" s="555"/>
      <c r="H1181" s="555"/>
      <c r="I1181" s="206"/>
      <c r="J1181" s="206"/>
      <c r="K1181" s="579"/>
      <c r="L1181" s="579"/>
      <c r="M1181" s="579"/>
      <c r="N1181" s="579"/>
      <c r="O1181" s="579"/>
      <c r="P1181" s="579"/>
      <c r="Q1181" s="63"/>
      <c r="R1181" s="63"/>
      <c r="S1181" s="63"/>
      <c r="T1181" s="63"/>
      <c r="U1181" s="1227"/>
      <c r="V1181" s="63">
        <f t="shared" si="439"/>
        <v>0</v>
      </c>
      <c r="W1181" s="63"/>
      <c r="X1181" s="63"/>
      <c r="Y1181" s="63"/>
      <c r="Z1181" s="63"/>
      <c r="AA1181" s="150"/>
    </row>
    <row r="1182" spans="1:27" ht="51.75" customHeight="1" x14ac:dyDescent="0.25">
      <c r="A1182" s="150">
        <v>1</v>
      </c>
      <c r="B1182" s="150">
        <v>1</v>
      </c>
      <c r="C1182" s="519" t="s">
        <v>451</v>
      </c>
      <c r="D1182" s="519"/>
      <c r="E1182" s="555">
        <f>SUM(E1183:E1184)</f>
        <v>744</v>
      </c>
      <c r="F1182" s="173">
        <f>SUM(F1183:F1184)</f>
        <v>248</v>
      </c>
      <c r="G1182" s="555">
        <f>SUM(G1183:G1184)</f>
        <v>757</v>
      </c>
      <c r="H1182" s="555">
        <f t="shared" ref="H1182:H1187" si="450">G1182/F1182*100</f>
        <v>305.24193548387098</v>
      </c>
      <c r="I1182" s="206"/>
      <c r="J1182" s="206"/>
      <c r="K1182" s="579"/>
      <c r="L1182" s="579"/>
      <c r="M1182" s="579"/>
      <c r="N1182" s="579"/>
      <c r="O1182" s="579"/>
      <c r="P1182" s="579"/>
      <c r="Q1182" s="63"/>
      <c r="R1182" s="63"/>
      <c r="S1182" s="63"/>
      <c r="T1182" s="63"/>
      <c r="U1182" s="1227"/>
      <c r="V1182" s="63">
        <f t="shared" si="439"/>
        <v>0</v>
      </c>
      <c r="W1182" s="63"/>
      <c r="X1182" s="63"/>
      <c r="Y1182" s="63"/>
      <c r="Z1182" s="63"/>
      <c r="AA1182" s="150"/>
    </row>
    <row r="1183" spans="1:27" ht="38.25" customHeight="1" x14ac:dyDescent="0.25">
      <c r="A1183" s="150">
        <v>1</v>
      </c>
      <c r="B1183" s="150">
        <v>1</v>
      </c>
      <c r="C1183" s="519" t="s">
        <v>502</v>
      </c>
      <c r="D1183" s="519"/>
      <c r="E1183" s="555">
        <v>271</v>
      </c>
      <c r="F1183" s="173">
        <f>ROUND(E1183/12*$C$4,0)</f>
        <v>90</v>
      </c>
      <c r="G1183" s="555">
        <v>243</v>
      </c>
      <c r="H1183" s="555">
        <f t="shared" si="450"/>
        <v>270</v>
      </c>
      <c r="I1183" s="206"/>
      <c r="J1183" s="206"/>
      <c r="K1183" s="579"/>
      <c r="L1183" s="579"/>
      <c r="M1183" s="579"/>
      <c r="N1183" s="579"/>
      <c r="O1183" s="579"/>
      <c r="P1183" s="579"/>
      <c r="Q1183" s="63"/>
      <c r="R1183" s="63"/>
      <c r="S1183" s="63"/>
      <c r="T1183" s="63"/>
      <c r="U1183" s="1227"/>
      <c r="V1183" s="63">
        <f t="shared" si="439"/>
        <v>0</v>
      </c>
      <c r="W1183" s="63"/>
      <c r="X1183" s="63"/>
      <c r="Y1183" s="63"/>
      <c r="Z1183" s="63"/>
      <c r="AA1183" s="150"/>
    </row>
    <row r="1184" spans="1:27" ht="54" customHeight="1" x14ac:dyDescent="0.25">
      <c r="A1184" s="150">
        <v>1</v>
      </c>
      <c r="B1184" s="150">
        <v>1</v>
      </c>
      <c r="C1184" s="519" t="s">
        <v>503</v>
      </c>
      <c r="D1184" s="519"/>
      <c r="E1184" s="555">
        <v>473</v>
      </c>
      <c r="F1184" s="173">
        <f>ROUND(E1184/12*$C$4,0)</f>
        <v>158</v>
      </c>
      <c r="G1184" s="555">
        <v>514</v>
      </c>
      <c r="H1184" s="555">
        <f t="shared" si="450"/>
        <v>325.31645569620252</v>
      </c>
      <c r="I1184" s="206"/>
      <c r="J1184" s="206"/>
      <c r="K1184" s="579"/>
      <c r="L1184" s="579"/>
      <c r="M1184" s="579"/>
      <c r="N1184" s="579"/>
      <c r="O1184" s="579"/>
      <c r="P1184" s="579"/>
      <c r="Q1184" s="63"/>
      <c r="R1184" s="63"/>
      <c r="S1184" s="63"/>
      <c r="T1184" s="63"/>
      <c r="U1184" s="1227"/>
      <c r="V1184" s="63">
        <f t="shared" si="439"/>
        <v>0</v>
      </c>
      <c r="W1184" s="63"/>
      <c r="X1184" s="63"/>
      <c r="Y1184" s="63"/>
      <c r="Z1184" s="63"/>
      <c r="AA1184" s="150"/>
    </row>
    <row r="1185" spans="1:27" ht="59.25" customHeight="1" x14ac:dyDescent="0.25">
      <c r="A1185" s="150">
        <v>1</v>
      </c>
      <c r="B1185" s="150">
        <v>1</v>
      </c>
      <c r="C1185" s="519" t="s">
        <v>454</v>
      </c>
      <c r="D1185" s="519"/>
      <c r="E1185" s="555">
        <f>SUM(E1186:E1187)</f>
        <v>61880</v>
      </c>
      <c r="F1185" s="173">
        <f>SUM(F1186:F1187)</f>
        <v>20626</v>
      </c>
      <c r="G1185" s="555">
        <f>SUM(G1186:G1187)</f>
        <v>16522</v>
      </c>
      <c r="H1185" s="555">
        <f t="shared" si="450"/>
        <v>80.102782895374773</v>
      </c>
      <c r="I1185" s="206"/>
      <c r="J1185" s="206"/>
      <c r="K1185" s="579"/>
      <c r="L1185" s="579"/>
      <c r="M1185" s="579"/>
      <c r="N1185" s="579"/>
      <c r="O1185" s="579"/>
      <c r="P1185" s="579"/>
      <c r="Q1185" s="63"/>
      <c r="R1185" s="63"/>
      <c r="S1185" s="63"/>
      <c r="T1185" s="63"/>
      <c r="U1185" s="1227"/>
      <c r="V1185" s="63">
        <f t="shared" si="439"/>
        <v>0</v>
      </c>
      <c r="W1185" s="63"/>
      <c r="X1185" s="63"/>
      <c r="Y1185" s="63"/>
      <c r="Z1185" s="63"/>
      <c r="AA1185" s="150"/>
    </row>
    <row r="1186" spans="1:27" ht="55.5" customHeight="1" x14ac:dyDescent="0.25">
      <c r="A1186" s="150">
        <v>1</v>
      </c>
      <c r="B1186" s="150">
        <v>1</v>
      </c>
      <c r="C1186" s="519" t="s">
        <v>638</v>
      </c>
      <c r="D1186" s="519"/>
      <c r="E1186" s="555">
        <v>59530</v>
      </c>
      <c r="F1186" s="173">
        <f t="shared" ref="F1186:F1189" si="451">ROUND(E1186/12*$C$4,0)</f>
        <v>19843</v>
      </c>
      <c r="G1186" s="555">
        <v>13818</v>
      </c>
      <c r="H1186" s="555">
        <f t="shared" si="450"/>
        <v>69.636647684321929</v>
      </c>
      <c r="I1186" s="206"/>
      <c r="J1186" s="206"/>
      <c r="K1186" s="579"/>
      <c r="L1186" s="579"/>
      <c r="M1186" s="579"/>
      <c r="N1186" s="579"/>
      <c r="O1186" s="579"/>
      <c r="P1186" s="579"/>
      <c r="Q1186" s="63"/>
      <c r="R1186" s="63"/>
      <c r="S1186" s="63"/>
      <c r="T1186" s="63"/>
      <c r="U1186" s="1227"/>
      <c r="V1186" s="63">
        <f t="shared" si="439"/>
        <v>0</v>
      </c>
      <c r="W1186" s="63"/>
      <c r="X1186" s="63"/>
      <c r="Y1186" s="63"/>
      <c r="Z1186" s="63"/>
      <c r="AA1186" s="150"/>
    </row>
    <row r="1187" spans="1:27" ht="40.5" customHeight="1" x14ac:dyDescent="0.25">
      <c r="A1187" s="150">
        <v>1</v>
      </c>
      <c r="B1187" s="150">
        <v>1</v>
      </c>
      <c r="C1187" s="519" t="s">
        <v>467</v>
      </c>
      <c r="D1187" s="519"/>
      <c r="E1187" s="555">
        <v>2350</v>
      </c>
      <c r="F1187" s="173">
        <f t="shared" si="451"/>
        <v>783</v>
      </c>
      <c r="G1187" s="555">
        <v>2704</v>
      </c>
      <c r="H1187" s="555">
        <f t="shared" si="450"/>
        <v>345.33844189016605</v>
      </c>
      <c r="I1187" s="206"/>
      <c r="J1187" s="206"/>
      <c r="K1187" s="579"/>
      <c r="L1187" s="579"/>
      <c r="M1187" s="579"/>
      <c r="N1187" s="579"/>
      <c r="O1187" s="579"/>
      <c r="P1187" s="579"/>
      <c r="Q1187" s="63"/>
      <c r="R1187" s="63"/>
      <c r="S1187" s="63"/>
      <c r="T1187" s="63"/>
      <c r="U1187" s="1227"/>
      <c r="V1187" s="63">
        <f t="shared" si="439"/>
        <v>0</v>
      </c>
      <c r="W1187" s="63"/>
      <c r="X1187" s="63"/>
      <c r="Y1187" s="63"/>
      <c r="Z1187" s="63"/>
      <c r="AA1187" s="150"/>
    </row>
    <row r="1188" spans="1:27" ht="30" customHeight="1" x14ac:dyDescent="0.25">
      <c r="A1188" s="150">
        <v>1</v>
      </c>
      <c r="B1188" s="150">
        <v>1</v>
      </c>
      <c r="C1188" s="519" t="s">
        <v>160</v>
      </c>
      <c r="D1188" s="519"/>
      <c r="E1188" s="555"/>
      <c r="F1188" s="173">
        <f t="shared" si="451"/>
        <v>0</v>
      </c>
      <c r="G1188" s="173"/>
      <c r="H1188" s="173"/>
      <c r="I1188" s="206"/>
      <c r="J1188" s="206"/>
      <c r="K1188" s="579"/>
      <c r="L1188" s="579"/>
      <c r="M1188" s="579"/>
      <c r="N1188" s="579"/>
      <c r="O1188" s="579"/>
      <c r="P1188" s="579"/>
      <c r="Q1188" s="63"/>
      <c r="R1188" s="63"/>
      <c r="S1188" s="63"/>
      <c r="T1188" s="63"/>
      <c r="U1188" s="1227"/>
      <c r="V1188" s="63">
        <f t="shared" si="439"/>
        <v>0</v>
      </c>
      <c r="W1188" s="63"/>
      <c r="X1188" s="63"/>
      <c r="Y1188" s="63"/>
      <c r="Z1188" s="63"/>
      <c r="AA1188" s="150"/>
    </row>
    <row r="1189" spans="1:27" ht="28.5" customHeight="1" x14ac:dyDescent="0.25">
      <c r="A1189" s="150">
        <v>1</v>
      </c>
      <c r="B1189" s="150">
        <v>1</v>
      </c>
      <c r="C1189" s="519" t="s">
        <v>161</v>
      </c>
      <c r="D1189" s="519"/>
      <c r="E1189" s="555">
        <v>13728</v>
      </c>
      <c r="F1189" s="173">
        <f t="shared" si="451"/>
        <v>4576</v>
      </c>
      <c r="G1189" s="173">
        <v>4487</v>
      </c>
      <c r="H1189" s="173">
        <f>G1189/F1189*100</f>
        <v>98.055069930069934</v>
      </c>
      <c r="I1189" s="206"/>
      <c r="J1189" s="206"/>
      <c r="K1189" s="579"/>
      <c r="L1189" s="579"/>
      <c r="M1189" s="579"/>
      <c r="N1189" s="579"/>
      <c r="O1189" s="579"/>
      <c r="P1189" s="579"/>
      <c r="Q1189" s="63"/>
      <c r="R1189" s="63"/>
      <c r="S1189" s="63"/>
      <c r="T1189" s="63"/>
      <c r="U1189" s="1227"/>
      <c r="V1189" s="63">
        <f t="shared" si="439"/>
        <v>0</v>
      </c>
      <c r="W1189" s="63"/>
      <c r="X1189" s="63"/>
      <c r="Y1189" s="63"/>
      <c r="Z1189" s="63"/>
      <c r="AA1189" s="150"/>
    </row>
    <row r="1190" spans="1:27" ht="15" customHeight="1" x14ac:dyDescent="0.25">
      <c r="A1190" s="150">
        <v>1</v>
      </c>
      <c r="B1190" s="150">
        <v>1</v>
      </c>
      <c r="C1190" s="667" t="s">
        <v>169</v>
      </c>
      <c r="D1190" s="667"/>
      <c r="E1190" s="630">
        <f>SUM(E1189,E1180)</f>
        <v>76352</v>
      </c>
      <c r="F1190" s="237">
        <f>SUM(F1189,F1180)</f>
        <v>25450</v>
      </c>
      <c r="G1190" s="237">
        <f>SUM(G1189,G1180)</f>
        <v>21766</v>
      </c>
      <c r="H1190" s="237">
        <f>G1190/F1190*100</f>
        <v>85.524557956777997</v>
      </c>
      <c r="I1190" s="483"/>
      <c r="J1190" s="483"/>
      <c r="K1190" s="580"/>
      <c r="L1190" s="580"/>
      <c r="M1190" s="580"/>
      <c r="N1190" s="580"/>
      <c r="O1190" s="580"/>
      <c r="P1190" s="580"/>
      <c r="Q1190" s="85">
        <v>36195.073699999994</v>
      </c>
      <c r="R1190" s="85">
        <v>36195.073699999994</v>
      </c>
      <c r="S1190" s="85">
        <v>36195.073699999994</v>
      </c>
      <c r="T1190" s="85">
        <v>36195.073699999994</v>
      </c>
      <c r="U1190" s="1229">
        <f>Q1190/12*$C$4+(R1190-Q1190)/11*3+(S1190-R1190)/10*2+(T1190-S1190)/9*1</f>
        <v>12065.024566666665</v>
      </c>
      <c r="V1190" s="85">
        <f t="shared" ref="V1190" si="452">Z1190-Y1190-W1190</f>
        <v>11816.75122</v>
      </c>
      <c r="W1190" s="85"/>
      <c r="X1190" s="85">
        <f>V1190-U1190</f>
        <v>-248.27334666666502</v>
      </c>
      <c r="Y1190" s="85">
        <v>-16.140009999999997</v>
      </c>
      <c r="Z1190" s="85">
        <v>11800.611210000001</v>
      </c>
      <c r="AA1190" s="150"/>
    </row>
    <row r="1191" spans="1:27" ht="15" customHeight="1" x14ac:dyDescent="0.25">
      <c r="A1191" s="150">
        <v>1</v>
      </c>
      <c r="B1191" s="150">
        <v>1</v>
      </c>
      <c r="C1191" s="213" t="s">
        <v>170</v>
      </c>
      <c r="D1191" s="213"/>
      <c r="E1191" s="560">
        <f>SUM(E1190,E1178)</f>
        <v>262393</v>
      </c>
      <c r="F1191" s="560">
        <f>SUM(F1190,F1178)</f>
        <v>87462.6</v>
      </c>
      <c r="G1191" s="560">
        <f>SUM(G1190,G1178)</f>
        <v>84013.200000000012</v>
      </c>
      <c r="H1191" s="560">
        <f>G1191/F1191*100</f>
        <v>96.056142854202832</v>
      </c>
      <c r="I1191" s="488"/>
      <c r="J1191" s="488"/>
      <c r="K1191" s="632"/>
      <c r="L1191" s="632"/>
      <c r="M1191" s="632"/>
      <c r="N1191" s="632"/>
      <c r="O1191" s="632"/>
      <c r="P1191" s="632"/>
      <c r="Q1191" s="85">
        <f>SUM(Q1190,Q1178)</f>
        <v>84801.293704761425</v>
      </c>
      <c r="R1191" s="85">
        <f t="shared" ref="R1191:Z1191" si="453">SUM(R1190,R1178)</f>
        <v>84801.293704761425</v>
      </c>
      <c r="S1191" s="85">
        <f t="shared" ref="S1191:T1191" si="454">SUM(S1190,S1178)</f>
        <v>84801.293704761425</v>
      </c>
      <c r="T1191" s="85">
        <f t="shared" si="454"/>
        <v>84801.293704761425</v>
      </c>
      <c r="U1191" s="85">
        <f>SUM(U1190,U1178)</f>
        <v>28267.097901587142</v>
      </c>
      <c r="V1191" s="85">
        <f t="shared" si="453"/>
        <v>28018.824540000001</v>
      </c>
      <c r="W1191" s="85">
        <f t="shared" si="453"/>
        <v>0</v>
      </c>
      <c r="X1191" s="85">
        <f t="shared" si="453"/>
        <v>-248.27336158714206</v>
      </c>
      <c r="Y1191" s="85">
        <f t="shared" si="453"/>
        <v>-43.891289999999998</v>
      </c>
      <c r="Z1191" s="85">
        <f t="shared" si="453"/>
        <v>27974.933250000002</v>
      </c>
      <c r="AA1191" s="150"/>
    </row>
    <row r="1192" spans="1:27" ht="15" customHeight="1" x14ac:dyDescent="0.25">
      <c r="A1192" s="150">
        <v>1</v>
      </c>
      <c r="B1192" s="150">
        <v>1</v>
      </c>
      <c r="C1192" s="360" t="s">
        <v>31</v>
      </c>
      <c r="D1192" s="216"/>
      <c r="E1192" s="491"/>
      <c r="F1192" s="491"/>
      <c r="G1192" s="491"/>
      <c r="H1192" s="491"/>
      <c r="I1192" s="493"/>
      <c r="J1192" s="493"/>
      <c r="K1192" s="495"/>
      <c r="L1192" s="495"/>
      <c r="M1192" s="495"/>
      <c r="N1192" s="495"/>
      <c r="O1192" s="495"/>
      <c r="P1192" s="495"/>
      <c r="Q1192" s="72"/>
      <c r="R1192" s="72"/>
      <c r="S1192" s="72"/>
      <c r="T1192" s="72"/>
      <c r="U1192" s="1230"/>
      <c r="V1192" s="72">
        <f t="shared" si="439"/>
        <v>0</v>
      </c>
      <c r="W1192" s="72"/>
      <c r="X1192" s="72"/>
      <c r="Y1192" s="72"/>
      <c r="Z1192" s="72"/>
      <c r="AA1192" s="150"/>
    </row>
    <row r="1193" spans="1:27" ht="15" customHeight="1" x14ac:dyDescent="0.25">
      <c r="A1193" s="150">
        <v>1</v>
      </c>
      <c r="B1193" s="150">
        <v>1</v>
      </c>
      <c r="C1193" s="306" t="s">
        <v>150</v>
      </c>
      <c r="D1193" s="306"/>
      <c r="E1193" s="470"/>
      <c r="F1193" s="470"/>
      <c r="G1193" s="470"/>
      <c r="H1193" s="470"/>
      <c r="I1193" s="206"/>
      <c r="J1193" s="206"/>
      <c r="K1193" s="498"/>
      <c r="L1193" s="498"/>
      <c r="M1193" s="498"/>
      <c r="N1193" s="498"/>
      <c r="O1193" s="498"/>
      <c r="P1193" s="498"/>
      <c r="Q1193" s="63"/>
      <c r="R1193" s="63"/>
      <c r="S1193" s="63"/>
      <c r="T1193" s="63"/>
      <c r="U1193" s="1227"/>
      <c r="V1193" s="63">
        <f t="shared" si="439"/>
        <v>0</v>
      </c>
      <c r="W1193" s="63"/>
      <c r="X1193" s="63"/>
      <c r="Y1193" s="63"/>
      <c r="Z1193" s="63"/>
      <c r="AA1193" s="150"/>
    </row>
    <row r="1194" spans="1:27" s="177" customFormat="1" ht="15" customHeight="1" x14ac:dyDescent="0.25">
      <c r="A1194" s="150">
        <v>1</v>
      </c>
      <c r="B1194" s="150">
        <v>1</v>
      </c>
      <c r="C1194" s="231" t="s">
        <v>189</v>
      </c>
      <c r="D1194" s="205">
        <v>240</v>
      </c>
      <c r="E1194" s="470">
        <v>772</v>
      </c>
      <c r="F1194" s="173">
        <f>ROUND(E1194/12*$C$4,0)</f>
        <v>257</v>
      </c>
      <c r="G1194" s="173">
        <v>257</v>
      </c>
      <c r="H1194" s="173">
        <f>G1194/F1194*100</f>
        <v>100</v>
      </c>
      <c r="I1194" s="206">
        <v>8</v>
      </c>
      <c r="J1194" s="174">
        <f>M1194/G1194</f>
        <v>8.0116731517509727</v>
      </c>
      <c r="K1194" s="175">
        <f>ROUND(E1194*I1194,0)</f>
        <v>6176</v>
      </c>
      <c r="L1194" s="175">
        <f>ROUND(F1194*I1194,0)</f>
        <v>2056</v>
      </c>
      <c r="M1194" s="175">
        <v>2059</v>
      </c>
      <c r="N1194" s="175">
        <f>M1194/L1194*100</f>
        <v>100.14591439688716</v>
      </c>
      <c r="O1194" s="175">
        <f>ROUND(K1194/D1194,0)</f>
        <v>26</v>
      </c>
      <c r="P1194" s="175">
        <f>M1194/$C$4*12/O1194</f>
        <v>237.57692307692307</v>
      </c>
      <c r="Q1194" s="63"/>
      <c r="R1194" s="63"/>
      <c r="S1194" s="63"/>
      <c r="T1194" s="63"/>
      <c r="U1194" s="1227">
        <f>Q1194/12</f>
        <v>0</v>
      </c>
      <c r="V1194" s="63">
        <f t="shared" si="439"/>
        <v>0</v>
      </c>
      <c r="W1194" s="63"/>
      <c r="X1194" s="63">
        <f>V1194-U1194</f>
        <v>0</v>
      </c>
      <c r="Y1194" s="63"/>
      <c r="Z1194" s="63"/>
    </row>
    <row r="1195" spans="1:27" ht="29.25" customHeight="1" x14ac:dyDescent="0.25">
      <c r="A1195" s="150">
        <v>1</v>
      </c>
      <c r="B1195" s="150">
        <v>1</v>
      </c>
      <c r="C1195" s="235" t="s">
        <v>254</v>
      </c>
      <c r="D1195" s="499"/>
      <c r="E1195" s="660">
        <f t="shared" ref="E1195:G1196" si="455">SUM(E1194)</f>
        <v>772</v>
      </c>
      <c r="F1195" s="660">
        <f t="shared" si="455"/>
        <v>257</v>
      </c>
      <c r="G1195" s="660">
        <f t="shared" si="455"/>
        <v>257</v>
      </c>
      <c r="H1195" s="237">
        <f>G1195/F1195*100</f>
        <v>100</v>
      </c>
      <c r="I1195" s="483">
        <f>IF(E1195=0,0,K1195/E1195)</f>
        <v>8</v>
      </c>
      <c r="J1195" s="212">
        <f>M1195/G1195</f>
        <v>8.0116731517509727</v>
      </c>
      <c r="K1195" s="266">
        <f t="shared" ref="K1195:O1196" si="456">SUM(K1194)</f>
        <v>6176</v>
      </c>
      <c r="L1195" s="266">
        <f t="shared" si="456"/>
        <v>2056</v>
      </c>
      <c r="M1195" s="266">
        <f t="shared" si="456"/>
        <v>2059</v>
      </c>
      <c r="N1195" s="266">
        <f>M1195/L1195*100</f>
        <v>100.14591439688716</v>
      </c>
      <c r="O1195" s="266">
        <f>SUM(O1194)</f>
        <v>26</v>
      </c>
      <c r="P1195" s="181">
        <f>M1195/$C$4*12/O1195</f>
        <v>237.57692307692307</v>
      </c>
      <c r="Q1195" s="83"/>
      <c r="R1195" s="83"/>
      <c r="S1195" s="83"/>
      <c r="T1195" s="83"/>
      <c r="U1195" s="1228"/>
      <c r="V1195" s="83">
        <f t="shared" si="439"/>
        <v>0</v>
      </c>
      <c r="W1195" s="83"/>
      <c r="X1195" s="83"/>
      <c r="Y1195" s="83"/>
      <c r="Z1195" s="83"/>
      <c r="AA1195" s="150"/>
    </row>
    <row r="1196" spans="1:27" ht="15" customHeight="1" thickBot="1" x14ac:dyDescent="0.3">
      <c r="A1196" s="150">
        <v>1</v>
      </c>
      <c r="B1196" s="150">
        <v>1</v>
      </c>
      <c r="C1196" s="238" t="s">
        <v>488</v>
      </c>
      <c r="D1196" s="238"/>
      <c r="E1196" s="500">
        <f t="shared" si="455"/>
        <v>772</v>
      </c>
      <c r="F1196" s="500">
        <f t="shared" si="455"/>
        <v>257</v>
      </c>
      <c r="G1196" s="500">
        <f t="shared" si="455"/>
        <v>257</v>
      </c>
      <c r="H1196" s="500">
        <f>G1196/F1196*100</f>
        <v>100</v>
      </c>
      <c r="I1196" s="240">
        <f>IF(E1196=0,0,K1196/E1196)</f>
        <v>8</v>
      </c>
      <c r="J1196" s="704">
        <f>SUM(J1195)</f>
        <v>8.0116731517509727</v>
      </c>
      <c r="K1196" s="500">
        <f t="shared" si="456"/>
        <v>6176</v>
      </c>
      <c r="L1196" s="500">
        <f t="shared" si="456"/>
        <v>2056</v>
      </c>
      <c r="M1196" s="500">
        <f t="shared" si="456"/>
        <v>2059</v>
      </c>
      <c r="N1196" s="243">
        <f>M1196/L1196*100</f>
        <v>100.14591439688716</v>
      </c>
      <c r="O1196" s="281">
        <f t="shared" si="456"/>
        <v>26</v>
      </c>
      <c r="P1196" s="243">
        <f>M1196/$C$4*12/O1196</f>
        <v>237.57692307692307</v>
      </c>
      <c r="Q1196" s="136">
        <v>7432.3496799999994</v>
      </c>
      <c r="R1196" s="136">
        <v>7432.3496799999994</v>
      </c>
      <c r="S1196" s="136">
        <v>7432.3496799999994</v>
      </c>
      <c r="T1196" s="136">
        <v>7432.3496799999994</v>
      </c>
      <c r="U1196" s="1229">
        <f>Q1196/12*$C$4+(R1196-Q1196)/11*3+(S1196-R1196)/10*2+(T1196-S1196)/9*1</f>
        <v>2477.449893333333</v>
      </c>
      <c r="V1196" s="136">
        <f t="shared" si="439"/>
        <v>2448.4154800000001</v>
      </c>
      <c r="W1196" s="136"/>
      <c r="X1196" s="136">
        <f>V1196-U1196</f>
        <v>-29.03441333333285</v>
      </c>
      <c r="Y1196" s="136">
        <v>0</v>
      </c>
      <c r="Z1196" s="136">
        <v>2448.4154800000001</v>
      </c>
      <c r="AA1196" s="150"/>
    </row>
    <row r="1197" spans="1:27" ht="15" customHeight="1" thickBot="1" x14ac:dyDescent="0.3">
      <c r="A1197" s="150">
        <v>1</v>
      </c>
      <c r="B1197" s="150">
        <v>1</v>
      </c>
      <c r="C1197" s="645" t="s">
        <v>17</v>
      </c>
      <c r="D1197" s="645"/>
      <c r="E1197" s="664"/>
      <c r="F1197" s="664"/>
      <c r="G1197" s="664"/>
      <c r="H1197" s="664"/>
      <c r="I1197" s="503"/>
      <c r="J1197" s="503"/>
      <c r="K1197" s="711"/>
      <c r="L1197" s="711"/>
      <c r="M1197" s="711">
        <f>SUM(M1191,M1196)</f>
        <v>2059</v>
      </c>
      <c r="N1197" s="711"/>
      <c r="O1197" s="711"/>
      <c r="P1197" s="711"/>
      <c r="Q1197" s="82">
        <f t="shared" ref="Q1197:Y1197" si="457">SUM(Q1191,Q1196)</f>
        <v>92233.643384761424</v>
      </c>
      <c r="R1197" s="82">
        <f t="shared" ref="R1197:S1197" si="458">SUM(R1191,R1196)</f>
        <v>92233.643384761424</v>
      </c>
      <c r="S1197" s="82">
        <f t="shared" si="458"/>
        <v>92233.643384761424</v>
      </c>
      <c r="T1197" s="82">
        <f t="shared" ref="T1197" si="459">SUM(T1191,T1196)</f>
        <v>92233.643384761424</v>
      </c>
      <c r="U1197" s="1232">
        <f t="shared" si="457"/>
        <v>30744.547794920476</v>
      </c>
      <c r="V1197" s="82">
        <f t="shared" si="439"/>
        <v>30467.240020000001</v>
      </c>
      <c r="W1197" s="82"/>
      <c r="X1197" s="82">
        <f t="shared" si="457"/>
        <v>-277.30777492047491</v>
      </c>
      <c r="Y1197" s="82">
        <f t="shared" si="457"/>
        <v>-43.891289999999998</v>
      </c>
      <c r="Z1197" s="82">
        <f>SUM(Z1191,Z1196)</f>
        <v>30423.348730000002</v>
      </c>
      <c r="AA1197" s="2166"/>
    </row>
    <row r="1198" spans="1:27" ht="15" customHeight="1" x14ac:dyDescent="0.25">
      <c r="A1198" s="150">
        <v>1</v>
      </c>
      <c r="B1198" s="150">
        <v>1</v>
      </c>
      <c r="C1198" s="685"/>
      <c r="D1198" s="685"/>
      <c r="E1198" s="491"/>
      <c r="F1198" s="491"/>
      <c r="G1198" s="491"/>
      <c r="H1198" s="491"/>
      <c r="I1198" s="480"/>
      <c r="J1198" s="480"/>
      <c r="K1198" s="636"/>
      <c r="L1198" s="636"/>
      <c r="M1198" s="636"/>
      <c r="N1198" s="636"/>
      <c r="O1198" s="636"/>
      <c r="P1198" s="636"/>
      <c r="Q1198" s="72"/>
      <c r="R1198" s="72"/>
      <c r="S1198" s="72"/>
      <c r="T1198" s="72"/>
      <c r="U1198" s="1230"/>
      <c r="V1198" s="72">
        <f t="shared" si="439"/>
        <v>0</v>
      </c>
      <c r="W1198" s="72"/>
      <c r="X1198" s="72"/>
      <c r="Y1198" s="72"/>
      <c r="Z1198" s="72"/>
      <c r="AA1198" s="150"/>
    </row>
    <row r="1199" spans="1:27" ht="35.25" customHeight="1" x14ac:dyDescent="0.25">
      <c r="A1199" s="150">
        <v>1</v>
      </c>
      <c r="B1199" s="150">
        <v>1</v>
      </c>
      <c r="C1199" s="1219" t="s">
        <v>479</v>
      </c>
      <c r="D1199" s="609"/>
      <c r="E1199" s="470"/>
      <c r="F1199" s="470"/>
      <c r="G1199" s="470"/>
      <c r="H1199" s="470"/>
      <c r="I1199" s="472"/>
      <c r="J1199" s="472"/>
      <c r="K1199" s="555"/>
      <c r="L1199" s="555"/>
      <c r="M1199" s="555"/>
      <c r="N1199" s="555"/>
      <c r="O1199" s="555"/>
      <c r="P1199" s="555"/>
      <c r="Q1199" s="63"/>
      <c r="R1199" s="63"/>
      <c r="S1199" s="63"/>
      <c r="T1199" s="63"/>
      <c r="U1199" s="1227"/>
      <c r="V1199" s="63">
        <f t="shared" si="439"/>
        <v>0</v>
      </c>
      <c r="W1199" s="63"/>
      <c r="X1199" s="63"/>
      <c r="Y1199" s="63"/>
      <c r="Z1199" s="63"/>
      <c r="AA1199" s="150"/>
    </row>
    <row r="1200" spans="1:27" ht="15" customHeight="1" x14ac:dyDescent="0.25">
      <c r="A1200" s="150">
        <v>1</v>
      </c>
      <c r="B1200" s="150">
        <v>1</v>
      </c>
      <c r="C1200" s="624" t="s">
        <v>450</v>
      </c>
      <c r="D1200" s="624"/>
      <c r="E1200" s="207"/>
      <c r="F1200" s="207"/>
      <c r="G1200" s="207"/>
      <c r="H1200" s="207"/>
      <c r="I1200" s="206"/>
      <c r="J1200" s="206"/>
      <c r="K1200" s="498"/>
      <c r="L1200" s="498"/>
      <c r="M1200" s="498"/>
      <c r="N1200" s="498"/>
      <c r="O1200" s="498"/>
      <c r="P1200" s="498"/>
      <c r="Q1200" s="63"/>
      <c r="R1200" s="63"/>
      <c r="S1200" s="63"/>
      <c r="T1200" s="63"/>
      <c r="U1200" s="1227"/>
      <c r="V1200" s="63">
        <f t="shared" si="439"/>
        <v>0</v>
      </c>
      <c r="W1200" s="63"/>
      <c r="X1200" s="63"/>
      <c r="Y1200" s="63"/>
      <c r="Z1200" s="63"/>
      <c r="AA1200" s="150"/>
    </row>
    <row r="1201" spans="1:27" ht="15" customHeight="1" x14ac:dyDescent="0.25">
      <c r="B1201" s="150">
        <v>1</v>
      </c>
      <c r="C1201" s="638" t="s">
        <v>173</v>
      </c>
      <c r="D1201" s="638"/>
      <c r="E1201" s="470"/>
      <c r="F1201" s="470"/>
      <c r="G1201" s="470"/>
      <c r="H1201" s="207"/>
      <c r="I1201" s="206"/>
      <c r="J1201" s="206"/>
      <c r="K1201" s="498"/>
      <c r="L1201" s="498"/>
      <c r="M1201" s="498"/>
      <c r="N1201" s="498"/>
      <c r="O1201" s="498"/>
      <c r="P1201" s="498"/>
      <c r="Q1201" s="63"/>
      <c r="R1201" s="63"/>
      <c r="S1201" s="63"/>
      <c r="T1201" s="63"/>
      <c r="U1201" s="1227"/>
      <c r="V1201" s="63">
        <f t="shared" si="439"/>
        <v>0</v>
      </c>
      <c r="W1201" s="63"/>
      <c r="X1201" s="63"/>
      <c r="Y1201" s="63"/>
      <c r="Z1201" s="63"/>
      <c r="AA1201" s="150"/>
    </row>
    <row r="1202" spans="1:27" ht="15" customHeight="1" x14ac:dyDescent="0.25">
      <c r="B1202" s="150">
        <v>1</v>
      </c>
      <c r="C1202" s="666" t="s">
        <v>203</v>
      </c>
      <c r="D1202" s="638"/>
      <c r="E1202" s="470">
        <f>E1203/3.8</f>
        <v>6578.9473684210525</v>
      </c>
      <c r="F1202" s="470">
        <f t="shared" ref="F1202:G1202" si="460">F1203/3.8</f>
        <v>2192.8947368421054</v>
      </c>
      <c r="G1202" s="470">
        <f t="shared" si="460"/>
        <v>7509.4078947368425</v>
      </c>
      <c r="H1202" s="207">
        <f t="shared" ref="H1202:H1203" si="461">G1202/F1202*100</f>
        <v>342.44269770790828</v>
      </c>
      <c r="I1202" s="206"/>
      <c r="J1202" s="206"/>
      <c r="K1202" s="498"/>
      <c r="L1202" s="498"/>
      <c r="M1202" s="498"/>
      <c r="N1202" s="498"/>
      <c r="O1202" s="498"/>
      <c r="P1202" s="498"/>
      <c r="Q1202" s="63"/>
      <c r="R1202" s="63"/>
      <c r="S1202" s="63"/>
      <c r="T1202" s="63"/>
      <c r="U1202" s="1227"/>
      <c r="V1202" s="63">
        <f t="shared" si="439"/>
        <v>0</v>
      </c>
      <c r="W1202" s="63"/>
      <c r="X1202" s="63"/>
      <c r="Y1202" s="63"/>
      <c r="Z1202" s="63"/>
      <c r="AA1202" s="150"/>
    </row>
    <row r="1203" spans="1:27" ht="30" customHeight="1" x14ac:dyDescent="0.25">
      <c r="A1203" s="150">
        <v>1</v>
      </c>
      <c r="B1203" s="150">
        <v>1</v>
      </c>
      <c r="C1203" s="519" t="s">
        <v>649</v>
      </c>
      <c r="D1203" s="638"/>
      <c r="E1203" s="470">
        <v>25000</v>
      </c>
      <c r="F1203" s="470">
        <f>ROUND(E1203/12*$C$4,0)</f>
        <v>8333</v>
      </c>
      <c r="G1203" s="470">
        <v>28535.75</v>
      </c>
      <c r="H1203" s="207">
        <f t="shared" si="461"/>
        <v>342.44269770790828</v>
      </c>
      <c r="I1203" s="206"/>
      <c r="J1203" s="206"/>
      <c r="K1203" s="498"/>
      <c r="L1203" s="498"/>
      <c r="M1203" s="498"/>
      <c r="N1203" s="498"/>
      <c r="O1203" s="498"/>
      <c r="P1203" s="498"/>
      <c r="Q1203" s="63"/>
      <c r="R1203" s="63"/>
      <c r="S1203" s="63"/>
      <c r="T1203" s="63"/>
      <c r="U1203" s="1227"/>
      <c r="V1203" s="63">
        <f t="shared" si="439"/>
        <v>0</v>
      </c>
      <c r="W1203" s="63"/>
      <c r="X1203" s="63"/>
      <c r="Y1203" s="63"/>
      <c r="Z1203" s="63"/>
      <c r="AA1203" s="150"/>
    </row>
    <row r="1204" spans="1:27" ht="15" customHeight="1" x14ac:dyDescent="0.25">
      <c r="A1204" s="150">
        <v>1</v>
      </c>
      <c r="B1204" s="150">
        <v>1</v>
      </c>
      <c r="C1204" s="201" t="s">
        <v>160</v>
      </c>
      <c r="D1204" s="201"/>
      <c r="E1204" s="555">
        <f>E1205/3.2/3.8</f>
        <v>16365.46052631579</v>
      </c>
      <c r="F1204" s="173">
        <f t="shared" ref="F1204:G1204" si="462">F1205/3.2/3.8</f>
        <v>5455.1809210526317</v>
      </c>
      <c r="G1204" s="416">
        <f t="shared" si="462"/>
        <v>3787.3560855263158</v>
      </c>
      <c r="H1204" s="173">
        <f>G1204/F1204*100</f>
        <v>69.426773196653343</v>
      </c>
      <c r="I1204" s="206"/>
      <c r="J1204" s="206"/>
      <c r="K1204" s="579"/>
      <c r="L1204" s="579"/>
      <c r="M1204" s="579"/>
      <c r="N1204" s="579"/>
      <c r="O1204" s="579"/>
      <c r="P1204" s="579"/>
      <c r="Q1204" s="63"/>
      <c r="R1204" s="63"/>
      <c r="S1204" s="63"/>
      <c r="T1204" s="63"/>
      <c r="U1204" s="1227"/>
      <c r="V1204" s="63">
        <f t="shared" si="439"/>
        <v>0</v>
      </c>
      <c r="W1204" s="63"/>
      <c r="X1204" s="63"/>
      <c r="Y1204" s="63"/>
      <c r="Z1204" s="63"/>
      <c r="AA1204" s="150"/>
    </row>
    <row r="1205" spans="1:27" ht="30" customHeight="1" x14ac:dyDescent="0.25">
      <c r="A1205" s="150">
        <v>1</v>
      </c>
      <c r="B1205" s="150">
        <v>1</v>
      </c>
      <c r="C1205" s="519" t="s">
        <v>441</v>
      </c>
      <c r="D1205" s="519"/>
      <c r="E1205" s="555">
        <v>199004</v>
      </c>
      <c r="F1205" s="173">
        <f>ROUND(E1205/12*$C$4,0)</f>
        <v>66335</v>
      </c>
      <c r="G1205" s="555">
        <v>46054.25</v>
      </c>
      <c r="H1205" s="555">
        <f>G1205/F1205*100</f>
        <v>69.426773196653343</v>
      </c>
      <c r="I1205" s="206"/>
      <c r="J1205" s="206"/>
      <c r="K1205" s="579"/>
      <c r="L1205" s="579"/>
      <c r="M1205" s="579"/>
      <c r="N1205" s="579"/>
      <c r="O1205" s="579"/>
      <c r="P1205" s="579"/>
      <c r="Q1205" s="63"/>
      <c r="R1205" s="63"/>
      <c r="S1205" s="63"/>
      <c r="T1205" s="63"/>
      <c r="U1205" s="1227"/>
      <c r="V1205" s="63">
        <f t="shared" si="439"/>
        <v>0</v>
      </c>
      <c r="W1205" s="63"/>
      <c r="X1205" s="63"/>
      <c r="Y1205" s="63"/>
      <c r="Z1205" s="63"/>
      <c r="AA1205" s="150"/>
    </row>
    <row r="1206" spans="1:27" ht="15" customHeight="1" x14ac:dyDescent="0.25">
      <c r="A1206" s="150">
        <v>1</v>
      </c>
      <c r="B1206" s="150">
        <v>1</v>
      </c>
      <c r="C1206" s="627" t="s">
        <v>161</v>
      </c>
      <c r="D1206" s="627"/>
      <c r="E1206" s="628"/>
      <c r="F1206" s="628"/>
      <c r="G1206" s="628"/>
      <c r="H1206" s="628"/>
      <c r="I1206" s="483"/>
      <c r="J1206" s="483"/>
      <c r="K1206" s="580"/>
      <c r="L1206" s="580"/>
      <c r="M1206" s="580"/>
      <c r="N1206" s="580"/>
      <c r="O1206" s="580"/>
      <c r="P1206" s="580"/>
      <c r="Q1206" s="83"/>
      <c r="R1206" s="83"/>
      <c r="S1206" s="83"/>
      <c r="T1206" s="83"/>
      <c r="U1206" s="1228"/>
      <c r="V1206" s="83">
        <f t="shared" si="439"/>
        <v>0</v>
      </c>
      <c r="W1206" s="83"/>
      <c r="X1206" s="83"/>
      <c r="Y1206" s="83"/>
      <c r="Z1206" s="83"/>
      <c r="AA1206" s="150"/>
    </row>
    <row r="1207" spans="1:27" ht="15" customHeight="1" thickBot="1" x14ac:dyDescent="0.3">
      <c r="A1207" s="150">
        <v>1</v>
      </c>
      <c r="B1207" s="150">
        <v>1</v>
      </c>
      <c r="C1207" s="411" t="s">
        <v>170</v>
      </c>
      <c r="D1207" s="411"/>
      <c r="E1207" s="500">
        <f>SUM(E1204*3.2+E1202)</f>
        <v>58948.421052631587</v>
      </c>
      <c r="F1207" s="500">
        <f t="shared" ref="F1207:G1207" si="463">SUM(F1204*3.2+F1202)</f>
        <v>19649.47368421053</v>
      </c>
      <c r="G1207" s="500">
        <f t="shared" si="463"/>
        <v>19628.947368421053</v>
      </c>
      <c r="H1207" s="500">
        <f>G1207/F1207*100</f>
        <v>99.895537579686049</v>
      </c>
      <c r="I1207" s="549"/>
      <c r="J1207" s="549"/>
      <c r="K1207" s="712"/>
      <c r="L1207" s="712"/>
      <c r="M1207" s="712"/>
      <c r="N1207" s="712"/>
      <c r="O1207" s="712"/>
      <c r="P1207" s="712"/>
      <c r="Q1207" s="136">
        <v>43918.224240000003</v>
      </c>
      <c r="R1207" s="136">
        <v>43918.224240000003</v>
      </c>
      <c r="S1207" s="136">
        <v>43918.224240000003</v>
      </c>
      <c r="T1207" s="136">
        <v>43918.224240000003</v>
      </c>
      <c r="U1207" s="1229">
        <f>Q1207/12*$C$4+(R1207-Q1207)/11*3+(S1207-R1207)/10*2+(T1207-S1207)/9*1</f>
        <v>14639.408080000001</v>
      </c>
      <c r="V1207" s="136">
        <f t="shared" si="439"/>
        <v>14623.901340000002</v>
      </c>
      <c r="W1207" s="136"/>
      <c r="X1207" s="136">
        <f>V1207-U1207</f>
        <v>-15.506739999998899</v>
      </c>
      <c r="Y1207" s="136">
        <v>0</v>
      </c>
      <c r="Z1207" s="136">
        <v>14623.901340000002</v>
      </c>
      <c r="AA1207" s="150"/>
    </row>
    <row r="1208" spans="1:27" ht="15" customHeight="1" thickBot="1" x14ac:dyDescent="0.3">
      <c r="A1208" s="150">
        <v>1</v>
      </c>
      <c r="B1208" s="150">
        <v>1</v>
      </c>
      <c r="C1208" s="645" t="s">
        <v>17</v>
      </c>
      <c r="D1208" s="713"/>
      <c r="E1208" s="664"/>
      <c r="F1208" s="664"/>
      <c r="G1208" s="664"/>
      <c r="H1208" s="664"/>
      <c r="I1208" s="537"/>
      <c r="J1208" s="537"/>
      <c r="K1208" s="700"/>
      <c r="L1208" s="700"/>
      <c r="M1208" s="700"/>
      <c r="N1208" s="700"/>
      <c r="O1208" s="700"/>
      <c r="P1208" s="700"/>
      <c r="Q1208" s="82">
        <f t="shared" ref="Q1208:Z1208" si="464">SUM(Q1207)</f>
        <v>43918.224240000003</v>
      </c>
      <c r="R1208" s="82">
        <f t="shared" ref="R1208:S1208" si="465">SUM(R1207)</f>
        <v>43918.224240000003</v>
      </c>
      <c r="S1208" s="82">
        <f t="shared" si="465"/>
        <v>43918.224240000003</v>
      </c>
      <c r="T1208" s="82">
        <f t="shared" ref="T1208" si="466">SUM(T1207)</f>
        <v>43918.224240000003</v>
      </c>
      <c r="U1208" s="1232">
        <f t="shared" si="464"/>
        <v>14639.408080000001</v>
      </c>
      <c r="V1208" s="82">
        <f t="shared" si="439"/>
        <v>14623.901340000002</v>
      </c>
      <c r="W1208" s="82"/>
      <c r="X1208" s="82">
        <f t="shared" si="464"/>
        <v>-15.506739999998899</v>
      </c>
      <c r="Y1208" s="82">
        <f t="shared" si="464"/>
        <v>0</v>
      </c>
      <c r="Z1208" s="82">
        <f t="shared" si="464"/>
        <v>14623.901340000002</v>
      </c>
      <c r="AA1208" s="150"/>
    </row>
    <row r="1209" spans="1:27" ht="12" customHeight="1" x14ac:dyDescent="0.25">
      <c r="A1209" s="150">
        <v>1</v>
      </c>
      <c r="B1209" s="150">
        <v>1</v>
      </c>
      <c r="C1209" s="685"/>
      <c r="D1209" s="685"/>
      <c r="E1209" s="613"/>
      <c r="F1209" s="613"/>
      <c r="G1209" s="613"/>
      <c r="H1209" s="613"/>
      <c r="I1209" s="480"/>
      <c r="J1209" s="480"/>
      <c r="K1209" s="491"/>
      <c r="L1209" s="491"/>
      <c r="M1209" s="491"/>
      <c r="N1209" s="491"/>
      <c r="O1209" s="491"/>
      <c r="P1209" s="491"/>
      <c r="Q1209" s="72"/>
      <c r="R1209" s="72"/>
      <c r="S1209" s="72"/>
      <c r="T1209" s="72"/>
      <c r="U1209" s="1230"/>
      <c r="V1209" s="72">
        <f t="shared" si="439"/>
        <v>0</v>
      </c>
      <c r="W1209" s="72"/>
      <c r="X1209" s="72"/>
      <c r="Y1209" s="72"/>
      <c r="Z1209" s="72"/>
      <c r="AA1209" s="150"/>
    </row>
    <row r="1210" spans="1:27" ht="35.25" customHeight="1" x14ac:dyDescent="0.25">
      <c r="A1210" s="150">
        <v>1</v>
      </c>
      <c r="B1210" s="150">
        <v>1</v>
      </c>
      <c r="C1210" s="1219" t="s">
        <v>480</v>
      </c>
      <c r="D1210" s="609"/>
      <c r="E1210" s="470"/>
      <c r="F1210" s="470"/>
      <c r="G1210" s="470"/>
      <c r="H1210" s="470"/>
      <c r="I1210" s="472"/>
      <c r="J1210" s="472"/>
      <c r="K1210" s="470"/>
      <c r="L1210" s="470"/>
      <c r="M1210" s="470"/>
      <c r="N1210" s="470"/>
      <c r="O1210" s="470"/>
      <c r="P1210" s="470"/>
      <c r="Q1210" s="63"/>
      <c r="R1210" s="63"/>
      <c r="S1210" s="63"/>
      <c r="T1210" s="63"/>
      <c r="U1210" s="1227"/>
      <c r="V1210" s="63">
        <f t="shared" si="439"/>
        <v>0</v>
      </c>
      <c r="W1210" s="63"/>
      <c r="X1210" s="63"/>
      <c r="Y1210" s="63"/>
      <c r="Z1210" s="63"/>
      <c r="AA1210" s="150"/>
    </row>
    <row r="1211" spans="1:27" ht="15" customHeight="1" x14ac:dyDescent="0.25">
      <c r="A1211" s="150">
        <v>1</v>
      </c>
      <c r="B1211" s="150">
        <v>1</v>
      </c>
      <c r="C1211" s="624" t="s">
        <v>445</v>
      </c>
      <c r="D1211" s="519"/>
      <c r="E1211" s="207"/>
      <c r="F1211" s="207"/>
      <c r="G1211" s="207"/>
      <c r="H1211" s="207"/>
      <c r="I1211" s="472"/>
      <c r="J1211" s="472"/>
      <c r="K1211" s="470"/>
      <c r="L1211" s="470"/>
      <c r="M1211" s="470"/>
      <c r="N1211" s="470"/>
      <c r="O1211" s="470"/>
      <c r="P1211" s="470"/>
      <c r="Q1211" s="63"/>
      <c r="R1211" s="63"/>
      <c r="S1211" s="63"/>
      <c r="T1211" s="63"/>
      <c r="U1211" s="1227"/>
      <c r="V1211" s="63">
        <f t="shared" si="439"/>
        <v>0</v>
      </c>
      <c r="W1211" s="63"/>
      <c r="X1211" s="63"/>
      <c r="Y1211" s="63"/>
      <c r="Z1211" s="63"/>
      <c r="AA1211" s="150"/>
    </row>
    <row r="1212" spans="1:27" ht="30" customHeight="1" x14ac:dyDescent="0.25">
      <c r="A1212" s="150">
        <v>1</v>
      </c>
      <c r="B1212" s="150">
        <v>1</v>
      </c>
      <c r="C1212" s="519" t="s">
        <v>614</v>
      </c>
      <c r="D1212" s="519"/>
      <c r="E1212" s="470">
        <f>SUM(E1213,E1214,E1215)</f>
        <v>14000</v>
      </c>
      <c r="F1212" s="470">
        <f>SUM(F1213,F1214,F1215)</f>
        <v>4667</v>
      </c>
      <c r="G1212" s="470">
        <f>SUM(G1213,G1214,G1215)</f>
        <v>4600</v>
      </c>
      <c r="H1212" s="470">
        <f t="shared" ref="H1212:H1217" si="467">G1212/F1212*100</f>
        <v>98.564388257981577</v>
      </c>
      <c r="I1212" s="206"/>
      <c r="J1212" s="206"/>
      <c r="K1212" s="207"/>
      <c r="L1212" s="207"/>
      <c r="M1212" s="207"/>
      <c r="N1212" s="207"/>
      <c r="O1212" s="207"/>
      <c r="P1212" s="207"/>
      <c r="Q1212" s="63"/>
      <c r="R1212" s="63"/>
      <c r="S1212" s="63"/>
      <c r="T1212" s="63"/>
      <c r="U1212" s="1227"/>
      <c r="V1212" s="63">
        <f t="shared" si="439"/>
        <v>0</v>
      </c>
      <c r="W1212" s="63"/>
      <c r="X1212" s="63"/>
      <c r="Y1212" s="63"/>
      <c r="Z1212" s="63"/>
      <c r="AA1212" s="150"/>
    </row>
    <row r="1213" spans="1:27" ht="29.25" customHeight="1" x14ac:dyDescent="0.25">
      <c r="A1213" s="150">
        <v>1</v>
      </c>
      <c r="B1213" s="150">
        <v>1</v>
      </c>
      <c r="C1213" s="519" t="s">
        <v>447</v>
      </c>
      <c r="D1213" s="519"/>
      <c r="E1213" s="470">
        <v>2000</v>
      </c>
      <c r="F1213" s="173">
        <f>ROUND(E1213/12*$C$4,0)</f>
        <v>667</v>
      </c>
      <c r="G1213" s="470">
        <v>627</v>
      </c>
      <c r="H1213" s="470">
        <f t="shared" si="467"/>
        <v>94.002998500749626</v>
      </c>
      <c r="I1213" s="206"/>
      <c r="J1213" s="206"/>
      <c r="K1213" s="579"/>
      <c r="L1213" s="579"/>
      <c r="M1213" s="579"/>
      <c r="N1213" s="579"/>
      <c r="O1213" s="579"/>
      <c r="P1213" s="579"/>
      <c r="Q1213" s="63"/>
      <c r="R1213" s="63"/>
      <c r="S1213" s="63"/>
      <c r="T1213" s="63"/>
      <c r="U1213" s="1227"/>
      <c r="V1213" s="63">
        <f t="shared" si="439"/>
        <v>0</v>
      </c>
      <c r="W1213" s="63"/>
      <c r="X1213" s="63"/>
      <c r="Y1213" s="63"/>
      <c r="Z1213" s="63"/>
      <c r="AA1213" s="150"/>
    </row>
    <row r="1214" spans="1:27" ht="15" customHeight="1" x14ac:dyDescent="0.25">
      <c r="A1214" s="150">
        <v>1</v>
      </c>
      <c r="B1214" s="150">
        <v>1</v>
      </c>
      <c r="C1214" s="519" t="s">
        <v>448</v>
      </c>
      <c r="D1214" s="519"/>
      <c r="E1214" s="470">
        <v>500</v>
      </c>
      <c r="F1214" s="173">
        <f>ROUND(E1214/12*$C$4,0)</f>
        <v>167</v>
      </c>
      <c r="G1214" s="470">
        <v>173</v>
      </c>
      <c r="H1214" s="470">
        <f t="shared" si="467"/>
        <v>103.59281437125749</v>
      </c>
      <c r="I1214" s="206"/>
      <c r="J1214" s="206"/>
      <c r="K1214" s="579"/>
      <c r="L1214" s="579"/>
      <c r="M1214" s="579"/>
      <c r="N1214" s="579"/>
      <c r="O1214" s="579"/>
      <c r="P1214" s="579"/>
      <c r="Q1214" s="63"/>
      <c r="R1214" s="63"/>
      <c r="S1214" s="63"/>
      <c r="T1214" s="63"/>
      <c r="U1214" s="1227"/>
      <c r="V1214" s="63">
        <f t="shared" si="439"/>
        <v>0</v>
      </c>
      <c r="W1214" s="63"/>
      <c r="X1214" s="63"/>
      <c r="Y1214" s="63"/>
      <c r="Z1214" s="63"/>
      <c r="AA1214" s="150"/>
    </row>
    <row r="1215" spans="1:27" ht="15" customHeight="1" x14ac:dyDescent="0.25">
      <c r="A1215" s="150">
        <v>1</v>
      </c>
      <c r="B1215" s="150">
        <v>1</v>
      </c>
      <c r="C1215" s="519" t="s">
        <v>449</v>
      </c>
      <c r="D1215" s="519"/>
      <c r="E1215" s="470">
        <v>11500</v>
      </c>
      <c r="F1215" s="173">
        <f>ROUND(E1215/12*$C$4,0)</f>
        <v>3833</v>
      </c>
      <c r="G1215" s="470">
        <v>3800</v>
      </c>
      <c r="H1215" s="470">
        <f t="shared" si="467"/>
        <v>99.139055570049578</v>
      </c>
      <c r="I1215" s="206"/>
      <c r="J1215" s="206"/>
      <c r="K1215" s="579"/>
      <c r="L1215" s="579"/>
      <c r="M1215" s="579"/>
      <c r="N1215" s="579"/>
      <c r="O1215" s="579"/>
      <c r="P1215" s="579"/>
      <c r="Q1215" s="63"/>
      <c r="R1215" s="63"/>
      <c r="S1215" s="63"/>
      <c r="T1215" s="63"/>
      <c r="U1215" s="1227"/>
      <c r="V1215" s="63">
        <f t="shared" ref="V1215:V1278" si="468">Z1215-Y1215-W1215</f>
        <v>0</v>
      </c>
      <c r="W1215" s="63"/>
      <c r="X1215" s="63"/>
      <c r="Y1215" s="63"/>
      <c r="Z1215" s="63"/>
      <c r="AA1215" s="150"/>
    </row>
    <row r="1216" spans="1:27" ht="15" customHeight="1" x14ac:dyDescent="0.25">
      <c r="A1216" s="150">
        <v>1</v>
      </c>
      <c r="B1216" s="150">
        <v>1</v>
      </c>
      <c r="C1216" s="519" t="s">
        <v>613</v>
      </c>
      <c r="D1216" s="519"/>
      <c r="E1216" s="470">
        <v>45000</v>
      </c>
      <c r="F1216" s="173">
        <f>ROUND(E1216/12*$C$4,0)</f>
        <v>15000</v>
      </c>
      <c r="G1216" s="470">
        <v>16625</v>
      </c>
      <c r="H1216" s="470">
        <f t="shared" si="467"/>
        <v>110.83333333333334</v>
      </c>
      <c r="I1216" s="206"/>
      <c r="J1216" s="206"/>
      <c r="K1216" s="579"/>
      <c r="L1216" s="579"/>
      <c r="M1216" s="579"/>
      <c r="N1216" s="579"/>
      <c r="O1216" s="579"/>
      <c r="P1216" s="579"/>
      <c r="Q1216" s="63"/>
      <c r="R1216" s="63"/>
      <c r="S1216" s="63"/>
      <c r="T1216" s="63"/>
      <c r="U1216" s="1227"/>
      <c r="V1216" s="63">
        <f t="shared" si="468"/>
        <v>0</v>
      </c>
      <c r="W1216" s="63"/>
      <c r="X1216" s="63"/>
      <c r="Y1216" s="63"/>
      <c r="Z1216" s="63"/>
      <c r="AA1216" s="150"/>
    </row>
    <row r="1217" spans="1:27" ht="15" customHeight="1" x14ac:dyDescent="0.25">
      <c r="A1217" s="150">
        <v>1</v>
      </c>
      <c r="B1217" s="150">
        <v>1</v>
      </c>
      <c r="C1217" s="301" t="s">
        <v>172</v>
      </c>
      <c r="D1217" s="519"/>
      <c r="E1217" s="207">
        <f>SUM(E1212+E1216*3.2)</f>
        <v>158000</v>
      </c>
      <c r="F1217" s="207">
        <f>SUM(F1212+F1216*3.2)</f>
        <v>52667</v>
      </c>
      <c r="G1217" s="207">
        <f>SUM(G1212+G1216*3.2)</f>
        <v>57800</v>
      </c>
      <c r="H1217" s="207">
        <f t="shared" si="467"/>
        <v>109.74614084720984</v>
      </c>
      <c r="I1217" s="206"/>
      <c r="J1217" s="206"/>
      <c r="K1217" s="579"/>
      <c r="L1217" s="579"/>
      <c r="M1217" s="579"/>
      <c r="N1217" s="579"/>
      <c r="O1217" s="579"/>
      <c r="P1217" s="579"/>
      <c r="Q1217" s="85">
        <v>45939.859891336324</v>
      </c>
      <c r="R1217" s="85">
        <v>45939.859891336324</v>
      </c>
      <c r="S1217" s="85">
        <v>45939.859891336324</v>
      </c>
      <c r="T1217" s="85">
        <v>45939.859891336324</v>
      </c>
      <c r="U1217" s="2164">
        <f>Q1217/12*$C$4+(R1217-Q1217)/11*3+(S1217-R1217)/10*2+(T1217-S1217)/9*1</f>
        <v>15313.286630445442</v>
      </c>
      <c r="V1217" s="85">
        <f t="shared" ref="V1217" si="469">Z1217-Y1217-W1217</f>
        <v>15313.286600000001</v>
      </c>
      <c r="W1217" s="85"/>
      <c r="X1217" s="85">
        <f>V1217-U1217</f>
        <v>-3.0445440643234178E-5</v>
      </c>
      <c r="Y1217" s="85">
        <v>-0.52105999999999997</v>
      </c>
      <c r="Z1217" s="85">
        <v>15312.765540000002</v>
      </c>
    </row>
    <row r="1218" spans="1:27" ht="15" customHeight="1" x14ac:dyDescent="0.25">
      <c r="A1218" s="150">
        <v>1</v>
      </c>
      <c r="B1218" s="150">
        <v>1</v>
      </c>
      <c r="C1218" s="624" t="s">
        <v>450</v>
      </c>
      <c r="D1218" s="624"/>
      <c r="E1218" s="470"/>
      <c r="F1218" s="470"/>
      <c r="G1218" s="470"/>
      <c r="H1218" s="470"/>
      <c r="I1218" s="206"/>
      <c r="J1218" s="206"/>
      <c r="K1218" s="579"/>
      <c r="L1218" s="579"/>
      <c r="M1218" s="579"/>
      <c r="N1218" s="579"/>
      <c r="O1218" s="579"/>
      <c r="P1218" s="579"/>
      <c r="Q1218" s="63"/>
      <c r="R1218" s="63"/>
      <c r="S1218" s="63"/>
      <c r="T1218" s="63"/>
      <c r="U1218" s="1227"/>
      <c r="V1218" s="63">
        <f t="shared" si="468"/>
        <v>0</v>
      </c>
      <c r="W1218" s="63"/>
      <c r="X1218" s="63"/>
      <c r="Y1218" s="63"/>
      <c r="Z1218" s="63"/>
      <c r="AA1218" s="150"/>
    </row>
    <row r="1219" spans="1:27" ht="15" customHeight="1" x14ac:dyDescent="0.25">
      <c r="A1219" s="150">
        <v>1</v>
      </c>
      <c r="B1219" s="150">
        <v>1</v>
      </c>
      <c r="C1219" s="519" t="s">
        <v>203</v>
      </c>
      <c r="D1219" s="519"/>
      <c r="E1219" s="555">
        <f>SUM(E1221,E1224)</f>
        <v>64068</v>
      </c>
      <c r="F1219" s="555">
        <f>SUM(F1221,F1224)</f>
        <v>21356</v>
      </c>
      <c r="G1219" s="555">
        <f>SUM(G1221,G1224)</f>
        <v>19073</v>
      </c>
      <c r="H1219" s="555">
        <f>G1219/F1219*100</f>
        <v>89.309795841917961</v>
      </c>
      <c r="I1219" s="206"/>
      <c r="J1219" s="206"/>
      <c r="K1219" s="579"/>
      <c r="L1219" s="579"/>
      <c r="M1219" s="579"/>
      <c r="N1219" s="579"/>
      <c r="O1219" s="579"/>
      <c r="P1219" s="579"/>
      <c r="Q1219" s="63"/>
      <c r="R1219" s="63"/>
      <c r="S1219" s="63"/>
      <c r="T1219" s="63"/>
      <c r="U1219" s="1227"/>
      <c r="V1219" s="63">
        <f t="shared" si="468"/>
        <v>0</v>
      </c>
      <c r="W1219" s="63"/>
      <c r="X1219" s="63"/>
      <c r="Y1219" s="63"/>
      <c r="Z1219" s="63"/>
      <c r="AA1219" s="150"/>
    </row>
    <row r="1220" spans="1:27" ht="45" customHeight="1" x14ac:dyDescent="0.25">
      <c r="A1220" s="150">
        <v>1</v>
      </c>
      <c r="B1220" s="150">
        <v>1</v>
      </c>
      <c r="C1220" s="519" t="s">
        <v>446</v>
      </c>
      <c r="D1220" s="519"/>
      <c r="E1220" s="555"/>
      <c r="F1220" s="173">
        <f>ROUND(E1220/12*$C$4,0)</f>
        <v>0</v>
      </c>
      <c r="G1220" s="555"/>
      <c r="H1220" s="555"/>
      <c r="I1220" s="206"/>
      <c r="J1220" s="206"/>
      <c r="K1220" s="579"/>
      <c r="L1220" s="579"/>
      <c r="M1220" s="579"/>
      <c r="N1220" s="579"/>
      <c r="O1220" s="579"/>
      <c r="P1220" s="579"/>
      <c r="Q1220" s="63"/>
      <c r="R1220" s="63"/>
      <c r="S1220" s="63"/>
      <c r="T1220" s="63"/>
      <c r="U1220" s="1227"/>
      <c r="V1220" s="63">
        <f t="shared" si="468"/>
        <v>0</v>
      </c>
      <c r="W1220" s="63"/>
      <c r="X1220" s="63"/>
      <c r="Y1220" s="63"/>
      <c r="Z1220" s="63"/>
      <c r="AA1220" s="150"/>
    </row>
    <row r="1221" spans="1:27" ht="48.75" customHeight="1" x14ac:dyDescent="0.25">
      <c r="A1221" s="150">
        <v>1</v>
      </c>
      <c r="B1221" s="150">
        <v>1</v>
      </c>
      <c r="C1221" s="600" t="s">
        <v>451</v>
      </c>
      <c r="D1221" s="519"/>
      <c r="E1221" s="555">
        <f>SUM(E1222:E1223)</f>
        <v>1752</v>
      </c>
      <c r="F1221" s="555">
        <f>SUM(F1222:F1223)</f>
        <v>584</v>
      </c>
      <c r="G1221" s="555">
        <f>SUM(G1222:G1223)</f>
        <v>1107</v>
      </c>
      <c r="H1221" s="555">
        <f t="shared" ref="H1221:H1226" si="470">G1221/F1221*100</f>
        <v>189.55479452054794</v>
      </c>
      <c r="I1221" s="206"/>
      <c r="J1221" s="206"/>
      <c r="K1221" s="579"/>
      <c r="L1221" s="579"/>
      <c r="M1221" s="579"/>
      <c r="N1221" s="579"/>
      <c r="O1221" s="579"/>
      <c r="P1221" s="579"/>
      <c r="Q1221" s="63"/>
      <c r="R1221" s="63"/>
      <c r="S1221" s="63"/>
      <c r="T1221" s="63"/>
      <c r="U1221" s="1227"/>
      <c r="V1221" s="63">
        <f t="shared" si="468"/>
        <v>0</v>
      </c>
      <c r="W1221" s="63"/>
      <c r="X1221" s="63"/>
      <c r="Y1221" s="63"/>
      <c r="Z1221" s="63"/>
      <c r="AA1221" s="150"/>
    </row>
    <row r="1222" spans="1:27" ht="50.25" customHeight="1" x14ac:dyDescent="0.25">
      <c r="A1222" s="150">
        <v>1</v>
      </c>
      <c r="B1222" s="150">
        <v>1</v>
      </c>
      <c r="C1222" s="519" t="s">
        <v>502</v>
      </c>
      <c r="D1222" s="519"/>
      <c r="E1222" s="555">
        <v>1147</v>
      </c>
      <c r="F1222" s="173">
        <f>ROUND(E1222/12*$C$4,0)</f>
        <v>382</v>
      </c>
      <c r="G1222" s="173">
        <v>1089</v>
      </c>
      <c r="H1222" s="555">
        <f t="shared" si="470"/>
        <v>285.0785340314136</v>
      </c>
      <c r="I1222" s="206"/>
      <c r="J1222" s="206"/>
      <c r="K1222" s="579"/>
      <c r="L1222" s="579"/>
      <c r="M1222" s="579"/>
      <c r="N1222" s="579"/>
      <c r="O1222" s="579"/>
      <c r="P1222" s="579"/>
      <c r="Q1222" s="63"/>
      <c r="R1222" s="63"/>
      <c r="S1222" s="63"/>
      <c r="T1222" s="63"/>
      <c r="U1222" s="1227"/>
      <c r="V1222" s="63">
        <f t="shared" si="468"/>
        <v>0</v>
      </c>
      <c r="W1222" s="63"/>
      <c r="X1222" s="63"/>
      <c r="Y1222" s="63"/>
      <c r="Z1222" s="63"/>
      <c r="AA1222" s="150"/>
    </row>
    <row r="1223" spans="1:27" ht="61.5" customHeight="1" x14ac:dyDescent="0.25">
      <c r="A1223" s="150">
        <v>1</v>
      </c>
      <c r="B1223" s="150">
        <v>1</v>
      </c>
      <c r="C1223" s="519" t="s">
        <v>503</v>
      </c>
      <c r="D1223" s="519"/>
      <c r="E1223" s="555">
        <v>605</v>
      </c>
      <c r="F1223" s="173">
        <f>ROUND(E1223/12*$C$4,0)</f>
        <v>202</v>
      </c>
      <c r="G1223" s="555">
        <v>18</v>
      </c>
      <c r="H1223" s="555">
        <f t="shared" si="470"/>
        <v>8.9108910891089099</v>
      </c>
      <c r="I1223" s="206"/>
      <c r="J1223" s="206"/>
      <c r="K1223" s="579"/>
      <c r="L1223" s="579"/>
      <c r="M1223" s="579"/>
      <c r="N1223" s="579"/>
      <c r="O1223" s="579"/>
      <c r="P1223" s="579"/>
      <c r="Q1223" s="63"/>
      <c r="R1223" s="63"/>
      <c r="S1223" s="63"/>
      <c r="T1223" s="63"/>
      <c r="U1223" s="1227"/>
      <c r="V1223" s="63">
        <f t="shared" si="468"/>
        <v>0</v>
      </c>
      <c r="W1223" s="63"/>
      <c r="X1223" s="63"/>
      <c r="Y1223" s="63"/>
      <c r="Z1223" s="63"/>
      <c r="AA1223" s="150"/>
    </row>
    <row r="1224" spans="1:27" ht="61.5" customHeight="1" x14ac:dyDescent="0.25">
      <c r="A1224" s="150">
        <v>1</v>
      </c>
      <c r="B1224" s="150">
        <v>1</v>
      </c>
      <c r="C1224" s="600" t="s">
        <v>464</v>
      </c>
      <c r="D1224" s="519"/>
      <c r="E1224" s="555">
        <f>SUM(E1225:E1226)</f>
        <v>62316</v>
      </c>
      <c r="F1224" s="555">
        <f>SUM(F1225:F1226)</f>
        <v>20772</v>
      </c>
      <c r="G1224" s="555">
        <f>SUM(G1225:G1226)</f>
        <v>17966</v>
      </c>
      <c r="H1224" s="555">
        <f t="shared" si="470"/>
        <v>86.49143077219334</v>
      </c>
      <c r="I1224" s="206"/>
      <c r="J1224" s="206"/>
      <c r="K1224" s="579"/>
      <c r="L1224" s="579"/>
      <c r="M1224" s="579"/>
      <c r="N1224" s="579"/>
      <c r="O1224" s="579"/>
      <c r="P1224" s="579"/>
      <c r="Q1224" s="63"/>
      <c r="R1224" s="63"/>
      <c r="S1224" s="63"/>
      <c r="T1224" s="63"/>
      <c r="U1224" s="1227"/>
      <c r="V1224" s="63">
        <f t="shared" si="468"/>
        <v>0</v>
      </c>
      <c r="W1224" s="63"/>
      <c r="X1224" s="63"/>
      <c r="Y1224" s="63"/>
      <c r="Z1224" s="63"/>
      <c r="AA1224" s="150"/>
    </row>
    <row r="1225" spans="1:27" ht="63.75" customHeight="1" x14ac:dyDescent="0.25">
      <c r="A1225" s="150">
        <v>1</v>
      </c>
      <c r="B1225" s="150">
        <v>1</v>
      </c>
      <c r="C1225" s="519" t="s">
        <v>638</v>
      </c>
      <c r="D1225" s="519"/>
      <c r="E1225" s="555">
        <v>52366</v>
      </c>
      <c r="F1225" s="173">
        <f>ROUND(E1225/12*$C$4,0)</f>
        <v>17455</v>
      </c>
      <c r="G1225" s="173">
        <v>15155</v>
      </c>
      <c r="H1225" s="555">
        <f t="shared" si="470"/>
        <v>86.823259810942417</v>
      </c>
      <c r="I1225" s="206"/>
      <c r="J1225" s="206"/>
      <c r="K1225" s="579"/>
      <c r="L1225" s="579"/>
      <c r="M1225" s="579"/>
      <c r="N1225" s="579"/>
      <c r="O1225" s="579"/>
      <c r="P1225" s="579"/>
      <c r="Q1225" s="63"/>
      <c r="R1225" s="63"/>
      <c r="S1225" s="63"/>
      <c r="T1225" s="63"/>
      <c r="U1225" s="1227"/>
      <c r="V1225" s="63">
        <f t="shared" si="468"/>
        <v>0</v>
      </c>
      <c r="W1225" s="63"/>
      <c r="X1225" s="63"/>
      <c r="Y1225" s="63"/>
      <c r="Z1225" s="63"/>
      <c r="AA1225" s="150"/>
    </row>
    <row r="1226" spans="1:27" ht="42.75" customHeight="1" x14ac:dyDescent="0.25">
      <c r="A1226" s="150">
        <v>1</v>
      </c>
      <c r="B1226" s="150">
        <v>1</v>
      </c>
      <c r="C1226" s="519" t="s">
        <v>467</v>
      </c>
      <c r="D1226" s="519"/>
      <c r="E1226" s="555">
        <v>9950</v>
      </c>
      <c r="F1226" s="173">
        <f>ROUND(E1226/12*$C$4,0)</f>
        <v>3317</v>
      </c>
      <c r="G1226" s="173">
        <v>2811</v>
      </c>
      <c r="H1226" s="555">
        <f t="shared" si="470"/>
        <v>84.745251733494115</v>
      </c>
      <c r="I1226" s="206"/>
      <c r="J1226" s="206"/>
      <c r="K1226" s="579"/>
      <c r="L1226" s="579"/>
      <c r="M1226" s="579"/>
      <c r="N1226" s="579"/>
      <c r="O1226" s="579"/>
      <c r="P1226" s="579"/>
      <c r="Q1226" s="63"/>
      <c r="R1226" s="63"/>
      <c r="S1226" s="63"/>
      <c r="T1226" s="63"/>
      <c r="U1226" s="1227"/>
      <c r="V1226" s="63">
        <f t="shared" si="468"/>
        <v>0</v>
      </c>
      <c r="W1226" s="63"/>
      <c r="X1226" s="63"/>
      <c r="Y1226" s="63"/>
      <c r="Z1226" s="63"/>
      <c r="AA1226" s="150"/>
    </row>
    <row r="1227" spans="1:27" ht="35.1" customHeight="1" x14ac:dyDescent="0.25">
      <c r="A1227" s="150">
        <v>1</v>
      </c>
      <c r="B1227" s="150">
        <v>1</v>
      </c>
      <c r="C1227" s="519" t="s">
        <v>160</v>
      </c>
      <c r="D1227" s="519"/>
      <c r="E1227" s="555"/>
      <c r="F1227" s="173"/>
      <c r="G1227" s="173"/>
      <c r="H1227" s="555"/>
      <c r="I1227" s="206"/>
      <c r="J1227" s="206"/>
      <c r="K1227" s="579"/>
      <c r="L1227" s="579"/>
      <c r="M1227" s="579"/>
      <c r="N1227" s="579"/>
      <c r="O1227" s="579"/>
      <c r="P1227" s="579"/>
      <c r="Q1227" s="63"/>
      <c r="R1227" s="63"/>
      <c r="S1227" s="63"/>
      <c r="T1227" s="63"/>
      <c r="U1227" s="1227"/>
      <c r="V1227" s="63">
        <f t="shared" si="468"/>
        <v>0</v>
      </c>
      <c r="W1227" s="63"/>
      <c r="X1227" s="63"/>
      <c r="Y1227" s="63"/>
      <c r="Z1227" s="63"/>
      <c r="AA1227" s="150"/>
    </row>
    <row r="1228" spans="1:27" ht="30" customHeight="1" x14ac:dyDescent="0.25">
      <c r="A1228" s="150">
        <v>1</v>
      </c>
      <c r="B1228" s="150">
        <v>1</v>
      </c>
      <c r="C1228" s="519" t="s">
        <v>161</v>
      </c>
      <c r="D1228" s="519"/>
      <c r="E1228" s="555">
        <v>10269</v>
      </c>
      <c r="F1228" s="173">
        <f>ROUND(E1228/12*$C$4,0)</f>
        <v>3423</v>
      </c>
      <c r="G1228" s="173">
        <v>3422</v>
      </c>
      <c r="H1228" s="555">
        <f>G1228/F1228*100</f>
        <v>99.970785860356415</v>
      </c>
      <c r="I1228" s="206"/>
      <c r="J1228" s="206"/>
      <c r="K1228" s="579"/>
      <c r="L1228" s="579"/>
      <c r="M1228" s="579"/>
      <c r="N1228" s="579"/>
      <c r="O1228" s="579"/>
      <c r="P1228" s="579"/>
      <c r="Q1228" s="63"/>
      <c r="R1228" s="63"/>
      <c r="S1228" s="63"/>
      <c r="T1228" s="63"/>
      <c r="U1228" s="1227"/>
      <c r="V1228" s="63">
        <f t="shared" si="468"/>
        <v>0</v>
      </c>
      <c r="W1228" s="63"/>
      <c r="X1228" s="63"/>
      <c r="Y1228" s="63"/>
      <c r="Z1228" s="63"/>
      <c r="AA1228" s="150"/>
    </row>
    <row r="1229" spans="1:27" ht="15" customHeight="1" x14ac:dyDescent="0.25">
      <c r="A1229" s="150">
        <v>1</v>
      </c>
      <c r="B1229" s="150">
        <v>1</v>
      </c>
      <c r="C1229" s="301" t="s">
        <v>169</v>
      </c>
      <c r="D1229" s="667"/>
      <c r="E1229" s="630">
        <f>SUM(E1219+E1228)</f>
        <v>74337</v>
      </c>
      <c r="F1229" s="630">
        <f>SUM(F1219+F1228)</f>
        <v>24779</v>
      </c>
      <c r="G1229" s="630">
        <f>SUM(G1219+G1228)</f>
        <v>22495</v>
      </c>
      <c r="H1229" s="630">
        <f>G1229/F1229*100</f>
        <v>90.78251745429597</v>
      </c>
      <c r="I1229" s="483"/>
      <c r="J1229" s="483"/>
      <c r="K1229" s="580"/>
      <c r="L1229" s="580"/>
      <c r="M1229" s="580"/>
      <c r="N1229" s="580"/>
      <c r="O1229" s="580"/>
      <c r="P1229" s="580"/>
      <c r="Q1229" s="85">
        <v>36002.714520000009</v>
      </c>
      <c r="R1229" s="85">
        <v>36002.714520000009</v>
      </c>
      <c r="S1229" s="85">
        <v>36002.714520000009</v>
      </c>
      <c r="T1229" s="85">
        <v>36002.714520000009</v>
      </c>
      <c r="U1229" s="1229">
        <f>Q1229/12*$C$4+(R1229-Q1229)/11*3+(S1229-R1229)/10*2+(T1229-S1229)/9*1</f>
        <v>12000.904840000003</v>
      </c>
      <c r="V1229" s="85">
        <f t="shared" ref="V1229" si="471">Z1229-Y1229-W1229</f>
        <v>11958.692730000001</v>
      </c>
      <c r="W1229" s="85"/>
      <c r="X1229" s="85">
        <f>V1229-U1229</f>
        <v>-42.212110000002212</v>
      </c>
      <c r="Y1229" s="85">
        <v>-5.9819599999999999</v>
      </c>
      <c r="Z1229" s="85">
        <v>11952.710770000002</v>
      </c>
      <c r="AA1229" s="150"/>
    </row>
    <row r="1230" spans="1:27" ht="15" customHeight="1" x14ac:dyDescent="0.25">
      <c r="A1230" s="150">
        <v>1</v>
      </c>
      <c r="B1230" s="150">
        <v>1</v>
      </c>
      <c r="C1230" s="213" t="s">
        <v>170</v>
      </c>
      <c r="D1230" s="213"/>
      <c r="E1230" s="674">
        <f>SUM(E1229,E1217)</f>
        <v>232337</v>
      </c>
      <c r="F1230" s="674">
        <f>SUM(F1229,F1217)</f>
        <v>77446</v>
      </c>
      <c r="G1230" s="674">
        <f>SUM(G1229,G1217)</f>
        <v>80295</v>
      </c>
      <c r="H1230" s="674">
        <f>G1230/F1230*100</f>
        <v>103.67869225008393</v>
      </c>
      <c r="I1230" s="686"/>
      <c r="J1230" s="686"/>
      <c r="K1230" s="714"/>
      <c r="L1230" s="714"/>
      <c r="M1230" s="714"/>
      <c r="N1230" s="714"/>
      <c r="O1230" s="714"/>
      <c r="P1230" s="714"/>
      <c r="Q1230" s="85">
        <f>SUM(Q1229,Q1217)</f>
        <v>81942.574411336333</v>
      </c>
      <c r="R1230" s="85">
        <f t="shared" ref="R1230:Z1230" si="472">SUM(R1229,R1217)</f>
        <v>81942.574411336333</v>
      </c>
      <c r="S1230" s="85">
        <f t="shared" ref="S1230:T1230" si="473">SUM(S1229,S1217)</f>
        <v>81942.574411336333</v>
      </c>
      <c r="T1230" s="85">
        <f t="shared" si="473"/>
        <v>81942.574411336333</v>
      </c>
      <c r="U1230" s="1229">
        <f t="shared" si="472"/>
        <v>27314.191470445447</v>
      </c>
      <c r="V1230" s="85">
        <f t="shared" si="472"/>
        <v>27271.979330000002</v>
      </c>
      <c r="W1230" s="85">
        <f t="shared" si="472"/>
        <v>0</v>
      </c>
      <c r="X1230" s="85">
        <f t="shared" si="472"/>
        <v>-42.212140445442856</v>
      </c>
      <c r="Y1230" s="85">
        <f t="shared" si="472"/>
        <v>-6.5030200000000002</v>
      </c>
      <c r="Z1230" s="85">
        <f t="shared" si="472"/>
        <v>27265.476310000005</v>
      </c>
      <c r="AA1230" s="150"/>
    </row>
    <row r="1231" spans="1:27" ht="15" customHeight="1" x14ac:dyDescent="0.25">
      <c r="A1231" s="150">
        <v>1</v>
      </c>
      <c r="B1231" s="150">
        <v>1</v>
      </c>
      <c r="C1231" s="216" t="s">
        <v>31</v>
      </c>
      <c r="D1231" s="216"/>
      <c r="E1231" s="491"/>
      <c r="F1231" s="491"/>
      <c r="G1231" s="491"/>
      <c r="H1231" s="491"/>
      <c r="I1231" s="493"/>
      <c r="J1231" s="493"/>
      <c r="K1231" s="495"/>
      <c r="L1231" s="495"/>
      <c r="M1231" s="495"/>
      <c r="N1231" s="495"/>
      <c r="O1231" s="495"/>
      <c r="P1231" s="495"/>
      <c r="Q1231" s="72"/>
      <c r="R1231" s="72"/>
      <c r="S1231" s="72"/>
      <c r="T1231" s="72"/>
      <c r="U1231" s="1230"/>
      <c r="V1231" s="72">
        <f t="shared" si="468"/>
        <v>0</v>
      </c>
      <c r="W1231" s="72"/>
      <c r="X1231" s="72"/>
      <c r="Y1231" s="72"/>
      <c r="Z1231" s="72"/>
      <c r="AA1231" s="150"/>
    </row>
    <row r="1232" spans="1:27" ht="15" customHeight="1" x14ac:dyDescent="0.25">
      <c r="A1232" s="150">
        <v>1</v>
      </c>
      <c r="B1232" s="150">
        <v>1</v>
      </c>
      <c r="C1232" s="306" t="s">
        <v>150</v>
      </c>
      <c r="D1232" s="306"/>
      <c r="E1232" s="470"/>
      <c r="F1232" s="470"/>
      <c r="G1232" s="470"/>
      <c r="H1232" s="470"/>
      <c r="I1232" s="206"/>
      <c r="J1232" s="206"/>
      <c r="K1232" s="498"/>
      <c r="L1232" s="498"/>
      <c r="M1232" s="498"/>
      <c r="N1232" s="498"/>
      <c r="O1232" s="498"/>
      <c r="P1232" s="498"/>
      <c r="Q1232" s="63"/>
      <c r="R1232" s="63"/>
      <c r="S1232" s="63"/>
      <c r="T1232" s="63"/>
      <c r="U1232" s="1227"/>
      <c r="V1232" s="63">
        <f t="shared" si="468"/>
        <v>0</v>
      </c>
      <c r="W1232" s="63"/>
      <c r="X1232" s="63"/>
      <c r="Y1232" s="63"/>
      <c r="Z1232" s="63"/>
      <c r="AA1232" s="150"/>
    </row>
    <row r="1233" spans="1:27" s="177" customFormat="1" ht="15" customHeight="1" x14ac:dyDescent="0.25">
      <c r="A1233" s="150">
        <v>1</v>
      </c>
      <c r="B1233" s="150">
        <v>1</v>
      </c>
      <c r="C1233" s="231" t="s">
        <v>189</v>
      </c>
      <c r="D1233" s="205">
        <v>240</v>
      </c>
      <c r="E1233" s="474">
        <v>900</v>
      </c>
      <c r="F1233" s="173">
        <f>ROUND(E1233/12*$C$4,0)</f>
        <v>300</v>
      </c>
      <c r="G1233" s="173">
        <v>300</v>
      </c>
      <c r="H1233" s="173">
        <f>G1233/F1233*100</f>
        <v>100</v>
      </c>
      <c r="I1233" s="206">
        <v>8</v>
      </c>
      <c r="J1233" s="174">
        <f>M1233/G1233</f>
        <v>8.01</v>
      </c>
      <c r="K1233" s="175">
        <f>ROUND(E1233*I1233,0)</f>
        <v>7200</v>
      </c>
      <c r="L1233" s="175">
        <f>ROUND(F1233*I1233,0)</f>
        <v>2400</v>
      </c>
      <c r="M1233" s="175">
        <v>2403</v>
      </c>
      <c r="N1233" s="175">
        <f>M1233/L1233*100</f>
        <v>100.125</v>
      </c>
      <c r="O1233" s="175">
        <f>K1233/D1233</f>
        <v>30</v>
      </c>
      <c r="P1233" s="175">
        <f>M1233/$C$4*12/O1233</f>
        <v>240.3</v>
      </c>
      <c r="Q1233" s="63"/>
      <c r="R1233" s="63"/>
      <c r="S1233" s="63"/>
      <c r="T1233" s="63"/>
      <c r="U1233" s="1227">
        <f>Q1233/12</f>
        <v>0</v>
      </c>
      <c r="V1233" s="63">
        <f t="shared" si="468"/>
        <v>0</v>
      </c>
      <c r="W1233" s="63"/>
      <c r="X1233" s="63">
        <f>V1233-U1233</f>
        <v>0</v>
      </c>
      <c r="Y1233" s="63"/>
      <c r="Z1233" s="63"/>
    </row>
    <row r="1234" spans="1:27" ht="29.25" customHeight="1" x14ac:dyDescent="0.25">
      <c r="A1234" s="150">
        <v>1</v>
      </c>
      <c r="B1234" s="150">
        <v>1</v>
      </c>
      <c r="C1234" s="235" t="s">
        <v>254</v>
      </c>
      <c r="D1234" s="499"/>
      <c r="E1234" s="486">
        <f t="shared" ref="E1234:G1235" si="474">SUM(E1233)</f>
        <v>900</v>
      </c>
      <c r="F1234" s="486">
        <f t="shared" si="474"/>
        <v>300</v>
      </c>
      <c r="G1234" s="486">
        <f t="shared" si="474"/>
        <v>300</v>
      </c>
      <c r="H1234" s="237">
        <f>G1234/F1234*100</f>
        <v>100</v>
      </c>
      <c r="I1234" s="483">
        <f>IF(E1234=0,0,K1234/E1234)</f>
        <v>8</v>
      </c>
      <c r="J1234" s="212">
        <f>M1234/G1234</f>
        <v>8.01</v>
      </c>
      <c r="K1234" s="266">
        <f t="shared" ref="K1234:M1235" si="475">SUM(K1233)</f>
        <v>7200</v>
      </c>
      <c r="L1234" s="266">
        <f t="shared" si="475"/>
        <v>2400</v>
      </c>
      <c r="M1234" s="266">
        <f t="shared" si="475"/>
        <v>2403</v>
      </c>
      <c r="N1234" s="266">
        <f>M1234/L1234*100</f>
        <v>100.125</v>
      </c>
      <c r="O1234" s="266">
        <f>SUM(O1233)</f>
        <v>30</v>
      </c>
      <c r="P1234" s="181">
        <f>M1234/$C$4*12/O1234</f>
        <v>240.3</v>
      </c>
      <c r="Q1234" s="83"/>
      <c r="R1234" s="83"/>
      <c r="S1234" s="83"/>
      <c r="T1234" s="83"/>
      <c r="U1234" s="1228"/>
      <c r="V1234" s="83">
        <f t="shared" si="468"/>
        <v>0</v>
      </c>
      <c r="W1234" s="83"/>
      <c r="X1234" s="83"/>
      <c r="Y1234" s="83"/>
      <c r="Z1234" s="83"/>
      <c r="AA1234" s="150"/>
    </row>
    <row r="1235" spans="1:27" ht="15" customHeight="1" thickBot="1" x14ac:dyDescent="0.3">
      <c r="A1235" s="150">
        <v>1</v>
      </c>
      <c r="B1235" s="150">
        <v>1</v>
      </c>
      <c r="C1235" s="238" t="s">
        <v>488</v>
      </c>
      <c r="D1235" s="238"/>
      <c r="E1235" s="500">
        <f t="shared" si="474"/>
        <v>900</v>
      </c>
      <c r="F1235" s="500">
        <f t="shared" si="474"/>
        <v>300</v>
      </c>
      <c r="G1235" s="500">
        <f t="shared" si="474"/>
        <v>300</v>
      </c>
      <c r="H1235" s="500">
        <f>G1235/F1235*100</f>
        <v>100</v>
      </c>
      <c r="I1235" s="240">
        <f>IF(E1235=0,0,K1235/E1235)</f>
        <v>8</v>
      </c>
      <c r="J1235" s="240">
        <f>M1235/G1235</f>
        <v>8.01</v>
      </c>
      <c r="K1235" s="500">
        <f t="shared" si="475"/>
        <v>7200</v>
      </c>
      <c r="L1235" s="500">
        <f t="shared" si="475"/>
        <v>2400</v>
      </c>
      <c r="M1235" s="500">
        <f t="shared" si="475"/>
        <v>2403</v>
      </c>
      <c r="N1235" s="242">
        <f>M1235/L1235*100</f>
        <v>100.125</v>
      </c>
      <c r="O1235" s="242">
        <f>SUM(O1233)</f>
        <v>30</v>
      </c>
      <c r="P1235" s="243">
        <f>M1235/$C$4*12/O1235</f>
        <v>240.3</v>
      </c>
      <c r="Q1235" s="136">
        <v>9791.0391600000003</v>
      </c>
      <c r="R1235" s="136">
        <v>9791.0391600000003</v>
      </c>
      <c r="S1235" s="136">
        <v>9791.0391600000003</v>
      </c>
      <c r="T1235" s="136">
        <v>9791.0391600000003</v>
      </c>
      <c r="U1235" s="1229">
        <f>Q1235/12*$C$4+(R1235-Q1235)/11*3+(S1235-R1235)/10*2+(T1235-S1235)/9*1</f>
        <v>3263.6797200000001</v>
      </c>
      <c r="V1235" s="136">
        <f t="shared" si="468"/>
        <v>3263.5416799999998</v>
      </c>
      <c r="W1235" s="136"/>
      <c r="X1235" s="136">
        <f>V1235-U1235</f>
        <v>-0.13804000000027372</v>
      </c>
      <c r="Y1235" s="136">
        <v>0</v>
      </c>
      <c r="Z1235" s="136">
        <v>3263.5416799999998</v>
      </c>
      <c r="AA1235" s="2166"/>
    </row>
    <row r="1236" spans="1:27" ht="15" customHeight="1" thickBot="1" x14ac:dyDescent="0.3">
      <c r="A1236" s="150">
        <v>1</v>
      </c>
      <c r="B1236" s="150">
        <v>1</v>
      </c>
      <c r="C1236" s="645" t="s">
        <v>17</v>
      </c>
      <c r="D1236" s="645"/>
      <c r="E1236" s="700"/>
      <c r="F1236" s="700"/>
      <c r="G1236" s="700"/>
      <c r="H1236" s="700"/>
      <c r="I1236" s="537"/>
      <c r="J1236" s="537"/>
      <c r="K1236" s="700"/>
      <c r="L1236" s="700"/>
      <c r="M1236" s="700">
        <f>SUM(M1230,M1235)</f>
        <v>2403</v>
      </c>
      <c r="N1236" s="700"/>
      <c r="O1236" s="700"/>
      <c r="P1236" s="700"/>
      <c r="Q1236" s="82">
        <f t="shared" ref="Q1236:Y1236" si="476">SUM(Q1230,Q1235)</f>
        <v>91733.613571336333</v>
      </c>
      <c r="R1236" s="82">
        <f t="shared" ref="R1236:S1236" si="477">SUM(R1230,R1235)</f>
        <v>91733.613571336333</v>
      </c>
      <c r="S1236" s="82">
        <f t="shared" si="477"/>
        <v>91733.613571336333</v>
      </c>
      <c r="T1236" s="82">
        <f t="shared" ref="T1236" si="478">SUM(T1230,T1235)</f>
        <v>91733.613571336333</v>
      </c>
      <c r="U1236" s="1232">
        <f t="shared" si="476"/>
        <v>30577.871190445447</v>
      </c>
      <c r="V1236" s="82">
        <f t="shared" si="468"/>
        <v>30535.521010000004</v>
      </c>
      <c r="W1236" s="82"/>
      <c r="X1236" s="82">
        <f t="shared" si="476"/>
        <v>-42.350180445443129</v>
      </c>
      <c r="Y1236" s="82">
        <f t="shared" si="476"/>
        <v>-6.5030200000000002</v>
      </c>
      <c r="Z1236" s="82">
        <f>SUM(Z1230,Z1235)</f>
        <v>30529.017990000004</v>
      </c>
      <c r="AA1236" s="150"/>
    </row>
    <row r="1237" spans="1:27" ht="16.5" customHeight="1" x14ac:dyDescent="0.25">
      <c r="A1237" s="150">
        <v>1</v>
      </c>
      <c r="B1237" s="150">
        <v>1</v>
      </c>
      <c r="C1237" s="409"/>
      <c r="D1237" s="409"/>
      <c r="E1237" s="190"/>
      <c r="F1237" s="190"/>
      <c r="G1237" s="190"/>
      <c r="H1237" s="190"/>
      <c r="I1237" s="189"/>
      <c r="J1237" s="189"/>
      <c r="K1237" s="193"/>
      <c r="L1237" s="193"/>
      <c r="M1237" s="193"/>
      <c r="N1237" s="193"/>
      <c r="O1237" s="193"/>
      <c r="P1237" s="193"/>
      <c r="Q1237" s="72"/>
      <c r="R1237" s="72"/>
      <c r="S1237" s="72"/>
      <c r="T1237" s="72"/>
      <c r="U1237" s="1230"/>
      <c r="V1237" s="72">
        <f t="shared" si="468"/>
        <v>0</v>
      </c>
      <c r="W1237" s="72"/>
      <c r="X1237" s="72"/>
      <c r="Y1237" s="72"/>
      <c r="Z1237" s="72"/>
      <c r="AA1237" s="150"/>
    </row>
    <row r="1238" spans="1:27" ht="42" customHeight="1" x14ac:dyDescent="0.25">
      <c r="A1238" s="150">
        <v>1</v>
      </c>
      <c r="B1238" s="150">
        <v>1</v>
      </c>
      <c r="C1238" s="1219" t="s">
        <v>481</v>
      </c>
      <c r="D1238" s="376"/>
      <c r="E1238" s="197"/>
      <c r="F1238" s="173"/>
      <c r="G1238" s="197"/>
      <c r="H1238" s="173"/>
      <c r="I1238" s="198"/>
      <c r="J1238" s="198"/>
      <c r="K1238" s="199"/>
      <c r="L1238" s="199"/>
      <c r="M1238" s="199"/>
      <c r="N1238" s="199"/>
      <c r="O1238" s="199"/>
      <c r="P1238" s="199"/>
      <c r="Q1238" s="63"/>
      <c r="R1238" s="63"/>
      <c r="S1238" s="63"/>
      <c r="T1238" s="63"/>
      <c r="U1238" s="1228"/>
      <c r="V1238" s="63">
        <f t="shared" si="468"/>
        <v>0</v>
      </c>
      <c r="W1238" s="63"/>
      <c r="X1238" s="63"/>
      <c r="Y1238" s="63"/>
      <c r="Z1238" s="63"/>
      <c r="AA1238" s="150"/>
    </row>
    <row r="1239" spans="1:27" ht="21" customHeight="1" x14ac:dyDescent="0.25">
      <c r="A1239" s="150">
        <v>1</v>
      </c>
      <c r="B1239" s="150">
        <v>1</v>
      </c>
      <c r="C1239" s="715" t="s">
        <v>491</v>
      </c>
      <c r="D1239" s="376"/>
      <c r="E1239" s="197">
        <f>SUM(E1240,E1242)</f>
        <v>207170</v>
      </c>
      <c r="F1239" s="197">
        <f>SUM(F1240,F1242)</f>
        <v>69057</v>
      </c>
      <c r="G1239" s="197">
        <v>82667</v>
      </c>
      <c r="H1239" s="716">
        <f t="shared" ref="H1239:H1243" si="479">G1239/F1239*100</f>
        <v>119.70835686461909</v>
      </c>
      <c r="I1239" s="198"/>
      <c r="J1239" s="198"/>
      <c r="K1239" s="199"/>
      <c r="L1239" s="199"/>
      <c r="M1239" s="199"/>
      <c r="N1239" s="199"/>
      <c r="O1239" s="199"/>
      <c r="P1239" s="199"/>
      <c r="Q1239" s="63">
        <v>633688.95434000005</v>
      </c>
      <c r="R1239" s="63">
        <v>633688.95434000005</v>
      </c>
      <c r="S1239" s="63">
        <v>633688.95434000005</v>
      </c>
      <c r="T1239" s="63">
        <v>633688.95434000005</v>
      </c>
      <c r="U1239" s="1227">
        <f>Q1239/12*$C$4+(R1239-Q1239)/11*3+(S1239-R1239)/10*2+(T1239-S1239)/9*1</f>
        <v>211229.65144666668</v>
      </c>
      <c r="V1239" s="63">
        <f t="shared" si="468"/>
        <v>210930.24825999999</v>
      </c>
      <c r="W1239" s="63"/>
      <c r="X1239" s="63">
        <f>V1239-U1239</f>
        <v>-299.40318666669191</v>
      </c>
      <c r="Y1239" s="63">
        <v>-24.409950000000002</v>
      </c>
      <c r="Z1239" s="63">
        <v>210905.83830999999</v>
      </c>
      <c r="AA1239" s="150"/>
    </row>
    <row r="1240" spans="1:27" ht="23.25" customHeight="1" x14ac:dyDescent="0.25">
      <c r="A1240" s="150">
        <v>1</v>
      </c>
      <c r="B1240" s="150">
        <v>1</v>
      </c>
      <c r="C1240" s="375" t="s">
        <v>471</v>
      </c>
      <c r="D1240" s="376"/>
      <c r="E1240" s="197">
        <f>E1241</f>
        <v>207140</v>
      </c>
      <c r="F1240" s="197">
        <f>F1241</f>
        <v>69047</v>
      </c>
      <c r="G1240" s="197">
        <f>G1241</f>
        <v>82662</v>
      </c>
      <c r="H1240" s="173">
        <f t="shared" si="479"/>
        <v>119.71845264819616</v>
      </c>
      <c r="I1240" s="198"/>
      <c r="J1240" s="198"/>
      <c r="K1240" s="199"/>
      <c r="L1240" s="199"/>
      <c r="M1240" s="199"/>
      <c r="N1240" s="199"/>
      <c r="O1240" s="199"/>
      <c r="P1240" s="199"/>
      <c r="Q1240" s="63"/>
      <c r="R1240" s="63"/>
      <c r="S1240" s="63"/>
      <c r="T1240" s="63"/>
      <c r="U1240" s="1230"/>
      <c r="V1240" s="63">
        <f t="shared" si="468"/>
        <v>0</v>
      </c>
      <c r="W1240" s="63"/>
      <c r="X1240" s="63"/>
      <c r="Y1240" s="63"/>
      <c r="Z1240" s="63"/>
      <c r="AA1240" s="150"/>
    </row>
    <row r="1241" spans="1:27" ht="24" customHeight="1" x14ac:dyDescent="0.25">
      <c r="A1241" s="150">
        <v>1</v>
      </c>
      <c r="B1241" s="150">
        <v>1</v>
      </c>
      <c r="C1241" s="375" t="s">
        <v>472</v>
      </c>
      <c r="D1241" s="376"/>
      <c r="E1241" s="255">
        <v>207140</v>
      </c>
      <c r="F1241" s="173">
        <f>ROUND(E1241/12*$C$4,0)</f>
        <v>69047</v>
      </c>
      <c r="G1241" s="255">
        <f>G1239-G1242</f>
        <v>82662</v>
      </c>
      <c r="H1241" s="173">
        <f t="shared" si="479"/>
        <v>119.71845264819616</v>
      </c>
      <c r="I1241" s="198"/>
      <c r="J1241" s="198"/>
      <c r="K1241" s="199"/>
      <c r="L1241" s="199"/>
      <c r="M1241" s="199"/>
      <c r="N1241" s="199"/>
      <c r="O1241" s="199"/>
      <c r="P1241" s="199"/>
      <c r="Q1241" s="63"/>
      <c r="R1241" s="63"/>
      <c r="S1241" s="63"/>
      <c r="T1241" s="63"/>
      <c r="U1241" s="1227"/>
      <c r="V1241" s="63">
        <f t="shared" si="468"/>
        <v>0</v>
      </c>
      <c r="W1241" s="63"/>
      <c r="X1241" s="63"/>
      <c r="Y1241" s="63"/>
      <c r="Z1241" s="63"/>
      <c r="AA1241" s="150"/>
    </row>
    <row r="1242" spans="1:27" ht="33" customHeight="1" x14ac:dyDescent="0.25">
      <c r="A1242" s="150">
        <v>1</v>
      </c>
      <c r="B1242" s="150">
        <v>1</v>
      </c>
      <c r="C1242" s="375" t="s">
        <v>473</v>
      </c>
      <c r="D1242" s="376"/>
      <c r="E1242" s="197">
        <f>E1243</f>
        <v>30</v>
      </c>
      <c r="F1242" s="197">
        <f t="shared" ref="F1242" si="480">F1243</f>
        <v>10</v>
      </c>
      <c r="G1242" s="197">
        <f>G1243</f>
        <v>5</v>
      </c>
      <c r="H1242" s="173">
        <f t="shared" si="479"/>
        <v>50</v>
      </c>
      <c r="I1242" s="198"/>
      <c r="J1242" s="198"/>
      <c r="K1242" s="199"/>
      <c r="L1242" s="199"/>
      <c r="M1242" s="199"/>
      <c r="N1242" s="199"/>
      <c r="O1242" s="199"/>
      <c r="P1242" s="199"/>
      <c r="Q1242" s="63"/>
      <c r="R1242" s="63"/>
      <c r="S1242" s="63"/>
      <c r="T1242" s="63"/>
      <c r="U1242" s="1227"/>
      <c r="V1242" s="63">
        <f t="shared" si="468"/>
        <v>0</v>
      </c>
      <c r="W1242" s="63"/>
      <c r="X1242" s="63"/>
      <c r="Y1242" s="63"/>
      <c r="Z1242" s="63"/>
      <c r="AA1242" s="150"/>
    </row>
    <row r="1243" spans="1:27" ht="29.25" customHeight="1" thickBot="1" x14ac:dyDescent="0.3">
      <c r="A1243" s="150">
        <v>1</v>
      </c>
      <c r="B1243" s="150">
        <v>1</v>
      </c>
      <c r="C1243" s="375" t="s">
        <v>474</v>
      </c>
      <c r="D1243" s="376"/>
      <c r="E1243" s="255">
        <v>30</v>
      </c>
      <c r="F1243" s="173">
        <f>ROUND(E1243/12*$C$4,0)</f>
        <v>10</v>
      </c>
      <c r="G1243" s="255">
        <v>5</v>
      </c>
      <c r="H1243" s="173">
        <f t="shared" si="479"/>
        <v>50</v>
      </c>
      <c r="I1243" s="198"/>
      <c r="J1243" s="198"/>
      <c r="K1243" s="199"/>
      <c r="L1243" s="199"/>
      <c r="M1243" s="199"/>
      <c r="N1243" s="199"/>
      <c r="O1243" s="199"/>
      <c r="P1243" s="199"/>
      <c r="Q1243" s="63"/>
      <c r="R1243" s="63"/>
      <c r="S1243" s="63"/>
      <c r="T1243" s="63"/>
      <c r="U1243" s="1227"/>
      <c r="V1243" s="63">
        <f t="shared" si="468"/>
        <v>0</v>
      </c>
      <c r="W1243" s="63"/>
      <c r="X1243" s="63"/>
      <c r="Y1243" s="63"/>
      <c r="Z1243" s="63"/>
      <c r="AA1243" s="150"/>
    </row>
    <row r="1244" spans="1:27" ht="30" customHeight="1" thickBot="1" x14ac:dyDescent="0.3">
      <c r="A1244" s="150">
        <v>1</v>
      </c>
      <c r="B1244" s="150">
        <v>1</v>
      </c>
      <c r="C1244" s="283" t="s">
        <v>17</v>
      </c>
      <c r="D1244" s="283"/>
      <c r="E1244" s="284"/>
      <c r="F1244" s="284"/>
      <c r="G1244" s="284"/>
      <c r="H1244" s="284"/>
      <c r="I1244" s="341"/>
      <c r="J1244" s="341"/>
      <c r="K1244" s="408"/>
      <c r="L1244" s="408"/>
      <c r="M1244" s="408"/>
      <c r="N1244" s="408"/>
      <c r="O1244" s="408"/>
      <c r="P1244" s="408"/>
      <c r="Q1244" s="82">
        <f t="shared" ref="Q1244:Z1244" si="481">SUM(Q1239)</f>
        <v>633688.95434000005</v>
      </c>
      <c r="R1244" s="82">
        <f t="shared" ref="R1244:S1244" si="482">SUM(R1239)</f>
        <v>633688.95434000005</v>
      </c>
      <c r="S1244" s="82">
        <f t="shared" si="482"/>
        <v>633688.95434000005</v>
      </c>
      <c r="T1244" s="82">
        <f t="shared" ref="T1244" si="483">SUM(T1239)</f>
        <v>633688.95434000005</v>
      </c>
      <c r="U1244" s="1232">
        <f t="shared" si="481"/>
        <v>211229.65144666668</v>
      </c>
      <c r="V1244" s="82">
        <f t="shared" si="468"/>
        <v>210930.24825999999</v>
      </c>
      <c r="W1244" s="82"/>
      <c r="X1244" s="82">
        <f t="shared" si="481"/>
        <v>-299.40318666669191</v>
      </c>
      <c r="Y1244" s="82">
        <f t="shared" si="481"/>
        <v>-24.409950000000002</v>
      </c>
      <c r="Z1244" s="82">
        <f t="shared" si="481"/>
        <v>210905.83830999999</v>
      </c>
      <c r="AA1244" s="150"/>
    </row>
    <row r="1245" spans="1:27" ht="29.25" customHeight="1" x14ac:dyDescent="0.25">
      <c r="A1245" s="150">
        <v>1</v>
      </c>
      <c r="B1245" s="150">
        <v>1</v>
      </c>
      <c r="C1245" s="2265" t="s">
        <v>482</v>
      </c>
      <c r="D1245" s="717"/>
      <c r="E1245" s="491"/>
      <c r="F1245" s="491"/>
      <c r="G1245" s="491"/>
      <c r="H1245" s="491"/>
      <c r="I1245" s="480"/>
      <c r="J1245" s="480"/>
      <c r="K1245" s="482"/>
      <c r="L1245" s="482"/>
      <c r="M1245" s="482"/>
      <c r="N1245" s="482"/>
      <c r="O1245" s="482"/>
      <c r="P1245" s="482"/>
      <c r="Q1245" s="72"/>
      <c r="R1245" s="72"/>
      <c r="S1245" s="72"/>
      <c r="T1245" s="72"/>
      <c r="U1245" s="1230"/>
      <c r="V1245" s="72">
        <f t="shared" si="468"/>
        <v>0</v>
      </c>
      <c r="W1245" s="72"/>
      <c r="X1245" s="72"/>
      <c r="Y1245" s="72"/>
      <c r="Z1245" s="72"/>
      <c r="AA1245" s="150"/>
    </row>
    <row r="1246" spans="1:27" ht="15" customHeight="1" x14ac:dyDescent="0.25">
      <c r="A1246" s="150">
        <v>1</v>
      </c>
      <c r="B1246" s="150">
        <v>1</v>
      </c>
      <c r="C1246" s="2266"/>
      <c r="D1246" s="168"/>
      <c r="E1246" s="470"/>
      <c r="F1246" s="470"/>
      <c r="G1246" s="470"/>
      <c r="H1246" s="470"/>
      <c r="I1246" s="472"/>
      <c r="J1246" s="472"/>
      <c r="K1246" s="474"/>
      <c r="L1246" s="474"/>
      <c r="M1246" s="474"/>
      <c r="N1246" s="474"/>
      <c r="O1246" s="474"/>
      <c r="P1246" s="474"/>
      <c r="Q1246" s="63"/>
      <c r="R1246" s="63"/>
      <c r="S1246" s="63"/>
      <c r="T1246" s="63"/>
      <c r="U1246" s="1227"/>
      <c r="V1246" s="63">
        <f t="shared" si="468"/>
        <v>0</v>
      </c>
      <c r="W1246" s="63"/>
      <c r="X1246" s="63"/>
      <c r="Y1246" s="63"/>
      <c r="Z1246" s="63"/>
      <c r="AA1246" s="150"/>
    </row>
    <row r="1247" spans="1:27" ht="15" customHeight="1" x14ac:dyDescent="0.25">
      <c r="A1247" s="150">
        <v>1</v>
      </c>
      <c r="B1247" s="150">
        <v>1</v>
      </c>
      <c r="C1247" s="506" t="s">
        <v>5</v>
      </c>
      <c r="D1247" s="506"/>
      <c r="E1247" s="470"/>
      <c r="F1247" s="470"/>
      <c r="G1247" s="470"/>
      <c r="H1247" s="470"/>
      <c r="I1247" s="472"/>
      <c r="J1247" s="472"/>
      <c r="K1247" s="474"/>
      <c r="L1247" s="474"/>
      <c r="M1247" s="474"/>
      <c r="N1247" s="474"/>
      <c r="O1247" s="474"/>
      <c r="P1247" s="474"/>
      <c r="Q1247" s="63"/>
      <c r="R1247" s="63"/>
      <c r="S1247" s="63"/>
      <c r="T1247" s="63"/>
      <c r="U1247" s="1227"/>
      <c r="V1247" s="63">
        <f t="shared" si="468"/>
        <v>0</v>
      </c>
      <c r="W1247" s="63"/>
      <c r="X1247" s="63"/>
      <c r="Y1247" s="63"/>
      <c r="Z1247" s="63"/>
      <c r="AA1247" s="150"/>
    </row>
    <row r="1248" spans="1:27" ht="15" customHeight="1" x14ac:dyDescent="0.25">
      <c r="A1248" s="150">
        <v>1</v>
      </c>
      <c r="B1248" s="150">
        <v>1</v>
      </c>
      <c r="C1248" s="172" t="s">
        <v>63</v>
      </c>
      <c r="D1248" s="718">
        <v>340</v>
      </c>
      <c r="E1248" s="719">
        <v>693</v>
      </c>
      <c r="F1248" s="173">
        <f t="shared" ref="F1248:F1259" si="484">E1248/12*$C$4</f>
        <v>231</v>
      </c>
      <c r="G1248" s="173">
        <v>234</v>
      </c>
      <c r="H1248" s="173">
        <f t="shared" ref="H1248:H1259" si="485">G1248/F1248*100</f>
        <v>101.29870129870129</v>
      </c>
      <c r="I1248" s="174">
        <v>9.8000000000000007</v>
      </c>
      <c r="J1248" s="174">
        <f t="shared" ref="J1248:J1260" si="486">M1248/G1248</f>
        <v>9.3205128205128212</v>
      </c>
      <c r="K1248" s="175">
        <f t="shared" ref="K1248:K1259" si="487">ROUND(E1248*I1248,0)</f>
        <v>6791</v>
      </c>
      <c r="L1248" s="175">
        <f t="shared" ref="L1248:L1259" si="488">ROUND(F1248*I1248,0)</f>
        <v>2264</v>
      </c>
      <c r="M1248" s="175">
        <v>2181</v>
      </c>
      <c r="N1248" s="175">
        <f t="shared" ref="N1248:N1260" si="489">M1248/L1248*100</f>
        <v>96.333922261484091</v>
      </c>
      <c r="O1248" s="175">
        <f t="shared" ref="O1248:O1259" si="490">ROUND(K1248/D1248,0)</f>
        <v>20</v>
      </c>
      <c r="P1248" s="175">
        <f t="shared" ref="P1248:P1260" si="491">M1248/$C$4*12/O1248</f>
        <v>327.14999999999998</v>
      </c>
      <c r="Q1248" s="63"/>
      <c r="R1248" s="63"/>
      <c r="S1248" s="63"/>
      <c r="T1248" s="63"/>
      <c r="U1248" s="1227"/>
      <c r="V1248" s="63">
        <f t="shared" si="468"/>
        <v>0</v>
      </c>
      <c r="W1248" s="63"/>
      <c r="X1248" s="63"/>
      <c r="Y1248" s="63"/>
      <c r="Z1248" s="63"/>
      <c r="AA1248" s="150"/>
    </row>
    <row r="1249" spans="1:27" ht="15" customHeight="1" x14ac:dyDescent="0.25">
      <c r="A1249" s="150">
        <v>1</v>
      </c>
      <c r="B1249" s="150">
        <v>1</v>
      </c>
      <c r="C1249" s="172" t="s">
        <v>77</v>
      </c>
      <c r="D1249" s="718">
        <v>340</v>
      </c>
      <c r="E1249" s="720">
        <v>50</v>
      </c>
      <c r="F1249" s="173">
        <f t="shared" si="484"/>
        <v>16.666666666666668</v>
      </c>
      <c r="G1249" s="173">
        <v>53</v>
      </c>
      <c r="H1249" s="173">
        <f t="shared" si="485"/>
        <v>318</v>
      </c>
      <c r="I1249" s="721">
        <v>11.4</v>
      </c>
      <c r="J1249" s="174">
        <f t="shared" si="486"/>
        <v>10.924528301886792</v>
      </c>
      <c r="K1249" s="175">
        <f t="shared" si="487"/>
        <v>570</v>
      </c>
      <c r="L1249" s="175">
        <f t="shared" si="488"/>
        <v>190</v>
      </c>
      <c r="M1249" s="175">
        <v>579</v>
      </c>
      <c r="N1249" s="175">
        <f t="shared" si="489"/>
        <v>304.73684210526312</v>
      </c>
      <c r="O1249" s="175">
        <f t="shared" si="490"/>
        <v>2</v>
      </c>
      <c r="P1249" s="175">
        <f t="shared" si="491"/>
        <v>868.5</v>
      </c>
      <c r="Q1249" s="63"/>
      <c r="R1249" s="63"/>
      <c r="S1249" s="63"/>
      <c r="T1249" s="63"/>
      <c r="U1249" s="1227"/>
      <c r="V1249" s="63">
        <f t="shared" si="468"/>
        <v>0</v>
      </c>
      <c r="W1249" s="63"/>
      <c r="X1249" s="63"/>
      <c r="Y1249" s="63"/>
      <c r="Z1249" s="63"/>
      <c r="AA1249" s="150"/>
    </row>
    <row r="1250" spans="1:27" ht="15" customHeight="1" x14ac:dyDescent="0.25">
      <c r="A1250" s="150">
        <v>1</v>
      </c>
      <c r="B1250" s="150">
        <v>1</v>
      </c>
      <c r="C1250" s="172" t="s">
        <v>26</v>
      </c>
      <c r="D1250" s="718">
        <v>340</v>
      </c>
      <c r="E1250" s="720">
        <v>100</v>
      </c>
      <c r="F1250" s="173">
        <f t="shared" si="484"/>
        <v>33.333333333333336</v>
      </c>
      <c r="G1250" s="173">
        <v>33</v>
      </c>
      <c r="H1250" s="173">
        <f t="shared" si="485"/>
        <v>98.999999999999986</v>
      </c>
      <c r="I1250" s="721">
        <v>6.3</v>
      </c>
      <c r="J1250" s="174">
        <f t="shared" si="486"/>
        <v>6.3939393939393936</v>
      </c>
      <c r="K1250" s="175">
        <f t="shared" si="487"/>
        <v>630</v>
      </c>
      <c r="L1250" s="175">
        <f t="shared" si="488"/>
        <v>210</v>
      </c>
      <c r="M1250" s="175">
        <v>211</v>
      </c>
      <c r="N1250" s="175">
        <f t="shared" si="489"/>
        <v>100.47619047619048</v>
      </c>
      <c r="O1250" s="175">
        <f t="shared" si="490"/>
        <v>2</v>
      </c>
      <c r="P1250" s="175">
        <f t="shared" si="491"/>
        <v>316.5</v>
      </c>
      <c r="Q1250" s="63"/>
      <c r="R1250" s="63"/>
      <c r="S1250" s="63"/>
      <c r="T1250" s="63"/>
      <c r="U1250" s="1227"/>
      <c r="V1250" s="63">
        <f t="shared" si="468"/>
        <v>0</v>
      </c>
      <c r="W1250" s="63"/>
      <c r="X1250" s="63"/>
      <c r="Y1250" s="63"/>
      <c r="Z1250" s="63"/>
      <c r="AA1250" s="150"/>
    </row>
    <row r="1251" spans="1:27" ht="15" customHeight="1" x14ac:dyDescent="0.25">
      <c r="A1251" s="150">
        <v>1</v>
      </c>
      <c r="B1251" s="150">
        <v>1</v>
      </c>
      <c r="C1251" s="172" t="s">
        <v>8</v>
      </c>
      <c r="D1251" s="718">
        <v>340</v>
      </c>
      <c r="E1251" s="720">
        <v>1092</v>
      </c>
      <c r="F1251" s="173">
        <f t="shared" si="484"/>
        <v>364</v>
      </c>
      <c r="G1251" s="173">
        <v>374</v>
      </c>
      <c r="H1251" s="173">
        <f t="shared" si="485"/>
        <v>102.74725274725273</v>
      </c>
      <c r="I1251" s="721">
        <v>10.8</v>
      </c>
      <c r="J1251" s="174">
        <f t="shared" si="486"/>
        <v>12.061497326203208</v>
      </c>
      <c r="K1251" s="175">
        <f t="shared" si="487"/>
        <v>11794</v>
      </c>
      <c r="L1251" s="175">
        <f t="shared" si="488"/>
        <v>3931</v>
      </c>
      <c r="M1251" s="175">
        <v>4511</v>
      </c>
      <c r="N1251" s="175">
        <f t="shared" si="489"/>
        <v>114.75451539048589</v>
      </c>
      <c r="O1251" s="175">
        <f t="shared" si="490"/>
        <v>35</v>
      </c>
      <c r="P1251" s="175">
        <f t="shared" si="491"/>
        <v>386.65714285714284</v>
      </c>
      <c r="Q1251" s="63"/>
      <c r="R1251" s="63"/>
      <c r="S1251" s="63"/>
      <c r="T1251" s="63"/>
      <c r="U1251" s="1227"/>
      <c r="V1251" s="63">
        <f t="shared" si="468"/>
        <v>0</v>
      </c>
      <c r="W1251" s="63"/>
      <c r="X1251" s="63"/>
      <c r="Y1251" s="63"/>
      <c r="Z1251" s="63"/>
      <c r="AA1251" s="150"/>
    </row>
    <row r="1252" spans="1:27" ht="15" customHeight="1" x14ac:dyDescent="0.25">
      <c r="A1252" s="150">
        <v>1</v>
      </c>
      <c r="B1252" s="150">
        <v>1</v>
      </c>
      <c r="C1252" s="172" t="s">
        <v>9</v>
      </c>
      <c r="D1252" s="718">
        <v>340</v>
      </c>
      <c r="E1252" s="720">
        <v>730</v>
      </c>
      <c r="F1252" s="173">
        <f t="shared" si="484"/>
        <v>243.33333333333334</v>
      </c>
      <c r="G1252" s="173">
        <v>258</v>
      </c>
      <c r="H1252" s="173">
        <f t="shared" si="485"/>
        <v>106.02739726027397</v>
      </c>
      <c r="I1252" s="721">
        <v>10.1</v>
      </c>
      <c r="J1252" s="174">
        <f t="shared" si="486"/>
        <v>8.2403100775193803</v>
      </c>
      <c r="K1252" s="175">
        <f t="shared" si="487"/>
        <v>7373</v>
      </c>
      <c r="L1252" s="175">
        <f t="shared" si="488"/>
        <v>2458</v>
      </c>
      <c r="M1252" s="175">
        <v>2126</v>
      </c>
      <c r="N1252" s="175">
        <f t="shared" si="489"/>
        <v>86.49308380797396</v>
      </c>
      <c r="O1252" s="175">
        <f t="shared" si="490"/>
        <v>22</v>
      </c>
      <c r="P1252" s="175">
        <f t="shared" si="491"/>
        <v>289.90909090909093</v>
      </c>
      <c r="Q1252" s="63"/>
      <c r="R1252" s="63"/>
      <c r="S1252" s="63"/>
      <c r="T1252" s="63"/>
      <c r="U1252" s="1227"/>
      <c r="V1252" s="63">
        <f t="shared" si="468"/>
        <v>0</v>
      </c>
      <c r="W1252" s="63"/>
      <c r="X1252" s="63"/>
      <c r="Y1252" s="63"/>
      <c r="Z1252" s="63"/>
      <c r="AA1252" s="150"/>
    </row>
    <row r="1253" spans="1:27" ht="15" customHeight="1" x14ac:dyDescent="0.25">
      <c r="A1253" s="150">
        <v>1</v>
      </c>
      <c r="B1253" s="150">
        <v>1</v>
      </c>
      <c r="C1253" s="172" t="s">
        <v>29</v>
      </c>
      <c r="D1253" s="718">
        <v>340</v>
      </c>
      <c r="E1253" s="170">
        <v>145</v>
      </c>
      <c r="F1253" s="173">
        <f t="shared" si="484"/>
        <v>48.333333333333336</v>
      </c>
      <c r="G1253" s="173">
        <v>57</v>
      </c>
      <c r="H1253" s="173">
        <f t="shared" si="485"/>
        <v>117.93103448275861</v>
      </c>
      <c r="I1253" s="721">
        <v>10.8</v>
      </c>
      <c r="J1253" s="174">
        <f t="shared" si="486"/>
        <v>11.894736842105264</v>
      </c>
      <c r="K1253" s="175">
        <f t="shared" si="487"/>
        <v>1566</v>
      </c>
      <c r="L1253" s="175">
        <f t="shared" si="488"/>
        <v>522</v>
      </c>
      <c r="M1253" s="175">
        <v>678</v>
      </c>
      <c r="N1253" s="175">
        <f t="shared" si="489"/>
        <v>129.88505747126439</v>
      </c>
      <c r="O1253" s="175">
        <f t="shared" si="490"/>
        <v>5</v>
      </c>
      <c r="P1253" s="175">
        <f t="shared" si="491"/>
        <v>406.8</v>
      </c>
      <c r="Q1253" s="63"/>
      <c r="R1253" s="63"/>
      <c r="S1253" s="63"/>
      <c r="T1253" s="63"/>
      <c r="U1253" s="1227"/>
      <c r="V1253" s="63">
        <f t="shared" si="468"/>
        <v>0</v>
      </c>
      <c r="W1253" s="63"/>
      <c r="X1253" s="63"/>
      <c r="Y1253" s="63"/>
      <c r="Z1253" s="63"/>
      <c r="AA1253" s="150"/>
    </row>
    <row r="1254" spans="1:27" ht="15" customHeight="1" x14ac:dyDescent="0.25">
      <c r="A1254" s="150">
        <v>1</v>
      </c>
      <c r="B1254" s="150">
        <v>1</v>
      </c>
      <c r="C1254" s="172" t="s">
        <v>23</v>
      </c>
      <c r="D1254" s="718">
        <v>340</v>
      </c>
      <c r="E1254" s="170">
        <v>300</v>
      </c>
      <c r="F1254" s="173">
        <f t="shared" si="484"/>
        <v>100</v>
      </c>
      <c r="G1254" s="173">
        <v>211</v>
      </c>
      <c r="H1254" s="173">
        <f t="shared" si="485"/>
        <v>211</v>
      </c>
      <c r="I1254" s="721">
        <v>11.1</v>
      </c>
      <c r="J1254" s="174">
        <f t="shared" si="486"/>
        <v>9.6872037914691944</v>
      </c>
      <c r="K1254" s="175">
        <f t="shared" si="487"/>
        <v>3330</v>
      </c>
      <c r="L1254" s="175">
        <f t="shared" si="488"/>
        <v>1110</v>
      </c>
      <c r="M1254" s="175">
        <v>2044</v>
      </c>
      <c r="N1254" s="175">
        <f t="shared" si="489"/>
        <v>184.14414414414415</v>
      </c>
      <c r="O1254" s="175">
        <f t="shared" si="490"/>
        <v>10</v>
      </c>
      <c r="P1254" s="175">
        <f t="shared" si="491"/>
        <v>613.20000000000005</v>
      </c>
      <c r="Q1254" s="63"/>
      <c r="R1254" s="63"/>
      <c r="S1254" s="63"/>
      <c r="T1254" s="63"/>
      <c r="U1254" s="1227"/>
      <c r="V1254" s="63">
        <f t="shared" si="468"/>
        <v>0</v>
      </c>
      <c r="W1254" s="63"/>
      <c r="X1254" s="63"/>
      <c r="Y1254" s="63"/>
      <c r="Z1254" s="63"/>
      <c r="AA1254" s="150"/>
    </row>
    <row r="1255" spans="1:27" ht="15" customHeight="1" x14ac:dyDescent="0.25">
      <c r="A1255" s="150">
        <v>1</v>
      </c>
      <c r="B1255" s="150">
        <v>1</v>
      </c>
      <c r="C1255" s="172" t="s">
        <v>10</v>
      </c>
      <c r="D1255" s="718">
        <v>340</v>
      </c>
      <c r="E1255" s="170">
        <v>303</v>
      </c>
      <c r="F1255" s="173">
        <f t="shared" si="484"/>
        <v>101</v>
      </c>
      <c r="G1255" s="173">
        <v>175</v>
      </c>
      <c r="H1255" s="173">
        <f t="shared" si="485"/>
        <v>173.26732673267327</v>
      </c>
      <c r="I1255" s="721">
        <v>10.1</v>
      </c>
      <c r="J1255" s="174">
        <f t="shared" si="486"/>
        <v>8.5942857142857143</v>
      </c>
      <c r="K1255" s="175">
        <f t="shared" si="487"/>
        <v>3060</v>
      </c>
      <c r="L1255" s="175">
        <f t="shared" si="488"/>
        <v>1020</v>
      </c>
      <c r="M1255" s="175">
        <v>1504</v>
      </c>
      <c r="N1255" s="175">
        <f t="shared" si="489"/>
        <v>147.45098039215688</v>
      </c>
      <c r="O1255" s="175">
        <f t="shared" si="490"/>
        <v>9</v>
      </c>
      <c r="P1255" s="175">
        <f t="shared" si="491"/>
        <v>501.33333333333331</v>
      </c>
      <c r="Q1255" s="63"/>
      <c r="R1255" s="63"/>
      <c r="S1255" s="63"/>
      <c r="T1255" s="63"/>
      <c r="U1255" s="1227"/>
      <c r="V1255" s="63">
        <f t="shared" si="468"/>
        <v>0</v>
      </c>
      <c r="W1255" s="63"/>
      <c r="X1255" s="63"/>
      <c r="Y1255" s="63"/>
      <c r="Z1255" s="63"/>
      <c r="AA1255" s="150"/>
    </row>
    <row r="1256" spans="1:27" ht="15" customHeight="1" x14ac:dyDescent="0.25">
      <c r="A1256" s="150">
        <v>1</v>
      </c>
      <c r="B1256" s="150">
        <v>1</v>
      </c>
      <c r="C1256" s="172" t="s">
        <v>21</v>
      </c>
      <c r="D1256" s="718">
        <v>340</v>
      </c>
      <c r="E1256" s="170">
        <v>141</v>
      </c>
      <c r="F1256" s="173">
        <f t="shared" si="484"/>
        <v>47</v>
      </c>
      <c r="G1256" s="173">
        <v>78</v>
      </c>
      <c r="H1256" s="173">
        <f t="shared" si="485"/>
        <v>165.95744680851064</v>
      </c>
      <c r="I1256" s="721">
        <v>8.1999999999999993</v>
      </c>
      <c r="J1256" s="174">
        <f t="shared" si="486"/>
        <v>8.7435897435897427</v>
      </c>
      <c r="K1256" s="175">
        <f t="shared" si="487"/>
        <v>1156</v>
      </c>
      <c r="L1256" s="175">
        <f t="shared" si="488"/>
        <v>385</v>
      </c>
      <c r="M1256" s="175">
        <v>682</v>
      </c>
      <c r="N1256" s="175">
        <f t="shared" si="489"/>
        <v>177.14285714285714</v>
      </c>
      <c r="O1256" s="175">
        <f t="shared" si="490"/>
        <v>3</v>
      </c>
      <c r="P1256" s="175">
        <f t="shared" si="491"/>
        <v>682</v>
      </c>
      <c r="Q1256" s="63"/>
      <c r="R1256" s="63"/>
      <c r="S1256" s="63"/>
      <c r="T1256" s="63"/>
      <c r="U1256" s="1227"/>
      <c r="V1256" s="63">
        <f t="shared" si="468"/>
        <v>0</v>
      </c>
      <c r="W1256" s="63"/>
      <c r="X1256" s="63"/>
      <c r="Y1256" s="63"/>
      <c r="Z1256" s="63"/>
      <c r="AA1256" s="150"/>
    </row>
    <row r="1257" spans="1:27" ht="15" customHeight="1" x14ac:dyDescent="0.25">
      <c r="A1257" s="150">
        <v>1</v>
      </c>
      <c r="B1257" s="150">
        <v>1</v>
      </c>
      <c r="C1257" s="204" t="s">
        <v>103</v>
      </c>
      <c r="D1257" s="718">
        <v>340</v>
      </c>
      <c r="E1257" s="170">
        <v>180</v>
      </c>
      <c r="F1257" s="173">
        <f t="shared" si="484"/>
        <v>60</v>
      </c>
      <c r="G1257" s="173">
        <v>86</v>
      </c>
      <c r="H1257" s="173">
        <f t="shared" si="485"/>
        <v>143.33333333333334</v>
      </c>
      <c r="I1257" s="721">
        <v>11</v>
      </c>
      <c r="J1257" s="174">
        <f t="shared" si="486"/>
        <v>9.720930232558139</v>
      </c>
      <c r="K1257" s="175">
        <f t="shared" si="487"/>
        <v>1980</v>
      </c>
      <c r="L1257" s="175">
        <f t="shared" si="488"/>
        <v>660</v>
      </c>
      <c r="M1257" s="175">
        <v>836</v>
      </c>
      <c r="N1257" s="175">
        <f t="shared" si="489"/>
        <v>126.66666666666666</v>
      </c>
      <c r="O1257" s="175">
        <f t="shared" si="490"/>
        <v>6</v>
      </c>
      <c r="P1257" s="175">
        <f t="shared" si="491"/>
        <v>418</v>
      </c>
      <c r="Q1257" s="63"/>
      <c r="R1257" s="63"/>
      <c r="S1257" s="63"/>
      <c r="T1257" s="63"/>
      <c r="U1257" s="1227"/>
      <c r="V1257" s="63">
        <f t="shared" si="468"/>
        <v>0</v>
      </c>
      <c r="W1257" s="63"/>
      <c r="X1257" s="63"/>
      <c r="Y1257" s="63"/>
      <c r="Z1257" s="63"/>
      <c r="AA1257" s="150"/>
    </row>
    <row r="1258" spans="1:27" ht="15" customHeight="1" x14ac:dyDescent="0.25">
      <c r="A1258" s="150">
        <v>1</v>
      </c>
      <c r="B1258" s="150">
        <v>1</v>
      </c>
      <c r="C1258" s="204" t="s">
        <v>97</v>
      </c>
      <c r="D1258" s="718">
        <v>340</v>
      </c>
      <c r="E1258" s="170">
        <v>110</v>
      </c>
      <c r="F1258" s="173">
        <f t="shared" si="484"/>
        <v>36.666666666666664</v>
      </c>
      <c r="G1258" s="173">
        <v>45</v>
      </c>
      <c r="H1258" s="173">
        <f t="shared" si="485"/>
        <v>122.72727272727273</v>
      </c>
      <c r="I1258" s="721">
        <v>8.5</v>
      </c>
      <c r="J1258" s="174">
        <f t="shared" si="486"/>
        <v>11.244444444444444</v>
      </c>
      <c r="K1258" s="175">
        <f t="shared" si="487"/>
        <v>935</v>
      </c>
      <c r="L1258" s="175">
        <f t="shared" si="488"/>
        <v>312</v>
      </c>
      <c r="M1258" s="175">
        <v>506</v>
      </c>
      <c r="N1258" s="175">
        <f t="shared" si="489"/>
        <v>162.17948717948718</v>
      </c>
      <c r="O1258" s="175">
        <f t="shared" si="490"/>
        <v>3</v>
      </c>
      <c r="P1258" s="175">
        <f t="shared" si="491"/>
        <v>506</v>
      </c>
      <c r="Q1258" s="63"/>
      <c r="R1258" s="63"/>
      <c r="S1258" s="63"/>
      <c r="T1258" s="63"/>
      <c r="U1258" s="1227"/>
      <c r="V1258" s="63">
        <f t="shared" si="468"/>
        <v>0</v>
      </c>
      <c r="W1258" s="63"/>
      <c r="X1258" s="63"/>
      <c r="Y1258" s="63"/>
      <c r="Z1258" s="63"/>
      <c r="AA1258" s="150"/>
    </row>
    <row r="1259" spans="1:27" ht="15" customHeight="1" x14ac:dyDescent="0.25">
      <c r="A1259" s="150">
        <v>1</v>
      </c>
      <c r="B1259" s="150">
        <v>1</v>
      </c>
      <c r="C1259" s="722" t="s">
        <v>138</v>
      </c>
      <c r="D1259" s="723">
        <v>340</v>
      </c>
      <c r="E1259" s="508">
        <v>110</v>
      </c>
      <c r="F1259" s="179">
        <f t="shared" si="484"/>
        <v>36.666666666666664</v>
      </c>
      <c r="G1259" s="179">
        <v>51</v>
      </c>
      <c r="H1259" s="179">
        <f t="shared" si="485"/>
        <v>139.09090909090912</v>
      </c>
      <c r="I1259" s="724">
        <v>11.5</v>
      </c>
      <c r="J1259" s="180">
        <f t="shared" si="486"/>
        <v>11.941176470588236</v>
      </c>
      <c r="K1259" s="181">
        <f t="shared" si="487"/>
        <v>1265</v>
      </c>
      <c r="L1259" s="181">
        <f t="shared" si="488"/>
        <v>422</v>
      </c>
      <c r="M1259" s="181">
        <v>609</v>
      </c>
      <c r="N1259" s="181">
        <f t="shared" si="489"/>
        <v>144.31279620853081</v>
      </c>
      <c r="O1259" s="181">
        <f t="shared" si="490"/>
        <v>4</v>
      </c>
      <c r="P1259" s="181">
        <f t="shared" si="491"/>
        <v>456.75</v>
      </c>
      <c r="Q1259" s="83"/>
      <c r="R1259" s="83"/>
      <c r="S1259" s="83"/>
      <c r="T1259" s="83"/>
      <c r="U1259" s="1228"/>
      <c r="V1259" s="83">
        <f t="shared" si="468"/>
        <v>0</v>
      </c>
      <c r="W1259" s="83"/>
      <c r="X1259" s="83"/>
      <c r="Y1259" s="83"/>
      <c r="Z1259" s="83"/>
      <c r="AA1259" s="150"/>
    </row>
    <row r="1260" spans="1:27" ht="35.25" customHeight="1" x14ac:dyDescent="0.25">
      <c r="A1260" s="150">
        <v>1</v>
      </c>
      <c r="B1260" s="150">
        <v>1</v>
      </c>
      <c r="C1260" s="477" t="s">
        <v>7</v>
      </c>
      <c r="D1260" s="477"/>
      <c r="E1260" s="184">
        <f>SUM(E1248:E1259)</f>
        <v>3954</v>
      </c>
      <c r="F1260" s="184">
        <f>SUM(F1248:F1259)</f>
        <v>1318.0000000000002</v>
      </c>
      <c r="G1260" s="184">
        <f>SUM(G1248:G1259)</f>
        <v>1655</v>
      </c>
      <c r="H1260" s="184">
        <f>G1260/F1260*100</f>
        <v>125.56904400606979</v>
      </c>
      <c r="I1260" s="185">
        <f>IF(E1260=0,0,K1260/E1260)</f>
        <v>10.230146686899342</v>
      </c>
      <c r="J1260" s="185">
        <f t="shared" si="486"/>
        <v>9.9498489425981873</v>
      </c>
      <c r="K1260" s="479">
        <f>SUM(K1248:K1259)</f>
        <v>40450</v>
      </c>
      <c r="L1260" s="479">
        <f>SUM(L1248:L1259)</f>
        <v>13484</v>
      </c>
      <c r="M1260" s="479">
        <f>SUM(M1248:M1259)</f>
        <v>16467</v>
      </c>
      <c r="N1260" s="261">
        <f t="shared" si="489"/>
        <v>122.12251557401363</v>
      </c>
      <c r="O1260" s="379">
        <f>SUM(O1248:O1259)</f>
        <v>121</v>
      </c>
      <c r="P1260" s="261">
        <f t="shared" si="491"/>
        <v>408.27272727272725</v>
      </c>
      <c r="Q1260" s="85">
        <v>210469.03837796004</v>
      </c>
      <c r="R1260" s="85">
        <v>210469.03837796004</v>
      </c>
      <c r="S1260" s="85">
        <v>210469.03837796004</v>
      </c>
      <c r="T1260" s="85">
        <v>210469.03837796004</v>
      </c>
      <c r="U1260" s="1229">
        <f>Q1260/12*$C$4+(R1260-Q1260)/11*3+(S1260-R1260)/10*2+(T1260-S1260)/9*1</f>
        <v>70156.346125986674</v>
      </c>
      <c r="V1260" s="85">
        <f t="shared" si="468"/>
        <v>69884.489790000007</v>
      </c>
      <c r="W1260" s="85"/>
      <c r="X1260" s="85">
        <f>V1260-U1260</f>
        <v>-271.85633598666755</v>
      </c>
      <c r="Y1260" s="85">
        <v>-77.533899999999988</v>
      </c>
      <c r="Z1260" s="85">
        <v>69806.955890000012</v>
      </c>
      <c r="AA1260" s="150"/>
    </row>
    <row r="1261" spans="1:27" ht="38.25" customHeight="1" x14ac:dyDescent="0.25">
      <c r="A1261" s="150">
        <v>1</v>
      </c>
      <c r="B1261" s="150">
        <v>1</v>
      </c>
      <c r="C1261" s="188" t="s">
        <v>298</v>
      </c>
      <c r="D1261" s="516"/>
      <c r="E1261" s="190">
        <v>478</v>
      </c>
      <c r="F1261" s="191">
        <f t="shared" ref="F1261" si="492">ROUND(E1261/12*$C$4,0)</f>
        <v>159</v>
      </c>
      <c r="G1261" s="190">
        <v>116</v>
      </c>
      <c r="H1261" s="192">
        <f>G1261/F1261*100</f>
        <v>72.95597484276729</v>
      </c>
      <c r="I1261" s="189"/>
      <c r="J1261" s="189"/>
      <c r="K1261" s="514"/>
      <c r="L1261" s="514"/>
      <c r="M1261" s="514"/>
      <c r="N1261" s="217"/>
      <c r="O1261" s="426"/>
      <c r="P1261" s="217"/>
      <c r="Q1261" s="72">
        <v>76998.473189599987</v>
      </c>
      <c r="R1261" s="72">
        <v>76998.473189599987</v>
      </c>
      <c r="S1261" s="72">
        <v>76998.473189599987</v>
      </c>
      <c r="T1261" s="72">
        <v>76998.473189599987</v>
      </c>
      <c r="U1261" s="1230">
        <f>T1261/12*$C$4</f>
        <v>25666.157729866663</v>
      </c>
      <c r="V1261" s="72">
        <f t="shared" si="468"/>
        <v>17879.064320000001</v>
      </c>
      <c r="W1261" s="72"/>
      <c r="X1261" s="72">
        <f>V1261-U1261</f>
        <v>-7787.0934098666621</v>
      </c>
      <c r="Y1261" s="72">
        <v>0</v>
      </c>
      <c r="Z1261" s="72">
        <v>17879.064320000001</v>
      </c>
      <c r="AA1261" s="150"/>
    </row>
    <row r="1262" spans="1:27" ht="15" customHeight="1" x14ac:dyDescent="0.25">
      <c r="A1262" s="150">
        <v>1</v>
      </c>
      <c r="B1262" s="150">
        <v>1</v>
      </c>
      <c r="C1262" s="725" t="s">
        <v>445</v>
      </c>
      <c r="D1262" s="196"/>
      <c r="E1262" s="197"/>
      <c r="F1262" s="197"/>
      <c r="G1262" s="197"/>
      <c r="H1262" s="197"/>
      <c r="I1262" s="472"/>
      <c r="J1262" s="472"/>
      <c r="K1262" s="474"/>
      <c r="L1262" s="474"/>
      <c r="M1262" s="474"/>
      <c r="N1262" s="474"/>
      <c r="O1262" s="474"/>
      <c r="P1262" s="474"/>
      <c r="Q1262" s="63"/>
      <c r="R1262" s="63"/>
      <c r="S1262" s="63"/>
      <c r="T1262" s="63"/>
      <c r="U1262" s="1227"/>
      <c r="V1262" s="63">
        <f t="shared" si="468"/>
        <v>0</v>
      </c>
      <c r="W1262" s="63"/>
      <c r="X1262" s="63"/>
      <c r="Y1262" s="63"/>
      <c r="Z1262" s="63"/>
      <c r="AA1262" s="150"/>
    </row>
    <row r="1263" spans="1:27" ht="15" customHeight="1" x14ac:dyDescent="0.25">
      <c r="A1263" s="150">
        <v>1</v>
      </c>
      <c r="B1263" s="150">
        <v>1</v>
      </c>
      <c r="C1263" s="519" t="s">
        <v>614</v>
      </c>
      <c r="D1263" s="519"/>
      <c r="E1263" s="555">
        <f>E1264+E1265+E1266+E1267</f>
        <v>2660</v>
      </c>
      <c r="F1263" s="555">
        <f>F1264+F1265+F1266+F1267</f>
        <v>887</v>
      </c>
      <c r="G1263" s="555">
        <f>G1264+G1265+G1266+G1267</f>
        <v>1172</v>
      </c>
      <c r="H1263" s="555">
        <f>G1263/F1263*100</f>
        <v>132.13077790304396</v>
      </c>
      <c r="I1263" s="206"/>
      <c r="J1263" s="206"/>
      <c r="K1263" s="579"/>
      <c r="L1263" s="579"/>
      <c r="M1263" s="579"/>
      <c r="N1263" s="579"/>
      <c r="O1263" s="579"/>
      <c r="P1263" s="579"/>
      <c r="Q1263" s="63"/>
      <c r="R1263" s="63"/>
      <c r="S1263" s="63"/>
      <c r="T1263" s="63"/>
      <c r="U1263" s="1227"/>
      <c r="V1263" s="63">
        <f t="shared" si="468"/>
        <v>0</v>
      </c>
      <c r="W1263" s="63"/>
      <c r="X1263" s="63"/>
      <c r="Y1263" s="63"/>
      <c r="Z1263" s="63"/>
      <c r="AA1263" s="150"/>
    </row>
    <row r="1264" spans="1:27" ht="35.1" customHeight="1" x14ac:dyDescent="0.25">
      <c r="A1264" s="150">
        <v>1</v>
      </c>
      <c r="B1264" s="150">
        <v>1</v>
      </c>
      <c r="C1264" s="519" t="s">
        <v>446</v>
      </c>
      <c r="D1264" s="519"/>
      <c r="E1264" s="555"/>
      <c r="F1264" s="173">
        <f t="shared" ref="F1264:F1280" si="493">ROUND(E1264/12*$C$4,0)</f>
        <v>0</v>
      </c>
      <c r="G1264" s="555"/>
      <c r="H1264" s="555"/>
      <c r="I1264" s="206"/>
      <c r="J1264" s="206"/>
      <c r="K1264" s="579"/>
      <c r="L1264" s="579"/>
      <c r="M1264" s="579"/>
      <c r="N1264" s="579"/>
      <c r="O1264" s="579"/>
      <c r="P1264" s="579"/>
      <c r="Q1264" s="63"/>
      <c r="R1264" s="63"/>
      <c r="S1264" s="63"/>
      <c r="T1264" s="63"/>
      <c r="U1264" s="1227"/>
      <c r="V1264" s="63">
        <f t="shared" si="468"/>
        <v>0</v>
      </c>
      <c r="W1264" s="63"/>
      <c r="X1264" s="63"/>
      <c r="Y1264" s="63"/>
      <c r="Z1264" s="63"/>
      <c r="AA1264" s="150"/>
    </row>
    <row r="1265" spans="1:27" ht="35.1" customHeight="1" x14ac:dyDescent="0.25">
      <c r="A1265" s="150">
        <v>1</v>
      </c>
      <c r="B1265" s="150">
        <v>1</v>
      </c>
      <c r="C1265" s="519" t="s">
        <v>447</v>
      </c>
      <c r="D1265" s="519"/>
      <c r="E1265" s="555">
        <v>120</v>
      </c>
      <c r="F1265" s="173">
        <f t="shared" si="493"/>
        <v>40</v>
      </c>
      <c r="G1265" s="555">
        <v>18</v>
      </c>
      <c r="H1265" s="555">
        <f>G1265/F1265*100</f>
        <v>45</v>
      </c>
      <c r="I1265" s="206"/>
      <c r="J1265" s="206"/>
      <c r="K1265" s="579"/>
      <c r="L1265" s="579"/>
      <c r="M1265" s="579"/>
      <c r="N1265" s="579"/>
      <c r="O1265" s="579"/>
      <c r="P1265" s="579"/>
      <c r="Q1265" s="63"/>
      <c r="R1265" s="63"/>
      <c r="S1265" s="63"/>
      <c r="T1265" s="63"/>
      <c r="U1265" s="1227"/>
      <c r="V1265" s="63">
        <f t="shared" si="468"/>
        <v>0</v>
      </c>
      <c r="W1265" s="63"/>
      <c r="X1265" s="63"/>
      <c r="Y1265" s="63"/>
      <c r="Z1265" s="63"/>
      <c r="AA1265" s="150"/>
    </row>
    <row r="1266" spans="1:27" ht="35.25" customHeight="1" x14ac:dyDescent="0.25">
      <c r="A1266" s="150">
        <v>1</v>
      </c>
      <c r="B1266" s="150">
        <v>1</v>
      </c>
      <c r="C1266" s="519" t="s">
        <v>448</v>
      </c>
      <c r="D1266" s="519"/>
      <c r="E1266" s="555"/>
      <c r="F1266" s="173">
        <f t="shared" si="493"/>
        <v>0</v>
      </c>
      <c r="G1266" s="555"/>
      <c r="H1266" s="555"/>
      <c r="I1266" s="206"/>
      <c r="J1266" s="206"/>
      <c r="K1266" s="579"/>
      <c r="L1266" s="579"/>
      <c r="M1266" s="579"/>
      <c r="N1266" s="579"/>
      <c r="O1266" s="579"/>
      <c r="P1266" s="579"/>
      <c r="Q1266" s="63"/>
      <c r="R1266" s="63"/>
      <c r="S1266" s="63"/>
      <c r="T1266" s="63"/>
      <c r="U1266" s="1227"/>
      <c r="V1266" s="63">
        <f t="shared" si="468"/>
        <v>0</v>
      </c>
      <c r="W1266" s="63"/>
      <c r="X1266" s="63"/>
      <c r="Y1266" s="63"/>
      <c r="Z1266" s="63"/>
      <c r="AA1266" s="150"/>
    </row>
    <row r="1267" spans="1:27" ht="21.75" customHeight="1" x14ac:dyDescent="0.25">
      <c r="A1267" s="150">
        <v>1</v>
      </c>
      <c r="B1267" s="150">
        <v>1</v>
      </c>
      <c r="C1267" s="519" t="s">
        <v>449</v>
      </c>
      <c r="D1267" s="519"/>
      <c r="E1267" s="555">
        <v>2540</v>
      </c>
      <c r="F1267" s="173">
        <f t="shared" si="493"/>
        <v>847</v>
      </c>
      <c r="G1267" s="555">
        <v>1154</v>
      </c>
      <c r="H1267" s="555">
        <f>G1267/F1267*100</f>
        <v>136.24557260920898</v>
      </c>
      <c r="I1267" s="206"/>
      <c r="J1267" s="206"/>
      <c r="K1267" s="579"/>
      <c r="L1267" s="579"/>
      <c r="M1267" s="579"/>
      <c r="N1267" s="579"/>
      <c r="O1267" s="579"/>
      <c r="P1267" s="579"/>
      <c r="Q1267" s="63"/>
      <c r="R1267" s="63"/>
      <c r="S1267" s="63"/>
      <c r="T1267" s="63"/>
      <c r="U1267" s="1227"/>
      <c r="V1267" s="63">
        <f t="shared" si="468"/>
        <v>0</v>
      </c>
      <c r="W1267" s="63"/>
      <c r="X1267" s="63"/>
      <c r="Y1267" s="63"/>
      <c r="Z1267" s="63"/>
      <c r="AA1267" s="150"/>
    </row>
    <row r="1268" spans="1:27" ht="15.75" customHeight="1" x14ac:dyDescent="0.25">
      <c r="A1268" s="150">
        <v>1</v>
      </c>
      <c r="B1268" s="150">
        <v>1</v>
      </c>
      <c r="C1268" s="519" t="s">
        <v>613</v>
      </c>
      <c r="D1268" s="519"/>
      <c r="E1268" s="555">
        <v>5500</v>
      </c>
      <c r="F1268" s="173">
        <f t="shared" si="493"/>
        <v>1833</v>
      </c>
      <c r="G1268" s="555">
        <f>497+G1269/3.8/3.2</f>
        <v>515.17434210526312</v>
      </c>
      <c r="H1268" s="555">
        <f>G1268/F1268*100</f>
        <v>28.105528756424615</v>
      </c>
      <c r="I1268" s="206"/>
      <c r="J1268" s="206"/>
      <c r="K1268" s="579"/>
      <c r="L1268" s="579"/>
      <c r="M1268" s="579"/>
      <c r="N1268" s="579"/>
      <c r="O1268" s="579"/>
      <c r="P1268" s="579"/>
      <c r="Q1268" s="63"/>
      <c r="R1268" s="63"/>
      <c r="S1268" s="63"/>
      <c r="T1268" s="63"/>
      <c r="U1268" s="1227"/>
      <c r="V1268" s="63">
        <f t="shared" si="468"/>
        <v>0</v>
      </c>
      <c r="W1268" s="63"/>
      <c r="X1268" s="63"/>
      <c r="Y1268" s="63"/>
      <c r="Z1268" s="63"/>
      <c r="AA1268" s="150"/>
    </row>
    <row r="1269" spans="1:27" s="177" customFormat="1" ht="30" customHeight="1" x14ac:dyDescent="0.25">
      <c r="A1269" s="150">
        <v>1</v>
      </c>
      <c r="B1269" s="150">
        <v>1</v>
      </c>
      <c r="C1269" s="519" t="s">
        <v>639</v>
      </c>
      <c r="D1269" s="519"/>
      <c r="E1269" s="555">
        <v>1500</v>
      </c>
      <c r="F1269" s="173">
        <f t="shared" si="493"/>
        <v>500</v>
      </c>
      <c r="G1269" s="555">
        <v>221</v>
      </c>
      <c r="H1269" s="555">
        <f>G1269/F1269*100</f>
        <v>44.2</v>
      </c>
      <c r="I1269" s="206"/>
      <c r="J1269" s="206"/>
      <c r="K1269" s="579"/>
      <c r="L1269" s="579"/>
      <c r="M1269" s="579"/>
      <c r="N1269" s="579"/>
      <c r="O1269" s="579"/>
      <c r="P1269" s="579"/>
      <c r="Q1269" s="63"/>
      <c r="R1269" s="63"/>
      <c r="S1269" s="63"/>
      <c r="T1269" s="63"/>
      <c r="U1269" s="1227"/>
      <c r="V1269" s="63">
        <f t="shared" si="468"/>
        <v>0</v>
      </c>
      <c r="W1269" s="63"/>
      <c r="X1269" s="63"/>
      <c r="Y1269" s="63"/>
      <c r="Z1269" s="63"/>
    </row>
    <row r="1270" spans="1:27" ht="28.5" customHeight="1" x14ac:dyDescent="0.25">
      <c r="A1270" s="150">
        <v>1</v>
      </c>
      <c r="B1270" s="150">
        <v>1</v>
      </c>
      <c r="C1270" s="625" t="s">
        <v>172</v>
      </c>
      <c r="D1270" s="625"/>
      <c r="E1270" s="498">
        <f>SUM(E1263+E1268*3.2)</f>
        <v>20260</v>
      </c>
      <c r="F1270" s="498">
        <f>SUM(F1263+F1268*3.2)</f>
        <v>6752.6</v>
      </c>
      <c r="G1270" s="498">
        <f>SUM(G1263+G1268*3.2)</f>
        <v>2820.5578947368422</v>
      </c>
      <c r="H1270" s="498">
        <f>G1270/F1270*100</f>
        <v>41.769953717632347</v>
      </c>
      <c r="I1270" s="206"/>
      <c r="J1270" s="206"/>
      <c r="K1270" s="579"/>
      <c r="L1270" s="579"/>
      <c r="M1270" s="579"/>
      <c r="N1270" s="579"/>
      <c r="O1270" s="579"/>
      <c r="P1270" s="579"/>
      <c r="Q1270" s="85">
        <v>1946.3132303999998</v>
      </c>
      <c r="R1270" s="85">
        <v>1946.3132303999998</v>
      </c>
      <c r="S1270" s="85">
        <v>1946.3132303999998</v>
      </c>
      <c r="T1270" s="85">
        <v>1946.3132303999998</v>
      </c>
      <c r="U1270" s="2164">
        <f>Q1270/12*$C$4+(R1270-Q1270)/11*3+(S1270-R1270)/10*2+(T1270-S1270)/9*1</f>
        <v>648.77107679999995</v>
      </c>
      <c r="V1270" s="85">
        <f t="shared" si="468"/>
        <v>625.2264100000001</v>
      </c>
      <c r="W1270" s="85"/>
      <c r="X1270" s="85">
        <f>V1270-U1270</f>
        <v>-23.544666799999845</v>
      </c>
      <c r="Y1270" s="85">
        <v>-2.75352</v>
      </c>
      <c r="Z1270" s="85">
        <v>622.47289000000012</v>
      </c>
    </row>
    <row r="1271" spans="1:27" ht="15" customHeight="1" x14ac:dyDescent="0.25">
      <c r="A1271" s="150">
        <v>1</v>
      </c>
      <c r="B1271" s="150">
        <v>1</v>
      </c>
      <c r="C1271" s="600" t="s">
        <v>450</v>
      </c>
      <c r="D1271" s="519"/>
      <c r="E1271" s="555"/>
      <c r="F1271" s="173"/>
      <c r="G1271" s="555"/>
      <c r="H1271" s="555"/>
      <c r="I1271" s="206"/>
      <c r="J1271" s="206"/>
      <c r="K1271" s="579"/>
      <c r="L1271" s="579"/>
      <c r="M1271" s="579"/>
      <c r="N1271" s="579"/>
      <c r="O1271" s="579"/>
      <c r="P1271" s="579"/>
      <c r="Q1271" s="63"/>
      <c r="R1271" s="63"/>
      <c r="S1271" s="63"/>
      <c r="T1271" s="63"/>
      <c r="U1271" s="1227"/>
      <c r="V1271" s="63">
        <f t="shared" si="468"/>
        <v>0</v>
      </c>
      <c r="W1271" s="63"/>
      <c r="X1271" s="63"/>
      <c r="Y1271" s="63"/>
      <c r="Z1271" s="63"/>
      <c r="AA1271" s="150"/>
    </row>
    <row r="1272" spans="1:27" ht="15" customHeight="1" x14ac:dyDescent="0.25">
      <c r="A1272" s="150">
        <v>1</v>
      </c>
      <c r="B1272" s="150">
        <v>1</v>
      </c>
      <c r="C1272" s="519" t="s">
        <v>203</v>
      </c>
      <c r="D1272" s="519"/>
      <c r="E1272" s="555">
        <f>SUM(E1274,E1277,E1279)</f>
        <v>4455</v>
      </c>
      <c r="F1272" s="555">
        <f>SUM(F1274,F1277,F1279)</f>
        <v>1485</v>
      </c>
      <c r="G1272" s="555">
        <f>SUM(G1274,G1277,G1279)</f>
        <v>1839</v>
      </c>
      <c r="H1272" s="555">
        <f>G1272/F1272*100</f>
        <v>123.83838383838383</v>
      </c>
      <c r="I1272" s="206"/>
      <c r="J1272" s="206"/>
      <c r="K1272" s="579"/>
      <c r="L1272" s="579"/>
      <c r="M1272" s="579"/>
      <c r="N1272" s="579"/>
      <c r="O1272" s="579"/>
      <c r="P1272" s="579"/>
      <c r="Q1272" s="63"/>
      <c r="R1272" s="63"/>
      <c r="S1272" s="63"/>
      <c r="T1272" s="63"/>
      <c r="U1272" s="1227"/>
      <c r="V1272" s="63">
        <f t="shared" si="468"/>
        <v>0</v>
      </c>
      <c r="W1272" s="63"/>
      <c r="X1272" s="63"/>
      <c r="Y1272" s="63"/>
      <c r="Z1272" s="63"/>
      <c r="AA1272" s="150"/>
    </row>
    <row r="1273" spans="1:27" ht="30" customHeight="1" x14ac:dyDescent="0.25">
      <c r="A1273" s="150">
        <v>1</v>
      </c>
      <c r="B1273" s="150">
        <v>1</v>
      </c>
      <c r="C1273" s="519" t="s">
        <v>446</v>
      </c>
      <c r="D1273" s="519"/>
      <c r="E1273" s="555"/>
      <c r="F1273" s="173"/>
      <c r="G1273" s="555"/>
      <c r="H1273" s="555"/>
      <c r="I1273" s="206"/>
      <c r="J1273" s="206"/>
      <c r="K1273" s="579"/>
      <c r="L1273" s="579"/>
      <c r="M1273" s="579"/>
      <c r="N1273" s="579"/>
      <c r="O1273" s="579"/>
      <c r="P1273" s="579"/>
      <c r="Q1273" s="63"/>
      <c r="R1273" s="63"/>
      <c r="S1273" s="63"/>
      <c r="T1273" s="63"/>
      <c r="U1273" s="1227"/>
      <c r="V1273" s="63">
        <f t="shared" si="468"/>
        <v>0</v>
      </c>
      <c r="W1273" s="63"/>
      <c r="X1273" s="63"/>
      <c r="Y1273" s="63"/>
      <c r="Z1273" s="63"/>
      <c r="AA1273" s="150"/>
    </row>
    <row r="1274" spans="1:27" ht="27" customHeight="1" x14ac:dyDescent="0.25">
      <c r="A1274" s="150">
        <v>1</v>
      </c>
      <c r="B1274" s="150">
        <v>1</v>
      </c>
      <c r="C1274" s="519" t="s">
        <v>451</v>
      </c>
      <c r="D1274" s="519"/>
      <c r="E1274" s="555">
        <f>SUM(E1275:E1276)</f>
        <v>555</v>
      </c>
      <c r="F1274" s="555">
        <f>SUM(F1275:F1276)</f>
        <v>185</v>
      </c>
      <c r="G1274" s="555">
        <f>SUM(G1275:G1276)</f>
        <v>141</v>
      </c>
      <c r="H1274" s="555">
        <f t="shared" ref="H1274:H1280" si="494">G1274/F1274*100</f>
        <v>76.21621621621621</v>
      </c>
      <c r="I1274" s="206"/>
      <c r="J1274" s="206"/>
      <c r="K1274" s="579"/>
      <c r="L1274" s="579"/>
      <c r="M1274" s="579"/>
      <c r="N1274" s="579"/>
      <c r="O1274" s="579"/>
      <c r="P1274" s="579"/>
      <c r="Q1274" s="63"/>
      <c r="R1274" s="63"/>
      <c r="S1274" s="63"/>
      <c r="T1274" s="63"/>
      <c r="U1274" s="1227"/>
      <c r="V1274" s="63">
        <f t="shared" si="468"/>
        <v>0</v>
      </c>
      <c r="W1274" s="63"/>
      <c r="X1274" s="63"/>
      <c r="Y1274" s="63"/>
      <c r="Z1274" s="63"/>
      <c r="AA1274" s="150"/>
    </row>
    <row r="1275" spans="1:27" ht="30" customHeight="1" x14ac:dyDescent="0.25">
      <c r="A1275" s="150">
        <v>1</v>
      </c>
      <c r="B1275" s="150">
        <v>1</v>
      </c>
      <c r="C1275" s="519" t="s">
        <v>452</v>
      </c>
      <c r="D1275" s="519"/>
      <c r="E1275" s="555">
        <v>427</v>
      </c>
      <c r="F1275" s="173">
        <f t="shared" si="493"/>
        <v>142</v>
      </c>
      <c r="G1275" s="555">
        <v>132</v>
      </c>
      <c r="H1275" s="555">
        <f t="shared" si="494"/>
        <v>92.957746478873233</v>
      </c>
      <c r="I1275" s="206"/>
      <c r="J1275" s="206"/>
      <c r="K1275" s="579"/>
      <c r="L1275" s="579"/>
      <c r="M1275" s="579"/>
      <c r="N1275" s="579"/>
      <c r="O1275" s="579"/>
      <c r="P1275" s="579"/>
      <c r="Q1275" s="63"/>
      <c r="R1275" s="63"/>
      <c r="S1275" s="63"/>
      <c r="T1275" s="63"/>
      <c r="U1275" s="1227"/>
      <c r="V1275" s="63">
        <f t="shared" si="468"/>
        <v>0</v>
      </c>
      <c r="W1275" s="63"/>
      <c r="X1275" s="63"/>
      <c r="Y1275" s="63"/>
      <c r="Z1275" s="63"/>
      <c r="AA1275" s="150"/>
    </row>
    <row r="1276" spans="1:27" ht="45" customHeight="1" x14ac:dyDescent="0.25">
      <c r="A1276" s="150">
        <v>1</v>
      </c>
      <c r="B1276" s="150">
        <v>1</v>
      </c>
      <c r="C1276" s="519" t="s">
        <v>453</v>
      </c>
      <c r="D1276" s="519"/>
      <c r="E1276" s="555">
        <v>128</v>
      </c>
      <c r="F1276" s="173">
        <f t="shared" si="493"/>
        <v>43</v>
      </c>
      <c r="G1276" s="555">
        <v>9</v>
      </c>
      <c r="H1276" s="555">
        <f t="shared" si="494"/>
        <v>20.930232558139537</v>
      </c>
      <c r="I1276" s="206"/>
      <c r="J1276" s="206"/>
      <c r="K1276" s="579"/>
      <c r="L1276" s="579"/>
      <c r="M1276" s="579"/>
      <c r="N1276" s="579"/>
      <c r="O1276" s="579"/>
      <c r="P1276" s="579"/>
      <c r="Q1276" s="63"/>
      <c r="R1276" s="63"/>
      <c r="S1276" s="63"/>
      <c r="T1276" s="63"/>
      <c r="U1276" s="1227"/>
      <c r="V1276" s="63">
        <f t="shared" si="468"/>
        <v>0</v>
      </c>
      <c r="W1276" s="63"/>
      <c r="X1276" s="63"/>
      <c r="Y1276" s="63"/>
      <c r="Z1276" s="63"/>
      <c r="AA1276" s="150"/>
    </row>
    <row r="1277" spans="1:27" ht="30" customHeight="1" x14ac:dyDescent="0.25">
      <c r="A1277" s="150">
        <v>1</v>
      </c>
      <c r="B1277" s="150">
        <v>1</v>
      </c>
      <c r="C1277" s="519" t="s">
        <v>454</v>
      </c>
      <c r="D1277" s="519"/>
      <c r="E1277" s="555">
        <f>SUM(E1278)</f>
        <v>400</v>
      </c>
      <c r="F1277" s="555">
        <f>SUM(F1278)</f>
        <v>133</v>
      </c>
      <c r="G1277" s="555">
        <f>SUM(G1278)</f>
        <v>153</v>
      </c>
      <c r="H1277" s="555">
        <f t="shared" si="494"/>
        <v>115.0375939849624</v>
      </c>
      <c r="I1277" s="206"/>
      <c r="J1277" s="206"/>
      <c r="K1277" s="579"/>
      <c r="L1277" s="579"/>
      <c r="M1277" s="579"/>
      <c r="N1277" s="579"/>
      <c r="O1277" s="579"/>
      <c r="P1277" s="579"/>
      <c r="Q1277" s="63"/>
      <c r="R1277" s="63"/>
      <c r="S1277" s="63"/>
      <c r="T1277" s="63"/>
      <c r="U1277" s="1227"/>
      <c r="V1277" s="63">
        <f t="shared" si="468"/>
        <v>0</v>
      </c>
      <c r="W1277" s="63"/>
      <c r="X1277" s="63"/>
      <c r="Y1277" s="63"/>
      <c r="Z1277" s="63"/>
      <c r="AA1277" s="150"/>
    </row>
    <row r="1278" spans="1:27" ht="27" customHeight="1" x14ac:dyDescent="0.25">
      <c r="A1278" s="150">
        <v>1</v>
      </c>
      <c r="B1278" s="150">
        <v>1</v>
      </c>
      <c r="C1278" s="519" t="s">
        <v>455</v>
      </c>
      <c r="D1278" s="519"/>
      <c r="E1278" s="555">
        <v>400</v>
      </c>
      <c r="F1278" s="173">
        <f t="shared" si="493"/>
        <v>133</v>
      </c>
      <c r="G1278" s="555">
        <v>153</v>
      </c>
      <c r="H1278" s="555">
        <f t="shared" si="494"/>
        <v>115.0375939849624</v>
      </c>
      <c r="I1278" s="206"/>
      <c r="J1278" s="206"/>
      <c r="K1278" s="579"/>
      <c r="L1278" s="579"/>
      <c r="M1278" s="579"/>
      <c r="N1278" s="579"/>
      <c r="O1278" s="579"/>
      <c r="P1278" s="579"/>
      <c r="Q1278" s="63"/>
      <c r="R1278" s="63"/>
      <c r="S1278" s="63"/>
      <c r="T1278" s="63"/>
      <c r="U1278" s="1227"/>
      <c r="V1278" s="63">
        <f t="shared" si="468"/>
        <v>0</v>
      </c>
      <c r="W1278" s="63"/>
      <c r="X1278" s="63"/>
      <c r="Y1278" s="63"/>
      <c r="Z1278" s="63"/>
      <c r="AA1278" s="150"/>
    </row>
    <row r="1279" spans="1:27" ht="15" customHeight="1" x14ac:dyDescent="0.25">
      <c r="A1279" s="150">
        <v>1</v>
      </c>
      <c r="B1279" s="150">
        <v>1</v>
      </c>
      <c r="C1279" s="519" t="s">
        <v>435</v>
      </c>
      <c r="D1279" s="519"/>
      <c r="E1279" s="555">
        <v>3500</v>
      </c>
      <c r="F1279" s="173">
        <f t="shared" si="493"/>
        <v>1167</v>
      </c>
      <c r="G1279" s="173">
        <v>1545</v>
      </c>
      <c r="H1279" s="555">
        <f t="shared" si="494"/>
        <v>132.39074550128535</v>
      </c>
      <c r="I1279" s="206"/>
      <c r="J1279" s="206"/>
      <c r="K1279" s="579"/>
      <c r="L1279" s="579"/>
      <c r="M1279" s="579"/>
      <c r="N1279" s="579"/>
      <c r="O1279" s="579"/>
      <c r="P1279" s="579"/>
      <c r="Q1279" s="63"/>
      <c r="R1279" s="63"/>
      <c r="S1279" s="63"/>
      <c r="T1279" s="63"/>
      <c r="U1279" s="1227"/>
      <c r="V1279" s="63">
        <f t="shared" ref="V1279:V1342" si="495">Z1279-Y1279-W1279</f>
        <v>0</v>
      </c>
      <c r="W1279" s="63"/>
      <c r="X1279" s="63"/>
      <c r="Y1279" s="63"/>
      <c r="Z1279" s="63"/>
      <c r="AA1279" s="150"/>
    </row>
    <row r="1280" spans="1:27" ht="15" customHeight="1" x14ac:dyDescent="0.25">
      <c r="A1280" s="150">
        <v>1</v>
      </c>
      <c r="B1280" s="150">
        <v>1</v>
      </c>
      <c r="C1280" s="519" t="s">
        <v>160</v>
      </c>
      <c r="D1280" s="519"/>
      <c r="E1280" s="555">
        <v>450</v>
      </c>
      <c r="F1280" s="173">
        <f t="shared" si="493"/>
        <v>150</v>
      </c>
      <c r="G1280" s="173">
        <v>402</v>
      </c>
      <c r="H1280" s="555">
        <f t="shared" si="494"/>
        <v>268</v>
      </c>
      <c r="I1280" s="206"/>
      <c r="J1280" s="206"/>
      <c r="K1280" s="579"/>
      <c r="L1280" s="579"/>
      <c r="M1280" s="579"/>
      <c r="N1280" s="579"/>
      <c r="O1280" s="579"/>
      <c r="P1280" s="579"/>
      <c r="Q1280" s="63"/>
      <c r="R1280" s="63"/>
      <c r="S1280" s="63"/>
      <c r="T1280" s="63"/>
      <c r="U1280" s="1227"/>
      <c r="V1280" s="63">
        <f t="shared" si="495"/>
        <v>0</v>
      </c>
      <c r="W1280" s="63"/>
      <c r="X1280" s="63"/>
      <c r="Y1280" s="63"/>
      <c r="Z1280" s="63"/>
      <c r="AA1280" s="150"/>
    </row>
    <row r="1281" spans="1:27" ht="32.25" customHeight="1" x14ac:dyDescent="0.25">
      <c r="A1281" s="150">
        <v>1</v>
      </c>
      <c r="B1281" s="150">
        <v>1</v>
      </c>
      <c r="C1281" s="519" t="s">
        <v>441</v>
      </c>
      <c r="D1281" s="519"/>
      <c r="E1281" s="555"/>
      <c r="F1281" s="555"/>
      <c r="G1281" s="555"/>
      <c r="H1281" s="555"/>
      <c r="I1281" s="206"/>
      <c r="J1281" s="206"/>
      <c r="K1281" s="579"/>
      <c r="L1281" s="579"/>
      <c r="M1281" s="579"/>
      <c r="N1281" s="579"/>
      <c r="O1281" s="579"/>
      <c r="P1281" s="579"/>
      <c r="Q1281" s="63"/>
      <c r="R1281" s="63"/>
      <c r="S1281" s="63"/>
      <c r="T1281" s="63"/>
      <c r="U1281" s="1227"/>
      <c r="V1281" s="63">
        <f t="shared" si="495"/>
        <v>0</v>
      </c>
      <c r="W1281" s="63"/>
      <c r="X1281" s="63"/>
      <c r="Y1281" s="63"/>
      <c r="Z1281" s="63"/>
      <c r="AA1281" s="150"/>
    </row>
    <row r="1282" spans="1:27" ht="32.25" customHeight="1" x14ac:dyDescent="0.25">
      <c r="A1282" s="150">
        <v>1</v>
      </c>
      <c r="B1282" s="150">
        <v>1</v>
      </c>
      <c r="C1282" s="519" t="s">
        <v>161</v>
      </c>
      <c r="D1282" s="519"/>
      <c r="E1282" s="555">
        <v>1086</v>
      </c>
      <c r="F1282" s="173">
        <f>ROUND(E1282/12*$C$4,0)</f>
        <v>362</v>
      </c>
      <c r="G1282" s="173">
        <v>219</v>
      </c>
      <c r="H1282" s="555">
        <f>G1282/F1282*100</f>
        <v>60.497237569060772</v>
      </c>
      <c r="I1282" s="206"/>
      <c r="J1282" s="206"/>
      <c r="K1282" s="579"/>
      <c r="L1282" s="579"/>
      <c r="M1282" s="579"/>
      <c r="N1282" s="579"/>
      <c r="O1282" s="579"/>
      <c r="P1282" s="579"/>
      <c r="Q1282" s="63"/>
      <c r="R1282" s="63"/>
      <c r="S1282" s="63"/>
      <c r="T1282" s="63"/>
      <c r="U1282" s="1227"/>
      <c r="V1282" s="63">
        <f t="shared" si="495"/>
        <v>0</v>
      </c>
      <c r="W1282" s="63"/>
      <c r="X1282" s="63"/>
      <c r="Y1282" s="63"/>
      <c r="Z1282" s="63"/>
      <c r="AA1282" s="150"/>
    </row>
    <row r="1283" spans="1:27" ht="29.25" customHeight="1" x14ac:dyDescent="0.25">
      <c r="A1283" s="150">
        <v>1</v>
      </c>
      <c r="B1283" s="150">
        <v>1</v>
      </c>
      <c r="C1283" s="627" t="s">
        <v>601</v>
      </c>
      <c r="D1283" s="627"/>
      <c r="E1283" s="628">
        <v>786</v>
      </c>
      <c r="F1283" s="179">
        <f>ROUND(E1283/12*$C$4,0)</f>
        <v>262</v>
      </c>
      <c r="G1283" s="179">
        <v>219</v>
      </c>
      <c r="H1283" s="628">
        <f>G1283/F1283*100</f>
        <v>83.587786259541986</v>
      </c>
      <c r="I1283" s="483"/>
      <c r="J1283" s="483"/>
      <c r="K1283" s="580"/>
      <c r="L1283" s="580"/>
      <c r="M1283" s="580"/>
      <c r="N1283" s="580"/>
      <c r="O1283" s="580"/>
      <c r="P1283" s="580"/>
      <c r="Q1283" s="83"/>
      <c r="R1283" s="83"/>
      <c r="S1283" s="83"/>
      <c r="T1283" s="83"/>
      <c r="U1283" s="1228"/>
      <c r="V1283" s="83">
        <f t="shared" si="495"/>
        <v>0</v>
      </c>
      <c r="W1283" s="83"/>
      <c r="X1283" s="83"/>
      <c r="Y1283" s="83"/>
      <c r="Z1283" s="83"/>
      <c r="AA1283" s="150"/>
    </row>
    <row r="1284" spans="1:27" ht="36" customHeight="1" x14ac:dyDescent="0.25">
      <c r="A1284" s="150">
        <v>1</v>
      </c>
      <c r="B1284" s="150">
        <v>1</v>
      </c>
      <c r="C1284" s="667" t="s">
        <v>169</v>
      </c>
      <c r="D1284" s="667"/>
      <c r="E1284" s="630">
        <f>SUM(E1272+E1280*3.2+E1282)</f>
        <v>6981</v>
      </c>
      <c r="F1284" s="630">
        <f>SUM(F1272+F1280*3.2+F1282)</f>
        <v>2327</v>
      </c>
      <c r="G1284" s="630">
        <f>SUM(G1272+G1280*3.2+G1282)</f>
        <v>3344.4</v>
      </c>
      <c r="H1284" s="630">
        <f>G1284/F1284*100</f>
        <v>143.72152986678125</v>
      </c>
      <c r="I1284" s="483"/>
      <c r="J1284" s="483"/>
      <c r="K1284" s="580"/>
      <c r="L1284" s="580"/>
      <c r="M1284" s="580"/>
      <c r="N1284" s="580"/>
      <c r="O1284" s="580"/>
      <c r="P1284" s="580"/>
      <c r="Q1284" s="85">
        <v>7456.5573396296295</v>
      </c>
      <c r="R1284" s="85">
        <v>7456.5573396296295</v>
      </c>
      <c r="S1284" s="85">
        <v>7456.5573396296295</v>
      </c>
      <c r="T1284" s="85">
        <v>7456.5573396296295</v>
      </c>
      <c r="U1284" s="1229">
        <f>Q1284/12*$C$4+(R1284-Q1284)/11*3+(S1284-R1284)/10*2+(T1284-S1284)/9*1</f>
        <v>2485.5191132098767</v>
      </c>
      <c r="V1284" s="85">
        <f t="shared" ref="V1284" si="496">Z1284-Y1284-W1284</f>
        <v>2371.479969999999</v>
      </c>
      <c r="W1284" s="85"/>
      <c r="X1284" s="85">
        <f>V1284-U1284</f>
        <v>-114.03914320987769</v>
      </c>
      <c r="Y1284" s="85">
        <v>-31.796519999999994</v>
      </c>
      <c r="Z1284" s="85">
        <v>2339.6834499999991</v>
      </c>
      <c r="AA1284" s="150"/>
    </row>
    <row r="1285" spans="1:27" ht="15" customHeight="1" x14ac:dyDescent="0.25">
      <c r="A1285" s="150">
        <v>1</v>
      </c>
      <c r="B1285" s="150">
        <v>1</v>
      </c>
      <c r="C1285" s="213" t="s">
        <v>170</v>
      </c>
      <c r="D1285" s="213"/>
      <c r="E1285" s="184">
        <f>SUM(E1284,E1270)</f>
        <v>27241</v>
      </c>
      <c r="F1285" s="184">
        <f>SUM(F1284,F1270)</f>
        <v>9079.6</v>
      </c>
      <c r="G1285" s="184">
        <f>SUM(G1284,G1270)</f>
        <v>6164.9578947368427</v>
      </c>
      <c r="H1285" s="184">
        <f>G1285/F1285*100</f>
        <v>67.899003202088664</v>
      </c>
      <c r="I1285" s="686"/>
      <c r="J1285" s="686"/>
      <c r="K1285" s="726"/>
      <c r="L1285" s="726"/>
      <c r="M1285" s="726"/>
      <c r="N1285" s="726"/>
      <c r="O1285" s="726"/>
      <c r="P1285" s="726"/>
      <c r="Q1285" s="85">
        <f>SUM(Q1270,Q1284)</f>
        <v>9402.8705700296287</v>
      </c>
      <c r="R1285" s="85">
        <f t="shared" ref="R1285:Z1285" si="497">SUM(R1270,R1284)</f>
        <v>9402.8705700296287</v>
      </c>
      <c r="S1285" s="85">
        <f t="shared" ref="S1285:T1285" si="498">SUM(S1270,S1284)</f>
        <v>9402.8705700296287</v>
      </c>
      <c r="T1285" s="85">
        <f t="shared" si="498"/>
        <v>9402.8705700296287</v>
      </c>
      <c r="U1285" s="1229">
        <f t="shared" si="497"/>
        <v>3134.2901900098768</v>
      </c>
      <c r="V1285" s="85">
        <f t="shared" si="497"/>
        <v>2996.7063799999992</v>
      </c>
      <c r="W1285" s="85">
        <f t="shared" si="497"/>
        <v>0</v>
      </c>
      <c r="X1285" s="85">
        <f t="shared" si="497"/>
        <v>-137.58381000987754</v>
      </c>
      <c r="Y1285" s="85">
        <f t="shared" si="497"/>
        <v>-34.550039999999996</v>
      </c>
      <c r="Z1285" s="85">
        <f t="shared" si="497"/>
        <v>2962.1563399999991</v>
      </c>
      <c r="AA1285" s="150"/>
    </row>
    <row r="1286" spans="1:27" ht="15" customHeight="1" x14ac:dyDescent="0.25">
      <c r="A1286" s="150">
        <v>1</v>
      </c>
      <c r="B1286" s="150">
        <v>1</v>
      </c>
      <c r="C1286" s="727" t="s">
        <v>163</v>
      </c>
      <c r="D1286" s="301"/>
      <c r="E1286" s="396"/>
      <c r="F1286" s="396"/>
      <c r="G1286" s="396"/>
      <c r="H1286" s="251"/>
      <c r="I1286" s="559"/>
      <c r="J1286" s="559"/>
      <c r="K1286" s="728"/>
      <c r="L1286" s="728"/>
      <c r="M1286" s="728"/>
      <c r="N1286" s="728"/>
      <c r="O1286" s="728"/>
      <c r="P1286" s="728"/>
      <c r="Q1286" s="72"/>
      <c r="R1286" s="72"/>
      <c r="S1286" s="72"/>
      <c r="T1286" s="72"/>
      <c r="U1286" s="1230"/>
      <c r="V1286" s="72">
        <f t="shared" si="495"/>
        <v>0</v>
      </c>
      <c r="W1286" s="72"/>
      <c r="X1286" s="72"/>
      <c r="Y1286" s="72"/>
      <c r="Z1286" s="72"/>
      <c r="AA1286" s="150"/>
    </row>
    <row r="1287" spans="1:27" ht="15" customHeight="1" x14ac:dyDescent="0.25">
      <c r="A1287" s="150">
        <v>1</v>
      </c>
      <c r="B1287" s="150">
        <v>1</v>
      </c>
      <c r="C1287" s="205" t="s">
        <v>79</v>
      </c>
      <c r="D1287" s="205"/>
      <c r="E1287" s="555">
        <v>800</v>
      </c>
      <c r="F1287" s="173">
        <f t="shared" ref="F1287:F1299" si="499">ROUND(E1287/12*$C$4,0)</f>
        <v>267</v>
      </c>
      <c r="G1287" s="555">
        <v>174</v>
      </c>
      <c r="H1287" s="555">
        <f t="shared" ref="H1287:H1299" si="500">G1287/F1287*100</f>
        <v>65.168539325842701</v>
      </c>
      <c r="I1287" s="205"/>
      <c r="J1287" s="205"/>
      <c r="K1287" s="205"/>
      <c r="L1287" s="205"/>
      <c r="M1287" s="205"/>
      <c r="N1287" s="205"/>
      <c r="O1287" s="205"/>
      <c r="P1287" s="205"/>
      <c r="Q1287" s="63"/>
      <c r="R1287" s="63"/>
      <c r="S1287" s="63"/>
      <c r="T1287" s="63"/>
      <c r="U1287" s="1227"/>
      <c r="V1287" s="63">
        <f t="shared" si="495"/>
        <v>0</v>
      </c>
      <c r="W1287" s="63"/>
      <c r="X1287" s="63"/>
      <c r="Y1287" s="63"/>
      <c r="Z1287" s="63"/>
      <c r="AA1287" s="150"/>
    </row>
    <row r="1288" spans="1:27" ht="15" customHeight="1" x14ac:dyDescent="0.25">
      <c r="A1288" s="150">
        <v>1</v>
      </c>
      <c r="B1288" s="150">
        <v>1</v>
      </c>
      <c r="C1288" s="205" t="s">
        <v>82</v>
      </c>
      <c r="D1288" s="205"/>
      <c r="E1288" s="555">
        <v>640</v>
      </c>
      <c r="F1288" s="173">
        <f t="shared" si="499"/>
        <v>213</v>
      </c>
      <c r="G1288" s="555">
        <v>132</v>
      </c>
      <c r="H1288" s="555">
        <f t="shared" si="500"/>
        <v>61.971830985915489</v>
      </c>
      <c r="I1288" s="205"/>
      <c r="J1288" s="205"/>
      <c r="K1288" s="205"/>
      <c r="L1288" s="205"/>
      <c r="M1288" s="205"/>
      <c r="N1288" s="205"/>
      <c r="O1288" s="205"/>
      <c r="P1288" s="205"/>
      <c r="Q1288" s="63"/>
      <c r="R1288" s="63"/>
      <c r="S1288" s="63"/>
      <c r="T1288" s="63"/>
      <c r="U1288" s="1227"/>
      <c r="V1288" s="63">
        <f t="shared" si="495"/>
        <v>0</v>
      </c>
      <c r="W1288" s="63"/>
      <c r="X1288" s="63"/>
      <c r="Y1288" s="63"/>
      <c r="Z1288" s="63"/>
      <c r="AA1288" s="150"/>
    </row>
    <row r="1289" spans="1:27" ht="15" customHeight="1" x14ac:dyDescent="0.25">
      <c r="A1289" s="150">
        <v>1</v>
      </c>
      <c r="B1289" s="150">
        <v>1</v>
      </c>
      <c r="C1289" s="205" t="s">
        <v>92</v>
      </c>
      <c r="D1289" s="205"/>
      <c r="E1289" s="555">
        <v>160</v>
      </c>
      <c r="F1289" s="173">
        <f t="shared" si="499"/>
        <v>53</v>
      </c>
      <c r="G1289" s="555">
        <v>3</v>
      </c>
      <c r="H1289" s="555">
        <f t="shared" si="500"/>
        <v>5.6603773584905666</v>
      </c>
      <c r="I1289" s="205"/>
      <c r="J1289" s="205"/>
      <c r="K1289" s="205"/>
      <c r="L1289" s="205"/>
      <c r="M1289" s="205"/>
      <c r="N1289" s="205"/>
      <c r="O1289" s="205"/>
      <c r="P1289" s="205"/>
      <c r="Q1289" s="63"/>
      <c r="R1289" s="63"/>
      <c r="S1289" s="63"/>
      <c r="T1289" s="63"/>
      <c r="U1289" s="1227"/>
      <c r="V1289" s="63">
        <f t="shared" si="495"/>
        <v>0</v>
      </c>
      <c r="W1289" s="63"/>
      <c r="X1289" s="63"/>
      <c r="Y1289" s="63"/>
      <c r="Z1289" s="63"/>
      <c r="AA1289" s="150"/>
    </row>
    <row r="1290" spans="1:27" ht="15" customHeight="1" x14ac:dyDescent="0.25">
      <c r="A1290" s="150">
        <v>1</v>
      </c>
      <c r="B1290" s="150">
        <v>1</v>
      </c>
      <c r="C1290" s="205" t="s">
        <v>165</v>
      </c>
      <c r="D1290" s="205"/>
      <c r="E1290" s="555">
        <v>50</v>
      </c>
      <c r="F1290" s="173">
        <f t="shared" si="499"/>
        <v>17</v>
      </c>
      <c r="G1290" s="555">
        <v>17</v>
      </c>
      <c r="H1290" s="555">
        <f t="shared" si="500"/>
        <v>100</v>
      </c>
      <c r="I1290" s="205"/>
      <c r="J1290" s="205"/>
      <c r="K1290" s="205"/>
      <c r="L1290" s="205"/>
      <c r="M1290" s="205"/>
      <c r="N1290" s="205"/>
      <c r="O1290" s="205"/>
      <c r="P1290" s="205"/>
      <c r="Q1290" s="63"/>
      <c r="R1290" s="63"/>
      <c r="S1290" s="63"/>
      <c r="T1290" s="63"/>
      <c r="U1290" s="1227"/>
      <c r="V1290" s="63">
        <f t="shared" si="495"/>
        <v>0</v>
      </c>
      <c r="W1290" s="63"/>
      <c r="X1290" s="63"/>
      <c r="Y1290" s="63"/>
      <c r="Z1290" s="63"/>
      <c r="AA1290" s="150"/>
    </row>
    <row r="1291" spans="1:27" ht="15" customHeight="1" x14ac:dyDescent="0.25">
      <c r="A1291" s="150">
        <v>1</v>
      </c>
      <c r="B1291" s="150">
        <v>1</v>
      </c>
      <c r="C1291" s="205" t="s">
        <v>108</v>
      </c>
      <c r="D1291" s="205"/>
      <c r="E1291" s="555">
        <v>40</v>
      </c>
      <c r="F1291" s="173">
        <f t="shared" si="499"/>
        <v>13</v>
      </c>
      <c r="G1291" s="555">
        <v>14</v>
      </c>
      <c r="H1291" s="555">
        <f t="shared" si="500"/>
        <v>107.69230769230769</v>
      </c>
      <c r="I1291" s="205"/>
      <c r="J1291" s="205"/>
      <c r="K1291" s="205"/>
      <c r="L1291" s="205"/>
      <c r="M1291" s="205"/>
      <c r="N1291" s="205"/>
      <c r="O1291" s="205"/>
      <c r="P1291" s="205"/>
      <c r="Q1291" s="63"/>
      <c r="R1291" s="63"/>
      <c r="S1291" s="63"/>
      <c r="T1291" s="63"/>
      <c r="U1291" s="1227"/>
      <c r="V1291" s="63">
        <f t="shared" si="495"/>
        <v>0</v>
      </c>
      <c r="W1291" s="63"/>
      <c r="X1291" s="63"/>
      <c r="Y1291" s="63"/>
      <c r="Z1291" s="63"/>
      <c r="AA1291" s="150"/>
    </row>
    <row r="1292" spans="1:27" ht="15" customHeight="1" x14ac:dyDescent="0.25">
      <c r="A1292" s="150">
        <v>1</v>
      </c>
      <c r="B1292" s="150">
        <v>1</v>
      </c>
      <c r="C1292" s="205" t="s">
        <v>319</v>
      </c>
      <c r="D1292" s="205"/>
      <c r="E1292" s="555">
        <v>50</v>
      </c>
      <c r="F1292" s="173">
        <f t="shared" si="499"/>
        <v>17</v>
      </c>
      <c r="G1292" s="555">
        <v>34</v>
      </c>
      <c r="H1292" s="555">
        <f t="shared" si="500"/>
        <v>200</v>
      </c>
      <c r="I1292" s="205"/>
      <c r="J1292" s="205"/>
      <c r="K1292" s="205"/>
      <c r="L1292" s="205"/>
      <c r="M1292" s="205"/>
      <c r="N1292" s="205"/>
      <c r="O1292" s="205"/>
      <c r="P1292" s="205"/>
      <c r="Q1292" s="63"/>
      <c r="R1292" s="63"/>
      <c r="S1292" s="63"/>
      <c r="T1292" s="63"/>
      <c r="U1292" s="1227"/>
      <c r="V1292" s="63">
        <f t="shared" si="495"/>
        <v>0</v>
      </c>
      <c r="W1292" s="63"/>
      <c r="X1292" s="63"/>
      <c r="Y1292" s="63"/>
      <c r="Z1292" s="63"/>
      <c r="AA1292" s="150"/>
    </row>
    <row r="1293" spans="1:27" ht="15" customHeight="1" x14ac:dyDescent="0.25">
      <c r="A1293" s="150">
        <v>1</v>
      </c>
      <c r="B1293" s="150">
        <v>1</v>
      </c>
      <c r="C1293" s="205" t="s">
        <v>33</v>
      </c>
      <c r="D1293" s="205"/>
      <c r="E1293" s="555">
        <v>30</v>
      </c>
      <c r="F1293" s="173">
        <f t="shared" si="499"/>
        <v>10</v>
      </c>
      <c r="G1293" s="555">
        <v>9</v>
      </c>
      <c r="H1293" s="555">
        <f t="shared" si="500"/>
        <v>90</v>
      </c>
      <c r="I1293" s="205"/>
      <c r="J1293" s="205"/>
      <c r="K1293" s="205"/>
      <c r="L1293" s="205"/>
      <c r="M1293" s="205"/>
      <c r="N1293" s="205"/>
      <c r="O1293" s="205"/>
      <c r="P1293" s="205"/>
      <c r="Q1293" s="63"/>
      <c r="R1293" s="63"/>
      <c r="S1293" s="63"/>
      <c r="T1293" s="63"/>
      <c r="U1293" s="1227"/>
      <c r="V1293" s="63">
        <f t="shared" si="495"/>
        <v>0</v>
      </c>
      <c r="W1293" s="63"/>
      <c r="X1293" s="63"/>
      <c r="Y1293" s="63"/>
      <c r="Z1293" s="63"/>
      <c r="AA1293" s="150"/>
    </row>
    <row r="1294" spans="1:27" ht="15" customHeight="1" x14ac:dyDescent="0.25">
      <c r="A1294" s="150">
        <v>1</v>
      </c>
      <c r="B1294" s="150">
        <v>1</v>
      </c>
      <c r="C1294" s="205" t="s">
        <v>320</v>
      </c>
      <c r="D1294" s="205"/>
      <c r="E1294" s="555">
        <v>25</v>
      </c>
      <c r="F1294" s="173">
        <f t="shared" si="499"/>
        <v>8</v>
      </c>
      <c r="G1294" s="555">
        <v>6</v>
      </c>
      <c r="H1294" s="555">
        <f t="shared" si="500"/>
        <v>75</v>
      </c>
      <c r="I1294" s="205"/>
      <c r="J1294" s="205"/>
      <c r="K1294" s="205"/>
      <c r="L1294" s="205"/>
      <c r="M1294" s="205"/>
      <c r="N1294" s="205"/>
      <c r="O1294" s="205"/>
      <c r="P1294" s="205"/>
      <c r="Q1294" s="63"/>
      <c r="R1294" s="63"/>
      <c r="S1294" s="63"/>
      <c r="T1294" s="63"/>
      <c r="U1294" s="1227"/>
      <c r="V1294" s="63">
        <f t="shared" si="495"/>
        <v>0</v>
      </c>
      <c r="W1294" s="63"/>
      <c r="X1294" s="63"/>
      <c r="Y1294" s="63"/>
      <c r="Z1294" s="63"/>
      <c r="AA1294" s="150"/>
    </row>
    <row r="1295" spans="1:27" ht="15" customHeight="1" x14ac:dyDescent="0.25">
      <c r="A1295" s="150">
        <v>1</v>
      </c>
      <c r="B1295" s="150">
        <v>1</v>
      </c>
      <c r="C1295" s="205" t="s">
        <v>107</v>
      </c>
      <c r="D1295" s="205"/>
      <c r="E1295" s="555">
        <v>30</v>
      </c>
      <c r="F1295" s="173">
        <f t="shared" si="499"/>
        <v>10</v>
      </c>
      <c r="G1295" s="555">
        <v>17</v>
      </c>
      <c r="H1295" s="555">
        <f t="shared" si="500"/>
        <v>170</v>
      </c>
      <c r="I1295" s="205"/>
      <c r="J1295" s="205"/>
      <c r="K1295" s="205"/>
      <c r="L1295" s="205"/>
      <c r="M1295" s="205"/>
      <c r="N1295" s="205"/>
      <c r="O1295" s="205"/>
      <c r="P1295" s="205"/>
      <c r="Q1295" s="63"/>
      <c r="R1295" s="63"/>
      <c r="S1295" s="63"/>
      <c r="T1295" s="63"/>
      <c r="U1295" s="1227"/>
      <c r="V1295" s="63">
        <f t="shared" si="495"/>
        <v>0</v>
      </c>
      <c r="W1295" s="63"/>
      <c r="X1295" s="63"/>
      <c r="Y1295" s="63"/>
      <c r="Z1295" s="63"/>
      <c r="AA1295" s="150"/>
    </row>
    <row r="1296" spans="1:27" ht="15" customHeight="1" x14ac:dyDescent="0.25">
      <c r="A1296" s="150">
        <v>1</v>
      </c>
      <c r="B1296" s="150">
        <v>1</v>
      </c>
      <c r="C1296" s="205" t="s">
        <v>111</v>
      </c>
      <c r="D1296" s="205"/>
      <c r="E1296" s="555">
        <v>30</v>
      </c>
      <c r="F1296" s="173">
        <f t="shared" si="499"/>
        <v>10</v>
      </c>
      <c r="G1296" s="555">
        <v>10</v>
      </c>
      <c r="H1296" s="555">
        <f t="shared" si="500"/>
        <v>100</v>
      </c>
      <c r="I1296" s="205"/>
      <c r="J1296" s="205"/>
      <c r="K1296" s="205"/>
      <c r="L1296" s="205"/>
      <c r="M1296" s="205"/>
      <c r="N1296" s="205"/>
      <c r="O1296" s="205"/>
      <c r="P1296" s="205"/>
      <c r="Q1296" s="63"/>
      <c r="R1296" s="63"/>
      <c r="S1296" s="63"/>
      <c r="T1296" s="63"/>
      <c r="U1296" s="1227"/>
      <c r="V1296" s="63">
        <f t="shared" si="495"/>
        <v>0</v>
      </c>
      <c r="W1296" s="63"/>
      <c r="X1296" s="63"/>
      <c r="Y1296" s="63"/>
      <c r="Z1296" s="63"/>
      <c r="AA1296" s="150"/>
    </row>
    <row r="1297" spans="1:27" ht="15" customHeight="1" x14ac:dyDescent="0.25">
      <c r="B1297" s="150">
        <v>1</v>
      </c>
      <c r="C1297" s="205" t="s">
        <v>321</v>
      </c>
      <c r="D1297" s="205"/>
      <c r="E1297" s="555">
        <v>30</v>
      </c>
      <c r="F1297" s="173">
        <f t="shared" si="499"/>
        <v>10</v>
      </c>
      <c r="G1297" s="555">
        <v>8</v>
      </c>
      <c r="H1297" s="555">
        <f t="shared" si="500"/>
        <v>80</v>
      </c>
      <c r="I1297" s="205"/>
      <c r="J1297" s="205"/>
      <c r="K1297" s="205"/>
      <c r="L1297" s="205"/>
      <c r="M1297" s="205"/>
      <c r="N1297" s="205"/>
      <c r="O1297" s="205"/>
      <c r="P1297" s="205"/>
      <c r="Q1297" s="63"/>
      <c r="R1297" s="63"/>
      <c r="S1297" s="63"/>
      <c r="T1297" s="63"/>
      <c r="U1297" s="1227"/>
      <c r="V1297" s="63">
        <f t="shared" si="495"/>
        <v>0</v>
      </c>
      <c r="W1297" s="63"/>
      <c r="X1297" s="63"/>
      <c r="Y1297" s="63"/>
      <c r="Z1297" s="63"/>
      <c r="AA1297" s="150"/>
    </row>
    <row r="1298" spans="1:27" ht="15" customHeight="1" x14ac:dyDescent="0.25">
      <c r="B1298" s="150">
        <v>1</v>
      </c>
      <c r="C1298" s="1364" t="s">
        <v>38</v>
      </c>
      <c r="D1298" s="1364"/>
      <c r="E1298" s="636">
        <v>20</v>
      </c>
      <c r="F1298" s="192">
        <f>ROUND(E1298/12*$C$4,0)</f>
        <v>7</v>
      </c>
      <c r="G1298" s="636">
        <v>11</v>
      </c>
      <c r="H1298" s="636">
        <f>G1298/F1298*100</f>
        <v>157.14285714285714</v>
      </c>
      <c r="I1298" s="1364"/>
      <c r="J1298" s="1364"/>
      <c r="K1298" s="1364"/>
      <c r="L1298" s="1364"/>
      <c r="M1298" s="1364"/>
      <c r="N1298" s="1364"/>
      <c r="O1298" s="1364"/>
      <c r="P1298" s="1364"/>
      <c r="Q1298" s="63"/>
      <c r="R1298" s="63"/>
      <c r="S1298" s="63"/>
      <c r="T1298" s="63"/>
      <c r="U1298" s="1227"/>
      <c r="V1298" s="63">
        <f>Z1298-Y1298-W1298</f>
        <v>0</v>
      </c>
      <c r="W1298" s="63"/>
      <c r="X1298" s="63"/>
      <c r="Y1298" s="63"/>
      <c r="Z1298" s="63"/>
      <c r="AA1298" s="150"/>
    </row>
    <row r="1299" spans="1:27" ht="15" customHeight="1" x14ac:dyDescent="0.25">
      <c r="B1299" s="150">
        <v>1</v>
      </c>
      <c r="C1299" s="1364" t="s">
        <v>86</v>
      </c>
      <c r="D1299" s="1364"/>
      <c r="E1299" s="636">
        <v>50</v>
      </c>
      <c r="F1299" s="192">
        <f t="shared" si="499"/>
        <v>17</v>
      </c>
      <c r="G1299" s="636">
        <v>21</v>
      </c>
      <c r="H1299" s="636">
        <f t="shared" si="500"/>
        <v>123.52941176470588</v>
      </c>
      <c r="I1299" s="1364"/>
      <c r="J1299" s="1364"/>
      <c r="K1299" s="1364"/>
      <c r="L1299" s="1364"/>
      <c r="M1299" s="1364"/>
      <c r="N1299" s="1364"/>
      <c r="O1299" s="1364"/>
      <c r="P1299" s="1364"/>
      <c r="Q1299" s="63"/>
      <c r="R1299" s="63"/>
      <c r="S1299" s="63"/>
      <c r="T1299" s="63"/>
      <c r="U1299" s="1227"/>
      <c r="V1299" s="63">
        <f t="shared" si="495"/>
        <v>0</v>
      </c>
      <c r="W1299" s="63"/>
      <c r="X1299" s="63"/>
      <c r="Y1299" s="63"/>
      <c r="Z1299" s="63"/>
      <c r="AA1299" s="150"/>
    </row>
    <row r="1300" spans="1:27" ht="15" customHeight="1" x14ac:dyDescent="0.25">
      <c r="A1300" s="150">
        <v>1</v>
      </c>
      <c r="B1300" s="150">
        <v>1</v>
      </c>
      <c r="C1300" s="1364"/>
      <c r="D1300" s="1364"/>
      <c r="E1300" s="636"/>
      <c r="F1300" s="192"/>
      <c r="G1300" s="636"/>
      <c r="H1300" s="636"/>
      <c r="I1300" s="1364"/>
      <c r="J1300" s="1364"/>
      <c r="K1300" s="1364"/>
      <c r="L1300" s="1364"/>
      <c r="M1300" s="1364"/>
      <c r="N1300" s="1364"/>
      <c r="O1300" s="1364"/>
      <c r="P1300" s="1364"/>
      <c r="Q1300" s="63"/>
      <c r="R1300" s="63"/>
      <c r="S1300" s="63"/>
      <c r="T1300" s="63"/>
      <c r="U1300" s="1227"/>
      <c r="V1300" s="63">
        <f t="shared" si="495"/>
        <v>0</v>
      </c>
      <c r="W1300" s="63"/>
      <c r="X1300" s="63"/>
      <c r="Y1300" s="63"/>
      <c r="Z1300" s="63"/>
      <c r="AA1300" s="150"/>
    </row>
    <row r="1301" spans="1:27" ht="15" customHeight="1" x14ac:dyDescent="0.25">
      <c r="A1301" s="150">
        <v>1</v>
      </c>
      <c r="B1301" s="150">
        <v>1</v>
      </c>
      <c r="C1301" s="216" t="s">
        <v>31</v>
      </c>
      <c r="D1301" s="216"/>
      <c r="E1301" s="190"/>
      <c r="F1301" s="190"/>
      <c r="G1301" s="190"/>
      <c r="H1301" s="192"/>
      <c r="I1301" s="480"/>
      <c r="J1301" s="480"/>
      <c r="K1301" s="482"/>
      <c r="L1301" s="482"/>
      <c r="M1301" s="482"/>
      <c r="N1301" s="482"/>
      <c r="O1301" s="482"/>
      <c r="P1301" s="482"/>
      <c r="Q1301" s="63"/>
      <c r="R1301" s="63"/>
      <c r="S1301" s="63"/>
      <c r="T1301" s="63"/>
      <c r="U1301" s="1227"/>
      <c r="V1301" s="63">
        <f t="shared" si="495"/>
        <v>0</v>
      </c>
      <c r="W1301" s="63"/>
      <c r="X1301" s="63"/>
      <c r="Y1301" s="63"/>
      <c r="Z1301" s="63"/>
      <c r="AA1301" s="150"/>
    </row>
    <row r="1302" spans="1:27" ht="15" customHeight="1" x14ac:dyDescent="0.25">
      <c r="A1302" s="150">
        <v>1</v>
      </c>
      <c r="B1302" s="150">
        <v>1</v>
      </c>
      <c r="C1302" s="387" t="s">
        <v>188</v>
      </c>
      <c r="D1302" s="306"/>
      <c r="E1302" s="197"/>
      <c r="F1302" s="197"/>
      <c r="G1302" s="197"/>
      <c r="H1302" s="173"/>
      <c r="I1302" s="472"/>
      <c r="J1302" s="472"/>
      <c r="K1302" s="474"/>
      <c r="L1302" s="474"/>
      <c r="M1302" s="474"/>
      <c r="N1302" s="474"/>
      <c r="O1302" s="474"/>
      <c r="P1302" s="474"/>
      <c r="Q1302" s="63"/>
      <c r="R1302" s="63"/>
      <c r="S1302" s="63"/>
      <c r="T1302" s="63"/>
      <c r="U1302" s="1227"/>
      <c r="V1302" s="63">
        <f t="shared" si="495"/>
        <v>0</v>
      </c>
      <c r="W1302" s="63"/>
      <c r="X1302" s="63"/>
      <c r="Y1302" s="63"/>
      <c r="Z1302" s="63"/>
      <c r="AA1302" s="150"/>
    </row>
    <row r="1303" spans="1:27" ht="15" customHeight="1" x14ac:dyDescent="0.25">
      <c r="A1303" s="150">
        <v>1</v>
      </c>
      <c r="B1303" s="150">
        <v>1</v>
      </c>
      <c r="C1303" s="225" t="s">
        <v>18</v>
      </c>
      <c r="D1303" s="729">
        <v>300</v>
      </c>
      <c r="E1303" s="555">
        <v>40</v>
      </c>
      <c r="F1303" s="173">
        <f t="shared" ref="F1303:F1308" si="501">ROUND(E1303/12*$C$4,0)</f>
        <v>13</v>
      </c>
      <c r="G1303" s="173">
        <v>5</v>
      </c>
      <c r="H1303" s="173">
        <f t="shared" ref="H1303:H1309" si="502">G1303/F1303*100</f>
        <v>38.461538461538467</v>
      </c>
      <c r="I1303" s="472">
        <v>6</v>
      </c>
      <c r="J1303" s="174">
        <f t="shared" ref="J1303:J1309" si="503">M1303/G1303</f>
        <v>9.4</v>
      </c>
      <c r="K1303" s="175">
        <f t="shared" ref="K1303:K1308" si="504">ROUND(E1303*I1303,0)</f>
        <v>240</v>
      </c>
      <c r="L1303" s="175">
        <f t="shared" ref="L1303:L1308" si="505">ROUND(F1303*I1303,0)</f>
        <v>78</v>
      </c>
      <c r="M1303" s="175">
        <v>47</v>
      </c>
      <c r="N1303" s="175">
        <f t="shared" ref="N1303:N1314" si="506">M1303/L1303*100</f>
        <v>60.256410256410255</v>
      </c>
      <c r="O1303" s="175">
        <f t="shared" ref="O1303:O1308" si="507">K1303/D1303</f>
        <v>0.8</v>
      </c>
      <c r="P1303" s="175">
        <f t="shared" ref="P1303:P1314" si="508">M1303/$C$4*12/O1303</f>
        <v>176.25</v>
      </c>
      <c r="Q1303" s="63"/>
      <c r="R1303" s="63"/>
      <c r="S1303" s="63"/>
      <c r="T1303" s="63"/>
      <c r="U1303" s="1227"/>
      <c r="V1303" s="63">
        <f t="shared" si="495"/>
        <v>0</v>
      </c>
      <c r="W1303" s="63"/>
      <c r="X1303" s="63"/>
      <c r="Y1303" s="63"/>
      <c r="Z1303" s="63"/>
      <c r="AA1303" s="150"/>
    </row>
    <row r="1304" spans="1:27" ht="15" customHeight="1" x14ac:dyDescent="0.25">
      <c r="A1304" s="150">
        <v>1</v>
      </c>
      <c r="B1304" s="150">
        <v>1</v>
      </c>
      <c r="C1304" s="225" t="s">
        <v>9</v>
      </c>
      <c r="D1304" s="729">
        <v>300</v>
      </c>
      <c r="E1304" s="555">
        <v>60</v>
      </c>
      <c r="F1304" s="173">
        <f t="shared" si="501"/>
        <v>20</v>
      </c>
      <c r="G1304" s="173">
        <v>19</v>
      </c>
      <c r="H1304" s="173">
        <f t="shared" si="502"/>
        <v>95</v>
      </c>
      <c r="I1304" s="472">
        <v>7</v>
      </c>
      <c r="J1304" s="174">
        <f t="shared" si="503"/>
        <v>6.2631578947368425</v>
      </c>
      <c r="K1304" s="175">
        <f t="shared" si="504"/>
        <v>420</v>
      </c>
      <c r="L1304" s="175">
        <f t="shared" si="505"/>
        <v>140</v>
      </c>
      <c r="M1304" s="175">
        <v>119</v>
      </c>
      <c r="N1304" s="175">
        <f t="shared" si="506"/>
        <v>85</v>
      </c>
      <c r="O1304" s="175">
        <f t="shared" si="507"/>
        <v>1.4</v>
      </c>
      <c r="P1304" s="175">
        <f t="shared" si="508"/>
        <v>255.00000000000003</v>
      </c>
      <c r="Q1304" s="63"/>
      <c r="R1304" s="63"/>
      <c r="S1304" s="63"/>
      <c r="T1304" s="63"/>
      <c r="U1304" s="1227"/>
      <c r="V1304" s="63">
        <f t="shared" si="495"/>
        <v>0</v>
      </c>
      <c r="W1304" s="63"/>
      <c r="X1304" s="63"/>
      <c r="Y1304" s="63"/>
      <c r="Z1304" s="63"/>
      <c r="AA1304" s="150"/>
    </row>
    <row r="1305" spans="1:27" ht="15" customHeight="1" x14ac:dyDescent="0.25">
      <c r="A1305" s="150">
        <v>1</v>
      </c>
      <c r="B1305" s="150">
        <v>1</v>
      </c>
      <c r="C1305" s="225" t="s">
        <v>10</v>
      </c>
      <c r="D1305" s="729">
        <v>300</v>
      </c>
      <c r="E1305" s="555">
        <v>75</v>
      </c>
      <c r="F1305" s="173">
        <f t="shared" si="501"/>
        <v>25</v>
      </c>
      <c r="G1305" s="173">
        <v>4</v>
      </c>
      <c r="H1305" s="173">
        <f t="shared" si="502"/>
        <v>16</v>
      </c>
      <c r="I1305" s="472">
        <v>7</v>
      </c>
      <c r="J1305" s="174">
        <f t="shared" si="503"/>
        <v>2.75</v>
      </c>
      <c r="K1305" s="175">
        <f t="shared" si="504"/>
        <v>525</v>
      </c>
      <c r="L1305" s="175">
        <f t="shared" si="505"/>
        <v>175</v>
      </c>
      <c r="M1305" s="175">
        <v>11</v>
      </c>
      <c r="N1305" s="175">
        <f t="shared" si="506"/>
        <v>6.2857142857142865</v>
      </c>
      <c r="O1305" s="175">
        <f t="shared" si="507"/>
        <v>1.75</v>
      </c>
      <c r="P1305" s="175">
        <f t="shared" si="508"/>
        <v>18.857142857142858</v>
      </c>
      <c r="Q1305" s="63"/>
      <c r="R1305" s="63"/>
      <c r="S1305" s="63"/>
      <c r="T1305" s="63"/>
      <c r="U1305" s="1227"/>
      <c r="V1305" s="63">
        <f t="shared" si="495"/>
        <v>0</v>
      </c>
      <c r="W1305" s="63"/>
      <c r="X1305" s="63"/>
      <c r="Y1305" s="63"/>
      <c r="Z1305" s="63"/>
      <c r="AA1305" s="150"/>
    </row>
    <row r="1306" spans="1:27" ht="15" customHeight="1" x14ac:dyDescent="0.25">
      <c r="A1306" s="150">
        <v>1</v>
      </c>
      <c r="B1306" s="150">
        <v>1</v>
      </c>
      <c r="C1306" s="225" t="s">
        <v>29</v>
      </c>
      <c r="D1306" s="729">
        <v>300</v>
      </c>
      <c r="E1306" s="555">
        <v>50</v>
      </c>
      <c r="F1306" s="173">
        <f t="shared" si="501"/>
        <v>17</v>
      </c>
      <c r="G1306" s="173">
        <v>8</v>
      </c>
      <c r="H1306" s="173">
        <f t="shared" si="502"/>
        <v>47.058823529411761</v>
      </c>
      <c r="I1306" s="472">
        <v>7</v>
      </c>
      <c r="J1306" s="174">
        <f t="shared" si="503"/>
        <v>8.375</v>
      </c>
      <c r="K1306" s="175">
        <f t="shared" si="504"/>
        <v>350</v>
      </c>
      <c r="L1306" s="175">
        <f t="shared" si="505"/>
        <v>119</v>
      </c>
      <c r="M1306" s="175">
        <v>67</v>
      </c>
      <c r="N1306" s="175">
        <f t="shared" si="506"/>
        <v>56.30252100840336</v>
      </c>
      <c r="O1306" s="175">
        <f t="shared" si="507"/>
        <v>1.1666666666666667</v>
      </c>
      <c r="P1306" s="175">
        <f t="shared" si="508"/>
        <v>172.28571428571428</v>
      </c>
      <c r="Q1306" s="63"/>
      <c r="R1306" s="63"/>
      <c r="S1306" s="63"/>
      <c r="T1306" s="63"/>
      <c r="U1306" s="1227"/>
      <c r="V1306" s="63">
        <f t="shared" si="495"/>
        <v>0</v>
      </c>
      <c r="W1306" s="63"/>
      <c r="X1306" s="63"/>
      <c r="Y1306" s="63"/>
      <c r="Z1306" s="63"/>
      <c r="AA1306" s="150"/>
    </row>
    <row r="1307" spans="1:27" ht="15" customHeight="1" x14ac:dyDescent="0.25">
      <c r="B1307" s="150">
        <v>1</v>
      </c>
      <c r="C1307" s="225" t="s">
        <v>15</v>
      </c>
      <c r="D1307" s="729">
        <v>300</v>
      </c>
      <c r="E1307" s="555">
        <v>60</v>
      </c>
      <c r="F1307" s="173">
        <f t="shared" si="501"/>
        <v>20</v>
      </c>
      <c r="G1307" s="173">
        <v>19</v>
      </c>
      <c r="H1307" s="173">
        <f t="shared" si="502"/>
        <v>95</v>
      </c>
      <c r="I1307" s="472">
        <v>6</v>
      </c>
      <c r="J1307" s="174">
        <f t="shared" si="503"/>
        <v>5.3684210526315788</v>
      </c>
      <c r="K1307" s="175">
        <f t="shared" si="504"/>
        <v>360</v>
      </c>
      <c r="L1307" s="175">
        <f t="shared" si="505"/>
        <v>120</v>
      </c>
      <c r="M1307" s="175">
        <v>102</v>
      </c>
      <c r="N1307" s="175">
        <f t="shared" si="506"/>
        <v>85</v>
      </c>
      <c r="O1307" s="175">
        <f t="shared" si="507"/>
        <v>1.2</v>
      </c>
      <c r="P1307" s="175">
        <f t="shared" si="508"/>
        <v>255</v>
      </c>
      <c r="Q1307" s="63"/>
      <c r="R1307" s="63"/>
      <c r="S1307" s="63"/>
      <c r="T1307" s="63"/>
      <c r="U1307" s="1227"/>
      <c r="V1307" s="63">
        <f t="shared" si="495"/>
        <v>0</v>
      </c>
      <c r="W1307" s="63"/>
      <c r="X1307" s="63"/>
      <c r="Y1307" s="63"/>
      <c r="Z1307" s="63"/>
      <c r="AA1307" s="150"/>
    </row>
    <row r="1308" spans="1:27" ht="15" customHeight="1" x14ac:dyDescent="0.25">
      <c r="A1308" s="150">
        <v>1</v>
      </c>
      <c r="B1308" s="150">
        <v>1</v>
      </c>
      <c r="C1308" s="225" t="s">
        <v>138</v>
      </c>
      <c r="D1308" s="729">
        <v>300</v>
      </c>
      <c r="E1308" s="555">
        <v>70</v>
      </c>
      <c r="F1308" s="173">
        <f t="shared" si="501"/>
        <v>23</v>
      </c>
      <c r="G1308" s="173">
        <v>22</v>
      </c>
      <c r="H1308" s="173">
        <f t="shared" si="502"/>
        <v>95.652173913043484</v>
      </c>
      <c r="I1308" s="472">
        <v>9</v>
      </c>
      <c r="J1308" s="174">
        <f t="shared" si="503"/>
        <v>14.181818181818182</v>
      </c>
      <c r="K1308" s="175">
        <f t="shared" si="504"/>
        <v>630</v>
      </c>
      <c r="L1308" s="175">
        <f t="shared" si="505"/>
        <v>207</v>
      </c>
      <c r="M1308" s="175">
        <v>312</v>
      </c>
      <c r="N1308" s="175">
        <f t="shared" ref="N1308" si="509">M1308/L1308*100</f>
        <v>150.72463768115944</v>
      </c>
      <c r="O1308" s="175">
        <f t="shared" si="507"/>
        <v>2.1</v>
      </c>
      <c r="P1308" s="175">
        <f t="shared" ref="P1308" si="510">M1308/$C$4*12/O1308</f>
        <v>445.71428571428572</v>
      </c>
      <c r="Q1308" s="63"/>
      <c r="R1308" s="63"/>
      <c r="S1308" s="63"/>
      <c r="T1308" s="63"/>
      <c r="U1308" s="1227"/>
      <c r="V1308" s="63">
        <f t="shared" si="495"/>
        <v>0</v>
      </c>
      <c r="W1308" s="63"/>
      <c r="X1308" s="63"/>
      <c r="Y1308" s="63"/>
      <c r="Z1308" s="63"/>
      <c r="AA1308" s="150"/>
    </row>
    <row r="1309" spans="1:27" ht="15" customHeight="1" x14ac:dyDescent="0.25">
      <c r="A1309" s="150">
        <v>1</v>
      </c>
      <c r="B1309" s="150">
        <v>1</v>
      </c>
      <c r="C1309" s="227" t="s">
        <v>91</v>
      </c>
      <c r="D1309" s="202"/>
      <c r="E1309" s="579">
        <f>SUM(E1303:E1308)</f>
        <v>355</v>
      </c>
      <c r="F1309" s="579">
        <f t="shared" ref="F1309:G1309" si="511">SUM(F1303:F1308)</f>
        <v>118</v>
      </c>
      <c r="G1309" s="579">
        <f t="shared" si="511"/>
        <v>77</v>
      </c>
      <c r="H1309" s="579">
        <f t="shared" si="502"/>
        <v>65.254237288135599</v>
      </c>
      <c r="I1309" s="198">
        <f>K1309/E1309</f>
        <v>7.112676056338028</v>
      </c>
      <c r="J1309" s="198">
        <f t="shared" si="503"/>
        <v>8.545454545454545</v>
      </c>
      <c r="K1309" s="639">
        <f t="shared" ref="K1309:M1309" si="512">SUM(K1303:K1308)</f>
        <v>2525</v>
      </c>
      <c r="L1309" s="639">
        <f t="shared" si="512"/>
        <v>839</v>
      </c>
      <c r="M1309" s="639">
        <f t="shared" si="512"/>
        <v>658</v>
      </c>
      <c r="N1309" s="175">
        <f t="shared" si="506"/>
        <v>78.42669845053635</v>
      </c>
      <c r="O1309" s="386">
        <f>SUM(O1303:O1308)</f>
        <v>8.4166666666666679</v>
      </c>
      <c r="P1309" s="175">
        <f t="shared" si="508"/>
        <v>234.53465346534651</v>
      </c>
      <c r="Q1309" s="63"/>
      <c r="R1309" s="63"/>
      <c r="S1309" s="63"/>
      <c r="T1309" s="63"/>
      <c r="U1309" s="1227"/>
      <c r="V1309" s="63">
        <f t="shared" si="495"/>
        <v>0</v>
      </c>
      <c r="W1309" s="63"/>
      <c r="X1309" s="63"/>
      <c r="Y1309" s="63"/>
      <c r="Z1309" s="63"/>
      <c r="AA1309" s="150"/>
    </row>
    <row r="1310" spans="1:27" ht="15" customHeight="1" x14ac:dyDescent="0.25">
      <c r="A1310" s="150">
        <v>1</v>
      </c>
      <c r="B1310" s="150">
        <v>1</v>
      </c>
      <c r="C1310" s="306" t="s">
        <v>150</v>
      </c>
      <c r="D1310" s="202"/>
      <c r="E1310" s="579"/>
      <c r="F1310" s="579"/>
      <c r="G1310" s="579"/>
      <c r="H1310" s="579"/>
      <c r="I1310" s="198"/>
      <c r="J1310" s="198"/>
      <c r="K1310" s="639"/>
      <c r="L1310" s="639"/>
      <c r="M1310" s="639"/>
      <c r="N1310" s="175"/>
      <c r="O1310" s="386"/>
      <c r="P1310" s="175"/>
      <c r="Q1310" s="63"/>
      <c r="R1310" s="63"/>
      <c r="S1310" s="63"/>
      <c r="T1310" s="63"/>
      <c r="U1310" s="1227"/>
      <c r="V1310" s="63">
        <f t="shared" si="495"/>
        <v>0</v>
      </c>
      <c r="W1310" s="63"/>
      <c r="X1310" s="63"/>
      <c r="Y1310" s="63"/>
      <c r="Z1310" s="63"/>
      <c r="AA1310" s="150"/>
    </row>
    <row r="1311" spans="1:27" ht="15" customHeight="1" x14ac:dyDescent="0.25">
      <c r="A1311" s="150">
        <v>1</v>
      </c>
      <c r="B1311" s="150">
        <v>1</v>
      </c>
      <c r="C1311" s="231" t="s">
        <v>189</v>
      </c>
      <c r="D1311" s="730">
        <v>240</v>
      </c>
      <c r="E1311" s="474">
        <v>100</v>
      </c>
      <c r="F1311" s="173">
        <f>ROUND(E1311/12*$C$4,0)</f>
        <v>33</v>
      </c>
      <c r="G1311" s="173">
        <v>62</v>
      </c>
      <c r="H1311" s="173">
        <f>G1311/F1311*100</f>
        <v>187.87878787878788</v>
      </c>
      <c r="I1311" s="472">
        <v>8</v>
      </c>
      <c r="J1311" s="174">
        <f>M1311/G1311</f>
        <v>8.629032258064516</v>
      </c>
      <c r="K1311" s="175">
        <f>ROUND(E1311*I1311,0)</f>
        <v>800</v>
      </c>
      <c r="L1311" s="175">
        <f>ROUND(F1311*I1311,0)</f>
        <v>264</v>
      </c>
      <c r="M1311" s="175">
        <v>535</v>
      </c>
      <c r="N1311" s="175">
        <f t="shared" si="506"/>
        <v>202.65151515151513</v>
      </c>
      <c r="O1311" s="175">
        <f>ROUND(K1311/D1311,0)</f>
        <v>3</v>
      </c>
      <c r="P1311" s="175">
        <f t="shared" si="508"/>
        <v>535</v>
      </c>
      <c r="Q1311" s="63"/>
      <c r="R1311" s="63"/>
      <c r="S1311" s="63"/>
      <c r="T1311" s="63"/>
      <c r="U1311" s="1227"/>
      <c r="V1311" s="63">
        <f t="shared" si="495"/>
        <v>0</v>
      </c>
      <c r="W1311" s="63"/>
      <c r="X1311" s="63"/>
      <c r="Y1311" s="63"/>
      <c r="Z1311" s="63"/>
      <c r="AA1311" s="150"/>
    </row>
    <row r="1312" spans="1:27" s="177" customFormat="1" ht="15" customHeight="1" x14ac:dyDescent="0.25">
      <c r="A1312" s="150">
        <v>1</v>
      </c>
      <c r="B1312" s="150">
        <v>1</v>
      </c>
      <c r="C1312" s="172" t="s">
        <v>63</v>
      </c>
      <c r="D1312" s="730">
        <v>240</v>
      </c>
      <c r="E1312" s="681">
        <v>60</v>
      </c>
      <c r="F1312" s="173">
        <f>ROUND(E1312/12*$C$4,0)</f>
        <v>20</v>
      </c>
      <c r="G1312" s="179">
        <v>6</v>
      </c>
      <c r="H1312" s="173">
        <f>G1312/F1312*100</f>
        <v>30</v>
      </c>
      <c r="I1312" s="509">
        <v>3</v>
      </c>
      <c r="J1312" s="174">
        <f>M1312/G1312</f>
        <v>3.1666666666666665</v>
      </c>
      <c r="K1312" s="175">
        <f>ROUND(E1312*I1312,0)</f>
        <v>180</v>
      </c>
      <c r="L1312" s="175">
        <f>ROUND(F1312*I1312,0)</f>
        <v>60</v>
      </c>
      <c r="M1312" s="181">
        <v>19</v>
      </c>
      <c r="N1312" s="175">
        <f t="shared" si="506"/>
        <v>31.666666666666664</v>
      </c>
      <c r="O1312" s="175">
        <f>ROUND(K1312/D1312,0)</f>
        <v>1</v>
      </c>
      <c r="P1312" s="175">
        <f t="shared" si="508"/>
        <v>57</v>
      </c>
      <c r="Q1312" s="63"/>
      <c r="R1312" s="63"/>
      <c r="S1312" s="63"/>
      <c r="T1312" s="63"/>
      <c r="U1312" s="1227"/>
      <c r="V1312" s="63">
        <f t="shared" si="495"/>
        <v>0</v>
      </c>
      <c r="W1312" s="63"/>
      <c r="X1312" s="63"/>
      <c r="Y1312" s="63"/>
      <c r="Z1312" s="63"/>
    </row>
    <row r="1313" spans="1:27" ht="29.25" customHeight="1" x14ac:dyDescent="0.25">
      <c r="A1313" s="150">
        <v>1</v>
      </c>
      <c r="B1313" s="150">
        <v>1</v>
      </c>
      <c r="C1313" s="235" t="s">
        <v>254</v>
      </c>
      <c r="D1313" s="731"/>
      <c r="E1313" s="486">
        <f>SUM(E1311:E1312)</f>
        <v>160</v>
      </c>
      <c r="F1313" s="486">
        <f>SUM(F1311:F1312)</f>
        <v>53</v>
      </c>
      <c r="G1313" s="486">
        <f>SUM(G1311:G1312)</f>
        <v>68</v>
      </c>
      <c r="H1313" s="237">
        <f>G1313/F1313*100</f>
        <v>128.30188679245282</v>
      </c>
      <c r="I1313" s="212">
        <f>K1313/E1313</f>
        <v>6.125</v>
      </c>
      <c r="J1313" s="212">
        <f>M1313/G1313</f>
        <v>8.1470588235294112</v>
      </c>
      <c r="K1313" s="266">
        <f>K1312+K1311</f>
        <v>980</v>
      </c>
      <c r="L1313" s="266">
        <f>SUM(L1311:L1312)</f>
        <v>324</v>
      </c>
      <c r="M1313" s="266">
        <f>SUM(M1311:M1312)</f>
        <v>554</v>
      </c>
      <c r="N1313" s="266">
        <f t="shared" si="506"/>
        <v>170.98765432098764</v>
      </c>
      <c r="O1313" s="276">
        <f>SUM(O1311:O1312)</f>
        <v>4</v>
      </c>
      <c r="P1313" s="181">
        <f t="shared" si="508"/>
        <v>415.5</v>
      </c>
      <c r="Q1313" s="83"/>
      <c r="R1313" s="83"/>
      <c r="S1313" s="83"/>
      <c r="T1313" s="83"/>
      <c r="U1313" s="1228"/>
      <c r="V1313" s="83">
        <f t="shared" si="495"/>
        <v>0</v>
      </c>
      <c r="W1313" s="83"/>
      <c r="X1313" s="83"/>
      <c r="Y1313" s="83"/>
      <c r="Z1313" s="83"/>
      <c r="AA1313" s="150"/>
    </row>
    <row r="1314" spans="1:27" ht="30" customHeight="1" x14ac:dyDescent="0.25">
      <c r="A1314" s="150">
        <v>1</v>
      </c>
      <c r="B1314" s="150">
        <v>1</v>
      </c>
      <c r="C1314" s="460" t="s">
        <v>488</v>
      </c>
      <c r="D1314" s="487"/>
      <c r="E1314" s="350">
        <f>SUM(E1313,E1309)</f>
        <v>515</v>
      </c>
      <c r="F1314" s="350">
        <f>SUM(F1313,F1309)</f>
        <v>171</v>
      </c>
      <c r="G1314" s="350">
        <f>SUM(G1313,G1309)</f>
        <v>145</v>
      </c>
      <c r="H1314" s="350">
        <f>G1314/F1314*100</f>
        <v>84.795321637426895</v>
      </c>
      <c r="I1314" s="185">
        <f>K1314/E1314</f>
        <v>6.8058252427184467</v>
      </c>
      <c r="J1314" s="488">
        <f>M1314/G1314</f>
        <v>8.3586206896551722</v>
      </c>
      <c r="K1314" s="350">
        <f>SUM(K1313,K1309)</f>
        <v>3505</v>
      </c>
      <c r="L1314" s="350">
        <f>SUM(L1313,L1309)</f>
        <v>1163</v>
      </c>
      <c r="M1314" s="350">
        <f>SUM(M1313,M1309)</f>
        <v>1212</v>
      </c>
      <c r="N1314" s="261">
        <f t="shared" si="506"/>
        <v>104.21324161650902</v>
      </c>
      <c r="O1314" s="261">
        <f>SUM(O1313,O1309)</f>
        <v>12.416666666666668</v>
      </c>
      <c r="P1314" s="261">
        <f t="shared" si="508"/>
        <v>292.83221476510062</v>
      </c>
      <c r="Q1314" s="85">
        <v>6577.5783920000003</v>
      </c>
      <c r="R1314" s="85">
        <v>6577.5783920000003</v>
      </c>
      <c r="S1314" s="85">
        <v>6577.5783920000003</v>
      </c>
      <c r="T1314" s="85">
        <v>6577.5783920000003</v>
      </c>
      <c r="U1314" s="1229">
        <f>Q1314/12*$C$4+(R1314-Q1314)/11*3+(S1314-R1314)/10*2+(T1314-S1314)/9*1</f>
        <v>2192.5261306666666</v>
      </c>
      <c r="V1314" s="85">
        <f t="shared" si="495"/>
        <v>1854.6226199999999</v>
      </c>
      <c r="W1314" s="85"/>
      <c r="X1314" s="85">
        <f>V1314-U1314</f>
        <v>-337.90351066666676</v>
      </c>
      <c r="Y1314" s="85">
        <v>0</v>
      </c>
      <c r="Z1314" s="85">
        <v>1854.6226199999999</v>
      </c>
      <c r="AA1314" s="150"/>
    </row>
    <row r="1315" spans="1:27" ht="23.25" customHeight="1" thickBot="1" x14ac:dyDescent="0.3">
      <c r="A1315" s="150">
        <v>1</v>
      </c>
      <c r="B1315" s="150">
        <v>1</v>
      </c>
      <c r="C1315" s="732" t="s">
        <v>438</v>
      </c>
      <c r="D1315" s="732"/>
      <c r="E1315" s="251">
        <v>2964</v>
      </c>
      <c r="F1315" s="251">
        <f>ROUND(E1315/12*$C$4,0)</f>
        <v>988</v>
      </c>
      <c r="G1315" s="251">
        <v>959</v>
      </c>
      <c r="H1315" s="251">
        <f>G1315/F1315*100</f>
        <v>97.064777327935232</v>
      </c>
      <c r="I1315" s="252"/>
      <c r="J1315" s="252"/>
      <c r="K1315" s="234"/>
      <c r="L1315" s="234"/>
      <c r="M1315" s="234"/>
      <c r="N1315" s="234"/>
      <c r="O1315" s="234"/>
      <c r="P1315" s="234"/>
      <c r="Q1315" s="86">
        <v>19043.7</v>
      </c>
      <c r="R1315" s="86">
        <v>19043.7</v>
      </c>
      <c r="S1315" s="86">
        <v>19043.7</v>
      </c>
      <c r="T1315" s="86">
        <v>19043.7</v>
      </c>
      <c r="U1315" s="1229">
        <f>Q1315/12*$C$4+(R1315-Q1315)/11*3+(S1315-R1315)/10*2+(T1315-S1315)/9*1</f>
        <v>6347.9000000000005</v>
      </c>
      <c r="V1315" s="86">
        <f t="shared" si="495"/>
        <v>6161.5749999999998</v>
      </c>
      <c r="W1315" s="86"/>
      <c r="X1315" s="86">
        <f>V1315-U1315</f>
        <v>-186.32500000000073</v>
      </c>
      <c r="Y1315" s="86">
        <v>0</v>
      </c>
      <c r="Z1315" s="86">
        <v>6161.5749999999998</v>
      </c>
      <c r="AA1315" s="150"/>
    </row>
    <row r="1316" spans="1:27" ht="15" customHeight="1" thickBot="1" x14ac:dyDescent="0.3">
      <c r="A1316" s="150">
        <v>1</v>
      </c>
      <c r="B1316" s="150">
        <v>1</v>
      </c>
      <c r="C1316" s="283" t="s">
        <v>17</v>
      </c>
      <c r="D1316" s="283"/>
      <c r="E1316" s="284"/>
      <c r="F1316" s="284"/>
      <c r="G1316" s="284"/>
      <c r="H1316" s="284"/>
      <c r="I1316" s="537"/>
      <c r="J1316" s="537"/>
      <c r="K1316" s="284"/>
      <c r="L1316" s="284"/>
      <c r="M1316" s="284">
        <f>SUM(M1314+M1285+M1260+M1315)</f>
        <v>17679</v>
      </c>
      <c r="N1316" s="284"/>
      <c r="O1316" s="284"/>
      <c r="P1316" s="284"/>
      <c r="Q1316" s="82">
        <f>SUM(Q1314+Q1285+Q1260+Q1315)</f>
        <v>245493.18733998967</v>
      </c>
      <c r="R1316" s="82">
        <f>SUM(R1314+R1285+R1260+R1315)</f>
        <v>245493.18733998967</v>
      </c>
      <c r="S1316" s="82">
        <f>SUM(S1314+S1285+S1260+S1315)</f>
        <v>245493.18733998967</v>
      </c>
      <c r="T1316" s="82">
        <f>SUM(T1314+T1285+T1260+T1315)</f>
        <v>245493.18733998967</v>
      </c>
      <c r="U1316" s="1232">
        <f>SUM(U1314+U1285+U1260+U1315)</f>
        <v>81831.062446663214</v>
      </c>
      <c r="V1316" s="82">
        <f t="shared" si="495"/>
        <v>80897.393790000002</v>
      </c>
      <c r="W1316" s="82"/>
      <c r="X1316" s="82">
        <f>SUM(X1314+X1285+X1260+X1315)</f>
        <v>-933.66865666321257</v>
      </c>
      <c r="Y1316" s="82">
        <f>SUM(Y1314+Y1285+Y1260+Y1315)</f>
        <v>-112.08393999999998</v>
      </c>
      <c r="Z1316" s="82">
        <f>SUM(Z1314+Z1285+Z1260+Z1315)</f>
        <v>80785.309850000005</v>
      </c>
      <c r="AA1316" s="2166"/>
    </row>
    <row r="1317" spans="1:27" ht="15.75" customHeight="1" x14ac:dyDescent="0.25">
      <c r="A1317" s="150">
        <v>1</v>
      </c>
      <c r="B1317" s="150">
        <v>1</v>
      </c>
      <c r="C1317" s="733"/>
      <c r="D1317" s="733"/>
      <c r="E1317" s="510"/>
      <c r="F1317" s="510"/>
      <c r="G1317" s="510"/>
      <c r="H1317" s="510"/>
      <c r="I1317" s="559"/>
      <c r="J1317" s="559"/>
      <c r="K1317" s="728"/>
      <c r="L1317" s="728"/>
      <c r="M1317" s="728"/>
      <c r="N1317" s="728"/>
      <c r="O1317" s="728"/>
      <c r="P1317" s="728"/>
      <c r="Q1317" s="72"/>
      <c r="R1317" s="72"/>
      <c r="S1317" s="72"/>
      <c r="T1317" s="72"/>
      <c r="U1317" s="1230"/>
      <c r="V1317" s="72">
        <f t="shared" si="495"/>
        <v>0</v>
      </c>
      <c r="W1317" s="72"/>
      <c r="X1317" s="72"/>
      <c r="Y1317" s="72"/>
      <c r="Z1317" s="72"/>
      <c r="AA1317" s="150"/>
    </row>
    <row r="1318" spans="1:27" ht="53.25" customHeight="1" x14ac:dyDescent="0.25">
      <c r="A1318" s="150">
        <v>1</v>
      </c>
      <c r="B1318" s="150">
        <v>1</v>
      </c>
      <c r="C1318" s="1430" t="s">
        <v>794</v>
      </c>
      <c r="D1318" s="552"/>
      <c r="E1318" s="470"/>
      <c r="F1318" s="470"/>
      <c r="G1318" s="470"/>
      <c r="H1318" s="470"/>
      <c r="I1318" s="472"/>
      <c r="J1318" s="472"/>
      <c r="K1318" s="474"/>
      <c r="L1318" s="474"/>
      <c r="M1318" s="474"/>
      <c r="N1318" s="474"/>
      <c r="O1318" s="474"/>
      <c r="P1318" s="474"/>
      <c r="Q1318" s="63"/>
      <c r="R1318" s="63"/>
      <c r="S1318" s="63"/>
      <c r="T1318" s="63"/>
      <c r="U1318" s="1227"/>
      <c r="V1318" s="63">
        <f t="shared" si="495"/>
        <v>0</v>
      </c>
      <c r="W1318" s="63"/>
      <c r="X1318" s="63"/>
      <c r="Y1318" s="63"/>
      <c r="Z1318" s="63"/>
      <c r="AA1318" s="150"/>
    </row>
    <row r="1319" spans="1:27" ht="15" customHeight="1" x14ac:dyDescent="0.25">
      <c r="A1319" s="150">
        <v>1</v>
      </c>
      <c r="B1319" s="150">
        <v>1</v>
      </c>
      <c r="C1319" s="734" t="s">
        <v>445</v>
      </c>
      <c r="D1319" s="556"/>
      <c r="E1319" s="470"/>
      <c r="F1319" s="470"/>
      <c r="G1319" s="470"/>
      <c r="H1319" s="470"/>
      <c r="I1319" s="472"/>
      <c r="J1319" s="472"/>
      <c r="K1319" s="474"/>
      <c r="L1319" s="474"/>
      <c r="M1319" s="474"/>
      <c r="N1319" s="474"/>
      <c r="O1319" s="474"/>
      <c r="P1319" s="474"/>
      <c r="Q1319" s="63"/>
      <c r="R1319" s="63"/>
      <c r="S1319" s="63"/>
      <c r="T1319" s="63"/>
      <c r="U1319" s="1227"/>
      <c r="V1319" s="63">
        <f t="shared" si="495"/>
        <v>0</v>
      </c>
      <c r="W1319" s="63"/>
      <c r="X1319" s="63"/>
      <c r="Y1319" s="63"/>
      <c r="Z1319" s="63"/>
      <c r="AA1319" s="150"/>
    </row>
    <row r="1320" spans="1:27" ht="15" customHeight="1" x14ac:dyDescent="0.25">
      <c r="A1320" s="150">
        <v>1</v>
      </c>
      <c r="B1320" s="150">
        <v>1</v>
      </c>
      <c r="C1320" s="519" t="s">
        <v>614</v>
      </c>
      <c r="D1320" s="519"/>
      <c r="E1320" s="555">
        <f>E1321+E1322+E1323+E1324</f>
        <v>1998</v>
      </c>
      <c r="F1320" s="555">
        <f>F1321+F1322+F1323+F1324</f>
        <v>666</v>
      </c>
      <c r="G1320" s="555">
        <f>G1321+G1322+G1323+G1324</f>
        <v>272</v>
      </c>
      <c r="H1320" s="555">
        <f>G1320/F1320*100</f>
        <v>40.840840840840841</v>
      </c>
      <c r="I1320" s="206"/>
      <c r="J1320" s="206"/>
      <c r="K1320" s="579"/>
      <c r="L1320" s="579"/>
      <c r="M1320" s="579"/>
      <c r="N1320" s="579"/>
      <c r="O1320" s="579"/>
      <c r="P1320" s="579"/>
      <c r="Q1320" s="63"/>
      <c r="R1320" s="63"/>
      <c r="S1320" s="63"/>
      <c r="T1320" s="63"/>
      <c r="U1320" s="1227"/>
      <c r="V1320" s="63">
        <f t="shared" si="495"/>
        <v>0</v>
      </c>
      <c r="W1320" s="63"/>
      <c r="X1320" s="63"/>
      <c r="Y1320" s="63"/>
      <c r="Z1320" s="63"/>
      <c r="AA1320" s="150"/>
    </row>
    <row r="1321" spans="1:27" ht="35.1" customHeight="1" x14ac:dyDescent="0.25">
      <c r="A1321" s="150">
        <v>1</v>
      </c>
      <c r="B1321" s="150">
        <v>1</v>
      </c>
      <c r="C1321" s="519" t="s">
        <v>446</v>
      </c>
      <c r="D1321" s="519"/>
      <c r="E1321" s="555"/>
      <c r="F1321" s="173">
        <f t="shared" ref="F1321:F1326" si="513">ROUND(E1321/12*$C$4,0)</f>
        <v>0</v>
      </c>
      <c r="G1321" s="555"/>
      <c r="H1321" s="555"/>
      <c r="I1321" s="206"/>
      <c r="J1321" s="206"/>
      <c r="K1321" s="579"/>
      <c r="L1321" s="579"/>
      <c r="M1321" s="579"/>
      <c r="N1321" s="579"/>
      <c r="O1321" s="579"/>
      <c r="P1321" s="579"/>
      <c r="Q1321" s="63"/>
      <c r="R1321" s="63"/>
      <c r="S1321" s="63"/>
      <c r="T1321" s="63"/>
      <c r="U1321" s="1227"/>
      <c r="V1321" s="63">
        <f t="shared" si="495"/>
        <v>0</v>
      </c>
      <c r="W1321" s="63"/>
      <c r="X1321" s="63"/>
      <c r="Y1321" s="63"/>
      <c r="Z1321" s="63"/>
      <c r="AA1321" s="150"/>
    </row>
    <row r="1322" spans="1:27" ht="35.1" customHeight="1" x14ac:dyDescent="0.25">
      <c r="A1322" s="150">
        <v>1</v>
      </c>
      <c r="B1322" s="150">
        <v>1</v>
      </c>
      <c r="C1322" s="519" t="s">
        <v>447</v>
      </c>
      <c r="D1322" s="519"/>
      <c r="E1322" s="555">
        <v>198</v>
      </c>
      <c r="F1322" s="173">
        <f t="shared" si="513"/>
        <v>66</v>
      </c>
      <c r="G1322" s="555">
        <v>10</v>
      </c>
      <c r="H1322" s="555">
        <f>G1322/F1322*100</f>
        <v>15.151515151515152</v>
      </c>
      <c r="I1322" s="206"/>
      <c r="J1322" s="206"/>
      <c r="K1322" s="579"/>
      <c r="L1322" s="579"/>
      <c r="M1322" s="579"/>
      <c r="N1322" s="579"/>
      <c r="O1322" s="579"/>
      <c r="P1322" s="579"/>
      <c r="Q1322" s="63"/>
      <c r="R1322" s="63"/>
      <c r="S1322" s="63"/>
      <c r="T1322" s="63"/>
      <c r="U1322" s="1227"/>
      <c r="V1322" s="63">
        <f t="shared" si="495"/>
        <v>0</v>
      </c>
      <c r="W1322" s="63"/>
      <c r="X1322" s="63"/>
      <c r="Y1322" s="63"/>
      <c r="Z1322" s="63"/>
      <c r="AA1322" s="150"/>
    </row>
    <row r="1323" spans="1:27" ht="35.25" customHeight="1" x14ac:dyDescent="0.25">
      <c r="A1323" s="150">
        <v>1</v>
      </c>
      <c r="B1323" s="150">
        <v>1</v>
      </c>
      <c r="C1323" s="519" t="s">
        <v>448</v>
      </c>
      <c r="D1323" s="519"/>
      <c r="E1323" s="555"/>
      <c r="F1323" s="173">
        <f t="shared" si="513"/>
        <v>0</v>
      </c>
      <c r="G1323" s="555"/>
      <c r="H1323" s="555"/>
      <c r="I1323" s="206"/>
      <c r="J1323" s="206"/>
      <c r="K1323" s="579"/>
      <c r="L1323" s="579"/>
      <c r="M1323" s="579"/>
      <c r="N1323" s="579"/>
      <c r="O1323" s="579"/>
      <c r="P1323" s="579"/>
      <c r="Q1323" s="63"/>
      <c r="R1323" s="63"/>
      <c r="S1323" s="63"/>
      <c r="T1323" s="63"/>
      <c r="U1323" s="1227"/>
      <c r="V1323" s="63">
        <f t="shared" si="495"/>
        <v>0</v>
      </c>
      <c r="W1323" s="63"/>
      <c r="X1323" s="63"/>
      <c r="Y1323" s="63"/>
      <c r="Z1323" s="63"/>
      <c r="AA1323" s="150"/>
    </row>
    <row r="1324" spans="1:27" ht="20.25" customHeight="1" x14ac:dyDescent="0.25">
      <c r="A1324" s="150">
        <v>1</v>
      </c>
      <c r="B1324" s="150">
        <v>1</v>
      </c>
      <c r="C1324" s="519" t="s">
        <v>449</v>
      </c>
      <c r="D1324" s="519"/>
      <c r="E1324" s="555">
        <v>1800</v>
      </c>
      <c r="F1324" s="173">
        <f t="shared" si="513"/>
        <v>600</v>
      </c>
      <c r="G1324" s="555">
        <v>262</v>
      </c>
      <c r="H1324" s="555">
        <f>G1324/F1324*100</f>
        <v>43.666666666666664</v>
      </c>
      <c r="I1324" s="206"/>
      <c r="J1324" s="206"/>
      <c r="K1324" s="579"/>
      <c r="L1324" s="579"/>
      <c r="M1324" s="579"/>
      <c r="N1324" s="579"/>
      <c r="O1324" s="579"/>
      <c r="P1324" s="579"/>
      <c r="Q1324" s="63"/>
      <c r="R1324" s="63"/>
      <c r="S1324" s="63"/>
      <c r="T1324" s="63"/>
      <c r="U1324" s="1227"/>
      <c r="V1324" s="63">
        <f t="shared" si="495"/>
        <v>0</v>
      </c>
      <c r="W1324" s="63"/>
      <c r="X1324" s="63"/>
      <c r="Y1324" s="63"/>
      <c r="Z1324" s="63"/>
      <c r="AA1324" s="150"/>
    </row>
    <row r="1325" spans="1:27" ht="15" customHeight="1" x14ac:dyDescent="0.25">
      <c r="A1325" s="150">
        <v>1</v>
      </c>
      <c r="B1325" s="150">
        <v>1</v>
      </c>
      <c r="C1325" s="519" t="s">
        <v>613</v>
      </c>
      <c r="D1325" s="519"/>
      <c r="E1325" s="555">
        <v>7216</v>
      </c>
      <c r="F1325" s="173">
        <f t="shared" si="513"/>
        <v>2405</v>
      </c>
      <c r="G1325" s="555">
        <f>2004+G1326/3.8/3.2</f>
        <v>2083.2557565789475</v>
      </c>
      <c r="H1325" s="555">
        <f>G1325/F1325*100</f>
        <v>86.621860980413629</v>
      </c>
      <c r="I1325" s="206"/>
      <c r="J1325" s="206"/>
      <c r="K1325" s="579"/>
      <c r="L1325" s="579"/>
      <c r="M1325" s="579"/>
      <c r="N1325" s="579"/>
      <c r="O1325" s="579"/>
      <c r="P1325" s="579"/>
      <c r="Q1325" s="63"/>
      <c r="R1325" s="63"/>
      <c r="S1325" s="63"/>
      <c r="T1325" s="63"/>
      <c r="U1325" s="1227"/>
      <c r="V1325" s="63">
        <f t="shared" si="495"/>
        <v>0</v>
      </c>
      <c r="W1325" s="63"/>
      <c r="X1325" s="63"/>
      <c r="Y1325" s="63"/>
      <c r="Z1325" s="63"/>
      <c r="AA1325" s="150"/>
    </row>
    <row r="1326" spans="1:27" ht="33.75" customHeight="1" x14ac:dyDescent="0.25">
      <c r="A1326" s="150">
        <v>1</v>
      </c>
      <c r="B1326" s="150">
        <v>1</v>
      </c>
      <c r="C1326" s="519" t="s">
        <v>639</v>
      </c>
      <c r="D1326" s="519"/>
      <c r="E1326" s="555">
        <v>3500</v>
      </c>
      <c r="F1326" s="173">
        <f t="shared" si="513"/>
        <v>1167</v>
      </c>
      <c r="G1326" s="555">
        <v>963.75</v>
      </c>
      <c r="H1326" s="555">
        <f>G1326/F1326*100</f>
        <v>82.583547557840618</v>
      </c>
      <c r="I1326" s="206"/>
      <c r="J1326" s="206"/>
      <c r="K1326" s="579"/>
      <c r="L1326" s="579"/>
      <c r="M1326" s="579"/>
      <c r="N1326" s="579"/>
      <c r="O1326" s="579"/>
      <c r="P1326" s="579"/>
      <c r="Q1326" s="63"/>
      <c r="R1326" s="63"/>
      <c r="S1326" s="63"/>
      <c r="T1326" s="63"/>
      <c r="U1326" s="1227"/>
      <c r="V1326" s="63">
        <f t="shared" si="495"/>
        <v>0</v>
      </c>
      <c r="W1326" s="63"/>
      <c r="X1326" s="63"/>
      <c r="Y1326" s="63"/>
      <c r="Z1326" s="63"/>
      <c r="AA1326" s="150"/>
    </row>
    <row r="1327" spans="1:27" ht="30" customHeight="1" x14ac:dyDescent="0.25">
      <c r="A1327" s="150">
        <v>1</v>
      </c>
      <c r="B1327" s="150">
        <v>1</v>
      </c>
      <c r="C1327" s="625" t="s">
        <v>172</v>
      </c>
      <c r="D1327" s="625"/>
      <c r="E1327" s="498">
        <f>SUM(E1320+E1325*3.2)</f>
        <v>25089.200000000001</v>
      </c>
      <c r="F1327" s="498">
        <f>SUM(F1320+F1325*3.2)</f>
        <v>8362</v>
      </c>
      <c r="G1327" s="498">
        <f>SUM(G1320+G1325*3.2)</f>
        <v>6938.4184210526328</v>
      </c>
      <c r="H1327" s="555">
        <f>G1327/F1327*100</f>
        <v>82.975585040093662</v>
      </c>
      <c r="I1327" s="206"/>
      <c r="J1327" s="206"/>
      <c r="K1327" s="579"/>
      <c r="L1327" s="579"/>
      <c r="M1327" s="579"/>
      <c r="N1327" s="579"/>
      <c r="O1327" s="579"/>
      <c r="P1327" s="579"/>
      <c r="Q1327" s="85">
        <v>2425.8419502239999</v>
      </c>
      <c r="R1327" s="85">
        <v>2425.8419502239999</v>
      </c>
      <c r="S1327" s="85">
        <v>2425.8419502239999</v>
      </c>
      <c r="T1327" s="85">
        <v>2425.8419502239999</v>
      </c>
      <c r="U1327" s="2164">
        <f>Q1327/12*$C$4+(R1327-Q1327)/11*3+(S1327-R1327)/10*2+(T1327-S1327)/9*1</f>
        <v>808.61398340799997</v>
      </c>
      <c r="V1327" s="85">
        <f t="shared" ref="V1327" si="514">Z1327-Y1327-W1327</f>
        <v>790.92552999999998</v>
      </c>
      <c r="W1327" s="85"/>
      <c r="X1327" s="85">
        <f>V1327-U1327</f>
        <v>-17.688453407999987</v>
      </c>
      <c r="Y1327" s="85">
        <v>-5.3066199999999997</v>
      </c>
      <c r="Z1327" s="85">
        <v>785.61891000000003</v>
      </c>
    </row>
    <row r="1328" spans="1:27" ht="15" customHeight="1" x14ac:dyDescent="0.25">
      <c r="A1328" s="150">
        <v>1</v>
      </c>
      <c r="B1328" s="150">
        <v>1</v>
      </c>
      <c r="C1328" s="600" t="s">
        <v>450</v>
      </c>
      <c r="D1328" s="519"/>
      <c r="E1328" s="555"/>
      <c r="F1328" s="173"/>
      <c r="G1328" s="555"/>
      <c r="H1328" s="555"/>
      <c r="I1328" s="206"/>
      <c r="J1328" s="206"/>
      <c r="K1328" s="579"/>
      <c r="L1328" s="579"/>
      <c r="M1328" s="579"/>
      <c r="N1328" s="579"/>
      <c r="O1328" s="579"/>
      <c r="P1328" s="579"/>
      <c r="Q1328" s="63"/>
      <c r="R1328" s="63"/>
      <c r="S1328" s="63"/>
      <c r="T1328" s="63"/>
      <c r="U1328" s="1227"/>
      <c r="V1328" s="63">
        <f t="shared" si="495"/>
        <v>0</v>
      </c>
      <c r="W1328" s="63"/>
      <c r="X1328" s="63"/>
      <c r="Y1328" s="63"/>
      <c r="Z1328" s="63"/>
      <c r="AA1328" s="150"/>
    </row>
    <row r="1329" spans="1:27" ht="15" customHeight="1" x14ac:dyDescent="0.25">
      <c r="A1329" s="150">
        <v>1</v>
      </c>
      <c r="B1329" s="150">
        <v>1</v>
      </c>
      <c r="C1329" s="519" t="s">
        <v>203</v>
      </c>
      <c r="D1329" s="519"/>
      <c r="E1329" s="555">
        <f>SUM(E1331,E1334,E1336)</f>
        <v>995</v>
      </c>
      <c r="F1329" s="555">
        <f>SUM(F1331,F1334,F1336)</f>
        <v>331</v>
      </c>
      <c r="G1329" s="555">
        <f>SUM(G1331,G1334,G1336)</f>
        <v>385</v>
      </c>
      <c r="H1329" s="555">
        <f>G1329/F1329*100</f>
        <v>116.31419939577039</v>
      </c>
      <c r="I1329" s="206"/>
      <c r="J1329" s="206"/>
      <c r="K1329" s="579"/>
      <c r="L1329" s="579"/>
      <c r="M1329" s="579"/>
      <c r="N1329" s="579"/>
      <c r="O1329" s="579"/>
      <c r="P1329" s="579"/>
      <c r="Q1329" s="63"/>
      <c r="R1329" s="63"/>
      <c r="S1329" s="63"/>
      <c r="T1329" s="63"/>
      <c r="U1329" s="1227"/>
      <c r="V1329" s="63">
        <f t="shared" si="495"/>
        <v>0</v>
      </c>
      <c r="W1329" s="63"/>
      <c r="X1329" s="63"/>
      <c r="Y1329" s="63"/>
      <c r="Z1329" s="63"/>
      <c r="AA1329" s="150"/>
    </row>
    <row r="1330" spans="1:27" ht="15" customHeight="1" x14ac:dyDescent="0.25">
      <c r="A1330" s="150">
        <v>1</v>
      </c>
      <c r="B1330" s="150">
        <v>1</v>
      </c>
      <c r="C1330" s="519" t="s">
        <v>446</v>
      </c>
      <c r="D1330" s="519"/>
      <c r="E1330" s="555"/>
      <c r="F1330" s="173"/>
      <c r="G1330" s="555"/>
      <c r="H1330" s="555"/>
      <c r="I1330" s="206"/>
      <c r="J1330" s="206"/>
      <c r="K1330" s="579"/>
      <c r="L1330" s="579"/>
      <c r="M1330" s="579"/>
      <c r="N1330" s="579"/>
      <c r="O1330" s="579"/>
      <c r="P1330" s="579"/>
      <c r="Q1330" s="63"/>
      <c r="R1330" s="63"/>
      <c r="S1330" s="63"/>
      <c r="T1330" s="63"/>
      <c r="U1330" s="1227"/>
      <c r="V1330" s="63">
        <f t="shared" si="495"/>
        <v>0</v>
      </c>
      <c r="W1330" s="63"/>
      <c r="X1330" s="63"/>
      <c r="Y1330" s="63"/>
      <c r="Z1330" s="63"/>
      <c r="AA1330" s="150"/>
    </row>
    <row r="1331" spans="1:27" ht="30.75" customHeight="1" x14ac:dyDescent="0.25">
      <c r="A1331" s="150">
        <v>1</v>
      </c>
      <c r="B1331" s="150">
        <v>1</v>
      </c>
      <c r="C1331" s="519" t="s">
        <v>451</v>
      </c>
      <c r="D1331" s="519"/>
      <c r="E1331" s="555">
        <f>SUM(E1332:E1333)</f>
        <v>695</v>
      </c>
      <c r="F1331" s="555">
        <f>SUM(F1332:F1333)</f>
        <v>231</v>
      </c>
      <c r="G1331" s="555">
        <f>SUM(G1332:G1333)</f>
        <v>290</v>
      </c>
      <c r="H1331" s="555">
        <f>G1331/F1331*100</f>
        <v>125.54112554112552</v>
      </c>
      <c r="I1331" s="206"/>
      <c r="J1331" s="206"/>
      <c r="K1331" s="579"/>
      <c r="L1331" s="579"/>
      <c r="M1331" s="579"/>
      <c r="N1331" s="579"/>
      <c r="O1331" s="579"/>
      <c r="P1331" s="579"/>
      <c r="Q1331" s="63"/>
      <c r="R1331" s="63"/>
      <c r="S1331" s="63"/>
      <c r="T1331" s="63"/>
      <c r="U1331" s="1227"/>
      <c r="V1331" s="63">
        <f t="shared" si="495"/>
        <v>0</v>
      </c>
      <c r="W1331" s="63"/>
      <c r="X1331" s="63"/>
      <c r="Y1331" s="63"/>
      <c r="Z1331" s="63"/>
      <c r="AA1331" s="150"/>
    </row>
    <row r="1332" spans="1:27" ht="33" customHeight="1" x14ac:dyDescent="0.25">
      <c r="A1332" s="150">
        <v>1</v>
      </c>
      <c r="B1332" s="150">
        <v>1</v>
      </c>
      <c r="C1332" s="519" t="s">
        <v>452</v>
      </c>
      <c r="D1332" s="519"/>
      <c r="E1332" s="555">
        <v>535</v>
      </c>
      <c r="F1332" s="173">
        <f>ROUND(E1332/12*$C$4,0)</f>
        <v>178</v>
      </c>
      <c r="G1332" s="555">
        <v>208</v>
      </c>
      <c r="H1332" s="555">
        <f>G1332/F1332*100</f>
        <v>116.85393258426966</v>
      </c>
      <c r="I1332" s="206"/>
      <c r="J1332" s="206"/>
      <c r="K1332" s="579"/>
      <c r="L1332" s="579"/>
      <c r="M1332" s="579"/>
      <c r="N1332" s="579"/>
      <c r="O1332" s="579"/>
      <c r="P1332" s="579"/>
      <c r="Q1332" s="63"/>
      <c r="R1332" s="63"/>
      <c r="S1332" s="63"/>
      <c r="T1332" s="63"/>
      <c r="U1332" s="1227"/>
      <c r="V1332" s="63">
        <f t="shared" si="495"/>
        <v>0</v>
      </c>
      <c r="W1332" s="63"/>
      <c r="X1332" s="63"/>
      <c r="Y1332" s="63"/>
      <c r="Z1332" s="63"/>
      <c r="AA1332" s="150"/>
    </row>
    <row r="1333" spans="1:27" ht="48.75" customHeight="1" x14ac:dyDescent="0.25">
      <c r="A1333" s="150">
        <v>1</v>
      </c>
      <c r="B1333" s="150">
        <v>1</v>
      </c>
      <c r="C1333" s="519" t="s">
        <v>453</v>
      </c>
      <c r="D1333" s="519"/>
      <c r="E1333" s="555">
        <v>160</v>
      </c>
      <c r="F1333" s="173">
        <f>ROUND(E1333/12*$C$4,0)</f>
        <v>53</v>
      </c>
      <c r="G1333" s="555">
        <v>82</v>
      </c>
      <c r="H1333" s="555">
        <f>G1333/F1333*100</f>
        <v>154.71698113207549</v>
      </c>
      <c r="I1333" s="206"/>
      <c r="J1333" s="206"/>
      <c r="K1333" s="579"/>
      <c r="L1333" s="579"/>
      <c r="M1333" s="579"/>
      <c r="N1333" s="579"/>
      <c r="O1333" s="579"/>
      <c r="P1333" s="579"/>
      <c r="Q1333" s="63"/>
      <c r="R1333" s="63"/>
      <c r="S1333" s="63"/>
      <c r="T1333" s="63"/>
      <c r="U1333" s="1227"/>
      <c r="V1333" s="63">
        <f t="shared" si="495"/>
        <v>0</v>
      </c>
      <c r="W1333" s="63"/>
      <c r="X1333" s="63"/>
      <c r="Y1333" s="63"/>
      <c r="Z1333" s="63"/>
      <c r="AA1333" s="150"/>
    </row>
    <row r="1334" spans="1:27" ht="40.5" customHeight="1" x14ac:dyDescent="0.25">
      <c r="A1334" s="150">
        <v>1</v>
      </c>
      <c r="B1334" s="150">
        <v>1</v>
      </c>
      <c r="C1334" s="519" t="s">
        <v>454</v>
      </c>
      <c r="D1334" s="519"/>
      <c r="E1334" s="555">
        <f>SUM(E1335)</f>
        <v>300</v>
      </c>
      <c r="F1334" s="555">
        <f>SUM(F1335)</f>
        <v>100</v>
      </c>
      <c r="G1334" s="555">
        <f>SUM(G1335)</f>
        <v>95</v>
      </c>
      <c r="H1334" s="555">
        <f>G1334/F1334*100</f>
        <v>95</v>
      </c>
      <c r="I1334" s="206"/>
      <c r="J1334" s="206"/>
      <c r="K1334" s="579"/>
      <c r="L1334" s="579"/>
      <c r="M1334" s="579"/>
      <c r="N1334" s="579"/>
      <c r="O1334" s="579"/>
      <c r="P1334" s="579"/>
      <c r="Q1334" s="63"/>
      <c r="R1334" s="63"/>
      <c r="S1334" s="63"/>
      <c r="T1334" s="63"/>
      <c r="U1334" s="1227"/>
      <c r="V1334" s="63">
        <f t="shared" si="495"/>
        <v>0</v>
      </c>
      <c r="W1334" s="63"/>
      <c r="X1334" s="63"/>
      <c r="Y1334" s="63"/>
      <c r="Z1334" s="63"/>
      <c r="AA1334" s="150"/>
    </row>
    <row r="1335" spans="1:27" ht="34.5" customHeight="1" x14ac:dyDescent="0.25">
      <c r="A1335" s="150">
        <v>1</v>
      </c>
      <c r="B1335" s="150">
        <v>1</v>
      </c>
      <c r="C1335" s="519" t="s">
        <v>455</v>
      </c>
      <c r="D1335" s="519"/>
      <c r="E1335" s="555">
        <v>300</v>
      </c>
      <c r="F1335" s="173">
        <f>ROUND(E1335/12*$C$4,0)</f>
        <v>100</v>
      </c>
      <c r="G1335" s="555">
        <v>95</v>
      </c>
      <c r="H1335" s="555">
        <f>G1335/F1335*100</f>
        <v>95</v>
      </c>
      <c r="I1335" s="206"/>
      <c r="J1335" s="206"/>
      <c r="K1335" s="579"/>
      <c r="L1335" s="579"/>
      <c r="M1335" s="579"/>
      <c r="N1335" s="579"/>
      <c r="O1335" s="579"/>
      <c r="P1335" s="579"/>
      <c r="Q1335" s="63"/>
      <c r="R1335" s="63"/>
      <c r="S1335" s="63"/>
      <c r="T1335" s="63"/>
      <c r="U1335" s="1227"/>
      <c r="V1335" s="63">
        <f t="shared" si="495"/>
        <v>0</v>
      </c>
      <c r="W1335" s="63"/>
      <c r="X1335" s="63"/>
      <c r="Y1335" s="63"/>
      <c r="Z1335" s="63"/>
      <c r="AA1335" s="150"/>
    </row>
    <row r="1336" spans="1:27" ht="18.75" customHeight="1" x14ac:dyDescent="0.25">
      <c r="A1336" s="150">
        <v>1</v>
      </c>
      <c r="B1336" s="150">
        <v>1</v>
      </c>
      <c r="C1336" s="519" t="s">
        <v>435</v>
      </c>
      <c r="D1336" s="519"/>
      <c r="E1336" s="555"/>
      <c r="F1336" s="173">
        <f>ROUND(E1336/12*$C$4,0)</f>
        <v>0</v>
      </c>
      <c r="G1336" s="173"/>
      <c r="H1336" s="555"/>
      <c r="I1336" s="206"/>
      <c r="J1336" s="206"/>
      <c r="K1336" s="579"/>
      <c r="L1336" s="579"/>
      <c r="M1336" s="579"/>
      <c r="N1336" s="579"/>
      <c r="O1336" s="579"/>
      <c r="P1336" s="579"/>
      <c r="Q1336" s="63"/>
      <c r="R1336" s="63"/>
      <c r="S1336" s="63"/>
      <c r="T1336" s="63"/>
      <c r="U1336" s="1227"/>
      <c r="V1336" s="63">
        <f t="shared" si="495"/>
        <v>0</v>
      </c>
      <c r="W1336" s="63"/>
      <c r="X1336" s="63"/>
      <c r="Y1336" s="63"/>
      <c r="Z1336" s="63"/>
      <c r="AA1336" s="150"/>
    </row>
    <row r="1337" spans="1:27" ht="15" customHeight="1" x14ac:dyDescent="0.25">
      <c r="A1337" s="150">
        <v>1</v>
      </c>
      <c r="B1337" s="150">
        <v>1</v>
      </c>
      <c r="C1337" s="519" t="s">
        <v>160</v>
      </c>
      <c r="D1337" s="519"/>
      <c r="E1337" s="555"/>
      <c r="F1337" s="173">
        <f>ROUND(E1337/12*$C$4,0)</f>
        <v>0</v>
      </c>
      <c r="G1337" s="173"/>
      <c r="H1337" s="555"/>
      <c r="I1337" s="206"/>
      <c r="J1337" s="206"/>
      <c r="K1337" s="579"/>
      <c r="L1337" s="579"/>
      <c r="M1337" s="579"/>
      <c r="N1337" s="579"/>
      <c r="O1337" s="579"/>
      <c r="P1337" s="579"/>
      <c r="Q1337" s="63"/>
      <c r="R1337" s="63"/>
      <c r="S1337" s="63"/>
      <c r="T1337" s="63"/>
      <c r="U1337" s="1227"/>
      <c r="V1337" s="63">
        <f t="shared" si="495"/>
        <v>0</v>
      </c>
      <c r="W1337" s="63"/>
      <c r="X1337" s="63"/>
      <c r="Y1337" s="63"/>
      <c r="Z1337" s="63"/>
      <c r="AA1337" s="150"/>
    </row>
    <row r="1338" spans="1:27" ht="30" customHeight="1" x14ac:dyDescent="0.25">
      <c r="A1338" s="150">
        <v>1</v>
      </c>
      <c r="B1338" s="150">
        <v>1</v>
      </c>
      <c r="C1338" s="519" t="s">
        <v>441</v>
      </c>
      <c r="D1338" s="519"/>
      <c r="E1338" s="555"/>
      <c r="F1338" s="555"/>
      <c r="G1338" s="555"/>
      <c r="H1338" s="555"/>
      <c r="I1338" s="206"/>
      <c r="J1338" s="206"/>
      <c r="K1338" s="579"/>
      <c r="L1338" s="579"/>
      <c r="M1338" s="579"/>
      <c r="N1338" s="579"/>
      <c r="O1338" s="579"/>
      <c r="P1338" s="579"/>
      <c r="Q1338" s="63"/>
      <c r="R1338" s="63"/>
      <c r="S1338" s="63"/>
      <c r="T1338" s="63"/>
      <c r="U1338" s="1227"/>
      <c r="V1338" s="63">
        <f t="shared" si="495"/>
        <v>0</v>
      </c>
      <c r="W1338" s="63"/>
      <c r="X1338" s="63"/>
      <c r="Y1338" s="63"/>
      <c r="Z1338" s="63"/>
      <c r="AA1338" s="150"/>
    </row>
    <row r="1339" spans="1:27" ht="30" customHeight="1" x14ac:dyDescent="0.25">
      <c r="A1339" s="150">
        <v>1</v>
      </c>
      <c r="B1339" s="150">
        <v>1</v>
      </c>
      <c r="C1339" s="519" t="s">
        <v>161</v>
      </c>
      <c r="D1339" s="519"/>
      <c r="E1339" s="555">
        <v>1299</v>
      </c>
      <c r="F1339" s="173">
        <f>ROUND(E1339/12*$C$4,0)</f>
        <v>433</v>
      </c>
      <c r="G1339" s="173">
        <v>154</v>
      </c>
      <c r="H1339" s="555">
        <f>G1339/F1339*100</f>
        <v>35.565819861431869</v>
      </c>
      <c r="I1339" s="206"/>
      <c r="J1339" s="206"/>
      <c r="K1339" s="579"/>
      <c r="L1339" s="579"/>
      <c r="M1339" s="579"/>
      <c r="N1339" s="579"/>
      <c r="O1339" s="579"/>
      <c r="P1339" s="579"/>
      <c r="Q1339" s="63"/>
      <c r="R1339" s="63"/>
      <c r="S1339" s="63"/>
      <c r="T1339" s="63"/>
      <c r="U1339" s="1227"/>
      <c r="V1339" s="63">
        <f t="shared" si="495"/>
        <v>0</v>
      </c>
      <c r="W1339" s="63"/>
      <c r="X1339" s="63"/>
      <c r="Y1339" s="63"/>
      <c r="Z1339" s="63"/>
      <c r="AA1339" s="150"/>
    </row>
    <row r="1340" spans="1:27" ht="31.5" customHeight="1" x14ac:dyDescent="0.25">
      <c r="A1340" s="150">
        <v>1</v>
      </c>
      <c r="B1340" s="150">
        <v>1</v>
      </c>
      <c r="C1340" s="667" t="s">
        <v>169</v>
      </c>
      <c r="D1340" s="667"/>
      <c r="E1340" s="630">
        <f>SUM(E1329+E1337*3.2+E1339)</f>
        <v>2294</v>
      </c>
      <c r="F1340" s="630">
        <f>SUM(F1329+F1337*3.2+F1339)</f>
        <v>764</v>
      </c>
      <c r="G1340" s="630">
        <f>SUM(G1329+G1337*3.2+G1339)</f>
        <v>539</v>
      </c>
      <c r="H1340" s="630">
        <f>SUM(H1329+H1337*3.2+H1339)</f>
        <v>151.88001925720226</v>
      </c>
      <c r="I1340" s="483"/>
      <c r="J1340" s="483"/>
      <c r="K1340" s="580"/>
      <c r="L1340" s="580"/>
      <c r="M1340" s="580"/>
      <c r="N1340" s="580"/>
      <c r="O1340" s="580"/>
      <c r="P1340" s="580"/>
      <c r="Q1340" s="85">
        <v>2693.718989629629</v>
      </c>
      <c r="R1340" s="85">
        <v>2693.718989629629</v>
      </c>
      <c r="S1340" s="85">
        <v>2693.718989629629</v>
      </c>
      <c r="T1340" s="85">
        <v>2693.718989629629</v>
      </c>
      <c r="U1340" s="1229">
        <f>Q1340/12*$C$4+(R1340-Q1340)/11*3+(S1340-R1340)/10*2+(T1340-S1340)/9*1</f>
        <v>897.90632987654305</v>
      </c>
      <c r="V1340" s="85">
        <f t="shared" ref="V1340" si="515">Z1340-Y1340-W1340</f>
        <v>754.30739999999992</v>
      </c>
      <c r="W1340" s="85"/>
      <c r="X1340" s="85">
        <f>V1340-U1340</f>
        <v>-143.59892987654314</v>
      </c>
      <c r="Y1340" s="85">
        <v>-1.3426</v>
      </c>
      <c r="Z1340" s="85">
        <v>752.96479999999997</v>
      </c>
      <c r="AA1340" s="150"/>
    </row>
    <row r="1341" spans="1:27" ht="15" customHeight="1" x14ac:dyDescent="0.25">
      <c r="A1341" s="150">
        <v>1</v>
      </c>
      <c r="B1341" s="150">
        <v>1</v>
      </c>
      <c r="C1341" s="213" t="s">
        <v>170</v>
      </c>
      <c r="D1341" s="213"/>
      <c r="E1341" s="674">
        <f>SUM(E1340,E1327)</f>
        <v>27383.200000000001</v>
      </c>
      <c r="F1341" s="674">
        <f>SUM(F1340,F1327)</f>
        <v>9126</v>
      </c>
      <c r="G1341" s="674">
        <f>SUM(G1340,G1327)</f>
        <v>7477.4184210526328</v>
      </c>
      <c r="H1341" s="674">
        <f>G1341/F1341*100</f>
        <v>81.935332249097442</v>
      </c>
      <c r="I1341" s="488"/>
      <c r="J1341" s="488"/>
      <c r="K1341" s="560"/>
      <c r="L1341" s="560"/>
      <c r="M1341" s="560"/>
      <c r="N1341" s="560"/>
      <c r="O1341" s="560"/>
      <c r="P1341" s="560"/>
      <c r="Q1341" s="85">
        <f>SUM(Q1340,Q1327)</f>
        <v>5119.560939853629</v>
      </c>
      <c r="R1341" s="85">
        <f t="shared" ref="R1341:Z1341" si="516">SUM(R1340,R1327)</f>
        <v>5119.560939853629</v>
      </c>
      <c r="S1341" s="85">
        <f t="shared" ref="S1341:T1341" si="517">SUM(S1340,S1327)</f>
        <v>5119.560939853629</v>
      </c>
      <c r="T1341" s="85">
        <f t="shared" si="517"/>
        <v>5119.560939853629</v>
      </c>
      <c r="U1341" s="85">
        <f t="shared" si="516"/>
        <v>1706.5203132845431</v>
      </c>
      <c r="V1341" s="85">
        <f t="shared" si="516"/>
        <v>1545.2329299999999</v>
      </c>
      <c r="W1341" s="85">
        <f t="shared" si="516"/>
        <v>0</v>
      </c>
      <c r="X1341" s="85">
        <f t="shared" si="516"/>
        <v>-161.28738328454313</v>
      </c>
      <c r="Y1341" s="85">
        <f t="shared" si="516"/>
        <v>-6.6492199999999997</v>
      </c>
      <c r="Z1341" s="85">
        <f t="shared" si="516"/>
        <v>1538.5837099999999</v>
      </c>
      <c r="AA1341" s="150"/>
    </row>
    <row r="1342" spans="1:27" ht="15" customHeight="1" x14ac:dyDescent="0.25">
      <c r="A1342" s="150">
        <v>1</v>
      </c>
      <c r="B1342" s="150">
        <v>1</v>
      </c>
      <c r="C1342" s="360" t="s">
        <v>31</v>
      </c>
      <c r="D1342" s="216"/>
      <c r="E1342" s="491"/>
      <c r="F1342" s="491"/>
      <c r="G1342" s="491"/>
      <c r="H1342" s="491"/>
      <c r="I1342" s="493"/>
      <c r="J1342" s="493"/>
      <c r="K1342" s="613"/>
      <c r="L1342" s="613"/>
      <c r="M1342" s="613"/>
      <c r="N1342" s="613"/>
      <c r="O1342" s="613"/>
      <c r="P1342" s="613"/>
      <c r="Q1342" s="72"/>
      <c r="R1342" s="72"/>
      <c r="S1342" s="72"/>
      <c r="T1342" s="72"/>
      <c r="U1342" s="1230"/>
      <c r="V1342" s="72">
        <f t="shared" si="495"/>
        <v>0</v>
      </c>
      <c r="W1342" s="72"/>
      <c r="X1342" s="72"/>
      <c r="Y1342" s="72"/>
      <c r="Z1342" s="72"/>
      <c r="AA1342" s="150"/>
    </row>
    <row r="1343" spans="1:27" ht="15" customHeight="1" x14ac:dyDescent="0.25">
      <c r="A1343" s="150">
        <v>1</v>
      </c>
      <c r="B1343" s="150">
        <v>1</v>
      </c>
      <c r="C1343" s="306" t="s">
        <v>150</v>
      </c>
      <c r="D1343" s="202"/>
      <c r="E1343" s="315"/>
      <c r="F1343" s="315"/>
      <c r="G1343" s="315"/>
      <c r="H1343" s="315"/>
      <c r="I1343" s="198"/>
      <c r="J1343" s="198"/>
      <c r="K1343" s="207"/>
      <c r="L1343" s="207"/>
      <c r="M1343" s="207"/>
      <c r="N1343" s="207"/>
      <c r="O1343" s="207"/>
      <c r="P1343" s="207"/>
      <c r="Q1343" s="63"/>
      <c r="R1343" s="63"/>
      <c r="S1343" s="63"/>
      <c r="T1343" s="63"/>
      <c r="U1343" s="1227"/>
      <c r="V1343" s="63">
        <f t="shared" ref="V1343:V1406" si="518">Z1343-Y1343-W1343</f>
        <v>0</v>
      </c>
      <c r="W1343" s="63"/>
      <c r="X1343" s="63"/>
      <c r="Y1343" s="63"/>
      <c r="Z1343" s="63"/>
      <c r="AA1343" s="150"/>
    </row>
    <row r="1344" spans="1:27" s="177" customFormat="1" ht="15" customHeight="1" x14ac:dyDescent="0.25">
      <c r="A1344" s="150">
        <v>1</v>
      </c>
      <c r="B1344" s="150">
        <v>1</v>
      </c>
      <c r="C1344" s="231" t="s">
        <v>189</v>
      </c>
      <c r="D1344" s="205">
        <v>240</v>
      </c>
      <c r="E1344" s="474">
        <v>300</v>
      </c>
      <c r="F1344" s="173">
        <f>ROUND(E1344/12*$C$4,0)</f>
        <v>100</v>
      </c>
      <c r="G1344" s="173">
        <v>103</v>
      </c>
      <c r="H1344" s="173">
        <f>G1344/F1344*100</f>
        <v>103</v>
      </c>
      <c r="I1344" s="206">
        <v>8</v>
      </c>
      <c r="J1344" s="174">
        <f>M1344/G1344</f>
        <v>9</v>
      </c>
      <c r="K1344" s="175">
        <f>ROUND(E1344*I1344,0)</f>
        <v>2400</v>
      </c>
      <c r="L1344" s="175">
        <f>ROUND(F1344*I1344,0)</f>
        <v>800</v>
      </c>
      <c r="M1344" s="175">
        <v>927</v>
      </c>
      <c r="N1344" s="175">
        <f>M1344/L1344*100</f>
        <v>115.875</v>
      </c>
      <c r="O1344" s="175">
        <f>ROUND(K1344/D1344,0)</f>
        <v>10</v>
      </c>
      <c r="P1344" s="175">
        <f>M1344/$C$4*12/O1344</f>
        <v>278.10000000000002</v>
      </c>
      <c r="Q1344" s="63"/>
      <c r="R1344" s="63"/>
      <c r="S1344" s="63"/>
      <c r="T1344" s="63"/>
      <c r="U1344" s="1227"/>
      <c r="V1344" s="63">
        <f t="shared" si="518"/>
        <v>0</v>
      </c>
      <c r="W1344" s="63"/>
      <c r="X1344" s="63"/>
      <c r="Y1344" s="63"/>
      <c r="Z1344" s="63"/>
    </row>
    <row r="1345" spans="1:27" ht="29.25" customHeight="1" x14ac:dyDescent="0.25">
      <c r="A1345" s="150">
        <v>1</v>
      </c>
      <c r="B1345" s="150">
        <v>1</v>
      </c>
      <c r="C1345" s="235" t="s">
        <v>254</v>
      </c>
      <c r="D1345" s="499"/>
      <c r="E1345" s="486">
        <f>SUM(E1344:E1344)</f>
        <v>300</v>
      </c>
      <c r="F1345" s="486">
        <f>SUM(F1344:F1344)</f>
        <v>100</v>
      </c>
      <c r="G1345" s="486">
        <f>SUM(G1344:G1344)</f>
        <v>103</v>
      </c>
      <c r="H1345" s="237">
        <f>G1345/F1345*100</f>
        <v>103</v>
      </c>
      <c r="I1345" s="483">
        <f>K1345/E1345</f>
        <v>8</v>
      </c>
      <c r="J1345" s="212">
        <f>M1345/G1345</f>
        <v>9</v>
      </c>
      <c r="K1345" s="486">
        <f>SUM(K1344:K1344)</f>
        <v>2400</v>
      </c>
      <c r="L1345" s="486">
        <f>SUM(L1344:L1344)</f>
        <v>800</v>
      </c>
      <c r="M1345" s="486">
        <f>SUM(M1344:M1344)</f>
        <v>927</v>
      </c>
      <c r="N1345" s="266">
        <f>M1345/L1345*100</f>
        <v>115.875</v>
      </c>
      <c r="O1345" s="486">
        <f>SUM(O1344:O1344)</f>
        <v>10</v>
      </c>
      <c r="P1345" s="181">
        <f>M1345/$C$4*12/O1345</f>
        <v>278.10000000000002</v>
      </c>
      <c r="Q1345" s="83"/>
      <c r="R1345" s="83"/>
      <c r="S1345" s="83"/>
      <c r="T1345" s="83"/>
      <c r="U1345" s="1228"/>
      <c r="V1345" s="83">
        <f t="shared" si="518"/>
        <v>0</v>
      </c>
      <c r="W1345" s="83"/>
      <c r="X1345" s="83"/>
      <c r="Y1345" s="83"/>
      <c r="Z1345" s="83"/>
      <c r="AA1345" s="150"/>
    </row>
    <row r="1346" spans="1:27" ht="15" customHeight="1" thickBot="1" x14ac:dyDescent="0.3">
      <c r="A1346" s="150">
        <v>1</v>
      </c>
      <c r="B1346" s="150">
        <v>1</v>
      </c>
      <c r="C1346" s="735" t="s">
        <v>488</v>
      </c>
      <c r="D1346" s="460"/>
      <c r="E1346" s="350">
        <f>SUM(E1345)</f>
        <v>300</v>
      </c>
      <c r="F1346" s="350">
        <f>SUM(F1345)</f>
        <v>100</v>
      </c>
      <c r="G1346" s="350">
        <f>SUM(G1345)</f>
        <v>103</v>
      </c>
      <c r="H1346" s="350">
        <f>G1346/F1346*100</f>
        <v>103</v>
      </c>
      <c r="I1346" s="185">
        <f>K1346/E1346</f>
        <v>8</v>
      </c>
      <c r="J1346" s="596">
        <f>M1346/G1346</f>
        <v>9</v>
      </c>
      <c r="K1346" s="560">
        <f>SUM(K1345)</f>
        <v>2400</v>
      </c>
      <c r="L1346" s="560">
        <f>SUM(L1345)</f>
        <v>800</v>
      </c>
      <c r="M1346" s="560">
        <f>SUM(M1345)</f>
        <v>927</v>
      </c>
      <c r="N1346" s="261">
        <f>M1346/L1346*100</f>
        <v>115.875</v>
      </c>
      <c r="O1346" s="379">
        <f>SUM(O1345)</f>
        <v>10</v>
      </c>
      <c r="P1346" s="261">
        <f>M1346/$C$4*12/O1346</f>
        <v>278.10000000000002</v>
      </c>
      <c r="Q1346" s="85">
        <v>3523.7470799999996</v>
      </c>
      <c r="R1346" s="85">
        <v>3523.7470799999996</v>
      </c>
      <c r="S1346" s="85">
        <v>3523.7470799999996</v>
      </c>
      <c r="T1346" s="85">
        <v>3523.7470799999996</v>
      </c>
      <c r="U1346" s="1229">
        <f>Q1346/12*$C$4+(R1346-Q1346)/11*3+(S1346-R1346)/10*2+(T1346-S1346)/9*1</f>
        <v>1174.5823599999999</v>
      </c>
      <c r="V1346" s="63">
        <f t="shared" si="518"/>
        <v>1164.2293599999998</v>
      </c>
      <c r="W1346" s="63"/>
      <c r="X1346" s="63">
        <f>V1346-U1346</f>
        <v>-10.353000000000065</v>
      </c>
      <c r="Y1346" s="85">
        <v>0</v>
      </c>
      <c r="Z1346" s="85">
        <v>1164.2293599999998</v>
      </c>
      <c r="AA1346" s="150"/>
    </row>
    <row r="1347" spans="1:27" ht="15" customHeight="1" thickBot="1" x14ac:dyDescent="0.3">
      <c r="A1347" s="150">
        <v>1</v>
      </c>
      <c r="B1347" s="150">
        <v>1</v>
      </c>
      <c r="C1347" s="645" t="s">
        <v>17</v>
      </c>
      <c r="D1347" s="645"/>
      <c r="E1347" s="736"/>
      <c r="F1347" s="736"/>
      <c r="G1347" s="736"/>
      <c r="H1347" s="736"/>
      <c r="I1347" s="537"/>
      <c r="J1347" s="537"/>
      <c r="K1347" s="736"/>
      <c r="L1347" s="736"/>
      <c r="M1347" s="736">
        <f>SUM(M1341,M1346)</f>
        <v>927</v>
      </c>
      <c r="N1347" s="736"/>
      <c r="O1347" s="736"/>
      <c r="P1347" s="736"/>
      <c r="Q1347" s="82">
        <f t="shared" ref="Q1347:Z1347" si="519">SUM(Q1341,Q1346)</f>
        <v>8643.3080198536281</v>
      </c>
      <c r="R1347" s="82">
        <f t="shared" ref="R1347:S1347" si="520">SUM(R1341,R1346)</f>
        <v>8643.3080198536281</v>
      </c>
      <c r="S1347" s="82">
        <f t="shared" si="520"/>
        <v>8643.3080198536281</v>
      </c>
      <c r="T1347" s="82">
        <f t="shared" ref="T1347" si="521">SUM(T1341,T1346)</f>
        <v>8643.3080198536281</v>
      </c>
      <c r="U1347" s="1232">
        <f t="shared" si="519"/>
        <v>2881.102673284543</v>
      </c>
      <c r="V1347" s="82">
        <f t="shared" si="518"/>
        <v>2709.4622899999995</v>
      </c>
      <c r="W1347" s="82"/>
      <c r="X1347" s="82">
        <f t="shared" si="519"/>
        <v>-171.64038328454319</v>
      </c>
      <c r="Y1347" s="82">
        <f t="shared" si="519"/>
        <v>-6.6492199999999997</v>
      </c>
      <c r="Z1347" s="82">
        <f t="shared" si="519"/>
        <v>2702.8130699999997</v>
      </c>
      <c r="AA1347" s="2166"/>
    </row>
    <row r="1348" spans="1:27" ht="16.5" customHeight="1" x14ac:dyDescent="0.25">
      <c r="A1348" s="150">
        <v>1</v>
      </c>
      <c r="B1348" s="150">
        <v>1</v>
      </c>
      <c r="C1348" s="671"/>
      <c r="D1348" s="671"/>
      <c r="E1348" s="613"/>
      <c r="F1348" s="613"/>
      <c r="G1348" s="613"/>
      <c r="H1348" s="613"/>
      <c r="I1348" s="480"/>
      <c r="J1348" s="480"/>
      <c r="K1348" s="613"/>
      <c r="L1348" s="613"/>
      <c r="M1348" s="613"/>
      <c r="N1348" s="613"/>
      <c r="O1348" s="613"/>
      <c r="P1348" s="613"/>
      <c r="Q1348" s="72"/>
      <c r="R1348" s="72"/>
      <c r="S1348" s="72"/>
      <c r="T1348" s="72"/>
      <c r="U1348" s="1230"/>
      <c r="V1348" s="72">
        <f t="shared" si="518"/>
        <v>0</v>
      </c>
      <c r="W1348" s="72"/>
      <c r="X1348" s="72"/>
      <c r="Y1348" s="72"/>
      <c r="Z1348" s="72"/>
      <c r="AA1348" s="150"/>
    </row>
    <row r="1349" spans="1:27" ht="38.25" customHeight="1" x14ac:dyDescent="0.25">
      <c r="A1349" s="150">
        <v>1</v>
      </c>
      <c r="B1349" s="150">
        <v>1</v>
      </c>
      <c r="C1349" s="1430" t="s">
        <v>484</v>
      </c>
      <c r="D1349" s="679"/>
      <c r="E1349" s="207"/>
      <c r="F1349" s="207"/>
      <c r="G1349" s="207"/>
      <c r="H1349" s="207"/>
      <c r="I1349" s="737"/>
      <c r="J1349" s="737"/>
      <c r="K1349" s="142"/>
      <c r="L1349" s="142"/>
      <c r="M1349" s="142"/>
      <c r="N1349" s="142"/>
      <c r="O1349" s="142"/>
      <c r="P1349" s="142"/>
      <c r="Q1349" s="63"/>
      <c r="R1349" s="63"/>
      <c r="S1349" s="63"/>
      <c r="T1349" s="63"/>
      <c r="U1349" s="1227"/>
      <c r="V1349" s="63">
        <f t="shared" si="518"/>
        <v>0</v>
      </c>
      <c r="W1349" s="63"/>
      <c r="X1349" s="63"/>
      <c r="Y1349" s="63"/>
      <c r="Z1349" s="63"/>
      <c r="AA1349" s="150"/>
    </row>
    <row r="1350" spans="1:27" ht="15" customHeight="1" x14ac:dyDescent="0.25">
      <c r="A1350" s="150">
        <v>1</v>
      </c>
      <c r="B1350" s="150">
        <v>1</v>
      </c>
      <c r="C1350" s="624" t="s">
        <v>445</v>
      </c>
      <c r="D1350" s="638"/>
      <c r="E1350" s="197"/>
      <c r="F1350" s="197"/>
      <c r="G1350" s="197"/>
      <c r="H1350" s="197"/>
      <c r="I1350" s="472"/>
      <c r="J1350" s="472"/>
      <c r="K1350" s="474"/>
      <c r="L1350" s="474"/>
      <c r="M1350" s="474"/>
      <c r="N1350" s="474"/>
      <c r="O1350" s="474"/>
      <c r="P1350" s="474"/>
      <c r="Q1350" s="63"/>
      <c r="R1350" s="63"/>
      <c r="S1350" s="63"/>
      <c r="T1350" s="63"/>
      <c r="U1350" s="1227"/>
      <c r="V1350" s="63">
        <f t="shared" si="518"/>
        <v>0</v>
      </c>
      <c r="W1350" s="63"/>
      <c r="X1350" s="63"/>
      <c r="Y1350" s="63"/>
      <c r="Z1350" s="63"/>
      <c r="AA1350" s="150"/>
    </row>
    <row r="1351" spans="1:27" ht="15" customHeight="1" x14ac:dyDescent="0.25">
      <c r="A1351" s="150">
        <v>1</v>
      </c>
      <c r="B1351" s="150">
        <v>1</v>
      </c>
      <c r="C1351" s="519" t="s">
        <v>614</v>
      </c>
      <c r="D1351" s="519"/>
      <c r="E1351" s="555">
        <f>SUM(E1353,E1354,E1355)</f>
        <v>36671</v>
      </c>
      <c r="F1351" s="555">
        <f>SUM(F1353,F1354,F1355)</f>
        <v>12224</v>
      </c>
      <c r="G1351" s="555">
        <f>SUM(G1353,G1354,G1355)</f>
        <v>15632</v>
      </c>
      <c r="H1351" s="555">
        <f>G1351/F1351*100</f>
        <v>127.87958115183247</v>
      </c>
      <c r="I1351" s="206"/>
      <c r="J1351" s="206"/>
      <c r="K1351" s="579"/>
      <c r="L1351" s="579"/>
      <c r="M1351" s="579"/>
      <c r="N1351" s="579"/>
      <c r="O1351" s="579"/>
      <c r="P1351" s="579"/>
      <c r="Q1351" s="63"/>
      <c r="R1351" s="63"/>
      <c r="S1351" s="63"/>
      <c r="T1351" s="63"/>
      <c r="U1351" s="1227"/>
      <c r="V1351" s="63">
        <f t="shared" si="518"/>
        <v>0</v>
      </c>
      <c r="W1351" s="63"/>
      <c r="X1351" s="63"/>
      <c r="Y1351" s="63"/>
      <c r="Z1351" s="63"/>
      <c r="AA1351" s="150"/>
    </row>
    <row r="1352" spans="1:27" ht="32.25" customHeight="1" x14ac:dyDescent="0.25">
      <c r="A1352" s="150">
        <v>1</v>
      </c>
      <c r="B1352" s="150">
        <v>1</v>
      </c>
      <c r="C1352" s="519" t="s">
        <v>446</v>
      </c>
      <c r="D1352" s="519"/>
      <c r="E1352" s="555"/>
      <c r="F1352" s="173">
        <f t="shared" ref="F1352:F1370" si="522">ROUND(E1352/12*$C$4,0)</f>
        <v>0</v>
      </c>
      <c r="G1352" s="555"/>
      <c r="H1352" s="555"/>
      <c r="I1352" s="206"/>
      <c r="J1352" s="206"/>
      <c r="K1352" s="579"/>
      <c r="L1352" s="579"/>
      <c r="M1352" s="579"/>
      <c r="N1352" s="579"/>
      <c r="O1352" s="579"/>
      <c r="P1352" s="579"/>
      <c r="Q1352" s="63"/>
      <c r="R1352" s="63"/>
      <c r="S1352" s="63"/>
      <c r="T1352" s="63"/>
      <c r="U1352" s="1227"/>
      <c r="V1352" s="63">
        <f t="shared" si="518"/>
        <v>0</v>
      </c>
      <c r="W1352" s="63"/>
      <c r="X1352" s="63"/>
      <c r="Y1352" s="63"/>
      <c r="Z1352" s="63"/>
      <c r="AA1352" s="150"/>
    </row>
    <row r="1353" spans="1:27" ht="27" customHeight="1" x14ac:dyDescent="0.25">
      <c r="A1353" s="150">
        <v>1</v>
      </c>
      <c r="B1353" s="150">
        <v>1</v>
      </c>
      <c r="C1353" s="519" t="s">
        <v>447</v>
      </c>
      <c r="D1353" s="519"/>
      <c r="E1353" s="555">
        <v>6000</v>
      </c>
      <c r="F1353" s="173">
        <f t="shared" si="522"/>
        <v>2000</v>
      </c>
      <c r="G1353" s="555">
        <v>589</v>
      </c>
      <c r="H1353" s="555">
        <f t="shared" ref="H1353:H1358" si="523">G1353/F1353*100</f>
        <v>29.45</v>
      </c>
      <c r="I1353" s="206"/>
      <c r="J1353" s="206"/>
      <c r="K1353" s="579"/>
      <c r="L1353" s="579"/>
      <c r="M1353" s="579"/>
      <c r="N1353" s="579"/>
      <c r="O1353" s="579"/>
      <c r="P1353" s="579"/>
      <c r="Q1353" s="63"/>
      <c r="R1353" s="63"/>
      <c r="S1353" s="63"/>
      <c r="T1353" s="63"/>
      <c r="U1353" s="1227"/>
      <c r="V1353" s="63">
        <f t="shared" si="518"/>
        <v>0</v>
      </c>
      <c r="W1353" s="63"/>
      <c r="X1353" s="63"/>
      <c r="Y1353" s="63"/>
      <c r="Z1353" s="63"/>
      <c r="AA1353" s="150"/>
    </row>
    <row r="1354" spans="1:27" ht="15" customHeight="1" x14ac:dyDescent="0.25">
      <c r="A1354" s="150">
        <v>1</v>
      </c>
      <c r="B1354" s="150">
        <v>1</v>
      </c>
      <c r="C1354" s="519" t="s">
        <v>448</v>
      </c>
      <c r="D1354" s="519"/>
      <c r="E1354" s="555"/>
      <c r="F1354" s="173">
        <f t="shared" si="522"/>
        <v>0</v>
      </c>
      <c r="G1354" s="555"/>
      <c r="H1354" s="555"/>
      <c r="I1354" s="206"/>
      <c r="J1354" s="206"/>
      <c r="K1354" s="579"/>
      <c r="L1354" s="579"/>
      <c r="M1354" s="579"/>
      <c r="N1354" s="579"/>
      <c r="O1354" s="579"/>
      <c r="P1354" s="579"/>
      <c r="Q1354" s="63"/>
      <c r="R1354" s="63"/>
      <c r="S1354" s="63"/>
      <c r="T1354" s="63"/>
      <c r="U1354" s="1227"/>
      <c r="V1354" s="63">
        <f t="shared" si="518"/>
        <v>0</v>
      </c>
      <c r="W1354" s="63"/>
      <c r="X1354" s="63"/>
      <c r="Y1354" s="63"/>
      <c r="Z1354" s="63"/>
      <c r="AA1354" s="150"/>
    </row>
    <row r="1355" spans="1:27" ht="15" customHeight="1" x14ac:dyDescent="0.25">
      <c r="A1355" s="150">
        <v>1</v>
      </c>
      <c r="B1355" s="150">
        <v>1</v>
      </c>
      <c r="C1355" s="519" t="s">
        <v>449</v>
      </c>
      <c r="D1355" s="519"/>
      <c r="E1355" s="555">
        <v>30671</v>
      </c>
      <c r="F1355" s="173">
        <f t="shared" si="522"/>
        <v>10224</v>
      </c>
      <c r="G1355" s="555">
        <v>15043</v>
      </c>
      <c r="H1355" s="555">
        <f t="shared" si="523"/>
        <v>147.13419405320815</v>
      </c>
      <c r="I1355" s="206"/>
      <c r="J1355" s="206"/>
      <c r="K1355" s="579"/>
      <c r="L1355" s="579"/>
      <c r="M1355" s="579"/>
      <c r="N1355" s="579"/>
      <c r="O1355" s="579"/>
      <c r="P1355" s="579"/>
      <c r="Q1355" s="63"/>
      <c r="R1355" s="63"/>
      <c r="S1355" s="63"/>
      <c r="T1355" s="63"/>
      <c r="U1355" s="1227"/>
      <c r="V1355" s="63">
        <f t="shared" si="518"/>
        <v>0</v>
      </c>
      <c r="W1355" s="63"/>
      <c r="X1355" s="63"/>
      <c r="Y1355" s="63"/>
      <c r="Z1355" s="63"/>
      <c r="AA1355" s="150"/>
    </row>
    <row r="1356" spans="1:27" ht="15" customHeight="1" x14ac:dyDescent="0.25">
      <c r="A1356" s="150">
        <v>1</v>
      </c>
      <c r="B1356" s="150">
        <v>1</v>
      </c>
      <c r="C1356" s="519" t="s">
        <v>613</v>
      </c>
      <c r="D1356" s="519"/>
      <c r="E1356" s="555">
        <v>69753</v>
      </c>
      <c r="F1356" s="173">
        <f t="shared" si="522"/>
        <v>23251</v>
      </c>
      <c r="G1356" s="555">
        <f>13884+G1357/3.8/3.2</f>
        <v>15343.827302631578</v>
      </c>
      <c r="H1356" s="555">
        <f t="shared" si="523"/>
        <v>65.992117769694119</v>
      </c>
      <c r="I1356" s="206"/>
      <c r="J1356" s="206"/>
      <c r="K1356" s="579"/>
      <c r="L1356" s="579"/>
      <c r="M1356" s="579"/>
      <c r="N1356" s="579"/>
      <c r="O1356" s="579"/>
      <c r="P1356" s="579"/>
      <c r="Q1356" s="63"/>
      <c r="R1356" s="63"/>
      <c r="S1356" s="63"/>
      <c r="T1356" s="63"/>
      <c r="U1356" s="1227"/>
      <c r="V1356" s="63">
        <f t="shared" si="518"/>
        <v>0</v>
      </c>
      <c r="W1356" s="63"/>
      <c r="X1356" s="63"/>
      <c r="Y1356" s="63"/>
      <c r="Z1356" s="63"/>
      <c r="AA1356" s="150"/>
    </row>
    <row r="1357" spans="1:27" ht="30" customHeight="1" x14ac:dyDescent="0.25">
      <c r="A1357" s="150">
        <v>1</v>
      </c>
      <c r="B1357" s="150">
        <v>1</v>
      </c>
      <c r="C1357" s="519" t="s">
        <v>639</v>
      </c>
      <c r="D1357" s="519"/>
      <c r="E1357" s="555">
        <v>48500</v>
      </c>
      <c r="F1357" s="173">
        <f t="shared" si="522"/>
        <v>16167</v>
      </c>
      <c r="G1357" s="555">
        <v>17751.5</v>
      </c>
      <c r="H1357" s="555">
        <f t="shared" si="523"/>
        <v>109.80082884888971</v>
      </c>
      <c r="I1357" s="206"/>
      <c r="J1357" s="206"/>
      <c r="K1357" s="579"/>
      <c r="L1357" s="579"/>
      <c r="M1357" s="579"/>
      <c r="N1357" s="579"/>
      <c r="O1357" s="579"/>
      <c r="P1357" s="579"/>
      <c r="Q1357" s="63"/>
      <c r="R1357" s="63"/>
      <c r="S1357" s="63"/>
      <c r="T1357" s="63"/>
      <c r="U1357" s="1227"/>
      <c r="V1357" s="63">
        <f t="shared" si="518"/>
        <v>0</v>
      </c>
      <c r="W1357" s="63"/>
      <c r="X1357" s="63"/>
      <c r="Y1357" s="63"/>
      <c r="Z1357" s="63"/>
      <c r="AA1357" s="150"/>
    </row>
    <row r="1358" spans="1:27" ht="27" customHeight="1" x14ac:dyDescent="0.25">
      <c r="A1358" s="150">
        <v>1</v>
      </c>
      <c r="B1358" s="150">
        <v>1</v>
      </c>
      <c r="C1358" s="625" t="s">
        <v>172</v>
      </c>
      <c r="D1358" s="519"/>
      <c r="E1358" s="498">
        <f>SUM(E1351+E1356*3.2)</f>
        <v>259880.6</v>
      </c>
      <c r="F1358" s="498">
        <f>SUM(F1351+F1356*3.2)</f>
        <v>86627.199999999997</v>
      </c>
      <c r="G1358" s="498">
        <f>SUM(G1351+G1356*3.2)</f>
        <v>64732.247368421056</v>
      </c>
      <c r="H1358" s="555">
        <f t="shared" si="523"/>
        <v>74.725083309192797</v>
      </c>
      <c r="I1358" s="206"/>
      <c r="J1358" s="206"/>
      <c r="K1358" s="579"/>
      <c r="L1358" s="579"/>
      <c r="M1358" s="579"/>
      <c r="N1358" s="579"/>
      <c r="O1358" s="579"/>
      <c r="P1358" s="579"/>
      <c r="Q1358" s="85">
        <v>30617.351049599998</v>
      </c>
      <c r="R1358" s="85">
        <v>30617.351049599998</v>
      </c>
      <c r="S1358" s="85">
        <v>30617.351049599998</v>
      </c>
      <c r="T1358" s="85">
        <v>30617.351049599998</v>
      </c>
      <c r="U1358" s="2164">
        <f>Q1358/12*$C$4+(R1358-Q1358)/11*3+(S1358-R1358)/10*2+(T1358-S1358)/9*1</f>
        <v>10205.783683199999</v>
      </c>
      <c r="V1358" s="85">
        <f t="shared" ref="V1358" si="524">Z1358-Y1358-W1358</f>
        <v>9823.0668200000018</v>
      </c>
      <c r="W1358" s="85"/>
      <c r="X1358" s="85">
        <f>V1358-U1358</f>
        <v>-382.71686319999753</v>
      </c>
      <c r="Y1358" s="85">
        <v>-87.852599999999995</v>
      </c>
      <c r="Z1358" s="85">
        <v>9735.2142200000017</v>
      </c>
    </row>
    <row r="1359" spans="1:27" ht="15" customHeight="1" x14ac:dyDescent="0.25">
      <c r="A1359" s="150">
        <v>1</v>
      </c>
      <c r="B1359" s="150">
        <v>1</v>
      </c>
      <c r="C1359" s="600" t="s">
        <v>450</v>
      </c>
      <c r="D1359" s="519"/>
      <c r="E1359" s="555"/>
      <c r="F1359" s="173"/>
      <c r="G1359" s="555"/>
      <c r="H1359" s="555"/>
      <c r="I1359" s="206"/>
      <c r="J1359" s="206"/>
      <c r="K1359" s="579"/>
      <c r="L1359" s="579"/>
      <c r="M1359" s="579"/>
      <c r="N1359" s="579"/>
      <c r="O1359" s="579"/>
      <c r="P1359" s="579"/>
      <c r="Q1359" s="63"/>
      <c r="R1359" s="63"/>
      <c r="S1359" s="63"/>
      <c r="T1359" s="63"/>
      <c r="U1359" s="1227"/>
      <c r="V1359" s="63">
        <f t="shared" si="518"/>
        <v>0</v>
      </c>
      <c r="W1359" s="63"/>
      <c r="X1359" s="63"/>
      <c r="Y1359" s="63"/>
      <c r="Z1359" s="63"/>
      <c r="AA1359" s="150"/>
    </row>
    <row r="1360" spans="1:27" ht="15" customHeight="1" x14ac:dyDescent="0.25">
      <c r="A1360" s="150">
        <v>1</v>
      </c>
      <c r="B1360" s="150">
        <v>1</v>
      </c>
      <c r="C1360" s="519" t="s">
        <v>203</v>
      </c>
      <c r="D1360" s="519"/>
      <c r="E1360" s="555">
        <f>SUM(E1362,E1367,E1371)</f>
        <v>42148</v>
      </c>
      <c r="F1360" s="555">
        <f>SUM(F1362,F1367,F1371)</f>
        <v>14049</v>
      </c>
      <c r="G1360" s="555">
        <f>SUM(G1362,G1367,G1371)</f>
        <v>14055</v>
      </c>
      <c r="H1360" s="555">
        <f>G1360/F1360*100</f>
        <v>100.04270766602605</v>
      </c>
      <c r="I1360" s="206"/>
      <c r="J1360" s="206"/>
      <c r="K1360" s="579"/>
      <c r="L1360" s="579"/>
      <c r="M1360" s="579"/>
      <c r="N1360" s="579"/>
      <c r="O1360" s="579"/>
      <c r="P1360" s="579"/>
      <c r="Q1360" s="63"/>
      <c r="R1360" s="63"/>
      <c r="S1360" s="63"/>
      <c r="T1360" s="63"/>
      <c r="U1360" s="1227"/>
      <c r="V1360" s="63">
        <f t="shared" si="518"/>
        <v>0</v>
      </c>
      <c r="W1360" s="63"/>
      <c r="X1360" s="63"/>
      <c r="Y1360" s="63"/>
      <c r="Z1360" s="63"/>
      <c r="AA1360" s="150"/>
    </row>
    <row r="1361" spans="1:27" ht="30.75" customHeight="1" x14ac:dyDescent="0.25">
      <c r="A1361" s="150">
        <v>1</v>
      </c>
      <c r="B1361" s="150">
        <v>1</v>
      </c>
      <c r="C1361" s="519" t="s">
        <v>446</v>
      </c>
      <c r="D1361" s="519"/>
      <c r="E1361" s="555"/>
      <c r="F1361" s="173"/>
      <c r="G1361" s="555"/>
      <c r="H1361" s="555"/>
      <c r="I1361" s="206"/>
      <c r="J1361" s="206"/>
      <c r="K1361" s="579"/>
      <c r="L1361" s="579"/>
      <c r="M1361" s="579"/>
      <c r="N1361" s="579"/>
      <c r="O1361" s="579"/>
      <c r="P1361" s="579"/>
      <c r="Q1361" s="63"/>
      <c r="R1361" s="63"/>
      <c r="S1361" s="63"/>
      <c r="T1361" s="63"/>
      <c r="U1361" s="1227"/>
      <c r="V1361" s="63">
        <f t="shared" si="518"/>
        <v>0</v>
      </c>
      <c r="W1361" s="63"/>
      <c r="X1361" s="63"/>
      <c r="Y1361" s="63"/>
      <c r="Z1361" s="63"/>
      <c r="AA1361" s="150"/>
    </row>
    <row r="1362" spans="1:27" ht="38.1" customHeight="1" x14ac:dyDescent="0.25">
      <c r="A1362" s="150">
        <v>1</v>
      </c>
      <c r="B1362" s="150">
        <v>1</v>
      </c>
      <c r="C1362" s="519" t="s">
        <v>451</v>
      </c>
      <c r="D1362" s="519"/>
      <c r="E1362" s="555">
        <f>SUM(E1363:E1366)</f>
        <v>7821</v>
      </c>
      <c r="F1362" s="555">
        <f>SUM(F1363:F1366)</f>
        <v>2607</v>
      </c>
      <c r="G1362" s="555">
        <f>SUM(G1363:G1366)</f>
        <v>3187</v>
      </c>
      <c r="H1362" s="555">
        <f>G1362/F1362*100</f>
        <v>122.24779439969313</v>
      </c>
      <c r="I1362" s="206"/>
      <c r="J1362" s="206"/>
      <c r="K1362" s="579"/>
      <c r="L1362" s="579"/>
      <c r="M1362" s="579"/>
      <c r="N1362" s="579"/>
      <c r="O1362" s="579"/>
      <c r="P1362" s="579"/>
      <c r="Q1362" s="63"/>
      <c r="R1362" s="63"/>
      <c r="S1362" s="63"/>
      <c r="T1362" s="63"/>
      <c r="U1362" s="1227"/>
      <c r="V1362" s="63">
        <f t="shared" si="518"/>
        <v>0</v>
      </c>
      <c r="W1362" s="63"/>
      <c r="X1362" s="63"/>
      <c r="Y1362" s="63"/>
      <c r="Z1362" s="63"/>
      <c r="AA1362" s="150"/>
    </row>
    <row r="1363" spans="1:27" ht="38.1" customHeight="1" x14ac:dyDescent="0.25">
      <c r="A1363" s="150">
        <v>1</v>
      </c>
      <c r="B1363" s="150">
        <v>1</v>
      </c>
      <c r="C1363" s="519" t="s">
        <v>452</v>
      </c>
      <c r="D1363" s="519"/>
      <c r="E1363" s="555">
        <v>5668</v>
      </c>
      <c r="F1363" s="173">
        <f t="shared" si="522"/>
        <v>1889</v>
      </c>
      <c r="G1363" s="555">
        <v>1898</v>
      </c>
      <c r="H1363" s="555">
        <f>G1363/F1363*100</f>
        <v>100.47644256220222</v>
      </c>
      <c r="I1363" s="206"/>
      <c r="J1363" s="206"/>
      <c r="K1363" s="579"/>
      <c r="L1363" s="579"/>
      <c r="M1363" s="579"/>
      <c r="N1363" s="579"/>
      <c r="O1363" s="579"/>
      <c r="P1363" s="579"/>
      <c r="Q1363" s="63"/>
      <c r="R1363" s="63"/>
      <c r="S1363" s="63"/>
      <c r="T1363" s="63"/>
      <c r="U1363" s="1227"/>
      <c r="V1363" s="63">
        <f t="shared" si="518"/>
        <v>0</v>
      </c>
      <c r="W1363" s="63"/>
      <c r="X1363" s="63"/>
      <c r="Y1363" s="63"/>
      <c r="Z1363" s="63"/>
      <c r="AA1363" s="150"/>
    </row>
    <row r="1364" spans="1:27" ht="44.25" customHeight="1" x14ac:dyDescent="0.25">
      <c r="A1364" s="150">
        <v>1</v>
      </c>
      <c r="B1364" s="150">
        <v>1</v>
      </c>
      <c r="C1364" s="519" t="s">
        <v>453</v>
      </c>
      <c r="D1364" s="519"/>
      <c r="E1364" s="555">
        <v>1700</v>
      </c>
      <c r="F1364" s="173">
        <f t="shared" si="522"/>
        <v>567</v>
      </c>
      <c r="G1364" s="555">
        <v>832</v>
      </c>
      <c r="H1364" s="555">
        <f>G1364/F1364*100</f>
        <v>146.73721340388005</v>
      </c>
      <c r="I1364" s="206"/>
      <c r="J1364" s="206"/>
      <c r="K1364" s="579"/>
      <c r="L1364" s="579"/>
      <c r="M1364" s="579"/>
      <c r="N1364" s="579"/>
      <c r="O1364" s="579"/>
      <c r="P1364" s="579"/>
      <c r="Q1364" s="63"/>
      <c r="R1364" s="63"/>
      <c r="S1364" s="63"/>
      <c r="T1364" s="63"/>
      <c r="U1364" s="1227"/>
      <c r="V1364" s="63">
        <f t="shared" si="518"/>
        <v>0</v>
      </c>
      <c r="W1364" s="63"/>
      <c r="X1364" s="63"/>
      <c r="Y1364" s="63"/>
      <c r="Z1364" s="63"/>
      <c r="AA1364" s="150"/>
    </row>
    <row r="1365" spans="1:27" ht="38.1" customHeight="1" x14ac:dyDescent="0.25">
      <c r="A1365" s="150">
        <v>1</v>
      </c>
      <c r="B1365" s="150">
        <v>1</v>
      </c>
      <c r="C1365" s="519" t="s">
        <v>502</v>
      </c>
      <c r="D1365" s="519"/>
      <c r="E1365" s="555"/>
      <c r="F1365" s="173">
        <f t="shared" si="522"/>
        <v>0</v>
      </c>
      <c r="G1365" s="555"/>
      <c r="H1365" s="555"/>
      <c r="I1365" s="206"/>
      <c r="J1365" s="206"/>
      <c r="K1365" s="579"/>
      <c r="L1365" s="579"/>
      <c r="M1365" s="579"/>
      <c r="N1365" s="579"/>
      <c r="O1365" s="579"/>
      <c r="P1365" s="579"/>
      <c r="Q1365" s="63"/>
      <c r="R1365" s="63"/>
      <c r="S1365" s="63"/>
      <c r="T1365" s="63"/>
      <c r="U1365" s="1227"/>
      <c r="V1365" s="63">
        <f t="shared" si="518"/>
        <v>0</v>
      </c>
      <c r="W1365" s="63"/>
      <c r="X1365" s="63"/>
      <c r="Y1365" s="63"/>
      <c r="Z1365" s="63"/>
      <c r="AA1365" s="150"/>
    </row>
    <row r="1366" spans="1:27" ht="47.25" customHeight="1" x14ac:dyDescent="0.25">
      <c r="A1366" s="150">
        <v>1</v>
      </c>
      <c r="B1366" s="150">
        <v>1</v>
      </c>
      <c r="C1366" s="519" t="s">
        <v>503</v>
      </c>
      <c r="D1366" s="519"/>
      <c r="E1366" s="555">
        <v>453</v>
      </c>
      <c r="F1366" s="173">
        <f t="shared" si="522"/>
        <v>151</v>
      </c>
      <c r="G1366" s="555">
        <v>457</v>
      </c>
      <c r="H1366" s="555">
        <f t="shared" ref="H1366:H1373" si="525">G1366/F1366*100</f>
        <v>302.64900662251659</v>
      </c>
      <c r="I1366" s="206"/>
      <c r="J1366" s="206"/>
      <c r="K1366" s="579"/>
      <c r="L1366" s="579"/>
      <c r="M1366" s="579"/>
      <c r="N1366" s="579"/>
      <c r="O1366" s="579"/>
      <c r="P1366" s="579"/>
      <c r="Q1366" s="63"/>
      <c r="R1366" s="63"/>
      <c r="S1366" s="63"/>
      <c r="T1366" s="63"/>
      <c r="U1366" s="1227"/>
      <c r="V1366" s="63">
        <f t="shared" si="518"/>
        <v>0</v>
      </c>
      <c r="W1366" s="63"/>
      <c r="X1366" s="63"/>
      <c r="Y1366" s="63"/>
      <c r="Z1366" s="63"/>
      <c r="AA1366" s="150"/>
    </row>
    <row r="1367" spans="1:27" ht="30" customHeight="1" x14ac:dyDescent="0.25">
      <c r="A1367" s="150">
        <v>1</v>
      </c>
      <c r="B1367" s="150">
        <v>1</v>
      </c>
      <c r="C1367" s="519" t="s">
        <v>454</v>
      </c>
      <c r="D1367" s="519"/>
      <c r="E1367" s="555">
        <f>SUM(E1368:E1370)</f>
        <v>24327</v>
      </c>
      <c r="F1367" s="555">
        <f>SUM(F1368:F1370)</f>
        <v>8109</v>
      </c>
      <c r="G1367" s="555">
        <f>SUM(G1368:G1370)</f>
        <v>9239</v>
      </c>
      <c r="H1367" s="555">
        <f t="shared" si="525"/>
        <v>113.93513380194847</v>
      </c>
      <c r="I1367" s="206"/>
      <c r="J1367" s="206"/>
      <c r="K1367" s="579"/>
      <c r="L1367" s="579"/>
      <c r="M1367" s="579"/>
      <c r="N1367" s="579"/>
      <c r="O1367" s="579"/>
      <c r="P1367" s="579"/>
      <c r="Q1367" s="63"/>
      <c r="R1367" s="63"/>
      <c r="S1367" s="63"/>
      <c r="T1367" s="63"/>
      <c r="U1367" s="1227"/>
      <c r="V1367" s="63">
        <f t="shared" si="518"/>
        <v>0</v>
      </c>
      <c r="W1367" s="63"/>
      <c r="X1367" s="63"/>
      <c r="Y1367" s="63"/>
      <c r="Z1367" s="63"/>
      <c r="AA1367" s="150"/>
    </row>
    <row r="1368" spans="1:27" ht="45" customHeight="1" x14ac:dyDescent="0.25">
      <c r="A1368" s="150">
        <v>1</v>
      </c>
      <c r="B1368" s="150">
        <v>1</v>
      </c>
      <c r="C1368" s="519" t="s">
        <v>455</v>
      </c>
      <c r="D1368" s="519"/>
      <c r="E1368" s="555">
        <v>4800</v>
      </c>
      <c r="F1368" s="173">
        <f t="shared" si="522"/>
        <v>1600</v>
      </c>
      <c r="G1368" s="555">
        <v>1346</v>
      </c>
      <c r="H1368" s="555">
        <f t="shared" si="525"/>
        <v>84.125</v>
      </c>
      <c r="I1368" s="206"/>
      <c r="J1368" s="206"/>
      <c r="K1368" s="579"/>
      <c r="L1368" s="579"/>
      <c r="M1368" s="579"/>
      <c r="N1368" s="579"/>
      <c r="O1368" s="579"/>
      <c r="P1368" s="579"/>
      <c r="Q1368" s="63"/>
      <c r="R1368" s="63"/>
      <c r="S1368" s="63"/>
      <c r="T1368" s="63"/>
      <c r="U1368" s="1227"/>
      <c r="V1368" s="63">
        <f t="shared" si="518"/>
        <v>0</v>
      </c>
      <c r="W1368" s="63"/>
      <c r="X1368" s="63"/>
      <c r="Y1368" s="63"/>
      <c r="Z1368" s="63"/>
      <c r="AA1368" s="150"/>
    </row>
    <row r="1369" spans="1:27" ht="45" customHeight="1" x14ac:dyDescent="0.25">
      <c r="A1369" s="150">
        <v>1</v>
      </c>
      <c r="B1369" s="150">
        <v>1</v>
      </c>
      <c r="C1369" s="519" t="s">
        <v>638</v>
      </c>
      <c r="D1369" s="519"/>
      <c r="E1369" s="555">
        <v>16430</v>
      </c>
      <c r="F1369" s="173">
        <f t="shared" si="522"/>
        <v>5477</v>
      </c>
      <c r="G1369" s="555">
        <v>7066</v>
      </c>
      <c r="H1369" s="555">
        <f t="shared" si="525"/>
        <v>129.01223297425597</v>
      </c>
      <c r="I1369" s="206"/>
      <c r="J1369" s="206"/>
      <c r="K1369" s="579"/>
      <c r="L1369" s="579"/>
      <c r="M1369" s="579"/>
      <c r="N1369" s="579"/>
      <c r="O1369" s="579"/>
      <c r="P1369" s="579"/>
      <c r="Q1369" s="63"/>
      <c r="R1369" s="63"/>
      <c r="S1369" s="63"/>
      <c r="T1369" s="63"/>
      <c r="U1369" s="1227"/>
      <c r="V1369" s="63">
        <f t="shared" si="518"/>
        <v>0</v>
      </c>
      <c r="W1369" s="63"/>
      <c r="X1369" s="63"/>
      <c r="Y1369" s="63"/>
      <c r="Z1369" s="63"/>
      <c r="AA1369" s="150"/>
    </row>
    <row r="1370" spans="1:27" ht="31.5" customHeight="1" x14ac:dyDescent="0.25">
      <c r="A1370" s="150">
        <v>1</v>
      </c>
      <c r="B1370" s="150">
        <v>1</v>
      </c>
      <c r="C1370" s="519" t="s">
        <v>467</v>
      </c>
      <c r="D1370" s="519"/>
      <c r="E1370" s="555">
        <v>3097</v>
      </c>
      <c r="F1370" s="173">
        <f t="shared" si="522"/>
        <v>1032</v>
      </c>
      <c r="G1370" s="555">
        <v>827</v>
      </c>
      <c r="H1370" s="555">
        <f t="shared" si="525"/>
        <v>80.13565891472868</v>
      </c>
      <c r="I1370" s="206"/>
      <c r="J1370" s="206"/>
      <c r="K1370" s="579"/>
      <c r="L1370" s="579"/>
      <c r="M1370" s="579"/>
      <c r="N1370" s="579"/>
      <c r="O1370" s="579"/>
      <c r="P1370" s="579"/>
      <c r="Q1370" s="63"/>
      <c r="R1370" s="63"/>
      <c r="S1370" s="63"/>
      <c r="T1370" s="63"/>
      <c r="U1370" s="1227"/>
      <c r="V1370" s="63">
        <f t="shared" si="518"/>
        <v>0</v>
      </c>
      <c r="W1370" s="63"/>
      <c r="X1370" s="63"/>
      <c r="Y1370" s="63"/>
      <c r="Z1370" s="63"/>
      <c r="AA1370" s="150"/>
    </row>
    <row r="1371" spans="1:27" ht="30" customHeight="1" x14ac:dyDescent="0.25">
      <c r="A1371" s="150">
        <v>1</v>
      </c>
      <c r="B1371" s="150">
        <v>1</v>
      </c>
      <c r="C1371" s="519" t="s">
        <v>470</v>
      </c>
      <c r="D1371" s="519"/>
      <c r="E1371" s="555">
        <v>10000</v>
      </c>
      <c r="F1371" s="173">
        <f>ROUND(E1371/12*$C$4,0)</f>
        <v>3333</v>
      </c>
      <c r="G1371" s="175">
        <v>1629</v>
      </c>
      <c r="H1371" s="555">
        <f t="shared" si="525"/>
        <v>48.874887488748875</v>
      </c>
      <c r="I1371" s="206"/>
      <c r="J1371" s="206"/>
      <c r="K1371" s="579"/>
      <c r="L1371" s="579"/>
      <c r="M1371" s="579"/>
      <c r="N1371" s="579"/>
      <c r="O1371" s="579"/>
      <c r="P1371" s="579"/>
      <c r="Q1371" s="63"/>
      <c r="R1371" s="63"/>
      <c r="S1371" s="63"/>
      <c r="T1371" s="63"/>
      <c r="U1371" s="1227"/>
      <c r="V1371" s="63">
        <f t="shared" si="518"/>
        <v>0</v>
      </c>
      <c r="W1371" s="63"/>
      <c r="X1371" s="63"/>
      <c r="Y1371" s="63"/>
      <c r="Z1371" s="63"/>
      <c r="AA1371" s="150"/>
    </row>
    <row r="1372" spans="1:27" ht="29.25" customHeight="1" x14ac:dyDescent="0.25">
      <c r="A1372" s="150">
        <v>1</v>
      </c>
      <c r="B1372" s="150">
        <v>1</v>
      </c>
      <c r="C1372" s="519" t="s">
        <v>161</v>
      </c>
      <c r="D1372" s="519"/>
      <c r="E1372" s="555">
        <v>16767</v>
      </c>
      <c r="F1372" s="173">
        <f>ROUND(E1372/12*$C$4,0)</f>
        <v>5589</v>
      </c>
      <c r="G1372" s="173">
        <v>6208</v>
      </c>
      <c r="H1372" s="555">
        <f t="shared" si="525"/>
        <v>111.07532653426372</v>
      </c>
      <c r="I1372" s="206"/>
      <c r="J1372" s="206"/>
      <c r="K1372" s="579"/>
      <c r="L1372" s="579"/>
      <c r="M1372" s="579"/>
      <c r="N1372" s="579"/>
      <c r="O1372" s="579"/>
      <c r="P1372" s="579"/>
      <c r="Q1372" s="63"/>
      <c r="R1372" s="63"/>
      <c r="S1372" s="63"/>
      <c r="T1372" s="63"/>
      <c r="U1372" s="1227"/>
      <c r="V1372" s="63">
        <f t="shared" si="518"/>
        <v>0</v>
      </c>
      <c r="W1372" s="63"/>
      <c r="X1372" s="63"/>
      <c r="Y1372" s="63"/>
      <c r="Z1372" s="63"/>
      <c r="AA1372" s="150"/>
    </row>
    <row r="1373" spans="1:27" ht="31.5" customHeight="1" x14ac:dyDescent="0.25">
      <c r="A1373" s="150">
        <v>1</v>
      </c>
      <c r="B1373" s="150">
        <v>1</v>
      </c>
      <c r="C1373" s="625" t="s">
        <v>169</v>
      </c>
      <c r="D1373" s="625"/>
      <c r="E1373" s="498">
        <f>SUM(E1372,E1360)</f>
        <v>58915</v>
      </c>
      <c r="F1373" s="498">
        <f>SUM(F1372,F1360)</f>
        <v>19638</v>
      </c>
      <c r="G1373" s="498">
        <f>SUM(G1372,G1360)</f>
        <v>20263</v>
      </c>
      <c r="H1373" s="498">
        <f t="shared" si="525"/>
        <v>103.18260515327427</v>
      </c>
      <c r="I1373" s="206"/>
      <c r="J1373" s="206"/>
      <c r="K1373" s="579"/>
      <c r="L1373" s="579"/>
      <c r="M1373" s="579"/>
      <c r="N1373" s="579"/>
      <c r="O1373" s="579"/>
      <c r="P1373" s="579"/>
      <c r="Q1373" s="85">
        <v>48322.439341851852</v>
      </c>
      <c r="R1373" s="85">
        <v>48322.439341851852</v>
      </c>
      <c r="S1373" s="85">
        <v>48322.439341851852</v>
      </c>
      <c r="T1373" s="85">
        <v>48322.439341851852</v>
      </c>
      <c r="U1373" s="1229">
        <f>Q1373/12*$C$4+(R1373-Q1373)/11*3+(S1373-R1373)/10*2+(T1373-S1373)/9*1</f>
        <v>16107.479780617285</v>
      </c>
      <c r="V1373" s="85">
        <f t="shared" ref="V1373" si="526">Z1373-Y1373-W1373</f>
        <v>16063.769269999999</v>
      </c>
      <c r="W1373" s="85"/>
      <c r="X1373" s="85">
        <f>V1373-U1373</f>
        <v>-43.710510617285763</v>
      </c>
      <c r="Y1373" s="85">
        <v>-45.156400000000005</v>
      </c>
      <c r="Z1373" s="85">
        <v>16018.612869999999</v>
      </c>
      <c r="AA1373" s="150"/>
    </row>
    <row r="1374" spans="1:27" ht="15" customHeight="1" x14ac:dyDescent="0.25">
      <c r="A1374" s="150">
        <v>1</v>
      </c>
      <c r="B1374" s="150">
        <v>1</v>
      </c>
      <c r="C1374" s="738" t="s">
        <v>163</v>
      </c>
      <c r="D1374" s="625"/>
      <c r="E1374" s="498"/>
      <c r="F1374" s="498"/>
      <c r="G1374" s="498"/>
      <c r="H1374" s="498"/>
      <c r="I1374" s="206"/>
      <c r="J1374" s="206"/>
      <c r="K1374" s="579"/>
      <c r="L1374" s="579"/>
      <c r="M1374" s="579"/>
      <c r="N1374" s="579"/>
      <c r="O1374" s="579"/>
      <c r="P1374" s="579"/>
      <c r="Q1374" s="63"/>
      <c r="R1374" s="63"/>
      <c r="S1374" s="63"/>
      <c r="T1374" s="63"/>
      <c r="U1374" s="1227"/>
      <c r="V1374" s="63">
        <f t="shared" si="518"/>
        <v>0</v>
      </c>
      <c r="W1374" s="63"/>
      <c r="X1374" s="63"/>
      <c r="Y1374" s="63"/>
      <c r="Z1374" s="63"/>
      <c r="AA1374" s="150"/>
    </row>
    <row r="1375" spans="1:27" ht="15" customHeight="1" x14ac:dyDescent="0.25">
      <c r="A1375" s="150">
        <v>1</v>
      </c>
      <c r="B1375" s="150">
        <v>1</v>
      </c>
      <c r="C1375" s="201" t="s">
        <v>135</v>
      </c>
      <c r="D1375" s="625"/>
      <c r="E1375" s="739">
        <v>4100</v>
      </c>
      <c r="F1375" s="173">
        <f>ROUND(E1375/12*$C$4,0)</f>
        <v>1367</v>
      </c>
      <c r="G1375" s="555">
        <v>454</v>
      </c>
      <c r="H1375" s="173">
        <f>G1375/F1375*100</f>
        <v>33.211411850768108</v>
      </c>
      <c r="I1375" s="206"/>
      <c r="J1375" s="206"/>
      <c r="K1375" s="579"/>
      <c r="L1375" s="579"/>
      <c r="M1375" s="579"/>
      <c r="N1375" s="579"/>
      <c r="O1375" s="579"/>
      <c r="P1375" s="579"/>
      <c r="Q1375" s="63"/>
      <c r="R1375" s="63"/>
      <c r="S1375" s="63"/>
      <c r="T1375" s="63"/>
      <c r="U1375" s="1227"/>
      <c r="V1375" s="63">
        <f t="shared" si="518"/>
        <v>0</v>
      </c>
      <c r="W1375" s="63"/>
      <c r="X1375" s="63"/>
      <c r="Y1375" s="63"/>
      <c r="Z1375" s="63"/>
      <c r="AA1375" s="150"/>
    </row>
    <row r="1376" spans="1:27" ht="15" customHeight="1" x14ac:dyDescent="0.25">
      <c r="A1376" s="150">
        <v>1</v>
      </c>
      <c r="B1376" s="150">
        <v>1</v>
      </c>
      <c r="C1376" s="201" t="s">
        <v>136</v>
      </c>
      <c r="D1376" s="625"/>
      <c r="E1376" s="739">
        <v>2500</v>
      </c>
      <c r="F1376" s="173">
        <f>ROUND(E1376/12*$C$4,0)</f>
        <v>833</v>
      </c>
      <c r="G1376" s="555">
        <v>352</v>
      </c>
      <c r="H1376" s="173">
        <f>G1376/F1376*100</f>
        <v>42.256902761104442</v>
      </c>
      <c r="I1376" s="206"/>
      <c r="J1376" s="206"/>
      <c r="K1376" s="579"/>
      <c r="L1376" s="579"/>
      <c r="M1376" s="579"/>
      <c r="N1376" s="579"/>
      <c r="O1376" s="579"/>
      <c r="P1376" s="579"/>
      <c r="Q1376" s="63"/>
      <c r="R1376" s="63"/>
      <c r="S1376" s="63"/>
      <c r="T1376" s="63"/>
      <c r="U1376" s="1227"/>
      <c r="V1376" s="63">
        <f t="shared" si="518"/>
        <v>0</v>
      </c>
      <c r="W1376" s="63"/>
      <c r="X1376" s="63"/>
      <c r="Y1376" s="63"/>
      <c r="Z1376" s="63"/>
      <c r="AA1376" s="150"/>
    </row>
    <row r="1377" spans="1:27" ht="15" customHeight="1" x14ac:dyDescent="0.25">
      <c r="A1377" s="150">
        <v>1</v>
      </c>
      <c r="B1377" s="150">
        <v>1</v>
      </c>
      <c r="C1377" s="201" t="s">
        <v>38</v>
      </c>
      <c r="D1377" s="625"/>
      <c r="E1377" s="740">
        <v>2500</v>
      </c>
      <c r="F1377" s="173">
        <f>ROUND(E1377/12*$C$4,0)</f>
        <v>833</v>
      </c>
      <c r="G1377" s="555">
        <v>170</v>
      </c>
      <c r="H1377" s="173">
        <f>G1377/F1377*100</f>
        <v>20.408163265306122</v>
      </c>
      <c r="I1377" s="206"/>
      <c r="J1377" s="206"/>
      <c r="K1377" s="579"/>
      <c r="L1377" s="579"/>
      <c r="M1377" s="579"/>
      <c r="N1377" s="579"/>
      <c r="O1377" s="579"/>
      <c r="P1377" s="579"/>
      <c r="Q1377" s="63"/>
      <c r="R1377" s="63"/>
      <c r="S1377" s="63"/>
      <c r="T1377" s="63"/>
      <c r="U1377" s="1227"/>
      <c r="V1377" s="63">
        <f t="shared" si="518"/>
        <v>0</v>
      </c>
      <c r="W1377" s="63"/>
      <c r="X1377" s="63"/>
      <c r="Y1377" s="63"/>
      <c r="Z1377" s="63"/>
      <c r="AA1377" s="150"/>
    </row>
    <row r="1378" spans="1:27" ht="15" customHeight="1" x14ac:dyDescent="0.25">
      <c r="A1378" s="150">
        <v>1</v>
      </c>
      <c r="B1378" s="150">
        <v>1</v>
      </c>
      <c r="C1378" s="231" t="s">
        <v>107</v>
      </c>
      <c r="D1378" s="667"/>
      <c r="E1378" s="741">
        <v>2100</v>
      </c>
      <c r="F1378" s="179">
        <f>ROUND(E1378/12*$C$4,0)</f>
        <v>700</v>
      </c>
      <c r="G1378" s="628">
        <v>296</v>
      </c>
      <c r="H1378" s="179">
        <f>G1378/F1378*100</f>
        <v>42.285714285714285</v>
      </c>
      <c r="I1378" s="483"/>
      <c r="J1378" s="483"/>
      <c r="K1378" s="580"/>
      <c r="L1378" s="580"/>
      <c r="M1378" s="580"/>
      <c r="N1378" s="580"/>
      <c r="O1378" s="580"/>
      <c r="P1378" s="580"/>
      <c r="Q1378" s="83"/>
      <c r="R1378" s="83"/>
      <c r="S1378" s="83"/>
      <c r="T1378" s="83"/>
      <c r="U1378" s="1228"/>
      <c r="V1378" s="83">
        <f t="shared" si="518"/>
        <v>0</v>
      </c>
      <c r="W1378" s="83"/>
      <c r="X1378" s="83"/>
      <c r="Y1378" s="83"/>
      <c r="Z1378" s="83"/>
      <c r="AA1378" s="150"/>
    </row>
    <row r="1379" spans="1:27" ht="15" customHeight="1" x14ac:dyDescent="0.25">
      <c r="A1379" s="150">
        <v>1</v>
      </c>
      <c r="B1379" s="150">
        <v>1</v>
      </c>
      <c r="C1379" s="213" t="s">
        <v>170</v>
      </c>
      <c r="D1379" s="668"/>
      <c r="E1379" s="632">
        <f>SUM(E1373,E1358)</f>
        <v>318795.59999999998</v>
      </c>
      <c r="F1379" s="632">
        <f>SUM(F1373,F1358)</f>
        <v>106265.2</v>
      </c>
      <c r="G1379" s="632">
        <f>SUM(G1373,G1358)</f>
        <v>84995.247368421056</v>
      </c>
      <c r="H1379" s="674">
        <f>G1379/F1379*100</f>
        <v>79.98408450595403</v>
      </c>
      <c r="I1379" s="742"/>
      <c r="J1379" s="742"/>
      <c r="K1379" s="743"/>
      <c r="L1379" s="743"/>
      <c r="M1379" s="743"/>
      <c r="N1379" s="743"/>
      <c r="O1379" s="743"/>
      <c r="P1379" s="743"/>
      <c r="Q1379" s="85">
        <f>SUM(Q1373,Q1358)</f>
        <v>78939.790391451854</v>
      </c>
      <c r="R1379" s="85">
        <f t="shared" ref="R1379:Z1379" si="527">SUM(R1373,R1358)</f>
        <v>78939.790391451854</v>
      </c>
      <c r="S1379" s="85">
        <f t="shared" ref="S1379:T1379" si="528">SUM(S1373,S1358)</f>
        <v>78939.790391451854</v>
      </c>
      <c r="T1379" s="85">
        <f t="shared" si="528"/>
        <v>78939.790391451854</v>
      </c>
      <c r="U1379" s="85">
        <f t="shared" si="527"/>
        <v>26313.263463817282</v>
      </c>
      <c r="V1379" s="85">
        <f t="shared" si="527"/>
        <v>25886.836090000001</v>
      </c>
      <c r="W1379" s="85">
        <f t="shared" si="527"/>
        <v>0</v>
      </c>
      <c r="X1379" s="85">
        <f t="shared" si="527"/>
        <v>-426.4273738172833</v>
      </c>
      <c r="Y1379" s="85">
        <f t="shared" si="527"/>
        <v>-133.00900000000001</v>
      </c>
      <c r="Z1379" s="85">
        <f t="shared" si="527"/>
        <v>25753.827089999999</v>
      </c>
      <c r="AA1379" s="150"/>
    </row>
    <row r="1380" spans="1:27" ht="15" customHeight="1" x14ac:dyDescent="0.25">
      <c r="A1380" s="150">
        <v>1</v>
      </c>
      <c r="B1380" s="150">
        <v>1</v>
      </c>
      <c r="C1380" s="216" t="s">
        <v>31</v>
      </c>
      <c r="D1380" s="216"/>
      <c r="E1380" s="491"/>
      <c r="F1380" s="491"/>
      <c r="G1380" s="491"/>
      <c r="H1380" s="491"/>
      <c r="I1380" s="744"/>
      <c r="J1380" s="744"/>
      <c r="K1380" s="745"/>
      <c r="L1380" s="745"/>
      <c r="M1380" s="745"/>
      <c r="N1380" s="745"/>
      <c r="O1380" s="745"/>
      <c r="P1380" s="745"/>
      <c r="Q1380" s="72"/>
      <c r="R1380" s="72"/>
      <c r="S1380" s="72"/>
      <c r="T1380" s="72"/>
      <c r="U1380" s="1230"/>
      <c r="V1380" s="72">
        <f t="shared" si="518"/>
        <v>0</v>
      </c>
      <c r="W1380" s="72"/>
      <c r="X1380" s="72"/>
      <c r="Y1380" s="72"/>
      <c r="Z1380" s="72"/>
      <c r="AA1380" s="150"/>
    </row>
    <row r="1381" spans="1:27" ht="15" customHeight="1" x14ac:dyDescent="0.25">
      <c r="A1381" s="150">
        <v>1</v>
      </c>
      <c r="B1381" s="150">
        <v>1</v>
      </c>
      <c r="C1381" s="306" t="s">
        <v>150</v>
      </c>
      <c r="D1381" s="306"/>
      <c r="E1381" s="470"/>
      <c r="F1381" s="470"/>
      <c r="G1381" s="470"/>
      <c r="H1381" s="470"/>
      <c r="I1381" s="737"/>
      <c r="J1381" s="737"/>
      <c r="K1381" s="142"/>
      <c r="L1381" s="142"/>
      <c r="M1381" s="142"/>
      <c r="N1381" s="142"/>
      <c r="O1381" s="142"/>
      <c r="P1381" s="142"/>
      <c r="Q1381" s="63"/>
      <c r="R1381" s="63"/>
      <c r="S1381" s="63"/>
      <c r="T1381" s="63"/>
      <c r="U1381" s="1227"/>
      <c r="V1381" s="63">
        <f t="shared" si="518"/>
        <v>0</v>
      </c>
      <c r="W1381" s="63"/>
      <c r="X1381" s="63"/>
      <c r="Y1381" s="63"/>
      <c r="Z1381" s="63"/>
      <c r="AA1381" s="150"/>
    </row>
    <row r="1382" spans="1:27" s="177" customFormat="1" ht="15" customHeight="1" x14ac:dyDescent="0.25">
      <c r="A1382" s="150">
        <v>1</v>
      </c>
      <c r="B1382" s="150">
        <v>1</v>
      </c>
      <c r="C1382" s="231" t="s">
        <v>189</v>
      </c>
      <c r="D1382" s="205">
        <v>240</v>
      </c>
      <c r="E1382" s="470">
        <v>1225</v>
      </c>
      <c r="F1382" s="173">
        <f>ROUND(E1382/12*$C$4,0)</f>
        <v>408</v>
      </c>
      <c r="G1382" s="173">
        <v>412</v>
      </c>
      <c r="H1382" s="173">
        <f>G1382/F1382*100</f>
        <v>100.98039215686273</v>
      </c>
      <c r="I1382" s="472">
        <v>8</v>
      </c>
      <c r="J1382" s="174">
        <f>M1382/G1382</f>
        <v>7.8349514563106792</v>
      </c>
      <c r="K1382" s="175">
        <f>ROUND(E1382*I1382,0)</f>
        <v>9800</v>
      </c>
      <c r="L1382" s="175">
        <f>ROUND(F1382*I1382,0)</f>
        <v>3264</v>
      </c>
      <c r="M1382" s="175">
        <v>3228</v>
      </c>
      <c r="N1382" s="175">
        <f>M1382/L1382*100</f>
        <v>98.89705882352942</v>
      </c>
      <c r="O1382" s="175">
        <f>K1382/D1382</f>
        <v>40.833333333333336</v>
      </c>
      <c r="P1382" s="175">
        <f>M1382/$C$4*12/O1382</f>
        <v>237.15918367346939</v>
      </c>
      <c r="Q1382" s="63"/>
      <c r="R1382" s="63"/>
      <c r="S1382" s="63"/>
      <c r="T1382" s="63"/>
      <c r="U1382" s="1227">
        <f>Q1382/12</f>
        <v>0</v>
      </c>
      <c r="V1382" s="63">
        <f t="shared" si="518"/>
        <v>0</v>
      </c>
      <c r="W1382" s="63"/>
      <c r="X1382" s="63">
        <f>V1382-U1382</f>
        <v>0</v>
      </c>
      <c r="Y1382" s="63"/>
      <c r="Z1382" s="63"/>
    </row>
    <row r="1383" spans="1:27" ht="29.25" customHeight="1" x14ac:dyDescent="0.25">
      <c r="A1383" s="150">
        <v>1</v>
      </c>
      <c r="B1383" s="150">
        <v>1</v>
      </c>
      <c r="C1383" s="235" t="s">
        <v>254</v>
      </c>
      <c r="D1383" s="499"/>
      <c r="E1383" s="660">
        <f t="shared" ref="E1383:G1384" si="529">SUM(E1382)</f>
        <v>1225</v>
      </c>
      <c r="F1383" s="660">
        <f t="shared" si="529"/>
        <v>408</v>
      </c>
      <c r="G1383" s="660">
        <f t="shared" si="529"/>
        <v>412</v>
      </c>
      <c r="H1383" s="237">
        <f>G1383/F1383*100</f>
        <v>100.98039215686273</v>
      </c>
      <c r="I1383" s="483">
        <f>K1383/E1383</f>
        <v>8</v>
      </c>
      <c r="J1383" s="212">
        <f>M1383/G1383</f>
        <v>7.8349514563106792</v>
      </c>
      <c r="K1383" s="266">
        <f t="shared" ref="K1383:M1384" si="530">SUM(K1382)</f>
        <v>9800</v>
      </c>
      <c r="L1383" s="266">
        <f t="shared" si="530"/>
        <v>3264</v>
      </c>
      <c r="M1383" s="266">
        <f t="shared" si="530"/>
        <v>3228</v>
      </c>
      <c r="N1383" s="266">
        <f>M1383/L1383*100</f>
        <v>98.89705882352942</v>
      </c>
      <c r="O1383" s="266">
        <f>SUM(O1382)</f>
        <v>40.833333333333336</v>
      </c>
      <c r="P1383" s="181">
        <f>M1383/$C$4*12/O1383</f>
        <v>237.15918367346939</v>
      </c>
      <c r="Q1383" s="83"/>
      <c r="R1383" s="83"/>
      <c r="S1383" s="83"/>
      <c r="T1383" s="83"/>
      <c r="U1383" s="1228"/>
      <c r="V1383" s="83">
        <f t="shared" si="518"/>
        <v>0</v>
      </c>
      <c r="W1383" s="83"/>
      <c r="X1383" s="83"/>
      <c r="Y1383" s="83"/>
      <c r="Z1383" s="83"/>
      <c r="AA1383" s="150"/>
    </row>
    <row r="1384" spans="1:27" ht="15.75" customHeight="1" thickBot="1" x14ac:dyDescent="0.3">
      <c r="A1384" s="150">
        <v>1</v>
      </c>
      <c r="B1384" s="150">
        <v>1</v>
      </c>
      <c r="C1384" s="746" t="s">
        <v>488</v>
      </c>
      <c r="D1384" s="238"/>
      <c r="E1384" s="500">
        <f t="shared" si="529"/>
        <v>1225</v>
      </c>
      <c r="F1384" s="500">
        <f t="shared" si="529"/>
        <v>408</v>
      </c>
      <c r="G1384" s="500">
        <f t="shared" si="529"/>
        <v>412</v>
      </c>
      <c r="H1384" s="500">
        <f>G1384/F1384*100</f>
        <v>100.98039215686273</v>
      </c>
      <c r="I1384" s="240">
        <f>K1384/E1384</f>
        <v>8</v>
      </c>
      <c r="J1384" s="241">
        <f>M1384/G1384</f>
        <v>7.8349514563106792</v>
      </c>
      <c r="K1384" s="500">
        <f t="shared" si="530"/>
        <v>9800</v>
      </c>
      <c r="L1384" s="500">
        <f t="shared" si="530"/>
        <v>3264</v>
      </c>
      <c r="M1384" s="500">
        <f t="shared" si="530"/>
        <v>3228</v>
      </c>
      <c r="N1384" s="243">
        <f>M1384/L1384*100</f>
        <v>98.89705882352942</v>
      </c>
      <c r="O1384" s="281">
        <f>SUM(O1382)</f>
        <v>40.833333333333336</v>
      </c>
      <c r="P1384" s="243">
        <f>M1384/$C$4*12/O1384</f>
        <v>237.15918367346939</v>
      </c>
      <c r="Q1384" s="136">
        <v>15142.021719999999</v>
      </c>
      <c r="R1384" s="136">
        <v>15142.021719999999</v>
      </c>
      <c r="S1384" s="136">
        <v>15142.021719999999</v>
      </c>
      <c r="T1384" s="136">
        <v>15142.021719999999</v>
      </c>
      <c r="U1384" s="1229">
        <f>Q1384/12*$C$4+(R1384-Q1384)/11*3+(S1384-R1384)/10*2+(T1384-S1384)/9*1</f>
        <v>5047.3405733333329</v>
      </c>
      <c r="V1384" s="136">
        <f t="shared" si="518"/>
        <v>5027.4168</v>
      </c>
      <c r="W1384" s="136"/>
      <c r="X1384" s="136">
        <f>V1384-U1384</f>
        <v>-19.923773333332974</v>
      </c>
      <c r="Y1384" s="136">
        <v>-12.975760000000001</v>
      </c>
      <c r="Z1384" s="136">
        <v>5014.4410399999997</v>
      </c>
      <c r="AA1384" s="150"/>
    </row>
    <row r="1385" spans="1:27" ht="15" customHeight="1" thickBot="1" x14ac:dyDescent="0.3">
      <c r="A1385" s="150">
        <v>1</v>
      </c>
      <c r="B1385" s="150">
        <v>1</v>
      </c>
      <c r="C1385" s="569" t="s">
        <v>17</v>
      </c>
      <c r="D1385" s="569"/>
      <c r="E1385" s="711"/>
      <c r="F1385" s="711"/>
      <c r="G1385" s="711"/>
      <c r="H1385" s="711"/>
      <c r="I1385" s="711"/>
      <c r="J1385" s="711"/>
      <c r="K1385" s="711"/>
      <c r="L1385" s="711"/>
      <c r="M1385" s="711">
        <f>SUM(M1379,M1384)</f>
        <v>3228</v>
      </c>
      <c r="N1385" s="711"/>
      <c r="O1385" s="711"/>
      <c r="P1385" s="711"/>
      <c r="Q1385" s="82">
        <f t="shared" ref="Q1385:Y1385" si="531">SUM(Q1379,Q1384)</f>
        <v>94081.812111451858</v>
      </c>
      <c r="R1385" s="82">
        <f t="shared" ref="R1385:S1385" si="532">SUM(R1379,R1384)</f>
        <v>94081.812111451858</v>
      </c>
      <c r="S1385" s="82">
        <f t="shared" si="532"/>
        <v>94081.812111451858</v>
      </c>
      <c r="T1385" s="82">
        <f t="shared" ref="T1385" si="533">SUM(T1379,T1384)</f>
        <v>94081.812111451858</v>
      </c>
      <c r="U1385" s="1232">
        <f t="shared" si="531"/>
        <v>31360.604037150617</v>
      </c>
      <c r="V1385" s="82">
        <f t="shared" si="518"/>
        <v>30914.252889999996</v>
      </c>
      <c r="W1385" s="82"/>
      <c r="X1385" s="82">
        <f t="shared" si="531"/>
        <v>-446.35114715061627</v>
      </c>
      <c r="Y1385" s="82">
        <f t="shared" si="531"/>
        <v>-145.98476000000002</v>
      </c>
      <c r="Z1385" s="82">
        <f>SUM(Z1379,Z1384)</f>
        <v>30768.268129999997</v>
      </c>
      <c r="AA1385" s="2166"/>
    </row>
    <row r="1386" spans="1:27" ht="11.25" customHeight="1" x14ac:dyDescent="0.25">
      <c r="A1386" s="150">
        <v>1</v>
      </c>
      <c r="B1386" s="150">
        <v>1</v>
      </c>
      <c r="C1386" s="409"/>
      <c r="D1386" s="409"/>
      <c r="E1386" s="190"/>
      <c r="F1386" s="190"/>
      <c r="G1386" s="190"/>
      <c r="H1386" s="190"/>
      <c r="I1386" s="480"/>
      <c r="J1386" s="480"/>
      <c r="K1386" s="190"/>
      <c r="L1386" s="190"/>
      <c r="M1386" s="190"/>
      <c r="N1386" s="190"/>
      <c r="O1386" s="190"/>
      <c r="P1386" s="190"/>
      <c r="Q1386" s="72"/>
      <c r="R1386" s="72"/>
      <c r="S1386" s="72"/>
      <c r="T1386" s="72"/>
      <c r="U1386" s="1230"/>
      <c r="V1386" s="72">
        <f t="shared" si="518"/>
        <v>0</v>
      </c>
      <c r="W1386" s="72"/>
      <c r="X1386" s="72"/>
      <c r="Y1386" s="72"/>
      <c r="Z1386" s="72"/>
      <c r="AA1386" s="150"/>
    </row>
    <row r="1387" spans="1:27" ht="34.5" customHeight="1" x14ac:dyDescent="0.25">
      <c r="A1387" s="150">
        <v>1</v>
      </c>
      <c r="B1387" s="150">
        <v>1</v>
      </c>
      <c r="C1387" s="1430" t="s">
        <v>609</v>
      </c>
      <c r="D1387" s="552"/>
      <c r="E1387" s="470"/>
      <c r="F1387" s="470"/>
      <c r="G1387" s="470"/>
      <c r="H1387" s="470"/>
      <c r="I1387" s="472"/>
      <c r="J1387" s="472"/>
      <c r="K1387" s="474"/>
      <c r="L1387" s="474"/>
      <c r="M1387" s="474"/>
      <c r="N1387" s="474"/>
      <c r="O1387" s="474"/>
      <c r="P1387" s="474"/>
      <c r="Q1387" s="63"/>
      <c r="R1387" s="63"/>
      <c r="S1387" s="63"/>
      <c r="T1387" s="63"/>
      <c r="U1387" s="1227"/>
      <c r="V1387" s="63">
        <f t="shared" si="518"/>
        <v>0</v>
      </c>
      <c r="W1387" s="63"/>
      <c r="X1387" s="63"/>
      <c r="Y1387" s="63"/>
      <c r="Z1387" s="63"/>
      <c r="AA1387" s="150"/>
    </row>
    <row r="1388" spans="1:27" ht="15" customHeight="1" x14ac:dyDescent="0.25">
      <c r="A1388" s="150">
        <v>1</v>
      </c>
      <c r="B1388" s="150">
        <v>1</v>
      </c>
      <c r="C1388" s="556" t="s">
        <v>5</v>
      </c>
      <c r="D1388" s="556"/>
      <c r="E1388" s="470"/>
      <c r="F1388" s="470"/>
      <c r="G1388" s="470"/>
      <c r="H1388" s="470"/>
      <c r="I1388" s="472"/>
      <c r="J1388" s="472"/>
      <c r="K1388" s="474"/>
      <c r="L1388" s="474"/>
      <c r="M1388" s="474"/>
      <c r="N1388" s="474"/>
      <c r="O1388" s="474"/>
      <c r="P1388" s="474"/>
      <c r="Q1388" s="63"/>
      <c r="R1388" s="63"/>
      <c r="S1388" s="63"/>
      <c r="T1388" s="63"/>
      <c r="U1388" s="1227"/>
      <c r="V1388" s="63">
        <f t="shared" si="518"/>
        <v>0</v>
      </c>
      <c r="W1388" s="63"/>
      <c r="X1388" s="63"/>
      <c r="Y1388" s="63"/>
      <c r="Z1388" s="63"/>
      <c r="AA1388" s="150"/>
    </row>
    <row r="1389" spans="1:27" ht="15" customHeight="1" x14ac:dyDescent="0.25">
      <c r="A1389" s="150">
        <v>1</v>
      </c>
      <c r="B1389" s="150">
        <v>1</v>
      </c>
      <c r="C1389" s="205" t="s">
        <v>10</v>
      </c>
      <c r="D1389" s="718">
        <v>340</v>
      </c>
      <c r="E1389" s="747">
        <v>200</v>
      </c>
      <c r="F1389" s="173">
        <f t="shared" ref="F1389:F1392" si="534">E1389/12*$C$4</f>
        <v>66.666666666666671</v>
      </c>
      <c r="G1389" s="173">
        <v>71</v>
      </c>
      <c r="H1389" s="173">
        <f>G1389/F1389*100</f>
        <v>106.5</v>
      </c>
      <c r="I1389" s="748">
        <v>11</v>
      </c>
      <c r="J1389" s="174">
        <f>M1389/G1389</f>
        <v>11.845070422535212</v>
      </c>
      <c r="K1389" s="175">
        <f>ROUND(E1389*I1389,0)</f>
        <v>2200</v>
      </c>
      <c r="L1389" s="175">
        <f>ROUND(F1389*I1389,0)</f>
        <v>733</v>
      </c>
      <c r="M1389" s="175">
        <v>841</v>
      </c>
      <c r="N1389" s="175">
        <f>M1389/L1389*100</f>
        <v>114.73396998635744</v>
      </c>
      <c r="O1389" s="175">
        <f>ROUND(K1389/D1389,0)</f>
        <v>6</v>
      </c>
      <c r="P1389" s="175">
        <f>M1389/$C$4*12/O1389</f>
        <v>420.5</v>
      </c>
      <c r="Q1389" s="63"/>
      <c r="R1389" s="63"/>
      <c r="S1389" s="63"/>
      <c r="T1389" s="63"/>
      <c r="U1389" s="1227"/>
      <c r="V1389" s="63">
        <f t="shared" si="518"/>
        <v>0</v>
      </c>
      <c r="W1389" s="63"/>
      <c r="X1389" s="63"/>
      <c r="Y1389" s="63"/>
      <c r="Z1389" s="63"/>
      <c r="AA1389" s="150"/>
    </row>
    <row r="1390" spans="1:27" ht="15" customHeight="1" x14ac:dyDescent="0.25">
      <c r="A1390" s="150">
        <v>1</v>
      </c>
      <c r="B1390" s="150">
        <v>1</v>
      </c>
      <c r="C1390" s="205" t="s">
        <v>9</v>
      </c>
      <c r="D1390" s="718">
        <v>340</v>
      </c>
      <c r="E1390" s="747">
        <v>100</v>
      </c>
      <c r="F1390" s="173">
        <f t="shared" si="534"/>
        <v>33.333333333333336</v>
      </c>
      <c r="G1390" s="173">
        <v>44</v>
      </c>
      <c r="H1390" s="173">
        <f>G1390/F1390*100</f>
        <v>131.99999999999997</v>
      </c>
      <c r="I1390" s="748">
        <v>12</v>
      </c>
      <c r="J1390" s="174">
        <f>M1390/G1390</f>
        <v>11.272727272727273</v>
      </c>
      <c r="K1390" s="175">
        <f>ROUND(E1390*I1390,0)</f>
        <v>1200</v>
      </c>
      <c r="L1390" s="175">
        <f>ROUND(F1390*I1390,0)</f>
        <v>400</v>
      </c>
      <c r="M1390" s="175">
        <v>496</v>
      </c>
      <c r="N1390" s="175">
        <f>M1390/L1390*100</f>
        <v>124</v>
      </c>
      <c r="O1390" s="175">
        <f>ROUND(K1390/D1390,0)</f>
        <v>4</v>
      </c>
      <c r="P1390" s="175">
        <f>M1390/$C$4*12/O1390</f>
        <v>372</v>
      </c>
      <c r="Q1390" s="63"/>
      <c r="R1390" s="63"/>
      <c r="S1390" s="63"/>
      <c r="T1390" s="63"/>
      <c r="U1390" s="1227"/>
      <c r="V1390" s="63">
        <f t="shared" si="518"/>
        <v>0</v>
      </c>
      <c r="W1390" s="63"/>
      <c r="X1390" s="63"/>
      <c r="Y1390" s="63"/>
      <c r="Z1390" s="63"/>
      <c r="AA1390" s="150"/>
    </row>
    <row r="1391" spans="1:27" ht="15" customHeight="1" x14ac:dyDescent="0.25">
      <c r="A1391" s="150">
        <v>1</v>
      </c>
      <c r="B1391" s="150">
        <v>1</v>
      </c>
      <c r="C1391" s="205" t="s">
        <v>6</v>
      </c>
      <c r="D1391" s="718">
        <v>340</v>
      </c>
      <c r="E1391" s="720">
        <v>180</v>
      </c>
      <c r="F1391" s="173">
        <f t="shared" si="534"/>
        <v>60</v>
      </c>
      <c r="G1391" s="173">
        <v>56</v>
      </c>
      <c r="H1391" s="173">
        <f>G1391/F1391*100</f>
        <v>93.333333333333329</v>
      </c>
      <c r="I1391" s="721">
        <v>8.9</v>
      </c>
      <c r="J1391" s="174">
        <f>M1391/G1391</f>
        <v>10.464285714285714</v>
      </c>
      <c r="K1391" s="175">
        <f>ROUND(E1391*I1391,0)</f>
        <v>1602</v>
      </c>
      <c r="L1391" s="175">
        <f>ROUND(F1391*I1391,0)</f>
        <v>534</v>
      </c>
      <c r="M1391" s="175">
        <v>586</v>
      </c>
      <c r="N1391" s="175">
        <f>M1391/L1391*100</f>
        <v>109.73782771535581</v>
      </c>
      <c r="O1391" s="175">
        <f>ROUND(K1391/D1391,0)</f>
        <v>5</v>
      </c>
      <c r="P1391" s="175">
        <f>M1391/$C$4*12/O1391</f>
        <v>351.6</v>
      </c>
      <c r="Q1391" s="63"/>
      <c r="R1391" s="63"/>
      <c r="S1391" s="63"/>
      <c r="T1391" s="63"/>
      <c r="U1391" s="1227"/>
      <c r="V1391" s="63">
        <f t="shared" si="518"/>
        <v>0</v>
      </c>
      <c r="W1391" s="63"/>
      <c r="X1391" s="63"/>
      <c r="Y1391" s="63"/>
      <c r="Z1391" s="63"/>
      <c r="AA1391" s="150"/>
    </row>
    <row r="1392" spans="1:27" ht="15" customHeight="1" x14ac:dyDescent="0.25">
      <c r="A1392" s="150">
        <v>1</v>
      </c>
      <c r="B1392" s="150">
        <v>1</v>
      </c>
      <c r="C1392" s="466" t="s">
        <v>77</v>
      </c>
      <c r="D1392" s="723">
        <v>340</v>
      </c>
      <c r="E1392" s="749">
        <v>60</v>
      </c>
      <c r="F1392" s="179">
        <f t="shared" si="534"/>
        <v>20</v>
      </c>
      <c r="G1392" s="179">
        <v>11</v>
      </c>
      <c r="H1392" s="179">
        <f>G1392/F1392*100</f>
        <v>55.000000000000007</v>
      </c>
      <c r="I1392" s="750">
        <v>12.4</v>
      </c>
      <c r="J1392" s="180">
        <f>M1392/G1392</f>
        <v>12.272727272727273</v>
      </c>
      <c r="K1392" s="181">
        <f>ROUND(E1392*I1392,0)</f>
        <v>744</v>
      </c>
      <c r="L1392" s="181">
        <f>ROUND(F1392*I1392,0)</f>
        <v>248</v>
      </c>
      <c r="M1392" s="181">
        <v>135</v>
      </c>
      <c r="N1392" s="181">
        <f>M1392/L1392*100</f>
        <v>54.435483870967737</v>
      </c>
      <c r="O1392" s="181">
        <f>ROUND(K1392/D1392,0)</f>
        <v>2</v>
      </c>
      <c r="P1392" s="181">
        <f>M1392/$C$4*12/O1392</f>
        <v>202.5</v>
      </c>
      <c r="Q1392" s="83"/>
      <c r="R1392" s="83"/>
      <c r="S1392" s="83"/>
      <c r="T1392" s="83"/>
      <c r="U1392" s="1228"/>
      <c r="V1392" s="83">
        <f t="shared" si="518"/>
        <v>0</v>
      </c>
      <c r="W1392" s="83"/>
      <c r="X1392" s="83"/>
      <c r="Y1392" s="83"/>
      <c r="Z1392" s="83"/>
      <c r="AA1392" s="150"/>
    </row>
    <row r="1393" spans="1:27" ht="15" customHeight="1" x14ac:dyDescent="0.25">
      <c r="A1393" s="150">
        <v>1</v>
      </c>
      <c r="B1393" s="150">
        <v>1</v>
      </c>
      <c r="C1393" s="213" t="s">
        <v>7</v>
      </c>
      <c r="D1393" s="213"/>
      <c r="E1393" s="490">
        <f>SUM(E1389:E1392)</f>
        <v>540</v>
      </c>
      <c r="F1393" s="490">
        <f>SUM(F1389:F1392)</f>
        <v>180</v>
      </c>
      <c r="G1393" s="490">
        <f>SUM(G1389:G1392)</f>
        <v>182</v>
      </c>
      <c r="H1393" s="490">
        <f>G1393/F1393*100</f>
        <v>101.11111111111111</v>
      </c>
      <c r="I1393" s="185">
        <f>IF(E1393=0,0,K1393/E1393)</f>
        <v>10.640740740740741</v>
      </c>
      <c r="J1393" s="185">
        <f>M1393/G1393</f>
        <v>11.307692307692308</v>
      </c>
      <c r="K1393" s="490">
        <f>SUM(K1389:K1392)</f>
        <v>5746</v>
      </c>
      <c r="L1393" s="490">
        <f>SUM(L1389:L1392)</f>
        <v>1915</v>
      </c>
      <c r="M1393" s="490">
        <f>SUM(M1389:M1392)</f>
        <v>2058</v>
      </c>
      <c r="N1393" s="261">
        <f>M1393/L1393*100</f>
        <v>107.46736292428199</v>
      </c>
      <c r="O1393" s="379">
        <f>SUM(O1389:O1392)</f>
        <v>17</v>
      </c>
      <c r="P1393" s="261">
        <f>M1393/$C$4*12/O1393</f>
        <v>363.1764705882353</v>
      </c>
      <c r="Q1393" s="85">
        <v>10312.675966823999</v>
      </c>
      <c r="R1393" s="85">
        <v>10312.675966823999</v>
      </c>
      <c r="S1393" s="85">
        <v>10312.675966823999</v>
      </c>
      <c r="T1393" s="85">
        <v>10312.675966823999</v>
      </c>
      <c r="U1393" s="1229">
        <f>Q1393/12*$C$4+(R1393-Q1393)/11*3+(S1393-R1393)/10*2+(T1393-S1393)/9*1</f>
        <v>3437.5586556079998</v>
      </c>
      <c r="V1393" s="85">
        <f t="shared" si="518"/>
        <v>3363.1215000000002</v>
      </c>
      <c r="W1393" s="85">
        <v>-27.291400000000003</v>
      </c>
      <c r="X1393" s="85">
        <f>V1393-U1393</f>
        <v>-74.437155607999557</v>
      </c>
      <c r="Y1393" s="85">
        <v>-26.243549999999995</v>
      </c>
      <c r="Z1393" s="85">
        <f>3336.87795+W1393</f>
        <v>3309.58655</v>
      </c>
      <c r="AA1393" s="150"/>
    </row>
    <row r="1394" spans="1:27" ht="15" customHeight="1" x14ac:dyDescent="0.25">
      <c r="A1394" s="150">
        <v>1</v>
      </c>
      <c r="B1394" s="150">
        <v>1</v>
      </c>
      <c r="C1394" s="751" t="s">
        <v>445</v>
      </c>
      <c r="D1394" s="751"/>
      <c r="E1394" s="491"/>
      <c r="F1394" s="491"/>
      <c r="G1394" s="491"/>
      <c r="H1394" s="491"/>
      <c r="I1394" s="480"/>
      <c r="J1394" s="480"/>
      <c r="K1394" s="482"/>
      <c r="L1394" s="482"/>
      <c r="M1394" s="482"/>
      <c r="N1394" s="482"/>
      <c r="O1394" s="482"/>
      <c r="P1394" s="482"/>
      <c r="Q1394" s="72"/>
      <c r="R1394" s="72"/>
      <c r="S1394" s="72"/>
      <c r="T1394" s="72"/>
      <c r="U1394" s="1230"/>
      <c r="V1394" s="72">
        <f t="shared" si="518"/>
        <v>0</v>
      </c>
      <c r="W1394" s="72"/>
      <c r="X1394" s="72"/>
      <c r="Y1394" s="72"/>
      <c r="Z1394" s="72"/>
      <c r="AA1394" s="150"/>
    </row>
    <row r="1395" spans="1:27" ht="15" customHeight="1" x14ac:dyDescent="0.25">
      <c r="A1395" s="150">
        <v>1</v>
      </c>
      <c r="B1395" s="150">
        <v>1</v>
      </c>
      <c r="C1395" s="519" t="s">
        <v>614</v>
      </c>
      <c r="D1395" s="519"/>
      <c r="E1395" s="555">
        <f>E1396+E1397+E1398+E1399</f>
        <v>6487</v>
      </c>
      <c r="F1395" s="555">
        <f>F1396+F1397+F1398+F1399</f>
        <v>2163</v>
      </c>
      <c r="G1395" s="555">
        <f>G1396+G1397+G1398+G1399</f>
        <v>2226</v>
      </c>
      <c r="H1395" s="555">
        <f>G1395/F1395*100</f>
        <v>102.91262135922329</v>
      </c>
      <c r="I1395" s="472"/>
      <c r="J1395" s="472"/>
      <c r="K1395" s="474"/>
      <c r="L1395" s="474"/>
      <c r="M1395" s="474"/>
      <c r="N1395" s="474"/>
      <c r="O1395" s="474"/>
      <c r="P1395" s="474"/>
      <c r="Q1395" s="63"/>
      <c r="R1395" s="63"/>
      <c r="S1395" s="63"/>
      <c r="T1395" s="63"/>
      <c r="U1395" s="1227">
        <f>Q1395/12</f>
        <v>0</v>
      </c>
      <c r="V1395" s="63">
        <f t="shared" si="518"/>
        <v>0</v>
      </c>
      <c r="W1395" s="63"/>
      <c r="X1395" s="63">
        <f>V1395-U1395</f>
        <v>0</v>
      </c>
      <c r="Y1395" s="63"/>
      <c r="Z1395" s="63"/>
      <c r="AA1395" s="150"/>
    </row>
    <row r="1396" spans="1:27" ht="26.25" customHeight="1" x14ac:dyDescent="0.25">
      <c r="A1396" s="150">
        <v>1</v>
      </c>
      <c r="B1396" s="150">
        <v>1</v>
      </c>
      <c r="C1396" s="519" t="s">
        <v>446</v>
      </c>
      <c r="D1396" s="519"/>
      <c r="E1396" s="555"/>
      <c r="F1396" s="173">
        <f t="shared" ref="F1396:F1401" si="535">ROUND(E1396/12*$C$4,0)</f>
        <v>0</v>
      </c>
      <c r="G1396" s="555"/>
      <c r="H1396" s="555"/>
      <c r="I1396" s="472"/>
      <c r="J1396" s="472"/>
      <c r="K1396" s="474"/>
      <c r="L1396" s="474"/>
      <c r="M1396" s="474"/>
      <c r="N1396" s="474"/>
      <c r="O1396" s="474"/>
      <c r="P1396" s="474"/>
      <c r="Q1396" s="63"/>
      <c r="R1396" s="63"/>
      <c r="S1396" s="63"/>
      <c r="T1396" s="63"/>
      <c r="U1396" s="1227"/>
      <c r="V1396" s="63">
        <f t="shared" si="518"/>
        <v>0</v>
      </c>
      <c r="W1396" s="63"/>
      <c r="X1396" s="63"/>
      <c r="Y1396" s="63"/>
      <c r="Z1396" s="63"/>
      <c r="AA1396" s="150"/>
    </row>
    <row r="1397" spans="1:27" ht="27" customHeight="1" x14ac:dyDescent="0.25">
      <c r="A1397" s="150">
        <v>1</v>
      </c>
      <c r="B1397" s="150">
        <v>1</v>
      </c>
      <c r="C1397" s="519" t="s">
        <v>447</v>
      </c>
      <c r="D1397" s="519"/>
      <c r="E1397" s="555">
        <v>200</v>
      </c>
      <c r="F1397" s="173">
        <f t="shared" si="535"/>
        <v>67</v>
      </c>
      <c r="G1397" s="555">
        <v>12</v>
      </c>
      <c r="H1397" s="555">
        <f>G1397/F1397*100</f>
        <v>17.910447761194028</v>
      </c>
      <c r="I1397" s="472"/>
      <c r="J1397" s="472"/>
      <c r="K1397" s="474"/>
      <c r="L1397" s="474"/>
      <c r="M1397" s="474"/>
      <c r="N1397" s="474"/>
      <c r="O1397" s="474"/>
      <c r="P1397" s="474"/>
      <c r="Q1397" s="63"/>
      <c r="R1397" s="63"/>
      <c r="S1397" s="63"/>
      <c r="T1397" s="63"/>
      <c r="U1397" s="1227"/>
      <c r="V1397" s="63">
        <f t="shared" si="518"/>
        <v>0</v>
      </c>
      <c r="W1397" s="63"/>
      <c r="X1397" s="63"/>
      <c r="Y1397" s="63"/>
      <c r="Z1397" s="63"/>
      <c r="AA1397" s="150"/>
    </row>
    <row r="1398" spans="1:27" ht="15" customHeight="1" x14ac:dyDescent="0.25">
      <c r="A1398" s="150">
        <v>1</v>
      </c>
      <c r="B1398" s="150">
        <v>1</v>
      </c>
      <c r="C1398" s="519" t="s">
        <v>448</v>
      </c>
      <c r="D1398" s="519"/>
      <c r="E1398" s="555"/>
      <c r="F1398" s="173">
        <f t="shared" si="535"/>
        <v>0</v>
      </c>
      <c r="G1398" s="555"/>
      <c r="H1398" s="555"/>
      <c r="I1398" s="472"/>
      <c r="J1398" s="472"/>
      <c r="K1398" s="474"/>
      <c r="L1398" s="474"/>
      <c r="M1398" s="474"/>
      <c r="N1398" s="474"/>
      <c r="O1398" s="474"/>
      <c r="P1398" s="474"/>
      <c r="Q1398" s="63"/>
      <c r="R1398" s="63"/>
      <c r="S1398" s="63"/>
      <c r="T1398" s="63"/>
      <c r="U1398" s="1227"/>
      <c r="V1398" s="63">
        <f t="shared" si="518"/>
        <v>0</v>
      </c>
      <c r="W1398" s="63"/>
      <c r="X1398" s="63"/>
      <c r="Y1398" s="63"/>
      <c r="Z1398" s="63"/>
      <c r="AA1398" s="150"/>
    </row>
    <row r="1399" spans="1:27" ht="15" customHeight="1" x14ac:dyDescent="0.25">
      <c r="A1399" s="150">
        <v>1</v>
      </c>
      <c r="B1399" s="150">
        <v>1</v>
      </c>
      <c r="C1399" s="519" t="s">
        <v>449</v>
      </c>
      <c r="D1399" s="519"/>
      <c r="E1399" s="555">
        <v>6287</v>
      </c>
      <c r="F1399" s="173">
        <f t="shared" si="535"/>
        <v>2096</v>
      </c>
      <c r="G1399" s="555">
        <v>2214</v>
      </c>
      <c r="H1399" s="555">
        <f>G1399/F1399*100</f>
        <v>105.62977099236642</v>
      </c>
      <c r="I1399" s="472"/>
      <c r="J1399" s="472"/>
      <c r="K1399" s="474"/>
      <c r="L1399" s="474"/>
      <c r="M1399" s="474"/>
      <c r="N1399" s="474"/>
      <c r="O1399" s="474"/>
      <c r="P1399" s="474"/>
      <c r="Q1399" s="63"/>
      <c r="R1399" s="63"/>
      <c r="S1399" s="63"/>
      <c r="T1399" s="63"/>
      <c r="U1399" s="1227"/>
      <c r="V1399" s="63">
        <f t="shared" si="518"/>
        <v>0</v>
      </c>
      <c r="W1399" s="63"/>
      <c r="X1399" s="63"/>
      <c r="Y1399" s="63"/>
      <c r="Z1399" s="63"/>
      <c r="AA1399" s="150"/>
    </row>
    <row r="1400" spans="1:27" ht="15" customHeight="1" x14ac:dyDescent="0.25">
      <c r="A1400" s="150">
        <v>1</v>
      </c>
      <c r="B1400" s="150">
        <v>1</v>
      </c>
      <c r="C1400" s="519" t="s">
        <v>613</v>
      </c>
      <c r="D1400" s="519"/>
      <c r="E1400" s="555">
        <v>12000</v>
      </c>
      <c r="F1400" s="173">
        <f t="shared" si="535"/>
        <v>4000</v>
      </c>
      <c r="G1400" s="555">
        <f>2818+G1401/3.8/3.2</f>
        <v>3066.9925986842104</v>
      </c>
      <c r="H1400" s="555">
        <f>G1400/F1400*100</f>
        <v>76.674814967105263</v>
      </c>
      <c r="I1400" s="472"/>
      <c r="J1400" s="472"/>
      <c r="K1400" s="474"/>
      <c r="L1400" s="474"/>
      <c r="M1400" s="474"/>
      <c r="N1400" s="474"/>
      <c r="O1400" s="474"/>
      <c r="P1400" s="474"/>
      <c r="Q1400" s="63"/>
      <c r="R1400" s="63"/>
      <c r="S1400" s="63"/>
      <c r="T1400" s="63"/>
      <c r="U1400" s="1227"/>
      <c r="V1400" s="63">
        <f t="shared" si="518"/>
        <v>0</v>
      </c>
      <c r="W1400" s="63"/>
      <c r="X1400" s="63"/>
      <c r="Y1400" s="63"/>
      <c r="Z1400" s="63"/>
      <c r="AA1400" s="150"/>
    </row>
    <row r="1401" spans="1:27" ht="30" customHeight="1" x14ac:dyDescent="0.25">
      <c r="A1401" s="150">
        <v>1</v>
      </c>
      <c r="B1401" s="150">
        <v>1</v>
      </c>
      <c r="C1401" s="519" t="s">
        <v>639</v>
      </c>
      <c r="D1401" s="519"/>
      <c r="E1401" s="555">
        <v>8400</v>
      </c>
      <c r="F1401" s="173">
        <f t="shared" si="535"/>
        <v>2800</v>
      </c>
      <c r="G1401" s="555">
        <v>3027.75</v>
      </c>
      <c r="H1401" s="555">
        <f>G1401/F1401*100</f>
        <v>108.13392857142856</v>
      </c>
      <c r="I1401" s="472"/>
      <c r="J1401" s="472"/>
      <c r="K1401" s="474"/>
      <c r="L1401" s="474"/>
      <c r="M1401" s="474"/>
      <c r="N1401" s="474"/>
      <c r="O1401" s="474"/>
      <c r="P1401" s="474"/>
      <c r="Q1401" s="63"/>
      <c r="R1401" s="63"/>
      <c r="S1401" s="63"/>
      <c r="T1401" s="63"/>
      <c r="U1401" s="1227"/>
      <c r="V1401" s="63">
        <f t="shared" si="518"/>
        <v>0</v>
      </c>
      <c r="W1401" s="63"/>
      <c r="X1401" s="63"/>
      <c r="Y1401" s="63"/>
      <c r="Z1401" s="63"/>
      <c r="AA1401" s="150"/>
    </row>
    <row r="1402" spans="1:27" ht="33" customHeight="1" x14ac:dyDescent="0.25">
      <c r="A1402" s="150">
        <v>1</v>
      </c>
      <c r="B1402" s="150">
        <v>1</v>
      </c>
      <c r="C1402" s="625" t="s">
        <v>172</v>
      </c>
      <c r="D1402" s="625"/>
      <c r="E1402" s="498">
        <f>SUM(E1395+E1400*3.2)</f>
        <v>44887</v>
      </c>
      <c r="F1402" s="498">
        <f>SUM(F1395+F1400*3.2)</f>
        <v>14963</v>
      </c>
      <c r="G1402" s="498">
        <f>SUM(G1395+G1400*3.2)</f>
        <v>12040.376315789474</v>
      </c>
      <c r="H1402" s="555">
        <f>G1402/F1402*100</f>
        <v>80.467662339032771</v>
      </c>
      <c r="I1402" s="472"/>
      <c r="J1402" s="472"/>
      <c r="K1402" s="474"/>
      <c r="L1402" s="474"/>
      <c r="M1402" s="474"/>
      <c r="N1402" s="474"/>
      <c r="O1402" s="474"/>
      <c r="P1402" s="474"/>
      <c r="Q1402" s="85">
        <v>6007.0570559999996</v>
      </c>
      <c r="R1402" s="85">
        <v>6007.0570559999996</v>
      </c>
      <c r="S1402" s="85">
        <v>6007.0570559999996</v>
      </c>
      <c r="T1402" s="85">
        <v>6007.0570559999996</v>
      </c>
      <c r="U1402" s="2164">
        <f>Q1402/12*$C$4+(R1402-Q1402)/11*3+(S1402-R1402)/10*2+(T1402-S1402)/9*1</f>
        <v>2002.3523519999999</v>
      </c>
      <c r="V1402" s="85">
        <f t="shared" si="518"/>
        <v>1949.7906200000002</v>
      </c>
      <c r="W1402" s="85"/>
      <c r="X1402" s="85">
        <f>V1402-U1402</f>
        <v>-52.561731999999665</v>
      </c>
      <c r="Y1402" s="85">
        <v>-2.3595600000000001</v>
      </c>
      <c r="Z1402" s="85">
        <v>1947.4310600000001</v>
      </c>
    </row>
    <row r="1403" spans="1:27" ht="15" customHeight="1" x14ac:dyDescent="0.25">
      <c r="A1403" s="150">
        <v>1</v>
      </c>
      <c r="B1403" s="150">
        <v>1</v>
      </c>
      <c r="C1403" s="600" t="s">
        <v>450</v>
      </c>
      <c r="D1403" s="519"/>
      <c r="E1403" s="555"/>
      <c r="F1403" s="173"/>
      <c r="G1403" s="555"/>
      <c r="H1403" s="555"/>
      <c r="I1403" s="472"/>
      <c r="J1403" s="472"/>
      <c r="K1403" s="474"/>
      <c r="L1403" s="474"/>
      <c r="M1403" s="474"/>
      <c r="N1403" s="474"/>
      <c r="O1403" s="474"/>
      <c r="P1403" s="474"/>
      <c r="Q1403" s="63"/>
      <c r="R1403" s="63"/>
      <c r="S1403" s="63"/>
      <c r="T1403" s="63"/>
      <c r="U1403" s="1227"/>
      <c r="V1403" s="63">
        <f t="shared" si="518"/>
        <v>0</v>
      </c>
      <c r="W1403" s="63"/>
      <c r="X1403" s="63"/>
      <c r="Y1403" s="63"/>
      <c r="Z1403" s="63"/>
      <c r="AA1403" s="150"/>
    </row>
    <row r="1404" spans="1:27" ht="15" customHeight="1" x14ac:dyDescent="0.25">
      <c r="A1404" s="150">
        <v>1</v>
      </c>
      <c r="B1404" s="150">
        <v>1</v>
      </c>
      <c r="C1404" s="519" t="s">
        <v>203</v>
      </c>
      <c r="D1404" s="519"/>
      <c r="E1404" s="555">
        <f>SUM(E1406,E1409)</f>
        <v>2033</v>
      </c>
      <c r="F1404" s="555">
        <f>SUM(F1406,F1409)</f>
        <v>678</v>
      </c>
      <c r="G1404" s="555">
        <f>SUM(G1406,G1409)</f>
        <v>327</v>
      </c>
      <c r="H1404" s="555">
        <f>G1404/F1404*100</f>
        <v>48.230088495575217</v>
      </c>
      <c r="I1404" s="472"/>
      <c r="J1404" s="472"/>
      <c r="K1404" s="474"/>
      <c r="L1404" s="474"/>
      <c r="M1404" s="474"/>
      <c r="N1404" s="474"/>
      <c r="O1404" s="474"/>
      <c r="P1404" s="474"/>
      <c r="Q1404" s="63"/>
      <c r="R1404" s="63"/>
      <c r="S1404" s="63"/>
      <c r="T1404" s="63"/>
      <c r="U1404" s="1227"/>
      <c r="V1404" s="63">
        <f t="shared" si="518"/>
        <v>0</v>
      </c>
      <c r="W1404" s="63"/>
      <c r="X1404" s="63"/>
      <c r="Y1404" s="63"/>
      <c r="Z1404" s="63"/>
      <c r="AA1404" s="150"/>
    </row>
    <row r="1405" spans="1:27" ht="38.1" customHeight="1" x14ac:dyDescent="0.25">
      <c r="A1405" s="150">
        <v>1</v>
      </c>
      <c r="B1405" s="150">
        <v>1</v>
      </c>
      <c r="C1405" s="519" t="s">
        <v>446</v>
      </c>
      <c r="D1405" s="519"/>
      <c r="E1405" s="555"/>
      <c r="F1405" s="173"/>
      <c r="G1405" s="555"/>
      <c r="H1405" s="555"/>
      <c r="I1405" s="472"/>
      <c r="J1405" s="472"/>
      <c r="K1405" s="474"/>
      <c r="L1405" s="474"/>
      <c r="M1405" s="474"/>
      <c r="N1405" s="474"/>
      <c r="O1405" s="474"/>
      <c r="P1405" s="474"/>
      <c r="Q1405" s="63"/>
      <c r="R1405" s="63"/>
      <c r="S1405" s="63"/>
      <c r="T1405" s="63"/>
      <c r="U1405" s="1227"/>
      <c r="V1405" s="63">
        <f t="shared" si="518"/>
        <v>0</v>
      </c>
      <c r="W1405" s="63"/>
      <c r="X1405" s="63"/>
      <c r="Y1405" s="63"/>
      <c r="Z1405" s="63"/>
      <c r="AA1405" s="150"/>
    </row>
    <row r="1406" spans="1:27" ht="38.1" customHeight="1" x14ac:dyDescent="0.25">
      <c r="A1406" s="150">
        <v>1</v>
      </c>
      <c r="B1406" s="150">
        <v>1</v>
      </c>
      <c r="C1406" s="519" t="s">
        <v>451</v>
      </c>
      <c r="D1406" s="519"/>
      <c r="E1406" s="555">
        <f>SUM(E1407:E1408)</f>
        <v>1933</v>
      </c>
      <c r="F1406" s="555">
        <f>SUM(F1407:F1408)</f>
        <v>645</v>
      </c>
      <c r="G1406" s="555">
        <f>SUM(G1407:G1408)</f>
        <v>307</v>
      </c>
      <c r="H1406" s="555">
        <f t="shared" ref="H1406:H1413" si="536">G1406/F1406*100</f>
        <v>47.596899224806201</v>
      </c>
      <c r="I1406" s="472"/>
      <c r="J1406" s="472"/>
      <c r="K1406" s="474"/>
      <c r="L1406" s="474"/>
      <c r="M1406" s="474"/>
      <c r="N1406" s="474"/>
      <c r="O1406" s="474"/>
      <c r="P1406" s="474"/>
      <c r="Q1406" s="63"/>
      <c r="R1406" s="63"/>
      <c r="S1406" s="63"/>
      <c r="T1406" s="63"/>
      <c r="U1406" s="1227"/>
      <c r="V1406" s="63">
        <f t="shared" si="518"/>
        <v>0</v>
      </c>
      <c r="W1406" s="63"/>
      <c r="X1406" s="63"/>
      <c r="Y1406" s="63"/>
      <c r="Z1406" s="63"/>
      <c r="AA1406" s="150"/>
    </row>
    <row r="1407" spans="1:27" ht="38.1" customHeight="1" x14ac:dyDescent="0.25">
      <c r="A1407" s="150">
        <v>1</v>
      </c>
      <c r="B1407" s="150">
        <v>1</v>
      </c>
      <c r="C1407" s="519" t="s">
        <v>452</v>
      </c>
      <c r="D1407" s="519"/>
      <c r="E1407" s="555">
        <v>1487</v>
      </c>
      <c r="F1407" s="173">
        <f>ROUND(E1407/12*$C$4,0)</f>
        <v>496</v>
      </c>
      <c r="G1407" s="555">
        <v>272</v>
      </c>
      <c r="H1407" s="555">
        <f t="shared" si="536"/>
        <v>54.838709677419352</v>
      </c>
      <c r="I1407" s="472"/>
      <c r="J1407" s="472"/>
      <c r="K1407" s="474"/>
      <c r="L1407" s="474"/>
      <c r="M1407" s="474"/>
      <c r="N1407" s="474"/>
      <c r="O1407" s="474"/>
      <c r="P1407" s="474"/>
      <c r="Q1407" s="63"/>
      <c r="R1407" s="63"/>
      <c r="S1407" s="63"/>
      <c r="T1407" s="63"/>
      <c r="U1407" s="1227"/>
      <c r="V1407" s="63">
        <f t="shared" ref="V1407:V1470" si="537">Z1407-Y1407-W1407</f>
        <v>0</v>
      </c>
      <c r="W1407" s="63"/>
      <c r="X1407" s="63"/>
      <c r="Y1407" s="63"/>
      <c r="Z1407" s="63"/>
      <c r="AA1407" s="150"/>
    </row>
    <row r="1408" spans="1:27" ht="48.75" customHeight="1" x14ac:dyDescent="0.25">
      <c r="A1408" s="150">
        <v>1</v>
      </c>
      <c r="B1408" s="150">
        <v>1</v>
      </c>
      <c r="C1408" s="519" t="s">
        <v>453</v>
      </c>
      <c r="D1408" s="519"/>
      <c r="E1408" s="555">
        <v>446</v>
      </c>
      <c r="F1408" s="173">
        <f>ROUND(E1408/12*$C$4,0)</f>
        <v>149</v>
      </c>
      <c r="G1408" s="555">
        <v>35</v>
      </c>
      <c r="H1408" s="555">
        <f t="shared" si="536"/>
        <v>23.48993288590604</v>
      </c>
      <c r="I1408" s="472"/>
      <c r="J1408" s="472"/>
      <c r="K1408" s="474"/>
      <c r="L1408" s="474"/>
      <c r="M1408" s="474"/>
      <c r="N1408" s="474"/>
      <c r="O1408" s="474"/>
      <c r="P1408" s="474"/>
      <c r="Q1408" s="63"/>
      <c r="R1408" s="63"/>
      <c r="S1408" s="63"/>
      <c r="T1408" s="63"/>
      <c r="U1408" s="1227"/>
      <c r="V1408" s="63">
        <f t="shared" si="537"/>
        <v>0</v>
      </c>
      <c r="W1408" s="63"/>
      <c r="X1408" s="63"/>
      <c r="Y1408" s="63"/>
      <c r="Z1408" s="63"/>
      <c r="AA1408" s="150"/>
    </row>
    <row r="1409" spans="1:27" ht="38.1" customHeight="1" x14ac:dyDescent="0.25">
      <c r="A1409" s="150">
        <v>1</v>
      </c>
      <c r="B1409" s="150">
        <v>1</v>
      </c>
      <c r="C1409" s="519" t="s">
        <v>454</v>
      </c>
      <c r="D1409" s="519"/>
      <c r="E1409" s="555">
        <f>SUM(E1410)</f>
        <v>100</v>
      </c>
      <c r="F1409" s="555">
        <f>SUM(F1410)</f>
        <v>33</v>
      </c>
      <c r="G1409" s="555">
        <f>SUM(G1410)</f>
        <v>20</v>
      </c>
      <c r="H1409" s="555">
        <f t="shared" si="536"/>
        <v>60.606060606060609</v>
      </c>
      <c r="I1409" s="472"/>
      <c r="J1409" s="472"/>
      <c r="K1409" s="474"/>
      <c r="L1409" s="474"/>
      <c r="M1409" s="474"/>
      <c r="N1409" s="474"/>
      <c r="O1409" s="474"/>
      <c r="P1409" s="474"/>
      <c r="Q1409" s="63"/>
      <c r="R1409" s="63"/>
      <c r="S1409" s="63"/>
      <c r="T1409" s="63"/>
      <c r="U1409" s="1227"/>
      <c r="V1409" s="63">
        <f t="shared" si="537"/>
        <v>0</v>
      </c>
      <c r="W1409" s="63"/>
      <c r="X1409" s="63"/>
      <c r="Y1409" s="63"/>
      <c r="Z1409" s="63"/>
      <c r="AA1409" s="150"/>
    </row>
    <row r="1410" spans="1:27" ht="30" customHeight="1" x14ac:dyDescent="0.25">
      <c r="A1410" s="150">
        <v>1</v>
      </c>
      <c r="B1410" s="150">
        <v>1</v>
      </c>
      <c r="C1410" s="519" t="s">
        <v>455</v>
      </c>
      <c r="D1410" s="519"/>
      <c r="E1410" s="555">
        <v>100</v>
      </c>
      <c r="F1410" s="173">
        <f>ROUND(E1410/12*$C$4,0)</f>
        <v>33</v>
      </c>
      <c r="G1410" s="555">
        <v>20</v>
      </c>
      <c r="H1410" s="555">
        <f t="shared" si="536"/>
        <v>60.606060606060609</v>
      </c>
      <c r="I1410" s="472"/>
      <c r="J1410" s="472"/>
      <c r="K1410" s="474"/>
      <c r="L1410" s="474"/>
      <c r="M1410" s="474"/>
      <c r="N1410" s="474"/>
      <c r="O1410" s="474"/>
      <c r="P1410" s="474"/>
      <c r="Q1410" s="63"/>
      <c r="R1410" s="63"/>
      <c r="S1410" s="63"/>
      <c r="T1410" s="63"/>
      <c r="U1410" s="1227"/>
      <c r="V1410" s="63">
        <f t="shared" si="537"/>
        <v>0</v>
      </c>
      <c r="W1410" s="63"/>
      <c r="X1410" s="63"/>
      <c r="Y1410" s="63"/>
      <c r="Z1410" s="63"/>
      <c r="AA1410" s="150"/>
    </row>
    <row r="1411" spans="1:27" ht="30" customHeight="1" x14ac:dyDescent="0.25">
      <c r="A1411" s="150">
        <v>1</v>
      </c>
      <c r="B1411" s="150">
        <v>1</v>
      </c>
      <c r="C1411" s="519" t="s">
        <v>160</v>
      </c>
      <c r="D1411" s="519"/>
      <c r="E1411" s="555">
        <v>50</v>
      </c>
      <c r="F1411" s="173">
        <f>ROUND(E1411/12*$C$4,0)</f>
        <v>17</v>
      </c>
      <c r="G1411" s="173">
        <v>29</v>
      </c>
      <c r="H1411" s="555">
        <f t="shared" si="536"/>
        <v>170.58823529411765</v>
      </c>
      <c r="I1411" s="472"/>
      <c r="J1411" s="472"/>
      <c r="K1411" s="474"/>
      <c r="L1411" s="474"/>
      <c r="M1411" s="474"/>
      <c r="N1411" s="474"/>
      <c r="O1411" s="474"/>
      <c r="P1411" s="474"/>
      <c r="Q1411" s="63"/>
      <c r="R1411" s="63"/>
      <c r="S1411" s="63"/>
      <c r="T1411" s="63"/>
      <c r="U1411" s="1227"/>
      <c r="V1411" s="63">
        <f t="shared" si="537"/>
        <v>0</v>
      </c>
      <c r="W1411" s="63"/>
      <c r="X1411" s="63"/>
      <c r="Y1411" s="63"/>
      <c r="Z1411" s="63"/>
      <c r="AA1411" s="150"/>
    </row>
    <row r="1412" spans="1:27" ht="35.25" customHeight="1" x14ac:dyDescent="0.25">
      <c r="A1412" s="150">
        <v>1</v>
      </c>
      <c r="B1412" s="150">
        <v>1</v>
      </c>
      <c r="C1412" s="519" t="s">
        <v>161</v>
      </c>
      <c r="D1412" s="519"/>
      <c r="E1412" s="555">
        <v>1892</v>
      </c>
      <c r="F1412" s="173">
        <f>ROUND(E1412/12*$C$4,0)</f>
        <v>631</v>
      </c>
      <c r="G1412" s="173">
        <v>368</v>
      </c>
      <c r="H1412" s="555">
        <f t="shared" si="536"/>
        <v>58.320126782884309</v>
      </c>
      <c r="I1412" s="206"/>
      <c r="J1412" s="206"/>
      <c r="K1412" s="579"/>
      <c r="L1412" s="579"/>
      <c r="M1412" s="579"/>
      <c r="N1412" s="579"/>
      <c r="O1412" s="579"/>
      <c r="P1412" s="579"/>
      <c r="Q1412" s="63"/>
      <c r="R1412" s="63"/>
      <c r="S1412" s="63"/>
      <c r="T1412" s="63"/>
      <c r="U1412" s="1227"/>
      <c r="V1412" s="63">
        <f t="shared" si="537"/>
        <v>0</v>
      </c>
      <c r="W1412" s="63"/>
      <c r="X1412" s="63"/>
      <c r="Y1412" s="63"/>
      <c r="Z1412" s="63"/>
      <c r="AA1412" s="150"/>
    </row>
    <row r="1413" spans="1:27" ht="39" customHeight="1" x14ac:dyDescent="0.25">
      <c r="A1413" s="150">
        <v>1</v>
      </c>
      <c r="B1413" s="150">
        <v>1</v>
      </c>
      <c r="C1413" s="667" t="s">
        <v>169</v>
      </c>
      <c r="D1413" s="667"/>
      <c r="E1413" s="630">
        <f>SUM(E1404+E1411*3.2+E1412)</f>
        <v>4085</v>
      </c>
      <c r="F1413" s="630">
        <f>SUM(F1404+F1411*3.2+F1412)</f>
        <v>1363.4</v>
      </c>
      <c r="G1413" s="630">
        <f>SUM(G1404+G1411*3.2+G1412)</f>
        <v>787.8</v>
      </c>
      <c r="H1413" s="630">
        <f t="shared" si="536"/>
        <v>57.782015549361887</v>
      </c>
      <c r="I1413" s="483"/>
      <c r="J1413" s="483"/>
      <c r="K1413" s="580"/>
      <c r="L1413" s="580"/>
      <c r="M1413" s="580"/>
      <c r="N1413" s="580"/>
      <c r="O1413" s="580"/>
      <c r="P1413" s="580"/>
      <c r="Q1413" s="85">
        <v>5321.6330231481488</v>
      </c>
      <c r="R1413" s="85">
        <v>5321.6330231481488</v>
      </c>
      <c r="S1413" s="85">
        <v>5321.6330231481488</v>
      </c>
      <c r="T1413" s="85">
        <v>5321.6330231481488</v>
      </c>
      <c r="U1413" s="1229">
        <f>Q1413/12*$C$4+(R1413-Q1413)/11*3+(S1413-R1413)/10*2+(T1413-S1413)/9*1</f>
        <v>1773.8776743827164</v>
      </c>
      <c r="V1413" s="85">
        <f t="shared" ref="V1413" si="538">Z1413-Y1413-W1413</f>
        <v>819.71359000000007</v>
      </c>
      <c r="W1413" s="85"/>
      <c r="X1413" s="85">
        <f>V1413-U1413</f>
        <v>-954.16408438271628</v>
      </c>
      <c r="Y1413" s="85">
        <v>-0.98280000000000001</v>
      </c>
      <c r="Z1413" s="85">
        <v>818.73079000000007</v>
      </c>
      <c r="AA1413" s="150"/>
    </row>
    <row r="1414" spans="1:27" ht="15" customHeight="1" x14ac:dyDescent="0.25">
      <c r="A1414" s="150">
        <v>1</v>
      </c>
      <c r="B1414" s="150">
        <v>1</v>
      </c>
      <c r="C1414" s="213" t="s">
        <v>170</v>
      </c>
      <c r="D1414" s="213"/>
      <c r="E1414" s="674">
        <f>SUM(E1413,E1402)</f>
        <v>48972</v>
      </c>
      <c r="F1414" s="674">
        <f>SUM(F1413,F1402)</f>
        <v>16326.4</v>
      </c>
      <c r="G1414" s="674">
        <f>SUM(G1413,G1402)</f>
        <v>12828.176315789473</v>
      </c>
      <c r="H1414" s="674">
        <f>G1414/F1414*100</f>
        <v>78.573208519878676</v>
      </c>
      <c r="I1414" s="488"/>
      <c r="J1414" s="488"/>
      <c r="K1414" s="560"/>
      <c r="L1414" s="560"/>
      <c r="M1414" s="560"/>
      <c r="N1414" s="560"/>
      <c r="O1414" s="560"/>
      <c r="P1414" s="560"/>
      <c r="Q1414" s="85">
        <f>SUM(Q1413,Q1402)</f>
        <v>11328.690079148149</v>
      </c>
      <c r="R1414" s="85">
        <f t="shared" ref="R1414:Z1414" si="539">SUM(R1413,R1402)</f>
        <v>11328.690079148149</v>
      </c>
      <c r="S1414" s="85">
        <f t="shared" ref="S1414:T1414" si="540">SUM(S1413,S1402)</f>
        <v>11328.690079148149</v>
      </c>
      <c r="T1414" s="85">
        <f t="shared" si="540"/>
        <v>11328.690079148149</v>
      </c>
      <c r="U1414" s="85">
        <f t="shared" si="539"/>
        <v>3776.2300263827165</v>
      </c>
      <c r="V1414" s="85">
        <f t="shared" si="539"/>
        <v>2769.5042100000001</v>
      </c>
      <c r="W1414" s="85">
        <f t="shared" si="539"/>
        <v>0</v>
      </c>
      <c r="X1414" s="85">
        <f t="shared" si="539"/>
        <v>-1006.7258163827159</v>
      </c>
      <c r="Y1414" s="85">
        <f t="shared" si="539"/>
        <v>-3.3423600000000002</v>
      </c>
      <c r="Z1414" s="85">
        <f t="shared" si="539"/>
        <v>2766.1618500000004</v>
      </c>
      <c r="AA1414" s="150"/>
    </row>
    <row r="1415" spans="1:27" ht="15" customHeight="1" x14ac:dyDescent="0.25">
      <c r="A1415" s="150">
        <v>1</v>
      </c>
      <c r="B1415" s="150">
        <v>1</v>
      </c>
      <c r="C1415" s="540" t="s">
        <v>31</v>
      </c>
      <c r="D1415" s="270"/>
      <c r="E1415" s="270"/>
      <c r="F1415" s="270"/>
      <c r="G1415" s="270"/>
      <c r="H1415" s="270"/>
      <c r="I1415" s="270"/>
      <c r="J1415" s="270"/>
      <c r="K1415" s="270"/>
      <c r="L1415" s="270"/>
      <c r="M1415" s="270"/>
      <c r="N1415" s="270"/>
      <c r="O1415" s="270"/>
      <c r="P1415" s="270"/>
      <c r="Q1415" s="72"/>
      <c r="R1415" s="72"/>
      <c r="S1415" s="72"/>
      <c r="T1415" s="72"/>
      <c r="U1415" s="1230"/>
      <c r="V1415" s="72">
        <f t="shared" si="537"/>
        <v>0</v>
      </c>
      <c r="W1415" s="72"/>
      <c r="X1415" s="72"/>
      <c r="Y1415" s="72"/>
      <c r="Z1415" s="72"/>
      <c r="AA1415" s="150"/>
    </row>
    <row r="1416" spans="1:27" ht="15" customHeight="1" x14ac:dyDescent="0.25">
      <c r="A1416" s="150">
        <v>1</v>
      </c>
      <c r="B1416" s="150">
        <v>1</v>
      </c>
      <c r="C1416" s="387" t="s">
        <v>188</v>
      </c>
      <c r="D1416" s="225"/>
      <c r="E1416" s="225"/>
      <c r="F1416" s="225"/>
      <c r="G1416" s="225"/>
      <c r="H1416" s="225"/>
      <c r="I1416" s="225"/>
      <c r="J1416" s="225"/>
      <c r="K1416" s="225"/>
      <c r="L1416" s="225"/>
      <c r="M1416" s="225"/>
      <c r="N1416" s="225"/>
      <c r="O1416" s="225"/>
      <c r="P1416" s="225"/>
      <c r="Q1416" s="63"/>
      <c r="R1416" s="63"/>
      <c r="S1416" s="63"/>
      <c r="T1416" s="63"/>
      <c r="U1416" s="1227"/>
      <c r="V1416" s="63">
        <f t="shared" si="537"/>
        <v>0</v>
      </c>
      <c r="W1416" s="63"/>
      <c r="X1416" s="63"/>
      <c r="Y1416" s="63"/>
      <c r="Z1416" s="63"/>
      <c r="AA1416" s="150"/>
    </row>
    <row r="1417" spans="1:27" ht="15" customHeight="1" x14ac:dyDescent="0.25">
      <c r="A1417" s="150">
        <v>1</v>
      </c>
      <c r="B1417" s="150">
        <v>1</v>
      </c>
      <c r="C1417" s="225" t="s">
        <v>10</v>
      </c>
      <c r="D1417" s="225">
        <v>340</v>
      </c>
      <c r="E1417" s="555">
        <v>35</v>
      </c>
      <c r="F1417" s="173">
        <f>ROUND(E1417/12*$C$4,0)</f>
        <v>12</v>
      </c>
      <c r="G1417" s="555">
        <v>7</v>
      </c>
      <c r="H1417" s="555">
        <f>G1417/F1417*100</f>
        <v>58.333333333333336</v>
      </c>
      <c r="I1417" s="752">
        <v>9</v>
      </c>
      <c r="J1417" s="174">
        <f>M1417/G1417</f>
        <v>11</v>
      </c>
      <c r="K1417" s="175">
        <f>ROUND(E1417*I1417,0)</f>
        <v>315</v>
      </c>
      <c r="L1417" s="175">
        <f>ROUND(F1417*I1417,0)</f>
        <v>108</v>
      </c>
      <c r="M1417" s="555">
        <v>77</v>
      </c>
      <c r="N1417" s="175">
        <f>M1417/L1417*100</f>
        <v>71.296296296296291</v>
      </c>
      <c r="O1417" s="173">
        <f>ROUND(K1417/D1417,0)</f>
        <v>1</v>
      </c>
      <c r="P1417" s="175">
        <f>M1417/$C$4*12/O1417</f>
        <v>231</v>
      </c>
      <c r="Q1417" s="63"/>
      <c r="R1417" s="63"/>
      <c r="S1417" s="63"/>
      <c r="T1417" s="63"/>
      <c r="U1417" s="1227"/>
      <c r="V1417" s="63">
        <f t="shared" si="537"/>
        <v>0</v>
      </c>
      <c r="W1417" s="63"/>
      <c r="X1417" s="63"/>
      <c r="Y1417" s="63"/>
      <c r="Z1417" s="63"/>
      <c r="AA1417" s="150"/>
    </row>
    <row r="1418" spans="1:27" ht="15" customHeight="1" x14ac:dyDescent="0.25">
      <c r="A1418" s="150">
        <v>1</v>
      </c>
      <c r="B1418" s="150">
        <v>1</v>
      </c>
      <c r="C1418" s="225" t="s">
        <v>9</v>
      </c>
      <c r="D1418" s="225">
        <v>340</v>
      </c>
      <c r="E1418" s="555">
        <v>15</v>
      </c>
      <c r="F1418" s="173">
        <f>ROUND(E1418/12*$C$4,0)</f>
        <v>5</v>
      </c>
      <c r="G1418" s="555">
        <v>7</v>
      </c>
      <c r="H1418" s="555">
        <f>G1418/F1418*100</f>
        <v>140</v>
      </c>
      <c r="I1418" s="752">
        <v>12</v>
      </c>
      <c r="J1418" s="174">
        <f>M1418/G1418</f>
        <v>11.571428571428571</v>
      </c>
      <c r="K1418" s="175">
        <f>ROUND(E1418*I1418,0)</f>
        <v>180</v>
      </c>
      <c r="L1418" s="175">
        <f>ROUND(F1418*I1418,0)</f>
        <v>60</v>
      </c>
      <c r="M1418" s="555">
        <v>81</v>
      </c>
      <c r="N1418" s="175">
        <f>M1418/L1418*100</f>
        <v>135</v>
      </c>
      <c r="O1418" s="173">
        <f>ROUND(K1418/D1418,0)</f>
        <v>1</v>
      </c>
      <c r="P1418" s="175">
        <f>M1418/$C$4*12/O1418</f>
        <v>243</v>
      </c>
      <c r="Q1418" s="63"/>
      <c r="R1418" s="63"/>
      <c r="S1418" s="63"/>
      <c r="T1418" s="63"/>
      <c r="U1418" s="1227"/>
      <c r="V1418" s="63">
        <f t="shared" si="537"/>
        <v>0</v>
      </c>
      <c r="W1418" s="63"/>
      <c r="X1418" s="63"/>
      <c r="Y1418" s="63"/>
      <c r="Z1418" s="63"/>
      <c r="AA1418" s="150"/>
    </row>
    <row r="1419" spans="1:27" s="177" customFormat="1" ht="15" customHeight="1" x14ac:dyDescent="0.25">
      <c r="A1419" s="150">
        <v>1</v>
      </c>
      <c r="B1419" s="150">
        <v>1</v>
      </c>
      <c r="C1419" s="227" t="s">
        <v>91</v>
      </c>
      <c r="D1419" s="363"/>
      <c r="E1419" s="630">
        <f>SUM(E1417:E1418)</f>
        <v>50</v>
      </c>
      <c r="F1419" s="630">
        <f>SUM(F1417:F1418)</f>
        <v>17</v>
      </c>
      <c r="G1419" s="630">
        <f>SUM(G1417:G1418)</f>
        <v>14</v>
      </c>
      <c r="H1419" s="630">
        <f>G1419/F1419*100</f>
        <v>82.35294117647058</v>
      </c>
      <c r="I1419" s="212">
        <f>IF(E1419=0,0,K1419/E1419)</f>
        <v>9.9</v>
      </c>
      <c r="J1419" s="180">
        <f>M1419/G1419</f>
        <v>11.285714285714286</v>
      </c>
      <c r="K1419" s="630">
        <f>SUM(K1417:K1418)</f>
        <v>495</v>
      </c>
      <c r="L1419" s="630">
        <f>SUM(L1417:L1418)</f>
        <v>168</v>
      </c>
      <c r="M1419" s="630">
        <f>SUM(M1417:M1418)</f>
        <v>158</v>
      </c>
      <c r="N1419" s="181">
        <f>M1419/L1419*100</f>
        <v>94.047619047619051</v>
      </c>
      <c r="O1419" s="179">
        <f>SUM(O1417:O1418)</f>
        <v>2</v>
      </c>
      <c r="P1419" s="181">
        <f>M1419/$C$4*12/O1419</f>
        <v>237</v>
      </c>
      <c r="Q1419" s="83"/>
      <c r="R1419" s="83"/>
      <c r="S1419" s="83"/>
      <c r="T1419" s="83"/>
      <c r="U1419" s="1228"/>
      <c r="V1419" s="83">
        <f t="shared" si="537"/>
        <v>0</v>
      </c>
      <c r="W1419" s="83"/>
      <c r="X1419" s="83"/>
      <c r="Y1419" s="83"/>
      <c r="Z1419" s="83"/>
    </row>
    <row r="1420" spans="1:27" ht="15" customHeight="1" thickBot="1" x14ac:dyDescent="0.3">
      <c r="A1420" s="150">
        <v>1</v>
      </c>
      <c r="B1420" s="150">
        <v>1</v>
      </c>
      <c r="C1420" s="746" t="s">
        <v>488</v>
      </c>
      <c r="D1420" s="753"/>
      <c r="E1420" s="706">
        <f>SUM(E1419)</f>
        <v>50</v>
      </c>
      <c r="F1420" s="706">
        <f>SUM(F1419)</f>
        <v>17</v>
      </c>
      <c r="G1420" s="706">
        <f>SUM(G1419)</f>
        <v>14</v>
      </c>
      <c r="H1420" s="706">
        <f>G1420/F1420*100</f>
        <v>82.35294117647058</v>
      </c>
      <c r="I1420" s="706">
        <f>SUM(I1419)</f>
        <v>9.9</v>
      </c>
      <c r="J1420" s="706">
        <f>SUM(J1419)</f>
        <v>11.285714285714286</v>
      </c>
      <c r="K1420" s="706">
        <f>SUM(K1419)</f>
        <v>495</v>
      </c>
      <c r="L1420" s="706">
        <f>SUM(L1419)</f>
        <v>168</v>
      </c>
      <c r="M1420" s="706">
        <f>SUM(M1419)</f>
        <v>158</v>
      </c>
      <c r="N1420" s="243">
        <f>M1420/L1420*100</f>
        <v>94.047619047619051</v>
      </c>
      <c r="O1420" s="706">
        <f>SUM(O1419)</f>
        <v>2</v>
      </c>
      <c r="P1420" s="706">
        <f>M1420/$C$4*12/O1420</f>
        <v>237</v>
      </c>
      <c r="Q1420" s="136">
        <v>577.0071999999999</v>
      </c>
      <c r="R1420" s="136">
        <v>577.0071999999999</v>
      </c>
      <c r="S1420" s="136">
        <v>577.0071999999999</v>
      </c>
      <c r="T1420" s="136">
        <v>577.0071999999999</v>
      </c>
      <c r="U1420" s="1229">
        <f>Q1420/12*$C$4+(R1420-Q1420)/11*3+(S1420-R1420)/10*2+(T1420-S1420)/9*1</f>
        <v>192.33573333333331</v>
      </c>
      <c r="V1420" s="136">
        <f t="shared" si="537"/>
        <v>170.61744000000002</v>
      </c>
      <c r="W1420" s="136"/>
      <c r="X1420" s="136">
        <f>V1420-U1420</f>
        <v>-21.718293333333293</v>
      </c>
      <c r="Y1420" s="136">
        <v>0</v>
      </c>
      <c r="Z1420" s="136">
        <v>170.61744000000002</v>
      </c>
      <c r="AA1420" s="150"/>
    </row>
    <row r="1421" spans="1:27" ht="15" customHeight="1" thickBot="1" x14ac:dyDescent="0.3">
      <c r="A1421" s="150">
        <v>1</v>
      </c>
      <c r="B1421" s="150">
        <v>1</v>
      </c>
      <c r="C1421" s="645" t="s">
        <v>17</v>
      </c>
      <c r="D1421" s="645"/>
      <c r="E1421" s="711"/>
      <c r="F1421" s="711"/>
      <c r="G1421" s="711"/>
      <c r="H1421" s="711"/>
      <c r="I1421" s="711"/>
      <c r="J1421" s="711"/>
      <c r="K1421" s="711"/>
      <c r="L1421" s="711"/>
      <c r="M1421" s="711">
        <f>SUM(M1420,M1414,M1393)</f>
        <v>2216</v>
      </c>
      <c r="N1421" s="711"/>
      <c r="O1421" s="711"/>
      <c r="P1421" s="711"/>
      <c r="Q1421" s="82">
        <f t="shared" ref="Q1421:R1421" si="541">SUM(Q1420,Q1414,Q1393)</f>
        <v>22218.37324597215</v>
      </c>
      <c r="R1421" s="82">
        <f t="shared" si="541"/>
        <v>22218.37324597215</v>
      </c>
      <c r="S1421" s="82">
        <f t="shared" ref="S1421:T1421" si="542">SUM(S1420,S1414,S1393)</f>
        <v>22218.37324597215</v>
      </c>
      <c r="T1421" s="82">
        <f t="shared" si="542"/>
        <v>22218.37324597215</v>
      </c>
      <c r="U1421" s="1232">
        <f t="shared" ref="U1421:Y1421" si="543">SUM(U1420,U1414,U1393)</f>
        <v>7406.1244153240496</v>
      </c>
      <c r="V1421" s="82">
        <f t="shared" si="537"/>
        <v>6303.2431500000002</v>
      </c>
      <c r="W1421" s="82">
        <f t="shared" si="543"/>
        <v>-27.291400000000003</v>
      </c>
      <c r="X1421" s="82">
        <f t="shared" si="543"/>
        <v>-1102.8812653240489</v>
      </c>
      <c r="Y1421" s="82">
        <f t="shared" si="543"/>
        <v>-29.585909999999995</v>
      </c>
      <c r="Z1421" s="82">
        <f>SUM(Z1420,Z1414,Z1393)</f>
        <v>6246.3658400000004</v>
      </c>
      <c r="AA1421" s="2166"/>
    </row>
    <row r="1422" spans="1:27" ht="24.75" customHeight="1" x14ac:dyDescent="0.25">
      <c r="A1422" s="150">
        <v>1</v>
      </c>
      <c r="B1422" s="150">
        <v>1</v>
      </c>
      <c r="C1422" s="671"/>
      <c r="D1422" s="671"/>
      <c r="E1422" s="754"/>
      <c r="F1422" s="754"/>
      <c r="G1422" s="754"/>
      <c r="H1422" s="754"/>
      <c r="I1422" s="636"/>
      <c r="J1422" s="636"/>
      <c r="K1422" s="636"/>
      <c r="L1422" s="636"/>
      <c r="M1422" s="636"/>
      <c r="N1422" s="636"/>
      <c r="O1422" s="636"/>
      <c r="P1422" s="636"/>
      <c r="Q1422" s="72"/>
      <c r="R1422" s="72"/>
      <c r="S1422" s="72"/>
      <c r="T1422" s="72"/>
      <c r="U1422" s="1230"/>
      <c r="V1422" s="72">
        <f t="shared" si="537"/>
        <v>0</v>
      </c>
      <c r="W1422" s="72"/>
      <c r="X1422" s="72"/>
      <c r="Y1422" s="72"/>
      <c r="Z1422" s="72"/>
      <c r="AA1422" s="150"/>
    </row>
    <row r="1423" spans="1:27" ht="57.75" customHeight="1" x14ac:dyDescent="0.25">
      <c r="A1423" s="150">
        <v>1</v>
      </c>
      <c r="B1423" s="150">
        <v>1</v>
      </c>
      <c r="C1423" s="1430" t="s">
        <v>610</v>
      </c>
      <c r="D1423" s="552"/>
      <c r="E1423" s="639"/>
      <c r="F1423" s="639"/>
      <c r="G1423" s="639"/>
      <c r="H1423" s="639"/>
      <c r="I1423" s="555"/>
      <c r="J1423" s="555"/>
      <c r="K1423" s="555"/>
      <c r="L1423" s="555"/>
      <c r="M1423" s="555"/>
      <c r="N1423" s="555"/>
      <c r="O1423" s="555"/>
      <c r="P1423" s="555"/>
      <c r="Q1423" s="63"/>
      <c r="R1423" s="63"/>
      <c r="S1423" s="63"/>
      <c r="T1423" s="63"/>
      <c r="U1423" s="1227"/>
      <c r="V1423" s="63">
        <f t="shared" si="537"/>
        <v>0</v>
      </c>
      <c r="W1423" s="63"/>
      <c r="X1423" s="63"/>
      <c r="Y1423" s="63"/>
      <c r="Z1423" s="63"/>
      <c r="AA1423" s="150"/>
    </row>
    <row r="1424" spans="1:27" ht="15" customHeight="1" x14ac:dyDescent="0.25">
      <c r="A1424" s="150">
        <v>1</v>
      </c>
      <c r="B1424" s="150">
        <v>1</v>
      </c>
      <c r="C1424" s="556" t="s">
        <v>5</v>
      </c>
      <c r="D1424" s="556"/>
      <c r="E1424" s="639"/>
      <c r="F1424" s="639"/>
      <c r="G1424" s="639"/>
      <c r="H1424" s="639"/>
      <c r="I1424" s="555"/>
      <c r="J1424" s="555"/>
      <c r="K1424" s="555"/>
      <c r="L1424" s="555"/>
      <c r="M1424" s="555"/>
      <c r="N1424" s="555"/>
      <c r="O1424" s="555"/>
      <c r="P1424" s="555"/>
      <c r="Q1424" s="63"/>
      <c r="R1424" s="63"/>
      <c r="S1424" s="63"/>
      <c r="T1424" s="63"/>
      <c r="U1424" s="1227"/>
      <c r="V1424" s="63">
        <f t="shared" si="537"/>
        <v>0</v>
      </c>
      <c r="W1424" s="63"/>
      <c r="X1424" s="63"/>
      <c r="Y1424" s="63"/>
      <c r="Z1424" s="63"/>
      <c r="AA1424" s="150"/>
    </row>
    <row r="1425" spans="1:27" ht="15" customHeight="1" x14ac:dyDescent="0.25">
      <c r="A1425" s="150">
        <v>1</v>
      </c>
      <c r="B1425" s="150">
        <v>1</v>
      </c>
      <c r="C1425" s="466" t="s">
        <v>156</v>
      </c>
      <c r="D1425" s="466">
        <v>320</v>
      </c>
      <c r="E1425" s="681">
        <v>2240</v>
      </c>
      <c r="F1425" s="179">
        <f t="shared" ref="F1425" si="544">E1425/12*$C$4</f>
        <v>746.66666666666663</v>
      </c>
      <c r="G1425" s="179">
        <v>748</v>
      </c>
      <c r="H1425" s="179">
        <f>G1425/F1425*100</f>
        <v>100.17857142857143</v>
      </c>
      <c r="I1425" s="750">
        <v>13</v>
      </c>
      <c r="J1425" s="180">
        <f>M1425/G1425</f>
        <v>12.818181818181818</v>
      </c>
      <c r="K1425" s="181">
        <f>ROUND(E1425*I1425,0)</f>
        <v>29120</v>
      </c>
      <c r="L1425" s="181">
        <f>ROUND(F1425*I1425,0)</f>
        <v>9707</v>
      </c>
      <c r="M1425" s="181">
        <v>9588</v>
      </c>
      <c r="N1425" s="181">
        <f>M1425/L1425*100</f>
        <v>98.774080560420316</v>
      </c>
      <c r="O1425" s="179">
        <f>K1425/D1425</f>
        <v>91</v>
      </c>
      <c r="P1425" s="181">
        <f t="shared" ref="P1425:P1431" si="545">M1425/$C$4*12/O1425</f>
        <v>316.08791208791212</v>
      </c>
      <c r="Q1425" s="83"/>
      <c r="R1425" s="83"/>
      <c r="S1425" s="83"/>
      <c r="T1425" s="83"/>
      <c r="U1425" s="1228"/>
      <c r="V1425" s="83">
        <f t="shared" si="537"/>
        <v>0</v>
      </c>
      <c r="W1425" s="83"/>
      <c r="X1425" s="83"/>
      <c r="Y1425" s="83"/>
      <c r="Z1425" s="83"/>
      <c r="AA1425" s="150"/>
    </row>
    <row r="1426" spans="1:27" ht="15" customHeight="1" x14ac:dyDescent="0.25">
      <c r="A1426" s="150">
        <v>1</v>
      </c>
      <c r="B1426" s="150">
        <v>1</v>
      </c>
      <c r="C1426" s="213" t="s">
        <v>7</v>
      </c>
      <c r="D1426" s="213"/>
      <c r="E1426" s="490">
        <f>E1425</f>
        <v>2240</v>
      </c>
      <c r="F1426" s="490">
        <f>F1425</f>
        <v>746.66666666666663</v>
      </c>
      <c r="G1426" s="490">
        <f>G1425</f>
        <v>748</v>
      </c>
      <c r="H1426" s="490">
        <f>G1426/F1426*100</f>
        <v>100.17857142857143</v>
      </c>
      <c r="I1426" s="185">
        <f>IF(E1426=0,0,K1426/E1426)</f>
        <v>13</v>
      </c>
      <c r="J1426" s="185">
        <f>M1426/G1426</f>
        <v>12.818181818181818</v>
      </c>
      <c r="K1426" s="632">
        <f>K1425</f>
        <v>29120</v>
      </c>
      <c r="L1426" s="632">
        <f>L1425</f>
        <v>9707</v>
      </c>
      <c r="M1426" s="632">
        <f>M1425</f>
        <v>9588</v>
      </c>
      <c r="N1426" s="261">
        <f>M1426/L1426*100</f>
        <v>98.774080560420316</v>
      </c>
      <c r="O1426" s="379">
        <f>SUM(O1425)</f>
        <v>91</v>
      </c>
      <c r="P1426" s="261">
        <f t="shared" si="545"/>
        <v>316.08791208791212</v>
      </c>
      <c r="Q1426" s="85">
        <v>69759.858968800007</v>
      </c>
      <c r="R1426" s="85">
        <v>69759.858968800007</v>
      </c>
      <c r="S1426" s="85">
        <v>69759.858968800007</v>
      </c>
      <c r="T1426" s="85">
        <v>69759.858968800007</v>
      </c>
      <c r="U1426" s="1229">
        <f>Q1426/12*$C$4+(R1426-Q1426)/11*3+(S1426-R1426)/10*2+(T1426-S1426)/9*1</f>
        <v>23253.286322933334</v>
      </c>
      <c r="V1426" s="85">
        <f t="shared" si="537"/>
        <v>23171.52072</v>
      </c>
      <c r="W1426" s="85"/>
      <c r="X1426" s="85">
        <f>V1426-U1426</f>
        <v>-81.765602933333867</v>
      </c>
      <c r="Y1426" s="85">
        <v>-55.858410000000006</v>
      </c>
      <c r="Z1426" s="85">
        <v>23115.66231</v>
      </c>
      <c r="AA1426" s="150"/>
    </row>
    <row r="1427" spans="1:27" ht="15" customHeight="1" x14ac:dyDescent="0.25">
      <c r="A1427" s="150">
        <v>1</v>
      </c>
      <c r="B1427" s="150">
        <v>1</v>
      </c>
      <c r="C1427" s="360" t="s">
        <v>31</v>
      </c>
      <c r="D1427" s="755"/>
      <c r="E1427" s="756"/>
      <c r="F1427" s="756"/>
      <c r="G1427" s="756"/>
      <c r="H1427" s="756"/>
      <c r="I1427" s="448"/>
      <c r="J1427" s="329"/>
      <c r="K1427" s="757"/>
      <c r="L1427" s="757"/>
      <c r="M1427" s="757"/>
      <c r="N1427" s="234"/>
      <c r="O1427" s="381"/>
      <c r="P1427" s="217"/>
      <c r="Q1427" s="72"/>
      <c r="R1427" s="72"/>
      <c r="S1427" s="72"/>
      <c r="T1427" s="72"/>
      <c r="U1427" s="1230"/>
      <c r="V1427" s="72">
        <f t="shared" si="537"/>
        <v>0</v>
      </c>
      <c r="W1427" s="72"/>
      <c r="X1427" s="72"/>
      <c r="Y1427" s="72"/>
      <c r="Z1427" s="72"/>
      <c r="AA1427" s="150"/>
    </row>
    <row r="1428" spans="1:27" ht="15" customHeight="1" x14ac:dyDescent="0.25">
      <c r="A1428" s="150">
        <v>1</v>
      </c>
      <c r="B1428" s="150">
        <v>1</v>
      </c>
      <c r="C1428" s="387" t="s">
        <v>188</v>
      </c>
      <c r="D1428" s="755"/>
      <c r="E1428" s="756"/>
      <c r="F1428" s="756"/>
      <c r="G1428" s="756"/>
      <c r="H1428" s="756"/>
      <c r="I1428" s="448"/>
      <c r="J1428" s="198"/>
      <c r="K1428" s="757"/>
      <c r="L1428" s="757"/>
      <c r="M1428" s="757"/>
      <c r="N1428" s="175"/>
      <c r="O1428" s="386"/>
      <c r="P1428" s="175"/>
      <c r="Q1428" s="63"/>
      <c r="R1428" s="63"/>
      <c r="S1428" s="63"/>
      <c r="T1428" s="63"/>
      <c r="U1428" s="1227"/>
      <c r="V1428" s="63">
        <f t="shared" si="537"/>
        <v>0</v>
      </c>
      <c r="W1428" s="63"/>
      <c r="X1428" s="63"/>
      <c r="Y1428" s="63"/>
      <c r="Z1428" s="63"/>
      <c r="AA1428" s="150"/>
    </row>
    <row r="1429" spans="1:27" ht="15" customHeight="1" x14ac:dyDescent="0.25">
      <c r="A1429" s="150">
        <v>1</v>
      </c>
      <c r="B1429" s="150">
        <v>1</v>
      </c>
      <c r="C1429" s="231" t="s">
        <v>78</v>
      </c>
      <c r="D1429" s="758">
        <v>300</v>
      </c>
      <c r="E1429" s="759">
        <v>360</v>
      </c>
      <c r="F1429" s="173">
        <f>ROUND(E1429/12*$C$4,0)</f>
        <v>120</v>
      </c>
      <c r="G1429" s="759">
        <v>119</v>
      </c>
      <c r="H1429" s="760">
        <f>G1429/F1429*100</f>
        <v>99.166666666666671</v>
      </c>
      <c r="I1429" s="761">
        <v>10</v>
      </c>
      <c r="J1429" s="174">
        <f>M1429/G1429</f>
        <v>9.9831932773109244</v>
      </c>
      <c r="K1429" s="175">
        <f>ROUND(E1429*I1429,0)</f>
        <v>3600</v>
      </c>
      <c r="L1429" s="175">
        <f>ROUND(F1429*I1429,0)</f>
        <v>1200</v>
      </c>
      <c r="M1429" s="650">
        <v>1188</v>
      </c>
      <c r="N1429" s="175">
        <f>M1429/L1429*100</f>
        <v>99</v>
      </c>
      <c r="O1429" s="173">
        <f>K1429/D1429</f>
        <v>12</v>
      </c>
      <c r="P1429" s="175">
        <f t="shared" si="545"/>
        <v>297</v>
      </c>
      <c r="Q1429" s="63"/>
      <c r="R1429" s="63"/>
      <c r="S1429" s="63"/>
      <c r="T1429" s="63"/>
      <c r="U1429" s="1227"/>
      <c r="V1429" s="63">
        <f t="shared" si="537"/>
        <v>0</v>
      </c>
      <c r="W1429" s="63"/>
      <c r="X1429" s="63"/>
      <c r="Y1429" s="63"/>
      <c r="Z1429" s="63"/>
      <c r="AA1429" s="150"/>
    </row>
    <row r="1430" spans="1:27" ht="20.25" customHeight="1" x14ac:dyDescent="0.25">
      <c r="A1430" s="150">
        <v>1</v>
      </c>
      <c r="B1430" s="150">
        <v>1</v>
      </c>
      <c r="C1430" s="227" t="s">
        <v>91</v>
      </c>
      <c r="D1430" s="301"/>
      <c r="E1430" s="485">
        <f t="shared" ref="E1430:G1431" si="546">SUM(E1429)</f>
        <v>360</v>
      </c>
      <c r="F1430" s="485">
        <f t="shared" si="546"/>
        <v>120</v>
      </c>
      <c r="G1430" s="485">
        <f t="shared" si="546"/>
        <v>119</v>
      </c>
      <c r="H1430" s="486">
        <f>G1430/F1430*100</f>
        <v>99.166666666666671</v>
      </c>
      <c r="I1430" s="329">
        <f>SUM(I1429)</f>
        <v>10</v>
      </c>
      <c r="J1430" s="180">
        <f>M1430/G1430</f>
        <v>9.9831932773109244</v>
      </c>
      <c r="K1430" s="630">
        <f>K1429</f>
        <v>3600</v>
      </c>
      <c r="L1430" s="630">
        <f>L1429</f>
        <v>1200</v>
      </c>
      <c r="M1430" s="630">
        <f>M1429</f>
        <v>1188</v>
      </c>
      <c r="N1430" s="181">
        <f>M1430/L1430*100</f>
        <v>99</v>
      </c>
      <c r="O1430" s="276">
        <f>SUM(O1429)</f>
        <v>12</v>
      </c>
      <c r="P1430" s="181">
        <f t="shared" si="545"/>
        <v>297</v>
      </c>
      <c r="Q1430" s="83"/>
      <c r="R1430" s="83"/>
      <c r="S1430" s="83"/>
      <c r="T1430" s="83"/>
      <c r="U1430" s="1228"/>
      <c r="V1430" s="83">
        <f t="shared" si="537"/>
        <v>0</v>
      </c>
      <c r="W1430" s="83"/>
      <c r="X1430" s="83"/>
      <c r="Y1430" s="83"/>
      <c r="Z1430" s="83"/>
      <c r="AA1430" s="150"/>
    </row>
    <row r="1431" spans="1:27" ht="15" customHeight="1" thickBot="1" x14ac:dyDescent="0.3">
      <c r="A1431" s="150">
        <v>1</v>
      </c>
      <c r="B1431" s="150">
        <v>1</v>
      </c>
      <c r="C1431" s="746" t="s">
        <v>488</v>
      </c>
      <c r="D1431" s="411"/>
      <c r="E1431" s="762">
        <f t="shared" si="546"/>
        <v>360</v>
      </c>
      <c r="F1431" s="762">
        <f t="shared" si="546"/>
        <v>120</v>
      </c>
      <c r="G1431" s="762">
        <f t="shared" si="546"/>
        <v>119</v>
      </c>
      <c r="H1431" s="762">
        <f>G1431/F1431*100</f>
        <v>99.166666666666671</v>
      </c>
      <c r="I1431" s="240">
        <f>SUM(I1430)</f>
        <v>10</v>
      </c>
      <c r="J1431" s="241">
        <f>M1431/G1431</f>
        <v>9.9831932773109244</v>
      </c>
      <c r="K1431" s="762">
        <f>SUM(K1430)</f>
        <v>3600</v>
      </c>
      <c r="L1431" s="762">
        <f>SUM(L1430)</f>
        <v>1200</v>
      </c>
      <c r="M1431" s="762">
        <f>SUM(M1430)</f>
        <v>1188</v>
      </c>
      <c r="N1431" s="243">
        <f>M1431/L1431*100</f>
        <v>99</v>
      </c>
      <c r="O1431" s="762">
        <f>SUM(O1430)</f>
        <v>12</v>
      </c>
      <c r="P1431" s="243">
        <f t="shared" si="545"/>
        <v>297</v>
      </c>
      <c r="Q1431" s="136">
        <v>5576.8159999999998</v>
      </c>
      <c r="R1431" s="136">
        <v>5576.8159999999998</v>
      </c>
      <c r="S1431" s="136">
        <v>5576.8159999999998</v>
      </c>
      <c r="T1431" s="136">
        <v>5576.8159999999998</v>
      </c>
      <c r="U1431" s="1229">
        <f>Q1431/12*$C$4+(R1431-Q1431)/11*3+(S1431-R1431)/10*2+(T1431-S1431)/9*1</f>
        <v>1858.9386666666667</v>
      </c>
      <c r="V1431" s="136">
        <f t="shared" si="537"/>
        <v>1840.7634</v>
      </c>
      <c r="W1431" s="136"/>
      <c r="X1431" s="136">
        <f>V1431-U1431</f>
        <v>-18.17526666666663</v>
      </c>
      <c r="Y1431" s="136">
        <v>0</v>
      </c>
      <c r="Z1431" s="136">
        <v>1840.7634</v>
      </c>
      <c r="AA1431" s="150"/>
    </row>
    <row r="1432" spans="1:27" ht="15" customHeight="1" thickBot="1" x14ac:dyDescent="0.3">
      <c r="A1432" s="150">
        <v>1</v>
      </c>
      <c r="B1432" s="150">
        <v>1</v>
      </c>
      <c r="C1432" s="645" t="s">
        <v>17</v>
      </c>
      <c r="D1432" s="645"/>
      <c r="E1432" s="711"/>
      <c r="F1432" s="711"/>
      <c r="G1432" s="711"/>
      <c r="H1432" s="711"/>
      <c r="I1432" s="711"/>
      <c r="J1432" s="711"/>
      <c r="K1432" s="711"/>
      <c r="L1432" s="711"/>
      <c r="M1432" s="711">
        <f>SUM(M1426,M1431)</f>
        <v>10776</v>
      </c>
      <c r="N1432" s="711"/>
      <c r="O1432" s="711"/>
      <c r="P1432" s="711"/>
      <c r="Q1432" s="82">
        <f t="shared" ref="Q1432:R1432" si="547">SUM(Q1426,Q1431)</f>
        <v>75336.674968800013</v>
      </c>
      <c r="R1432" s="82">
        <f t="shared" si="547"/>
        <v>75336.674968800013</v>
      </c>
      <c r="S1432" s="82">
        <f t="shared" ref="S1432:T1432" si="548">SUM(S1426,S1431)</f>
        <v>75336.674968800013</v>
      </c>
      <c r="T1432" s="82">
        <f t="shared" si="548"/>
        <v>75336.674968800013</v>
      </c>
      <c r="U1432" s="1232">
        <f t="shared" ref="U1432:Z1432" si="549">SUM(U1426,U1431)</f>
        <v>25112.224989599999</v>
      </c>
      <c r="V1432" s="82">
        <f t="shared" si="537"/>
        <v>25012.28412</v>
      </c>
      <c r="W1432" s="82">
        <f>SUM(W1426:W1431)</f>
        <v>0</v>
      </c>
      <c r="X1432" s="82">
        <f t="shared" si="549"/>
        <v>-99.940869600000497</v>
      </c>
      <c r="Y1432" s="82">
        <f t="shared" si="549"/>
        <v>-55.858410000000006</v>
      </c>
      <c r="Z1432" s="82">
        <f t="shared" si="549"/>
        <v>24956.42571</v>
      </c>
      <c r="AA1432" s="2166"/>
    </row>
    <row r="1433" spans="1:27" ht="19.5" customHeight="1" x14ac:dyDescent="0.25">
      <c r="A1433" s="150">
        <v>1</v>
      </c>
      <c r="B1433" s="150">
        <v>1</v>
      </c>
      <c r="C1433" s="326"/>
      <c r="D1433" s="326"/>
      <c r="E1433" s="763"/>
      <c r="F1433" s="763"/>
      <c r="G1433" s="763"/>
      <c r="H1433" s="763"/>
      <c r="I1433" s="763"/>
      <c r="J1433" s="763"/>
      <c r="K1433" s="763"/>
      <c r="L1433" s="763"/>
      <c r="M1433" s="763"/>
      <c r="N1433" s="763"/>
      <c r="O1433" s="763"/>
      <c r="P1433" s="763"/>
      <c r="Q1433" s="72"/>
      <c r="R1433" s="72"/>
      <c r="S1433" s="72"/>
      <c r="T1433" s="72"/>
      <c r="U1433" s="1230"/>
      <c r="V1433" s="72">
        <f t="shared" si="537"/>
        <v>0</v>
      </c>
      <c r="W1433" s="72"/>
      <c r="X1433" s="72"/>
      <c r="Y1433" s="72"/>
      <c r="Z1433" s="72"/>
      <c r="AA1433" s="150"/>
    </row>
    <row r="1434" spans="1:27" ht="35.25" customHeight="1" x14ac:dyDescent="0.25">
      <c r="A1434" s="150">
        <v>1</v>
      </c>
      <c r="B1434" s="150">
        <v>1</v>
      </c>
      <c r="C1434" s="1430" t="s">
        <v>617</v>
      </c>
      <c r="D1434" s="764"/>
      <c r="E1434" s="555"/>
      <c r="F1434" s="555"/>
      <c r="G1434" s="555"/>
      <c r="H1434" s="555"/>
      <c r="I1434" s="555"/>
      <c r="J1434" s="555"/>
      <c r="K1434" s="555"/>
      <c r="L1434" s="555"/>
      <c r="M1434" s="555"/>
      <c r="N1434" s="555"/>
      <c r="O1434" s="555"/>
      <c r="P1434" s="555"/>
      <c r="Q1434" s="63"/>
      <c r="R1434" s="63"/>
      <c r="S1434" s="63"/>
      <c r="T1434" s="63"/>
      <c r="U1434" s="1227"/>
      <c r="V1434" s="63">
        <f t="shared" si="537"/>
        <v>0</v>
      </c>
      <c r="W1434" s="63"/>
      <c r="X1434" s="63"/>
      <c r="Y1434" s="63"/>
      <c r="Z1434" s="63"/>
      <c r="AA1434" s="150"/>
    </row>
    <row r="1435" spans="1:27" ht="15" customHeight="1" x14ac:dyDescent="0.25">
      <c r="A1435" s="150">
        <v>1</v>
      </c>
      <c r="B1435" s="150">
        <v>1</v>
      </c>
      <c r="C1435" s="734" t="s">
        <v>445</v>
      </c>
      <c r="D1435" s="556"/>
      <c r="E1435" s="555"/>
      <c r="F1435" s="555"/>
      <c r="G1435" s="555"/>
      <c r="H1435" s="555"/>
      <c r="I1435" s="555"/>
      <c r="J1435" s="555"/>
      <c r="K1435" s="555"/>
      <c r="L1435" s="555"/>
      <c r="M1435" s="555"/>
      <c r="N1435" s="555"/>
      <c r="O1435" s="555"/>
      <c r="P1435" s="555"/>
      <c r="Q1435" s="63"/>
      <c r="R1435" s="63"/>
      <c r="S1435" s="63"/>
      <c r="T1435" s="63"/>
      <c r="U1435" s="1227"/>
      <c r="V1435" s="63">
        <f t="shared" si="537"/>
        <v>0</v>
      </c>
      <c r="W1435" s="63"/>
      <c r="X1435" s="63"/>
      <c r="Y1435" s="63"/>
      <c r="Z1435" s="63"/>
      <c r="AA1435" s="150"/>
    </row>
    <row r="1436" spans="1:27" ht="15" customHeight="1" x14ac:dyDescent="0.25">
      <c r="A1436" s="150">
        <v>1</v>
      </c>
      <c r="B1436" s="150">
        <v>1</v>
      </c>
      <c r="C1436" s="519" t="s">
        <v>614</v>
      </c>
      <c r="D1436" s="519"/>
      <c r="E1436" s="555">
        <f>E1437+E1438+E1439+E1440</f>
        <v>2914</v>
      </c>
      <c r="F1436" s="555">
        <f>F1437+F1438+F1439+F1440</f>
        <v>971</v>
      </c>
      <c r="G1436" s="555">
        <f>G1437+G1438+G1439+G1440</f>
        <v>2102</v>
      </c>
      <c r="H1436" s="555">
        <f>G1436/F1436*100</f>
        <v>216.47785787847579</v>
      </c>
      <c r="I1436" s="555"/>
      <c r="J1436" s="555"/>
      <c r="K1436" s="555"/>
      <c r="L1436" s="555"/>
      <c r="M1436" s="555"/>
      <c r="N1436" s="555"/>
      <c r="O1436" s="555"/>
      <c r="P1436" s="555"/>
      <c r="Q1436" s="63"/>
      <c r="R1436" s="63"/>
      <c r="S1436" s="63"/>
      <c r="T1436" s="63"/>
      <c r="U1436" s="1227">
        <f>Q1436/12</f>
        <v>0</v>
      </c>
      <c r="V1436" s="63">
        <f t="shared" si="537"/>
        <v>0</v>
      </c>
      <c r="W1436" s="63"/>
      <c r="X1436" s="63">
        <f>V1436-U1436</f>
        <v>0</v>
      </c>
      <c r="Y1436" s="63"/>
      <c r="Z1436" s="63"/>
      <c r="AA1436" s="150"/>
    </row>
    <row r="1437" spans="1:27" ht="38.1" customHeight="1" x14ac:dyDescent="0.25">
      <c r="A1437" s="150">
        <v>1</v>
      </c>
      <c r="B1437" s="150">
        <v>1</v>
      </c>
      <c r="C1437" s="519" t="s">
        <v>446</v>
      </c>
      <c r="D1437" s="519"/>
      <c r="E1437" s="555"/>
      <c r="F1437" s="173">
        <f t="shared" ref="F1437:F1442" si="550">ROUND(E1437/12*$C$4,0)</f>
        <v>0</v>
      </c>
      <c r="G1437" s="555"/>
      <c r="H1437" s="555"/>
      <c r="I1437" s="555"/>
      <c r="J1437" s="555"/>
      <c r="K1437" s="555"/>
      <c r="L1437" s="555"/>
      <c r="M1437" s="555"/>
      <c r="N1437" s="555"/>
      <c r="O1437" s="555"/>
      <c r="P1437" s="555"/>
      <c r="Q1437" s="63"/>
      <c r="R1437" s="63"/>
      <c r="S1437" s="63"/>
      <c r="T1437" s="63"/>
      <c r="U1437" s="1227"/>
      <c r="V1437" s="63">
        <f t="shared" si="537"/>
        <v>0</v>
      </c>
      <c r="W1437" s="63"/>
      <c r="X1437" s="63"/>
      <c r="Y1437" s="63"/>
      <c r="Z1437" s="63"/>
      <c r="AA1437" s="150"/>
    </row>
    <row r="1438" spans="1:27" ht="38.1" customHeight="1" x14ac:dyDescent="0.25">
      <c r="A1438" s="150">
        <v>1</v>
      </c>
      <c r="B1438" s="150">
        <v>1</v>
      </c>
      <c r="C1438" s="519" t="s">
        <v>447</v>
      </c>
      <c r="D1438" s="519"/>
      <c r="E1438" s="555">
        <v>100</v>
      </c>
      <c r="F1438" s="173">
        <f t="shared" si="550"/>
        <v>33</v>
      </c>
      <c r="G1438" s="555">
        <v>4</v>
      </c>
      <c r="H1438" s="555">
        <f>G1438/F1438*100</f>
        <v>12.121212121212121</v>
      </c>
      <c r="I1438" s="555"/>
      <c r="J1438" s="555"/>
      <c r="K1438" s="555"/>
      <c r="L1438" s="555"/>
      <c r="M1438" s="555"/>
      <c r="N1438" s="555"/>
      <c r="O1438" s="555"/>
      <c r="P1438" s="555"/>
      <c r="Q1438" s="63"/>
      <c r="R1438" s="63"/>
      <c r="S1438" s="63"/>
      <c r="T1438" s="63"/>
      <c r="U1438" s="1227"/>
      <c r="V1438" s="63">
        <f t="shared" si="537"/>
        <v>0</v>
      </c>
      <c r="W1438" s="63"/>
      <c r="X1438" s="63"/>
      <c r="Y1438" s="63"/>
      <c r="Z1438" s="63"/>
      <c r="AA1438" s="150"/>
    </row>
    <row r="1439" spans="1:27" ht="34.5" customHeight="1" x14ac:dyDescent="0.25">
      <c r="A1439" s="150">
        <v>1</v>
      </c>
      <c r="B1439" s="150">
        <v>1</v>
      </c>
      <c r="C1439" s="519" t="s">
        <v>448</v>
      </c>
      <c r="D1439" s="519"/>
      <c r="E1439" s="555"/>
      <c r="F1439" s="173">
        <f t="shared" si="550"/>
        <v>0</v>
      </c>
      <c r="G1439" s="555"/>
      <c r="H1439" s="555"/>
      <c r="I1439" s="555"/>
      <c r="J1439" s="555"/>
      <c r="K1439" s="555"/>
      <c r="L1439" s="555"/>
      <c r="M1439" s="555"/>
      <c r="N1439" s="555"/>
      <c r="O1439" s="555"/>
      <c r="P1439" s="555"/>
      <c r="Q1439" s="63"/>
      <c r="R1439" s="63"/>
      <c r="S1439" s="63"/>
      <c r="T1439" s="63"/>
      <c r="U1439" s="1227"/>
      <c r="V1439" s="63">
        <f t="shared" si="537"/>
        <v>0</v>
      </c>
      <c r="W1439" s="63"/>
      <c r="X1439" s="63"/>
      <c r="Y1439" s="63"/>
      <c r="Z1439" s="63"/>
      <c r="AA1439" s="150"/>
    </row>
    <row r="1440" spans="1:27" ht="22.5" customHeight="1" x14ac:dyDescent="0.25">
      <c r="A1440" s="150">
        <v>1</v>
      </c>
      <c r="B1440" s="150">
        <v>1</v>
      </c>
      <c r="C1440" s="519" t="s">
        <v>449</v>
      </c>
      <c r="D1440" s="519"/>
      <c r="E1440" s="555">
        <v>2814</v>
      </c>
      <c r="F1440" s="173">
        <f t="shared" si="550"/>
        <v>938</v>
      </c>
      <c r="G1440" s="555">
        <v>2098</v>
      </c>
      <c r="H1440" s="555">
        <f>G1440/F1440*100</f>
        <v>223.6673773987207</v>
      </c>
      <c r="I1440" s="555"/>
      <c r="J1440" s="555"/>
      <c r="K1440" s="555"/>
      <c r="L1440" s="555"/>
      <c r="M1440" s="555"/>
      <c r="N1440" s="555"/>
      <c r="O1440" s="555"/>
      <c r="P1440" s="555"/>
      <c r="Q1440" s="63"/>
      <c r="R1440" s="63"/>
      <c r="S1440" s="63"/>
      <c r="T1440" s="63"/>
      <c r="U1440" s="1227"/>
      <c r="V1440" s="63">
        <f t="shared" si="537"/>
        <v>0</v>
      </c>
      <c r="W1440" s="63"/>
      <c r="X1440" s="63"/>
      <c r="Y1440" s="63"/>
      <c r="Z1440" s="63"/>
      <c r="AA1440" s="150"/>
    </row>
    <row r="1441" spans="1:27" ht="15" customHeight="1" x14ac:dyDescent="0.25">
      <c r="A1441" s="150">
        <v>1</v>
      </c>
      <c r="B1441" s="150">
        <v>1</v>
      </c>
      <c r="C1441" s="519" t="s">
        <v>613</v>
      </c>
      <c r="D1441" s="519"/>
      <c r="E1441" s="555">
        <v>8419</v>
      </c>
      <c r="F1441" s="173">
        <f t="shared" si="550"/>
        <v>2806</v>
      </c>
      <c r="G1441" s="555">
        <v>1144</v>
      </c>
      <c r="H1441" s="555">
        <f>G1441/F1441*100</f>
        <v>40.769779044903778</v>
      </c>
      <c r="I1441" s="555"/>
      <c r="J1441" s="555"/>
      <c r="K1441" s="555"/>
      <c r="L1441" s="555"/>
      <c r="M1441" s="555"/>
      <c r="N1441" s="555"/>
      <c r="O1441" s="555"/>
      <c r="P1441" s="555"/>
      <c r="Q1441" s="63"/>
      <c r="R1441" s="63"/>
      <c r="S1441" s="63"/>
      <c r="T1441" s="63"/>
      <c r="U1441" s="1227"/>
      <c r="V1441" s="63">
        <f t="shared" si="537"/>
        <v>0</v>
      </c>
      <c r="W1441" s="63"/>
      <c r="X1441" s="63"/>
      <c r="Y1441" s="63"/>
      <c r="Z1441" s="63"/>
      <c r="AA1441" s="150"/>
    </row>
    <row r="1442" spans="1:27" ht="34.5" customHeight="1" x14ac:dyDescent="0.25">
      <c r="A1442" s="150">
        <v>1</v>
      </c>
      <c r="B1442" s="150">
        <v>1</v>
      </c>
      <c r="C1442" s="519" t="s">
        <v>639</v>
      </c>
      <c r="D1442" s="519"/>
      <c r="E1442" s="555"/>
      <c r="F1442" s="173">
        <f t="shared" si="550"/>
        <v>0</v>
      </c>
      <c r="G1442" s="555"/>
      <c r="H1442" s="555"/>
      <c r="I1442" s="555"/>
      <c r="J1442" s="555"/>
      <c r="K1442" s="555"/>
      <c r="L1442" s="555"/>
      <c r="M1442" s="555"/>
      <c r="N1442" s="555"/>
      <c r="O1442" s="555"/>
      <c r="P1442" s="555"/>
      <c r="Q1442" s="63"/>
      <c r="R1442" s="63"/>
      <c r="S1442" s="63"/>
      <c r="T1442" s="63"/>
      <c r="U1442" s="1227"/>
      <c r="V1442" s="63">
        <f t="shared" si="537"/>
        <v>0</v>
      </c>
      <c r="W1442" s="63"/>
      <c r="X1442" s="63"/>
      <c r="Y1442" s="63"/>
      <c r="Z1442" s="63"/>
      <c r="AA1442" s="150"/>
    </row>
    <row r="1443" spans="1:27" ht="35.25" customHeight="1" x14ac:dyDescent="0.25">
      <c r="A1443" s="150">
        <v>1</v>
      </c>
      <c r="B1443" s="150">
        <v>1</v>
      </c>
      <c r="C1443" s="625" t="s">
        <v>172</v>
      </c>
      <c r="D1443" s="625"/>
      <c r="E1443" s="498">
        <f>SUM(E1436+E1441*3.2)</f>
        <v>29854.800000000003</v>
      </c>
      <c r="F1443" s="498">
        <f>SUM(F1436+F1441*3.2)</f>
        <v>9950.2000000000007</v>
      </c>
      <c r="G1443" s="498">
        <f>SUM(G1436+G1441*3.2)</f>
        <v>5762.8</v>
      </c>
      <c r="H1443" s="555">
        <f>G1443/F1443*100</f>
        <v>57.916423790476571</v>
      </c>
      <c r="I1443" s="555"/>
      <c r="J1443" s="555"/>
      <c r="K1443" s="555"/>
      <c r="L1443" s="555"/>
      <c r="M1443" s="555"/>
      <c r="N1443" s="555"/>
      <c r="O1443" s="555"/>
      <c r="P1443" s="555"/>
      <c r="Q1443" s="85">
        <v>4104.5003999999999</v>
      </c>
      <c r="R1443" s="85">
        <v>4104.5003999999999</v>
      </c>
      <c r="S1443" s="85">
        <v>4104.5003999999999</v>
      </c>
      <c r="T1443" s="85">
        <v>4104.5003999999999</v>
      </c>
      <c r="U1443" s="2164">
        <f>Q1443/12*$C$4+(R1443-Q1443)/11*3+(S1443-R1443)/10*2+(T1443-S1443)/9*1</f>
        <v>1368.1668</v>
      </c>
      <c r="V1443" s="85">
        <f t="shared" ref="V1443" si="551">Z1443-Y1443-W1443</f>
        <v>1332.25245</v>
      </c>
      <c r="W1443" s="85"/>
      <c r="X1443" s="85">
        <f>V1443-U1443</f>
        <v>-35.914350000000013</v>
      </c>
      <c r="Y1443" s="85">
        <v>0</v>
      </c>
      <c r="Z1443" s="85">
        <v>1332.25245</v>
      </c>
    </row>
    <row r="1444" spans="1:27" ht="15" customHeight="1" x14ac:dyDescent="0.25">
      <c r="A1444" s="150">
        <v>1</v>
      </c>
      <c r="B1444" s="150">
        <v>1</v>
      </c>
      <c r="C1444" s="600" t="s">
        <v>450</v>
      </c>
      <c r="D1444" s="519"/>
      <c r="E1444" s="555"/>
      <c r="F1444" s="173"/>
      <c r="G1444" s="555"/>
      <c r="H1444" s="555"/>
      <c r="I1444" s="555"/>
      <c r="J1444" s="555"/>
      <c r="K1444" s="555"/>
      <c r="L1444" s="555"/>
      <c r="M1444" s="555"/>
      <c r="N1444" s="555"/>
      <c r="O1444" s="555"/>
      <c r="P1444" s="555"/>
      <c r="Q1444" s="63"/>
      <c r="R1444" s="63"/>
      <c r="S1444" s="63"/>
      <c r="T1444" s="63"/>
      <c r="U1444" s="1227"/>
      <c r="V1444" s="63">
        <f t="shared" si="537"/>
        <v>0</v>
      </c>
      <c r="W1444" s="63"/>
      <c r="X1444" s="63"/>
      <c r="Y1444" s="63"/>
      <c r="Z1444" s="63"/>
      <c r="AA1444" s="150"/>
    </row>
    <row r="1445" spans="1:27" ht="15" customHeight="1" x14ac:dyDescent="0.25">
      <c r="A1445" s="150">
        <v>1</v>
      </c>
      <c r="B1445" s="150">
        <v>1</v>
      </c>
      <c r="C1445" s="519" t="s">
        <v>203</v>
      </c>
      <c r="D1445" s="519"/>
      <c r="E1445" s="555">
        <f>SUM(E1447,E1450,E1452)</f>
        <v>5738</v>
      </c>
      <c r="F1445" s="555">
        <f>SUM(F1447,F1450,F1452)</f>
        <v>1912</v>
      </c>
      <c r="G1445" s="555">
        <f>SUM(G1447,G1450,G1452)</f>
        <v>615</v>
      </c>
      <c r="H1445" s="555">
        <f>G1445/F1445*100</f>
        <v>32.1652719665272</v>
      </c>
      <c r="I1445" s="555"/>
      <c r="J1445" s="555"/>
      <c r="K1445" s="555"/>
      <c r="L1445" s="555"/>
      <c r="M1445" s="555"/>
      <c r="N1445" s="555"/>
      <c r="O1445" s="555"/>
      <c r="P1445" s="555"/>
      <c r="Q1445" s="63"/>
      <c r="R1445" s="63"/>
      <c r="S1445" s="63"/>
      <c r="T1445" s="63"/>
      <c r="U1445" s="1227"/>
      <c r="V1445" s="63">
        <f t="shared" si="537"/>
        <v>0</v>
      </c>
      <c r="W1445" s="63"/>
      <c r="X1445" s="63"/>
      <c r="Y1445" s="63"/>
      <c r="Z1445" s="63"/>
      <c r="AA1445" s="150"/>
    </row>
    <row r="1446" spans="1:27" ht="38.1" customHeight="1" x14ac:dyDescent="0.25">
      <c r="A1446" s="150">
        <v>1</v>
      </c>
      <c r="B1446" s="150">
        <v>1</v>
      </c>
      <c r="C1446" s="519" t="s">
        <v>446</v>
      </c>
      <c r="D1446" s="519"/>
      <c r="E1446" s="555"/>
      <c r="F1446" s="173"/>
      <c r="G1446" s="555"/>
      <c r="H1446" s="555"/>
      <c r="I1446" s="555"/>
      <c r="J1446" s="555"/>
      <c r="K1446" s="555"/>
      <c r="L1446" s="555"/>
      <c r="M1446" s="555"/>
      <c r="N1446" s="555"/>
      <c r="O1446" s="555"/>
      <c r="P1446" s="555"/>
      <c r="Q1446" s="63"/>
      <c r="R1446" s="63"/>
      <c r="S1446" s="63"/>
      <c r="T1446" s="63"/>
      <c r="U1446" s="1227"/>
      <c r="V1446" s="63">
        <f t="shared" si="537"/>
        <v>0</v>
      </c>
      <c r="W1446" s="63"/>
      <c r="X1446" s="63"/>
      <c r="Y1446" s="63"/>
      <c r="Z1446" s="63"/>
      <c r="AA1446" s="150"/>
    </row>
    <row r="1447" spans="1:27" ht="38.1" customHeight="1" x14ac:dyDescent="0.25">
      <c r="A1447" s="150">
        <v>1</v>
      </c>
      <c r="B1447" s="150">
        <v>1</v>
      </c>
      <c r="C1447" s="519" t="s">
        <v>451</v>
      </c>
      <c r="D1447" s="519"/>
      <c r="E1447" s="555">
        <f>SUM(E1448:E1449)</f>
        <v>1338</v>
      </c>
      <c r="F1447" s="555">
        <f>SUM(F1448:F1449)</f>
        <v>446</v>
      </c>
      <c r="G1447" s="555">
        <f>SUM(G1448:G1449)</f>
        <v>186</v>
      </c>
      <c r="H1447" s="555">
        <f>G1447/F1447*100</f>
        <v>41.704035874439462</v>
      </c>
      <c r="I1447" s="555"/>
      <c r="J1447" s="555"/>
      <c r="K1447" s="555"/>
      <c r="L1447" s="555"/>
      <c r="M1447" s="555"/>
      <c r="N1447" s="555"/>
      <c r="O1447" s="555"/>
      <c r="P1447" s="555"/>
      <c r="Q1447" s="63"/>
      <c r="R1447" s="63"/>
      <c r="S1447" s="63"/>
      <c r="T1447" s="63"/>
      <c r="U1447" s="1227"/>
      <c r="V1447" s="63">
        <f t="shared" si="537"/>
        <v>0</v>
      </c>
      <c r="W1447" s="63"/>
      <c r="X1447" s="63"/>
      <c r="Y1447" s="63"/>
      <c r="Z1447" s="63"/>
      <c r="AA1447" s="150"/>
    </row>
    <row r="1448" spans="1:27" ht="38.1" customHeight="1" x14ac:dyDescent="0.25">
      <c r="A1448" s="150">
        <v>1</v>
      </c>
      <c r="B1448" s="150">
        <v>1</v>
      </c>
      <c r="C1448" s="519" t="s">
        <v>452</v>
      </c>
      <c r="D1448" s="519"/>
      <c r="E1448" s="555">
        <v>1029</v>
      </c>
      <c r="F1448" s="173">
        <f>ROUND(E1448/12*$C$4,0)</f>
        <v>343</v>
      </c>
      <c r="G1448" s="555">
        <v>180</v>
      </c>
      <c r="H1448" s="555">
        <f>G1448/F1448*100</f>
        <v>52.478134110787167</v>
      </c>
      <c r="I1448" s="555"/>
      <c r="J1448" s="555"/>
      <c r="K1448" s="555"/>
      <c r="L1448" s="555"/>
      <c r="M1448" s="555"/>
      <c r="N1448" s="555"/>
      <c r="O1448" s="555"/>
      <c r="P1448" s="555"/>
      <c r="Q1448" s="63"/>
      <c r="R1448" s="63"/>
      <c r="S1448" s="63"/>
      <c r="T1448" s="63"/>
      <c r="U1448" s="1227"/>
      <c r="V1448" s="63">
        <f t="shared" si="537"/>
        <v>0</v>
      </c>
      <c r="W1448" s="63"/>
      <c r="X1448" s="63"/>
      <c r="Y1448" s="63"/>
      <c r="Z1448" s="63"/>
      <c r="AA1448" s="150"/>
    </row>
    <row r="1449" spans="1:27" ht="45.75" customHeight="1" x14ac:dyDescent="0.25">
      <c r="A1449" s="150">
        <v>1</v>
      </c>
      <c r="B1449" s="150">
        <v>1</v>
      </c>
      <c r="C1449" s="519" t="s">
        <v>453</v>
      </c>
      <c r="D1449" s="519"/>
      <c r="E1449" s="555">
        <v>309</v>
      </c>
      <c r="F1449" s="173">
        <f>ROUND(E1449/12*$C$4,0)</f>
        <v>103</v>
      </c>
      <c r="G1449" s="555">
        <v>6</v>
      </c>
      <c r="H1449" s="555">
        <f>G1449/F1449*100</f>
        <v>5.825242718446602</v>
      </c>
      <c r="I1449" s="555"/>
      <c r="J1449" s="555"/>
      <c r="K1449" s="555"/>
      <c r="L1449" s="555"/>
      <c r="M1449" s="555"/>
      <c r="N1449" s="555"/>
      <c r="O1449" s="555"/>
      <c r="P1449" s="555"/>
      <c r="Q1449" s="63"/>
      <c r="R1449" s="63"/>
      <c r="S1449" s="63"/>
      <c r="T1449" s="63"/>
      <c r="U1449" s="1227">
        <f>Q1449/12</f>
        <v>0</v>
      </c>
      <c r="V1449" s="63">
        <f t="shared" si="537"/>
        <v>0</v>
      </c>
      <c r="W1449" s="63"/>
      <c r="X1449" s="63">
        <f>V1449-U1449</f>
        <v>0</v>
      </c>
      <c r="Y1449" s="63"/>
      <c r="Z1449" s="63"/>
      <c r="AA1449" s="150"/>
    </row>
    <row r="1450" spans="1:27" ht="38.1" customHeight="1" x14ac:dyDescent="0.25">
      <c r="A1450" s="150">
        <v>1</v>
      </c>
      <c r="B1450" s="150">
        <v>1</v>
      </c>
      <c r="C1450" s="519" t="s">
        <v>454</v>
      </c>
      <c r="D1450" s="519"/>
      <c r="E1450" s="555">
        <f>SUM(E1451)</f>
        <v>400</v>
      </c>
      <c r="F1450" s="555">
        <f>SUM(F1451)</f>
        <v>133</v>
      </c>
      <c r="G1450" s="555">
        <f>SUM(G1451)</f>
        <v>2</v>
      </c>
      <c r="H1450" s="555">
        <f>G1450/F1450*100</f>
        <v>1.5037593984962405</v>
      </c>
      <c r="I1450" s="555"/>
      <c r="J1450" s="555"/>
      <c r="K1450" s="555"/>
      <c r="L1450" s="555"/>
      <c r="M1450" s="555"/>
      <c r="N1450" s="555"/>
      <c r="O1450" s="555"/>
      <c r="P1450" s="555"/>
      <c r="Q1450" s="63"/>
      <c r="R1450" s="63"/>
      <c r="S1450" s="63"/>
      <c r="T1450" s="63"/>
      <c r="U1450" s="1227"/>
      <c r="V1450" s="63">
        <f t="shared" si="537"/>
        <v>0</v>
      </c>
      <c r="W1450" s="63"/>
      <c r="X1450" s="63"/>
      <c r="Y1450" s="63"/>
      <c r="Z1450" s="63"/>
      <c r="AA1450" s="150"/>
    </row>
    <row r="1451" spans="1:27" ht="35.25" customHeight="1" x14ac:dyDescent="0.25">
      <c r="A1451" s="150">
        <v>1</v>
      </c>
      <c r="B1451" s="150">
        <v>1</v>
      </c>
      <c r="C1451" s="519" t="s">
        <v>455</v>
      </c>
      <c r="D1451" s="519"/>
      <c r="E1451" s="555">
        <v>400</v>
      </c>
      <c r="F1451" s="173">
        <f>ROUND(E1451/12*$C$4,0)</f>
        <v>133</v>
      </c>
      <c r="G1451" s="555">
        <v>2</v>
      </c>
      <c r="H1451" s="555">
        <f>G1451/F1451*100</f>
        <v>1.5037593984962405</v>
      </c>
      <c r="I1451" s="555"/>
      <c r="J1451" s="555"/>
      <c r="K1451" s="555"/>
      <c r="L1451" s="555"/>
      <c r="M1451" s="555"/>
      <c r="N1451" s="555"/>
      <c r="O1451" s="555"/>
      <c r="P1451" s="555"/>
      <c r="Q1451" s="63"/>
      <c r="R1451" s="63"/>
      <c r="S1451" s="63"/>
      <c r="T1451" s="63"/>
      <c r="U1451" s="1227">
        <f>Q1451/12</f>
        <v>0</v>
      </c>
      <c r="V1451" s="63">
        <f t="shared" si="537"/>
        <v>0</v>
      </c>
      <c r="W1451" s="63"/>
      <c r="X1451" s="63">
        <f>V1451-U1451</f>
        <v>0</v>
      </c>
      <c r="Y1451" s="63"/>
      <c r="Z1451" s="63"/>
      <c r="AA1451" s="150"/>
    </row>
    <row r="1452" spans="1:27" ht="15" customHeight="1" x14ac:dyDescent="0.25">
      <c r="A1452" s="150">
        <v>1</v>
      </c>
      <c r="B1452" s="150">
        <v>1</v>
      </c>
      <c r="C1452" s="519" t="s">
        <v>435</v>
      </c>
      <c r="D1452" s="519"/>
      <c r="E1452" s="555">
        <v>4000</v>
      </c>
      <c r="F1452" s="173">
        <f>ROUND(E1452/12*$C$4,0)</f>
        <v>1333</v>
      </c>
      <c r="G1452" s="173">
        <v>427</v>
      </c>
      <c r="H1452" s="555">
        <f t="shared" ref="H1452" si="552">G1452/F1452*100</f>
        <v>32.03300825206302</v>
      </c>
      <c r="I1452" s="555"/>
      <c r="J1452" s="555"/>
      <c r="K1452" s="555"/>
      <c r="L1452" s="555"/>
      <c r="M1452" s="555"/>
      <c r="N1452" s="555"/>
      <c r="O1452" s="555"/>
      <c r="P1452" s="555"/>
      <c r="Q1452" s="63"/>
      <c r="R1452" s="63"/>
      <c r="S1452" s="63"/>
      <c r="T1452" s="63"/>
      <c r="U1452" s="1227"/>
      <c r="V1452" s="63">
        <f t="shared" si="537"/>
        <v>0</v>
      </c>
      <c r="W1452" s="63"/>
      <c r="X1452" s="63"/>
      <c r="Y1452" s="63"/>
      <c r="Z1452" s="63"/>
      <c r="AA1452" s="150"/>
    </row>
    <row r="1453" spans="1:27" ht="15" customHeight="1" x14ac:dyDescent="0.25">
      <c r="A1453" s="150">
        <v>1</v>
      </c>
      <c r="B1453" s="150">
        <v>1</v>
      </c>
      <c r="C1453" s="519" t="s">
        <v>160</v>
      </c>
      <c r="D1453" s="519"/>
      <c r="E1453" s="555">
        <v>6990.1315789473683</v>
      </c>
      <c r="F1453" s="173">
        <f>ROUND(E1453/12*$C$4,0)</f>
        <v>2330</v>
      </c>
      <c r="G1453" s="173">
        <f>0+G1454/3.8/3.2</f>
        <v>2130.4276315789471</v>
      </c>
      <c r="H1453" s="555">
        <f>G1453/F1453*100</f>
        <v>91.434662299525627</v>
      </c>
      <c r="I1453" s="555"/>
      <c r="J1453" s="555"/>
      <c r="K1453" s="555"/>
      <c r="L1453" s="555"/>
      <c r="M1453" s="555"/>
      <c r="N1453" s="555"/>
      <c r="O1453" s="555"/>
      <c r="P1453" s="555"/>
      <c r="Q1453" s="63"/>
      <c r="R1453" s="63"/>
      <c r="S1453" s="63"/>
      <c r="T1453" s="63"/>
      <c r="U1453" s="1227"/>
      <c r="V1453" s="63">
        <f t="shared" si="537"/>
        <v>0</v>
      </c>
      <c r="W1453" s="63"/>
      <c r="X1453" s="63"/>
      <c r="Y1453" s="63"/>
      <c r="Z1453" s="63"/>
      <c r="AA1453" s="150"/>
    </row>
    <row r="1454" spans="1:27" ht="28.5" customHeight="1" x14ac:dyDescent="0.25">
      <c r="A1454" s="150">
        <v>1</v>
      </c>
      <c r="B1454" s="150">
        <v>1</v>
      </c>
      <c r="C1454" s="519" t="s">
        <v>441</v>
      </c>
      <c r="D1454" s="519"/>
      <c r="E1454" s="555">
        <v>85000</v>
      </c>
      <c r="F1454" s="173">
        <f>ROUND(E1454/12*$C$4,0)</f>
        <v>28333</v>
      </c>
      <c r="G1454" s="555">
        <v>25906</v>
      </c>
      <c r="H1454" s="555">
        <f>G1454/F1454*100</f>
        <v>91.434016870786721</v>
      </c>
      <c r="I1454" s="555"/>
      <c r="J1454" s="555"/>
      <c r="K1454" s="555"/>
      <c r="L1454" s="555"/>
      <c r="M1454" s="555"/>
      <c r="N1454" s="555"/>
      <c r="O1454" s="555"/>
      <c r="P1454" s="555"/>
      <c r="Q1454" s="63"/>
      <c r="R1454" s="63"/>
      <c r="S1454" s="63"/>
      <c r="T1454" s="63"/>
      <c r="U1454" s="1227">
        <f>Q1454/12</f>
        <v>0</v>
      </c>
      <c r="V1454" s="63">
        <f t="shared" si="537"/>
        <v>0</v>
      </c>
      <c r="W1454" s="63"/>
      <c r="X1454" s="63">
        <f>V1454-U1454</f>
        <v>0</v>
      </c>
      <c r="Y1454" s="63"/>
      <c r="Z1454" s="63"/>
      <c r="AA1454" s="150"/>
    </row>
    <row r="1455" spans="1:27" ht="29.25" customHeight="1" x14ac:dyDescent="0.25">
      <c r="A1455" s="150">
        <v>1</v>
      </c>
      <c r="B1455" s="150">
        <v>1</v>
      </c>
      <c r="C1455" s="519" t="s">
        <v>161</v>
      </c>
      <c r="D1455" s="519"/>
      <c r="E1455" s="555">
        <v>370</v>
      </c>
      <c r="F1455" s="173">
        <f>ROUND(E1455/12*$C$4,0)</f>
        <v>123</v>
      </c>
      <c r="G1455" s="555">
        <v>148</v>
      </c>
      <c r="H1455" s="555">
        <f>G1455/F1455*100</f>
        <v>120.32520325203254</v>
      </c>
      <c r="I1455" s="555"/>
      <c r="J1455" s="555"/>
      <c r="K1455" s="555"/>
      <c r="L1455" s="555"/>
      <c r="M1455" s="555"/>
      <c r="N1455" s="555"/>
      <c r="O1455" s="555"/>
      <c r="P1455" s="555"/>
      <c r="Q1455" s="63"/>
      <c r="R1455" s="63"/>
      <c r="S1455" s="63"/>
      <c r="T1455" s="63"/>
      <c r="U1455" s="1227">
        <f>Q1455/12</f>
        <v>0</v>
      </c>
      <c r="V1455" s="63">
        <f t="shared" si="537"/>
        <v>0</v>
      </c>
      <c r="W1455" s="63"/>
      <c r="X1455" s="63">
        <f>V1455-U1455</f>
        <v>0</v>
      </c>
      <c r="Y1455" s="63"/>
      <c r="Z1455" s="63"/>
      <c r="AA1455" s="150"/>
    </row>
    <row r="1456" spans="1:27" ht="33" customHeight="1" x14ac:dyDescent="0.25">
      <c r="A1456" s="150">
        <v>1</v>
      </c>
      <c r="B1456" s="150">
        <v>1</v>
      </c>
      <c r="C1456" s="667" t="s">
        <v>169</v>
      </c>
      <c r="D1456" s="667"/>
      <c r="E1456" s="630">
        <f>SUM(E1445+E1453*3.2+E1455)</f>
        <v>28476.42105263158</v>
      </c>
      <c r="F1456" s="630">
        <f>SUM(F1445+F1453*3.2+F1455)</f>
        <v>9491</v>
      </c>
      <c r="G1456" s="630">
        <f>SUM(G1445+G1453*3.2+G1455)</f>
        <v>7580.3684210526308</v>
      </c>
      <c r="H1456" s="630">
        <f>G1456/F1456*100</f>
        <v>79.869017185255828</v>
      </c>
      <c r="I1456" s="628"/>
      <c r="J1456" s="628"/>
      <c r="K1456" s="628"/>
      <c r="L1456" s="628"/>
      <c r="M1456" s="628"/>
      <c r="N1456" s="628"/>
      <c r="O1456" s="628"/>
      <c r="P1456" s="628"/>
      <c r="Q1456" s="85">
        <v>22118.545874722222</v>
      </c>
      <c r="R1456" s="85">
        <v>22118.545874722222</v>
      </c>
      <c r="S1456" s="85">
        <v>22118.545874722222</v>
      </c>
      <c r="T1456" s="85">
        <v>22118.545874722222</v>
      </c>
      <c r="U1456" s="1229">
        <f>Q1456/12*$C$4+(R1456-Q1456)/11*3+(S1456-R1456)/10*2+(T1456-S1456)/9*1</f>
        <v>7372.8486249074076</v>
      </c>
      <c r="V1456" s="85">
        <f t="shared" ref="V1456" si="553">Z1456-Y1456-W1456</f>
        <v>5671.1569000000009</v>
      </c>
      <c r="W1456" s="85"/>
      <c r="X1456" s="85">
        <f>V1456-U1456</f>
        <v>-1701.6917249074068</v>
      </c>
      <c r="Y1456" s="85">
        <v>-1.2744000000000002</v>
      </c>
      <c r="Z1456" s="85">
        <v>5669.8825000000006</v>
      </c>
      <c r="AA1456" s="150"/>
    </row>
    <row r="1457" spans="1:27" ht="15" customHeight="1" x14ac:dyDescent="0.25">
      <c r="A1457" s="150">
        <v>1</v>
      </c>
      <c r="B1457" s="150">
        <v>1</v>
      </c>
      <c r="C1457" s="213" t="s">
        <v>170</v>
      </c>
      <c r="D1457" s="213"/>
      <c r="E1457" s="632">
        <f>SUM(E1456,E1443)</f>
        <v>58331.221052631583</v>
      </c>
      <c r="F1457" s="632">
        <f>SUM(F1456,F1443)</f>
        <v>19441.2</v>
      </c>
      <c r="G1457" s="632">
        <f>SUM(G1456,G1443)</f>
        <v>13343.168421052631</v>
      </c>
      <c r="H1457" s="632">
        <f>G1457/F1457*100</f>
        <v>68.633461005764204</v>
      </c>
      <c r="I1457" s="634"/>
      <c r="J1457" s="634"/>
      <c r="K1457" s="634"/>
      <c r="L1457" s="634"/>
      <c r="M1457" s="634"/>
      <c r="N1457" s="634"/>
      <c r="O1457" s="634"/>
      <c r="P1457" s="634"/>
      <c r="Q1457" s="85">
        <f>SUM(Q1456,Q1443)</f>
        <v>26223.046274722223</v>
      </c>
      <c r="R1457" s="85">
        <f t="shared" ref="R1457:Z1457" si="554">SUM(R1456,R1443)</f>
        <v>26223.046274722223</v>
      </c>
      <c r="S1457" s="85">
        <f t="shared" ref="S1457:T1457" si="555">SUM(S1456,S1443)</f>
        <v>26223.046274722223</v>
      </c>
      <c r="T1457" s="85">
        <f t="shared" si="555"/>
        <v>26223.046274722223</v>
      </c>
      <c r="U1457" s="85">
        <f t="shared" si="554"/>
        <v>8741.0154249074076</v>
      </c>
      <c r="V1457" s="85">
        <f t="shared" si="554"/>
        <v>7003.4093500000008</v>
      </c>
      <c r="W1457" s="85">
        <f t="shared" si="554"/>
        <v>0</v>
      </c>
      <c r="X1457" s="85">
        <f t="shared" si="554"/>
        <v>-1737.6060749074068</v>
      </c>
      <c r="Y1457" s="85">
        <f t="shared" si="554"/>
        <v>-1.2744000000000002</v>
      </c>
      <c r="Z1457" s="85">
        <f t="shared" si="554"/>
        <v>7002.1349500000006</v>
      </c>
      <c r="AA1457" s="150"/>
    </row>
    <row r="1458" spans="1:27" ht="15" customHeight="1" x14ac:dyDescent="0.25">
      <c r="A1458" s="150">
        <v>1</v>
      </c>
      <c r="B1458" s="150">
        <v>1</v>
      </c>
      <c r="C1458" s="216" t="s">
        <v>150</v>
      </c>
      <c r="D1458" s="563"/>
      <c r="E1458" s="765"/>
      <c r="F1458" s="765"/>
      <c r="G1458" s="765"/>
      <c r="H1458" s="765"/>
      <c r="I1458" s="766"/>
      <c r="J1458" s="766"/>
      <c r="K1458" s="766"/>
      <c r="L1458" s="766"/>
      <c r="M1458" s="766"/>
      <c r="N1458" s="766"/>
      <c r="O1458" s="766"/>
      <c r="P1458" s="766"/>
      <c r="Q1458" s="140"/>
      <c r="R1458" s="140"/>
      <c r="S1458" s="140"/>
      <c r="T1458" s="140"/>
      <c r="U1458" s="1230"/>
      <c r="V1458" s="72">
        <f t="shared" si="537"/>
        <v>0</v>
      </c>
      <c r="W1458" s="72"/>
      <c r="X1458" s="72"/>
      <c r="Y1458" s="72"/>
      <c r="Z1458" s="72"/>
      <c r="AA1458" s="150"/>
    </row>
    <row r="1459" spans="1:27" ht="15" customHeight="1" x14ac:dyDescent="0.25">
      <c r="A1459" s="150">
        <v>1</v>
      </c>
      <c r="B1459" s="150">
        <v>1</v>
      </c>
      <c r="C1459" s="201" t="s">
        <v>189</v>
      </c>
      <c r="D1459" s="767">
        <v>240</v>
      </c>
      <c r="E1459" s="636">
        <v>209</v>
      </c>
      <c r="F1459" s="192">
        <f>ROUND(E1459/12*$C$4,0)</f>
        <v>70</v>
      </c>
      <c r="G1459" s="636">
        <v>71</v>
      </c>
      <c r="H1459" s="636">
        <f>G1459/F1459*100</f>
        <v>101.42857142857142</v>
      </c>
      <c r="I1459" s="768">
        <v>8</v>
      </c>
      <c r="J1459" s="258">
        <f>M1459/G1459</f>
        <v>7.9859154929577461</v>
      </c>
      <c r="K1459" s="217">
        <f>ROUND(E1459*I1459,0)</f>
        <v>1672</v>
      </c>
      <c r="L1459" s="217">
        <f>ROUND(F1459*I1459,0)</f>
        <v>560</v>
      </c>
      <c r="M1459" s="636">
        <v>567</v>
      </c>
      <c r="N1459" s="217">
        <f>M1459/L1459*100</f>
        <v>101.25</v>
      </c>
      <c r="O1459" s="636">
        <f>K1459/D1459</f>
        <v>6.9666666666666668</v>
      </c>
      <c r="P1459" s="217">
        <f>M1459/$C$4*12/O1459</f>
        <v>244.16267942583733</v>
      </c>
      <c r="Q1459" s="217"/>
      <c r="R1459" s="217"/>
      <c r="S1459" s="217"/>
      <c r="T1459" s="217"/>
      <c r="U1459" s="217"/>
      <c r="V1459" s="217">
        <f t="shared" si="537"/>
        <v>0</v>
      </c>
      <c r="W1459" s="217"/>
      <c r="X1459" s="217"/>
      <c r="Y1459" s="217"/>
      <c r="Z1459" s="217"/>
      <c r="AA1459" s="150"/>
    </row>
    <row r="1460" spans="1:27" ht="24.75" customHeight="1" x14ac:dyDescent="0.25">
      <c r="A1460" s="150">
        <v>1</v>
      </c>
      <c r="B1460" s="150">
        <v>1</v>
      </c>
      <c r="C1460" s="325" t="s">
        <v>254</v>
      </c>
      <c r="D1460" s="301"/>
      <c r="E1460" s="763">
        <f t="shared" ref="E1460:Q1460" si="556">SUM(E1459:E1459)</f>
        <v>209</v>
      </c>
      <c r="F1460" s="763">
        <f t="shared" si="556"/>
        <v>70</v>
      </c>
      <c r="G1460" s="763">
        <f t="shared" si="556"/>
        <v>71</v>
      </c>
      <c r="H1460" s="763">
        <f t="shared" si="556"/>
        <v>101.42857142857142</v>
      </c>
      <c r="I1460" s="763">
        <f t="shared" si="556"/>
        <v>8</v>
      </c>
      <c r="J1460" s="763">
        <f t="shared" si="556"/>
        <v>7.9859154929577461</v>
      </c>
      <c r="K1460" s="763">
        <f t="shared" si="556"/>
        <v>1672</v>
      </c>
      <c r="L1460" s="763">
        <f t="shared" si="556"/>
        <v>560</v>
      </c>
      <c r="M1460" s="763">
        <f t="shared" si="556"/>
        <v>567</v>
      </c>
      <c r="N1460" s="763">
        <f t="shared" si="556"/>
        <v>101.25</v>
      </c>
      <c r="O1460" s="763">
        <f t="shared" si="556"/>
        <v>6.9666666666666668</v>
      </c>
      <c r="P1460" s="763">
        <f t="shared" si="556"/>
        <v>244.16267942583733</v>
      </c>
      <c r="Q1460" s="763">
        <f t="shared" si="556"/>
        <v>0</v>
      </c>
      <c r="R1460" s="763">
        <f t="shared" ref="R1460:S1460" si="557">SUM(R1459:R1459)</f>
        <v>0</v>
      </c>
      <c r="S1460" s="763">
        <f t="shared" si="557"/>
        <v>0</v>
      </c>
      <c r="T1460" s="763">
        <f t="shared" ref="T1460" si="558">SUM(T1459:T1459)</f>
        <v>0</v>
      </c>
      <c r="U1460" s="1238"/>
      <c r="V1460" s="763">
        <f t="shared" si="537"/>
        <v>0</v>
      </c>
      <c r="W1460" s="763"/>
      <c r="X1460" s="763"/>
      <c r="Y1460" s="763"/>
      <c r="Z1460" s="763"/>
      <c r="AA1460" s="150"/>
    </row>
    <row r="1461" spans="1:27" ht="15" customHeight="1" thickBot="1" x14ac:dyDescent="0.3">
      <c r="A1461" s="150">
        <v>1</v>
      </c>
      <c r="B1461" s="150">
        <v>1</v>
      </c>
      <c r="C1461" s="238" t="s">
        <v>488</v>
      </c>
      <c r="D1461" s="411"/>
      <c r="E1461" s="706">
        <f>SUM(E1460)</f>
        <v>209</v>
      </c>
      <c r="F1461" s="706">
        <f>SUM(F1460)</f>
        <v>70</v>
      </c>
      <c r="G1461" s="706">
        <f>SUM(G1460)</f>
        <v>71</v>
      </c>
      <c r="H1461" s="706">
        <f>G1461/F1461*100</f>
        <v>101.42857142857142</v>
      </c>
      <c r="I1461" s="706">
        <f>SUM(I1459)</f>
        <v>8</v>
      </c>
      <c r="J1461" s="241">
        <f>M1461/G1461</f>
        <v>7.9859154929577461</v>
      </c>
      <c r="K1461" s="706">
        <f>SUM(K1460)</f>
        <v>1672</v>
      </c>
      <c r="L1461" s="706">
        <f>SUM(L1460)</f>
        <v>560</v>
      </c>
      <c r="M1461" s="706">
        <f>SUM(M1460)</f>
        <v>567</v>
      </c>
      <c r="N1461" s="243">
        <f>M1461/L1461*100</f>
        <v>101.25</v>
      </c>
      <c r="O1461" s="706">
        <f>SUM(O1459)</f>
        <v>6.9666666666666668</v>
      </c>
      <c r="P1461" s="243">
        <f>M1461/$C$4*12/O1461</f>
        <v>244.16267942583733</v>
      </c>
      <c r="Q1461" s="136">
        <v>2582.0381999999995</v>
      </c>
      <c r="R1461" s="136">
        <v>2582.0381999999995</v>
      </c>
      <c r="S1461" s="136">
        <v>2582.0381999999995</v>
      </c>
      <c r="T1461" s="136">
        <v>2582.0381999999995</v>
      </c>
      <c r="U1461" s="1237">
        <f>Q1461/12*$C$4+(R1461-Q1461)/11*3+(S1461-R1461)/10*2+(T1461-S1461)/9*1</f>
        <v>860.67939999999987</v>
      </c>
      <c r="V1461" s="136">
        <f t="shared" si="537"/>
        <v>816.92071999999996</v>
      </c>
      <c r="W1461" s="136"/>
      <c r="X1461" s="136">
        <f>V1461-U1461</f>
        <v>-43.758679999999913</v>
      </c>
      <c r="Y1461" s="136">
        <v>0</v>
      </c>
      <c r="Z1461" s="136">
        <v>816.92071999999996</v>
      </c>
      <c r="AA1461" s="150"/>
    </row>
    <row r="1462" spans="1:27" s="1339" customFormat="1" ht="16.5" customHeight="1" thickBot="1" x14ac:dyDescent="0.3">
      <c r="B1462" s="150">
        <v>1</v>
      </c>
      <c r="C1462" s="645" t="s">
        <v>17</v>
      </c>
      <c r="D1462" s="645"/>
      <c r="E1462" s="711"/>
      <c r="F1462" s="711"/>
      <c r="G1462" s="711"/>
      <c r="H1462" s="711"/>
      <c r="I1462" s="711"/>
      <c r="J1462" s="711"/>
      <c r="K1462" s="711"/>
      <c r="L1462" s="711"/>
      <c r="M1462" s="711">
        <f>SUM(M1461,M1457)</f>
        <v>567</v>
      </c>
      <c r="N1462" s="711"/>
      <c r="O1462" s="711"/>
      <c r="P1462" s="711"/>
      <c r="Q1462" s="82">
        <f t="shared" ref="Q1462:Z1462" si="559">SUM(Q1461,Q1457)</f>
        <v>28805.084474722222</v>
      </c>
      <c r="R1462" s="82">
        <f t="shared" ref="R1462:S1462" si="560">SUM(R1461,R1457)</f>
        <v>28805.084474722222</v>
      </c>
      <c r="S1462" s="82">
        <f t="shared" si="560"/>
        <v>28805.084474722222</v>
      </c>
      <c r="T1462" s="82">
        <f t="shared" ref="T1462" si="561">SUM(T1461,T1457)</f>
        <v>28805.084474722222</v>
      </c>
      <c r="U1462" s="1232">
        <f t="shared" si="559"/>
        <v>9601.6948249074067</v>
      </c>
      <c r="V1462" s="82">
        <f t="shared" si="559"/>
        <v>7820.3300700000009</v>
      </c>
      <c r="W1462" s="82">
        <f t="shared" si="559"/>
        <v>0</v>
      </c>
      <c r="X1462" s="82">
        <f t="shared" si="559"/>
        <v>-1781.3647549074067</v>
      </c>
      <c r="Y1462" s="82">
        <f t="shared" si="559"/>
        <v>-1.2744000000000002</v>
      </c>
      <c r="Z1462" s="82">
        <f t="shared" si="559"/>
        <v>7819.0556700000006</v>
      </c>
      <c r="AA1462" s="2189"/>
    </row>
    <row r="1463" spans="1:27" s="1339" customFormat="1" ht="42.75" customHeight="1" x14ac:dyDescent="0.25">
      <c r="B1463" s="150">
        <v>1</v>
      </c>
      <c r="C1463" s="1486" t="s">
        <v>644</v>
      </c>
      <c r="D1463" s="1431"/>
      <c r="E1463" s="1431"/>
      <c r="F1463" s="1431"/>
      <c r="G1463" s="1431"/>
      <c r="H1463" s="1431"/>
      <c r="I1463" s="1431"/>
      <c r="J1463" s="1431"/>
      <c r="K1463" s="1432"/>
      <c r="L1463" s="1431"/>
      <c r="M1463" s="1431"/>
      <c r="N1463" s="1431"/>
      <c r="O1463" s="1431"/>
      <c r="P1463" s="1431"/>
      <c r="Q1463" s="1350"/>
      <c r="R1463" s="1350"/>
      <c r="S1463" s="1350"/>
      <c r="T1463" s="1350"/>
      <c r="U1463" s="1351"/>
      <c r="V1463" s="1350">
        <f t="shared" si="537"/>
        <v>0</v>
      </c>
      <c r="W1463" s="1350"/>
      <c r="X1463" s="1350"/>
      <c r="Y1463" s="1350"/>
      <c r="Z1463" s="1350"/>
    </row>
    <row r="1464" spans="1:27" s="1339" customFormat="1" ht="15" customHeight="1" x14ac:dyDescent="0.25">
      <c r="B1464" s="150">
        <v>1</v>
      </c>
      <c r="C1464" s="1433" t="s">
        <v>5</v>
      </c>
      <c r="D1464" s="1431"/>
      <c r="E1464" s="1431"/>
      <c r="F1464" s="1431"/>
      <c r="G1464" s="1431"/>
      <c r="H1464" s="1431"/>
      <c r="I1464" s="1431"/>
      <c r="J1464" s="1431"/>
      <c r="K1464" s="1432"/>
      <c r="L1464" s="1431"/>
      <c r="M1464" s="1431"/>
      <c r="N1464" s="1431"/>
      <c r="O1464" s="1431"/>
      <c r="P1464" s="1431"/>
      <c r="Q1464" s="1350"/>
      <c r="R1464" s="1350"/>
      <c r="S1464" s="1350"/>
      <c r="T1464" s="1350"/>
      <c r="U1464" s="1351"/>
      <c r="V1464" s="1350">
        <f t="shared" si="537"/>
        <v>0</v>
      </c>
      <c r="W1464" s="1350"/>
      <c r="X1464" s="1350"/>
      <c r="Y1464" s="1350"/>
      <c r="Z1464" s="1350"/>
    </row>
    <row r="1465" spans="1:27" s="1339" customFormat="1" ht="15" customHeight="1" x14ac:dyDescent="0.25">
      <c r="B1465" s="150">
        <v>1</v>
      </c>
      <c r="C1465" s="1347" t="s">
        <v>433</v>
      </c>
      <c r="D1465" s="1347">
        <v>340</v>
      </c>
      <c r="E1465" s="1348">
        <v>5</v>
      </c>
      <c r="F1465" s="1434">
        <f>E1465/12*$C$4</f>
        <v>1.6666666666666667</v>
      </c>
      <c r="G1465" s="1348"/>
      <c r="H1465" s="1255">
        <f t="shared" ref="H1465:H1466" si="562">G1465/F1465*100</f>
        <v>0</v>
      </c>
      <c r="I1465" s="1435">
        <v>8.8000000000000007</v>
      </c>
      <c r="J1465" s="1434" t="e">
        <f t="shared" ref="J1465:J1467" si="563">M1465/G1465</f>
        <v>#DIV/0!</v>
      </c>
      <c r="K1465" s="1436">
        <f t="shared" ref="K1465:K1466" si="564">ROUND(E1465*I1465,0)</f>
        <v>44</v>
      </c>
      <c r="L1465" s="1437">
        <f t="shared" ref="L1465:L1466" si="565">ROUND(F1465*I1465,0)</f>
        <v>15</v>
      </c>
      <c r="M1465" s="1431"/>
      <c r="N1465" s="1437">
        <f>M1465/L1465*100</f>
        <v>0</v>
      </c>
      <c r="O1465" s="1438">
        <f t="shared" ref="O1465:O1466" si="566">K1465/D1465</f>
        <v>0.12941176470588237</v>
      </c>
      <c r="P1465" s="1348">
        <f t="shared" ref="P1465:P1467" si="567">M1465/$C$4*12/O1465</f>
        <v>0</v>
      </c>
      <c r="Q1465" s="1350"/>
      <c r="R1465" s="1350"/>
      <c r="S1465" s="1350"/>
      <c r="T1465" s="1350"/>
      <c r="U1465" s="1351"/>
      <c r="V1465" s="1350">
        <f t="shared" si="537"/>
        <v>0</v>
      </c>
      <c r="W1465" s="1350"/>
      <c r="X1465" s="1350"/>
      <c r="Y1465" s="1350"/>
      <c r="Z1465" s="1350"/>
    </row>
    <row r="1466" spans="1:27" s="1339" customFormat="1" ht="15" customHeight="1" x14ac:dyDescent="0.25">
      <c r="B1466" s="150">
        <v>1</v>
      </c>
      <c r="C1466" s="1347" t="s">
        <v>77</v>
      </c>
      <c r="D1466" s="1347">
        <v>340</v>
      </c>
      <c r="E1466" s="1348">
        <v>5</v>
      </c>
      <c r="F1466" s="1434">
        <f t="shared" ref="F1466" si="568">E1466/12*$C$4</f>
        <v>1.6666666666666667</v>
      </c>
      <c r="G1466" s="1348"/>
      <c r="H1466" s="1255">
        <f t="shared" si="562"/>
        <v>0</v>
      </c>
      <c r="I1466" s="1435">
        <v>8.3000000000000007</v>
      </c>
      <c r="J1466" s="1434" t="e">
        <f t="shared" si="563"/>
        <v>#DIV/0!</v>
      </c>
      <c r="K1466" s="1436">
        <f t="shared" si="564"/>
        <v>42</v>
      </c>
      <c r="L1466" s="1437">
        <f t="shared" si="565"/>
        <v>14</v>
      </c>
      <c r="M1466" s="1348"/>
      <c r="N1466" s="1437">
        <f t="shared" ref="N1466:N1467" si="569">M1466/L1466*100</f>
        <v>0</v>
      </c>
      <c r="O1466" s="1438">
        <f t="shared" si="566"/>
        <v>0.12352941176470589</v>
      </c>
      <c r="P1466" s="1348">
        <f t="shared" si="567"/>
        <v>0</v>
      </c>
      <c r="Q1466" s="1350"/>
      <c r="R1466" s="1350"/>
      <c r="S1466" s="1350"/>
      <c r="T1466" s="1350"/>
      <c r="U1466" s="1351"/>
      <c r="V1466" s="1350">
        <f t="shared" si="537"/>
        <v>0</v>
      </c>
      <c r="W1466" s="1350"/>
      <c r="X1466" s="1350"/>
      <c r="Y1466" s="1350"/>
      <c r="Z1466" s="1350"/>
    </row>
    <row r="1467" spans="1:27" s="1339" customFormat="1" ht="21" customHeight="1" x14ac:dyDescent="0.25">
      <c r="B1467" s="150">
        <v>1</v>
      </c>
      <c r="C1467" s="1439" t="s">
        <v>7</v>
      </c>
      <c r="D1467" s="1440"/>
      <c r="E1467" s="1441">
        <f>SUM(E1465:E1466)</f>
        <v>10</v>
      </c>
      <c r="F1467" s="1441">
        <f>SUM(F1465:F1466)</f>
        <v>3.3333333333333335</v>
      </c>
      <c r="G1467" s="1441">
        <f>SUM(G1465:G1466)</f>
        <v>0</v>
      </c>
      <c r="H1467" s="146">
        <f>G1467/F1467*100</f>
        <v>0</v>
      </c>
      <c r="I1467" s="1442">
        <f>IF(E1467=0,0,K1467/E1467)</f>
        <v>8.6</v>
      </c>
      <c r="J1467" s="147" t="e">
        <f t="shared" si="563"/>
        <v>#DIV/0!</v>
      </c>
      <c r="K1467" s="1443">
        <f>SUM(K1465:K1466)</f>
        <v>86</v>
      </c>
      <c r="L1467" s="1444">
        <f>SUM(L1465:L1466)</f>
        <v>29</v>
      </c>
      <c r="M1467" s="1444">
        <f>SUM(M1465:M1466)</f>
        <v>0</v>
      </c>
      <c r="N1467" s="1445">
        <f t="shared" si="569"/>
        <v>0</v>
      </c>
      <c r="O1467" s="1446">
        <f>SUM(O1465:O1466)</f>
        <v>0.25294117647058822</v>
      </c>
      <c r="P1467" s="1447">
        <f t="shared" si="567"/>
        <v>0</v>
      </c>
      <c r="Q1467" s="1448">
        <v>1459.4465680000001</v>
      </c>
      <c r="R1467" s="1448">
        <v>1459.4465680000001</v>
      </c>
      <c r="S1467" s="1448">
        <v>1459.4465680000001</v>
      </c>
      <c r="T1467" s="1448">
        <v>1459.4465680000001</v>
      </c>
      <c r="U1467" s="1360">
        <f>Q1467/12*$C$4+(R1467-Q1467)/11*3+(S1467-R1467)/10*2+(T1467-S1467)/9*1</f>
        <v>486.48218933333334</v>
      </c>
      <c r="V1467" s="1448">
        <f t="shared" si="537"/>
        <v>0</v>
      </c>
      <c r="W1467" s="1448"/>
      <c r="X1467" s="1448">
        <f>V1467-U1467</f>
        <v>-486.48218933333334</v>
      </c>
      <c r="Y1467" s="1448"/>
      <c r="Z1467" s="1448"/>
    </row>
    <row r="1468" spans="1:27" s="1339" customFormat="1" ht="28.5" customHeight="1" thickBot="1" x14ac:dyDescent="0.3">
      <c r="B1468" s="150">
        <v>1</v>
      </c>
      <c r="C1468" s="1449" t="s">
        <v>298</v>
      </c>
      <c r="D1468" s="1450"/>
      <c r="E1468" s="1450">
        <v>10</v>
      </c>
      <c r="F1468" s="1450">
        <f t="shared" ref="F1468" si="570">E1468/12*$C$4</f>
        <v>3.3333333333333335</v>
      </c>
      <c r="G1468" s="1450"/>
      <c r="H1468" s="1451"/>
      <c r="I1468" s="1452"/>
      <c r="J1468" s="1453"/>
      <c r="K1468" s="1454"/>
      <c r="L1468" s="1455"/>
      <c r="M1468" s="1455"/>
      <c r="N1468" s="1456"/>
      <c r="O1468" s="1457"/>
      <c r="P1468" s="1458"/>
      <c r="Q1468" s="1459">
        <v>1459.4465680000001</v>
      </c>
      <c r="R1468" s="1459">
        <v>1459.4465680000001</v>
      </c>
      <c r="S1468" s="1459">
        <v>1459.4465680000001</v>
      </c>
      <c r="T1468" s="1459">
        <v>1459.4465680000001</v>
      </c>
      <c r="U1468" s="1360">
        <f>T1468/12*$C$4</f>
        <v>486.48218933333334</v>
      </c>
      <c r="V1468" s="1459">
        <f t="shared" si="537"/>
        <v>0</v>
      </c>
      <c r="W1468" s="1459"/>
      <c r="X1468" s="1459">
        <f>V1468-U1468</f>
        <v>-486.48218933333334</v>
      </c>
      <c r="Y1468" s="1459"/>
      <c r="Z1468" s="1459"/>
    </row>
    <row r="1469" spans="1:27" s="1339" customFormat="1" ht="15" customHeight="1" thickBot="1" x14ac:dyDescent="0.3">
      <c r="B1469" s="150">
        <v>1</v>
      </c>
      <c r="C1469" s="1460" t="s">
        <v>17</v>
      </c>
      <c r="D1469" s="1461"/>
      <c r="E1469" s="1461"/>
      <c r="F1469" s="1461"/>
      <c r="G1469" s="1461"/>
      <c r="H1469" s="1461"/>
      <c r="I1469" s="1461"/>
      <c r="J1469" s="1461"/>
      <c r="K1469" s="1462"/>
      <c r="L1469" s="1461"/>
      <c r="M1469" s="1461"/>
      <c r="N1469" s="1461"/>
      <c r="O1469" s="1461"/>
      <c r="P1469" s="1461"/>
      <c r="Q1469" s="1463">
        <f t="shared" ref="Q1469:Z1469" si="571">SUM(Q1467)</f>
        <v>1459.4465680000001</v>
      </c>
      <c r="R1469" s="1463">
        <f t="shared" ref="R1469:S1469" si="572">SUM(R1467)</f>
        <v>1459.4465680000001</v>
      </c>
      <c r="S1469" s="1463">
        <f t="shared" si="572"/>
        <v>1459.4465680000001</v>
      </c>
      <c r="T1469" s="1463">
        <f t="shared" ref="T1469" si="573">SUM(T1467)</f>
        <v>1459.4465680000001</v>
      </c>
      <c r="U1469" s="1464">
        <f t="shared" si="571"/>
        <v>486.48218933333334</v>
      </c>
      <c r="V1469" s="1463">
        <f t="shared" si="537"/>
        <v>0</v>
      </c>
      <c r="W1469" s="1463"/>
      <c r="X1469" s="1463">
        <f t="shared" si="571"/>
        <v>-486.48218933333334</v>
      </c>
      <c r="Y1469" s="1463">
        <f t="shared" si="571"/>
        <v>0</v>
      </c>
      <c r="Z1469" s="1463">
        <f t="shared" si="571"/>
        <v>0</v>
      </c>
    </row>
    <row r="1470" spans="1:27" s="1339" customFormat="1" ht="15" customHeight="1" x14ac:dyDescent="0.25">
      <c r="B1470" s="150">
        <v>1</v>
      </c>
      <c r="C1470" s="1431"/>
      <c r="D1470" s="1431"/>
      <c r="E1470" s="1431"/>
      <c r="F1470" s="1431"/>
      <c r="G1470" s="1431"/>
      <c r="H1470" s="1431"/>
      <c r="I1470" s="1431"/>
      <c r="J1470" s="1431"/>
      <c r="K1470" s="1432"/>
      <c r="L1470" s="1431"/>
      <c r="M1470" s="1431"/>
      <c r="N1470" s="1431"/>
      <c r="O1470" s="1431"/>
      <c r="P1470" s="1431"/>
      <c r="Q1470" s="1465"/>
      <c r="R1470" s="1465"/>
      <c r="S1470" s="1465"/>
      <c r="T1470" s="1465"/>
      <c r="U1470" s="1466"/>
      <c r="V1470" s="1465">
        <f t="shared" si="537"/>
        <v>0</v>
      </c>
      <c r="W1470" s="1465"/>
      <c r="X1470" s="1465"/>
      <c r="Y1470" s="1465"/>
      <c r="Z1470" s="1465"/>
    </row>
    <row r="1471" spans="1:27" s="1339" customFormat="1" ht="15" customHeight="1" x14ac:dyDescent="0.25">
      <c r="B1471" s="150">
        <v>1</v>
      </c>
      <c r="C1471" s="1487" t="s">
        <v>645</v>
      </c>
      <c r="D1471" s="1431"/>
      <c r="E1471" s="1431"/>
      <c r="F1471" s="1431"/>
      <c r="G1471" s="1431"/>
      <c r="H1471" s="1431"/>
      <c r="I1471" s="1431"/>
      <c r="J1471" s="1431"/>
      <c r="K1471" s="1432"/>
      <c r="L1471" s="1431"/>
      <c r="M1471" s="1431"/>
      <c r="N1471" s="1431"/>
      <c r="O1471" s="1431"/>
      <c r="P1471" s="1431"/>
      <c r="Q1471" s="1350"/>
      <c r="R1471" s="1350"/>
      <c r="S1471" s="1350"/>
      <c r="T1471" s="1350"/>
      <c r="U1471" s="1351"/>
      <c r="V1471" s="1350">
        <f t="shared" ref="V1471:V1481" si="574">Z1471-Y1471-W1471</f>
        <v>0</v>
      </c>
      <c r="W1471" s="1350"/>
      <c r="X1471" s="1350"/>
      <c r="Y1471" s="1350"/>
      <c r="Z1471" s="1350"/>
    </row>
    <row r="1472" spans="1:27" s="1339" customFormat="1" ht="15" customHeight="1" x14ac:dyDescent="0.25">
      <c r="B1472" s="150">
        <v>1</v>
      </c>
      <c r="C1472" s="1467" t="s">
        <v>31</v>
      </c>
      <c r="D1472" s="1431"/>
      <c r="E1472" s="1431"/>
      <c r="F1472" s="1431"/>
      <c r="G1472" s="1431"/>
      <c r="H1472" s="1431"/>
      <c r="I1472" s="1431"/>
      <c r="J1472" s="1431"/>
      <c r="K1472" s="1432"/>
      <c r="L1472" s="1431"/>
      <c r="M1472" s="1431"/>
      <c r="N1472" s="1431"/>
      <c r="O1472" s="1431"/>
      <c r="P1472" s="1431"/>
      <c r="Q1472" s="1350"/>
      <c r="R1472" s="1350"/>
      <c r="S1472" s="1350"/>
      <c r="T1472" s="1350"/>
      <c r="U1472" s="1351"/>
      <c r="V1472" s="1350">
        <f t="shared" si="574"/>
        <v>0</v>
      </c>
      <c r="W1472" s="1350"/>
      <c r="X1472" s="1350"/>
      <c r="Y1472" s="1350"/>
      <c r="Z1472" s="1350"/>
    </row>
    <row r="1473" spans="2:27" s="1339" customFormat="1" ht="15" customHeight="1" x14ac:dyDescent="0.25">
      <c r="B1473" s="150">
        <v>1</v>
      </c>
      <c r="C1473" s="1468" t="s">
        <v>188</v>
      </c>
      <c r="D1473" s="1431"/>
      <c r="E1473" s="1431"/>
      <c r="F1473" s="1431"/>
      <c r="G1473" s="1431"/>
      <c r="H1473" s="1431"/>
      <c r="I1473" s="1431"/>
      <c r="J1473" s="1431"/>
      <c r="K1473" s="1432"/>
      <c r="L1473" s="1431"/>
      <c r="M1473" s="1431"/>
      <c r="N1473" s="1431"/>
      <c r="O1473" s="1431"/>
      <c r="P1473" s="1431"/>
      <c r="Q1473" s="1350"/>
      <c r="R1473" s="1350"/>
      <c r="S1473" s="1350"/>
      <c r="T1473" s="1350"/>
      <c r="U1473" s="1351"/>
      <c r="V1473" s="1350">
        <f t="shared" si="574"/>
        <v>0</v>
      </c>
      <c r="W1473" s="1350"/>
      <c r="X1473" s="1350"/>
      <c r="Y1473" s="1350"/>
      <c r="Z1473" s="1350"/>
    </row>
    <row r="1474" spans="2:27" s="1339" customFormat="1" ht="15" customHeight="1" x14ac:dyDescent="0.25">
      <c r="B1474" s="150">
        <v>1</v>
      </c>
      <c r="C1474" s="67" t="s">
        <v>486</v>
      </c>
      <c r="D1474" s="1469">
        <v>300</v>
      </c>
      <c r="E1474" s="1431">
        <v>5</v>
      </c>
      <c r="F1474" s="1513">
        <f>E1474/12*$C$4</f>
        <v>1.6666666666666667</v>
      </c>
      <c r="G1474" s="1431"/>
      <c r="H1474" s="1255">
        <f>G1474/F1474*100</f>
        <v>0</v>
      </c>
      <c r="I1474" s="1469">
        <v>14</v>
      </c>
      <c r="J1474" s="1431" t="e">
        <f>M1474/G1474</f>
        <v>#DIV/0!</v>
      </c>
      <c r="K1474" s="1470">
        <f>ROUND(E1474*I1474,0)</f>
        <v>70</v>
      </c>
      <c r="L1474" s="1469">
        <f>ROUND(F1474*I1474,0)</f>
        <v>23</v>
      </c>
      <c r="M1474" s="1469"/>
      <c r="N1474" s="1471">
        <f>M1474/L1474*100</f>
        <v>0</v>
      </c>
      <c r="O1474" s="1438">
        <f>K1474/D1474</f>
        <v>0.23333333333333334</v>
      </c>
      <c r="P1474" s="1348">
        <f>M1474/$C$4*12/O1474</f>
        <v>0</v>
      </c>
      <c r="Q1474" s="1350"/>
      <c r="R1474" s="1350"/>
      <c r="S1474" s="1350"/>
      <c r="T1474" s="1350"/>
      <c r="U1474" s="1351"/>
      <c r="V1474" s="1350">
        <f t="shared" si="574"/>
        <v>0</v>
      </c>
      <c r="W1474" s="1350"/>
      <c r="X1474" s="1350"/>
      <c r="Y1474" s="1350"/>
      <c r="Z1474" s="1350"/>
    </row>
    <row r="1475" spans="2:27" s="1339" customFormat="1" ht="15" customHeight="1" x14ac:dyDescent="0.25">
      <c r="B1475" s="150">
        <v>1</v>
      </c>
      <c r="C1475" s="1352" t="s">
        <v>91</v>
      </c>
      <c r="D1475" s="1472"/>
      <c r="E1475" s="1473">
        <f t="shared" ref="E1475:G1475" si="575">SUM(E1474)</f>
        <v>5</v>
      </c>
      <c r="F1475" s="1474">
        <f t="shared" si="575"/>
        <v>1.6666666666666667</v>
      </c>
      <c r="G1475" s="1475">
        <f t="shared" si="575"/>
        <v>0</v>
      </c>
      <c r="H1475" s="1476">
        <f>G1475/F1475*100</f>
        <v>0</v>
      </c>
      <c r="I1475" s="1452">
        <f>IF(E1475=0,0,K1475/E1475)</f>
        <v>14</v>
      </c>
      <c r="J1475" s="1473" t="e">
        <f>M1475/G1475</f>
        <v>#DIV/0!</v>
      </c>
      <c r="K1475" s="1477">
        <f t="shared" ref="K1475:M1476" si="576">SUM(K1474)</f>
        <v>70</v>
      </c>
      <c r="L1475" s="1473">
        <f t="shared" si="576"/>
        <v>23</v>
      </c>
      <c r="M1475" s="1473">
        <f t="shared" si="576"/>
        <v>0</v>
      </c>
      <c r="N1475" s="1478">
        <f>M1475/L1475*100</f>
        <v>0</v>
      </c>
      <c r="O1475" s="1479">
        <f>SUM(O1474)</f>
        <v>0.23333333333333334</v>
      </c>
      <c r="P1475" s="1479">
        <f>SUM(P1474)</f>
        <v>0</v>
      </c>
      <c r="Q1475" s="1350"/>
      <c r="R1475" s="1350"/>
      <c r="S1475" s="1350"/>
      <c r="T1475" s="1350"/>
      <c r="U1475" s="1351"/>
      <c r="V1475" s="1350">
        <f t="shared" si="574"/>
        <v>0</v>
      </c>
      <c r="W1475" s="1350"/>
      <c r="X1475" s="1350"/>
      <c r="Y1475" s="1350"/>
      <c r="Z1475" s="1350"/>
    </row>
    <row r="1476" spans="2:27" s="1339" customFormat="1" ht="15" customHeight="1" thickBot="1" x14ac:dyDescent="0.3">
      <c r="B1476" s="150">
        <v>1</v>
      </c>
      <c r="C1476" s="1356" t="s">
        <v>488</v>
      </c>
      <c r="D1476" s="1480"/>
      <c r="E1476" s="1480">
        <f t="shared" ref="E1476:G1476" si="577">SUM(E1475)</f>
        <v>5</v>
      </c>
      <c r="F1476" s="1481">
        <f t="shared" si="577"/>
        <v>1.6666666666666667</v>
      </c>
      <c r="G1476" s="1480">
        <f t="shared" si="577"/>
        <v>0</v>
      </c>
      <c r="H1476" s="1476">
        <f>G1476/F1476*100</f>
        <v>0</v>
      </c>
      <c r="I1476" s="1482">
        <f>SUM(I1475)</f>
        <v>14</v>
      </c>
      <c r="J1476" s="1482" t="e">
        <f>SUM(J1475)</f>
        <v>#DIV/0!</v>
      </c>
      <c r="K1476" s="1483">
        <f t="shared" ref="K1476:L1476" si="578">SUM(K1475)</f>
        <v>70</v>
      </c>
      <c r="L1476" s="1482">
        <f t="shared" si="578"/>
        <v>23</v>
      </c>
      <c r="M1476" s="1484">
        <f t="shared" si="576"/>
        <v>0</v>
      </c>
      <c r="N1476" s="1482">
        <f>SUM(N1475)</f>
        <v>0</v>
      </c>
      <c r="O1476" s="1482">
        <f>SUM(O1475)</f>
        <v>0.23333333333333334</v>
      </c>
      <c r="P1476" s="1482">
        <f>SUM(P1475)</f>
        <v>0</v>
      </c>
      <c r="Q1476" s="1485">
        <v>605.17721999999992</v>
      </c>
      <c r="R1476" s="1485">
        <v>605.17721999999992</v>
      </c>
      <c r="S1476" s="1485">
        <v>605.17721999999992</v>
      </c>
      <c r="T1476" s="1485">
        <v>605.17721999999992</v>
      </c>
      <c r="U1476" s="1360">
        <f>Q1476/12*$C$4+(R1476-Q1476)/11*3+(S1476-R1476)/10*2+(T1476-S1476)/9*1</f>
        <v>201.72573999999997</v>
      </c>
      <c r="V1476" s="1448">
        <f t="shared" si="574"/>
        <v>0</v>
      </c>
      <c r="W1476" s="1448"/>
      <c r="X1476" s="1448">
        <f>V1476-U1476</f>
        <v>-201.72573999999997</v>
      </c>
      <c r="Y1476" s="1448">
        <f t="shared" ref="Y1476" si="579">Y1475</f>
        <v>0</v>
      </c>
      <c r="Z1476" s="1448">
        <f>Z1475</f>
        <v>0</v>
      </c>
    </row>
    <row r="1477" spans="2:27" s="1339" customFormat="1" ht="26.25" customHeight="1" thickBot="1" x14ac:dyDescent="0.3">
      <c r="B1477" s="150">
        <v>1</v>
      </c>
      <c r="C1477" s="1460" t="s">
        <v>17</v>
      </c>
      <c r="D1477" s="1461"/>
      <c r="E1477" s="1461"/>
      <c r="F1477" s="1461"/>
      <c r="G1477" s="1461"/>
      <c r="H1477" s="1461"/>
      <c r="I1477" s="1461"/>
      <c r="J1477" s="1461"/>
      <c r="K1477" s="1462"/>
      <c r="L1477" s="1461"/>
      <c r="M1477" s="1461"/>
      <c r="N1477" s="1461"/>
      <c r="O1477" s="1461"/>
      <c r="P1477" s="1461"/>
      <c r="Q1477" s="1463">
        <f t="shared" ref="Q1477:Z1477" si="580">SUM(Q1476)</f>
        <v>605.17721999999992</v>
      </c>
      <c r="R1477" s="1463">
        <f t="shared" ref="R1477:S1477" si="581">SUM(R1476)</f>
        <v>605.17721999999992</v>
      </c>
      <c r="S1477" s="1463">
        <f t="shared" si="581"/>
        <v>605.17721999999992</v>
      </c>
      <c r="T1477" s="1463">
        <f t="shared" ref="T1477" si="582">SUM(T1476)</f>
        <v>605.17721999999992</v>
      </c>
      <c r="U1477" s="1464">
        <f t="shared" si="580"/>
        <v>201.72573999999997</v>
      </c>
      <c r="V1477" s="1463">
        <f t="shared" si="574"/>
        <v>0</v>
      </c>
      <c r="W1477" s="1463"/>
      <c r="X1477" s="1463">
        <f t="shared" si="580"/>
        <v>-201.72573999999997</v>
      </c>
      <c r="Y1477" s="1463">
        <f t="shared" si="580"/>
        <v>0</v>
      </c>
      <c r="Z1477" s="1463">
        <f t="shared" si="580"/>
        <v>0</v>
      </c>
    </row>
    <row r="1478" spans="2:27" s="1339" customFormat="1" ht="47.25" customHeight="1" x14ac:dyDescent="0.25">
      <c r="B1478" s="150">
        <v>1</v>
      </c>
      <c r="C1478" s="1486" t="s">
        <v>660</v>
      </c>
      <c r="D1478" s="1431"/>
      <c r="E1478" s="1431"/>
      <c r="F1478" s="1431"/>
      <c r="G1478" s="1431"/>
      <c r="H1478" s="1431"/>
      <c r="I1478" s="1431"/>
      <c r="J1478" s="1431"/>
      <c r="K1478" s="1432"/>
      <c r="L1478" s="1431"/>
      <c r="M1478" s="1431"/>
      <c r="N1478" s="1431"/>
      <c r="O1478" s="1431"/>
      <c r="P1478" s="1431"/>
      <c r="Q1478" s="1350"/>
      <c r="R1478" s="1350"/>
      <c r="S1478" s="1350"/>
      <c r="T1478" s="1350"/>
      <c r="U1478" s="1351"/>
      <c r="V1478" s="1350">
        <f t="shared" si="574"/>
        <v>0</v>
      </c>
      <c r="W1478" s="1350"/>
      <c r="X1478" s="1350"/>
      <c r="Y1478" s="1350"/>
      <c r="Z1478" s="1350"/>
    </row>
    <row r="1479" spans="2:27" s="1339" customFormat="1" ht="15" customHeight="1" x14ac:dyDescent="0.25">
      <c r="B1479" s="150">
        <v>1</v>
      </c>
      <c r="C1479" s="1433" t="s">
        <v>5</v>
      </c>
      <c r="D1479" s="1431"/>
      <c r="E1479" s="1431"/>
      <c r="F1479" s="1431"/>
      <c r="G1479" s="1431"/>
      <c r="H1479" s="1431"/>
      <c r="I1479" s="1431"/>
      <c r="J1479" s="1431"/>
      <c r="K1479" s="1432"/>
      <c r="L1479" s="1431"/>
      <c r="M1479" s="1431"/>
      <c r="N1479" s="1431"/>
      <c r="O1479" s="1431"/>
      <c r="P1479" s="1431"/>
      <c r="Q1479" s="1350"/>
      <c r="R1479" s="1350"/>
      <c r="S1479" s="1350"/>
      <c r="T1479" s="1350"/>
      <c r="U1479" s="1351"/>
      <c r="V1479" s="1350">
        <f t="shared" si="574"/>
        <v>0</v>
      </c>
      <c r="W1479" s="1350"/>
      <c r="X1479" s="1350"/>
      <c r="Y1479" s="1350"/>
      <c r="Z1479" s="1350"/>
    </row>
    <row r="1480" spans="2:27" s="1339" customFormat="1" ht="15" customHeight="1" x14ac:dyDescent="0.25">
      <c r="B1480" s="150">
        <v>1</v>
      </c>
      <c r="C1480" s="1347" t="s">
        <v>77</v>
      </c>
      <c r="D1480" s="1347">
        <v>340</v>
      </c>
      <c r="E1480" s="1348">
        <v>25</v>
      </c>
      <c r="F1480" s="1434">
        <f>E1480/12*$C$4</f>
        <v>8.3333333333333339</v>
      </c>
      <c r="G1480" s="1348"/>
      <c r="H1480" s="1255">
        <f t="shared" ref="H1480" si="583">G1480/F1480*100</f>
        <v>0</v>
      </c>
      <c r="I1480" s="1435">
        <v>11</v>
      </c>
      <c r="J1480" s="1434" t="e">
        <f t="shared" ref="J1480:J1481" si="584">M1480/G1480</f>
        <v>#DIV/0!</v>
      </c>
      <c r="K1480" s="1436">
        <f t="shared" ref="K1480" si="585">ROUND(E1480*I1480,0)</f>
        <v>275</v>
      </c>
      <c r="L1480" s="1437">
        <f t="shared" ref="L1480" si="586">ROUND(F1480*I1480,0)</f>
        <v>92</v>
      </c>
      <c r="M1480" s="1431"/>
      <c r="N1480" s="1437">
        <f>M1480/L1480*100</f>
        <v>0</v>
      </c>
      <c r="O1480" s="1438">
        <f t="shared" ref="O1480" si="587">K1480/D1480</f>
        <v>0.80882352941176472</v>
      </c>
      <c r="P1480" s="1348">
        <f t="shared" ref="P1480:P1481" si="588">M1480/$C$4*12/O1480</f>
        <v>0</v>
      </c>
      <c r="Q1480" s="1350"/>
      <c r="R1480" s="1350"/>
      <c r="S1480" s="1350"/>
      <c r="T1480" s="1350"/>
      <c r="U1480" s="1351"/>
      <c r="V1480" s="1350">
        <f t="shared" si="574"/>
        <v>0</v>
      </c>
      <c r="W1480" s="1350"/>
      <c r="X1480" s="1350"/>
      <c r="Y1480" s="1350"/>
      <c r="Z1480" s="1350"/>
    </row>
    <row r="1481" spans="2:27" s="1339" customFormat="1" ht="21" customHeight="1" x14ac:dyDescent="0.25">
      <c r="B1481" s="150"/>
      <c r="C1481" s="1439" t="s">
        <v>7</v>
      </c>
      <c r="D1481" s="1440"/>
      <c r="E1481" s="1441">
        <f>SUM(E1480:E1480)</f>
        <v>25</v>
      </c>
      <c r="F1481" s="1441">
        <f>SUM(F1480:F1480)</f>
        <v>8.3333333333333339</v>
      </c>
      <c r="G1481" s="1441">
        <f>SUM(G1480:G1480)</f>
        <v>0</v>
      </c>
      <c r="H1481" s="146">
        <f>G1481/F1481*100</f>
        <v>0</v>
      </c>
      <c r="I1481" s="1442">
        <f>IF(E1481=0,0,K1481/E1481)</f>
        <v>11</v>
      </c>
      <c r="J1481" s="147" t="e">
        <f t="shared" si="584"/>
        <v>#DIV/0!</v>
      </c>
      <c r="K1481" s="1443">
        <f>SUM(K1480:K1480)</f>
        <v>275</v>
      </c>
      <c r="L1481" s="1444">
        <f>SUM(L1480:L1480)</f>
        <v>92</v>
      </c>
      <c r="M1481" s="1444">
        <f>SUM(M1480:M1480)</f>
        <v>0</v>
      </c>
      <c r="N1481" s="1445">
        <f t="shared" ref="N1481" si="589">M1481/L1481*100</f>
        <v>0</v>
      </c>
      <c r="O1481" s="1446">
        <f>SUM(O1480:O1480)</f>
        <v>0.80882352941176472</v>
      </c>
      <c r="P1481" s="1447">
        <f t="shared" si="588"/>
        <v>0</v>
      </c>
      <c r="Q1481" s="1448">
        <v>3801.171065</v>
      </c>
      <c r="R1481" s="1448">
        <v>3801.171065</v>
      </c>
      <c r="S1481" s="1448">
        <v>3801.171065</v>
      </c>
      <c r="T1481" s="1448">
        <v>3801.171065</v>
      </c>
      <c r="U1481" s="1360">
        <f>Q1481/12*$C$4+(R1481-Q1481)/11*3+(S1481-R1481)/10*2+(T1481-S1481)/9*1</f>
        <v>1267.0570216666667</v>
      </c>
      <c r="V1481" s="1448">
        <f t="shared" si="574"/>
        <v>0</v>
      </c>
      <c r="W1481" s="1448"/>
      <c r="X1481" s="1448">
        <f>V1481-U1481</f>
        <v>-1267.0570216666667</v>
      </c>
      <c r="Y1481" s="1448"/>
      <c r="Z1481" s="1448"/>
    </row>
    <row r="1482" spans="2:27" ht="42" customHeight="1" thickBot="1" x14ac:dyDescent="0.3">
      <c r="B1482" s="150">
        <v>1</v>
      </c>
      <c r="C1482" s="1449" t="s">
        <v>298</v>
      </c>
      <c r="D1482" s="1845"/>
      <c r="E1482" s="1846">
        <v>25</v>
      </c>
      <c r="F1482" s="1441">
        <f>SUM(F1481:F1481)</f>
        <v>8.3333333333333339</v>
      </c>
      <c r="G1482" s="1441">
        <f>SUM(G1481:G1481)</f>
        <v>0</v>
      </c>
      <c r="H1482" s="146">
        <f>G1482/F1482*100</f>
        <v>0</v>
      </c>
      <c r="I1482" s="1442"/>
      <c r="J1482" s="147"/>
      <c r="K1482" s="1443"/>
      <c r="L1482" s="1444"/>
      <c r="M1482" s="1444"/>
      <c r="N1482" s="1445"/>
      <c r="O1482" s="1446"/>
      <c r="P1482" s="1447"/>
      <c r="Q1482" s="1448">
        <v>3801.171065</v>
      </c>
      <c r="R1482" s="1448">
        <v>3801.171065</v>
      </c>
      <c r="S1482" s="1448">
        <v>3801.171065</v>
      </c>
      <c r="T1482" s="1448">
        <v>3801.171065</v>
      </c>
      <c r="U1482" s="1360">
        <f>T1482/12*$C$4</f>
        <v>1267.0570216666667</v>
      </c>
      <c r="V1482" s="1448">
        <f>Z1482-Y1482</f>
        <v>0</v>
      </c>
      <c r="W1482" s="1448"/>
      <c r="X1482" s="1448">
        <f>V1482-U1482</f>
        <v>-1267.0570216666667</v>
      </c>
      <c r="Y1482" s="1448"/>
      <c r="Z1482" s="1448"/>
      <c r="AA1482" s="150"/>
    </row>
    <row r="1483" spans="2:27" ht="18.75" customHeight="1" thickBot="1" x14ac:dyDescent="0.3">
      <c r="B1483" s="150">
        <v>1</v>
      </c>
      <c r="C1483" s="1460" t="s">
        <v>17</v>
      </c>
      <c r="D1483" s="1461"/>
      <c r="E1483" s="1461"/>
      <c r="F1483" s="1461"/>
      <c r="G1483" s="1461"/>
      <c r="H1483" s="1461"/>
      <c r="I1483" s="1461"/>
      <c r="J1483" s="1461"/>
      <c r="K1483" s="1462"/>
      <c r="L1483" s="1461"/>
      <c r="M1483" s="1461"/>
      <c r="N1483" s="1461"/>
      <c r="O1483" s="1461"/>
      <c r="P1483" s="1461"/>
      <c r="Q1483" s="1463">
        <f t="shared" ref="Q1483:Z1483" si="590">SUM(Q1481)</f>
        <v>3801.171065</v>
      </c>
      <c r="R1483" s="1463">
        <f t="shared" ref="R1483:S1483" si="591">SUM(R1481)</f>
        <v>3801.171065</v>
      </c>
      <c r="S1483" s="1463">
        <f t="shared" si="591"/>
        <v>3801.171065</v>
      </c>
      <c r="T1483" s="1463">
        <f t="shared" ref="T1483" si="592">SUM(T1481)</f>
        <v>3801.171065</v>
      </c>
      <c r="U1483" s="1464">
        <f t="shared" si="590"/>
        <v>1267.0570216666667</v>
      </c>
      <c r="V1483" s="1463">
        <f t="shared" si="590"/>
        <v>0</v>
      </c>
      <c r="W1483" s="1463"/>
      <c r="X1483" s="1463">
        <f t="shared" si="590"/>
        <v>-1267.0570216666667</v>
      </c>
      <c r="Y1483" s="1463">
        <f t="shared" si="590"/>
        <v>0</v>
      </c>
      <c r="Z1483" s="1463">
        <f t="shared" si="590"/>
        <v>0</v>
      </c>
      <c r="AA1483" s="150"/>
    </row>
    <row r="1484" spans="2:27" ht="15" customHeight="1" x14ac:dyDescent="0.25">
      <c r="B1484" s="150">
        <v>1</v>
      </c>
      <c r="C1484" s="1486" t="s">
        <v>662</v>
      </c>
      <c r="D1484" s="1431"/>
      <c r="E1484" s="1431"/>
      <c r="F1484" s="1431"/>
      <c r="G1484" s="1431"/>
      <c r="H1484" s="1431"/>
      <c r="I1484" s="1431"/>
      <c r="J1484" s="1431"/>
      <c r="K1484" s="1432"/>
      <c r="L1484" s="1431"/>
      <c r="M1484" s="1431"/>
      <c r="N1484" s="1431"/>
      <c r="O1484" s="1431"/>
      <c r="P1484" s="1431"/>
      <c r="Q1484" s="1350"/>
      <c r="R1484" s="1350"/>
      <c r="S1484" s="1350"/>
      <c r="T1484" s="1350"/>
      <c r="U1484" s="1351"/>
      <c r="V1484" s="1350"/>
      <c r="W1484" s="1350"/>
      <c r="X1484" s="1350"/>
      <c r="Y1484" s="1350"/>
      <c r="Z1484" s="1350"/>
      <c r="AA1484" s="150"/>
    </row>
    <row r="1485" spans="2:27" ht="15" customHeight="1" x14ac:dyDescent="0.25">
      <c r="B1485" s="150">
        <v>1</v>
      </c>
      <c r="C1485" s="1433" t="s">
        <v>188</v>
      </c>
      <c r="D1485" s="1431"/>
      <c r="E1485" s="1431"/>
      <c r="F1485" s="1431"/>
      <c r="G1485" s="1431"/>
      <c r="H1485" s="1431"/>
      <c r="I1485" s="1431"/>
      <c r="J1485" s="1431"/>
      <c r="K1485" s="1432"/>
      <c r="L1485" s="1431"/>
      <c r="M1485" s="1431"/>
      <c r="N1485" s="1431"/>
      <c r="O1485" s="1431"/>
      <c r="P1485" s="1431"/>
      <c r="Q1485" s="1350"/>
      <c r="R1485" s="1350"/>
      <c r="S1485" s="1350"/>
      <c r="T1485" s="1350"/>
      <c r="U1485" s="1351"/>
      <c r="V1485" s="1350"/>
      <c r="W1485" s="1350"/>
      <c r="X1485" s="1350"/>
      <c r="Y1485" s="1350"/>
      <c r="Z1485" s="1350"/>
      <c r="AA1485" s="150"/>
    </row>
    <row r="1486" spans="2:27" ht="15" customHeight="1" x14ac:dyDescent="0.25">
      <c r="B1486" s="150">
        <v>1</v>
      </c>
      <c r="C1486" s="1347" t="s">
        <v>486</v>
      </c>
      <c r="D1486" s="1347">
        <v>340</v>
      </c>
      <c r="E1486" s="1348">
        <v>5</v>
      </c>
      <c r="F1486" s="1434">
        <f>E1486/12*$C$4</f>
        <v>1.6666666666666667</v>
      </c>
      <c r="G1486" s="1348"/>
      <c r="H1486" s="1255">
        <f t="shared" ref="H1486" si="593">G1486/F1486*100</f>
        <v>0</v>
      </c>
      <c r="I1486" s="1435">
        <v>14</v>
      </c>
      <c r="J1486" s="1434" t="e">
        <f t="shared" ref="J1486:J1487" si="594">M1486/G1486</f>
        <v>#DIV/0!</v>
      </c>
      <c r="K1486" s="1436">
        <f t="shared" ref="K1486" si="595">ROUND(E1486*I1486,0)</f>
        <v>70</v>
      </c>
      <c r="L1486" s="1437">
        <f t="shared" ref="L1486" si="596">ROUND(F1486*I1486,0)</f>
        <v>23</v>
      </c>
      <c r="M1486" s="1431"/>
      <c r="N1486" s="1437">
        <f>M1486/L1486*100</f>
        <v>0</v>
      </c>
      <c r="O1486" s="1438">
        <f t="shared" ref="O1486" si="597">K1486/D1486</f>
        <v>0.20588235294117646</v>
      </c>
      <c r="P1486" s="1348">
        <f t="shared" ref="P1486:P1487" si="598">M1486/$C$4*12/O1486</f>
        <v>0</v>
      </c>
      <c r="Q1486" s="1350"/>
      <c r="R1486" s="1350"/>
      <c r="S1486" s="1350"/>
      <c r="T1486" s="1350"/>
      <c r="U1486" s="1351"/>
      <c r="V1486" s="1350"/>
      <c r="W1486" s="1350"/>
      <c r="X1486" s="1350"/>
      <c r="Y1486" s="1350"/>
      <c r="Z1486" s="1350"/>
      <c r="AA1486" s="150"/>
    </row>
    <row r="1487" spans="2:27" ht="15" customHeight="1" x14ac:dyDescent="0.25">
      <c r="C1487" s="1439" t="s">
        <v>13</v>
      </c>
      <c r="D1487" s="1440"/>
      <c r="E1487" s="1441">
        <f>SUM(E1486:E1486)</f>
        <v>5</v>
      </c>
      <c r="F1487" s="1441">
        <f>SUM(F1486:F1486)</f>
        <v>1.6666666666666667</v>
      </c>
      <c r="G1487" s="1441">
        <f>SUM(G1486:G1486)</f>
        <v>0</v>
      </c>
      <c r="H1487" s="146">
        <f>G1487/F1487*100</f>
        <v>0</v>
      </c>
      <c r="I1487" s="1442">
        <f>IF(E1487=0,0,K1487/E1487)</f>
        <v>14</v>
      </c>
      <c r="J1487" s="147" t="e">
        <f t="shared" si="594"/>
        <v>#DIV/0!</v>
      </c>
      <c r="K1487" s="1443">
        <f>SUM(K1486:K1486)</f>
        <v>70</v>
      </c>
      <c r="L1487" s="1444">
        <f>SUM(L1486:L1486)</f>
        <v>23</v>
      </c>
      <c r="M1487" s="1444">
        <f>SUM(M1486:M1486)</f>
        <v>0</v>
      </c>
      <c r="N1487" s="1445">
        <f t="shared" ref="N1487" si="599">M1487/L1487*100</f>
        <v>0</v>
      </c>
      <c r="O1487" s="1446">
        <f>SUM(O1486:O1486)</f>
        <v>0.20588235294117646</v>
      </c>
      <c r="P1487" s="1447">
        <f t="shared" si="598"/>
        <v>0</v>
      </c>
      <c r="Q1487" s="1448"/>
      <c r="R1487" s="1448"/>
      <c r="S1487" s="1448"/>
      <c r="T1487" s="1448"/>
      <c r="U1487" s="1360">
        <f t="shared" ref="U1487" si="600">Q1487/12*$C$4</f>
        <v>0</v>
      </c>
      <c r="V1487" s="1448">
        <f>Z1487-Y1487</f>
        <v>0</v>
      </c>
      <c r="W1487" s="1448"/>
      <c r="X1487" s="1448">
        <f>V1487-U1487</f>
        <v>0</v>
      </c>
      <c r="Y1487" s="1448"/>
      <c r="Z1487" s="1448"/>
      <c r="AA1487" s="150"/>
    </row>
    <row r="1488" spans="2:27" ht="14.25" customHeight="1" thickBot="1" x14ac:dyDescent="0.3">
      <c r="B1488" s="150">
        <v>1</v>
      </c>
      <c r="C1488" s="1356" t="s">
        <v>488</v>
      </c>
      <c r="D1488" s="1480"/>
      <c r="E1488" s="1480">
        <f t="shared" ref="E1488:G1488" si="601">SUM(E1487)</f>
        <v>5</v>
      </c>
      <c r="F1488" s="1481">
        <f t="shared" si="601"/>
        <v>1.6666666666666667</v>
      </c>
      <c r="G1488" s="1480">
        <f t="shared" si="601"/>
        <v>0</v>
      </c>
      <c r="H1488" s="1476">
        <f>G1488/F1488*100</f>
        <v>0</v>
      </c>
      <c r="I1488" s="1482">
        <f>SUM(I1487)</f>
        <v>14</v>
      </c>
      <c r="J1488" s="1482" t="e">
        <f>SUM(J1487)</f>
        <v>#DIV/0!</v>
      </c>
      <c r="K1488" s="1483">
        <f t="shared" ref="K1488:M1488" si="602">SUM(K1487)</f>
        <v>70</v>
      </c>
      <c r="L1488" s="1482">
        <f t="shared" si="602"/>
        <v>23</v>
      </c>
      <c r="M1488" s="1484">
        <f t="shared" si="602"/>
        <v>0</v>
      </c>
      <c r="N1488" s="1482">
        <f>SUM(N1487)</f>
        <v>0</v>
      </c>
      <c r="O1488" s="1482">
        <f>SUM(O1487)</f>
        <v>0.20588235294117646</v>
      </c>
      <c r="P1488" s="1482">
        <f>SUM(P1487)</f>
        <v>0</v>
      </c>
      <c r="Q1488" s="1485">
        <v>605.17721999990943</v>
      </c>
      <c r="R1488" s="1485">
        <v>605.17721999990943</v>
      </c>
      <c r="S1488" s="1485">
        <v>605.17721999990943</v>
      </c>
      <c r="T1488" s="1485">
        <v>605.17721999990943</v>
      </c>
      <c r="U1488" s="1360">
        <f>Q1488/12*$C$4+(R1488-Q1488)/11*3+(S1488-R1488)/10*2+(T1488-S1488)/9*1</f>
        <v>201.72573999996982</v>
      </c>
      <c r="V1488" s="1448">
        <f>Z1488-Y1488</f>
        <v>0</v>
      </c>
      <c r="W1488" s="1448"/>
      <c r="X1488" s="1448">
        <f>V1488-U1488</f>
        <v>-201.72573999996982</v>
      </c>
      <c r="Y1488" s="1448">
        <f t="shared" ref="Y1488" si="603">Y1487</f>
        <v>0</v>
      </c>
      <c r="Z1488" s="1448">
        <f>Z1487</f>
        <v>0</v>
      </c>
      <c r="AA1488" s="150"/>
    </row>
    <row r="1489" spans="1:27" ht="15" customHeight="1" thickBot="1" x14ac:dyDescent="0.3">
      <c r="A1489" s="150">
        <v>1</v>
      </c>
      <c r="B1489" s="150">
        <v>1</v>
      </c>
      <c r="C1489" s="1460" t="s">
        <v>17</v>
      </c>
      <c r="D1489" s="1461"/>
      <c r="E1489" s="1461"/>
      <c r="F1489" s="1461"/>
      <c r="G1489" s="1461"/>
      <c r="H1489" s="1461"/>
      <c r="I1489" s="1461"/>
      <c r="J1489" s="1461"/>
      <c r="K1489" s="1462"/>
      <c r="L1489" s="1461"/>
      <c r="M1489" s="1461"/>
      <c r="N1489" s="1461"/>
      <c r="O1489" s="1461"/>
      <c r="P1489" s="1461"/>
      <c r="Q1489" s="1463">
        <f>SUM(Q1488)</f>
        <v>605.17721999990943</v>
      </c>
      <c r="R1489" s="1463">
        <f>SUM(R1488)</f>
        <v>605.17721999990943</v>
      </c>
      <c r="S1489" s="1463">
        <f>SUM(S1488)</f>
        <v>605.17721999990943</v>
      </c>
      <c r="T1489" s="1463">
        <f>SUM(T1488)</f>
        <v>605.17721999990943</v>
      </c>
      <c r="U1489" s="1463">
        <f t="shared" ref="U1489:Z1489" si="604">SUM(U1488)</f>
        <v>201.72573999996982</v>
      </c>
      <c r="V1489" s="1463">
        <f t="shared" si="604"/>
        <v>0</v>
      </c>
      <c r="W1489" s="1463"/>
      <c r="X1489" s="1463">
        <f t="shared" si="604"/>
        <v>-201.72573999996982</v>
      </c>
      <c r="Y1489" s="1463">
        <f t="shared" si="604"/>
        <v>0</v>
      </c>
      <c r="Z1489" s="1463">
        <f t="shared" si="604"/>
        <v>0</v>
      </c>
      <c r="AA1489" s="150"/>
    </row>
    <row r="1490" spans="1:27" ht="19.5" customHeight="1" x14ac:dyDescent="0.25">
      <c r="A1490" s="150">
        <v>1</v>
      </c>
      <c r="B1490" s="150">
        <v>1</v>
      </c>
      <c r="C1490" s="671"/>
      <c r="D1490" s="671"/>
      <c r="E1490" s="754"/>
      <c r="F1490" s="754"/>
      <c r="G1490" s="754"/>
      <c r="H1490" s="754"/>
      <c r="I1490" s="636"/>
      <c r="J1490" s="636"/>
      <c r="K1490" s="636"/>
      <c r="L1490" s="636"/>
      <c r="M1490" s="636"/>
      <c r="N1490" s="636"/>
      <c r="O1490" s="636"/>
      <c r="P1490" s="636"/>
      <c r="Q1490" s="72"/>
      <c r="R1490" s="72"/>
      <c r="S1490" s="72"/>
      <c r="T1490" s="72"/>
      <c r="U1490" s="1230"/>
      <c r="V1490" s="72"/>
      <c r="W1490" s="72"/>
      <c r="X1490" s="72"/>
      <c r="Y1490" s="72"/>
      <c r="Z1490" s="72"/>
      <c r="AA1490" s="150"/>
    </row>
    <row r="1491" spans="1:27" ht="36" customHeight="1" x14ac:dyDescent="0.25">
      <c r="A1491" s="150">
        <v>1</v>
      </c>
      <c r="B1491" s="150">
        <v>1</v>
      </c>
      <c r="C1491" s="1486" t="s">
        <v>753</v>
      </c>
      <c r="D1491" s="717"/>
      <c r="E1491" s="491"/>
      <c r="F1491" s="491"/>
      <c r="G1491" s="491"/>
      <c r="H1491" s="491"/>
      <c r="I1491" s="480"/>
      <c r="J1491" s="480"/>
      <c r="K1491" s="482"/>
      <c r="L1491" s="482"/>
      <c r="M1491" s="482"/>
      <c r="N1491" s="482"/>
      <c r="O1491" s="482"/>
      <c r="P1491" s="482"/>
      <c r="Q1491" s="63"/>
      <c r="R1491" s="63"/>
      <c r="S1491" s="63"/>
      <c r="T1491" s="63"/>
      <c r="U1491" s="1227"/>
      <c r="V1491" s="63"/>
      <c r="W1491" s="63"/>
      <c r="X1491" s="63"/>
      <c r="Y1491" s="63"/>
      <c r="Z1491" s="63"/>
      <c r="AA1491" s="150"/>
    </row>
    <row r="1492" spans="1:27" ht="15" customHeight="1" x14ac:dyDescent="0.25">
      <c r="A1492" s="150">
        <v>1</v>
      </c>
      <c r="B1492" s="150">
        <v>1</v>
      </c>
      <c r="C1492" s="769" t="s">
        <v>31</v>
      </c>
      <c r="D1492" s="196"/>
      <c r="E1492" s="491"/>
      <c r="F1492" s="197"/>
      <c r="G1492" s="197"/>
      <c r="H1492" s="197"/>
      <c r="I1492" s="472"/>
      <c r="J1492" s="472"/>
      <c r="K1492" s="474"/>
      <c r="L1492" s="474"/>
      <c r="M1492" s="474"/>
      <c r="N1492" s="474"/>
      <c r="O1492" s="474"/>
      <c r="P1492" s="474"/>
      <c r="Q1492" s="63"/>
      <c r="R1492" s="63"/>
      <c r="S1492" s="63"/>
      <c r="T1492" s="63"/>
      <c r="U1492" s="1227"/>
      <c r="V1492" s="63"/>
      <c r="W1492" s="63"/>
      <c r="X1492" s="63"/>
      <c r="Y1492" s="63"/>
      <c r="Z1492" s="63"/>
      <c r="AA1492" s="150"/>
    </row>
    <row r="1493" spans="1:27" ht="15" customHeight="1" x14ac:dyDescent="0.25">
      <c r="A1493" s="150">
        <v>1</v>
      </c>
      <c r="B1493" s="150">
        <v>1</v>
      </c>
      <c r="C1493" s="306" t="s">
        <v>150</v>
      </c>
      <c r="D1493" s="306"/>
      <c r="E1493" s="470"/>
      <c r="F1493" s="470"/>
      <c r="G1493" s="470"/>
      <c r="H1493" s="470"/>
      <c r="I1493" s="206"/>
      <c r="J1493" s="206"/>
      <c r="K1493" s="498"/>
      <c r="L1493" s="498"/>
      <c r="M1493" s="498"/>
      <c r="N1493" s="498"/>
      <c r="O1493" s="555"/>
      <c r="P1493" s="555"/>
      <c r="Q1493" s="63"/>
      <c r="R1493" s="63"/>
      <c r="S1493" s="63"/>
      <c r="T1493" s="63"/>
      <c r="U1493" s="1227"/>
      <c r="V1493" s="63"/>
      <c r="W1493" s="63"/>
      <c r="X1493" s="63"/>
      <c r="Y1493" s="63"/>
      <c r="Z1493" s="63"/>
      <c r="AA1493" s="150"/>
    </row>
    <row r="1494" spans="1:27" ht="15" customHeight="1" x14ac:dyDescent="0.25">
      <c r="A1494" s="150">
        <v>1</v>
      </c>
      <c r="B1494" s="150">
        <v>1</v>
      </c>
      <c r="C1494" s="231" t="s">
        <v>189</v>
      </c>
      <c r="D1494" s="205">
        <v>240</v>
      </c>
      <c r="E1494" s="474">
        <v>215</v>
      </c>
      <c r="F1494" s="173">
        <f>ROUND(E1494/12*$C$4,0)</f>
        <v>72</v>
      </c>
      <c r="G1494" s="173">
        <v>71</v>
      </c>
      <c r="H1494" s="173">
        <f>G1494/F1494*100</f>
        <v>98.611111111111114</v>
      </c>
      <c r="I1494" s="472">
        <v>8</v>
      </c>
      <c r="J1494" s="174">
        <f>M1494/G1494</f>
        <v>8</v>
      </c>
      <c r="K1494" s="175">
        <f>ROUND(E1494*I1494,0)</f>
        <v>1720</v>
      </c>
      <c r="L1494" s="175">
        <f>ROUND(F1494*I1494,0)</f>
        <v>576</v>
      </c>
      <c r="M1494" s="175">
        <v>568</v>
      </c>
      <c r="N1494" s="175">
        <f>M1494/L1494*100</f>
        <v>98.611111111111114</v>
      </c>
      <c r="O1494" s="175">
        <f>K1494/D1494</f>
        <v>7.166666666666667</v>
      </c>
      <c r="P1494" s="175">
        <f>M1494/$C$4*12/O1494</f>
        <v>237.76744186046511</v>
      </c>
      <c r="Q1494" s="63"/>
      <c r="R1494" s="63"/>
      <c r="S1494" s="63"/>
      <c r="T1494" s="63"/>
      <c r="U1494" s="1227">
        <f>Q1494/12</f>
        <v>0</v>
      </c>
      <c r="V1494" s="63">
        <f>Z1494-Y1494</f>
        <v>0</v>
      </c>
      <c r="W1494" s="63"/>
      <c r="X1494" s="63">
        <f>V1494-U1494</f>
        <v>0</v>
      </c>
      <c r="Y1494" s="63"/>
      <c r="Z1494" s="63"/>
      <c r="AA1494" s="150"/>
    </row>
    <row r="1495" spans="1:27" ht="15" customHeight="1" x14ac:dyDescent="0.25">
      <c r="A1495" s="150">
        <v>1</v>
      </c>
      <c r="B1495" s="150">
        <v>1</v>
      </c>
      <c r="C1495" s="235" t="s">
        <v>254</v>
      </c>
      <c r="D1495" s="499"/>
      <c r="E1495" s="486">
        <f t="shared" ref="E1495:G1496" si="605">SUM(E1494)</f>
        <v>215</v>
      </c>
      <c r="F1495" s="486">
        <f t="shared" si="605"/>
        <v>72</v>
      </c>
      <c r="G1495" s="486">
        <f t="shared" si="605"/>
        <v>71</v>
      </c>
      <c r="H1495" s="237">
        <f>G1495/F1495*100</f>
        <v>98.611111111111114</v>
      </c>
      <c r="I1495" s="483">
        <f>IF(E1495=0,0,K1495/E1495)</f>
        <v>8</v>
      </c>
      <c r="J1495" s="212">
        <f>M1495/G1495</f>
        <v>8</v>
      </c>
      <c r="K1495" s="266">
        <f t="shared" ref="K1495:M1496" si="606">SUM(K1494)</f>
        <v>1720</v>
      </c>
      <c r="L1495" s="266">
        <f t="shared" si="606"/>
        <v>576</v>
      </c>
      <c r="M1495" s="266">
        <f t="shared" si="606"/>
        <v>568</v>
      </c>
      <c r="N1495" s="266">
        <f>M1495/L1495*100</f>
        <v>98.611111111111114</v>
      </c>
      <c r="O1495" s="181">
        <f>SUM(O1494)</f>
        <v>7.166666666666667</v>
      </c>
      <c r="P1495" s="181">
        <f>M1495/$C$4*12/O1495</f>
        <v>237.76744186046511</v>
      </c>
      <c r="Q1495" s="83"/>
      <c r="R1495" s="83"/>
      <c r="S1495" s="83"/>
      <c r="T1495" s="83"/>
      <c r="U1495" s="1228"/>
      <c r="V1495" s="83"/>
      <c r="W1495" s="83"/>
      <c r="X1495" s="83"/>
      <c r="Y1495" s="83"/>
      <c r="Z1495" s="83"/>
      <c r="AA1495" s="150"/>
    </row>
    <row r="1496" spans="1:27" ht="15" customHeight="1" thickBot="1" x14ac:dyDescent="0.3">
      <c r="A1496" s="150">
        <v>1</v>
      </c>
      <c r="B1496" s="150">
        <v>1</v>
      </c>
      <c r="C1496" s="238" t="s">
        <v>488</v>
      </c>
      <c r="D1496" s="238"/>
      <c r="E1496" s="500">
        <f t="shared" si="605"/>
        <v>215</v>
      </c>
      <c r="F1496" s="500">
        <f t="shared" si="605"/>
        <v>72</v>
      </c>
      <c r="G1496" s="500">
        <f t="shared" si="605"/>
        <v>71</v>
      </c>
      <c r="H1496" s="500">
        <f>G1496/F1496*100</f>
        <v>98.611111111111114</v>
      </c>
      <c r="I1496" s="240">
        <f>K1496/E1496</f>
        <v>8</v>
      </c>
      <c r="J1496" s="241">
        <f>M1496/G1496</f>
        <v>8</v>
      </c>
      <c r="K1496" s="500">
        <f t="shared" si="606"/>
        <v>1720</v>
      </c>
      <c r="L1496" s="500">
        <f t="shared" si="606"/>
        <v>576</v>
      </c>
      <c r="M1496" s="500">
        <f t="shared" si="606"/>
        <v>568</v>
      </c>
      <c r="N1496" s="242">
        <f>M1496/L1496*100</f>
        <v>98.611111111111114</v>
      </c>
      <c r="O1496" s="770">
        <f>SUM(O1494)</f>
        <v>7.166666666666667</v>
      </c>
      <c r="P1496" s="243">
        <f>M1496/$C$4*12/O1496</f>
        <v>237.76744186046511</v>
      </c>
      <c r="Q1496" s="136">
        <v>2620.5513599999999</v>
      </c>
      <c r="R1496" s="136">
        <v>2620.5513599999999</v>
      </c>
      <c r="S1496" s="136">
        <v>2620.5513599999999</v>
      </c>
      <c r="T1496" s="136">
        <v>2620.5513599999999</v>
      </c>
      <c r="U1496" s="1229">
        <f>Q1496/12*$C$4+(R1496-Q1496)/11*3+(S1496-R1496)/10*2+(T1496-S1496)/9*1</f>
        <v>873.51711999999998</v>
      </c>
      <c r="V1496" s="136">
        <f>Z1496-Y1496</f>
        <v>867.99552200000005</v>
      </c>
      <c r="W1496" s="136"/>
      <c r="X1496" s="136">
        <f>V1496-U1496</f>
        <v>-5.5215979999999263</v>
      </c>
      <c r="Y1496" s="136">
        <v>0</v>
      </c>
      <c r="Z1496" s="136">
        <v>867.99552200000005</v>
      </c>
      <c r="AA1496" s="150"/>
    </row>
    <row r="1497" spans="1:27" ht="15" customHeight="1" thickBot="1" x14ac:dyDescent="0.3">
      <c r="A1497" s="150">
        <v>1</v>
      </c>
      <c r="B1497" s="150">
        <v>1</v>
      </c>
      <c r="C1497" s="283" t="s">
        <v>17</v>
      </c>
      <c r="D1497" s="283"/>
      <c r="E1497" s="711"/>
      <c r="F1497" s="711"/>
      <c r="G1497" s="711"/>
      <c r="H1497" s="711"/>
      <c r="I1497" s="711"/>
      <c r="J1497" s="711"/>
      <c r="K1497" s="711"/>
      <c r="L1497" s="711"/>
      <c r="M1497" s="711"/>
      <c r="N1497" s="711"/>
      <c r="O1497" s="711"/>
      <c r="P1497" s="711"/>
      <c r="Q1497" s="82">
        <f t="shared" ref="Q1497:R1497" si="607">SUM(Q1496)</f>
        <v>2620.5513599999999</v>
      </c>
      <c r="R1497" s="82">
        <f t="shared" si="607"/>
        <v>2620.5513599999999</v>
      </c>
      <c r="S1497" s="82">
        <f t="shared" ref="S1497:T1497" si="608">SUM(S1496)</f>
        <v>2620.5513599999999</v>
      </c>
      <c r="T1497" s="82">
        <f t="shared" si="608"/>
        <v>2620.5513599999999</v>
      </c>
      <c r="U1497" s="1232">
        <f t="shared" ref="U1497:Z1497" si="609">SUM(U1496)</f>
        <v>873.51711999999998</v>
      </c>
      <c r="V1497" s="82">
        <f t="shared" si="609"/>
        <v>867.99552200000005</v>
      </c>
      <c r="W1497" s="82"/>
      <c r="X1497" s="82">
        <f t="shared" si="609"/>
        <v>-5.5215979999999263</v>
      </c>
      <c r="Y1497" s="82">
        <f t="shared" si="609"/>
        <v>0</v>
      </c>
      <c r="Z1497" s="82">
        <f t="shared" si="609"/>
        <v>867.99552200000005</v>
      </c>
      <c r="AA1497" s="150"/>
    </row>
    <row r="1498" spans="1:27" ht="11.25" customHeight="1" x14ac:dyDescent="0.25">
      <c r="A1498" s="150">
        <v>1</v>
      </c>
      <c r="B1498" s="150">
        <v>1</v>
      </c>
      <c r="C1498" s="414"/>
      <c r="D1498" s="414"/>
      <c r="E1498" s="763"/>
      <c r="F1498" s="763"/>
      <c r="G1498" s="763"/>
      <c r="H1498" s="763"/>
      <c r="I1498" s="763"/>
      <c r="J1498" s="763"/>
      <c r="K1498" s="763"/>
      <c r="L1498" s="763"/>
      <c r="M1498" s="763"/>
      <c r="N1498" s="763"/>
      <c r="O1498" s="763"/>
      <c r="P1498" s="763"/>
      <c r="Q1498" s="72"/>
      <c r="R1498" s="72"/>
      <c r="S1498" s="72"/>
      <c r="T1498" s="72"/>
      <c r="U1498" s="1230"/>
      <c r="V1498" s="72"/>
      <c r="W1498" s="72"/>
      <c r="X1498" s="72"/>
      <c r="Y1498" s="72"/>
      <c r="Z1498" s="72"/>
      <c r="AA1498" s="150"/>
    </row>
    <row r="1499" spans="1:27" ht="38.25" customHeight="1" x14ac:dyDescent="0.25">
      <c r="A1499" s="150">
        <v>1</v>
      </c>
      <c r="B1499" s="150">
        <v>1</v>
      </c>
      <c r="C1499" s="1486" t="s">
        <v>754</v>
      </c>
      <c r="D1499" s="764"/>
      <c r="E1499" s="639"/>
      <c r="F1499" s="639"/>
      <c r="G1499" s="639"/>
      <c r="H1499" s="639"/>
      <c r="I1499" s="555"/>
      <c r="J1499" s="555"/>
      <c r="K1499" s="555"/>
      <c r="L1499" s="555"/>
      <c r="M1499" s="555"/>
      <c r="N1499" s="555"/>
      <c r="O1499" s="555"/>
      <c r="P1499" s="555"/>
      <c r="Q1499" s="63"/>
      <c r="R1499" s="63"/>
      <c r="S1499" s="63"/>
      <c r="T1499" s="63"/>
      <c r="U1499" s="1227"/>
      <c r="V1499" s="63"/>
      <c r="W1499" s="63"/>
      <c r="X1499" s="63"/>
      <c r="Y1499" s="63"/>
      <c r="Z1499" s="63"/>
      <c r="AA1499" s="150"/>
    </row>
    <row r="1500" spans="1:27" ht="16.5" customHeight="1" x14ac:dyDescent="0.25">
      <c r="A1500" s="150">
        <v>1</v>
      </c>
      <c r="B1500" s="150">
        <v>1</v>
      </c>
      <c r="C1500" s="556" t="s">
        <v>14</v>
      </c>
      <c r="D1500" s="556"/>
      <c r="E1500" s="639"/>
      <c r="F1500" s="639"/>
      <c r="G1500" s="639"/>
      <c r="H1500" s="639"/>
      <c r="I1500" s="555"/>
      <c r="J1500" s="555"/>
      <c r="K1500" s="555"/>
      <c r="L1500" s="555"/>
      <c r="M1500" s="555"/>
      <c r="N1500" s="555"/>
      <c r="O1500" s="555"/>
      <c r="P1500" s="555"/>
      <c r="Q1500" s="63"/>
      <c r="R1500" s="63"/>
      <c r="S1500" s="63"/>
      <c r="T1500" s="63"/>
      <c r="U1500" s="1227"/>
      <c r="V1500" s="63"/>
      <c r="W1500" s="63"/>
      <c r="X1500" s="63"/>
      <c r="Y1500" s="63"/>
      <c r="Z1500" s="63"/>
      <c r="AA1500" s="150"/>
    </row>
    <row r="1501" spans="1:27" ht="15" customHeight="1" x14ac:dyDescent="0.25">
      <c r="A1501" s="150">
        <v>1</v>
      </c>
      <c r="B1501" s="150">
        <v>1</v>
      </c>
      <c r="C1501" s="638" t="s">
        <v>171</v>
      </c>
      <c r="D1501" s="638"/>
      <c r="E1501" s="197"/>
      <c r="F1501" s="197"/>
      <c r="G1501" s="197"/>
      <c r="H1501" s="197"/>
      <c r="I1501" s="472"/>
      <c r="J1501" s="472"/>
      <c r="K1501" s="474"/>
      <c r="L1501" s="474"/>
      <c r="M1501" s="474"/>
      <c r="N1501" s="474"/>
      <c r="O1501" s="474"/>
      <c r="P1501" s="474"/>
      <c r="Q1501" s="63"/>
      <c r="R1501" s="63"/>
      <c r="S1501" s="63"/>
      <c r="T1501" s="63"/>
      <c r="U1501" s="1227"/>
      <c r="V1501" s="63"/>
      <c r="W1501" s="63"/>
      <c r="X1501" s="63"/>
      <c r="Y1501" s="63"/>
      <c r="Z1501" s="63"/>
      <c r="AA1501" s="150"/>
    </row>
    <row r="1502" spans="1:27" ht="15" customHeight="1" x14ac:dyDescent="0.25">
      <c r="A1502" s="150">
        <v>1</v>
      </c>
      <c r="B1502" s="150">
        <v>1</v>
      </c>
      <c r="C1502" s="519" t="s">
        <v>203</v>
      </c>
      <c r="D1502" s="519"/>
      <c r="E1502" s="555">
        <f>SUM(E1503)</f>
        <v>50</v>
      </c>
      <c r="F1502" s="555">
        <f>SUM(F1503)</f>
        <v>17</v>
      </c>
      <c r="G1502" s="555">
        <f>SUM(G1503)</f>
        <v>0</v>
      </c>
      <c r="H1502" s="555">
        <f>G1502/F1502*100</f>
        <v>0</v>
      </c>
      <c r="I1502" s="206"/>
      <c r="J1502" s="206"/>
      <c r="K1502" s="579"/>
      <c r="L1502" s="579"/>
      <c r="M1502" s="579"/>
      <c r="N1502" s="579"/>
      <c r="O1502" s="579"/>
      <c r="P1502" s="579"/>
      <c r="Q1502" s="63"/>
      <c r="R1502" s="63"/>
      <c r="S1502" s="63"/>
      <c r="T1502" s="63"/>
      <c r="U1502" s="1227"/>
      <c r="V1502" s="63"/>
      <c r="W1502" s="63"/>
      <c r="X1502" s="63"/>
      <c r="Y1502" s="63"/>
      <c r="Z1502" s="63"/>
      <c r="AA1502" s="150"/>
    </row>
    <row r="1503" spans="1:27" ht="15" customHeight="1" x14ac:dyDescent="0.25">
      <c r="A1503" s="150">
        <v>1</v>
      </c>
      <c r="B1503" s="150">
        <v>1</v>
      </c>
      <c r="C1503" s="519" t="s">
        <v>485</v>
      </c>
      <c r="D1503" s="519"/>
      <c r="E1503" s="555">
        <v>50</v>
      </c>
      <c r="F1503" s="173">
        <f>ROUND(E1503/12*$C$4,0)</f>
        <v>17</v>
      </c>
      <c r="G1503" s="555"/>
      <c r="H1503" s="555">
        <f>G1503/F1503*100</f>
        <v>0</v>
      </c>
      <c r="I1503" s="206"/>
      <c r="J1503" s="206"/>
      <c r="K1503" s="579"/>
      <c r="L1503" s="579"/>
      <c r="M1503" s="579"/>
      <c r="N1503" s="579"/>
      <c r="O1503" s="579"/>
      <c r="P1503" s="579"/>
      <c r="Q1503" s="63"/>
      <c r="R1503" s="63"/>
      <c r="S1503" s="63"/>
      <c r="T1503" s="63"/>
      <c r="U1503" s="1227"/>
      <c r="V1503" s="63"/>
      <c r="W1503" s="63"/>
      <c r="X1503" s="63"/>
      <c r="Y1503" s="63"/>
      <c r="Z1503" s="63"/>
      <c r="AA1503" s="150"/>
    </row>
    <row r="1504" spans="1:27" ht="30" customHeight="1" x14ac:dyDescent="0.25">
      <c r="A1504" s="150">
        <v>1</v>
      </c>
      <c r="B1504" s="150">
        <v>1</v>
      </c>
      <c r="C1504" s="519" t="s">
        <v>160</v>
      </c>
      <c r="D1504" s="519"/>
      <c r="E1504" s="555"/>
      <c r="F1504" s="173">
        <f>ROUND(E1504/12*$C$4,0)</f>
        <v>0</v>
      </c>
      <c r="G1504" s="173"/>
      <c r="H1504" s="555"/>
      <c r="I1504" s="206"/>
      <c r="J1504" s="206"/>
      <c r="K1504" s="579"/>
      <c r="L1504" s="579"/>
      <c r="M1504" s="579"/>
      <c r="N1504" s="579"/>
      <c r="O1504" s="579"/>
      <c r="P1504" s="579"/>
      <c r="Q1504" s="63"/>
      <c r="R1504" s="63"/>
      <c r="S1504" s="63"/>
      <c r="T1504" s="63"/>
      <c r="U1504" s="1227"/>
      <c r="V1504" s="63"/>
      <c r="W1504" s="63"/>
      <c r="X1504" s="63"/>
      <c r="Y1504" s="63"/>
      <c r="Z1504" s="63"/>
      <c r="AA1504" s="150"/>
    </row>
    <row r="1505" spans="1:27" ht="30" customHeight="1" x14ac:dyDescent="0.25">
      <c r="A1505" s="150">
        <v>1</v>
      </c>
      <c r="B1505" s="150">
        <v>1</v>
      </c>
      <c r="C1505" s="627" t="s">
        <v>161</v>
      </c>
      <c r="D1505" s="627"/>
      <c r="E1505" s="628"/>
      <c r="F1505" s="179">
        <f>ROUND(E1505/12*$C$4,0)</f>
        <v>0</v>
      </c>
      <c r="G1505" s="628"/>
      <c r="H1505" s="628"/>
      <c r="I1505" s="483"/>
      <c r="J1505" s="483"/>
      <c r="K1505" s="580"/>
      <c r="L1505" s="580"/>
      <c r="M1505" s="580"/>
      <c r="N1505" s="580"/>
      <c r="O1505" s="580"/>
      <c r="P1505" s="580"/>
      <c r="Q1505" s="83"/>
      <c r="R1505" s="83"/>
      <c r="S1505" s="83"/>
      <c r="T1505" s="83"/>
      <c r="U1505" s="1228"/>
      <c r="V1505" s="83"/>
      <c r="W1505" s="83"/>
      <c r="X1505" s="83"/>
      <c r="Y1505" s="83"/>
      <c r="Z1505" s="83"/>
      <c r="AA1505" s="150"/>
    </row>
    <row r="1506" spans="1:27" ht="30.75" customHeight="1" x14ac:dyDescent="0.25">
      <c r="A1506" s="150">
        <v>1</v>
      </c>
      <c r="B1506" s="150">
        <v>1</v>
      </c>
      <c r="C1506" s="667" t="s">
        <v>169</v>
      </c>
      <c r="D1506" s="213"/>
      <c r="E1506" s="490">
        <f t="shared" ref="E1506:G1507" si="610">SUM(E1501+E1503*3.2)</f>
        <v>160</v>
      </c>
      <c r="F1506" s="490">
        <f t="shared" si="610"/>
        <v>54.400000000000006</v>
      </c>
      <c r="G1506" s="490">
        <f t="shared" si="610"/>
        <v>0</v>
      </c>
      <c r="H1506" s="634">
        <f>G1506/F1506*100</f>
        <v>0</v>
      </c>
      <c r="I1506" s="632"/>
      <c r="J1506" s="632"/>
      <c r="K1506" s="632"/>
      <c r="L1506" s="632"/>
      <c r="M1506" s="632"/>
      <c r="N1506" s="632"/>
      <c r="O1506" s="632"/>
      <c r="P1506" s="632"/>
      <c r="Q1506" s="85">
        <v>24.57</v>
      </c>
      <c r="R1506" s="85">
        <v>24.57</v>
      </c>
      <c r="S1506" s="85">
        <v>24.57</v>
      </c>
      <c r="T1506" s="85">
        <v>24.57</v>
      </c>
      <c r="U1506" s="1229">
        <f>Q1506/12*$C$4+(R1506-Q1506)/11*3+(S1506-R1506)/10*2+(T1506-S1506)/9*1</f>
        <v>8.19</v>
      </c>
      <c r="V1506" s="85">
        <f>Z1506-Y1506</f>
        <v>0</v>
      </c>
      <c r="W1506" s="85"/>
      <c r="X1506" s="85">
        <f>V1506-U1506</f>
        <v>-8.19</v>
      </c>
      <c r="Y1506" s="85"/>
      <c r="Z1506" s="85"/>
      <c r="AA1506" s="150"/>
    </row>
    <row r="1507" spans="1:27" ht="15" customHeight="1" thickBot="1" x14ac:dyDescent="0.3">
      <c r="A1507" s="150">
        <v>1</v>
      </c>
      <c r="B1507" s="150">
        <v>1</v>
      </c>
      <c r="C1507" s="213" t="s">
        <v>170</v>
      </c>
      <c r="D1507" s="213"/>
      <c r="E1507" s="490">
        <f t="shared" si="610"/>
        <v>50</v>
      </c>
      <c r="F1507" s="490">
        <f t="shared" si="610"/>
        <v>17</v>
      </c>
      <c r="G1507" s="490">
        <f t="shared" si="610"/>
        <v>0</v>
      </c>
      <c r="H1507" s="634">
        <f>G1507/F1507*100</f>
        <v>0</v>
      </c>
      <c r="I1507" s="632"/>
      <c r="J1507" s="632"/>
      <c r="K1507" s="632"/>
      <c r="L1507" s="632"/>
      <c r="M1507" s="632"/>
      <c r="N1507" s="632"/>
      <c r="O1507" s="632"/>
      <c r="P1507" s="632"/>
      <c r="Q1507" s="85">
        <v>24.57</v>
      </c>
      <c r="R1507" s="85">
        <v>24.57</v>
      </c>
      <c r="S1507" s="1229">
        <f t="shared" ref="S1507:T1507" si="611">S1506</f>
        <v>24.57</v>
      </c>
      <c r="T1507" s="1229">
        <f t="shared" si="611"/>
        <v>24.57</v>
      </c>
      <c r="U1507" s="1229">
        <f>U1506</f>
        <v>8.19</v>
      </c>
      <c r="V1507" s="85">
        <f t="shared" ref="V1507:Z1507" si="612">V1506</f>
        <v>0</v>
      </c>
      <c r="W1507" s="85">
        <f t="shared" si="612"/>
        <v>0</v>
      </c>
      <c r="X1507" s="85">
        <f t="shared" si="612"/>
        <v>-8.19</v>
      </c>
      <c r="Y1507" s="85">
        <f t="shared" si="612"/>
        <v>0</v>
      </c>
      <c r="Z1507" s="85">
        <f t="shared" si="612"/>
        <v>0</v>
      </c>
      <c r="AA1507" s="150"/>
    </row>
    <row r="1508" spans="1:27" ht="15" customHeight="1" thickBot="1" x14ac:dyDescent="0.3">
      <c r="A1508" s="150">
        <v>1</v>
      </c>
      <c r="B1508" s="150">
        <v>1</v>
      </c>
      <c r="C1508" s="645" t="s">
        <v>17</v>
      </c>
      <c r="D1508" s="645"/>
      <c r="E1508" s="711"/>
      <c r="F1508" s="711"/>
      <c r="G1508" s="711"/>
      <c r="H1508" s="711"/>
      <c r="I1508" s="711"/>
      <c r="J1508" s="711"/>
      <c r="K1508" s="711"/>
      <c r="L1508" s="711"/>
      <c r="M1508" s="711"/>
      <c r="N1508" s="711"/>
      <c r="O1508" s="711"/>
      <c r="P1508" s="711"/>
      <c r="Q1508" s="82">
        <f>Q1507</f>
        <v>24.57</v>
      </c>
      <c r="R1508" s="82">
        <f>R1507</f>
        <v>24.57</v>
      </c>
      <c r="S1508" s="82">
        <f>S1507</f>
        <v>24.57</v>
      </c>
      <c r="T1508" s="82">
        <f>T1507</f>
        <v>24.57</v>
      </c>
      <c r="U1508" s="1232">
        <f>U1507</f>
        <v>8.19</v>
      </c>
      <c r="V1508" s="82">
        <f>V1507</f>
        <v>0</v>
      </c>
      <c r="W1508" s="82"/>
      <c r="X1508" s="82">
        <f>X1507</f>
        <v>-8.19</v>
      </c>
      <c r="Y1508" s="82">
        <f>Y1507</f>
        <v>0</v>
      </c>
      <c r="Z1508" s="82">
        <f>Z1507</f>
        <v>0</v>
      </c>
      <c r="AA1508" s="150"/>
    </row>
    <row r="1509" spans="1:27" ht="15.75" customHeight="1" x14ac:dyDescent="0.25">
      <c r="A1509" s="150">
        <v>1</v>
      </c>
      <c r="B1509" s="150">
        <v>1</v>
      </c>
      <c r="C1509" s="671"/>
      <c r="D1509" s="671"/>
      <c r="E1509" s="754"/>
      <c r="F1509" s="754"/>
      <c r="G1509" s="754"/>
      <c r="H1509" s="754"/>
      <c r="I1509" s="636"/>
      <c r="J1509" s="636"/>
      <c r="K1509" s="636"/>
      <c r="L1509" s="636"/>
      <c r="M1509" s="636"/>
      <c r="N1509" s="636"/>
      <c r="O1509" s="636"/>
      <c r="P1509" s="636"/>
      <c r="Q1509" s="72"/>
      <c r="R1509" s="72"/>
      <c r="S1509" s="72"/>
      <c r="T1509" s="72"/>
      <c r="U1509" s="1230"/>
      <c r="V1509" s="72"/>
      <c r="W1509" s="72"/>
      <c r="X1509" s="72"/>
      <c r="Y1509" s="72"/>
      <c r="Z1509" s="72"/>
      <c r="AA1509" s="150"/>
    </row>
    <row r="1510" spans="1:27" ht="15" customHeight="1" x14ac:dyDescent="0.25">
      <c r="A1510" s="150">
        <v>1</v>
      </c>
      <c r="B1510" s="150">
        <v>1</v>
      </c>
      <c r="C1510" s="1489" t="s">
        <v>755</v>
      </c>
      <c r="D1510" s="764"/>
      <c r="E1510" s="555"/>
      <c r="F1510" s="555"/>
      <c r="G1510" s="555"/>
      <c r="H1510" s="555"/>
      <c r="I1510" s="555"/>
      <c r="J1510" s="555"/>
      <c r="K1510" s="555"/>
      <c r="L1510" s="555"/>
      <c r="M1510" s="555"/>
      <c r="N1510" s="555"/>
      <c r="O1510" s="555"/>
      <c r="P1510" s="555"/>
      <c r="Q1510" s="63"/>
      <c r="R1510" s="63"/>
      <c r="S1510" s="63"/>
      <c r="T1510" s="63"/>
      <c r="U1510" s="1227"/>
      <c r="V1510" s="63"/>
      <c r="W1510" s="63"/>
      <c r="X1510" s="63"/>
      <c r="Y1510" s="63"/>
      <c r="Z1510" s="63"/>
      <c r="AA1510" s="150"/>
    </row>
    <row r="1511" spans="1:27" ht="15" customHeight="1" x14ac:dyDescent="0.25">
      <c r="A1511" s="150">
        <v>1</v>
      </c>
      <c r="B1511" s="150">
        <v>1</v>
      </c>
      <c r="C1511" s="556" t="s">
        <v>14</v>
      </c>
      <c r="D1511" s="556"/>
      <c r="E1511" s="555"/>
      <c r="F1511" s="555"/>
      <c r="G1511" s="555"/>
      <c r="H1511" s="555"/>
      <c r="I1511" s="555"/>
      <c r="J1511" s="555"/>
      <c r="K1511" s="555"/>
      <c r="L1511" s="555"/>
      <c r="M1511" s="555"/>
      <c r="N1511" s="555"/>
      <c r="O1511" s="555"/>
      <c r="P1511" s="555"/>
      <c r="Q1511" s="63"/>
      <c r="R1511" s="63"/>
      <c r="S1511" s="63"/>
      <c r="T1511" s="63"/>
      <c r="U1511" s="1227"/>
      <c r="V1511" s="63"/>
      <c r="W1511" s="63"/>
      <c r="X1511" s="63"/>
      <c r="Y1511" s="63"/>
      <c r="Z1511" s="63"/>
      <c r="AA1511" s="150"/>
    </row>
    <row r="1512" spans="1:27" ht="21.75" customHeight="1" x14ac:dyDescent="0.25">
      <c r="A1512" s="150">
        <v>1</v>
      </c>
      <c r="B1512" s="150">
        <v>1</v>
      </c>
      <c r="C1512" s="638" t="s">
        <v>173</v>
      </c>
      <c r="D1512" s="638"/>
      <c r="E1512" s="207"/>
      <c r="F1512" s="207"/>
      <c r="G1512" s="207"/>
      <c r="H1512" s="207"/>
      <c r="I1512" s="206"/>
      <c r="J1512" s="206"/>
      <c r="K1512" s="498"/>
      <c r="L1512" s="498"/>
      <c r="M1512" s="498"/>
      <c r="N1512" s="498"/>
      <c r="O1512" s="498"/>
      <c r="P1512" s="498"/>
      <c r="Q1512" s="63"/>
      <c r="R1512" s="63"/>
      <c r="S1512" s="63"/>
      <c r="T1512" s="63"/>
      <c r="U1512" s="1227"/>
      <c r="V1512" s="63"/>
      <c r="W1512" s="63"/>
      <c r="X1512" s="63"/>
      <c r="Y1512" s="63"/>
      <c r="Z1512" s="63"/>
      <c r="AA1512" s="150"/>
    </row>
    <row r="1513" spans="1:27" ht="28.5" customHeight="1" x14ac:dyDescent="0.25">
      <c r="A1513" s="150">
        <v>1</v>
      </c>
      <c r="B1513" s="150">
        <v>1</v>
      </c>
      <c r="C1513" s="201" t="s">
        <v>160</v>
      </c>
      <c r="D1513" s="201"/>
      <c r="E1513" s="1488">
        <f>E1514/3.8/3.2</f>
        <v>761.7598684210526</v>
      </c>
      <c r="F1513" s="173">
        <f>ROUND(E1513/12*$C$4,0)</f>
        <v>254</v>
      </c>
      <c r="G1513" s="173">
        <f>G1514/3.8/3.2</f>
        <v>253.57730263157896</v>
      </c>
      <c r="H1513" s="173">
        <f>G1513/F1513*100</f>
        <v>99.833583713220065</v>
      </c>
      <c r="I1513" s="206"/>
      <c r="J1513" s="206"/>
      <c r="K1513" s="579"/>
      <c r="L1513" s="579"/>
      <c r="M1513" s="579"/>
      <c r="N1513" s="579"/>
      <c r="O1513" s="579"/>
      <c r="P1513" s="579"/>
      <c r="Q1513" s="63"/>
      <c r="R1513" s="63"/>
      <c r="S1513" s="63"/>
      <c r="T1513" s="63"/>
      <c r="U1513" s="1227"/>
      <c r="V1513" s="63"/>
      <c r="W1513" s="63"/>
      <c r="X1513" s="63"/>
      <c r="Y1513" s="63"/>
      <c r="Z1513" s="63"/>
      <c r="AA1513" s="150"/>
    </row>
    <row r="1514" spans="1:27" ht="30" customHeight="1" x14ac:dyDescent="0.25">
      <c r="A1514" s="150">
        <v>1</v>
      </c>
      <c r="B1514" s="150">
        <v>1</v>
      </c>
      <c r="C1514" s="519" t="s">
        <v>441</v>
      </c>
      <c r="D1514" s="519"/>
      <c r="E1514" s="555">
        <v>9263</v>
      </c>
      <c r="F1514" s="173">
        <f>ROUND(E1514/12*$C$4,0)</f>
        <v>3088</v>
      </c>
      <c r="G1514" s="555">
        <v>3083.5</v>
      </c>
      <c r="H1514" s="173">
        <f>G1514/F1514*100</f>
        <v>99.854274611398964</v>
      </c>
      <c r="I1514" s="555"/>
      <c r="J1514" s="555"/>
      <c r="K1514" s="555"/>
      <c r="L1514" s="555"/>
      <c r="M1514" s="555"/>
      <c r="N1514" s="555"/>
      <c r="O1514" s="555"/>
      <c r="P1514" s="555"/>
      <c r="Q1514" s="63"/>
      <c r="R1514" s="63"/>
      <c r="S1514" s="63"/>
      <c r="T1514" s="63"/>
      <c r="U1514" s="1227"/>
      <c r="V1514" s="63"/>
      <c r="W1514" s="63"/>
      <c r="X1514" s="63"/>
      <c r="Y1514" s="63"/>
      <c r="Z1514" s="63"/>
      <c r="AA1514" s="150"/>
    </row>
    <row r="1515" spans="1:27" ht="37.5" customHeight="1" x14ac:dyDescent="0.25">
      <c r="A1515" s="150">
        <v>1</v>
      </c>
      <c r="B1515" s="150">
        <v>1</v>
      </c>
      <c r="C1515" s="627" t="s">
        <v>161</v>
      </c>
      <c r="D1515" s="627"/>
      <c r="E1515" s="628"/>
      <c r="F1515" s="179">
        <f>ROUND(E1515/12*$C$4,0)</f>
        <v>0</v>
      </c>
      <c r="G1515" s="628"/>
      <c r="H1515" s="179"/>
      <c r="I1515" s="628"/>
      <c r="J1515" s="628"/>
      <c r="K1515" s="628"/>
      <c r="L1515" s="628"/>
      <c r="M1515" s="628"/>
      <c r="N1515" s="628"/>
      <c r="O1515" s="628"/>
      <c r="P1515" s="628"/>
      <c r="Q1515" s="83"/>
      <c r="R1515" s="83"/>
      <c r="S1515" s="83"/>
      <c r="T1515" s="83"/>
      <c r="U1515" s="1228"/>
      <c r="V1515" s="83"/>
      <c r="W1515" s="83"/>
      <c r="X1515" s="83"/>
      <c r="Y1515" s="83"/>
      <c r="Z1515" s="83"/>
      <c r="AA1515" s="150"/>
    </row>
    <row r="1516" spans="1:27" ht="28.5" customHeight="1" x14ac:dyDescent="0.25">
      <c r="A1516" s="150">
        <v>1</v>
      </c>
      <c r="B1516" s="150">
        <v>1</v>
      </c>
      <c r="C1516" s="667" t="s">
        <v>169</v>
      </c>
      <c r="D1516" s="411"/>
      <c r="E1516" s="706">
        <f>E1513*3.2</f>
        <v>2437.6315789473683</v>
      </c>
      <c r="F1516" s="706">
        <f t="shared" ref="F1516:G1516" si="613">F1513*3.2</f>
        <v>812.80000000000007</v>
      </c>
      <c r="G1516" s="706">
        <f t="shared" si="613"/>
        <v>811.44736842105272</v>
      </c>
      <c r="H1516" s="370">
        <f>G1516/F1516*100</f>
        <v>99.833583713220065</v>
      </c>
      <c r="I1516" s="662"/>
      <c r="J1516" s="662"/>
      <c r="K1516" s="662"/>
      <c r="L1516" s="662"/>
      <c r="M1516" s="662"/>
      <c r="N1516" s="662"/>
      <c r="O1516" s="662"/>
      <c r="P1516" s="662"/>
      <c r="Q1516" s="136">
        <v>1816.1037799999999</v>
      </c>
      <c r="R1516" s="136">
        <v>1816.1037799999999</v>
      </c>
      <c r="S1516" s="136">
        <v>1816.1037799999999</v>
      </c>
      <c r="T1516" s="136">
        <v>1816.1037799999999</v>
      </c>
      <c r="U1516" s="1229">
        <f>Q1516/12*$C$4+(R1516-Q1516)/11*3+(S1516-R1516)/10*2+(T1516-S1516)/9*1</f>
        <v>605.36792666666668</v>
      </c>
      <c r="V1516" s="136">
        <f>Z1516-Y1516</f>
        <v>702.02968999999985</v>
      </c>
      <c r="W1516" s="136"/>
      <c r="X1516" s="136">
        <f>V1516-U1516</f>
        <v>96.66176333333317</v>
      </c>
      <c r="Y1516" s="136">
        <v>-97.489260000000002</v>
      </c>
      <c r="Z1516" s="136">
        <v>604.5404299999999</v>
      </c>
      <c r="AA1516" s="150"/>
    </row>
    <row r="1517" spans="1:27" ht="15" customHeight="1" thickBot="1" x14ac:dyDescent="0.3">
      <c r="A1517" s="150">
        <v>1</v>
      </c>
      <c r="B1517" s="150">
        <v>1</v>
      </c>
      <c r="C1517" s="411" t="s">
        <v>170</v>
      </c>
      <c r="D1517" s="411"/>
      <c r="E1517" s="706">
        <f t="shared" ref="E1517:G1517" si="614">E1513*3.2</f>
        <v>2437.6315789473683</v>
      </c>
      <c r="F1517" s="706">
        <f t="shared" si="614"/>
        <v>812.80000000000007</v>
      </c>
      <c r="G1517" s="706">
        <f t="shared" si="614"/>
        <v>811.44736842105272</v>
      </c>
      <c r="H1517" s="370">
        <f>G1517/F1517*100</f>
        <v>99.833583713220065</v>
      </c>
      <c r="I1517" s="662"/>
      <c r="J1517" s="662"/>
      <c r="K1517" s="662"/>
      <c r="L1517" s="662"/>
      <c r="M1517" s="662"/>
      <c r="N1517" s="662"/>
      <c r="O1517" s="662"/>
      <c r="P1517" s="662"/>
      <c r="Q1517" s="136">
        <v>1816.1037799999999</v>
      </c>
      <c r="R1517" s="136">
        <v>1816.1037799999999</v>
      </c>
      <c r="S1517" s="136">
        <f t="shared" ref="S1517:X1517" si="615">S1516</f>
        <v>1816.1037799999999</v>
      </c>
      <c r="T1517" s="136">
        <f t="shared" si="615"/>
        <v>1816.1037799999999</v>
      </c>
      <c r="U1517" s="1229">
        <f t="shared" si="615"/>
        <v>605.36792666666668</v>
      </c>
      <c r="V1517" s="136">
        <f t="shared" si="615"/>
        <v>702.02968999999985</v>
      </c>
      <c r="W1517" s="136">
        <f t="shared" si="615"/>
        <v>0</v>
      </c>
      <c r="X1517" s="136">
        <f t="shared" si="615"/>
        <v>96.66176333333317</v>
      </c>
      <c r="Y1517" s="136">
        <f>Y1516</f>
        <v>-97.489260000000002</v>
      </c>
      <c r="Z1517" s="136">
        <f>Z1516</f>
        <v>604.5404299999999</v>
      </c>
      <c r="AA1517" s="150"/>
    </row>
    <row r="1518" spans="1:27" ht="15" customHeight="1" thickBot="1" x14ac:dyDescent="0.3">
      <c r="A1518" s="150">
        <v>1</v>
      </c>
      <c r="B1518" s="150">
        <v>1</v>
      </c>
      <c r="C1518" s="645" t="s">
        <v>17</v>
      </c>
      <c r="D1518" s="645"/>
      <c r="E1518" s="711"/>
      <c r="F1518" s="711"/>
      <c r="G1518" s="711"/>
      <c r="H1518" s="711"/>
      <c r="I1518" s="711"/>
      <c r="J1518" s="711"/>
      <c r="K1518" s="711"/>
      <c r="L1518" s="711"/>
      <c r="M1518" s="711"/>
      <c r="N1518" s="711"/>
      <c r="O1518" s="711"/>
      <c r="P1518" s="711"/>
      <c r="Q1518" s="82">
        <f t="shared" ref="Q1518:Z1518" si="616">Q1517</f>
        <v>1816.1037799999999</v>
      </c>
      <c r="R1518" s="82">
        <f t="shared" ref="R1518:S1518" si="617">R1517</f>
        <v>1816.1037799999999</v>
      </c>
      <c r="S1518" s="82">
        <f t="shared" si="617"/>
        <v>1816.1037799999999</v>
      </c>
      <c r="T1518" s="82">
        <f t="shared" ref="T1518" si="618">T1517</f>
        <v>1816.1037799999999</v>
      </c>
      <c r="U1518" s="1232">
        <f t="shared" si="616"/>
        <v>605.36792666666668</v>
      </c>
      <c r="V1518" s="82">
        <f t="shared" si="616"/>
        <v>702.02968999999985</v>
      </c>
      <c r="W1518" s="82">
        <f t="shared" si="616"/>
        <v>0</v>
      </c>
      <c r="X1518" s="82">
        <f t="shared" si="616"/>
        <v>96.66176333333317</v>
      </c>
      <c r="Y1518" s="82">
        <f t="shared" si="616"/>
        <v>-97.489260000000002</v>
      </c>
      <c r="Z1518" s="82">
        <f t="shared" si="616"/>
        <v>604.5404299999999</v>
      </c>
      <c r="AA1518" s="150"/>
    </row>
    <row r="1519" spans="1:27" ht="15.75" customHeight="1" x14ac:dyDescent="0.25">
      <c r="A1519" s="150">
        <v>1</v>
      </c>
      <c r="B1519" s="150">
        <v>1</v>
      </c>
      <c r="C1519" s="671"/>
      <c r="D1519" s="671"/>
      <c r="E1519" s="754"/>
      <c r="F1519" s="754"/>
      <c r="G1519" s="754"/>
      <c r="H1519" s="754"/>
      <c r="I1519" s="636"/>
      <c r="J1519" s="636"/>
      <c r="K1519" s="636"/>
      <c r="L1519" s="636"/>
      <c r="M1519" s="636"/>
      <c r="N1519" s="636"/>
      <c r="O1519" s="636"/>
      <c r="P1519" s="636"/>
      <c r="Q1519" s="72"/>
      <c r="R1519" s="72"/>
      <c r="S1519" s="72"/>
      <c r="T1519" s="72"/>
      <c r="U1519" s="1230"/>
      <c r="V1519" s="72"/>
      <c r="W1519" s="72"/>
      <c r="X1519" s="72"/>
      <c r="Y1519" s="72"/>
      <c r="Z1519" s="72"/>
      <c r="AA1519" s="150"/>
    </row>
    <row r="1520" spans="1:27" ht="15" customHeight="1" x14ac:dyDescent="0.25">
      <c r="A1520" s="150">
        <v>1</v>
      </c>
      <c r="B1520" s="150">
        <v>1</v>
      </c>
      <c r="C1520" s="1489" t="s">
        <v>756</v>
      </c>
      <c r="D1520" s="764"/>
      <c r="E1520" s="555"/>
      <c r="F1520" s="555"/>
      <c r="G1520" s="555"/>
      <c r="H1520" s="555"/>
      <c r="I1520" s="555"/>
      <c r="J1520" s="555"/>
      <c r="K1520" s="555"/>
      <c r="L1520" s="555"/>
      <c r="M1520" s="555"/>
      <c r="N1520" s="555"/>
      <c r="O1520" s="555"/>
      <c r="P1520" s="555"/>
      <c r="Q1520" s="63"/>
      <c r="R1520" s="63"/>
      <c r="S1520" s="63"/>
      <c r="T1520" s="63"/>
      <c r="U1520" s="1227"/>
      <c r="V1520" s="63"/>
      <c r="W1520" s="63"/>
      <c r="X1520" s="63"/>
      <c r="Y1520" s="63"/>
      <c r="Z1520" s="63"/>
      <c r="AA1520" s="150"/>
    </row>
    <row r="1521" spans="1:27" ht="15" customHeight="1" x14ac:dyDescent="0.25">
      <c r="A1521" s="150">
        <v>1</v>
      </c>
      <c r="B1521" s="150">
        <v>1</v>
      </c>
      <c r="C1521" s="556" t="s">
        <v>14</v>
      </c>
      <c r="D1521" s="556"/>
      <c r="E1521" s="555"/>
      <c r="F1521" s="555"/>
      <c r="G1521" s="555"/>
      <c r="H1521" s="555"/>
      <c r="I1521" s="555"/>
      <c r="J1521" s="555"/>
      <c r="K1521" s="555"/>
      <c r="L1521" s="555"/>
      <c r="M1521" s="555"/>
      <c r="N1521" s="555"/>
      <c r="O1521" s="555"/>
      <c r="P1521" s="555"/>
      <c r="Q1521" s="63"/>
      <c r="R1521" s="63"/>
      <c r="S1521" s="63"/>
      <c r="T1521" s="63"/>
      <c r="U1521" s="1227"/>
      <c r="V1521" s="63"/>
      <c r="W1521" s="63"/>
      <c r="X1521" s="63"/>
      <c r="Y1521" s="63"/>
      <c r="Z1521" s="63"/>
      <c r="AA1521" s="150"/>
    </row>
    <row r="1522" spans="1:27" ht="30" customHeight="1" x14ac:dyDescent="0.25">
      <c r="A1522" s="150">
        <v>1</v>
      </c>
      <c r="B1522" s="150">
        <v>1</v>
      </c>
      <c r="C1522" s="638" t="s">
        <v>173</v>
      </c>
      <c r="D1522" s="638"/>
      <c r="E1522" s="207"/>
      <c r="F1522" s="207"/>
      <c r="G1522" s="207"/>
      <c r="H1522" s="207"/>
      <c r="I1522" s="206"/>
      <c r="J1522" s="206"/>
      <c r="K1522" s="498"/>
      <c r="L1522" s="498"/>
      <c r="M1522" s="498"/>
      <c r="N1522" s="498"/>
      <c r="O1522" s="498"/>
      <c r="P1522" s="498"/>
      <c r="Q1522" s="63"/>
      <c r="R1522" s="63"/>
      <c r="S1522" s="63"/>
      <c r="T1522" s="63"/>
      <c r="U1522" s="1227"/>
      <c r="V1522" s="63"/>
      <c r="W1522" s="63"/>
      <c r="X1522" s="63"/>
      <c r="Y1522" s="63"/>
      <c r="Z1522" s="63"/>
      <c r="AA1522" s="150"/>
    </row>
    <row r="1523" spans="1:27" ht="15" customHeight="1" x14ac:dyDescent="0.25">
      <c r="A1523" s="150">
        <v>1</v>
      </c>
      <c r="B1523" s="150">
        <v>1</v>
      </c>
      <c r="C1523" s="201" t="s">
        <v>160</v>
      </c>
      <c r="D1523" s="201"/>
      <c r="E1523" s="1488">
        <f>E1524/3.8/3.2</f>
        <v>4178.6184210526317</v>
      </c>
      <c r="F1523" s="173">
        <f>ROUND(E1523/12*$C$4,0)</f>
        <v>1393</v>
      </c>
      <c r="G1523" s="173">
        <f>G1524/3.8/3.2</f>
        <v>1383.3470394736844</v>
      </c>
      <c r="H1523" s="173">
        <f>G1523/F1523*100</f>
        <v>99.307038009596866</v>
      </c>
      <c r="I1523" s="206"/>
      <c r="J1523" s="206"/>
      <c r="K1523" s="579"/>
      <c r="L1523" s="579"/>
      <c r="M1523" s="579"/>
      <c r="N1523" s="579"/>
      <c r="O1523" s="579"/>
      <c r="P1523" s="579"/>
      <c r="Q1523" s="63"/>
      <c r="R1523" s="63"/>
      <c r="S1523" s="63"/>
      <c r="T1523" s="63"/>
      <c r="U1523" s="1227"/>
      <c r="V1523" s="63"/>
      <c r="W1523" s="63"/>
      <c r="X1523" s="63"/>
      <c r="Y1523" s="63"/>
      <c r="Z1523" s="63"/>
      <c r="AA1523" s="150"/>
    </row>
    <row r="1524" spans="1:27" ht="30" customHeight="1" x14ac:dyDescent="0.25">
      <c r="A1524" s="150">
        <v>1</v>
      </c>
      <c r="B1524" s="150">
        <v>1</v>
      </c>
      <c r="C1524" s="519" t="s">
        <v>441</v>
      </c>
      <c r="D1524" s="519"/>
      <c r="E1524" s="1488">
        <v>50812</v>
      </c>
      <c r="F1524" s="173">
        <f>ROUND(E1524/12*$C$4,0)</f>
        <v>16937</v>
      </c>
      <c r="G1524" s="555">
        <v>16821.5</v>
      </c>
      <c r="H1524" s="173">
        <f>G1524/F1524*100</f>
        <v>99.318061049772695</v>
      </c>
      <c r="I1524" s="555"/>
      <c r="J1524" s="555"/>
      <c r="K1524" s="555"/>
      <c r="L1524" s="555"/>
      <c r="M1524" s="555"/>
      <c r="N1524" s="555"/>
      <c r="O1524" s="555"/>
      <c r="P1524" s="555"/>
      <c r="Q1524" s="63"/>
      <c r="R1524" s="63"/>
      <c r="S1524" s="63"/>
      <c r="T1524" s="63"/>
      <c r="U1524" s="1227"/>
      <c r="V1524" s="63"/>
      <c r="W1524" s="63"/>
      <c r="X1524" s="63"/>
      <c r="Y1524" s="63"/>
      <c r="Z1524" s="63"/>
      <c r="AA1524" s="150"/>
    </row>
    <row r="1525" spans="1:27" ht="15" customHeight="1" x14ac:dyDescent="0.25">
      <c r="A1525" s="150">
        <v>1</v>
      </c>
      <c r="B1525" s="150">
        <v>1</v>
      </c>
      <c r="C1525" s="627" t="s">
        <v>161</v>
      </c>
      <c r="D1525" s="627"/>
      <c r="E1525" s="628"/>
      <c r="F1525" s="628"/>
      <c r="G1525" s="628"/>
      <c r="H1525" s="179"/>
      <c r="I1525" s="628"/>
      <c r="J1525" s="628"/>
      <c r="K1525" s="628"/>
      <c r="L1525" s="628"/>
      <c r="M1525" s="628"/>
      <c r="N1525" s="628"/>
      <c r="O1525" s="628"/>
      <c r="P1525" s="628"/>
      <c r="Q1525" s="83"/>
      <c r="R1525" s="83"/>
      <c r="S1525" s="83"/>
      <c r="T1525" s="83"/>
      <c r="U1525" s="1228"/>
      <c r="V1525" s="83"/>
      <c r="W1525" s="83"/>
      <c r="X1525" s="83"/>
      <c r="Y1525" s="83"/>
      <c r="Z1525" s="83"/>
      <c r="AA1525" s="150"/>
    </row>
    <row r="1526" spans="1:27" ht="15" customHeight="1" x14ac:dyDescent="0.25">
      <c r="A1526" s="150">
        <v>1</v>
      </c>
      <c r="B1526" s="150">
        <v>1</v>
      </c>
      <c r="C1526" s="411" t="s">
        <v>169</v>
      </c>
      <c r="D1526" s="411"/>
      <c r="E1526" s="706">
        <f>E1523*3.2</f>
        <v>13371.578947368422</v>
      </c>
      <c r="F1526" s="706">
        <f t="shared" ref="F1526:H1526" si="619">F1523*3.2</f>
        <v>4457.6000000000004</v>
      </c>
      <c r="G1526" s="706">
        <f t="shared" si="619"/>
        <v>4426.71052631579</v>
      </c>
      <c r="H1526" s="706">
        <f t="shared" si="619"/>
        <v>317.78252163070999</v>
      </c>
      <c r="I1526" s="662"/>
      <c r="J1526" s="662"/>
      <c r="K1526" s="662"/>
      <c r="L1526" s="662"/>
      <c r="M1526" s="662"/>
      <c r="N1526" s="662"/>
      <c r="O1526" s="662"/>
      <c r="P1526" s="662"/>
      <c r="Q1526" s="136">
        <v>9962.2007200000007</v>
      </c>
      <c r="R1526" s="136">
        <v>9962.2007200000007</v>
      </c>
      <c r="S1526" s="136">
        <v>9962.2007200000007</v>
      </c>
      <c r="T1526" s="136">
        <v>9962.2007200000007</v>
      </c>
      <c r="U1526" s="1229">
        <f>Q1526/12*$C$4+(R1526-Q1526)/11*3+(S1526-R1526)/10*2+(T1526-S1526)/9*1</f>
        <v>3320.7335733333334</v>
      </c>
      <c r="V1526" s="136">
        <f>Z1526-Y1526</f>
        <v>3319.8784099999998</v>
      </c>
      <c r="W1526" s="136"/>
      <c r="X1526" s="136">
        <f>V1526-U1526</f>
        <v>-0.85516333333362127</v>
      </c>
      <c r="Y1526" s="136">
        <v>-29.732230000000001</v>
      </c>
      <c r="Z1526" s="136">
        <v>3290.1461799999997</v>
      </c>
      <c r="AA1526" s="150"/>
    </row>
    <row r="1527" spans="1:27" ht="15" customHeight="1" thickBot="1" x14ac:dyDescent="0.3">
      <c r="A1527" s="150">
        <v>1</v>
      </c>
      <c r="B1527" s="150">
        <v>1</v>
      </c>
      <c r="C1527" s="411" t="s">
        <v>170</v>
      </c>
      <c r="D1527" s="411"/>
      <c r="E1527" s="706">
        <f t="shared" ref="E1527:G1527" si="620">E1523*3.2</f>
        <v>13371.578947368422</v>
      </c>
      <c r="F1527" s="706">
        <f t="shared" si="620"/>
        <v>4457.6000000000004</v>
      </c>
      <c r="G1527" s="706">
        <f t="shared" si="620"/>
        <v>4426.71052631579</v>
      </c>
      <c r="H1527" s="706">
        <f>G1527/F1527*100</f>
        <v>99.307038009596866</v>
      </c>
      <c r="I1527" s="662"/>
      <c r="J1527" s="662"/>
      <c r="K1527" s="662"/>
      <c r="L1527" s="662"/>
      <c r="M1527" s="662"/>
      <c r="N1527" s="662"/>
      <c r="O1527" s="662"/>
      <c r="P1527" s="662"/>
      <c r="Q1527" s="136">
        <v>9962.2007200000007</v>
      </c>
      <c r="R1527" s="136">
        <v>9962.2007200000007</v>
      </c>
      <c r="S1527" s="136">
        <f t="shared" ref="S1527:Y1527" si="621">S1526</f>
        <v>9962.2007200000007</v>
      </c>
      <c r="T1527" s="136">
        <f t="shared" si="621"/>
        <v>9962.2007200000007</v>
      </c>
      <c r="U1527" s="1229">
        <f t="shared" si="621"/>
        <v>3320.7335733333334</v>
      </c>
      <c r="V1527" s="136">
        <f t="shared" si="621"/>
        <v>3319.8784099999998</v>
      </c>
      <c r="W1527" s="136">
        <f t="shared" si="621"/>
        <v>0</v>
      </c>
      <c r="X1527" s="136">
        <f t="shared" si="621"/>
        <v>-0.85516333333362127</v>
      </c>
      <c r="Y1527" s="136">
        <f t="shared" si="621"/>
        <v>-29.732230000000001</v>
      </c>
      <c r="Z1527" s="136">
        <f>Z1526</f>
        <v>3290.1461799999997</v>
      </c>
      <c r="AA1527" s="150"/>
    </row>
    <row r="1528" spans="1:27" ht="15" customHeight="1" thickBot="1" x14ac:dyDescent="0.3">
      <c r="A1528" s="150">
        <v>1</v>
      </c>
      <c r="B1528" s="150">
        <v>1</v>
      </c>
      <c r="C1528" s="645" t="s">
        <v>17</v>
      </c>
      <c r="D1528" s="645"/>
      <c r="E1528" s="711"/>
      <c r="F1528" s="711"/>
      <c r="G1528" s="711"/>
      <c r="H1528" s="711"/>
      <c r="I1528" s="711"/>
      <c r="J1528" s="711"/>
      <c r="K1528" s="711"/>
      <c r="L1528" s="711"/>
      <c r="M1528" s="711"/>
      <c r="N1528" s="711"/>
      <c r="O1528" s="711"/>
      <c r="P1528" s="711"/>
      <c r="Q1528" s="82">
        <f t="shared" ref="Q1528:X1528" si="622">Q1527</f>
        <v>9962.2007200000007</v>
      </c>
      <c r="R1528" s="82">
        <f t="shared" ref="R1528:S1528" si="623">R1527</f>
        <v>9962.2007200000007</v>
      </c>
      <c r="S1528" s="82">
        <f t="shared" si="623"/>
        <v>9962.2007200000007</v>
      </c>
      <c r="T1528" s="82">
        <f t="shared" ref="T1528" si="624">T1527</f>
        <v>9962.2007200000007</v>
      </c>
      <c r="U1528" s="1232">
        <f t="shared" si="622"/>
        <v>3320.7335733333334</v>
      </c>
      <c r="V1528" s="82">
        <f t="shared" si="622"/>
        <v>3319.8784099999998</v>
      </c>
      <c r="W1528" s="82"/>
      <c r="X1528" s="82">
        <f t="shared" si="622"/>
        <v>-0.85516333333362127</v>
      </c>
      <c r="Y1528" s="82">
        <f>SUM(Y1527)</f>
        <v>-29.732230000000001</v>
      </c>
      <c r="Z1528" s="82">
        <f>Z1527</f>
        <v>3290.1461799999997</v>
      </c>
      <c r="AA1528" s="150"/>
    </row>
    <row r="1529" spans="1:27" ht="9.75" customHeight="1" x14ac:dyDescent="0.25">
      <c r="A1529" s="150">
        <v>1</v>
      </c>
      <c r="B1529" s="150">
        <v>1</v>
      </c>
      <c r="C1529" s="671"/>
      <c r="D1529" s="671"/>
      <c r="E1529" s="754"/>
      <c r="F1529" s="754"/>
      <c r="G1529" s="754"/>
      <c r="H1529" s="754"/>
      <c r="I1529" s="636"/>
      <c r="J1529" s="636"/>
      <c r="K1529" s="636"/>
      <c r="L1529" s="636"/>
      <c r="M1529" s="636"/>
      <c r="N1529" s="636"/>
      <c r="O1529" s="636"/>
      <c r="P1529" s="636"/>
      <c r="Q1529" s="72"/>
      <c r="R1529" s="72"/>
      <c r="S1529" s="72"/>
      <c r="T1529" s="72"/>
      <c r="U1529" s="1230"/>
      <c r="V1529" s="72"/>
      <c r="W1529" s="72"/>
      <c r="X1529" s="72"/>
      <c r="Y1529" s="72"/>
      <c r="Z1529" s="72"/>
      <c r="AA1529" s="150"/>
    </row>
    <row r="1530" spans="1:27" ht="36" customHeight="1" x14ac:dyDescent="0.25">
      <c r="A1530" s="150">
        <v>1</v>
      </c>
      <c r="B1530" s="150">
        <v>1</v>
      </c>
      <c r="C1530" s="1493" t="s">
        <v>757</v>
      </c>
      <c r="D1530" s="764"/>
      <c r="E1530" s="555"/>
      <c r="F1530" s="555"/>
      <c r="G1530" s="555"/>
      <c r="H1530" s="555"/>
      <c r="I1530" s="555"/>
      <c r="J1530" s="555"/>
      <c r="K1530" s="555"/>
      <c r="L1530" s="555"/>
      <c r="M1530" s="555"/>
      <c r="N1530" s="555"/>
      <c r="O1530" s="555"/>
      <c r="P1530" s="555"/>
      <c r="Q1530" s="63"/>
      <c r="R1530" s="63"/>
      <c r="S1530" s="63"/>
      <c r="T1530" s="63"/>
      <c r="U1530" s="1227"/>
      <c r="V1530" s="63"/>
      <c r="W1530" s="63"/>
      <c r="X1530" s="63"/>
      <c r="Y1530" s="63"/>
      <c r="Z1530" s="63"/>
      <c r="AA1530" s="150"/>
    </row>
    <row r="1531" spans="1:27" ht="15" customHeight="1" x14ac:dyDescent="0.25">
      <c r="A1531" s="150">
        <v>1</v>
      </c>
      <c r="B1531" s="150">
        <v>1</v>
      </c>
      <c r="C1531" s="602" t="s">
        <v>14</v>
      </c>
      <c r="D1531" s="556"/>
      <c r="E1531" s="555"/>
      <c r="F1531" s="555"/>
      <c r="G1531" s="555"/>
      <c r="H1531" s="555"/>
      <c r="I1531" s="555"/>
      <c r="J1531" s="555"/>
      <c r="K1531" s="555"/>
      <c r="L1531" s="555"/>
      <c r="M1531" s="555"/>
      <c r="N1531" s="555"/>
      <c r="O1531" s="555"/>
      <c r="P1531" s="555"/>
      <c r="Q1531" s="63"/>
      <c r="R1531" s="63"/>
      <c r="S1531" s="63"/>
      <c r="T1531" s="63"/>
      <c r="U1531" s="1227"/>
      <c r="V1531" s="63"/>
      <c r="W1531" s="63"/>
      <c r="X1531" s="63"/>
      <c r="Y1531" s="63"/>
      <c r="Z1531" s="63"/>
      <c r="AA1531" s="150"/>
    </row>
    <row r="1532" spans="1:27" x14ac:dyDescent="0.25">
      <c r="B1532" s="150">
        <v>1</v>
      </c>
      <c r="C1532" s="601" t="s">
        <v>163</v>
      </c>
      <c r="D1532" s="519"/>
      <c r="E1532" s="555"/>
      <c r="F1532" s="555"/>
      <c r="G1532" s="555"/>
      <c r="H1532" s="555"/>
      <c r="I1532" s="555"/>
      <c r="J1532" s="555"/>
      <c r="K1532" s="555"/>
      <c r="L1532" s="555"/>
      <c r="M1532" s="555"/>
      <c r="N1532" s="555"/>
      <c r="O1532" s="555"/>
      <c r="P1532" s="555"/>
      <c r="Q1532" s="63"/>
      <c r="R1532" s="63"/>
      <c r="S1532" s="63"/>
      <c r="T1532" s="63"/>
      <c r="U1532" s="1227"/>
      <c r="V1532" s="63"/>
      <c r="W1532" s="63"/>
      <c r="X1532" s="63"/>
      <c r="Y1532" s="63"/>
      <c r="Z1532" s="63"/>
      <c r="AA1532" s="150"/>
    </row>
    <row r="1533" spans="1:27" x14ac:dyDescent="0.25">
      <c r="B1533" s="150">
        <v>1</v>
      </c>
      <c r="C1533" s="1490" t="s">
        <v>646</v>
      </c>
      <c r="D1533" s="519"/>
      <c r="E1533" s="555">
        <v>150</v>
      </c>
      <c r="F1533" s="555">
        <f t="shared" ref="F1533:F1534" si="625">ROUND(E1533/12*$C$4,0)</f>
        <v>50</v>
      </c>
      <c r="G1533" s="555">
        <v>11</v>
      </c>
      <c r="H1533" s="555">
        <f t="shared" ref="H1533:H1535" si="626">G1533/F1533*100</f>
        <v>22</v>
      </c>
      <c r="I1533" s="555"/>
      <c r="J1533" s="555"/>
      <c r="K1533" s="555"/>
      <c r="L1533" s="555"/>
      <c r="M1533" s="555"/>
      <c r="N1533" s="555"/>
      <c r="O1533" s="555"/>
      <c r="P1533" s="555"/>
      <c r="Q1533" s="63"/>
      <c r="R1533" s="63"/>
      <c r="S1533" s="63"/>
      <c r="T1533" s="63"/>
      <c r="U1533" s="1227"/>
      <c r="V1533" s="63"/>
      <c r="W1533" s="63"/>
      <c r="X1533" s="63"/>
      <c r="Y1533" s="63"/>
      <c r="Z1533" s="63"/>
      <c r="AA1533" s="150"/>
    </row>
    <row r="1534" spans="1:27" ht="30" x14ac:dyDescent="0.25">
      <c r="A1534" s="150">
        <v>1</v>
      </c>
      <c r="B1534" s="150">
        <v>1</v>
      </c>
      <c r="C1534" s="1491" t="s">
        <v>647</v>
      </c>
      <c r="D1534" s="519"/>
      <c r="E1534" s="555">
        <v>200</v>
      </c>
      <c r="F1534" s="555">
        <f t="shared" si="625"/>
        <v>67</v>
      </c>
      <c r="G1534" s="555">
        <v>21</v>
      </c>
      <c r="H1534" s="555">
        <f t="shared" si="626"/>
        <v>31.343283582089555</v>
      </c>
      <c r="I1534" s="555"/>
      <c r="J1534" s="555"/>
      <c r="K1534" s="555"/>
      <c r="L1534" s="555"/>
      <c r="M1534" s="555"/>
      <c r="N1534" s="555"/>
      <c r="O1534" s="555"/>
      <c r="P1534" s="555"/>
      <c r="Q1534" s="63"/>
      <c r="R1534" s="63"/>
      <c r="S1534" s="63"/>
      <c r="T1534" s="63"/>
      <c r="U1534" s="1227"/>
      <c r="V1534" s="63"/>
      <c r="W1534" s="63"/>
      <c r="X1534" s="63"/>
      <c r="Y1534" s="63"/>
      <c r="Z1534" s="63"/>
      <c r="AA1534" s="150"/>
    </row>
    <row r="1535" spans="1:27" ht="15" customHeight="1" x14ac:dyDescent="0.25">
      <c r="A1535" s="150">
        <v>1</v>
      </c>
      <c r="B1535" s="150">
        <v>1</v>
      </c>
      <c r="C1535" s="1492" t="s">
        <v>205</v>
      </c>
      <c r="D1535" s="519"/>
      <c r="E1535" s="555">
        <v>100</v>
      </c>
      <c r="F1535" s="173">
        <f>ROUND(E1535/12*$C$4,0)</f>
        <v>33</v>
      </c>
      <c r="G1535" s="555">
        <v>17</v>
      </c>
      <c r="H1535" s="173">
        <f t="shared" si="626"/>
        <v>51.515151515151516</v>
      </c>
      <c r="I1535" s="555"/>
      <c r="J1535" s="555"/>
      <c r="K1535" s="555"/>
      <c r="L1535" s="555"/>
      <c r="M1535" s="555"/>
      <c r="N1535" s="555"/>
      <c r="O1535" s="555"/>
      <c r="P1535" s="555"/>
      <c r="Q1535" s="63"/>
      <c r="R1535" s="63"/>
      <c r="S1535" s="63"/>
      <c r="T1535" s="63"/>
      <c r="U1535" s="1227"/>
      <c r="V1535" s="63"/>
      <c r="W1535" s="63"/>
      <c r="X1535" s="63"/>
      <c r="Y1535" s="63"/>
      <c r="Z1535" s="63"/>
      <c r="AA1535" s="150"/>
    </row>
    <row r="1536" spans="1:27" ht="15" customHeight="1" x14ac:dyDescent="0.25">
      <c r="A1536" s="150">
        <v>1</v>
      </c>
      <c r="B1536" s="150">
        <v>1</v>
      </c>
      <c r="C1536" s="411" t="s">
        <v>169</v>
      </c>
      <c r="D1536" s="771"/>
      <c r="E1536" s="706"/>
      <c r="F1536" s="706"/>
      <c r="G1536" s="706"/>
      <c r="H1536" s="706"/>
      <c r="I1536" s="662"/>
      <c r="J1536" s="662"/>
      <c r="K1536" s="662"/>
      <c r="L1536" s="662"/>
      <c r="M1536" s="662"/>
      <c r="N1536" s="662"/>
      <c r="O1536" s="662"/>
      <c r="P1536" s="662"/>
      <c r="Q1536" s="136">
        <v>1804.3865000000001</v>
      </c>
      <c r="R1536" s="136">
        <v>1804.3865000000001</v>
      </c>
      <c r="S1536" s="136">
        <v>1804.3865000000001</v>
      </c>
      <c r="T1536" s="136">
        <v>1804.3865000000001</v>
      </c>
      <c r="U1536" s="1229">
        <f>Q1536/12*$C$4+(R1536-Q1536)/11*3+(S1536-R1536)/10*2+(T1536-S1536)/9*1</f>
        <v>601.46216666666669</v>
      </c>
      <c r="V1536" s="136">
        <f>Z1536-Y1536</f>
        <v>182.15611999999999</v>
      </c>
      <c r="W1536" s="136"/>
      <c r="X1536" s="136">
        <f>V1536-U1536</f>
        <v>-419.3060466666667</v>
      </c>
      <c r="Y1536" s="136">
        <v>0</v>
      </c>
      <c r="Z1536" s="136">
        <v>182.15611999999999</v>
      </c>
      <c r="AA1536" s="150"/>
    </row>
    <row r="1537" spans="1:27" ht="15" customHeight="1" thickBot="1" x14ac:dyDescent="0.3">
      <c r="A1537" s="150">
        <v>1</v>
      </c>
      <c r="B1537" s="150">
        <v>1</v>
      </c>
      <c r="C1537" s="771" t="s">
        <v>170</v>
      </c>
      <c r="D1537" s="771"/>
      <c r="E1537" s="706"/>
      <c r="F1537" s="706"/>
      <c r="G1537" s="706"/>
      <c r="H1537" s="706"/>
      <c r="I1537" s="662"/>
      <c r="J1537" s="662"/>
      <c r="K1537" s="662"/>
      <c r="L1537" s="662"/>
      <c r="M1537" s="662"/>
      <c r="N1537" s="662"/>
      <c r="O1537" s="662"/>
      <c r="P1537" s="662"/>
      <c r="Q1537" s="136">
        <v>1804.3865000000001</v>
      </c>
      <c r="R1537" s="136">
        <v>1804.3865000000001</v>
      </c>
      <c r="S1537" s="136">
        <f t="shared" ref="S1537:Y1537" si="627">S1536</f>
        <v>1804.3865000000001</v>
      </c>
      <c r="T1537" s="136">
        <f t="shared" si="627"/>
        <v>1804.3865000000001</v>
      </c>
      <c r="U1537" s="1229">
        <f t="shared" si="627"/>
        <v>601.46216666666669</v>
      </c>
      <c r="V1537" s="136">
        <f t="shared" si="627"/>
        <v>182.15611999999999</v>
      </c>
      <c r="W1537" s="136">
        <f t="shared" si="627"/>
        <v>0</v>
      </c>
      <c r="X1537" s="136">
        <f t="shared" si="627"/>
        <v>-419.3060466666667</v>
      </c>
      <c r="Y1537" s="136">
        <f t="shared" si="627"/>
        <v>0</v>
      </c>
      <c r="Z1537" s="136">
        <f>Z1536</f>
        <v>182.15611999999999</v>
      </c>
      <c r="AA1537" s="150"/>
    </row>
    <row r="1538" spans="1:27" ht="15" customHeight="1" thickBot="1" x14ac:dyDescent="0.3">
      <c r="A1538" s="150">
        <v>1</v>
      </c>
      <c r="B1538" s="150">
        <v>1</v>
      </c>
      <c r="C1538" s="645" t="s">
        <v>17</v>
      </c>
      <c r="D1538" s="645"/>
      <c r="E1538" s="711"/>
      <c r="F1538" s="711"/>
      <c r="G1538" s="711"/>
      <c r="H1538" s="711"/>
      <c r="I1538" s="711"/>
      <c r="J1538" s="711"/>
      <c r="K1538" s="711"/>
      <c r="L1538" s="711"/>
      <c r="M1538" s="711"/>
      <c r="N1538" s="711"/>
      <c r="O1538" s="711"/>
      <c r="P1538" s="711"/>
      <c r="Q1538" s="82">
        <f t="shared" ref="Q1538:Z1538" si="628">Q1537</f>
        <v>1804.3865000000001</v>
      </c>
      <c r="R1538" s="82">
        <f t="shared" ref="R1538:S1538" si="629">R1537</f>
        <v>1804.3865000000001</v>
      </c>
      <c r="S1538" s="82">
        <f t="shared" si="629"/>
        <v>1804.3865000000001</v>
      </c>
      <c r="T1538" s="82">
        <f t="shared" ref="T1538" si="630">T1537</f>
        <v>1804.3865000000001</v>
      </c>
      <c r="U1538" s="1232">
        <f t="shared" si="628"/>
        <v>601.46216666666669</v>
      </c>
      <c r="V1538" s="82">
        <f t="shared" si="628"/>
        <v>182.15611999999999</v>
      </c>
      <c r="W1538" s="82"/>
      <c r="X1538" s="82">
        <f t="shared" si="628"/>
        <v>-419.3060466666667</v>
      </c>
      <c r="Y1538" s="82">
        <f t="shared" si="628"/>
        <v>0</v>
      </c>
      <c r="Z1538" s="82">
        <f t="shared" si="628"/>
        <v>182.15611999999999</v>
      </c>
      <c r="AA1538" s="150"/>
    </row>
    <row r="1539" spans="1:27" ht="21.75" customHeight="1" x14ac:dyDescent="0.25">
      <c r="A1539" s="150">
        <v>1</v>
      </c>
      <c r="B1539" s="150">
        <v>1</v>
      </c>
      <c r="C1539" s="671"/>
      <c r="D1539" s="671"/>
      <c r="E1539" s="754"/>
      <c r="F1539" s="754"/>
      <c r="G1539" s="754"/>
      <c r="H1539" s="754"/>
      <c r="I1539" s="636"/>
      <c r="J1539" s="636"/>
      <c r="K1539" s="636"/>
      <c r="L1539" s="636"/>
      <c r="M1539" s="636"/>
      <c r="N1539" s="636"/>
      <c r="O1539" s="636"/>
      <c r="P1539" s="636"/>
      <c r="Q1539" s="72"/>
      <c r="R1539" s="72"/>
      <c r="S1539" s="72"/>
      <c r="T1539" s="72"/>
      <c r="U1539" s="1230"/>
      <c r="V1539" s="72"/>
      <c r="W1539" s="72"/>
      <c r="X1539" s="72"/>
      <c r="Y1539" s="72"/>
      <c r="Z1539" s="72"/>
      <c r="AA1539" s="150"/>
    </row>
    <row r="1540" spans="1:27" ht="37.5" customHeight="1" x14ac:dyDescent="0.25">
      <c r="A1540" s="150">
        <v>1</v>
      </c>
      <c r="B1540" s="150">
        <v>1</v>
      </c>
      <c r="C1540" s="1493" t="s">
        <v>758</v>
      </c>
      <c r="D1540" s="764"/>
      <c r="E1540" s="555"/>
      <c r="F1540" s="555"/>
      <c r="G1540" s="555"/>
      <c r="H1540" s="555"/>
      <c r="I1540" s="555"/>
      <c r="J1540" s="555"/>
      <c r="K1540" s="555"/>
      <c r="L1540" s="555"/>
      <c r="M1540" s="555"/>
      <c r="N1540" s="555"/>
      <c r="O1540" s="555"/>
      <c r="P1540" s="555"/>
      <c r="Q1540" s="63"/>
      <c r="R1540" s="63"/>
      <c r="S1540" s="63"/>
      <c r="T1540" s="63"/>
      <c r="U1540" s="1227"/>
      <c r="V1540" s="63"/>
      <c r="W1540" s="63"/>
      <c r="X1540" s="63"/>
      <c r="Y1540" s="63"/>
      <c r="Z1540" s="63"/>
      <c r="AA1540" s="150"/>
    </row>
    <row r="1541" spans="1:27" ht="15" customHeight="1" x14ac:dyDescent="0.25">
      <c r="B1541" s="150">
        <v>1</v>
      </c>
      <c r="C1541" s="556" t="s">
        <v>450</v>
      </c>
      <c r="D1541" s="556"/>
      <c r="E1541" s="555"/>
      <c r="F1541" s="555"/>
      <c r="G1541" s="555"/>
      <c r="H1541" s="555"/>
      <c r="I1541" s="555"/>
      <c r="J1541" s="555"/>
      <c r="K1541" s="555"/>
      <c r="L1541" s="555"/>
      <c r="M1541" s="555"/>
      <c r="N1541" s="555"/>
      <c r="O1541" s="555"/>
      <c r="P1541" s="555"/>
      <c r="Q1541" s="63"/>
      <c r="R1541" s="63"/>
      <c r="S1541" s="63"/>
      <c r="T1541" s="63"/>
      <c r="U1541" s="1227"/>
      <c r="V1541" s="63"/>
      <c r="W1541" s="63"/>
      <c r="X1541" s="63"/>
      <c r="Y1541" s="63"/>
      <c r="Z1541" s="63"/>
      <c r="AA1541" s="150"/>
    </row>
    <row r="1542" spans="1:27" ht="15" customHeight="1" x14ac:dyDescent="0.25">
      <c r="B1542" s="150">
        <v>1</v>
      </c>
      <c r="C1542" s="1494" t="s">
        <v>203</v>
      </c>
      <c r="D1542" s="556"/>
      <c r="E1542" s="555">
        <f>E1543</f>
        <v>10</v>
      </c>
      <c r="F1542" s="555">
        <f t="shared" ref="F1542:F1545" si="631">ROUND(E1542/12*$C$4,0)</f>
        <v>3</v>
      </c>
      <c r="G1542" s="555"/>
      <c r="H1542" s="555">
        <f t="shared" ref="H1542:H1547" si="632">G1542/F1542*100</f>
        <v>0</v>
      </c>
      <c r="I1542" s="555"/>
      <c r="J1542" s="555"/>
      <c r="K1542" s="555"/>
      <c r="L1542" s="555"/>
      <c r="M1542" s="555"/>
      <c r="N1542" s="555"/>
      <c r="O1542" s="555"/>
      <c r="P1542" s="555"/>
      <c r="Q1542" s="63"/>
      <c r="R1542" s="63"/>
      <c r="S1542" s="63"/>
      <c r="T1542" s="63"/>
      <c r="U1542" s="1227"/>
      <c r="V1542" s="63"/>
      <c r="W1542" s="63"/>
      <c r="X1542" s="63"/>
      <c r="Y1542" s="63"/>
      <c r="Z1542" s="63"/>
      <c r="AA1542" s="150"/>
    </row>
    <row r="1543" spans="1:27" ht="15" customHeight="1" x14ac:dyDescent="0.25">
      <c r="B1543" s="150">
        <v>1</v>
      </c>
      <c r="C1543" s="1495" t="s">
        <v>485</v>
      </c>
      <c r="D1543" s="556"/>
      <c r="E1543" s="555">
        <v>10</v>
      </c>
      <c r="F1543" s="555">
        <f t="shared" si="631"/>
        <v>3</v>
      </c>
      <c r="G1543" s="555"/>
      <c r="H1543" s="555">
        <f t="shared" si="632"/>
        <v>0</v>
      </c>
      <c r="I1543" s="555"/>
      <c r="J1543" s="555"/>
      <c r="K1543" s="555"/>
      <c r="L1543" s="555"/>
      <c r="M1543" s="555"/>
      <c r="N1543" s="555"/>
      <c r="O1543" s="555"/>
      <c r="P1543" s="555"/>
      <c r="Q1543" s="63"/>
      <c r="R1543" s="63"/>
      <c r="S1543" s="63"/>
      <c r="T1543" s="63"/>
      <c r="U1543" s="1227"/>
      <c r="V1543" s="63"/>
      <c r="W1543" s="63"/>
      <c r="X1543" s="63"/>
      <c r="Y1543" s="63"/>
      <c r="Z1543" s="63"/>
      <c r="AA1543" s="150"/>
    </row>
    <row r="1544" spans="1:27" ht="15" customHeight="1" x14ac:dyDescent="0.25">
      <c r="B1544" s="150">
        <v>1</v>
      </c>
      <c r="C1544" s="1496" t="s">
        <v>160</v>
      </c>
      <c r="D1544" s="556"/>
      <c r="E1544" s="555"/>
      <c r="F1544" s="555">
        <f t="shared" si="631"/>
        <v>0</v>
      </c>
      <c r="G1544" s="555"/>
      <c r="H1544" s="555"/>
      <c r="I1544" s="555"/>
      <c r="J1544" s="555"/>
      <c r="K1544" s="555"/>
      <c r="L1544" s="555"/>
      <c r="M1544" s="555"/>
      <c r="N1544" s="555"/>
      <c r="O1544" s="555"/>
      <c r="P1544" s="555"/>
      <c r="Q1544" s="63"/>
      <c r="R1544" s="63"/>
      <c r="S1544" s="63"/>
      <c r="T1544" s="63"/>
      <c r="U1544" s="1227"/>
      <c r="V1544" s="63"/>
      <c r="W1544" s="63"/>
      <c r="X1544" s="63"/>
      <c r="Y1544" s="63"/>
      <c r="Z1544" s="63"/>
      <c r="AA1544" s="150"/>
    </row>
    <row r="1545" spans="1:27" ht="15" customHeight="1" x14ac:dyDescent="0.25">
      <c r="A1545" s="150">
        <v>1</v>
      </c>
      <c r="B1545" s="150">
        <v>1</v>
      </c>
      <c r="C1545" s="1497" t="s">
        <v>161</v>
      </c>
      <c r="D1545" s="556"/>
      <c r="E1545" s="555"/>
      <c r="F1545" s="555">
        <f t="shared" si="631"/>
        <v>0</v>
      </c>
      <c r="G1545" s="555"/>
      <c r="H1545" s="555"/>
      <c r="I1545" s="555"/>
      <c r="J1545" s="555"/>
      <c r="K1545" s="555"/>
      <c r="L1545" s="555"/>
      <c r="M1545" s="555"/>
      <c r="N1545" s="555"/>
      <c r="O1545" s="555"/>
      <c r="P1545" s="555"/>
      <c r="Q1545" s="63"/>
      <c r="R1545" s="63"/>
      <c r="S1545" s="63"/>
      <c r="T1545" s="63"/>
      <c r="U1545" s="1227"/>
      <c r="V1545" s="63"/>
      <c r="W1545" s="63"/>
      <c r="X1545" s="63"/>
      <c r="Y1545" s="63"/>
      <c r="Z1545" s="63"/>
      <c r="AA1545" s="150"/>
    </row>
    <row r="1546" spans="1:27" ht="15" customHeight="1" x14ac:dyDescent="0.25">
      <c r="A1546" s="150">
        <v>1</v>
      </c>
      <c r="B1546" s="150">
        <v>1</v>
      </c>
      <c r="C1546" s="1498" t="s">
        <v>169</v>
      </c>
      <c r="D1546" s="638"/>
      <c r="E1546" s="555">
        <f>E1542</f>
        <v>10</v>
      </c>
      <c r="F1546" s="555">
        <f t="shared" ref="F1546:G1547" si="633">F1542</f>
        <v>3</v>
      </c>
      <c r="G1546" s="555">
        <f t="shared" si="633"/>
        <v>0</v>
      </c>
      <c r="H1546" s="555">
        <f t="shared" ref="H1546" si="634">G1546/F1546*100</f>
        <v>0</v>
      </c>
      <c r="I1546" s="206"/>
      <c r="J1546" s="206"/>
      <c r="K1546" s="579"/>
      <c r="L1546" s="579"/>
      <c r="M1546" s="579"/>
      <c r="N1546" s="579"/>
      <c r="O1546" s="579"/>
      <c r="P1546" s="579"/>
      <c r="Q1546" s="63">
        <v>665.91600000000005</v>
      </c>
      <c r="R1546" s="63">
        <v>665.91600000000005</v>
      </c>
      <c r="S1546" s="63">
        <v>665.91600000000005</v>
      </c>
      <c r="T1546" s="63">
        <v>665.91600000000005</v>
      </c>
      <c r="U1546" s="1229">
        <f>Q1546/12*$C$4+(R1546-Q1546)/11*3+(S1546-R1546)/10*2+(T1546-S1546)/9*1</f>
        <v>221.97200000000001</v>
      </c>
      <c r="V1546" s="136">
        <f>Z1546-Y1546</f>
        <v>73.381830000000008</v>
      </c>
      <c r="W1546" s="136"/>
      <c r="X1546" s="136">
        <f>V1546-U1546</f>
        <v>-148.59017</v>
      </c>
      <c r="Y1546" s="136">
        <v>-14.700119999999998</v>
      </c>
      <c r="Z1546" s="136">
        <v>58.68171000000001</v>
      </c>
      <c r="AA1546" s="150"/>
    </row>
    <row r="1547" spans="1:27" ht="15" customHeight="1" x14ac:dyDescent="0.25">
      <c r="A1547" s="150">
        <v>1</v>
      </c>
      <c r="B1547" s="150">
        <v>1</v>
      </c>
      <c r="C1547" s="1498" t="s">
        <v>170</v>
      </c>
      <c r="D1547" s="638"/>
      <c r="E1547" s="555">
        <f>E1543</f>
        <v>10</v>
      </c>
      <c r="F1547" s="555">
        <f t="shared" si="633"/>
        <v>3</v>
      </c>
      <c r="G1547" s="555">
        <f t="shared" si="633"/>
        <v>0</v>
      </c>
      <c r="H1547" s="555">
        <f t="shared" si="632"/>
        <v>0</v>
      </c>
      <c r="I1547" s="206"/>
      <c r="J1547" s="206"/>
      <c r="K1547" s="579"/>
      <c r="L1547" s="579"/>
      <c r="M1547" s="579"/>
      <c r="N1547" s="579"/>
      <c r="O1547" s="579"/>
      <c r="P1547" s="579"/>
      <c r="Q1547" s="63">
        <v>665.91600000000005</v>
      </c>
      <c r="R1547" s="63">
        <v>665.91600000000005</v>
      </c>
      <c r="S1547" s="63">
        <f t="shared" ref="S1547:Y1547" si="635">S1546</f>
        <v>665.91600000000005</v>
      </c>
      <c r="T1547" s="63">
        <f t="shared" si="635"/>
        <v>665.91600000000005</v>
      </c>
      <c r="U1547" s="1229">
        <f t="shared" si="635"/>
        <v>221.97200000000001</v>
      </c>
      <c r="V1547" s="136">
        <f t="shared" si="635"/>
        <v>73.381830000000008</v>
      </c>
      <c r="W1547" s="136">
        <f t="shared" si="635"/>
        <v>0</v>
      </c>
      <c r="X1547" s="136">
        <f t="shared" si="635"/>
        <v>-148.59017</v>
      </c>
      <c r="Y1547" s="136">
        <f t="shared" si="635"/>
        <v>-14.700119999999998</v>
      </c>
      <c r="Z1547" s="136">
        <f>Z1546</f>
        <v>58.68171000000001</v>
      </c>
      <c r="AA1547" s="150"/>
    </row>
    <row r="1548" spans="1:27" ht="24" customHeight="1" x14ac:dyDescent="0.25">
      <c r="A1548" s="150">
        <v>1</v>
      </c>
      <c r="B1548" s="150">
        <v>1</v>
      </c>
      <c r="C1548" s="601" t="s">
        <v>163</v>
      </c>
      <c r="D1548" s="519"/>
      <c r="E1548" s="555"/>
      <c r="F1548" s="555"/>
      <c r="G1548" s="555"/>
      <c r="H1548" s="555"/>
      <c r="I1548" s="555"/>
      <c r="J1548" s="555"/>
      <c r="K1548" s="555"/>
      <c r="L1548" s="555"/>
      <c r="M1548" s="555"/>
      <c r="N1548" s="555"/>
      <c r="O1548" s="555"/>
      <c r="P1548" s="555"/>
      <c r="Q1548" s="63"/>
      <c r="R1548" s="63"/>
      <c r="S1548" s="63"/>
      <c r="T1548" s="63"/>
      <c r="U1548" s="1227"/>
      <c r="V1548" s="63"/>
      <c r="W1548" s="63"/>
      <c r="X1548" s="63"/>
      <c r="Y1548" s="63"/>
      <c r="Z1548" s="63"/>
      <c r="AA1548" s="150"/>
    </row>
    <row r="1549" spans="1:27" ht="30" customHeight="1" x14ac:dyDescent="0.25">
      <c r="A1549" s="150">
        <v>1</v>
      </c>
      <c r="B1549" s="150">
        <v>1</v>
      </c>
      <c r="C1549" s="201" t="s">
        <v>75</v>
      </c>
      <c r="D1549" s="519"/>
      <c r="E1549" s="555">
        <v>200</v>
      </c>
      <c r="F1549" s="173">
        <f>ROUND(E1549/12*$C$4,0)</f>
        <v>67</v>
      </c>
      <c r="G1549" s="555">
        <v>179</v>
      </c>
      <c r="H1549" s="173">
        <f>G1549/F1549*100</f>
        <v>267.16417910447763</v>
      </c>
      <c r="I1549" s="555"/>
      <c r="J1549" s="555"/>
      <c r="K1549" s="555"/>
      <c r="L1549" s="555"/>
      <c r="M1549" s="555"/>
      <c r="N1549" s="555"/>
      <c r="O1549" s="555"/>
      <c r="P1549" s="555"/>
      <c r="Q1549" s="63"/>
      <c r="R1549" s="63"/>
      <c r="S1549" s="63"/>
      <c r="T1549" s="63"/>
      <c r="U1549" s="1227"/>
      <c r="V1549" s="63"/>
      <c r="W1549" s="63"/>
      <c r="X1549" s="63"/>
      <c r="Y1549" s="63"/>
      <c r="Z1549" s="63"/>
      <c r="AA1549" s="150"/>
    </row>
    <row r="1550" spans="1:27" ht="30" customHeight="1" x14ac:dyDescent="0.25">
      <c r="B1550" s="150">
        <v>1</v>
      </c>
      <c r="C1550" s="201" t="s">
        <v>137</v>
      </c>
      <c r="D1550" s="519"/>
      <c r="E1550" s="555">
        <v>1000</v>
      </c>
      <c r="F1550" s="173">
        <f>ROUND(E1550/12*$C$4,0)</f>
        <v>333</v>
      </c>
      <c r="G1550" s="555">
        <v>79</v>
      </c>
      <c r="H1550" s="173">
        <f>G1550/F1550*100</f>
        <v>23.723723723723726</v>
      </c>
      <c r="I1550" s="555"/>
      <c r="J1550" s="555"/>
      <c r="K1550" s="555"/>
      <c r="L1550" s="555"/>
      <c r="M1550" s="555"/>
      <c r="N1550" s="555"/>
      <c r="O1550" s="555"/>
      <c r="P1550" s="555"/>
      <c r="Q1550" s="63"/>
      <c r="R1550" s="63"/>
      <c r="S1550" s="63"/>
      <c r="T1550" s="63"/>
      <c r="U1550" s="1227"/>
      <c r="V1550" s="63"/>
      <c r="W1550" s="63"/>
      <c r="X1550" s="63"/>
      <c r="Y1550" s="63"/>
      <c r="Z1550" s="63"/>
      <c r="AA1550" s="150"/>
    </row>
    <row r="1551" spans="1:27" ht="15" customHeight="1" x14ac:dyDescent="0.25">
      <c r="A1551" s="150">
        <v>1</v>
      </c>
      <c r="B1551" s="150">
        <v>1</v>
      </c>
      <c r="C1551" s="231" t="s">
        <v>199</v>
      </c>
      <c r="D1551" s="627"/>
      <c r="E1551" s="628">
        <v>200</v>
      </c>
      <c r="F1551" s="173">
        <f>ROUND(E1551/12*$C$4,0)</f>
        <v>67</v>
      </c>
      <c r="G1551" s="628">
        <v>0</v>
      </c>
      <c r="H1551" s="173">
        <f>G1551/F1551*100</f>
        <v>0</v>
      </c>
      <c r="I1551" s="628"/>
      <c r="J1551" s="628"/>
      <c r="K1551" s="628"/>
      <c r="L1551" s="628"/>
      <c r="M1551" s="628"/>
      <c r="N1551" s="628"/>
      <c r="O1551" s="628"/>
      <c r="P1551" s="628"/>
      <c r="Q1551" s="83"/>
      <c r="R1551" s="83"/>
      <c r="S1551" s="83"/>
      <c r="T1551" s="83"/>
      <c r="U1551" s="1228"/>
      <c r="V1551" s="83"/>
      <c r="W1551" s="83"/>
      <c r="X1551" s="83"/>
      <c r="Y1551" s="83"/>
      <c r="Z1551" s="83"/>
      <c r="AA1551" s="150"/>
    </row>
    <row r="1552" spans="1:27" ht="15" customHeight="1" x14ac:dyDescent="0.25">
      <c r="A1552" s="150">
        <v>1</v>
      </c>
      <c r="B1552" s="150">
        <v>1</v>
      </c>
      <c r="C1552" s="211" t="s">
        <v>142</v>
      </c>
      <c r="D1552" s="627"/>
      <c r="E1552" s="628">
        <v>800</v>
      </c>
      <c r="F1552" s="179">
        <f>ROUND(E1552/12*$C$4,0)</f>
        <v>267</v>
      </c>
      <c r="G1552" s="628">
        <v>62</v>
      </c>
      <c r="H1552" s="179">
        <f>G1552/F1552*100</f>
        <v>23.220973782771537</v>
      </c>
      <c r="I1552" s="628"/>
      <c r="J1552" s="628"/>
      <c r="K1552" s="628"/>
      <c r="L1552" s="628"/>
      <c r="M1552" s="628"/>
      <c r="N1552" s="628"/>
      <c r="O1552" s="628"/>
      <c r="P1552" s="628"/>
      <c r="Q1552" s="83"/>
      <c r="R1552" s="83"/>
      <c r="S1552" s="83"/>
      <c r="T1552" s="83"/>
      <c r="U1552" s="1228"/>
      <c r="V1552" s="83"/>
      <c r="W1552" s="83"/>
      <c r="X1552" s="83"/>
      <c r="Y1552" s="83"/>
      <c r="Z1552" s="83"/>
      <c r="AA1552" s="150"/>
    </row>
    <row r="1553" spans="1:27" ht="15" customHeight="1" thickBot="1" x14ac:dyDescent="0.3">
      <c r="A1553" s="150">
        <v>1</v>
      </c>
      <c r="B1553" s="150">
        <v>1</v>
      </c>
      <c r="C1553" s="771"/>
      <c r="D1553" s="771"/>
      <c r="E1553" s="706"/>
      <c r="F1553" s="706"/>
      <c r="G1553" s="706"/>
      <c r="H1553" s="706"/>
      <c r="I1553" s="662"/>
      <c r="J1553" s="662"/>
      <c r="K1553" s="662"/>
      <c r="L1553" s="662"/>
      <c r="M1553" s="662"/>
      <c r="N1553" s="662"/>
      <c r="O1553" s="662"/>
      <c r="P1553" s="662"/>
      <c r="Q1553" s="136"/>
      <c r="R1553" s="136"/>
      <c r="S1553" s="136"/>
      <c r="T1553" s="136"/>
      <c r="U1553" s="1229"/>
      <c r="V1553" s="136"/>
      <c r="W1553" s="136"/>
      <c r="X1553" s="136"/>
      <c r="Y1553" s="136"/>
      <c r="Z1553" s="136"/>
      <c r="AA1553" s="150"/>
    </row>
    <row r="1554" spans="1:27" ht="15" customHeight="1" thickBot="1" x14ac:dyDescent="0.3">
      <c r="A1554" s="150">
        <v>1</v>
      </c>
      <c r="B1554" s="150">
        <v>1</v>
      </c>
      <c r="C1554" s="645" t="s">
        <v>17</v>
      </c>
      <c r="D1554" s="645"/>
      <c r="E1554" s="711"/>
      <c r="F1554" s="711"/>
      <c r="G1554" s="711"/>
      <c r="H1554" s="711"/>
      <c r="I1554" s="711"/>
      <c r="J1554" s="711"/>
      <c r="K1554" s="711"/>
      <c r="L1554" s="711"/>
      <c r="M1554" s="711"/>
      <c r="N1554" s="711"/>
      <c r="O1554" s="711"/>
      <c r="P1554" s="711"/>
      <c r="Q1554" s="82">
        <f>Q1547</f>
        <v>665.91600000000005</v>
      </c>
      <c r="R1554" s="82">
        <f>R1547</f>
        <v>665.91600000000005</v>
      </c>
      <c r="S1554" s="82">
        <f>S1547</f>
        <v>665.91600000000005</v>
      </c>
      <c r="T1554" s="82">
        <f>T1547</f>
        <v>665.91600000000005</v>
      </c>
      <c r="U1554" s="82">
        <f t="shared" ref="U1554:Z1554" si="636">U1547</f>
        <v>221.97200000000001</v>
      </c>
      <c r="V1554" s="82">
        <f t="shared" si="636"/>
        <v>73.381830000000008</v>
      </c>
      <c r="W1554" s="82"/>
      <c r="X1554" s="82">
        <f t="shared" si="636"/>
        <v>-148.59017</v>
      </c>
      <c r="Y1554" s="82">
        <f t="shared" si="636"/>
        <v>-14.700119999999998</v>
      </c>
      <c r="Z1554" s="82">
        <f t="shared" si="636"/>
        <v>58.68171000000001</v>
      </c>
      <c r="AA1554" s="150"/>
    </row>
    <row r="1555" spans="1:27" ht="15" customHeight="1" x14ac:dyDescent="0.25">
      <c r="A1555" s="150">
        <v>1</v>
      </c>
      <c r="B1555" s="150">
        <v>1</v>
      </c>
      <c r="C1555" s="1493" t="s">
        <v>759</v>
      </c>
      <c r="D1555" s="772"/>
      <c r="E1555" s="773"/>
      <c r="F1555" s="772"/>
      <c r="G1555" s="772"/>
      <c r="H1555" s="772"/>
      <c r="I1555" s="772"/>
      <c r="J1555" s="772"/>
      <c r="K1555" s="772"/>
      <c r="L1555" s="772"/>
      <c r="M1555" s="772"/>
      <c r="N1555" s="772"/>
      <c r="O1555" s="772"/>
      <c r="P1555" s="772"/>
      <c r="Q1555" s="72"/>
      <c r="R1555" s="72"/>
      <c r="S1555" s="72"/>
      <c r="T1555" s="72"/>
      <c r="U1555" s="1230"/>
      <c r="V1555" s="72"/>
      <c r="W1555" s="72"/>
      <c r="X1555" s="72"/>
      <c r="Y1555" s="72"/>
      <c r="Z1555" s="72"/>
      <c r="AA1555" s="150"/>
    </row>
    <row r="1556" spans="1:27" ht="15" customHeight="1" x14ac:dyDescent="0.25">
      <c r="A1556" s="150">
        <v>1</v>
      </c>
      <c r="B1556" s="150">
        <v>1</v>
      </c>
      <c r="C1556" s="774" t="s">
        <v>14</v>
      </c>
      <c r="D1556" s="718"/>
      <c r="E1556" s="775"/>
      <c r="F1556" s="718"/>
      <c r="G1556" s="718"/>
      <c r="H1556" s="718"/>
      <c r="I1556" s="718"/>
      <c r="J1556" s="718"/>
      <c r="K1556" s="718"/>
      <c r="L1556" s="718"/>
      <c r="M1556" s="718"/>
      <c r="N1556" s="718"/>
      <c r="O1556" s="718"/>
      <c r="P1556" s="718"/>
      <c r="Q1556" s="63"/>
      <c r="R1556" s="63"/>
      <c r="S1556" s="63"/>
      <c r="T1556" s="63"/>
      <c r="U1556" s="1227"/>
      <c r="V1556" s="63"/>
      <c r="W1556" s="63"/>
      <c r="X1556" s="63"/>
      <c r="Y1556" s="63"/>
      <c r="Z1556" s="63"/>
      <c r="AA1556" s="150"/>
    </row>
    <row r="1557" spans="1:27" ht="15" customHeight="1" x14ac:dyDescent="0.25">
      <c r="A1557" s="150">
        <v>1</v>
      </c>
      <c r="B1557" s="150">
        <v>1</v>
      </c>
      <c r="C1557" s="517"/>
      <c r="D1557" s="718"/>
      <c r="E1557" s="775"/>
      <c r="F1557" s="718"/>
      <c r="G1557" s="718"/>
      <c r="H1557" s="718"/>
      <c r="I1557" s="718"/>
      <c r="J1557" s="718"/>
      <c r="K1557" s="718"/>
      <c r="L1557" s="718"/>
      <c r="M1557" s="718"/>
      <c r="N1557" s="718"/>
      <c r="O1557" s="718"/>
      <c r="P1557" s="718"/>
      <c r="Q1557" s="63"/>
      <c r="R1557" s="63"/>
      <c r="S1557" s="63"/>
      <c r="T1557" s="63"/>
      <c r="U1557" s="1227"/>
      <c r="V1557" s="63"/>
      <c r="W1557" s="63"/>
      <c r="X1557" s="63"/>
      <c r="Y1557" s="63"/>
      <c r="Z1557" s="63"/>
      <c r="AA1557" s="150"/>
    </row>
    <row r="1558" spans="1:27" x14ac:dyDescent="0.25">
      <c r="A1558" s="150">
        <v>1</v>
      </c>
      <c r="B1558" s="150">
        <v>1</v>
      </c>
      <c r="C1558" s="601" t="s">
        <v>163</v>
      </c>
      <c r="D1558" s="718"/>
      <c r="E1558" s="775"/>
      <c r="F1558" s="718"/>
      <c r="G1558" s="718"/>
      <c r="H1558" s="718"/>
      <c r="I1558" s="718"/>
      <c r="J1558" s="718"/>
      <c r="K1558" s="718"/>
      <c r="L1558" s="718"/>
      <c r="M1558" s="718"/>
      <c r="N1558" s="718"/>
      <c r="O1558" s="718"/>
      <c r="P1558" s="718"/>
      <c r="Q1558" s="63"/>
      <c r="R1558" s="63"/>
      <c r="S1558" s="63"/>
      <c r="T1558" s="63"/>
      <c r="U1558" s="1227"/>
      <c r="V1558" s="63"/>
      <c r="W1558" s="63"/>
      <c r="X1558" s="63"/>
      <c r="Y1558" s="63"/>
      <c r="Z1558" s="63"/>
      <c r="AA1558" s="150"/>
    </row>
    <row r="1559" spans="1:27" x14ac:dyDescent="0.25">
      <c r="A1559" s="150">
        <v>1</v>
      </c>
      <c r="B1559" s="150">
        <v>1</v>
      </c>
      <c r="C1559" s="776" t="s">
        <v>75</v>
      </c>
      <c r="D1559" s="718"/>
      <c r="E1559" s="777">
        <v>3000</v>
      </c>
      <c r="F1559" s="173">
        <f t="shared" ref="F1559:F1564" si="637">ROUND(E1559/12*$C$4,0)</f>
        <v>1000</v>
      </c>
      <c r="G1559" s="179">
        <v>481</v>
      </c>
      <c r="H1559" s="555">
        <f t="shared" ref="H1559:H1564" si="638">G1559/F1559*100</f>
        <v>48.1</v>
      </c>
      <c r="I1559" s="718"/>
      <c r="J1559" s="718"/>
      <c r="K1559" s="718"/>
      <c r="L1559" s="718"/>
      <c r="M1559" s="718"/>
      <c r="N1559" s="718"/>
      <c r="O1559" s="718"/>
      <c r="P1559" s="718"/>
      <c r="Q1559" s="63"/>
      <c r="R1559" s="63"/>
      <c r="S1559" s="63"/>
      <c r="T1559" s="63"/>
      <c r="U1559" s="1227"/>
      <c r="V1559" s="63"/>
      <c r="W1559" s="63"/>
      <c r="X1559" s="63"/>
      <c r="Y1559" s="63"/>
      <c r="Z1559" s="63"/>
      <c r="AA1559" s="150"/>
    </row>
    <row r="1560" spans="1:27" x14ac:dyDescent="0.25">
      <c r="C1560" s="776" t="s">
        <v>137</v>
      </c>
      <c r="D1560" s="718"/>
      <c r="E1560" s="777">
        <v>5000</v>
      </c>
      <c r="F1560" s="173">
        <f t="shared" si="637"/>
        <v>1667</v>
      </c>
      <c r="G1560" s="179">
        <v>2004</v>
      </c>
      <c r="H1560" s="555">
        <f t="shared" si="638"/>
        <v>120.21595680863828</v>
      </c>
      <c r="I1560" s="718"/>
      <c r="J1560" s="718"/>
      <c r="K1560" s="718"/>
      <c r="L1560" s="718"/>
      <c r="M1560" s="718"/>
      <c r="N1560" s="718"/>
      <c r="O1560" s="718"/>
      <c r="P1560" s="718"/>
      <c r="Q1560" s="63"/>
      <c r="R1560" s="63"/>
      <c r="S1560" s="63"/>
      <c r="T1560" s="63"/>
      <c r="U1560" s="1227"/>
      <c r="V1560" s="63"/>
      <c r="W1560" s="63"/>
      <c r="X1560" s="63"/>
      <c r="Y1560" s="63"/>
      <c r="Z1560" s="63"/>
      <c r="AA1560" s="150"/>
    </row>
    <row r="1561" spans="1:27" x14ac:dyDescent="0.25">
      <c r="A1561" s="150">
        <v>1</v>
      </c>
      <c r="B1561" s="150">
        <v>1</v>
      </c>
      <c r="C1561" s="1943" t="s">
        <v>135</v>
      </c>
      <c r="D1561" s="1944"/>
      <c r="E1561" s="1945"/>
      <c r="F1561" s="251"/>
      <c r="G1561" s="251">
        <v>61</v>
      </c>
      <c r="H1561" s="623"/>
      <c r="I1561" s="1944"/>
      <c r="J1561" s="1944"/>
      <c r="K1561" s="1944"/>
      <c r="L1561" s="1944"/>
      <c r="M1561" s="1944"/>
      <c r="N1561" s="1944"/>
      <c r="O1561" s="1944"/>
      <c r="P1561" s="1944"/>
      <c r="Q1561" s="86"/>
      <c r="R1561" s="86"/>
      <c r="S1561" s="86"/>
      <c r="T1561" s="86"/>
      <c r="U1561" s="1231"/>
      <c r="V1561" s="86"/>
      <c r="W1561" s="86"/>
      <c r="X1561" s="86"/>
      <c r="Y1561" s="86"/>
      <c r="Z1561" s="86"/>
      <c r="AA1561" s="150"/>
    </row>
    <row r="1562" spans="1:27" ht="30" x14ac:dyDescent="0.25">
      <c r="A1562" s="150">
        <v>1</v>
      </c>
      <c r="B1562" s="150">
        <v>1</v>
      </c>
      <c r="C1562" s="776" t="s">
        <v>199</v>
      </c>
      <c r="D1562" s="718"/>
      <c r="E1562" s="777">
        <v>100</v>
      </c>
      <c r="F1562" s="173">
        <f t="shared" si="637"/>
        <v>33</v>
      </c>
      <c r="G1562" s="179">
        <v>102</v>
      </c>
      <c r="H1562" s="555">
        <f t="shared" si="638"/>
        <v>309.09090909090907</v>
      </c>
      <c r="I1562" s="718"/>
      <c r="J1562" s="718"/>
      <c r="K1562" s="718"/>
      <c r="L1562" s="718"/>
      <c r="M1562" s="718"/>
      <c r="N1562" s="718"/>
      <c r="O1562" s="718"/>
      <c r="P1562" s="718"/>
      <c r="Q1562" s="63"/>
      <c r="R1562" s="63"/>
      <c r="S1562" s="63"/>
      <c r="T1562" s="63"/>
      <c r="U1562" s="1227"/>
      <c r="V1562" s="63"/>
      <c r="W1562" s="63"/>
      <c r="X1562" s="63"/>
      <c r="Y1562" s="63"/>
      <c r="Z1562" s="63"/>
      <c r="AA1562" s="150"/>
    </row>
    <row r="1563" spans="1:27" x14ac:dyDescent="0.25">
      <c r="A1563" s="150">
        <v>1</v>
      </c>
      <c r="B1563" s="150">
        <v>1</v>
      </c>
      <c r="C1563" s="776" t="s">
        <v>34</v>
      </c>
      <c r="D1563" s="718"/>
      <c r="E1563" s="777">
        <v>1000</v>
      </c>
      <c r="F1563" s="173">
        <f>ROUND(E1563/12*$C$4,0)</f>
        <v>333</v>
      </c>
      <c r="G1563" s="179">
        <v>0</v>
      </c>
      <c r="H1563" s="555">
        <f>G1563/F1563*100</f>
        <v>0</v>
      </c>
      <c r="I1563" s="718"/>
      <c r="J1563" s="718"/>
      <c r="K1563" s="718"/>
      <c r="L1563" s="718"/>
      <c r="M1563" s="718"/>
      <c r="N1563" s="718"/>
      <c r="O1563" s="718"/>
      <c r="P1563" s="718"/>
      <c r="Q1563" s="63"/>
      <c r="R1563" s="63"/>
      <c r="S1563" s="63"/>
      <c r="T1563" s="63"/>
      <c r="U1563" s="1227"/>
      <c r="V1563" s="63"/>
      <c r="W1563" s="63"/>
      <c r="X1563" s="63"/>
      <c r="Y1563" s="63"/>
      <c r="Z1563" s="63"/>
      <c r="AA1563" s="150"/>
    </row>
    <row r="1564" spans="1:27" ht="31.5" customHeight="1" x14ac:dyDescent="0.25">
      <c r="A1564" s="150">
        <v>1</v>
      </c>
      <c r="B1564" s="150">
        <v>1</v>
      </c>
      <c r="C1564" s="776" t="s">
        <v>142</v>
      </c>
      <c r="D1564" s="718"/>
      <c r="E1564" s="777">
        <v>3000</v>
      </c>
      <c r="F1564" s="173">
        <f t="shared" si="637"/>
        <v>1000</v>
      </c>
      <c r="G1564" s="179">
        <v>542</v>
      </c>
      <c r="H1564" s="555">
        <f t="shared" si="638"/>
        <v>54.2</v>
      </c>
      <c r="I1564" s="718"/>
      <c r="J1564" s="718"/>
      <c r="K1564" s="718"/>
      <c r="L1564" s="718"/>
      <c r="M1564" s="718"/>
      <c r="N1564" s="718"/>
      <c r="O1564" s="718"/>
      <c r="P1564" s="718"/>
      <c r="Q1564" s="63"/>
      <c r="R1564" s="63"/>
      <c r="S1564" s="63"/>
      <c r="T1564" s="63"/>
      <c r="U1564" s="1227"/>
      <c r="V1564" s="63"/>
      <c r="W1564" s="63"/>
      <c r="X1564" s="63"/>
      <c r="Y1564" s="63"/>
      <c r="Z1564" s="63"/>
      <c r="AA1564" s="150"/>
    </row>
    <row r="1565" spans="1:27" ht="36.75" customHeight="1" x14ac:dyDescent="0.25">
      <c r="A1565" s="150">
        <v>1</v>
      </c>
      <c r="B1565" s="150">
        <v>1</v>
      </c>
      <c r="C1565" s="771" t="s">
        <v>169</v>
      </c>
      <c r="D1565" s="778"/>
      <c r="E1565" s="779"/>
      <c r="F1565" s="370"/>
      <c r="G1565" s="778"/>
      <c r="H1565" s="662"/>
      <c r="I1565" s="778"/>
      <c r="J1565" s="778"/>
      <c r="K1565" s="778"/>
      <c r="L1565" s="778"/>
      <c r="M1565" s="778"/>
      <c r="N1565" s="778"/>
      <c r="O1565" s="778"/>
      <c r="P1565" s="778"/>
      <c r="Q1565" s="136">
        <v>2919.4479999999999</v>
      </c>
      <c r="R1565" s="136">
        <v>2919.4479999999999</v>
      </c>
      <c r="S1565" s="136">
        <v>2919.4479999999999</v>
      </c>
      <c r="T1565" s="136">
        <v>2919.4479999999999</v>
      </c>
      <c r="U1565" s="1229">
        <f>Q1565/12*$C$4+(R1565-Q1565)/11*3+(S1565-R1565)/10*2+(T1565-S1565)/9*1</f>
        <v>973.14933333333329</v>
      </c>
      <c r="V1565" s="136">
        <f>Z1565-Y1565</f>
        <v>762.61814000000004</v>
      </c>
      <c r="W1565" s="136"/>
      <c r="X1565" s="136">
        <f>V1565-U1565</f>
        <v>-210.53119333333325</v>
      </c>
      <c r="Y1565" s="136">
        <v>-29.153709999999997</v>
      </c>
      <c r="Z1565" s="136">
        <v>733.46442999999999</v>
      </c>
      <c r="AA1565" s="150"/>
    </row>
    <row r="1566" spans="1:27" ht="15" customHeight="1" thickBot="1" x14ac:dyDescent="0.3">
      <c r="A1566" s="150">
        <v>1</v>
      </c>
      <c r="B1566" s="150">
        <v>1</v>
      </c>
      <c r="C1566" s="771" t="s">
        <v>170</v>
      </c>
      <c r="D1566" s="778"/>
      <c r="E1566" s="779"/>
      <c r="F1566" s="370"/>
      <c r="G1566" s="778"/>
      <c r="H1566" s="662"/>
      <c r="I1566" s="778"/>
      <c r="J1566" s="778"/>
      <c r="K1566" s="778"/>
      <c r="L1566" s="778"/>
      <c r="M1566" s="778"/>
      <c r="N1566" s="778"/>
      <c r="O1566" s="778"/>
      <c r="P1566" s="778"/>
      <c r="Q1566" s="136">
        <v>2919.4479999999999</v>
      </c>
      <c r="R1566" s="136">
        <v>2919.4479999999999</v>
      </c>
      <c r="S1566" s="136">
        <f t="shared" ref="S1566:Y1566" si="639">S1565</f>
        <v>2919.4479999999999</v>
      </c>
      <c r="T1566" s="136">
        <f t="shared" si="639"/>
        <v>2919.4479999999999</v>
      </c>
      <c r="U1566" s="1229">
        <f t="shared" si="639"/>
        <v>973.14933333333329</v>
      </c>
      <c r="V1566" s="136">
        <f t="shared" si="639"/>
        <v>762.61814000000004</v>
      </c>
      <c r="W1566" s="136">
        <f t="shared" si="639"/>
        <v>0</v>
      </c>
      <c r="X1566" s="136">
        <f t="shared" si="639"/>
        <v>-210.53119333333325</v>
      </c>
      <c r="Y1566" s="136">
        <f t="shared" si="639"/>
        <v>-29.153709999999997</v>
      </c>
      <c r="Z1566" s="136">
        <f>Z1565</f>
        <v>733.46442999999999</v>
      </c>
      <c r="AA1566" s="150"/>
    </row>
    <row r="1567" spans="1:27" ht="19.5" customHeight="1" thickBot="1" x14ac:dyDescent="0.3">
      <c r="A1567" s="150">
        <v>1</v>
      </c>
      <c r="B1567" s="150">
        <v>1</v>
      </c>
      <c r="C1567" s="645" t="s">
        <v>39</v>
      </c>
      <c r="D1567" s="645"/>
      <c r="E1567" s="780"/>
      <c r="F1567" s="645"/>
      <c r="G1567" s="645"/>
      <c r="H1567" s="645"/>
      <c r="I1567" s="645"/>
      <c r="J1567" s="645"/>
      <c r="K1567" s="645"/>
      <c r="L1567" s="645"/>
      <c r="M1567" s="645"/>
      <c r="N1567" s="645"/>
      <c r="O1567" s="645"/>
      <c r="P1567" s="645"/>
      <c r="Q1567" s="82">
        <f t="shared" ref="Q1567:U1567" si="640">SUM(Q1566)</f>
        <v>2919.4479999999999</v>
      </c>
      <c r="R1567" s="82">
        <f t="shared" ref="R1567:S1567" si="641">SUM(R1566)</f>
        <v>2919.4479999999999</v>
      </c>
      <c r="S1567" s="82">
        <f t="shared" si="641"/>
        <v>2919.4479999999999</v>
      </c>
      <c r="T1567" s="82">
        <f t="shared" ref="T1567" si="642">SUM(T1566)</f>
        <v>2919.4479999999999</v>
      </c>
      <c r="U1567" s="1232">
        <f t="shared" si="640"/>
        <v>973.14933333333329</v>
      </c>
      <c r="V1567" s="82">
        <f>SUM(V1566)</f>
        <v>762.61814000000004</v>
      </c>
      <c r="W1567" s="82"/>
      <c r="X1567" s="82">
        <f>SUM(X1566)</f>
        <v>-210.53119333333325</v>
      </c>
      <c r="Y1567" s="82">
        <f>SUM(Y1566)</f>
        <v>-29.153709999999997</v>
      </c>
      <c r="Z1567" s="82">
        <f>SUM(Z1566)</f>
        <v>733.46442999999999</v>
      </c>
      <c r="AA1567" s="150"/>
    </row>
    <row r="1568" spans="1:27" ht="15" customHeight="1" x14ac:dyDescent="0.25">
      <c r="A1568" s="150">
        <v>1</v>
      </c>
      <c r="B1568" s="150">
        <v>1</v>
      </c>
      <c r="C1568" s="1493" t="s">
        <v>760</v>
      </c>
      <c r="D1568" s="772"/>
      <c r="E1568" s="773"/>
      <c r="F1568" s="772"/>
      <c r="G1568" s="772"/>
      <c r="H1568" s="772"/>
      <c r="I1568" s="772"/>
      <c r="J1568" s="772"/>
      <c r="K1568" s="772"/>
      <c r="L1568" s="772"/>
      <c r="M1568" s="772"/>
      <c r="N1568" s="772"/>
      <c r="O1568" s="772"/>
      <c r="P1568" s="772"/>
      <c r="Q1568" s="72"/>
      <c r="R1568" s="72"/>
      <c r="S1568" s="72"/>
      <c r="T1568" s="72"/>
      <c r="U1568" s="1230"/>
      <c r="V1568" s="72"/>
      <c r="W1568" s="72"/>
      <c r="X1568" s="72"/>
      <c r="Y1568" s="72"/>
      <c r="Z1568" s="72"/>
      <c r="AA1568" s="150"/>
    </row>
    <row r="1569" spans="1:27" ht="15" customHeight="1" x14ac:dyDescent="0.25">
      <c r="A1569" s="150">
        <v>1</v>
      </c>
      <c r="B1569" s="150">
        <v>1</v>
      </c>
      <c r="C1569" s="774" t="s">
        <v>14</v>
      </c>
      <c r="D1569" s="718"/>
      <c r="E1569" s="775"/>
      <c r="F1569" s="718"/>
      <c r="G1569" s="718"/>
      <c r="H1569" s="718"/>
      <c r="I1569" s="718"/>
      <c r="J1569" s="718"/>
      <c r="K1569" s="718"/>
      <c r="L1569" s="718"/>
      <c r="M1569" s="718"/>
      <c r="N1569" s="718"/>
      <c r="O1569" s="718"/>
      <c r="P1569" s="718"/>
      <c r="Q1569" s="63"/>
      <c r="R1569" s="63"/>
      <c r="S1569" s="63"/>
      <c r="T1569" s="63"/>
      <c r="U1569" s="1227"/>
      <c r="V1569" s="63"/>
      <c r="W1569" s="63"/>
      <c r="X1569" s="63"/>
      <c r="Y1569" s="63"/>
      <c r="Z1569" s="63"/>
      <c r="AA1569" s="150"/>
    </row>
    <row r="1570" spans="1:27" ht="15" customHeight="1" x14ac:dyDescent="0.25">
      <c r="B1570" s="150">
        <v>1</v>
      </c>
      <c r="C1570" s="601" t="s">
        <v>163</v>
      </c>
      <c r="D1570" s="718"/>
      <c r="E1570" s="775"/>
      <c r="F1570" s="718"/>
      <c r="G1570" s="718"/>
      <c r="H1570" s="718"/>
      <c r="I1570" s="718"/>
      <c r="J1570" s="718"/>
      <c r="K1570" s="718"/>
      <c r="L1570" s="718"/>
      <c r="M1570" s="718"/>
      <c r="N1570" s="718"/>
      <c r="O1570" s="718"/>
      <c r="P1570" s="718"/>
      <c r="Q1570" s="63"/>
      <c r="R1570" s="63"/>
      <c r="S1570" s="63"/>
      <c r="T1570" s="63"/>
      <c r="U1570" s="1227"/>
      <c r="V1570" s="63"/>
      <c r="W1570" s="63"/>
      <c r="X1570" s="63"/>
      <c r="Y1570" s="63"/>
      <c r="Z1570" s="63"/>
      <c r="AA1570" s="150"/>
    </row>
    <row r="1571" spans="1:27" ht="15" customHeight="1" x14ac:dyDescent="0.25">
      <c r="B1571" s="150">
        <v>1</v>
      </c>
      <c r="C1571" s="1490" t="s">
        <v>79</v>
      </c>
      <c r="D1571" s="718"/>
      <c r="E1571" s="1500">
        <v>800</v>
      </c>
      <c r="F1571" s="718">
        <f t="shared" ref="F1571:F1576" si="643">ROUND(E1571/12*$C$4,0)</f>
        <v>267</v>
      </c>
      <c r="G1571" s="718">
        <v>68</v>
      </c>
      <c r="H1571" s="723">
        <f t="shared" ref="H1571:H1576" si="644">G1571/F1571*100</f>
        <v>25.468164794007492</v>
      </c>
      <c r="I1571" s="718"/>
      <c r="J1571" s="718"/>
      <c r="K1571" s="718"/>
      <c r="L1571" s="718"/>
      <c r="M1571" s="718"/>
      <c r="N1571" s="718"/>
      <c r="O1571" s="718"/>
      <c r="P1571" s="718"/>
      <c r="Q1571" s="63"/>
      <c r="R1571" s="63"/>
      <c r="S1571" s="63"/>
      <c r="T1571" s="63"/>
      <c r="U1571" s="1227"/>
      <c r="V1571" s="63"/>
      <c r="W1571" s="63"/>
      <c r="X1571" s="63"/>
      <c r="Y1571" s="63"/>
      <c r="Z1571" s="63"/>
      <c r="AA1571" s="150"/>
    </row>
    <row r="1572" spans="1:27" ht="15" customHeight="1" x14ac:dyDescent="0.25">
      <c r="A1572" s="150">
        <v>1</v>
      </c>
      <c r="B1572" s="150">
        <v>1</v>
      </c>
      <c r="C1572" s="1499" t="s">
        <v>109</v>
      </c>
      <c r="D1572" s="718"/>
      <c r="E1572" s="1500">
        <v>500</v>
      </c>
      <c r="F1572" s="718">
        <f t="shared" si="643"/>
        <v>167</v>
      </c>
      <c r="G1572" s="718">
        <v>79</v>
      </c>
      <c r="H1572" s="723">
        <f t="shared" si="644"/>
        <v>47.305389221556887</v>
      </c>
      <c r="I1572" s="718"/>
      <c r="J1572" s="718"/>
      <c r="K1572" s="718"/>
      <c r="L1572" s="718"/>
      <c r="M1572" s="718"/>
      <c r="N1572" s="718"/>
      <c r="O1572" s="718"/>
      <c r="P1572" s="718"/>
      <c r="Q1572" s="63"/>
      <c r="R1572" s="63"/>
      <c r="S1572" s="63"/>
      <c r="T1572" s="63"/>
      <c r="U1572" s="1227"/>
      <c r="V1572" s="63"/>
      <c r="W1572" s="63"/>
      <c r="X1572" s="63"/>
      <c r="Y1572" s="63"/>
      <c r="Z1572" s="63"/>
      <c r="AA1572" s="150"/>
    </row>
    <row r="1573" spans="1:27" ht="15" customHeight="1" x14ac:dyDescent="0.25">
      <c r="A1573" s="150">
        <v>1</v>
      </c>
      <c r="B1573" s="150">
        <v>1</v>
      </c>
      <c r="C1573" s="1490" t="s">
        <v>104</v>
      </c>
      <c r="D1573" s="718"/>
      <c r="E1573" s="1500">
        <v>500</v>
      </c>
      <c r="F1573" s="173">
        <f>ROUND(E1573/12*$C$4,0)</f>
        <v>167</v>
      </c>
      <c r="G1573" s="718">
        <v>18</v>
      </c>
      <c r="H1573" s="628">
        <f>G1573/F1573*100</f>
        <v>10.778443113772456</v>
      </c>
      <c r="I1573" s="718"/>
      <c r="J1573" s="718"/>
      <c r="K1573" s="718"/>
      <c r="L1573" s="718"/>
      <c r="M1573" s="718"/>
      <c r="N1573" s="718"/>
      <c r="O1573" s="718"/>
      <c r="P1573" s="718"/>
      <c r="Q1573" s="63"/>
      <c r="R1573" s="63"/>
      <c r="S1573" s="63"/>
      <c r="T1573" s="63"/>
      <c r="U1573" s="1227"/>
      <c r="V1573" s="63"/>
      <c r="W1573" s="63"/>
      <c r="X1573" s="63"/>
      <c r="Y1573" s="63"/>
      <c r="Z1573" s="63"/>
      <c r="AA1573" s="150"/>
    </row>
    <row r="1574" spans="1:27" ht="15" customHeight="1" x14ac:dyDescent="0.25">
      <c r="B1574" s="150">
        <v>1</v>
      </c>
      <c r="C1574" s="1499" t="s">
        <v>319</v>
      </c>
      <c r="D1574" s="723"/>
      <c r="E1574" s="1501">
        <v>800</v>
      </c>
      <c r="F1574" s="179">
        <f>ROUND(E1574/12*$C$4,0)</f>
        <v>267</v>
      </c>
      <c r="G1574" s="723">
        <v>142</v>
      </c>
      <c r="H1574" s="628">
        <f>G1574/F1574*100</f>
        <v>53.183520599250933</v>
      </c>
      <c r="I1574" s="723"/>
      <c r="J1574" s="723"/>
      <c r="K1574" s="723"/>
      <c r="L1574" s="723"/>
      <c r="M1574" s="723"/>
      <c r="N1574" s="723"/>
      <c r="O1574" s="723"/>
      <c r="P1574" s="723"/>
      <c r="Q1574" s="83"/>
      <c r="R1574" s="83"/>
      <c r="S1574" s="83"/>
      <c r="T1574" s="83"/>
      <c r="U1574" s="1228"/>
      <c r="V1574" s="83"/>
      <c r="W1574" s="83"/>
      <c r="X1574" s="83"/>
      <c r="Y1574" s="83"/>
      <c r="Z1574" s="83"/>
      <c r="AA1574" s="150"/>
    </row>
    <row r="1575" spans="1:27" ht="15" customHeight="1" x14ac:dyDescent="0.25">
      <c r="B1575" s="150">
        <v>1</v>
      </c>
      <c r="C1575" s="1490" t="s">
        <v>82</v>
      </c>
      <c r="D1575" s="718"/>
      <c r="E1575" s="1500">
        <v>50</v>
      </c>
      <c r="F1575" s="718">
        <f t="shared" si="643"/>
        <v>17</v>
      </c>
      <c r="G1575" s="718">
        <v>45</v>
      </c>
      <c r="H1575" s="723">
        <f t="shared" si="644"/>
        <v>264.70588235294116</v>
      </c>
      <c r="I1575" s="718"/>
      <c r="J1575" s="718"/>
      <c r="K1575" s="718"/>
      <c r="L1575" s="718"/>
      <c r="M1575" s="718"/>
      <c r="N1575" s="718"/>
      <c r="O1575" s="718"/>
      <c r="P1575" s="718"/>
      <c r="Q1575" s="63"/>
      <c r="R1575" s="63"/>
      <c r="S1575" s="63"/>
      <c r="T1575" s="63"/>
      <c r="U1575" s="1227"/>
      <c r="V1575" s="63"/>
      <c r="W1575" s="63"/>
      <c r="X1575" s="63"/>
      <c r="Y1575" s="63"/>
      <c r="Z1575" s="63"/>
      <c r="AA1575" s="150"/>
    </row>
    <row r="1576" spans="1:27" ht="15" customHeight="1" x14ac:dyDescent="0.25">
      <c r="A1576" s="150">
        <v>1</v>
      </c>
      <c r="B1576" s="150">
        <v>1</v>
      </c>
      <c r="C1576" s="1490" t="s">
        <v>149</v>
      </c>
      <c r="D1576" s="718"/>
      <c r="E1576" s="1500">
        <v>2800</v>
      </c>
      <c r="F1576" s="718">
        <f t="shared" si="643"/>
        <v>933</v>
      </c>
      <c r="G1576" s="718">
        <v>1080</v>
      </c>
      <c r="H1576" s="723">
        <f t="shared" si="644"/>
        <v>115.7556270096463</v>
      </c>
      <c r="I1576" s="718"/>
      <c r="J1576" s="718"/>
      <c r="K1576" s="718"/>
      <c r="L1576" s="718"/>
      <c r="M1576" s="718"/>
      <c r="N1576" s="718"/>
      <c r="O1576" s="718"/>
      <c r="P1576" s="718"/>
      <c r="Q1576" s="63"/>
      <c r="R1576" s="63"/>
      <c r="S1576" s="63"/>
      <c r="T1576" s="63"/>
      <c r="U1576" s="1227"/>
      <c r="V1576" s="63"/>
      <c r="W1576" s="63"/>
      <c r="X1576" s="63"/>
      <c r="Y1576" s="63"/>
      <c r="Z1576" s="63"/>
      <c r="AA1576" s="150"/>
    </row>
    <row r="1577" spans="1:27" ht="15" customHeight="1" x14ac:dyDescent="0.25">
      <c r="A1577" s="150">
        <v>1</v>
      </c>
      <c r="B1577" s="150">
        <v>1</v>
      </c>
      <c r="C1577" s="781" t="s">
        <v>169</v>
      </c>
      <c r="D1577" s="778"/>
      <c r="E1577" s="779"/>
      <c r="F1577" s="370"/>
      <c r="G1577" s="778"/>
      <c r="H1577" s="662"/>
      <c r="I1577" s="778"/>
      <c r="J1577" s="778"/>
      <c r="K1577" s="778"/>
      <c r="L1577" s="778"/>
      <c r="M1577" s="778"/>
      <c r="N1577" s="778"/>
      <c r="O1577" s="778"/>
      <c r="P1577" s="778"/>
      <c r="Q1577" s="136">
        <v>22106.612499999999</v>
      </c>
      <c r="R1577" s="136">
        <v>22106.612499999999</v>
      </c>
      <c r="S1577" s="136">
        <v>22106.612499999999</v>
      </c>
      <c r="T1577" s="136">
        <v>22106.612499999999</v>
      </c>
      <c r="U1577" s="1229">
        <f>Q1577/12*$C$4+(R1577-Q1577)/11*3+(S1577-R1577)/10*2+(T1577-S1577)/9*1</f>
        <v>7368.8708333333334</v>
      </c>
      <c r="V1577" s="136">
        <f>Z1577-Y1577</f>
        <v>7315.8406700000005</v>
      </c>
      <c r="W1577" s="136"/>
      <c r="X1577" s="136">
        <f>V1577-U1577</f>
        <v>-53.030163333332894</v>
      </c>
      <c r="Y1577" s="136">
        <v>0</v>
      </c>
      <c r="Z1577" s="136">
        <v>7315.8406700000005</v>
      </c>
      <c r="AA1577" s="150"/>
    </row>
    <row r="1578" spans="1:27" ht="15" customHeight="1" thickBot="1" x14ac:dyDescent="0.3">
      <c r="A1578" s="150">
        <v>1</v>
      </c>
      <c r="B1578" s="150">
        <v>1</v>
      </c>
      <c r="C1578" s="781" t="s">
        <v>170</v>
      </c>
      <c r="D1578" s="778"/>
      <c r="E1578" s="779"/>
      <c r="F1578" s="370"/>
      <c r="G1578" s="778"/>
      <c r="H1578" s="662"/>
      <c r="I1578" s="778"/>
      <c r="J1578" s="778"/>
      <c r="K1578" s="778"/>
      <c r="L1578" s="778"/>
      <c r="M1578" s="778"/>
      <c r="N1578" s="778"/>
      <c r="O1578" s="778"/>
      <c r="P1578" s="778"/>
      <c r="Q1578" s="136">
        <v>22106.612499999999</v>
      </c>
      <c r="R1578" s="136">
        <v>22106.612499999999</v>
      </c>
      <c r="S1578" s="136">
        <f t="shared" ref="S1578:Y1578" si="645">S1577</f>
        <v>22106.612499999999</v>
      </c>
      <c r="T1578" s="136">
        <f t="shared" si="645"/>
        <v>22106.612499999999</v>
      </c>
      <c r="U1578" s="1229">
        <f t="shared" si="645"/>
        <v>7368.8708333333334</v>
      </c>
      <c r="V1578" s="136">
        <f t="shared" si="645"/>
        <v>7315.8406700000005</v>
      </c>
      <c r="W1578" s="136">
        <f t="shared" si="645"/>
        <v>0</v>
      </c>
      <c r="X1578" s="136">
        <f t="shared" si="645"/>
        <v>-53.030163333332894</v>
      </c>
      <c r="Y1578" s="136">
        <f t="shared" si="645"/>
        <v>0</v>
      </c>
      <c r="Z1578" s="136">
        <f>Z1577</f>
        <v>7315.8406700000005</v>
      </c>
      <c r="AA1578" s="150"/>
    </row>
    <row r="1579" spans="1:27" ht="24" customHeight="1" thickBot="1" x14ac:dyDescent="0.3">
      <c r="A1579" s="150">
        <v>1</v>
      </c>
      <c r="B1579" s="150">
        <v>1</v>
      </c>
      <c r="C1579" s="645" t="s">
        <v>39</v>
      </c>
      <c r="D1579" s="645"/>
      <c r="E1579" s="780"/>
      <c r="F1579" s="645"/>
      <c r="G1579" s="645"/>
      <c r="H1579" s="645"/>
      <c r="I1579" s="645"/>
      <c r="J1579" s="645"/>
      <c r="K1579" s="645"/>
      <c r="L1579" s="645"/>
      <c r="M1579" s="645"/>
      <c r="N1579" s="645"/>
      <c r="O1579" s="645"/>
      <c r="P1579" s="645"/>
      <c r="Q1579" s="82">
        <f t="shared" ref="Q1579:U1579" si="646">SUM(Q1578)</f>
        <v>22106.612499999999</v>
      </c>
      <c r="R1579" s="82">
        <f t="shared" ref="R1579:S1579" si="647">SUM(R1578)</f>
        <v>22106.612499999999</v>
      </c>
      <c r="S1579" s="82">
        <f t="shared" si="647"/>
        <v>22106.612499999999</v>
      </c>
      <c r="T1579" s="82">
        <f t="shared" ref="T1579" si="648">SUM(T1578)</f>
        <v>22106.612499999999</v>
      </c>
      <c r="U1579" s="1232">
        <f t="shared" si="646"/>
        <v>7368.8708333333334</v>
      </c>
      <c r="V1579" s="82">
        <f>SUM(V1578)</f>
        <v>7315.8406700000005</v>
      </c>
      <c r="W1579" s="82"/>
      <c r="X1579" s="82">
        <f>SUM(X1578)</f>
        <v>-53.030163333332894</v>
      </c>
      <c r="Y1579" s="82">
        <f>SUM(Y1578)</f>
        <v>0</v>
      </c>
      <c r="Z1579" s="82">
        <f>SUM(Z1578)</f>
        <v>7315.8406700000005</v>
      </c>
      <c r="AA1579" s="150"/>
    </row>
    <row r="1580" spans="1:27" ht="15" customHeight="1" x14ac:dyDescent="0.25">
      <c r="A1580" s="150">
        <v>1</v>
      </c>
      <c r="B1580" s="150">
        <v>1</v>
      </c>
      <c r="C1580" s="1493" t="s">
        <v>761</v>
      </c>
      <c r="D1580" s="772"/>
      <c r="E1580" s="773"/>
      <c r="F1580" s="772"/>
      <c r="G1580" s="772"/>
      <c r="H1580" s="772"/>
      <c r="I1580" s="772"/>
      <c r="J1580" s="772"/>
      <c r="K1580" s="772"/>
      <c r="L1580" s="772"/>
      <c r="M1580" s="772"/>
      <c r="N1580" s="772"/>
      <c r="O1580" s="772"/>
      <c r="P1580" s="772"/>
      <c r="Q1580" s="72"/>
      <c r="R1580" s="72"/>
      <c r="S1580" s="72"/>
      <c r="T1580" s="72"/>
      <c r="U1580" s="1230"/>
      <c r="V1580" s="72"/>
      <c r="W1580" s="72"/>
      <c r="X1580" s="72"/>
      <c r="Y1580" s="72"/>
      <c r="Z1580" s="72"/>
      <c r="AA1580" s="150"/>
    </row>
    <row r="1581" spans="1:27" ht="13.5" customHeight="1" x14ac:dyDescent="0.25">
      <c r="A1581" s="150">
        <v>1</v>
      </c>
      <c r="B1581" s="150">
        <v>1</v>
      </c>
      <c r="C1581" s="774" t="s">
        <v>14</v>
      </c>
      <c r="D1581" s="718"/>
      <c r="E1581" s="775"/>
      <c r="F1581" s="718"/>
      <c r="G1581" s="718"/>
      <c r="H1581" s="718"/>
      <c r="I1581" s="718"/>
      <c r="J1581" s="718"/>
      <c r="K1581" s="718"/>
      <c r="L1581" s="718"/>
      <c r="M1581" s="718"/>
      <c r="N1581" s="718"/>
      <c r="O1581" s="718"/>
      <c r="P1581" s="718"/>
      <c r="Q1581" s="63"/>
      <c r="R1581" s="63"/>
      <c r="S1581" s="63"/>
      <c r="T1581" s="63"/>
      <c r="U1581" s="1227"/>
      <c r="V1581" s="63"/>
      <c r="W1581" s="63"/>
      <c r="X1581" s="63"/>
      <c r="Y1581" s="63"/>
      <c r="Z1581" s="63"/>
      <c r="AA1581" s="150"/>
    </row>
    <row r="1582" spans="1:27" ht="15" customHeight="1" x14ac:dyDescent="0.25">
      <c r="A1582" s="150">
        <v>1</v>
      </c>
      <c r="B1582" s="150">
        <v>1</v>
      </c>
      <c r="C1582" s="601" t="s">
        <v>163</v>
      </c>
      <c r="D1582" s="718"/>
      <c r="E1582" s="775"/>
      <c r="F1582" s="718"/>
      <c r="G1582" s="718"/>
      <c r="H1582" s="718"/>
      <c r="I1582" s="718"/>
      <c r="J1582" s="718"/>
      <c r="K1582" s="718"/>
      <c r="L1582" s="718"/>
      <c r="M1582" s="718"/>
      <c r="N1582" s="718"/>
      <c r="O1582" s="718"/>
      <c r="P1582" s="718"/>
      <c r="Q1582" s="63"/>
      <c r="R1582" s="63"/>
      <c r="S1582" s="63"/>
      <c r="T1582" s="63"/>
      <c r="U1582" s="1227"/>
      <c r="V1582" s="63"/>
      <c r="W1582" s="63"/>
      <c r="X1582" s="63"/>
      <c r="Y1582" s="63"/>
      <c r="Z1582" s="63"/>
      <c r="AA1582" s="150"/>
    </row>
    <row r="1583" spans="1:27" ht="29.25" customHeight="1" x14ac:dyDescent="0.25">
      <c r="A1583" s="150">
        <v>1</v>
      </c>
      <c r="B1583" s="150">
        <v>1</v>
      </c>
      <c r="C1583" s="203" t="s">
        <v>166</v>
      </c>
      <c r="D1583" s="718"/>
      <c r="E1583" s="777">
        <v>60</v>
      </c>
      <c r="F1583" s="173">
        <f>ROUND(E1583/12*$C$4,0)</f>
        <v>20</v>
      </c>
      <c r="G1583" s="718">
        <v>12</v>
      </c>
      <c r="H1583" s="555">
        <f>G1583/F1583*100</f>
        <v>60</v>
      </c>
      <c r="I1583" s="718"/>
      <c r="J1583" s="718"/>
      <c r="K1583" s="718"/>
      <c r="L1583" s="718"/>
      <c r="M1583" s="718"/>
      <c r="N1583" s="718"/>
      <c r="O1583" s="718"/>
      <c r="P1583" s="718"/>
      <c r="Q1583" s="63"/>
      <c r="R1583" s="63"/>
      <c r="S1583" s="63"/>
      <c r="T1583" s="63"/>
      <c r="U1583" s="1227"/>
      <c r="V1583" s="63"/>
      <c r="W1583" s="63"/>
      <c r="X1583" s="63"/>
      <c r="Y1583" s="63"/>
      <c r="Z1583" s="63"/>
      <c r="AA1583" s="150"/>
    </row>
    <row r="1584" spans="1:27" ht="15" customHeight="1" x14ac:dyDescent="0.25">
      <c r="A1584" s="150">
        <v>1</v>
      </c>
      <c r="B1584" s="150">
        <v>1</v>
      </c>
      <c r="C1584" s="201" t="s">
        <v>201</v>
      </c>
      <c r="D1584" s="718"/>
      <c r="E1584" s="777">
        <v>200</v>
      </c>
      <c r="F1584" s="173">
        <f>ROUND(E1584/12*$C$4,0)</f>
        <v>67</v>
      </c>
      <c r="G1584" s="718">
        <v>11</v>
      </c>
      <c r="H1584" s="628">
        <f>G1584/F1584*100</f>
        <v>16.417910447761194</v>
      </c>
      <c r="I1584" s="718"/>
      <c r="J1584" s="718"/>
      <c r="K1584" s="718"/>
      <c r="L1584" s="718"/>
      <c r="M1584" s="718"/>
      <c r="N1584" s="718"/>
      <c r="O1584" s="718"/>
      <c r="P1584" s="718"/>
      <c r="Q1584" s="63"/>
      <c r="R1584" s="63"/>
      <c r="S1584" s="63"/>
      <c r="T1584" s="63"/>
      <c r="U1584" s="1227"/>
      <c r="V1584" s="63"/>
      <c r="W1584" s="63"/>
      <c r="X1584" s="63"/>
      <c r="Y1584" s="63"/>
      <c r="Z1584" s="63"/>
      <c r="AA1584" s="150"/>
    </row>
    <row r="1585" spans="1:27" ht="15" customHeight="1" x14ac:dyDescent="0.25">
      <c r="A1585" s="150">
        <v>1</v>
      </c>
      <c r="B1585" s="150">
        <v>1</v>
      </c>
      <c r="C1585" s="781" t="s">
        <v>169</v>
      </c>
      <c r="D1585" s="778"/>
      <c r="E1585" s="779"/>
      <c r="F1585" s="370"/>
      <c r="G1585" s="778"/>
      <c r="H1585" s="662"/>
      <c r="I1585" s="778"/>
      <c r="J1585" s="778"/>
      <c r="K1585" s="778"/>
      <c r="L1585" s="778"/>
      <c r="M1585" s="778"/>
      <c r="N1585" s="778"/>
      <c r="O1585" s="778"/>
      <c r="P1585" s="778"/>
      <c r="Q1585" s="136">
        <v>904.42859999999996</v>
      </c>
      <c r="R1585" s="136">
        <v>904.42859999999996</v>
      </c>
      <c r="S1585" s="136">
        <v>904.42859999999996</v>
      </c>
      <c r="T1585" s="136">
        <v>904.42859999999996</v>
      </c>
      <c r="U1585" s="1229">
        <f>Q1585/12*$C$4+(R1585-Q1585)/11*3+(S1585-R1585)/10*2+(T1585-S1585)/9*1</f>
        <v>301.47620000000001</v>
      </c>
      <c r="V1585" s="136">
        <f>Z1585-Y1585</f>
        <v>103.75064999999999</v>
      </c>
      <c r="W1585" s="136"/>
      <c r="X1585" s="136">
        <f>V1585-U1585</f>
        <v>-197.72555</v>
      </c>
      <c r="Y1585" s="136">
        <v>0</v>
      </c>
      <c r="Z1585" s="136">
        <v>103.75064999999999</v>
      </c>
      <c r="AA1585" s="150"/>
    </row>
    <row r="1586" spans="1:27" ht="15" customHeight="1" thickBot="1" x14ac:dyDescent="0.3">
      <c r="A1586" s="150">
        <v>1</v>
      </c>
      <c r="B1586" s="150">
        <v>1</v>
      </c>
      <c r="C1586" s="781" t="s">
        <v>170</v>
      </c>
      <c r="D1586" s="778"/>
      <c r="E1586" s="779"/>
      <c r="F1586" s="370"/>
      <c r="G1586" s="778"/>
      <c r="H1586" s="662"/>
      <c r="I1586" s="778"/>
      <c r="J1586" s="778"/>
      <c r="K1586" s="778"/>
      <c r="L1586" s="778"/>
      <c r="M1586" s="778"/>
      <c r="N1586" s="778"/>
      <c r="O1586" s="778"/>
      <c r="P1586" s="778"/>
      <c r="Q1586" s="136">
        <v>904.42859999999996</v>
      </c>
      <c r="R1586" s="136">
        <v>904.42859999999996</v>
      </c>
      <c r="S1586" s="136">
        <f t="shared" ref="S1586:Y1586" si="649">S1585</f>
        <v>904.42859999999996</v>
      </c>
      <c r="T1586" s="136">
        <f t="shared" si="649"/>
        <v>904.42859999999996</v>
      </c>
      <c r="U1586" s="1229">
        <f t="shared" si="649"/>
        <v>301.47620000000001</v>
      </c>
      <c r="V1586" s="136">
        <f t="shared" si="649"/>
        <v>103.75064999999999</v>
      </c>
      <c r="W1586" s="136">
        <f t="shared" si="649"/>
        <v>0</v>
      </c>
      <c r="X1586" s="136">
        <f t="shared" si="649"/>
        <v>-197.72555</v>
      </c>
      <c r="Y1586" s="136">
        <f t="shared" si="649"/>
        <v>0</v>
      </c>
      <c r="Z1586" s="136">
        <f>Z1585</f>
        <v>103.75064999999999</v>
      </c>
      <c r="AA1586" s="150"/>
    </row>
    <row r="1587" spans="1:27" ht="31.5" customHeight="1" thickBot="1" x14ac:dyDescent="0.3">
      <c r="A1587" s="150">
        <v>1</v>
      </c>
      <c r="B1587" s="150">
        <v>1</v>
      </c>
      <c r="C1587" s="645" t="s">
        <v>39</v>
      </c>
      <c r="D1587" s="645"/>
      <c r="E1587" s="780"/>
      <c r="F1587" s="645"/>
      <c r="G1587" s="645"/>
      <c r="H1587" s="645"/>
      <c r="I1587" s="645"/>
      <c r="J1587" s="645"/>
      <c r="K1587" s="645"/>
      <c r="L1587" s="645"/>
      <c r="M1587" s="645"/>
      <c r="N1587" s="645"/>
      <c r="O1587" s="645"/>
      <c r="P1587" s="645"/>
      <c r="Q1587" s="82">
        <f t="shared" ref="Q1587:U1587" si="650">SUM(Q1586)</f>
        <v>904.42859999999996</v>
      </c>
      <c r="R1587" s="82">
        <f t="shared" ref="R1587:S1587" si="651">SUM(R1586)</f>
        <v>904.42859999999996</v>
      </c>
      <c r="S1587" s="82">
        <f t="shared" si="651"/>
        <v>904.42859999999996</v>
      </c>
      <c r="T1587" s="82">
        <f t="shared" ref="T1587" si="652">SUM(T1586)</f>
        <v>904.42859999999996</v>
      </c>
      <c r="U1587" s="1232">
        <f t="shared" si="650"/>
        <v>301.47620000000001</v>
      </c>
      <c r="V1587" s="82">
        <f>SUM(V1586)</f>
        <v>103.75064999999999</v>
      </c>
      <c r="W1587" s="82"/>
      <c r="X1587" s="82">
        <f>SUM(X1586)</f>
        <v>-197.72555</v>
      </c>
      <c r="Y1587" s="82">
        <f>SUM(Y1586)</f>
        <v>0</v>
      </c>
      <c r="Z1587" s="82">
        <f>SUM(Z1586)</f>
        <v>103.75064999999999</v>
      </c>
      <c r="AA1587" s="150"/>
    </row>
    <row r="1588" spans="1:27" ht="15" customHeight="1" x14ac:dyDescent="0.25">
      <c r="A1588" s="150">
        <v>1</v>
      </c>
      <c r="B1588" s="150">
        <v>1</v>
      </c>
      <c r="C1588" s="1493" t="s">
        <v>762</v>
      </c>
      <c r="D1588" s="636"/>
      <c r="E1588" s="636"/>
      <c r="F1588" s="636"/>
      <c r="G1588" s="636"/>
      <c r="H1588" s="636"/>
      <c r="I1588" s="636"/>
      <c r="J1588" s="636"/>
      <c r="K1588" s="636"/>
      <c r="L1588" s="636"/>
      <c r="M1588" s="636"/>
      <c r="N1588" s="636"/>
      <c r="O1588" s="636"/>
      <c r="P1588" s="636"/>
      <c r="Q1588" s="72"/>
      <c r="R1588" s="72"/>
      <c r="S1588" s="72"/>
      <c r="T1588" s="72"/>
      <c r="U1588" s="1230"/>
      <c r="V1588" s="72"/>
      <c r="W1588" s="72"/>
      <c r="X1588" s="72"/>
      <c r="Y1588" s="72"/>
      <c r="Z1588" s="72"/>
      <c r="AA1588" s="150"/>
    </row>
    <row r="1589" spans="1:27" ht="15" customHeight="1" x14ac:dyDescent="0.25">
      <c r="A1589" s="150">
        <v>1</v>
      </c>
      <c r="B1589" s="150">
        <v>1</v>
      </c>
      <c r="C1589" s="517" t="s">
        <v>171</v>
      </c>
      <c r="D1589" s="555"/>
      <c r="E1589" s="555"/>
      <c r="F1589" s="555"/>
      <c r="G1589" s="555"/>
      <c r="H1589" s="555"/>
      <c r="I1589" s="555"/>
      <c r="J1589" s="555"/>
      <c r="K1589" s="555"/>
      <c r="L1589" s="555"/>
      <c r="M1589" s="555"/>
      <c r="N1589" s="555"/>
      <c r="O1589" s="555"/>
      <c r="P1589" s="555"/>
      <c r="Q1589" s="63"/>
      <c r="R1589" s="63"/>
      <c r="S1589" s="63"/>
      <c r="T1589" s="63"/>
      <c r="U1589" s="1227"/>
      <c r="V1589" s="63"/>
      <c r="W1589" s="63"/>
      <c r="X1589" s="63"/>
      <c r="Y1589" s="63"/>
      <c r="Z1589" s="63"/>
      <c r="AA1589" s="150"/>
    </row>
    <row r="1590" spans="1:27" ht="17.25" customHeight="1" x14ac:dyDescent="0.25">
      <c r="A1590" s="150">
        <v>1</v>
      </c>
      <c r="B1590" s="150">
        <v>1</v>
      </c>
      <c r="C1590" s="627" t="s">
        <v>203</v>
      </c>
      <c r="D1590" s="555"/>
      <c r="E1590" s="555">
        <f>E1591</f>
        <v>700</v>
      </c>
      <c r="F1590" s="555">
        <f>F1591</f>
        <v>233</v>
      </c>
      <c r="G1590" s="555">
        <f>G1591</f>
        <v>13</v>
      </c>
      <c r="H1590" s="555">
        <f>G1590/F1590*100</f>
        <v>5.5793991416309012</v>
      </c>
      <c r="I1590" s="555"/>
      <c r="J1590" s="555"/>
      <c r="K1590" s="555"/>
      <c r="L1590" s="555"/>
      <c r="M1590" s="555"/>
      <c r="N1590" s="555"/>
      <c r="O1590" s="555"/>
      <c r="P1590" s="555"/>
      <c r="Q1590" s="63"/>
      <c r="R1590" s="63"/>
      <c r="S1590" s="63"/>
      <c r="T1590" s="63"/>
      <c r="U1590" s="1227"/>
      <c r="V1590" s="63"/>
      <c r="W1590" s="63"/>
      <c r="X1590" s="63"/>
      <c r="Y1590" s="63"/>
      <c r="Z1590" s="63"/>
      <c r="AA1590" s="150"/>
    </row>
    <row r="1591" spans="1:27" ht="23.25" customHeight="1" x14ac:dyDescent="0.25">
      <c r="A1591" s="150">
        <v>1</v>
      </c>
      <c r="B1591" s="150">
        <v>1</v>
      </c>
      <c r="C1591" s="627" t="s">
        <v>485</v>
      </c>
      <c r="D1591" s="555"/>
      <c r="E1591" s="555">
        <v>700</v>
      </c>
      <c r="F1591" s="173">
        <f>ROUND(E1591/12*$C$4,0)</f>
        <v>233</v>
      </c>
      <c r="G1591" s="555">
        <v>13</v>
      </c>
      <c r="H1591" s="555">
        <f>G1591/F1591*100</f>
        <v>5.5793991416309012</v>
      </c>
      <c r="I1591" s="555"/>
      <c r="J1591" s="555"/>
      <c r="K1591" s="555"/>
      <c r="L1591" s="555"/>
      <c r="M1591" s="555"/>
      <c r="N1591" s="555"/>
      <c r="O1591" s="555"/>
      <c r="P1591" s="555"/>
      <c r="Q1591" s="63"/>
      <c r="R1591" s="63"/>
      <c r="S1591" s="63"/>
      <c r="T1591" s="63"/>
      <c r="U1591" s="1227"/>
      <c r="V1591" s="63"/>
      <c r="W1591" s="63"/>
      <c r="X1591" s="63"/>
      <c r="Y1591" s="63"/>
      <c r="Z1591" s="63"/>
      <c r="AA1591" s="150"/>
    </row>
    <row r="1592" spans="1:27" ht="15" customHeight="1" x14ac:dyDescent="0.25">
      <c r="A1592" s="150">
        <v>1</v>
      </c>
      <c r="B1592" s="150">
        <v>1</v>
      </c>
      <c r="C1592" s="627" t="s">
        <v>160</v>
      </c>
      <c r="D1592" s="555"/>
      <c r="E1592" s="555">
        <v>180</v>
      </c>
      <c r="F1592" s="173">
        <f>ROUND(E1592/12*$C$4,0)</f>
        <v>60</v>
      </c>
      <c r="G1592" s="555">
        <v>2</v>
      </c>
      <c r="H1592" s="555">
        <f>G1592/F1592*100</f>
        <v>3.3333333333333335</v>
      </c>
      <c r="I1592" s="555"/>
      <c r="J1592" s="555"/>
      <c r="K1592" s="555"/>
      <c r="L1592" s="555"/>
      <c r="M1592" s="555"/>
      <c r="N1592" s="555"/>
      <c r="O1592" s="555"/>
      <c r="P1592" s="555"/>
      <c r="Q1592" s="63"/>
      <c r="R1592" s="63"/>
      <c r="S1592" s="63"/>
      <c r="T1592" s="63"/>
      <c r="U1592" s="1227"/>
      <c r="V1592" s="63"/>
      <c r="W1592" s="63"/>
      <c r="X1592" s="63"/>
      <c r="Y1592" s="63"/>
      <c r="Z1592" s="63"/>
      <c r="AA1592" s="150"/>
    </row>
    <row r="1593" spans="1:27" ht="27.75" customHeight="1" x14ac:dyDescent="0.25">
      <c r="A1593" s="150">
        <v>1</v>
      </c>
      <c r="B1593" s="150">
        <v>1</v>
      </c>
      <c r="C1593" s="627" t="s">
        <v>441</v>
      </c>
      <c r="D1593" s="555"/>
      <c r="E1593" s="555"/>
      <c r="F1593" s="173">
        <f>ROUND(E1593/12*$C$4,0)</f>
        <v>0</v>
      </c>
      <c r="G1593" s="555"/>
      <c r="H1593" s="555"/>
      <c r="I1593" s="555"/>
      <c r="J1593" s="555"/>
      <c r="K1593" s="555"/>
      <c r="L1593" s="555"/>
      <c r="M1593" s="555"/>
      <c r="N1593" s="555"/>
      <c r="O1593" s="555"/>
      <c r="P1593" s="555"/>
      <c r="Q1593" s="63"/>
      <c r="R1593" s="63"/>
      <c r="S1593" s="63"/>
      <c r="T1593" s="63"/>
      <c r="U1593" s="1227"/>
      <c r="V1593" s="63"/>
      <c r="W1593" s="63"/>
      <c r="X1593" s="63"/>
      <c r="Y1593" s="63"/>
      <c r="Z1593" s="63"/>
      <c r="AA1593" s="150"/>
    </row>
    <row r="1594" spans="1:27" s="177" customFormat="1" ht="15" customHeight="1" x14ac:dyDescent="0.25">
      <c r="A1594" s="150">
        <v>1</v>
      </c>
      <c r="B1594" s="150">
        <v>1</v>
      </c>
      <c r="C1594" s="627" t="s">
        <v>161</v>
      </c>
      <c r="D1594" s="628"/>
      <c r="E1594" s="628"/>
      <c r="F1594" s="179">
        <f>ROUND(E1594/12*$C$4,0)</f>
        <v>0</v>
      </c>
      <c r="G1594" s="628"/>
      <c r="H1594" s="628"/>
      <c r="I1594" s="628"/>
      <c r="J1594" s="628"/>
      <c r="K1594" s="628"/>
      <c r="L1594" s="628"/>
      <c r="M1594" s="628"/>
      <c r="N1594" s="628"/>
      <c r="O1594" s="628"/>
      <c r="P1594" s="628"/>
      <c r="Q1594" s="83"/>
      <c r="R1594" s="83"/>
      <c r="S1594" s="83"/>
      <c r="T1594" s="83"/>
      <c r="U1594" s="1228"/>
      <c r="V1594" s="83"/>
      <c r="W1594" s="83"/>
      <c r="X1594" s="83"/>
      <c r="Y1594" s="83"/>
      <c r="Z1594" s="83"/>
    </row>
    <row r="1595" spans="1:27" s="177" customFormat="1" ht="15" customHeight="1" x14ac:dyDescent="0.25">
      <c r="A1595" s="150">
        <v>1</v>
      </c>
      <c r="B1595" s="150">
        <v>1</v>
      </c>
      <c r="C1595" s="781" t="s">
        <v>169</v>
      </c>
      <c r="D1595" s="632"/>
      <c r="E1595" s="632">
        <f>E1590+E1592*3.2+E1594</f>
        <v>1276</v>
      </c>
      <c r="F1595" s="632">
        <f t="shared" ref="F1595:G1595" si="653">F1590+F1592*3.2+F1594</f>
        <v>425</v>
      </c>
      <c r="G1595" s="632">
        <f t="shared" si="653"/>
        <v>19.399999999999999</v>
      </c>
      <c r="H1595" s="634">
        <f>G1595/F1595*100</f>
        <v>4.5647058823529409</v>
      </c>
      <c r="I1595" s="632"/>
      <c r="J1595" s="632"/>
      <c r="K1595" s="632"/>
      <c r="L1595" s="632"/>
      <c r="M1595" s="632"/>
      <c r="N1595" s="632"/>
      <c r="O1595" s="632"/>
      <c r="P1595" s="632"/>
      <c r="Q1595" s="85">
        <v>611.16264000000001</v>
      </c>
      <c r="R1595" s="85">
        <v>611.16264000000001</v>
      </c>
      <c r="S1595" s="85">
        <v>611.16264000000001</v>
      </c>
      <c r="T1595" s="85">
        <v>611.16264000000001</v>
      </c>
      <c r="U1595" s="1229">
        <f>Q1595/12*$C$4+(R1595-Q1595)/11*3+(S1595-R1595)/10*2+(T1595-S1595)/9*1</f>
        <v>203.72087999999999</v>
      </c>
      <c r="V1595" s="85">
        <f>Z1595-Y1595</f>
        <v>12.36936</v>
      </c>
      <c r="W1595" s="85"/>
      <c r="X1595" s="85">
        <f>V1595-U1595</f>
        <v>-191.35151999999999</v>
      </c>
      <c r="Y1595" s="85">
        <v>0</v>
      </c>
      <c r="Z1595" s="85">
        <v>12.36936</v>
      </c>
    </row>
    <row r="1596" spans="1:27" ht="15" customHeight="1" x14ac:dyDescent="0.25">
      <c r="A1596" s="150">
        <v>1</v>
      </c>
      <c r="B1596" s="150">
        <v>1</v>
      </c>
      <c r="C1596" s="782" t="s">
        <v>170</v>
      </c>
      <c r="D1596" s="632"/>
      <c r="E1596" s="632">
        <f t="shared" ref="E1596:G1596" si="654">SUM(E1590+E1592*3.2+E1594)</f>
        <v>1276</v>
      </c>
      <c r="F1596" s="632">
        <f t="shared" si="654"/>
        <v>425</v>
      </c>
      <c r="G1596" s="632">
        <f t="shared" si="654"/>
        <v>19.399999999999999</v>
      </c>
      <c r="H1596" s="634">
        <f>G1596/F1596*100</f>
        <v>4.5647058823529409</v>
      </c>
      <c r="I1596" s="632"/>
      <c r="J1596" s="632"/>
      <c r="K1596" s="632"/>
      <c r="L1596" s="632"/>
      <c r="M1596" s="632"/>
      <c r="N1596" s="632"/>
      <c r="O1596" s="632"/>
      <c r="P1596" s="632"/>
      <c r="Q1596" s="85">
        <v>611.16264000000001</v>
      </c>
      <c r="R1596" s="85">
        <v>611.16264000000001</v>
      </c>
      <c r="S1596" s="85">
        <f t="shared" ref="S1596:X1596" si="655">S1595</f>
        <v>611.16264000000001</v>
      </c>
      <c r="T1596" s="85">
        <f t="shared" si="655"/>
        <v>611.16264000000001</v>
      </c>
      <c r="U1596" s="1229">
        <f t="shared" si="655"/>
        <v>203.72087999999999</v>
      </c>
      <c r="V1596" s="85">
        <f t="shared" si="655"/>
        <v>12.36936</v>
      </c>
      <c r="W1596" s="85">
        <f t="shared" si="655"/>
        <v>0</v>
      </c>
      <c r="X1596" s="85">
        <f t="shared" si="655"/>
        <v>-191.35151999999999</v>
      </c>
      <c r="Y1596" s="85">
        <f>Y1595</f>
        <v>0</v>
      </c>
      <c r="Z1596" s="85">
        <f>Z1595</f>
        <v>12.36936</v>
      </c>
      <c r="AA1596" s="150"/>
    </row>
    <row r="1597" spans="1:27" ht="15" customHeight="1" x14ac:dyDescent="0.25">
      <c r="A1597" s="150">
        <v>1</v>
      </c>
      <c r="B1597" s="150">
        <v>1</v>
      </c>
      <c r="C1597" s="635" t="s">
        <v>163</v>
      </c>
      <c r="D1597" s="636"/>
      <c r="E1597" s="636"/>
      <c r="F1597" s="636"/>
      <c r="G1597" s="636"/>
      <c r="H1597" s="636"/>
      <c r="I1597" s="636"/>
      <c r="J1597" s="636"/>
      <c r="K1597" s="636"/>
      <c r="L1597" s="636"/>
      <c r="M1597" s="636"/>
      <c r="N1597" s="636"/>
      <c r="O1597" s="636"/>
      <c r="P1597" s="636"/>
      <c r="Q1597" s="72"/>
      <c r="R1597" s="72"/>
      <c r="S1597" s="72"/>
      <c r="T1597" s="72"/>
      <c r="U1597" s="1230"/>
      <c r="V1597" s="72"/>
      <c r="W1597" s="72"/>
      <c r="X1597" s="72"/>
      <c r="Y1597" s="72"/>
      <c r="Z1597" s="72"/>
      <c r="AA1597" s="150"/>
    </row>
    <row r="1598" spans="1:27" ht="15" customHeight="1" thickBot="1" x14ac:dyDescent="0.3">
      <c r="A1598" s="150">
        <v>1</v>
      </c>
      <c r="B1598" s="150">
        <v>1</v>
      </c>
      <c r="C1598" s="211" t="s">
        <v>319</v>
      </c>
      <c r="D1598" s="555"/>
      <c r="E1598" s="628">
        <v>72</v>
      </c>
      <c r="F1598" s="555">
        <f>ROUND(E1598/12*$C$4,0)</f>
        <v>24</v>
      </c>
      <c r="G1598" s="555">
        <v>12</v>
      </c>
      <c r="H1598" s="628">
        <f>G1598/F1598*100</f>
        <v>50</v>
      </c>
      <c r="I1598" s="555"/>
      <c r="J1598" s="555"/>
      <c r="K1598" s="628"/>
      <c r="L1598" s="555"/>
      <c r="M1598" s="555"/>
      <c r="N1598" s="555"/>
      <c r="O1598" s="628"/>
      <c r="P1598" s="628"/>
      <c r="Q1598" s="63"/>
      <c r="R1598" s="63"/>
      <c r="S1598" s="63"/>
      <c r="T1598" s="63"/>
      <c r="U1598" s="1227"/>
      <c r="V1598" s="83"/>
      <c r="W1598" s="83"/>
      <c r="X1598" s="83"/>
      <c r="Y1598" s="83"/>
      <c r="Z1598" s="63"/>
      <c r="AA1598" s="150"/>
    </row>
    <row r="1599" spans="1:27" ht="15.75" customHeight="1" thickBot="1" x14ac:dyDescent="0.3">
      <c r="A1599" s="150">
        <v>1</v>
      </c>
      <c r="B1599" s="150">
        <v>1</v>
      </c>
      <c r="C1599" s="645" t="s">
        <v>39</v>
      </c>
      <c r="D1599" s="707"/>
      <c r="E1599" s="707"/>
      <c r="F1599" s="707"/>
      <c r="G1599" s="707"/>
      <c r="H1599" s="707"/>
      <c r="I1599" s="707"/>
      <c r="J1599" s="707"/>
      <c r="K1599" s="707"/>
      <c r="L1599" s="707"/>
      <c r="M1599" s="707"/>
      <c r="N1599" s="707"/>
      <c r="O1599" s="707"/>
      <c r="P1599" s="707"/>
      <c r="Q1599" s="82">
        <f t="shared" ref="Q1599:Z1599" si="656">SUM(Q1596)</f>
        <v>611.16264000000001</v>
      </c>
      <c r="R1599" s="82">
        <f t="shared" ref="R1599:S1599" si="657">SUM(R1596)</f>
        <v>611.16264000000001</v>
      </c>
      <c r="S1599" s="82">
        <f t="shared" si="657"/>
        <v>611.16264000000001</v>
      </c>
      <c r="T1599" s="82">
        <f t="shared" ref="T1599" si="658">SUM(T1596)</f>
        <v>611.16264000000001</v>
      </c>
      <c r="U1599" s="1232">
        <f t="shared" si="656"/>
        <v>203.72087999999999</v>
      </c>
      <c r="V1599" s="82">
        <f t="shared" si="656"/>
        <v>12.36936</v>
      </c>
      <c r="W1599" s="82"/>
      <c r="X1599" s="82">
        <f t="shared" si="656"/>
        <v>-191.35151999999999</v>
      </c>
      <c r="Y1599" s="82">
        <f t="shared" si="656"/>
        <v>0</v>
      </c>
      <c r="Z1599" s="82">
        <f t="shared" si="656"/>
        <v>12.36936</v>
      </c>
      <c r="AA1599" s="150"/>
    </row>
    <row r="1600" spans="1:27" ht="42.75" customHeight="1" x14ac:dyDescent="0.25">
      <c r="A1600" s="150">
        <v>1</v>
      </c>
      <c r="B1600" s="150">
        <v>1</v>
      </c>
      <c r="C1600" s="1493" t="s">
        <v>763</v>
      </c>
      <c r="D1600" s="636"/>
      <c r="E1600" s="636"/>
      <c r="F1600" s="636"/>
      <c r="G1600" s="636"/>
      <c r="H1600" s="636"/>
      <c r="I1600" s="636"/>
      <c r="J1600" s="636"/>
      <c r="K1600" s="636"/>
      <c r="L1600" s="636"/>
      <c r="M1600" s="636"/>
      <c r="N1600" s="636"/>
      <c r="O1600" s="636"/>
      <c r="P1600" s="636"/>
      <c r="Q1600" s="72"/>
      <c r="R1600" s="72"/>
      <c r="S1600" s="72"/>
      <c r="T1600" s="72"/>
      <c r="U1600" s="1230"/>
      <c r="V1600" s="72"/>
      <c r="W1600" s="72"/>
      <c r="X1600" s="72"/>
      <c r="Y1600" s="72"/>
      <c r="Z1600" s="72"/>
      <c r="AA1600" s="150"/>
    </row>
    <row r="1601" spans="1:27" ht="15" customHeight="1" x14ac:dyDescent="0.25">
      <c r="A1601" s="150">
        <v>1</v>
      </c>
      <c r="B1601" s="150">
        <v>1</v>
      </c>
      <c r="C1601" s="517" t="s">
        <v>171</v>
      </c>
      <c r="D1601" s="555"/>
      <c r="E1601" s="555"/>
      <c r="F1601" s="555"/>
      <c r="G1601" s="555"/>
      <c r="H1601" s="555"/>
      <c r="I1601" s="555"/>
      <c r="J1601" s="555"/>
      <c r="K1601" s="555"/>
      <c r="L1601" s="555"/>
      <c r="M1601" s="555"/>
      <c r="N1601" s="555"/>
      <c r="O1601" s="555"/>
      <c r="P1601" s="555"/>
      <c r="Q1601" s="63"/>
      <c r="R1601" s="63"/>
      <c r="S1601" s="63"/>
      <c r="T1601" s="63"/>
      <c r="U1601" s="1227"/>
      <c r="V1601" s="63"/>
      <c r="W1601" s="63"/>
      <c r="X1601" s="63"/>
      <c r="Y1601" s="63"/>
      <c r="Z1601" s="63"/>
      <c r="AA1601" s="150"/>
    </row>
    <row r="1602" spans="1:27" ht="15" customHeight="1" x14ac:dyDescent="0.25">
      <c r="A1602" s="150">
        <v>1</v>
      </c>
      <c r="B1602" s="150">
        <v>1</v>
      </c>
      <c r="C1602" s="202" t="s">
        <v>163</v>
      </c>
      <c r="D1602" s="555"/>
      <c r="E1602" s="555"/>
      <c r="F1602" s="555"/>
      <c r="G1602" s="555"/>
      <c r="H1602" s="555"/>
      <c r="I1602" s="555"/>
      <c r="J1602" s="555"/>
      <c r="K1602" s="555"/>
      <c r="L1602" s="555"/>
      <c r="M1602" s="555"/>
      <c r="N1602" s="555"/>
      <c r="O1602" s="555"/>
      <c r="P1602" s="555"/>
      <c r="Q1602" s="63"/>
      <c r="R1602" s="63"/>
      <c r="S1602" s="63"/>
      <c r="T1602" s="63"/>
      <c r="U1602" s="1227"/>
      <c r="V1602" s="63"/>
      <c r="W1602" s="63"/>
      <c r="X1602" s="63"/>
      <c r="Y1602" s="63"/>
      <c r="Z1602" s="63"/>
      <c r="AA1602" s="150"/>
    </row>
    <row r="1603" spans="1:27" ht="15" customHeight="1" x14ac:dyDescent="0.25">
      <c r="A1603" s="150">
        <v>1</v>
      </c>
      <c r="B1603" s="150">
        <v>1</v>
      </c>
      <c r="C1603" s="203" t="s">
        <v>82</v>
      </c>
      <c r="D1603" s="555"/>
      <c r="E1603" s="555">
        <v>20</v>
      </c>
      <c r="F1603" s="173">
        <f>ROUND(E1603/12*$C$4,0)</f>
        <v>7</v>
      </c>
      <c r="G1603" s="555">
        <v>13</v>
      </c>
      <c r="H1603" s="555">
        <f>G1603/F1603*100</f>
        <v>185.71428571428572</v>
      </c>
      <c r="I1603" s="555"/>
      <c r="J1603" s="555"/>
      <c r="K1603" s="555"/>
      <c r="L1603" s="555"/>
      <c r="M1603" s="555"/>
      <c r="N1603" s="555"/>
      <c r="O1603" s="555"/>
      <c r="P1603" s="555"/>
      <c r="Q1603" s="63"/>
      <c r="R1603" s="63"/>
      <c r="S1603" s="63"/>
      <c r="T1603" s="63"/>
      <c r="U1603" s="1227"/>
      <c r="V1603" s="63"/>
      <c r="W1603" s="63"/>
      <c r="X1603" s="63"/>
      <c r="Y1603" s="63"/>
      <c r="Z1603" s="63"/>
      <c r="AA1603" s="150"/>
    </row>
    <row r="1604" spans="1:27" ht="15" customHeight="1" x14ac:dyDescent="0.25">
      <c r="A1604" s="150">
        <v>1</v>
      </c>
      <c r="B1604" s="150">
        <v>1</v>
      </c>
      <c r="C1604" s="231" t="s">
        <v>149</v>
      </c>
      <c r="D1604" s="628"/>
      <c r="E1604" s="628">
        <v>190</v>
      </c>
      <c r="F1604" s="628">
        <f>ROUND(E1604/12*$C$4,0)</f>
        <v>63</v>
      </c>
      <c r="G1604" s="628">
        <v>18</v>
      </c>
      <c r="H1604" s="628">
        <f>G1604/F1604*100</f>
        <v>28.571428571428569</v>
      </c>
      <c r="I1604" s="628"/>
      <c r="J1604" s="628"/>
      <c r="K1604" s="628"/>
      <c r="L1604" s="628"/>
      <c r="M1604" s="628"/>
      <c r="N1604" s="628"/>
      <c r="O1604" s="628"/>
      <c r="P1604" s="628"/>
      <c r="Q1604" s="83"/>
      <c r="R1604" s="83"/>
      <c r="S1604" s="83"/>
      <c r="T1604" s="83"/>
      <c r="U1604" s="1228"/>
      <c r="V1604" s="83"/>
      <c r="W1604" s="83"/>
      <c r="X1604" s="83"/>
      <c r="Y1604" s="83"/>
      <c r="Z1604" s="83"/>
      <c r="AA1604" s="150"/>
    </row>
    <row r="1605" spans="1:27" ht="15" customHeight="1" x14ac:dyDescent="0.25">
      <c r="A1605" s="150">
        <v>1</v>
      </c>
      <c r="B1605" s="150">
        <v>1</v>
      </c>
      <c r="C1605" s="781" t="s">
        <v>169</v>
      </c>
      <c r="D1605" s="662"/>
      <c r="E1605" s="662"/>
      <c r="F1605" s="662"/>
      <c r="G1605" s="662"/>
      <c r="H1605" s="662"/>
      <c r="I1605" s="662"/>
      <c r="J1605" s="662"/>
      <c r="K1605" s="662"/>
      <c r="L1605" s="662"/>
      <c r="M1605" s="662"/>
      <c r="N1605" s="662"/>
      <c r="O1605" s="662"/>
      <c r="P1605" s="662"/>
      <c r="Q1605" s="136">
        <v>1171.2999</v>
      </c>
      <c r="R1605" s="136">
        <v>1171.2999</v>
      </c>
      <c r="S1605" s="136">
        <v>1171.2999</v>
      </c>
      <c r="T1605" s="136">
        <v>1171.2999</v>
      </c>
      <c r="U1605" s="1229">
        <f>Q1605/12*$C$4+(R1605-Q1605)/11*3+(S1605-R1605)/10*2+(T1605-S1605)/9*1</f>
        <v>390.43329999999997</v>
      </c>
      <c r="V1605" s="136">
        <f>Z1605-Y1605</f>
        <v>122.67852999999999</v>
      </c>
      <c r="W1605" s="136"/>
      <c r="X1605" s="136">
        <f>V1605-U1605</f>
        <v>-267.75477000000001</v>
      </c>
      <c r="Y1605" s="136">
        <v>0</v>
      </c>
      <c r="Z1605" s="136">
        <v>122.67852999999999</v>
      </c>
      <c r="AA1605" s="150"/>
    </row>
    <row r="1606" spans="1:27" ht="15" customHeight="1" thickBot="1" x14ac:dyDescent="0.3">
      <c r="A1606" s="150">
        <v>1</v>
      </c>
      <c r="B1606" s="150">
        <v>1</v>
      </c>
      <c r="C1606" s="781" t="s">
        <v>170</v>
      </c>
      <c r="D1606" s="662"/>
      <c r="E1606" s="662"/>
      <c r="F1606" s="662"/>
      <c r="G1606" s="662"/>
      <c r="H1606" s="662"/>
      <c r="I1606" s="662"/>
      <c r="J1606" s="662"/>
      <c r="K1606" s="662"/>
      <c r="L1606" s="662"/>
      <c r="M1606" s="662"/>
      <c r="N1606" s="662"/>
      <c r="O1606" s="662"/>
      <c r="P1606" s="662"/>
      <c r="Q1606" s="136">
        <v>1171.2999</v>
      </c>
      <c r="R1606" s="136">
        <v>1171.2999</v>
      </c>
      <c r="S1606" s="136">
        <f t="shared" ref="S1606:Y1606" si="659">S1605</f>
        <v>1171.2999</v>
      </c>
      <c r="T1606" s="136">
        <f t="shared" si="659"/>
        <v>1171.2999</v>
      </c>
      <c r="U1606" s="1229">
        <f t="shared" si="659"/>
        <v>390.43329999999997</v>
      </c>
      <c r="V1606" s="136">
        <f t="shared" si="659"/>
        <v>122.67852999999999</v>
      </c>
      <c r="W1606" s="136">
        <f t="shared" si="659"/>
        <v>0</v>
      </c>
      <c r="X1606" s="136">
        <f t="shared" si="659"/>
        <v>-267.75477000000001</v>
      </c>
      <c r="Y1606" s="136">
        <f t="shared" si="659"/>
        <v>0</v>
      </c>
      <c r="Z1606" s="136">
        <f>Z1605</f>
        <v>122.67852999999999</v>
      </c>
      <c r="AA1606" s="150"/>
    </row>
    <row r="1607" spans="1:27" ht="15" customHeight="1" thickBot="1" x14ac:dyDescent="0.3">
      <c r="A1607" s="150">
        <v>1</v>
      </c>
      <c r="B1607" s="150">
        <v>1</v>
      </c>
      <c r="C1607" s="569" t="s">
        <v>17</v>
      </c>
      <c r="D1607" s="707"/>
      <c r="E1607" s="707"/>
      <c r="F1607" s="707"/>
      <c r="G1607" s="707"/>
      <c r="H1607" s="707"/>
      <c r="I1607" s="707"/>
      <c r="J1607" s="707"/>
      <c r="K1607" s="707"/>
      <c r="L1607" s="707"/>
      <c r="M1607" s="707"/>
      <c r="N1607" s="707"/>
      <c r="O1607" s="707"/>
      <c r="P1607" s="707"/>
      <c r="Q1607" s="82">
        <f t="shared" ref="Q1607:U1607" si="660">SUM(Q1606)</f>
        <v>1171.2999</v>
      </c>
      <c r="R1607" s="82">
        <f t="shared" ref="R1607:S1607" si="661">SUM(R1606)</f>
        <v>1171.2999</v>
      </c>
      <c r="S1607" s="82">
        <f t="shared" si="661"/>
        <v>1171.2999</v>
      </c>
      <c r="T1607" s="82">
        <f t="shared" ref="T1607" si="662">SUM(T1606)</f>
        <v>1171.2999</v>
      </c>
      <c r="U1607" s="1232">
        <f t="shared" si="660"/>
        <v>390.43329999999997</v>
      </c>
      <c r="V1607" s="82">
        <f>SUM(V1606)</f>
        <v>122.67852999999999</v>
      </c>
      <c r="W1607" s="82"/>
      <c r="X1607" s="82">
        <f>SUM(X1606)</f>
        <v>-267.75477000000001</v>
      </c>
      <c r="Y1607" s="82">
        <f>SUM(Y1606)</f>
        <v>0</v>
      </c>
      <c r="Z1607" s="82">
        <f>SUM(Z1606)</f>
        <v>122.67852999999999</v>
      </c>
      <c r="AA1607" s="150"/>
    </row>
    <row r="1608" spans="1:27" ht="18.75" customHeight="1" x14ac:dyDescent="0.25">
      <c r="A1608" s="150">
        <v>1</v>
      </c>
      <c r="B1608" s="150">
        <v>1</v>
      </c>
      <c r="C1608" s="287"/>
      <c r="D1608" s="636"/>
      <c r="E1608" s="636"/>
      <c r="F1608" s="636"/>
      <c r="G1608" s="636"/>
      <c r="H1608" s="636"/>
      <c r="I1608" s="636"/>
      <c r="J1608" s="636"/>
      <c r="K1608" s="636"/>
      <c r="L1608" s="636"/>
      <c r="M1608" s="636"/>
      <c r="N1608" s="636"/>
      <c r="O1608" s="636"/>
      <c r="P1608" s="636"/>
      <c r="Q1608" s="72"/>
      <c r="R1608" s="72"/>
      <c r="S1608" s="72"/>
      <c r="T1608" s="72"/>
      <c r="U1608" s="1230"/>
      <c r="V1608" s="72"/>
      <c r="W1608" s="72"/>
      <c r="X1608" s="72"/>
      <c r="Y1608" s="72"/>
      <c r="Z1608" s="72"/>
      <c r="AA1608" s="150"/>
    </row>
    <row r="1609" spans="1:27" ht="37.5" customHeight="1" x14ac:dyDescent="0.25">
      <c r="A1609" s="150">
        <v>1</v>
      </c>
      <c r="B1609" s="150">
        <v>1</v>
      </c>
      <c r="C1609" s="1493" t="s">
        <v>764</v>
      </c>
      <c r="D1609" s="555"/>
      <c r="E1609" s="555"/>
      <c r="F1609" s="555"/>
      <c r="G1609" s="555"/>
      <c r="H1609" s="555"/>
      <c r="I1609" s="555"/>
      <c r="J1609" s="555"/>
      <c r="K1609" s="555"/>
      <c r="L1609" s="555"/>
      <c r="M1609" s="555"/>
      <c r="N1609" s="555"/>
      <c r="O1609" s="555"/>
      <c r="P1609" s="555"/>
      <c r="Q1609" s="63"/>
      <c r="R1609" s="63"/>
      <c r="S1609" s="63"/>
      <c r="T1609" s="63"/>
      <c r="U1609" s="1227"/>
      <c r="V1609" s="63"/>
      <c r="W1609" s="63"/>
      <c r="X1609" s="63"/>
      <c r="Y1609" s="63"/>
      <c r="Z1609" s="63"/>
      <c r="AA1609" s="150"/>
    </row>
    <row r="1610" spans="1:27" ht="15" customHeight="1" x14ac:dyDescent="0.25">
      <c r="A1610" s="150">
        <v>1</v>
      </c>
      <c r="B1610" s="150">
        <v>1</v>
      </c>
      <c r="C1610" s="517" t="s">
        <v>171</v>
      </c>
      <c r="D1610" s="555"/>
      <c r="E1610" s="555"/>
      <c r="F1610" s="555"/>
      <c r="G1610" s="555"/>
      <c r="H1610" s="555"/>
      <c r="I1610" s="555"/>
      <c r="J1610" s="555"/>
      <c r="K1610" s="555"/>
      <c r="L1610" s="555"/>
      <c r="M1610" s="555"/>
      <c r="N1610" s="555"/>
      <c r="O1610" s="555"/>
      <c r="P1610" s="555"/>
      <c r="Q1610" s="63"/>
      <c r="R1610" s="63"/>
      <c r="S1610" s="63"/>
      <c r="T1610" s="63"/>
      <c r="U1610" s="1227"/>
      <c r="V1610" s="63"/>
      <c r="W1610" s="63"/>
      <c r="X1610" s="63"/>
      <c r="Y1610" s="63"/>
      <c r="Z1610" s="63"/>
      <c r="AA1610" s="150"/>
    </row>
    <row r="1611" spans="1:27" ht="15" customHeight="1" x14ac:dyDescent="0.25">
      <c r="A1611" s="150">
        <v>1</v>
      </c>
      <c r="B1611" s="150">
        <v>1</v>
      </c>
      <c r="C1611" s="627" t="s">
        <v>203</v>
      </c>
      <c r="D1611" s="555"/>
      <c r="E1611" s="555"/>
      <c r="F1611" s="555"/>
      <c r="G1611" s="555"/>
      <c r="H1611" s="555"/>
      <c r="I1611" s="555"/>
      <c r="J1611" s="555"/>
      <c r="K1611" s="555"/>
      <c r="L1611" s="555"/>
      <c r="M1611" s="555"/>
      <c r="N1611" s="555"/>
      <c r="O1611" s="555"/>
      <c r="P1611" s="555"/>
      <c r="Q1611" s="63"/>
      <c r="R1611" s="63"/>
      <c r="S1611" s="63"/>
      <c r="T1611" s="63"/>
      <c r="U1611" s="1227"/>
      <c r="V1611" s="63"/>
      <c r="W1611" s="63"/>
      <c r="X1611" s="63"/>
      <c r="Y1611" s="63"/>
      <c r="Z1611" s="63"/>
      <c r="AA1611" s="150"/>
    </row>
    <row r="1612" spans="1:27" ht="15" customHeight="1" x14ac:dyDescent="0.25">
      <c r="A1612" s="150">
        <v>1</v>
      </c>
      <c r="B1612" s="150">
        <v>1</v>
      </c>
      <c r="C1612" s="627" t="s">
        <v>485</v>
      </c>
      <c r="D1612" s="555"/>
      <c r="E1612" s="555"/>
      <c r="F1612" s="555"/>
      <c r="G1612" s="555"/>
      <c r="H1612" s="555"/>
      <c r="I1612" s="555"/>
      <c r="J1612" s="555"/>
      <c r="K1612" s="555"/>
      <c r="L1612" s="555"/>
      <c r="M1612" s="555"/>
      <c r="N1612" s="555"/>
      <c r="O1612" s="555"/>
      <c r="P1612" s="555"/>
      <c r="Q1612" s="63"/>
      <c r="R1612" s="63"/>
      <c r="S1612" s="63"/>
      <c r="T1612" s="63"/>
      <c r="U1612" s="1227"/>
      <c r="V1612" s="63"/>
      <c r="W1612" s="63"/>
      <c r="X1612" s="63"/>
      <c r="Y1612" s="63"/>
      <c r="Z1612" s="63"/>
      <c r="AA1612" s="150"/>
    </row>
    <row r="1613" spans="1:27" ht="15" customHeight="1" x14ac:dyDescent="0.25">
      <c r="A1613" s="150">
        <v>1</v>
      </c>
      <c r="B1613" s="150">
        <v>1</v>
      </c>
      <c r="C1613" s="627" t="s">
        <v>160</v>
      </c>
      <c r="D1613" s="555"/>
      <c r="E1613" s="555">
        <f>E1614/3.8/3.2</f>
        <v>164.47368421052633</v>
      </c>
      <c r="F1613" s="173">
        <f t="shared" ref="F1613:G1613" si="663">F1614/3.8/3.2</f>
        <v>54.851973684210527</v>
      </c>
      <c r="G1613" s="555">
        <f t="shared" si="663"/>
        <v>50.51398026315789</v>
      </c>
      <c r="H1613" s="555">
        <f>G1613/F1613*100</f>
        <v>92.091454272863558</v>
      </c>
      <c r="I1613" s="555"/>
      <c r="J1613" s="555"/>
      <c r="K1613" s="555"/>
      <c r="L1613" s="555"/>
      <c r="M1613" s="555"/>
      <c r="N1613" s="555"/>
      <c r="O1613" s="555"/>
      <c r="P1613" s="555"/>
      <c r="Q1613" s="63"/>
      <c r="R1613" s="63"/>
      <c r="S1613" s="63"/>
      <c r="T1613" s="63"/>
      <c r="U1613" s="1227"/>
      <c r="V1613" s="63"/>
      <c r="W1613" s="63"/>
      <c r="X1613" s="63"/>
      <c r="Y1613" s="63"/>
      <c r="Z1613" s="63"/>
      <c r="AA1613" s="150"/>
    </row>
    <row r="1614" spans="1:27" ht="15" customHeight="1" x14ac:dyDescent="0.25">
      <c r="A1614" s="150">
        <v>1</v>
      </c>
      <c r="B1614" s="150">
        <v>1</v>
      </c>
      <c r="C1614" s="783" t="s">
        <v>441</v>
      </c>
      <c r="D1614" s="555"/>
      <c r="E1614" s="555">
        <v>2000</v>
      </c>
      <c r="F1614" s="173">
        <f>ROUND(E1614/12*$C$4,0)</f>
        <v>667</v>
      </c>
      <c r="G1614" s="555">
        <v>614.25</v>
      </c>
      <c r="H1614" s="555">
        <f>G1614/F1614*100</f>
        <v>92.091454272863572</v>
      </c>
      <c r="I1614" s="555"/>
      <c r="J1614" s="555"/>
      <c r="K1614" s="555"/>
      <c r="L1614" s="555"/>
      <c r="M1614" s="555"/>
      <c r="N1614" s="555"/>
      <c r="O1614" s="555"/>
      <c r="P1614" s="555"/>
      <c r="Q1614" s="63"/>
      <c r="R1614" s="63"/>
      <c r="S1614" s="63"/>
      <c r="T1614" s="63"/>
      <c r="U1614" s="1227"/>
      <c r="V1614" s="63"/>
      <c r="W1614" s="63"/>
      <c r="X1614" s="63"/>
      <c r="Y1614" s="63"/>
      <c r="Z1614" s="63"/>
      <c r="AA1614" s="150"/>
    </row>
    <row r="1615" spans="1:27" s="177" customFormat="1" ht="15" customHeight="1" x14ac:dyDescent="0.25">
      <c r="A1615" s="150">
        <v>1</v>
      </c>
      <c r="B1615" s="150">
        <v>1</v>
      </c>
      <c r="C1615" s="627" t="s">
        <v>161</v>
      </c>
      <c r="D1615" s="628"/>
      <c r="E1615" s="628"/>
      <c r="F1615" s="628"/>
      <c r="G1615" s="628"/>
      <c r="H1615" s="628"/>
      <c r="I1615" s="628"/>
      <c r="J1615" s="628"/>
      <c r="K1615" s="628"/>
      <c r="L1615" s="628"/>
      <c r="M1615" s="628"/>
      <c r="N1615" s="628"/>
      <c r="O1615" s="628"/>
      <c r="P1615" s="628"/>
      <c r="Q1615" s="83"/>
      <c r="R1615" s="83"/>
      <c r="S1615" s="83"/>
      <c r="T1615" s="83"/>
      <c r="U1615" s="1228"/>
      <c r="V1615" s="83"/>
      <c r="W1615" s="83"/>
      <c r="X1615" s="83"/>
      <c r="Y1615" s="83"/>
      <c r="Z1615" s="83"/>
    </row>
    <row r="1616" spans="1:27" s="177" customFormat="1" ht="15" customHeight="1" x14ac:dyDescent="0.25">
      <c r="A1616" s="150">
        <v>1</v>
      </c>
      <c r="B1616" s="150">
        <v>1</v>
      </c>
      <c r="C1616" s="782" t="s">
        <v>169</v>
      </c>
      <c r="D1616" s="632"/>
      <c r="E1616" s="632">
        <f>E1613*3.2</f>
        <v>526.31578947368428</v>
      </c>
      <c r="F1616" s="632">
        <f t="shared" ref="F1616:G1616" si="664">F1613*3.2</f>
        <v>175.5263157894737</v>
      </c>
      <c r="G1616" s="632">
        <f t="shared" si="664"/>
        <v>161.64473684210526</v>
      </c>
      <c r="H1616" s="634">
        <f>G1616/F1616*100</f>
        <v>92.091454272863558</v>
      </c>
      <c r="I1616" s="632"/>
      <c r="J1616" s="632"/>
      <c r="K1616" s="632"/>
      <c r="L1616" s="632"/>
      <c r="M1616" s="632"/>
      <c r="N1616" s="632"/>
      <c r="O1616" s="632"/>
      <c r="P1616" s="632"/>
      <c r="Q1616" s="85">
        <v>392.12</v>
      </c>
      <c r="R1616" s="85">
        <v>392.12</v>
      </c>
      <c r="S1616" s="85">
        <v>392.12</v>
      </c>
      <c r="T1616" s="85">
        <v>392.12</v>
      </c>
      <c r="U1616" s="1229">
        <f>Q1616/12*$C$4+(R1616-Q1616)/11*3+(S1616-R1616)/10*2+(T1616-S1616)/9*1</f>
        <v>130.70666666666668</v>
      </c>
      <c r="V1616" s="85">
        <f>Z1616-Y1616</f>
        <v>120.42864000000002</v>
      </c>
      <c r="W1616" s="85"/>
      <c r="X1616" s="85">
        <f>V1616-U1616</f>
        <v>-10.278026666666662</v>
      </c>
      <c r="Y1616" s="85">
        <v>0</v>
      </c>
      <c r="Z1616" s="85">
        <v>120.42864000000002</v>
      </c>
    </row>
    <row r="1617" spans="1:27" ht="15" customHeight="1" x14ac:dyDescent="0.25">
      <c r="A1617" s="150">
        <v>1</v>
      </c>
      <c r="B1617" s="150">
        <v>1</v>
      </c>
      <c r="C1617" s="782" t="s">
        <v>170</v>
      </c>
      <c r="D1617" s="632"/>
      <c r="E1617" s="632">
        <f t="shared" ref="E1617:G1617" si="665">SUM(E1613*3.2)</f>
        <v>526.31578947368428</v>
      </c>
      <c r="F1617" s="632">
        <f t="shared" si="665"/>
        <v>175.5263157894737</v>
      </c>
      <c r="G1617" s="632">
        <f t="shared" si="665"/>
        <v>161.64473684210526</v>
      </c>
      <c r="H1617" s="634">
        <f>G1617/F1617*100</f>
        <v>92.091454272863558</v>
      </c>
      <c r="I1617" s="632"/>
      <c r="J1617" s="632"/>
      <c r="K1617" s="632"/>
      <c r="L1617" s="632"/>
      <c r="M1617" s="632"/>
      <c r="N1617" s="632"/>
      <c r="O1617" s="632"/>
      <c r="P1617" s="632"/>
      <c r="Q1617" s="85">
        <v>392.12</v>
      </c>
      <c r="R1617" s="85">
        <v>392.12</v>
      </c>
      <c r="S1617" s="85">
        <f t="shared" ref="S1617:Y1617" si="666">S1616</f>
        <v>392.12</v>
      </c>
      <c r="T1617" s="85">
        <f t="shared" si="666"/>
        <v>392.12</v>
      </c>
      <c r="U1617" s="1229">
        <f t="shared" si="666"/>
        <v>130.70666666666668</v>
      </c>
      <c r="V1617" s="85">
        <f t="shared" si="666"/>
        <v>120.42864000000002</v>
      </c>
      <c r="W1617" s="85">
        <f t="shared" si="666"/>
        <v>0</v>
      </c>
      <c r="X1617" s="85">
        <f t="shared" si="666"/>
        <v>-10.278026666666662</v>
      </c>
      <c r="Y1617" s="85">
        <f t="shared" si="666"/>
        <v>0</v>
      </c>
      <c r="Z1617" s="85">
        <f>Z1616</f>
        <v>120.42864000000002</v>
      </c>
      <c r="AA1617" s="150"/>
    </row>
    <row r="1618" spans="1:27" ht="15" customHeight="1" x14ac:dyDescent="0.25">
      <c r="A1618" s="150">
        <v>1</v>
      </c>
      <c r="B1618" s="150">
        <v>1</v>
      </c>
      <c r="C1618" s="360" t="s">
        <v>31</v>
      </c>
      <c r="D1618" s="636"/>
      <c r="E1618" s="636"/>
      <c r="F1618" s="636"/>
      <c r="G1618" s="636"/>
      <c r="H1618" s="636"/>
      <c r="I1618" s="636"/>
      <c r="J1618" s="636"/>
      <c r="K1618" s="636"/>
      <c r="L1618" s="636"/>
      <c r="M1618" s="636"/>
      <c r="N1618" s="636"/>
      <c r="O1618" s="636"/>
      <c r="P1618" s="636"/>
      <c r="Q1618" s="72"/>
      <c r="R1618" s="72"/>
      <c r="S1618" s="72"/>
      <c r="T1618" s="72"/>
      <c r="U1618" s="1230"/>
      <c r="V1618" s="72"/>
      <c r="W1618" s="72"/>
      <c r="X1618" s="72"/>
      <c r="Y1618" s="72"/>
      <c r="Z1618" s="72"/>
      <c r="AA1618" s="150"/>
    </row>
    <row r="1619" spans="1:27" ht="15" customHeight="1" x14ac:dyDescent="0.25">
      <c r="A1619" s="150">
        <v>1</v>
      </c>
      <c r="B1619" s="150">
        <v>1</v>
      </c>
      <c r="C1619" s="306" t="s">
        <v>150</v>
      </c>
      <c r="D1619" s="555"/>
      <c r="E1619" s="555"/>
      <c r="F1619" s="555"/>
      <c r="G1619" s="555"/>
      <c r="H1619" s="555"/>
      <c r="I1619" s="555"/>
      <c r="J1619" s="555"/>
      <c r="K1619" s="555"/>
      <c r="L1619" s="555"/>
      <c r="M1619" s="555"/>
      <c r="N1619" s="555"/>
      <c r="O1619" s="555"/>
      <c r="P1619" s="555"/>
      <c r="Q1619" s="63"/>
      <c r="R1619" s="63"/>
      <c r="S1619" s="63"/>
      <c r="T1619" s="63"/>
      <c r="U1619" s="1227"/>
      <c r="V1619" s="63"/>
      <c r="W1619" s="63"/>
      <c r="X1619" s="63"/>
      <c r="Y1619" s="63"/>
      <c r="Z1619" s="63"/>
      <c r="AA1619" s="150"/>
    </row>
    <row r="1620" spans="1:27" ht="15" customHeight="1" x14ac:dyDescent="0.25">
      <c r="A1620" s="150">
        <v>1</v>
      </c>
      <c r="B1620" s="150">
        <v>1</v>
      </c>
      <c r="C1620" s="231" t="s">
        <v>189</v>
      </c>
      <c r="D1620" s="555"/>
      <c r="E1620" s="555"/>
      <c r="F1620" s="555"/>
      <c r="G1620" s="555"/>
      <c r="H1620" s="555"/>
      <c r="I1620" s="752"/>
      <c r="J1620" s="555"/>
      <c r="K1620" s="555"/>
      <c r="L1620" s="555">
        <f>ROUND(F1620*I1620,0)</f>
        <v>0</v>
      </c>
      <c r="M1620" s="555"/>
      <c r="N1620" s="555"/>
      <c r="O1620" s="555"/>
      <c r="P1620" s="555"/>
      <c r="Q1620" s="63"/>
      <c r="R1620" s="63"/>
      <c r="S1620" s="63"/>
      <c r="T1620" s="63"/>
      <c r="U1620" s="1227"/>
      <c r="V1620" s="63"/>
      <c r="W1620" s="63"/>
      <c r="X1620" s="63"/>
      <c r="Y1620" s="63"/>
      <c r="Z1620" s="63"/>
      <c r="AA1620" s="150"/>
    </row>
    <row r="1621" spans="1:27" s="334" customFormat="1" ht="15" customHeight="1" x14ac:dyDescent="0.25">
      <c r="A1621" s="150">
        <v>1</v>
      </c>
      <c r="B1621" s="150">
        <v>1</v>
      </c>
      <c r="C1621" s="231" t="s">
        <v>6</v>
      </c>
      <c r="D1621" s="555">
        <v>240</v>
      </c>
      <c r="E1621" s="555">
        <v>20</v>
      </c>
      <c r="F1621" s="173">
        <f>ROUND(E1621/12*$C$4,0)</f>
        <v>7</v>
      </c>
      <c r="G1621" s="555">
        <v>4</v>
      </c>
      <c r="H1621" s="555">
        <f>G1621/F1621*100</f>
        <v>57.142857142857139</v>
      </c>
      <c r="I1621" s="752">
        <v>3</v>
      </c>
      <c r="J1621" s="555">
        <f>M1621/G1621</f>
        <v>4</v>
      </c>
      <c r="K1621" s="555">
        <f>ROUND(E1621*I1621,0)</f>
        <v>60</v>
      </c>
      <c r="L1621" s="555">
        <f>ROUND(F1621*I1621,0)</f>
        <v>21</v>
      </c>
      <c r="M1621" s="555">
        <v>16</v>
      </c>
      <c r="N1621" s="555">
        <f>M1621/L1621*100</f>
        <v>76.19047619047619</v>
      </c>
      <c r="O1621" s="555">
        <f>K1621/D1621</f>
        <v>0.25</v>
      </c>
      <c r="P1621" s="555">
        <f>M1621/$C$4*12/O1621</f>
        <v>192</v>
      </c>
      <c r="Q1621" s="63"/>
      <c r="R1621" s="63"/>
      <c r="S1621" s="63"/>
      <c r="T1621" s="63"/>
      <c r="U1621" s="1227"/>
      <c r="V1621" s="63"/>
      <c r="W1621" s="63"/>
      <c r="X1621" s="63"/>
      <c r="Y1621" s="63"/>
      <c r="Z1621" s="63"/>
    </row>
    <row r="1622" spans="1:27" s="334" customFormat="1" ht="27.75" customHeight="1" x14ac:dyDescent="0.25">
      <c r="A1622" s="150">
        <v>1</v>
      </c>
      <c r="B1622" s="150">
        <v>1</v>
      </c>
      <c r="C1622" s="235" t="s">
        <v>254</v>
      </c>
      <c r="D1622" s="630"/>
      <c r="E1622" s="630">
        <f t="shared" ref="E1622:G1623" si="667">SUM(E1621)</f>
        <v>20</v>
      </c>
      <c r="F1622" s="630">
        <f t="shared" si="667"/>
        <v>7</v>
      </c>
      <c r="G1622" s="630">
        <f t="shared" si="667"/>
        <v>4</v>
      </c>
      <c r="H1622" s="630">
        <f>G1622/F1622*100</f>
        <v>57.142857142857139</v>
      </c>
      <c r="I1622" s="630">
        <f>IF(E1622=0,0,K1622/E1622)</f>
        <v>3</v>
      </c>
      <c r="J1622" s="630">
        <f>M1622/G1622</f>
        <v>4</v>
      </c>
      <c r="K1622" s="630">
        <f t="shared" ref="K1622:M1623" si="668">SUM(K1621)</f>
        <v>60</v>
      </c>
      <c r="L1622" s="630">
        <f t="shared" si="668"/>
        <v>21</v>
      </c>
      <c r="M1622" s="630">
        <f t="shared" si="668"/>
        <v>16</v>
      </c>
      <c r="N1622" s="628">
        <f>M1622/L1622*100</f>
        <v>76.19047619047619</v>
      </c>
      <c r="O1622" s="630">
        <f>SUM(O1621)</f>
        <v>0.25</v>
      </c>
      <c r="P1622" s="630">
        <f>SUM(P1621)</f>
        <v>192</v>
      </c>
      <c r="Q1622" s="83"/>
      <c r="R1622" s="83"/>
      <c r="S1622" s="83"/>
      <c r="T1622" s="83"/>
      <c r="U1622" s="1228"/>
      <c r="V1622" s="83"/>
      <c r="W1622" s="83"/>
      <c r="X1622" s="83"/>
      <c r="Y1622" s="83"/>
      <c r="Z1622" s="83"/>
    </row>
    <row r="1623" spans="1:27" ht="15" customHeight="1" thickBot="1" x14ac:dyDescent="0.3">
      <c r="A1623" s="150">
        <v>1</v>
      </c>
      <c r="B1623" s="150">
        <v>1</v>
      </c>
      <c r="C1623" s="238" t="s">
        <v>488</v>
      </c>
      <c r="D1623" s="706"/>
      <c r="E1623" s="706">
        <f t="shared" si="667"/>
        <v>20</v>
      </c>
      <c r="F1623" s="706">
        <f t="shared" si="667"/>
        <v>7</v>
      </c>
      <c r="G1623" s="706">
        <f t="shared" si="667"/>
        <v>4</v>
      </c>
      <c r="H1623" s="706">
        <f>G1623/F1623*100</f>
        <v>57.142857142857139</v>
      </c>
      <c r="I1623" s="706">
        <f>SUM(I1622)</f>
        <v>3</v>
      </c>
      <c r="J1623" s="706">
        <f>SUM(J1622)</f>
        <v>4</v>
      </c>
      <c r="K1623" s="706">
        <f t="shared" si="668"/>
        <v>60</v>
      </c>
      <c r="L1623" s="706">
        <f t="shared" si="668"/>
        <v>21</v>
      </c>
      <c r="M1623" s="706">
        <f t="shared" si="668"/>
        <v>16</v>
      </c>
      <c r="N1623" s="706">
        <f>SUM(N1622)</f>
        <v>76.19047619047619</v>
      </c>
      <c r="O1623" s="706">
        <f>SUM(O1622)</f>
        <v>0.25</v>
      </c>
      <c r="P1623" s="706">
        <f>SUM(P1622)</f>
        <v>192</v>
      </c>
      <c r="Q1623" s="136">
        <v>289.88400000000001</v>
      </c>
      <c r="R1623" s="136">
        <v>289.88400000000001</v>
      </c>
      <c r="S1623" s="136">
        <v>289.88400000000001</v>
      </c>
      <c r="T1623" s="136">
        <v>289.88400000000001</v>
      </c>
      <c r="U1623" s="1229">
        <f>Q1623/12*$C$4+(R1623-Q1623)/11*3+(S1623-R1623)/10*2+(T1623-S1623)/9*1</f>
        <v>96.628</v>
      </c>
      <c r="V1623" s="136">
        <f>Z1623-Y1623</f>
        <v>86.136960000000002</v>
      </c>
      <c r="W1623" s="136"/>
      <c r="X1623" s="136">
        <f>V1623-U1623</f>
        <v>-10.491039999999998</v>
      </c>
      <c r="Y1623" s="136">
        <v>0</v>
      </c>
      <c r="Z1623" s="136">
        <v>86.136960000000002</v>
      </c>
      <c r="AA1623" s="150"/>
    </row>
    <row r="1624" spans="1:27" ht="15" customHeight="1" thickBot="1" x14ac:dyDescent="0.3">
      <c r="A1624" s="150">
        <v>1</v>
      </c>
      <c r="B1624" s="150">
        <v>1</v>
      </c>
      <c r="C1624" s="569" t="s">
        <v>17</v>
      </c>
      <c r="D1624" s="707"/>
      <c r="E1624" s="707"/>
      <c r="F1624" s="707"/>
      <c r="G1624" s="707"/>
      <c r="H1624" s="707"/>
      <c r="I1624" s="707"/>
      <c r="J1624" s="707"/>
      <c r="K1624" s="707"/>
      <c r="L1624" s="707"/>
      <c r="M1624" s="707"/>
      <c r="N1624" s="707"/>
      <c r="O1624" s="707"/>
      <c r="P1624" s="707"/>
      <c r="Q1624" s="82">
        <f t="shared" ref="Q1624:U1624" si="669">SUM(Q1623,Q1617)</f>
        <v>682.00400000000002</v>
      </c>
      <c r="R1624" s="82">
        <f t="shared" ref="R1624:S1624" si="670">SUM(R1623,R1617)</f>
        <v>682.00400000000002</v>
      </c>
      <c r="S1624" s="82">
        <f t="shared" si="670"/>
        <v>682.00400000000002</v>
      </c>
      <c r="T1624" s="82">
        <f t="shared" ref="T1624" si="671">SUM(T1623,T1617)</f>
        <v>682.00400000000002</v>
      </c>
      <c r="U1624" s="1232">
        <f t="shared" si="669"/>
        <v>227.33466666666669</v>
      </c>
      <c r="V1624" s="82">
        <f>SUM(V1623,V1617)</f>
        <v>206.56560000000002</v>
      </c>
      <c r="W1624" s="82"/>
      <c r="X1624" s="82">
        <f>SUM(X1623,X1617)</f>
        <v>-20.76906666666666</v>
      </c>
      <c r="Y1624" s="82">
        <f>SUM(Y1623,Y1617)</f>
        <v>0</v>
      </c>
      <c r="Z1624" s="82">
        <f>SUM(Z1623,Z1617)</f>
        <v>206.56560000000002</v>
      </c>
      <c r="AA1624" s="150"/>
    </row>
    <row r="1625" spans="1:27" ht="15" customHeight="1" x14ac:dyDescent="0.25">
      <c r="A1625" s="150">
        <v>1</v>
      </c>
      <c r="B1625" s="150">
        <v>1</v>
      </c>
      <c r="C1625" s="636"/>
      <c r="D1625" s="636"/>
      <c r="E1625" s="636"/>
      <c r="F1625" s="636"/>
      <c r="G1625" s="636"/>
      <c r="H1625" s="636"/>
      <c r="I1625" s="636"/>
      <c r="J1625" s="636"/>
      <c r="K1625" s="636"/>
      <c r="L1625" s="636"/>
      <c r="M1625" s="636"/>
      <c r="N1625" s="636"/>
      <c r="O1625" s="636"/>
      <c r="P1625" s="636"/>
      <c r="Q1625" s="72"/>
      <c r="R1625" s="72"/>
      <c r="S1625" s="72"/>
      <c r="T1625" s="72"/>
      <c r="U1625" s="1230"/>
      <c r="V1625" s="72"/>
      <c r="W1625" s="72"/>
      <c r="X1625" s="72"/>
      <c r="Y1625" s="72"/>
      <c r="Z1625" s="72"/>
      <c r="AA1625" s="150"/>
    </row>
    <row r="1626" spans="1:27" ht="34.5" customHeight="1" x14ac:dyDescent="0.25">
      <c r="A1626" s="150">
        <v>1</v>
      </c>
      <c r="B1626" s="150">
        <v>1</v>
      </c>
      <c r="C1626" s="1493" t="s">
        <v>765</v>
      </c>
      <c r="D1626" s="555"/>
      <c r="E1626" s="555"/>
      <c r="F1626" s="555"/>
      <c r="G1626" s="555"/>
      <c r="H1626" s="555"/>
      <c r="I1626" s="555"/>
      <c r="J1626" s="555"/>
      <c r="K1626" s="555"/>
      <c r="L1626" s="555"/>
      <c r="M1626" s="555"/>
      <c r="N1626" s="555"/>
      <c r="O1626" s="555"/>
      <c r="P1626" s="555"/>
      <c r="Q1626" s="63"/>
      <c r="R1626" s="63"/>
      <c r="S1626" s="63"/>
      <c r="T1626" s="63"/>
      <c r="U1626" s="1227"/>
      <c r="V1626" s="63"/>
      <c r="W1626" s="63"/>
      <c r="X1626" s="63"/>
      <c r="Y1626" s="63"/>
      <c r="Z1626" s="63"/>
      <c r="AA1626" s="150"/>
    </row>
    <row r="1627" spans="1:27" ht="15" customHeight="1" x14ac:dyDescent="0.25">
      <c r="A1627" s="150">
        <v>1</v>
      </c>
      <c r="B1627" s="150">
        <v>1</v>
      </c>
      <c r="C1627" s="517" t="s">
        <v>171</v>
      </c>
      <c r="D1627" s="555"/>
      <c r="E1627" s="555"/>
      <c r="F1627" s="555"/>
      <c r="G1627" s="555"/>
      <c r="H1627" s="555"/>
      <c r="I1627" s="555"/>
      <c r="J1627" s="555"/>
      <c r="K1627" s="555"/>
      <c r="L1627" s="555"/>
      <c r="M1627" s="555"/>
      <c r="N1627" s="555"/>
      <c r="O1627" s="555"/>
      <c r="P1627" s="555"/>
      <c r="Q1627" s="63"/>
      <c r="R1627" s="63"/>
      <c r="S1627" s="63"/>
      <c r="T1627" s="63"/>
      <c r="U1627" s="1227"/>
      <c r="V1627" s="63"/>
      <c r="W1627" s="63"/>
      <c r="X1627" s="63"/>
      <c r="Y1627" s="63"/>
      <c r="Z1627" s="63"/>
      <c r="AA1627" s="150"/>
    </row>
    <row r="1628" spans="1:27" x14ac:dyDescent="0.25">
      <c r="A1628" s="150">
        <v>1</v>
      </c>
      <c r="B1628" s="150">
        <v>1</v>
      </c>
      <c r="C1628" s="202" t="s">
        <v>163</v>
      </c>
      <c r="D1628" s="555"/>
      <c r="E1628" s="555"/>
      <c r="F1628" s="555"/>
      <c r="G1628" s="555"/>
      <c r="H1628" s="555"/>
      <c r="I1628" s="555"/>
      <c r="J1628" s="555"/>
      <c r="K1628" s="555"/>
      <c r="L1628" s="555"/>
      <c r="M1628" s="555"/>
      <c r="N1628" s="555"/>
      <c r="O1628" s="555"/>
      <c r="P1628" s="555"/>
      <c r="Q1628" s="63"/>
      <c r="R1628" s="63"/>
      <c r="S1628" s="63"/>
      <c r="T1628" s="63"/>
      <c r="U1628" s="1227"/>
      <c r="V1628" s="63"/>
      <c r="W1628" s="63"/>
      <c r="X1628" s="63"/>
      <c r="Y1628" s="63"/>
      <c r="Z1628" s="63"/>
      <c r="AA1628" s="150"/>
    </row>
    <row r="1629" spans="1:27" x14ac:dyDescent="0.25">
      <c r="A1629" s="150">
        <v>1</v>
      </c>
      <c r="B1629" s="150">
        <v>1</v>
      </c>
      <c r="C1629" s="323" t="s">
        <v>75</v>
      </c>
      <c r="D1629" s="555"/>
      <c r="E1629" s="555">
        <v>1200</v>
      </c>
      <c r="F1629" s="173">
        <f t="shared" ref="F1629:F1633" si="672">ROUND(E1629/12*$C$4,0)</f>
        <v>400</v>
      </c>
      <c r="G1629" s="555">
        <v>132</v>
      </c>
      <c r="H1629" s="555">
        <f>G1629/F1629*100</f>
        <v>33</v>
      </c>
      <c r="I1629" s="555"/>
      <c r="J1629" s="555"/>
      <c r="K1629" s="555"/>
      <c r="L1629" s="555"/>
      <c r="M1629" s="555"/>
      <c r="N1629" s="555"/>
      <c r="O1629" s="555"/>
      <c r="P1629" s="555"/>
      <c r="Q1629" s="63"/>
      <c r="R1629" s="63"/>
      <c r="S1629" s="63"/>
      <c r="T1629" s="63"/>
      <c r="U1629" s="1227"/>
      <c r="V1629" s="63"/>
      <c r="W1629" s="63"/>
      <c r="X1629" s="63"/>
      <c r="Y1629" s="63"/>
      <c r="Z1629" s="63"/>
      <c r="AA1629" s="150"/>
    </row>
    <row r="1630" spans="1:27" x14ac:dyDescent="0.25">
      <c r="A1630" s="150">
        <v>1</v>
      </c>
      <c r="B1630" s="150">
        <v>1</v>
      </c>
      <c r="C1630" s="201" t="s">
        <v>137</v>
      </c>
      <c r="D1630" s="555"/>
      <c r="E1630" s="555">
        <v>1200</v>
      </c>
      <c r="F1630" s="173">
        <f t="shared" si="672"/>
        <v>400</v>
      </c>
      <c r="G1630" s="555">
        <v>20</v>
      </c>
      <c r="H1630" s="555">
        <f>G1630/F1630*100</f>
        <v>5</v>
      </c>
      <c r="I1630" s="555"/>
      <c r="J1630" s="555"/>
      <c r="K1630" s="555"/>
      <c r="L1630" s="555"/>
      <c r="M1630" s="555"/>
      <c r="N1630" s="555"/>
      <c r="O1630" s="555"/>
      <c r="P1630" s="555"/>
      <c r="Q1630" s="63"/>
      <c r="R1630" s="63"/>
      <c r="S1630" s="63"/>
      <c r="T1630" s="63"/>
      <c r="U1630" s="1227"/>
      <c r="V1630" s="63"/>
      <c r="W1630" s="63"/>
      <c r="X1630" s="63"/>
      <c r="Y1630" s="63"/>
      <c r="Z1630" s="63"/>
      <c r="AA1630" s="150"/>
    </row>
    <row r="1631" spans="1:27" ht="30" x14ac:dyDescent="0.25">
      <c r="A1631" s="150">
        <v>1</v>
      </c>
      <c r="B1631" s="150">
        <v>1</v>
      </c>
      <c r="C1631" s="201" t="s">
        <v>199</v>
      </c>
      <c r="D1631" s="555"/>
      <c r="E1631" s="555">
        <v>500</v>
      </c>
      <c r="F1631" s="173">
        <f t="shared" si="672"/>
        <v>167</v>
      </c>
      <c r="G1631" s="555">
        <v>20</v>
      </c>
      <c r="H1631" s="555">
        <f t="shared" ref="H1631:H1633" si="673">G1631/F1631*100</f>
        <v>11.976047904191617</v>
      </c>
      <c r="I1631" s="555"/>
      <c r="J1631" s="555"/>
      <c r="K1631" s="555"/>
      <c r="L1631" s="555"/>
      <c r="M1631" s="555"/>
      <c r="N1631" s="555"/>
      <c r="O1631" s="555"/>
      <c r="P1631" s="555"/>
      <c r="Q1631" s="63"/>
      <c r="R1631" s="63"/>
      <c r="S1631" s="63"/>
      <c r="T1631" s="63"/>
      <c r="U1631" s="1227"/>
      <c r="V1631" s="63"/>
      <c r="W1631" s="63"/>
      <c r="X1631" s="63"/>
      <c r="Y1631" s="63"/>
      <c r="Z1631" s="63"/>
      <c r="AA1631" s="150"/>
    </row>
    <row r="1632" spans="1:27" x14ac:dyDescent="0.25">
      <c r="A1632" s="150">
        <v>1</v>
      </c>
      <c r="B1632" s="150">
        <v>1</v>
      </c>
      <c r="C1632" s="201" t="s">
        <v>315</v>
      </c>
      <c r="D1632" s="555"/>
      <c r="E1632" s="555">
        <v>1255</v>
      </c>
      <c r="F1632" s="173">
        <f t="shared" si="672"/>
        <v>418</v>
      </c>
      <c r="G1632" s="555">
        <v>58</v>
      </c>
      <c r="H1632" s="555">
        <f t="shared" si="673"/>
        <v>13.875598086124402</v>
      </c>
      <c r="I1632" s="555"/>
      <c r="J1632" s="555"/>
      <c r="K1632" s="555"/>
      <c r="L1632" s="555"/>
      <c r="M1632" s="555"/>
      <c r="N1632" s="555"/>
      <c r="O1632" s="555"/>
      <c r="P1632" s="555"/>
      <c r="Q1632" s="63"/>
      <c r="R1632" s="63"/>
      <c r="S1632" s="63"/>
      <c r="T1632" s="63"/>
      <c r="U1632" s="1227"/>
      <c r="V1632" s="63"/>
      <c r="W1632" s="63"/>
      <c r="X1632" s="63"/>
      <c r="Y1632" s="63"/>
      <c r="Z1632" s="63"/>
      <c r="AA1632" s="150"/>
    </row>
    <row r="1633" spans="1:27" ht="15" customHeight="1" x14ac:dyDescent="0.25">
      <c r="A1633" s="150">
        <v>1</v>
      </c>
      <c r="B1633" s="150">
        <v>1</v>
      </c>
      <c r="C1633" s="201" t="s">
        <v>34</v>
      </c>
      <c r="D1633" s="555"/>
      <c r="E1633" s="555">
        <v>1000</v>
      </c>
      <c r="F1633" s="173">
        <f t="shared" si="672"/>
        <v>333</v>
      </c>
      <c r="G1633" s="555">
        <v>0</v>
      </c>
      <c r="H1633" s="555">
        <f t="shared" si="673"/>
        <v>0</v>
      </c>
      <c r="I1633" s="555"/>
      <c r="J1633" s="555"/>
      <c r="K1633" s="555"/>
      <c r="L1633" s="555"/>
      <c r="M1633" s="555"/>
      <c r="N1633" s="555"/>
      <c r="O1633" s="555"/>
      <c r="P1633" s="555"/>
      <c r="Q1633" s="63"/>
      <c r="R1633" s="63"/>
      <c r="S1633" s="63"/>
      <c r="T1633" s="63"/>
      <c r="U1633" s="1227"/>
      <c r="V1633" s="63"/>
      <c r="W1633" s="63"/>
      <c r="X1633" s="63"/>
      <c r="Y1633" s="63"/>
      <c r="Z1633" s="63"/>
      <c r="AA1633" s="150"/>
    </row>
    <row r="1634" spans="1:27" ht="15" customHeight="1" x14ac:dyDescent="0.25">
      <c r="A1634" s="150">
        <v>1</v>
      </c>
      <c r="B1634" s="150">
        <v>1</v>
      </c>
      <c r="C1634" s="782" t="s">
        <v>169</v>
      </c>
      <c r="D1634" s="662"/>
      <c r="E1634" s="662"/>
      <c r="F1634" s="662"/>
      <c r="G1634" s="662"/>
      <c r="H1634" s="662"/>
      <c r="I1634" s="662"/>
      <c r="J1634" s="662"/>
      <c r="K1634" s="662"/>
      <c r="L1634" s="662"/>
      <c r="M1634" s="662"/>
      <c r="N1634" s="662"/>
      <c r="O1634" s="662"/>
      <c r="P1634" s="662"/>
      <c r="Q1634" s="136">
        <v>1283.4939999999999</v>
      </c>
      <c r="R1634" s="136">
        <v>1283.4939999999999</v>
      </c>
      <c r="S1634" s="136">
        <v>1283.4939999999999</v>
      </c>
      <c r="T1634" s="136">
        <v>1283.4939999999999</v>
      </c>
      <c r="U1634" s="1229">
        <f>Q1634/12*$C$4+(R1634-Q1634)/11*3+(S1634-R1634)/10*2+(T1634-S1634)/9*1</f>
        <v>427.8313333333333</v>
      </c>
      <c r="V1634" s="136">
        <f>Z1634-Y1634</f>
        <v>60.687559999999998</v>
      </c>
      <c r="W1634" s="136"/>
      <c r="X1634" s="136">
        <f>V1634-U1634</f>
        <v>-367.14377333333329</v>
      </c>
      <c r="Y1634" s="136">
        <v>0</v>
      </c>
      <c r="Z1634" s="136">
        <v>60.687559999999998</v>
      </c>
      <c r="AA1634" s="150"/>
    </row>
    <row r="1635" spans="1:27" ht="15" customHeight="1" thickBot="1" x14ac:dyDescent="0.3">
      <c r="A1635" s="150">
        <v>1</v>
      </c>
      <c r="B1635" s="150">
        <v>1</v>
      </c>
      <c r="C1635" s="781" t="s">
        <v>170</v>
      </c>
      <c r="D1635" s="662"/>
      <c r="E1635" s="662"/>
      <c r="F1635" s="662"/>
      <c r="G1635" s="662"/>
      <c r="H1635" s="662"/>
      <c r="I1635" s="662"/>
      <c r="J1635" s="662"/>
      <c r="K1635" s="662"/>
      <c r="L1635" s="662"/>
      <c r="M1635" s="662"/>
      <c r="N1635" s="662"/>
      <c r="O1635" s="662"/>
      <c r="P1635" s="662"/>
      <c r="Q1635" s="136">
        <v>1283.4939999999999</v>
      </c>
      <c r="R1635" s="136">
        <v>1283.4939999999999</v>
      </c>
      <c r="S1635" s="136">
        <f t="shared" ref="S1635:Y1635" si="674">S1634</f>
        <v>1283.4939999999999</v>
      </c>
      <c r="T1635" s="136">
        <f t="shared" si="674"/>
        <v>1283.4939999999999</v>
      </c>
      <c r="U1635" s="1229">
        <f t="shared" si="674"/>
        <v>427.8313333333333</v>
      </c>
      <c r="V1635" s="136">
        <f t="shared" si="674"/>
        <v>60.687559999999998</v>
      </c>
      <c r="W1635" s="136">
        <f t="shared" si="674"/>
        <v>0</v>
      </c>
      <c r="X1635" s="136">
        <f t="shared" si="674"/>
        <v>-367.14377333333329</v>
      </c>
      <c r="Y1635" s="136">
        <f t="shared" si="674"/>
        <v>0</v>
      </c>
      <c r="Z1635" s="136">
        <f>Z1634</f>
        <v>60.687559999999998</v>
      </c>
      <c r="AA1635" s="150"/>
    </row>
    <row r="1636" spans="1:27" ht="15" customHeight="1" thickBot="1" x14ac:dyDescent="0.3">
      <c r="A1636" s="150">
        <v>1</v>
      </c>
      <c r="B1636" s="150">
        <v>1</v>
      </c>
      <c r="C1636" s="283" t="s">
        <v>17</v>
      </c>
      <c r="D1636" s="707"/>
      <c r="E1636" s="707"/>
      <c r="F1636" s="707"/>
      <c r="G1636" s="707"/>
      <c r="H1636" s="707"/>
      <c r="I1636" s="707"/>
      <c r="J1636" s="707"/>
      <c r="K1636" s="707"/>
      <c r="L1636" s="707"/>
      <c r="M1636" s="707"/>
      <c r="N1636" s="707"/>
      <c r="O1636" s="707"/>
      <c r="P1636" s="707"/>
      <c r="Q1636" s="82">
        <f t="shared" ref="Q1636:R1636" si="675">SUM(Q1635)</f>
        <v>1283.4939999999999</v>
      </c>
      <c r="R1636" s="82">
        <f t="shared" si="675"/>
        <v>1283.4939999999999</v>
      </c>
      <c r="S1636" s="82">
        <f t="shared" ref="S1636:T1636" si="676">SUM(S1635)</f>
        <v>1283.4939999999999</v>
      </c>
      <c r="T1636" s="82">
        <f t="shared" si="676"/>
        <v>1283.4939999999999</v>
      </c>
      <c r="U1636" s="1232">
        <f t="shared" ref="U1636:Y1636" si="677">SUM(U1635)</f>
        <v>427.8313333333333</v>
      </c>
      <c r="V1636" s="82">
        <f t="shared" si="677"/>
        <v>60.687559999999998</v>
      </c>
      <c r="W1636" s="82"/>
      <c r="X1636" s="82">
        <f t="shared" si="677"/>
        <v>-367.14377333333329</v>
      </c>
      <c r="Y1636" s="82">
        <f t="shared" si="677"/>
        <v>0</v>
      </c>
      <c r="Z1636" s="82">
        <f>SUM(Z1635)</f>
        <v>60.687559999999998</v>
      </c>
      <c r="AA1636" s="150"/>
    </row>
    <row r="1637" spans="1:27" ht="15" customHeight="1" x14ac:dyDescent="0.25">
      <c r="A1637" s="150">
        <v>1</v>
      </c>
      <c r="B1637" s="150">
        <v>1</v>
      </c>
      <c r="C1637" s="636"/>
      <c r="D1637" s="636"/>
      <c r="E1637" s="636"/>
      <c r="F1637" s="636"/>
      <c r="G1637" s="636"/>
      <c r="H1637" s="636"/>
      <c r="I1637" s="636"/>
      <c r="J1637" s="636"/>
      <c r="K1637" s="636"/>
      <c r="L1637" s="636"/>
      <c r="M1637" s="636"/>
      <c r="N1637" s="636"/>
      <c r="O1637" s="636"/>
      <c r="P1637" s="636"/>
      <c r="Q1637" s="72"/>
      <c r="R1637" s="72"/>
      <c r="S1637" s="72"/>
      <c r="T1637" s="72"/>
      <c r="U1637" s="1230"/>
      <c r="V1637" s="72"/>
      <c r="W1637" s="72"/>
      <c r="X1637" s="72"/>
      <c r="Y1637" s="72"/>
      <c r="Z1637" s="72"/>
      <c r="AA1637" s="150"/>
    </row>
    <row r="1638" spans="1:27" ht="15" customHeight="1" x14ac:dyDescent="0.25">
      <c r="A1638" s="150">
        <v>1</v>
      </c>
      <c r="B1638" s="150">
        <v>1</v>
      </c>
      <c r="C1638" s="1493" t="s">
        <v>766</v>
      </c>
      <c r="D1638" s="555"/>
      <c r="E1638" s="555"/>
      <c r="F1638" s="555"/>
      <c r="G1638" s="555"/>
      <c r="H1638" s="555"/>
      <c r="I1638" s="555"/>
      <c r="J1638" s="555"/>
      <c r="K1638" s="555"/>
      <c r="L1638" s="555"/>
      <c r="M1638" s="555"/>
      <c r="N1638" s="555"/>
      <c r="O1638" s="555"/>
      <c r="P1638" s="555"/>
      <c r="Q1638" s="63"/>
      <c r="R1638" s="63"/>
      <c r="S1638" s="63"/>
      <c r="T1638" s="63"/>
      <c r="U1638" s="1227"/>
      <c r="V1638" s="63"/>
      <c r="W1638" s="63"/>
      <c r="X1638" s="63"/>
      <c r="Y1638" s="63"/>
      <c r="Z1638" s="63"/>
      <c r="AA1638" s="150"/>
    </row>
    <row r="1639" spans="1:27" ht="15" customHeight="1" x14ac:dyDescent="0.25">
      <c r="A1639" s="150">
        <v>1</v>
      </c>
      <c r="B1639" s="150">
        <v>1</v>
      </c>
      <c r="C1639" s="517" t="s">
        <v>171</v>
      </c>
      <c r="D1639" s="555"/>
      <c r="E1639" s="555"/>
      <c r="F1639" s="555"/>
      <c r="G1639" s="555"/>
      <c r="H1639" s="555"/>
      <c r="I1639" s="555"/>
      <c r="J1639" s="555"/>
      <c r="K1639" s="555"/>
      <c r="L1639" s="555"/>
      <c r="M1639" s="555"/>
      <c r="N1639" s="555"/>
      <c r="O1639" s="555"/>
      <c r="P1639" s="555"/>
      <c r="Q1639" s="63"/>
      <c r="R1639" s="63"/>
      <c r="S1639" s="63"/>
      <c r="T1639" s="63"/>
      <c r="U1639" s="1227"/>
      <c r="V1639" s="63"/>
      <c r="W1639" s="63"/>
      <c r="X1639" s="63"/>
      <c r="Y1639" s="63"/>
      <c r="Z1639" s="63"/>
      <c r="AA1639" s="150"/>
    </row>
    <row r="1640" spans="1:27" ht="15" customHeight="1" x14ac:dyDescent="0.25">
      <c r="A1640" s="150">
        <v>1</v>
      </c>
      <c r="B1640" s="150">
        <v>1</v>
      </c>
      <c r="C1640" s="627" t="s">
        <v>203</v>
      </c>
      <c r="D1640" s="627"/>
      <c r="E1640" s="555"/>
      <c r="F1640" s="555"/>
      <c r="G1640" s="555"/>
      <c r="H1640" s="555"/>
      <c r="I1640" s="555"/>
      <c r="J1640" s="555"/>
      <c r="K1640" s="555"/>
      <c r="L1640" s="555"/>
      <c r="M1640" s="555"/>
      <c r="N1640" s="555"/>
      <c r="O1640" s="555"/>
      <c r="P1640" s="555"/>
      <c r="Q1640" s="63"/>
      <c r="R1640" s="63"/>
      <c r="S1640" s="63"/>
      <c r="T1640" s="63"/>
      <c r="U1640" s="1227"/>
      <c r="V1640" s="63"/>
      <c r="W1640" s="63"/>
      <c r="X1640" s="63"/>
      <c r="Y1640" s="63"/>
      <c r="Z1640" s="63"/>
      <c r="AA1640" s="150"/>
    </row>
    <row r="1641" spans="1:27" ht="15" customHeight="1" x14ac:dyDescent="0.25">
      <c r="A1641" s="150">
        <v>1</v>
      </c>
      <c r="B1641" s="150">
        <v>1</v>
      </c>
      <c r="C1641" s="627" t="s">
        <v>485</v>
      </c>
      <c r="D1641" s="627"/>
      <c r="E1641" s="555"/>
      <c r="F1641" s="555"/>
      <c r="G1641" s="555"/>
      <c r="H1641" s="555"/>
      <c r="I1641" s="555"/>
      <c r="J1641" s="555"/>
      <c r="K1641" s="555"/>
      <c r="L1641" s="555"/>
      <c r="M1641" s="555"/>
      <c r="N1641" s="555"/>
      <c r="O1641" s="555"/>
      <c r="P1641" s="555"/>
      <c r="Q1641" s="63"/>
      <c r="R1641" s="63"/>
      <c r="S1641" s="63"/>
      <c r="T1641" s="63"/>
      <c r="U1641" s="1227"/>
      <c r="V1641" s="63"/>
      <c r="W1641" s="63"/>
      <c r="X1641" s="63"/>
      <c r="Y1641" s="63"/>
      <c r="Z1641" s="63"/>
      <c r="AA1641" s="150"/>
    </row>
    <row r="1642" spans="1:27" ht="15" customHeight="1" x14ac:dyDescent="0.25">
      <c r="A1642" s="150">
        <v>1</v>
      </c>
      <c r="B1642" s="150">
        <v>1</v>
      </c>
      <c r="C1642" s="627" t="s">
        <v>160</v>
      </c>
      <c r="D1642" s="627"/>
      <c r="E1642" s="1502">
        <f>E1643/3.8/3.2</f>
        <v>411.18421052631578</v>
      </c>
      <c r="F1642" s="173">
        <f>ROUND(E1642/12*$C$4,0)</f>
        <v>137</v>
      </c>
      <c r="G1642" s="555">
        <f>G1643/3.8/3.2</f>
        <v>136.65707236842104</v>
      </c>
      <c r="H1642" s="555">
        <f>G1642/F1642*100</f>
        <v>99.749687860161345</v>
      </c>
      <c r="I1642" s="555"/>
      <c r="J1642" s="555"/>
      <c r="K1642" s="555"/>
      <c r="L1642" s="555"/>
      <c r="M1642" s="555"/>
      <c r="N1642" s="555"/>
      <c r="O1642" s="555"/>
      <c r="P1642" s="555"/>
      <c r="Q1642" s="63"/>
      <c r="R1642" s="63"/>
      <c r="S1642" s="63"/>
      <c r="T1642" s="63"/>
      <c r="U1642" s="1227"/>
      <c r="V1642" s="63"/>
      <c r="W1642" s="63"/>
      <c r="X1642" s="63"/>
      <c r="Y1642" s="63"/>
      <c r="Z1642" s="63"/>
      <c r="AA1642" s="150"/>
    </row>
    <row r="1643" spans="1:27" ht="31.5" customHeight="1" x14ac:dyDescent="0.25">
      <c r="A1643" s="150">
        <v>1</v>
      </c>
      <c r="B1643" s="150">
        <v>1</v>
      </c>
      <c r="C1643" s="783" t="s">
        <v>441</v>
      </c>
      <c r="D1643" s="783"/>
      <c r="E1643" s="1488">
        <v>5000</v>
      </c>
      <c r="F1643" s="173">
        <f>ROUND(E1643/12*$C$4,0)</f>
        <v>1667</v>
      </c>
      <c r="G1643" s="555">
        <v>1661.75</v>
      </c>
      <c r="H1643" s="555">
        <f>G1643/F1643*100</f>
        <v>99.685062987402517</v>
      </c>
      <c r="I1643" s="555"/>
      <c r="J1643" s="555"/>
      <c r="K1643" s="555"/>
      <c r="L1643" s="555"/>
      <c r="M1643" s="555"/>
      <c r="N1643" s="555"/>
      <c r="O1643" s="555"/>
      <c r="P1643" s="555"/>
      <c r="Q1643" s="63"/>
      <c r="R1643" s="63"/>
      <c r="S1643" s="63"/>
      <c r="T1643" s="63"/>
      <c r="U1643" s="1227"/>
      <c r="V1643" s="63"/>
      <c r="W1643" s="63"/>
      <c r="X1643" s="63"/>
      <c r="Y1643" s="63"/>
      <c r="Z1643" s="63"/>
      <c r="AA1643" s="150"/>
    </row>
    <row r="1644" spans="1:27" s="177" customFormat="1" ht="15" customHeight="1" x14ac:dyDescent="0.25">
      <c r="A1644" s="150">
        <v>1</v>
      </c>
      <c r="B1644" s="150">
        <v>1</v>
      </c>
      <c r="C1644" s="627" t="s">
        <v>161</v>
      </c>
      <c r="D1644" s="627"/>
      <c r="E1644" s="628"/>
      <c r="F1644" s="628"/>
      <c r="G1644" s="628"/>
      <c r="H1644" s="628"/>
      <c r="I1644" s="628"/>
      <c r="J1644" s="628"/>
      <c r="K1644" s="628"/>
      <c r="L1644" s="628"/>
      <c r="M1644" s="628"/>
      <c r="N1644" s="628"/>
      <c r="O1644" s="628"/>
      <c r="P1644" s="628"/>
      <c r="Q1644" s="83"/>
      <c r="R1644" s="83"/>
      <c r="S1644" s="83"/>
      <c r="T1644" s="83"/>
      <c r="U1644" s="1228"/>
      <c r="V1644" s="83"/>
      <c r="W1644" s="83"/>
      <c r="X1644" s="83"/>
      <c r="Y1644" s="83"/>
      <c r="Z1644" s="83"/>
    </row>
    <row r="1645" spans="1:27" s="177" customFormat="1" ht="15" customHeight="1" x14ac:dyDescent="0.25">
      <c r="A1645" s="150">
        <v>1</v>
      </c>
      <c r="B1645" s="150">
        <v>1</v>
      </c>
      <c r="C1645" s="782" t="s">
        <v>169</v>
      </c>
      <c r="D1645" s="706"/>
      <c r="E1645" s="706">
        <f>SUM(E1642*3.2)</f>
        <v>1315.7894736842106</v>
      </c>
      <c r="F1645" s="706">
        <f t="shared" ref="F1645:G1645" si="678">SUM(F1642*3.2)</f>
        <v>438.40000000000003</v>
      </c>
      <c r="G1645" s="706">
        <f t="shared" si="678"/>
        <v>437.30263157894734</v>
      </c>
      <c r="H1645" s="706">
        <f>G1645/F1645*100</f>
        <v>99.749687860161345</v>
      </c>
      <c r="I1645" s="706"/>
      <c r="J1645" s="706"/>
      <c r="K1645" s="706"/>
      <c r="L1645" s="706"/>
      <c r="M1645" s="706"/>
      <c r="N1645" s="706"/>
      <c r="O1645" s="706"/>
      <c r="P1645" s="706"/>
      <c r="Q1645" s="136">
        <v>980.3</v>
      </c>
      <c r="R1645" s="136">
        <v>980.3</v>
      </c>
      <c r="S1645" s="136">
        <v>980.3</v>
      </c>
      <c r="T1645" s="136">
        <v>980.3</v>
      </c>
      <c r="U1645" s="1229">
        <f>Q1645/12*$C$4+(R1645-Q1645)/11*3+(S1645-R1645)/10*2+(T1645-S1645)/9*1</f>
        <v>326.76666666666665</v>
      </c>
      <c r="V1645" s="136">
        <f>Z1645-Y1645</f>
        <v>325.79659000000004</v>
      </c>
      <c r="W1645" s="136"/>
      <c r="X1645" s="136">
        <f>V1645-U1645</f>
        <v>-0.97007666666661407</v>
      </c>
      <c r="Y1645" s="136">
        <v>0</v>
      </c>
      <c r="Z1645" s="136">
        <v>325.79659000000004</v>
      </c>
    </row>
    <row r="1646" spans="1:27" ht="15" customHeight="1" thickBot="1" x14ac:dyDescent="0.3">
      <c r="A1646" s="150">
        <v>1</v>
      </c>
      <c r="B1646" s="150">
        <v>1</v>
      </c>
      <c r="C1646" s="781" t="s">
        <v>170</v>
      </c>
      <c r="D1646" s="706"/>
      <c r="E1646" s="706">
        <f t="shared" ref="E1646:G1646" si="679">SUM(E1642*3.2)</f>
        <v>1315.7894736842106</v>
      </c>
      <c r="F1646" s="706">
        <f t="shared" si="679"/>
        <v>438.40000000000003</v>
      </c>
      <c r="G1646" s="706">
        <f t="shared" si="679"/>
        <v>437.30263157894734</v>
      </c>
      <c r="H1646" s="706">
        <f>G1646/F1646*100</f>
        <v>99.749687860161345</v>
      </c>
      <c r="I1646" s="706"/>
      <c r="J1646" s="706"/>
      <c r="K1646" s="706"/>
      <c r="L1646" s="706"/>
      <c r="M1646" s="706"/>
      <c r="N1646" s="706"/>
      <c r="O1646" s="706"/>
      <c r="P1646" s="706"/>
      <c r="Q1646" s="136">
        <v>980.3</v>
      </c>
      <c r="R1646" s="136">
        <v>980.3</v>
      </c>
      <c r="S1646" s="136">
        <f t="shared" ref="S1646:Y1646" si="680">S1645</f>
        <v>980.3</v>
      </c>
      <c r="T1646" s="136">
        <f t="shared" si="680"/>
        <v>980.3</v>
      </c>
      <c r="U1646" s="1229">
        <f t="shared" si="680"/>
        <v>326.76666666666665</v>
      </c>
      <c r="V1646" s="136">
        <f t="shared" si="680"/>
        <v>325.79659000000004</v>
      </c>
      <c r="W1646" s="136">
        <f t="shared" si="680"/>
        <v>0</v>
      </c>
      <c r="X1646" s="136">
        <f t="shared" si="680"/>
        <v>-0.97007666666661407</v>
      </c>
      <c r="Y1646" s="136">
        <f t="shared" si="680"/>
        <v>0</v>
      </c>
      <c r="Z1646" s="136">
        <f>Z1645</f>
        <v>325.79659000000004</v>
      </c>
      <c r="AA1646" s="150"/>
    </row>
    <row r="1647" spans="1:27" ht="15" customHeight="1" thickBot="1" x14ac:dyDescent="0.3">
      <c r="A1647" s="150">
        <v>1</v>
      </c>
      <c r="B1647" s="150">
        <v>1</v>
      </c>
      <c r="C1647" s="283" t="s">
        <v>17</v>
      </c>
      <c r="D1647" s="707"/>
      <c r="E1647" s="707"/>
      <c r="F1647" s="707"/>
      <c r="G1647" s="707"/>
      <c r="H1647" s="707"/>
      <c r="I1647" s="707"/>
      <c r="J1647" s="707"/>
      <c r="K1647" s="707"/>
      <c r="L1647" s="707"/>
      <c r="M1647" s="707"/>
      <c r="N1647" s="707"/>
      <c r="O1647" s="707"/>
      <c r="P1647" s="707"/>
      <c r="Q1647" s="82">
        <f t="shared" ref="Q1647:U1647" si="681">SUM(Q1646)</f>
        <v>980.3</v>
      </c>
      <c r="R1647" s="82">
        <f t="shared" ref="R1647:S1647" si="682">SUM(R1646)</f>
        <v>980.3</v>
      </c>
      <c r="S1647" s="82">
        <f t="shared" si="682"/>
        <v>980.3</v>
      </c>
      <c r="T1647" s="82">
        <f t="shared" ref="T1647" si="683">SUM(T1646)</f>
        <v>980.3</v>
      </c>
      <c r="U1647" s="1232">
        <f t="shared" si="681"/>
        <v>326.76666666666665</v>
      </c>
      <c r="V1647" s="82">
        <f>SUM(V1646)</f>
        <v>325.79659000000004</v>
      </c>
      <c r="W1647" s="82"/>
      <c r="X1647" s="82">
        <f>SUM(X1646)</f>
        <v>-0.97007666666661407</v>
      </c>
      <c r="Y1647" s="82">
        <f>SUM(Y1646)</f>
        <v>0</v>
      </c>
      <c r="Z1647" s="82">
        <f>SUM(Z1646)</f>
        <v>325.79659000000004</v>
      </c>
      <c r="AA1647" s="150"/>
    </row>
    <row r="1648" spans="1:27" ht="15" customHeight="1" x14ac:dyDescent="0.25">
      <c r="A1648" s="150">
        <v>1</v>
      </c>
      <c r="B1648" s="150">
        <v>1</v>
      </c>
      <c r="C1648" s="636"/>
      <c r="D1648" s="636"/>
      <c r="E1648" s="636"/>
      <c r="F1648" s="636"/>
      <c r="G1648" s="636"/>
      <c r="H1648" s="636"/>
      <c r="I1648" s="636"/>
      <c r="J1648" s="636"/>
      <c r="K1648" s="636"/>
      <c r="L1648" s="636"/>
      <c r="M1648" s="636"/>
      <c r="N1648" s="636"/>
      <c r="O1648" s="636"/>
      <c r="P1648" s="636"/>
      <c r="Q1648" s="72"/>
      <c r="R1648" s="72"/>
      <c r="S1648" s="72"/>
      <c r="T1648" s="72"/>
      <c r="U1648" s="1230"/>
      <c r="V1648" s="72"/>
      <c r="W1648" s="72"/>
      <c r="X1648" s="72"/>
      <c r="Y1648" s="72"/>
      <c r="Z1648" s="72"/>
      <c r="AA1648" s="150"/>
    </row>
    <row r="1649" spans="1:27" ht="15" customHeight="1" x14ac:dyDescent="0.25">
      <c r="A1649" s="150">
        <v>1</v>
      </c>
      <c r="B1649" s="150">
        <v>1</v>
      </c>
      <c r="C1649" s="1493" t="s">
        <v>767</v>
      </c>
      <c r="D1649" s="555"/>
      <c r="E1649" s="555"/>
      <c r="F1649" s="555"/>
      <c r="G1649" s="555"/>
      <c r="H1649" s="555"/>
      <c r="I1649" s="555"/>
      <c r="J1649" s="555"/>
      <c r="K1649" s="555"/>
      <c r="L1649" s="555"/>
      <c r="M1649" s="555"/>
      <c r="N1649" s="555"/>
      <c r="O1649" s="555"/>
      <c r="P1649" s="555"/>
      <c r="Q1649" s="63"/>
      <c r="R1649" s="63"/>
      <c r="S1649" s="63"/>
      <c r="T1649" s="63"/>
      <c r="U1649" s="1227"/>
      <c r="V1649" s="63"/>
      <c r="W1649" s="63"/>
      <c r="X1649" s="63"/>
      <c r="Y1649" s="63"/>
      <c r="Z1649" s="63"/>
      <c r="AA1649" s="150"/>
    </row>
    <row r="1650" spans="1:27" ht="15" customHeight="1" x14ac:dyDescent="0.25">
      <c r="A1650" s="150">
        <v>1</v>
      </c>
      <c r="B1650" s="150">
        <v>1</v>
      </c>
      <c r="C1650" s="517" t="s">
        <v>171</v>
      </c>
      <c r="D1650" s="555"/>
      <c r="E1650" s="555"/>
      <c r="F1650" s="555"/>
      <c r="G1650" s="555"/>
      <c r="H1650" s="555"/>
      <c r="I1650" s="555"/>
      <c r="J1650" s="555"/>
      <c r="K1650" s="555"/>
      <c r="L1650" s="555"/>
      <c r="M1650" s="555"/>
      <c r="N1650" s="555"/>
      <c r="O1650" s="555"/>
      <c r="P1650" s="555"/>
      <c r="Q1650" s="63"/>
      <c r="R1650" s="63"/>
      <c r="S1650" s="63"/>
      <c r="T1650" s="63"/>
      <c r="U1650" s="1227"/>
      <c r="V1650" s="63"/>
      <c r="W1650" s="63"/>
      <c r="X1650" s="63"/>
      <c r="Y1650" s="63"/>
      <c r="Z1650" s="63"/>
      <c r="AA1650" s="150"/>
    </row>
    <row r="1651" spans="1:27" ht="15" customHeight="1" x14ac:dyDescent="0.25">
      <c r="A1651" s="150">
        <v>1</v>
      </c>
      <c r="B1651" s="150">
        <v>1</v>
      </c>
      <c r="C1651" s="202" t="s">
        <v>163</v>
      </c>
      <c r="D1651" s="555"/>
      <c r="E1651" s="555"/>
      <c r="F1651" s="555"/>
      <c r="G1651" s="555"/>
      <c r="H1651" s="555"/>
      <c r="I1651" s="555"/>
      <c r="J1651" s="555"/>
      <c r="K1651" s="555"/>
      <c r="L1651" s="555"/>
      <c r="M1651" s="555"/>
      <c r="N1651" s="555"/>
      <c r="O1651" s="555"/>
      <c r="P1651" s="555"/>
      <c r="Q1651" s="63"/>
      <c r="R1651" s="63"/>
      <c r="S1651" s="63"/>
      <c r="T1651" s="63"/>
      <c r="U1651" s="1227"/>
      <c r="V1651" s="63"/>
      <c r="W1651" s="63"/>
      <c r="X1651" s="63"/>
      <c r="Y1651" s="63"/>
      <c r="Z1651" s="63"/>
      <c r="AA1651" s="150"/>
    </row>
    <row r="1652" spans="1:27" ht="15" customHeight="1" x14ac:dyDescent="0.25">
      <c r="A1652" s="150">
        <v>1</v>
      </c>
      <c r="B1652" s="150">
        <v>1</v>
      </c>
      <c r="C1652" s="203" t="s">
        <v>82</v>
      </c>
      <c r="D1652" s="555"/>
      <c r="E1652" s="555">
        <v>20</v>
      </c>
      <c r="F1652" s="173">
        <f>ROUND(E1652/12*$C$4,0)</f>
        <v>7</v>
      </c>
      <c r="G1652" s="555">
        <v>12</v>
      </c>
      <c r="H1652" s="555">
        <f>G1652/F1652*100</f>
        <v>171.42857142857142</v>
      </c>
      <c r="I1652" s="555"/>
      <c r="J1652" s="555"/>
      <c r="K1652" s="555"/>
      <c r="L1652" s="555"/>
      <c r="M1652" s="555"/>
      <c r="N1652" s="555"/>
      <c r="O1652" s="555"/>
      <c r="P1652" s="555"/>
      <c r="Q1652" s="63"/>
      <c r="R1652" s="63"/>
      <c r="S1652" s="63"/>
      <c r="T1652" s="63"/>
      <c r="U1652" s="1227"/>
      <c r="V1652" s="63"/>
      <c r="W1652" s="63"/>
      <c r="X1652" s="63"/>
      <c r="Y1652" s="63"/>
      <c r="Z1652" s="63"/>
      <c r="AA1652" s="150"/>
    </row>
    <row r="1653" spans="1:27" ht="15" customHeight="1" x14ac:dyDescent="0.25">
      <c r="A1653" s="150">
        <v>1</v>
      </c>
      <c r="B1653" s="150">
        <v>1</v>
      </c>
      <c r="C1653" s="231" t="s">
        <v>149</v>
      </c>
      <c r="D1653" s="628"/>
      <c r="E1653" s="628">
        <v>160</v>
      </c>
      <c r="F1653" s="179">
        <f>ROUND(E1653/12*$C$4,0)</f>
        <v>53</v>
      </c>
      <c r="G1653" s="628">
        <v>37</v>
      </c>
      <c r="H1653" s="628">
        <f>G1653/F1653*100</f>
        <v>69.811320754716974</v>
      </c>
      <c r="I1653" s="628"/>
      <c r="J1653" s="628"/>
      <c r="K1653" s="628"/>
      <c r="L1653" s="628"/>
      <c r="M1653" s="628"/>
      <c r="N1653" s="628"/>
      <c r="O1653" s="628"/>
      <c r="P1653" s="628"/>
      <c r="Q1653" s="83"/>
      <c r="R1653" s="83"/>
      <c r="S1653" s="83"/>
      <c r="T1653" s="83"/>
      <c r="U1653" s="1228"/>
      <c r="V1653" s="83"/>
      <c r="W1653" s="83"/>
      <c r="X1653" s="83"/>
      <c r="Y1653" s="83"/>
      <c r="Z1653" s="83"/>
      <c r="AA1653" s="150"/>
    </row>
    <row r="1654" spans="1:27" ht="15" customHeight="1" x14ac:dyDescent="0.25">
      <c r="A1654" s="150">
        <v>1</v>
      </c>
      <c r="B1654" s="150">
        <v>1</v>
      </c>
      <c r="C1654" s="782" t="s">
        <v>169</v>
      </c>
      <c r="D1654" s="662"/>
      <c r="E1654" s="662"/>
      <c r="F1654" s="662"/>
      <c r="G1654" s="662"/>
      <c r="H1654" s="662"/>
      <c r="I1654" s="662"/>
      <c r="J1654" s="662"/>
      <c r="K1654" s="662"/>
      <c r="L1654" s="662"/>
      <c r="M1654" s="662"/>
      <c r="N1654" s="662"/>
      <c r="O1654" s="662"/>
      <c r="P1654" s="662"/>
      <c r="Q1654" s="136">
        <v>989.68859999999995</v>
      </c>
      <c r="R1654" s="136">
        <v>989.68859999999995</v>
      </c>
      <c r="S1654" s="136">
        <v>989.68859999999995</v>
      </c>
      <c r="T1654" s="136">
        <v>989.68859999999995</v>
      </c>
      <c r="U1654" s="1229">
        <f>Q1654/12*$C$4+(R1654-Q1654)/11*3+(S1654-R1654)/10*2+(T1654-S1654)/9*1</f>
        <v>329.89619999999996</v>
      </c>
      <c r="V1654" s="136">
        <f>Z1654-Y1654</f>
        <v>236.64427000000003</v>
      </c>
      <c r="W1654" s="136"/>
      <c r="X1654" s="136">
        <f>V1654-U1654</f>
        <v>-93.25192999999993</v>
      </c>
      <c r="Y1654" s="136">
        <v>0</v>
      </c>
      <c r="Z1654" s="136">
        <v>236.64427000000003</v>
      </c>
      <c r="AA1654" s="150"/>
    </row>
    <row r="1655" spans="1:27" ht="15" customHeight="1" thickBot="1" x14ac:dyDescent="0.3">
      <c r="A1655" s="150">
        <v>1</v>
      </c>
      <c r="B1655" s="150">
        <v>1</v>
      </c>
      <c r="C1655" s="781" t="s">
        <v>170</v>
      </c>
      <c r="D1655" s="662"/>
      <c r="E1655" s="662"/>
      <c r="F1655" s="662"/>
      <c r="G1655" s="662"/>
      <c r="H1655" s="662"/>
      <c r="I1655" s="662"/>
      <c r="J1655" s="662"/>
      <c r="K1655" s="662"/>
      <c r="L1655" s="662"/>
      <c r="M1655" s="662"/>
      <c r="N1655" s="662"/>
      <c r="O1655" s="662"/>
      <c r="P1655" s="662"/>
      <c r="Q1655" s="136">
        <v>989.68859999999995</v>
      </c>
      <c r="R1655" s="136">
        <v>989.68859999999995</v>
      </c>
      <c r="S1655" s="136">
        <f t="shared" ref="S1655:Y1655" si="684">S1654</f>
        <v>989.68859999999995</v>
      </c>
      <c r="T1655" s="136">
        <f t="shared" si="684"/>
        <v>989.68859999999995</v>
      </c>
      <c r="U1655" s="1229">
        <f t="shared" si="684"/>
        <v>329.89619999999996</v>
      </c>
      <c r="V1655" s="136">
        <f t="shared" si="684"/>
        <v>236.64427000000003</v>
      </c>
      <c r="W1655" s="136">
        <f t="shared" si="684"/>
        <v>0</v>
      </c>
      <c r="X1655" s="136">
        <f t="shared" si="684"/>
        <v>-93.25192999999993</v>
      </c>
      <c r="Y1655" s="136">
        <f t="shared" si="684"/>
        <v>0</v>
      </c>
      <c r="Z1655" s="136">
        <f>Z1654</f>
        <v>236.64427000000003</v>
      </c>
      <c r="AA1655" s="150"/>
    </row>
    <row r="1656" spans="1:27" ht="15" customHeight="1" thickBot="1" x14ac:dyDescent="0.3">
      <c r="A1656" s="150">
        <v>1</v>
      </c>
      <c r="B1656" s="150">
        <v>1</v>
      </c>
      <c r="C1656" s="283" t="s">
        <v>17</v>
      </c>
      <c r="D1656" s="707"/>
      <c r="E1656" s="707"/>
      <c r="F1656" s="707"/>
      <c r="G1656" s="707"/>
      <c r="H1656" s="707"/>
      <c r="I1656" s="707"/>
      <c r="J1656" s="707"/>
      <c r="K1656" s="707"/>
      <c r="L1656" s="707"/>
      <c r="M1656" s="707"/>
      <c r="N1656" s="707"/>
      <c r="O1656" s="707"/>
      <c r="P1656" s="707"/>
      <c r="Q1656" s="82">
        <f t="shared" ref="Q1656:U1656" si="685">SUM(Q1655)</f>
        <v>989.68859999999995</v>
      </c>
      <c r="R1656" s="82">
        <f t="shared" ref="R1656:S1656" si="686">SUM(R1655)</f>
        <v>989.68859999999995</v>
      </c>
      <c r="S1656" s="82">
        <f t="shared" si="686"/>
        <v>989.68859999999995</v>
      </c>
      <c r="T1656" s="82">
        <f t="shared" ref="T1656" si="687">SUM(T1655)</f>
        <v>989.68859999999995</v>
      </c>
      <c r="U1656" s="1232">
        <f t="shared" si="685"/>
        <v>329.89619999999996</v>
      </c>
      <c r="V1656" s="82">
        <f>SUM(V1655)</f>
        <v>236.64427000000003</v>
      </c>
      <c r="W1656" s="82"/>
      <c r="X1656" s="82">
        <f>SUM(X1655)</f>
        <v>-93.25192999999993</v>
      </c>
      <c r="Y1656" s="82">
        <f>SUM(Y1655)</f>
        <v>0</v>
      </c>
      <c r="Z1656" s="82">
        <f>SUM(Z1655)</f>
        <v>236.64427000000003</v>
      </c>
      <c r="AA1656" s="150"/>
    </row>
    <row r="1657" spans="1:27" ht="12.75" customHeight="1" x14ac:dyDescent="0.25">
      <c r="A1657" s="150">
        <v>1</v>
      </c>
      <c r="B1657" s="150">
        <v>1</v>
      </c>
      <c r="C1657" s="636"/>
      <c r="D1657" s="636"/>
      <c r="E1657" s="636"/>
      <c r="F1657" s="636"/>
      <c r="G1657" s="636"/>
      <c r="H1657" s="636"/>
      <c r="I1657" s="636"/>
      <c r="J1657" s="636"/>
      <c r="K1657" s="636"/>
      <c r="L1657" s="636"/>
      <c r="M1657" s="636"/>
      <c r="N1657" s="636"/>
      <c r="O1657" s="636"/>
      <c r="P1657" s="636"/>
      <c r="Q1657" s="72"/>
      <c r="R1657" s="72"/>
      <c r="S1657" s="72"/>
      <c r="T1657" s="72"/>
      <c r="U1657" s="1230"/>
      <c r="V1657" s="72"/>
      <c r="W1657" s="72"/>
      <c r="X1657" s="72"/>
      <c r="Y1657" s="72"/>
      <c r="Z1657" s="72"/>
      <c r="AA1657" s="150"/>
    </row>
    <row r="1658" spans="1:27" ht="35.25" customHeight="1" x14ac:dyDescent="0.25">
      <c r="A1658" s="150">
        <v>1</v>
      </c>
      <c r="B1658" s="150">
        <v>1</v>
      </c>
      <c r="C1658" s="1493" t="s">
        <v>768</v>
      </c>
      <c r="D1658" s="555"/>
      <c r="E1658" s="555"/>
      <c r="F1658" s="555"/>
      <c r="G1658" s="555"/>
      <c r="H1658" s="555"/>
      <c r="I1658" s="555"/>
      <c r="J1658" s="555"/>
      <c r="K1658" s="555"/>
      <c r="L1658" s="555"/>
      <c r="M1658" s="555"/>
      <c r="N1658" s="555"/>
      <c r="O1658" s="555"/>
      <c r="P1658" s="555"/>
      <c r="Q1658" s="63"/>
      <c r="R1658" s="63"/>
      <c r="S1658" s="63"/>
      <c r="T1658" s="63"/>
      <c r="U1658" s="1227"/>
      <c r="V1658" s="63"/>
      <c r="W1658" s="63"/>
      <c r="X1658" s="63"/>
      <c r="Y1658" s="63"/>
      <c r="Z1658" s="63"/>
      <c r="AA1658" s="150"/>
    </row>
    <row r="1659" spans="1:27" ht="15" customHeight="1" x14ac:dyDescent="0.25">
      <c r="A1659" s="150">
        <v>1</v>
      </c>
      <c r="B1659" s="150">
        <v>1</v>
      </c>
      <c r="C1659" s="517" t="s">
        <v>171</v>
      </c>
      <c r="D1659" s="555"/>
      <c r="E1659" s="555"/>
      <c r="F1659" s="555"/>
      <c r="G1659" s="555"/>
      <c r="H1659" s="555"/>
      <c r="I1659" s="555"/>
      <c r="J1659" s="555"/>
      <c r="K1659" s="555"/>
      <c r="L1659" s="555"/>
      <c r="M1659" s="555"/>
      <c r="N1659" s="555"/>
      <c r="O1659" s="555"/>
      <c r="P1659" s="555"/>
      <c r="Q1659" s="63"/>
      <c r="R1659" s="63"/>
      <c r="S1659" s="63"/>
      <c r="T1659" s="63"/>
      <c r="U1659" s="1227"/>
      <c r="V1659" s="63"/>
      <c r="W1659" s="63"/>
      <c r="X1659" s="63"/>
      <c r="Y1659" s="63"/>
      <c r="Z1659" s="63"/>
      <c r="AA1659" s="150"/>
    </row>
    <row r="1660" spans="1:27" x14ac:dyDescent="0.25">
      <c r="B1660" s="150">
        <v>1</v>
      </c>
      <c r="C1660" s="202" t="s">
        <v>163</v>
      </c>
      <c r="D1660" s="555"/>
      <c r="E1660" s="555"/>
      <c r="F1660" s="555"/>
      <c r="G1660" s="555"/>
      <c r="H1660" s="555"/>
      <c r="I1660" s="555"/>
      <c r="J1660" s="555"/>
      <c r="K1660" s="555"/>
      <c r="L1660" s="555"/>
      <c r="M1660" s="555"/>
      <c r="N1660" s="555"/>
      <c r="O1660" s="555"/>
      <c r="P1660" s="555"/>
      <c r="Q1660" s="63"/>
      <c r="R1660" s="63"/>
      <c r="S1660" s="63"/>
      <c r="T1660" s="63"/>
      <c r="U1660" s="1227"/>
      <c r="V1660" s="63"/>
      <c r="W1660" s="63"/>
      <c r="X1660" s="63"/>
      <c r="Y1660" s="63"/>
      <c r="Z1660" s="63"/>
      <c r="AA1660" s="150"/>
    </row>
    <row r="1661" spans="1:27" x14ac:dyDescent="0.25">
      <c r="B1661" s="150">
        <v>1</v>
      </c>
      <c r="C1661" s="1490" t="s">
        <v>82</v>
      </c>
      <c r="D1661" s="628"/>
      <c r="E1661" s="628">
        <v>15</v>
      </c>
      <c r="F1661" s="628">
        <f t="shared" ref="F1661:F1669" si="688">ROUND(E1661/12*$C$4,0)</f>
        <v>5</v>
      </c>
      <c r="G1661" s="628">
        <v>7</v>
      </c>
      <c r="H1661" s="628">
        <f t="shared" ref="H1661:H1669" si="689">G1661/F1661*100</f>
        <v>140</v>
      </c>
      <c r="I1661" s="628"/>
      <c r="J1661" s="628"/>
      <c r="K1661" s="628"/>
      <c r="L1661" s="628"/>
      <c r="M1661" s="628"/>
      <c r="N1661" s="628"/>
      <c r="O1661" s="628"/>
      <c r="P1661" s="628"/>
      <c r="Q1661" s="83"/>
      <c r="R1661" s="83"/>
      <c r="S1661" s="83"/>
      <c r="T1661" s="83"/>
      <c r="U1661" s="1228"/>
      <c r="V1661" s="83"/>
      <c r="W1661" s="83"/>
      <c r="X1661" s="83"/>
      <c r="Y1661" s="83"/>
      <c r="Z1661" s="83"/>
      <c r="AA1661" s="150"/>
    </row>
    <row r="1662" spans="1:27" x14ac:dyDescent="0.25">
      <c r="B1662" s="150">
        <v>1</v>
      </c>
      <c r="C1662" s="1503" t="s">
        <v>149</v>
      </c>
      <c r="D1662" s="628"/>
      <c r="E1662" s="628">
        <v>15</v>
      </c>
      <c r="F1662" s="628">
        <f t="shared" si="688"/>
        <v>5</v>
      </c>
      <c r="G1662" s="628">
        <v>4</v>
      </c>
      <c r="H1662" s="628">
        <f t="shared" si="689"/>
        <v>80</v>
      </c>
      <c r="I1662" s="628"/>
      <c r="J1662" s="628"/>
      <c r="K1662" s="628"/>
      <c r="L1662" s="628"/>
      <c r="M1662" s="628"/>
      <c r="N1662" s="628"/>
      <c r="O1662" s="628"/>
      <c r="P1662" s="628"/>
      <c r="Q1662" s="83"/>
      <c r="R1662" s="83"/>
      <c r="S1662" s="83"/>
      <c r="T1662" s="83"/>
      <c r="U1662" s="1228"/>
      <c r="V1662" s="83"/>
      <c r="W1662" s="83"/>
      <c r="X1662" s="83"/>
      <c r="Y1662" s="83"/>
      <c r="Z1662" s="83"/>
      <c r="AA1662" s="150"/>
    </row>
    <row r="1663" spans="1:27" x14ac:dyDescent="0.25">
      <c r="B1663" s="150">
        <v>1</v>
      </c>
      <c r="C1663" s="1503" t="s">
        <v>133</v>
      </c>
      <c r="D1663" s="628"/>
      <c r="E1663" s="628">
        <v>10</v>
      </c>
      <c r="F1663" s="628">
        <f t="shared" si="688"/>
        <v>3</v>
      </c>
      <c r="G1663" s="628">
        <v>0</v>
      </c>
      <c r="H1663" s="628">
        <f t="shared" si="689"/>
        <v>0</v>
      </c>
      <c r="I1663" s="628"/>
      <c r="J1663" s="628"/>
      <c r="K1663" s="628"/>
      <c r="L1663" s="628"/>
      <c r="M1663" s="628"/>
      <c r="N1663" s="628"/>
      <c r="O1663" s="628"/>
      <c r="P1663" s="628"/>
      <c r="Q1663" s="83"/>
      <c r="R1663" s="83"/>
      <c r="S1663" s="83"/>
      <c r="T1663" s="83"/>
      <c r="U1663" s="1228"/>
      <c r="V1663" s="83"/>
      <c r="W1663" s="83"/>
      <c r="X1663" s="83"/>
      <c r="Y1663" s="83"/>
      <c r="Z1663" s="83"/>
      <c r="AA1663" s="150"/>
    </row>
    <row r="1664" spans="1:27" x14ac:dyDescent="0.25">
      <c r="B1664" s="150">
        <v>1</v>
      </c>
      <c r="C1664" s="1503" t="s">
        <v>134</v>
      </c>
      <c r="D1664" s="628"/>
      <c r="E1664" s="628">
        <v>10</v>
      </c>
      <c r="F1664" s="628">
        <f t="shared" si="688"/>
        <v>3</v>
      </c>
      <c r="G1664" s="628">
        <v>1</v>
      </c>
      <c r="H1664" s="628">
        <f t="shared" si="689"/>
        <v>33.333333333333329</v>
      </c>
      <c r="I1664" s="628"/>
      <c r="J1664" s="628"/>
      <c r="K1664" s="628"/>
      <c r="L1664" s="628"/>
      <c r="M1664" s="628"/>
      <c r="N1664" s="628"/>
      <c r="O1664" s="628"/>
      <c r="P1664" s="628"/>
      <c r="Q1664" s="83"/>
      <c r="R1664" s="83"/>
      <c r="S1664" s="83"/>
      <c r="T1664" s="83"/>
      <c r="U1664" s="1228"/>
      <c r="V1664" s="83"/>
      <c r="W1664" s="83"/>
      <c r="X1664" s="83"/>
      <c r="Y1664" s="83"/>
      <c r="Z1664" s="83"/>
      <c r="AA1664" s="150"/>
    </row>
    <row r="1665" spans="1:27" ht="30" x14ac:dyDescent="0.25">
      <c r="B1665" s="150">
        <v>1</v>
      </c>
      <c r="C1665" s="1503" t="s">
        <v>436</v>
      </c>
      <c r="D1665" s="628"/>
      <c r="E1665" s="628">
        <v>10</v>
      </c>
      <c r="F1665" s="628">
        <f t="shared" si="688"/>
        <v>3</v>
      </c>
      <c r="G1665" s="628">
        <v>0</v>
      </c>
      <c r="H1665" s="628">
        <f t="shared" si="689"/>
        <v>0</v>
      </c>
      <c r="I1665" s="628"/>
      <c r="J1665" s="628"/>
      <c r="K1665" s="628"/>
      <c r="L1665" s="628"/>
      <c r="M1665" s="628"/>
      <c r="N1665" s="628"/>
      <c r="O1665" s="628"/>
      <c r="P1665" s="628"/>
      <c r="Q1665" s="83"/>
      <c r="R1665" s="83"/>
      <c r="S1665" s="83"/>
      <c r="T1665" s="83"/>
      <c r="U1665" s="1228"/>
      <c r="V1665" s="83"/>
      <c r="W1665" s="83"/>
      <c r="X1665" s="83"/>
      <c r="Y1665" s="83"/>
      <c r="Z1665" s="83"/>
      <c r="AA1665" s="150"/>
    </row>
    <row r="1666" spans="1:27" x14ac:dyDescent="0.25">
      <c r="B1666" s="150">
        <v>1</v>
      </c>
      <c r="C1666" s="1503" t="s">
        <v>108</v>
      </c>
      <c r="D1666" s="628"/>
      <c r="E1666" s="628">
        <v>10</v>
      </c>
      <c r="F1666" s="628">
        <f t="shared" si="688"/>
        <v>3</v>
      </c>
      <c r="G1666" s="628">
        <v>4</v>
      </c>
      <c r="H1666" s="628">
        <f t="shared" si="689"/>
        <v>133.33333333333331</v>
      </c>
      <c r="I1666" s="628"/>
      <c r="J1666" s="628"/>
      <c r="K1666" s="628"/>
      <c r="L1666" s="628"/>
      <c r="M1666" s="628"/>
      <c r="N1666" s="628"/>
      <c r="O1666" s="628"/>
      <c r="P1666" s="628"/>
      <c r="Q1666" s="83"/>
      <c r="R1666" s="83"/>
      <c r="S1666" s="83"/>
      <c r="T1666" s="83"/>
      <c r="U1666" s="1228"/>
      <c r="V1666" s="83"/>
      <c r="W1666" s="83"/>
      <c r="X1666" s="83"/>
      <c r="Y1666" s="83"/>
      <c r="Z1666" s="83"/>
      <c r="AA1666" s="150"/>
    </row>
    <row r="1667" spans="1:27" x14ac:dyDescent="0.25">
      <c r="B1667" s="150">
        <v>1</v>
      </c>
      <c r="C1667" s="1503" t="s">
        <v>319</v>
      </c>
      <c r="D1667" s="628"/>
      <c r="E1667" s="628">
        <v>10</v>
      </c>
      <c r="F1667" s="628">
        <f t="shared" si="688"/>
        <v>3</v>
      </c>
      <c r="G1667" s="628">
        <v>7</v>
      </c>
      <c r="H1667" s="628">
        <f t="shared" si="689"/>
        <v>233.33333333333334</v>
      </c>
      <c r="I1667" s="628"/>
      <c r="J1667" s="628"/>
      <c r="K1667" s="628"/>
      <c r="L1667" s="628"/>
      <c r="M1667" s="628"/>
      <c r="N1667" s="628"/>
      <c r="O1667" s="628"/>
      <c r="P1667" s="628"/>
      <c r="Q1667" s="83"/>
      <c r="R1667" s="83"/>
      <c r="S1667" s="83"/>
      <c r="T1667" s="83"/>
      <c r="U1667" s="1228"/>
      <c r="V1667" s="83"/>
      <c r="W1667" s="83"/>
      <c r="X1667" s="83"/>
      <c r="Y1667" s="83"/>
      <c r="Z1667" s="83"/>
      <c r="AA1667" s="150"/>
    </row>
    <row r="1668" spans="1:27" x14ac:dyDescent="0.25">
      <c r="B1668" s="150">
        <v>1</v>
      </c>
      <c r="C1668" s="1503" t="s">
        <v>33</v>
      </c>
      <c r="D1668" s="628"/>
      <c r="E1668" s="628">
        <v>10</v>
      </c>
      <c r="F1668" s="628">
        <f t="shared" si="688"/>
        <v>3</v>
      </c>
      <c r="G1668" s="628">
        <v>2</v>
      </c>
      <c r="H1668" s="628">
        <f t="shared" si="689"/>
        <v>66.666666666666657</v>
      </c>
      <c r="I1668" s="628"/>
      <c r="J1668" s="628"/>
      <c r="K1668" s="628"/>
      <c r="L1668" s="628"/>
      <c r="M1668" s="628"/>
      <c r="N1668" s="628"/>
      <c r="O1668" s="628"/>
      <c r="P1668" s="628"/>
      <c r="Q1668" s="83"/>
      <c r="R1668" s="83"/>
      <c r="S1668" s="83"/>
      <c r="T1668" s="83"/>
      <c r="U1668" s="1228"/>
      <c r="V1668" s="83"/>
      <c r="W1668" s="83"/>
      <c r="X1668" s="83"/>
      <c r="Y1668" s="83"/>
      <c r="Z1668" s="83"/>
      <c r="AA1668" s="150"/>
    </row>
    <row r="1669" spans="1:27" x14ac:dyDescent="0.25">
      <c r="B1669" s="150">
        <v>1</v>
      </c>
      <c r="C1669" s="1503" t="s">
        <v>107</v>
      </c>
      <c r="D1669" s="628"/>
      <c r="E1669" s="628">
        <v>10</v>
      </c>
      <c r="F1669" s="628">
        <f t="shared" si="688"/>
        <v>3</v>
      </c>
      <c r="G1669" s="628">
        <v>0</v>
      </c>
      <c r="H1669" s="628">
        <f t="shared" si="689"/>
        <v>0</v>
      </c>
      <c r="I1669" s="628"/>
      <c r="J1669" s="628"/>
      <c r="K1669" s="628"/>
      <c r="L1669" s="628"/>
      <c r="M1669" s="628"/>
      <c r="N1669" s="628"/>
      <c r="O1669" s="628"/>
      <c r="P1669" s="628"/>
      <c r="Q1669" s="83"/>
      <c r="R1669" s="83"/>
      <c r="S1669" s="83"/>
      <c r="T1669" s="83"/>
      <c r="U1669" s="1228"/>
      <c r="V1669" s="83"/>
      <c r="W1669" s="83"/>
      <c r="X1669" s="83"/>
      <c r="Y1669" s="83"/>
      <c r="Z1669" s="83"/>
      <c r="AA1669" s="150"/>
    </row>
    <row r="1670" spans="1:27" ht="30" x14ac:dyDescent="0.25">
      <c r="A1670" s="150">
        <v>1</v>
      </c>
      <c r="B1670" s="150">
        <v>1</v>
      </c>
      <c r="C1670" s="1504" t="s">
        <v>201</v>
      </c>
      <c r="D1670" s="628"/>
      <c r="E1670" s="628">
        <v>200</v>
      </c>
      <c r="F1670" s="628">
        <f>ROUND(E1670/12*$C$4,0)</f>
        <v>67</v>
      </c>
      <c r="G1670" s="628">
        <v>52</v>
      </c>
      <c r="H1670" s="628">
        <f>G1670/F1670*100</f>
        <v>77.611940298507463</v>
      </c>
      <c r="I1670" s="628"/>
      <c r="J1670" s="628"/>
      <c r="K1670" s="628"/>
      <c r="L1670" s="628"/>
      <c r="M1670" s="628"/>
      <c r="N1670" s="628"/>
      <c r="O1670" s="628"/>
      <c r="P1670" s="628"/>
      <c r="Q1670" s="83"/>
      <c r="R1670" s="83"/>
      <c r="S1670" s="83"/>
      <c r="T1670" s="83"/>
      <c r="U1670" s="1228"/>
      <c r="V1670" s="83"/>
      <c r="W1670" s="83"/>
      <c r="X1670" s="83"/>
      <c r="Y1670" s="83"/>
      <c r="Z1670" s="83"/>
      <c r="AA1670" s="150"/>
    </row>
    <row r="1671" spans="1:27" x14ac:dyDescent="0.25">
      <c r="A1671" s="150">
        <v>1</v>
      </c>
      <c r="B1671" s="150">
        <v>1</v>
      </c>
      <c r="C1671" s="782" t="s">
        <v>169</v>
      </c>
      <c r="D1671" s="662"/>
      <c r="E1671" s="662"/>
      <c r="F1671" s="662"/>
      <c r="G1671" s="662"/>
      <c r="H1671" s="662"/>
      <c r="I1671" s="662"/>
      <c r="J1671" s="662"/>
      <c r="K1671" s="662"/>
      <c r="L1671" s="662"/>
      <c r="M1671" s="662"/>
      <c r="N1671" s="662"/>
      <c r="O1671" s="662"/>
      <c r="P1671" s="662"/>
      <c r="Q1671" s="136">
        <v>670.74719999999991</v>
      </c>
      <c r="R1671" s="136">
        <v>670.74719999999991</v>
      </c>
      <c r="S1671" s="136">
        <v>670.74719999999991</v>
      </c>
      <c r="T1671" s="136">
        <v>670.74719999999991</v>
      </c>
      <c r="U1671" s="1229">
        <f>Q1671/12*$C$4+(R1671-Q1671)/11*3+(S1671-R1671)/10*2+(T1671-S1671)/9*1</f>
        <v>223.58239999999998</v>
      </c>
      <c r="V1671" s="136">
        <f>Z1671-Y1671</f>
        <v>175.53246000000001</v>
      </c>
      <c r="W1671" s="136"/>
      <c r="X1671" s="136">
        <f>V1671-U1671</f>
        <v>-48.049939999999964</v>
      </c>
      <c r="Y1671" s="136">
        <v>0</v>
      </c>
      <c r="Z1671" s="136">
        <v>175.53246000000001</v>
      </c>
      <c r="AA1671" s="150"/>
    </row>
    <row r="1672" spans="1:27" ht="15" customHeight="1" thickBot="1" x14ac:dyDescent="0.3">
      <c r="A1672" s="150">
        <v>1</v>
      </c>
      <c r="B1672" s="150">
        <v>1</v>
      </c>
      <c r="C1672" s="781" t="s">
        <v>170</v>
      </c>
      <c r="D1672" s="662"/>
      <c r="E1672" s="662"/>
      <c r="F1672" s="662"/>
      <c r="G1672" s="662"/>
      <c r="H1672" s="662"/>
      <c r="I1672" s="662"/>
      <c r="J1672" s="662"/>
      <c r="K1672" s="662"/>
      <c r="L1672" s="662"/>
      <c r="M1672" s="662"/>
      <c r="N1672" s="662"/>
      <c r="O1672" s="662"/>
      <c r="P1672" s="662"/>
      <c r="Q1672" s="136">
        <v>670.74719999999991</v>
      </c>
      <c r="R1672" s="136">
        <v>670.74719999999991</v>
      </c>
      <c r="S1672" s="136">
        <f t="shared" ref="S1672:Y1672" si="690">S1671</f>
        <v>670.74719999999991</v>
      </c>
      <c r="T1672" s="136">
        <f t="shared" si="690"/>
        <v>670.74719999999991</v>
      </c>
      <c r="U1672" s="1229">
        <f t="shared" si="690"/>
        <v>223.58239999999998</v>
      </c>
      <c r="V1672" s="136">
        <f t="shared" si="690"/>
        <v>175.53246000000001</v>
      </c>
      <c r="W1672" s="136">
        <f t="shared" si="690"/>
        <v>0</v>
      </c>
      <c r="X1672" s="136">
        <f t="shared" si="690"/>
        <v>-48.049939999999964</v>
      </c>
      <c r="Y1672" s="136">
        <f t="shared" si="690"/>
        <v>0</v>
      </c>
      <c r="Z1672" s="136">
        <f>Z1671</f>
        <v>175.53246000000001</v>
      </c>
      <c r="AA1672" s="150"/>
    </row>
    <row r="1673" spans="1:27" ht="15" customHeight="1" thickBot="1" x14ac:dyDescent="0.3">
      <c r="A1673" s="150">
        <v>1</v>
      </c>
      <c r="B1673" s="150">
        <v>1</v>
      </c>
      <c r="C1673" s="283" t="s">
        <v>17</v>
      </c>
      <c r="D1673" s="707"/>
      <c r="E1673" s="707"/>
      <c r="F1673" s="707"/>
      <c r="G1673" s="707"/>
      <c r="H1673" s="707"/>
      <c r="I1673" s="707"/>
      <c r="J1673" s="707"/>
      <c r="K1673" s="707"/>
      <c r="L1673" s="707"/>
      <c r="M1673" s="707"/>
      <c r="N1673" s="707"/>
      <c r="O1673" s="707"/>
      <c r="P1673" s="707"/>
      <c r="Q1673" s="82">
        <f t="shared" ref="Q1673:U1673" si="691">SUM(Q1672)</f>
        <v>670.74719999999991</v>
      </c>
      <c r="R1673" s="82">
        <f t="shared" ref="R1673:S1673" si="692">SUM(R1672)</f>
        <v>670.74719999999991</v>
      </c>
      <c r="S1673" s="82">
        <f t="shared" si="692"/>
        <v>670.74719999999991</v>
      </c>
      <c r="T1673" s="82">
        <f t="shared" ref="T1673" si="693">SUM(T1672)</f>
        <v>670.74719999999991</v>
      </c>
      <c r="U1673" s="1232">
        <f t="shared" si="691"/>
        <v>223.58239999999998</v>
      </c>
      <c r="V1673" s="82">
        <f>SUM(V1672)</f>
        <v>175.53246000000001</v>
      </c>
      <c r="W1673" s="82"/>
      <c r="X1673" s="82">
        <f>SUM(X1672)</f>
        <v>-48.049939999999964</v>
      </c>
      <c r="Y1673" s="82">
        <f>SUM(Y1672)</f>
        <v>0</v>
      </c>
      <c r="Z1673" s="82">
        <f>SUM(Z1672)</f>
        <v>175.53246000000001</v>
      </c>
      <c r="AA1673" s="150"/>
    </row>
    <row r="1674" spans="1:27" ht="15" customHeight="1" x14ac:dyDescent="0.25">
      <c r="A1674" s="150">
        <v>1</v>
      </c>
      <c r="B1674" s="150">
        <v>1</v>
      </c>
      <c r="C1674" s="636"/>
      <c r="D1674" s="636"/>
      <c r="E1674" s="636"/>
      <c r="F1674" s="636"/>
      <c r="G1674" s="636"/>
      <c r="H1674" s="636"/>
      <c r="I1674" s="636"/>
      <c r="J1674" s="636"/>
      <c r="K1674" s="636"/>
      <c r="L1674" s="636"/>
      <c r="M1674" s="636"/>
      <c r="N1674" s="636"/>
      <c r="O1674" s="636"/>
      <c r="P1674" s="636"/>
      <c r="Q1674" s="72"/>
      <c r="R1674" s="72"/>
      <c r="S1674" s="72"/>
      <c r="T1674" s="72"/>
      <c r="U1674" s="1230"/>
      <c r="V1674" s="72"/>
      <c r="W1674" s="72"/>
      <c r="X1674" s="72"/>
      <c r="Y1674" s="72"/>
      <c r="Z1674" s="72"/>
      <c r="AA1674" s="150"/>
    </row>
    <row r="1675" spans="1:27" ht="15" customHeight="1" x14ac:dyDescent="0.25">
      <c r="A1675" s="150">
        <v>1</v>
      </c>
      <c r="B1675" s="150">
        <v>1</v>
      </c>
      <c r="C1675" s="1493" t="s">
        <v>769</v>
      </c>
      <c r="D1675" s="555"/>
      <c r="E1675" s="555"/>
      <c r="F1675" s="555"/>
      <c r="G1675" s="555"/>
      <c r="H1675" s="555"/>
      <c r="I1675" s="555"/>
      <c r="J1675" s="555"/>
      <c r="K1675" s="555"/>
      <c r="L1675" s="555"/>
      <c r="M1675" s="555"/>
      <c r="N1675" s="555"/>
      <c r="O1675" s="555"/>
      <c r="P1675" s="555"/>
      <c r="Q1675" s="63"/>
      <c r="R1675" s="63"/>
      <c r="S1675" s="63"/>
      <c r="T1675" s="63"/>
      <c r="U1675" s="1227"/>
      <c r="V1675" s="63"/>
      <c r="W1675" s="63"/>
      <c r="X1675" s="63"/>
      <c r="Y1675" s="63"/>
      <c r="Z1675" s="63"/>
      <c r="AA1675" s="150"/>
    </row>
    <row r="1676" spans="1:27" ht="15" customHeight="1" x14ac:dyDescent="0.25">
      <c r="A1676" s="150">
        <v>1</v>
      </c>
      <c r="B1676" s="150">
        <v>1</v>
      </c>
      <c r="C1676" s="517" t="s">
        <v>171</v>
      </c>
      <c r="D1676" s="555"/>
      <c r="E1676" s="555"/>
      <c r="F1676" s="555"/>
      <c r="G1676" s="555"/>
      <c r="H1676" s="555"/>
      <c r="I1676" s="555"/>
      <c r="J1676" s="555"/>
      <c r="K1676" s="555"/>
      <c r="L1676" s="555"/>
      <c r="M1676" s="555"/>
      <c r="N1676" s="555"/>
      <c r="O1676" s="555"/>
      <c r="P1676" s="555"/>
      <c r="Q1676" s="63"/>
      <c r="R1676" s="63"/>
      <c r="S1676" s="63"/>
      <c r="T1676" s="63"/>
      <c r="U1676" s="1227"/>
      <c r="V1676" s="63"/>
      <c r="W1676" s="63"/>
      <c r="X1676" s="63"/>
      <c r="Y1676" s="63"/>
      <c r="Z1676" s="63"/>
      <c r="AA1676" s="150"/>
    </row>
    <row r="1677" spans="1:27" ht="15" customHeight="1" x14ac:dyDescent="0.25">
      <c r="A1677" s="150">
        <v>1</v>
      </c>
      <c r="B1677" s="150">
        <v>1</v>
      </c>
      <c r="C1677" s="465" t="s">
        <v>163</v>
      </c>
      <c r="D1677" s="636"/>
      <c r="E1677" s="636"/>
      <c r="F1677" s="636"/>
      <c r="G1677" s="636"/>
      <c r="H1677" s="636"/>
      <c r="I1677" s="636"/>
      <c r="J1677" s="636"/>
      <c r="K1677" s="636"/>
      <c r="L1677" s="636"/>
      <c r="M1677" s="636"/>
      <c r="N1677" s="636"/>
      <c r="O1677" s="636"/>
      <c r="P1677" s="636"/>
      <c r="Q1677" s="72"/>
      <c r="R1677" s="72"/>
      <c r="S1677" s="72"/>
      <c r="T1677" s="72"/>
      <c r="U1677" s="1230"/>
      <c r="V1677" s="72"/>
      <c r="W1677" s="72"/>
      <c r="X1677" s="72"/>
      <c r="Y1677" s="72"/>
      <c r="Z1677" s="72"/>
      <c r="AA1677" s="150"/>
    </row>
    <row r="1678" spans="1:27" ht="28.5" customHeight="1" x14ac:dyDescent="0.25">
      <c r="A1678" s="150">
        <v>1</v>
      </c>
      <c r="B1678" s="150">
        <v>1</v>
      </c>
      <c r="C1678" s="201" t="s">
        <v>79</v>
      </c>
      <c r="D1678" s="555"/>
      <c r="E1678" s="555">
        <v>85</v>
      </c>
      <c r="F1678" s="555">
        <f t="shared" ref="F1678:F1683" si="694">ROUND(E1678/12*$C$4,0)</f>
        <v>28</v>
      </c>
      <c r="G1678" s="555">
        <v>0</v>
      </c>
      <c r="H1678" s="555">
        <f t="shared" ref="H1678:H1683" si="695">G1678/F1678*100</f>
        <v>0</v>
      </c>
      <c r="I1678" s="555"/>
      <c r="J1678" s="555"/>
      <c r="K1678" s="555"/>
      <c r="L1678" s="555"/>
      <c r="M1678" s="555"/>
      <c r="N1678" s="555"/>
      <c r="O1678" s="555"/>
      <c r="P1678" s="555"/>
      <c r="Q1678" s="63"/>
      <c r="R1678" s="63"/>
      <c r="S1678" s="63"/>
      <c r="T1678" s="63"/>
      <c r="U1678" s="1227"/>
      <c r="V1678" s="63"/>
      <c r="W1678" s="63"/>
      <c r="X1678" s="63"/>
      <c r="Y1678" s="63"/>
      <c r="Z1678" s="63"/>
      <c r="AA1678" s="150"/>
    </row>
    <row r="1679" spans="1:27" ht="15" customHeight="1" x14ac:dyDescent="0.25">
      <c r="A1679" s="150">
        <v>1</v>
      </c>
      <c r="B1679" s="150">
        <v>1</v>
      </c>
      <c r="C1679" s="201" t="s">
        <v>313</v>
      </c>
      <c r="D1679" s="555"/>
      <c r="E1679" s="555">
        <v>50</v>
      </c>
      <c r="F1679" s="555">
        <f t="shared" si="694"/>
        <v>17</v>
      </c>
      <c r="G1679" s="555">
        <v>14</v>
      </c>
      <c r="H1679" s="555">
        <f t="shared" si="695"/>
        <v>82.35294117647058</v>
      </c>
      <c r="I1679" s="555"/>
      <c r="J1679" s="555"/>
      <c r="K1679" s="555"/>
      <c r="L1679" s="555"/>
      <c r="M1679" s="555"/>
      <c r="N1679" s="555"/>
      <c r="O1679" s="555"/>
      <c r="P1679" s="555"/>
      <c r="Q1679" s="63"/>
      <c r="R1679" s="63"/>
      <c r="S1679" s="63"/>
      <c r="T1679" s="63"/>
      <c r="U1679" s="1227"/>
      <c r="V1679" s="63"/>
      <c r="W1679" s="63"/>
      <c r="X1679" s="63"/>
      <c r="Y1679" s="63"/>
      <c r="Z1679" s="63"/>
      <c r="AA1679" s="150"/>
    </row>
    <row r="1680" spans="1:27" ht="15" customHeight="1" x14ac:dyDescent="0.25">
      <c r="A1680" s="150">
        <v>1</v>
      </c>
      <c r="B1680" s="150">
        <v>1</v>
      </c>
      <c r="C1680" s="201" t="s">
        <v>82</v>
      </c>
      <c r="D1680" s="555"/>
      <c r="E1680" s="555">
        <v>28</v>
      </c>
      <c r="F1680" s="555">
        <f t="shared" si="694"/>
        <v>9</v>
      </c>
      <c r="G1680" s="555">
        <v>5</v>
      </c>
      <c r="H1680" s="555">
        <f t="shared" si="695"/>
        <v>55.555555555555557</v>
      </c>
      <c r="I1680" s="555"/>
      <c r="J1680" s="555"/>
      <c r="K1680" s="555"/>
      <c r="L1680" s="555"/>
      <c r="M1680" s="555"/>
      <c r="N1680" s="555"/>
      <c r="O1680" s="555"/>
      <c r="P1680" s="555"/>
      <c r="Q1680" s="63"/>
      <c r="R1680" s="63"/>
      <c r="S1680" s="63"/>
      <c r="T1680" s="63"/>
      <c r="U1680" s="1227"/>
      <c r="V1680" s="63"/>
      <c r="W1680" s="63"/>
      <c r="X1680" s="63"/>
      <c r="Y1680" s="63"/>
      <c r="Z1680" s="63"/>
      <c r="AA1680" s="150"/>
    </row>
    <row r="1681" spans="1:27" ht="15" customHeight="1" x14ac:dyDescent="0.25">
      <c r="A1681" s="150">
        <v>1</v>
      </c>
      <c r="B1681" s="150">
        <v>1</v>
      </c>
      <c r="C1681" s="201" t="s">
        <v>92</v>
      </c>
      <c r="D1681" s="555"/>
      <c r="E1681" s="555">
        <v>42</v>
      </c>
      <c r="F1681" s="555">
        <f t="shared" si="694"/>
        <v>14</v>
      </c>
      <c r="G1681" s="555">
        <v>26</v>
      </c>
      <c r="H1681" s="555">
        <f t="shared" si="695"/>
        <v>185.71428571428572</v>
      </c>
      <c r="I1681" s="555"/>
      <c r="J1681" s="555"/>
      <c r="K1681" s="555"/>
      <c r="L1681" s="555"/>
      <c r="M1681" s="555"/>
      <c r="N1681" s="555"/>
      <c r="O1681" s="555"/>
      <c r="P1681" s="555"/>
      <c r="Q1681" s="63"/>
      <c r="R1681" s="63"/>
      <c r="S1681" s="63"/>
      <c r="T1681" s="63"/>
      <c r="U1681" s="1227"/>
      <c r="V1681" s="63"/>
      <c r="W1681" s="63"/>
      <c r="X1681" s="63"/>
      <c r="Y1681" s="63"/>
      <c r="Z1681" s="63"/>
      <c r="AA1681" s="150"/>
    </row>
    <row r="1682" spans="1:27" ht="15" customHeight="1" x14ac:dyDescent="0.25">
      <c r="A1682" s="150">
        <v>1</v>
      </c>
      <c r="B1682" s="150">
        <v>1</v>
      </c>
      <c r="C1682" s="201" t="s">
        <v>108</v>
      </c>
      <c r="D1682" s="555"/>
      <c r="E1682" s="555">
        <v>80</v>
      </c>
      <c r="F1682" s="555">
        <f t="shared" si="694"/>
        <v>27</v>
      </c>
      <c r="G1682" s="555">
        <v>0</v>
      </c>
      <c r="H1682" s="555">
        <f t="shared" si="695"/>
        <v>0</v>
      </c>
      <c r="I1682" s="555"/>
      <c r="J1682" s="555"/>
      <c r="K1682" s="555"/>
      <c r="L1682" s="555"/>
      <c r="M1682" s="555"/>
      <c r="N1682" s="555"/>
      <c r="O1682" s="555"/>
      <c r="P1682" s="555"/>
      <c r="Q1682" s="63"/>
      <c r="R1682" s="63"/>
      <c r="S1682" s="63"/>
      <c r="T1682" s="63"/>
      <c r="U1682" s="1227"/>
      <c r="V1682" s="63"/>
      <c r="W1682" s="63"/>
      <c r="X1682" s="63"/>
      <c r="Y1682" s="63"/>
      <c r="Z1682" s="63"/>
      <c r="AA1682" s="150"/>
    </row>
    <row r="1683" spans="1:27" ht="15" customHeight="1" x14ac:dyDescent="0.25">
      <c r="B1683" s="150">
        <v>1</v>
      </c>
      <c r="C1683" s="231" t="s">
        <v>319</v>
      </c>
      <c r="D1683" s="628"/>
      <c r="E1683" s="628">
        <v>80</v>
      </c>
      <c r="F1683" s="628">
        <f t="shared" si="694"/>
        <v>27</v>
      </c>
      <c r="G1683" s="628">
        <v>0</v>
      </c>
      <c r="H1683" s="628">
        <f t="shared" si="695"/>
        <v>0</v>
      </c>
      <c r="I1683" s="628"/>
      <c r="J1683" s="628"/>
      <c r="K1683" s="628"/>
      <c r="L1683" s="628"/>
      <c r="M1683" s="628"/>
      <c r="N1683" s="628"/>
      <c r="O1683" s="628"/>
      <c r="P1683" s="628"/>
      <c r="Q1683" s="83"/>
      <c r="R1683" s="83"/>
      <c r="S1683" s="83"/>
      <c r="T1683" s="83"/>
      <c r="U1683" s="1228"/>
      <c r="V1683" s="83"/>
      <c r="W1683" s="83"/>
      <c r="X1683" s="83"/>
      <c r="Y1683" s="83"/>
      <c r="Z1683" s="83"/>
      <c r="AA1683" s="150"/>
    </row>
    <row r="1684" spans="1:27" ht="15" customHeight="1" x14ac:dyDescent="0.25">
      <c r="B1684" s="150">
        <v>1</v>
      </c>
      <c r="C1684" s="782" t="s">
        <v>169</v>
      </c>
      <c r="D1684" s="632"/>
      <c r="E1684" s="632"/>
      <c r="F1684" s="632"/>
      <c r="G1684" s="632"/>
      <c r="H1684" s="634"/>
      <c r="I1684" s="632"/>
      <c r="J1684" s="632"/>
      <c r="K1684" s="632"/>
      <c r="L1684" s="632"/>
      <c r="M1684" s="632"/>
      <c r="N1684" s="632"/>
      <c r="O1684" s="632"/>
      <c r="P1684" s="632"/>
      <c r="Q1684" s="85">
        <v>815.29537000000005</v>
      </c>
      <c r="R1684" s="85">
        <v>815.29537000000005</v>
      </c>
      <c r="S1684" s="85">
        <v>815.29537000000005</v>
      </c>
      <c r="T1684" s="85">
        <v>815.29537000000005</v>
      </c>
      <c r="U1684" s="1229">
        <f>Q1684/12*$C$4+(R1684-Q1684)/11*3+(S1684-R1684)/10*2+(T1684-S1684)/9*1</f>
        <v>271.76512333333335</v>
      </c>
      <c r="V1684" s="85">
        <f>Z1684-Y1684</f>
        <v>271.08452999999997</v>
      </c>
      <c r="W1684" s="85"/>
      <c r="X1684" s="85">
        <f>V1684-U1684</f>
        <v>-0.6805933333333769</v>
      </c>
      <c r="Y1684" s="85">
        <v>0</v>
      </c>
      <c r="Z1684" s="85">
        <v>271.08452999999997</v>
      </c>
      <c r="AA1684" s="150"/>
    </row>
    <row r="1685" spans="1:27" ht="15" customHeight="1" thickBot="1" x14ac:dyDescent="0.3">
      <c r="A1685" s="150">
        <v>1</v>
      </c>
      <c r="B1685" s="150">
        <v>1</v>
      </c>
      <c r="C1685" s="782" t="s">
        <v>170</v>
      </c>
      <c r="D1685" s="632"/>
      <c r="E1685" s="632"/>
      <c r="F1685" s="632"/>
      <c r="G1685" s="632"/>
      <c r="H1685" s="634"/>
      <c r="I1685" s="632"/>
      <c r="J1685" s="632"/>
      <c r="K1685" s="632"/>
      <c r="L1685" s="632"/>
      <c r="M1685" s="632"/>
      <c r="N1685" s="632"/>
      <c r="O1685" s="632"/>
      <c r="P1685" s="632"/>
      <c r="Q1685" s="85">
        <v>815.29537000000005</v>
      </c>
      <c r="R1685" s="85">
        <v>815.29537000000005</v>
      </c>
      <c r="S1685" s="85">
        <f t="shared" ref="S1685:Y1685" si="696">S1684</f>
        <v>815.29537000000005</v>
      </c>
      <c r="T1685" s="85">
        <f t="shared" si="696"/>
        <v>815.29537000000005</v>
      </c>
      <c r="U1685" s="1229">
        <f t="shared" si="696"/>
        <v>271.76512333333335</v>
      </c>
      <c r="V1685" s="85">
        <f t="shared" si="696"/>
        <v>271.08452999999997</v>
      </c>
      <c r="W1685" s="85">
        <f t="shared" si="696"/>
        <v>0</v>
      </c>
      <c r="X1685" s="85">
        <f t="shared" si="696"/>
        <v>-0.6805933333333769</v>
      </c>
      <c r="Y1685" s="85">
        <f t="shared" si="696"/>
        <v>0</v>
      </c>
      <c r="Z1685" s="85">
        <f>Z1684</f>
        <v>271.08452999999997</v>
      </c>
      <c r="AA1685" s="150"/>
    </row>
    <row r="1686" spans="1:27" ht="15" customHeight="1" thickBot="1" x14ac:dyDescent="0.3">
      <c r="A1686" s="150">
        <v>1</v>
      </c>
      <c r="B1686" s="150">
        <v>1</v>
      </c>
      <c r="C1686" s="283" t="s">
        <v>17</v>
      </c>
      <c r="D1686" s="707"/>
      <c r="E1686" s="707"/>
      <c r="F1686" s="707"/>
      <c r="G1686" s="707"/>
      <c r="H1686" s="707"/>
      <c r="I1686" s="707"/>
      <c r="J1686" s="707"/>
      <c r="K1686" s="707"/>
      <c r="L1686" s="707"/>
      <c r="M1686" s="707"/>
      <c r="N1686" s="707"/>
      <c r="O1686" s="707"/>
      <c r="P1686" s="707"/>
      <c r="Q1686" s="82">
        <f t="shared" ref="Q1686:Y1686" si="697">Q1685</f>
        <v>815.29537000000005</v>
      </c>
      <c r="R1686" s="82">
        <f t="shared" ref="R1686:S1686" si="698">R1685</f>
        <v>815.29537000000005</v>
      </c>
      <c r="S1686" s="82">
        <f t="shared" si="698"/>
        <v>815.29537000000005</v>
      </c>
      <c r="T1686" s="82">
        <f t="shared" ref="T1686" si="699">T1685</f>
        <v>815.29537000000005</v>
      </c>
      <c r="U1686" s="1232">
        <f t="shared" si="697"/>
        <v>271.76512333333335</v>
      </c>
      <c r="V1686" s="82">
        <f t="shared" si="697"/>
        <v>271.08452999999997</v>
      </c>
      <c r="W1686" s="82"/>
      <c r="X1686" s="82">
        <f t="shared" si="697"/>
        <v>-0.6805933333333769</v>
      </c>
      <c r="Y1686" s="82">
        <f t="shared" si="697"/>
        <v>0</v>
      </c>
      <c r="Z1686" s="82">
        <f>Z1685</f>
        <v>271.08452999999997</v>
      </c>
      <c r="AA1686" s="150"/>
    </row>
    <row r="1687" spans="1:27" ht="13.5" customHeight="1" x14ac:dyDescent="0.25">
      <c r="A1687" s="150">
        <v>1</v>
      </c>
      <c r="B1687" s="150">
        <v>1</v>
      </c>
      <c r="C1687" s="636"/>
      <c r="D1687" s="636"/>
      <c r="E1687" s="636"/>
      <c r="F1687" s="636"/>
      <c r="G1687" s="636"/>
      <c r="H1687" s="636"/>
      <c r="I1687" s="636"/>
      <c r="J1687" s="636"/>
      <c r="K1687" s="636"/>
      <c r="L1687" s="636"/>
      <c r="M1687" s="636"/>
      <c r="N1687" s="636"/>
      <c r="O1687" s="636"/>
      <c r="P1687" s="636"/>
      <c r="Q1687" s="72"/>
      <c r="R1687" s="72"/>
      <c r="S1687" s="72"/>
      <c r="T1687" s="72"/>
      <c r="U1687" s="1230"/>
      <c r="V1687" s="72"/>
      <c r="W1687" s="72"/>
      <c r="X1687" s="72"/>
      <c r="Y1687" s="72"/>
      <c r="Z1687" s="72"/>
      <c r="AA1687" s="150"/>
    </row>
    <row r="1688" spans="1:27" ht="33" customHeight="1" x14ac:dyDescent="0.25">
      <c r="A1688" s="150">
        <v>1</v>
      </c>
      <c r="B1688" s="150">
        <v>1</v>
      </c>
      <c r="C1688" s="1506" t="s">
        <v>770</v>
      </c>
      <c r="D1688" s="555"/>
      <c r="E1688" s="555"/>
      <c r="F1688" s="555"/>
      <c r="G1688" s="555"/>
      <c r="H1688" s="555"/>
      <c r="I1688" s="555"/>
      <c r="J1688" s="555"/>
      <c r="K1688" s="555"/>
      <c r="L1688" s="555"/>
      <c r="M1688" s="555"/>
      <c r="N1688" s="555"/>
      <c r="O1688" s="555"/>
      <c r="P1688" s="555"/>
      <c r="Q1688" s="63"/>
      <c r="R1688" s="63"/>
      <c r="S1688" s="63"/>
      <c r="T1688" s="63"/>
      <c r="U1688" s="1227"/>
      <c r="V1688" s="63"/>
      <c r="W1688" s="63"/>
      <c r="X1688" s="63"/>
      <c r="Y1688" s="63"/>
      <c r="Z1688" s="63"/>
      <c r="AA1688" s="150"/>
    </row>
    <row r="1689" spans="1:27" ht="15" customHeight="1" x14ac:dyDescent="0.25">
      <c r="A1689" s="150">
        <v>1</v>
      </c>
      <c r="B1689" s="150">
        <v>1</v>
      </c>
      <c r="C1689" s="1507" t="s">
        <v>450</v>
      </c>
      <c r="D1689" s="555"/>
      <c r="E1689" s="555"/>
      <c r="F1689" s="555"/>
      <c r="G1689" s="555"/>
      <c r="H1689" s="555"/>
      <c r="I1689" s="555"/>
      <c r="J1689" s="555"/>
      <c r="K1689" s="555"/>
      <c r="L1689" s="555"/>
      <c r="M1689" s="555"/>
      <c r="N1689" s="555"/>
      <c r="O1689" s="555"/>
      <c r="P1689" s="555"/>
      <c r="Q1689" s="63"/>
      <c r="R1689" s="63"/>
      <c r="S1689" s="63"/>
      <c r="T1689" s="63"/>
      <c r="U1689" s="1227"/>
      <c r="V1689" s="63"/>
      <c r="W1689" s="63"/>
      <c r="X1689" s="63"/>
      <c r="Y1689" s="63"/>
      <c r="Z1689" s="63"/>
      <c r="AA1689" s="150"/>
    </row>
    <row r="1690" spans="1:27" ht="15" customHeight="1" x14ac:dyDescent="0.25">
      <c r="A1690" s="150">
        <v>1</v>
      </c>
      <c r="B1690" s="150">
        <v>1</v>
      </c>
      <c r="C1690" s="627" t="s">
        <v>203</v>
      </c>
      <c r="D1690" s="555"/>
      <c r="E1690" s="555">
        <f>E1691</f>
        <v>0</v>
      </c>
      <c r="F1690" s="555">
        <f>F1691</f>
        <v>0</v>
      </c>
      <c r="G1690" s="555">
        <f>G1691</f>
        <v>0</v>
      </c>
      <c r="H1690" s="555"/>
      <c r="I1690" s="555"/>
      <c r="J1690" s="555"/>
      <c r="K1690" s="555"/>
      <c r="L1690" s="555"/>
      <c r="M1690" s="555"/>
      <c r="N1690" s="555"/>
      <c r="O1690" s="555"/>
      <c r="P1690" s="555"/>
      <c r="Q1690" s="63"/>
      <c r="R1690" s="63"/>
      <c r="S1690" s="63"/>
      <c r="T1690" s="63"/>
      <c r="U1690" s="1227"/>
      <c r="V1690" s="63"/>
      <c r="W1690" s="63"/>
      <c r="X1690" s="63"/>
      <c r="Y1690" s="63"/>
      <c r="Z1690" s="63"/>
      <c r="AA1690" s="150"/>
    </row>
    <row r="1691" spans="1:27" ht="15" customHeight="1" x14ac:dyDescent="0.25">
      <c r="A1691" s="150">
        <v>1</v>
      </c>
      <c r="B1691" s="150">
        <v>1</v>
      </c>
      <c r="C1691" s="627" t="s">
        <v>485</v>
      </c>
      <c r="D1691" s="555"/>
      <c r="E1691" s="555"/>
      <c r="F1691" s="555">
        <f>ROUND(E1691/12*$C$4,0)</f>
        <v>0</v>
      </c>
      <c r="G1691" s="555"/>
      <c r="H1691" s="555"/>
      <c r="I1691" s="555"/>
      <c r="J1691" s="555"/>
      <c r="K1691" s="555"/>
      <c r="L1691" s="555"/>
      <c r="M1691" s="555"/>
      <c r="N1691" s="555"/>
      <c r="O1691" s="555"/>
      <c r="P1691" s="555"/>
      <c r="Q1691" s="63"/>
      <c r="R1691" s="63"/>
      <c r="S1691" s="63"/>
      <c r="T1691" s="63"/>
      <c r="U1691" s="1227"/>
      <c r="V1691" s="63"/>
      <c r="W1691" s="63"/>
      <c r="X1691" s="63"/>
      <c r="Y1691" s="63"/>
      <c r="Z1691" s="63"/>
      <c r="AA1691" s="150"/>
    </row>
    <row r="1692" spans="1:27" ht="15" customHeight="1" x14ac:dyDescent="0.25">
      <c r="A1692" s="150">
        <v>1</v>
      </c>
      <c r="B1692" s="150">
        <v>1</v>
      </c>
      <c r="C1692" s="627" t="s">
        <v>160</v>
      </c>
      <c r="D1692" s="555"/>
      <c r="E1692" s="555">
        <f>E1693/3.8/3.2</f>
        <v>41.118421052631582</v>
      </c>
      <c r="F1692" s="555">
        <f>ROUND(E1692/12*$C$4,0)</f>
        <v>14</v>
      </c>
      <c r="G1692" s="555">
        <f>G1693/3.8/3.2</f>
        <v>0</v>
      </c>
      <c r="H1692" s="555">
        <f>G1692/F1692*100</f>
        <v>0</v>
      </c>
      <c r="I1692" s="555"/>
      <c r="J1692" s="555"/>
      <c r="K1692" s="555"/>
      <c r="L1692" s="555"/>
      <c r="M1692" s="555"/>
      <c r="N1692" s="555"/>
      <c r="O1692" s="555"/>
      <c r="P1692" s="555"/>
      <c r="Q1692" s="63"/>
      <c r="R1692" s="63"/>
      <c r="S1692" s="63"/>
      <c r="T1692" s="63"/>
      <c r="U1692" s="1227"/>
      <c r="V1692" s="63"/>
      <c r="W1692" s="63"/>
      <c r="X1692" s="63"/>
      <c r="Y1692" s="63"/>
      <c r="Z1692" s="63"/>
      <c r="AA1692" s="150"/>
    </row>
    <row r="1693" spans="1:27" ht="15" customHeight="1" x14ac:dyDescent="0.25">
      <c r="A1693" s="150">
        <v>1</v>
      </c>
      <c r="B1693" s="150">
        <v>1</v>
      </c>
      <c r="C1693" s="783" t="s">
        <v>441</v>
      </c>
      <c r="D1693" s="555"/>
      <c r="E1693" s="555">
        <v>500</v>
      </c>
      <c r="F1693" s="555">
        <f>ROUND(E1693/12*$C$4,0)</f>
        <v>167</v>
      </c>
      <c r="G1693" s="555"/>
      <c r="H1693" s="555">
        <f>G1693/F1693*100</f>
        <v>0</v>
      </c>
      <c r="I1693" s="555"/>
      <c r="J1693" s="555"/>
      <c r="K1693" s="555"/>
      <c r="L1693" s="555"/>
      <c r="M1693" s="555"/>
      <c r="N1693" s="555"/>
      <c r="O1693" s="555"/>
      <c r="P1693" s="555"/>
      <c r="Q1693" s="63"/>
      <c r="R1693" s="63"/>
      <c r="S1693" s="63"/>
      <c r="T1693" s="63"/>
      <c r="U1693" s="1227"/>
      <c r="V1693" s="63"/>
      <c r="W1693" s="63"/>
      <c r="X1693" s="63"/>
      <c r="Y1693" s="63"/>
      <c r="Z1693" s="63"/>
      <c r="AA1693" s="150"/>
    </row>
    <row r="1694" spans="1:27" s="177" customFormat="1" ht="15" customHeight="1" x14ac:dyDescent="0.25">
      <c r="A1694" s="150">
        <v>1</v>
      </c>
      <c r="B1694" s="150">
        <v>1</v>
      </c>
      <c r="C1694" s="627" t="s">
        <v>161</v>
      </c>
      <c r="D1694" s="628"/>
      <c r="E1694" s="628"/>
      <c r="F1694" s="628"/>
      <c r="G1694" s="628"/>
      <c r="H1694" s="628"/>
      <c r="I1694" s="628"/>
      <c r="J1694" s="628"/>
      <c r="K1694" s="628"/>
      <c r="L1694" s="628"/>
      <c r="M1694" s="628"/>
      <c r="N1694" s="628"/>
      <c r="O1694" s="628"/>
      <c r="P1694" s="628"/>
      <c r="Q1694" s="83"/>
      <c r="R1694" s="83"/>
      <c r="S1694" s="83"/>
      <c r="T1694" s="83"/>
      <c r="U1694" s="1228"/>
      <c r="V1694" s="83"/>
      <c r="W1694" s="83"/>
      <c r="X1694" s="83"/>
      <c r="Y1694" s="83"/>
      <c r="Z1694" s="83"/>
    </row>
    <row r="1695" spans="1:27" s="177" customFormat="1" ht="15" customHeight="1" x14ac:dyDescent="0.25">
      <c r="A1695" s="150">
        <v>1</v>
      </c>
      <c r="B1695" s="150">
        <v>1</v>
      </c>
      <c r="C1695" s="782" t="s">
        <v>169</v>
      </c>
      <c r="D1695" s="632"/>
      <c r="E1695" s="632">
        <f>E1692*3.2</f>
        <v>131.57894736842107</v>
      </c>
      <c r="F1695" s="632">
        <f t="shared" ref="F1695:G1695" si="700">F1692*3.2</f>
        <v>44.800000000000004</v>
      </c>
      <c r="G1695" s="632">
        <f t="shared" si="700"/>
        <v>0</v>
      </c>
      <c r="H1695" s="634">
        <f>G1695/F1695*100</f>
        <v>0</v>
      </c>
      <c r="I1695" s="632"/>
      <c r="J1695" s="632"/>
      <c r="K1695" s="632"/>
      <c r="L1695" s="632"/>
      <c r="M1695" s="632"/>
      <c r="N1695" s="632"/>
      <c r="O1695" s="632"/>
      <c r="P1695" s="632"/>
      <c r="Q1695" s="85">
        <v>98.03</v>
      </c>
      <c r="R1695" s="85">
        <v>98.03</v>
      </c>
      <c r="S1695" s="85">
        <v>98.03</v>
      </c>
      <c r="T1695" s="85">
        <v>98.03</v>
      </c>
      <c r="U1695" s="1229">
        <f>Q1695/12*$C$4+(R1695-Q1695)/11*3+(S1695-R1695)/10*2+(T1695-S1695)/9*1</f>
        <v>32.676666666666669</v>
      </c>
      <c r="V1695" s="85">
        <f>Z1695-Y1695</f>
        <v>0</v>
      </c>
      <c r="W1695" s="85"/>
      <c r="X1695" s="85">
        <f>V1695-U1695</f>
        <v>-32.676666666666669</v>
      </c>
      <c r="Y1695" s="85">
        <v>0</v>
      </c>
      <c r="Z1695" s="85"/>
    </row>
    <row r="1696" spans="1:27" ht="15" customHeight="1" thickBot="1" x14ac:dyDescent="0.3">
      <c r="A1696" s="150">
        <v>1</v>
      </c>
      <c r="B1696" s="150">
        <v>1</v>
      </c>
      <c r="C1696" s="782" t="s">
        <v>170</v>
      </c>
      <c r="D1696" s="632"/>
      <c r="E1696" s="632">
        <f t="shared" ref="E1696:G1696" si="701">SUM(E1690+E1692*3.2)</f>
        <v>131.57894736842107</v>
      </c>
      <c r="F1696" s="632">
        <f t="shared" si="701"/>
        <v>44.800000000000004</v>
      </c>
      <c r="G1696" s="632">
        <f t="shared" si="701"/>
        <v>0</v>
      </c>
      <c r="H1696" s="634">
        <f>G1696/F1696*100</f>
        <v>0</v>
      </c>
      <c r="I1696" s="632"/>
      <c r="J1696" s="632"/>
      <c r="K1696" s="632"/>
      <c r="L1696" s="632"/>
      <c r="M1696" s="632"/>
      <c r="N1696" s="632"/>
      <c r="O1696" s="632"/>
      <c r="P1696" s="632"/>
      <c r="Q1696" s="85">
        <v>98.03</v>
      </c>
      <c r="R1696" s="85">
        <v>98.03</v>
      </c>
      <c r="S1696" s="85">
        <f t="shared" ref="S1696:Y1696" si="702">S1695</f>
        <v>98.03</v>
      </c>
      <c r="T1696" s="85">
        <f t="shared" si="702"/>
        <v>98.03</v>
      </c>
      <c r="U1696" s="1229">
        <f t="shared" si="702"/>
        <v>32.676666666666669</v>
      </c>
      <c r="V1696" s="85">
        <f t="shared" si="702"/>
        <v>0</v>
      </c>
      <c r="W1696" s="85">
        <f t="shared" si="702"/>
        <v>0</v>
      </c>
      <c r="X1696" s="85">
        <f t="shared" si="702"/>
        <v>-32.676666666666669</v>
      </c>
      <c r="Y1696" s="85">
        <f t="shared" si="702"/>
        <v>0</v>
      </c>
      <c r="Z1696" s="85">
        <f>Z1695</f>
        <v>0</v>
      </c>
      <c r="AA1696" s="150"/>
    </row>
    <row r="1697" spans="1:27" ht="15.75" thickBot="1" x14ac:dyDescent="0.3">
      <c r="B1697" s="150">
        <v>1</v>
      </c>
      <c r="C1697" s="283" t="s">
        <v>17</v>
      </c>
      <c r="D1697" s="707"/>
      <c r="E1697" s="707"/>
      <c r="F1697" s="707"/>
      <c r="G1697" s="707"/>
      <c r="H1697" s="707"/>
      <c r="I1697" s="707"/>
      <c r="J1697" s="707"/>
      <c r="K1697" s="707"/>
      <c r="L1697" s="707"/>
      <c r="M1697" s="707"/>
      <c r="N1697" s="707"/>
      <c r="O1697" s="707"/>
      <c r="P1697" s="707"/>
      <c r="Q1697" s="82">
        <f t="shared" ref="Q1697:Z1697" si="703">SUM(Q1696)</f>
        <v>98.03</v>
      </c>
      <c r="R1697" s="82">
        <f t="shared" ref="R1697:S1697" si="704">SUM(R1696)</f>
        <v>98.03</v>
      </c>
      <c r="S1697" s="82">
        <f t="shared" si="704"/>
        <v>98.03</v>
      </c>
      <c r="T1697" s="82">
        <f t="shared" ref="T1697" si="705">SUM(T1696)</f>
        <v>98.03</v>
      </c>
      <c r="U1697" s="1232">
        <f t="shared" si="703"/>
        <v>32.676666666666669</v>
      </c>
      <c r="V1697" s="82">
        <f t="shared" si="703"/>
        <v>0</v>
      </c>
      <c r="W1697" s="82"/>
      <c r="X1697" s="82">
        <f t="shared" si="703"/>
        <v>-32.676666666666669</v>
      </c>
      <c r="Y1697" s="82">
        <f t="shared" si="703"/>
        <v>0</v>
      </c>
      <c r="Z1697" s="82">
        <f t="shared" si="703"/>
        <v>0</v>
      </c>
      <c r="AA1697" s="150"/>
    </row>
    <row r="1698" spans="1:27" ht="46.5" customHeight="1" x14ac:dyDescent="0.25">
      <c r="B1698" s="150">
        <v>1</v>
      </c>
      <c r="C1698" s="2212" t="s">
        <v>750</v>
      </c>
      <c r="D1698" s="1223"/>
      <c r="E1698" s="1871"/>
      <c r="F1698" s="1223"/>
      <c r="G1698" s="1223"/>
      <c r="H1698" s="1223"/>
      <c r="I1698" s="1223"/>
      <c r="J1698" s="1223"/>
      <c r="K1698" s="1223"/>
      <c r="L1698" s="1223"/>
      <c r="M1698" s="1223"/>
      <c r="N1698" s="1223"/>
      <c r="O1698" s="1223"/>
      <c r="P1698" s="1223"/>
      <c r="Q1698" s="1350"/>
      <c r="R1698" s="1350"/>
      <c r="S1698" s="1350"/>
      <c r="T1698" s="1350"/>
      <c r="U1698" s="1351"/>
      <c r="V1698" s="1350"/>
      <c r="W1698" s="1350"/>
      <c r="X1698" s="1350"/>
      <c r="Y1698" s="1350"/>
      <c r="Z1698" s="1350"/>
      <c r="AA1698" s="150"/>
    </row>
    <row r="1699" spans="1:27" ht="15" customHeight="1" x14ac:dyDescent="0.25">
      <c r="B1699" s="150">
        <v>1</v>
      </c>
      <c r="C1699" s="1872" t="s">
        <v>171</v>
      </c>
      <c r="D1699" s="1223"/>
      <c r="E1699" s="1871"/>
      <c r="F1699" s="1223"/>
      <c r="G1699" s="1223"/>
      <c r="H1699" s="1223"/>
      <c r="I1699" s="1223"/>
      <c r="J1699" s="1223"/>
      <c r="K1699" s="1223"/>
      <c r="L1699" s="1223"/>
      <c r="M1699" s="1223"/>
      <c r="N1699" s="1223"/>
      <c r="O1699" s="1223"/>
      <c r="P1699" s="1223"/>
      <c r="Q1699" s="1350"/>
      <c r="R1699" s="1350"/>
      <c r="S1699" s="1350"/>
      <c r="T1699" s="1350"/>
      <c r="U1699" s="1351"/>
      <c r="V1699" s="1350"/>
      <c r="W1699" s="1350"/>
      <c r="X1699" s="1350"/>
      <c r="Y1699" s="1350"/>
      <c r="Z1699" s="1350"/>
      <c r="AA1699" s="150"/>
    </row>
    <row r="1700" spans="1:27" ht="15.75" x14ac:dyDescent="0.25">
      <c r="B1700" s="150">
        <v>1</v>
      </c>
      <c r="C1700" s="1873" t="s">
        <v>163</v>
      </c>
      <c r="D1700" s="1223"/>
      <c r="E1700" s="1871"/>
      <c r="F1700" s="1223"/>
      <c r="G1700" s="1223"/>
      <c r="H1700" s="1223"/>
      <c r="I1700" s="1223"/>
      <c r="J1700" s="1223"/>
      <c r="K1700" s="1223"/>
      <c r="L1700" s="1223"/>
      <c r="M1700" s="1223"/>
      <c r="N1700" s="1223"/>
      <c r="O1700" s="1223"/>
      <c r="P1700" s="1223"/>
      <c r="Q1700" s="1465"/>
      <c r="R1700" s="1465"/>
      <c r="S1700" s="1465"/>
      <c r="T1700" s="1465"/>
      <c r="U1700" s="1466"/>
      <c r="V1700" s="1465"/>
      <c r="W1700" s="1465"/>
      <c r="X1700" s="1465"/>
      <c r="Y1700" s="1465"/>
      <c r="Z1700" s="1465"/>
      <c r="AA1700" s="150"/>
    </row>
    <row r="1701" spans="1:27" x14ac:dyDescent="0.25">
      <c r="B1701" s="150">
        <v>1</v>
      </c>
      <c r="C1701" s="65" t="s">
        <v>678</v>
      </c>
      <c r="D1701" s="1223"/>
      <c r="E1701" s="1871"/>
      <c r="F1701" s="1874"/>
      <c r="G1701" s="1223"/>
      <c r="H1701" s="1874"/>
      <c r="I1701" s="1223"/>
      <c r="J1701" s="1223"/>
      <c r="K1701" s="1223"/>
      <c r="L1701" s="1223"/>
      <c r="M1701" s="1223"/>
      <c r="N1701" s="1223"/>
      <c r="O1701" s="1223"/>
      <c r="P1701" s="1223"/>
      <c r="Q1701" s="1350"/>
      <c r="R1701" s="1350"/>
      <c r="S1701" s="1350"/>
      <c r="T1701" s="1350"/>
      <c r="U1701" s="1351"/>
      <c r="V1701" s="1350"/>
      <c r="W1701" s="1350"/>
      <c r="X1701" s="1350"/>
      <c r="Y1701" s="1350"/>
      <c r="Z1701" s="1350"/>
      <c r="AA1701" s="150"/>
    </row>
    <row r="1702" spans="1:27" x14ac:dyDescent="0.25">
      <c r="B1702" s="150">
        <v>1</v>
      </c>
      <c r="C1702" s="65" t="s">
        <v>137</v>
      </c>
      <c r="D1702" s="1223"/>
      <c r="E1702" s="1871"/>
      <c r="F1702" s="1874"/>
      <c r="G1702" s="1223"/>
      <c r="H1702" s="1874"/>
      <c r="I1702" s="1223"/>
      <c r="J1702" s="1223"/>
      <c r="K1702" s="1223"/>
      <c r="L1702" s="1223"/>
      <c r="M1702" s="1223"/>
      <c r="N1702" s="1223"/>
      <c r="O1702" s="1223"/>
      <c r="P1702" s="1223"/>
      <c r="Q1702" s="1350"/>
      <c r="R1702" s="1350"/>
      <c r="S1702" s="1350"/>
      <c r="T1702" s="1350"/>
      <c r="U1702" s="1351"/>
      <c r="V1702" s="1350"/>
      <c r="W1702" s="1350"/>
      <c r="X1702" s="1350"/>
      <c r="Y1702" s="1350"/>
      <c r="Z1702" s="1350"/>
      <c r="AA1702" s="150"/>
    </row>
    <row r="1703" spans="1:27" ht="30" x14ac:dyDescent="0.25">
      <c r="B1703" s="150">
        <v>1</v>
      </c>
      <c r="C1703" s="65" t="s">
        <v>679</v>
      </c>
      <c r="D1703" s="1223"/>
      <c r="E1703" s="1871"/>
      <c r="F1703" s="1874"/>
      <c r="G1703" s="1223"/>
      <c r="H1703" s="1874"/>
      <c r="I1703" s="1223"/>
      <c r="J1703" s="1223"/>
      <c r="K1703" s="1223"/>
      <c r="L1703" s="1223"/>
      <c r="M1703" s="1223"/>
      <c r="N1703" s="1223"/>
      <c r="O1703" s="1223"/>
      <c r="P1703" s="1223"/>
      <c r="Q1703" s="1350"/>
      <c r="R1703" s="1350"/>
      <c r="S1703" s="1350"/>
      <c r="T1703" s="1350"/>
      <c r="U1703" s="1351"/>
      <c r="V1703" s="1350"/>
      <c r="W1703" s="1350"/>
      <c r="X1703" s="1350"/>
      <c r="Y1703" s="1350"/>
      <c r="Z1703" s="1350"/>
      <c r="AA1703" s="150"/>
    </row>
    <row r="1704" spans="1:27" ht="15.75" customHeight="1" x14ac:dyDescent="0.25">
      <c r="B1704" s="150">
        <v>1</v>
      </c>
      <c r="C1704" s="65" t="s">
        <v>142</v>
      </c>
      <c r="D1704" s="1223"/>
      <c r="E1704" s="1871"/>
      <c r="F1704" s="1874"/>
      <c r="G1704" s="1223"/>
      <c r="H1704" s="1874"/>
      <c r="I1704" s="1223"/>
      <c r="J1704" s="1223"/>
      <c r="K1704" s="1223"/>
      <c r="L1704" s="1223"/>
      <c r="M1704" s="1223"/>
      <c r="N1704" s="1223"/>
      <c r="O1704" s="1223"/>
      <c r="P1704" s="1223"/>
      <c r="Q1704" s="1350"/>
      <c r="R1704" s="1350"/>
      <c r="S1704" s="1350"/>
      <c r="T1704" s="1350"/>
      <c r="U1704" s="1351"/>
      <c r="V1704" s="1350"/>
      <c r="W1704" s="1350"/>
      <c r="X1704" s="1350"/>
      <c r="Y1704" s="1350"/>
      <c r="Z1704" s="1350"/>
      <c r="AA1704" s="150"/>
    </row>
    <row r="1705" spans="1:27" ht="15" customHeight="1" x14ac:dyDescent="0.25">
      <c r="B1705" s="150">
        <v>1</v>
      </c>
      <c r="C1705" s="65" t="s">
        <v>34</v>
      </c>
      <c r="D1705" s="1223"/>
      <c r="E1705" s="1871"/>
      <c r="F1705" s="1874"/>
      <c r="G1705" s="1223"/>
      <c r="H1705" s="1874"/>
      <c r="I1705" s="1223"/>
      <c r="J1705" s="1223"/>
      <c r="K1705" s="1223"/>
      <c r="L1705" s="1223"/>
      <c r="M1705" s="1223"/>
      <c r="N1705" s="1223"/>
      <c r="O1705" s="1223"/>
      <c r="P1705" s="1223"/>
      <c r="Q1705" s="1350"/>
      <c r="R1705" s="1350"/>
      <c r="S1705" s="1350"/>
      <c r="T1705" s="1350"/>
      <c r="U1705" s="1351"/>
      <c r="V1705" s="1350"/>
      <c r="W1705" s="1350"/>
      <c r="X1705" s="1350"/>
      <c r="Y1705" s="1350"/>
      <c r="Z1705" s="1350"/>
      <c r="AA1705" s="150"/>
    </row>
    <row r="1706" spans="1:27" ht="15" customHeight="1" x14ac:dyDescent="0.25">
      <c r="B1706" s="150">
        <v>1</v>
      </c>
      <c r="C1706" s="782" t="s">
        <v>169</v>
      </c>
      <c r="D1706" s="1876"/>
      <c r="E1706" s="1877"/>
      <c r="F1706" s="1876"/>
      <c r="G1706" s="1876"/>
      <c r="H1706" s="1878"/>
      <c r="I1706" s="1876"/>
      <c r="J1706" s="1876"/>
      <c r="K1706" s="1876"/>
      <c r="L1706" s="1876"/>
      <c r="M1706" s="1876"/>
      <c r="N1706" s="1876"/>
      <c r="O1706" s="1876"/>
      <c r="P1706" s="1876"/>
      <c r="Q1706" s="1448"/>
      <c r="R1706" s="1448"/>
      <c r="S1706" s="1448"/>
      <c r="T1706" s="1448"/>
      <c r="U1706" s="1360"/>
      <c r="V1706" s="1448"/>
      <c r="W1706" s="1448"/>
      <c r="X1706" s="1448"/>
      <c r="Y1706" s="1448"/>
      <c r="Z1706" s="1448"/>
      <c r="AA1706" s="150"/>
    </row>
    <row r="1707" spans="1:27" ht="15" customHeight="1" thickBot="1" x14ac:dyDescent="0.3">
      <c r="B1707" s="150">
        <v>1</v>
      </c>
      <c r="C1707" s="1875" t="s">
        <v>170</v>
      </c>
      <c r="D1707" s="1876"/>
      <c r="E1707" s="1877"/>
      <c r="F1707" s="1876"/>
      <c r="G1707" s="1876"/>
      <c r="H1707" s="1878"/>
      <c r="I1707" s="1876"/>
      <c r="J1707" s="1876"/>
      <c r="K1707" s="1876"/>
      <c r="L1707" s="1876"/>
      <c r="M1707" s="1876"/>
      <c r="N1707" s="1876"/>
      <c r="O1707" s="1876"/>
      <c r="P1707" s="1876"/>
      <c r="Q1707" s="1448"/>
      <c r="R1707" s="1448"/>
      <c r="S1707" s="1448"/>
      <c r="T1707" s="1448"/>
      <c r="U1707" s="1360"/>
      <c r="V1707" s="1448"/>
      <c r="W1707" s="1448"/>
      <c r="X1707" s="1448"/>
      <c r="Y1707" s="1448"/>
      <c r="Z1707" s="1448"/>
      <c r="AA1707" s="150"/>
    </row>
    <row r="1708" spans="1:27" ht="15" customHeight="1" thickBot="1" x14ac:dyDescent="0.3">
      <c r="A1708" s="150">
        <v>1</v>
      </c>
      <c r="B1708" s="150">
        <v>1</v>
      </c>
      <c r="C1708" s="1460" t="s">
        <v>17</v>
      </c>
      <c r="D1708" s="1879"/>
      <c r="E1708" s="1880"/>
      <c r="F1708" s="1879"/>
      <c r="G1708" s="1879"/>
      <c r="H1708" s="1879"/>
      <c r="I1708" s="1879"/>
      <c r="J1708" s="1879"/>
      <c r="K1708" s="1879"/>
      <c r="L1708" s="1879"/>
      <c r="M1708" s="1879"/>
      <c r="N1708" s="1879"/>
      <c r="O1708" s="1879"/>
      <c r="P1708" s="1879"/>
      <c r="Q1708" s="1463"/>
      <c r="R1708" s="1463"/>
      <c r="S1708" s="1463"/>
      <c r="T1708" s="1463"/>
      <c r="U1708" s="1463"/>
      <c r="V1708" s="1463"/>
      <c r="W1708" s="1463"/>
      <c r="X1708" s="1463"/>
      <c r="Y1708" s="1463"/>
      <c r="Z1708" s="1463"/>
      <c r="AA1708" s="150"/>
    </row>
    <row r="1709" spans="1:27" ht="14.25" customHeight="1" x14ac:dyDescent="0.25">
      <c r="A1709" s="150">
        <v>1</v>
      </c>
      <c r="B1709" s="150">
        <v>1</v>
      </c>
      <c r="C1709" s="409"/>
      <c r="D1709" s="636"/>
      <c r="E1709" s="636"/>
      <c r="F1709" s="636"/>
      <c r="G1709" s="636"/>
      <c r="H1709" s="636"/>
      <c r="I1709" s="636"/>
      <c r="J1709" s="636"/>
      <c r="K1709" s="636"/>
      <c r="L1709" s="636"/>
      <c r="M1709" s="636"/>
      <c r="N1709" s="636"/>
      <c r="O1709" s="636"/>
      <c r="P1709" s="636"/>
      <c r="Q1709" s="72"/>
      <c r="R1709" s="72"/>
      <c r="S1709" s="72"/>
      <c r="T1709" s="72"/>
      <c r="U1709" s="1230"/>
      <c r="V1709" s="72"/>
      <c r="W1709" s="72"/>
      <c r="X1709" s="72"/>
      <c r="Y1709" s="72"/>
      <c r="Z1709" s="72"/>
      <c r="AA1709" s="150"/>
    </row>
    <row r="1710" spans="1:27" ht="34.5" customHeight="1" x14ac:dyDescent="0.25">
      <c r="A1710" s="150">
        <v>1</v>
      </c>
      <c r="B1710" s="150">
        <v>1</v>
      </c>
      <c r="C1710" s="1506" t="s">
        <v>771</v>
      </c>
      <c r="D1710" s="636"/>
      <c r="E1710" s="636"/>
      <c r="F1710" s="636"/>
      <c r="G1710" s="636"/>
      <c r="H1710" s="636"/>
      <c r="I1710" s="636"/>
      <c r="J1710" s="636"/>
      <c r="K1710" s="636"/>
      <c r="L1710" s="636"/>
      <c r="M1710" s="636"/>
      <c r="N1710" s="636"/>
      <c r="O1710" s="636"/>
      <c r="P1710" s="636"/>
      <c r="Q1710" s="63"/>
      <c r="R1710" s="63"/>
      <c r="S1710" s="63"/>
      <c r="T1710" s="63"/>
      <c r="U1710" s="1227"/>
      <c r="V1710" s="63"/>
      <c r="W1710" s="63"/>
      <c r="X1710" s="63"/>
      <c r="Y1710" s="63"/>
      <c r="Z1710" s="63"/>
      <c r="AA1710" s="150"/>
    </row>
    <row r="1711" spans="1:27" ht="15" customHeight="1" x14ac:dyDescent="0.25">
      <c r="A1711" s="150">
        <v>1</v>
      </c>
      <c r="B1711" s="150">
        <v>1</v>
      </c>
      <c r="C1711" s="517" t="s">
        <v>171</v>
      </c>
      <c r="D1711" s="636"/>
      <c r="E1711" s="636"/>
      <c r="F1711" s="636"/>
      <c r="G1711" s="636"/>
      <c r="H1711" s="636"/>
      <c r="I1711" s="636"/>
      <c r="J1711" s="636"/>
      <c r="K1711" s="636"/>
      <c r="L1711" s="636"/>
      <c r="M1711" s="636"/>
      <c r="N1711" s="636"/>
      <c r="O1711" s="636"/>
      <c r="P1711" s="636"/>
      <c r="Q1711" s="63"/>
      <c r="R1711" s="63"/>
      <c r="S1711" s="63"/>
      <c r="T1711" s="63"/>
      <c r="U1711" s="1227"/>
      <c r="V1711" s="63"/>
      <c r="W1711" s="63"/>
      <c r="X1711" s="63"/>
      <c r="Y1711" s="63"/>
      <c r="Z1711" s="63"/>
      <c r="AA1711" s="150"/>
    </row>
    <row r="1712" spans="1:27" ht="15" customHeight="1" x14ac:dyDescent="0.25">
      <c r="A1712" s="150">
        <v>1</v>
      </c>
      <c r="B1712" s="150">
        <v>1</v>
      </c>
      <c r="C1712" s="627" t="s">
        <v>203</v>
      </c>
      <c r="D1712" s="636"/>
      <c r="E1712" s="636">
        <f>E1713</f>
        <v>70</v>
      </c>
      <c r="F1712" s="636">
        <f t="shared" ref="F1712:G1712" si="706">F1713</f>
        <v>23</v>
      </c>
      <c r="G1712" s="636">
        <f t="shared" si="706"/>
        <v>0</v>
      </c>
      <c r="H1712" s="555">
        <f t="shared" ref="H1712" si="707">G1712/F1712*100</f>
        <v>0</v>
      </c>
      <c r="I1712" s="636"/>
      <c r="J1712" s="636"/>
      <c r="K1712" s="636"/>
      <c r="L1712" s="636"/>
      <c r="M1712" s="636"/>
      <c r="N1712" s="636"/>
      <c r="O1712" s="636"/>
      <c r="P1712" s="636"/>
      <c r="Q1712" s="63"/>
      <c r="R1712" s="63"/>
      <c r="S1712" s="63"/>
      <c r="T1712" s="63"/>
      <c r="U1712" s="1227"/>
      <c r="V1712" s="63"/>
      <c r="W1712" s="63"/>
      <c r="X1712" s="63"/>
      <c r="Y1712" s="63"/>
      <c r="Z1712" s="63"/>
      <c r="AA1712" s="150"/>
    </row>
    <row r="1713" spans="1:27" ht="15" customHeight="1" x14ac:dyDescent="0.25">
      <c r="A1713" s="150">
        <v>1</v>
      </c>
      <c r="B1713" s="150">
        <v>1</v>
      </c>
      <c r="C1713" s="627" t="s">
        <v>485</v>
      </c>
      <c r="D1713" s="636"/>
      <c r="E1713" s="636">
        <v>70</v>
      </c>
      <c r="F1713" s="636">
        <f>ROUND(E1713/12*$C$4,0)</f>
        <v>23</v>
      </c>
      <c r="G1713" s="636"/>
      <c r="H1713" s="636">
        <f>G1713/F1713*100</f>
        <v>0</v>
      </c>
      <c r="I1713" s="636"/>
      <c r="J1713" s="636"/>
      <c r="K1713" s="636"/>
      <c r="L1713" s="636"/>
      <c r="M1713" s="636"/>
      <c r="N1713" s="636"/>
      <c r="O1713" s="636"/>
      <c r="P1713" s="636"/>
      <c r="Q1713" s="63"/>
      <c r="R1713" s="63"/>
      <c r="S1713" s="63"/>
      <c r="T1713" s="63"/>
      <c r="U1713" s="1227"/>
      <c r="V1713" s="63"/>
      <c r="W1713" s="63"/>
      <c r="X1713" s="63"/>
      <c r="Y1713" s="63"/>
      <c r="Z1713" s="63"/>
      <c r="AA1713" s="150"/>
    </row>
    <row r="1714" spans="1:27" ht="15" customHeight="1" x14ac:dyDescent="0.25">
      <c r="A1714" s="150">
        <v>1</v>
      </c>
      <c r="B1714" s="150">
        <v>1</v>
      </c>
      <c r="C1714" s="627" t="s">
        <v>160</v>
      </c>
      <c r="D1714" s="636"/>
      <c r="E1714" s="636">
        <v>54</v>
      </c>
      <c r="F1714" s="555">
        <f>ROUND(E1714/12*$C$4,0)</f>
        <v>18</v>
      </c>
      <c r="G1714" s="636">
        <f>G1715/3.8/3.2</f>
        <v>0</v>
      </c>
      <c r="H1714" s="555">
        <f>G1714/F1714*100</f>
        <v>0</v>
      </c>
      <c r="I1714" s="636"/>
      <c r="J1714" s="636"/>
      <c r="K1714" s="636"/>
      <c r="L1714" s="636"/>
      <c r="M1714" s="636"/>
      <c r="N1714" s="636"/>
      <c r="O1714" s="636"/>
      <c r="P1714" s="636"/>
      <c r="Q1714" s="63"/>
      <c r="R1714" s="63"/>
      <c r="S1714" s="63"/>
      <c r="T1714" s="63"/>
      <c r="U1714" s="1227"/>
      <c r="V1714" s="63"/>
      <c r="W1714" s="63"/>
      <c r="X1714" s="63"/>
      <c r="Y1714" s="63"/>
      <c r="Z1714" s="63"/>
      <c r="AA1714" s="150"/>
    </row>
    <row r="1715" spans="1:27" ht="15" customHeight="1" x14ac:dyDescent="0.25">
      <c r="A1715" s="150">
        <v>1</v>
      </c>
      <c r="B1715" s="150">
        <v>1</v>
      </c>
      <c r="C1715" s="783" t="s">
        <v>441</v>
      </c>
      <c r="D1715" s="636"/>
      <c r="E1715" s="636"/>
      <c r="F1715" s="555">
        <f>ROUND(E1715/12*$C$4,0)</f>
        <v>0</v>
      </c>
      <c r="G1715" s="636"/>
      <c r="H1715" s="555"/>
      <c r="I1715" s="636"/>
      <c r="J1715" s="636"/>
      <c r="K1715" s="636"/>
      <c r="L1715" s="636"/>
      <c r="M1715" s="636"/>
      <c r="N1715" s="636"/>
      <c r="O1715" s="636"/>
      <c r="P1715" s="636"/>
      <c r="Q1715" s="63"/>
      <c r="R1715" s="63"/>
      <c r="S1715" s="63"/>
      <c r="T1715" s="63"/>
      <c r="U1715" s="1227"/>
      <c r="V1715" s="63"/>
      <c r="W1715" s="63"/>
      <c r="X1715" s="63"/>
      <c r="Y1715" s="63"/>
      <c r="Z1715" s="63"/>
      <c r="AA1715" s="150"/>
    </row>
    <row r="1716" spans="1:27" s="334" customFormat="1" ht="15" customHeight="1" x14ac:dyDescent="0.25">
      <c r="A1716" s="150">
        <v>1</v>
      </c>
      <c r="B1716" s="150">
        <v>1</v>
      </c>
      <c r="C1716" s="627" t="s">
        <v>161</v>
      </c>
      <c r="D1716" s="623"/>
      <c r="E1716" s="623"/>
      <c r="F1716" s="628"/>
      <c r="G1716" s="623"/>
      <c r="H1716" s="628"/>
      <c r="I1716" s="623"/>
      <c r="J1716" s="623"/>
      <c r="K1716" s="623"/>
      <c r="L1716" s="623"/>
      <c r="M1716" s="623"/>
      <c r="N1716" s="623"/>
      <c r="O1716" s="623"/>
      <c r="P1716" s="623"/>
      <c r="Q1716" s="83"/>
      <c r="R1716" s="83"/>
      <c r="S1716" s="83"/>
      <c r="T1716" s="83"/>
      <c r="U1716" s="1228"/>
      <c r="V1716" s="83"/>
      <c r="W1716" s="83"/>
      <c r="X1716" s="83"/>
      <c r="Y1716" s="83"/>
      <c r="Z1716" s="83"/>
    </row>
    <row r="1717" spans="1:27" s="334" customFormat="1" ht="15" customHeight="1" x14ac:dyDescent="0.25">
      <c r="A1717" s="150">
        <v>1</v>
      </c>
      <c r="B1717" s="150">
        <v>1</v>
      </c>
      <c r="C1717" s="782" t="s">
        <v>169</v>
      </c>
      <c r="D1717" s="706"/>
      <c r="E1717" s="706">
        <f>SUM(E1713*3.2+E1712)</f>
        <v>294</v>
      </c>
      <c r="F1717" s="706">
        <f>SUM(F1713*3.2+F1712)</f>
        <v>96.600000000000009</v>
      </c>
      <c r="G1717" s="706">
        <f>SUM(G1713*3.2)</f>
        <v>0</v>
      </c>
      <c r="H1717" s="662">
        <f>G1717/F1717*100</f>
        <v>0</v>
      </c>
      <c r="I1717" s="706"/>
      <c r="J1717" s="706"/>
      <c r="K1717" s="706"/>
      <c r="L1717" s="706"/>
      <c r="M1717" s="706"/>
      <c r="N1717" s="706"/>
      <c r="O1717" s="706"/>
      <c r="P1717" s="706"/>
      <c r="Q1717" s="136">
        <v>108.74303999999999</v>
      </c>
      <c r="R1717" s="136">
        <v>108.74303999999999</v>
      </c>
      <c r="S1717" s="136">
        <v>108.74303999999999</v>
      </c>
      <c r="T1717" s="136">
        <v>108.74303999999999</v>
      </c>
      <c r="U1717" s="1229">
        <f>Q1717/12*$C$4+(R1717-Q1717)/11*3+(S1717-R1717)/10*2+(T1717-S1717)/9*1</f>
        <v>36.247679999999995</v>
      </c>
      <c r="V1717" s="136">
        <f>Z1717-Y1717</f>
        <v>0</v>
      </c>
      <c r="W1717" s="136"/>
      <c r="X1717" s="136">
        <f>V1717-U1717</f>
        <v>-36.247679999999995</v>
      </c>
      <c r="Y1717" s="136"/>
      <c r="Z1717" s="136"/>
    </row>
    <row r="1718" spans="1:27" ht="15" customHeight="1" thickBot="1" x14ac:dyDescent="0.3">
      <c r="A1718" s="150">
        <v>1</v>
      </c>
      <c r="B1718" s="150">
        <v>1</v>
      </c>
      <c r="C1718" s="411" t="s">
        <v>170</v>
      </c>
      <c r="D1718" s="706"/>
      <c r="E1718" s="706">
        <f>SUM(E1714*3.2+E1713)</f>
        <v>242.8</v>
      </c>
      <c r="F1718" s="706">
        <f>SUM(F1714*3.2+F1713)</f>
        <v>80.599999999999994</v>
      </c>
      <c r="G1718" s="706">
        <f>SUM(G1714*3.2)</f>
        <v>0</v>
      </c>
      <c r="H1718" s="662">
        <f>G1718/F1718*100</f>
        <v>0</v>
      </c>
      <c r="I1718" s="706"/>
      <c r="J1718" s="706"/>
      <c r="K1718" s="706"/>
      <c r="L1718" s="706"/>
      <c r="M1718" s="706"/>
      <c r="N1718" s="706"/>
      <c r="O1718" s="706"/>
      <c r="P1718" s="706"/>
      <c r="Q1718" s="136">
        <v>108.74303999999999</v>
      </c>
      <c r="R1718" s="136">
        <v>108.74303999999999</v>
      </c>
      <c r="S1718" s="136">
        <f t="shared" ref="S1718:Y1718" si="708">S1717</f>
        <v>108.74303999999999</v>
      </c>
      <c r="T1718" s="136">
        <f t="shared" si="708"/>
        <v>108.74303999999999</v>
      </c>
      <c r="U1718" s="1229">
        <f t="shared" si="708"/>
        <v>36.247679999999995</v>
      </c>
      <c r="V1718" s="136">
        <f t="shared" si="708"/>
        <v>0</v>
      </c>
      <c r="W1718" s="136">
        <f t="shared" si="708"/>
        <v>0</v>
      </c>
      <c r="X1718" s="136">
        <f t="shared" si="708"/>
        <v>-36.247679999999995</v>
      </c>
      <c r="Y1718" s="136">
        <f t="shared" si="708"/>
        <v>0</v>
      </c>
      <c r="Z1718" s="136">
        <f>Z1717</f>
        <v>0</v>
      </c>
      <c r="AA1718" s="150"/>
    </row>
    <row r="1719" spans="1:27" ht="15" customHeight="1" thickBot="1" x14ac:dyDescent="0.3">
      <c r="A1719" s="150">
        <v>1</v>
      </c>
      <c r="B1719" s="150">
        <v>1</v>
      </c>
      <c r="C1719" s="283" t="s">
        <v>17</v>
      </c>
      <c r="D1719" s="707"/>
      <c r="E1719" s="707"/>
      <c r="F1719" s="707"/>
      <c r="G1719" s="707"/>
      <c r="H1719" s="707"/>
      <c r="I1719" s="707"/>
      <c r="J1719" s="707"/>
      <c r="K1719" s="707"/>
      <c r="L1719" s="707"/>
      <c r="M1719" s="707"/>
      <c r="N1719" s="707"/>
      <c r="O1719" s="707"/>
      <c r="P1719" s="707"/>
      <c r="Q1719" s="82">
        <f t="shared" ref="Q1719:U1719" si="709">SUM(Q1718)</f>
        <v>108.74303999999999</v>
      </c>
      <c r="R1719" s="82">
        <f t="shared" ref="R1719:S1719" si="710">SUM(R1718)</f>
        <v>108.74303999999999</v>
      </c>
      <c r="S1719" s="82">
        <f t="shared" si="710"/>
        <v>108.74303999999999</v>
      </c>
      <c r="T1719" s="82">
        <f t="shared" ref="T1719" si="711">SUM(T1718)</f>
        <v>108.74303999999999</v>
      </c>
      <c r="U1719" s="1232">
        <f t="shared" si="709"/>
        <v>36.247679999999995</v>
      </c>
      <c r="V1719" s="82">
        <f>SUM(V1718)</f>
        <v>0</v>
      </c>
      <c r="W1719" s="82"/>
      <c r="X1719" s="82">
        <f>SUM(X1718)</f>
        <v>-36.247679999999995</v>
      </c>
      <c r="Y1719" s="82">
        <f>SUM(Y1718)</f>
        <v>0</v>
      </c>
      <c r="Z1719" s="82">
        <f>SUM(Z1718)</f>
        <v>0</v>
      </c>
      <c r="AA1719" s="150"/>
    </row>
    <row r="1720" spans="1:27" ht="15" customHeight="1" x14ac:dyDescent="0.25">
      <c r="A1720" s="150">
        <v>1</v>
      </c>
      <c r="B1720" s="150">
        <v>1</v>
      </c>
      <c r="C1720" s="636"/>
      <c r="D1720" s="636"/>
      <c r="E1720" s="636"/>
      <c r="F1720" s="636"/>
      <c r="G1720" s="636"/>
      <c r="H1720" s="636"/>
      <c r="I1720" s="636"/>
      <c r="J1720" s="636"/>
      <c r="K1720" s="636"/>
      <c r="L1720" s="636"/>
      <c r="M1720" s="636"/>
      <c r="N1720" s="636"/>
      <c r="O1720" s="636"/>
      <c r="P1720" s="636"/>
      <c r="Q1720" s="72"/>
      <c r="R1720" s="72"/>
      <c r="S1720" s="72"/>
      <c r="T1720" s="72"/>
      <c r="U1720" s="1230"/>
      <c r="V1720" s="72"/>
      <c r="W1720" s="72"/>
      <c r="X1720" s="72"/>
      <c r="Y1720" s="72"/>
      <c r="Z1720" s="72"/>
      <c r="AA1720" s="150"/>
    </row>
    <row r="1721" spans="1:27" ht="15" customHeight="1" x14ac:dyDescent="0.25">
      <c r="A1721" s="150">
        <v>1</v>
      </c>
      <c r="B1721" s="150">
        <v>1</v>
      </c>
      <c r="C1721" s="1506" t="s">
        <v>772</v>
      </c>
      <c r="D1721" s="636"/>
      <c r="E1721" s="636"/>
      <c r="F1721" s="636"/>
      <c r="G1721" s="636"/>
      <c r="H1721" s="636"/>
      <c r="I1721" s="636"/>
      <c r="J1721" s="636"/>
      <c r="K1721" s="636"/>
      <c r="L1721" s="636"/>
      <c r="M1721" s="636"/>
      <c r="N1721" s="636"/>
      <c r="O1721" s="636"/>
      <c r="P1721" s="636"/>
      <c r="Q1721" s="63"/>
      <c r="R1721" s="63"/>
      <c r="S1721" s="63"/>
      <c r="T1721" s="63"/>
      <c r="U1721" s="1227"/>
      <c r="V1721" s="63"/>
      <c r="W1721" s="63"/>
      <c r="X1721" s="63"/>
      <c r="Y1721" s="63"/>
      <c r="Z1721" s="63"/>
      <c r="AA1721" s="150"/>
    </row>
    <row r="1722" spans="1:27" ht="15" customHeight="1" x14ac:dyDescent="0.25">
      <c r="A1722" s="150">
        <v>1</v>
      </c>
      <c r="B1722" s="150">
        <v>1</v>
      </c>
      <c r="C1722" s="517" t="s">
        <v>171</v>
      </c>
      <c r="D1722" s="636"/>
      <c r="E1722" s="636"/>
      <c r="F1722" s="636"/>
      <c r="G1722" s="636"/>
      <c r="H1722" s="636"/>
      <c r="I1722" s="636"/>
      <c r="J1722" s="636"/>
      <c r="K1722" s="636"/>
      <c r="L1722" s="636"/>
      <c r="M1722" s="636"/>
      <c r="N1722" s="636"/>
      <c r="O1722" s="636"/>
      <c r="P1722" s="636"/>
      <c r="Q1722" s="63"/>
      <c r="R1722" s="63"/>
      <c r="S1722" s="63"/>
      <c r="T1722" s="63"/>
      <c r="U1722" s="1227"/>
      <c r="V1722" s="63"/>
      <c r="W1722" s="63"/>
      <c r="X1722" s="63"/>
      <c r="Y1722" s="63"/>
      <c r="Z1722" s="63"/>
      <c r="AA1722" s="150"/>
    </row>
    <row r="1723" spans="1:27" ht="15" customHeight="1" x14ac:dyDescent="0.25">
      <c r="A1723" s="150">
        <v>1</v>
      </c>
      <c r="B1723" s="150">
        <v>1</v>
      </c>
      <c r="C1723" s="627" t="s">
        <v>203</v>
      </c>
      <c r="D1723" s="636"/>
      <c r="E1723" s="636">
        <f>E1724</f>
        <v>0</v>
      </c>
      <c r="F1723" s="636">
        <f>F1724</f>
        <v>0</v>
      </c>
      <c r="G1723" s="636">
        <f>G1724</f>
        <v>0</v>
      </c>
      <c r="H1723" s="555"/>
      <c r="I1723" s="636"/>
      <c r="J1723" s="636"/>
      <c r="K1723" s="636"/>
      <c r="L1723" s="636"/>
      <c r="M1723" s="636"/>
      <c r="N1723" s="636"/>
      <c r="O1723" s="636"/>
      <c r="P1723" s="636"/>
      <c r="Q1723" s="63"/>
      <c r="R1723" s="63"/>
      <c r="S1723" s="63"/>
      <c r="T1723" s="63"/>
      <c r="U1723" s="1227"/>
      <c r="V1723" s="63"/>
      <c r="W1723" s="63"/>
      <c r="X1723" s="63"/>
      <c r="Y1723" s="63"/>
      <c r="Z1723" s="63"/>
      <c r="AA1723" s="150"/>
    </row>
    <row r="1724" spans="1:27" ht="15" customHeight="1" x14ac:dyDescent="0.25">
      <c r="A1724" s="150">
        <v>1</v>
      </c>
      <c r="B1724" s="150">
        <v>1</v>
      </c>
      <c r="C1724" s="627" t="s">
        <v>485</v>
      </c>
      <c r="D1724" s="636"/>
      <c r="E1724" s="636"/>
      <c r="F1724" s="555">
        <f>ROUND(E1724/12*$C$4,0)</f>
        <v>0</v>
      </c>
      <c r="G1724" s="636"/>
      <c r="I1724" s="636"/>
      <c r="J1724" s="636"/>
      <c r="K1724" s="636"/>
      <c r="L1724" s="636"/>
      <c r="M1724" s="636"/>
      <c r="N1724" s="636"/>
      <c r="O1724" s="636"/>
      <c r="P1724" s="636"/>
      <c r="Q1724" s="63"/>
      <c r="R1724" s="63"/>
      <c r="S1724" s="63"/>
      <c r="T1724" s="63"/>
      <c r="U1724" s="1227"/>
      <c r="V1724" s="63"/>
      <c r="W1724" s="63"/>
      <c r="X1724" s="63"/>
      <c r="Y1724" s="63"/>
      <c r="Z1724" s="63"/>
      <c r="AA1724" s="150"/>
    </row>
    <row r="1725" spans="1:27" ht="15" customHeight="1" x14ac:dyDescent="0.25">
      <c r="A1725" s="150">
        <v>1</v>
      </c>
      <c r="B1725" s="150">
        <v>1</v>
      </c>
      <c r="C1725" s="627" t="s">
        <v>160</v>
      </c>
      <c r="D1725" s="636"/>
      <c r="E1725" s="636">
        <v>25</v>
      </c>
      <c r="F1725" s="636">
        <f t="shared" ref="F1725:F1726" si="712">ROUND(E1725/12*$C$4,0)</f>
        <v>8</v>
      </c>
      <c r="G1725" s="636"/>
      <c r="H1725" s="555">
        <f>G1725/F1725*100</f>
        <v>0</v>
      </c>
      <c r="I1725" s="636"/>
      <c r="J1725" s="636"/>
      <c r="K1725" s="636"/>
      <c r="L1725" s="636"/>
      <c r="M1725" s="636"/>
      <c r="N1725" s="636"/>
      <c r="O1725" s="636"/>
      <c r="P1725" s="636"/>
      <c r="Q1725" s="63"/>
      <c r="R1725" s="63"/>
      <c r="S1725" s="63"/>
      <c r="T1725" s="63"/>
      <c r="U1725" s="1227"/>
      <c r="V1725" s="63"/>
      <c r="W1725" s="63"/>
      <c r="X1725" s="63"/>
      <c r="Y1725" s="63"/>
      <c r="Z1725" s="63"/>
      <c r="AA1725" s="150"/>
    </row>
    <row r="1726" spans="1:27" ht="15" customHeight="1" x14ac:dyDescent="0.25">
      <c r="A1726" s="150">
        <v>1</v>
      </c>
      <c r="B1726" s="150">
        <v>1</v>
      </c>
      <c r="C1726" s="627" t="s">
        <v>441</v>
      </c>
      <c r="D1726" s="636"/>
      <c r="E1726" s="636">
        <v>300</v>
      </c>
      <c r="F1726" s="636">
        <f t="shared" si="712"/>
        <v>100</v>
      </c>
      <c r="G1726" s="636"/>
      <c r="H1726" s="555">
        <f>G1726/F1726*100</f>
        <v>0</v>
      </c>
      <c r="I1726" s="636"/>
      <c r="J1726" s="636"/>
      <c r="K1726" s="636"/>
      <c r="L1726" s="636"/>
      <c r="M1726" s="636"/>
      <c r="N1726" s="636"/>
      <c r="O1726" s="636"/>
      <c r="P1726" s="636"/>
      <c r="Q1726" s="63"/>
      <c r="R1726" s="63"/>
      <c r="S1726" s="63"/>
      <c r="T1726" s="63"/>
      <c r="U1726" s="1227"/>
      <c r="V1726" s="63"/>
      <c r="W1726" s="63"/>
      <c r="X1726" s="63"/>
      <c r="Y1726" s="63"/>
      <c r="Z1726" s="63"/>
      <c r="AA1726" s="150"/>
    </row>
    <row r="1727" spans="1:27" s="334" customFormat="1" ht="15" customHeight="1" x14ac:dyDescent="0.25">
      <c r="A1727" s="150">
        <v>1</v>
      </c>
      <c r="B1727" s="150">
        <v>1</v>
      </c>
      <c r="C1727" s="627" t="s">
        <v>161</v>
      </c>
      <c r="D1727" s="623"/>
      <c r="E1727" s="623"/>
      <c r="F1727" s="623"/>
      <c r="G1727" s="623"/>
      <c r="H1727" s="628"/>
      <c r="I1727" s="623"/>
      <c r="J1727" s="623"/>
      <c r="K1727" s="623"/>
      <c r="L1727" s="623"/>
      <c r="M1727" s="623"/>
      <c r="N1727" s="623"/>
      <c r="O1727" s="623"/>
      <c r="P1727" s="623"/>
      <c r="Q1727" s="83"/>
      <c r="R1727" s="83"/>
      <c r="S1727" s="83"/>
      <c r="T1727" s="83"/>
      <c r="U1727" s="1228"/>
      <c r="V1727" s="83"/>
      <c r="W1727" s="83"/>
      <c r="X1727" s="83"/>
      <c r="Y1727" s="83"/>
      <c r="Z1727" s="83"/>
    </row>
    <row r="1728" spans="1:27" s="334" customFormat="1" ht="15" customHeight="1" x14ac:dyDescent="0.25">
      <c r="A1728" s="150">
        <v>1</v>
      </c>
      <c r="B1728" s="150">
        <v>1</v>
      </c>
      <c r="C1728" s="782" t="s">
        <v>169</v>
      </c>
      <c r="D1728" s="632"/>
      <c r="E1728" s="632">
        <f>E1725*3.2</f>
        <v>80</v>
      </c>
      <c r="F1728" s="632">
        <f t="shared" ref="F1728:G1728" si="713">F1725*3.2</f>
        <v>25.6</v>
      </c>
      <c r="G1728" s="632">
        <f t="shared" si="713"/>
        <v>0</v>
      </c>
      <c r="H1728" s="634">
        <f>G1728/F1728*100</f>
        <v>0</v>
      </c>
      <c r="I1728" s="632"/>
      <c r="J1728" s="632"/>
      <c r="K1728" s="632"/>
      <c r="L1728" s="632"/>
      <c r="M1728" s="632"/>
      <c r="N1728" s="632"/>
      <c r="O1728" s="632"/>
      <c r="P1728" s="632"/>
      <c r="Q1728" s="85">
        <v>189.9101</v>
      </c>
      <c r="R1728" s="85">
        <v>189.9101</v>
      </c>
      <c r="S1728" s="85">
        <v>189.9101</v>
      </c>
      <c r="T1728" s="85">
        <v>189.9101</v>
      </c>
      <c r="U1728" s="1229">
        <f>Q1728/12*$C$4+(R1728-Q1728)/11*3+(S1728-R1728)/10*2+(T1728-S1728)/9*1</f>
        <v>63.303366666666669</v>
      </c>
      <c r="V1728" s="85">
        <f>Z1728-Y1728</f>
        <v>31.912030000000001</v>
      </c>
      <c r="W1728" s="85"/>
      <c r="X1728" s="85">
        <f>V1728-U1728</f>
        <v>-31.391336666666668</v>
      </c>
      <c r="Y1728" s="85">
        <v>0</v>
      </c>
      <c r="Z1728" s="85">
        <v>31.912030000000001</v>
      </c>
    </row>
    <row r="1729" spans="1:27" ht="15" customHeight="1" x14ac:dyDescent="0.25">
      <c r="A1729" s="150">
        <v>1</v>
      </c>
      <c r="B1729" s="150">
        <v>1</v>
      </c>
      <c r="C1729" s="213" t="s">
        <v>170</v>
      </c>
      <c r="D1729" s="632"/>
      <c r="E1729" s="632">
        <f>E1725*3.2</f>
        <v>80</v>
      </c>
      <c r="F1729" s="632">
        <f t="shared" ref="F1729:G1729" si="714">F1725*3.2</f>
        <v>25.6</v>
      </c>
      <c r="G1729" s="632">
        <f t="shared" si="714"/>
        <v>0</v>
      </c>
      <c r="H1729" s="634">
        <f>G1729/F1729*100</f>
        <v>0</v>
      </c>
      <c r="I1729" s="632"/>
      <c r="J1729" s="632"/>
      <c r="K1729" s="632"/>
      <c r="L1729" s="632"/>
      <c r="M1729" s="632"/>
      <c r="N1729" s="632"/>
      <c r="O1729" s="632"/>
      <c r="P1729" s="632"/>
      <c r="Q1729" s="85">
        <v>189.9101</v>
      </c>
      <c r="R1729" s="85">
        <v>189.9101</v>
      </c>
      <c r="S1729" s="85">
        <f t="shared" ref="S1729:Y1729" si="715">S1728</f>
        <v>189.9101</v>
      </c>
      <c r="T1729" s="85">
        <f t="shared" si="715"/>
        <v>189.9101</v>
      </c>
      <c r="U1729" s="1229">
        <f t="shared" si="715"/>
        <v>63.303366666666669</v>
      </c>
      <c r="V1729" s="85">
        <f t="shared" si="715"/>
        <v>31.912030000000001</v>
      </c>
      <c r="W1729" s="85">
        <f t="shared" si="715"/>
        <v>0</v>
      </c>
      <c r="X1729" s="85">
        <f t="shared" si="715"/>
        <v>-31.391336666666668</v>
      </c>
      <c r="Y1729" s="85">
        <f t="shared" si="715"/>
        <v>0</v>
      </c>
      <c r="Z1729" s="85">
        <f>Z1728</f>
        <v>31.912030000000001</v>
      </c>
      <c r="AA1729" s="150"/>
    </row>
    <row r="1730" spans="1:27" ht="15.75" x14ac:dyDescent="0.25">
      <c r="A1730" s="150">
        <v>1</v>
      </c>
      <c r="B1730" s="150">
        <v>1</v>
      </c>
      <c r="C1730" s="465" t="s">
        <v>163</v>
      </c>
      <c r="D1730" s="636"/>
      <c r="E1730" s="636"/>
      <c r="F1730" s="636"/>
      <c r="G1730" s="636"/>
      <c r="H1730" s="636"/>
      <c r="I1730" s="636"/>
      <c r="J1730" s="636"/>
      <c r="K1730" s="636"/>
      <c r="L1730" s="636"/>
      <c r="M1730" s="636"/>
      <c r="N1730" s="636"/>
      <c r="O1730" s="636"/>
      <c r="P1730" s="636"/>
      <c r="Q1730" s="72"/>
      <c r="R1730" s="72"/>
      <c r="S1730" s="72"/>
      <c r="T1730" s="72"/>
      <c r="U1730" s="1230"/>
      <c r="V1730" s="72"/>
      <c r="W1730" s="72"/>
      <c r="X1730" s="72"/>
      <c r="Y1730" s="72"/>
      <c r="Z1730" s="72"/>
      <c r="AA1730" s="150"/>
    </row>
    <row r="1731" spans="1:27" x14ac:dyDescent="0.25">
      <c r="A1731" s="150">
        <v>1</v>
      </c>
      <c r="B1731" s="150">
        <v>1</v>
      </c>
      <c r="C1731" s="201" t="s">
        <v>144</v>
      </c>
      <c r="D1731" s="636"/>
      <c r="E1731" s="636">
        <v>10</v>
      </c>
      <c r="F1731" s="555">
        <f>ROUND(E1731/12*$C$4,0)</f>
        <v>3</v>
      </c>
      <c r="G1731" s="636">
        <v>1</v>
      </c>
      <c r="H1731" s="555">
        <f>G1731/F1731*100</f>
        <v>33.333333333333329</v>
      </c>
      <c r="I1731" s="636"/>
      <c r="J1731" s="636"/>
      <c r="K1731" s="636"/>
      <c r="L1731" s="636"/>
      <c r="M1731" s="636"/>
      <c r="N1731" s="636"/>
      <c r="O1731" s="636"/>
      <c r="P1731" s="636"/>
      <c r="Q1731" s="63"/>
      <c r="R1731" s="63"/>
      <c r="S1731" s="63"/>
      <c r="T1731" s="63"/>
      <c r="U1731" s="1227"/>
      <c r="V1731" s="63"/>
      <c r="W1731" s="63"/>
      <c r="X1731" s="63"/>
      <c r="Y1731" s="63"/>
      <c r="Z1731" s="63"/>
      <c r="AA1731" s="150"/>
    </row>
    <row r="1732" spans="1:27" ht="30" x14ac:dyDescent="0.25">
      <c r="A1732" s="150">
        <v>1</v>
      </c>
      <c r="B1732" s="150">
        <v>1</v>
      </c>
      <c r="C1732" s="201" t="s">
        <v>201</v>
      </c>
      <c r="D1732" s="636"/>
      <c r="E1732" s="636">
        <v>20</v>
      </c>
      <c r="F1732" s="555">
        <f>ROUND(E1732/12*$C$4,0)</f>
        <v>7</v>
      </c>
      <c r="G1732" s="636">
        <v>7</v>
      </c>
      <c r="H1732" s="555">
        <f>G1732/F1732*100</f>
        <v>100</v>
      </c>
      <c r="I1732" s="636"/>
      <c r="J1732" s="636"/>
      <c r="K1732" s="636"/>
      <c r="L1732" s="636"/>
      <c r="M1732" s="636"/>
      <c r="N1732" s="636"/>
      <c r="O1732" s="636"/>
      <c r="P1732" s="636"/>
      <c r="Q1732" s="63"/>
      <c r="R1732" s="63"/>
      <c r="S1732" s="63"/>
      <c r="T1732" s="63"/>
      <c r="U1732" s="1227"/>
      <c r="V1732" s="63"/>
      <c r="W1732" s="63"/>
      <c r="X1732" s="63"/>
      <c r="Y1732" s="63"/>
      <c r="Z1732" s="63"/>
      <c r="AA1732" s="150"/>
    </row>
    <row r="1733" spans="1:27" x14ac:dyDescent="0.25">
      <c r="C1733" s="201"/>
      <c r="D1733" s="636"/>
      <c r="E1733" s="636"/>
      <c r="F1733" s="555"/>
      <c r="G1733" s="636">
        <v>0</v>
      </c>
      <c r="H1733" s="555"/>
      <c r="I1733" s="636"/>
      <c r="J1733" s="636"/>
      <c r="K1733" s="636"/>
      <c r="L1733" s="636"/>
      <c r="M1733" s="636"/>
      <c r="N1733" s="636"/>
      <c r="O1733" s="636"/>
      <c r="P1733" s="636"/>
      <c r="Q1733" s="63"/>
      <c r="R1733" s="63"/>
      <c r="S1733" s="63"/>
      <c r="T1733" s="63"/>
      <c r="U1733" s="1227"/>
      <c r="V1733" s="63"/>
      <c r="W1733" s="63"/>
      <c r="X1733" s="63"/>
      <c r="Y1733" s="63"/>
      <c r="Z1733" s="63"/>
      <c r="AA1733" s="150"/>
    </row>
    <row r="1734" spans="1:27" x14ac:dyDescent="0.25">
      <c r="B1734" s="150">
        <v>1</v>
      </c>
      <c r="C1734" s="201" t="s">
        <v>319</v>
      </c>
      <c r="D1734" s="636"/>
      <c r="E1734" s="636">
        <v>200</v>
      </c>
      <c r="F1734" s="555">
        <f>ROUND(E1734/12*$C$4,0)</f>
        <v>67</v>
      </c>
      <c r="G1734" s="636">
        <v>46</v>
      </c>
      <c r="H1734" s="555">
        <f>G1734/F1734*100</f>
        <v>68.656716417910445</v>
      </c>
      <c r="I1734" s="636"/>
      <c r="J1734" s="636"/>
      <c r="K1734" s="636"/>
      <c r="L1734" s="636"/>
      <c r="M1734" s="636"/>
      <c r="N1734" s="636"/>
      <c r="O1734" s="636"/>
      <c r="P1734" s="636"/>
      <c r="Q1734" s="63"/>
      <c r="R1734" s="63"/>
      <c r="S1734" s="63"/>
      <c r="T1734" s="63"/>
      <c r="U1734" s="1227"/>
      <c r="V1734" s="63"/>
      <c r="W1734" s="63"/>
      <c r="X1734" s="63"/>
      <c r="Y1734" s="63"/>
      <c r="Z1734" s="63"/>
      <c r="AA1734" s="150"/>
    </row>
    <row r="1735" spans="1:27" x14ac:dyDescent="0.25">
      <c r="A1735" s="150">
        <v>1</v>
      </c>
      <c r="B1735" s="150">
        <v>1</v>
      </c>
      <c r="C1735" s="1505" t="s">
        <v>321</v>
      </c>
      <c r="D1735" s="623"/>
      <c r="E1735" s="623">
        <v>40</v>
      </c>
      <c r="F1735" s="628">
        <f>ROUND(E1735/12*$C$4,0)</f>
        <v>13</v>
      </c>
      <c r="G1735" s="623">
        <v>0</v>
      </c>
      <c r="H1735" s="628">
        <f>G1735/F1735*100</f>
        <v>0</v>
      </c>
      <c r="I1735" s="623"/>
      <c r="J1735" s="623"/>
      <c r="K1735" s="623"/>
      <c r="L1735" s="623"/>
      <c r="M1735" s="623"/>
      <c r="N1735" s="623"/>
      <c r="O1735" s="623"/>
      <c r="P1735" s="623"/>
      <c r="Q1735" s="86"/>
      <c r="R1735" s="86"/>
      <c r="S1735" s="86"/>
      <c r="T1735" s="86"/>
      <c r="U1735" s="1231"/>
      <c r="V1735" s="86"/>
      <c r="W1735" s="86"/>
      <c r="X1735" s="86"/>
      <c r="Y1735" s="86"/>
      <c r="Z1735" s="86"/>
      <c r="AA1735" s="150"/>
    </row>
    <row r="1736" spans="1:27" ht="13.5" customHeight="1" thickBot="1" x14ac:dyDescent="0.3">
      <c r="A1736" s="150">
        <v>1</v>
      </c>
      <c r="B1736" s="150">
        <v>1</v>
      </c>
      <c r="C1736" s="231" t="s">
        <v>107</v>
      </c>
      <c r="D1736" s="623"/>
      <c r="E1736" s="623">
        <v>20</v>
      </c>
      <c r="F1736" s="628">
        <f>ROUND(E1736/12*$C$4,0)</f>
        <v>7</v>
      </c>
      <c r="G1736" s="623">
        <v>1</v>
      </c>
      <c r="H1736" s="628">
        <f>G1736/F1736*100</f>
        <v>14.285714285714285</v>
      </c>
      <c r="I1736" s="623"/>
      <c r="J1736" s="623"/>
      <c r="K1736" s="623"/>
      <c r="L1736" s="623"/>
      <c r="M1736" s="623"/>
      <c r="N1736" s="623"/>
      <c r="O1736" s="623"/>
      <c r="P1736" s="623"/>
      <c r="Q1736" s="83"/>
      <c r="R1736" s="83"/>
      <c r="S1736" s="83"/>
      <c r="T1736" s="83"/>
      <c r="U1736" s="1228"/>
      <c r="V1736" s="83"/>
      <c r="W1736" s="83"/>
      <c r="X1736" s="83"/>
      <c r="Y1736" s="83"/>
      <c r="Z1736" s="83"/>
      <c r="AA1736" s="150"/>
    </row>
    <row r="1737" spans="1:27" ht="15" customHeight="1" thickBot="1" x14ac:dyDescent="0.3">
      <c r="A1737" s="150">
        <v>1</v>
      </c>
      <c r="B1737" s="150">
        <v>1</v>
      </c>
      <c r="C1737" s="283" t="s">
        <v>17</v>
      </c>
      <c r="D1737" s="707"/>
      <c r="E1737" s="707"/>
      <c r="F1737" s="707"/>
      <c r="G1737" s="707"/>
      <c r="H1737" s="707"/>
      <c r="I1737" s="707"/>
      <c r="J1737" s="707"/>
      <c r="K1737" s="707"/>
      <c r="L1737" s="707"/>
      <c r="M1737" s="707"/>
      <c r="N1737" s="707"/>
      <c r="O1737" s="707"/>
      <c r="P1737" s="707"/>
      <c r="Q1737" s="82">
        <f t="shared" ref="Q1737:V1737" si="716">SUM(Q1729)</f>
        <v>189.9101</v>
      </c>
      <c r="R1737" s="82">
        <f t="shared" si="716"/>
        <v>189.9101</v>
      </c>
      <c r="S1737" s="82">
        <f t="shared" si="716"/>
        <v>189.9101</v>
      </c>
      <c r="T1737" s="82">
        <f t="shared" si="716"/>
        <v>189.9101</v>
      </c>
      <c r="U1737" s="1232">
        <f t="shared" si="716"/>
        <v>63.303366666666669</v>
      </c>
      <c r="V1737" s="82">
        <f t="shared" si="716"/>
        <v>31.912030000000001</v>
      </c>
      <c r="W1737" s="82"/>
      <c r="X1737" s="82">
        <f>SUM(X1729)</f>
        <v>-31.391336666666668</v>
      </c>
      <c r="Y1737" s="82">
        <f>SUM(Y1729)</f>
        <v>0</v>
      </c>
      <c r="Z1737" s="82">
        <f>SUM(Z1729)</f>
        <v>31.912030000000001</v>
      </c>
      <c r="AA1737" s="150"/>
    </row>
    <row r="1738" spans="1:27" ht="32.25" customHeight="1" x14ac:dyDescent="0.25">
      <c r="A1738" s="150">
        <v>1</v>
      </c>
      <c r="B1738" s="150">
        <v>1</v>
      </c>
      <c r="C1738" s="636"/>
      <c r="D1738" s="636"/>
      <c r="E1738" s="636"/>
      <c r="F1738" s="636"/>
      <c r="G1738" s="636"/>
      <c r="H1738" s="636"/>
      <c r="I1738" s="636"/>
      <c r="J1738" s="636"/>
      <c r="K1738" s="636"/>
      <c r="L1738" s="636"/>
      <c r="M1738" s="636"/>
      <c r="N1738" s="636"/>
      <c r="O1738" s="636"/>
      <c r="P1738" s="636"/>
      <c r="Q1738" s="72"/>
      <c r="R1738" s="72"/>
      <c r="S1738" s="72"/>
      <c r="T1738" s="72"/>
      <c r="U1738" s="1230"/>
      <c r="V1738" s="72"/>
      <c r="W1738" s="72"/>
      <c r="X1738" s="72"/>
      <c r="Y1738" s="72"/>
      <c r="Z1738" s="72"/>
      <c r="AA1738" s="150"/>
    </row>
    <row r="1739" spans="1:27" ht="15" customHeight="1" x14ac:dyDescent="0.25">
      <c r="A1739" s="150">
        <v>1</v>
      </c>
      <c r="B1739" s="150">
        <v>1</v>
      </c>
      <c r="C1739" s="1506" t="s">
        <v>773</v>
      </c>
      <c r="D1739" s="636"/>
      <c r="E1739" s="636"/>
      <c r="F1739" s="636"/>
      <c r="G1739" s="636"/>
      <c r="H1739" s="636"/>
      <c r="I1739" s="636"/>
      <c r="J1739" s="636"/>
      <c r="K1739" s="636"/>
      <c r="L1739" s="636"/>
      <c r="M1739" s="636"/>
      <c r="N1739" s="636"/>
      <c r="O1739" s="636"/>
      <c r="P1739" s="636"/>
      <c r="Q1739" s="63"/>
      <c r="R1739" s="63"/>
      <c r="S1739" s="63"/>
      <c r="T1739" s="63"/>
      <c r="U1739" s="1227"/>
      <c r="V1739" s="63"/>
      <c r="W1739" s="63"/>
      <c r="X1739" s="63"/>
      <c r="Y1739" s="63"/>
      <c r="Z1739" s="63"/>
      <c r="AA1739" s="150"/>
    </row>
    <row r="1740" spans="1:27" ht="15" customHeight="1" x14ac:dyDescent="0.25">
      <c r="A1740" s="150">
        <v>1</v>
      </c>
      <c r="B1740" s="150">
        <v>1</v>
      </c>
      <c r="C1740" s="517" t="s">
        <v>171</v>
      </c>
      <c r="D1740" s="636"/>
      <c r="E1740" s="636"/>
      <c r="F1740" s="636"/>
      <c r="G1740" s="636"/>
      <c r="H1740" s="636"/>
      <c r="I1740" s="636"/>
      <c r="J1740" s="636"/>
      <c r="K1740" s="636"/>
      <c r="L1740" s="636"/>
      <c r="M1740" s="636"/>
      <c r="N1740" s="636"/>
      <c r="O1740" s="636"/>
      <c r="P1740" s="636"/>
      <c r="Q1740" s="63"/>
      <c r="R1740" s="63"/>
      <c r="S1740" s="63"/>
      <c r="T1740" s="63"/>
      <c r="U1740" s="1227"/>
      <c r="V1740" s="63"/>
      <c r="W1740" s="63"/>
      <c r="X1740" s="63"/>
      <c r="Y1740" s="63"/>
      <c r="Z1740" s="63"/>
      <c r="AA1740" s="150"/>
    </row>
    <row r="1741" spans="1:27" ht="15" customHeight="1" x14ac:dyDescent="0.25">
      <c r="A1741" s="150">
        <v>1</v>
      </c>
      <c r="B1741" s="150">
        <v>1</v>
      </c>
      <c r="C1741" s="729" t="s">
        <v>203</v>
      </c>
      <c r="D1741" s="636"/>
      <c r="E1741" s="636">
        <f>SUM(E1742)</f>
        <v>100</v>
      </c>
      <c r="F1741" s="636">
        <f>SUM(F1742)</f>
        <v>33</v>
      </c>
      <c r="G1741" s="636">
        <f>SUM(G1742)</f>
        <v>0</v>
      </c>
      <c r="H1741" s="636">
        <f>G1741/F1741*100</f>
        <v>0</v>
      </c>
      <c r="I1741" s="636"/>
      <c r="J1741" s="636"/>
      <c r="K1741" s="636"/>
      <c r="L1741" s="636"/>
      <c r="M1741" s="636"/>
      <c r="N1741" s="636"/>
      <c r="O1741" s="636"/>
      <c r="P1741" s="636"/>
      <c r="Q1741" s="63"/>
      <c r="R1741" s="63"/>
      <c r="S1741" s="63"/>
      <c r="T1741" s="63"/>
      <c r="U1741" s="1227"/>
      <c r="V1741" s="63"/>
      <c r="W1741" s="63"/>
      <c r="X1741" s="63"/>
      <c r="Y1741" s="63"/>
      <c r="Z1741" s="63"/>
      <c r="AA1741" s="150"/>
    </row>
    <row r="1742" spans="1:27" ht="15" customHeight="1" x14ac:dyDescent="0.25">
      <c r="A1742" s="150">
        <v>1</v>
      </c>
      <c r="B1742" s="150">
        <v>1</v>
      </c>
      <c r="C1742" s="519" t="s">
        <v>485</v>
      </c>
      <c r="D1742" s="636"/>
      <c r="E1742" s="636">
        <v>100</v>
      </c>
      <c r="F1742" s="555">
        <f>ROUND(E1742/12*$C$4,0)</f>
        <v>33</v>
      </c>
      <c r="G1742" s="636"/>
      <c r="H1742" s="636">
        <f>G1742/F1742*100</f>
        <v>0</v>
      </c>
      <c r="I1742" s="636"/>
      <c r="J1742" s="636"/>
      <c r="K1742" s="636"/>
      <c r="L1742" s="636"/>
      <c r="M1742" s="636"/>
      <c r="N1742" s="636"/>
      <c r="O1742" s="636"/>
      <c r="P1742" s="636"/>
      <c r="Q1742" s="63"/>
      <c r="R1742" s="63"/>
      <c r="S1742" s="63"/>
      <c r="T1742" s="63"/>
      <c r="U1742" s="1227"/>
      <c r="V1742" s="63"/>
      <c r="W1742" s="63"/>
      <c r="X1742" s="63"/>
      <c r="Y1742" s="63"/>
      <c r="Z1742" s="63"/>
      <c r="AA1742" s="150"/>
    </row>
    <row r="1743" spans="1:27" s="334" customFormat="1" ht="15" customHeight="1" x14ac:dyDescent="0.25">
      <c r="A1743" s="150">
        <v>1</v>
      </c>
      <c r="B1743" s="150">
        <v>1</v>
      </c>
      <c r="C1743" s="527" t="s">
        <v>160</v>
      </c>
      <c r="D1743" s="623"/>
      <c r="E1743" s="623"/>
      <c r="F1743" s="623"/>
      <c r="G1743" s="623"/>
      <c r="H1743" s="623"/>
      <c r="I1743" s="623"/>
      <c r="J1743" s="623"/>
      <c r="K1743" s="623"/>
      <c r="L1743" s="623"/>
      <c r="M1743" s="623"/>
      <c r="N1743" s="623"/>
      <c r="O1743" s="623"/>
      <c r="P1743" s="623"/>
      <c r="Q1743" s="83"/>
      <c r="R1743" s="83"/>
      <c r="S1743" s="83"/>
      <c r="T1743" s="83"/>
      <c r="U1743" s="1228"/>
      <c r="V1743" s="83"/>
      <c r="W1743" s="83"/>
      <c r="X1743" s="83"/>
      <c r="Y1743" s="83"/>
      <c r="Z1743" s="83"/>
    </row>
    <row r="1744" spans="1:27" s="334" customFormat="1" ht="15" customHeight="1" x14ac:dyDescent="0.25">
      <c r="A1744" s="150">
        <v>1</v>
      </c>
      <c r="B1744" s="150">
        <v>1</v>
      </c>
      <c r="C1744" s="782" t="s">
        <v>169</v>
      </c>
      <c r="D1744" s="632"/>
      <c r="E1744" s="632">
        <f>E1741</f>
        <v>100</v>
      </c>
      <c r="F1744" s="632">
        <f t="shared" ref="F1744:G1744" si="717">F1741</f>
        <v>33</v>
      </c>
      <c r="G1744" s="632">
        <f t="shared" si="717"/>
        <v>0</v>
      </c>
      <c r="H1744" s="632">
        <f>G1744/F1744*100</f>
        <v>0</v>
      </c>
      <c r="I1744" s="632"/>
      <c r="J1744" s="632"/>
      <c r="K1744" s="632"/>
      <c r="L1744" s="632"/>
      <c r="M1744" s="632"/>
      <c r="N1744" s="632"/>
      <c r="O1744" s="632"/>
      <c r="P1744" s="632"/>
      <c r="Q1744" s="85">
        <v>263.03730000000007</v>
      </c>
      <c r="R1744" s="85">
        <v>263.03730000000007</v>
      </c>
      <c r="S1744" s="85">
        <v>263.03730000000007</v>
      </c>
      <c r="T1744" s="85">
        <v>263.03730000000007</v>
      </c>
      <c r="U1744" s="1229">
        <f>Q1744/12*$C$4+(R1744-Q1744)/11*3+(S1744-R1744)/10*2+(T1744-S1744)/9*1</f>
        <v>87.67910000000002</v>
      </c>
      <c r="V1744" s="85">
        <f>Z1744-Y1744</f>
        <v>20.828880000000005</v>
      </c>
      <c r="W1744" s="85"/>
      <c r="X1744" s="85">
        <f>V1744-U1744</f>
        <v>-66.850220000000007</v>
      </c>
      <c r="Y1744" s="85">
        <v>0</v>
      </c>
      <c r="Z1744" s="85">
        <v>20.828880000000005</v>
      </c>
    </row>
    <row r="1745" spans="1:27" ht="15" customHeight="1" x14ac:dyDescent="0.25">
      <c r="A1745" s="150">
        <v>1</v>
      </c>
      <c r="B1745" s="150">
        <v>1</v>
      </c>
      <c r="C1745" s="213" t="s">
        <v>170</v>
      </c>
      <c r="D1745" s="632"/>
      <c r="E1745" s="632">
        <f t="shared" ref="E1745:G1745" si="718">SUM(E1741)</f>
        <v>100</v>
      </c>
      <c r="F1745" s="632">
        <f t="shared" si="718"/>
        <v>33</v>
      </c>
      <c r="G1745" s="632">
        <f t="shared" si="718"/>
        <v>0</v>
      </c>
      <c r="H1745" s="632">
        <f>G1745/F1745*100</f>
        <v>0</v>
      </c>
      <c r="I1745" s="632"/>
      <c r="J1745" s="632"/>
      <c r="K1745" s="632"/>
      <c r="L1745" s="632"/>
      <c r="M1745" s="632"/>
      <c r="N1745" s="632"/>
      <c r="O1745" s="632"/>
      <c r="P1745" s="632"/>
      <c r="Q1745" s="85">
        <v>263.03730000000007</v>
      </c>
      <c r="R1745" s="85">
        <v>263.03730000000007</v>
      </c>
      <c r="S1745" s="85">
        <f t="shared" ref="S1745:Y1745" si="719">S1744</f>
        <v>263.03730000000007</v>
      </c>
      <c r="T1745" s="85">
        <f t="shared" si="719"/>
        <v>263.03730000000007</v>
      </c>
      <c r="U1745" s="1229">
        <f t="shared" si="719"/>
        <v>87.67910000000002</v>
      </c>
      <c r="V1745" s="85">
        <f t="shared" si="719"/>
        <v>20.828880000000005</v>
      </c>
      <c r="W1745" s="85">
        <f t="shared" si="719"/>
        <v>0</v>
      </c>
      <c r="X1745" s="85">
        <f t="shared" si="719"/>
        <v>-66.850220000000007</v>
      </c>
      <c r="Y1745" s="85">
        <f t="shared" si="719"/>
        <v>0</v>
      </c>
      <c r="Z1745" s="85">
        <f>Z1744</f>
        <v>20.828880000000005</v>
      </c>
      <c r="AA1745" s="150"/>
    </row>
    <row r="1746" spans="1:27" ht="15.75" x14ac:dyDescent="0.25">
      <c r="A1746" s="150">
        <v>1</v>
      </c>
      <c r="B1746" s="150">
        <v>1</v>
      </c>
      <c r="C1746" s="465" t="s">
        <v>163</v>
      </c>
      <c r="D1746" s="636"/>
      <c r="E1746" s="636"/>
      <c r="F1746" s="636"/>
      <c r="G1746" s="636"/>
      <c r="H1746" s="636"/>
      <c r="I1746" s="636"/>
      <c r="J1746" s="636"/>
      <c r="K1746" s="636"/>
      <c r="L1746" s="636"/>
      <c r="M1746" s="636"/>
      <c r="N1746" s="636"/>
      <c r="O1746" s="636"/>
      <c r="P1746" s="636"/>
      <c r="Q1746" s="72"/>
      <c r="R1746" s="72"/>
      <c r="S1746" s="72"/>
      <c r="T1746" s="72"/>
      <c r="U1746" s="1230"/>
      <c r="V1746" s="72"/>
      <c r="W1746" s="72"/>
      <c r="X1746" s="72"/>
      <c r="Y1746" s="72"/>
      <c r="Z1746" s="72"/>
      <c r="AA1746" s="150"/>
    </row>
    <row r="1747" spans="1:27" x14ac:dyDescent="0.25">
      <c r="A1747" s="150">
        <v>1</v>
      </c>
      <c r="B1747" s="150">
        <v>1</v>
      </c>
      <c r="C1747" s="784" t="s">
        <v>144</v>
      </c>
      <c r="D1747" s="636"/>
      <c r="E1747" s="636">
        <v>140</v>
      </c>
      <c r="F1747" s="555">
        <f t="shared" ref="F1747:F1752" si="720">ROUND(E1747/12*$C$4,0)</f>
        <v>47</v>
      </c>
      <c r="G1747" s="636">
        <v>0</v>
      </c>
      <c r="H1747" s="636">
        <f t="shared" ref="H1747:H1752" si="721">G1747/F1747*100</f>
        <v>0</v>
      </c>
      <c r="I1747" s="636"/>
      <c r="J1747" s="636"/>
      <c r="K1747" s="636"/>
      <c r="L1747" s="636"/>
      <c r="M1747" s="636"/>
      <c r="N1747" s="636"/>
      <c r="O1747" s="636"/>
      <c r="P1747" s="636"/>
      <c r="Q1747" s="63"/>
      <c r="R1747" s="63"/>
      <c r="S1747" s="63"/>
      <c r="T1747" s="63"/>
      <c r="U1747" s="1227"/>
      <c r="V1747" s="63"/>
      <c r="W1747" s="63"/>
      <c r="X1747" s="63"/>
      <c r="Y1747" s="63"/>
      <c r="Z1747" s="63"/>
      <c r="AA1747" s="150"/>
    </row>
    <row r="1748" spans="1:27" ht="30" x14ac:dyDescent="0.25">
      <c r="A1748" s="150">
        <v>1</v>
      </c>
      <c r="B1748" s="150">
        <v>1</v>
      </c>
      <c r="C1748" s="363" t="s">
        <v>201</v>
      </c>
      <c r="D1748" s="636"/>
      <c r="E1748" s="636">
        <v>20</v>
      </c>
      <c r="F1748" s="555">
        <f t="shared" si="720"/>
        <v>7</v>
      </c>
      <c r="G1748" s="636">
        <v>1</v>
      </c>
      <c r="H1748" s="636">
        <f t="shared" si="721"/>
        <v>14.285714285714285</v>
      </c>
      <c r="I1748" s="636"/>
      <c r="J1748" s="636"/>
      <c r="K1748" s="636"/>
      <c r="L1748" s="636"/>
      <c r="M1748" s="636"/>
      <c r="N1748" s="636"/>
      <c r="O1748" s="636"/>
      <c r="P1748" s="636"/>
      <c r="Q1748" s="63"/>
      <c r="R1748" s="63"/>
      <c r="S1748" s="63"/>
      <c r="T1748" s="63"/>
      <c r="U1748" s="1227"/>
      <c r="V1748" s="63"/>
      <c r="W1748" s="63"/>
      <c r="X1748" s="63"/>
      <c r="Y1748" s="63"/>
      <c r="Z1748" s="63"/>
      <c r="AA1748" s="150"/>
    </row>
    <row r="1749" spans="1:27" x14ac:dyDescent="0.25">
      <c r="A1749" s="150">
        <v>1</v>
      </c>
      <c r="B1749" s="150">
        <v>1</v>
      </c>
      <c r="C1749" s="784" t="s">
        <v>134</v>
      </c>
      <c r="D1749" s="636"/>
      <c r="E1749" s="636">
        <v>10</v>
      </c>
      <c r="F1749" s="555">
        <f t="shared" si="720"/>
        <v>3</v>
      </c>
      <c r="G1749" s="636">
        <v>0</v>
      </c>
      <c r="H1749" s="636">
        <f t="shared" si="721"/>
        <v>0</v>
      </c>
      <c r="I1749" s="636"/>
      <c r="J1749" s="636"/>
      <c r="K1749" s="636"/>
      <c r="L1749" s="636"/>
      <c r="M1749" s="636"/>
      <c r="N1749" s="636"/>
      <c r="O1749" s="636"/>
      <c r="P1749" s="636"/>
      <c r="Q1749" s="63"/>
      <c r="R1749" s="63"/>
      <c r="S1749" s="63"/>
      <c r="T1749" s="63"/>
      <c r="U1749" s="1227"/>
      <c r="V1749" s="63"/>
      <c r="W1749" s="63"/>
      <c r="X1749" s="63"/>
      <c r="Y1749" s="63"/>
      <c r="Z1749" s="63"/>
      <c r="AA1749" s="150"/>
    </row>
    <row r="1750" spans="1:27" x14ac:dyDescent="0.25">
      <c r="A1750" s="150">
        <v>1</v>
      </c>
      <c r="B1750" s="150">
        <v>1</v>
      </c>
      <c r="C1750" s="784" t="s">
        <v>319</v>
      </c>
      <c r="D1750" s="636"/>
      <c r="E1750" s="636">
        <v>150</v>
      </c>
      <c r="F1750" s="555">
        <f t="shared" si="720"/>
        <v>50</v>
      </c>
      <c r="G1750" s="636">
        <v>66</v>
      </c>
      <c r="H1750" s="636">
        <f t="shared" si="721"/>
        <v>132</v>
      </c>
      <c r="I1750" s="636"/>
      <c r="J1750" s="636"/>
      <c r="K1750" s="636"/>
      <c r="L1750" s="636"/>
      <c r="M1750" s="636"/>
      <c r="N1750" s="636"/>
      <c r="O1750" s="636"/>
      <c r="P1750" s="636"/>
      <c r="Q1750" s="63"/>
      <c r="R1750" s="63"/>
      <c r="S1750" s="63"/>
      <c r="T1750" s="63"/>
      <c r="U1750" s="1227"/>
      <c r="V1750" s="63"/>
      <c r="W1750" s="63"/>
      <c r="X1750" s="63"/>
      <c r="Y1750" s="63"/>
      <c r="Z1750" s="63"/>
      <c r="AA1750" s="150"/>
    </row>
    <row r="1751" spans="1:27" x14ac:dyDescent="0.25">
      <c r="B1751" s="150">
        <v>1</v>
      </c>
      <c r="C1751" s="415" t="s">
        <v>107</v>
      </c>
      <c r="D1751" s="623"/>
      <c r="E1751" s="623">
        <v>50</v>
      </c>
      <c r="F1751" s="628">
        <f t="shared" si="720"/>
        <v>17</v>
      </c>
      <c r="G1751" s="623">
        <v>0</v>
      </c>
      <c r="H1751" s="623">
        <f t="shared" si="721"/>
        <v>0</v>
      </c>
      <c r="I1751" s="623"/>
      <c r="J1751" s="623"/>
      <c r="K1751" s="623"/>
      <c r="L1751" s="623"/>
      <c r="M1751" s="623"/>
      <c r="N1751" s="623"/>
      <c r="O1751" s="623"/>
      <c r="P1751" s="623"/>
      <c r="Q1751" s="83"/>
      <c r="R1751" s="83"/>
      <c r="S1751" s="83"/>
      <c r="T1751" s="83"/>
      <c r="U1751" s="1228"/>
      <c r="V1751" s="83"/>
      <c r="W1751" s="83"/>
      <c r="X1751" s="83"/>
      <c r="Y1751" s="83"/>
      <c r="Z1751" s="83"/>
      <c r="AA1751" s="150"/>
    </row>
    <row r="1752" spans="1:27" x14ac:dyDescent="0.25">
      <c r="A1752" s="150">
        <v>1</v>
      </c>
      <c r="B1752" s="150">
        <v>1</v>
      </c>
      <c r="C1752" s="415" t="s">
        <v>321</v>
      </c>
      <c r="D1752" s="623"/>
      <c r="E1752" s="623">
        <v>40</v>
      </c>
      <c r="F1752" s="623">
        <f t="shared" si="720"/>
        <v>13</v>
      </c>
      <c r="G1752" s="623">
        <v>0</v>
      </c>
      <c r="H1752" s="623">
        <f t="shared" si="721"/>
        <v>0</v>
      </c>
      <c r="I1752" s="623"/>
      <c r="J1752" s="623"/>
      <c r="K1752" s="623"/>
      <c r="L1752" s="623"/>
      <c r="M1752" s="623"/>
      <c r="N1752" s="623"/>
      <c r="O1752" s="623"/>
      <c r="P1752" s="623"/>
      <c r="Q1752" s="86"/>
      <c r="R1752" s="86"/>
      <c r="S1752" s="86"/>
      <c r="T1752" s="86"/>
      <c r="U1752" s="1231"/>
      <c r="V1752" s="86"/>
      <c r="W1752" s="86"/>
      <c r="X1752" s="86"/>
      <c r="Y1752" s="86"/>
      <c r="Z1752" s="86"/>
      <c r="AA1752" s="150"/>
    </row>
    <row r="1753" spans="1:27" ht="15.75" thickBot="1" x14ac:dyDescent="0.3">
      <c r="A1753" s="150">
        <v>1</v>
      </c>
      <c r="B1753" s="150">
        <v>1</v>
      </c>
      <c r="C1753" s="784" t="s">
        <v>38</v>
      </c>
      <c r="D1753" s="636"/>
      <c r="E1753" s="636">
        <v>10</v>
      </c>
      <c r="F1753" s="555">
        <f>ROUND(E1753/12*$C$4,0)</f>
        <v>3</v>
      </c>
      <c r="G1753" s="636">
        <v>3</v>
      </c>
      <c r="H1753" s="636">
        <f>G1753/F1753*100</f>
        <v>100</v>
      </c>
      <c r="I1753" s="636"/>
      <c r="J1753" s="636"/>
      <c r="K1753" s="636"/>
      <c r="L1753" s="636"/>
      <c r="M1753" s="636"/>
      <c r="N1753" s="636"/>
      <c r="O1753" s="636"/>
      <c r="P1753" s="636"/>
      <c r="Q1753" s="63"/>
      <c r="R1753" s="63"/>
      <c r="S1753" s="63"/>
      <c r="T1753" s="63"/>
      <c r="U1753" s="1227"/>
      <c r="V1753" s="63"/>
      <c r="W1753" s="63"/>
      <c r="X1753" s="63"/>
      <c r="Y1753" s="63"/>
      <c r="Z1753" s="63"/>
      <c r="AA1753" s="150"/>
    </row>
    <row r="1754" spans="1:27" ht="15" customHeight="1" thickBot="1" x14ac:dyDescent="0.3">
      <c r="A1754" s="150">
        <v>1</v>
      </c>
      <c r="B1754" s="150">
        <v>1</v>
      </c>
      <c r="C1754" s="283" t="s">
        <v>17</v>
      </c>
      <c r="D1754" s="707"/>
      <c r="E1754" s="707"/>
      <c r="F1754" s="707"/>
      <c r="G1754" s="707"/>
      <c r="H1754" s="707"/>
      <c r="I1754" s="707"/>
      <c r="J1754" s="707"/>
      <c r="K1754" s="707"/>
      <c r="L1754" s="707"/>
      <c r="M1754" s="707"/>
      <c r="N1754" s="707"/>
      <c r="O1754" s="707"/>
      <c r="P1754" s="707"/>
      <c r="Q1754" s="82">
        <f t="shared" ref="Q1754:V1754" si="722">SUM(Q1745)</f>
        <v>263.03730000000007</v>
      </c>
      <c r="R1754" s="82">
        <f t="shared" si="722"/>
        <v>263.03730000000007</v>
      </c>
      <c r="S1754" s="82">
        <f t="shared" si="722"/>
        <v>263.03730000000007</v>
      </c>
      <c r="T1754" s="82">
        <f t="shared" si="722"/>
        <v>263.03730000000007</v>
      </c>
      <c r="U1754" s="1232">
        <f t="shared" si="722"/>
        <v>87.67910000000002</v>
      </c>
      <c r="V1754" s="82">
        <f t="shared" si="722"/>
        <v>20.828880000000005</v>
      </c>
      <c r="W1754" s="82"/>
      <c r="X1754" s="82">
        <f>SUM(X1745)</f>
        <v>-66.850220000000007</v>
      </c>
      <c r="Y1754" s="82">
        <f>SUM(Y1745)</f>
        <v>0</v>
      </c>
      <c r="Z1754" s="82">
        <f>SUM(Z1745)</f>
        <v>20.828880000000005</v>
      </c>
      <c r="AA1754" s="150"/>
    </row>
    <row r="1755" spans="1:27" ht="15" customHeight="1" x14ac:dyDescent="0.25">
      <c r="A1755" s="150">
        <v>1</v>
      </c>
      <c r="B1755" s="150">
        <v>1</v>
      </c>
      <c r="C1755" s="636"/>
      <c r="D1755" s="636"/>
      <c r="E1755" s="636"/>
      <c r="F1755" s="636"/>
      <c r="G1755" s="636"/>
      <c r="H1755" s="636"/>
      <c r="I1755" s="636"/>
      <c r="J1755" s="636"/>
      <c r="K1755" s="636"/>
      <c r="L1755" s="636"/>
      <c r="M1755" s="636"/>
      <c r="N1755" s="636"/>
      <c r="O1755" s="636"/>
      <c r="P1755" s="636"/>
      <c r="Q1755" s="72"/>
      <c r="R1755" s="72"/>
      <c r="S1755" s="72"/>
      <c r="T1755" s="72"/>
      <c r="U1755" s="1230"/>
      <c r="V1755" s="72"/>
      <c r="W1755" s="72"/>
      <c r="X1755" s="72"/>
      <c r="Y1755" s="72"/>
      <c r="Z1755" s="72"/>
      <c r="AA1755" s="150"/>
    </row>
    <row r="1756" spans="1:27" ht="15" customHeight="1" x14ac:dyDescent="0.25">
      <c r="A1756" s="150">
        <v>1</v>
      </c>
      <c r="B1756" s="150">
        <v>1</v>
      </c>
      <c r="C1756" s="1506" t="s">
        <v>774</v>
      </c>
      <c r="D1756" s="636"/>
      <c r="E1756" s="636"/>
      <c r="F1756" s="636"/>
      <c r="G1756" s="636"/>
      <c r="H1756" s="636"/>
      <c r="I1756" s="636"/>
      <c r="J1756" s="636"/>
      <c r="K1756" s="636"/>
      <c r="L1756" s="636"/>
      <c r="M1756" s="636"/>
      <c r="N1756" s="636"/>
      <c r="O1756" s="636"/>
      <c r="P1756" s="636"/>
      <c r="Q1756" s="63"/>
      <c r="R1756" s="63"/>
      <c r="S1756" s="63"/>
      <c r="T1756" s="63"/>
      <c r="U1756" s="1227"/>
      <c r="V1756" s="63"/>
      <c r="W1756" s="63"/>
      <c r="X1756" s="63"/>
      <c r="Y1756" s="63"/>
      <c r="Z1756" s="63"/>
      <c r="AA1756" s="150"/>
    </row>
    <row r="1757" spans="1:27" ht="15" customHeight="1" x14ac:dyDescent="0.25">
      <c r="A1757" s="150">
        <v>1</v>
      </c>
      <c r="B1757" s="150">
        <v>1</v>
      </c>
      <c r="C1757" s="517" t="s">
        <v>171</v>
      </c>
      <c r="D1757" s="636"/>
      <c r="E1757" s="636"/>
      <c r="F1757" s="636"/>
      <c r="G1757" s="636"/>
      <c r="H1757" s="636"/>
      <c r="I1757" s="636"/>
      <c r="J1757" s="636"/>
      <c r="K1757" s="636"/>
      <c r="L1757" s="636"/>
      <c r="M1757" s="636"/>
      <c r="N1757" s="636"/>
      <c r="O1757" s="636"/>
      <c r="P1757" s="636"/>
      <c r="Q1757" s="63"/>
      <c r="R1757" s="63"/>
      <c r="S1757" s="63"/>
      <c r="T1757" s="63"/>
      <c r="U1757" s="1227"/>
      <c r="V1757" s="63"/>
      <c r="W1757" s="63"/>
      <c r="X1757" s="63"/>
      <c r="Y1757" s="63"/>
      <c r="Z1757" s="63"/>
      <c r="AA1757" s="150"/>
    </row>
    <row r="1758" spans="1:27" ht="15" customHeight="1" x14ac:dyDescent="0.25">
      <c r="A1758" s="150">
        <v>1</v>
      </c>
      <c r="B1758" s="150">
        <v>1</v>
      </c>
      <c r="C1758" s="627" t="s">
        <v>203</v>
      </c>
      <c r="D1758" s="636"/>
      <c r="E1758" s="636"/>
      <c r="F1758" s="636"/>
      <c r="G1758" s="636"/>
      <c r="H1758" s="636"/>
      <c r="I1758" s="636"/>
      <c r="J1758" s="636"/>
      <c r="K1758" s="636"/>
      <c r="L1758" s="636"/>
      <c r="M1758" s="636"/>
      <c r="N1758" s="636"/>
      <c r="O1758" s="636"/>
      <c r="P1758" s="636"/>
      <c r="Q1758" s="63"/>
      <c r="R1758" s="63"/>
      <c r="S1758" s="63"/>
      <c r="T1758" s="63"/>
      <c r="U1758" s="1227"/>
      <c r="V1758" s="63"/>
      <c r="W1758" s="63"/>
      <c r="X1758" s="63"/>
      <c r="Y1758" s="63"/>
      <c r="Z1758" s="63"/>
      <c r="AA1758" s="150"/>
    </row>
    <row r="1759" spans="1:27" ht="15" customHeight="1" x14ac:dyDescent="0.25">
      <c r="A1759" s="150">
        <v>1</v>
      </c>
      <c r="B1759" s="150">
        <v>1</v>
      </c>
      <c r="C1759" s="627" t="s">
        <v>485</v>
      </c>
      <c r="D1759" s="636"/>
      <c r="E1759" s="636"/>
      <c r="F1759" s="636"/>
      <c r="G1759" s="636"/>
      <c r="H1759" s="636"/>
      <c r="I1759" s="636"/>
      <c r="J1759" s="636"/>
      <c r="K1759" s="636"/>
      <c r="L1759" s="636"/>
      <c r="M1759" s="636"/>
      <c r="N1759" s="636"/>
      <c r="O1759" s="636"/>
      <c r="P1759" s="636"/>
      <c r="Q1759" s="63"/>
      <c r="R1759" s="63"/>
      <c r="S1759" s="63"/>
      <c r="T1759" s="63"/>
      <c r="U1759" s="1227"/>
      <c r="V1759" s="63"/>
      <c r="W1759" s="63"/>
      <c r="X1759" s="63"/>
      <c r="Y1759" s="63"/>
      <c r="Z1759" s="63"/>
      <c r="AA1759" s="150"/>
    </row>
    <row r="1760" spans="1:27" ht="15" customHeight="1" x14ac:dyDescent="0.25">
      <c r="A1760" s="150">
        <v>1</v>
      </c>
      <c r="B1760" s="150">
        <v>1</v>
      </c>
      <c r="C1760" s="627" t="s">
        <v>160</v>
      </c>
      <c r="D1760" s="636"/>
      <c r="E1760" s="636"/>
      <c r="F1760" s="636">
        <f>ROUND(E1760/12*$C$4,0)</f>
        <v>0</v>
      </c>
      <c r="G1760" s="636"/>
      <c r="H1760" s="636"/>
      <c r="I1760" s="636"/>
      <c r="J1760" s="636"/>
      <c r="K1760" s="636"/>
      <c r="L1760" s="636"/>
      <c r="M1760" s="636"/>
      <c r="N1760" s="636"/>
      <c r="O1760" s="636"/>
      <c r="P1760" s="636"/>
      <c r="Q1760" s="63"/>
      <c r="R1760" s="63"/>
      <c r="S1760" s="63"/>
      <c r="T1760" s="63"/>
      <c r="U1760" s="1227"/>
      <c r="V1760" s="63"/>
      <c r="W1760" s="63"/>
      <c r="X1760" s="63"/>
      <c r="Y1760" s="63"/>
      <c r="Z1760" s="63"/>
      <c r="AA1760" s="150"/>
    </row>
    <row r="1761" spans="1:27" ht="15" customHeight="1" x14ac:dyDescent="0.25">
      <c r="A1761" s="150">
        <v>1</v>
      </c>
      <c r="B1761" s="150">
        <v>1</v>
      </c>
      <c r="C1761" s="627" t="s">
        <v>441</v>
      </c>
      <c r="D1761" s="636"/>
      <c r="E1761" s="636"/>
      <c r="F1761" s="636"/>
      <c r="G1761" s="636"/>
      <c r="H1761" s="636"/>
      <c r="I1761" s="636"/>
      <c r="J1761" s="636"/>
      <c r="K1761" s="636"/>
      <c r="L1761" s="636"/>
      <c r="M1761" s="636"/>
      <c r="N1761" s="636"/>
      <c r="O1761" s="636"/>
      <c r="P1761" s="636"/>
      <c r="Q1761" s="63"/>
      <c r="R1761" s="63"/>
      <c r="S1761" s="63"/>
      <c r="T1761" s="63"/>
      <c r="U1761" s="1227"/>
      <c r="V1761" s="63"/>
      <c r="W1761" s="63"/>
      <c r="X1761" s="63"/>
      <c r="Y1761" s="63"/>
      <c r="Z1761" s="63"/>
      <c r="AA1761" s="150"/>
    </row>
    <row r="1762" spans="1:27" s="334" customFormat="1" ht="15" customHeight="1" x14ac:dyDescent="0.25">
      <c r="A1762" s="150">
        <v>1</v>
      </c>
      <c r="B1762" s="150">
        <v>1</v>
      </c>
      <c r="C1762" s="627" t="s">
        <v>161</v>
      </c>
      <c r="D1762" s="623"/>
      <c r="E1762" s="623"/>
      <c r="F1762" s="623"/>
      <c r="G1762" s="623"/>
      <c r="H1762" s="623"/>
      <c r="I1762" s="623"/>
      <c r="J1762" s="623"/>
      <c r="K1762" s="623"/>
      <c r="L1762" s="623"/>
      <c r="M1762" s="623"/>
      <c r="N1762" s="623"/>
      <c r="O1762" s="623"/>
      <c r="P1762" s="623"/>
      <c r="Q1762" s="83"/>
      <c r="R1762" s="83"/>
      <c r="S1762" s="83"/>
      <c r="T1762" s="83"/>
      <c r="U1762" s="1228"/>
      <c r="V1762" s="83"/>
      <c r="W1762" s="83"/>
      <c r="X1762" s="83"/>
      <c r="Y1762" s="83"/>
      <c r="Z1762" s="83"/>
    </row>
    <row r="1763" spans="1:27" s="334" customFormat="1" ht="15" customHeight="1" x14ac:dyDescent="0.25">
      <c r="A1763" s="150">
        <v>1</v>
      </c>
      <c r="B1763" s="150">
        <v>1</v>
      </c>
      <c r="C1763" s="782" t="s">
        <v>169</v>
      </c>
      <c r="D1763" s="632"/>
      <c r="E1763" s="632">
        <f t="shared" ref="E1763:G1764" si="723">SUM(E1759*3.2)</f>
        <v>0</v>
      </c>
      <c r="F1763" s="632">
        <f t="shared" si="723"/>
        <v>0</v>
      </c>
      <c r="G1763" s="632">
        <f t="shared" si="723"/>
        <v>0</v>
      </c>
      <c r="H1763" s="634"/>
      <c r="I1763" s="632"/>
      <c r="J1763" s="632"/>
      <c r="K1763" s="632"/>
      <c r="L1763" s="632"/>
      <c r="M1763" s="632"/>
      <c r="N1763" s="632"/>
      <c r="O1763" s="632"/>
      <c r="P1763" s="632"/>
      <c r="Q1763" s="85">
        <v>265.983</v>
      </c>
      <c r="R1763" s="85">
        <v>265.983</v>
      </c>
      <c r="S1763" s="85">
        <v>265.983</v>
      </c>
      <c r="T1763" s="85">
        <v>265.983</v>
      </c>
      <c r="U1763" s="1229">
        <f>Q1763/12*$C$4+(R1763-Q1763)/11*3+(S1763-R1763)/10*2+(T1763-S1763)/9*1</f>
        <v>88.661000000000001</v>
      </c>
      <c r="V1763" s="85">
        <f>Z1763-Y1763</f>
        <v>31.917960000000001</v>
      </c>
      <c r="W1763" s="85"/>
      <c r="X1763" s="85">
        <f>V1763-U1763</f>
        <v>-56.743040000000001</v>
      </c>
      <c r="Y1763" s="85">
        <v>0</v>
      </c>
      <c r="Z1763" s="85">
        <v>31.917960000000001</v>
      </c>
    </row>
    <row r="1764" spans="1:27" ht="15" customHeight="1" x14ac:dyDescent="0.25">
      <c r="A1764" s="150">
        <v>1</v>
      </c>
      <c r="B1764" s="150">
        <v>1</v>
      </c>
      <c r="C1764" s="213" t="s">
        <v>170</v>
      </c>
      <c r="D1764" s="632"/>
      <c r="E1764" s="632">
        <f t="shared" si="723"/>
        <v>0</v>
      </c>
      <c r="F1764" s="632">
        <f t="shared" si="723"/>
        <v>0</v>
      </c>
      <c r="G1764" s="632">
        <f t="shared" si="723"/>
        <v>0</v>
      </c>
      <c r="H1764" s="634"/>
      <c r="I1764" s="632"/>
      <c r="J1764" s="632"/>
      <c r="K1764" s="632"/>
      <c r="L1764" s="632"/>
      <c r="M1764" s="632"/>
      <c r="N1764" s="632"/>
      <c r="O1764" s="632"/>
      <c r="P1764" s="632"/>
      <c r="Q1764" s="85">
        <v>265.983</v>
      </c>
      <c r="R1764" s="85">
        <v>265.983</v>
      </c>
      <c r="S1764" s="85">
        <f t="shared" ref="S1764:Y1764" si="724">S1763</f>
        <v>265.983</v>
      </c>
      <c r="T1764" s="85">
        <f t="shared" si="724"/>
        <v>265.983</v>
      </c>
      <c r="U1764" s="1229">
        <f t="shared" si="724"/>
        <v>88.661000000000001</v>
      </c>
      <c r="V1764" s="85">
        <f t="shared" si="724"/>
        <v>31.917960000000001</v>
      </c>
      <c r="W1764" s="85">
        <f t="shared" si="724"/>
        <v>0</v>
      </c>
      <c r="X1764" s="85">
        <f t="shared" si="724"/>
        <v>-56.743040000000001</v>
      </c>
      <c r="Y1764" s="85">
        <f t="shared" si="724"/>
        <v>0</v>
      </c>
      <c r="Z1764" s="85">
        <f>Z1763</f>
        <v>31.917960000000001</v>
      </c>
      <c r="AA1764" s="150"/>
    </row>
    <row r="1765" spans="1:27" ht="29.25" customHeight="1" x14ac:dyDescent="0.25">
      <c r="A1765" s="150">
        <v>1</v>
      </c>
      <c r="B1765" s="150">
        <v>1</v>
      </c>
      <c r="C1765" s="465" t="s">
        <v>163</v>
      </c>
      <c r="D1765" s="636"/>
      <c r="E1765" s="636"/>
      <c r="F1765" s="636"/>
      <c r="G1765" s="636"/>
      <c r="H1765" s="636"/>
      <c r="I1765" s="636"/>
      <c r="J1765" s="636"/>
      <c r="K1765" s="636"/>
      <c r="L1765" s="636"/>
      <c r="M1765" s="636"/>
      <c r="N1765" s="636"/>
      <c r="O1765" s="636"/>
      <c r="P1765" s="636"/>
      <c r="Q1765" s="72"/>
      <c r="R1765" s="72"/>
      <c r="S1765" s="72"/>
      <c r="T1765" s="72"/>
      <c r="U1765" s="1230"/>
      <c r="V1765" s="72"/>
      <c r="W1765" s="72"/>
      <c r="X1765" s="72"/>
      <c r="Y1765" s="72"/>
      <c r="Z1765" s="72"/>
      <c r="AA1765" s="150"/>
    </row>
    <row r="1766" spans="1:27" ht="15" customHeight="1" thickBot="1" x14ac:dyDescent="0.3">
      <c r="A1766" s="150">
        <v>1</v>
      </c>
      <c r="B1766" s="150">
        <v>1</v>
      </c>
      <c r="C1766" s="363" t="s">
        <v>201</v>
      </c>
      <c r="D1766" s="623"/>
      <c r="E1766" s="623">
        <v>100</v>
      </c>
      <c r="F1766" s="623">
        <f>ROUND(E1766/12*$C$4,0)</f>
        <v>33</v>
      </c>
      <c r="G1766" s="623">
        <v>12</v>
      </c>
      <c r="H1766" s="623">
        <f>G1766/F1766*100</f>
        <v>36.363636363636367</v>
      </c>
      <c r="I1766" s="623"/>
      <c r="J1766" s="623"/>
      <c r="K1766" s="623"/>
      <c r="L1766" s="623"/>
      <c r="M1766" s="623"/>
      <c r="N1766" s="623"/>
      <c r="O1766" s="623"/>
      <c r="P1766" s="623"/>
      <c r="Q1766" s="83"/>
      <c r="R1766" s="83"/>
      <c r="S1766" s="83"/>
      <c r="T1766" s="83"/>
      <c r="U1766" s="1228"/>
      <c r="V1766" s="83"/>
      <c r="W1766" s="83"/>
      <c r="X1766" s="83"/>
      <c r="Y1766" s="83"/>
      <c r="Z1766" s="83"/>
      <c r="AA1766" s="150"/>
    </row>
    <row r="1767" spans="1:27" ht="15" customHeight="1" thickBot="1" x14ac:dyDescent="0.3">
      <c r="A1767" s="150">
        <v>1</v>
      </c>
      <c r="B1767" s="150">
        <v>1</v>
      </c>
      <c r="C1767" s="283" t="s">
        <v>17</v>
      </c>
      <c r="D1767" s="707"/>
      <c r="E1767" s="707"/>
      <c r="F1767" s="707"/>
      <c r="G1767" s="707"/>
      <c r="H1767" s="707"/>
      <c r="I1767" s="707"/>
      <c r="J1767" s="707"/>
      <c r="K1767" s="707"/>
      <c r="L1767" s="707"/>
      <c r="M1767" s="707"/>
      <c r="N1767" s="707"/>
      <c r="O1767" s="707"/>
      <c r="P1767" s="707"/>
      <c r="Q1767" s="82">
        <f t="shared" ref="Q1767:R1767" si="725">SUM(Q1764)</f>
        <v>265.983</v>
      </c>
      <c r="R1767" s="82">
        <f t="shared" si="725"/>
        <v>265.983</v>
      </c>
      <c r="S1767" s="82">
        <f t="shared" ref="S1767:T1767" si="726">SUM(S1764)</f>
        <v>265.983</v>
      </c>
      <c r="T1767" s="82">
        <f t="shared" si="726"/>
        <v>265.983</v>
      </c>
      <c r="U1767" s="1232">
        <f t="shared" ref="U1767:Z1767" si="727">SUM(U1764)</f>
        <v>88.661000000000001</v>
      </c>
      <c r="V1767" s="82">
        <f t="shared" si="727"/>
        <v>31.917960000000001</v>
      </c>
      <c r="W1767" s="82"/>
      <c r="X1767" s="82">
        <f t="shared" si="727"/>
        <v>-56.743040000000001</v>
      </c>
      <c r="Y1767" s="82">
        <f t="shared" si="727"/>
        <v>0</v>
      </c>
      <c r="Z1767" s="82">
        <f t="shared" si="727"/>
        <v>31.917960000000001</v>
      </c>
      <c r="AA1767" s="150"/>
    </row>
    <row r="1768" spans="1:27" ht="20.25" customHeight="1" x14ac:dyDescent="0.25">
      <c r="A1768" s="150">
        <v>1</v>
      </c>
      <c r="B1768" s="150">
        <v>1</v>
      </c>
      <c r="C1768" s="636"/>
      <c r="D1768" s="636"/>
      <c r="E1768" s="636"/>
      <c r="F1768" s="636"/>
      <c r="G1768" s="636"/>
      <c r="H1768" s="636"/>
      <c r="I1768" s="636"/>
      <c r="J1768" s="636"/>
      <c r="K1768" s="636"/>
      <c r="L1768" s="636"/>
      <c r="M1768" s="636"/>
      <c r="N1768" s="636"/>
      <c r="O1768" s="636"/>
      <c r="P1768" s="636"/>
      <c r="Q1768" s="72"/>
      <c r="R1768" s="72"/>
      <c r="S1768" s="72"/>
      <c r="T1768" s="72"/>
      <c r="U1768" s="1230"/>
      <c r="V1768" s="72"/>
      <c r="W1768" s="72"/>
      <c r="X1768" s="72"/>
      <c r="Y1768" s="72"/>
      <c r="Z1768" s="72"/>
      <c r="AA1768" s="150"/>
    </row>
    <row r="1769" spans="1:27" ht="35.25" customHeight="1" x14ac:dyDescent="0.25">
      <c r="A1769" s="150">
        <v>1</v>
      </c>
      <c r="B1769" s="150">
        <v>1</v>
      </c>
      <c r="C1769" s="1506" t="s">
        <v>775</v>
      </c>
      <c r="D1769" s="636"/>
      <c r="E1769" s="636"/>
      <c r="F1769" s="636"/>
      <c r="G1769" s="636"/>
      <c r="H1769" s="636"/>
      <c r="I1769" s="636"/>
      <c r="J1769" s="636"/>
      <c r="K1769" s="636"/>
      <c r="L1769" s="636"/>
      <c r="M1769" s="636"/>
      <c r="N1769" s="636"/>
      <c r="O1769" s="636"/>
      <c r="P1769" s="636"/>
      <c r="Q1769" s="63"/>
      <c r="R1769" s="63"/>
      <c r="S1769" s="63"/>
      <c r="T1769" s="63"/>
      <c r="U1769" s="1227"/>
      <c r="V1769" s="63"/>
      <c r="W1769" s="63"/>
      <c r="X1769" s="63"/>
      <c r="Y1769" s="63"/>
      <c r="Z1769" s="63"/>
      <c r="AA1769" s="150"/>
    </row>
    <row r="1770" spans="1:27" ht="15" customHeight="1" x14ac:dyDescent="0.25">
      <c r="A1770" s="150">
        <v>1</v>
      </c>
      <c r="B1770" s="150">
        <v>1</v>
      </c>
      <c r="C1770" s="517" t="s">
        <v>171</v>
      </c>
      <c r="D1770" s="636"/>
      <c r="E1770" s="636"/>
      <c r="F1770" s="636"/>
      <c r="G1770" s="636"/>
      <c r="H1770" s="636"/>
      <c r="I1770" s="636"/>
      <c r="J1770" s="636"/>
      <c r="K1770" s="636"/>
      <c r="L1770" s="636"/>
      <c r="M1770" s="636"/>
      <c r="N1770" s="636"/>
      <c r="O1770" s="636"/>
      <c r="P1770" s="636"/>
      <c r="Q1770" s="63"/>
      <c r="R1770" s="63"/>
      <c r="S1770" s="63"/>
      <c r="T1770" s="63"/>
      <c r="U1770" s="1227"/>
      <c r="V1770" s="63"/>
      <c r="W1770" s="63"/>
      <c r="X1770" s="63"/>
      <c r="Y1770" s="63"/>
      <c r="Z1770" s="63"/>
      <c r="AA1770" s="150"/>
    </row>
    <row r="1771" spans="1:27" ht="15" customHeight="1" x14ac:dyDescent="0.25">
      <c r="A1771" s="150">
        <v>1</v>
      </c>
      <c r="B1771" s="150">
        <v>1</v>
      </c>
      <c r="C1771" s="627" t="s">
        <v>203</v>
      </c>
      <c r="D1771" s="636"/>
      <c r="E1771" s="636">
        <f>SUM(E1772)</f>
        <v>0</v>
      </c>
      <c r="F1771" s="636">
        <f>SUM(F1772)</f>
        <v>0</v>
      </c>
      <c r="G1771" s="636">
        <f>SUM(G1772)</f>
        <v>0</v>
      </c>
      <c r="H1771" s="636"/>
      <c r="I1771" s="636"/>
      <c r="J1771" s="636"/>
      <c r="K1771" s="636"/>
      <c r="L1771" s="636"/>
      <c r="M1771" s="636"/>
      <c r="N1771" s="636"/>
      <c r="O1771" s="636"/>
      <c r="P1771" s="636"/>
      <c r="Q1771" s="63"/>
      <c r="R1771" s="63"/>
      <c r="S1771" s="63"/>
      <c r="T1771" s="63"/>
      <c r="U1771" s="1227"/>
      <c r="V1771" s="63"/>
      <c r="W1771" s="63"/>
      <c r="X1771" s="63"/>
      <c r="Y1771" s="63"/>
      <c r="Z1771" s="63"/>
      <c r="AA1771" s="150"/>
    </row>
    <row r="1772" spans="1:27" ht="15" customHeight="1" x14ac:dyDescent="0.25">
      <c r="A1772" s="150">
        <v>1</v>
      </c>
      <c r="B1772" s="150">
        <v>1</v>
      </c>
      <c r="C1772" s="627" t="s">
        <v>485</v>
      </c>
      <c r="D1772" s="636"/>
      <c r="E1772" s="636"/>
      <c r="F1772" s="636">
        <f>ROUND(E1772/12*$C$4,0)</f>
        <v>0</v>
      </c>
      <c r="G1772" s="636"/>
      <c r="H1772" s="636"/>
      <c r="I1772" s="636"/>
      <c r="J1772" s="636"/>
      <c r="K1772" s="636"/>
      <c r="L1772" s="636"/>
      <c r="M1772" s="636"/>
      <c r="N1772" s="636"/>
      <c r="O1772" s="636"/>
      <c r="P1772" s="636"/>
      <c r="Q1772" s="63"/>
      <c r="R1772" s="63"/>
      <c r="S1772" s="63"/>
      <c r="T1772" s="63"/>
      <c r="U1772" s="1227"/>
      <c r="V1772" s="63"/>
      <c r="W1772" s="63"/>
      <c r="X1772" s="63"/>
      <c r="Y1772" s="63"/>
      <c r="Z1772" s="63"/>
      <c r="AA1772" s="150"/>
    </row>
    <row r="1773" spans="1:27" ht="15" customHeight="1" x14ac:dyDescent="0.25">
      <c r="A1773" s="150">
        <v>1</v>
      </c>
      <c r="B1773" s="150">
        <v>1</v>
      </c>
      <c r="C1773" s="627" t="s">
        <v>160</v>
      </c>
      <c r="D1773" s="636"/>
      <c r="E1773" s="636">
        <v>33.223684210526315</v>
      </c>
      <c r="F1773" s="636">
        <f>ROUND(E1773/12*$C$4,0)</f>
        <v>11</v>
      </c>
      <c r="G1773" s="636">
        <f>G1774/3.8/3.2</f>
        <v>8.223684210526315</v>
      </c>
      <c r="H1773" s="636">
        <f>G1773/F1773*100</f>
        <v>74.760765550239228</v>
      </c>
      <c r="I1773" s="636"/>
      <c r="J1773" s="636"/>
      <c r="K1773" s="636"/>
      <c r="L1773" s="636"/>
      <c r="M1773" s="636"/>
      <c r="N1773" s="636"/>
      <c r="O1773" s="636"/>
      <c r="P1773" s="636"/>
      <c r="Q1773" s="63"/>
      <c r="R1773" s="63"/>
      <c r="S1773" s="63"/>
      <c r="T1773" s="63"/>
      <c r="U1773" s="1227"/>
      <c r="V1773" s="63"/>
      <c r="W1773" s="63"/>
      <c r="X1773" s="63"/>
      <c r="Y1773" s="63"/>
      <c r="Z1773" s="63"/>
      <c r="AA1773" s="150"/>
    </row>
    <row r="1774" spans="1:27" ht="15" customHeight="1" x14ac:dyDescent="0.25">
      <c r="A1774" s="150">
        <v>1</v>
      </c>
      <c r="B1774" s="150">
        <v>1</v>
      </c>
      <c r="C1774" s="627" t="s">
        <v>441</v>
      </c>
      <c r="D1774" s="636"/>
      <c r="E1774" s="636">
        <v>404</v>
      </c>
      <c r="F1774" s="636">
        <f>ROUND(E1774/12*$C$4,0)</f>
        <v>135</v>
      </c>
      <c r="G1774" s="636">
        <v>100</v>
      </c>
      <c r="H1774" s="636">
        <f>G1774/F1774*100</f>
        <v>74.074074074074076</v>
      </c>
      <c r="I1774" s="636"/>
      <c r="J1774" s="636"/>
      <c r="K1774" s="636"/>
      <c r="L1774" s="636"/>
      <c r="M1774" s="636"/>
      <c r="N1774" s="636"/>
      <c r="O1774" s="636"/>
      <c r="P1774" s="636"/>
      <c r="Q1774" s="63"/>
      <c r="R1774" s="63"/>
      <c r="S1774" s="63"/>
      <c r="T1774" s="63"/>
      <c r="U1774" s="1227"/>
      <c r="V1774" s="63"/>
      <c r="W1774" s="63"/>
      <c r="X1774" s="63"/>
      <c r="Y1774" s="63"/>
      <c r="Z1774" s="63"/>
      <c r="AA1774" s="150"/>
    </row>
    <row r="1775" spans="1:27" s="334" customFormat="1" ht="15" customHeight="1" x14ac:dyDescent="0.25">
      <c r="A1775" s="150">
        <v>1</v>
      </c>
      <c r="B1775" s="150">
        <v>1</v>
      </c>
      <c r="C1775" s="627" t="s">
        <v>161</v>
      </c>
      <c r="D1775" s="623"/>
      <c r="E1775" s="623"/>
      <c r="F1775" s="623"/>
      <c r="G1775" s="623"/>
      <c r="H1775" s="623"/>
      <c r="I1775" s="623"/>
      <c r="J1775" s="623"/>
      <c r="K1775" s="623"/>
      <c r="L1775" s="623"/>
      <c r="M1775" s="623"/>
      <c r="N1775" s="623"/>
      <c r="O1775" s="623"/>
      <c r="P1775" s="623"/>
      <c r="Q1775" s="83"/>
      <c r="R1775" s="83"/>
      <c r="S1775" s="83"/>
      <c r="T1775" s="83"/>
      <c r="U1775" s="1228"/>
      <c r="V1775" s="83"/>
      <c r="W1775" s="83"/>
      <c r="X1775" s="83"/>
      <c r="Y1775" s="83"/>
      <c r="Z1775" s="83"/>
    </row>
    <row r="1776" spans="1:27" s="334" customFormat="1" ht="15" customHeight="1" x14ac:dyDescent="0.25">
      <c r="A1776" s="150">
        <v>1</v>
      </c>
      <c r="B1776" s="150">
        <v>1</v>
      </c>
      <c r="C1776" s="782" t="s">
        <v>169</v>
      </c>
      <c r="D1776" s="632"/>
      <c r="E1776" s="632">
        <f>E1773*3.2</f>
        <v>106.31578947368422</v>
      </c>
      <c r="F1776" s="632">
        <f t="shared" ref="F1776:G1776" si="728">F1773*3.2</f>
        <v>35.200000000000003</v>
      </c>
      <c r="G1776" s="632">
        <f t="shared" si="728"/>
        <v>26.315789473684209</v>
      </c>
      <c r="H1776" s="632">
        <f>G1776/F1776*100</f>
        <v>74.760765550239228</v>
      </c>
      <c r="I1776" s="632"/>
      <c r="J1776" s="632"/>
      <c r="K1776" s="632"/>
      <c r="L1776" s="632"/>
      <c r="M1776" s="632"/>
      <c r="N1776" s="632"/>
      <c r="O1776" s="632"/>
      <c r="P1776" s="632"/>
      <c r="Q1776" s="85">
        <v>79.208240000000004</v>
      </c>
      <c r="R1776" s="85">
        <v>79.208240000000004</v>
      </c>
      <c r="S1776" s="85">
        <v>79.208240000000004</v>
      </c>
      <c r="T1776" s="85">
        <v>79.208240000000004</v>
      </c>
      <c r="U1776" s="1229">
        <f>Q1776/12*$C$4+(R1776-Q1776)/11*3+(S1776-R1776)/10*2+(T1776-S1776)/9*1</f>
        <v>26.402746666666669</v>
      </c>
      <c r="V1776" s="85">
        <f>Z1776-Y1776</f>
        <v>19.60558</v>
      </c>
      <c r="W1776" s="85"/>
      <c r="X1776" s="85">
        <f>V1776-U1776</f>
        <v>-6.7971666666666692</v>
      </c>
      <c r="Y1776" s="85">
        <v>0</v>
      </c>
      <c r="Z1776" s="85">
        <v>19.60558</v>
      </c>
    </row>
    <row r="1777" spans="1:27" ht="15" customHeight="1" thickBot="1" x14ac:dyDescent="0.3">
      <c r="A1777" s="150">
        <v>1</v>
      </c>
      <c r="B1777" s="150">
        <v>1</v>
      </c>
      <c r="C1777" s="213" t="s">
        <v>170</v>
      </c>
      <c r="D1777" s="632"/>
      <c r="E1777" s="632">
        <f t="shared" ref="E1777:G1777" si="729">SUM(E1771+E1773*3.2)</f>
        <v>106.31578947368422</v>
      </c>
      <c r="F1777" s="632">
        <f t="shared" si="729"/>
        <v>35.200000000000003</v>
      </c>
      <c r="G1777" s="632">
        <f t="shared" si="729"/>
        <v>26.315789473684209</v>
      </c>
      <c r="H1777" s="632">
        <f>G1777/F1777*100</f>
        <v>74.760765550239228</v>
      </c>
      <c r="I1777" s="632"/>
      <c r="J1777" s="632"/>
      <c r="K1777" s="632"/>
      <c r="L1777" s="632"/>
      <c r="M1777" s="632"/>
      <c r="N1777" s="632"/>
      <c r="O1777" s="632"/>
      <c r="P1777" s="632"/>
      <c r="Q1777" s="85">
        <v>79.208240000000004</v>
      </c>
      <c r="R1777" s="85">
        <v>79.208240000000004</v>
      </c>
      <c r="S1777" s="85">
        <f t="shared" ref="S1777:Y1777" si="730">S1776</f>
        <v>79.208240000000004</v>
      </c>
      <c r="T1777" s="85">
        <f t="shared" si="730"/>
        <v>79.208240000000004</v>
      </c>
      <c r="U1777" s="1229">
        <f t="shared" si="730"/>
        <v>26.402746666666669</v>
      </c>
      <c r="V1777" s="85">
        <f t="shared" si="730"/>
        <v>19.60558</v>
      </c>
      <c r="W1777" s="85">
        <f t="shared" si="730"/>
        <v>0</v>
      </c>
      <c r="X1777" s="85">
        <f t="shared" si="730"/>
        <v>-6.7971666666666692</v>
      </c>
      <c r="Y1777" s="85">
        <f t="shared" si="730"/>
        <v>0</v>
      </c>
      <c r="Z1777" s="85">
        <f>Z1776</f>
        <v>19.60558</v>
      </c>
      <c r="AA1777" s="150"/>
    </row>
    <row r="1778" spans="1:27" ht="15" customHeight="1" thickBot="1" x14ac:dyDescent="0.3">
      <c r="A1778" s="150">
        <v>1</v>
      </c>
      <c r="B1778" s="150">
        <v>1</v>
      </c>
      <c r="C1778" s="283" t="s">
        <v>17</v>
      </c>
      <c r="D1778" s="707"/>
      <c r="E1778" s="707"/>
      <c r="F1778" s="707"/>
      <c r="G1778" s="707"/>
      <c r="H1778" s="707"/>
      <c r="I1778" s="707"/>
      <c r="J1778" s="707"/>
      <c r="K1778" s="707"/>
      <c r="L1778" s="707"/>
      <c r="M1778" s="707"/>
      <c r="N1778" s="707"/>
      <c r="O1778" s="707"/>
      <c r="P1778" s="707"/>
      <c r="Q1778" s="82">
        <f>Q1777</f>
        <v>79.208240000000004</v>
      </c>
      <c r="R1778" s="82">
        <f>R1777</f>
        <v>79.208240000000004</v>
      </c>
      <c r="S1778" s="82">
        <f>S1777</f>
        <v>79.208240000000004</v>
      </c>
      <c r="T1778" s="82">
        <f>T1777</f>
        <v>79.208240000000004</v>
      </c>
      <c r="U1778" s="1232">
        <f>U1777</f>
        <v>26.402746666666669</v>
      </c>
      <c r="V1778" s="82">
        <f t="shared" ref="V1778:Z1778" si="731">V1777</f>
        <v>19.60558</v>
      </c>
      <c r="W1778" s="82"/>
      <c r="X1778" s="82">
        <f t="shared" si="731"/>
        <v>-6.7971666666666692</v>
      </c>
      <c r="Y1778" s="82">
        <f t="shared" si="731"/>
        <v>0</v>
      </c>
      <c r="Z1778" s="82">
        <f t="shared" si="731"/>
        <v>19.60558</v>
      </c>
      <c r="AA1778" s="150"/>
    </row>
    <row r="1779" spans="1:27" ht="15" customHeight="1" x14ac:dyDescent="0.25">
      <c r="B1779" s="150">
        <v>1</v>
      </c>
      <c r="C1779" s="636"/>
      <c r="D1779" s="636"/>
      <c r="E1779" s="636"/>
      <c r="F1779" s="636"/>
      <c r="G1779" s="636"/>
      <c r="H1779" s="636"/>
      <c r="I1779" s="636"/>
      <c r="J1779" s="636"/>
      <c r="K1779" s="636"/>
      <c r="L1779" s="636"/>
      <c r="M1779" s="636"/>
      <c r="N1779" s="636"/>
      <c r="O1779" s="636"/>
      <c r="P1779" s="636"/>
      <c r="Q1779" s="72"/>
      <c r="R1779" s="72"/>
      <c r="S1779" s="72"/>
      <c r="T1779" s="72"/>
      <c r="U1779" s="1230"/>
      <c r="V1779" s="72"/>
      <c r="W1779" s="72"/>
      <c r="X1779" s="72"/>
      <c r="Y1779" s="72"/>
      <c r="Z1779" s="72"/>
      <c r="AA1779" s="150"/>
    </row>
    <row r="1780" spans="1:27" ht="15" customHeight="1" x14ac:dyDescent="0.25">
      <c r="B1780" s="150">
        <v>1</v>
      </c>
      <c r="C1780" s="1506" t="s">
        <v>776</v>
      </c>
      <c r="D1780" s="636"/>
      <c r="E1780" s="636"/>
      <c r="F1780" s="636"/>
      <c r="G1780" s="636"/>
      <c r="H1780" s="636"/>
      <c r="I1780" s="636"/>
      <c r="J1780" s="636"/>
      <c r="K1780" s="636"/>
      <c r="L1780" s="636"/>
      <c r="M1780" s="636"/>
      <c r="N1780" s="636"/>
      <c r="O1780" s="636"/>
      <c r="P1780" s="636"/>
      <c r="Q1780" s="63"/>
      <c r="R1780" s="63"/>
      <c r="S1780" s="63"/>
      <c r="T1780" s="63"/>
      <c r="U1780" s="1227"/>
      <c r="V1780" s="63"/>
      <c r="W1780" s="63"/>
      <c r="X1780" s="63"/>
      <c r="Y1780" s="63"/>
      <c r="Z1780" s="63"/>
      <c r="AA1780" s="150"/>
    </row>
    <row r="1781" spans="1:27" ht="15" customHeight="1" x14ac:dyDescent="0.25">
      <c r="B1781" s="150">
        <v>1</v>
      </c>
      <c r="C1781" s="517" t="s">
        <v>171</v>
      </c>
      <c r="D1781" s="636"/>
      <c r="E1781" s="636"/>
      <c r="F1781" s="636"/>
      <c r="G1781" s="636"/>
      <c r="H1781" s="636"/>
      <c r="I1781" s="636"/>
      <c r="J1781" s="636"/>
      <c r="K1781" s="636"/>
      <c r="L1781" s="636"/>
      <c r="M1781" s="636"/>
      <c r="N1781" s="636"/>
      <c r="O1781" s="636"/>
      <c r="P1781" s="636"/>
      <c r="Q1781" s="63"/>
      <c r="R1781" s="63"/>
      <c r="S1781" s="63"/>
      <c r="T1781" s="63"/>
      <c r="U1781" s="1227"/>
      <c r="V1781" s="63"/>
      <c r="W1781" s="63"/>
      <c r="X1781" s="63"/>
      <c r="Y1781" s="63"/>
      <c r="Z1781" s="63"/>
      <c r="AA1781" s="150"/>
    </row>
    <row r="1782" spans="1:27" ht="15" customHeight="1" x14ac:dyDescent="0.25">
      <c r="B1782" s="150">
        <v>1</v>
      </c>
      <c r="C1782" s="627" t="s">
        <v>203</v>
      </c>
      <c r="D1782" s="636"/>
      <c r="E1782" s="636">
        <f>SUM(E1783)</f>
        <v>0</v>
      </c>
      <c r="F1782" s="636">
        <f>SUM(F1783)</f>
        <v>0</v>
      </c>
      <c r="G1782" s="636">
        <f>SUM(G1783)</f>
        <v>0</v>
      </c>
      <c r="H1782" s="636"/>
      <c r="I1782" s="636"/>
      <c r="J1782" s="636"/>
      <c r="K1782" s="636"/>
      <c r="L1782" s="636"/>
      <c r="M1782" s="636"/>
      <c r="N1782" s="636"/>
      <c r="O1782" s="636"/>
      <c r="P1782" s="636"/>
      <c r="Q1782" s="63"/>
      <c r="R1782" s="63"/>
      <c r="S1782" s="63"/>
      <c r="T1782" s="63"/>
      <c r="U1782" s="1227"/>
      <c r="V1782" s="63"/>
      <c r="W1782" s="63"/>
      <c r="X1782" s="63"/>
      <c r="Y1782" s="63"/>
      <c r="Z1782" s="63"/>
      <c r="AA1782" s="150"/>
    </row>
    <row r="1783" spans="1:27" ht="15" customHeight="1" x14ac:dyDescent="0.25">
      <c r="B1783" s="150">
        <v>1</v>
      </c>
      <c r="C1783" s="627" t="s">
        <v>485</v>
      </c>
      <c r="D1783" s="636"/>
      <c r="E1783" s="636"/>
      <c r="F1783" s="636">
        <f>ROUND(E1783/12*$C$4,0)</f>
        <v>0</v>
      </c>
      <c r="G1783" s="636"/>
      <c r="H1783" s="636"/>
      <c r="I1783" s="636"/>
      <c r="J1783" s="636"/>
      <c r="K1783" s="636"/>
      <c r="L1783" s="636"/>
      <c r="M1783" s="636"/>
      <c r="N1783" s="636"/>
      <c r="O1783" s="636"/>
      <c r="P1783" s="636"/>
      <c r="Q1783" s="63"/>
      <c r="R1783" s="63"/>
      <c r="S1783" s="63"/>
      <c r="T1783" s="63"/>
      <c r="U1783" s="1227"/>
      <c r="V1783" s="63"/>
      <c r="W1783" s="63"/>
      <c r="X1783" s="63"/>
      <c r="Y1783" s="63"/>
      <c r="Z1783" s="63"/>
      <c r="AA1783" s="150"/>
    </row>
    <row r="1784" spans="1:27" ht="15" customHeight="1" x14ac:dyDescent="0.25">
      <c r="B1784" s="150">
        <v>1</v>
      </c>
      <c r="C1784" s="627" t="s">
        <v>160</v>
      </c>
      <c r="D1784" s="636"/>
      <c r="E1784" s="636">
        <v>49</v>
      </c>
      <c r="F1784" s="636">
        <f>ROUND(E1784/12*$C$4,0)</f>
        <v>16</v>
      </c>
      <c r="G1784" s="636"/>
      <c r="H1784" s="636">
        <f>G1784/F1784*100</f>
        <v>0</v>
      </c>
      <c r="I1784" s="636"/>
      <c r="J1784" s="636"/>
      <c r="K1784" s="636"/>
      <c r="L1784" s="636"/>
      <c r="M1784" s="636"/>
      <c r="N1784" s="636"/>
      <c r="O1784" s="636"/>
      <c r="P1784" s="636"/>
      <c r="Q1784" s="63"/>
      <c r="R1784" s="63"/>
      <c r="S1784" s="63"/>
      <c r="T1784" s="63"/>
      <c r="U1784" s="1227"/>
      <c r="V1784" s="63"/>
      <c r="W1784" s="63"/>
      <c r="X1784" s="63"/>
      <c r="Y1784" s="63"/>
      <c r="Z1784" s="63"/>
      <c r="AA1784" s="150"/>
    </row>
    <row r="1785" spans="1:27" ht="15" customHeight="1" x14ac:dyDescent="0.25">
      <c r="B1785" s="150">
        <v>1</v>
      </c>
      <c r="C1785" s="627" t="s">
        <v>441</v>
      </c>
      <c r="D1785" s="636"/>
      <c r="E1785" s="636">
        <v>600</v>
      </c>
      <c r="F1785" s="636">
        <f>ROUND(E1785/12*$C$4,0)</f>
        <v>200</v>
      </c>
      <c r="G1785" s="636"/>
      <c r="H1785" s="636"/>
      <c r="I1785" s="636"/>
      <c r="J1785" s="636"/>
      <c r="K1785" s="636"/>
      <c r="L1785" s="636"/>
      <c r="M1785" s="636"/>
      <c r="N1785" s="636"/>
      <c r="O1785" s="636"/>
      <c r="P1785" s="636"/>
      <c r="Q1785" s="63"/>
      <c r="R1785" s="63"/>
      <c r="S1785" s="63"/>
      <c r="T1785" s="63"/>
      <c r="U1785" s="1227"/>
      <c r="V1785" s="63"/>
      <c r="W1785" s="63"/>
      <c r="X1785" s="63"/>
      <c r="Y1785" s="63"/>
      <c r="Z1785" s="63"/>
      <c r="AA1785" s="150"/>
    </row>
    <row r="1786" spans="1:27" ht="15" customHeight="1" x14ac:dyDescent="0.25">
      <c r="B1786" s="150">
        <v>1</v>
      </c>
      <c r="C1786" s="627" t="s">
        <v>161</v>
      </c>
      <c r="D1786" s="623"/>
      <c r="E1786" s="623"/>
      <c r="F1786" s="623"/>
      <c r="G1786" s="623"/>
      <c r="H1786" s="623"/>
      <c r="I1786" s="623"/>
      <c r="J1786" s="623"/>
      <c r="K1786" s="623"/>
      <c r="L1786" s="623"/>
      <c r="M1786" s="623"/>
      <c r="N1786" s="623"/>
      <c r="O1786" s="623"/>
      <c r="P1786" s="623"/>
      <c r="Q1786" s="83"/>
      <c r="R1786" s="83"/>
      <c r="S1786" s="83"/>
      <c r="T1786" s="83"/>
      <c r="U1786" s="1228"/>
      <c r="V1786" s="83"/>
      <c r="W1786" s="83"/>
      <c r="X1786" s="83"/>
      <c r="Y1786" s="83"/>
      <c r="Z1786" s="83"/>
      <c r="AA1786" s="150"/>
    </row>
    <row r="1787" spans="1:27" ht="15" customHeight="1" x14ac:dyDescent="0.25">
      <c r="B1787" s="150">
        <v>1</v>
      </c>
      <c r="C1787" s="782" t="s">
        <v>169</v>
      </c>
      <c r="D1787" s="632"/>
      <c r="E1787" s="632">
        <f>E1784*3.2</f>
        <v>156.80000000000001</v>
      </c>
      <c r="F1787" s="632">
        <f t="shared" ref="F1787:G1787" si="732">F1784*3.2</f>
        <v>51.2</v>
      </c>
      <c r="G1787" s="632">
        <f t="shared" si="732"/>
        <v>0</v>
      </c>
      <c r="H1787" s="632">
        <f>G1787/F1787*100</f>
        <v>0</v>
      </c>
      <c r="I1787" s="632"/>
      <c r="J1787" s="632"/>
      <c r="K1787" s="632"/>
      <c r="L1787" s="632"/>
      <c r="M1787" s="632"/>
      <c r="N1787" s="632"/>
      <c r="O1787" s="632"/>
      <c r="P1787" s="632"/>
      <c r="Q1787" s="85">
        <v>117.636</v>
      </c>
      <c r="R1787" s="85">
        <v>117.636</v>
      </c>
      <c r="S1787" s="85">
        <v>117.636</v>
      </c>
      <c r="T1787" s="85">
        <v>117.636</v>
      </c>
      <c r="U1787" s="1229">
        <f>Q1787/12*$C$4+(R1787-Q1787)/11*3+(S1787-R1787)/10*2+(T1787-S1787)/9*1</f>
        <v>39.211999999999996</v>
      </c>
      <c r="V1787" s="85">
        <f>Z1787-Y1787</f>
        <v>0</v>
      </c>
      <c r="W1787" s="85"/>
      <c r="X1787" s="85">
        <f>V1787-U1787</f>
        <v>-39.211999999999996</v>
      </c>
      <c r="Y1787" s="85"/>
      <c r="Z1787" s="85"/>
      <c r="AA1787" s="150"/>
    </row>
    <row r="1788" spans="1:27" ht="15" customHeight="1" thickBot="1" x14ac:dyDescent="0.3">
      <c r="B1788" s="150">
        <v>1</v>
      </c>
      <c r="C1788" s="213" t="s">
        <v>170</v>
      </c>
      <c r="D1788" s="632"/>
      <c r="E1788" s="632">
        <f t="shared" ref="E1788:G1788" si="733">SUM(E1782+E1784*3.2)</f>
        <v>156.80000000000001</v>
      </c>
      <c r="F1788" s="632">
        <f t="shared" si="733"/>
        <v>51.2</v>
      </c>
      <c r="G1788" s="632">
        <f t="shared" si="733"/>
        <v>0</v>
      </c>
      <c r="H1788" s="632">
        <f>G1788/F1788*100</f>
        <v>0</v>
      </c>
      <c r="I1788" s="632"/>
      <c r="J1788" s="632"/>
      <c r="K1788" s="632"/>
      <c r="L1788" s="632"/>
      <c r="M1788" s="632"/>
      <c r="N1788" s="632"/>
      <c r="O1788" s="632"/>
      <c r="P1788" s="632"/>
      <c r="Q1788" s="85">
        <v>117.636</v>
      </c>
      <c r="R1788" s="85">
        <v>117.636</v>
      </c>
      <c r="S1788" s="85">
        <f t="shared" ref="S1788:Y1788" si="734">S1787</f>
        <v>117.636</v>
      </c>
      <c r="T1788" s="85">
        <f t="shared" si="734"/>
        <v>117.636</v>
      </c>
      <c r="U1788" s="85">
        <f t="shared" si="734"/>
        <v>39.211999999999996</v>
      </c>
      <c r="V1788" s="85">
        <f t="shared" si="734"/>
        <v>0</v>
      </c>
      <c r="W1788" s="85">
        <f t="shared" si="734"/>
        <v>0</v>
      </c>
      <c r="X1788" s="85">
        <f t="shared" si="734"/>
        <v>-39.211999999999996</v>
      </c>
      <c r="Y1788" s="85">
        <f t="shared" si="734"/>
        <v>0</v>
      </c>
      <c r="Z1788" s="85">
        <f>Z1787</f>
        <v>0</v>
      </c>
      <c r="AA1788" s="150"/>
    </row>
    <row r="1789" spans="1:27" ht="15" customHeight="1" thickBot="1" x14ac:dyDescent="0.3">
      <c r="B1789" s="150">
        <v>1</v>
      </c>
      <c r="C1789" s="283" t="s">
        <v>17</v>
      </c>
      <c r="D1789" s="707"/>
      <c r="E1789" s="707"/>
      <c r="F1789" s="707"/>
      <c r="G1789" s="707"/>
      <c r="H1789" s="707"/>
      <c r="I1789" s="707"/>
      <c r="J1789" s="707"/>
      <c r="K1789" s="707"/>
      <c r="L1789" s="707"/>
      <c r="M1789" s="707"/>
      <c r="N1789" s="707"/>
      <c r="O1789" s="707"/>
      <c r="P1789" s="707"/>
      <c r="Q1789" s="82">
        <f>Q1788</f>
        <v>117.636</v>
      </c>
      <c r="R1789" s="82">
        <f>R1788</f>
        <v>117.636</v>
      </c>
      <c r="S1789" s="82">
        <f>S1788</f>
        <v>117.636</v>
      </c>
      <c r="T1789" s="82">
        <f>T1788</f>
        <v>117.636</v>
      </c>
      <c r="U1789" s="1232">
        <f>U1788</f>
        <v>39.211999999999996</v>
      </c>
      <c r="V1789" s="82">
        <f t="shared" ref="V1789" si="735">V1788</f>
        <v>0</v>
      </c>
      <c r="W1789" s="82"/>
      <c r="X1789" s="82">
        <f t="shared" ref="X1789" si="736">X1788</f>
        <v>-39.211999999999996</v>
      </c>
      <c r="Y1789" s="82">
        <f t="shared" ref="Y1789" si="737">Y1788</f>
        <v>0</v>
      </c>
      <c r="Z1789" s="82">
        <f t="shared" ref="Z1789" si="738">Z1788</f>
        <v>0</v>
      </c>
      <c r="AA1789" s="150"/>
    </row>
    <row r="1790" spans="1:27" ht="15" customHeight="1" x14ac:dyDescent="0.25">
      <c r="B1790" s="150">
        <v>1</v>
      </c>
      <c r="C1790" s="1508"/>
      <c r="D1790" s="1509"/>
      <c r="E1790" s="1509"/>
      <c r="F1790" s="1509"/>
      <c r="G1790" s="1509"/>
      <c r="H1790" s="1509"/>
      <c r="I1790" s="1509"/>
      <c r="J1790" s="1509"/>
      <c r="K1790" s="1509"/>
      <c r="L1790" s="1509"/>
      <c r="M1790" s="1509"/>
      <c r="N1790" s="1509"/>
      <c r="O1790" s="1509"/>
      <c r="P1790" s="1509"/>
      <c r="Q1790" s="86"/>
      <c r="R1790" s="86"/>
      <c r="S1790" s="86"/>
      <c r="T1790" s="86"/>
      <c r="U1790" s="1231"/>
      <c r="V1790" s="86"/>
      <c r="W1790" s="86"/>
      <c r="X1790" s="86"/>
      <c r="Y1790" s="86"/>
      <c r="Z1790" s="86"/>
      <c r="AA1790" s="150"/>
    </row>
    <row r="1791" spans="1:27" ht="15" customHeight="1" x14ac:dyDescent="0.25">
      <c r="B1791" s="150">
        <v>1</v>
      </c>
      <c r="C1791" s="1506" t="s">
        <v>777</v>
      </c>
      <c r="D1791" s="636"/>
      <c r="E1791" s="636"/>
      <c r="F1791" s="636"/>
      <c r="G1791" s="636"/>
      <c r="H1791" s="636"/>
      <c r="I1791" s="636"/>
      <c r="J1791" s="636"/>
      <c r="K1791" s="636"/>
      <c r="L1791" s="636"/>
      <c r="M1791" s="636"/>
      <c r="N1791" s="636"/>
      <c r="O1791" s="636"/>
      <c r="P1791" s="636"/>
      <c r="Q1791" s="63"/>
      <c r="R1791" s="63"/>
      <c r="S1791" s="63"/>
      <c r="T1791" s="63"/>
      <c r="U1791" s="1227"/>
      <c r="V1791" s="63"/>
      <c r="W1791" s="63"/>
      <c r="X1791" s="63"/>
      <c r="Y1791" s="63"/>
      <c r="Z1791" s="63"/>
      <c r="AA1791" s="150"/>
    </row>
    <row r="1792" spans="1:27" ht="15" customHeight="1" x14ac:dyDescent="0.25">
      <c r="B1792" s="150">
        <v>1</v>
      </c>
      <c r="C1792" s="517" t="s">
        <v>171</v>
      </c>
      <c r="D1792" s="636"/>
      <c r="E1792" s="636"/>
      <c r="F1792" s="636"/>
      <c r="G1792" s="636"/>
      <c r="H1792" s="636"/>
      <c r="I1792" s="636"/>
      <c r="J1792" s="636"/>
      <c r="K1792" s="636"/>
      <c r="L1792" s="636"/>
      <c r="M1792" s="636"/>
      <c r="N1792" s="636"/>
      <c r="O1792" s="636"/>
      <c r="P1792" s="636"/>
      <c r="Q1792" s="63"/>
      <c r="R1792" s="63"/>
      <c r="S1792" s="63"/>
      <c r="T1792" s="63"/>
      <c r="U1792" s="1227"/>
      <c r="V1792" s="63"/>
      <c r="W1792" s="63"/>
      <c r="X1792" s="63"/>
      <c r="Y1792" s="63"/>
      <c r="Z1792" s="63"/>
      <c r="AA1792" s="150"/>
    </row>
    <row r="1793" spans="2:27" ht="15" customHeight="1" x14ac:dyDescent="0.25">
      <c r="B1793" s="150">
        <v>1</v>
      </c>
      <c r="C1793" s="627" t="s">
        <v>203</v>
      </c>
      <c r="D1793" s="636"/>
      <c r="E1793" s="636">
        <f>SUM(E1794)</f>
        <v>0</v>
      </c>
      <c r="F1793" s="636">
        <f>SUM(F1794)</f>
        <v>0</v>
      </c>
      <c r="G1793" s="636">
        <f>SUM(G1794)</f>
        <v>0</v>
      </c>
      <c r="H1793" s="636"/>
      <c r="I1793" s="636"/>
      <c r="J1793" s="636"/>
      <c r="K1793" s="636"/>
      <c r="L1793" s="636"/>
      <c r="M1793" s="636"/>
      <c r="N1793" s="636"/>
      <c r="O1793" s="636"/>
      <c r="P1793" s="636"/>
      <c r="Q1793" s="63"/>
      <c r="R1793" s="63"/>
      <c r="S1793" s="63"/>
      <c r="T1793" s="63"/>
      <c r="U1793" s="1227"/>
      <c r="V1793" s="63"/>
      <c r="W1793" s="63"/>
      <c r="X1793" s="63"/>
      <c r="Y1793" s="63"/>
      <c r="Z1793" s="63"/>
      <c r="AA1793" s="150"/>
    </row>
    <row r="1794" spans="2:27" ht="15" customHeight="1" x14ac:dyDescent="0.25">
      <c r="B1794" s="150">
        <v>1</v>
      </c>
      <c r="C1794" s="627" t="s">
        <v>485</v>
      </c>
      <c r="D1794" s="636"/>
      <c r="E1794" s="636"/>
      <c r="F1794" s="636">
        <f>ROUND(E1794/12*$C$4,0)</f>
        <v>0</v>
      </c>
      <c r="G1794" s="636"/>
      <c r="H1794" s="636"/>
      <c r="I1794" s="636"/>
      <c r="J1794" s="636"/>
      <c r="K1794" s="636"/>
      <c r="L1794" s="636"/>
      <c r="M1794" s="636"/>
      <c r="N1794" s="636"/>
      <c r="O1794" s="636"/>
      <c r="P1794" s="636"/>
      <c r="Q1794" s="63"/>
      <c r="R1794" s="63"/>
      <c r="S1794" s="63"/>
      <c r="T1794" s="63"/>
      <c r="U1794" s="1227"/>
      <c r="V1794" s="63"/>
      <c r="W1794" s="63"/>
      <c r="X1794" s="63"/>
      <c r="Y1794" s="63"/>
      <c r="Z1794" s="63"/>
      <c r="AA1794" s="150"/>
    </row>
    <row r="1795" spans="2:27" ht="15" customHeight="1" x14ac:dyDescent="0.25">
      <c r="B1795" s="150">
        <v>1</v>
      </c>
      <c r="C1795" s="627" t="s">
        <v>160</v>
      </c>
      <c r="D1795" s="636"/>
      <c r="E1795" s="636">
        <v>12.335526315789473</v>
      </c>
      <c r="F1795" s="636">
        <f>ROUND(E1795/12*$C$4,0)</f>
        <v>4</v>
      </c>
      <c r="G1795" s="636"/>
      <c r="H1795" s="636">
        <f>G1795/F1795*100</f>
        <v>0</v>
      </c>
      <c r="I1795" s="636"/>
      <c r="J1795" s="636"/>
      <c r="K1795" s="636"/>
      <c r="L1795" s="636"/>
      <c r="M1795" s="636"/>
      <c r="N1795" s="636"/>
      <c r="O1795" s="636"/>
      <c r="P1795" s="636"/>
      <c r="Q1795" s="63"/>
      <c r="R1795" s="63"/>
      <c r="S1795" s="63"/>
      <c r="T1795" s="63"/>
      <c r="U1795" s="1227"/>
      <c r="V1795" s="63"/>
      <c r="W1795" s="63"/>
      <c r="X1795" s="63"/>
      <c r="Y1795" s="63"/>
      <c r="Z1795" s="63"/>
      <c r="AA1795" s="150"/>
    </row>
    <row r="1796" spans="2:27" ht="15" customHeight="1" x14ac:dyDescent="0.25">
      <c r="B1796" s="150">
        <v>1</v>
      </c>
      <c r="C1796" s="627" t="s">
        <v>441</v>
      </c>
      <c r="D1796" s="636"/>
      <c r="E1796" s="636">
        <v>150</v>
      </c>
      <c r="F1796" s="636">
        <f>ROUND(E1796/12*$C$4,0)</f>
        <v>50</v>
      </c>
      <c r="G1796" s="636"/>
      <c r="H1796" s="636"/>
      <c r="I1796" s="636"/>
      <c r="J1796" s="636"/>
      <c r="K1796" s="636"/>
      <c r="L1796" s="636"/>
      <c r="M1796" s="636"/>
      <c r="N1796" s="636"/>
      <c r="O1796" s="636"/>
      <c r="P1796" s="636"/>
      <c r="Q1796" s="63"/>
      <c r="R1796" s="63"/>
      <c r="S1796" s="63"/>
      <c r="T1796" s="63"/>
      <c r="U1796" s="1227"/>
      <c r="V1796" s="63"/>
      <c r="W1796" s="63"/>
      <c r="X1796" s="63"/>
      <c r="Y1796" s="63"/>
      <c r="Z1796" s="63"/>
      <c r="AA1796" s="150"/>
    </row>
    <row r="1797" spans="2:27" ht="15" customHeight="1" x14ac:dyDescent="0.25">
      <c r="B1797" s="150">
        <v>1</v>
      </c>
      <c r="C1797" s="627" t="s">
        <v>161</v>
      </c>
      <c r="D1797" s="623"/>
      <c r="E1797" s="623"/>
      <c r="F1797" s="623"/>
      <c r="G1797" s="623"/>
      <c r="H1797" s="623"/>
      <c r="I1797" s="623"/>
      <c r="J1797" s="623"/>
      <c r="K1797" s="623"/>
      <c r="L1797" s="623"/>
      <c r="M1797" s="623"/>
      <c r="N1797" s="623"/>
      <c r="O1797" s="623"/>
      <c r="P1797" s="623"/>
      <c r="Q1797" s="83"/>
      <c r="R1797" s="83"/>
      <c r="S1797" s="83"/>
      <c r="T1797" s="83"/>
      <c r="U1797" s="1228"/>
      <c r="V1797" s="83"/>
      <c r="W1797" s="83"/>
      <c r="X1797" s="83"/>
      <c r="Y1797" s="83"/>
      <c r="Z1797" s="83"/>
      <c r="AA1797" s="150"/>
    </row>
    <row r="1798" spans="2:27" ht="15" customHeight="1" x14ac:dyDescent="0.25">
      <c r="B1798" s="150">
        <v>1</v>
      </c>
      <c r="C1798" s="782" t="s">
        <v>169</v>
      </c>
      <c r="D1798" s="632"/>
      <c r="E1798" s="632">
        <f>E1795*3.2</f>
        <v>39.473684210526315</v>
      </c>
      <c r="F1798" s="632">
        <f t="shared" ref="F1798:G1798" si="739">F1795*3.2</f>
        <v>12.8</v>
      </c>
      <c r="G1798" s="632">
        <f t="shared" si="739"/>
        <v>0</v>
      </c>
      <c r="H1798" s="632">
        <f>G1798/F1798*100</f>
        <v>0</v>
      </c>
      <c r="I1798" s="632"/>
      <c r="J1798" s="632"/>
      <c r="K1798" s="632"/>
      <c r="L1798" s="632"/>
      <c r="M1798" s="632"/>
      <c r="N1798" s="632"/>
      <c r="O1798" s="632"/>
      <c r="P1798" s="632"/>
      <c r="Q1798" s="85">
        <v>105.18332000000001</v>
      </c>
      <c r="R1798" s="85">
        <v>105.18332000000001</v>
      </c>
      <c r="S1798" s="85">
        <v>105.18332000000001</v>
      </c>
      <c r="T1798" s="85">
        <v>105.18332000000001</v>
      </c>
      <c r="U1798" s="1229">
        <f>Q1798/12*$C$4+(R1798-Q1798)/11*3+(S1798-R1798)/10*2+(T1798-S1798)/9*1</f>
        <v>35.061106666666667</v>
      </c>
      <c r="V1798" s="85">
        <f>Z1798-Y1798</f>
        <v>16.225020000000001</v>
      </c>
      <c r="W1798" s="85"/>
      <c r="X1798" s="85">
        <f>V1798-U1798</f>
        <v>-18.836086666666667</v>
      </c>
      <c r="Y1798" s="85">
        <v>0</v>
      </c>
      <c r="Z1798" s="85">
        <v>16.225020000000001</v>
      </c>
      <c r="AA1798" s="150"/>
    </row>
    <row r="1799" spans="2:27" ht="15" customHeight="1" x14ac:dyDescent="0.25">
      <c r="B1799" s="150">
        <v>1</v>
      </c>
      <c r="C1799" s="213" t="s">
        <v>170</v>
      </c>
      <c r="D1799" s="632"/>
      <c r="E1799" s="632">
        <f t="shared" ref="E1799:G1799" si="740">SUM(E1793+E1795*3.2)</f>
        <v>39.473684210526315</v>
      </c>
      <c r="F1799" s="632">
        <f t="shared" si="740"/>
        <v>12.8</v>
      </c>
      <c r="G1799" s="632">
        <f t="shared" si="740"/>
        <v>0</v>
      </c>
      <c r="H1799" s="632">
        <f>G1799/F1799*100</f>
        <v>0</v>
      </c>
      <c r="I1799" s="632"/>
      <c r="J1799" s="632"/>
      <c r="K1799" s="632"/>
      <c r="L1799" s="632"/>
      <c r="M1799" s="632"/>
      <c r="N1799" s="632"/>
      <c r="O1799" s="632"/>
      <c r="P1799" s="632"/>
      <c r="Q1799" s="85">
        <v>105.18332000000001</v>
      </c>
      <c r="R1799" s="85">
        <v>105.18332000000001</v>
      </c>
      <c r="S1799" s="85">
        <f t="shared" ref="S1799:Y1799" si="741">S1798</f>
        <v>105.18332000000001</v>
      </c>
      <c r="T1799" s="85">
        <f t="shared" si="741"/>
        <v>105.18332000000001</v>
      </c>
      <c r="U1799" s="1229">
        <f t="shared" si="741"/>
        <v>35.061106666666667</v>
      </c>
      <c r="V1799" s="85">
        <f t="shared" si="741"/>
        <v>16.225020000000001</v>
      </c>
      <c r="W1799" s="85">
        <f t="shared" si="741"/>
        <v>0</v>
      </c>
      <c r="X1799" s="85">
        <f t="shared" si="741"/>
        <v>-18.836086666666667</v>
      </c>
      <c r="Y1799" s="85">
        <f t="shared" si="741"/>
        <v>0</v>
      </c>
      <c r="Z1799" s="85">
        <f>Z1798</f>
        <v>16.225020000000001</v>
      </c>
      <c r="AA1799" s="150"/>
    </row>
    <row r="1800" spans="2:27" x14ac:dyDescent="0.25">
      <c r="B1800" s="150">
        <v>1</v>
      </c>
      <c r="C1800" s="1510" t="s">
        <v>163</v>
      </c>
      <c r="D1800" s="1500"/>
      <c r="E1800" s="1500"/>
      <c r="F1800" s="1500"/>
      <c r="G1800" s="1500"/>
      <c r="H1800" s="1500"/>
      <c r="I1800" s="1500"/>
      <c r="J1800" s="1500"/>
      <c r="K1800" s="1500"/>
      <c r="L1800" s="1500"/>
      <c r="M1800" s="1500"/>
      <c r="N1800" s="1500"/>
      <c r="O1800" s="1500"/>
      <c r="P1800" s="1500"/>
      <c r="Q1800" s="1500"/>
      <c r="R1800" s="1500"/>
      <c r="S1800" s="1500"/>
      <c r="T1800" s="1500"/>
      <c r="U1800" s="1500"/>
      <c r="V1800" s="1500"/>
      <c r="W1800" s="1500"/>
      <c r="X1800" s="1500"/>
      <c r="Y1800" s="1500"/>
      <c r="Z1800" s="1500"/>
      <c r="AA1800" s="150"/>
    </row>
    <row r="1801" spans="2:27" x14ac:dyDescent="0.25">
      <c r="B1801" s="150">
        <v>1</v>
      </c>
      <c r="C1801" s="1503" t="s">
        <v>144</v>
      </c>
      <c r="D1801" s="1500"/>
      <c r="E1801" s="1500">
        <v>16</v>
      </c>
      <c r="F1801" s="636">
        <f t="shared" ref="F1801:F1805" si="742">ROUND(E1801/12*$C$4,0)</f>
        <v>5</v>
      </c>
      <c r="G1801" s="1500"/>
      <c r="H1801" s="1500">
        <f t="shared" ref="H1801:H1805" si="743">G1801/F1801*100</f>
        <v>0</v>
      </c>
      <c r="I1801" s="1500"/>
      <c r="J1801" s="1500"/>
      <c r="K1801" s="1500"/>
      <c r="L1801" s="1500"/>
      <c r="M1801" s="1500"/>
      <c r="N1801" s="1500"/>
      <c r="O1801" s="1500"/>
      <c r="P1801" s="1500"/>
      <c r="Q1801" s="1500"/>
      <c r="R1801" s="1500"/>
      <c r="S1801" s="1500"/>
      <c r="T1801" s="1500"/>
      <c r="U1801" s="1500"/>
      <c r="V1801" s="1500"/>
      <c r="W1801" s="1500"/>
      <c r="X1801" s="1500"/>
      <c r="Y1801" s="1500"/>
      <c r="Z1801" s="1500"/>
      <c r="AA1801" s="150"/>
    </row>
    <row r="1802" spans="2:27" ht="30" x14ac:dyDescent="0.25">
      <c r="B1802" s="150">
        <v>1</v>
      </c>
      <c r="C1802" s="1503" t="s">
        <v>647</v>
      </c>
      <c r="D1802" s="1500"/>
      <c r="E1802" s="1500">
        <v>16</v>
      </c>
      <c r="F1802" s="636">
        <f t="shared" si="742"/>
        <v>5</v>
      </c>
      <c r="G1802" s="1500"/>
      <c r="H1802" s="1500">
        <f t="shared" si="743"/>
        <v>0</v>
      </c>
      <c r="I1802" s="1500"/>
      <c r="J1802" s="1500"/>
      <c r="K1802" s="1500"/>
      <c r="L1802" s="1500"/>
      <c r="M1802" s="1500"/>
      <c r="N1802" s="1500"/>
      <c r="O1802" s="1500"/>
      <c r="P1802" s="1500"/>
      <c r="Q1802" s="1500"/>
      <c r="R1802" s="1500"/>
      <c r="S1802" s="1500"/>
      <c r="T1802" s="1500"/>
      <c r="U1802" s="1500"/>
      <c r="V1802" s="1500"/>
      <c r="W1802" s="1500"/>
      <c r="X1802" s="1500"/>
      <c r="Y1802" s="1500"/>
      <c r="Z1802" s="1500"/>
      <c r="AA1802" s="150"/>
    </row>
    <row r="1803" spans="2:27" x14ac:dyDescent="0.25">
      <c r="B1803" s="150">
        <v>1</v>
      </c>
      <c r="C1803" s="1503" t="s">
        <v>319</v>
      </c>
      <c r="D1803" s="1500"/>
      <c r="E1803" s="1500">
        <v>20</v>
      </c>
      <c r="F1803" s="636">
        <f t="shared" si="742"/>
        <v>7</v>
      </c>
      <c r="G1803" s="1500">
        <v>57</v>
      </c>
      <c r="H1803" s="1500">
        <f t="shared" si="743"/>
        <v>814.28571428571422</v>
      </c>
      <c r="I1803" s="1500"/>
      <c r="J1803" s="1500"/>
      <c r="K1803" s="1500"/>
      <c r="L1803" s="1500"/>
      <c r="M1803" s="1500"/>
      <c r="N1803" s="1500"/>
      <c r="O1803" s="1500"/>
      <c r="P1803" s="1500"/>
      <c r="Q1803" s="1500"/>
      <c r="R1803" s="1500"/>
      <c r="S1803" s="1500"/>
      <c r="T1803" s="1500"/>
      <c r="U1803" s="1500"/>
      <c r="V1803" s="1500"/>
      <c r="W1803" s="1500"/>
      <c r="X1803" s="1500"/>
      <c r="Y1803" s="1500"/>
      <c r="Z1803" s="1500"/>
      <c r="AA1803" s="150"/>
    </row>
    <row r="1804" spans="2:27" x14ac:dyDescent="0.25">
      <c r="B1804" s="150">
        <v>1</v>
      </c>
      <c r="C1804" s="1503" t="s">
        <v>107</v>
      </c>
      <c r="D1804" s="1501"/>
      <c r="E1804" s="1501">
        <v>20</v>
      </c>
      <c r="F1804" s="636">
        <f t="shared" si="742"/>
        <v>7</v>
      </c>
      <c r="G1804" s="1501">
        <v>0</v>
      </c>
      <c r="H1804" s="1501">
        <f t="shared" si="743"/>
        <v>0</v>
      </c>
      <c r="I1804" s="1501"/>
      <c r="J1804" s="1501"/>
      <c r="K1804" s="1501"/>
      <c r="L1804" s="1501"/>
      <c r="M1804" s="1501"/>
      <c r="N1804" s="1501"/>
      <c r="O1804" s="1501"/>
      <c r="P1804" s="1501"/>
      <c r="Q1804" s="1501"/>
      <c r="R1804" s="1501"/>
      <c r="S1804" s="1501"/>
      <c r="T1804" s="1501"/>
      <c r="U1804" s="1501"/>
      <c r="V1804" s="1501"/>
      <c r="W1804" s="1501"/>
      <c r="X1804" s="1501"/>
      <c r="Y1804" s="1501"/>
      <c r="Z1804" s="1501"/>
      <c r="AA1804" s="150"/>
    </row>
    <row r="1805" spans="2:27" ht="15" customHeight="1" thickBot="1" x14ac:dyDescent="0.3">
      <c r="B1805" s="150">
        <v>1</v>
      </c>
      <c r="C1805" s="1503" t="s">
        <v>321</v>
      </c>
      <c r="D1805" s="1500"/>
      <c r="E1805" s="1500">
        <v>40</v>
      </c>
      <c r="F1805" s="636">
        <f t="shared" si="742"/>
        <v>13</v>
      </c>
      <c r="G1805" s="1500">
        <v>3</v>
      </c>
      <c r="H1805" s="1500">
        <f t="shared" si="743"/>
        <v>23.076923076923077</v>
      </c>
      <c r="I1805" s="1500"/>
      <c r="J1805" s="1500"/>
      <c r="K1805" s="1500"/>
      <c r="L1805" s="1500"/>
      <c r="M1805" s="1500"/>
      <c r="N1805" s="1500"/>
      <c r="O1805" s="1500"/>
      <c r="P1805" s="1500"/>
      <c r="Q1805" s="1500"/>
      <c r="R1805" s="1500"/>
      <c r="S1805" s="1500"/>
      <c r="T1805" s="1500"/>
      <c r="U1805" s="1500"/>
      <c r="V1805" s="1500"/>
      <c r="W1805" s="1500"/>
      <c r="X1805" s="1500"/>
      <c r="Y1805" s="1500"/>
      <c r="Z1805" s="1500"/>
      <c r="AA1805" s="150"/>
    </row>
    <row r="1806" spans="2:27" ht="15" customHeight="1" thickBot="1" x14ac:dyDescent="0.3">
      <c r="B1806" s="150">
        <v>1</v>
      </c>
      <c r="C1806" s="283" t="s">
        <v>17</v>
      </c>
      <c r="D1806" s="707"/>
      <c r="E1806" s="707"/>
      <c r="F1806" s="707"/>
      <c r="G1806" s="707"/>
      <c r="H1806" s="707"/>
      <c r="I1806" s="707"/>
      <c r="J1806" s="707"/>
      <c r="K1806" s="707"/>
      <c r="L1806" s="707"/>
      <c r="M1806" s="707"/>
      <c r="N1806" s="707"/>
      <c r="O1806" s="707"/>
      <c r="P1806" s="707"/>
      <c r="Q1806" s="82">
        <f>Q1799</f>
        <v>105.18332000000001</v>
      </c>
      <c r="R1806" s="82">
        <f>R1799</f>
        <v>105.18332000000001</v>
      </c>
      <c r="S1806" s="82">
        <f>S1799</f>
        <v>105.18332000000001</v>
      </c>
      <c r="T1806" s="82">
        <f>T1799</f>
        <v>105.18332000000001</v>
      </c>
      <c r="U1806" s="1232">
        <f>U1799</f>
        <v>35.061106666666667</v>
      </c>
      <c r="V1806" s="82">
        <f t="shared" ref="V1806" si="744">V1799</f>
        <v>16.225020000000001</v>
      </c>
      <c r="W1806" s="82"/>
      <c r="X1806" s="82">
        <f t="shared" ref="X1806" si="745">X1799</f>
        <v>-18.836086666666667</v>
      </c>
      <c r="Y1806" s="82">
        <f t="shared" ref="Y1806" si="746">Y1799</f>
        <v>0</v>
      </c>
      <c r="Z1806" s="82">
        <f t="shared" ref="Z1806" si="747">Z1799</f>
        <v>16.225020000000001</v>
      </c>
      <c r="AA1806" s="150"/>
    </row>
    <row r="1807" spans="2:27" ht="15" customHeight="1" x14ac:dyDescent="0.25">
      <c r="B1807" s="150">
        <v>1</v>
      </c>
      <c r="C1807" s="417"/>
      <c r="D1807" s="1511"/>
      <c r="E1807" s="1511"/>
      <c r="F1807" s="1509"/>
      <c r="G1807" s="1509"/>
      <c r="H1807" s="1509"/>
      <c r="I1807" s="1509"/>
      <c r="J1807" s="1509"/>
      <c r="K1807" s="1509"/>
      <c r="L1807" s="1511"/>
      <c r="M1807" s="1511"/>
      <c r="N1807" s="1511"/>
      <c r="O1807" s="1511"/>
      <c r="P1807" s="1509"/>
      <c r="Q1807" s="86"/>
      <c r="R1807" s="86"/>
      <c r="S1807" s="86"/>
      <c r="T1807" s="86"/>
      <c r="U1807" s="1231"/>
      <c r="V1807" s="1512"/>
      <c r="W1807" s="86"/>
      <c r="X1807" s="86"/>
      <c r="Y1807" s="1512"/>
      <c r="Z1807" s="1512"/>
      <c r="AA1807" s="150"/>
    </row>
    <row r="1808" spans="2:27" ht="15" customHeight="1" x14ac:dyDescent="0.25">
      <c r="B1808" s="150">
        <v>1</v>
      </c>
      <c r="C1808" s="414"/>
      <c r="D1808" s="623"/>
      <c r="E1808" s="623"/>
      <c r="F1808" s="628"/>
      <c r="G1808" s="628"/>
      <c r="H1808" s="628"/>
      <c r="I1808" s="628"/>
      <c r="J1808" s="628"/>
      <c r="K1808" s="628"/>
      <c r="L1808" s="623"/>
      <c r="M1808" s="623"/>
      <c r="N1808" s="623"/>
      <c r="O1808" s="623"/>
      <c r="P1808" s="628"/>
      <c r="Q1808" s="63"/>
      <c r="R1808" s="63"/>
      <c r="S1808" s="63"/>
      <c r="T1808" s="63"/>
      <c r="U1808" s="1227"/>
      <c r="V1808" s="86"/>
      <c r="W1808" s="86"/>
      <c r="X1808" s="63"/>
      <c r="Y1808" s="86"/>
      <c r="Z1808" s="86"/>
      <c r="AA1808" s="150"/>
    </row>
    <row r="1809" spans="2:27" ht="15" customHeight="1" x14ac:dyDescent="0.25">
      <c r="B1809" s="150">
        <v>1</v>
      </c>
      <c r="C1809" s="1506" t="s">
        <v>778</v>
      </c>
      <c r="D1809" s="636"/>
      <c r="E1809" s="636"/>
      <c r="F1809" s="636"/>
      <c r="G1809" s="636"/>
      <c r="H1809" s="636"/>
      <c r="I1809" s="636"/>
      <c r="J1809" s="636"/>
      <c r="K1809" s="636"/>
      <c r="L1809" s="636"/>
      <c r="M1809" s="636"/>
      <c r="N1809" s="636"/>
      <c r="O1809" s="636"/>
      <c r="P1809" s="636"/>
      <c r="Q1809" s="63"/>
      <c r="R1809" s="63"/>
      <c r="S1809" s="63"/>
      <c r="T1809" s="63"/>
      <c r="U1809" s="1227"/>
      <c r="V1809" s="63"/>
      <c r="W1809" s="63"/>
      <c r="X1809" s="63"/>
      <c r="Y1809" s="63"/>
      <c r="Z1809" s="63"/>
      <c r="AA1809" s="150"/>
    </row>
    <row r="1810" spans="2:27" ht="15" customHeight="1" x14ac:dyDescent="0.25">
      <c r="B1810" s="150">
        <v>1</v>
      </c>
      <c r="C1810" s="517" t="s">
        <v>171</v>
      </c>
      <c r="D1810" s="636"/>
      <c r="E1810" s="636"/>
      <c r="F1810" s="636"/>
      <c r="G1810" s="636"/>
      <c r="H1810" s="636"/>
      <c r="I1810" s="636"/>
      <c r="J1810" s="636"/>
      <c r="K1810" s="636"/>
      <c r="L1810" s="636"/>
      <c r="M1810" s="636"/>
      <c r="N1810" s="636"/>
      <c r="O1810" s="636"/>
      <c r="P1810" s="636"/>
      <c r="Q1810" s="63"/>
      <c r="R1810" s="63"/>
      <c r="S1810" s="63"/>
      <c r="T1810" s="63"/>
      <c r="U1810" s="1227"/>
      <c r="V1810" s="63"/>
      <c r="W1810" s="63"/>
      <c r="X1810" s="63"/>
      <c r="Y1810" s="63"/>
      <c r="Z1810" s="63"/>
      <c r="AA1810" s="150"/>
    </row>
    <row r="1811" spans="2:27" ht="15" customHeight="1" x14ac:dyDescent="0.25">
      <c r="B1811" s="150">
        <v>1</v>
      </c>
      <c r="C1811" s="627" t="s">
        <v>203</v>
      </c>
      <c r="D1811" s="636"/>
      <c r="E1811" s="636">
        <f>SUM(E1812)</f>
        <v>0</v>
      </c>
      <c r="F1811" s="636">
        <f>SUM(F1812)</f>
        <v>0</v>
      </c>
      <c r="G1811" s="636">
        <f>SUM(G1812)</f>
        <v>0</v>
      </c>
      <c r="H1811" s="636"/>
      <c r="I1811" s="636"/>
      <c r="J1811" s="636"/>
      <c r="K1811" s="636"/>
      <c r="L1811" s="636"/>
      <c r="M1811" s="636"/>
      <c r="N1811" s="636"/>
      <c r="O1811" s="636"/>
      <c r="P1811" s="636"/>
      <c r="Q1811" s="63"/>
      <c r="R1811" s="63"/>
      <c r="S1811" s="63"/>
      <c r="T1811" s="63"/>
      <c r="U1811" s="1227"/>
      <c r="V1811" s="63"/>
      <c r="W1811" s="63"/>
      <c r="X1811" s="63"/>
      <c r="Y1811" s="63"/>
      <c r="Z1811" s="63"/>
      <c r="AA1811" s="150"/>
    </row>
    <row r="1812" spans="2:27" ht="15" customHeight="1" x14ac:dyDescent="0.25">
      <c r="B1812" s="150">
        <v>1</v>
      </c>
      <c r="C1812" s="627" t="s">
        <v>485</v>
      </c>
      <c r="D1812" s="636"/>
      <c r="E1812" s="636"/>
      <c r="F1812" s="636">
        <f>ROUND(E1812/12*$C$4,0)</f>
        <v>0</v>
      </c>
      <c r="G1812" s="636"/>
      <c r="H1812" s="636"/>
      <c r="I1812" s="636"/>
      <c r="J1812" s="636"/>
      <c r="K1812" s="636"/>
      <c r="L1812" s="636"/>
      <c r="M1812" s="636"/>
      <c r="N1812" s="636"/>
      <c r="O1812" s="636"/>
      <c r="P1812" s="636"/>
      <c r="Q1812" s="63"/>
      <c r="R1812" s="63"/>
      <c r="S1812" s="63"/>
      <c r="T1812" s="63"/>
      <c r="U1812" s="1227"/>
      <c r="V1812" s="63"/>
      <c r="W1812" s="63"/>
      <c r="X1812" s="63"/>
      <c r="Y1812" s="63"/>
      <c r="Z1812" s="63"/>
      <c r="AA1812" s="150"/>
    </row>
    <row r="1813" spans="2:27" ht="15" customHeight="1" x14ac:dyDescent="0.25">
      <c r="B1813" s="150">
        <v>1</v>
      </c>
      <c r="C1813" s="627" t="s">
        <v>160</v>
      </c>
      <c r="D1813" s="636"/>
      <c r="E1813" s="636">
        <v>12.335526315789473</v>
      </c>
      <c r="F1813" s="636">
        <f>ROUND(E1813/12*$C$4,0)</f>
        <v>4</v>
      </c>
      <c r="G1813" s="636"/>
      <c r="H1813" s="636">
        <f>G1813/F1813*100</f>
        <v>0</v>
      </c>
      <c r="I1813" s="636"/>
      <c r="J1813" s="636"/>
      <c r="K1813" s="636"/>
      <c r="L1813" s="636"/>
      <c r="M1813" s="636"/>
      <c r="N1813" s="636"/>
      <c r="O1813" s="636"/>
      <c r="P1813" s="636"/>
      <c r="Q1813" s="63"/>
      <c r="R1813" s="63"/>
      <c r="S1813" s="63"/>
      <c r="T1813" s="63"/>
      <c r="U1813" s="1227"/>
      <c r="V1813" s="63"/>
      <c r="W1813" s="63"/>
      <c r="X1813" s="63"/>
      <c r="Y1813" s="63"/>
      <c r="Z1813" s="63"/>
      <c r="AA1813" s="150"/>
    </row>
    <row r="1814" spans="2:27" ht="15" customHeight="1" x14ac:dyDescent="0.25">
      <c r="B1814" s="150">
        <v>1</v>
      </c>
      <c r="C1814" s="627" t="s">
        <v>441</v>
      </c>
      <c r="D1814" s="636"/>
      <c r="E1814" s="636">
        <v>150</v>
      </c>
      <c r="F1814" s="636">
        <f>ROUND(E1814/12*$C$4,0)</f>
        <v>50</v>
      </c>
      <c r="G1814" s="636"/>
      <c r="H1814" s="636"/>
      <c r="I1814" s="636"/>
      <c r="J1814" s="636"/>
      <c r="K1814" s="636"/>
      <c r="L1814" s="636"/>
      <c r="M1814" s="636"/>
      <c r="N1814" s="636"/>
      <c r="O1814" s="636"/>
      <c r="P1814" s="636"/>
      <c r="Q1814" s="63"/>
      <c r="R1814" s="63"/>
      <c r="S1814" s="63"/>
      <c r="T1814" s="63"/>
      <c r="U1814" s="1227"/>
      <c r="V1814" s="63"/>
      <c r="W1814" s="63"/>
      <c r="X1814" s="63"/>
      <c r="Y1814" s="63"/>
      <c r="Z1814" s="63"/>
      <c r="AA1814" s="150"/>
    </row>
    <row r="1815" spans="2:27" ht="15" customHeight="1" x14ac:dyDescent="0.25">
      <c r="B1815" s="150">
        <v>1</v>
      </c>
      <c r="C1815" s="627" t="s">
        <v>161</v>
      </c>
      <c r="D1815" s="623"/>
      <c r="E1815" s="623"/>
      <c r="F1815" s="623"/>
      <c r="G1815" s="623"/>
      <c r="H1815" s="623"/>
      <c r="I1815" s="623"/>
      <c r="J1815" s="623"/>
      <c r="K1815" s="623"/>
      <c r="L1815" s="623"/>
      <c r="M1815" s="623"/>
      <c r="N1815" s="623"/>
      <c r="O1815" s="623"/>
      <c r="P1815" s="623"/>
      <c r="Q1815" s="83"/>
      <c r="R1815" s="83"/>
      <c r="S1815" s="83"/>
      <c r="T1815" s="83"/>
      <c r="U1815" s="1228"/>
      <c r="V1815" s="83"/>
      <c r="W1815" s="83"/>
      <c r="X1815" s="83"/>
      <c r="Y1815" s="83"/>
      <c r="Z1815" s="83"/>
      <c r="AA1815" s="150"/>
    </row>
    <row r="1816" spans="2:27" ht="15" customHeight="1" x14ac:dyDescent="0.25">
      <c r="B1816" s="150">
        <v>1</v>
      </c>
      <c r="C1816" s="782" t="s">
        <v>169</v>
      </c>
      <c r="D1816" s="632"/>
      <c r="E1816" s="632">
        <f>E1813*3.2</f>
        <v>39.473684210526315</v>
      </c>
      <c r="F1816" s="632">
        <f t="shared" ref="F1816:G1816" si="748">F1813*3.2</f>
        <v>12.8</v>
      </c>
      <c r="G1816" s="632">
        <f t="shared" si="748"/>
        <v>0</v>
      </c>
      <c r="H1816" s="632">
        <f>G1816/F1816*100</f>
        <v>0</v>
      </c>
      <c r="I1816" s="632"/>
      <c r="J1816" s="632"/>
      <c r="K1816" s="632"/>
      <c r="L1816" s="632"/>
      <c r="M1816" s="632"/>
      <c r="N1816" s="632"/>
      <c r="O1816" s="632"/>
      <c r="P1816" s="632"/>
      <c r="Q1816" s="85">
        <v>105.18332000000001</v>
      </c>
      <c r="R1816" s="85">
        <v>105.18332000000001</v>
      </c>
      <c r="S1816" s="85">
        <v>105.18332000000001</v>
      </c>
      <c r="T1816" s="85">
        <v>105.18332000000001</v>
      </c>
      <c r="U1816" s="1229">
        <f>Q1816/12*$C$4+(R1816-Q1816)/11*3+(S1816-R1816)/10*2+(T1816-S1816)/9*1</f>
        <v>35.061106666666667</v>
      </c>
      <c r="V1816" s="85">
        <f>Z1816-Y1816</f>
        <v>0.89373000000000002</v>
      </c>
      <c r="W1816" s="85"/>
      <c r="X1816" s="85">
        <f>V1816-U1816</f>
        <v>-34.167376666666669</v>
      </c>
      <c r="Y1816" s="85">
        <v>0</v>
      </c>
      <c r="Z1816" s="85">
        <v>0.89373000000000002</v>
      </c>
      <c r="AA1816" s="150"/>
    </row>
    <row r="1817" spans="2:27" ht="15" customHeight="1" x14ac:dyDescent="0.25">
      <c r="B1817" s="150">
        <v>1</v>
      </c>
      <c r="C1817" s="213" t="s">
        <v>170</v>
      </c>
      <c r="D1817" s="632"/>
      <c r="E1817" s="632">
        <f t="shared" ref="E1817:G1817" si="749">SUM(E1811+E1813*3.2)</f>
        <v>39.473684210526315</v>
      </c>
      <c r="F1817" s="632">
        <f t="shared" si="749"/>
        <v>12.8</v>
      </c>
      <c r="G1817" s="632">
        <f t="shared" si="749"/>
        <v>0</v>
      </c>
      <c r="H1817" s="632">
        <f>G1817/F1817*100</f>
        <v>0</v>
      </c>
      <c r="I1817" s="632"/>
      <c r="J1817" s="632"/>
      <c r="K1817" s="632"/>
      <c r="L1817" s="632"/>
      <c r="M1817" s="632"/>
      <c r="N1817" s="632"/>
      <c r="O1817" s="632"/>
      <c r="P1817" s="632"/>
      <c r="Q1817" s="85">
        <v>105.18332000000001</v>
      </c>
      <c r="R1817" s="85">
        <v>105.18332000000001</v>
      </c>
      <c r="S1817" s="85">
        <f t="shared" ref="S1817:Y1817" si="750">S1816</f>
        <v>105.18332000000001</v>
      </c>
      <c r="T1817" s="85">
        <f t="shared" si="750"/>
        <v>105.18332000000001</v>
      </c>
      <c r="U1817" s="1229">
        <f t="shared" si="750"/>
        <v>35.061106666666667</v>
      </c>
      <c r="V1817" s="85">
        <f t="shared" si="750"/>
        <v>0.89373000000000002</v>
      </c>
      <c r="W1817" s="85">
        <f t="shared" si="750"/>
        <v>0</v>
      </c>
      <c r="X1817" s="85">
        <f t="shared" si="750"/>
        <v>-34.167376666666669</v>
      </c>
      <c r="Y1817" s="85">
        <f t="shared" si="750"/>
        <v>0</v>
      </c>
      <c r="Z1817" s="85">
        <f>Z1816</f>
        <v>0.89373000000000002</v>
      </c>
      <c r="AA1817" s="150"/>
    </row>
    <row r="1818" spans="2:27" x14ac:dyDescent="0.25">
      <c r="B1818" s="150">
        <v>1</v>
      </c>
      <c r="C1818" s="1510" t="s">
        <v>163</v>
      </c>
      <c r="D1818" s="1500"/>
      <c r="E1818" s="1500"/>
      <c r="F1818" s="1500"/>
      <c r="G1818" s="1500"/>
      <c r="H1818" s="1500"/>
      <c r="I1818" s="1500"/>
      <c r="J1818" s="1500"/>
      <c r="K1818" s="1500"/>
      <c r="L1818" s="1500"/>
      <c r="M1818" s="1500"/>
      <c r="N1818" s="1500"/>
      <c r="O1818" s="1500"/>
      <c r="P1818" s="1500"/>
      <c r="Q1818" s="1500"/>
      <c r="R1818" s="1500"/>
      <c r="S1818" s="1500"/>
      <c r="T1818" s="1500"/>
      <c r="U1818" s="1500"/>
      <c r="V1818" s="1500"/>
      <c r="W1818" s="1500"/>
      <c r="X1818" s="1500"/>
      <c r="Y1818" s="1500"/>
      <c r="Z1818" s="1500"/>
      <c r="AA1818" s="150"/>
    </row>
    <row r="1819" spans="2:27" x14ac:dyDescent="0.25">
      <c r="B1819" s="150">
        <v>1</v>
      </c>
      <c r="C1819" s="1491" t="s">
        <v>144</v>
      </c>
      <c r="D1819" s="1500"/>
      <c r="E1819" s="1500">
        <v>16</v>
      </c>
      <c r="F1819" s="636">
        <f t="shared" ref="F1819:F1823" si="751">ROUND(E1819/12*$C$4,0)</f>
        <v>5</v>
      </c>
      <c r="G1819" s="1500"/>
      <c r="H1819" s="1500">
        <f t="shared" ref="H1819:H1823" si="752">G1819/F1819*100</f>
        <v>0</v>
      </c>
      <c r="I1819" s="1500"/>
      <c r="J1819" s="1500"/>
      <c r="K1819" s="1500"/>
      <c r="L1819" s="1500"/>
      <c r="M1819" s="1500"/>
      <c r="N1819" s="1500"/>
      <c r="O1819" s="1500"/>
      <c r="P1819" s="1500"/>
      <c r="Q1819" s="1500"/>
      <c r="R1819" s="1500"/>
      <c r="S1819" s="1500"/>
      <c r="T1819" s="1500"/>
      <c r="U1819" s="1500"/>
      <c r="V1819" s="1500"/>
      <c r="W1819" s="1500"/>
      <c r="X1819" s="1500"/>
      <c r="Y1819" s="1500"/>
      <c r="Z1819" s="1500"/>
      <c r="AA1819" s="150"/>
    </row>
    <row r="1820" spans="2:27" ht="30" x14ac:dyDescent="0.25">
      <c r="B1820" s="150">
        <v>1</v>
      </c>
      <c r="C1820" s="1491" t="s">
        <v>647</v>
      </c>
      <c r="D1820" s="1500"/>
      <c r="E1820" s="1500">
        <v>16</v>
      </c>
      <c r="F1820" s="636">
        <f t="shared" si="751"/>
        <v>5</v>
      </c>
      <c r="G1820" s="1500"/>
      <c r="H1820" s="1500">
        <f t="shared" si="752"/>
        <v>0</v>
      </c>
      <c r="I1820" s="1500"/>
      <c r="J1820" s="1500"/>
      <c r="K1820" s="1500"/>
      <c r="L1820" s="1500"/>
      <c r="M1820" s="1500"/>
      <c r="N1820" s="1500"/>
      <c r="O1820" s="1500"/>
      <c r="P1820" s="1500"/>
      <c r="Q1820" s="1500"/>
      <c r="R1820" s="1500"/>
      <c r="S1820" s="1500"/>
      <c r="T1820" s="1500"/>
      <c r="U1820" s="1500"/>
      <c r="V1820" s="1500"/>
      <c r="W1820" s="1500"/>
      <c r="X1820" s="1500"/>
      <c r="Y1820" s="1500"/>
      <c r="Z1820" s="1500"/>
      <c r="AA1820" s="150"/>
    </row>
    <row r="1821" spans="2:27" x14ac:dyDescent="0.25">
      <c r="B1821" s="150">
        <v>1</v>
      </c>
      <c r="C1821" s="1491" t="s">
        <v>319</v>
      </c>
      <c r="D1821" s="1500"/>
      <c r="E1821" s="1500">
        <v>20</v>
      </c>
      <c r="F1821" s="636">
        <f t="shared" si="751"/>
        <v>7</v>
      </c>
      <c r="G1821" s="1500"/>
      <c r="H1821" s="1500">
        <f t="shared" si="752"/>
        <v>0</v>
      </c>
      <c r="I1821" s="1500"/>
      <c r="J1821" s="1500"/>
      <c r="K1821" s="1500"/>
      <c r="L1821" s="1500"/>
      <c r="M1821" s="1500"/>
      <c r="N1821" s="1500"/>
      <c r="O1821" s="1500"/>
      <c r="P1821" s="1500"/>
      <c r="Q1821" s="1500"/>
      <c r="R1821" s="1500"/>
      <c r="S1821" s="1500"/>
      <c r="T1821" s="1500"/>
      <c r="U1821" s="1500"/>
      <c r="V1821" s="1500"/>
      <c r="W1821" s="1500"/>
      <c r="X1821" s="1500"/>
      <c r="Y1821" s="1500"/>
      <c r="Z1821" s="1500"/>
      <c r="AA1821" s="150"/>
    </row>
    <row r="1822" spans="2:27" x14ac:dyDescent="0.25">
      <c r="B1822" s="150">
        <v>1</v>
      </c>
      <c r="C1822" s="1491" t="s">
        <v>107</v>
      </c>
      <c r="D1822" s="1501"/>
      <c r="E1822" s="1501">
        <v>20</v>
      </c>
      <c r="F1822" s="636">
        <f t="shared" si="751"/>
        <v>7</v>
      </c>
      <c r="G1822" s="1501">
        <v>3</v>
      </c>
      <c r="H1822" s="1501">
        <f t="shared" si="752"/>
        <v>42.857142857142854</v>
      </c>
      <c r="I1822" s="1501"/>
      <c r="J1822" s="1501"/>
      <c r="K1822" s="1501"/>
      <c r="L1822" s="1501"/>
      <c r="M1822" s="1501"/>
      <c r="N1822" s="1501"/>
      <c r="O1822" s="1501"/>
      <c r="P1822" s="1501"/>
      <c r="Q1822" s="1501"/>
      <c r="R1822" s="1501"/>
      <c r="S1822" s="1501"/>
      <c r="T1822" s="1501"/>
      <c r="U1822" s="1501"/>
      <c r="V1822" s="1501"/>
      <c r="W1822" s="1501"/>
      <c r="X1822" s="1501"/>
      <c r="Y1822" s="1501"/>
      <c r="Z1822" s="1501"/>
      <c r="AA1822" s="150"/>
    </row>
    <row r="1823" spans="2:27" ht="15" customHeight="1" thickBot="1" x14ac:dyDescent="0.3">
      <c r="B1823" s="150">
        <v>1</v>
      </c>
      <c r="C1823" s="1491" t="s">
        <v>321</v>
      </c>
      <c r="D1823" s="1500"/>
      <c r="E1823" s="1500">
        <v>40</v>
      </c>
      <c r="F1823" s="636">
        <f t="shared" si="751"/>
        <v>13</v>
      </c>
      <c r="G1823" s="1500"/>
      <c r="H1823" s="1500">
        <f t="shared" si="752"/>
        <v>0</v>
      </c>
      <c r="I1823" s="1500"/>
      <c r="J1823" s="1500"/>
      <c r="K1823" s="1500"/>
      <c r="L1823" s="1500"/>
      <c r="M1823" s="1500"/>
      <c r="N1823" s="1500"/>
      <c r="O1823" s="1500"/>
      <c r="P1823" s="1500"/>
      <c r="Q1823" s="1500"/>
      <c r="R1823" s="1500"/>
      <c r="S1823" s="1500"/>
      <c r="T1823" s="1500"/>
      <c r="U1823" s="1500"/>
      <c r="V1823" s="1500"/>
      <c r="W1823" s="1500"/>
      <c r="X1823" s="1500"/>
      <c r="Y1823" s="1500"/>
      <c r="Z1823" s="1500"/>
      <c r="AA1823" s="150"/>
    </row>
    <row r="1824" spans="2:27" ht="15" customHeight="1" thickBot="1" x14ac:dyDescent="0.3">
      <c r="B1824" s="150">
        <v>1</v>
      </c>
      <c r="C1824" s="283" t="s">
        <v>17</v>
      </c>
      <c r="D1824" s="707"/>
      <c r="E1824" s="707"/>
      <c r="F1824" s="707"/>
      <c r="G1824" s="707"/>
      <c r="H1824" s="707"/>
      <c r="I1824" s="707"/>
      <c r="J1824" s="707"/>
      <c r="K1824" s="707"/>
      <c r="L1824" s="707"/>
      <c r="M1824" s="707"/>
      <c r="N1824" s="707"/>
      <c r="O1824" s="707"/>
      <c r="P1824" s="707"/>
      <c r="Q1824" s="82">
        <f>Q1817</f>
        <v>105.18332000000001</v>
      </c>
      <c r="R1824" s="82">
        <f>R1817</f>
        <v>105.18332000000001</v>
      </c>
      <c r="S1824" s="82">
        <f>S1817</f>
        <v>105.18332000000001</v>
      </c>
      <c r="T1824" s="82">
        <f>T1817</f>
        <v>105.18332000000001</v>
      </c>
      <c r="U1824" s="1232">
        <f>U1817</f>
        <v>35.061106666666667</v>
      </c>
      <c r="V1824" s="82">
        <f t="shared" ref="V1824" si="753">V1817</f>
        <v>0.89373000000000002</v>
      </c>
      <c r="W1824" s="82"/>
      <c r="X1824" s="82">
        <f t="shared" ref="X1824" si="754">X1817</f>
        <v>-34.167376666666669</v>
      </c>
      <c r="Y1824" s="82">
        <f t="shared" ref="Y1824" si="755">Y1817</f>
        <v>0</v>
      </c>
      <c r="Z1824" s="82">
        <f t="shared" ref="Z1824" si="756">Z1817</f>
        <v>0.89373000000000002</v>
      </c>
      <c r="AA1824" s="150"/>
    </row>
    <row r="1825" spans="2:27" ht="15" customHeight="1" x14ac:dyDescent="0.25">
      <c r="B1825" s="150">
        <v>1</v>
      </c>
      <c r="C1825" s="417"/>
      <c r="D1825" s="1511"/>
      <c r="E1825" s="1511"/>
      <c r="F1825" s="1509"/>
      <c r="G1825" s="1509"/>
      <c r="H1825" s="1509"/>
      <c r="I1825" s="1509"/>
      <c r="J1825" s="1509"/>
      <c r="K1825" s="1509"/>
      <c r="L1825" s="1511"/>
      <c r="M1825" s="1511"/>
      <c r="N1825" s="1511"/>
      <c r="O1825" s="1511"/>
      <c r="P1825" s="1509"/>
      <c r="Q1825" s="86"/>
      <c r="R1825" s="86"/>
      <c r="S1825" s="86"/>
      <c r="T1825" s="86"/>
      <c r="U1825" s="1231"/>
      <c r="V1825" s="1512"/>
      <c r="W1825" s="86"/>
      <c r="X1825" s="86"/>
      <c r="Y1825" s="1512"/>
      <c r="Z1825" s="1512"/>
      <c r="AA1825" s="150"/>
    </row>
    <row r="1826" spans="2:27" ht="15" customHeight="1" x14ac:dyDescent="0.25">
      <c r="B1826" s="150">
        <v>1</v>
      </c>
      <c r="C1826" s="414"/>
      <c r="D1826" s="623"/>
      <c r="E1826" s="623"/>
      <c r="F1826" s="628"/>
      <c r="G1826" s="628"/>
      <c r="H1826" s="628"/>
      <c r="I1826" s="628"/>
      <c r="J1826" s="628"/>
      <c r="K1826" s="628"/>
      <c r="L1826" s="623"/>
      <c r="M1826" s="623"/>
      <c r="N1826" s="623"/>
      <c r="O1826" s="623"/>
      <c r="P1826" s="628"/>
      <c r="Q1826" s="63"/>
      <c r="R1826" s="63"/>
      <c r="S1826" s="63"/>
      <c r="T1826" s="63"/>
      <c r="U1826" s="1227"/>
      <c r="V1826" s="86"/>
      <c r="W1826" s="86"/>
      <c r="X1826" s="63"/>
      <c r="Y1826" s="86"/>
      <c r="Z1826" s="86"/>
      <c r="AA1826" s="150"/>
    </row>
    <row r="1827" spans="2:27" ht="15" customHeight="1" x14ac:dyDescent="0.25">
      <c r="B1827" s="150">
        <v>1</v>
      </c>
      <c r="C1827" s="1506" t="s">
        <v>779</v>
      </c>
      <c r="D1827" s="636"/>
      <c r="E1827" s="636"/>
      <c r="F1827" s="636"/>
      <c r="G1827" s="636"/>
      <c r="H1827" s="636"/>
      <c r="I1827" s="636"/>
      <c r="J1827" s="636"/>
      <c r="K1827" s="636"/>
      <c r="L1827" s="636"/>
      <c r="M1827" s="636"/>
      <c r="N1827" s="636"/>
      <c r="O1827" s="636"/>
      <c r="P1827" s="636"/>
      <c r="Q1827" s="63"/>
      <c r="R1827" s="63"/>
      <c r="S1827" s="63"/>
      <c r="T1827" s="63"/>
      <c r="U1827" s="1227"/>
      <c r="V1827" s="63"/>
      <c r="W1827" s="63"/>
      <c r="X1827" s="63"/>
      <c r="Y1827" s="63"/>
      <c r="Z1827" s="63"/>
      <c r="AA1827" s="150"/>
    </row>
    <row r="1828" spans="2:27" ht="15" customHeight="1" x14ac:dyDescent="0.25">
      <c r="B1828" s="150">
        <v>1</v>
      </c>
      <c r="C1828" s="517" t="s">
        <v>171</v>
      </c>
      <c r="D1828" s="636"/>
      <c r="E1828" s="636"/>
      <c r="F1828" s="636"/>
      <c r="G1828" s="636"/>
      <c r="H1828" s="636"/>
      <c r="I1828" s="636"/>
      <c r="J1828" s="636"/>
      <c r="K1828" s="636"/>
      <c r="L1828" s="636"/>
      <c r="M1828" s="636"/>
      <c r="N1828" s="636"/>
      <c r="O1828" s="636"/>
      <c r="P1828" s="636"/>
      <c r="Q1828" s="63"/>
      <c r="R1828" s="63"/>
      <c r="S1828" s="63"/>
      <c r="T1828" s="63"/>
      <c r="U1828" s="1227"/>
      <c r="V1828" s="63"/>
      <c r="W1828" s="63"/>
      <c r="X1828" s="63"/>
      <c r="Y1828" s="63"/>
      <c r="Z1828" s="63"/>
      <c r="AA1828" s="150"/>
    </row>
    <row r="1829" spans="2:27" ht="15" customHeight="1" x14ac:dyDescent="0.25">
      <c r="B1829" s="150">
        <v>1</v>
      </c>
      <c r="C1829" s="627" t="s">
        <v>203</v>
      </c>
      <c r="D1829" s="636"/>
      <c r="E1829" s="636">
        <f>SUM(E1830)</f>
        <v>0</v>
      </c>
      <c r="F1829" s="636">
        <f>SUM(F1830)</f>
        <v>0</v>
      </c>
      <c r="G1829" s="636">
        <f>SUM(G1830)</f>
        <v>0</v>
      </c>
      <c r="H1829" s="636"/>
      <c r="I1829" s="636"/>
      <c r="J1829" s="636"/>
      <c r="K1829" s="636"/>
      <c r="L1829" s="636"/>
      <c r="M1829" s="636"/>
      <c r="N1829" s="636"/>
      <c r="O1829" s="636"/>
      <c r="P1829" s="636"/>
      <c r="Q1829" s="63"/>
      <c r="R1829" s="63"/>
      <c r="S1829" s="63"/>
      <c r="T1829" s="63"/>
      <c r="U1829" s="1227"/>
      <c r="V1829" s="63"/>
      <c r="W1829" s="63"/>
      <c r="X1829" s="63"/>
      <c r="Y1829" s="63"/>
      <c r="Z1829" s="63"/>
      <c r="AA1829" s="150"/>
    </row>
    <row r="1830" spans="2:27" ht="15" customHeight="1" x14ac:dyDescent="0.25">
      <c r="B1830" s="150">
        <v>1</v>
      </c>
      <c r="C1830" s="627" t="s">
        <v>485</v>
      </c>
      <c r="D1830" s="636"/>
      <c r="E1830" s="636"/>
      <c r="F1830" s="636">
        <f>ROUND(E1830/12*$C$4,0)</f>
        <v>0</v>
      </c>
      <c r="G1830" s="636"/>
      <c r="H1830" s="636"/>
      <c r="I1830" s="636"/>
      <c r="J1830" s="636"/>
      <c r="K1830" s="636"/>
      <c r="L1830" s="636"/>
      <c r="M1830" s="636"/>
      <c r="N1830" s="636"/>
      <c r="O1830" s="636"/>
      <c r="P1830" s="636"/>
      <c r="Q1830" s="63"/>
      <c r="R1830" s="63"/>
      <c r="S1830" s="63"/>
      <c r="T1830" s="63"/>
      <c r="U1830" s="1227"/>
      <c r="V1830" s="63"/>
      <c r="W1830" s="63"/>
      <c r="X1830" s="63"/>
      <c r="Y1830" s="63"/>
      <c r="Z1830" s="63"/>
      <c r="AA1830" s="150"/>
    </row>
    <row r="1831" spans="2:27" ht="15" customHeight="1" x14ac:dyDescent="0.25">
      <c r="B1831" s="150">
        <v>1</v>
      </c>
      <c r="C1831" s="627" t="s">
        <v>160</v>
      </c>
      <c r="D1831" s="636"/>
      <c r="E1831" s="636">
        <v>12.335526315789473</v>
      </c>
      <c r="F1831" s="636">
        <f>ROUND(E1831/12*$C$4,0)</f>
        <v>4</v>
      </c>
      <c r="G1831" s="636"/>
      <c r="H1831" s="636">
        <f>G1831/F1831*100</f>
        <v>0</v>
      </c>
      <c r="I1831" s="636"/>
      <c r="J1831" s="636"/>
      <c r="K1831" s="636"/>
      <c r="L1831" s="636"/>
      <c r="M1831" s="636"/>
      <c r="N1831" s="636"/>
      <c r="O1831" s="636"/>
      <c r="P1831" s="636"/>
      <c r="Q1831" s="63"/>
      <c r="R1831" s="63"/>
      <c r="S1831" s="63"/>
      <c r="T1831" s="63"/>
      <c r="U1831" s="1227"/>
      <c r="V1831" s="63"/>
      <c r="W1831" s="63"/>
      <c r="X1831" s="63"/>
      <c r="Y1831" s="63"/>
      <c r="Z1831" s="63"/>
      <c r="AA1831" s="150"/>
    </row>
    <row r="1832" spans="2:27" ht="15" customHeight="1" x14ac:dyDescent="0.25">
      <c r="B1832" s="150">
        <v>1</v>
      </c>
      <c r="C1832" s="627" t="s">
        <v>441</v>
      </c>
      <c r="D1832" s="636"/>
      <c r="E1832" s="636">
        <v>150</v>
      </c>
      <c r="F1832" s="636">
        <f>ROUND(E1832/12*$C$4,0)</f>
        <v>50</v>
      </c>
      <c r="G1832" s="636"/>
      <c r="H1832" s="636"/>
      <c r="I1832" s="636"/>
      <c r="J1832" s="636"/>
      <c r="K1832" s="636"/>
      <c r="L1832" s="636"/>
      <c r="M1832" s="636"/>
      <c r="N1832" s="636"/>
      <c r="O1832" s="636"/>
      <c r="P1832" s="636"/>
      <c r="Q1832" s="63"/>
      <c r="R1832" s="63"/>
      <c r="S1832" s="63"/>
      <c r="T1832" s="63"/>
      <c r="U1832" s="1227"/>
      <c r="V1832" s="63"/>
      <c r="W1832" s="63"/>
      <c r="X1832" s="63"/>
      <c r="Y1832" s="63"/>
      <c r="Z1832" s="63"/>
      <c r="AA1832" s="150"/>
    </row>
    <row r="1833" spans="2:27" ht="15" customHeight="1" x14ac:dyDescent="0.25">
      <c r="B1833" s="150">
        <v>1</v>
      </c>
      <c r="C1833" s="627" t="s">
        <v>161</v>
      </c>
      <c r="D1833" s="623"/>
      <c r="E1833" s="623"/>
      <c r="F1833" s="623"/>
      <c r="G1833" s="623"/>
      <c r="H1833" s="623"/>
      <c r="I1833" s="623"/>
      <c r="J1833" s="623"/>
      <c r="K1833" s="623"/>
      <c r="L1833" s="623"/>
      <c r="M1833" s="623"/>
      <c r="N1833" s="623"/>
      <c r="O1833" s="623"/>
      <c r="P1833" s="623"/>
      <c r="Q1833" s="83"/>
      <c r="R1833" s="83"/>
      <c r="S1833" s="83"/>
      <c r="T1833" s="83"/>
      <c r="U1833" s="1228"/>
      <c r="V1833" s="83"/>
      <c r="W1833" s="83"/>
      <c r="X1833" s="83"/>
      <c r="Y1833" s="83"/>
      <c r="Z1833" s="83"/>
      <c r="AA1833" s="150"/>
    </row>
    <row r="1834" spans="2:27" ht="15" customHeight="1" x14ac:dyDescent="0.25">
      <c r="B1834" s="150">
        <v>1</v>
      </c>
      <c r="C1834" s="782" t="s">
        <v>169</v>
      </c>
      <c r="D1834" s="632"/>
      <c r="E1834" s="632">
        <f>E1831*3.2</f>
        <v>39.473684210526315</v>
      </c>
      <c r="F1834" s="632">
        <f t="shared" ref="F1834:G1834" si="757">F1831*3.2</f>
        <v>12.8</v>
      </c>
      <c r="G1834" s="632">
        <f t="shared" si="757"/>
        <v>0</v>
      </c>
      <c r="H1834" s="632">
        <f>G1834/F1834*100</f>
        <v>0</v>
      </c>
      <c r="I1834" s="632"/>
      <c r="J1834" s="632"/>
      <c r="K1834" s="632"/>
      <c r="L1834" s="632"/>
      <c r="M1834" s="632"/>
      <c r="N1834" s="632"/>
      <c r="O1834" s="632"/>
      <c r="P1834" s="632"/>
      <c r="Q1834" s="85">
        <v>105.18332000000001</v>
      </c>
      <c r="R1834" s="85">
        <v>105.18332000000001</v>
      </c>
      <c r="S1834" s="85">
        <v>105.18332000000001</v>
      </c>
      <c r="T1834" s="85">
        <v>105.18332000000001</v>
      </c>
      <c r="U1834" s="1229">
        <f>Q1834/12*$C$4+(R1834-Q1834)/11*3+(S1834-R1834)/10*2+(T1834-S1834)/9*1</f>
        <v>35.061106666666667</v>
      </c>
      <c r="V1834" s="85">
        <f>Z1834-Y1834</f>
        <v>1.4895500000000002</v>
      </c>
      <c r="W1834" s="85"/>
      <c r="X1834" s="85">
        <f>V1834-U1834</f>
        <v>-33.571556666666666</v>
      </c>
      <c r="Y1834" s="85">
        <v>0</v>
      </c>
      <c r="Z1834" s="85">
        <v>1.4895500000000002</v>
      </c>
      <c r="AA1834" s="150"/>
    </row>
    <row r="1835" spans="2:27" ht="15" customHeight="1" x14ac:dyDescent="0.25">
      <c r="B1835" s="150">
        <v>1</v>
      </c>
      <c r="C1835" s="213" t="s">
        <v>170</v>
      </c>
      <c r="D1835" s="632"/>
      <c r="E1835" s="632">
        <f t="shared" ref="E1835:G1835" si="758">SUM(E1829+E1831*3.2)</f>
        <v>39.473684210526315</v>
      </c>
      <c r="F1835" s="632">
        <f t="shared" si="758"/>
        <v>12.8</v>
      </c>
      <c r="G1835" s="632">
        <f t="shared" si="758"/>
        <v>0</v>
      </c>
      <c r="H1835" s="632">
        <f>G1835/F1835*100</f>
        <v>0</v>
      </c>
      <c r="I1835" s="632"/>
      <c r="J1835" s="632"/>
      <c r="K1835" s="632"/>
      <c r="L1835" s="632"/>
      <c r="M1835" s="632"/>
      <c r="N1835" s="632"/>
      <c r="O1835" s="632"/>
      <c r="P1835" s="632"/>
      <c r="Q1835" s="85">
        <v>105.18332000000001</v>
      </c>
      <c r="R1835" s="85">
        <v>105.18332000000001</v>
      </c>
      <c r="S1835" s="85">
        <f t="shared" ref="S1835:Y1835" si="759">S1834</f>
        <v>105.18332000000001</v>
      </c>
      <c r="T1835" s="85">
        <f t="shared" si="759"/>
        <v>105.18332000000001</v>
      </c>
      <c r="U1835" s="1229">
        <f t="shared" si="759"/>
        <v>35.061106666666667</v>
      </c>
      <c r="V1835" s="85">
        <f t="shared" si="759"/>
        <v>1.4895500000000002</v>
      </c>
      <c r="W1835" s="85">
        <f t="shared" si="759"/>
        <v>0</v>
      </c>
      <c r="X1835" s="85">
        <f t="shared" si="759"/>
        <v>-33.571556666666666</v>
      </c>
      <c r="Y1835" s="85">
        <f t="shared" si="759"/>
        <v>0</v>
      </c>
      <c r="Z1835" s="85">
        <f>Z1834</f>
        <v>1.4895500000000002</v>
      </c>
      <c r="AA1835" s="150"/>
    </row>
    <row r="1836" spans="2:27" x14ac:dyDescent="0.25">
      <c r="B1836" s="150">
        <v>1</v>
      </c>
      <c r="C1836" s="1510" t="s">
        <v>163</v>
      </c>
      <c r="D1836" s="1500"/>
      <c r="E1836" s="1500"/>
      <c r="F1836" s="1500"/>
      <c r="G1836" s="1500"/>
      <c r="H1836" s="1500"/>
      <c r="I1836" s="1500"/>
      <c r="J1836" s="1500"/>
      <c r="K1836" s="1500"/>
      <c r="L1836" s="1500"/>
      <c r="M1836" s="1500"/>
      <c r="N1836" s="1500"/>
      <c r="O1836" s="1500"/>
      <c r="P1836" s="1500"/>
      <c r="Q1836" s="1500"/>
      <c r="R1836" s="1500"/>
      <c r="S1836" s="1500"/>
      <c r="T1836" s="1500"/>
      <c r="U1836" s="1500"/>
      <c r="V1836" s="1500"/>
      <c r="W1836" s="1500"/>
      <c r="X1836" s="1500"/>
      <c r="Y1836" s="1500"/>
      <c r="Z1836" s="1500"/>
      <c r="AA1836" s="150"/>
    </row>
    <row r="1837" spans="2:27" x14ac:dyDescent="0.25">
      <c r="B1837" s="150">
        <v>1</v>
      </c>
      <c r="C1837" s="1491" t="s">
        <v>144</v>
      </c>
      <c r="D1837" s="1500"/>
      <c r="E1837" s="1500">
        <v>16</v>
      </c>
      <c r="F1837" s="636">
        <f t="shared" ref="F1837:F1841" si="760">ROUND(E1837/12*$C$4,0)</f>
        <v>5</v>
      </c>
      <c r="G1837" s="1500"/>
      <c r="H1837" s="1500">
        <f t="shared" ref="H1837:H1841" si="761">G1837/F1837*100</f>
        <v>0</v>
      </c>
      <c r="I1837" s="1500"/>
      <c r="J1837" s="1500"/>
      <c r="K1837" s="1500"/>
      <c r="L1837" s="1500"/>
      <c r="M1837" s="1500"/>
      <c r="N1837" s="1500"/>
      <c r="O1837" s="1500"/>
      <c r="P1837" s="1500"/>
      <c r="Q1837" s="1500"/>
      <c r="R1837" s="1500"/>
      <c r="S1837" s="1500"/>
      <c r="T1837" s="1500"/>
      <c r="U1837" s="1500"/>
      <c r="V1837" s="1500"/>
      <c r="W1837" s="1500"/>
      <c r="X1837" s="1500"/>
      <c r="Y1837" s="1500"/>
      <c r="Z1837" s="1500"/>
      <c r="AA1837" s="150"/>
    </row>
    <row r="1838" spans="2:27" ht="30" x14ac:dyDescent="0.25">
      <c r="B1838" s="150">
        <v>1</v>
      </c>
      <c r="C1838" s="1491" t="s">
        <v>647</v>
      </c>
      <c r="D1838" s="1500"/>
      <c r="E1838" s="1500">
        <v>16</v>
      </c>
      <c r="F1838" s="636">
        <f t="shared" si="760"/>
        <v>5</v>
      </c>
      <c r="G1838" s="1500"/>
      <c r="H1838" s="1500">
        <f t="shared" si="761"/>
        <v>0</v>
      </c>
      <c r="I1838" s="1500"/>
      <c r="J1838" s="1500"/>
      <c r="K1838" s="1500"/>
      <c r="L1838" s="1500"/>
      <c r="M1838" s="1500"/>
      <c r="N1838" s="1500"/>
      <c r="O1838" s="1500"/>
      <c r="P1838" s="1500"/>
      <c r="Q1838" s="1500"/>
      <c r="R1838" s="1500"/>
      <c r="S1838" s="1500"/>
      <c r="T1838" s="1500"/>
      <c r="U1838" s="1500"/>
      <c r="V1838" s="1500"/>
      <c r="W1838" s="1500"/>
      <c r="X1838" s="1500"/>
      <c r="Y1838" s="1500"/>
      <c r="Z1838" s="1500"/>
      <c r="AA1838" s="150"/>
    </row>
    <row r="1839" spans="2:27" x14ac:dyDescent="0.25">
      <c r="B1839" s="150">
        <v>1</v>
      </c>
      <c r="C1839" s="1491" t="s">
        <v>319</v>
      </c>
      <c r="D1839" s="1500"/>
      <c r="E1839" s="1500">
        <v>20</v>
      </c>
      <c r="F1839" s="636">
        <f t="shared" si="760"/>
        <v>7</v>
      </c>
      <c r="G1839" s="1500"/>
      <c r="H1839" s="1500">
        <f t="shared" si="761"/>
        <v>0</v>
      </c>
      <c r="I1839" s="1500"/>
      <c r="J1839" s="1500"/>
      <c r="K1839" s="1500"/>
      <c r="L1839" s="1500"/>
      <c r="M1839" s="1500"/>
      <c r="N1839" s="1500"/>
      <c r="O1839" s="1500"/>
      <c r="P1839" s="1500"/>
      <c r="Q1839" s="1500"/>
      <c r="R1839" s="1500"/>
      <c r="S1839" s="1500"/>
      <c r="T1839" s="1500"/>
      <c r="U1839" s="1500"/>
      <c r="V1839" s="1500"/>
      <c r="W1839" s="1500"/>
      <c r="X1839" s="1500"/>
      <c r="Y1839" s="1500"/>
      <c r="Z1839" s="1500"/>
      <c r="AA1839" s="150"/>
    </row>
    <row r="1840" spans="2:27" x14ac:dyDescent="0.25">
      <c r="B1840" s="150">
        <v>1</v>
      </c>
      <c r="C1840" s="1491" t="s">
        <v>107</v>
      </c>
      <c r="D1840" s="1501"/>
      <c r="E1840" s="1501">
        <v>20</v>
      </c>
      <c r="F1840" s="636">
        <f t="shared" si="760"/>
        <v>7</v>
      </c>
      <c r="G1840" s="1501"/>
      <c r="H1840" s="1501">
        <f t="shared" si="761"/>
        <v>0</v>
      </c>
      <c r="I1840" s="1501"/>
      <c r="J1840" s="1501"/>
      <c r="K1840" s="1501"/>
      <c r="L1840" s="1501"/>
      <c r="M1840" s="1501"/>
      <c r="N1840" s="1501"/>
      <c r="O1840" s="1501"/>
      <c r="P1840" s="1501"/>
      <c r="Q1840" s="1501"/>
      <c r="R1840" s="1501"/>
      <c r="S1840" s="1501"/>
      <c r="T1840" s="1501"/>
      <c r="U1840" s="1501"/>
      <c r="V1840" s="1501"/>
      <c r="W1840" s="1501"/>
      <c r="X1840" s="1501"/>
      <c r="Y1840" s="1501"/>
      <c r="Z1840" s="1501"/>
      <c r="AA1840" s="150"/>
    </row>
    <row r="1841" spans="2:27" ht="15" customHeight="1" thickBot="1" x14ac:dyDescent="0.3">
      <c r="B1841" s="150">
        <v>1</v>
      </c>
      <c r="C1841" s="1491" t="s">
        <v>321</v>
      </c>
      <c r="D1841" s="1500"/>
      <c r="E1841" s="1500">
        <v>40</v>
      </c>
      <c r="F1841" s="636">
        <f t="shared" si="760"/>
        <v>13</v>
      </c>
      <c r="G1841" s="1500">
        <v>5</v>
      </c>
      <c r="H1841" s="1500">
        <f t="shared" si="761"/>
        <v>38.461538461538467</v>
      </c>
      <c r="I1841" s="1500"/>
      <c r="J1841" s="1500"/>
      <c r="K1841" s="1500"/>
      <c r="L1841" s="1500"/>
      <c r="M1841" s="1500"/>
      <c r="N1841" s="1500"/>
      <c r="O1841" s="1500"/>
      <c r="P1841" s="1500"/>
      <c r="Q1841" s="1500"/>
      <c r="R1841" s="1500"/>
      <c r="S1841" s="1500"/>
      <c r="T1841" s="1500"/>
      <c r="U1841" s="1500"/>
      <c r="V1841" s="1500"/>
      <c r="W1841" s="1500"/>
      <c r="X1841" s="1500"/>
      <c r="Y1841" s="1500"/>
      <c r="Z1841" s="1500"/>
      <c r="AA1841" s="150"/>
    </row>
    <row r="1842" spans="2:27" ht="15" customHeight="1" thickBot="1" x14ac:dyDescent="0.3">
      <c r="B1842" s="150">
        <v>1</v>
      </c>
      <c r="C1842" s="283" t="s">
        <v>17</v>
      </c>
      <c r="D1842" s="707"/>
      <c r="E1842" s="707"/>
      <c r="F1842" s="707"/>
      <c r="G1842" s="707"/>
      <c r="H1842" s="707"/>
      <c r="I1842" s="707"/>
      <c r="J1842" s="707"/>
      <c r="K1842" s="707"/>
      <c r="L1842" s="707"/>
      <c r="M1842" s="707"/>
      <c r="N1842" s="707"/>
      <c r="O1842" s="707"/>
      <c r="P1842" s="707"/>
      <c r="Q1842" s="82">
        <f>Q1835</f>
        <v>105.18332000000001</v>
      </c>
      <c r="R1842" s="82">
        <f>R1835</f>
        <v>105.18332000000001</v>
      </c>
      <c r="S1842" s="82">
        <f>S1835</f>
        <v>105.18332000000001</v>
      </c>
      <c r="T1842" s="82">
        <f>T1835</f>
        <v>105.18332000000001</v>
      </c>
      <c r="U1842" s="1232">
        <f>U1835</f>
        <v>35.061106666666667</v>
      </c>
      <c r="V1842" s="82">
        <f t="shared" ref="V1842" si="762">V1835</f>
        <v>1.4895500000000002</v>
      </c>
      <c r="W1842" s="82"/>
      <c r="X1842" s="82">
        <f t="shared" ref="X1842" si="763">X1835</f>
        <v>-33.571556666666666</v>
      </c>
      <c r="Y1842" s="82">
        <f t="shared" ref="Y1842" si="764">Y1835</f>
        <v>0</v>
      </c>
      <c r="Z1842" s="82">
        <f t="shared" ref="Z1842" si="765">Z1835</f>
        <v>1.4895500000000002</v>
      </c>
      <c r="AA1842" s="150"/>
    </row>
    <row r="1843" spans="2:27" ht="15" customHeight="1" x14ac:dyDescent="0.25">
      <c r="B1843" s="150">
        <v>1</v>
      </c>
      <c r="C1843" s="414"/>
      <c r="D1843" s="623"/>
      <c r="E1843" s="623"/>
      <c r="F1843" s="628"/>
      <c r="G1843" s="628"/>
      <c r="H1843" s="628"/>
      <c r="I1843" s="628"/>
      <c r="J1843" s="628"/>
      <c r="K1843" s="628"/>
      <c r="L1843" s="623"/>
      <c r="M1843" s="623"/>
      <c r="N1843" s="623"/>
      <c r="O1843" s="623"/>
      <c r="P1843" s="628"/>
      <c r="Q1843" s="63"/>
      <c r="R1843" s="63"/>
      <c r="S1843" s="63"/>
      <c r="T1843" s="63"/>
      <c r="U1843" s="1227"/>
      <c r="V1843" s="86"/>
      <c r="W1843" s="86"/>
      <c r="X1843" s="63"/>
      <c r="Y1843" s="86"/>
      <c r="Z1843" s="86"/>
      <c r="AA1843" s="150"/>
    </row>
    <row r="1844" spans="2:27" ht="15" customHeight="1" x14ac:dyDescent="0.25">
      <c r="B1844" s="150">
        <v>1</v>
      </c>
      <c r="C1844" s="1506" t="s">
        <v>780</v>
      </c>
      <c r="D1844" s="636"/>
      <c r="E1844" s="636"/>
      <c r="F1844" s="636"/>
      <c r="G1844" s="636"/>
      <c r="H1844" s="636"/>
      <c r="I1844" s="636"/>
      <c r="J1844" s="636"/>
      <c r="K1844" s="636"/>
      <c r="L1844" s="636"/>
      <c r="M1844" s="636"/>
      <c r="N1844" s="636"/>
      <c r="O1844" s="636"/>
      <c r="P1844" s="636"/>
      <c r="Q1844" s="63"/>
      <c r="R1844" s="63"/>
      <c r="S1844" s="63"/>
      <c r="T1844" s="63"/>
      <c r="U1844" s="1227"/>
      <c r="V1844" s="63"/>
      <c r="W1844" s="63"/>
      <c r="X1844" s="63"/>
      <c r="Y1844" s="63"/>
      <c r="Z1844" s="63"/>
      <c r="AA1844" s="150"/>
    </row>
    <row r="1845" spans="2:27" ht="15" customHeight="1" x14ac:dyDescent="0.25">
      <c r="B1845" s="150">
        <v>1</v>
      </c>
      <c r="C1845" s="517" t="s">
        <v>171</v>
      </c>
      <c r="D1845" s="636"/>
      <c r="E1845" s="636"/>
      <c r="F1845" s="636"/>
      <c r="G1845" s="636"/>
      <c r="H1845" s="636"/>
      <c r="I1845" s="636"/>
      <c r="J1845" s="636"/>
      <c r="K1845" s="636"/>
      <c r="L1845" s="636"/>
      <c r="M1845" s="636"/>
      <c r="N1845" s="636"/>
      <c r="O1845" s="636"/>
      <c r="P1845" s="636"/>
      <c r="Q1845" s="63"/>
      <c r="R1845" s="63"/>
      <c r="S1845" s="63"/>
      <c r="T1845" s="63"/>
      <c r="U1845" s="1227"/>
      <c r="V1845" s="63"/>
      <c r="W1845" s="63"/>
      <c r="X1845" s="63"/>
      <c r="Y1845" s="63"/>
      <c r="Z1845" s="63"/>
      <c r="AA1845" s="150"/>
    </row>
    <row r="1846" spans="2:27" ht="15" customHeight="1" x14ac:dyDescent="0.25">
      <c r="B1846" s="150">
        <v>1</v>
      </c>
      <c r="C1846" s="627" t="s">
        <v>203</v>
      </c>
      <c r="D1846" s="636"/>
      <c r="E1846" s="636">
        <f>SUM(E1847)</f>
        <v>75</v>
      </c>
      <c r="F1846" s="636">
        <f>SUM(F1847)</f>
        <v>25</v>
      </c>
      <c r="G1846" s="636">
        <f>SUM(G1847)</f>
        <v>0</v>
      </c>
      <c r="H1846" s="636"/>
      <c r="I1846" s="636"/>
      <c r="J1846" s="636"/>
      <c r="K1846" s="636"/>
      <c r="L1846" s="636"/>
      <c r="M1846" s="636"/>
      <c r="N1846" s="636"/>
      <c r="O1846" s="636"/>
      <c r="P1846" s="636"/>
      <c r="Q1846" s="63"/>
      <c r="R1846" s="63"/>
      <c r="S1846" s="63"/>
      <c r="T1846" s="63"/>
      <c r="U1846" s="1227"/>
      <c r="V1846" s="63"/>
      <c r="W1846" s="63"/>
      <c r="X1846" s="63"/>
      <c r="Y1846" s="63"/>
      <c r="Z1846" s="63"/>
      <c r="AA1846" s="150"/>
    </row>
    <row r="1847" spans="2:27" ht="15" customHeight="1" x14ac:dyDescent="0.25">
      <c r="B1847" s="150">
        <v>1</v>
      </c>
      <c r="C1847" s="627" t="s">
        <v>485</v>
      </c>
      <c r="D1847" s="636"/>
      <c r="E1847" s="636">
        <v>75</v>
      </c>
      <c r="F1847" s="636">
        <f>ROUND(E1847/12*$C$4,0)</f>
        <v>25</v>
      </c>
      <c r="G1847" s="636"/>
      <c r="H1847" s="636"/>
      <c r="I1847" s="636"/>
      <c r="J1847" s="636"/>
      <c r="K1847" s="636"/>
      <c r="L1847" s="636"/>
      <c r="M1847" s="636"/>
      <c r="N1847" s="636"/>
      <c r="O1847" s="636"/>
      <c r="P1847" s="636"/>
      <c r="Q1847" s="63"/>
      <c r="R1847" s="63"/>
      <c r="S1847" s="63"/>
      <c r="T1847" s="63"/>
      <c r="U1847" s="1227"/>
      <c r="V1847" s="63"/>
      <c r="W1847" s="63"/>
      <c r="X1847" s="63"/>
      <c r="Y1847" s="63"/>
      <c r="Z1847" s="63"/>
      <c r="AA1847" s="150"/>
    </row>
    <row r="1848" spans="2:27" ht="15" customHeight="1" x14ac:dyDescent="0.25">
      <c r="B1848" s="150">
        <v>1</v>
      </c>
      <c r="C1848" s="627" t="s">
        <v>160</v>
      </c>
      <c r="D1848" s="636"/>
      <c r="E1848" s="636">
        <v>50</v>
      </c>
      <c r="F1848" s="636">
        <f>ROUND(E1848/12*$C$4,0)</f>
        <v>17</v>
      </c>
      <c r="G1848" s="636"/>
      <c r="H1848" s="636">
        <f>G1848/F1848*100</f>
        <v>0</v>
      </c>
      <c r="I1848" s="636"/>
      <c r="J1848" s="636"/>
      <c r="K1848" s="636"/>
      <c r="L1848" s="636"/>
      <c r="M1848" s="636"/>
      <c r="N1848" s="636"/>
      <c r="O1848" s="636"/>
      <c r="P1848" s="636"/>
      <c r="Q1848" s="63"/>
      <c r="R1848" s="63"/>
      <c r="S1848" s="63"/>
      <c r="T1848" s="63"/>
      <c r="U1848" s="1227"/>
      <c r="V1848" s="63"/>
      <c r="W1848" s="63"/>
      <c r="X1848" s="63"/>
      <c r="Y1848" s="63"/>
      <c r="Z1848" s="63"/>
      <c r="AA1848" s="150"/>
    </row>
    <row r="1849" spans="2:27" ht="15" customHeight="1" x14ac:dyDescent="0.25">
      <c r="B1849" s="150">
        <v>1</v>
      </c>
      <c r="C1849" s="627" t="s">
        <v>441</v>
      </c>
      <c r="D1849" s="636"/>
      <c r="E1849" s="636"/>
      <c r="F1849" s="636">
        <f>ROUND(E1849/12*$C$4,0)</f>
        <v>0</v>
      </c>
      <c r="G1849" s="636"/>
      <c r="H1849" s="636"/>
      <c r="I1849" s="636"/>
      <c r="J1849" s="636"/>
      <c r="K1849" s="636"/>
      <c r="L1849" s="636"/>
      <c r="M1849" s="636"/>
      <c r="N1849" s="636"/>
      <c r="O1849" s="636"/>
      <c r="P1849" s="636"/>
      <c r="Q1849" s="63"/>
      <c r="R1849" s="63"/>
      <c r="S1849" s="63"/>
      <c r="T1849" s="63"/>
      <c r="U1849" s="1227"/>
      <c r="V1849" s="63"/>
      <c r="W1849" s="63"/>
      <c r="X1849" s="63"/>
      <c r="Y1849" s="63"/>
      <c r="Z1849" s="63"/>
      <c r="AA1849" s="150"/>
    </row>
    <row r="1850" spans="2:27" ht="15" customHeight="1" x14ac:dyDescent="0.25">
      <c r="B1850" s="150">
        <v>1</v>
      </c>
      <c r="C1850" s="627" t="s">
        <v>161</v>
      </c>
      <c r="D1850" s="623"/>
      <c r="E1850" s="623"/>
      <c r="F1850" s="623"/>
      <c r="G1850" s="623"/>
      <c r="H1850" s="623"/>
      <c r="I1850" s="623"/>
      <c r="J1850" s="623"/>
      <c r="K1850" s="623"/>
      <c r="L1850" s="623"/>
      <c r="M1850" s="623"/>
      <c r="N1850" s="623"/>
      <c r="O1850" s="623"/>
      <c r="P1850" s="623"/>
      <c r="Q1850" s="83"/>
      <c r="R1850" s="83"/>
      <c r="S1850" s="83"/>
      <c r="T1850" s="83"/>
      <c r="U1850" s="1228"/>
      <c r="V1850" s="83"/>
      <c r="W1850" s="83"/>
      <c r="X1850" s="83"/>
      <c r="Y1850" s="83"/>
      <c r="Z1850" s="83"/>
      <c r="AA1850" s="150"/>
    </row>
    <row r="1851" spans="2:27" ht="15" customHeight="1" x14ac:dyDescent="0.25">
      <c r="B1851" s="150">
        <v>1</v>
      </c>
      <c r="C1851" s="782" t="s">
        <v>169</v>
      </c>
      <c r="D1851" s="632"/>
      <c r="E1851" s="632">
        <f>E1846+E1848*3.2</f>
        <v>235</v>
      </c>
      <c r="F1851" s="632">
        <f t="shared" ref="F1851:G1851" si="766">F1846+F1848*3.2</f>
        <v>79.400000000000006</v>
      </c>
      <c r="G1851" s="632">
        <f t="shared" si="766"/>
        <v>0</v>
      </c>
      <c r="H1851" s="632">
        <f>G1851/F1851*100</f>
        <v>0</v>
      </c>
      <c r="I1851" s="632"/>
      <c r="J1851" s="632"/>
      <c r="K1851" s="632"/>
      <c r="L1851" s="632"/>
      <c r="M1851" s="632"/>
      <c r="N1851" s="632"/>
      <c r="O1851" s="632"/>
      <c r="P1851" s="632"/>
      <c r="Q1851" s="85">
        <v>105.693</v>
      </c>
      <c r="R1851" s="85">
        <v>105.693</v>
      </c>
      <c r="S1851" s="85">
        <v>105.693</v>
      </c>
      <c r="T1851" s="85">
        <v>105.693</v>
      </c>
      <c r="U1851" s="1229">
        <f>Q1851/12*$C$4+(R1851-Q1851)/11*3+(S1851-R1851)/10*2+(T1851-S1851)/9*1</f>
        <v>35.231000000000002</v>
      </c>
      <c r="V1851" s="85">
        <f>Z1851-Y1851</f>
        <v>0</v>
      </c>
      <c r="W1851" s="85"/>
      <c r="X1851" s="85">
        <f>V1851-U1851</f>
        <v>-35.231000000000002</v>
      </c>
      <c r="Y1851" s="85"/>
      <c r="Z1851" s="85"/>
      <c r="AA1851" s="150"/>
    </row>
    <row r="1852" spans="2:27" ht="15" customHeight="1" thickBot="1" x14ac:dyDescent="0.3">
      <c r="B1852" s="150">
        <v>1</v>
      </c>
      <c r="C1852" s="213" t="s">
        <v>170</v>
      </c>
      <c r="D1852" s="632"/>
      <c r="E1852" s="632">
        <f t="shared" ref="E1852:G1852" si="767">SUM(E1846+E1848*3.2)</f>
        <v>235</v>
      </c>
      <c r="F1852" s="632">
        <f t="shared" si="767"/>
        <v>79.400000000000006</v>
      </c>
      <c r="G1852" s="632">
        <f t="shared" si="767"/>
        <v>0</v>
      </c>
      <c r="H1852" s="632">
        <f>G1852/F1852*100</f>
        <v>0</v>
      </c>
      <c r="I1852" s="632"/>
      <c r="J1852" s="632"/>
      <c r="K1852" s="632"/>
      <c r="L1852" s="632"/>
      <c r="M1852" s="632"/>
      <c r="N1852" s="632"/>
      <c r="O1852" s="632"/>
      <c r="P1852" s="632"/>
      <c r="Q1852" s="85">
        <v>105.693</v>
      </c>
      <c r="R1852" s="85">
        <v>105.693</v>
      </c>
      <c r="S1852" s="85">
        <f t="shared" ref="S1852:Y1852" si="768">S1851</f>
        <v>105.693</v>
      </c>
      <c r="T1852" s="85">
        <f t="shared" si="768"/>
        <v>105.693</v>
      </c>
      <c r="U1852" s="1229">
        <f t="shared" si="768"/>
        <v>35.231000000000002</v>
      </c>
      <c r="V1852" s="85">
        <f t="shared" si="768"/>
        <v>0</v>
      </c>
      <c r="W1852" s="85">
        <f t="shared" si="768"/>
        <v>0</v>
      </c>
      <c r="X1852" s="85">
        <f t="shared" si="768"/>
        <v>-35.231000000000002</v>
      </c>
      <c r="Y1852" s="85">
        <f t="shared" si="768"/>
        <v>0</v>
      </c>
      <c r="Z1852" s="85">
        <f>Z1851</f>
        <v>0</v>
      </c>
      <c r="AA1852" s="150"/>
    </row>
    <row r="1853" spans="2:27" ht="15" customHeight="1" thickBot="1" x14ac:dyDescent="0.3">
      <c r="B1853" s="150">
        <v>1</v>
      </c>
      <c r="C1853" s="283" t="s">
        <v>17</v>
      </c>
      <c r="D1853" s="707"/>
      <c r="E1853" s="707"/>
      <c r="F1853" s="707"/>
      <c r="G1853" s="707"/>
      <c r="H1853" s="707"/>
      <c r="I1853" s="707"/>
      <c r="J1853" s="707"/>
      <c r="K1853" s="707"/>
      <c r="L1853" s="707"/>
      <c r="M1853" s="707"/>
      <c r="N1853" s="707"/>
      <c r="O1853" s="707"/>
      <c r="P1853" s="707"/>
      <c r="Q1853" s="82">
        <f>Q1852</f>
        <v>105.693</v>
      </c>
      <c r="R1853" s="82">
        <f>R1852</f>
        <v>105.693</v>
      </c>
      <c r="S1853" s="82">
        <f>S1852</f>
        <v>105.693</v>
      </c>
      <c r="T1853" s="82">
        <f>T1852</f>
        <v>105.693</v>
      </c>
      <c r="U1853" s="1232">
        <f>U1852</f>
        <v>35.231000000000002</v>
      </c>
      <c r="V1853" s="82">
        <f t="shared" ref="V1853" si="769">V1852</f>
        <v>0</v>
      </c>
      <c r="W1853" s="82"/>
      <c r="X1853" s="82">
        <f t="shared" ref="X1853" si="770">X1852</f>
        <v>-35.231000000000002</v>
      </c>
      <c r="Y1853" s="82">
        <f t="shared" ref="Y1853" si="771">Y1852</f>
        <v>0</v>
      </c>
      <c r="Z1853" s="82">
        <f t="shared" ref="Z1853" si="772">Z1852</f>
        <v>0</v>
      </c>
      <c r="AA1853" s="150"/>
    </row>
    <row r="1854" spans="2:27" ht="15" customHeight="1" x14ac:dyDescent="0.25">
      <c r="B1854" s="150">
        <v>1</v>
      </c>
      <c r="C1854" s="1508"/>
      <c r="D1854" s="1509"/>
      <c r="E1854" s="1509"/>
      <c r="F1854" s="1509"/>
      <c r="G1854" s="1509"/>
      <c r="H1854" s="1509"/>
      <c r="I1854" s="1509"/>
      <c r="J1854" s="1509"/>
      <c r="K1854" s="1509"/>
      <c r="L1854" s="1509"/>
      <c r="M1854" s="1509"/>
      <c r="N1854" s="1509"/>
      <c r="O1854" s="1509"/>
      <c r="P1854" s="1509"/>
      <c r="Q1854" s="86"/>
      <c r="R1854" s="86"/>
      <c r="S1854" s="86"/>
      <c r="T1854" s="86"/>
      <c r="U1854" s="1231"/>
      <c r="V1854" s="86"/>
      <c r="W1854" s="86"/>
      <c r="X1854" s="86"/>
      <c r="Y1854" s="86"/>
      <c r="Z1854" s="86"/>
      <c r="AA1854" s="150"/>
    </row>
    <row r="1855" spans="2:27" ht="15" customHeight="1" x14ac:dyDescent="0.25">
      <c r="B1855" s="150">
        <v>1</v>
      </c>
      <c r="C1855" s="1493" t="s">
        <v>781</v>
      </c>
      <c r="D1855" s="555"/>
      <c r="E1855" s="555"/>
      <c r="F1855" s="555"/>
      <c r="G1855" s="555"/>
      <c r="H1855" s="555"/>
      <c r="I1855" s="555"/>
      <c r="J1855" s="555"/>
      <c r="K1855" s="555"/>
      <c r="L1855" s="555"/>
      <c r="M1855" s="555"/>
      <c r="N1855" s="555"/>
      <c r="O1855" s="555"/>
      <c r="P1855" s="555"/>
      <c r="Q1855" s="63"/>
      <c r="R1855" s="63"/>
      <c r="S1855" s="63"/>
      <c r="T1855" s="63"/>
      <c r="U1855" s="1227"/>
      <c r="V1855" s="63"/>
      <c r="W1855" s="63"/>
      <c r="X1855" s="63"/>
      <c r="Y1855" s="63"/>
      <c r="Z1855" s="63"/>
      <c r="AA1855" s="150"/>
    </row>
    <row r="1856" spans="2:27" ht="15" customHeight="1" x14ac:dyDescent="0.25">
      <c r="B1856" s="150">
        <v>1</v>
      </c>
      <c r="C1856" s="517" t="s">
        <v>171</v>
      </c>
      <c r="D1856" s="555"/>
      <c r="E1856" s="555"/>
      <c r="F1856" s="555"/>
      <c r="G1856" s="555"/>
      <c r="H1856" s="555"/>
      <c r="I1856" s="555"/>
      <c r="J1856" s="555"/>
      <c r="K1856" s="555"/>
      <c r="L1856" s="555"/>
      <c r="M1856" s="555"/>
      <c r="N1856" s="555"/>
      <c r="O1856" s="555"/>
      <c r="P1856" s="555"/>
      <c r="Q1856" s="63"/>
      <c r="R1856" s="63"/>
      <c r="S1856" s="63"/>
      <c r="T1856" s="63"/>
      <c r="U1856" s="1227"/>
      <c r="V1856" s="63"/>
      <c r="W1856" s="63"/>
      <c r="X1856" s="63"/>
      <c r="Y1856" s="63"/>
      <c r="Z1856" s="63"/>
      <c r="AA1856" s="150"/>
    </row>
    <row r="1857" spans="1:27" ht="15" customHeight="1" x14ac:dyDescent="0.25">
      <c r="B1857" s="150">
        <v>1</v>
      </c>
      <c r="C1857" s="627" t="s">
        <v>203</v>
      </c>
      <c r="D1857" s="555"/>
      <c r="E1857" s="555">
        <f>E1858</f>
        <v>75</v>
      </c>
      <c r="F1857" s="555">
        <f t="shared" ref="F1857:F1859" si="773">ROUND(E1857/12*$C$4,0)</f>
        <v>25</v>
      </c>
      <c r="G1857" s="555">
        <f t="shared" ref="G1857" si="774">G1858</f>
        <v>0</v>
      </c>
      <c r="H1857" s="555">
        <f t="shared" ref="H1857:H1858" si="775">G1857/F1857*100</f>
        <v>0</v>
      </c>
      <c r="I1857" s="555"/>
      <c r="J1857" s="555"/>
      <c r="K1857" s="555"/>
      <c r="L1857" s="555"/>
      <c r="M1857" s="555"/>
      <c r="N1857" s="555"/>
      <c r="O1857" s="555"/>
      <c r="P1857" s="555"/>
      <c r="Q1857" s="63"/>
      <c r="R1857" s="63"/>
      <c r="S1857" s="63"/>
      <c r="T1857" s="63"/>
      <c r="U1857" s="1227"/>
      <c r="V1857" s="63"/>
      <c r="W1857" s="63"/>
      <c r="X1857" s="63"/>
      <c r="Y1857" s="63"/>
      <c r="Z1857" s="63"/>
      <c r="AA1857" s="150"/>
    </row>
    <row r="1858" spans="1:27" ht="15" customHeight="1" x14ac:dyDescent="0.25">
      <c r="B1858" s="150">
        <v>1</v>
      </c>
      <c r="C1858" s="627" t="s">
        <v>485</v>
      </c>
      <c r="D1858" s="555"/>
      <c r="E1858" s="555">
        <v>75</v>
      </c>
      <c r="F1858" s="555">
        <f t="shared" si="773"/>
        <v>25</v>
      </c>
      <c r="G1858" s="555"/>
      <c r="H1858" s="555">
        <f t="shared" si="775"/>
        <v>0</v>
      </c>
      <c r="I1858" s="555"/>
      <c r="J1858" s="555"/>
      <c r="K1858" s="555"/>
      <c r="L1858" s="555"/>
      <c r="M1858" s="555"/>
      <c r="N1858" s="555"/>
      <c r="O1858" s="555"/>
      <c r="P1858" s="555"/>
      <c r="Q1858" s="63"/>
      <c r="R1858" s="63"/>
      <c r="S1858" s="63"/>
      <c r="T1858" s="63"/>
      <c r="U1858" s="1227"/>
      <c r="V1858" s="63"/>
      <c r="W1858" s="63"/>
      <c r="X1858" s="63"/>
      <c r="Y1858" s="63"/>
      <c r="Z1858" s="63"/>
      <c r="AA1858" s="150"/>
    </row>
    <row r="1859" spans="1:27" ht="15" customHeight="1" x14ac:dyDescent="0.25">
      <c r="B1859" s="150">
        <v>1</v>
      </c>
      <c r="C1859" s="627" t="s">
        <v>160</v>
      </c>
      <c r="D1859" s="555"/>
      <c r="E1859" s="555">
        <v>105</v>
      </c>
      <c r="F1859" s="173">
        <f t="shared" si="773"/>
        <v>35</v>
      </c>
      <c r="G1859" s="555">
        <f>1+G1860/3.8/3.2</f>
        <v>1</v>
      </c>
      <c r="H1859" s="555">
        <f>G1859/F1859*100</f>
        <v>2.8571428571428572</v>
      </c>
      <c r="I1859" s="555"/>
      <c r="J1859" s="555"/>
      <c r="K1859" s="555"/>
      <c r="L1859" s="555"/>
      <c r="M1859" s="555"/>
      <c r="N1859" s="555"/>
      <c r="O1859" s="555"/>
      <c r="P1859" s="555"/>
      <c r="Q1859" s="63"/>
      <c r="R1859" s="63"/>
      <c r="S1859" s="63"/>
      <c r="T1859" s="63"/>
      <c r="U1859" s="1227"/>
      <c r="V1859" s="63"/>
      <c r="W1859" s="63"/>
      <c r="X1859" s="63"/>
      <c r="Y1859" s="63"/>
      <c r="Z1859" s="63"/>
      <c r="AA1859" s="150"/>
    </row>
    <row r="1860" spans="1:27" ht="15" customHeight="1" x14ac:dyDescent="0.25">
      <c r="B1860" s="150">
        <v>1</v>
      </c>
      <c r="C1860" s="783" t="s">
        <v>441</v>
      </c>
      <c r="D1860" s="555"/>
      <c r="E1860" s="555"/>
      <c r="F1860" s="173">
        <f>ROUND(E1860/12*$C$4,0)</f>
        <v>0</v>
      </c>
      <c r="G1860" s="555"/>
      <c r="H1860" s="555"/>
      <c r="I1860" s="555"/>
      <c r="J1860" s="555"/>
      <c r="K1860" s="555"/>
      <c r="L1860" s="555"/>
      <c r="M1860" s="555"/>
      <c r="N1860" s="555"/>
      <c r="O1860" s="555"/>
      <c r="P1860" s="555"/>
      <c r="Q1860" s="63"/>
      <c r="R1860" s="63"/>
      <c r="S1860" s="63"/>
      <c r="T1860" s="63"/>
      <c r="U1860" s="1227"/>
      <c r="V1860" s="63"/>
      <c r="W1860" s="63"/>
      <c r="X1860" s="63"/>
      <c r="Y1860" s="63"/>
      <c r="Z1860" s="63"/>
      <c r="AA1860" s="150"/>
    </row>
    <row r="1861" spans="1:27" ht="15" customHeight="1" x14ac:dyDescent="0.25">
      <c r="B1861" s="150">
        <v>1</v>
      </c>
      <c r="C1861" s="627" t="s">
        <v>161</v>
      </c>
      <c r="D1861" s="628"/>
      <c r="E1861" s="628"/>
      <c r="F1861" s="628"/>
      <c r="G1861" s="628"/>
      <c r="H1861" s="628"/>
      <c r="I1861" s="628"/>
      <c r="J1861" s="628"/>
      <c r="K1861" s="628"/>
      <c r="L1861" s="628"/>
      <c r="M1861" s="628"/>
      <c r="N1861" s="628"/>
      <c r="O1861" s="628"/>
      <c r="P1861" s="628"/>
      <c r="Q1861" s="83"/>
      <c r="R1861" s="83"/>
      <c r="S1861" s="83"/>
      <c r="T1861" s="83"/>
      <c r="U1861" s="1228"/>
      <c r="V1861" s="83"/>
      <c r="W1861" s="83"/>
      <c r="X1861" s="83"/>
      <c r="Y1861" s="83"/>
      <c r="Z1861" s="83"/>
      <c r="AA1861" s="150"/>
    </row>
    <row r="1862" spans="1:27" ht="15" customHeight="1" x14ac:dyDescent="0.25">
      <c r="B1862" s="150">
        <v>1</v>
      </c>
      <c r="C1862" s="782" t="s">
        <v>169</v>
      </c>
      <c r="D1862" s="632"/>
      <c r="E1862" s="632">
        <f>E1857+E1859*3.2</f>
        <v>411</v>
      </c>
      <c r="F1862" s="632">
        <f t="shared" ref="F1862:G1862" si="776">F1857+F1859*3.2</f>
        <v>137</v>
      </c>
      <c r="G1862" s="632">
        <f t="shared" si="776"/>
        <v>3.2</v>
      </c>
      <c r="H1862" s="634">
        <f>G1862/F1862*100</f>
        <v>2.3357664233576645</v>
      </c>
      <c r="I1862" s="632"/>
      <c r="J1862" s="632"/>
      <c r="K1862" s="632"/>
      <c r="L1862" s="632"/>
      <c r="M1862" s="632"/>
      <c r="N1862" s="632"/>
      <c r="O1862" s="632"/>
      <c r="P1862" s="632"/>
      <c r="Q1862" s="85">
        <v>181.41479999999999</v>
      </c>
      <c r="R1862" s="85">
        <v>181.41479999999999</v>
      </c>
      <c r="S1862" s="85">
        <v>181.41479999999999</v>
      </c>
      <c r="T1862" s="85">
        <v>181.41479999999999</v>
      </c>
      <c r="U1862" s="1229">
        <f>Q1862/12*$C$4+(R1862-Q1862)/11*3+(S1862-R1862)/10*2+(T1862-S1862)/9*1</f>
        <v>60.471599999999995</v>
      </c>
      <c r="V1862" s="85">
        <f>Z1862-Y1862</f>
        <v>1.37676</v>
      </c>
      <c r="W1862" s="85"/>
      <c r="X1862" s="85">
        <f>V1862-U1862</f>
        <v>-59.094839999999998</v>
      </c>
      <c r="Y1862" s="85">
        <v>0</v>
      </c>
      <c r="Z1862" s="85">
        <v>1.37676</v>
      </c>
      <c r="AA1862" s="150"/>
    </row>
    <row r="1863" spans="1:27" ht="15" customHeight="1" x14ac:dyDescent="0.25">
      <c r="B1863" s="150">
        <v>1</v>
      </c>
      <c r="C1863" s="782" t="s">
        <v>170</v>
      </c>
      <c r="D1863" s="632"/>
      <c r="E1863" s="632">
        <f>SUM(E1859*3.2+E1857)</f>
        <v>411</v>
      </c>
      <c r="F1863" s="632">
        <f t="shared" ref="F1863:G1863" si="777">SUM(F1859*3.2+F1857)</f>
        <v>137</v>
      </c>
      <c r="G1863" s="632">
        <f t="shared" si="777"/>
        <v>3.2</v>
      </c>
      <c r="H1863" s="634">
        <f>G1863/F1863*100</f>
        <v>2.3357664233576645</v>
      </c>
      <c r="I1863" s="632"/>
      <c r="J1863" s="632"/>
      <c r="K1863" s="632"/>
      <c r="L1863" s="632"/>
      <c r="M1863" s="632"/>
      <c r="N1863" s="632"/>
      <c r="O1863" s="632"/>
      <c r="P1863" s="632"/>
      <c r="Q1863" s="85">
        <v>181.41479999999999</v>
      </c>
      <c r="R1863" s="85">
        <v>181.41479999999999</v>
      </c>
      <c r="S1863" s="85">
        <f t="shared" ref="S1863:Y1863" si="778">S1862</f>
        <v>181.41479999999999</v>
      </c>
      <c r="T1863" s="85">
        <f t="shared" si="778"/>
        <v>181.41479999999999</v>
      </c>
      <c r="U1863" s="1229">
        <f t="shared" si="778"/>
        <v>60.471599999999995</v>
      </c>
      <c r="V1863" s="85">
        <f t="shared" si="778"/>
        <v>1.37676</v>
      </c>
      <c r="W1863" s="85">
        <f t="shared" si="778"/>
        <v>0</v>
      </c>
      <c r="X1863" s="85">
        <f t="shared" si="778"/>
        <v>-59.094839999999998</v>
      </c>
      <c r="Y1863" s="85">
        <f t="shared" si="778"/>
        <v>0</v>
      </c>
      <c r="Z1863" s="85">
        <f>Z1862</f>
        <v>1.37676</v>
      </c>
      <c r="AA1863" s="150"/>
    </row>
    <row r="1864" spans="1:27" ht="15" customHeight="1" x14ac:dyDescent="0.25">
      <c r="B1864" s="150">
        <v>1</v>
      </c>
      <c r="C1864" s="360" t="s">
        <v>31</v>
      </c>
      <c r="D1864" s="636"/>
      <c r="E1864" s="636"/>
      <c r="F1864" s="636"/>
      <c r="G1864" s="636"/>
      <c r="H1864" s="636"/>
      <c r="I1864" s="636"/>
      <c r="J1864" s="636"/>
      <c r="K1864" s="636"/>
      <c r="L1864" s="636"/>
      <c r="M1864" s="636"/>
      <c r="N1864" s="636"/>
      <c r="O1864" s="636"/>
      <c r="P1864" s="636"/>
      <c r="Q1864" s="72"/>
      <c r="R1864" s="72"/>
      <c r="S1864" s="72"/>
      <c r="T1864" s="72"/>
      <c r="U1864" s="1230"/>
      <c r="V1864" s="72"/>
      <c r="W1864" s="72"/>
      <c r="X1864" s="72"/>
      <c r="Y1864" s="72"/>
      <c r="Z1864" s="72"/>
      <c r="AA1864" s="150"/>
    </row>
    <row r="1865" spans="1:27" ht="15" customHeight="1" x14ac:dyDescent="0.25">
      <c r="B1865" s="150">
        <v>1</v>
      </c>
      <c r="C1865" s="306" t="s">
        <v>150</v>
      </c>
      <c r="D1865" s="555"/>
      <c r="E1865" s="555"/>
      <c r="F1865" s="555"/>
      <c r="G1865" s="555"/>
      <c r="H1865" s="555"/>
      <c r="I1865" s="555"/>
      <c r="J1865" s="555"/>
      <c r="K1865" s="555"/>
      <c r="L1865" s="555"/>
      <c r="M1865" s="555"/>
      <c r="N1865" s="555"/>
      <c r="O1865" s="555"/>
      <c r="P1865" s="555"/>
      <c r="Q1865" s="63"/>
      <c r="R1865" s="63"/>
      <c r="S1865" s="63"/>
      <c r="T1865" s="63"/>
      <c r="U1865" s="1227"/>
      <c r="V1865" s="63"/>
      <c r="W1865" s="63"/>
      <c r="X1865" s="63"/>
      <c r="Y1865" s="63"/>
      <c r="Z1865" s="63"/>
      <c r="AA1865" s="150"/>
    </row>
    <row r="1866" spans="1:27" ht="15" customHeight="1" x14ac:dyDescent="0.25">
      <c r="B1866" s="150">
        <v>1</v>
      </c>
      <c r="C1866" s="231" t="s">
        <v>189</v>
      </c>
      <c r="D1866" s="555">
        <v>240</v>
      </c>
      <c r="E1866" s="555">
        <v>100</v>
      </c>
      <c r="F1866" s="555">
        <f t="shared" ref="F1866" si="779">ROUND(E1866/12*$C$4,0)</f>
        <v>33</v>
      </c>
      <c r="G1866" s="555">
        <v>25</v>
      </c>
      <c r="H1866" s="555">
        <f t="shared" ref="H1866" si="780">G1866/F1866*100</f>
        <v>75.757575757575751</v>
      </c>
      <c r="I1866" s="752">
        <v>8</v>
      </c>
      <c r="J1866" s="555">
        <f t="shared" ref="J1866:J1868" si="781">M1866/G1866</f>
        <v>8.1199999999999992</v>
      </c>
      <c r="K1866" s="555">
        <f>ROUND(E1866*I1866,0)</f>
        <v>800</v>
      </c>
      <c r="L1866" s="555">
        <f>ROUND(F1866*I1866,0)</f>
        <v>264</v>
      </c>
      <c r="M1866" s="555">
        <v>203</v>
      </c>
      <c r="N1866" s="555">
        <f>M1866/L1866*100</f>
        <v>76.893939393939391</v>
      </c>
      <c r="O1866" s="555">
        <f>K1866/D1866</f>
        <v>3.3333333333333335</v>
      </c>
      <c r="P1866" s="555">
        <f>M1866/$C$4*12/O1866</f>
        <v>182.7</v>
      </c>
      <c r="Q1866" s="63"/>
      <c r="R1866" s="63"/>
      <c r="S1866" s="63"/>
      <c r="T1866" s="63"/>
      <c r="U1866" s="1227"/>
      <c r="V1866" s="63"/>
      <c r="W1866" s="63"/>
      <c r="X1866" s="63"/>
      <c r="Y1866" s="63"/>
      <c r="Z1866" s="63"/>
      <c r="AA1866" s="150"/>
    </row>
    <row r="1867" spans="1:27" ht="15" customHeight="1" x14ac:dyDescent="0.25">
      <c r="B1867" s="150">
        <v>1</v>
      </c>
      <c r="C1867" s="235" t="s">
        <v>254</v>
      </c>
      <c r="D1867" s="630"/>
      <c r="E1867" s="630">
        <f>E1866</f>
        <v>100</v>
      </c>
      <c r="F1867" s="630">
        <f t="shared" ref="F1867:G1867" si="782">F1866</f>
        <v>33</v>
      </c>
      <c r="G1867" s="630">
        <f t="shared" si="782"/>
        <v>25</v>
      </c>
      <c r="H1867" s="630">
        <f>G1867/F1867*100</f>
        <v>75.757575757575751</v>
      </c>
      <c r="I1867" s="630">
        <f>I1866</f>
        <v>8</v>
      </c>
      <c r="J1867" s="630">
        <f t="shared" si="781"/>
        <v>8.1199999999999992</v>
      </c>
      <c r="K1867" s="630">
        <f>K1866</f>
        <v>800</v>
      </c>
      <c r="L1867" s="630">
        <f t="shared" ref="L1867:M1867" si="783">L1866</f>
        <v>264</v>
      </c>
      <c r="M1867" s="630">
        <f t="shared" si="783"/>
        <v>203</v>
      </c>
      <c r="N1867" s="628">
        <f>M1867/L1867*100</f>
        <v>76.893939393939391</v>
      </c>
      <c r="O1867" s="630">
        <f>O1866</f>
        <v>3.3333333333333335</v>
      </c>
      <c r="P1867" s="630">
        <f>P1866</f>
        <v>182.7</v>
      </c>
      <c r="Q1867" s="83"/>
      <c r="R1867" s="83"/>
      <c r="S1867" s="83"/>
      <c r="T1867" s="83"/>
      <c r="U1867" s="1228"/>
      <c r="V1867" s="83"/>
      <c r="W1867" s="83"/>
      <c r="X1867" s="83"/>
      <c r="Y1867" s="83"/>
      <c r="Z1867" s="83"/>
      <c r="AA1867" s="150"/>
    </row>
    <row r="1868" spans="1:27" ht="15" customHeight="1" thickBot="1" x14ac:dyDescent="0.3">
      <c r="B1868" s="150">
        <v>1</v>
      </c>
      <c r="C1868" s="238" t="s">
        <v>488</v>
      </c>
      <c r="D1868" s="706"/>
      <c r="E1868" s="706">
        <f t="shared" ref="E1868:G1868" si="784">SUM(E1867)</f>
        <v>100</v>
      </c>
      <c r="F1868" s="706">
        <f t="shared" si="784"/>
        <v>33</v>
      </c>
      <c r="G1868" s="706">
        <f t="shared" si="784"/>
        <v>25</v>
      </c>
      <c r="H1868" s="706">
        <f>G1868/F1868*100</f>
        <v>75.757575757575751</v>
      </c>
      <c r="I1868" s="706">
        <f>SUM(I1867)</f>
        <v>8</v>
      </c>
      <c r="J1868" s="706">
        <f t="shared" si="781"/>
        <v>8.1199999999999992</v>
      </c>
      <c r="K1868" s="706">
        <f t="shared" ref="K1868:M1868" si="785">SUM(K1867)</f>
        <v>800</v>
      </c>
      <c r="L1868" s="706">
        <f t="shared" si="785"/>
        <v>264</v>
      </c>
      <c r="M1868" s="706">
        <f t="shared" si="785"/>
        <v>203</v>
      </c>
      <c r="N1868" s="706">
        <f>SUM(N1867)</f>
        <v>76.893939393939391</v>
      </c>
      <c r="O1868" s="706">
        <f>SUM(O1867)</f>
        <v>3.3333333333333335</v>
      </c>
      <c r="P1868" s="706">
        <f>SUM(P1867)</f>
        <v>182.7</v>
      </c>
      <c r="Q1868" s="136">
        <v>1325.184</v>
      </c>
      <c r="R1868" s="136">
        <v>1325.184</v>
      </c>
      <c r="S1868" s="136">
        <v>1325.184</v>
      </c>
      <c r="T1868" s="136">
        <v>1325.184</v>
      </c>
      <c r="U1868" s="1229">
        <f>Q1868/12*$C$4+(R1868-Q1868)/11*3+(S1868-R1868)/10*2+(T1868-S1868)/9*1</f>
        <v>441.72800000000001</v>
      </c>
      <c r="V1868" s="136">
        <f>Z1868-Y1868</f>
        <v>283.81023999999996</v>
      </c>
      <c r="W1868" s="136"/>
      <c r="X1868" s="136">
        <f>V1868-U1868</f>
        <v>-157.91776000000004</v>
      </c>
      <c r="Y1868" s="136">
        <v>0</v>
      </c>
      <c r="Z1868" s="136">
        <v>283.81023999999996</v>
      </c>
      <c r="AA1868" s="150"/>
    </row>
    <row r="1869" spans="1:27" ht="15" customHeight="1" thickBot="1" x14ac:dyDescent="0.3">
      <c r="B1869" s="150">
        <v>1</v>
      </c>
      <c r="C1869" s="569" t="s">
        <v>17</v>
      </c>
      <c r="D1869" s="707"/>
      <c r="E1869" s="707"/>
      <c r="F1869" s="707"/>
      <c r="G1869" s="707"/>
      <c r="H1869" s="707"/>
      <c r="I1869" s="707"/>
      <c r="J1869" s="707"/>
      <c r="K1869" s="707"/>
      <c r="L1869" s="707"/>
      <c r="M1869" s="707"/>
      <c r="N1869" s="707"/>
      <c r="O1869" s="707"/>
      <c r="P1869" s="707"/>
      <c r="Q1869" s="82">
        <f t="shared" ref="Q1869:Z1869" si="786">SUM(Q1868,Q1863)</f>
        <v>1506.5988</v>
      </c>
      <c r="R1869" s="82">
        <f t="shared" ref="R1869:S1869" si="787">SUM(R1868,R1863)</f>
        <v>1506.5988</v>
      </c>
      <c r="S1869" s="82">
        <f t="shared" si="787"/>
        <v>1506.5988</v>
      </c>
      <c r="T1869" s="82">
        <f t="shared" ref="T1869" si="788">SUM(T1868,T1863)</f>
        <v>1506.5988</v>
      </c>
      <c r="U1869" s="1232">
        <f t="shared" si="786"/>
        <v>502.19960000000003</v>
      </c>
      <c r="V1869" s="82">
        <f t="shared" si="786"/>
        <v>285.18699999999995</v>
      </c>
      <c r="W1869" s="82"/>
      <c r="X1869" s="82">
        <f t="shared" si="786"/>
        <v>-217.01260000000005</v>
      </c>
      <c r="Y1869" s="82">
        <f t="shared" si="786"/>
        <v>0</v>
      </c>
      <c r="Z1869" s="82">
        <f t="shared" si="786"/>
        <v>285.18699999999995</v>
      </c>
      <c r="AA1869" s="150"/>
    </row>
    <row r="1870" spans="1:27" ht="15" customHeight="1" thickBot="1" x14ac:dyDescent="0.3">
      <c r="A1870" s="150">
        <v>1</v>
      </c>
      <c r="B1870" s="150">
        <v>1</v>
      </c>
      <c r="C1870" s="1508"/>
      <c r="D1870" s="1509"/>
      <c r="E1870" s="1509"/>
      <c r="F1870" s="1509"/>
      <c r="G1870" s="1509"/>
      <c r="H1870" s="1509"/>
      <c r="I1870" s="1509"/>
      <c r="J1870" s="1509"/>
      <c r="K1870" s="1509"/>
      <c r="L1870" s="1509"/>
      <c r="M1870" s="1509"/>
      <c r="N1870" s="1509"/>
      <c r="O1870" s="1509"/>
      <c r="P1870" s="1509"/>
      <c r="Q1870" s="82">
        <f>Q1871-Q1872-Q1913-Q1918-Q1920-Q1921</f>
        <v>0</v>
      </c>
      <c r="R1870" s="82">
        <f>R1871-R1872-R1913-R1918-R1920-R1921</f>
        <v>0</v>
      </c>
      <c r="S1870" s="82">
        <f>S1871-S1872-S1913-S1918-S1920-S1921</f>
        <v>1.0477378964424133E-9</v>
      </c>
      <c r="T1870" s="82">
        <f>T1871-T1872-T1913-T1918-T1920-T1921</f>
        <v>1.5133991837501526E-9</v>
      </c>
      <c r="U1870" s="82">
        <f t="shared" ref="U1870:Y1870" si="789">U1871-U1872-U1913-U1918-U1920-U1921</f>
        <v>0</v>
      </c>
      <c r="V1870" s="82">
        <f t="shared" si="789"/>
        <v>0</v>
      </c>
      <c r="W1870" s="82"/>
      <c r="X1870" s="82">
        <f t="shared" si="789"/>
        <v>-5.4569682106375694E-12</v>
      </c>
      <c r="Y1870" s="82">
        <f t="shared" si="789"/>
        <v>1.0444978215673473E-12</v>
      </c>
      <c r="Z1870" s="82">
        <f>Z1871-Z1872-Z1913-Z1918-Z1920-Z1921</f>
        <v>-6.6938810050487518E-10</v>
      </c>
      <c r="AA1870" s="150"/>
    </row>
    <row r="1871" spans="1:27" ht="15" customHeight="1" x14ac:dyDescent="0.25">
      <c r="A1871" s="150">
        <v>1</v>
      </c>
      <c r="B1871" s="150">
        <v>1</v>
      </c>
      <c r="C1871" s="1365" t="s">
        <v>132</v>
      </c>
      <c r="D1871" s="1365"/>
      <c r="E1871" s="1366"/>
      <c r="F1871" s="1366"/>
      <c r="G1871" s="1366"/>
      <c r="H1871" s="1366"/>
      <c r="I1871" s="1367"/>
      <c r="J1871" s="1367"/>
      <c r="K1871" s="1366"/>
      <c r="L1871" s="1366"/>
      <c r="M1871" s="1366"/>
      <c r="N1871" s="1366"/>
      <c r="O1871" s="1366"/>
      <c r="P1871" s="1366"/>
      <c r="Q1871" s="1519">
        <f t="shared" ref="Q1871:Z1871" si="790">SUM(Q1489,Q1483,Q1477,Q1469,Q1778,Q1767,Q1754,Q1737,Q1719,Q1697,Q1686,Q1708,Q1673,Q1656,Q1647,Q1636,Q1624,Q1607,Q1599,Q1587,Q1579,Q1567,Q1554,Q1538,Q1528,Q1518,Q1508,Q1497,Q1462,Q1432,Q1421,Q1385,Q1347,Q1316,Q1244,Q1236,Q1208,Q1197,Q1167,Q1140,Q1110,Q1100,Q1090,Q1080,Q1052,Q1017,Q985,Q952,Q917,Q864,Q835,Q805,Q784,Q765,Q742,Q708,Q667,Q640,Q586,Q1869,Q1853,Q1842,Q1824,Q1806,Q1789)</f>
        <v>4661499.2375261569</v>
      </c>
      <c r="R1871" s="1519">
        <f t="shared" si="790"/>
        <v>4661499.2375261569</v>
      </c>
      <c r="S1871" s="1519">
        <f t="shared" ref="S1871:T1871" si="791">SUM(S1489,S1483,S1477,S1469,S1778,S1767,S1754,S1737,S1719,S1697,S1686,S1708,S1673,S1656,S1647,S1636,S1624,S1607,S1599,S1587,S1579,S1567,S1554,S1538,S1528,S1518,S1508,S1497,S1462,S1432,S1421,S1385,S1347,S1316,S1244,S1236,S1208,S1197,S1167,S1140,S1110,S1100,S1090,S1080,S1052,S1017,S985,S952,S917,S864,S835,S805,S784,S765,S742,S708,S667,S640,S586,S1869,S1853,S1842,S1824,S1806,S1789)</f>
        <v>4661384.9404061576</v>
      </c>
      <c r="T1871" s="1519">
        <f t="shared" si="791"/>
        <v>4661958.0444061579</v>
      </c>
      <c r="U1871" s="1519">
        <f t="shared" si="790"/>
        <v>1553873.897973608</v>
      </c>
      <c r="V1871" s="1519">
        <f t="shared" si="790"/>
        <v>1520740.3204019999</v>
      </c>
      <c r="W1871" s="1519">
        <f t="shared" si="790"/>
        <v>-91.323939999999993</v>
      </c>
      <c r="X1871" s="1519">
        <f t="shared" si="790"/>
        <v>-33133.577571607937</v>
      </c>
      <c r="Y1871" s="1519">
        <f t="shared" si="790"/>
        <v>-5270.9047599999994</v>
      </c>
      <c r="Z1871" s="1519">
        <f t="shared" si="790"/>
        <v>1515378.0917019995</v>
      </c>
      <c r="AA1871" s="2166"/>
    </row>
    <row r="1872" spans="1:27" ht="33.75" customHeight="1" x14ac:dyDescent="0.25">
      <c r="A1872" s="150">
        <v>1</v>
      </c>
      <c r="B1872" s="150">
        <v>1</v>
      </c>
      <c r="C1872" s="1369" t="s">
        <v>7</v>
      </c>
      <c r="D1872" s="1370"/>
      <c r="E1872" s="1370">
        <f>SUM(E1426,E1393,E1260,E870,E790,E771,E748,E713,E674,E652,E599,E575,E1481,E1467)</f>
        <v>49675.799999999996</v>
      </c>
      <c r="F1872" s="1370">
        <f>SUM(F1426,F1393,F1260,F870,F790,F771,F748,F713,F674,F652,F599,F575,F1481,F1467)</f>
        <v>16558.933333333331</v>
      </c>
      <c r="G1872" s="1370">
        <f>SUM(G1426,G1393,G1260,G870,G790,G771,G748,G713,G674,G652,G599,G575,G1481,G1467)</f>
        <v>16226</v>
      </c>
      <c r="H1872" s="1370">
        <f>G1872/F1872*100</f>
        <v>97.989403504251499</v>
      </c>
      <c r="I1872" s="1371">
        <f>L1872/F1872</f>
        <v>8.7206100231899004</v>
      </c>
      <c r="J1872" s="1370">
        <f>M1872/G1872</f>
        <v>8.6541353383458652</v>
      </c>
      <c r="K1872" s="1370">
        <f>SUM(K1426,K1393,K1260,K870,K790,K771,K748,K713,K674,K652,K599,K575,K1481,K1467)</f>
        <v>433195</v>
      </c>
      <c r="L1872" s="1370">
        <f>SUM(L1426,L1393,L1260,L870,L790,L771,L748,L713,L674,L652,L599,L575,L1481,L1467)</f>
        <v>144404</v>
      </c>
      <c r="M1872" s="1370">
        <f>SUM(M1426,M1393,M1260,M870,M790,M771,M748,M713,M674,M652,M599,M575,M1481,M1467)</f>
        <v>140422</v>
      </c>
      <c r="N1872" s="1370">
        <f>M1872/L1872*100</f>
        <v>97.242458657654922</v>
      </c>
      <c r="O1872" s="1370">
        <f>SUM(O1426,O1393,O1260,O870,O790,O771,O748,O713,O674,O652,O599,O575,O1481,O1467)</f>
        <v>1327.0617647058823</v>
      </c>
      <c r="P1872" s="1372">
        <f>M1872/$C$4*12/O1872</f>
        <v>317.44264751186279</v>
      </c>
      <c r="Q1872" s="1373">
        <f t="shared" ref="Q1872:Z1872" si="792">SUM(Q1426,Q1393,Q1260,Q870,Q790,Q771,Q748,Q713,Q674,Q652,Q599,Q575,Q1481,Q1467)</f>
        <v>1347720.3298492217</v>
      </c>
      <c r="R1872" s="1373">
        <f t="shared" si="792"/>
        <v>1347720.3298492217</v>
      </c>
      <c r="S1872" s="1373">
        <f t="shared" ref="S1872:T1872" si="793">SUM(S1426,S1393,S1260,S870,S790,S771,S748,S713,S674,S652,S599,S575,S1481,S1467)</f>
        <v>1347720.3298492217</v>
      </c>
      <c r="T1872" s="1373">
        <f t="shared" si="793"/>
        <v>1347720.3298492217</v>
      </c>
      <c r="U1872" s="1373">
        <f t="shared" si="792"/>
        <v>449240.1099497407</v>
      </c>
      <c r="V1872" s="1373">
        <f t="shared" si="792"/>
        <v>432838.25367000001</v>
      </c>
      <c r="W1872" s="1373">
        <f t="shared" si="792"/>
        <v>-151.07882999999998</v>
      </c>
      <c r="X1872" s="1373">
        <f t="shared" si="792"/>
        <v>-16401.856279740699</v>
      </c>
      <c r="Y1872" s="1373">
        <f t="shared" si="792"/>
        <v>-2637.97613</v>
      </c>
      <c r="Z1872" s="1373">
        <f t="shared" si="792"/>
        <v>430049.19870999991</v>
      </c>
      <c r="AA1872" s="150"/>
    </row>
    <row r="1873" spans="1:27" ht="33" customHeight="1" x14ac:dyDescent="0.25">
      <c r="A1873" s="150">
        <v>1</v>
      </c>
      <c r="B1873" s="150">
        <v>1</v>
      </c>
      <c r="C1873" s="1374" t="s">
        <v>298</v>
      </c>
      <c r="D1873" s="1375"/>
      <c r="E1873" s="1375">
        <f>E1261+E600+E576+E1482+E1468</f>
        <v>613</v>
      </c>
      <c r="F1873" s="1375">
        <f>F1261+F600+F576+F1482+F1468</f>
        <v>204.66666666666669</v>
      </c>
      <c r="G1873" s="1375">
        <f>G1261+G600+G576+G1482+G1468</f>
        <v>170</v>
      </c>
      <c r="H1873" s="1375">
        <f>G1873/F1873*100</f>
        <v>83.061889250814318</v>
      </c>
      <c r="I1873" s="1375"/>
      <c r="J1873" s="1375"/>
      <c r="K1873" s="1375"/>
      <c r="L1873" s="1375"/>
      <c r="M1873" s="1375"/>
      <c r="N1873" s="1375"/>
      <c r="O1873" s="1375"/>
      <c r="P1873" s="1375"/>
      <c r="Q1873" s="1373">
        <f t="shared" ref="Q1873:Z1873" si="794">Q1261+Q600+Q576+Q1482+Q1468</f>
        <v>95134.944313799977</v>
      </c>
      <c r="R1873" s="1373">
        <f t="shared" si="794"/>
        <v>95134.944313799977</v>
      </c>
      <c r="S1873" s="1373">
        <f t="shared" ref="S1873:T1873" si="795">S1261+S600+S576+S1482+S1468</f>
        <v>95134.944313799977</v>
      </c>
      <c r="T1873" s="1373">
        <f t="shared" si="795"/>
        <v>95134.944313799977</v>
      </c>
      <c r="U1873" s="1373">
        <f t="shared" si="794"/>
        <v>31711.648104599994</v>
      </c>
      <c r="V1873" s="1373">
        <f t="shared" si="794"/>
        <v>24942.310270000002</v>
      </c>
      <c r="W1873" s="1373">
        <f t="shared" si="794"/>
        <v>0</v>
      </c>
      <c r="X1873" s="1373">
        <f t="shared" si="794"/>
        <v>-6769.3378345999963</v>
      </c>
      <c r="Y1873" s="1373">
        <f t="shared" si="794"/>
        <v>0</v>
      </c>
      <c r="Z1873" s="1373">
        <f t="shared" si="794"/>
        <v>24942.310270000002</v>
      </c>
      <c r="AA1873" s="150"/>
    </row>
    <row r="1874" spans="1:27" ht="38.25" customHeight="1" x14ac:dyDescent="0.25">
      <c r="A1874" s="150">
        <v>1</v>
      </c>
      <c r="B1874" s="150">
        <v>1</v>
      </c>
      <c r="C1874" s="1377" t="s">
        <v>300</v>
      </c>
      <c r="D1874" s="1378"/>
      <c r="E1874" s="1378">
        <f>SUM(E1426)</f>
        <v>2240</v>
      </c>
      <c r="F1874" s="1378">
        <f>SUM(F1426)</f>
        <v>746.66666666666663</v>
      </c>
      <c r="G1874" s="1378">
        <f>SUM(G1426)</f>
        <v>748</v>
      </c>
      <c r="H1874" s="1378">
        <f>G1874/F1874*100</f>
        <v>100.17857142857143</v>
      </c>
      <c r="I1874" s="1379">
        <f>L1874/F1874</f>
        <v>13.000446428571429</v>
      </c>
      <c r="J1874" s="1379">
        <f>M1874/G1874</f>
        <v>12.818181818181818</v>
      </c>
      <c r="K1874" s="1378">
        <f>SUM(K1426)</f>
        <v>29120</v>
      </c>
      <c r="L1874" s="1378">
        <f>SUM(L1426)</f>
        <v>9707</v>
      </c>
      <c r="M1874" s="1378">
        <f>SUM(M1426)</f>
        <v>9588</v>
      </c>
      <c r="N1874" s="1378">
        <f>M1874/L1874*100</f>
        <v>98.774080560420316</v>
      </c>
      <c r="O1874" s="1378">
        <f>SUM(O1426)</f>
        <v>91</v>
      </c>
      <c r="P1874" s="1380">
        <f>M1874/$C$4*12/O1874</f>
        <v>316.08791208791212</v>
      </c>
      <c r="Q1874" s="1381">
        <f t="shared" ref="Q1874:Z1874" si="796">SUM(Q1426)</f>
        <v>69759.858968800007</v>
      </c>
      <c r="R1874" s="1381">
        <f t="shared" si="796"/>
        <v>69759.858968800007</v>
      </c>
      <c r="S1874" s="1381">
        <f t="shared" ref="S1874:T1874" si="797">SUM(S1426)</f>
        <v>69759.858968800007</v>
      </c>
      <c r="T1874" s="1381">
        <f t="shared" si="797"/>
        <v>69759.858968800007</v>
      </c>
      <c r="U1874" s="1381">
        <f t="shared" si="796"/>
        <v>23253.286322933334</v>
      </c>
      <c r="V1874" s="1381">
        <f t="shared" si="796"/>
        <v>23171.52072</v>
      </c>
      <c r="W1874" s="1381">
        <f t="shared" si="796"/>
        <v>0</v>
      </c>
      <c r="X1874" s="1381">
        <f t="shared" si="796"/>
        <v>-81.765602933333867</v>
      </c>
      <c r="Y1874" s="1381">
        <f t="shared" si="796"/>
        <v>-55.858410000000006</v>
      </c>
      <c r="Z1874" s="1381">
        <f t="shared" si="796"/>
        <v>23115.66231</v>
      </c>
      <c r="AA1874" s="150"/>
    </row>
    <row r="1875" spans="1:27" ht="20.25" customHeight="1" x14ac:dyDescent="0.25">
      <c r="A1875" s="150">
        <v>1</v>
      </c>
      <c r="B1875" s="150">
        <v>1</v>
      </c>
      <c r="C1875" s="1382" t="s">
        <v>445</v>
      </c>
      <c r="D1875" s="1378"/>
      <c r="E1875" s="1378"/>
      <c r="F1875" s="1378"/>
      <c r="G1875" s="1378"/>
      <c r="H1875" s="1378"/>
      <c r="I1875" s="1383"/>
      <c r="J1875" s="1383"/>
      <c r="K1875" s="1378"/>
      <c r="L1875" s="1378"/>
      <c r="M1875" s="1378"/>
      <c r="N1875" s="1378"/>
      <c r="O1875" s="1378"/>
      <c r="P1875" s="1378"/>
      <c r="Q1875" s="1381"/>
      <c r="R1875" s="1381"/>
      <c r="S1875" s="1381"/>
      <c r="T1875" s="1381"/>
      <c r="U1875" s="1381"/>
      <c r="V1875" s="1381"/>
      <c r="W1875" s="1381"/>
      <c r="X1875" s="1381"/>
      <c r="Y1875" s="1381"/>
      <c r="Z1875" s="1381"/>
      <c r="AA1875" s="150"/>
    </row>
    <row r="1876" spans="1:27" ht="18.75" customHeight="1" x14ac:dyDescent="0.25">
      <c r="A1876" s="150">
        <v>1</v>
      </c>
      <c r="B1876" s="150">
        <v>1</v>
      </c>
      <c r="C1876" s="1384" t="s">
        <v>614</v>
      </c>
      <c r="D1876" s="1378"/>
      <c r="E1876" s="1386">
        <f>SUM(E1436,E1395,E1351,E1320,E1263,E1212,E1171,E1144,E1114,E1056,E1021,E989,E956,E921,E872,E839,E809,E715,E676,E602)</f>
        <v>367792</v>
      </c>
      <c r="F1876" s="1386">
        <f>SUM(F1436,F1395,F1351,F1320,F1263,F1212,F1171,F1144,F1114,F1056,F1021,F989,F956,F921,F872,F839,F809,F715,F676,F602)</f>
        <v>122596</v>
      </c>
      <c r="G1876" s="1386">
        <f>SUM(G1436,G1395,G1351,G1320,G1263,G1212,G1171,G1144,G1114,G1056,G1021,G989,G956,G921,G872,G839,G809,G715,G676,G602)</f>
        <v>123438</v>
      </c>
      <c r="H1876" s="1386">
        <f t="shared" ref="H1876:H1899" si="798">G1876/F1876*100</f>
        <v>100.68680870501485</v>
      </c>
      <c r="I1876" s="1385"/>
      <c r="J1876" s="1385"/>
      <c r="K1876" s="1385"/>
      <c r="L1876" s="1385"/>
      <c r="M1876" s="1385"/>
      <c r="N1876" s="1385"/>
      <c r="O1876" s="1385"/>
      <c r="P1876" s="1385"/>
      <c r="Q1876" s="1381"/>
      <c r="R1876" s="1381"/>
      <c r="S1876" s="1381"/>
      <c r="T1876" s="1381"/>
      <c r="U1876" s="1381"/>
      <c r="V1876" s="1381"/>
      <c r="W1876" s="1381"/>
      <c r="X1876" s="1381"/>
      <c r="Y1876" s="1381"/>
      <c r="Z1876" s="1381"/>
      <c r="AA1876" s="150"/>
    </row>
    <row r="1877" spans="1:27" ht="32.25" customHeight="1" x14ac:dyDescent="0.25">
      <c r="A1877" s="150">
        <v>1</v>
      </c>
      <c r="B1877" s="150">
        <v>1</v>
      </c>
      <c r="C1877" s="1384" t="s">
        <v>648</v>
      </c>
      <c r="D1877" s="1386"/>
      <c r="E1877" s="1386">
        <f>SUM(E1145,E873)</f>
        <v>18955</v>
      </c>
      <c r="F1877" s="1386">
        <f>SUM(F1145,F873)</f>
        <v>6318</v>
      </c>
      <c r="G1877" s="1385">
        <f>SUM(G1145,G873)</f>
        <v>6340</v>
      </c>
      <c r="H1877" s="1378">
        <f t="shared" si="798"/>
        <v>100.34821145932258</v>
      </c>
      <c r="I1877" s="1385"/>
      <c r="J1877" s="1385"/>
      <c r="K1877" s="1385"/>
      <c r="L1877" s="1385"/>
      <c r="M1877" s="1385"/>
      <c r="N1877" s="1385"/>
      <c r="O1877" s="1385"/>
      <c r="P1877" s="1385"/>
      <c r="Q1877" s="1381"/>
      <c r="R1877" s="1381"/>
      <c r="S1877" s="1381"/>
      <c r="T1877" s="1381"/>
      <c r="U1877" s="1381"/>
      <c r="V1877" s="1381"/>
      <c r="W1877" s="1381"/>
      <c r="X1877" s="1381"/>
      <c r="Y1877" s="1381"/>
      <c r="Z1877" s="1381"/>
      <c r="AA1877" s="150"/>
    </row>
    <row r="1878" spans="1:27" ht="30" customHeight="1" x14ac:dyDescent="0.25">
      <c r="A1878" s="150">
        <v>1</v>
      </c>
      <c r="B1878" s="150">
        <v>1</v>
      </c>
      <c r="C1878" s="1384" t="s">
        <v>447</v>
      </c>
      <c r="D1878" s="1385"/>
      <c r="E1878" s="1385">
        <f t="shared" ref="E1878:G1879" si="799">SUM(E1438,E1397,E1353,E1322,E1265,E1213,E1173,E1146,E1116,E1058,E1023,E991,E958,E924,E874,E841,E811,E716,E678,E604)</f>
        <v>119865</v>
      </c>
      <c r="F1878" s="1385">
        <f t="shared" si="799"/>
        <v>39955</v>
      </c>
      <c r="G1878" s="1385">
        <f t="shared" si="799"/>
        <v>33913</v>
      </c>
      <c r="H1878" s="1378">
        <f t="shared" si="798"/>
        <v>84.877987736203238</v>
      </c>
      <c r="I1878" s="1385"/>
      <c r="J1878" s="1385"/>
      <c r="K1878" s="1385"/>
      <c r="L1878" s="1385"/>
      <c r="M1878" s="1385"/>
      <c r="N1878" s="1385"/>
      <c r="O1878" s="1385"/>
      <c r="P1878" s="1385"/>
      <c r="Q1878" s="1381"/>
      <c r="R1878" s="1381"/>
      <c r="S1878" s="1381"/>
      <c r="T1878" s="1381"/>
      <c r="U1878" s="1381"/>
      <c r="V1878" s="1381"/>
      <c r="W1878" s="1381"/>
      <c r="X1878" s="1381"/>
      <c r="Y1878" s="1381"/>
      <c r="Z1878" s="1381"/>
      <c r="AA1878" s="150"/>
    </row>
    <row r="1879" spans="1:27" ht="30" customHeight="1" x14ac:dyDescent="0.25">
      <c r="A1879" s="150">
        <v>1</v>
      </c>
      <c r="B1879" s="150">
        <v>1</v>
      </c>
      <c r="C1879" s="1384" t="s">
        <v>448</v>
      </c>
      <c r="D1879" s="1385"/>
      <c r="E1879" s="1385">
        <f t="shared" si="799"/>
        <v>2910</v>
      </c>
      <c r="F1879" s="1385">
        <f t="shared" si="799"/>
        <v>970</v>
      </c>
      <c r="G1879" s="1385">
        <f t="shared" si="799"/>
        <v>970</v>
      </c>
      <c r="H1879" s="1378">
        <f t="shared" si="798"/>
        <v>100</v>
      </c>
      <c r="I1879" s="1385"/>
      <c r="J1879" s="1385"/>
      <c r="K1879" s="1385"/>
      <c r="L1879" s="1385"/>
      <c r="M1879" s="1385"/>
      <c r="N1879" s="1385"/>
      <c r="O1879" s="1385"/>
      <c r="P1879" s="1385"/>
      <c r="Q1879" s="1381"/>
      <c r="R1879" s="1381"/>
      <c r="S1879" s="1381"/>
      <c r="T1879" s="1381"/>
      <c r="U1879" s="1381"/>
      <c r="V1879" s="1381"/>
      <c r="W1879" s="1381"/>
      <c r="X1879" s="1381"/>
      <c r="Y1879" s="1381"/>
      <c r="Z1879" s="1381"/>
      <c r="AA1879" s="150"/>
    </row>
    <row r="1880" spans="1:27" ht="30" customHeight="1" x14ac:dyDescent="0.25">
      <c r="A1880" s="150">
        <v>1</v>
      </c>
      <c r="B1880" s="150">
        <v>1</v>
      </c>
      <c r="C1880" s="1384" t="s">
        <v>449</v>
      </c>
      <c r="D1880" s="1385"/>
      <c r="E1880" s="1385">
        <f>SUM(E1440,E1399,E1355,E1324,E1267,E1175,E1215,E1148,E1118,E1060,E1025,E993,E960,E926,E876,E843,E813,E718,E680,E606)</f>
        <v>226062</v>
      </c>
      <c r="F1880" s="1385">
        <f>SUM(F1440,F1399,F1355,F1324,F1267,F1175,F1215,F1148,F1118,F1060,F1025,F993,F960,F926,F876,F843,F813,F718,F680,F606)</f>
        <v>75353</v>
      </c>
      <c r="G1880" s="1385">
        <f>SUM(G1440,G1399,G1355,G1324,G1267,G1175,G1215,G1148,G1118,G1060,G1025,G993,G960,G926,G876,G843,G813,G718,G680,G606)</f>
        <v>82215</v>
      </c>
      <c r="H1880" s="1378">
        <f t="shared" si="798"/>
        <v>109.1064722041591</v>
      </c>
      <c r="I1880" s="1385"/>
      <c r="J1880" s="1385"/>
      <c r="K1880" s="1385"/>
      <c r="L1880" s="1385"/>
      <c r="M1880" s="1385"/>
      <c r="N1880" s="1385"/>
      <c r="O1880" s="1385"/>
      <c r="P1880" s="1385"/>
      <c r="Q1880" s="1381"/>
      <c r="R1880" s="1381"/>
      <c r="S1880" s="1381"/>
      <c r="T1880" s="1381"/>
      <c r="U1880" s="1381"/>
      <c r="V1880" s="1381"/>
      <c r="W1880" s="1381"/>
      <c r="X1880" s="1381"/>
      <c r="Y1880" s="1381"/>
      <c r="Z1880" s="1381"/>
      <c r="AA1880" s="150"/>
    </row>
    <row r="1881" spans="1:27" ht="30" customHeight="1" x14ac:dyDescent="0.25">
      <c r="A1881" s="150">
        <v>1</v>
      </c>
      <c r="B1881" s="150">
        <v>1</v>
      </c>
      <c r="C1881" s="1384" t="s">
        <v>613</v>
      </c>
      <c r="D1881" s="1385"/>
      <c r="E1881" s="1385">
        <f>SUM(E1441,E1400,E1356,E1325,E1268,E1216,E1176,E1149,E1119,E1061,E1026,E994,E961,E927,E877,E844,E814,E719,E681,E607)</f>
        <v>1092714</v>
      </c>
      <c r="F1881" s="1385">
        <f>SUM(F1441,F1400,F1356,F1325,F1268,F1216,F1176,F1149,F1119,F1061,F1026,F994,F961,F927,F877,F844,F814,F719,F681,F607)</f>
        <v>364237.66666666663</v>
      </c>
      <c r="G1881" s="1385">
        <f>SUM(G1441,G1400,G1356,G1325,G1268,G1216,G1176,G1149,G1119,G1061,G1026,G994,G961,G927,G877,G844,G814,G719,G681,G607)</f>
        <v>346595.0731907895</v>
      </c>
      <c r="H1881" s="1378">
        <f t="shared" si="798"/>
        <v>95.156296261906704</v>
      </c>
      <c r="I1881" s="1385"/>
      <c r="J1881" s="1385"/>
      <c r="K1881" s="1385"/>
      <c r="L1881" s="1385"/>
      <c r="M1881" s="1385"/>
      <c r="N1881" s="1385"/>
      <c r="O1881" s="1385"/>
      <c r="P1881" s="1385"/>
      <c r="Q1881" s="1381"/>
      <c r="R1881" s="1381"/>
      <c r="S1881" s="1381"/>
      <c r="T1881" s="1381"/>
      <c r="U1881" s="1381"/>
      <c r="V1881" s="1381"/>
      <c r="W1881" s="1381"/>
      <c r="X1881" s="1381"/>
      <c r="Y1881" s="1381"/>
      <c r="Z1881" s="1381"/>
      <c r="AA1881" s="150"/>
    </row>
    <row r="1882" spans="1:27" ht="30" customHeight="1" x14ac:dyDescent="0.25">
      <c r="B1882" s="150">
        <v>1</v>
      </c>
      <c r="C1882" s="1384" t="s">
        <v>639</v>
      </c>
      <c r="D1882" s="1385"/>
      <c r="E1882" s="1385">
        <f>SUM(E1442,E1401,E1357,E1326,E1269,E1062,E1027,E995,E962,E928,E878,E815)</f>
        <v>172333</v>
      </c>
      <c r="F1882" s="1385">
        <f>SUM(F1442,F1401,F1357,F1326,F1269,F1062,F1027,F995,F962,F928,F878,F815)</f>
        <v>57446</v>
      </c>
      <c r="G1882" s="1385">
        <f>SUM(G1442,G1401,G1357,G1326,G1269,G1062,G1027,G995,G962,G928,G878,G815)</f>
        <v>57712.25</v>
      </c>
      <c r="H1882" s="1378">
        <f t="shared" si="798"/>
        <v>100.46347874525641</v>
      </c>
      <c r="I1882" s="1385"/>
      <c r="J1882" s="1385"/>
      <c r="K1882" s="1385"/>
      <c r="L1882" s="1385"/>
      <c r="M1882" s="1385"/>
      <c r="N1882" s="1385"/>
      <c r="O1882" s="1385"/>
      <c r="P1882" s="1385"/>
      <c r="Q1882" s="1381"/>
      <c r="R1882" s="1381"/>
      <c r="S1882" s="1381"/>
      <c r="T1882" s="1381"/>
      <c r="U1882" s="1381"/>
      <c r="V1882" s="1381"/>
      <c r="W1882" s="1381"/>
      <c r="X1882" s="1381"/>
      <c r="Y1882" s="1381"/>
      <c r="Z1882" s="1381"/>
      <c r="AA1882" s="150"/>
    </row>
    <row r="1883" spans="1:27" ht="30" customHeight="1" x14ac:dyDescent="0.25">
      <c r="C1883" s="1514" t="s">
        <v>172</v>
      </c>
      <c r="D1883" s="1385"/>
      <c r="E1883" s="1515">
        <f>SUM(E1443,E1402,E1358,E1327,E1270,E1217,E1178,E1150,E1120,E1063,E1028,E996,E963,E929,E879,E846,E816,E720,E682,E608)</f>
        <v>3864476.8000000007</v>
      </c>
      <c r="F1883" s="1515">
        <f>SUM(F1443,F1402,F1358,F1327,F1270,F1217,F1178,F1150,F1120,F1063,F1028,F996,F963,F929,F879,F846,F816,F720,F682,F608)</f>
        <v>1288156.5333333334</v>
      </c>
      <c r="G1883" s="1515">
        <f>SUM(G1443,G1402,G1358,G1327,G1270,G1217,G1178,G1150,G1120,G1063,G1028,G996,G963,G929,G879,G846,G816,G720,G682,G608)</f>
        <v>1232542.2342105266</v>
      </c>
      <c r="H1883" s="1378">
        <f>G1883/F1883*100</f>
        <v>95.682644330584964</v>
      </c>
      <c r="I1883" s="1385"/>
      <c r="J1883" s="1385"/>
      <c r="K1883" s="1385"/>
      <c r="L1883" s="1385"/>
      <c r="M1883" s="1385"/>
      <c r="N1883" s="1385"/>
      <c r="O1883" s="1385"/>
      <c r="P1883" s="1385"/>
      <c r="Q1883" s="1381">
        <f>SUM(Q1443,Q1402,Q1358,Q1327,Q1270,Q1217,Q1178,Q1150,Q1120,Q1063,Q1028,Q996,Q963,Q929,Q879,Q846,Q816,Q720,Q682,Q608)</f>
        <v>1064692.1441082947</v>
      </c>
      <c r="R1883" s="1381">
        <f t="shared" ref="R1883:Z1883" si="800">SUM(R1443,R1402,R1358,R1327,R1270,R1217,R1178,R1150,R1120,R1063,R1028,R996,R963,R929,R879,R846,R816,R720,R682,R608)</f>
        <v>1064692.1441082947</v>
      </c>
      <c r="S1883" s="1381">
        <f t="shared" ref="S1883:T1883" si="801">SUM(S1443,S1402,S1358,S1327,S1270,S1217,S1178,S1150,S1120,S1063,S1028,S996,S963,S929,S879,S846,S816,S720,S682,S608)</f>
        <v>1064692.1441082947</v>
      </c>
      <c r="T1883" s="1381">
        <f t="shared" si="801"/>
        <v>1064692.1441082947</v>
      </c>
      <c r="U1883" s="1381">
        <f t="shared" si="800"/>
        <v>354897.38136943156</v>
      </c>
      <c r="V1883" s="1381">
        <f t="shared" si="800"/>
        <v>351327.45778</v>
      </c>
      <c r="W1883" s="1381">
        <f t="shared" si="800"/>
        <v>0</v>
      </c>
      <c r="X1883" s="1381">
        <f t="shared" si="800"/>
        <v>-3569.9235894315698</v>
      </c>
      <c r="Y1883" s="1381">
        <f t="shared" si="800"/>
        <v>-1410.52198</v>
      </c>
      <c r="Z1883" s="1381">
        <f t="shared" si="800"/>
        <v>349916.93579999998</v>
      </c>
    </row>
    <row r="1884" spans="1:27" ht="30" customHeight="1" x14ac:dyDescent="0.25">
      <c r="A1884" s="150">
        <v>1</v>
      </c>
      <c r="B1884" s="150">
        <v>1</v>
      </c>
      <c r="C1884" s="1384" t="s">
        <v>462</v>
      </c>
      <c r="D1884" s="1385"/>
      <c r="E1884" s="1385">
        <f>E1876+E1881*3.2</f>
        <v>3864476.8000000003</v>
      </c>
      <c r="F1884" s="1385">
        <f t="shared" ref="F1884:G1884" si="802">F1876+F1881*3.2</f>
        <v>1288156.5333333332</v>
      </c>
      <c r="G1884" s="1385">
        <f t="shared" si="802"/>
        <v>1232542.2342105263</v>
      </c>
      <c r="H1884" s="1378"/>
      <c r="I1884" s="1385"/>
      <c r="J1884" s="1385"/>
      <c r="K1884" s="1385"/>
      <c r="L1884" s="1385"/>
      <c r="M1884" s="1385"/>
      <c r="N1884" s="1385"/>
      <c r="O1884" s="1385"/>
      <c r="P1884" s="1385"/>
      <c r="Q1884" s="1381"/>
      <c r="R1884" s="1381"/>
      <c r="S1884" s="1381"/>
      <c r="T1884" s="1381"/>
      <c r="U1884" s="1381"/>
      <c r="V1884" s="1381"/>
      <c r="W1884" s="1381"/>
      <c r="X1884" s="1381"/>
      <c r="Y1884" s="1381"/>
      <c r="Z1884" s="1381"/>
      <c r="AA1884" s="150"/>
    </row>
    <row r="1885" spans="1:27" ht="30" customHeight="1" x14ac:dyDescent="0.25">
      <c r="A1885" s="150">
        <v>1</v>
      </c>
      <c r="B1885" s="150">
        <v>1</v>
      </c>
      <c r="C1885" s="1387" t="s">
        <v>450</v>
      </c>
      <c r="D1885" s="1385"/>
      <c r="E1885" s="1385"/>
      <c r="F1885" s="1385"/>
      <c r="G1885" s="1385"/>
      <c r="H1885" s="1378"/>
      <c r="I1885" s="1385"/>
      <c r="J1885" s="1385"/>
      <c r="K1885" s="1385"/>
      <c r="L1885" s="1385"/>
      <c r="M1885" s="1385"/>
      <c r="N1885" s="1385"/>
      <c r="O1885" s="1385"/>
      <c r="P1885" s="1385"/>
      <c r="Q1885" s="1381"/>
      <c r="R1885" s="1381"/>
      <c r="S1885" s="1381"/>
      <c r="T1885" s="1381"/>
      <c r="U1885" s="1381"/>
      <c r="V1885" s="1381"/>
      <c r="W1885" s="1381"/>
      <c r="X1885" s="1381"/>
      <c r="Y1885" s="1381"/>
      <c r="Z1885" s="1381"/>
      <c r="AA1885" s="150"/>
    </row>
    <row r="1886" spans="1:27" ht="30" customHeight="1" x14ac:dyDescent="0.25">
      <c r="A1886" s="150">
        <v>1</v>
      </c>
      <c r="B1886" s="150">
        <v>1</v>
      </c>
      <c r="C1886" s="1388" t="s">
        <v>203</v>
      </c>
      <c r="D1886" s="1385"/>
      <c r="E1886" s="1385">
        <f>SUM(E1857,E1846,E1829,E1811,E1782,E1771,E1758,E1793,E1741,E1723,E1712,E1690,E1640,E1611,E1590,E1542,E1502,E1445,E1404,E1360,E1329,E1272,E1219,E1202,E1180,E1152,E1122,E1104,E1094,E1084,E1065,E1030,E998,E965,E931,E881,E848,E818,E792,E750,E773,E722,E684,E610)</f>
        <v>795030</v>
      </c>
      <c r="F1886" s="1385">
        <f>SUM(F1857,F1846,F1829,F1811,F1782,F1771,F1758,F1793,F1741,F1723,F1712,F1690,F1640,F1611,F1590,F1542,F1502,F1445,F1404,F1360,F1329,F1272,F1219,F1202,F1180,F1152,F1122,F1104,F1094,F1084,F1065,F1030,F998,F965,F931,F881,F848,F818,F792,F750,F773,F722,F684,F610)</f>
        <v>265006.9122807018</v>
      </c>
      <c r="G1886" s="1385">
        <f>SUM(G1857,G1846,G1829,G1811,G1782,G1771,G1758,G1793,G1741,G1723,G1712,G1690,G1640,G1611,G1590,G1542,G1502,G1445,G1404,G1360,G1329,G1272,G1219,G1202,G1180,G1152,G1122,G1104,G1094,G1084,G1065,G1030,G998,G965,G931,G881,G848,G818,G792,G750,G773,G722,G684,G610)</f>
        <v>263043.30963745108</v>
      </c>
      <c r="H1886" s="1378">
        <f>G1886/F1886*100</f>
        <v>99.259037197803053</v>
      </c>
      <c r="I1886" s="1385"/>
      <c r="J1886" s="1385"/>
      <c r="K1886" s="1385"/>
      <c r="L1886" s="1385"/>
      <c r="M1886" s="1385"/>
      <c r="N1886" s="1385"/>
      <c r="O1886" s="1385"/>
      <c r="P1886" s="1385"/>
      <c r="Q1886" s="1381"/>
      <c r="R1886" s="1381"/>
      <c r="S1886" s="1381"/>
      <c r="T1886" s="1381"/>
      <c r="U1886" s="1381"/>
      <c r="V1886" s="1381"/>
      <c r="W1886" s="1381"/>
      <c r="X1886" s="1381"/>
      <c r="Y1886" s="1381"/>
      <c r="Z1886" s="1381"/>
      <c r="AA1886" s="150"/>
    </row>
    <row r="1887" spans="1:27" ht="30" customHeight="1" x14ac:dyDescent="0.25">
      <c r="C1887" s="1516" t="s">
        <v>649</v>
      </c>
      <c r="D1887" s="1385"/>
      <c r="E1887" s="1385">
        <f>E1105+E1095+E1085+E1203</f>
        <v>170905</v>
      </c>
      <c r="F1887" s="1385">
        <f>F1105+F1095+F1085+F1203</f>
        <v>56968</v>
      </c>
      <c r="G1887" s="1385">
        <f>G1105+G1095+G1085+G1203</f>
        <v>110468.75</v>
      </c>
      <c r="H1887" s="1378">
        <f>G1887/F1887*100</f>
        <v>193.91368838646258</v>
      </c>
      <c r="I1887" s="1385"/>
      <c r="J1887" s="1385"/>
      <c r="K1887" s="1385"/>
      <c r="L1887" s="1385"/>
      <c r="M1887" s="1385"/>
      <c r="N1887" s="1385"/>
      <c r="O1887" s="1385"/>
      <c r="P1887" s="1385"/>
      <c r="Q1887" s="1381"/>
      <c r="R1887" s="1381"/>
      <c r="S1887" s="1381"/>
      <c r="T1887" s="1381"/>
      <c r="U1887" s="1381"/>
      <c r="V1887" s="1381"/>
      <c r="W1887" s="1381"/>
      <c r="X1887" s="1381"/>
      <c r="Y1887" s="1381"/>
      <c r="Z1887" s="1381"/>
      <c r="AA1887" s="150"/>
    </row>
    <row r="1888" spans="1:27" ht="33.75" customHeight="1" x14ac:dyDescent="0.25">
      <c r="A1888" s="150">
        <v>1</v>
      </c>
      <c r="B1888" s="150">
        <v>1</v>
      </c>
      <c r="C1888" s="1516" t="s">
        <v>446</v>
      </c>
      <c r="D1888" s="1385"/>
      <c r="E1888" s="1385">
        <f>SUM(E882)</f>
        <v>1000</v>
      </c>
      <c r="F1888" s="1385">
        <f>SUM(F882)</f>
        <v>333</v>
      </c>
      <c r="G1888" s="1385">
        <f>SUM(G882)</f>
        <v>371</v>
      </c>
      <c r="H1888" s="1378">
        <f>G1888/F1888*100</f>
        <v>111.41141141141142</v>
      </c>
      <c r="I1888" s="1385"/>
      <c r="J1888" s="1385"/>
      <c r="K1888" s="1385"/>
      <c r="L1888" s="1385"/>
      <c r="M1888" s="1385"/>
      <c r="N1888" s="1385"/>
      <c r="O1888" s="1385"/>
      <c r="P1888" s="1385"/>
      <c r="Q1888" s="1381"/>
      <c r="R1888" s="1381"/>
      <c r="S1888" s="1381"/>
      <c r="T1888" s="1381"/>
      <c r="U1888" s="1381"/>
      <c r="V1888" s="1381"/>
      <c r="W1888" s="1381"/>
      <c r="X1888" s="1381"/>
      <c r="Y1888" s="1381"/>
      <c r="Z1888" s="1381"/>
      <c r="AA1888" s="150"/>
    </row>
    <row r="1889" spans="1:27" ht="30" customHeight="1" x14ac:dyDescent="0.25">
      <c r="A1889" s="150">
        <v>1</v>
      </c>
      <c r="B1889" s="150">
        <v>1</v>
      </c>
      <c r="C1889" s="1384" t="s">
        <v>451</v>
      </c>
      <c r="D1889" s="1385"/>
      <c r="E1889" s="1385">
        <f>SUM(E1447,E1406,E1362,E1331,E1274,E1221,E1182,E1153,E1123,E1067,E1032,E1000,E967,E933,E883,E850,E820,E724,E612,E685)</f>
        <v>148645</v>
      </c>
      <c r="F1889" s="1385">
        <f>SUM(F1447,F1406,F1362,F1331,F1274,F1221,F1182,F1153,F1123,F1067,F1032,F1000,F967,F933,F883,F850,F820,F724,F612,F685)</f>
        <v>49548</v>
      </c>
      <c r="G1889" s="1385">
        <f>SUM(G1447,G1406,G1362,G1331,G1274,G1221,G1182,G1153,G1123,G1067,G1032,G1000,G967,G933,G883,G850,G820,G724,G612,G685)</f>
        <v>56332.132530120478</v>
      </c>
      <c r="H1889" s="1378">
        <f t="shared" si="798"/>
        <v>113.69204111189246</v>
      </c>
      <c r="I1889" s="1385"/>
      <c r="J1889" s="1385"/>
      <c r="K1889" s="1385"/>
      <c r="L1889" s="1385"/>
      <c r="M1889" s="1385"/>
      <c r="N1889" s="1385"/>
      <c r="O1889" s="1385"/>
      <c r="P1889" s="1385"/>
      <c r="Q1889" s="1381"/>
      <c r="R1889" s="1381"/>
      <c r="S1889" s="1381"/>
      <c r="T1889" s="1381"/>
      <c r="U1889" s="1381"/>
      <c r="V1889" s="1381"/>
      <c r="W1889" s="1381"/>
      <c r="X1889" s="1381"/>
      <c r="Y1889" s="1381"/>
      <c r="Z1889" s="1381"/>
      <c r="AA1889" s="150"/>
    </row>
    <row r="1890" spans="1:27" ht="30" customHeight="1" x14ac:dyDescent="0.25">
      <c r="A1890" s="150">
        <v>1</v>
      </c>
      <c r="B1890" s="150">
        <v>1</v>
      </c>
      <c r="C1890" s="1384" t="s">
        <v>452</v>
      </c>
      <c r="D1890" s="1385"/>
      <c r="E1890" s="1385">
        <f t="shared" ref="E1890:G1891" si="803">SUM(E1448,E1407,E1363,E1332,E1275,E1068,E1033,E1001,E968,E934,E884,E851,E821,E613)</f>
        <v>104553</v>
      </c>
      <c r="F1890" s="1385">
        <f t="shared" si="803"/>
        <v>34850</v>
      </c>
      <c r="G1890" s="1385">
        <f t="shared" si="803"/>
        <v>35552</v>
      </c>
      <c r="H1890" s="1378">
        <f t="shared" si="798"/>
        <v>102.01434720229557</v>
      </c>
      <c r="I1890" s="1385"/>
      <c r="J1890" s="1385"/>
      <c r="K1890" s="1385"/>
      <c r="L1890" s="1385"/>
      <c r="M1890" s="1385"/>
      <c r="N1890" s="1385"/>
      <c r="O1890" s="1385"/>
      <c r="P1890" s="1385"/>
      <c r="Q1890" s="1381"/>
      <c r="R1890" s="1381"/>
      <c r="S1890" s="1381"/>
      <c r="T1890" s="1381"/>
      <c r="U1890" s="1381"/>
      <c r="V1890" s="1381"/>
      <c r="W1890" s="1381"/>
      <c r="X1890" s="1381"/>
      <c r="Y1890" s="1381"/>
      <c r="Z1890" s="1381"/>
      <c r="AA1890" s="150"/>
    </row>
    <row r="1891" spans="1:27" ht="44.25" customHeight="1" x14ac:dyDescent="0.25">
      <c r="A1891" s="150">
        <v>1</v>
      </c>
      <c r="B1891" s="150">
        <v>1</v>
      </c>
      <c r="C1891" s="1384" t="s">
        <v>453</v>
      </c>
      <c r="D1891" s="1385"/>
      <c r="E1891" s="1385">
        <f t="shared" si="803"/>
        <v>31365</v>
      </c>
      <c r="F1891" s="1385">
        <f t="shared" si="803"/>
        <v>10455</v>
      </c>
      <c r="G1891" s="1385">
        <f t="shared" si="803"/>
        <v>10085</v>
      </c>
      <c r="H1891" s="1378">
        <f t="shared" si="798"/>
        <v>96.461023433763742</v>
      </c>
      <c r="I1891" s="1385"/>
      <c r="J1891" s="1385"/>
      <c r="K1891" s="1385"/>
      <c r="L1891" s="1385"/>
      <c r="M1891" s="1385"/>
      <c r="N1891" s="1385"/>
      <c r="O1891" s="1385"/>
      <c r="P1891" s="1385"/>
      <c r="Q1891" s="1381"/>
      <c r="R1891" s="1381"/>
      <c r="S1891" s="1381"/>
      <c r="T1891" s="1381"/>
      <c r="U1891" s="1381"/>
      <c r="V1891" s="1381"/>
      <c r="W1891" s="1381"/>
      <c r="X1891" s="1381"/>
      <c r="Y1891" s="1381"/>
      <c r="Z1891" s="1381"/>
      <c r="AA1891" s="150"/>
    </row>
    <row r="1892" spans="1:27" ht="30" customHeight="1" x14ac:dyDescent="0.25">
      <c r="A1892" s="150">
        <v>1</v>
      </c>
      <c r="B1892" s="150">
        <v>1</v>
      </c>
      <c r="C1892" s="1384" t="s">
        <v>502</v>
      </c>
      <c r="D1892" s="1385"/>
      <c r="E1892" s="1385">
        <f t="shared" ref="E1892:G1893" si="804">SUM(E1365,E1222,E1183,E1154,E1124,E1035,E970,E936,E725,E686)</f>
        <v>7631</v>
      </c>
      <c r="F1892" s="1385">
        <f t="shared" si="804"/>
        <v>2544</v>
      </c>
      <c r="G1892" s="1385">
        <f t="shared" si="804"/>
        <v>6563.1325301204815</v>
      </c>
      <c r="H1892" s="1385">
        <f t="shared" si="798"/>
        <v>257.98476926574222</v>
      </c>
      <c r="I1892" s="1385"/>
      <c r="J1892" s="1385"/>
      <c r="K1892" s="1385"/>
      <c r="L1892" s="1385"/>
      <c r="M1892" s="1385"/>
      <c r="N1892" s="1385"/>
      <c r="O1892" s="1385"/>
      <c r="P1892" s="1385"/>
      <c r="Q1892" s="1381"/>
      <c r="R1892" s="1381"/>
      <c r="S1892" s="1381"/>
      <c r="T1892" s="1381"/>
      <c r="U1892" s="1381"/>
      <c r="V1892" s="1381"/>
      <c r="W1892" s="1381"/>
      <c r="X1892" s="1381"/>
      <c r="Y1892" s="1381"/>
      <c r="Z1892" s="1381"/>
      <c r="AA1892" s="150"/>
    </row>
    <row r="1893" spans="1:27" ht="45" customHeight="1" x14ac:dyDescent="0.25">
      <c r="A1893" s="150">
        <v>1</v>
      </c>
      <c r="B1893" s="150">
        <v>1</v>
      </c>
      <c r="C1893" s="1384" t="s">
        <v>503</v>
      </c>
      <c r="D1893" s="1385"/>
      <c r="E1893" s="1385">
        <f t="shared" si="804"/>
        <v>5096</v>
      </c>
      <c r="F1893" s="1385">
        <f t="shared" si="804"/>
        <v>1699</v>
      </c>
      <c r="G1893" s="1385">
        <f t="shared" si="804"/>
        <v>4132</v>
      </c>
      <c r="H1893" s="1385">
        <f t="shared" si="798"/>
        <v>243.20188346085931</v>
      </c>
      <c r="I1893" s="1385"/>
      <c r="J1893" s="1385"/>
      <c r="K1893" s="1385"/>
      <c r="L1893" s="1385"/>
      <c r="M1893" s="1385"/>
      <c r="N1893" s="1385"/>
      <c r="O1893" s="1385"/>
      <c r="P1893" s="1385"/>
      <c r="Q1893" s="1381"/>
      <c r="R1893" s="1381"/>
      <c r="S1893" s="1381"/>
      <c r="T1893" s="1381"/>
      <c r="U1893" s="1381"/>
      <c r="V1893" s="1381"/>
      <c r="W1893" s="1381"/>
      <c r="X1893" s="1381"/>
      <c r="Y1893" s="1381"/>
      <c r="Z1893" s="1381"/>
      <c r="AA1893" s="150"/>
    </row>
    <row r="1894" spans="1:27" ht="38.25" customHeight="1" x14ac:dyDescent="0.25">
      <c r="A1894" s="150">
        <v>1</v>
      </c>
      <c r="B1894" s="150">
        <v>1</v>
      </c>
      <c r="C1894" s="1384" t="s">
        <v>454</v>
      </c>
      <c r="D1894" s="1385"/>
      <c r="E1894" s="1385">
        <f>SUM(E1450,E1409,E1367,E1334,E1277,E1224,E1185,E1156,E1126,E1070,E1037,E1003,E972,E938,E886,E853,E823,E727,E688,E615)</f>
        <v>454303</v>
      </c>
      <c r="F1894" s="1385">
        <f>SUM(F1450,F1409,F1367,F1334,F1277,F1224,F1185,F1156,F1126,F1070,F1037,F1003,F972,F938,F886,F853,F823,F727,F688,F615)</f>
        <v>151433</v>
      </c>
      <c r="G1894" s="1385">
        <f>SUM(G1450,G1409,G1367,G1334,G1277,G1224,G1185,G1156,G1126,G1070,G1037,G1003,G972,G938,G886,G853,G823,G727,G688,G615)</f>
        <v>134253.45342312008</v>
      </c>
      <c r="H1894" s="1385">
        <f t="shared" si="798"/>
        <v>88.655348189047359</v>
      </c>
      <c r="I1894" s="1385"/>
      <c r="J1894" s="1385"/>
      <c r="K1894" s="1385"/>
      <c r="L1894" s="1385"/>
      <c r="M1894" s="1385"/>
      <c r="N1894" s="1385"/>
      <c r="O1894" s="1385"/>
      <c r="P1894" s="1385"/>
      <c r="Q1894" s="1381"/>
      <c r="R1894" s="1381"/>
      <c r="S1894" s="1381"/>
      <c r="T1894" s="1381"/>
      <c r="U1894" s="1381"/>
      <c r="V1894" s="1381"/>
      <c r="W1894" s="1381"/>
      <c r="X1894" s="1381"/>
      <c r="Y1894" s="1381"/>
      <c r="Z1894" s="1381"/>
      <c r="AA1894" s="150"/>
    </row>
    <row r="1895" spans="1:27" ht="63.75" customHeight="1" x14ac:dyDescent="0.25">
      <c r="A1895" s="150">
        <v>1</v>
      </c>
      <c r="B1895" s="150">
        <v>1</v>
      </c>
      <c r="C1895" s="1384" t="s">
        <v>455</v>
      </c>
      <c r="D1895" s="1385"/>
      <c r="E1895" s="1385">
        <f>SUM(E1451,E1410,E1368,E1335,E1278,E1071,E1038,E1004,E973,E939,E887,E854,E824,E616)</f>
        <v>22348</v>
      </c>
      <c r="F1895" s="1385">
        <f>SUM(F1451,F1410,F1368,F1335,F1278,F1071,F1038,F1004,F973,F939,F887,F854,F824,F616)</f>
        <v>7449</v>
      </c>
      <c r="G1895" s="1385">
        <f>SUM(G1451,G1410,G1368,G1335,G1278,G1071,G1038,G1004,G973,G939,G887,G854,G824,G616)</f>
        <v>6558</v>
      </c>
      <c r="H1895" s="1385">
        <f t="shared" si="798"/>
        <v>88.03866290777286</v>
      </c>
      <c r="I1895" s="1385"/>
      <c r="J1895" s="1385"/>
      <c r="K1895" s="1385"/>
      <c r="L1895" s="1385"/>
      <c r="M1895" s="1385"/>
      <c r="N1895" s="1385"/>
      <c r="O1895" s="1385"/>
      <c r="P1895" s="1385"/>
      <c r="Q1895" s="1381"/>
      <c r="R1895" s="1381"/>
      <c r="S1895" s="1381"/>
      <c r="T1895" s="1381"/>
      <c r="U1895" s="1381"/>
      <c r="V1895" s="1381"/>
      <c r="W1895" s="1381"/>
      <c r="X1895" s="1381"/>
      <c r="Y1895" s="1381"/>
      <c r="Z1895" s="1381"/>
      <c r="AA1895" s="150"/>
    </row>
    <row r="1896" spans="1:27" ht="47.25" customHeight="1" x14ac:dyDescent="0.25">
      <c r="A1896" s="150">
        <v>1</v>
      </c>
      <c r="B1896" s="150">
        <v>1</v>
      </c>
      <c r="C1896" s="1384" t="s">
        <v>638</v>
      </c>
      <c r="D1896" s="1385"/>
      <c r="E1896" s="1385">
        <f t="shared" ref="E1896:G1897" si="805">SUM(E1369,E1225,E1186,E1157,E1127,E1039,E974,E940,E728,E689)</f>
        <v>397809</v>
      </c>
      <c r="F1896" s="1385">
        <f t="shared" si="805"/>
        <v>132602</v>
      </c>
      <c r="G1896" s="1385">
        <f t="shared" si="805"/>
        <v>114593</v>
      </c>
      <c r="H1896" s="1385">
        <f t="shared" si="798"/>
        <v>86.418756881495</v>
      </c>
      <c r="I1896" s="1385"/>
      <c r="J1896" s="1385"/>
      <c r="K1896" s="1385"/>
      <c r="L1896" s="1385"/>
      <c r="M1896" s="1385"/>
      <c r="N1896" s="1385"/>
      <c r="O1896" s="1385"/>
      <c r="P1896" s="1385"/>
      <c r="Q1896" s="1381"/>
      <c r="R1896" s="1381"/>
      <c r="S1896" s="1381"/>
      <c r="T1896" s="1381"/>
      <c r="U1896" s="1381"/>
      <c r="V1896" s="1381"/>
      <c r="W1896" s="1381"/>
      <c r="X1896" s="1381"/>
      <c r="Y1896" s="1381"/>
      <c r="Z1896" s="1381"/>
      <c r="AA1896" s="150"/>
    </row>
    <row r="1897" spans="1:27" ht="48.75" customHeight="1" x14ac:dyDescent="0.25">
      <c r="A1897" s="150">
        <v>1</v>
      </c>
      <c r="B1897" s="150">
        <v>1</v>
      </c>
      <c r="C1897" s="1384" t="s">
        <v>467</v>
      </c>
      <c r="D1897" s="1385"/>
      <c r="E1897" s="1385">
        <f t="shared" si="805"/>
        <v>34146</v>
      </c>
      <c r="F1897" s="1385">
        <f t="shared" si="805"/>
        <v>11382</v>
      </c>
      <c r="G1897" s="1385">
        <f t="shared" si="805"/>
        <v>13102.453423120091</v>
      </c>
      <c r="H1897" s="1385">
        <f t="shared" si="798"/>
        <v>115.11556337304596</v>
      </c>
      <c r="I1897" s="1385"/>
      <c r="J1897" s="1385"/>
      <c r="K1897" s="1385"/>
      <c r="L1897" s="1385"/>
      <c r="M1897" s="1385"/>
      <c r="N1897" s="1385"/>
      <c r="O1897" s="1385"/>
      <c r="P1897" s="1385"/>
      <c r="Q1897" s="1381"/>
      <c r="R1897" s="1381"/>
      <c r="S1897" s="1381"/>
      <c r="T1897" s="1381"/>
      <c r="U1897" s="1381"/>
      <c r="V1897" s="1381"/>
      <c r="W1897" s="1381"/>
      <c r="X1897" s="1381"/>
      <c r="Y1897" s="1381"/>
      <c r="Z1897" s="1381"/>
      <c r="AA1897" s="150"/>
    </row>
    <row r="1898" spans="1:27" ht="36.75" customHeight="1" x14ac:dyDescent="0.25">
      <c r="A1898" s="150">
        <v>1</v>
      </c>
      <c r="B1898" s="150">
        <v>1</v>
      </c>
      <c r="C1898" s="1384" t="s">
        <v>434</v>
      </c>
      <c r="D1898" s="1385"/>
      <c r="E1898" s="1385">
        <f>SUM(E888,E691)</f>
        <v>1000</v>
      </c>
      <c r="F1898" s="1385">
        <f>SUM(F888,F691)</f>
        <v>334</v>
      </c>
      <c r="G1898" s="1385">
        <f>SUM(G888,G691)</f>
        <v>183</v>
      </c>
      <c r="H1898" s="1385">
        <f t="shared" si="798"/>
        <v>54.790419161676652</v>
      </c>
      <c r="I1898" s="1385"/>
      <c r="J1898" s="1385"/>
      <c r="K1898" s="1385"/>
      <c r="L1898" s="1385"/>
      <c r="M1898" s="1385"/>
      <c r="N1898" s="1385"/>
      <c r="O1898" s="1385"/>
      <c r="P1898" s="1385"/>
      <c r="Q1898" s="1381"/>
      <c r="R1898" s="1381"/>
      <c r="S1898" s="1381"/>
      <c r="T1898" s="1381"/>
      <c r="U1898" s="1381"/>
      <c r="V1898" s="1381"/>
      <c r="W1898" s="1381"/>
      <c r="X1898" s="1381"/>
      <c r="Y1898" s="1381"/>
      <c r="Z1898" s="1381"/>
      <c r="AA1898" s="150"/>
    </row>
    <row r="1899" spans="1:27" ht="37.5" customHeight="1" x14ac:dyDescent="0.25">
      <c r="A1899" s="150">
        <v>1</v>
      </c>
      <c r="B1899" s="150">
        <v>1</v>
      </c>
      <c r="C1899" s="1384" t="s">
        <v>470</v>
      </c>
      <c r="D1899" s="1385"/>
      <c r="E1899" s="1385">
        <f>SUM(E1371)</f>
        <v>10000</v>
      </c>
      <c r="F1899" s="1385">
        <f>SUM(F1371)</f>
        <v>3333</v>
      </c>
      <c r="G1899" s="1385">
        <f>SUM(G1371)</f>
        <v>1629</v>
      </c>
      <c r="H1899" s="1385">
        <f t="shared" si="798"/>
        <v>48.874887488748875</v>
      </c>
      <c r="I1899" s="1385"/>
      <c r="J1899" s="1385"/>
      <c r="K1899" s="1385"/>
      <c r="L1899" s="1385"/>
      <c r="M1899" s="1385"/>
      <c r="N1899" s="1385"/>
      <c r="O1899" s="1385"/>
      <c r="P1899" s="1385"/>
      <c r="Q1899" s="1381"/>
      <c r="R1899" s="1381"/>
      <c r="S1899" s="1381"/>
      <c r="T1899" s="1381"/>
      <c r="U1899" s="1381"/>
      <c r="V1899" s="1381"/>
      <c r="W1899" s="1381"/>
      <c r="X1899" s="1381"/>
      <c r="Y1899" s="1381"/>
      <c r="Z1899" s="1381"/>
      <c r="AA1899" s="150"/>
    </row>
    <row r="1900" spans="1:27" ht="15" customHeight="1" x14ac:dyDescent="0.25">
      <c r="A1900" s="150">
        <v>1</v>
      </c>
      <c r="B1900" s="150">
        <v>1</v>
      </c>
      <c r="C1900" s="1384" t="s">
        <v>487</v>
      </c>
      <c r="D1900" s="1385"/>
      <c r="E1900" s="1385"/>
      <c r="F1900" s="1385"/>
      <c r="G1900" s="1385"/>
      <c r="H1900" s="1385"/>
      <c r="I1900" s="1385"/>
      <c r="J1900" s="1385"/>
      <c r="K1900" s="1385"/>
      <c r="L1900" s="1385"/>
      <c r="M1900" s="1385"/>
      <c r="N1900" s="1385"/>
      <c r="O1900" s="1385"/>
      <c r="P1900" s="1385"/>
      <c r="Q1900" s="1381"/>
      <c r="R1900" s="1381"/>
      <c r="S1900" s="1381"/>
      <c r="T1900" s="1381"/>
      <c r="U1900" s="1381"/>
      <c r="V1900" s="1381"/>
      <c r="W1900" s="1381"/>
      <c r="X1900" s="1381"/>
      <c r="Y1900" s="1381"/>
      <c r="Z1900" s="1381"/>
      <c r="AA1900" s="150"/>
    </row>
    <row r="1901" spans="1:27" ht="15" customHeight="1" x14ac:dyDescent="0.25">
      <c r="A1901" s="150">
        <v>1</v>
      </c>
      <c r="B1901" s="150">
        <v>1</v>
      </c>
      <c r="C1901" s="1384" t="s">
        <v>435</v>
      </c>
      <c r="D1901" s="1385"/>
      <c r="E1901" s="1385">
        <f>SUM(E1858,E1847,E1830,E1812,E1794,E1783,E1772,E1759,E1742,E1724,E1713,E1691,E1641,E1612,E1591,E1543,E1503,E1452,E1336,E1279,E889,E793,E774,E751,E692,E617)</f>
        <v>135107</v>
      </c>
      <c r="F1901" s="1385">
        <f>SUM(F1858,F1847,F1830,F1812,F1794,F1783,F1772,F1759,F1742,F1724,F1713,F1691,F1641,F1612,F1591,F1543,F1503,F1452,F1336,F1279,F889,F793,F774,F751,F692,F617)</f>
        <v>45034.333333333336</v>
      </c>
      <c r="G1901" s="1385">
        <f>SUM(G1858,G1847,G1830,G1812,G1794,G1783,G1772,G1759,G1742,G1724,G1713,G1691,G1641,G1612,G1591,G1543,G1503,G1452,G1336,G1279,G889,G793,G774,G751,G692,G617)</f>
        <v>41204</v>
      </c>
      <c r="H1901" s="1385">
        <f t="shared" ref="H1901:H1908" si="806">G1901/F1901*100</f>
        <v>91.494637424779611</v>
      </c>
      <c r="I1901" s="1385"/>
      <c r="J1901" s="1385"/>
      <c r="K1901" s="1385"/>
      <c r="L1901" s="1385"/>
      <c r="M1901" s="1385"/>
      <c r="N1901" s="1385"/>
      <c r="O1901" s="1385"/>
      <c r="P1901" s="1385"/>
      <c r="Q1901" s="1381"/>
      <c r="R1901" s="1381"/>
      <c r="S1901" s="1381"/>
      <c r="T1901" s="1381"/>
      <c r="U1901" s="1381"/>
      <c r="V1901" s="1381"/>
      <c r="W1901" s="1381"/>
      <c r="X1901" s="1381"/>
      <c r="Y1901" s="1381"/>
      <c r="Z1901" s="1381"/>
      <c r="AA1901" s="150"/>
    </row>
    <row r="1902" spans="1:27" ht="15" customHeight="1" x14ac:dyDescent="0.25">
      <c r="A1902" s="150">
        <v>1</v>
      </c>
      <c r="B1902" s="150">
        <v>1</v>
      </c>
      <c r="C1902" s="1384" t="s">
        <v>160</v>
      </c>
      <c r="D1902" s="1385"/>
      <c r="E1902" s="1385">
        <f>SUM(E1859,E1848,E1831,E1813,E1795,E1784,E1773,E1743,E1725,E1714,E1692,E1642,E1613,E1592,E1544,E1523,E1513,E1504,E1453,E1411,E1337,E1280,E1227,E1204,E1188,E1106,E1096,E1086,E1072,E1043,E1005,E976,E942,E890,E855,E825,E794,E775,E752,E730,E693,E618)</f>
        <v>145904.06578947368</v>
      </c>
      <c r="F1902" s="1385">
        <f>SUM(F1859,F1848,F1831,F1813,F1795,F1784,F1773,F1743,F1725,F1714,F1692,F1642,F1613,F1592,F1544,F1523,F1513,F1504,F1453,F1411,F1337,F1280,F1227,F1204,F1188,F1106,F1096,F1086,F1072,F1043,F1005,F976,F942,F890,F855,F825,F794,F775,F752,F730,F693,F618)</f>
        <v>48634.334429824557</v>
      </c>
      <c r="G1902" s="1385">
        <f>SUM(G1859,G1848,G1831,G1813,G1795,G1784,G1773,G1743,G1725,G1714,G1692,G1642,G1613,G1592,G1544,G1523,G1513,G1504,G1453,G1411,G1337,G1280,G1227,G1204,G1188,G1106,G1096,G1086,G1072,G1043,G1005,G976,G942,G890,G855,G825,G794,G775,G752,G730,G693,G618)</f>
        <v>44696.635690789473</v>
      </c>
      <c r="H1902" s="1385">
        <f t="shared" si="806"/>
        <v>91.903459181256267</v>
      </c>
      <c r="I1902" s="1385"/>
      <c r="J1902" s="1385"/>
      <c r="K1902" s="1385"/>
      <c r="L1902" s="1385"/>
      <c r="M1902" s="1385"/>
      <c r="N1902" s="1385"/>
      <c r="O1902" s="1385"/>
      <c r="P1902" s="1385"/>
      <c r="Q1902" s="1381"/>
      <c r="R1902" s="1381"/>
      <c r="S1902" s="1381"/>
      <c r="T1902" s="1381"/>
      <c r="U1902" s="1381"/>
      <c r="V1902" s="1381"/>
      <c r="W1902" s="1381"/>
      <c r="X1902" s="1381"/>
      <c r="Y1902" s="1381"/>
      <c r="Z1902" s="1381"/>
      <c r="AA1902" s="150"/>
    </row>
    <row r="1903" spans="1:27" ht="33.75" customHeight="1" x14ac:dyDescent="0.25">
      <c r="A1903" s="150">
        <v>1</v>
      </c>
      <c r="B1903" s="150">
        <v>1</v>
      </c>
      <c r="C1903" s="1384" t="s">
        <v>441</v>
      </c>
      <c r="D1903" s="1385"/>
      <c r="E1903" s="1385">
        <f>SUM(E1860,E1849,E1832,E1814,E1796,E1785,E1774,E1761,E1726,E1715,E1693,E1643,E1614,E1593,E1524,E1454,E1514,E1338,E1281,E1205,E1177,E1107,E1097,E1087,E845,E795,E776,E753)</f>
        <v>1118776</v>
      </c>
      <c r="F1903" s="1385">
        <f>SUM(F1860,F1849,F1832,F1814,F1796,F1785,F1774,F1761,F1726,F1715,F1693,F1643,F1614,F1593,F1524,F1454,F1514,F1338,F1281,F1205,F1177,F1107,F1097,F1087,F845,F795,F776,F753)</f>
        <v>372926.33333333331</v>
      </c>
      <c r="G1903" s="1385">
        <f>SUM(G1860,G1849,G1832,G1814,G1796,G1785,G1774,G1761,G1726,G1715,G1693,G1643,G1614,G1593,G1524,G1454,G1514,G1338,G1281,G1205,G1177,G1107,G1097,G1087,G845,G795,G776,G753)</f>
        <v>315827.25</v>
      </c>
      <c r="H1903" s="1385">
        <f t="shared" si="806"/>
        <v>84.688910857282806</v>
      </c>
      <c r="I1903" s="1385"/>
      <c r="J1903" s="1385"/>
      <c r="K1903" s="1385"/>
      <c r="L1903" s="1385"/>
      <c r="M1903" s="1385"/>
      <c r="N1903" s="1385"/>
      <c r="O1903" s="1385"/>
      <c r="P1903" s="1385"/>
      <c r="Q1903" s="1381"/>
      <c r="R1903" s="1381"/>
      <c r="S1903" s="1381"/>
      <c r="T1903" s="1381"/>
      <c r="U1903" s="1381"/>
      <c r="V1903" s="1381"/>
      <c r="W1903" s="1381"/>
      <c r="X1903" s="1381"/>
      <c r="Y1903" s="1381"/>
      <c r="Z1903" s="1381"/>
      <c r="AA1903" s="150"/>
    </row>
    <row r="1904" spans="1:27" ht="15" customHeight="1" x14ac:dyDescent="0.25">
      <c r="A1904" s="150">
        <v>1</v>
      </c>
      <c r="B1904" s="150">
        <v>1</v>
      </c>
      <c r="C1904" s="1384" t="s">
        <v>161</v>
      </c>
      <c r="D1904" s="1385"/>
      <c r="E1904" s="1385">
        <f>SUM(E1850,E1861,E1833,E1815,E1797,E1786,E1762,E1775,E1727,E1716,E1694,E1644,E1615,E1594,E1545,E1525,E1515,E1505,E1455,E1412,E1372,E1339,E1282,E1228,E1206,E1189,E1159,E1129,E1108,E1098,E1088,E1073,E1044,E1006,E977,E943,E891,E856,E826,E796,E777,E754,E731,E694,E654,E619,E578)</f>
        <v>306995</v>
      </c>
      <c r="F1904" s="1385">
        <f>SUM(F1850,F1861,F1833,F1815,F1797,F1786,F1762,F1775,F1727,F1716,F1694,F1644,F1615,F1594,F1545,F1525,F1515,F1505,F1455,F1412,F1372,F1339,F1282,F1228,F1206,F1189,F1159,F1129,F1108,F1098,F1088,F1073,F1044,F1006,F977,F943,F891,F856,F826,F796,F777,F754,F731,F694,F654,F619,F578)</f>
        <v>102331</v>
      </c>
      <c r="G1904" s="1385">
        <f>SUM(G1850,G1861,G1833,G1815,G1797,G1786,G1762,G1775,G1727,G1716,G1694,G1644,G1615,G1594,G1545,G1525,G1515,G1505,G1455,G1412,G1372,G1339,G1282,G1228,G1206,G1189,G1159,G1129,G1108,G1098,G1088,G1073,G1044,G1006,G977,G943,G891,G856,G826,G796,G777,G754,G731,G694,G654,G619,G578)</f>
        <v>101093</v>
      </c>
      <c r="H1904" s="1385">
        <f t="shared" si="806"/>
        <v>98.790200428022786</v>
      </c>
      <c r="I1904" s="1385"/>
      <c r="J1904" s="1385"/>
      <c r="K1904" s="1385"/>
      <c r="L1904" s="1385"/>
      <c r="M1904" s="1385"/>
      <c r="N1904" s="1385"/>
      <c r="O1904" s="1385"/>
      <c r="P1904" s="1385"/>
      <c r="Q1904" s="1381"/>
      <c r="R1904" s="1381"/>
      <c r="S1904" s="1381"/>
      <c r="T1904" s="1381"/>
      <c r="U1904" s="1381"/>
      <c r="V1904" s="1381"/>
      <c r="W1904" s="1381"/>
      <c r="X1904" s="1381"/>
      <c r="Y1904" s="1381"/>
      <c r="Z1904" s="1381"/>
      <c r="AA1904" s="150"/>
    </row>
    <row r="1905" spans="1:27" ht="15" customHeight="1" x14ac:dyDescent="0.25">
      <c r="A1905" s="150">
        <v>1</v>
      </c>
      <c r="B1905" s="150">
        <v>1</v>
      </c>
      <c r="C1905" s="1384" t="s">
        <v>465</v>
      </c>
      <c r="D1905" s="1385"/>
      <c r="E1905" s="1385">
        <f>SUM(E1007,E944,E620)</f>
        <v>24930</v>
      </c>
      <c r="F1905" s="1385">
        <f>SUM(F1007,F944,F620)</f>
        <v>8310</v>
      </c>
      <c r="G1905" s="1385">
        <f>SUM(G1007,G944,G620)</f>
        <v>7843</v>
      </c>
      <c r="H1905" s="1385">
        <f t="shared" si="806"/>
        <v>94.380264741275582</v>
      </c>
      <c r="I1905" s="1385"/>
      <c r="J1905" s="1385"/>
      <c r="K1905" s="1385"/>
      <c r="L1905" s="1385"/>
      <c r="M1905" s="1385"/>
      <c r="N1905" s="1385"/>
      <c r="O1905" s="1385"/>
      <c r="P1905" s="1385"/>
      <c r="Q1905" s="1381"/>
      <c r="R1905" s="1381"/>
      <c r="S1905" s="1381"/>
      <c r="T1905" s="1381"/>
      <c r="U1905" s="1381"/>
      <c r="V1905" s="1381"/>
      <c r="W1905" s="1381"/>
      <c r="X1905" s="1381"/>
      <c r="Y1905" s="1381"/>
      <c r="Z1905" s="1381"/>
      <c r="AA1905" s="150"/>
    </row>
    <row r="1906" spans="1:27" ht="15" customHeight="1" x14ac:dyDescent="0.25">
      <c r="A1906" s="150">
        <v>1</v>
      </c>
      <c r="B1906" s="150">
        <v>1</v>
      </c>
      <c r="C1906" s="1389" t="s">
        <v>601</v>
      </c>
      <c r="D1906" s="1390"/>
      <c r="E1906" s="1390">
        <f>SUM(E1283,E655,E621,E579,E732)</f>
        <v>17736</v>
      </c>
      <c r="F1906" s="1390">
        <f>SUM(F1283,F655,F621,F579,F732)</f>
        <v>5913</v>
      </c>
      <c r="G1906" s="1390">
        <f>SUM(G1283,G655,G621,G579,G732)</f>
        <v>6265</v>
      </c>
      <c r="H1906" s="1385">
        <f t="shared" si="806"/>
        <v>105.95298494841873</v>
      </c>
      <c r="I1906" s="1390"/>
      <c r="J1906" s="1390"/>
      <c r="K1906" s="1390"/>
      <c r="L1906" s="1390"/>
      <c r="M1906" s="1390"/>
      <c r="N1906" s="1390"/>
      <c r="O1906" s="1390"/>
      <c r="P1906" s="1390"/>
      <c r="Q1906" s="1368"/>
      <c r="R1906" s="1368"/>
      <c r="S1906" s="1368"/>
      <c r="T1906" s="1368"/>
      <c r="U1906" s="1368"/>
      <c r="V1906" s="1368"/>
      <c r="W1906" s="1368"/>
      <c r="X1906" s="1368"/>
      <c r="Y1906" s="1368"/>
      <c r="Z1906" s="1368"/>
      <c r="AA1906" s="150"/>
    </row>
    <row r="1907" spans="1:27" ht="15" customHeight="1" x14ac:dyDescent="0.25">
      <c r="C1907" s="1391" t="s">
        <v>42</v>
      </c>
      <c r="D1907" s="1392"/>
      <c r="E1907" s="1392">
        <f>SUM(E1701:E1705,E1837:E1841,E1819:E1823,E1801:E1805,E1766,E1747:E1753,E1731:E1736,E1678:E1683,E1661:E1670,E1652:E1653,E1629:E1633,E1603:E1604,E1598,E1583,E1584,E1571:E1576,E1559:E1564,E1549:E1552,E1533:E1535,E1375:E1378,E1287:E1299,E1133,E1010,E894:E909,E798,E698:E700,E664:E665,E625:E627)</f>
        <v>242538</v>
      </c>
      <c r="F1907" s="1392">
        <f>SUM(F1701:F1705,F1837:F1841,F1819:F1823,F1801:F1805,F1766,F1747:F1753,F1731:F1736,F1678:F1683,F1661:F1670,F1652:F1653,F1629:F1633,F1603:F1604,F1598,F1583,F1584,F1571:F1576,F1559:F1564,F1549:F1552,F1533:F1535,F1375:F1378,F1287:F1299,F1133,F1010,F894:F909,F798,F698:F700,F664:F665,F625:F627)</f>
        <v>80844</v>
      </c>
      <c r="G1907" s="1392">
        <f>SUM(G1701:G1705,G1837:G1841,G1819:G1823,G1801:G1805,G1766,G1747:G1753,G1731:G1736,G1678:G1683,G1661:G1670,G1652:G1653,G1629:G1633,G1603:G1604,G1598,G1583,G1584,G1571:G1576,G1559:G1564,G1549:G1552,G1533:G1535,G1375:G1378,G1287:G1299,G1133,G1010,G894:G909,G798,G698:G700,G664:G665,G625:G627)</f>
        <v>63647</v>
      </c>
      <c r="H1907" s="1390">
        <f t="shared" si="806"/>
        <v>78.728167829399837</v>
      </c>
      <c r="I1907" s="1390"/>
      <c r="J1907" s="1390"/>
      <c r="K1907" s="1390"/>
      <c r="L1907" s="1390"/>
      <c r="M1907" s="1390"/>
      <c r="N1907" s="1390"/>
      <c r="O1907" s="1390"/>
      <c r="P1907" s="1390"/>
      <c r="Q1907" s="1368"/>
      <c r="R1907" s="1368"/>
      <c r="S1907" s="1368"/>
      <c r="T1907" s="1368"/>
      <c r="U1907" s="1368"/>
      <c r="V1907" s="1368"/>
      <c r="W1907" s="1368"/>
      <c r="X1907" s="1368"/>
      <c r="Y1907" s="1368"/>
      <c r="Z1907" s="1368"/>
      <c r="AA1907" s="2166"/>
    </row>
    <row r="1908" spans="1:27" ht="15" customHeight="1" x14ac:dyDescent="0.25">
      <c r="C1908" s="1517" t="s">
        <v>169</v>
      </c>
      <c r="D1908" s="1517"/>
      <c r="E1908" s="1517">
        <f>SUM(E1863,E1852,E1835,E1817,E1799,E1788,E1777,E1764,E1745,E1729,E1718,E1696,E1685,E1672,E1655,E1646,E1635,E1617,E1606,E1596,E1586,E1578,E1566,E1547,E1537,E1527,E1517,E1507,E1456,E1413,E1373,E1340,E1284,E1229,E1207,E1190,E1160,E1130,E1109,E1099,E1089,E1074,E1045,E1008,E978,E945,E892,E857,E827,E799,E778,E755,E733,E695,E656,E622,E580)</f>
        <v>1568918.0105263158</v>
      </c>
      <c r="F1908" s="1517">
        <f>SUM(F1863,F1852,F1835,F1817,F1799,F1788,F1777,F1764,F1745,F1729,F1718,F1696,F1685,F1672,F1655,F1646,F1635,F1617,F1606,F1596,F1586,F1578,F1566,F1547,F1537,F1527,F1517,F1507,F1456,F1413,F1373,F1340,F1284,F1229,F1207,F1190,F1160,F1130,F1109,F1099,F1089,F1074,F1045,F1008,F978,F945,F892,F857,F827,F799,F778,F755,F733,F695,F656,F622,F580)</f>
        <v>522967.78245614044</v>
      </c>
      <c r="G1908" s="1517">
        <f>SUM(G1863,G1852,G1835,G1817,G1799,G1788,G1777,G1764,G1745,G1729,G1718,G1696,G1685,G1672,G1655,G1646,G1635,G1617,G1606,G1596,G1586,G1578,G1566,G1547,G1537,G1527,G1517,G1507,G1456,G1413,G1373,G1340,G1284,G1229,G1207,G1190,G1160,G1130,G1109,G1099,G1089,G1074,G1045,G1008,G978,G945,G892,G857,G827,G799,G778,G755,G733,G695,G656,G622,G580)</f>
        <v>507165.54384797736</v>
      </c>
      <c r="H1908" s="1390">
        <f t="shared" si="806"/>
        <v>96.978353325333501</v>
      </c>
      <c r="I1908" s="1518"/>
      <c r="J1908" s="1518"/>
      <c r="K1908" s="1518"/>
      <c r="L1908" s="1518"/>
      <c r="M1908" s="1518"/>
      <c r="N1908" s="1518"/>
      <c r="O1908" s="1518"/>
      <c r="P1908" s="1518"/>
      <c r="Q1908" s="1519">
        <f>SUM(Q1207,Q1109,Q1099,Q1089,Q799,Q778,Q755,Q656,Q580,Q1862,Q1851,Q1834,Q1816,Q1798,Q1787,Q1776,Q1763,Q1744,Q1728,Q1717,Q1706,Q1695,Q1684,Q1671,Q1654,Q1645,Q1634,Q1616,Q1605,Q1595,Q1585,Q1577,Q1565,Q1546,Q1536,Q1526,Q1516,Q1506,Q1456,Q1413,Q1373,Q1340,Q1284,Q1229,Q1190,Q1160,Q1130,Q1074,Q1045,Q1008,Q978,Q945,Q892,Q857,Q827,Q733,Q695,Q622)</f>
        <v>1201118.7207286404</v>
      </c>
      <c r="R1908" s="1519">
        <f t="shared" ref="R1908:Z1908" si="807">SUM(R1207,R1109,R1099,R1089,R799,R778,R755,R656,R580,R1862,R1851,R1834,R1816,R1798,R1787,R1776,R1763,R1744,R1728,R1717,R1706,R1695,R1684,R1671,R1654,R1645,R1634,R1616,R1605,R1595,R1585,R1577,R1565,R1546,R1536,R1526,R1516,R1506,R1456,R1413,R1373,R1340,R1284,R1229,R1190,R1160,R1130,R1074,R1045,R1008,R978,R945,R892,R857,R827,R733,R695,R622)</f>
        <v>1201118.7207286404</v>
      </c>
      <c r="S1908" s="1519">
        <f t="shared" ref="S1908:T1908" si="808">SUM(S1207,S1109,S1099,S1089,S799,S778,S755,S656,S580,S1862,S1851,S1834,S1816,S1798,S1787,S1776,S1763,S1744,S1728,S1717,S1706,S1695,S1684,S1671,S1654,S1645,S1634,S1616,S1605,S1595,S1585,S1577,S1565,S1546,S1536,S1526,S1516,S1506,S1456,S1413,S1373,S1340,S1284,S1229,S1190,S1160,S1130,S1074,S1045,S1008,S978,S945,S892,S857,S827,S733,S695,S622)</f>
        <v>1201118.7207286404</v>
      </c>
      <c r="T1908" s="1519">
        <f t="shared" si="808"/>
        <v>1201691.8247286405</v>
      </c>
      <c r="U1908" s="1519">
        <f t="shared" si="807"/>
        <v>400436.58513176895</v>
      </c>
      <c r="V1908" s="1519">
        <f t="shared" si="807"/>
        <v>392355.50062000001</v>
      </c>
      <c r="W1908" s="1519">
        <f t="shared" si="807"/>
        <v>0</v>
      </c>
      <c r="X1908" s="1519">
        <f t="shared" si="807"/>
        <v>-8081.0845117690051</v>
      </c>
      <c r="Y1908" s="1519">
        <f t="shared" si="807"/>
        <v>-808.10751999999979</v>
      </c>
      <c r="Z1908" s="1519">
        <f t="shared" si="807"/>
        <v>391547.39310000004</v>
      </c>
      <c r="AA1908" s="150"/>
    </row>
    <row r="1909" spans="1:27" ht="23.25" customHeight="1" x14ac:dyDescent="0.25">
      <c r="C1909" s="1524" t="s">
        <v>14</v>
      </c>
      <c r="D1909" s="1398"/>
      <c r="E1909" s="1398"/>
      <c r="F1909" s="1398"/>
      <c r="G1909" s="1398"/>
      <c r="H1909" s="1399"/>
      <c r="I1909" s="1400"/>
      <c r="J1909" s="1400"/>
      <c r="K1909" s="1401"/>
      <c r="L1909" s="1401"/>
      <c r="M1909" s="1401"/>
      <c r="N1909" s="1401"/>
      <c r="O1909" s="1401"/>
      <c r="P1909" s="1401"/>
      <c r="Q1909" s="1376"/>
      <c r="R1909" s="1376"/>
      <c r="S1909" s="1376"/>
      <c r="T1909" s="1376"/>
      <c r="U1909" s="1376"/>
      <c r="V1909" s="1376"/>
      <c r="W1909" s="1376"/>
      <c r="X1909" s="1376"/>
      <c r="Y1909" s="1376"/>
      <c r="Z1909" s="1376"/>
      <c r="AA1909" s="150"/>
    </row>
    <row r="1910" spans="1:27" ht="24.75" customHeight="1" x14ac:dyDescent="0.25">
      <c r="C1910" s="1398" t="s">
        <v>203</v>
      </c>
      <c r="D1910" s="1398"/>
      <c r="E1910" s="1398">
        <f>SUM(E1857,E1846,E1829,E1811,E1793,E1782,E1771,E1758,E1741,E1723,E1712,E1690,E1640,E1611,E1590,E1542,E1502,E1445,E1436,E1404,E1395,E1360,E1351,E1329,E1320,E1272,E1263,E1219,E1212,E1202,E1180,E1171,E1152,E1144,E1122,E1114,E1104,E1094,E1084,E1065,E1056,E1030,E1021,E998,E989,E965,E956,E931,E921,E881,E872,E848,E839,E818,E809,E792,E773,E750,E722,E715,E684,E676,E610,E602)</f>
        <v>1162822</v>
      </c>
      <c r="F1910" s="1398">
        <f>SUM(F1857,F1846,F1829,F1811,F1793,F1782,F1771,F1758,F1741,F1723,F1712,F1690,F1640,F1611,F1590,F1542,F1502,F1445,F1436,F1404,F1395,F1360,F1351,F1329,F1320,F1272,F1263,F1219,F1212,F1202,F1180,F1171,F1152,F1144,F1122,F1114,F1104,F1094,F1084,F1065,F1056,F1030,F1021,F998,F989,F965,F956,F931,F921,F881,F872,F848,F839,F818,F809,F792,F773,F750,F722,F715,F684,F676,F610,F602)</f>
        <v>387602.91228070174</v>
      </c>
      <c r="G1910" s="1398">
        <f>SUM(G1857,G1846,G1829,G1811,G1793,G1782,G1771,G1758,G1741,G1723,G1712,G1690,G1640,G1611,G1590,G1542,G1502,G1445,G1436,G1404,G1395,G1360,G1351,G1329,G1320,G1272,G1263,G1219,G1212,G1202,G1180,G1171,G1152,G1144,G1122,G1114,G1104,G1094,G1084,G1065,G1056,G1030,G1021,G998,G989,G965,G956,G931,G921,G881,G872,G848,G839,G818,G809,G792,G773,G750,G722,G715,G684,G676,G610,G602)</f>
        <v>386481.30963745108</v>
      </c>
      <c r="H1910" s="1399">
        <f>G1910/F1910*100</f>
        <v>99.710631007220513</v>
      </c>
      <c r="I1910" s="1400"/>
      <c r="J1910" s="1400"/>
      <c r="K1910" s="1401"/>
      <c r="L1910" s="1401"/>
      <c r="M1910" s="1401"/>
      <c r="N1910" s="1401"/>
      <c r="O1910" s="1401"/>
      <c r="P1910" s="1401"/>
      <c r="Q1910" s="1376"/>
      <c r="R1910" s="1376"/>
      <c r="S1910" s="1376"/>
      <c r="T1910" s="1376"/>
      <c r="U1910" s="1376"/>
      <c r="V1910" s="1376"/>
      <c r="W1910" s="1376"/>
      <c r="X1910" s="1376"/>
      <c r="Y1910" s="1376"/>
      <c r="Z1910" s="1376"/>
      <c r="AA1910" s="150"/>
    </row>
    <row r="1911" spans="1:27" ht="45.75" customHeight="1" x14ac:dyDescent="0.25">
      <c r="C1911" s="1398" t="s">
        <v>160</v>
      </c>
      <c r="D1911" s="1398"/>
      <c r="E1911" s="1398">
        <f>SUM(E1859,E1848,E1831,E1813,E1795,E1784,E1773,E1760,E1743,E1725,E1714,E1692,E1642,E1613,E1592,E1544,E1523,E1513,E1504,E1453,E1441,E1411,E1400,E1337,E1356,E1325,E1280,E1268,E1227,E1216,E1204,E1188,E1176,E1149,E1119,E1106,E1096,E1086,E1072,E1061,E1043,E1026,E1005,E994,E976,E961,E942,E927,E890,E877,E855,E844,E825,E814,E794,E775,E752,E719,E730,E693,E681,E618,E607)</f>
        <v>1238618.0657894737</v>
      </c>
      <c r="F1911" s="1398">
        <f>SUM(F1859,F1848,F1831,F1813,F1795,F1784,F1773,F1760,F1743,F1725,F1714,F1692,F1642,F1613,F1592,F1544,F1523,F1513,F1504,F1453,F1441,F1411,F1400,F1337,F1356,F1325,F1280,F1268,F1227,F1216,F1204,F1188,F1176,F1149,F1119,F1106,F1096,F1086,F1072,F1061,F1043,F1026,F1005,F994,F976,F961,F942,F927,F890,F877,F855,F844,F825,F814,F794,F775,F752,F719,F730,F693,F681,F618,F607)</f>
        <v>412872.00109649129</v>
      </c>
      <c r="G1911" s="1398">
        <f>SUM(G1859,G1848,G1831,G1813,G1795,G1784,G1773,G1760,G1743,G1725,G1714,G1692,G1642,G1613,G1592,G1544,G1523,G1513,G1504,G1453,G1441,G1411,G1400,G1337,G1356,G1325,G1280,G1268,G1227,G1216,G1204,G1188,G1176,G1149,G1119,G1106,G1096,G1086,G1072,G1061,G1043,G1026,G1005,G994,G976,G961,G942,G927,G890,G877,G855,G844,G825,G814,G794,G775,G752,G719,G730,G693,G681,G618,G607)</f>
        <v>391291.70888157899</v>
      </c>
      <c r="H1911" s="1399">
        <f t="shared" ref="H1911:H1912" si="809">G1911/F1911*100</f>
        <v>94.773127710864358</v>
      </c>
      <c r="I1911" s="1400"/>
      <c r="J1911" s="1400"/>
      <c r="K1911" s="1401"/>
      <c r="L1911" s="1401"/>
      <c r="M1911" s="1401"/>
      <c r="N1911" s="1401"/>
      <c r="O1911" s="1401"/>
      <c r="P1911" s="1401"/>
      <c r="Q1911" s="1376"/>
      <c r="R1911" s="1376"/>
      <c r="S1911" s="1376"/>
      <c r="T1911" s="1376"/>
      <c r="U1911" s="1376"/>
      <c r="V1911" s="1376"/>
      <c r="W1911" s="1376"/>
      <c r="X1911" s="1376"/>
      <c r="Y1911" s="1376"/>
      <c r="Z1911" s="1376"/>
      <c r="AA1911" s="150"/>
    </row>
    <row r="1912" spans="1:27" ht="43.5" customHeight="1" x14ac:dyDescent="0.25">
      <c r="C1912" s="1522" t="s">
        <v>161</v>
      </c>
      <c r="D1912" s="1398"/>
      <c r="E1912" s="1398">
        <f>SUM(E1455,E1412,E1372,E1339,E1282,E1228,E1206,E1189,E1159,E1129,E1108,E1098,E1088,E1073,E1044,E1006,E977,E943,E891,E856,E826,E731,E694,E654,E619,E578)</f>
        <v>306995</v>
      </c>
      <c r="F1912" s="1398">
        <f>SUM(F1455,F1412,F1372,F1339,F1282,F1228,F1206,F1189,F1159,F1129,F1108,F1098,F1088,F1073,F1044,F1006,F977,F943,F891,F856,F826,F731,F694,F654,F619,F578)</f>
        <v>102331</v>
      </c>
      <c r="G1912" s="1398">
        <f>SUM(G1455,G1412,G1372,G1339,G1282,G1228,G1206,G1189,G1159,G1129,G1108,G1098,G1088,G1073,G1044,G1006,G977,G943,G891,G856,G826,G731,G694,G654,G619,G578)</f>
        <v>101093</v>
      </c>
      <c r="H1912" s="1399">
        <f t="shared" si="809"/>
        <v>98.790200428022786</v>
      </c>
      <c r="I1912" s="1400"/>
      <c r="J1912" s="1400"/>
      <c r="K1912" s="1401"/>
      <c r="L1912" s="1401"/>
      <c r="M1912" s="1401"/>
      <c r="N1912" s="1401"/>
      <c r="O1912" s="1401"/>
      <c r="P1912" s="1401"/>
      <c r="Q1912" s="1376"/>
      <c r="R1912" s="1376"/>
      <c r="S1912" s="1376"/>
      <c r="T1912" s="1376"/>
      <c r="U1912" s="1376"/>
      <c r="V1912" s="1376"/>
      <c r="W1912" s="1376"/>
      <c r="X1912" s="1376"/>
      <c r="Y1912" s="1376"/>
      <c r="Z1912" s="1376"/>
      <c r="AA1912" s="150"/>
    </row>
    <row r="1913" spans="1:27" ht="15" customHeight="1" x14ac:dyDescent="0.25">
      <c r="C1913" s="1393" t="s">
        <v>170</v>
      </c>
      <c r="D1913" s="1394"/>
      <c r="E1913" s="1394">
        <f>SUM(E1863,E1852,E1835,E1817,E1799,E1788,E1777,E1764,E1745,E1729,E1718,E1696,E1707,E1646,E1617,E1596,E1547,E1527,E1517,E1507,E1457,E1414,E1379,E1341,E1285,E1230,E1207,E1191,E1161,E1131,E1109,E1099,E1089,E1075,E1046,E1011,E979,E946,E910,E858,E828,E799,E778,E756,E734,E696,E656,E623,E580)</f>
        <v>5433394.8105263161</v>
      </c>
      <c r="F1913" s="1394">
        <f>SUM(F1863,F1852,F1835,F1817,F1799,F1788,F1777,F1764,F1745,F1729,F1718,F1696,F1707,F1646,F1617,F1596,F1547,F1527,F1517,F1507,F1457,F1414,F1379,F1341,F1285,F1230,F1207,F1191,F1161,F1131,F1109,F1099,F1089,F1075,F1046,F1011,F979,F946,F910,F858,F828,F799,F778,F756,F734,F696,F656,F623,F580)</f>
        <v>1811124.3157894737</v>
      </c>
      <c r="G1913" s="1394">
        <f>SUM(G1863,G1852,G1835,G1817,G1799,G1788,G1777,G1764,G1745,G1729,G1718,G1696,G1707,G1646,G1617,G1596,G1547,G1527,G1517,G1507,G1457,G1414,G1379,G1341,G1285,G1230,G1207,G1191,G1161,G1131,G1109,G1099,G1089,G1075,G1046,G1011,G979,G946,G910,G858,G828,G799,G778,G756,G734,G696,G656,G623,G580)</f>
        <v>1739707.7780585038</v>
      </c>
      <c r="H1913" s="1394">
        <f>SUM(H1863,H1852,H1835,H1817,H1799,H1788,H1777,H1764,H1745,H1729,H1718,H1696,H1707,H1646,H1617,H1596,H1547,H1527,H1517,H1507,H1457,H1414,H1379,H1341,H1285,H1230,H1207,H1191,H1161,H1131,H1109,H1099,H1089,H1075,H1046,H1011,H979,H946,H910,H858,H828,H799,H778,H756,H734,H696,H656,H623,H580)</f>
        <v>3207.2443089280046</v>
      </c>
      <c r="I1913" s="1395"/>
      <c r="J1913" s="1395"/>
      <c r="K1913" s="1396"/>
      <c r="L1913" s="1396"/>
      <c r="M1913" s="1396"/>
      <c r="N1913" s="1396"/>
      <c r="O1913" s="1396"/>
      <c r="P1913" s="1396"/>
      <c r="Q1913" s="1373">
        <f t="shared" ref="Q1913:Z1913" si="810">SUM(Q1685,Q1672,Q1655,Q1635,Q1606,Q1586,Q1578,Q1566,Q1537,Q1863,Q1852,Q1835,Q1817,Q1799,Q1788,Q1777,Q1764,Q1745,Q1729,Q1718,Q1696,Q1707,Q1646,Q1617,Q1596,Q1547,Q1527,Q1517,Q1507,Q1457,Q1414,Q1379,Q1341,Q1285,Q1230,Q1207,Q1191,Q1161,Q1131,Q1109,Q1099,Q1089,Q1075,Q1046,Q1011,Q979,Q946,Q910,Q858,Q828,Q799,Q778,Q756,Q734,Q696,Q656,Q623,Q580)</f>
        <v>2265810.864836935</v>
      </c>
      <c r="R1913" s="1373">
        <f t="shared" si="810"/>
        <v>2265810.864836935</v>
      </c>
      <c r="S1913" s="1373">
        <f t="shared" ref="S1913:T1913" si="811">SUM(S1685,S1672,S1655,S1635,S1606,S1586,S1578,S1566,S1537,S1863,S1852,S1835,S1817,S1799,S1788,S1777,S1764,S1745,S1729,S1718,S1696,S1707,S1646,S1617,S1596,S1547,S1527,S1517,S1507,S1457,S1414,S1379,S1341,S1285,S1230,S1207,S1191,S1161,S1131,S1109,S1099,S1089,S1075,S1046,S1011,S979,S946,S910,S858,S828,S799,S778,S756,S734,S696,S656,S623,S580)</f>
        <v>2265810.864836935</v>
      </c>
      <c r="T1913" s="1373">
        <f t="shared" si="811"/>
        <v>2266383.9688369348</v>
      </c>
      <c r="U1913" s="1373">
        <f t="shared" si="810"/>
        <v>755333.96650120046</v>
      </c>
      <c r="V1913" s="1373">
        <f t="shared" si="810"/>
        <v>743682.95839999989</v>
      </c>
      <c r="W1913" s="1373">
        <f t="shared" si="810"/>
        <v>0</v>
      </c>
      <c r="X1913" s="1373">
        <f t="shared" si="810"/>
        <v>-11651.008101200574</v>
      </c>
      <c r="Y1913" s="1373">
        <f t="shared" si="810"/>
        <v>-2218.6295000000005</v>
      </c>
      <c r="Z1913" s="1373">
        <f t="shared" si="810"/>
        <v>741464.32890000031</v>
      </c>
      <c r="AA1913" s="150"/>
    </row>
    <row r="1914" spans="1:27" ht="15" customHeight="1" x14ac:dyDescent="0.25">
      <c r="A1914" s="150">
        <v>1</v>
      </c>
      <c r="B1914" s="150">
        <v>1</v>
      </c>
      <c r="C1914" s="1397" t="s">
        <v>462</v>
      </c>
      <c r="D1914" s="1398"/>
      <c r="E1914" s="1398">
        <f>E1910+E1911*3.2+E1912</f>
        <v>5433394.8105263161</v>
      </c>
      <c r="F1914" s="1398">
        <f t="shared" ref="F1914:G1914" si="812">F1910+F1911*3.2+F1912</f>
        <v>1811124.3157894739</v>
      </c>
      <c r="G1914" s="1398">
        <f t="shared" si="812"/>
        <v>1739707.778058504</v>
      </c>
      <c r="H1914" s="1399">
        <f t="shared" ref="H1914" si="813">G1914/F1914*100</f>
        <v>96.056784335102947</v>
      </c>
      <c r="I1914" s="1400"/>
      <c r="J1914" s="1400"/>
      <c r="K1914" s="1401"/>
      <c r="L1914" s="1401"/>
      <c r="M1914" s="1401"/>
      <c r="N1914" s="1401"/>
      <c r="O1914" s="1401"/>
      <c r="P1914" s="1401"/>
      <c r="Q1914" s="1376"/>
      <c r="R1914" s="1376"/>
      <c r="S1914" s="1376"/>
      <c r="T1914" s="1376"/>
      <c r="U1914" s="1376"/>
      <c r="V1914" s="1376"/>
      <c r="W1914" s="1376"/>
      <c r="X1914" s="1376"/>
      <c r="Y1914" s="1376"/>
      <c r="Z1914" s="1376"/>
      <c r="AA1914" s="150"/>
    </row>
    <row r="1915" spans="1:27" ht="15" customHeight="1" x14ac:dyDescent="0.25">
      <c r="A1915" s="150">
        <v>1</v>
      </c>
      <c r="B1915" s="150">
        <v>1</v>
      </c>
      <c r="C1915" s="1402" t="s">
        <v>31</v>
      </c>
      <c r="D1915" s="1403"/>
      <c r="E1915" s="1403"/>
      <c r="F1915" s="1403"/>
      <c r="G1915" s="1403"/>
      <c r="H1915" s="1385"/>
      <c r="I1915" s="1404"/>
      <c r="J1915" s="1404"/>
      <c r="K1915" s="1405"/>
      <c r="L1915" s="1405"/>
      <c r="M1915" s="1405"/>
      <c r="N1915" s="1405"/>
      <c r="O1915" s="1405"/>
      <c r="P1915" s="1405"/>
      <c r="Q1915" s="1381"/>
      <c r="R1915" s="1381"/>
      <c r="S1915" s="1381"/>
      <c r="T1915" s="1381"/>
      <c r="U1915" s="1381"/>
      <c r="V1915" s="1381"/>
      <c r="W1915" s="1381"/>
      <c r="X1915" s="1381"/>
      <c r="Y1915" s="1381"/>
      <c r="Z1915" s="1381"/>
      <c r="AA1915" s="150"/>
    </row>
    <row r="1916" spans="1:27" ht="15" customHeight="1" x14ac:dyDescent="0.25">
      <c r="A1916" s="150">
        <v>1</v>
      </c>
      <c r="B1916" s="150">
        <v>1</v>
      </c>
      <c r="C1916" s="1406" t="s">
        <v>188</v>
      </c>
      <c r="D1916" s="1378"/>
      <c r="E1916" s="1378">
        <f>SUM(E1487,E1475,E1430,E1419,E1309,E759,E737,E703,E661,E635,E584)</f>
        <v>5629</v>
      </c>
      <c r="F1916" s="1378">
        <f>SUM(F1487,F1475,F1430,F1419,F1309,F759,F737,F703,F661,F635,F584)</f>
        <v>1876.3333333333333</v>
      </c>
      <c r="G1916" s="1378">
        <f>SUM(G1487,G1475,G1430,G1419,G1309,G759,G737,G703,G661,G635,G584)</f>
        <v>1704</v>
      </c>
      <c r="H1916" s="1385">
        <f t="shared" ref="H1916:H1925" si="814">G1916/F1916*100</f>
        <v>90.815420145674182</v>
      </c>
      <c r="I1916" s="1379">
        <f>L1916/F1916</f>
        <v>7.2881506484277851</v>
      </c>
      <c r="J1916" s="1379">
        <f>M1916/G1916</f>
        <v>7.004694835680751</v>
      </c>
      <c r="K1916" s="1378">
        <f>SUM(K1487,K1475,K1430,K1419,K1309,K759,K737,K703,K661,K635,K584)</f>
        <v>41016</v>
      </c>
      <c r="L1916" s="1378">
        <f>SUM(L1487,L1475,L1430,L1419,L1309,L759,L737,L703,L661,L635,L584)</f>
        <v>13675</v>
      </c>
      <c r="M1916" s="1378">
        <f>SUM(M1487,M1475,M1430,M1419,M1309,M759,M737,M703,M661,M635,M584)</f>
        <v>11936</v>
      </c>
      <c r="N1916" s="1378">
        <f>M1916/L1916*100</f>
        <v>87.283363802559407</v>
      </c>
      <c r="O1916" s="1378">
        <f>SUM(O1487,O1475,O1430,O1419,O1309,O759,O737,O703,O661,O635,O584)</f>
        <v>136.85588235294119</v>
      </c>
      <c r="P1916" s="1380">
        <f>M1916/$C$4*12/O1916</f>
        <v>261.64750381466115</v>
      </c>
      <c r="Q1916" s="1381"/>
      <c r="R1916" s="1381"/>
      <c r="S1916" s="1381"/>
      <c r="T1916" s="1381"/>
      <c r="U1916" s="1381"/>
      <c r="V1916" s="1381"/>
      <c r="W1916" s="1381"/>
      <c r="X1916" s="1381"/>
      <c r="Y1916" s="1381"/>
      <c r="Z1916" s="1381"/>
      <c r="AA1916" s="150"/>
    </row>
    <row r="1917" spans="1:27" ht="18.75" customHeight="1" x14ac:dyDescent="0.25">
      <c r="A1917" s="150">
        <v>1</v>
      </c>
      <c r="B1917" s="150">
        <v>1</v>
      </c>
      <c r="C1917" s="1407" t="s">
        <v>16</v>
      </c>
      <c r="D1917" s="1408"/>
      <c r="E1917" s="1520">
        <f>SUM(E1867,E1622,E1495,E1460,E1383,E1345,E1313,E1234,E1195,E1165,E1138,E1078,E1050,E1015,E983,E950,E915,E862,E833,E803,E782,E763,E740,E706,E638)</f>
        <v>27198</v>
      </c>
      <c r="F1917" s="1520">
        <f>SUM(F1867,F1622,F1495,F1460,F1383,F1345,F1313,F1234,F1195,F1165,F1138,F1078,F1050,F1015,F983,F950,F915,F862,F833,F803,F782,F763,F740,F706,F638)</f>
        <v>9067</v>
      </c>
      <c r="G1917" s="1520">
        <f>SUM(G1867,G1622,G1495,G1460,G1383,G1345,G1313,G1234,G1195,G1165,G1138,G1078,G1050,G1015,G983,G950,G915,G862,G833,G803,G782,G763,G740,G706,G638)</f>
        <v>9046</v>
      </c>
      <c r="H1917" s="1385">
        <f t="shared" si="814"/>
        <v>99.768390867982788</v>
      </c>
      <c r="I1917" s="1379">
        <f t="shared" ref="I1917:I1918" si="815">L1917/F1917</f>
        <v>7.5169295246498287</v>
      </c>
      <c r="J1917" s="1379">
        <f>M1917/G1917</f>
        <v>7.5756135308423609</v>
      </c>
      <c r="K1917" s="1408">
        <f>SUM(K1867,K1622,K1495,K1460,K1383,K1345,K1313,K1234,K1195,K1165,K1138,K1078,K1050,K1015,K983,K950,K915,K862,K833,K803,K782,K763,K740,K706,K638)</f>
        <v>204454</v>
      </c>
      <c r="L1917" s="1408">
        <f>SUM(L1867,L1622,L1495,L1460,L1383,L1345,L1313,L1234,L1195,L1165,L1138,L1078,L1050,L1015,L983,L950,L915,L862,L833,L803,L782,L763,L740,L706,L638)</f>
        <v>68156</v>
      </c>
      <c r="M1917" s="1408">
        <f>SUM(M1867,M1622,M1495,M1460,M1383,M1345,M1313,M1234,M1195,M1165,M1138,M1078,M1050,M1015,M983,M950,M915,M862,M833,M803,M782,M763,M740,M706,M638)</f>
        <v>68529</v>
      </c>
      <c r="N1917" s="1378">
        <f>M1917/L1917*100</f>
        <v>100.54727390105054</v>
      </c>
      <c r="O1917" s="1408">
        <f>SUM(O1867,O1622,O1495,O1460,O1383,O1345,O1313,O1234,O1195,O1165,O1138,O1078,O1050,O1015,O983,O950,O915,O862,O833,O803,O782,O763,O740,O706,O638)</f>
        <v>852.55</v>
      </c>
      <c r="P1917" s="1380">
        <f>M1917/$C$4*12/O1917</f>
        <v>241.14362793971029</v>
      </c>
      <c r="Q1917" s="1381"/>
      <c r="R1917" s="1381"/>
      <c r="S1917" s="1381"/>
      <c r="T1917" s="1381"/>
      <c r="U1917" s="1381"/>
      <c r="V1917" s="1381"/>
      <c r="W1917" s="1381"/>
      <c r="X1917" s="1381"/>
      <c r="Y1917" s="1381"/>
      <c r="Z1917" s="1381"/>
      <c r="AA1917" s="150"/>
    </row>
    <row r="1918" spans="1:27" ht="36" customHeight="1" x14ac:dyDescent="0.25">
      <c r="C1918" s="1409" t="s">
        <v>488</v>
      </c>
      <c r="D1918" s="1410"/>
      <c r="E1918" s="1410">
        <f>SUM(E1868,E1623,E1496,E1488,E1476,E1461,E1431,E1420,E1384,E1346,E1314,E1235,E1196,E1166,E1139,E1079,E1051,E1016,E984,E951,E916,E863,E834,E804,E783,E764,E741,E707,E662,E639,E585)</f>
        <v>32827</v>
      </c>
      <c r="F1918" s="1410">
        <f>SUM(F1868,F1623,F1496,F1488,F1476,F1461,F1431,F1420,F1384,F1346,F1314,F1235,F1196,F1166,F1139,F1079,F1051,F1016,F984,F951,F916,F863,F834,F804,F783,F764,F741,F707,F662,F639,F585)</f>
        <v>10943.333333333334</v>
      </c>
      <c r="G1918" s="1410">
        <f>SUM(G1868,G1623,G1496,G1488,G1476,G1461,G1431,G1420,G1384,G1346,G1314,G1235,G1196,G1166,G1139,G1079,G1051,G1016,G984,G951,G916,G863,G834,G804,G783,G764,G741,G707,G662,G639,G585)</f>
        <v>10750</v>
      </c>
      <c r="H1918" s="1385">
        <f t="shared" si="814"/>
        <v>98.233323180018274</v>
      </c>
      <c r="I1918" s="1379">
        <f t="shared" si="815"/>
        <v>7.4777033201340233</v>
      </c>
      <c r="J1918" s="1379">
        <f>M1918/G1918</f>
        <v>7.4851162790697678</v>
      </c>
      <c r="K1918" s="1410">
        <f>SUM(K1868,K1623,K1496,K1488,K1476,K1461,K1431,K1420,K1384,K1346,K1314,K1235,K1196,K1166,K1139,K1079,K1051,K1016,K984,K951,K916,K863,K834,K804,K783,K764,K741,K707,K662,K639,K585)</f>
        <v>245470</v>
      </c>
      <c r="L1918" s="1410">
        <f>SUM(L1868,L1623,L1496,L1488,L1476,L1461,L1431,L1420,L1384,L1346,L1314,L1235,L1196,L1166,L1139,L1079,L1051,L1016,L984,L951,L916,L863,L834,L804,L783,L764,L741,L707,L662,L639,L585)</f>
        <v>81831</v>
      </c>
      <c r="M1918" s="1410">
        <f>SUM(M1868,M1623,M1496,M1488,M1476,M1461,M1431,M1420,M1384,M1346,M1314,M1235,M1196,M1166,M1139,M1079,M1051,M1016,M984,M951,M916,M863,M834,M804,M783,M764,M741,M707,M662,M639,M585)</f>
        <v>80465</v>
      </c>
      <c r="N1918" s="1378">
        <f>M1918/L1918*100</f>
        <v>98.330705967176257</v>
      </c>
      <c r="O1918" s="1410">
        <f>SUM(O1868,O1623,O1496,O1488,O1476,O1461,O1431,O1420,O1384,O1346,O1314,O1235,O1196,O1166,O1139,O1079,O1051,O1016,O984,O951,O916,O863,O834,O804,O783,O764,O741,O707,O662,O639,O585)</f>
        <v>989.40588235294126</v>
      </c>
      <c r="P1918" s="1380">
        <f>M1918/$C$4*12/O1918</f>
        <v>243.97975017687381</v>
      </c>
      <c r="Q1918" s="1381">
        <f t="shared" ref="Q1918:Z1918" si="816">SUM(Q1868,Q1623,Q1496,Q1488,Q1476,Q1461,Q1431,Q1420,Q1384,Q1346,Q1314,Q1235,Q1196,Q1166,Q1139,Q1079,Q1051,Q1016,Q984,Q951,Q916,Q863,Q834,Q804,Q783,Q764,Q741,Q707,Q662,Q639,Q585)</f>
        <v>395235.38849999994</v>
      </c>
      <c r="R1918" s="1381">
        <f t="shared" si="816"/>
        <v>395235.38849999994</v>
      </c>
      <c r="S1918" s="1381">
        <f t="shared" ref="S1918:T1918" si="817">SUM(S1868,S1623,S1496,S1488,S1476,S1461,S1431,S1420,S1384,S1346,S1314,S1235,S1196,S1166,S1139,S1079,S1051,S1016,S984,S951,S916,S863,S834,S804,S783,S764,S741,S707,S662,S639,S585)</f>
        <v>395121.09137999994</v>
      </c>
      <c r="T1918" s="1381">
        <f t="shared" si="817"/>
        <v>395121.09137999994</v>
      </c>
      <c r="U1918" s="1381">
        <f t="shared" si="816"/>
        <v>131722.27007599999</v>
      </c>
      <c r="V1918" s="1381">
        <f t="shared" si="816"/>
        <v>127127.28507200001</v>
      </c>
      <c r="W1918" s="1381">
        <f t="shared" si="816"/>
        <v>59.754889999999996</v>
      </c>
      <c r="X1918" s="1381">
        <f t="shared" si="816"/>
        <v>-4594.9850039999656</v>
      </c>
      <c r="Y1918" s="1381">
        <f t="shared" si="816"/>
        <v>-389.88918000000001</v>
      </c>
      <c r="Z1918" s="1381">
        <f t="shared" si="816"/>
        <v>126797.150782</v>
      </c>
      <c r="AA1918" s="150"/>
    </row>
    <row r="1919" spans="1:27" ht="29.25" customHeight="1" x14ac:dyDescent="0.25">
      <c r="A1919" s="150">
        <v>1</v>
      </c>
      <c r="B1919" s="150">
        <v>1</v>
      </c>
      <c r="C1919" s="1320" t="s">
        <v>627</v>
      </c>
      <c r="D1919" s="1411"/>
      <c r="E1919" s="1411">
        <f>E1488+E1476</f>
        <v>10</v>
      </c>
      <c r="F1919" s="1411">
        <f>F1488+F1476</f>
        <v>3.3333333333333335</v>
      </c>
      <c r="G1919" s="1411">
        <f>G1488+G1476</f>
        <v>0</v>
      </c>
      <c r="H1919" s="1385"/>
      <c r="I1919" s="1379">
        <f t="shared" ref="I1919" si="818">L1919/F1919</f>
        <v>13.799999999999999</v>
      </c>
      <c r="J1919" s="1379" t="e">
        <f>M1919/G1919</f>
        <v>#DIV/0!</v>
      </c>
      <c r="K1919" s="1411">
        <f>K1488+K1476</f>
        <v>140</v>
      </c>
      <c r="L1919" s="1411">
        <f>L1488+L1476</f>
        <v>46</v>
      </c>
      <c r="M1919" s="1411">
        <f>M1488+M1476</f>
        <v>0</v>
      </c>
      <c r="N1919" s="1414">
        <f>M1919/L1919*100</f>
        <v>0</v>
      </c>
      <c r="O1919" s="1411">
        <f>O1488+O1476</f>
        <v>0.4392156862745098</v>
      </c>
      <c r="P1919" s="1415">
        <f>M1919/$C$4*12/O1919</f>
        <v>0</v>
      </c>
      <c r="Q1919" s="1381"/>
      <c r="R1919" s="1381"/>
      <c r="S1919" s="1381"/>
      <c r="T1919" s="1381"/>
      <c r="U1919" s="1381"/>
      <c r="V1919" s="1381"/>
      <c r="W1919" s="1381"/>
      <c r="X1919" s="1381"/>
      <c r="Y1919" s="1381"/>
      <c r="Z1919" s="1381"/>
      <c r="AA1919" s="150"/>
    </row>
    <row r="1920" spans="1:27" ht="29.25" customHeight="1" x14ac:dyDescent="0.25">
      <c r="A1920" s="150">
        <v>1</v>
      </c>
      <c r="B1920" s="150">
        <v>1</v>
      </c>
      <c r="C1920" s="1412" t="s">
        <v>438</v>
      </c>
      <c r="D1920" s="1411"/>
      <c r="E1920" s="1411">
        <f>SUM(E1315)</f>
        <v>2964</v>
      </c>
      <c r="F1920" s="1411">
        <f>SUM(F1315)</f>
        <v>988</v>
      </c>
      <c r="G1920" s="1411">
        <f>SUM(G1315)</f>
        <v>959</v>
      </c>
      <c r="H1920" s="1385">
        <f t="shared" si="814"/>
        <v>97.064777327935232</v>
      </c>
      <c r="I1920" s="1413"/>
      <c r="J1920" s="1413"/>
      <c r="K1920" s="1411"/>
      <c r="L1920" s="1411"/>
      <c r="M1920" s="1411"/>
      <c r="N1920" s="1414"/>
      <c r="O1920" s="1411"/>
      <c r="P1920" s="1415"/>
      <c r="Q1920" s="1381">
        <f t="shared" ref="Q1920:Z1920" si="819">SUM(Q1315)</f>
        <v>19043.7</v>
      </c>
      <c r="R1920" s="1381">
        <f t="shared" si="819"/>
        <v>19043.7</v>
      </c>
      <c r="S1920" s="1381">
        <f t="shared" ref="S1920:T1920" si="820">SUM(S1315)</f>
        <v>19043.7</v>
      </c>
      <c r="T1920" s="1381">
        <f t="shared" si="820"/>
        <v>19043.7</v>
      </c>
      <c r="U1920" s="1381">
        <f t="shared" si="819"/>
        <v>6347.9000000000005</v>
      </c>
      <c r="V1920" s="1381">
        <f t="shared" si="819"/>
        <v>6161.5749999999998</v>
      </c>
      <c r="W1920" s="1381">
        <f t="shared" si="819"/>
        <v>0</v>
      </c>
      <c r="X1920" s="1381">
        <f t="shared" si="819"/>
        <v>-186.32500000000073</v>
      </c>
      <c r="Y1920" s="1381">
        <f t="shared" si="819"/>
        <v>0</v>
      </c>
      <c r="Z1920" s="1381">
        <f t="shared" si="819"/>
        <v>6161.5749999999998</v>
      </c>
      <c r="AA1920" s="150"/>
    </row>
    <row r="1921" spans="1:27" ht="29.25" customHeight="1" x14ac:dyDescent="0.25">
      <c r="A1921" s="150">
        <v>1</v>
      </c>
      <c r="B1921" s="150">
        <v>1</v>
      </c>
      <c r="C1921" s="1416" t="s">
        <v>491</v>
      </c>
      <c r="D1921" s="1411"/>
      <c r="E1921" s="1411">
        <f t="shared" ref="E1921:G1925" si="821">SUM(E1239)</f>
        <v>207170</v>
      </c>
      <c r="F1921" s="1410">
        <f t="shared" si="821"/>
        <v>69057</v>
      </c>
      <c r="G1921" s="1411">
        <f t="shared" si="821"/>
        <v>82667</v>
      </c>
      <c r="H1921" s="1390">
        <f t="shared" si="814"/>
        <v>119.70835686461909</v>
      </c>
      <c r="I1921" s="1413"/>
      <c r="J1921" s="1413"/>
      <c r="K1921" s="1411"/>
      <c r="L1921" s="1411"/>
      <c r="M1921" s="1410"/>
      <c r="N1921" s="1378"/>
      <c r="O1921" s="1411"/>
      <c r="P1921" s="1415"/>
      <c r="Q1921" s="1368">
        <f t="shared" ref="Q1921:Z1921" si="822">SUM(Q1239)</f>
        <v>633688.95434000005</v>
      </c>
      <c r="R1921" s="1368">
        <f t="shared" si="822"/>
        <v>633688.95434000005</v>
      </c>
      <c r="S1921" s="1368">
        <f t="shared" ref="S1921:T1921" si="823">SUM(S1239)</f>
        <v>633688.95434000005</v>
      </c>
      <c r="T1921" s="1368">
        <f t="shared" si="823"/>
        <v>633688.95434000005</v>
      </c>
      <c r="U1921" s="1368">
        <f t="shared" si="822"/>
        <v>211229.65144666668</v>
      </c>
      <c r="V1921" s="1368">
        <f t="shared" si="822"/>
        <v>210930.24825999999</v>
      </c>
      <c r="W1921" s="1368">
        <f t="shared" si="822"/>
        <v>0</v>
      </c>
      <c r="X1921" s="1381">
        <f t="shared" si="822"/>
        <v>-299.40318666669191</v>
      </c>
      <c r="Y1921" s="1381">
        <f t="shared" si="822"/>
        <v>-24.409950000000002</v>
      </c>
      <c r="Z1921" s="1381">
        <f t="shared" si="822"/>
        <v>210905.83830999999</v>
      </c>
      <c r="AA1921" s="150"/>
    </row>
    <row r="1922" spans="1:27" ht="21" customHeight="1" x14ac:dyDescent="0.25">
      <c r="A1922" s="150">
        <v>1</v>
      </c>
      <c r="B1922" s="150">
        <v>1</v>
      </c>
      <c r="C1922" s="1417" t="s">
        <v>471</v>
      </c>
      <c r="D1922" s="1410"/>
      <c r="E1922" s="1410">
        <f t="shared" si="821"/>
        <v>207140</v>
      </c>
      <c r="F1922" s="1418">
        <f t="shared" si="821"/>
        <v>69047</v>
      </c>
      <c r="G1922" s="1410">
        <f t="shared" si="821"/>
        <v>82662</v>
      </c>
      <c r="H1922" s="1385">
        <f t="shared" si="814"/>
        <v>119.71845264819616</v>
      </c>
      <c r="I1922" s="1379"/>
      <c r="J1922" s="1379"/>
      <c r="K1922" s="1410"/>
      <c r="L1922" s="1410"/>
      <c r="M1922" s="1418"/>
      <c r="N1922" s="1419"/>
      <c r="O1922" s="1410"/>
      <c r="P1922" s="1380"/>
      <c r="Q1922" s="1381"/>
      <c r="R1922" s="1381"/>
      <c r="S1922" s="1381"/>
      <c r="T1922" s="1381"/>
      <c r="U1922" s="1381"/>
      <c r="V1922" s="1381"/>
      <c r="W1922" s="1376"/>
      <c r="X1922" s="1376"/>
      <c r="Y1922" s="1376"/>
      <c r="Z1922" s="1376"/>
      <c r="AA1922" s="150"/>
    </row>
    <row r="1923" spans="1:27" ht="21" customHeight="1" x14ac:dyDescent="0.25">
      <c r="A1923" s="150">
        <v>1</v>
      </c>
      <c r="B1923" s="150">
        <v>1</v>
      </c>
      <c r="C1923" s="1420" t="s">
        <v>472</v>
      </c>
      <c r="D1923" s="1411"/>
      <c r="E1923" s="1411">
        <f t="shared" si="821"/>
        <v>207140</v>
      </c>
      <c r="F1923" s="1411">
        <f t="shared" si="821"/>
        <v>69047</v>
      </c>
      <c r="G1923" s="1411">
        <f t="shared" si="821"/>
        <v>82662</v>
      </c>
      <c r="H1923" s="1385">
        <f t="shared" si="814"/>
        <v>119.71845264819616</v>
      </c>
      <c r="I1923" s="1413"/>
      <c r="J1923" s="1413"/>
      <c r="K1923" s="1411"/>
      <c r="L1923" s="1411"/>
      <c r="M1923" s="1411"/>
      <c r="N1923" s="1414"/>
      <c r="O1923" s="1411"/>
      <c r="P1923" s="1415"/>
      <c r="Q1923" s="1381"/>
      <c r="R1923" s="1381"/>
      <c r="S1923" s="1381"/>
      <c r="T1923" s="1381"/>
      <c r="U1923" s="1381"/>
      <c r="V1923" s="1381"/>
      <c r="W1923" s="1381"/>
      <c r="X1923" s="1381"/>
      <c r="Y1923" s="1381"/>
      <c r="Z1923" s="1381"/>
      <c r="AA1923" s="150"/>
    </row>
    <row r="1924" spans="1:27" ht="29.25" customHeight="1" x14ac:dyDescent="0.25">
      <c r="A1924" s="150">
        <v>1</v>
      </c>
      <c r="B1924" s="150">
        <v>1</v>
      </c>
      <c r="C1924" s="1417" t="s">
        <v>473</v>
      </c>
      <c r="D1924" s="1411"/>
      <c r="E1924" s="1411">
        <f t="shared" si="821"/>
        <v>30</v>
      </c>
      <c r="F1924" s="1411">
        <f t="shared" si="821"/>
        <v>10</v>
      </c>
      <c r="G1924" s="1411">
        <f t="shared" si="821"/>
        <v>5</v>
      </c>
      <c r="H1924" s="1385">
        <f t="shared" si="814"/>
        <v>50</v>
      </c>
      <c r="I1924" s="1413"/>
      <c r="J1924" s="1413"/>
      <c r="K1924" s="1411"/>
      <c r="L1924" s="1411"/>
      <c r="M1924" s="1411"/>
      <c r="N1924" s="1414"/>
      <c r="O1924" s="1411"/>
      <c r="P1924" s="1415"/>
      <c r="Q1924" s="1381"/>
      <c r="R1924" s="1381"/>
      <c r="S1924" s="1381"/>
      <c r="T1924" s="1381"/>
      <c r="U1924" s="1381"/>
      <c r="V1924" s="1381"/>
      <c r="W1924" s="1381"/>
      <c r="X1924" s="1381"/>
      <c r="Y1924" s="1381"/>
      <c r="Z1924" s="1381"/>
      <c r="AA1924" s="150"/>
    </row>
    <row r="1925" spans="1:27" ht="15" customHeight="1" thickBot="1" x14ac:dyDescent="0.3">
      <c r="A1925" s="150">
        <v>1</v>
      </c>
      <c r="B1925" s="150">
        <v>1</v>
      </c>
      <c r="C1925" s="1429" t="s">
        <v>474</v>
      </c>
      <c r="D1925" s="1421"/>
      <c r="E1925" s="1421">
        <f t="shared" si="821"/>
        <v>30</v>
      </c>
      <c r="F1925" s="1421">
        <f t="shared" si="821"/>
        <v>10</v>
      </c>
      <c r="G1925" s="1421">
        <f t="shared" si="821"/>
        <v>5</v>
      </c>
      <c r="H1925" s="1422">
        <f t="shared" si="814"/>
        <v>50</v>
      </c>
      <c r="I1925" s="1423"/>
      <c r="J1925" s="1423"/>
      <c r="K1925" s="1421"/>
      <c r="L1925" s="1421"/>
      <c r="M1925" s="1421"/>
      <c r="N1925" s="1424"/>
      <c r="O1925" s="1421"/>
      <c r="P1925" s="1425"/>
      <c r="Q1925" s="1426"/>
      <c r="R1925" s="1426"/>
      <c r="S1925" s="1426"/>
      <c r="T1925" s="1426"/>
      <c r="U1925" s="1426"/>
      <c r="V1925" s="1426"/>
      <c r="W1925" s="1426"/>
      <c r="X1925" s="1426"/>
      <c r="Y1925" s="1426"/>
      <c r="Z1925" s="1426"/>
      <c r="AA1925" s="150"/>
    </row>
    <row r="1926" spans="1:27" ht="29.25" customHeight="1" thickBot="1" x14ac:dyDescent="0.3">
      <c r="A1926" s="150">
        <v>1</v>
      </c>
      <c r="B1926" s="150">
        <v>1</v>
      </c>
      <c r="C1926" s="1428" t="s">
        <v>489</v>
      </c>
      <c r="D1926" s="791"/>
      <c r="E1926" s="792"/>
      <c r="F1926" s="792"/>
      <c r="G1926" s="792"/>
      <c r="H1926" s="792"/>
      <c r="I1926" s="154"/>
      <c r="J1926" s="154"/>
      <c r="K1926" s="793"/>
      <c r="L1926" s="793"/>
      <c r="M1926" s="793"/>
      <c r="N1926" s="793"/>
      <c r="O1926" s="793"/>
      <c r="P1926" s="793"/>
      <c r="Q1926" s="72"/>
      <c r="R1926" s="72"/>
      <c r="S1926" s="72"/>
      <c r="T1926" s="72"/>
      <c r="U1926" s="1427"/>
      <c r="V1926" s="72"/>
      <c r="W1926" s="72"/>
      <c r="X1926" s="72"/>
      <c r="Y1926" s="72"/>
      <c r="Z1926" s="72"/>
      <c r="AA1926" s="150"/>
    </row>
    <row r="1927" spans="1:27" ht="39" customHeight="1" x14ac:dyDescent="0.25">
      <c r="A1927" s="150">
        <v>1</v>
      </c>
      <c r="B1927" s="150">
        <v>1</v>
      </c>
      <c r="C1927" s="794" t="s">
        <v>220</v>
      </c>
      <c r="D1927" s="795"/>
      <c r="E1927" s="319"/>
      <c r="F1927" s="319"/>
      <c r="G1927" s="319"/>
      <c r="H1927" s="319"/>
      <c r="I1927" s="319"/>
      <c r="J1927" s="319"/>
      <c r="K1927" s="319"/>
      <c r="L1927" s="319"/>
      <c r="M1927" s="319"/>
      <c r="N1927" s="319"/>
      <c r="O1927" s="319"/>
      <c r="P1927" s="319"/>
      <c r="Q1927" s="63"/>
      <c r="R1927" s="63"/>
      <c r="S1927" s="63"/>
      <c r="T1927" s="63"/>
      <c r="U1927" s="1227"/>
      <c r="V1927" s="63"/>
      <c r="W1927" s="63"/>
      <c r="X1927" s="63"/>
      <c r="Y1927" s="63"/>
      <c r="Z1927" s="63"/>
      <c r="AA1927" s="150"/>
    </row>
    <row r="1928" spans="1:27" ht="15" customHeight="1" x14ac:dyDescent="0.25">
      <c r="A1928" s="150">
        <v>1</v>
      </c>
      <c r="B1928" s="150">
        <v>1</v>
      </c>
      <c r="C1928" s="796" t="s">
        <v>5</v>
      </c>
      <c r="D1928" s="796"/>
      <c r="E1928" s="319"/>
      <c r="F1928" s="319"/>
      <c r="G1928" s="319"/>
      <c r="H1928" s="319"/>
      <c r="I1928" s="319"/>
      <c r="J1928" s="319"/>
      <c r="K1928" s="797"/>
      <c r="L1928" s="797"/>
      <c r="M1928" s="797"/>
      <c r="N1928" s="797"/>
      <c r="O1928" s="797"/>
      <c r="P1928" s="797"/>
      <c r="Q1928" s="63"/>
      <c r="R1928" s="63"/>
      <c r="S1928" s="63"/>
      <c r="T1928" s="63"/>
      <c r="U1928" s="1227"/>
      <c r="V1928" s="63"/>
      <c r="W1928" s="63"/>
      <c r="X1928" s="63"/>
      <c r="Y1928" s="63"/>
      <c r="Z1928" s="63"/>
      <c r="AA1928" s="150"/>
    </row>
    <row r="1929" spans="1:27" ht="15" customHeight="1" x14ac:dyDescent="0.25">
      <c r="A1929" s="150">
        <v>1</v>
      </c>
      <c r="B1929" s="150">
        <v>1</v>
      </c>
      <c r="C1929" s="798" t="s">
        <v>10</v>
      </c>
      <c r="D1929" s="799">
        <v>340</v>
      </c>
      <c r="E1929" s="797">
        <v>730</v>
      </c>
      <c r="F1929" s="173">
        <f t="shared" ref="F1929:F1937" si="824">ROUND(E1929/12*$C$4,0)</f>
        <v>243</v>
      </c>
      <c r="G1929" s="173">
        <v>264</v>
      </c>
      <c r="H1929" s="173">
        <f t="shared" ref="H1929:H1937" si="825">G1929/F1929*100</f>
        <v>108.64197530864197</v>
      </c>
      <c r="I1929" s="800">
        <v>10</v>
      </c>
      <c r="J1929" s="174">
        <f t="shared" ref="J1929:J1938" si="826">M1929/G1929</f>
        <v>10.318181818181818</v>
      </c>
      <c r="K1929" s="175">
        <f t="shared" ref="K1929:K1937" si="827">ROUND(E1929*I1929,0)</f>
        <v>7300</v>
      </c>
      <c r="L1929" s="175">
        <f t="shared" ref="L1929:L1937" si="828">ROUND(F1929*I1929,0)</f>
        <v>2430</v>
      </c>
      <c r="M1929" s="175">
        <v>2724</v>
      </c>
      <c r="N1929" s="175">
        <f t="shared" ref="N1929:N1938" si="829">M1929/L1929*100</f>
        <v>112.09876543209876</v>
      </c>
      <c r="O1929" s="175">
        <f t="shared" ref="O1929:O1937" si="830">K1929/D1929</f>
        <v>21.470588235294116</v>
      </c>
      <c r="P1929" s="175">
        <f t="shared" ref="P1929:P1938" si="831">M1929/$C$4*12/O1929</f>
        <v>380.61369863013704</v>
      </c>
      <c r="Q1929" s="63"/>
      <c r="R1929" s="63"/>
      <c r="S1929" s="63"/>
      <c r="T1929" s="63"/>
      <c r="U1929" s="1227"/>
      <c r="V1929" s="63"/>
      <c r="W1929" s="63"/>
      <c r="X1929" s="63"/>
      <c r="Y1929" s="63"/>
      <c r="Z1929" s="63"/>
      <c r="AA1929" s="150"/>
    </row>
    <row r="1930" spans="1:27" ht="15" customHeight="1" x14ac:dyDescent="0.25">
      <c r="A1930" s="150">
        <v>1</v>
      </c>
      <c r="B1930" s="150">
        <v>1</v>
      </c>
      <c r="C1930" s="798" t="s">
        <v>9</v>
      </c>
      <c r="D1930" s="799">
        <v>340</v>
      </c>
      <c r="E1930" s="797">
        <v>330</v>
      </c>
      <c r="F1930" s="173">
        <f t="shared" si="824"/>
        <v>110</v>
      </c>
      <c r="G1930" s="173">
        <v>128</v>
      </c>
      <c r="H1930" s="173">
        <f t="shared" si="825"/>
        <v>116.36363636363636</v>
      </c>
      <c r="I1930" s="800">
        <v>11</v>
      </c>
      <c r="J1930" s="174">
        <f t="shared" si="826"/>
        <v>10.984375</v>
      </c>
      <c r="K1930" s="175">
        <f t="shared" si="827"/>
        <v>3630</v>
      </c>
      <c r="L1930" s="175">
        <f t="shared" si="828"/>
        <v>1210</v>
      </c>
      <c r="M1930" s="175">
        <v>1406</v>
      </c>
      <c r="N1930" s="175">
        <f t="shared" si="829"/>
        <v>116.19834710743801</v>
      </c>
      <c r="O1930" s="175">
        <f t="shared" si="830"/>
        <v>10.676470588235293</v>
      </c>
      <c r="P1930" s="175">
        <f t="shared" si="831"/>
        <v>395.07438016528926</v>
      </c>
      <c r="Q1930" s="63"/>
      <c r="R1930" s="63"/>
      <c r="S1930" s="63"/>
      <c r="T1930" s="63"/>
      <c r="U1930" s="1227"/>
      <c r="V1930" s="63"/>
      <c r="W1930" s="63"/>
      <c r="X1930" s="63"/>
      <c r="Y1930" s="63"/>
      <c r="Z1930" s="63"/>
      <c r="AA1930" s="150"/>
    </row>
    <row r="1931" spans="1:27" ht="15" customHeight="1" x14ac:dyDescent="0.25">
      <c r="A1931" s="150">
        <v>1</v>
      </c>
      <c r="B1931" s="150">
        <v>1</v>
      </c>
      <c r="C1931" s="798" t="s">
        <v>6</v>
      </c>
      <c r="D1931" s="799">
        <v>340</v>
      </c>
      <c r="E1931" s="797">
        <v>660</v>
      </c>
      <c r="F1931" s="173">
        <f t="shared" si="824"/>
        <v>220</v>
      </c>
      <c r="G1931" s="173">
        <v>219</v>
      </c>
      <c r="H1931" s="173">
        <f t="shared" si="825"/>
        <v>99.545454545454547</v>
      </c>
      <c r="I1931" s="800">
        <v>9</v>
      </c>
      <c r="J1931" s="174">
        <f t="shared" si="826"/>
        <v>8.3607305936073057</v>
      </c>
      <c r="K1931" s="175">
        <f t="shared" si="827"/>
        <v>5940</v>
      </c>
      <c r="L1931" s="175">
        <f t="shared" si="828"/>
        <v>1980</v>
      </c>
      <c r="M1931" s="175">
        <v>1831</v>
      </c>
      <c r="N1931" s="175">
        <f t="shared" si="829"/>
        <v>92.474747474747474</v>
      </c>
      <c r="O1931" s="175">
        <f t="shared" si="830"/>
        <v>17.470588235294116</v>
      </c>
      <c r="P1931" s="175">
        <f t="shared" si="831"/>
        <v>314.41414141414145</v>
      </c>
      <c r="Q1931" s="63"/>
      <c r="R1931" s="63"/>
      <c r="S1931" s="63"/>
      <c r="T1931" s="63"/>
      <c r="U1931" s="1227"/>
      <c r="V1931" s="63"/>
      <c r="W1931" s="63"/>
      <c r="X1931" s="63"/>
      <c r="Y1931" s="63"/>
      <c r="Z1931" s="63"/>
      <c r="AA1931" s="150"/>
    </row>
    <row r="1932" spans="1:27" ht="15" customHeight="1" x14ac:dyDescent="0.25">
      <c r="A1932" s="150">
        <v>1</v>
      </c>
      <c r="B1932" s="150">
        <v>1</v>
      </c>
      <c r="C1932" s="798" t="s">
        <v>77</v>
      </c>
      <c r="D1932" s="799">
        <v>340</v>
      </c>
      <c r="E1932" s="797">
        <v>300</v>
      </c>
      <c r="F1932" s="173">
        <f t="shared" si="824"/>
        <v>100</v>
      </c>
      <c r="G1932" s="173">
        <v>71</v>
      </c>
      <c r="H1932" s="173">
        <f t="shared" si="825"/>
        <v>71</v>
      </c>
      <c r="I1932" s="800">
        <v>11</v>
      </c>
      <c r="J1932" s="174">
        <f t="shared" si="826"/>
        <v>10.183098591549296</v>
      </c>
      <c r="K1932" s="175">
        <f t="shared" si="827"/>
        <v>3300</v>
      </c>
      <c r="L1932" s="175">
        <f t="shared" si="828"/>
        <v>1100</v>
      </c>
      <c r="M1932" s="175">
        <v>723</v>
      </c>
      <c r="N1932" s="175">
        <f t="shared" si="829"/>
        <v>65.72727272727272</v>
      </c>
      <c r="O1932" s="175">
        <f t="shared" si="830"/>
        <v>9.7058823529411757</v>
      </c>
      <c r="P1932" s="175">
        <f t="shared" si="831"/>
        <v>223.4727272727273</v>
      </c>
      <c r="Q1932" s="63"/>
      <c r="R1932" s="63"/>
      <c r="S1932" s="63"/>
      <c r="T1932" s="63"/>
      <c r="U1932" s="1227"/>
      <c r="V1932" s="63"/>
      <c r="W1932" s="63"/>
      <c r="X1932" s="63"/>
      <c r="Y1932" s="63"/>
      <c r="Z1932" s="63"/>
      <c r="AA1932" s="150"/>
    </row>
    <row r="1933" spans="1:27" ht="15" customHeight="1" x14ac:dyDescent="0.25">
      <c r="A1933" s="150">
        <v>1</v>
      </c>
      <c r="B1933" s="150">
        <v>1</v>
      </c>
      <c r="C1933" s="205" t="s">
        <v>25</v>
      </c>
      <c r="D1933" s="799">
        <v>270</v>
      </c>
      <c r="E1933" s="470">
        <v>380</v>
      </c>
      <c r="F1933" s="173">
        <f t="shared" si="824"/>
        <v>127</v>
      </c>
      <c r="G1933" s="173">
        <v>129</v>
      </c>
      <c r="H1933" s="173">
        <f t="shared" si="825"/>
        <v>101.5748031496063</v>
      </c>
      <c r="I1933" s="801">
        <v>6.2</v>
      </c>
      <c r="J1933" s="174">
        <f t="shared" si="826"/>
        <v>5.7906976744186043</v>
      </c>
      <c r="K1933" s="175">
        <f t="shared" si="827"/>
        <v>2356</v>
      </c>
      <c r="L1933" s="175">
        <f t="shared" si="828"/>
        <v>787</v>
      </c>
      <c r="M1933" s="175">
        <v>747</v>
      </c>
      <c r="N1933" s="175">
        <f t="shared" si="829"/>
        <v>94.917407878017784</v>
      </c>
      <c r="O1933" s="175">
        <f t="shared" si="830"/>
        <v>8.7259259259259263</v>
      </c>
      <c r="P1933" s="175">
        <f t="shared" si="831"/>
        <v>256.82088285229202</v>
      </c>
      <c r="Q1933" s="63"/>
      <c r="R1933" s="63"/>
      <c r="S1933" s="63"/>
      <c r="T1933" s="63"/>
      <c r="U1933" s="1227"/>
      <c r="V1933" s="63"/>
      <c r="W1933" s="63"/>
      <c r="X1933" s="63"/>
      <c r="Y1933" s="63"/>
      <c r="Z1933" s="63"/>
      <c r="AA1933" s="150"/>
    </row>
    <row r="1934" spans="1:27" ht="15" customHeight="1" x14ac:dyDescent="0.25">
      <c r="A1934" s="150">
        <v>1</v>
      </c>
      <c r="B1934" s="150">
        <v>1</v>
      </c>
      <c r="C1934" s="798" t="s">
        <v>26</v>
      </c>
      <c r="D1934" s="802">
        <v>340</v>
      </c>
      <c r="E1934" s="797">
        <v>280</v>
      </c>
      <c r="F1934" s="173">
        <f t="shared" si="824"/>
        <v>93</v>
      </c>
      <c r="G1934" s="173">
        <v>101</v>
      </c>
      <c r="H1934" s="173">
        <f t="shared" si="825"/>
        <v>108.6021505376344</v>
      </c>
      <c r="I1934" s="800">
        <v>6</v>
      </c>
      <c r="J1934" s="174">
        <f t="shared" si="826"/>
        <v>5.6831683168316829</v>
      </c>
      <c r="K1934" s="175">
        <f t="shared" si="827"/>
        <v>1680</v>
      </c>
      <c r="L1934" s="175">
        <f t="shared" si="828"/>
        <v>558</v>
      </c>
      <c r="M1934" s="175">
        <v>574</v>
      </c>
      <c r="N1934" s="175">
        <f t="shared" si="829"/>
        <v>102.86738351254481</v>
      </c>
      <c r="O1934" s="175">
        <f t="shared" si="830"/>
        <v>4.9411764705882355</v>
      </c>
      <c r="P1934" s="175">
        <f t="shared" si="831"/>
        <v>348.5</v>
      </c>
      <c r="Q1934" s="63"/>
      <c r="R1934" s="63"/>
      <c r="S1934" s="63"/>
      <c r="T1934" s="63"/>
      <c r="U1934" s="1227"/>
      <c r="V1934" s="63"/>
      <c r="W1934" s="63"/>
      <c r="X1934" s="63"/>
      <c r="Y1934" s="63"/>
      <c r="Z1934" s="63"/>
      <c r="AA1934" s="150"/>
    </row>
    <row r="1935" spans="1:27" ht="15" customHeight="1" x14ac:dyDescent="0.25">
      <c r="A1935" s="150">
        <v>1</v>
      </c>
      <c r="B1935" s="150">
        <v>1</v>
      </c>
      <c r="C1935" s="798" t="s">
        <v>27</v>
      </c>
      <c r="D1935" s="802">
        <v>300</v>
      </c>
      <c r="E1935" s="797">
        <v>170</v>
      </c>
      <c r="F1935" s="173">
        <f t="shared" si="824"/>
        <v>57</v>
      </c>
      <c r="G1935" s="173">
        <v>51</v>
      </c>
      <c r="H1935" s="173">
        <f t="shared" si="825"/>
        <v>89.473684210526315</v>
      </c>
      <c r="I1935" s="800">
        <v>5.6</v>
      </c>
      <c r="J1935" s="174">
        <f t="shared" si="826"/>
        <v>5.9019607843137258</v>
      </c>
      <c r="K1935" s="175">
        <f t="shared" si="827"/>
        <v>952</v>
      </c>
      <c r="L1935" s="175">
        <f t="shared" si="828"/>
        <v>319</v>
      </c>
      <c r="M1935" s="175">
        <v>301</v>
      </c>
      <c r="N1935" s="175">
        <f t="shared" si="829"/>
        <v>94.357366771159874</v>
      </c>
      <c r="O1935" s="175">
        <f t="shared" si="830"/>
        <v>3.1733333333333333</v>
      </c>
      <c r="P1935" s="175">
        <f t="shared" si="831"/>
        <v>284.55882352941177</v>
      </c>
      <c r="Q1935" s="63"/>
      <c r="R1935" s="63"/>
      <c r="S1935" s="63"/>
      <c r="T1935" s="63"/>
      <c r="U1935" s="1227"/>
      <c r="V1935" s="63"/>
      <c r="W1935" s="63"/>
      <c r="X1935" s="63"/>
      <c r="Y1935" s="63"/>
      <c r="Z1935" s="63"/>
      <c r="AA1935" s="150"/>
    </row>
    <row r="1936" spans="1:27" ht="15" customHeight="1" x14ac:dyDescent="0.25">
      <c r="A1936" s="150">
        <v>1</v>
      </c>
      <c r="B1936" s="150">
        <v>1</v>
      </c>
      <c r="C1936" s="798" t="s">
        <v>28</v>
      </c>
      <c r="D1936" s="802">
        <v>340</v>
      </c>
      <c r="E1936" s="687">
        <v>80</v>
      </c>
      <c r="F1936" s="173">
        <f t="shared" si="824"/>
        <v>27</v>
      </c>
      <c r="G1936" s="173">
        <v>42</v>
      </c>
      <c r="H1936" s="173">
        <f t="shared" si="825"/>
        <v>155.55555555555557</v>
      </c>
      <c r="I1936" s="618">
        <v>7</v>
      </c>
      <c r="J1936" s="174">
        <f t="shared" si="826"/>
        <v>7.166666666666667</v>
      </c>
      <c r="K1936" s="175">
        <f t="shared" si="827"/>
        <v>560</v>
      </c>
      <c r="L1936" s="175">
        <f t="shared" si="828"/>
        <v>189</v>
      </c>
      <c r="M1936" s="175">
        <v>301</v>
      </c>
      <c r="N1936" s="175">
        <f t="shared" si="829"/>
        <v>159.25925925925927</v>
      </c>
      <c r="O1936" s="175">
        <f t="shared" si="830"/>
        <v>1.6470588235294117</v>
      </c>
      <c r="P1936" s="175">
        <f t="shared" si="831"/>
        <v>548.25</v>
      </c>
      <c r="Q1936" s="63"/>
      <c r="R1936" s="63"/>
      <c r="S1936" s="63"/>
      <c r="T1936" s="63"/>
      <c r="U1936" s="1227"/>
      <c r="V1936" s="63"/>
      <c r="W1936" s="63"/>
      <c r="X1936" s="63"/>
      <c r="Y1936" s="63"/>
      <c r="Z1936" s="63"/>
      <c r="AA1936" s="150"/>
    </row>
    <row r="1937" spans="1:27" ht="15" customHeight="1" x14ac:dyDescent="0.25">
      <c r="A1937" s="150">
        <v>1</v>
      </c>
      <c r="B1937" s="150">
        <v>1</v>
      </c>
      <c r="C1937" s="803" t="s">
        <v>78</v>
      </c>
      <c r="D1937" s="804">
        <v>320</v>
      </c>
      <c r="E1937" s="805">
        <v>350</v>
      </c>
      <c r="F1937" s="179">
        <f t="shared" si="824"/>
        <v>117</v>
      </c>
      <c r="G1937" s="179">
        <v>135</v>
      </c>
      <c r="H1937" s="179">
        <f t="shared" si="825"/>
        <v>115.38461538461537</v>
      </c>
      <c r="I1937" s="806">
        <v>8</v>
      </c>
      <c r="J1937" s="180">
        <f t="shared" si="826"/>
        <v>7.0666666666666664</v>
      </c>
      <c r="K1937" s="181">
        <f t="shared" si="827"/>
        <v>2800</v>
      </c>
      <c r="L1937" s="181">
        <f t="shared" si="828"/>
        <v>936</v>
      </c>
      <c r="M1937" s="181">
        <v>954</v>
      </c>
      <c r="N1937" s="181">
        <f t="shared" si="829"/>
        <v>101.92307692307692</v>
      </c>
      <c r="O1937" s="181">
        <f t="shared" si="830"/>
        <v>8.75</v>
      </c>
      <c r="P1937" s="181">
        <f t="shared" si="831"/>
        <v>327.08571428571429</v>
      </c>
      <c r="Q1937" s="83"/>
      <c r="R1937" s="83"/>
      <c r="S1937" s="83"/>
      <c r="T1937" s="83"/>
      <c r="U1937" s="1228"/>
      <c r="V1937" s="83"/>
      <c r="W1937" s="83"/>
      <c r="X1937" s="83"/>
      <c r="Y1937" s="83"/>
      <c r="Z1937" s="83"/>
      <c r="AA1937" s="150"/>
    </row>
    <row r="1938" spans="1:27" ht="15" customHeight="1" x14ac:dyDescent="0.25">
      <c r="A1938" s="150">
        <v>1</v>
      </c>
      <c r="B1938" s="150">
        <v>1</v>
      </c>
      <c r="C1938" s="807" t="s">
        <v>7</v>
      </c>
      <c r="D1938" s="807"/>
      <c r="E1938" s="808">
        <f>SUM(E1929:E1937)</f>
        <v>3280</v>
      </c>
      <c r="F1938" s="808">
        <f>SUM(F1929:F1937)</f>
        <v>1094</v>
      </c>
      <c r="G1938" s="808">
        <f>SUM(G1929:G1937)</f>
        <v>1140</v>
      </c>
      <c r="H1938" s="808">
        <f>G1938/F1938*100</f>
        <v>104.20475319926874</v>
      </c>
      <c r="I1938" s="809">
        <f>IF(E1938=0,0,K1938/E1938)</f>
        <v>8.6945121951219519</v>
      </c>
      <c r="J1938" s="185">
        <f t="shared" si="826"/>
        <v>8.3868421052631579</v>
      </c>
      <c r="K1938" s="808">
        <f>SUM(K1929:K1937)</f>
        <v>28518</v>
      </c>
      <c r="L1938" s="808">
        <f>SUM(L1929:L1937)</f>
        <v>9509</v>
      </c>
      <c r="M1938" s="808">
        <f>SUM(M1929:M1937)</f>
        <v>9561</v>
      </c>
      <c r="N1938" s="261">
        <f t="shared" si="829"/>
        <v>100.54685035229782</v>
      </c>
      <c r="O1938" s="379">
        <f>SUM(O1929:O1937)</f>
        <v>86.561023965141587</v>
      </c>
      <c r="P1938" s="261">
        <f t="shared" si="831"/>
        <v>331.36160694622487</v>
      </c>
      <c r="Q1938" s="85">
        <v>75831.993461224018</v>
      </c>
      <c r="R1938" s="85">
        <v>75831.993461224018</v>
      </c>
      <c r="S1938" s="85">
        <v>75831.993461224018</v>
      </c>
      <c r="T1938" s="85">
        <v>75831.993461224018</v>
      </c>
      <c r="U1938" s="1229">
        <f>Q1938/12*$C$4+(R1938-Q1938)/11*3+(S1938-R1938)/10*2+(T1938-S1938)/9*1</f>
        <v>25277.331153741339</v>
      </c>
      <c r="V1938" s="85">
        <f>Z1938-Y1938-W1938</f>
        <v>24851.017530000001</v>
      </c>
      <c r="W1938" s="85">
        <v>-1.1178699999999999</v>
      </c>
      <c r="X1938" s="85">
        <f>V1938-U1938</f>
        <v>-426.31362374133823</v>
      </c>
      <c r="Y1938" s="85">
        <v>-3402.7088400000002</v>
      </c>
      <c r="Z1938" s="85">
        <f>21448.30869+W1938</f>
        <v>21447.190820000003</v>
      </c>
      <c r="AA1938" s="150"/>
    </row>
    <row r="1939" spans="1:27" ht="16.5" customHeight="1" x14ac:dyDescent="0.25">
      <c r="A1939" s="150">
        <v>1</v>
      </c>
      <c r="B1939" s="150">
        <v>1</v>
      </c>
      <c r="C1939" s="810" t="s">
        <v>14</v>
      </c>
      <c r="D1939" s="811"/>
      <c r="E1939" s="812"/>
      <c r="F1939" s="812"/>
      <c r="G1939" s="812"/>
      <c r="H1939" s="812"/>
      <c r="I1939" s="813"/>
      <c r="J1939" s="813"/>
      <c r="K1939" s="812"/>
      <c r="L1939" s="812"/>
      <c r="M1939" s="812"/>
      <c r="N1939" s="812"/>
      <c r="O1939" s="812"/>
      <c r="P1939" s="812"/>
      <c r="Q1939" s="72"/>
      <c r="R1939" s="72"/>
      <c r="S1939" s="72"/>
      <c r="T1939" s="72"/>
      <c r="U1939" s="1230"/>
      <c r="V1939" s="72"/>
      <c r="W1939" s="72"/>
      <c r="X1939" s="72"/>
      <c r="Y1939" s="72"/>
      <c r="Z1939" s="72"/>
      <c r="AA1939" s="150"/>
    </row>
    <row r="1940" spans="1:27" ht="15" customHeight="1" x14ac:dyDescent="0.25">
      <c r="A1940" s="150">
        <v>1</v>
      </c>
      <c r="B1940" s="150">
        <v>1</v>
      </c>
      <c r="C1940" s="624" t="s">
        <v>445</v>
      </c>
      <c r="D1940" s="638"/>
      <c r="E1940" s="197"/>
      <c r="F1940" s="197"/>
      <c r="G1940" s="197"/>
      <c r="H1940" s="197"/>
      <c r="I1940" s="472"/>
      <c r="J1940" s="472"/>
      <c r="K1940" s="474"/>
      <c r="L1940" s="474"/>
      <c r="M1940" s="474"/>
      <c r="N1940" s="474"/>
      <c r="O1940" s="474"/>
      <c r="P1940" s="474"/>
      <c r="Q1940" s="63"/>
      <c r="R1940" s="63"/>
      <c r="S1940" s="63"/>
      <c r="T1940" s="63"/>
      <c r="U1940" s="1227"/>
      <c r="V1940" s="63"/>
      <c r="W1940" s="63"/>
      <c r="X1940" s="63"/>
      <c r="Y1940" s="63"/>
      <c r="Z1940" s="63"/>
      <c r="AA1940" s="150"/>
    </row>
    <row r="1941" spans="1:27" ht="15" customHeight="1" x14ac:dyDescent="0.25">
      <c r="A1941" s="150">
        <v>1</v>
      </c>
      <c r="B1941" s="150">
        <v>1</v>
      </c>
      <c r="C1941" s="519" t="s">
        <v>203</v>
      </c>
      <c r="D1941" s="519"/>
      <c r="E1941" s="555">
        <f>E1942+E1943+E1944+E1945</f>
        <v>10180</v>
      </c>
      <c r="F1941" s="555">
        <f>F1942+F1943+F1944+F1945</f>
        <v>3393</v>
      </c>
      <c r="G1941" s="555">
        <f>G1942+G1943+G1944+G1945</f>
        <v>4218</v>
      </c>
      <c r="H1941" s="555">
        <f>G1941/F1941*100</f>
        <v>124.31476569407604</v>
      </c>
      <c r="I1941" s="206"/>
      <c r="J1941" s="206"/>
      <c r="K1941" s="579"/>
      <c r="L1941" s="579"/>
      <c r="M1941" s="579"/>
      <c r="N1941" s="579"/>
      <c r="O1941" s="579"/>
      <c r="P1941" s="579"/>
      <c r="Q1941" s="63"/>
      <c r="R1941" s="63"/>
      <c r="S1941" s="63"/>
      <c r="T1941" s="63"/>
      <c r="U1941" s="1227"/>
      <c r="V1941" s="63"/>
      <c r="W1941" s="63"/>
      <c r="X1941" s="63"/>
      <c r="Y1941" s="63"/>
      <c r="Z1941" s="63"/>
      <c r="AA1941" s="150"/>
    </row>
    <row r="1942" spans="1:27" ht="33.75" customHeight="1" x14ac:dyDescent="0.25">
      <c r="A1942" s="150">
        <v>1</v>
      </c>
      <c r="B1942" s="150">
        <v>1</v>
      </c>
      <c r="C1942" s="519" t="s">
        <v>446</v>
      </c>
      <c r="D1942" s="519"/>
      <c r="E1942" s="555"/>
      <c r="F1942" s="173">
        <f t="shared" ref="F1942:F1962" si="832">ROUND(E1942/12*$C$4,0)</f>
        <v>0</v>
      </c>
      <c r="G1942" s="555"/>
      <c r="H1942" s="555"/>
      <c r="I1942" s="206"/>
      <c r="J1942" s="206"/>
      <c r="K1942" s="579"/>
      <c r="L1942" s="579"/>
      <c r="M1942" s="579"/>
      <c r="N1942" s="579"/>
      <c r="O1942" s="579"/>
      <c r="P1942" s="579"/>
      <c r="Q1942" s="63"/>
      <c r="R1942" s="63"/>
      <c r="S1942" s="63"/>
      <c r="T1942" s="63"/>
      <c r="U1942" s="1227"/>
      <c r="V1942" s="63"/>
      <c r="W1942" s="63"/>
      <c r="X1942" s="63"/>
      <c r="Y1942" s="63"/>
      <c r="Z1942" s="63"/>
      <c r="AA1942" s="150"/>
    </row>
    <row r="1943" spans="1:27" ht="35.25" customHeight="1" x14ac:dyDescent="0.25">
      <c r="A1943" s="150">
        <v>1</v>
      </c>
      <c r="B1943" s="150">
        <v>1</v>
      </c>
      <c r="C1943" s="519" t="s">
        <v>447</v>
      </c>
      <c r="D1943" s="519"/>
      <c r="E1943" s="555">
        <v>1000</v>
      </c>
      <c r="F1943" s="173">
        <f t="shared" si="832"/>
        <v>333</v>
      </c>
      <c r="G1943" s="555">
        <v>326</v>
      </c>
      <c r="H1943" s="555">
        <f t="shared" ref="H1943:H1948" si="833">G1943/F1943*100</f>
        <v>97.897897897897906</v>
      </c>
      <c r="I1943" s="206"/>
      <c r="J1943" s="206"/>
      <c r="K1943" s="579"/>
      <c r="L1943" s="579"/>
      <c r="M1943" s="579"/>
      <c r="N1943" s="579"/>
      <c r="O1943" s="579"/>
      <c r="P1943" s="579"/>
      <c r="Q1943" s="63"/>
      <c r="R1943" s="63"/>
      <c r="S1943" s="63"/>
      <c r="T1943" s="63"/>
      <c r="U1943" s="1227"/>
      <c r="V1943" s="63"/>
      <c r="W1943" s="63"/>
      <c r="X1943" s="63"/>
      <c r="Y1943" s="63"/>
      <c r="Z1943" s="63"/>
      <c r="AA1943" s="150"/>
    </row>
    <row r="1944" spans="1:27" ht="15" customHeight="1" x14ac:dyDescent="0.25">
      <c r="A1944" s="150">
        <v>1</v>
      </c>
      <c r="B1944" s="150">
        <v>1</v>
      </c>
      <c r="C1944" s="519" t="s">
        <v>448</v>
      </c>
      <c r="D1944" s="519"/>
      <c r="E1944" s="555">
        <v>180</v>
      </c>
      <c r="F1944" s="173">
        <f t="shared" si="832"/>
        <v>60</v>
      </c>
      <c r="G1944" s="555">
        <v>81</v>
      </c>
      <c r="H1944" s="555">
        <f t="shared" si="833"/>
        <v>135</v>
      </c>
      <c r="I1944" s="206"/>
      <c r="J1944" s="206"/>
      <c r="K1944" s="579"/>
      <c r="L1944" s="579"/>
      <c r="M1944" s="579"/>
      <c r="N1944" s="579"/>
      <c r="O1944" s="579"/>
      <c r="P1944" s="579"/>
      <c r="Q1944" s="63"/>
      <c r="R1944" s="63"/>
      <c r="S1944" s="63"/>
      <c r="T1944" s="63"/>
      <c r="U1944" s="1227"/>
      <c r="V1944" s="63"/>
      <c r="W1944" s="63"/>
      <c r="X1944" s="63"/>
      <c r="Y1944" s="63"/>
      <c r="Z1944" s="63"/>
      <c r="AA1944" s="150"/>
    </row>
    <row r="1945" spans="1:27" ht="15" customHeight="1" x14ac:dyDescent="0.25">
      <c r="A1945" s="150">
        <v>1</v>
      </c>
      <c r="B1945" s="150">
        <v>1</v>
      </c>
      <c r="C1945" s="519" t="s">
        <v>449</v>
      </c>
      <c r="D1945" s="519"/>
      <c r="E1945" s="555">
        <v>9000</v>
      </c>
      <c r="F1945" s="173">
        <f t="shared" si="832"/>
        <v>3000</v>
      </c>
      <c r="G1945" s="555">
        <v>3811</v>
      </c>
      <c r="H1945" s="555">
        <f t="shared" si="833"/>
        <v>127.03333333333333</v>
      </c>
      <c r="I1945" s="206"/>
      <c r="J1945" s="206"/>
      <c r="K1945" s="579"/>
      <c r="L1945" s="579"/>
      <c r="M1945" s="579"/>
      <c r="N1945" s="579"/>
      <c r="O1945" s="579"/>
      <c r="P1945" s="579"/>
      <c r="Q1945" s="63"/>
      <c r="R1945" s="63"/>
      <c r="S1945" s="63"/>
      <c r="T1945" s="63"/>
      <c r="U1945" s="1227"/>
      <c r="V1945" s="63"/>
      <c r="W1945" s="63"/>
      <c r="X1945" s="63"/>
      <c r="Y1945" s="63"/>
      <c r="Z1945" s="63"/>
      <c r="AA1945" s="150"/>
    </row>
    <row r="1946" spans="1:27" ht="15" customHeight="1" x14ac:dyDescent="0.25">
      <c r="A1946" s="150">
        <v>1</v>
      </c>
      <c r="B1946" s="150">
        <v>1</v>
      </c>
      <c r="C1946" s="519" t="s">
        <v>160</v>
      </c>
      <c r="D1946" s="519"/>
      <c r="E1946" s="555">
        <v>30000</v>
      </c>
      <c r="F1946" s="173">
        <f t="shared" si="832"/>
        <v>10000</v>
      </c>
      <c r="G1946" s="555">
        <f>7987+G1947/3.8/3.2</f>
        <v>8447.2796052631584</v>
      </c>
      <c r="H1946" s="555">
        <f t="shared" si="833"/>
        <v>84.47279605263158</v>
      </c>
      <c r="I1946" s="206"/>
      <c r="J1946" s="206"/>
      <c r="K1946" s="579"/>
      <c r="L1946" s="579"/>
      <c r="M1946" s="579"/>
      <c r="N1946" s="579"/>
      <c r="O1946" s="579"/>
      <c r="P1946" s="579"/>
      <c r="Q1946" s="63"/>
      <c r="R1946" s="63"/>
      <c r="S1946" s="63"/>
      <c r="T1946" s="63"/>
      <c r="U1946" s="1227"/>
      <c r="V1946" s="63"/>
      <c r="W1946" s="63"/>
      <c r="X1946" s="63"/>
      <c r="Y1946" s="63"/>
      <c r="Z1946" s="63"/>
      <c r="AA1946" s="150"/>
    </row>
    <row r="1947" spans="1:27" s="177" customFormat="1" ht="32.25" customHeight="1" x14ac:dyDescent="0.25">
      <c r="A1947" s="150">
        <v>1</v>
      </c>
      <c r="B1947" s="150">
        <v>1</v>
      </c>
      <c r="C1947" s="519" t="s">
        <v>441</v>
      </c>
      <c r="D1947" s="519"/>
      <c r="E1947" s="555">
        <v>19980</v>
      </c>
      <c r="F1947" s="173">
        <f t="shared" si="832"/>
        <v>6660</v>
      </c>
      <c r="G1947" s="555">
        <v>5597</v>
      </c>
      <c r="H1947" s="555">
        <f t="shared" si="833"/>
        <v>84.039039039039039</v>
      </c>
      <c r="I1947" s="206"/>
      <c r="J1947" s="206"/>
      <c r="K1947" s="579"/>
      <c r="L1947" s="579"/>
      <c r="M1947" s="579"/>
      <c r="N1947" s="579"/>
      <c r="O1947" s="579"/>
      <c r="P1947" s="579"/>
      <c r="Q1947" s="63"/>
      <c r="R1947" s="63"/>
      <c r="S1947" s="63"/>
      <c r="T1947" s="63"/>
      <c r="U1947" s="1227"/>
      <c r="V1947" s="63"/>
      <c r="W1947" s="63"/>
      <c r="X1947" s="63"/>
      <c r="Y1947" s="63"/>
      <c r="Z1947" s="63"/>
    </row>
    <row r="1948" spans="1:27" ht="29.25" customHeight="1" x14ac:dyDescent="0.25">
      <c r="A1948" s="150">
        <v>1</v>
      </c>
      <c r="B1948" s="150">
        <v>1</v>
      </c>
      <c r="C1948" s="625" t="s">
        <v>172</v>
      </c>
      <c r="D1948" s="625"/>
      <c r="E1948" s="498">
        <f>SUM(E1941+E1946*3.2)</f>
        <v>106180</v>
      </c>
      <c r="F1948" s="498">
        <f>SUM(F1941+F1946*3.2)</f>
        <v>35393</v>
      </c>
      <c r="G1948" s="498">
        <f>SUM(G1941+G1946*3.2)</f>
        <v>31249.294736842108</v>
      </c>
      <c r="H1948" s="555">
        <f t="shared" si="833"/>
        <v>88.292302819320511</v>
      </c>
      <c r="I1948" s="206"/>
      <c r="J1948" s="206"/>
      <c r="K1948" s="579"/>
      <c r="L1948" s="579"/>
      <c r="M1948" s="579"/>
      <c r="N1948" s="579"/>
      <c r="O1948" s="579"/>
      <c r="P1948" s="579"/>
      <c r="Q1948" s="63">
        <v>53361.071023491008</v>
      </c>
      <c r="R1948" s="63">
        <v>53361.071023491008</v>
      </c>
      <c r="S1948" s="63">
        <v>53361.071023491008</v>
      </c>
      <c r="T1948" s="63">
        <v>53361.071023491008</v>
      </c>
      <c r="U1948" s="2167">
        <f>Q1948/12*$C$4+(R1948-Q1948)/11*3+(S1948-R1948)/10*2+(T1948-S1948)/9*1</f>
        <v>17787.023674497003</v>
      </c>
      <c r="V1948" s="63">
        <f>Z1948-Y1948</f>
        <v>17409.049400000004</v>
      </c>
      <c r="W1948" s="63"/>
      <c r="X1948" s="63">
        <f>V1948-U1948</f>
        <v>-377.97427449699899</v>
      </c>
      <c r="Y1948" s="63">
        <v>-227.74905000000001</v>
      </c>
      <c r="Z1948" s="63">
        <v>17181.300350000005</v>
      </c>
    </row>
    <row r="1949" spans="1:27" ht="15" customHeight="1" x14ac:dyDescent="0.25">
      <c r="A1949" s="150">
        <v>1</v>
      </c>
      <c r="B1949" s="150">
        <v>1</v>
      </c>
      <c r="C1949" s="600" t="s">
        <v>450</v>
      </c>
      <c r="D1949" s="519"/>
      <c r="E1949" s="555"/>
      <c r="F1949" s="173"/>
      <c r="G1949" s="555"/>
      <c r="H1949" s="555"/>
      <c r="I1949" s="206"/>
      <c r="J1949" s="206"/>
      <c r="K1949" s="579"/>
      <c r="L1949" s="579"/>
      <c r="M1949" s="579"/>
      <c r="N1949" s="579"/>
      <c r="O1949" s="579"/>
      <c r="P1949" s="579"/>
      <c r="Q1949" s="63"/>
      <c r="R1949" s="63"/>
      <c r="S1949" s="63"/>
      <c r="T1949" s="63"/>
      <c r="U1949" s="1227"/>
      <c r="V1949" s="63"/>
      <c r="W1949" s="63"/>
      <c r="X1949" s="63"/>
      <c r="Y1949" s="63"/>
      <c r="Z1949" s="63"/>
      <c r="AA1949" s="150"/>
    </row>
    <row r="1950" spans="1:27" ht="15" customHeight="1" x14ac:dyDescent="0.25">
      <c r="A1950" s="150">
        <v>1</v>
      </c>
      <c r="B1950" s="150">
        <v>1</v>
      </c>
      <c r="C1950" s="519" t="s">
        <v>203</v>
      </c>
      <c r="D1950" s="519"/>
      <c r="E1950" s="555">
        <f>SUM(E1952,E1957)</f>
        <v>26392</v>
      </c>
      <c r="F1950" s="555">
        <f>SUM(F1952,F1957)</f>
        <v>8797</v>
      </c>
      <c r="G1950" s="555">
        <f>SUM(G1952,G1957)</f>
        <v>4532</v>
      </c>
      <c r="H1950" s="555">
        <f>G1950/F1950*100</f>
        <v>51.517562805501868</v>
      </c>
      <c r="I1950" s="206"/>
      <c r="J1950" s="206"/>
      <c r="K1950" s="579"/>
      <c r="L1950" s="579"/>
      <c r="M1950" s="579"/>
      <c r="N1950" s="579"/>
      <c r="O1950" s="579"/>
      <c r="P1950" s="579"/>
      <c r="Q1950" s="63"/>
      <c r="R1950" s="63"/>
      <c r="S1950" s="63"/>
      <c r="T1950" s="63"/>
      <c r="U1950" s="1227"/>
      <c r="V1950" s="63"/>
      <c r="W1950" s="63"/>
      <c r="X1950" s="63"/>
      <c r="Y1950" s="63"/>
      <c r="Z1950" s="63"/>
      <c r="AA1950" s="150"/>
    </row>
    <row r="1951" spans="1:27" ht="30.75" customHeight="1" x14ac:dyDescent="0.25">
      <c r="A1951" s="150">
        <v>1</v>
      </c>
      <c r="B1951" s="150">
        <v>1</v>
      </c>
      <c r="C1951" s="519" t="s">
        <v>446</v>
      </c>
      <c r="D1951" s="519"/>
      <c r="E1951" s="555"/>
      <c r="F1951" s="173"/>
      <c r="G1951" s="555"/>
      <c r="H1951" s="555"/>
      <c r="I1951" s="206"/>
      <c r="J1951" s="206"/>
      <c r="K1951" s="579"/>
      <c r="L1951" s="579"/>
      <c r="M1951" s="579"/>
      <c r="N1951" s="579"/>
      <c r="O1951" s="579"/>
      <c r="P1951" s="579"/>
      <c r="Q1951" s="63"/>
      <c r="R1951" s="63"/>
      <c r="S1951" s="63"/>
      <c r="T1951" s="63"/>
      <c r="U1951" s="1227"/>
      <c r="V1951" s="63"/>
      <c r="W1951" s="63"/>
      <c r="X1951" s="63"/>
      <c r="Y1951" s="63"/>
      <c r="Z1951" s="63"/>
      <c r="AA1951" s="150"/>
    </row>
    <row r="1952" spans="1:27" ht="31.5" customHeight="1" x14ac:dyDescent="0.25">
      <c r="A1952" s="150">
        <v>1</v>
      </c>
      <c r="B1952" s="150">
        <v>1</v>
      </c>
      <c r="C1952" s="519" t="s">
        <v>451</v>
      </c>
      <c r="D1952" s="519"/>
      <c r="E1952" s="555">
        <f>SUM(E1953:E1956)</f>
        <v>5002</v>
      </c>
      <c r="F1952" s="555">
        <f>SUM(F1953:F1956)</f>
        <v>1667</v>
      </c>
      <c r="G1952" s="555">
        <f>SUM(G1953:G1956)</f>
        <v>945</v>
      </c>
      <c r="H1952" s="555">
        <f t="shared" ref="H1952:H1962" si="834">G1952/F1952*100</f>
        <v>56.688662267546484</v>
      </c>
      <c r="I1952" s="206"/>
      <c r="J1952" s="206"/>
      <c r="K1952" s="579"/>
      <c r="L1952" s="579"/>
      <c r="M1952" s="579"/>
      <c r="N1952" s="579"/>
      <c r="O1952" s="579"/>
      <c r="P1952" s="579"/>
      <c r="Q1952" s="63"/>
      <c r="R1952" s="63"/>
      <c r="S1952" s="63"/>
      <c r="T1952" s="63"/>
      <c r="U1952" s="1227"/>
      <c r="V1952" s="63"/>
      <c r="W1952" s="63"/>
      <c r="X1952" s="63"/>
      <c r="Y1952" s="63"/>
      <c r="Z1952" s="63"/>
      <c r="AA1952" s="150"/>
    </row>
    <row r="1953" spans="1:27" ht="30" customHeight="1" x14ac:dyDescent="0.25">
      <c r="A1953" s="150">
        <v>1</v>
      </c>
      <c r="B1953" s="150">
        <v>1</v>
      </c>
      <c r="C1953" s="519" t="s">
        <v>452</v>
      </c>
      <c r="D1953" s="519"/>
      <c r="E1953" s="555">
        <v>2121</v>
      </c>
      <c r="F1953" s="173">
        <f t="shared" si="832"/>
        <v>707</v>
      </c>
      <c r="G1953" s="555">
        <v>752</v>
      </c>
      <c r="H1953" s="555">
        <f t="shared" si="834"/>
        <v>106.36492220650638</v>
      </c>
      <c r="I1953" s="206"/>
      <c r="J1953" s="206"/>
      <c r="K1953" s="579"/>
      <c r="L1953" s="579"/>
      <c r="M1953" s="579"/>
      <c r="N1953" s="579"/>
      <c r="O1953" s="579"/>
      <c r="P1953" s="579"/>
      <c r="Q1953" s="63"/>
      <c r="R1953" s="63"/>
      <c r="S1953" s="63"/>
      <c r="T1953" s="63"/>
      <c r="U1953" s="1227"/>
      <c r="V1953" s="63"/>
      <c r="W1953" s="63"/>
      <c r="X1953" s="63"/>
      <c r="Y1953" s="63"/>
      <c r="Z1953" s="63"/>
      <c r="AA1953" s="150"/>
    </row>
    <row r="1954" spans="1:27" ht="28.5" customHeight="1" x14ac:dyDescent="0.25">
      <c r="A1954" s="150">
        <v>1</v>
      </c>
      <c r="B1954" s="150">
        <v>1</v>
      </c>
      <c r="C1954" s="519" t="s">
        <v>453</v>
      </c>
      <c r="D1954" s="519"/>
      <c r="E1954" s="555">
        <v>636</v>
      </c>
      <c r="F1954" s="173">
        <f t="shared" si="832"/>
        <v>212</v>
      </c>
      <c r="G1954" s="555">
        <v>193</v>
      </c>
      <c r="H1954" s="555">
        <f t="shared" si="834"/>
        <v>91.037735849056602</v>
      </c>
      <c r="I1954" s="206"/>
      <c r="J1954" s="206"/>
      <c r="K1954" s="579"/>
      <c r="L1954" s="579"/>
      <c r="M1954" s="579"/>
      <c r="N1954" s="579"/>
      <c r="O1954" s="579"/>
      <c r="P1954" s="579"/>
      <c r="Q1954" s="63"/>
      <c r="R1954" s="63"/>
      <c r="S1954" s="63"/>
      <c r="T1954" s="63"/>
      <c r="U1954" s="1227"/>
      <c r="V1954" s="63"/>
      <c r="W1954" s="63"/>
      <c r="X1954" s="63"/>
      <c r="Y1954" s="63"/>
      <c r="Z1954" s="63"/>
      <c r="AA1954" s="150"/>
    </row>
    <row r="1955" spans="1:27" ht="50.25" customHeight="1" x14ac:dyDescent="0.25">
      <c r="A1955" s="150">
        <v>1</v>
      </c>
      <c r="B1955" s="150">
        <v>1</v>
      </c>
      <c r="C1955" s="519" t="s">
        <v>502</v>
      </c>
      <c r="D1955" s="519"/>
      <c r="E1955" s="555">
        <v>1440</v>
      </c>
      <c r="F1955" s="173">
        <f t="shared" si="832"/>
        <v>480</v>
      </c>
      <c r="G1955" s="555"/>
      <c r="H1955" s="555">
        <f t="shared" si="834"/>
        <v>0</v>
      </c>
      <c r="I1955" s="206"/>
      <c r="J1955" s="206"/>
      <c r="K1955" s="579"/>
      <c r="L1955" s="579"/>
      <c r="M1955" s="579"/>
      <c r="N1955" s="579"/>
      <c r="O1955" s="579"/>
      <c r="P1955" s="579"/>
      <c r="Q1955" s="63"/>
      <c r="R1955" s="63"/>
      <c r="S1955" s="63"/>
      <c r="T1955" s="63"/>
      <c r="U1955" s="1227"/>
      <c r="V1955" s="63"/>
      <c r="W1955" s="63"/>
      <c r="X1955" s="63"/>
      <c r="Y1955" s="63"/>
      <c r="Z1955" s="63"/>
      <c r="AA1955" s="150"/>
    </row>
    <row r="1956" spans="1:27" ht="48" customHeight="1" x14ac:dyDescent="0.25">
      <c r="A1956" s="150">
        <v>1</v>
      </c>
      <c r="B1956" s="150">
        <v>1</v>
      </c>
      <c r="C1956" s="519" t="s">
        <v>503</v>
      </c>
      <c r="D1956" s="519"/>
      <c r="E1956" s="555">
        <v>805</v>
      </c>
      <c r="F1956" s="173">
        <f t="shared" si="832"/>
        <v>268</v>
      </c>
      <c r="G1956" s="555"/>
      <c r="H1956" s="555">
        <f t="shared" si="834"/>
        <v>0</v>
      </c>
      <c r="I1956" s="206"/>
      <c r="J1956" s="206"/>
      <c r="K1956" s="579"/>
      <c r="L1956" s="579"/>
      <c r="M1956" s="579"/>
      <c r="N1956" s="579"/>
      <c r="O1956" s="579"/>
      <c r="P1956" s="579"/>
      <c r="Q1956" s="63"/>
      <c r="R1956" s="63"/>
      <c r="S1956" s="63"/>
      <c r="T1956" s="63"/>
      <c r="U1956" s="1227"/>
      <c r="V1956" s="63"/>
      <c r="W1956" s="63"/>
      <c r="X1956" s="63"/>
      <c r="Y1956" s="63"/>
      <c r="Z1956" s="63"/>
      <c r="AA1956" s="150"/>
    </row>
    <row r="1957" spans="1:27" ht="29.25" customHeight="1" x14ac:dyDescent="0.25">
      <c r="A1957" s="150">
        <v>1</v>
      </c>
      <c r="B1957" s="150">
        <v>1</v>
      </c>
      <c r="C1957" s="519" t="s">
        <v>454</v>
      </c>
      <c r="D1957" s="519"/>
      <c r="E1957" s="555">
        <f>SUM(E1958:E1960)</f>
        <v>21390</v>
      </c>
      <c r="F1957" s="555">
        <f>SUM(F1958:F1960)</f>
        <v>7130</v>
      </c>
      <c r="G1957" s="555">
        <f>SUM(G1958:G1960)</f>
        <v>3587</v>
      </c>
      <c r="H1957" s="555">
        <f t="shared" si="834"/>
        <v>50.308555399719488</v>
      </c>
      <c r="I1957" s="206"/>
      <c r="J1957" s="206"/>
      <c r="K1957" s="579"/>
      <c r="L1957" s="579"/>
      <c r="M1957" s="579"/>
      <c r="N1957" s="579"/>
      <c r="O1957" s="579"/>
      <c r="P1957" s="579"/>
      <c r="Q1957" s="63"/>
      <c r="R1957" s="63"/>
      <c r="S1957" s="63"/>
      <c r="T1957" s="63"/>
      <c r="U1957" s="1227"/>
      <c r="V1957" s="63"/>
      <c r="W1957" s="63"/>
      <c r="X1957" s="63"/>
      <c r="Y1957" s="63"/>
      <c r="Z1957" s="63"/>
      <c r="AA1957" s="150"/>
    </row>
    <row r="1958" spans="1:27" ht="63" customHeight="1" x14ac:dyDescent="0.25">
      <c r="A1958" s="150">
        <v>1</v>
      </c>
      <c r="B1958" s="150">
        <v>1</v>
      </c>
      <c r="C1958" s="519" t="s">
        <v>455</v>
      </c>
      <c r="D1958" s="519"/>
      <c r="E1958" s="555">
        <v>720</v>
      </c>
      <c r="F1958" s="173">
        <f t="shared" si="832"/>
        <v>240</v>
      </c>
      <c r="G1958" s="555">
        <v>198</v>
      </c>
      <c r="H1958" s="555">
        <f t="shared" si="834"/>
        <v>82.5</v>
      </c>
      <c r="I1958" s="206"/>
      <c r="J1958" s="206"/>
      <c r="K1958" s="579"/>
      <c r="L1958" s="579"/>
      <c r="M1958" s="579"/>
      <c r="N1958" s="579"/>
      <c r="O1958" s="579"/>
      <c r="P1958" s="579"/>
      <c r="Q1958" s="63"/>
      <c r="R1958" s="63"/>
      <c r="S1958" s="63"/>
      <c r="T1958" s="63"/>
      <c r="U1958" s="1227"/>
      <c r="V1958" s="63"/>
      <c r="W1958" s="63"/>
      <c r="X1958" s="63"/>
      <c r="Y1958" s="63"/>
      <c r="Z1958" s="63"/>
      <c r="AA1958" s="150"/>
    </row>
    <row r="1959" spans="1:27" ht="46.5" customHeight="1" x14ac:dyDescent="0.25">
      <c r="A1959" s="150">
        <v>1</v>
      </c>
      <c r="B1959" s="150">
        <v>1</v>
      </c>
      <c r="C1959" s="519" t="s">
        <v>638</v>
      </c>
      <c r="D1959" s="519"/>
      <c r="E1959" s="555">
        <v>18350</v>
      </c>
      <c r="F1959" s="173">
        <f t="shared" si="832"/>
        <v>6117</v>
      </c>
      <c r="G1959" s="555">
        <v>3081</v>
      </c>
      <c r="H1959" s="555">
        <f t="shared" si="834"/>
        <v>50.367827366356053</v>
      </c>
      <c r="I1959" s="206"/>
      <c r="J1959" s="206"/>
      <c r="K1959" s="579"/>
      <c r="L1959" s="579"/>
      <c r="M1959" s="579"/>
      <c r="N1959" s="579"/>
      <c r="O1959" s="579"/>
      <c r="P1959" s="579"/>
      <c r="Q1959" s="63"/>
      <c r="R1959" s="63"/>
      <c r="S1959" s="63"/>
      <c r="T1959" s="63"/>
      <c r="U1959" s="1227"/>
      <c r="V1959" s="63"/>
      <c r="W1959" s="63"/>
      <c r="X1959" s="63"/>
      <c r="Y1959" s="63"/>
      <c r="Z1959" s="63"/>
      <c r="AA1959" s="150"/>
    </row>
    <row r="1960" spans="1:27" ht="39" customHeight="1" x14ac:dyDescent="0.25">
      <c r="A1960" s="150">
        <v>1</v>
      </c>
      <c r="B1960" s="150">
        <v>1</v>
      </c>
      <c r="C1960" s="519" t="s">
        <v>467</v>
      </c>
      <c r="D1960" s="519"/>
      <c r="E1960" s="555">
        <v>2320</v>
      </c>
      <c r="F1960" s="173">
        <f t="shared" si="832"/>
        <v>773</v>
      </c>
      <c r="G1960" s="555">
        <v>308</v>
      </c>
      <c r="H1960" s="555">
        <f t="shared" si="834"/>
        <v>39.84476067270375</v>
      </c>
      <c r="I1960" s="206"/>
      <c r="J1960" s="206"/>
      <c r="K1960" s="579"/>
      <c r="L1960" s="579"/>
      <c r="M1960" s="579"/>
      <c r="N1960" s="579"/>
      <c r="O1960" s="579"/>
      <c r="P1960" s="579"/>
      <c r="Q1960" s="63"/>
      <c r="R1960" s="63"/>
      <c r="S1960" s="63"/>
      <c r="T1960" s="63"/>
      <c r="U1960" s="1227"/>
      <c r="V1960" s="63"/>
      <c r="W1960" s="63"/>
      <c r="X1960" s="63"/>
      <c r="Y1960" s="63"/>
      <c r="Z1960" s="63"/>
      <c r="AA1960" s="150"/>
    </row>
    <row r="1961" spans="1:27" ht="32.25" customHeight="1" x14ac:dyDescent="0.25">
      <c r="A1961" s="150">
        <v>1</v>
      </c>
      <c r="B1961" s="150">
        <v>1</v>
      </c>
      <c r="C1961" s="519" t="s">
        <v>161</v>
      </c>
      <c r="D1961" s="519"/>
      <c r="E1961" s="555">
        <v>10781</v>
      </c>
      <c r="F1961" s="173">
        <f t="shared" si="832"/>
        <v>3594</v>
      </c>
      <c r="G1961" s="555">
        <v>3562</v>
      </c>
      <c r="H1961" s="555">
        <f t="shared" si="834"/>
        <v>99.109627156371729</v>
      </c>
      <c r="I1961" s="206"/>
      <c r="J1961" s="206"/>
      <c r="K1961" s="579"/>
      <c r="L1961" s="579"/>
      <c r="M1961" s="579"/>
      <c r="N1961" s="579"/>
      <c r="O1961" s="579"/>
      <c r="P1961" s="579"/>
      <c r="Q1961" s="63"/>
      <c r="R1961" s="63"/>
      <c r="S1961" s="63"/>
      <c r="T1961" s="63"/>
      <c r="U1961" s="1227"/>
      <c r="V1961" s="63"/>
      <c r="W1961" s="63"/>
      <c r="X1961" s="63"/>
      <c r="Y1961" s="63"/>
      <c r="Z1961" s="63"/>
      <c r="AA1961" s="150"/>
    </row>
    <row r="1962" spans="1:27" s="334" customFormat="1" ht="30" customHeight="1" x14ac:dyDescent="0.25">
      <c r="A1962" s="150">
        <v>1</v>
      </c>
      <c r="B1962" s="150">
        <v>1</v>
      </c>
      <c r="C1962" s="519" t="s">
        <v>601</v>
      </c>
      <c r="D1962" s="519"/>
      <c r="E1962" s="555">
        <v>1000</v>
      </c>
      <c r="F1962" s="173">
        <f t="shared" si="832"/>
        <v>333</v>
      </c>
      <c r="G1962" s="416">
        <v>291</v>
      </c>
      <c r="H1962" s="555">
        <f t="shared" si="834"/>
        <v>87.387387387387378</v>
      </c>
      <c r="I1962" s="206"/>
      <c r="J1962" s="206"/>
      <c r="K1962" s="579"/>
      <c r="L1962" s="579"/>
      <c r="M1962" s="579"/>
      <c r="N1962" s="579"/>
      <c r="O1962" s="579"/>
      <c r="P1962" s="579"/>
      <c r="Q1962" s="63"/>
      <c r="R1962" s="63"/>
      <c r="S1962" s="63"/>
      <c r="T1962" s="63"/>
      <c r="U1962" s="1227"/>
      <c r="V1962" s="63"/>
      <c r="W1962" s="63"/>
      <c r="X1962" s="63"/>
      <c r="Y1962" s="63"/>
      <c r="Z1962" s="63"/>
    </row>
    <row r="1963" spans="1:27" ht="42" customHeight="1" x14ac:dyDescent="0.25">
      <c r="A1963" s="150">
        <v>1</v>
      </c>
      <c r="B1963" s="150">
        <v>1</v>
      </c>
      <c r="C1963" s="625" t="s">
        <v>169</v>
      </c>
      <c r="D1963" s="625"/>
      <c r="E1963" s="498">
        <f>SUM(E1950+E1961)</f>
        <v>37173</v>
      </c>
      <c r="F1963" s="498">
        <f>SUM(F1950+F1961)</f>
        <v>12391</v>
      </c>
      <c r="G1963" s="498">
        <f>SUM(G1950+G1961)</f>
        <v>8094</v>
      </c>
      <c r="H1963" s="498">
        <f>G1963/F1963*100</f>
        <v>65.321604390283269</v>
      </c>
      <c r="I1963" s="206"/>
      <c r="J1963" s="206"/>
      <c r="K1963" s="579"/>
      <c r="L1963" s="579"/>
      <c r="M1963" s="579"/>
      <c r="N1963" s="579"/>
      <c r="O1963" s="579"/>
      <c r="P1963" s="579"/>
      <c r="Q1963" s="63">
        <v>23540.232261111112</v>
      </c>
      <c r="R1963" s="63">
        <v>23540.232261111112</v>
      </c>
      <c r="S1963" s="63">
        <v>23540.232261111112</v>
      </c>
      <c r="T1963" s="63">
        <v>23540.232261111112</v>
      </c>
      <c r="U1963" s="1227">
        <f>Q1963/12*$C$4+(R1963-Q1963)/11*3+(S1963-R1963)/10*2+(T1963-S1963)/9*1</f>
        <v>7846.7440870370374</v>
      </c>
      <c r="V1963" s="63">
        <f>Z1963-Y1963</f>
        <v>6301.0898900000002</v>
      </c>
      <c r="W1963" s="63"/>
      <c r="X1963" s="63">
        <f>V1963-U1963</f>
        <v>-1545.6541970370372</v>
      </c>
      <c r="Y1963" s="63">
        <v>-348.59931</v>
      </c>
      <c r="Z1963" s="63">
        <v>5952.4905800000006</v>
      </c>
      <c r="AA1963" s="150"/>
    </row>
    <row r="1964" spans="1:27" ht="15" customHeight="1" x14ac:dyDescent="0.25">
      <c r="A1964" s="150">
        <v>1</v>
      </c>
      <c r="B1964" s="150">
        <v>1</v>
      </c>
      <c r="C1964" s="814" t="s">
        <v>490</v>
      </c>
      <c r="D1964" s="815"/>
      <c r="E1964" s="816">
        <f>SUM(E1963,E1948)</f>
        <v>143353</v>
      </c>
      <c r="F1964" s="816">
        <f>SUM(F1963,F1948)</f>
        <v>47784</v>
      </c>
      <c r="G1964" s="816">
        <f>SUM(G1963,G1948)</f>
        <v>39343.294736842108</v>
      </c>
      <c r="H1964" s="816">
        <f>G1964/F1964*100</f>
        <v>82.335708054667052</v>
      </c>
      <c r="I1964" s="817"/>
      <c r="J1964" s="817"/>
      <c r="K1964" s="816"/>
      <c r="L1964" s="816"/>
      <c r="M1964" s="816"/>
      <c r="N1964" s="816"/>
      <c r="O1964" s="816"/>
      <c r="P1964" s="816"/>
      <c r="Q1964" s="63">
        <f>SUM(Q1963,Q1948)</f>
        <v>76901.303284602123</v>
      </c>
      <c r="R1964" s="63">
        <f t="shared" ref="R1964:Z1964" si="835">SUM(R1963,R1948)</f>
        <v>76901.303284602123</v>
      </c>
      <c r="S1964" s="63">
        <f t="shared" ref="S1964:T1964" si="836">SUM(S1963,S1948)</f>
        <v>76901.303284602123</v>
      </c>
      <c r="T1964" s="63">
        <f t="shared" si="836"/>
        <v>76901.303284602123</v>
      </c>
      <c r="U1964" s="63">
        <f t="shared" si="835"/>
        <v>25633.76776153404</v>
      </c>
      <c r="V1964" s="63">
        <f t="shared" si="835"/>
        <v>23710.139290000003</v>
      </c>
      <c r="W1964" s="63">
        <f t="shared" si="835"/>
        <v>0</v>
      </c>
      <c r="X1964" s="63">
        <f t="shared" si="835"/>
        <v>-1923.6284715340362</v>
      </c>
      <c r="Y1964" s="63">
        <f t="shared" si="835"/>
        <v>-576.34835999999996</v>
      </c>
      <c r="Z1964" s="63">
        <f t="shared" si="835"/>
        <v>23133.790930000006</v>
      </c>
      <c r="AA1964" s="150"/>
    </row>
    <row r="1965" spans="1:27" ht="15" customHeight="1" x14ac:dyDescent="0.25">
      <c r="A1965" s="150">
        <v>1</v>
      </c>
      <c r="B1965" s="150">
        <v>1</v>
      </c>
      <c r="C1965" s="306" t="s">
        <v>31</v>
      </c>
      <c r="D1965" s="306"/>
      <c r="E1965" s="818"/>
      <c r="F1965" s="818"/>
      <c r="G1965" s="818"/>
      <c r="H1965" s="818"/>
      <c r="I1965" s="817"/>
      <c r="J1965" s="817"/>
      <c r="K1965" s="816"/>
      <c r="L1965" s="816"/>
      <c r="M1965" s="816"/>
      <c r="N1965" s="816"/>
      <c r="O1965" s="816"/>
      <c r="P1965" s="816"/>
      <c r="Q1965" s="63"/>
      <c r="R1965" s="63"/>
      <c r="S1965" s="63"/>
      <c r="T1965" s="63"/>
      <c r="U1965" s="1227"/>
      <c r="V1965" s="63"/>
      <c r="W1965" s="63"/>
      <c r="X1965" s="63"/>
      <c r="Y1965" s="63"/>
      <c r="Z1965" s="63"/>
      <c r="AA1965" s="150"/>
    </row>
    <row r="1966" spans="1:27" ht="15" customHeight="1" x14ac:dyDescent="0.25">
      <c r="A1966" s="150">
        <v>1</v>
      </c>
      <c r="B1966" s="150">
        <v>1</v>
      </c>
      <c r="C1966" s="519" t="s">
        <v>10</v>
      </c>
      <c r="D1966" s="819">
        <v>300</v>
      </c>
      <c r="E1966" s="820">
        <v>450</v>
      </c>
      <c r="F1966" s="173">
        <f>ROUND(E1966/12*$C$4,0)</f>
        <v>150</v>
      </c>
      <c r="G1966" s="173">
        <v>160</v>
      </c>
      <c r="H1966" s="173">
        <f>G1966/F1966*100</f>
        <v>106.66666666666667</v>
      </c>
      <c r="I1966" s="472">
        <v>11</v>
      </c>
      <c r="J1966" s="174">
        <f>M1966/G1966</f>
        <v>11.975</v>
      </c>
      <c r="K1966" s="175">
        <f>ROUND(E1966*I1966,0)</f>
        <v>4950</v>
      </c>
      <c r="L1966" s="175">
        <f>ROUND(F1966*I1966,0)</f>
        <v>1650</v>
      </c>
      <c r="M1966" s="175">
        <v>1916</v>
      </c>
      <c r="N1966" s="175">
        <f t="shared" ref="N1966:N1974" si="837">M1966/L1966*100</f>
        <v>116.12121212121211</v>
      </c>
      <c r="O1966" s="175">
        <f>ROUND(K1966/D1966,0)</f>
        <v>17</v>
      </c>
      <c r="P1966" s="175">
        <f t="shared" ref="P1966:P1974" si="838">M1966/$C$4*12/O1966</f>
        <v>338.11764705882354</v>
      </c>
      <c r="Q1966" s="63"/>
      <c r="R1966" s="63"/>
      <c r="S1966" s="63"/>
      <c r="T1966" s="63"/>
      <c r="U1966" s="1227"/>
      <c r="V1966" s="63"/>
      <c r="W1966" s="63"/>
      <c r="X1966" s="63"/>
      <c r="Y1966" s="63"/>
      <c r="Z1966" s="63"/>
      <c r="AA1966" s="150"/>
    </row>
    <row r="1967" spans="1:27" ht="15" customHeight="1" x14ac:dyDescent="0.25">
      <c r="A1967" s="150">
        <v>1</v>
      </c>
      <c r="B1967" s="150">
        <v>1</v>
      </c>
      <c r="C1967" s="519" t="s">
        <v>9</v>
      </c>
      <c r="D1967" s="819">
        <v>300</v>
      </c>
      <c r="E1967" s="820">
        <v>30</v>
      </c>
      <c r="F1967" s="173">
        <f>ROUND(E1967/12*$C$4,0)</f>
        <v>10</v>
      </c>
      <c r="G1967" s="173">
        <v>11</v>
      </c>
      <c r="H1967" s="173">
        <f>G1967/F1967*100</f>
        <v>110.00000000000001</v>
      </c>
      <c r="I1967" s="618">
        <v>11</v>
      </c>
      <c r="J1967" s="174">
        <f>M1967/G1967</f>
        <v>11</v>
      </c>
      <c r="K1967" s="175">
        <f>ROUND(E1967*I1967,0)</f>
        <v>330</v>
      </c>
      <c r="L1967" s="175">
        <f>ROUND(F1967*I1967,0)</f>
        <v>110</v>
      </c>
      <c r="M1967" s="175">
        <v>121</v>
      </c>
      <c r="N1967" s="175">
        <f t="shared" si="837"/>
        <v>110.00000000000001</v>
      </c>
      <c r="O1967" s="175">
        <f>ROUND(K1967/D1967,0)</f>
        <v>1</v>
      </c>
      <c r="P1967" s="175">
        <f t="shared" si="838"/>
        <v>363</v>
      </c>
      <c r="Q1967" s="63"/>
      <c r="R1967" s="63"/>
      <c r="S1967" s="63"/>
      <c r="T1967" s="63"/>
      <c r="U1967" s="1227"/>
      <c r="V1967" s="63"/>
      <c r="W1967" s="63"/>
      <c r="X1967" s="63"/>
      <c r="Y1967" s="63"/>
      <c r="Z1967" s="63"/>
      <c r="AA1967" s="150"/>
    </row>
    <row r="1968" spans="1:27" ht="15" customHeight="1" x14ac:dyDescent="0.25">
      <c r="A1968" s="150">
        <v>1</v>
      </c>
      <c r="B1968" s="150">
        <v>1</v>
      </c>
      <c r="C1968" s="519" t="s">
        <v>26</v>
      </c>
      <c r="D1968" s="819">
        <v>300</v>
      </c>
      <c r="E1968" s="820">
        <v>30</v>
      </c>
      <c r="F1968" s="173">
        <f>ROUND(E1968/12*$C$4,0)</f>
        <v>10</v>
      </c>
      <c r="G1968" s="173">
        <v>8</v>
      </c>
      <c r="H1968" s="173">
        <f>G1968/F1968*100</f>
        <v>80</v>
      </c>
      <c r="I1968" s="618">
        <v>6.1</v>
      </c>
      <c r="J1968" s="174">
        <f>M1968/G1968</f>
        <v>5.125</v>
      </c>
      <c r="K1968" s="175">
        <f>ROUND(E1968*I1968,0)</f>
        <v>183</v>
      </c>
      <c r="L1968" s="175">
        <f>ROUND(F1968*I1968,0)</f>
        <v>61</v>
      </c>
      <c r="M1968" s="175">
        <v>41</v>
      </c>
      <c r="N1968" s="175">
        <f t="shared" si="837"/>
        <v>67.213114754098356</v>
      </c>
      <c r="O1968" s="175">
        <f>ROUND(K1968/D1968,0)</f>
        <v>1</v>
      </c>
      <c r="P1968" s="175">
        <f t="shared" si="838"/>
        <v>123</v>
      </c>
      <c r="Q1968" s="63"/>
      <c r="R1968" s="63"/>
      <c r="S1968" s="63"/>
      <c r="T1968" s="63"/>
      <c r="U1968" s="1227"/>
      <c r="V1968" s="63"/>
      <c r="W1968" s="63"/>
      <c r="X1968" s="63"/>
      <c r="Y1968" s="63"/>
      <c r="Z1968" s="63"/>
      <c r="AA1968" s="150"/>
    </row>
    <row r="1969" spans="1:27" s="177" customFormat="1" ht="15" customHeight="1" x14ac:dyDescent="0.25">
      <c r="A1969" s="150">
        <v>1</v>
      </c>
      <c r="B1969" s="150">
        <v>1</v>
      </c>
      <c r="C1969" s="519" t="s">
        <v>78</v>
      </c>
      <c r="D1969" s="819">
        <v>300</v>
      </c>
      <c r="E1969" s="820">
        <v>40</v>
      </c>
      <c r="F1969" s="173">
        <f>ROUND(E1969/12*$C$4,0)</f>
        <v>13</v>
      </c>
      <c r="G1969" s="173">
        <v>12</v>
      </c>
      <c r="H1969" s="173">
        <f>G1969/F1969*100</f>
        <v>92.307692307692307</v>
      </c>
      <c r="I1969" s="618">
        <v>10</v>
      </c>
      <c r="J1969" s="174">
        <f>M1969/G1969</f>
        <v>13.416666666666666</v>
      </c>
      <c r="K1969" s="175">
        <f>ROUND(E1969*I1969,0)</f>
        <v>400</v>
      </c>
      <c r="L1969" s="175">
        <f>ROUND(F1969*I1969,0)</f>
        <v>130</v>
      </c>
      <c r="M1969" s="175">
        <v>161</v>
      </c>
      <c r="N1969" s="175">
        <f t="shared" si="837"/>
        <v>123.84615384615385</v>
      </c>
      <c r="O1969" s="175">
        <f>ROUND(K1969/D1969,0)</f>
        <v>1</v>
      </c>
      <c r="P1969" s="175">
        <f t="shared" si="838"/>
        <v>483</v>
      </c>
      <c r="Q1969" s="63"/>
      <c r="R1969" s="63"/>
      <c r="S1969" s="63"/>
      <c r="T1969" s="63"/>
      <c r="U1969" s="1227"/>
      <c r="V1969" s="63"/>
      <c r="W1969" s="63"/>
      <c r="X1969" s="63"/>
      <c r="Y1969" s="63"/>
      <c r="Z1969" s="63"/>
    </row>
    <row r="1970" spans="1:27" ht="15" customHeight="1" x14ac:dyDescent="0.25">
      <c r="A1970" s="150">
        <v>1</v>
      </c>
      <c r="B1970" s="150">
        <v>1</v>
      </c>
      <c r="C1970" s="227" t="s">
        <v>91</v>
      </c>
      <c r="D1970" s="625"/>
      <c r="E1970" s="524">
        <f>SUM(E1966:E1969)</f>
        <v>550</v>
      </c>
      <c r="F1970" s="524">
        <f>SUM(F1966:F1969)</f>
        <v>183</v>
      </c>
      <c r="G1970" s="524">
        <f>SUM(G1966:G1969)</f>
        <v>191</v>
      </c>
      <c r="H1970" s="524">
        <f>G1970/F1970*100</f>
        <v>104.37158469945356</v>
      </c>
      <c r="I1970" s="821">
        <f>IF(E1970=0,0,K1970/E1970)</f>
        <v>10.66</v>
      </c>
      <c r="J1970" s="198">
        <f>M1970/G1970</f>
        <v>11.722513089005236</v>
      </c>
      <c r="K1970" s="524">
        <f>SUM(K1966:K1969)</f>
        <v>5863</v>
      </c>
      <c r="L1970" s="524">
        <f>SUM(L1966:L1969)</f>
        <v>1951</v>
      </c>
      <c r="M1970" s="524">
        <f>SUM(M1966:M1969)</f>
        <v>2239</v>
      </c>
      <c r="N1970" s="199">
        <f t="shared" si="837"/>
        <v>114.76166068682727</v>
      </c>
      <c r="O1970" s="199">
        <f>SUM(O1966:O1969)</f>
        <v>20</v>
      </c>
      <c r="P1970" s="199">
        <f t="shared" si="838"/>
        <v>335.85</v>
      </c>
      <c r="Q1970" s="63"/>
      <c r="R1970" s="63"/>
      <c r="S1970" s="63"/>
      <c r="T1970" s="63"/>
      <c r="U1970" s="1227"/>
      <c r="V1970" s="63"/>
      <c r="W1970" s="63"/>
      <c r="X1970" s="63"/>
      <c r="Y1970" s="63"/>
      <c r="Z1970" s="63"/>
      <c r="AA1970" s="150"/>
    </row>
    <row r="1971" spans="1:27" ht="15" customHeight="1" x14ac:dyDescent="0.25">
      <c r="A1971" s="150">
        <v>1</v>
      </c>
      <c r="B1971" s="150">
        <v>1</v>
      </c>
      <c r="C1971" s="306" t="s">
        <v>150</v>
      </c>
      <c r="D1971" s="625"/>
      <c r="E1971" s="524"/>
      <c r="F1971" s="524"/>
      <c r="G1971" s="524"/>
      <c r="H1971" s="524"/>
      <c r="I1971" s="821"/>
      <c r="J1971" s="198"/>
      <c r="K1971" s="524"/>
      <c r="L1971" s="524"/>
      <c r="M1971" s="524"/>
      <c r="N1971" s="175"/>
      <c r="O1971" s="175"/>
      <c r="P1971" s="175"/>
      <c r="Q1971" s="63"/>
      <c r="R1971" s="63"/>
      <c r="S1971" s="63"/>
      <c r="T1971" s="63"/>
      <c r="U1971" s="1227"/>
      <c r="V1971" s="63"/>
      <c r="W1971" s="63"/>
      <c r="X1971" s="63"/>
      <c r="Y1971" s="63"/>
      <c r="Z1971" s="63"/>
      <c r="AA1971" s="150"/>
    </row>
    <row r="1972" spans="1:27" s="177" customFormat="1" ht="15" customHeight="1" x14ac:dyDescent="0.25">
      <c r="A1972" s="150">
        <v>1</v>
      </c>
      <c r="B1972" s="150">
        <v>1</v>
      </c>
      <c r="C1972" s="231" t="s">
        <v>189</v>
      </c>
      <c r="D1972" s="798">
        <v>240</v>
      </c>
      <c r="E1972" s="820">
        <v>500</v>
      </c>
      <c r="F1972" s="173">
        <f>ROUND(E1972/12*$C$4,0)</f>
        <v>167</v>
      </c>
      <c r="G1972" s="173">
        <v>175</v>
      </c>
      <c r="H1972" s="173">
        <f>G1972/F1972*100</f>
        <v>104.79041916167664</v>
      </c>
      <c r="I1972" s="618">
        <v>8</v>
      </c>
      <c r="J1972" s="174">
        <f>M1972/G1972</f>
        <v>9.0857142857142854</v>
      </c>
      <c r="K1972" s="175">
        <f>ROUND(E1972*I1972,0)</f>
        <v>4000</v>
      </c>
      <c r="L1972" s="175">
        <f>ROUND(F1972*I1972,0)</f>
        <v>1336</v>
      </c>
      <c r="M1972" s="175">
        <v>1590</v>
      </c>
      <c r="N1972" s="175">
        <f t="shared" si="837"/>
        <v>119.01197604790418</v>
      </c>
      <c r="O1972" s="175">
        <f>ROUND(K1972/D1972,0)</f>
        <v>17</v>
      </c>
      <c r="P1972" s="175">
        <f t="shared" si="838"/>
        <v>280.58823529411762</v>
      </c>
      <c r="Q1972" s="63"/>
      <c r="R1972" s="63"/>
      <c r="S1972" s="63"/>
      <c r="T1972" s="63"/>
      <c r="U1972" s="1227"/>
      <c r="V1972" s="63"/>
      <c r="W1972" s="63"/>
      <c r="X1972" s="63"/>
      <c r="Y1972" s="63"/>
      <c r="Z1972" s="63"/>
    </row>
    <row r="1973" spans="1:27" ht="29.25" customHeight="1" x14ac:dyDescent="0.25">
      <c r="A1973" s="150">
        <v>1</v>
      </c>
      <c r="B1973" s="150">
        <v>1</v>
      </c>
      <c r="C1973" s="235" t="s">
        <v>254</v>
      </c>
      <c r="D1973" s="822"/>
      <c r="E1973" s="547">
        <f>SUM(E1972)</f>
        <v>500</v>
      </c>
      <c r="F1973" s="237">
        <f>SUM(F1972)</f>
        <v>167</v>
      </c>
      <c r="G1973" s="237">
        <f>SUM(G1972)</f>
        <v>175</v>
      </c>
      <c r="H1973" s="237">
        <f>G1973/F1973*100</f>
        <v>104.79041916167664</v>
      </c>
      <c r="I1973" s="823">
        <f>K1973/E1973</f>
        <v>8</v>
      </c>
      <c r="J1973" s="180">
        <f>M1973/G1973</f>
        <v>9.0857142857142854</v>
      </c>
      <c r="K1973" s="266">
        <f>SUM(K1972)</f>
        <v>4000</v>
      </c>
      <c r="L1973" s="266">
        <f>SUM(L1972)</f>
        <v>1336</v>
      </c>
      <c r="M1973" s="266">
        <f>SUM(M1972)</f>
        <v>1590</v>
      </c>
      <c r="N1973" s="266">
        <f t="shared" si="837"/>
        <v>119.01197604790418</v>
      </c>
      <c r="O1973" s="266">
        <f>SUM(O1972)</f>
        <v>17</v>
      </c>
      <c r="P1973" s="181">
        <f t="shared" si="838"/>
        <v>280.58823529411762</v>
      </c>
      <c r="Q1973" s="83"/>
      <c r="R1973" s="83"/>
      <c r="S1973" s="83"/>
      <c r="T1973" s="83"/>
      <c r="U1973" s="1228"/>
      <c r="V1973" s="83"/>
      <c r="W1973" s="83"/>
      <c r="X1973" s="83"/>
      <c r="Y1973" s="83"/>
      <c r="Z1973" s="83"/>
      <c r="AA1973" s="150"/>
    </row>
    <row r="1974" spans="1:27" s="177" customFormat="1" ht="15" customHeight="1" x14ac:dyDescent="0.25">
      <c r="A1974" s="150">
        <v>1</v>
      </c>
      <c r="B1974" s="150">
        <v>1</v>
      </c>
      <c r="C1974" s="460" t="s">
        <v>488</v>
      </c>
      <c r="D1974" s="460"/>
      <c r="E1974" s="824">
        <f>SUM(E1973,E1970)</f>
        <v>1050</v>
      </c>
      <c r="F1974" s="824">
        <f>SUM(F1973,F1970)</f>
        <v>350</v>
      </c>
      <c r="G1974" s="824">
        <f>SUM(G1973,G1970)</f>
        <v>366</v>
      </c>
      <c r="H1974" s="824">
        <f t="shared" ref="H1974:H1979" si="839">G1974/F1974*100</f>
        <v>104.57142857142858</v>
      </c>
      <c r="I1974" s="680">
        <f>K1974/E1974</f>
        <v>9.3933333333333326</v>
      </c>
      <c r="J1974" s="596">
        <f>M1974/G1974</f>
        <v>10.461748633879781</v>
      </c>
      <c r="K1974" s="824">
        <f>SUM(K1973,K1970)</f>
        <v>9863</v>
      </c>
      <c r="L1974" s="824">
        <f>SUM(L1973,L1970)</f>
        <v>3287</v>
      </c>
      <c r="M1974" s="824">
        <f>SUM(M1973,M1970)</f>
        <v>3829</v>
      </c>
      <c r="N1974" s="261">
        <f t="shared" si="837"/>
        <v>116.48919987830848</v>
      </c>
      <c r="O1974" s="824">
        <f>SUM(O1973,O1970)</f>
        <v>37</v>
      </c>
      <c r="P1974" s="261">
        <f t="shared" si="838"/>
        <v>310.45945945945948</v>
      </c>
      <c r="Q1974" s="85">
        <v>12793.823279999999</v>
      </c>
      <c r="R1974" s="85">
        <v>12793.823279999999</v>
      </c>
      <c r="S1974" s="85">
        <v>12793.823279999999</v>
      </c>
      <c r="T1974" s="85">
        <v>12793.823279999999</v>
      </c>
      <c r="U1974" s="1229">
        <f>Q1974/12*$C$4+(R1974-Q1974)/11*3+(S1974-R1974)/10*2+(T1974-S1974)/9*1</f>
        <v>4264.6077599999999</v>
      </c>
      <c r="V1974" s="85">
        <f>Z1974-Y1974</f>
        <v>4249.0092399999994</v>
      </c>
      <c r="W1974" s="85"/>
      <c r="X1974" s="85">
        <f>V1974-U1974</f>
        <v>-15.598520000000462</v>
      </c>
      <c r="Y1974" s="85">
        <v>-32.213169999999998</v>
      </c>
      <c r="Z1974" s="85">
        <v>4216.7960699999994</v>
      </c>
    </row>
    <row r="1975" spans="1:27" s="177" customFormat="1" ht="15" customHeight="1" x14ac:dyDescent="0.25">
      <c r="A1975" s="150">
        <v>1</v>
      </c>
      <c r="B1975" s="150">
        <v>1</v>
      </c>
      <c r="C1975" s="825" t="s">
        <v>491</v>
      </c>
      <c r="D1975" s="826"/>
      <c r="E1975" s="827">
        <f>SUM(E1976,E1978)</f>
        <v>5275</v>
      </c>
      <c r="F1975" s="827">
        <f>SUM(F1976,F1978)</f>
        <v>1758</v>
      </c>
      <c r="G1975" s="827">
        <v>1656</v>
      </c>
      <c r="H1975" s="828">
        <f t="shared" si="839"/>
        <v>94.197952218430032</v>
      </c>
      <c r="I1975" s="829"/>
      <c r="J1975" s="829"/>
      <c r="K1975" s="829"/>
      <c r="L1975" s="829"/>
      <c r="M1975" s="829"/>
      <c r="N1975" s="829"/>
      <c r="O1975" s="829"/>
      <c r="P1975" s="829"/>
      <c r="Q1975" s="140">
        <v>11931.820132399998</v>
      </c>
      <c r="R1975" s="140">
        <v>11931.820132399998</v>
      </c>
      <c r="S1975" s="140">
        <v>11931.820132399998</v>
      </c>
      <c r="T1975" s="140">
        <v>11931.820132399998</v>
      </c>
      <c r="U1975" s="1229">
        <f>Q1975/12*$C$4+(R1975-Q1975)/11*3+(S1975-R1975)/10*2+(T1975-S1975)/9*1</f>
        <v>3977.2733774666663</v>
      </c>
      <c r="V1975" s="140">
        <f>Z1975-Y1975</f>
        <v>4003.7576199999994</v>
      </c>
      <c r="W1975" s="140"/>
      <c r="X1975" s="140">
        <f>V1975-U1975</f>
        <v>26.484242533333145</v>
      </c>
      <c r="Y1975" s="140">
        <v>-86.752599999999987</v>
      </c>
      <c r="Z1975" s="140">
        <v>3917.0050199999996</v>
      </c>
    </row>
    <row r="1976" spans="1:27" s="177" customFormat="1" ht="15" customHeight="1" x14ac:dyDescent="0.25">
      <c r="A1976" s="150">
        <v>1</v>
      </c>
      <c r="B1976" s="150">
        <v>1</v>
      </c>
      <c r="C1976" s="705" t="s">
        <v>471</v>
      </c>
      <c r="D1976" s="830"/>
      <c r="E1976" s="190">
        <f>E1977</f>
        <v>5265</v>
      </c>
      <c r="F1976" s="190">
        <f>F1977</f>
        <v>1755</v>
      </c>
      <c r="G1976" s="190">
        <f>G1977</f>
        <v>1653</v>
      </c>
      <c r="H1976" s="269">
        <f t="shared" si="839"/>
        <v>94.18803418803418</v>
      </c>
      <c r="I1976" s="830"/>
      <c r="J1976" s="830"/>
      <c r="K1976" s="830"/>
      <c r="L1976" s="830"/>
      <c r="M1976" s="830"/>
      <c r="N1976" s="830"/>
      <c r="O1976" s="830"/>
      <c r="P1976" s="830"/>
      <c r="Q1976" s="72"/>
      <c r="R1976" s="72"/>
      <c r="S1976" s="72"/>
      <c r="T1976" s="72"/>
      <c r="U1976" s="1230"/>
      <c r="V1976" s="72"/>
      <c r="W1976" s="72"/>
      <c r="X1976" s="72"/>
      <c r="Y1976" s="72"/>
      <c r="Z1976" s="72"/>
    </row>
    <row r="1977" spans="1:27" s="177" customFormat="1" ht="15" customHeight="1" x14ac:dyDescent="0.25">
      <c r="A1977" s="150">
        <v>1</v>
      </c>
      <c r="B1977" s="150">
        <v>1</v>
      </c>
      <c r="C1977" s="790" t="s">
        <v>472</v>
      </c>
      <c r="D1977" s="822"/>
      <c r="E1977" s="255">
        <v>5265</v>
      </c>
      <c r="F1977" s="255">
        <f>ROUND(E1977/12*$C$4,0)</f>
        <v>1755</v>
      </c>
      <c r="G1977" s="255">
        <f>G1975-G1978</f>
        <v>1653</v>
      </c>
      <c r="H1977" s="255">
        <f t="shared" si="839"/>
        <v>94.18803418803418</v>
      </c>
      <c r="I1977" s="822"/>
      <c r="J1977" s="822"/>
      <c r="K1977" s="822"/>
      <c r="L1977" s="822"/>
      <c r="M1977" s="822"/>
      <c r="N1977" s="822"/>
      <c r="O1977" s="822"/>
      <c r="P1977" s="822"/>
      <c r="Q1977" s="63"/>
      <c r="R1977" s="63"/>
      <c r="S1977" s="63"/>
      <c r="T1977" s="63"/>
      <c r="U1977" s="1227"/>
      <c r="V1977" s="63"/>
      <c r="W1977" s="63"/>
      <c r="X1977" s="63"/>
      <c r="Y1977" s="63"/>
      <c r="Z1977" s="63"/>
    </row>
    <row r="1978" spans="1:27" s="177" customFormat="1" ht="34.5" customHeight="1" x14ac:dyDescent="0.25">
      <c r="A1978" s="150">
        <v>1</v>
      </c>
      <c r="B1978" s="150">
        <v>1</v>
      </c>
      <c r="C1978" s="788" t="s">
        <v>473</v>
      </c>
      <c r="D1978" s="822"/>
      <c r="E1978" s="197">
        <f>E1979</f>
        <v>10</v>
      </c>
      <c r="F1978" s="197">
        <f>F1979</f>
        <v>3</v>
      </c>
      <c r="G1978" s="197">
        <f>G1979</f>
        <v>3</v>
      </c>
      <c r="H1978" s="255">
        <f t="shared" si="839"/>
        <v>100</v>
      </c>
      <c r="I1978" s="822"/>
      <c r="J1978" s="822"/>
      <c r="K1978" s="822"/>
      <c r="L1978" s="822"/>
      <c r="M1978" s="822"/>
      <c r="N1978" s="822"/>
      <c r="O1978" s="822"/>
      <c r="P1978" s="822"/>
      <c r="Q1978" s="63"/>
      <c r="R1978" s="63"/>
      <c r="S1978" s="63"/>
      <c r="T1978" s="63"/>
      <c r="U1978" s="1227"/>
      <c r="V1978" s="63"/>
      <c r="W1978" s="63"/>
      <c r="X1978" s="63" t="s">
        <v>710</v>
      </c>
      <c r="Y1978" s="63"/>
      <c r="Z1978" s="63"/>
    </row>
    <row r="1979" spans="1:27" ht="25.5" customHeight="1" thickBot="1" x14ac:dyDescent="0.3">
      <c r="A1979" s="150">
        <v>1</v>
      </c>
      <c r="B1979" s="150">
        <v>1</v>
      </c>
      <c r="C1979" s="790" t="s">
        <v>474</v>
      </c>
      <c r="D1979" s="822"/>
      <c r="E1979" s="255">
        <v>10</v>
      </c>
      <c r="F1979" s="255">
        <f>ROUND(E1979/12*$C$4,0)</f>
        <v>3</v>
      </c>
      <c r="G1979" s="255">
        <v>3</v>
      </c>
      <c r="H1979" s="255">
        <f t="shared" si="839"/>
        <v>100</v>
      </c>
      <c r="I1979" s="822"/>
      <c r="J1979" s="822"/>
      <c r="K1979" s="822"/>
      <c r="L1979" s="822"/>
      <c r="M1979" s="822"/>
      <c r="N1979" s="822"/>
      <c r="O1979" s="822"/>
      <c r="P1979" s="822"/>
      <c r="Q1979" s="63"/>
      <c r="R1979" s="63"/>
      <c r="S1979" s="63"/>
      <c r="T1979" s="63"/>
      <c r="U1979" s="1227"/>
      <c r="V1979" s="63"/>
      <c r="W1979" s="63"/>
      <c r="X1979" s="63"/>
      <c r="Y1979" s="63"/>
      <c r="Z1979" s="63"/>
      <c r="AA1979" s="150"/>
    </row>
    <row r="1980" spans="1:27" ht="15" customHeight="1" thickBot="1" x14ac:dyDescent="0.3">
      <c r="A1980" s="150">
        <v>1</v>
      </c>
      <c r="B1980" s="150">
        <v>1</v>
      </c>
      <c r="C1980" s="831" t="s">
        <v>17</v>
      </c>
      <c r="D1980" s="832"/>
      <c r="E1980" s="832"/>
      <c r="F1980" s="832"/>
      <c r="G1980" s="832"/>
      <c r="H1980" s="832"/>
      <c r="I1980" s="833"/>
      <c r="J1980" s="833"/>
      <c r="K1980" s="834"/>
      <c r="L1980" s="834"/>
      <c r="M1980" s="834">
        <f>SUM(M1938,M1964,M1974:M1975)</f>
        <v>13390</v>
      </c>
      <c r="N1980" s="834"/>
      <c r="O1980" s="834"/>
      <c r="P1980" s="834"/>
      <c r="Q1980" s="82">
        <f t="shared" ref="Q1980:Z1980" si="840">SUM(Q1938,Q1964,Q1974:Q1975)</f>
        <v>177458.94015822615</v>
      </c>
      <c r="R1980" s="82">
        <f t="shared" ref="R1980:S1980" si="841">SUM(R1938,R1964,R1974:R1975)</f>
        <v>177458.94015822615</v>
      </c>
      <c r="S1980" s="82">
        <f t="shared" si="841"/>
        <v>177458.94015822615</v>
      </c>
      <c r="T1980" s="82">
        <f t="shared" ref="T1980" si="842">SUM(T1938,T1964,T1974:T1975)</f>
        <v>177458.94015822615</v>
      </c>
      <c r="U1980" s="1232">
        <f t="shared" si="840"/>
        <v>59152.980052742038</v>
      </c>
      <c r="V1980" s="82">
        <f t="shared" si="840"/>
        <v>56813.92368</v>
      </c>
      <c r="W1980" s="82">
        <f>SUM(W1938,W1964,W1974:W1975)</f>
        <v>-1.1178699999999999</v>
      </c>
      <c r="X1980" s="82">
        <f t="shared" si="840"/>
        <v>-2339.0563727420417</v>
      </c>
      <c r="Y1980" s="82">
        <f t="shared" si="840"/>
        <v>-4098.02297</v>
      </c>
      <c r="Z1980" s="82">
        <f t="shared" si="840"/>
        <v>52714.78284</v>
      </c>
      <c r="AA1980" s="150"/>
    </row>
    <row r="1981" spans="1:27" ht="15" customHeight="1" x14ac:dyDescent="0.25">
      <c r="A1981" s="150">
        <v>1</v>
      </c>
      <c r="B1981" s="150">
        <v>1</v>
      </c>
      <c r="C1981" s="1527" t="s">
        <v>222</v>
      </c>
      <c r="D1981" s="1528"/>
      <c r="E1981" s="1528"/>
      <c r="F1981" s="1528"/>
      <c r="G1981" s="1528"/>
      <c r="H1981" s="1528"/>
      <c r="I1981" s="1529"/>
      <c r="J1981" s="1529"/>
      <c r="K1981" s="1529"/>
      <c r="L1981" s="1529"/>
      <c r="M1981" s="1529"/>
      <c r="N1981" s="1529"/>
      <c r="O1981" s="1529"/>
      <c r="P1981" s="1529"/>
      <c r="Q1981" s="1519">
        <f t="shared" ref="Q1981:R1981" si="843">SUM(Q1980)</f>
        <v>177458.94015822615</v>
      </c>
      <c r="R1981" s="1519">
        <f t="shared" si="843"/>
        <v>177458.94015822615</v>
      </c>
      <c r="S1981" s="1519">
        <f t="shared" ref="S1981:T1981" si="844">SUM(S1980)</f>
        <v>177458.94015822615</v>
      </c>
      <c r="T1981" s="1519">
        <f t="shared" si="844"/>
        <v>177458.94015822615</v>
      </c>
      <c r="U1981" s="1519">
        <f t="shared" ref="U1981:Y1981" si="845">SUM(U1980)</f>
        <v>59152.980052742038</v>
      </c>
      <c r="V1981" s="1519">
        <f t="shared" si="845"/>
        <v>56813.92368</v>
      </c>
      <c r="W1981" s="1519">
        <f t="shared" ref="W1981" si="846">SUM(W1980)</f>
        <v>-1.1178699999999999</v>
      </c>
      <c r="X1981" s="1519">
        <f t="shared" si="845"/>
        <v>-2339.0563727420417</v>
      </c>
      <c r="Y1981" s="1519">
        <f t="shared" si="845"/>
        <v>-4098.02297</v>
      </c>
      <c r="Z1981" s="1519">
        <f>SUM(Z1980)</f>
        <v>52714.78284</v>
      </c>
      <c r="AA1981" s="150"/>
    </row>
    <row r="1982" spans="1:27" ht="15" customHeight="1" x14ac:dyDescent="0.25">
      <c r="A1982" s="150">
        <v>1</v>
      </c>
      <c r="B1982" s="150">
        <v>1</v>
      </c>
      <c r="C1982" s="1530" t="s">
        <v>7</v>
      </c>
      <c r="D1982" s="1531"/>
      <c r="E1982" s="1531">
        <f t="shared" ref="E1982:Z1982" si="847">SUM(E1938)</f>
        <v>3280</v>
      </c>
      <c r="F1982" s="1531">
        <f t="shared" si="847"/>
        <v>1094</v>
      </c>
      <c r="G1982" s="1531">
        <f t="shared" si="847"/>
        <v>1140</v>
      </c>
      <c r="H1982" s="1531">
        <f t="shared" si="847"/>
        <v>104.20475319926874</v>
      </c>
      <c r="I1982" s="1531">
        <f t="shared" si="847"/>
        <v>8.6945121951219519</v>
      </c>
      <c r="J1982" s="1531">
        <f t="shared" si="847"/>
        <v>8.3868421052631579</v>
      </c>
      <c r="K1982" s="1531">
        <f t="shared" si="847"/>
        <v>28518</v>
      </c>
      <c r="L1982" s="1531">
        <f t="shared" si="847"/>
        <v>9509</v>
      </c>
      <c r="M1982" s="1531">
        <f t="shared" si="847"/>
        <v>9561</v>
      </c>
      <c r="N1982" s="1531">
        <f t="shared" si="847"/>
        <v>100.54685035229782</v>
      </c>
      <c r="O1982" s="1531">
        <f t="shared" si="847"/>
        <v>86.561023965141587</v>
      </c>
      <c r="P1982" s="1531">
        <f t="shared" si="847"/>
        <v>331.36160694622487</v>
      </c>
      <c r="Q1982" s="1373">
        <f t="shared" si="847"/>
        <v>75831.993461224018</v>
      </c>
      <c r="R1982" s="1373">
        <f t="shared" ref="R1982:S1982" si="848">SUM(R1938)</f>
        <v>75831.993461224018</v>
      </c>
      <c r="S1982" s="1373">
        <f t="shared" si="848"/>
        <v>75831.993461224018</v>
      </c>
      <c r="T1982" s="1373">
        <f t="shared" ref="T1982" si="849">SUM(T1938)</f>
        <v>75831.993461224018</v>
      </c>
      <c r="U1982" s="1373">
        <f t="shared" si="847"/>
        <v>25277.331153741339</v>
      </c>
      <c r="V1982" s="1373">
        <f t="shared" si="847"/>
        <v>24851.017530000001</v>
      </c>
      <c r="W1982" s="1373">
        <f t="shared" ref="W1982" si="850">SUM(W1938)</f>
        <v>-1.1178699999999999</v>
      </c>
      <c r="X1982" s="1373">
        <f t="shared" si="847"/>
        <v>-426.31362374133823</v>
      </c>
      <c r="Y1982" s="1373">
        <f t="shared" si="847"/>
        <v>-3402.7088400000002</v>
      </c>
      <c r="Z1982" s="1373">
        <f t="shared" si="847"/>
        <v>21447.190820000003</v>
      </c>
      <c r="AA1982" s="150"/>
    </row>
    <row r="1983" spans="1:27" ht="15" customHeight="1" x14ac:dyDescent="0.25">
      <c r="A1983" s="150">
        <v>1</v>
      </c>
      <c r="B1983" s="150">
        <v>1</v>
      </c>
      <c r="C1983" s="1532" t="s">
        <v>14</v>
      </c>
      <c r="D1983" s="1399"/>
      <c r="E1983" s="1399"/>
      <c r="F1983" s="1399"/>
      <c r="G1983" s="1399"/>
      <c r="H1983" s="1533"/>
      <c r="I1983" s="1534"/>
      <c r="J1983" s="1534"/>
      <c r="K1983" s="1535"/>
      <c r="L1983" s="1535"/>
      <c r="M1983" s="1535"/>
      <c r="N1983" s="1535"/>
      <c r="O1983" s="1535"/>
      <c r="P1983" s="1535"/>
      <c r="Q1983" s="1376"/>
      <c r="R1983" s="1376"/>
      <c r="S1983" s="1376"/>
      <c r="T1983" s="1376"/>
      <c r="U1983" s="1376"/>
      <c r="V1983" s="1376"/>
      <c r="W1983" s="1376"/>
      <c r="X1983" s="1376"/>
      <c r="Y1983" s="1376"/>
      <c r="Z1983" s="1376"/>
      <c r="AA1983" s="150"/>
    </row>
    <row r="1984" spans="1:27" ht="15" customHeight="1" x14ac:dyDescent="0.25">
      <c r="A1984" s="150">
        <v>1</v>
      </c>
      <c r="B1984" s="150">
        <v>1</v>
      </c>
      <c r="C1984" s="1539" t="s">
        <v>445</v>
      </c>
      <c r="D1984" s="1385"/>
      <c r="E1984" s="1385"/>
      <c r="F1984" s="1385"/>
      <c r="G1984" s="1385"/>
      <c r="H1984" s="1385"/>
      <c r="I1984" s="1536"/>
      <c r="J1984" s="1536"/>
      <c r="K1984" s="1537"/>
      <c r="L1984" s="1537"/>
      <c r="M1984" s="1537"/>
      <c r="N1984" s="1537"/>
      <c r="O1984" s="1537"/>
      <c r="P1984" s="1537"/>
      <c r="Q1984" s="1381"/>
      <c r="R1984" s="1381"/>
      <c r="S1984" s="1381"/>
      <c r="T1984" s="1381"/>
      <c r="U1984" s="1381"/>
      <c r="V1984" s="1381"/>
      <c r="W1984" s="1381"/>
      <c r="X1984" s="1381"/>
      <c r="Y1984" s="1381"/>
      <c r="Z1984" s="1381"/>
      <c r="AA1984" s="150"/>
    </row>
    <row r="1985" spans="1:27" ht="34.5" customHeight="1" x14ac:dyDescent="0.25">
      <c r="A1985" s="150">
        <v>1</v>
      </c>
      <c r="B1985" s="150">
        <v>1</v>
      </c>
      <c r="C1985" s="1384" t="s">
        <v>203</v>
      </c>
      <c r="D1985" s="1385"/>
      <c r="E1985" s="1385">
        <f>E1941</f>
        <v>10180</v>
      </c>
      <c r="F1985" s="1385">
        <f t="shared" ref="F1985:G1985" si="851">F1941</f>
        <v>3393</v>
      </c>
      <c r="G1985" s="1385">
        <f t="shared" si="851"/>
        <v>4218</v>
      </c>
      <c r="H1985" s="1538"/>
      <c r="I1985" s="1536"/>
      <c r="J1985" s="1536"/>
      <c r="K1985" s="1537"/>
      <c r="L1985" s="1537"/>
      <c r="M1985" s="1537"/>
      <c r="N1985" s="1537"/>
      <c r="O1985" s="1537"/>
      <c r="P1985" s="1537"/>
      <c r="Q1985" s="1381"/>
      <c r="R1985" s="1381"/>
      <c r="S1985" s="1381"/>
      <c r="T1985" s="1381"/>
      <c r="U1985" s="1381"/>
      <c r="V1985" s="1381"/>
      <c r="W1985" s="1381"/>
      <c r="X1985" s="1381"/>
      <c r="Y1985" s="1381"/>
      <c r="Z1985" s="1381"/>
      <c r="AA1985" s="150"/>
    </row>
    <row r="1986" spans="1:27" ht="28.5" customHeight="1" x14ac:dyDescent="0.25">
      <c r="A1986" s="150">
        <v>1</v>
      </c>
      <c r="B1986" s="150">
        <v>1</v>
      </c>
      <c r="C1986" s="1384" t="s">
        <v>446</v>
      </c>
      <c r="D1986" s="1385"/>
      <c r="E1986" s="1385">
        <f t="shared" ref="E1986:G1986" si="852">E1942</f>
        <v>0</v>
      </c>
      <c r="F1986" s="1385">
        <f t="shared" si="852"/>
        <v>0</v>
      </c>
      <c r="G1986" s="1385">
        <f t="shared" si="852"/>
        <v>0</v>
      </c>
      <c r="H1986" s="1385">
        <f>SUM(H1943)</f>
        <v>97.897897897897906</v>
      </c>
      <c r="I1986" s="1536"/>
      <c r="J1986" s="1536"/>
      <c r="K1986" s="1537"/>
      <c r="L1986" s="1537"/>
      <c r="M1986" s="1537"/>
      <c r="N1986" s="1537"/>
      <c r="O1986" s="1537"/>
      <c r="P1986" s="1537"/>
      <c r="Q1986" s="1381"/>
      <c r="R1986" s="1381"/>
      <c r="S1986" s="1381"/>
      <c r="T1986" s="1381"/>
      <c r="U1986" s="1381"/>
      <c r="V1986" s="1381"/>
      <c r="W1986" s="1381"/>
      <c r="X1986" s="1381"/>
      <c r="Y1986" s="1381"/>
      <c r="Z1986" s="1381"/>
      <c r="AA1986" s="150"/>
    </row>
    <row r="1987" spans="1:27" ht="45.75" customHeight="1" x14ac:dyDescent="0.25">
      <c r="A1987" s="150">
        <v>1</v>
      </c>
      <c r="B1987" s="150">
        <v>1</v>
      </c>
      <c r="C1987" s="1384" t="s">
        <v>447</v>
      </c>
      <c r="D1987" s="1385"/>
      <c r="E1987" s="1385">
        <f t="shared" ref="E1987:G1987" si="853">E1943</f>
        <v>1000</v>
      </c>
      <c r="F1987" s="1385">
        <f t="shared" si="853"/>
        <v>333</v>
      </c>
      <c r="G1987" s="1385">
        <f t="shared" si="853"/>
        <v>326</v>
      </c>
      <c r="H1987" s="1385">
        <f>SUM(H1944)</f>
        <v>135</v>
      </c>
      <c r="I1987" s="1536"/>
      <c r="J1987" s="1536"/>
      <c r="K1987" s="1537"/>
      <c r="L1987" s="1537"/>
      <c r="M1987" s="1537"/>
      <c r="N1987" s="1537"/>
      <c r="O1987" s="1537"/>
      <c r="P1987" s="1537"/>
      <c r="Q1987" s="1381"/>
      <c r="R1987" s="1381"/>
      <c r="S1987" s="1381"/>
      <c r="T1987" s="1381"/>
      <c r="U1987" s="1381"/>
      <c r="V1987" s="1381"/>
      <c r="W1987" s="1381"/>
      <c r="X1987" s="1381"/>
      <c r="Y1987" s="1381"/>
      <c r="Z1987" s="1381"/>
      <c r="AA1987" s="150"/>
    </row>
    <row r="1988" spans="1:27" ht="32.25" customHeight="1" x14ac:dyDescent="0.25">
      <c r="A1988" s="150">
        <v>1</v>
      </c>
      <c r="B1988" s="150">
        <v>1</v>
      </c>
      <c r="C1988" s="1539" t="s">
        <v>448</v>
      </c>
      <c r="D1988" s="1385"/>
      <c r="E1988" s="1385">
        <f t="shared" ref="E1988:G1988" si="854">E1944</f>
        <v>180</v>
      </c>
      <c r="F1988" s="1385">
        <f t="shared" si="854"/>
        <v>60</v>
      </c>
      <c r="G1988" s="1385">
        <f t="shared" si="854"/>
        <v>81</v>
      </c>
      <c r="H1988" s="1385">
        <f>H1952</f>
        <v>56.688662267546484</v>
      </c>
      <c r="I1988" s="1536"/>
      <c r="J1988" s="1536"/>
      <c r="K1988" s="1537"/>
      <c r="L1988" s="1537"/>
      <c r="M1988" s="1537"/>
      <c r="N1988" s="1537"/>
      <c r="O1988" s="1537"/>
      <c r="P1988" s="1537"/>
      <c r="Q1988" s="1381"/>
      <c r="R1988" s="1381"/>
      <c r="S1988" s="1381"/>
      <c r="T1988" s="1381"/>
      <c r="U1988" s="1381"/>
      <c r="V1988" s="1381"/>
      <c r="W1988" s="1381"/>
      <c r="X1988" s="1381"/>
      <c r="Y1988" s="1381"/>
      <c r="Z1988" s="1381"/>
      <c r="AA1988" s="150"/>
    </row>
    <row r="1989" spans="1:27" ht="38.25" customHeight="1" x14ac:dyDescent="0.25">
      <c r="A1989" s="150">
        <v>1</v>
      </c>
      <c r="B1989" s="150">
        <v>1</v>
      </c>
      <c r="C1989" s="1384" t="s">
        <v>449</v>
      </c>
      <c r="D1989" s="1385"/>
      <c r="E1989" s="1385">
        <f t="shared" ref="E1989:G1989" si="855">E1945</f>
        <v>9000</v>
      </c>
      <c r="F1989" s="1385">
        <f t="shared" si="855"/>
        <v>3000</v>
      </c>
      <c r="G1989" s="1385">
        <f t="shared" si="855"/>
        <v>3811</v>
      </c>
      <c r="H1989" s="1385">
        <f>H1953</f>
        <v>106.36492220650638</v>
      </c>
      <c r="I1989" s="1536"/>
      <c r="J1989" s="1536"/>
      <c r="K1989" s="1537"/>
      <c r="L1989" s="1537"/>
      <c r="M1989" s="1537"/>
      <c r="N1989" s="1537"/>
      <c r="O1989" s="1537"/>
      <c r="P1989" s="1537"/>
      <c r="Q1989" s="1381"/>
      <c r="R1989" s="1381"/>
      <c r="S1989" s="1381"/>
      <c r="T1989" s="1381"/>
      <c r="U1989" s="1381"/>
      <c r="V1989" s="1381"/>
      <c r="W1989" s="1381"/>
      <c r="X1989" s="1381"/>
      <c r="Y1989" s="1381"/>
      <c r="Z1989" s="1381"/>
      <c r="AA1989" s="150"/>
    </row>
    <row r="1990" spans="1:27" ht="51" customHeight="1" x14ac:dyDescent="0.25">
      <c r="A1990" s="150">
        <v>1</v>
      </c>
      <c r="B1990" s="150">
        <v>1</v>
      </c>
      <c r="C1990" s="1384" t="s">
        <v>160</v>
      </c>
      <c r="D1990" s="1385"/>
      <c r="E1990" s="1385">
        <f t="shared" ref="E1990:G1990" si="856">E1946</f>
        <v>30000</v>
      </c>
      <c r="F1990" s="1385">
        <f t="shared" si="856"/>
        <v>10000</v>
      </c>
      <c r="G1990" s="1385">
        <f t="shared" si="856"/>
        <v>8447.2796052631584</v>
      </c>
      <c r="H1990" s="1385">
        <f>H1954</f>
        <v>91.037735849056602</v>
      </c>
      <c r="I1990" s="1536"/>
      <c r="J1990" s="1536"/>
      <c r="K1990" s="1537"/>
      <c r="L1990" s="1537"/>
      <c r="M1990" s="1537"/>
      <c r="N1990" s="1537"/>
      <c r="O1990" s="1537"/>
      <c r="P1990" s="1537"/>
      <c r="Q1990" s="1381"/>
      <c r="R1990" s="1381"/>
      <c r="S1990" s="1381"/>
      <c r="T1990" s="1381"/>
      <c r="U1990" s="1381"/>
      <c r="V1990" s="1381"/>
      <c r="W1990" s="1381"/>
      <c r="X1990" s="1381"/>
      <c r="Y1990" s="1381"/>
      <c r="Z1990" s="1381"/>
      <c r="AA1990" s="150"/>
    </row>
    <row r="1991" spans="1:27" s="334" customFormat="1" ht="38.25" customHeight="1" x14ac:dyDescent="0.25">
      <c r="A1991" s="334">
        <v>1</v>
      </c>
      <c r="B1991" s="334">
        <v>1</v>
      </c>
      <c r="C1991" s="1384" t="s">
        <v>441</v>
      </c>
      <c r="D1991" s="1385"/>
      <c r="E1991" s="1385">
        <f t="shared" ref="E1991:G1992" si="857">E1947</f>
        <v>19980</v>
      </c>
      <c r="F1991" s="1385">
        <f t="shared" si="857"/>
        <v>6660</v>
      </c>
      <c r="G1991" s="1385">
        <f t="shared" si="857"/>
        <v>5597</v>
      </c>
      <c r="H1991" s="1385">
        <f>H1955</f>
        <v>0</v>
      </c>
      <c r="I1991" s="1536"/>
      <c r="J1991" s="1536"/>
      <c r="K1991" s="1537"/>
      <c r="L1991" s="1537"/>
      <c r="M1991" s="1537"/>
      <c r="N1991" s="1537"/>
      <c r="O1991" s="1537"/>
      <c r="P1991" s="1537"/>
      <c r="Q1991" s="1381"/>
      <c r="R1991" s="1381"/>
      <c r="S1991" s="1381"/>
      <c r="T1991" s="1381"/>
      <c r="U1991" s="1381"/>
      <c r="V1991" s="1381"/>
      <c r="W1991" s="1381"/>
      <c r="X1991" s="1381"/>
      <c r="Y1991" s="1381"/>
      <c r="Z1991" s="1381"/>
    </row>
    <row r="1992" spans="1:27" ht="54" customHeight="1" x14ac:dyDescent="0.25">
      <c r="A1992" s="150">
        <v>1</v>
      </c>
      <c r="B1992" s="150">
        <v>1</v>
      </c>
      <c r="C1992" s="1514" t="s">
        <v>172</v>
      </c>
      <c r="D1992" s="1515"/>
      <c r="E1992" s="1515">
        <f t="shared" si="857"/>
        <v>106180</v>
      </c>
      <c r="F1992" s="1515">
        <f t="shared" si="857"/>
        <v>35393</v>
      </c>
      <c r="G1992" s="1515">
        <f t="shared" si="857"/>
        <v>31249.294736842108</v>
      </c>
      <c r="H1992" s="1515">
        <f>H1956</f>
        <v>0</v>
      </c>
      <c r="I1992" s="1536"/>
      <c r="J1992" s="1536"/>
      <c r="K1992" s="1537"/>
      <c r="L1992" s="1537"/>
      <c r="M1992" s="1537"/>
      <c r="N1992" s="1537"/>
      <c r="O1992" s="1537"/>
      <c r="P1992" s="1537"/>
      <c r="Q1992" s="1381">
        <f>Q1948</f>
        <v>53361.071023491008</v>
      </c>
      <c r="R1992" s="1381">
        <f t="shared" ref="R1992:Z1992" si="858">R1948</f>
        <v>53361.071023491008</v>
      </c>
      <c r="S1992" s="1381">
        <f t="shared" ref="S1992:T1992" si="859">S1948</f>
        <v>53361.071023491008</v>
      </c>
      <c r="T1992" s="1381">
        <f t="shared" si="859"/>
        <v>53361.071023491008</v>
      </c>
      <c r="U1992" s="1381">
        <f t="shared" si="858"/>
        <v>17787.023674497003</v>
      </c>
      <c r="V1992" s="1381">
        <f t="shared" si="858"/>
        <v>17409.049400000004</v>
      </c>
      <c r="W1992" s="1381">
        <f t="shared" si="858"/>
        <v>0</v>
      </c>
      <c r="X1992" s="1381">
        <f t="shared" si="858"/>
        <v>-377.97427449699899</v>
      </c>
      <c r="Y1992" s="1381">
        <f t="shared" si="858"/>
        <v>-227.74905000000001</v>
      </c>
      <c r="Z1992" s="1381">
        <f t="shared" si="858"/>
        <v>17181.300350000005</v>
      </c>
    </row>
    <row r="1993" spans="1:27" ht="38.25" customHeight="1" x14ac:dyDescent="0.25">
      <c r="A1993" s="150">
        <v>1</v>
      </c>
      <c r="B1993" s="150">
        <v>1</v>
      </c>
      <c r="C1993" s="1539" t="s">
        <v>450</v>
      </c>
      <c r="D1993" s="1385"/>
      <c r="E1993" s="1385"/>
      <c r="F1993" s="1385"/>
      <c r="G1993" s="1385"/>
      <c r="H1993" s="1385"/>
      <c r="I1993" s="1536"/>
      <c r="J1993" s="1536"/>
      <c r="K1993" s="1537"/>
      <c r="L1993" s="1537"/>
      <c r="M1993" s="1537"/>
      <c r="N1993" s="1537"/>
      <c r="O1993" s="1537"/>
      <c r="P1993" s="1537"/>
      <c r="Q1993" s="1381"/>
      <c r="R1993" s="1381"/>
      <c r="S1993" s="1381"/>
      <c r="T1993" s="1381"/>
      <c r="U1993" s="1381"/>
      <c r="V1993" s="1381"/>
      <c r="W1993" s="1381"/>
      <c r="X1993" s="1381"/>
      <c r="Y1993" s="1381"/>
      <c r="Z1993" s="1381"/>
      <c r="AA1993" s="150"/>
    </row>
    <row r="1994" spans="1:27" ht="44.25" customHeight="1" x14ac:dyDescent="0.25">
      <c r="A1994" s="150">
        <v>1</v>
      </c>
      <c r="B1994" s="150">
        <v>1</v>
      </c>
      <c r="C1994" s="1384" t="s">
        <v>203</v>
      </c>
      <c r="D1994" s="1385"/>
      <c r="E1994" s="1385">
        <f>E1950</f>
        <v>26392</v>
      </c>
      <c r="F1994" s="1385">
        <f t="shared" ref="F1994:G1994" si="860">F1950</f>
        <v>8797</v>
      </c>
      <c r="G1994" s="1385">
        <f t="shared" si="860"/>
        <v>4532</v>
      </c>
      <c r="H1994" s="1385">
        <f>H1958</f>
        <v>82.5</v>
      </c>
      <c r="I1994" s="1536"/>
      <c r="J1994" s="1536"/>
      <c r="K1994" s="1537"/>
      <c r="L1994" s="1537"/>
      <c r="M1994" s="1537"/>
      <c r="N1994" s="1537"/>
      <c r="O1994" s="1537"/>
      <c r="P1994" s="1537"/>
      <c r="Q1994" s="1381"/>
      <c r="R1994" s="1381"/>
      <c r="S1994" s="1381"/>
      <c r="T1994" s="1381"/>
      <c r="U1994" s="1381"/>
      <c r="V1994" s="1381"/>
      <c r="W1994" s="1381"/>
      <c r="X1994" s="1381"/>
      <c r="Y1994" s="1381"/>
      <c r="Z1994" s="1381"/>
      <c r="AA1994" s="150"/>
    </row>
    <row r="1995" spans="1:27" ht="52.5" customHeight="1" x14ac:dyDescent="0.25">
      <c r="A1995" s="150">
        <v>1</v>
      </c>
      <c r="B1995" s="150">
        <v>1</v>
      </c>
      <c r="C1995" s="1384" t="s">
        <v>446</v>
      </c>
      <c r="D1995" s="1385"/>
      <c r="E1995" s="1385">
        <f t="shared" ref="E1995:G1995" si="861">E1951</f>
        <v>0</v>
      </c>
      <c r="F1995" s="1385">
        <f t="shared" si="861"/>
        <v>0</v>
      </c>
      <c r="G1995" s="1385">
        <f t="shared" si="861"/>
        <v>0</v>
      </c>
      <c r="H1995" s="1385">
        <f>H1959</f>
        <v>50.367827366356053</v>
      </c>
      <c r="I1995" s="1536"/>
      <c r="J1995" s="1536"/>
      <c r="K1995" s="1537"/>
      <c r="L1995" s="1537"/>
      <c r="M1995" s="1537"/>
      <c r="N1995" s="1537"/>
      <c r="O1995" s="1537"/>
      <c r="P1995" s="1537"/>
      <c r="Q1995" s="1381"/>
      <c r="R1995" s="1381"/>
      <c r="S1995" s="1381"/>
      <c r="T1995" s="1381"/>
      <c r="U1995" s="1381"/>
      <c r="V1995" s="1381"/>
      <c r="W1995" s="1381"/>
      <c r="X1995" s="1381"/>
      <c r="Y1995" s="1381"/>
      <c r="Z1995" s="1381"/>
      <c r="AA1995" s="150"/>
    </row>
    <row r="1996" spans="1:27" ht="38.25" customHeight="1" x14ac:dyDescent="0.25">
      <c r="A1996" s="150">
        <v>1</v>
      </c>
      <c r="B1996" s="150">
        <v>1</v>
      </c>
      <c r="C1996" s="1384" t="s">
        <v>451</v>
      </c>
      <c r="D1996" s="1385"/>
      <c r="E1996" s="1385">
        <f t="shared" ref="E1996:G1996" si="862">E1952</f>
        <v>5002</v>
      </c>
      <c r="F1996" s="1385">
        <f t="shared" si="862"/>
        <v>1667</v>
      </c>
      <c r="G1996" s="1385">
        <f t="shared" si="862"/>
        <v>945</v>
      </c>
      <c r="H1996" s="1385">
        <f>H1960</f>
        <v>39.84476067270375</v>
      </c>
      <c r="I1996" s="1536"/>
      <c r="J1996" s="1536"/>
      <c r="K1996" s="1537"/>
      <c r="L1996" s="1537"/>
      <c r="M1996" s="1537"/>
      <c r="N1996" s="1537"/>
      <c r="O1996" s="1537"/>
      <c r="P1996" s="1537"/>
      <c r="Q1996" s="1381"/>
      <c r="R1996" s="1381"/>
      <c r="S1996" s="1381"/>
      <c r="T1996" s="1381"/>
      <c r="U1996" s="1381"/>
      <c r="V1996" s="1381"/>
      <c r="W1996" s="1381"/>
      <c r="X1996" s="1381"/>
      <c r="Y1996" s="1381"/>
      <c r="Z1996" s="1381"/>
      <c r="AA1996" s="150"/>
    </row>
    <row r="1997" spans="1:27" ht="38.25" customHeight="1" x14ac:dyDescent="0.25">
      <c r="A1997" s="150">
        <v>1</v>
      </c>
      <c r="B1997" s="150">
        <v>1</v>
      </c>
      <c r="C1997" s="1384" t="s">
        <v>452</v>
      </c>
      <c r="D1997" s="1385"/>
      <c r="E1997" s="1385">
        <f t="shared" ref="E1997:G1997" si="863">E1953</f>
        <v>2121</v>
      </c>
      <c r="F1997" s="1385">
        <f t="shared" si="863"/>
        <v>707</v>
      </c>
      <c r="G1997" s="1385">
        <f t="shared" si="863"/>
        <v>752</v>
      </c>
      <c r="H1997" s="1385">
        <f t="shared" ref="H1997:H2012" si="864">H1961</f>
        <v>99.109627156371729</v>
      </c>
      <c r="I1997" s="1536"/>
      <c r="J1997" s="1536"/>
      <c r="K1997" s="1537"/>
      <c r="L1997" s="1537"/>
      <c r="M1997" s="1537"/>
      <c r="N1997" s="1537"/>
      <c r="O1997" s="1537"/>
      <c r="P1997" s="1537"/>
      <c r="Q1997" s="1381"/>
      <c r="R1997" s="1381"/>
      <c r="S1997" s="1381"/>
      <c r="T1997" s="1381"/>
      <c r="U1997" s="1381"/>
      <c r="V1997" s="1381"/>
      <c r="W1997" s="1381"/>
      <c r="X1997" s="1381"/>
      <c r="Y1997" s="1381"/>
      <c r="Z1997" s="1381"/>
      <c r="AA1997" s="150"/>
    </row>
    <row r="1998" spans="1:27" ht="15" customHeight="1" x14ac:dyDescent="0.25">
      <c r="A1998" s="150">
        <v>1</v>
      </c>
      <c r="B1998" s="150">
        <v>1</v>
      </c>
      <c r="C1998" s="1384" t="s">
        <v>453</v>
      </c>
      <c r="D1998" s="1385"/>
      <c r="E1998" s="1385">
        <f t="shared" ref="E1998:G1998" si="865">E1954</f>
        <v>636</v>
      </c>
      <c r="F1998" s="1385">
        <f t="shared" si="865"/>
        <v>212</v>
      </c>
      <c r="G1998" s="1385">
        <f t="shared" si="865"/>
        <v>193</v>
      </c>
      <c r="H1998" s="1385">
        <f t="shared" si="864"/>
        <v>87.387387387387378</v>
      </c>
      <c r="I1998" s="1536"/>
      <c r="J1998" s="1536"/>
      <c r="K1998" s="1537"/>
      <c r="L1998" s="1537"/>
      <c r="M1998" s="1537"/>
      <c r="N1998" s="1537"/>
      <c r="O1998" s="1537"/>
      <c r="P1998" s="1537"/>
      <c r="Q1998" s="1381"/>
      <c r="R1998" s="1381"/>
      <c r="S1998" s="1381"/>
      <c r="T1998" s="1381"/>
      <c r="U1998" s="1381"/>
      <c r="V1998" s="1381"/>
      <c r="W1998" s="1381"/>
      <c r="X1998" s="1381"/>
      <c r="Y1998" s="1381"/>
      <c r="Z1998" s="1381"/>
      <c r="AA1998" s="150"/>
    </row>
    <row r="1999" spans="1:27" ht="15" customHeight="1" x14ac:dyDescent="0.25">
      <c r="A1999" s="150">
        <v>1</v>
      </c>
      <c r="B1999" s="150">
        <v>1</v>
      </c>
      <c r="C1999" s="1384" t="s">
        <v>502</v>
      </c>
      <c r="D1999" s="1385"/>
      <c r="E1999" s="1385">
        <f t="shared" ref="E1999:G1999" si="866">E1955</f>
        <v>1440</v>
      </c>
      <c r="F1999" s="1385">
        <f t="shared" si="866"/>
        <v>480</v>
      </c>
      <c r="G1999" s="1385">
        <f t="shared" si="866"/>
        <v>0</v>
      </c>
      <c r="H1999" s="1385">
        <f t="shared" si="864"/>
        <v>65.321604390283269</v>
      </c>
      <c r="I1999" s="1536"/>
      <c r="J1999" s="1536"/>
      <c r="K1999" s="1537"/>
      <c r="L1999" s="1537"/>
      <c r="M1999" s="1537"/>
      <c r="N1999" s="1537"/>
      <c r="O1999" s="1537"/>
      <c r="P1999" s="1537"/>
      <c r="Q1999" s="1381"/>
      <c r="R1999" s="1381"/>
      <c r="S1999" s="1381"/>
      <c r="T1999" s="1381"/>
      <c r="U1999" s="1381"/>
      <c r="V1999" s="1381"/>
      <c r="W1999" s="1381"/>
      <c r="X1999" s="1381"/>
      <c r="Y1999" s="1381"/>
      <c r="Z1999" s="1381"/>
      <c r="AA1999" s="150"/>
    </row>
    <row r="2000" spans="1:27" ht="15" customHeight="1" x14ac:dyDescent="0.25">
      <c r="A2000" s="150">
        <v>1</v>
      </c>
      <c r="B2000" s="150">
        <v>1</v>
      </c>
      <c r="C2000" s="1384" t="s">
        <v>503</v>
      </c>
      <c r="D2000" s="1385"/>
      <c r="E2000" s="1385">
        <f t="shared" ref="E2000:G2000" si="867">E1956</f>
        <v>805</v>
      </c>
      <c r="F2000" s="1385">
        <f t="shared" si="867"/>
        <v>268</v>
      </c>
      <c r="G2000" s="1385">
        <f t="shared" si="867"/>
        <v>0</v>
      </c>
      <c r="H2000" s="1385">
        <f t="shared" si="864"/>
        <v>82.335708054667052</v>
      </c>
      <c r="I2000" s="1536"/>
      <c r="J2000" s="1536"/>
      <c r="K2000" s="1537"/>
      <c r="L2000" s="1537"/>
      <c r="M2000" s="1537"/>
      <c r="N2000" s="1537"/>
      <c r="O2000" s="1537"/>
      <c r="P2000" s="1537"/>
      <c r="Q2000" s="1381"/>
      <c r="R2000" s="1381"/>
      <c r="S2000" s="1381"/>
      <c r="T2000" s="1381"/>
      <c r="U2000" s="1381"/>
      <c r="V2000" s="1381"/>
      <c r="W2000" s="1381"/>
      <c r="X2000" s="1381"/>
      <c r="Y2000" s="1381"/>
      <c r="Z2000" s="1381"/>
      <c r="AA2000" s="150"/>
    </row>
    <row r="2001" spans="1:27" ht="28.5" customHeight="1" x14ac:dyDescent="0.25">
      <c r="A2001" s="150">
        <v>1</v>
      </c>
      <c r="B2001" s="150">
        <v>1</v>
      </c>
      <c r="C2001" s="1384" t="s">
        <v>454</v>
      </c>
      <c r="D2001" s="1385"/>
      <c r="E2001" s="1385">
        <f t="shared" ref="E2001:G2001" si="868">E1957</f>
        <v>21390</v>
      </c>
      <c r="F2001" s="1385">
        <f t="shared" si="868"/>
        <v>7130</v>
      </c>
      <c r="G2001" s="1385">
        <f t="shared" si="868"/>
        <v>3587</v>
      </c>
      <c r="H2001" s="1385">
        <f t="shared" si="864"/>
        <v>0</v>
      </c>
      <c r="I2001" s="1536"/>
      <c r="J2001" s="1536"/>
      <c r="K2001" s="1537"/>
      <c r="L2001" s="1537"/>
      <c r="M2001" s="1537"/>
      <c r="N2001" s="1537"/>
      <c r="O2001" s="1537"/>
      <c r="P2001" s="1537"/>
      <c r="Q2001" s="1381"/>
      <c r="R2001" s="1381"/>
      <c r="S2001" s="1381"/>
      <c r="T2001" s="1381"/>
      <c r="U2001" s="1381"/>
      <c r="V2001" s="1381"/>
      <c r="W2001" s="1381"/>
      <c r="X2001" s="1381"/>
      <c r="Y2001" s="1381"/>
      <c r="Z2001" s="1381"/>
      <c r="AA2001" s="150"/>
    </row>
    <row r="2002" spans="1:27" ht="60.75" customHeight="1" x14ac:dyDescent="0.25">
      <c r="A2002" s="150">
        <v>1</v>
      </c>
      <c r="B2002" s="150">
        <v>1</v>
      </c>
      <c r="C2002" s="1384" t="s">
        <v>455</v>
      </c>
      <c r="D2002" s="1385"/>
      <c r="E2002" s="1385">
        <f t="shared" ref="E2002:G2002" si="869">E1958</f>
        <v>720</v>
      </c>
      <c r="F2002" s="1385">
        <f t="shared" si="869"/>
        <v>240</v>
      </c>
      <c r="G2002" s="1385">
        <f t="shared" si="869"/>
        <v>198</v>
      </c>
      <c r="H2002" s="1385">
        <f t="shared" si="864"/>
        <v>106.66666666666667</v>
      </c>
      <c r="I2002" s="1536"/>
      <c r="J2002" s="1536"/>
      <c r="K2002" s="1537"/>
      <c r="L2002" s="1537"/>
      <c r="M2002" s="1537"/>
      <c r="N2002" s="1537"/>
      <c r="O2002" s="1537"/>
      <c r="P2002" s="1537"/>
      <c r="Q2002" s="1381"/>
      <c r="R2002" s="1381"/>
      <c r="S2002" s="1381"/>
      <c r="T2002" s="1381"/>
      <c r="U2002" s="1381"/>
      <c r="V2002" s="1381"/>
      <c r="W2002" s="1381"/>
      <c r="X2002" s="1381"/>
      <c r="Y2002" s="1381"/>
      <c r="Z2002" s="1381"/>
      <c r="AA2002" s="150"/>
    </row>
    <row r="2003" spans="1:27" ht="48" customHeight="1" x14ac:dyDescent="0.25">
      <c r="C2003" s="1384" t="s">
        <v>466</v>
      </c>
      <c r="D2003" s="1385"/>
      <c r="E2003" s="1385">
        <f t="shared" ref="E2003:G2003" si="870">E1959</f>
        <v>18350</v>
      </c>
      <c r="F2003" s="1385">
        <f t="shared" si="870"/>
        <v>6117</v>
      </c>
      <c r="G2003" s="1385">
        <f t="shared" si="870"/>
        <v>3081</v>
      </c>
      <c r="H2003" s="1385">
        <f t="shared" si="864"/>
        <v>110.00000000000001</v>
      </c>
      <c r="I2003" s="1536"/>
      <c r="J2003" s="1536"/>
      <c r="K2003" s="1537"/>
      <c r="L2003" s="1537"/>
      <c r="M2003" s="1537"/>
      <c r="N2003" s="1537"/>
      <c r="O2003" s="1537"/>
      <c r="P2003" s="1537"/>
      <c r="Q2003" s="1381"/>
      <c r="R2003" s="1381"/>
      <c r="S2003" s="1381"/>
      <c r="T2003" s="1381"/>
      <c r="U2003" s="1381"/>
      <c r="V2003" s="1381"/>
      <c r="W2003" s="1381"/>
      <c r="X2003" s="1381"/>
      <c r="Y2003" s="1381"/>
      <c r="Z2003" s="1381"/>
      <c r="AA2003" s="150"/>
    </row>
    <row r="2004" spans="1:27" ht="30" customHeight="1" x14ac:dyDescent="0.25">
      <c r="C2004" s="1547" t="s">
        <v>467</v>
      </c>
      <c r="D2004" s="1385"/>
      <c r="E2004" s="1385">
        <f t="shared" ref="E2004:G2004" si="871">E1960</f>
        <v>2320</v>
      </c>
      <c r="F2004" s="1385">
        <f t="shared" si="871"/>
        <v>773</v>
      </c>
      <c r="G2004" s="1385">
        <f t="shared" si="871"/>
        <v>308</v>
      </c>
      <c r="H2004" s="1385">
        <f t="shared" si="864"/>
        <v>80</v>
      </c>
      <c r="I2004" s="1536"/>
      <c r="J2004" s="1536"/>
      <c r="K2004" s="1537"/>
      <c r="L2004" s="1537"/>
      <c r="M2004" s="1537"/>
      <c r="N2004" s="1537"/>
      <c r="O2004" s="1537"/>
      <c r="P2004" s="1537"/>
      <c r="Q2004" s="1381"/>
      <c r="R2004" s="1381"/>
      <c r="S2004" s="1381"/>
      <c r="T2004" s="1381"/>
      <c r="U2004" s="1381"/>
      <c r="V2004" s="1381"/>
      <c r="W2004" s="1381"/>
      <c r="X2004" s="1381"/>
      <c r="Y2004" s="1381"/>
      <c r="Z2004" s="1381"/>
      <c r="AA2004" s="150"/>
    </row>
    <row r="2005" spans="1:27" ht="30" customHeight="1" x14ac:dyDescent="0.25">
      <c r="C2005" s="1547" t="s">
        <v>161</v>
      </c>
      <c r="D2005" s="1385"/>
      <c r="E2005" s="1385">
        <f t="shared" ref="E2005:G2005" si="872">E1961</f>
        <v>10781</v>
      </c>
      <c r="F2005" s="1385">
        <f t="shared" si="872"/>
        <v>3594</v>
      </c>
      <c r="G2005" s="1385">
        <f t="shared" si="872"/>
        <v>3562</v>
      </c>
      <c r="H2005" s="1385">
        <f t="shared" si="864"/>
        <v>92.307692307692307</v>
      </c>
      <c r="I2005" s="1536"/>
      <c r="J2005" s="1536"/>
      <c r="K2005" s="1537"/>
      <c r="L2005" s="1537"/>
      <c r="M2005" s="1537"/>
      <c r="N2005" s="1537"/>
      <c r="O2005" s="1537"/>
      <c r="P2005" s="1537"/>
      <c r="Q2005" s="1381"/>
      <c r="R2005" s="1381"/>
      <c r="S2005" s="1381"/>
      <c r="T2005" s="1381"/>
      <c r="U2005" s="1381"/>
      <c r="V2005" s="1381"/>
      <c r="W2005" s="1381"/>
      <c r="X2005" s="1381"/>
      <c r="Y2005" s="1381"/>
      <c r="Z2005" s="1381"/>
      <c r="AA2005" s="150"/>
    </row>
    <row r="2006" spans="1:27" s="334" customFormat="1" ht="30" customHeight="1" x14ac:dyDescent="0.25">
      <c r="C2006" s="1547" t="s">
        <v>465</v>
      </c>
      <c r="D2006" s="1385"/>
      <c r="E2006" s="1385">
        <f t="shared" ref="E2006:G2006" si="873">E1962</f>
        <v>1000</v>
      </c>
      <c r="F2006" s="1385">
        <f t="shared" si="873"/>
        <v>333</v>
      </c>
      <c r="G2006" s="1385">
        <f t="shared" si="873"/>
        <v>291</v>
      </c>
      <c r="H2006" s="1385">
        <f t="shared" si="864"/>
        <v>104.37158469945356</v>
      </c>
      <c r="I2006" s="1536"/>
      <c r="J2006" s="1536"/>
      <c r="K2006" s="1537"/>
      <c r="L2006" s="1537"/>
      <c r="M2006" s="1537"/>
      <c r="N2006" s="1537"/>
      <c r="O2006" s="1537"/>
      <c r="P2006" s="1537"/>
      <c r="Q2006" s="1381"/>
      <c r="R2006" s="1381"/>
      <c r="S2006" s="1381"/>
      <c r="T2006" s="1381"/>
      <c r="U2006" s="1381"/>
      <c r="V2006" s="1381"/>
      <c r="W2006" s="1381"/>
      <c r="X2006" s="1381"/>
      <c r="Y2006" s="1381"/>
      <c r="Z2006" s="1381"/>
    </row>
    <row r="2007" spans="1:27" ht="30" customHeight="1" x14ac:dyDescent="0.25">
      <c r="C2007" s="1548" t="s">
        <v>169</v>
      </c>
      <c r="D2007" s="1515"/>
      <c r="E2007" s="1515">
        <f t="shared" ref="E2007:G2007" si="874">E1963</f>
        <v>37173</v>
      </c>
      <c r="F2007" s="1515">
        <f t="shared" si="874"/>
        <v>12391</v>
      </c>
      <c r="G2007" s="1515">
        <f t="shared" si="874"/>
        <v>8094</v>
      </c>
      <c r="H2007" s="1515">
        <f t="shared" si="864"/>
        <v>0</v>
      </c>
      <c r="I2007" s="1536"/>
      <c r="J2007" s="1536"/>
      <c r="K2007" s="1537"/>
      <c r="L2007" s="1537"/>
      <c r="M2007" s="1537"/>
      <c r="N2007" s="1537"/>
      <c r="O2007" s="1537"/>
      <c r="P2007" s="1537"/>
      <c r="Q2007" s="1381">
        <f>Q1963</f>
        <v>23540.232261111112</v>
      </c>
      <c r="R2007" s="1381">
        <f t="shared" ref="R2007:Z2007" si="875">R1963</f>
        <v>23540.232261111112</v>
      </c>
      <c r="S2007" s="1381">
        <f t="shared" ref="S2007:T2007" si="876">S1963</f>
        <v>23540.232261111112</v>
      </c>
      <c r="T2007" s="1381">
        <f t="shared" si="876"/>
        <v>23540.232261111112</v>
      </c>
      <c r="U2007" s="1381">
        <f t="shared" si="875"/>
        <v>7846.7440870370374</v>
      </c>
      <c r="V2007" s="1381">
        <f t="shared" si="875"/>
        <v>6301.0898900000002</v>
      </c>
      <c r="W2007" s="1381">
        <f t="shared" si="875"/>
        <v>0</v>
      </c>
      <c r="X2007" s="1381">
        <f t="shared" si="875"/>
        <v>-1545.6541970370372</v>
      </c>
      <c r="Y2007" s="1381">
        <f t="shared" si="875"/>
        <v>-348.59931</v>
      </c>
      <c r="Z2007" s="1381">
        <f t="shared" si="875"/>
        <v>5952.4905800000006</v>
      </c>
      <c r="AA2007" s="150"/>
    </row>
    <row r="2008" spans="1:27" ht="30" customHeight="1" x14ac:dyDescent="0.25">
      <c r="C2008" s="1524" t="s">
        <v>14</v>
      </c>
      <c r="D2008" s="1385"/>
      <c r="E2008" s="1385"/>
      <c r="F2008" s="1385"/>
      <c r="G2008" s="1385"/>
      <c r="H2008" s="1385">
        <f t="shared" si="864"/>
        <v>104.79041916167664</v>
      </c>
      <c r="I2008" s="1536"/>
      <c r="J2008" s="1536"/>
      <c r="K2008" s="1537"/>
      <c r="L2008" s="1537"/>
      <c r="M2008" s="1537"/>
      <c r="N2008" s="1537"/>
      <c r="O2008" s="1537"/>
      <c r="P2008" s="1537"/>
      <c r="Q2008" s="1381"/>
      <c r="R2008" s="1381"/>
      <c r="S2008" s="1381"/>
      <c r="T2008" s="1381"/>
      <c r="U2008" s="1381"/>
      <c r="V2008" s="1381"/>
      <c r="W2008" s="1381"/>
      <c r="X2008" s="1381"/>
      <c r="Y2008" s="1381"/>
      <c r="Z2008" s="1381"/>
      <c r="AA2008" s="150"/>
    </row>
    <row r="2009" spans="1:27" ht="30" customHeight="1" x14ac:dyDescent="0.25">
      <c r="C2009" s="1398" t="s">
        <v>203</v>
      </c>
      <c r="D2009" s="1385"/>
      <c r="E2009" s="1385">
        <f>E1950+E1941</f>
        <v>36572</v>
      </c>
      <c r="F2009" s="1385">
        <f t="shared" ref="F2009:G2009" si="877">F1950+F1941</f>
        <v>12190</v>
      </c>
      <c r="G2009" s="1385">
        <f t="shared" si="877"/>
        <v>8750</v>
      </c>
      <c r="H2009" s="1385">
        <f t="shared" si="864"/>
        <v>104.79041916167664</v>
      </c>
      <c r="I2009" s="1536"/>
      <c r="J2009" s="1536"/>
      <c r="K2009" s="1537"/>
      <c r="L2009" s="1537"/>
      <c r="M2009" s="1537"/>
      <c r="N2009" s="1537"/>
      <c r="O2009" s="1537"/>
      <c r="P2009" s="1537"/>
      <c r="Q2009" s="1381"/>
      <c r="R2009" s="1381"/>
      <c r="S2009" s="1381"/>
      <c r="T2009" s="1381"/>
      <c r="U2009" s="1381"/>
      <c r="V2009" s="1381"/>
      <c r="W2009" s="1381"/>
      <c r="X2009" s="1381"/>
      <c r="Y2009" s="1381"/>
      <c r="Z2009" s="1381"/>
      <c r="AA2009" s="150"/>
    </row>
    <row r="2010" spans="1:27" ht="30" customHeight="1" x14ac:dyDescent="0.25">
      <c r="C2010" s="1398" t="s">
        <v>160</v>
      </c>
      <c r="D2010" s="1385"/>
      <c r="E2010" s="1385">
        <f>E1946</f>
        <v>30000</v>
      </c>
      <c r="F2010" s="1385">
        <f t="shared" ref="F2010:G2010" si="878">F1946</f>
        <v>10000</v>
      </c>
      <c r="G2010" s="1385">
        <f t="shared" si="878"/>
        <v>8447.2796052631584</v>
      </c>
      <c r="H2010" s="1385">
        <f t="shared" si="864"/>
        <v>104.57142857142858</v>
      </c>
      <c r="I2010" s="1536"/>
      <c r="J2010" s="1536"/>
      <c r="K2010" s="1537"/>
      <c r="L2010" s="1537"/>
      <c r="M2010" s="1537"/>
      <c r="N2010" s="1537"/>
      <c r="O2010" s="1537"/>
      <c r="P2010" s="1537"/>
      <c r="Q2010" s="1381"/>
      <c r="R2010" s="1381"/>
      <c r="S2010" s="1381"/>
      <c r="T2010" s="1381"/>
      <c r="U2010" s="1381"/>
      <c r="V2010" s="1381"/>
      <c r="W2010" s="1381"/>
      <c r="X2010" s="1381"/>
      <c r="Y2010" s="1381"/>
      <c r="Z2010" s="1381"/>
      <c r="AA2010" s="150"/>
    </row>
    <row r="2011" spans="1:27" s="334" customFormat="1" ht="30" customHeight="1" x14ac:dyDescent="0.25">
      <c r="C2011" s="1523" t="s">
        <v>161</v>
      </c>
      <c r="D2011" s="1390"/>
      <c r="E2011" s="1390">
        <f>E1961</f>
        <v>10781</v>
      </c>
      <c r="F2011" s="1390">
        <f t="shared" ref="F2011:G2011" si="879">F1961</f>
        <v>3594</v>
      </c>
      <c r="G2011" s="1390">
        <f t="shared" si="879"/>
        <v>3562</v>
      </c>
      <c r="H2011" s="1390">
        <f t="shared" si="864"/>
        <v>94.197952218430032</v>
      </c>
      <c r="I2011" s="1552"/>
      <c r="J2011" s="1552"/>
      <c r="K2011" s="1553"/>
      <c r="L2011" s="1553"/>
      <c r="M2011" s="1553"/>
      <c r="N2011" s="1553"/>
      <c r="O2011" s="1553"/>
      <c r="P2011" s="1553"/>
      <c r="Q2011" s="1368"/>
      <c r="R2011" s="1368"/>
      <c r="S2011" s="1368"/>
      <c r="T2011" s="1368"/>
      <c r="U2011" s="1368"/>
      <c r="V2011" s="1368"/>
      <c r="W2011" s="1368"/>
      <c r="X2011" s="1368"/>
      <c r="Y2011" s="1368"/>
      <c r="Z2011" s="1368"/>
    </row>
    <row r="2012" spans="1:27" ht="30" customHeight="1" x14ac:dyDescent="0.25">
      <c r="C2012" s="1554" t="s">
        <v>490</v>
      </c>
      <c r="D2012" s="1555"/>
      <c r="E2012" s="1555">
        <f>E1964</f>
        <v>143353</v>
      </c>
      <c r="F2012" s="1555">
        <f t="shared" ref="F2012:G2012" si="880">F1964</f>
        <v>47784</v>
      </c>
      <c r="G2012" s="1555">
        <f t="shared" si="880"/>
        <v>39343.294736842108</v>
      </c>
      <c r="H2012" s="1555">
        <f t="shared" si="864"/>
        <v>94.18803418803418</v>
      </c>
      <c r="I2012" s="1556"/>
      <c r="J2012" s="1556"/>
      <c r="K2012" s="1557"/>
      <c r="L2012" s="1557"/>
      <c r="M2012" s="1557"/>
      <c r="N2012" s="1557"/>
      <c r="O2012" s="1557"/>
      <c r="P2012" s="1557"/>
      <c r="Q2012" s="1373">
        <f>Q1964</f>
        <v>76901.303284602123</v>
      </c>
      <c r="R2012" s="1373">
        <f>R1964</f>
        <v>76901.303284602123</v>
      </c>
      <c r="S2012" s="1373">
        <f>S1964</f>
        <v>76901.303284602123</v>
      </c>
      <c r="T2012" s="1373">
        <f>T1964</f>
        <v>76901.303284602123</v>
      </c>
      <c r="U2012" s="1373">
        <f t="shared" ref="U2012:Z2012" si="881">U1964</f>
        <v>25633.76776153404</v>
      </c>
      <c r="V2012" s="1373">
        <f t="shared" si="881"/>
        <v>23710.139290000003</v>
      </c>
      <c r="W2012" s="1373"/>
      <c r="X2012" s="1373">
        <f t="shared" si="881"/>
        <v>-1923.6284715340362</v>
      </c>
      <c r="Y2012" s="1373">
        <f t="shared" si="881"/>
        <v>-576.34835999999996</v>
      </c>
      <c r="Z2012" s="1373">
        <f t="shared" si="881"/>
        <v>23133.790930000006</v>
      </c>
      <c r="AA2012" s="150"/>
    </row>
    <row r="2013" spans="1:27" ht="15" customHeight="1" x14ac:dyDescent="0.25">
      <c r="A2013" s="150">
        <v>1</v>
      </c>
      <c r="B2013" s="150">
        <v>1</v>
      </c>
      <c r="C2013" s="1558" t="s">
        <v>31</v>
      </c>
      <c r="D2013" s="1399"/>
      <c r="E2013" s="1399"/>
      <c r="F2013" s="1399"/>
      <c r="G2013" s="1399"/>
      <c r="H2013" s="1399"/>
      <c r="I2013" s="1534"/>
      <c r="J2013" s="1534"/>
      <c r="K2013" s="1535"/>
      <c r="L2013" s="1535"/>
      <c r="M2013" s="1535"/>
      <c r="N2013" s="1535"/>
      <c r="O2013" s="1535"/>
      <c r="P2013" s="1535"/>
      <c r="Q2013" s="1376"/>
      <c r="R2013" s="1376"/>
      <c r="S2013" s="1376"/>
      <c r="T2013" s="1376"/>
      <c r="U2013" s="1376"/>
      <c r="V2013" s="1376"/>
      <c r="W2013" s="1376"/>
      <c r="X2013" s="1376"/>
      <c r="Y2013" s="1376"/>
      <c r="Z2013" s="1376"/>
      <c r="AA2013" s="150"/>
    </row>
    <row r="2014" spans="1:27" ht="15" customHeight="1" x14ac:dyDescent="0.25">
      <c r="A2014" s="150">
        <v>1</v>
      </c>
      <c r="B2014" s="150">
        <v>1</v>
      </c>
      <c r="C2014" s="1541" t="s">
        <v>0</v>
      </c>
      <c r="D2014" s="1542"/>
      <c r="E2014" s="1542">
        <f t="shared" ref="E2014:P2014" si="882">SUM(E1970)</f>
        <v>550</v>
      </c>
      <c r="F2014" s="1542">
        <f t="shared" si="882"/>
        <v>183</v>
      </c>
      <c r="G2014" s="1542">
        <f t="shared" si="882"/>
        <v>191</v>
      </c>
      <c r="H2014" s="1542">
        <f t="shared" si="882"/>
        <v>104.37158469945356</v>
      </c>
      <c r="I2014" s="1542">
        <f t="shared" si="882"/>
        <v>10.66</v>
      </c>
      <c r="J2014" s="1542">
        <f t="shared" si="882"/>
        <v>11.722513089005236</v>
      </c>
      <c r="K2014" s="1542">
        <f t="shared" si="882"/>
        <v>5863</v>
      </c>
      <c r="L2014" s="1542">
        <f t="shared" si="882"/>
        <v>1951</v>
      </c>
      <c r="M2014" s="1542">
        <f t="shared" si="882"/>
        <v>2239</v>
      </c>
      <c r="N2014" s="1542">
        <f t="shared" si="882"/>
        <v>114.76166068682727</v>
      </c>
      <c r="O2014" s="1542">
        <f t="shared" si="882"/>
        <v>20</v>
      </c>
      <c r="P2014" s="1542">
        <f t="shared" si="882"/>
        <v>335.85</v>
      </c>
      <c r="Q2014" s="1381">
        <f t="shared" ref="Q2014:Z2014" si="883">Q1970</f>
        <v>0</v>
      </c>
      <c r="R2014" s="1381">
        <f t="shared" ref="R2014:S2014" si="884">R1970</f>
        <v>0</v>
      </c>
      <c r="S2014" s="1381">
        <f t="shared" si="884"/>
        <v>0</v>
      </c>
      <c r="T2014" s="1381">
        <f t="shared" ref="T2014" si="885">T1970</f>
        <v>0</v>
      </c>
      <c r="U2014" s="1381">
        <f t="shared" si="883"/>
        <v>0</v>
      </c>
      <c r="V2014" s="1381">
        <f t="shared" si="883"/>
        <v>0</v>
      </c>
      <c r="W2014" s="1381"/>
      <c r="X2014" s="1381">
        <f t="shared" si="883"/>
        <v>0</v>
      </c>
      <c r="Y2014" s="1381">
        <f t="shared" si="883"/>
        <v>0</v>
      </c>
      <c r="Z2014" s="1381">
        <f t="shared" si="883"/>
        <v>0</v>
      </c>
      <c r="AA2014" s="150"/>
    </row>
    <row r="2015" spans="1:27" ht="29.25" customHeight="1" x14ac:dyDescent="0.25">
      <c r="A2015" s="150">
        <v>1</v>
      </c>
      <c r="B2015" s="150">
        <v>1</v>
      </c>
      <c r="C2015" s="1549" t="s">
        <v>16</v>
      </c>
      <c r="D2015" s="1550"/>
      <c r="E2015" s="1550">
        <f t="shared" ref="E2015:P2017" si="886">SUM(E1973)</f>
        <v>500</v>
      </c>
      <c r="F2015" s="1550">
        <f t="shared" si="886"/>
        <v>167</v>
      </c>
      <c r="G2015" s="1550">
        <f t="shared" si="886"/>
        <v>175</v>
      </c>
      <c r="H2015" s="1550">
        <f t="shared" si="886"/>
        <v>104.79041916167664</v>
      </c>
      <c r="I2015" s="1550">
        <f t="shared" si="886"/>
        <v>8</v>
      </c>
      <c r="J2015" s="1550">
        <f t="shared" si="886"/>
        <v>9.0857142857142854</v>
      </c>
      <c r="K2015" s="1550">
        <f t="shared" si="886"/>
        <v>4000</v>
      </c>
      <c r="L2015" s="1550">
        <f t="shared" si="886"/>
        <v>1336</v>
      </c>
      <c r="M2015" s="1550">
        <f t="shared" si="886"/>
        <v>1590</v>
      </c>
      <c r="N2015" s="1550">
        <f t="shared" si="886"/>
        <v>119.01197604790418</v>
      </c>
      <c r="O2015" s="1550">
        <f t="shared" si="886"/>
        <v>17</v>
      </c>
      <c r="P2015" s="1550">
        <f t="shared" si="886"/>
        <v>280.58823529411762</v>
      </c>
      <c r="Q2015" s="1368"/>
      <c r="R2015" s="1368"/>
      <c r="S2015" s="1368"/>
      <c r="T2015" s="1368"/>
      <c r="U2015" s="1368"/>
      <c r="V2015" s="1368"/>
      <c r="W2015" s="1368"/>
      <c r="X2015" s="1368"/>
      <c r="Y2015" s="1368"/>
      <c r="Z2015" s="1368"/>
      <c r="AA2015" s="150"/>
    </row>
    <row r="2016" spans="1:27" ht="24" customHeight="1" x14ac:dyDescent="0.25">
      <c r="A2016" s="150">
        <v>1</v>
      </c>
      <c r="B2016" s="150">
        <v>1</v>
      </c>
      <c r="C2016" s="1543" t="s">
        <v>488</v>
      </c>
      <c r="D2016" s="1531"/>
      <c r="E2016" s="1531">
        <f t="shared" ref="E2016:P2016" si="887">SUM(E1974)</f>
        <v>1050</v>
      </c>
      <c r="F2016" s="1531">
        <f t="shared" si="887"/>
        <v>350</v>
      </c>
      <c r="G2016" s="1531">
        <f t="shared" si="887"/>
        <v>366</v>
      </c>
      <c r="H2016" s="1531">
        <f t="shared" si="887"/>
        <v>104.57142857142858</v>
      </c>
      <c r="I2016" s="1531">
        <f t="shared" si="887"/>
        <v>9.3933333333333326</v>
      </c>
      <c r="J2016" s="1531">
        <f t="shared" si="887"/>
        <v>10.461748633879781</v>
      </c>
      <c r="K2016" s="1531">
        <f t="shared" si="887"/>
        <v>9863</v>
      </c>
      <c r="L2016" s="1531">
        <f t="shared" si="887"/>
        <v>3287</v>
      </c>
      <c r="M2016" s="1531">
        <f t="shared" si="886"/>
        <v>3829</v>
      </c>
      <c r="N2016" s="1531">
        <f t="shared" si="887"/>
        <v>116.48919987830848</v>
      </c>
      <c r="O2016" s="1531">
        <f t="shared" si="887"/>
        <v>37</v>
      </c>
      <c r="P2016" s="1531">
        <f t="shared" si="887"/>
        <v>310.45945945945948</v>
      </c>
      <c r="Q2016" s="1373">
        <f t="shared" ref="Q2016:Z2017" si="888">SUM(Q1974)</f>
        <v>12793.823279999999</v>
      </c>
      <c r="R2016" s="1373">
        <f t="shared" ref="R2016:S2016" si="889">SUM(R1974)</f>
        <v>12793.823279999999</v>
      </c>
      <c r="S2016" s="1373">
        <f t="shared" si="889"/>
        <v>12793.823279999999</v>
      </c>
      <c r="T2016" s="1373">
        <f t="shared" ref="T2016" si="890">SUM(T1974)</f>
        <v>12793.823279999999</v>
      </c>
      <c r="U2016" s="1373">
        <f t="shared" si="888"/>
        <v>4264.6077599999999</v>
      </c>
      <c r="V2016" s="1373">
        <f t="shared" si="888"/>
        <v>4249.0092399999994</v>
      </c>
      <c r="W2016" s="1373"/>
      <c r="X2016" s="1373">
        <f t="shared" si="888"/>
        <v>-15.598520000000462</v>
      </c>
      <c r="Y2016" s="1373">
        <f t="shared" si="888"/>
        <v>-32.213169999999998</v>
      </c>
      <c r="Z2016" s="1373">
        <f t="shared" si="888"/>
        <v>4216.7960699999994</v>
      </c>
      <c r="AA2016" s="150"/>
    </row>
    <row r="2017" spans="1:27" ht="24.75" customHeight="1" x14ac:dyDescent="0.25">
      <c r="A2017" s="150">
        <v>1</v>
      </c>
      <c r="B2017" s="150">
        <v>1</v>
      </c>
      <c r="C2017" s="1551" t="s">
        <v>491</v>
      </c>
      <c r="D2017" s="1418"/>
      <c r="E2017" s="1418">
        <f t="shared" ref="E2017:P2017" si="891">SUM(E1975)</f>
        <v>5275</v>
      </c>
      <c r="F2017" s="1418">
        <f t="shared" si="891"/>
        <v>1758</v>
      </c>
      <c r="G2017" s="1418">
        <f t="shared" si="891"/>
        <v>1656</v>
      </c>
      <c r="H2017" s="1418">
        <f t="shared" si="891"/>
        <v>94.197952218430032</v>
      </c>
      <c r="I2017" s="1418">
        <f t="shared" si="891"/>
        <v>0</v>
      </c>
      <c r="J2017" s="1418">
        <f t="shared" si="891"/>
        <v>0</v>
      </c>
      <c r="K2017" s="1418">
        <f t="shared" si="891"/>
        <v>0</v>
      </c>
      <c r="L2017" s="1418">
        <f t="shared" si="891"/>
        <v>0</v>
      </c>
      <c r="M2017" s="1418">
        <f t="shared" si="886"/>
        <v>0</v>
      </c>
      <c r="N2017" s="1418">
        <f t="shared" si="891"/>
        <v>0</v>
      </c>
      <c r="O2017" s="1418">
        <f t="shared" si="891"/>
        <v>0</v>
      </c>
      <c r="P2017" s="1418">
        <f t="shared" si="891"/>
        <v>0</v>
      </c>
      <c r="Q2017" s="1376">
        <f t="shared" si="888"/>
        <v>11931.820132399998</v>
      </c>
      <c r="R2017" s="1376">
        <f t="shared" ref="R2017:S2017" si="892">SUM(R1975)</f>
        <v>11931.820132399998</v>
      </c>
      <c r="S2017" s="1376">
        <f t="shared" si="892"/>
        <v>11931.820132399998</v>
      </c>
      <c r="T2017" s="1376">
        <f t="shared" ref="T2017" si="893">SUM(T1975)</f>
        <v>11931.820132399998</v>
      </c>
      <c r="U2017" s="1376">
        <f t="shared" si="888"/>
        <v>3977.2733774666663</v>
      </c>
      <c r="V2017" s="1376">
        <f t="shared" si="888"/>
        <v>4003.7576199999994</v>
      </c>
      <c r="W2017" s="1376"/>
      <c r="X2017" s="1376">
        <f t="shared" si="888"/>
        <v>26.484242533333145</v>
      </c>
      <c r="Y2017" s="1376">
        <f t="shared" si="888"/>
        <v>-86.752599999999987</v>
      </c>
      <c r="Z2017" s="1376">
        <f t="shared" si="888"/>
        <v>3917.0050199999996</v>
      </c>
      <c r="AA2017" s="150"/>
    </row>
    <row r="2018" spans="1:27" s="159" customFormat="1" ht="17.25" customHeight="1" x14ac:dyDescent="0.25">
      <c r="A2018" s="150">
        <v>1</v>
      </c>
      <c r="B2018" s="150">
        <v>1</v>
      </c>
      <c r="C2018" s="1416" t="s">
        <v>471</v>
      </c>
      <c r="D2018" s="1411"/>
      <c r="E2018" s="1411">
        <f t="shared" ref="E2018:Z2021" si="894">E1976</f>
        <v>5265</v>
      </c>
      <c r="F2018" s="1411">
        <f t="shared" si="894"/>
        <v>1755</v>
      </c>
      <c r="G2018" s="1411">
        <f t="shared" si="894"/>
        <v>1653</v>
      </c>
      <c r="H2018" s="1411">
        <f t="shared" si="894"/>
        <v>94.18803418803418</v>
      </c>
      <c r="I2018" s="1411">
        <f t="shared" si="894"/>
        <v>0</v>
      </c>
      <c r="J2018" s="1411">
        <f t="shared" si="894"/>
        <v>0</v>
      </c>
      <c r="K2018" s="1411">
        <f t="shared" si="894"/>
        <v>0</v>
      </c>
      <c r="L2018" s="1411">
        <f t="shared" si="894"/>
        <v>0</v>
      </c>
      <c r="M2018" s="1411">
        <f t="shared" si="894"/>
        <v>0</v>
      </c>
      <c r="N2018" s="1411">
        <f t="shared" si="894"/>
        <v>0</v>
      </c>
      <c r="O2018" s="1411">
        <f t="shared" si="894"/>
        <v>0</v>
      </c>
      <c r="P2018" s="1411">
        <f t="shared" si="894"/>
        <v>0</v>
      </c>
      <c r="Q2018" s="1381">
        <f t="shared" si="894"/>
        <v>0</v>
      </c>
      <c r="R2018" s="1381">
        <f t="shared" ref="R2018:S2018" si="895">R1976</f>
        <v>0</v>
      </c>
      <c r="S2018" s="1381">
        <f t="shared" si="895"/>
        <v>0</v>
      </c>
      <c r="T2018" s="1381">
        <f t="shared" ref="T2018" si="896">T1976</f>
        <v>0</v>
      </c>
      <c r="U2018" s="1381">
        <f t="shared" si="894"/>
        <v>0</v>
      </c>
      <c r="V2018" s="1381">
        <f t="shared" si="894"/>
        <v>0</v>
      </c>
      <c r="W2018" s="1381"/>
      <c r="X2018" s="1381">
        <f t="shared" si="894"/>
        <v>0</v>
      </c>
      <c r="Y2018" s="1381">
        <f t="shared" si="894"/>
        <v>0</v>
      </c>
      <c r="Z2018" s="1381">
        <f t="shared" si="894"/>
        <v>0</v>
      </c>
    </row>
    <row r="2019" spans="1:27" ht="17.25" customHeight="1" x14ac:dyDescent="0.25">
      <c r="A2019" s="150">
        <v>1</v>
      </c>
      <c r="B2019" s="150">
        <v>1</v>
      </c>
      <c r="C2019" s="1525" t="s">
        <v>472</v>
      </c>
      <c r="D2019" s="1544"/>
      <c r="E2019" s="1544">
        <f t="shared" ref="E2019:Z2019" si="897">E1977</f>
        <v>5265</v>
      </c>
      <c r="F2019" s="1544">
        <f t="shared" si="897"/>
        <v>1755</v>
      </c>
      <c r="G2019" s="1544">
        <f t="shared" si="897"/>
        <v>1653</v>
      </c>
      <c r="H2019" s="1544">
        <f t="shared" si="897"/>
        <v>94.18803418803418</v>
      </c>
      <c r="I2019" s="1544">
        <f t="shared" si="897"/>
        <v>0</v>
      </c>
      <c r="J2019" s="1544">
        <f t="shared" si="897"/>
        <v>0</v>
      </c>
      <c r="K2019" s="1544">
        <f t="shared" si="897"/>
        <v>0</v>
      </c>
      <c r="L2019" s="1544">
        <f t="shared" si="897"/>
        <v>0</v>
      </c>
      <c r="M2019" s="1544">
        <f t="shared" si="894"/>
        <v>0</v>
      </c>
      <c r="N2019" s="1544">
        <f t="shared" si="897"/>
        <v>0</v>
      </c>
      <c r="O2019" s="1544">
        <f t="shared" si="897"/>
        <v>0</v>
      </c>
      <c r="P2019" s="1544">
        <f t="shared" si="897"/>
        <v>0</v>
      </c>
      <c r="Q2019" s="1381">
        <f t="shared" si="897"/>
        <v>0</v>
      </c>
      <c r="R2019" s="1381">
        <f t="shared" ref="R2019:S2019" si="898">R1977</f>
        <v>0</v>
      </c>
      <c r="S2019" s="1381">
        <f t="shared" si="898"/>
        <v>0</v>
      </c>
      <c r="T2019" s="1381">
        <f t="shared" ref="T2019" si="899">T1977</f>
        <v>0</v>
      </c>
      <c r="U2019" s="1381">
        <f t="shared" si="897"/>
        <v>0</v>
      </c>
      <c r="V2019" s="1381">
        <f t="shared" si="897"/>
        <v>0</v>
      </c>
      <c r="W2019" s="1381"/>
      <c r="X2019" s="1381">
        <f t="shared" si="897"/>
        <v>0</v>
      </c>
      <c r="Y2019" s="1381">
        <f t="shared" si="897"/>
        <v>0</v>
      </c>
      <c r="Z2019" s="1381">
        <f t="shared" si="897"/>
        <v>0</v>
      </c>
      <c r="AA2019" s="150"/>
    </row>
    <row r="2020" spans="1:27" s="159" customFormat="1" ht="29.25" customHeight="1" x14ac:dyDescent="0.25">
      <c r="A2020" s="150">
        <v>1</v>
      </c>
      <c r="B2020" s="150">
        <v>1</v>
      </c>
      <c r="C2020" s="1416" t="s">
        <v>473</v>
      </c>
      <c r="D2020" s="1411"/>
      <c r="E2020" s="1411">
        <f t="shared" ref="E2020:Z2020" si="900">E1978</f>
        <v>10</v>
      </c>
      <c r="F2020" s="1411">
        <f t="shared" si="900"/>
        <v>3</v>
      </c>
      <c r="G2020" s="1411">
        <f t="shared" si="900"/>
        <v>3</v>
      </c>
      <c r="H2020" s="1411">
        <f t="shared" si="900"/>
        <v>100</v>
      </c>
      <c r="I2020" s="1411">
        <f t="shared" si="900"/>
        <v>0</v>
      </c>
      <c r="J2020" s="1411">
        <f t="shared" si="900"/>
        <v>0</v>
      </c>
      <c r="K2020" s="1411">
        <f t="shared" si="900"/>
        <v>0</v>
      </c>
      <c r="L2020" s="1411">
        <f t="shared" si="900"/>
        <v>0</v>
      </c>
      <c r="M2020" s="1411">
        <f t="shared" si="894"/>
        <v>0</v>
      </c>
      <c r="N2020" s="1411">
        <f t="shared" si="900"/>
        <v>0</v>
      </c>
      <c r="O2020" s="1411">
        <f t="shared" si="900"/>
        <v>0</v>
      </c>
      <c r="P2020" s="1411">
        <f t="shared" si="900"/>
        <v>0</v>
      </c>
      <c r="Q2020" s="1381">
        <f t="shared" si="900"/>
        <v>0</v>
      </c>
      <c r="R2020" s="1381">
        <f t="shared" ref="R2020:S2020" si="901">R1978</f>
        <v>0</v>
      </c>
      <c r="S2020" s="1381">
        <f t="shared" si="901"/>
        <v>0</v>
      </c>
      <c r="T2020" s="1381">
        <f t="shared" ref="T2020" si="902">T1978</f>
        <v>0</v>
      </c>
      <c r="U2020" s="1381">
        <f t="shared" si="900"/>
        <v>0</v>
      </c>
      <c r="V2020" s="1381">
        <f t="shared" si="900"/>
        <v>0</v>
      </c>
      <c r="W2020" s="1381"/>
      <c r="X2020" s="1381" t="str">
        <f t="shared" si="900"/>
        <v xml:space="preserve"> </v>
      </c>
      <c r="Y2020" s="1381">
        <f t="shared" si="900"/>
        <v>0</v>
      </c>
      <c r="Z2020" s="1381">
        <f t="shared" si="900"/>
        <v>0</v>
      </c>
    </row>
    <row r="2021" spans="1:27" ht="36" customHeight="1" thickBot="1" x14ac:dyDescent="0.3">
      <c r="A2021" s="150">
        <v>1</v>
      </c>
      <c r="B2021" s="150">
        <v>1</v>
      </c>
      <c r="C2021" s="1545" t="s">
        <v>474</v>
      </c>
      <c r="D2021" s="1546"/>
      <c r="E2021" s="1546">
        <f t="shared" ref="E2021:Z2021" si="903">E1979</f>
        <v>10</v>
      </c>
      <c r="F2021" s="1546">
        <f t="shared" si="903"/>
        <v>3</v>
      </c>
      <c r="G2021" s="1546">
        <f t="shared" si="903"/>
        <v>3</v>
      </c>
      <c r="H2021" s="1546">
        <f t="shared" si="903"/>
        <v>100</v>
      </c>
      <c r="I2021" s="1546">
        <f t="shared" si="903"/>
        <v>0</v>
      </c>
      <c r="J2021" s="1546">
        <f t="shared" si="903"/>
        <v>0</v>
      </c>
      <c r="K2021" s="1546">
        <f t="shared" si="903"/>
        <v>0</v>
      </c>
      <c r="L2021" s="1546">
        <f t="shared" si="903"/>
        <v>0</v>
      </c>
      <c r="M2021" s="1546">
        <f t="shared" si="894"/>
        <v>0</v>
      </c>
      <c r="N2021" s="1546">
        <f t="shared" si="903"/>
        <v>0</v>
      </c>
      <c r="O2021" s="1546">
        <f t="shared" si="903"/>
        <v>0</v>
      </c>
      <c r="P2021" s="1546">
        <f t="shared" si="903"/>
        <v>0</v>
      </c>
      <c r="Q2021" s="1426">
        <f t="shared" si="903"/>
        <v>0</v>
      </c>
      <c r="R2021" s="1426">
        <f t="shared" ref="R2021:S2021" si="904">R1979</f>
        <v>0</v>
      </c>
      <c r="S2021" s="1426">
        <f t="shared" si="904"/>
        <v>0</v>
      </c>
      <c r="T2021" s="1426">
        <f t="shared" ref="T2021" si="905">T1979</f>
        <v>0</v>
      </c>
      <c r="U2021" s="1426">
        <f t="shared" si="903"/>
        <v>0</v>
      </c>
      <c r="V2021" s="1426">
        <f t="shared" si="903"/>
        <v>0</v>
      </c>
      <c r="W2021" s="1426"/>
      <c r="X2021" s="1426">
        <f t="shared" si="903"/>
        <v>0</v>
      </c>
      <c r="Y2021" s="1426">
        <f t="shared" si="903"/>
        <v>0</v>
      </c>
      <c r="Z2021" s="1426">
        <f t="shared" si="903"/>
        <v>0</v>
      </c>
      <c r="AA2021" s="150"/>
    </row>
    <row r="2022" spans="1:27" ht="40.5" customHeight="1" x14ac:dyDescent="0.25">
      <c r="A2022" s="150">
        <v>1</v>
      </c>
      <c r="B2022" s="150">
        <v>1</v>
      </c>
      <c r="C2022" s="1526" t="s">
        <v>223</v>
      </c>
      <c r="D2022" s="665"/>
      <c r="E2022" s="491"/>
      <c r="F2022" s="491"/>
      <c r="G2022" s="491"/>
      <c r="H2022" s="491"/>
      <c r="I2022" s="838"/>
      <c r="J2022" s="838"/>
      <c r="K2022" s="685"/>
      <c r="L2022" s="685"/>
      <c r="M2022" s="685"/>
      <c r="N2022" s="685"/>
      <c r="O2022" s="685"/>
      <c r="P2022" s="685"/>
      <c r="Q2022" s="72"/>
      <c r="R2022" s="72"/>
      <c r="S2022" s="72"/>
      <c r="T2022" s="72"/>
      <c r="U2022" s="1230"/>
      <c r="V2022" s="72"/>
      <c r="W2022" s="72"/>
      <c r="X2022" s="72"/>
      <c r="Y2022" s="72"/>
      <c r="Z2022" s="72"/>
      <c r="AA2022" s="150"/>
    </row>
    <row r="2023" spans="1:27" ht="15" customHeight="1" x14ac:dyDescent="0.25">
      <c r="A2023" s="150">
        <v>1</v>
      </c>
      <c r="B2023" s="150">
        <v>1</v>
      </c>
      <c r="C2023" s="556" t="s">
        <v>5</v>
      </c>
      <c r="D2023" s="556"/>
      <c r="E2023" s="470"/>
      <c r="F2023" s="470"/>
      <c r="G2023" s="470"/>
      <c r="H2023" s="470"/>
      <c r="I2023" s="839"/>
      <c r="J2023" s="839"/>
      <c r="K2023" s="840"/>
      <c r="L2023" s="840"/>
      <c r="M2023" s="840"/>
      <c r="N2023" s="840"/>
      <c r="O2023" s="840"/>
      <c r="P2023" s="840"/>
      <c r="Q2023" s="63"/>
      <c r="R2023" s="63"/>
      <c r="S2023" s="63"/>
      <c r="T2023" s="63"/>
      <c r="U2023" s="1227"/>
      <c r="V2023" s="63"/>
      <c r="W2023" s="63"/>
      <c r="X2023" s="63"/>
      <c r="Y2023" s="63"/>
      <c r="Z2023" s="63"/>
      <c r="AA2023" s="150"/>
    </row>
    <row r="2024" spans="1:27" ht="15" customHeight="1" x14ac:dyDescent="0.25">
      <c r="A2024" s="150">
        <v>1</v>
      </c>
      <c r="B2024" s="150">
        <v>1</v>
      </c>
      <c r="C2024" s="205" t="s">
        <v>6</v>
      </c>
      <c r="D2024" s="470">
        <v>340</v>
      </c>
      <c r="E2024" s="470">
        <v>465</v>
      </c>
      <c r="F2024" s="173">
        <f>E2024/12*$C$4</f>
        <v>155</v>
      </c>
      <c r="G2024" s="173">
        <v>147</v>
      </c>
      <c r="H2024" s="173">
        <f t="shared" ref="H2024:H2031" si="906">G2024/F2024*100</f>
        <v>94.838709677419359</v>
      </c>
      <c r="I2024" s="841">
        <v>9</v>
      </c>
      <c r="J2024" s="174">
        <f t="shared" ref="J2024:J2032" si="907">M2024/G2024</f>
        <v>8.1088435374149661</v>
      </c>
      <c r="K2024" s="175">
        <f t="shared" ref="K2024:K2031" si="908">ROUND(E2024*I2024,0)</f>
        <v>4185</v>
      </c>
      <c r="L2024" s="175">
        <f t="shared" ref="L2024:L2031" si="909">ROUND(F2024*I2024,0)</f>
        <v>1395</v>
      </c>
      <c r="M2024" s="175">
        <v>1192</v>
      </c>
      <c r="N2024" s="175">
        <f t="shared" ref="N2024:N2032" si="910">M2024/L2024*100</f>
        <v>85.448028673835125</v>
      </c>
      <c r="O2024" s="175">
        <f t="shared" ref="O2024:O2031" si="911">ROUND(K2024/D2024,0)</f>
        <v>12</v>
      </c>
      <c r="P2024" s="175">
        <f t="shared" ref="P2024:P2032" si="912">M2024/$C$4*12/O2024</f>
        <v>298</v>
      </c>
      <c r="Q2024" s="63"/>
      <c r="R2024" s="63"/>
      <c r="S2024" s="63"/>
      <c r="T2024" s="63"/>
      <c r="U2024" s="1227"/>
      <c r="V2024" s="63"/>
      <c r="W2024" s="63"/>
      <c r="X2024" s="63"/>
      <c r="Y2024" s="63"/>
      <c r="Z2024" s="63"/>
      <c r="AA2024" s="150"/>
    </row>
    <row r="2025" spans="1:27" ht="15" customHeight="1" x14ac:dyDescent="0.25">
      <c r="A2025" s="150">
        <v>1</v>
      </c>
      <c r="B2025" s="150">
        <v>1</v>
      </c>
      <c r="C2025" s="205" t="s">
        <v>10</v>
      </c>
      <c r="D2025" s="470">
        <v>340</v>
      </c>
      <c r="E2025" s="470">
        <v>470</v>
      </c>
      <c r="F2025" s="173">
        <f t="shared" ref="F2025:F2031" si="913">E2025/12*$C$4</f>
        <v>156.66666666666666</v>
      </c>
      <c r="G2025" s="173">
        <v>153</v>
      </c>
      <c r="H2025" s="173">
        <f t="shared" si="906"/>
        <v>97.659574468085111</v>
      </c>
      <c r="I2025" s="841">
        <v>11</v>
      </c>
      <c r="J2025" s="174">
        <f t="shared" si="907"/>
        <v>10.372549019607844</v>
      </c>
      <c r="K2025" s="175">
        <f t="shared" si="908"/>
        <v>5170</v>
      </c>
      <c r="L2025" s="175">
        <f t="shared" si="909"/>
        <v>1723</v>
      </c>
      <c r="M2025" s="175">
        <v>1587</v>
      </c>
      <c r="N2025" s="175">
        <f t="shared" si="910"/>
        <v>92.106790481717937</v>
      </c>
      <c r="O2025" s="175">
        <f t="shared" si="911"/>
        <v>15</v>
      </c>
      <c r="P2025" s="175">
        <f t="shared" si="912"/>
        <v>317.39999999999998</v>
      </c>
      <c r="Q2025" s="63"/>
      <c r="R2025" s="63"/>
      <c r="S2025" s="63"/>
      <c r="T2025" s="63"/>
      <c r="U2025" s="1227"/>
      <c r="V2025" s="63"/>
      <c r="W2025" s="63"/>
      <c r="X2025" s="63"/>
      <c r="Y2025" s="63"/>
      <c r="Z2025" s="63"/>
      <c r="AA2025" s="150"/>
    </row>
    <row r="2026" spans="1:27" ht="15" customHeight="1" x14ac:dyDescent="0.25">
      <c r="A2026" s="150">
        <v>1</v>
      </c>
      <c r="B2026" s="150">
        <v>1</v>
      </c>
      <c r="C2026" s="205" t="s">
        <v>9</v>
      </c>
      <c r="D2026" s="470">
        <v>340</v>
      </c>
      <c r="E2026" s="470">
        <v>130</v>
      </c>
      <c r="F2026" s="173">
        <f t="shared" si="913"/>
        <v>43.333333333333336</v>
      </c>
      <c r="G2026" s="173">
        <v>44</v>
      </c>
      <c r="H2026" s="173">
        <f t="shared" si="906"/>
        <v>101.53846153846153</v>
      </c>
      <c r="I2026" s="841">
        <v>12</v>
      </c>
      <c r="J2026" s="174">
        <f t="shared" si="907"/>
        <v>12.272727272727273</v>
      </c>
      <c r="K2026" s="175">
        <f t="shared" si="908"/>
        <v>1560</v>
      </c>
      <c r="L2026" s="175">
        <f t="shared" si="909"/>
        <v>520</v>
      </c>
      <c r="M2026" s="175">
        <v>540</v>
      </c>
      <c r="N2026" s="175">
        <f t="shared" si="910"/>
        <v>103.84615384615385</v>
      </c>
      <c r="O2026" s="175">
        <f t="shared" si="911"/>
        <v>5</v>
      </c>
      <c r="P2026" s="175">
        <f t="shared" si="912"/>
        <v>324</v>
      </c>
      <c r="Q2026" s="63"/>
      <c r="R2026" s="63"/>
      <c r="S2026" s="63"/>
      <c r="T2026" s="63"/>
      <c r="U2026" s="1227"/>
      <c r="V2026" s="63"/>
      <c r="W2026" s="63"/>
      <c r="X2026" s="63"/>
      <c r="Y2026" s="63"/>
      <c r="Z2026" s="63"/>
      <c r="AA2026" s="150"/>
    </row>
    <row r="2027" spans="1:27" ht="15" customHeight="1" x14ac:dyDescent="0.25">
      <c r="A2027" s="150">
        <v>1</v>
      </c>
      <c r="B2027" s="150">
        <v>1</v>
      </c>
      <c r="C2027" s="205" t="s">
        <v>77</v>
      </c>
      <c r="D2027" s="470">
        <v>340</v>
      </c>
      <c r="E2027" s="470">
        <v>195</v>
      </c>
      <c r="F2027" s="173">
        <f t="shared" si="913"/>
        <v>65</v>
      </c>
      <c r="G2027" s="173">
        <v>68</v>
      </c>
      <c r="H2027" s="173">
        <f t="shared" si="906"/>
        <v>104.61538461538463</v>
      </c>
      <c r="I2027" s="841">
        <v>11</v>
      </c>
      <c r="J2027" s="174">
        <f t="shared" si="907"/>
        <v>9</v>
      </c>
      <c r="K2027" s="175">
        <f t="shared" si="908"/>
        <v>2145</v>
      </c>
      <c r="L2027" s="175">
        <f t="shared" si="909"/>
        <v>715</v>
      </c>
      <c r="M2027" s="175">
        <v>612</v>
      </c>
      <c r="N2027" s="175">
        <f t="shared" si="910"/>
        <v>85.5944055944056</v>
      </c>
      <c r="O2027" s="175">
        <f t="shared" si="911"/>
        <v>6</v>
      </c>
      <c r="P2027" s="175">
        <f t="shared" si="912"/>
        <v>306</v>
      </c>
      <c r="Q2027" s="63"/>
      <c r="R2027" s="63"/>
      <c r="S2027" s="63"/>
      <c r="T2027" s="63"/>
      <c r="U2027" s="1227"/>
      <c r="V2027" s="63"/>
      <c r="W2027" s="63"/>
      <c r="X2027" s="63"/>
      <c r="Y2027" s="63"/>
      <c r="Z2027" s="63"/>
      <c r="AA2027" s="150"/>
    </row>
    <row r="2028" spans="1:27" ht="15" customHeight="1" x14ac:dyDescent="0.25">
      <c r="A2028" s="150">
        <v>1</v>
      </c>
      <c r="B2028" s="150">
        <v>1</v>
      </c>
      <c r="C2028" s="205" t="s">
        <v>27</v>
      </c>
      <c r="D2028" s="470">
        <v>300</v>
      </c>
      <c r="E2028" s="470">
        <v>270</v>
      </c>
      <c r="F2028" s="173">
        <f t="shared" si="913"/>
        <v>90</v>
      </c>
      <c r="G2028" s="173">
        <v>64</v>
      </c>
      <c r="H2028" s="173">
        <f t="shared" si="906"/>
        <v>71.111111111111114</v>
      </c>
      <c r="I2028" s="841">
        <v>5.8</v>
      </c>
      <c r="J2028" s="174">
        <f t="shared" si="907"/>
        <v>7.71875</v>
      </c>
      <c r="K2028" s="175">
        <f t="shared" si="908"/>
        <v>1566</v>
      </c>
      <c r="L2028" s="175">
        <f t="shared" si="909"/>
        <v>522</v>
      </c>
      <c r="M2028" s="175">
        <v>494</v>
      </c>
      <c r="N2028" s="175">
        <f t="shared" si="910"/>
        <v>94.636015325670499</v>
      </c>
      <c r="O2028" s="175">
        <f t="shared" si="911"/>
        <v>5</v>
      </c>
      <c r="P2028" s="175">
        <f t="shared" si="912"/>
        <v>296.39999999999998</v>
      </c>
      <c r="Q2028" s="63"/>
      <c r="R2028" s="63"/>
      <c r="S2028" s="63"/>
      <c r="T2028" s="63"/>
      <c r="U2028" s="1227"/>
      <c r="V2028" s="63"/>
      <c r="W2028" s="63"/>
      <c r="X2028" s="63"/>
      <c r="Y2028" s="63"/>
      <c r="Z2028" s="63"/>
      <c r="AA2028" s="150"/>
    </row>
    <row r="2029" spans="1:27" ht="15" customHeight="1" x14ac:dyDescent="0.25">
      <c r="A2029" s="150">
        <v>1</v>
      </c>
      <c r="B2029" s="150">
        <v>1</v>
      </c>
      <c r="C2029" s="205" t="s">
        <v>28</v>
      </c>
      <c r="D2029" s="470">
        <v>340</v>
      </c>
      <c r="E2029" s="470">
        <v>110</v>
      </c>
      <c r="F2029" s="173">
        <f t="shared" si="913"/>
        <v>36.666666666666664</v>
      </c>
      <c r="G2029" s="173">
        <v>26</v>
      </c>
      <c r="H2029" s="173">
        <f t="shared" si="906"/>
        <v>70.909090909090907</v>
      </c>
      <c r="I2029" s="472">
        <v>7.7</v>
      </c>
      <c r="J2029" s="174">
        <f t="shared" si="907"/>
        <v>6.2692307692307692</v>
      </c>
      <c r="K2029" s="175">
        <f t="shared" si="908"/>
        <v>847</v>
      </c>
      <c r="L2029" s="175">
        <f t="shared" si="909"/>
        <v>282</v>
      </c>
      <c r="M2029" s="175">
        <v>163</v>
      </c>
      <c r="N2029" s="175">
        <f t="shared" si="910"/>
        <v>57.801418439716315</v>
      </c>
      <c r="O2029" s="175">
        <f t="shared" si="911"/>
        <v>2</v>
      </c>
      <c r="P2029" s="175">
        <f t="shared" si="912"/>
        <v>244.5</v>
      </c>
      <c r="Q2029" s="63"/>
      <c r="R2029" s="63"/>
      <c r="S2029" s="63"/>
      <c r="T2029" s="63"/>
      <c r="U2029" s="1227"/>
      <c r="V2029" s="63"/>
      <c r="W2029" s="63"/>
      <c r="X2029" s="63"/>
      <c r="Y2029" s="63"/>
      <c r="Z2029" s="63"/>
      <c r="AA2029" s="150"/>
    </row>
    <row r="2030" spans="1:27" ht="15" customHeight="1" x14ac:dyDescent="0.25">
      <c r="A2030" s="150">
        <v>1</v>
      </c>
      <c r="B2030" s="150">
        <v>1</v>
      </c>
      <c r="C2030" s="205" t="s">
        <v>26</v>
      </c>
      <c r="D2030" s="470">
        <v>340</v>
      </c>
      <c r="E2030" s="470">
        <v>450</v>
      </c>
      <c r="F2030" s="173">
        <f t="shared" si="913"/>
        <v>150</v>
      </c>
      <c r="G2030" s="173">
        <v>144</v>
      </c>
      <c r="H2030" s="173">
        <f t="shared" si="906"/>
        <v>96</v>
      </c>
      <c r="I2030" s="841">
        <v>6.1</v>
      </c>
      <c r="J2030" s="174">
        <f t="shared" si="907"/>
        <v>5.791666666666667</v>
      </c>
      <c r="K2030" s="175">
        <f t="shared" si="908"/>
        <v>2745</v>
      </c>
      <c r="L2030" s="175">
        <f t="shared" si="909"/>
        <v>915</v>
      </c>
      <c r="M2030" s="175">
        <v>834</v>
      </c>
      <c r="N2030" s="175">
        <f t="shared" si="910"/>
        <v>91.147540983606561</v>
      </c>
      <c r="O2030" s="175">
        <f t="shared" si="911"/>
        <v>8</v>
      </c>
      <c r="P2030" s="175">
        <f t="shared" si="912"/>
        <v>312.75</v>
      </c>
      <c r="Q2030" s="63"/>
      <c r="R2030" s="63"/>
      <c r="S2030" s="63"/>
      <c r="T2030" s="63"/>
      <c r="U2030" s="1227"/>
      <c r="V2030" s="63"/>
      <c r="W2030" s="63"/>
      <c r="X2030" s="63"/>
      <c r="Y2030" s="63"/>
      <c r="Z2030" s="63"/>
      <c r="AA2030" s="150"/>
    </row>
    <row r="2031" spans="1:27" ht="15" customHeight="1" x14ac:dyDescent="0.25">
      <c r="A2031" s="150">
        <v>1</v>
      </c>
      <c r="B2031" s="150">
        <v>1</v>
      </c>
      <c r="C2031" s="466" t="s">
        <v>78</v>
      </c>
      <c r="D2031" s="611">
        <v>320</v>
      </c>
      <c r="E2031" s="611">
        <v>330</v>
      </c>
      <c r="F2031" s="179">
        <f t="shared" si="913"/>
        <v>110</v>
      </c>
      <c r="G2031" s="179">
        <v>120</v>
      </c>
      <c r="H2031" s="179">
        <f t="shared" si="906"/>
        <v>109.09090909090908</v>
      </c>
      <c r="I2031" s="842">
        <v>8</v>
      </c>
      <c r="J2031" s="180">
        <f t="shared" si="907"/>
        <v>8.0083333333333329</v>
      </c>
      <c r="K2031" s="181">
        <f t="shared" si="908"/>
        <v>2640</v>
      </c>
      <c r="L2031" s="181">
        <f t="shared" si="909"/>
        <v>880</v>
      </c>
      <c r="M2031" s="181">
        <v>961</v>
      </c>
      <c r="N2031" s="181">
        <f t="shared" si="910"/>
        <v>109.20454545454545</v>
      </c>
      <c r="O2031" s="181">
        <f t="shared" si="911"/>
        <v>8</v>
      </c>
      <c r="P2031" s="181">
        <f t="shared" si="912"/>
        <v>360.375</v>
      </c>
      <c r="Q2031" s="83"/>
      <c r="R2031" s="83"/>
      <c r="S2031" s="83"/>
      <c r="T2031" s="83"/>
      <c r="U2031" s="1228"/>
      <c r="V2031" s="83"/>
      <c r="W2031" s="83"/>
      <c r="X2031" s="83"/>
      <c r="Y2031" s="83"/>
      <c r="Z2031" s="83"/>
      <c r="AA2031" s="150"/>
    </row>
    <row r="2032" spans="1:27" ht="15" customHeight="1" x14ac:dyDescent="0.25">
      <c r="A2032" s="150">
        <v>1</v>
      </c>
      <c r="B2032" s="150">
        <v>1</v>
      </c>
      <c r="C2032" s="460" t="s">
        <v>7</v>
      </c>
      <c r="D2032" s="460"/>
      <c r="E2032" s="674">
        <f>SUM(E2024:E2031)</f>
        <v>2420</v>
      </c>
      <c r="F2032" s="674">
        <f>SUM(F2024:F2031)</f>
        <v>806.66666666666663</v>
      </c>
      <c r="G2032" s="674">
        <f>SUM(G2024:G2031)</f>
        <v>766</v>
      </c>
      <c r="H2032" s="674">
        <f>G2032/F2032*100</f>
        <v>94.95867768595042</v>
      </c>
      <c r="I2032" s="843">
        <f>SUM(K2032/E2032)</f>
        <v>8.6190082644628099</v>
      </c>
      <c r="J2032" s="185">
        <f t="shared" si="907"/>
        <v>8.332898172323759</v>
      </c>
      <c r="K2032" s="560">
        <f>SUM(K2024:K2031)</f>
        <v>20858</v>
      </c>
      <c r="L2032" s="560">
        <f>SUM(L2024:L2031)</f>
        <v>6952</v>
      </c>
      <c r="M2032" s="560">
        <f>SUM(M2024:M2031)</f>
        <v>6383</v>
      </c>
      <c r="N2032" s="261">
        <f t="shared" si="910"/>
        <v>91.815304948216337</v>
      </c>
      <c r="O2032" s="379">
        <f>SUM(O2024:O2031)</f>
        <v>61</v>
      </c>
      <c r="P2032" s="261">
        <f t="shared" si="912"/>
        <v>313.91803278688525</v>
      </c>
      <c r="Q2032" s="85">
        <v>65673.638843900248</v>
      </c>
      <c r="R2032" s="85">
        <v>65673.638843900248</v>
      </c>
      <c r="S2032" s="85">
        <v>65673.638843900248</v>
      </c>
      <c r="T2032" s="85">
        <v>65673.638843900248</v>
      </c>
      <c r="U2032" s="1229">
        <f>Q2032/12*$C$4+(R2032-Q2032)/11*3+(S2032-R2032)/10*2+(T2032-S2032)/9*1</f>
        <v>21891.212947966749</v>
      </c>
      <c r="V2032" s="85">
        <f>Z2032-Y2032-W2032</f>
        <v>20473.983089999998</v>
      </c>
      <c r="W2032" s="85"/>
      <c r="X2032" s="85">
        <f>V2032-U2032</f>
        <v>-1417.2298579667513</v>
      </c>
      <c r="Y2032" s="85">
        <v>-378.87721000000005</v>
      </c>
      <c r="Z2032" s="85">
        <v>20095.105879999999</v>
      </c>
      <c r="AA2032" s="150"/>
    </row>
    <row r="2033" spans="1:27" ht="16.5" customHeight="1" x14ac:dyDescent="0.25">
      <c r="A2033" s="150">
        <v>1</v>
      </c>
      <c r="B2033" s="150">
        <v>1</v>
      </c>
      <c r="C2033" s="810" t="s">
        <v>14</v>
      </c>
      <c r="D2033" s="661"/>
      <c r="E2033" s="491"/>
      <c r="F2033" s="491"/>
      <c r="G2033" s="491"/>
      <c r="H2033" s="491"/>
      <c r="I2033" s="844"/>
      <c r="J2033" s="844"/>
      <c r="K2033" s="845"/>
      <c r="L2033" s="845"/>
      <c r="M2033" s="845"/>
      <c r="N2033" s="845"/>
      <c r="O2033" s="845"/>
      <c r="P2033" s="845"/>
      <c r="Q2033" s="72"/>
      <c r="R2033" s="72"/>
      <c r="S2033" s="72"/>
      <c r="T2033" s="72"/>
      <c r="U2033" s="1230"/>
      <c r="V2033" s="72"/>
      <c r="W2033" s="72"/>
      <c r="X2033" s="72"/>
      <c r="Y2033" s="72"/>
      <c r="Z2033" s="72"/>
      <c r="AA2033" s="150"/>
    </row>
    <row r="2034" spans="1:27" ht="15" customHeight="1" x14ac:dyDescent="0.25">
      <c r="A2034" s="150">
        <v>1</v>
      </c>
      <c r="B2034" s="150">
        <v>1</v>
      </c>
      <c r="C2034" s="624" t="s">
        <v>445</v>
      </c>
      <c r="D2034" s="638"/>
      <c r="E2034" s="197"/>
      <c r="F2034" s="197"/>
      <c r="G2034" s="197"/>
      <c r="H2034" s="197"/>
      <c r="I2034" s="472"/>
      <c r="J2034" s="472"/>
      <c r="K2034" s="474"/>
      <c r="L2034" s="474"/>
      <c r="M2034" s="474"/>
      <c r="N2034" s="474"/>
      <c r="O2034" s="474"/>
      <c r="P2034" s="474"/>
      <c r="Q2034" s="63"/>
      <c r="R2034" s="63"/>
      <c r="S2034" s="63"/>
      <c r="T2034" s="63"/>
      <c r="U2034" s="1227"/>
      <c r="V2034" s="63"/>
      <c r="W2034" s="63"/>
      <c r="X2034" s="63"/>
      <c r="Y2034" s="63"/>
      <c r="Z2034" s="63"/>
      <c r="AA2034" s="150"/>
    </row>
    <row r="2035" spans="1:27" ht="15" customHeight="1" x14ac:dyDescent="0.25">
      <c r="A2035" s="150">
        <v>1</v>
      </c>
      <c r="B2035" s="150">
        <v>1</v>
      </c>
      <c r="C2035" s="519" t="s">
        <v>203</v>
      </c>
      <c r="D2035" s="519"/>
      <c r="E2035" s="555">
        <f>SUM(E2037:E2039)</f>
        <v>11756</v>
      </c>
      <c r="F2035" s="555">
        <f>SUM(F2037:F2039)</f>
        <v>3919</v>
      </c>
      <c r="G2035" s="555">
        <f>SUM(G2037:G2039)</f>
        <v>2487</v>
      </c>
      <c r="H2035" s="470">
        <f>G2035/F2035*100</f>
        <v>63.460066343454969</v>
      </c>
      <c r="I2035" s="206"/>
      <c r="J2035" s="206"/>
      <c r="K2035" s="579"/>
      <c r="L2035" s="579"/>
      <c r="M2035" s="579"/>
      <c r="N2035" s="579"/>
      <c r="O2035" s="579"/>
      <c r="P2035" s="579"/>
      <c r="Q2035" s="63"/>
      <c r="R2035" s="63"/>
      <c r="S2035" s="63"/>
      <c r="T2035" s="63"/>
      <c r="U2035" s="1227"/>
      <c r="V2035" s="63"/>
      <c r="W2035" s="63"/>
      <c r="X2035" s="63"/>
      <c r="Y2035" s="63"/>
      <c r="Z2035" s="63"/>
      <c r="AA2035" s="150"/>
    </row>
    <row r="2036" spans="1:27" ht="31.5" customHeight="1" x14ac:dyDescent="0.25">
      <c r="A2036" s="150">
        <v>1</v>
      </c>
      <c r="B2036" s="150">
        <v>1</v>
      </c>
      <c r="C2036" s="519" t="s">
        <v>446</v>
      </c>
      <c r="D2036" s="519"/>
      <c r="E2036" s="555"/>
      <c r="F2036" s="173"/>
      <c r="G2036" s="555"/>
      <c r="H2036" s="470"/>
      <c r="I2036" s="206"/>
      <c r="J2036" s="206"/>
      <c r="K2036" s="579"/>
      <c r="L2036" s="579"/>
      <c r="M2036" s="579"/>
      <c r="N2036" s="579"/>
      <c r="O2036" s="579"/>
      <c r="P2036" s="579"/>
      <c r="Q2036" s="63"/>
      <c r="R2036" s="63"/>
      <c r="S2036" s="63"/>
      <c r="T2036" s="63"/>
      <c r="U2036" s="1227"/>
      <c r="V2036" s="63"/>
      <c r="W2036" s="63"/>
      <c r="X2036" s="63"/>
      <c r="Y2036" s="63"/>
      <c r="Z2036" s="63"/>
      <c r="AA2036" s="150"/>
    </row>
    <row r="2037" spans="1:27" ht="30.75" customHeight="1" x14ac:dyDescent="0.25">
      <c r="A2037" s="150">
        <v>1</v>
      </c>
      <c r="B2037" s="150">
        <v>1</v>
      </c>
      <c r="C2037" s="519" t="s">
        <v>447</v>
      </c>
      <c r="D2037" s="519"/>
      <c r="E2037" s="555">
        <v>2560</v>
      </c>
      <c r="F2037" s="173">
        <f>ROUND(E2037/12*$C$4,0)</f>
        <v>853</v>
      </c>
      <c r="G2037" s="555">
        <v>274</v>
      </c>
      <c r="H2037" s="470">
        <f t="shared" ref="H2037:H2042" si="914">G2037/F2037*100</f>
        <v>32.121922626025793</v>
      </c>
      <c r="I2037" s="206"/>
      <c r="J2037" s="206"/>
      <c r="K2037" s="579"/>
      <c r="L2037" s="579"/>
      <c r="M2037" s="579"/>
      <c r="N2037" s="579"/>
      <c r="O2037" s="579"/>
      <c r="P2037" s="579"/>
      <c r="Q2037" s="63"/>
      <c r="R2037" s="63"/>
      <c r="S2037" s="63"/>
      <c r="T2037" s="63"/>
      <c r="U2037" s="1227"/>
      <c r="V2037" s="63"/>
      <c r="W2037" s="63"/>
      <c r="X2037" s="63"/>
      <c r="Y2037" s="63"/>
      <c r="Z2037" s="63"/>
      <c r="AA2037" s="150"/>
    </row>
    <row r="2038" spans="1:27" ht="15" customHeight="1" x14ac:dyDescent="0.25">
      <c r="A2038" s="150">
        <v>1</v>
      </c>
      <c r="B2038" s="150">
        <v>1</v>
      </c>
      <c r="C2038" s="519" t="s">
        <v>448</v>
      </c>
      <c r="D2038" s="519"/>
      <c r="E2038" s="555">
        <v>200</v>
      </c>
      <c r="F2038" s="173">
        <f>ROUND(E2038/12*$C$4,0)</f>
        <v>67</v>
      </c>
      <c r="G2038" s="555">
        <v>30</v>
      </c>
      <c r="H2038" s="470">
        <f t="shared" si="914"/>
        <v>44.776119402985074</v>
      </c>
      <c r="I2038" s="206"/>
      <c r="J2038" s="206"/>
      <c r="K2038" s="579"/>
      <c r="L2038" s="579"/>
      <c r="M2038" s="579"/>
      <c r="N2038" s="579"/>
      <c r="O2038" s="579"/>
      <c r="P2038" s="579"/>
      <c r="Q2038" s="63"/>
      <c r="R2038" s="63"/>
      <c r="S2038" s="63"/>
      <c r="T2038" s="63"/>
      <c r="U2038" s="1227"/>
      <c r="V2038" s="63"/>
      <c r="W2038" s="63"/>
      <c r="X2038" s="63"/>
      <c r="Y2038" s="63"/>
      <c r="Z2038" s="63"/>
      <c r="AA2038" s="150"/>
    </row>
    <row r="2039" spans="1:27" ht="15" customHeight="1" x14ac:dyDescent="0.25">
      <c r="A2039" s="150">
        <v>1</v>
      </c>
      <c r="B2039" s="150">
        <v>1</v>
      </c>
      <c r="C2039" s="519" t="s">
        <v>449</v>
      </c>
      <c r="D2039" s="519"/>
      <c r="E2039" s="555">
        <v>8996</v>
      </c>
      <c r="F2039" s="173">
        <f>ROUND(E2039/12*$C$4,0)</f>
        <v>2999</v>
      </c>
      <c r="G2039" s="555">
        <v>2183</v>
      </c>
      <c r="H2039" s="470">
        <f t="shared" si="914"/>
        <v>72.790930310103363</v>
      </c>
      <c r="I2039" s="206"/>
      <c r="J2039" s="206"/>
      <c r="K2039" s="579"/>
      <c r="L2039" s="579"/>
      <c r="M2039" s="579"/>
      <c r="N2039" s="579"/>
      <c r="O2039" s="579"/>
      <c r="P2039" s="579"/>
      <c r="Q2039" s="63"/>
      <c r="R2039" s="63"/>
      <c r="S2039" s="63"/>
      <c r="T2039" s="63"/>
      <c r="U2039" s="1227"/>
      <c r="V2039" s="63"/>
      <c r="W2039" s="63"/>
      <c r="X2039" s="63"/>
      <c r="Y2039" s="63"/>
      <c r="Z2039" s="63"/>
      <c r="AA2039" s="150"/>
    </row>
    <row r="2040" spans="1:27" ht="15" customHeight="1" x14ac:dyDescent="0.25">
      <c r="A2040" s="150">
        <v>1</v>
      </c>
      <c r="B2040" s="150">
        <v>1</v>
      </c>
      <c r="C2040" s="521" t="s">
        <v>160</v>
      </c>
      <c r="D2040" s="519"/>
      <c r="E2040" s="555">
        <v>36600</v>
      </c>
      <c r="F2040" s="173">
        <f>ROUND(E2040/12*$C$4,0)</f>
        <v>12200</v>
      </c>
      <c r="G2040" s="555">
        <f>9830+G2041/3.8/3.2</f>
        <v>10397.1875</v>
      </c>
      <c r="H2040" s="470">
        <f t="shared" si="914"/>
        <v>85.222848360655732</v>
      </c>
      <c r="I2040" s="206"/>
      <c r="J2040" s="206"/>
      <c r="K2040" s="579"/>
      <c r="L2040" s="579"/>
      <c r="M2040" s="579"/>
      <c r="N2040" s="579"/>
      <c r="O2040" s="579"/>
      <c r="P2040" s="579"/>
      <c r="Q2040" s="63"/>
      <c r="R2040" s="63"/>
      <c r="S2040" s="63"/>
      <c r="T2040" s="63"/>
      <c r="U2040" s="1227"/>
      <c r="V2040" s="63"/>
      <c r="W2040" s="63"/>
      <c r="X2040" s="63"/>
      <c r="Y2040" s="63"/>
      <c r="Z2040" s="63"/>
      <c r="AA2040" s="150"/>
    </row>
    <row r="2041" spans="1:27" s="334" customFormat="1" ht="21.75" customHeight="1" x14ac:dyDescent="0.25">
      <c r="A2041" s="150">
        <v>1</v>
      </c>
      <c r="B2041" s="150">
        <v>1</v>
      </c>
      <c r="C2041" s="783" t="s">
        <v>441</v>
      </c>
      <c r="D2041" s="519"/>
      <c r="E2041" s="555">
        <v>21500</v>
      </c>
      <c r="F2041" s="173">
        <f>ROUND(E2041/12*$C$4,0)</f>
        <v>7167</v>
      </c>
      <c r="G2041" s="555">
        <v>6897</v>
      </c>
      <c r="H2041" s="470">
        <f t="shared" si="914"/>
        <v>96.232733361239013</v>
      </c>
      <c r="I2041" s="206"/>
      <c r="J2041" s="206"/>
      <c r="K2041" s="579"/>
      <c r="L2041" s="579"/>
      <c r="M2041" s="579"/>
      <c r="N2041" s="579"/>
      <c r="O2041" s="579"/>
      <c r="P2041" s="579"/>
      <c r="Q2041" s="63"/>
      <c r="R2041" s="63"/>
      <c r="S2041" s="63"/>
      <c r="T2041" s="63"/>
      <c r="U2041" s="1227"/>
      <c r="V2041" s="63"/>
      <c r="W2041" s="63"/>
      <c r="X2041" s="63"/>
      <c r="Y2041" s="63"/>
      <c r="Z2041" s="63"/>
    </row>
    <row r="2042" spans="1:27" ht="21" customHeight="1" x14ac:dyDescent="0.25">
      <c r="A2042" s="150">
        <v>1</v>
      </c>
      <c r="B2042" s="150">
        <v>1</v>
      </c>
      <c r="C2042" s="301" t="s">
        <v>172</v>
      </c>
      <c r="D2042" s="625"/>
      <c r="E2042" s="498">
        <f>SUM(E2035+E2040*3.2)</f>
        <v>128876</v>
      </c>
      <c r="F2042" s="498">
        <f>SUM(F2035+F2040*3.2)</f>
        <v>42959</v>
      </c>
      <c r="G2042" s="498">
        <f>SUM(G2035+G2040*3.2)</f>
        <v>35758</v>
      </c>
      <c r="H2042" s="207">
        <f t="shared" si="914"/>
        <v>83.237505528527194</v>
      </c>
      <c r="I2042" s="206"/>
      <c r="J2042" s="206"/>
      <c r="K2042" s="579"/>
      <c r="L2042" s="579"/>
      <c r="M2042" s="579"/>
      <c r="N2042" s="579"/>
      <c r="O2042" s="579"/>
      <c r="P2042" s="579"/>
      <c r="Q2042" s="85">
        <v>82716.981269999975</v>
      </c>
      <c r="R2042" s="85">
        <v>82716.981269999975</v>
      </c>
      <c r="S2042" s="85">
        <v>82716.981269999975</v>
      </c>
      <c r="T2042" s="85">
        <v>82716.981269999975</v>
      </c>
      <c r="U2042" s="2164">
        <f>Q2042/12*$C$4+(R2042-Q2042)/11*3+(S2042-R2042)/10*2+(T2042-S2042)/9*1</f>
        <v>27572.327089999992</v>
      </c>
      <c r="V2042" s="85">
        <f>Z2042-Y2042</f>
        <v>27089.811379999999</v>
      </c>
      <c r="W2042" s="85"/>
      <c r="X2042" s="85">
        <f>V2042-U2042</f>
        <v>-482.5157099999924</v>
      </c>
      <c r="Y2042" s="85">
        <v>-101.15252000000001</v>
      </c>
      <c r="Z2042" s="85">
        <v>26988.65886</v>
      </c>
    </row>
    <row r="2043" spans="1:27" ht="15" customHeight="1" x14ac:dyDescent="0.25">
      <c r="A2043" s="150">
        <v>1</v>
      </c>
      <c r="B2043" s="150">
        <v>1</v>
      </c>
      <c r="C2043" s="624" t="s">
        <v>450</v>
      </c>
      <c r="D2043" s="519"/>
      <c r="E2043" s="555"/>
      <c r="F2043" s="173"/>
      <c r="G2043" s="555"/>
      <c r="H2043" s="470"/>
      <c r="I2043" s="206"/>
      <c r="J2043" s="206"/>
      <c r="K2043" s="579"/>
      <c r="L2043" s="579"/>
      <c r="M2043" s="579"/>
      <c r="N2043" s="579"/>
      <c r="O2043" s="579"/>
      <c r="P2043" s="579"/>
      <c r="Q2043" s="63"/>
      <c r="R2043" s="63"/>
      <c r="S2043" s="63"/>
      <c r="T2043" s="63"/>
      <c r="U2043" s="1227"/>
      <c r="V2043" s="63"/>
      <c r="W2043" s="63"/>
      <c r="X2043" s="63"/>
      <c r="Y2043" s="63"/>
      <c r="Z2043" s="63"/>
      <c r="AA2043" s="150"/>
    </row>
    <row r="2044" spans="1:27" ht="15" customHeight="1" x14ac:dyDescent="0.25">
      <c r="A2044" s="150">
        <v>1</v>
      </c>
      <c r="B2044" s="150">
        <v>1</v>
      </c>
      <c r="C2044" s="519" t="s">
        <v>203</v>
      </c>
      <c r="D2044" s="519"/>
      <c r="E2044" s="555">
        <f>SUM(E2046,E2051)</f>
        <v>22418</v>
      </c>
      <c r="F2044" s="555">
        <f>SUM(F2046,F2051)</f>
        <v>7472</v>
      </c>
      <c r="G2044" s="555">
        <f>SUM(G2046,G2051)</f>
        <v>13181</v>
      </c>
      <c r="H2044" s="470">
        <f>G2044/F2044*100</f>
        <v>176.40524625267665</v>
      </c>
      <c r="I2044" s="206"/>
      <c r="J2044" s="206"/>
      <c r="K2044" s="579"/>
      <c r="L2044" s="579"/>
      <c r="M2044" s="579"/>
      <c r="N2044" s="579"/>
      <c r="O2044" s="579"/>
      <c r="P2044" s="579"/>
      <c r="Q2044" s="63"/>
      <c r="R2044" s="63"/>
      <c r="S2044" s="63"/>
      <c r="T2044" s="63"/>
      <c r="U2044" s="1227"/>
      <c r="V2044" s="63"/>
      <c r="W2044" s="63"/>
      <c r="X2044" s="63"/>
      <c r="Y2044" s="63"/>
      <c r="Z2044" s="63"/>
      <c r="AA2044" s="150"/>
    </row>
    <row r="2045" spans="1:27" ht="36" customHeight="1" x14ac:dyDescent="0.25">
      <c r="A2045" s="150">
        <v>1</v>
      </c>
      <c r="B2045" s="150">
        <v>1</v>
      </c>
      <c r="C2045" s="519" t="s">
        <v>446</v>
      </c>
      <c r="D2045" s="519"/>
      <c r="E2045" s="555"/>
      <c r="F2045" s="173"/>
      <c r="G2045" s="555"/>
      <c r="H2045" s="470"/>
      <c r="I2045" s="206"/>
      <c r="J2045" s="206"/>
      <c r="K2045" s="579"/>
      <c r="L2045" s="579"/>
      <c r="M2045" s="579"/>
      <c r="N2045" s="579"/>
      <c r="O2045" s="579"/>
      <c r="P2045" s="579"/>
      <c r="Q2045" s="63"/>
      <c r="R2045" s="63"/>
      <c r="S2045" s="63"/>
      <c r="T2045" s="63"/>
      <c r="U2045" s="1227"/>
      <c r="V2045" s="63"/>
      <c r="W2045" s="63"/>
      <c r="X2045" s="63"/>
      <c r="Y2045" s="63"/>
      <c r="Z2045" s="63"/>
      <c r="AA2045" s="150"/>
    </row>
    <row r="2046" spans="1:27" ht="31.5" customHeight="1" x14ac:dyDescent="0.25">
      <c r="A2046" s="150">
        <v>1</v>
      </c>
      <c r="B2046" s="150">
        <v>1</v>
      </c>
      <c r="C2046" s="519" t="s">
        <v>451</v>
      </c>
      <c r="D2046" s="519"/>
      <c r="E2046" s="555">
        <f>SUM(E2047:E2050)</f>
        <v>7345</v>
      </c>
      <c r="F2046" s="555">
        <f>SUM(F2047:F2050)</f>
        <v>2448</v>
      </c>
      <c r="G2046" s="555">
        <f>SUM(G2047:G2050)</f>
        <v>3843</v>
      </c>
      <c r="H2046" s="470">
        <f t="shared" ref="H2046:H2054" si="915">G2046/F2046*100</f>
        <v>156.98529411764704</v>
      </c>
      <c r="I2046" s="206"/>
      <c r="J2046" s="206"/>
      <c r="K2046" s="579"/>
      <c r="L2046" s="579"/>
      <c r="M2046" s="579"/>
      <c r="N2046" s="579"/>
      <c r="O2046" s="579"/>
      <c r="P2046" s="579"/>
      <c r="Q2046" s="63"/>
      <c r="R2046" s="63"/>
      <c r="S2046" s="63"/>
      <c r="T2046" s="63"/>
      <c r="U2046" s="1227"/>
      <c r="V2046" s="63"/>
      <c r="W2046" s="63"/>
      <c r="X2046" s="63"/>
      <c r="Y2046" s="63"/>
      <c r="Z2046" s="63"/>
      <c r="AA2046" s="150"/>
    </row>
    <row r="2047" spans="1:27" ht="33" customHeight="1" x14ac:dyDescent="0.25">
      <c r="A2047" s="150">
        <v>1</v>
      </c>
      <c r="B2047" s="150">
        <v>1</v>
      </c>
      <c r="C2047" s="519" t="s">
        <v>452</v>
      </c>
      <c r="D2047" s="519"/>
      <c r="E2047" s="555">
        <v>2788</v>
      </c>
      <c r="F2047" s="173">
        <f t="shared" ref="F2047:F2059" si="916">ROUND(E2047/12*$C$4,0)</f>
        <v>929</v>
      </c>
      <c r="G2047" s="555">
        <v>1047</v>
      </c>
      <c r="H2047" s="470">
        <f t="shared" si="915"/>
        <v>112.70182992465017</v>
      </c>
      <c r="I2047" s="206"/>
      <c r="J2047" s="206"/>
      <c r="K2047" s="579"/>
      <c r="L2047" s="579"/>
      <c r="M2047" s="579"/>
      <c r="N2047" s="579"/>
      <c r="O2047" s="579"/>
      <c r="P2047" s="579"/>
      <c r="Q2047" s="63"/>
      <c r="R2047" s="63"/>
      <c r="S2047" s="63"/>
      <c r="T2047" s="63"/>
      <c r="U2047" s="1227"/>
      <c r="V2047" s="63"/>
      <c r="W2047" s="63"/>
      <c r="X2047" s="63"/>
      <c r="Y2047" s="63"/>
      <c r="Z2047" s="63"/>
      <c r="AA2047" s="150"/>
    </row>
    <row r="2048" spans="1:27" ht="46.5" customHeight="1" x14ac:dyDescent="0.25">
      <c r="A2048" s="150">
        <v>1</v>
      </c>
      <c r="B2048" s="150">
        <v>1</v>
      </c>
      <c r="C2048" s="519" t="s">
        <v>453</v>
      </c>
      <c r="D2048" s="519"/>
      <c r="E2048" s="555">
        <v>837</v>
      </c>
      <c r="F2048" s="173">
        <f t="shared" si="916"/>
        <v>279</v>
      </c>
      <c r="G2048" s="555">
        <v>277</v>
      </c>
      <c r="H2048" s="470">
        <f t="shared" si="915"/>
        <v>99.283154121863802</v>
      </c>
      <c r="I2048" s="206"/>
      <c r="J2048" s="206"/>
      <c r="K2048" s="579"/>
      <c r="L2048" s="579"/>
      <c r="M2048" s="579"/>
      <c r="N2048" s="579"/>
      <c r="O2048" s="579"/>
      <c r="P2048" s="579"/>
      <c r="Q2048" s="63"/>
      <c r="R2048" s="63"/>
      <c r="S2048" s="63"/>
      <c r="T2048" s="63"/>
      <c r="U2048" s="1227"/>
      <c r="V2048" s="63"/>
      <c r="W2048" s="63"/>
      <c r="X2048" s="63"/>
      <c r="Y2048" s="63"/>
      <c r="Z2048" s="63"/>
      <c r="AA2048" s="150"/>
    </row>
    <row r="2049" spans="1:27" ht="54.75" customHeight="1" x14ac:dyDescent="0.25">
      <c r="A2049" s="150">
        <v>1</v>
      </c>
      <c r="B2049" s="150">
        <v>1</v>
      </c>
      <c r="C2049" s="519" t="s">
        <v>502</v>
      </c>
      <c r="D2049" s="519"/>
      <c r="E2049" s="555">
        <v>1534</v>
      </c>
      <c r="F2049" s="173">
        <f t="shared" si="916"/>
        <v>511</v>
      </c>
      <c r="G2049" s="555">
        <v>1233</v>
      </c>
      <c r="H2049" s="470">
        <f t="shared" si="915"/>
        <v>241.29158512720156</v>
      </c>
      <c r="I2049" s="206"/>
      <c r="J2049" s="206"/>
      <c r="K2049" s="579"/>
      <c r="L2049" s="579"/>
      <c r="M2049" s="579"/>
      <c r="N2049" s="579"/>
      <c r="O2049" s="579"/>
      <c r="P2049" s="579"/>
      <c r="Q2049" s="63"/>
      <c r="R2049" s="63"/>
      <c r="S2049" s="63"/>
      <c r="T2049" s="63"/>
      <c r="U2049" s="1227"/>
      <c r="V2049" s="63"/>
      <c r="W2049" s="63"/>
      <c r="X2049" s="63"/>
      <c r="Y2049" s="63"/>
      <c r="Z2049" s="63"/>
      <c r="AA2049" s="150"/>
    </row>
    <row r="2050" spans="1:27" ht="44.25" customHeight="1" x14ac:dyDescent="0.25">
      <c r="A2050" s="150">
        <v>1</v>
      </c>
      <c r="B2050" s="150">
        <v>1</v>
      </c>
      <c r="C2050" s="519" t="s">
        <v>503</v>
      </c>
      <c r="D2050" s="519"/>
      <c r="E2050" s="555">
        <v>2186</v>
      </c>
      <c r="F2050" s="173">
        <f t="shared" si="916"/>
        <v>729</v>
      </c>
      <c r="G2050" s="555">
        <v>1286</v>
      </c>
      <c r="H2050" s="470">
        <f t="shared" si="915"/>
        <v>176.40603566529492</v>
      </c>
      <c r="I2050" s="206"/>
      <c r="J2050" s="206"/>
      <c r="K2050" s="579"/>
      <c r="L2050" s="579"/>
      <c r="M2050" s="579"/>
      <c r="N2050" s="579"/>
      <c r="O2050" s="579"/>
      <c r="P2050" s="579"/>
      <c r="Q2050" s="63"/>
      <c r="R2050" s="63"/>
      <c r="S2050" s="63"/>
      <c r="T2050" s="63"/>
      <c r="U2050" s="1227"/>
      <c r="V2050" s="63"/>
      <c r="W2050" s="63"/>
      <c r="X2050" s="63"/>
      <c r="Y2050" s="63"/>
      <c r="Z2050" s="63"/>
      <c r="AA2050" s="150"/>
    </row>
    <row r="2051" spans="1:27" ht="32.25" customHeight="1" x14ac:dyDescent="0.25">
      <c r="A2051" s="150">
        <v>1</v>
      </c>
      <c r="B2051" s="150">
        <v>1</v>
      </c>
      <c r="C2051" s="519" t="s">
        <v>454</v>
      </c>
      <c r="D2051" s="519"/>
      <c r="E2051" s="555">
        <f>SUM(E2052:E2054)</f>
        <v>15073</v>
      </c>
      <c r="F2051" s="555">
        <f>SUM(F2052:F2054)</f>
        <v>5024</v>
      </c>
      <c r="G2051" s="555">
        <f>SUM(G2052:G2054)</f>
        <v>9338</v>
      </c>
      <c r="H2051" s="470">
        <f t="shared" si="915"/>
        <v>185.86783439490446</v>
      </c>
      <c r="I2051" s="206"/>
      <c r="J2051" s="206"/>
      <c r="K2051" s="579"/>
      <c r="L2051" s="579"/>
      <c r="M2051" s="579"/>
      <c r="N2051" s="579"/>
      <c r="O2051" s="579"/>
      <c r="P2051" s="579"/>
      <c r="Q2051" s="63"/>
      <c r="R2051" s="63"/>
      <c r="S2051" s="63"/>
      <c r="T2051" s="63"/>
      <c r="U2051" s="1227"/>
      <c r="V2051" s="63"/>
      <c r="W2051" s="63"/>
      <c r="X2051" s="63"/>
      <c r="Y2051" s="63"/>
      <c r="Z2051" s="63"/>
      <c r="AA2051" s="150"/>
    </row>
    <row r="2052" spans="1:27" ht="66" customHeight="1" x14ac:dyDescent="0.25">
      <c r="A2052" s="150">
        <v>1</v>
      </c>
      <c r="B2052" s="150">
        <v>1</v>
      </c>
      <c r="C2052" s="519" t="s">
        <v>455</v>
      </c>
      <c r="D2052" s="519"/>
      <c r="E2052" s="555">
        <v>1000</v>
      </c>
      <c r="F2052" s="173">
        <f t="shared" si="916"/>
        <v>333</v>
      </c>
      <c r="G2052" s="555">
        <v>85</v>
      </c>
      <c r="H2052" s="470">
        <f t="shared" si="915"/>
        <v>25.525525525525527</v>
      </c>
      <c r="I2052" s="206"/>
      <c r="J2052" s="206"/>
      <c r="K2052" s="579"/>
      <c r="L2052" s="579"/>
      <c r="M2052" s="579"/>
      <c r="N2052" s="579"/>
      <c r="O2052" s="579"/>
      <c r="P2052" s="579"/>
      <c r="Q2052" s="63"/>
      <c r="R2052" s="63"/>
      <c r="S2052" s="63"/>
      <c r="T2052" s="63"/>
      <c r="U2052" s="1227"/>
      <c r="V2052" s="63"/>
      <c r="W2052" s="63"/>
      <c r="X2052" s="63"/>
      <c r="Y2052" s="63"/>
      <c r="Z2052" s="63"/>
      <c r="AA2052" s="150"/>
    </row>
    <row r="2053" spans="1:27" ht="46.5" customHeight="1" x14ac:dyDescent="0.25">
      <c r="A2053" s="150">
        <v>1</v>
      </c>
      <c r="B2053" s="150">
        <v>1</v>
      </c>
      <c r="C2053" s="519" t="s">
        <v>638</v>
      </c>
      <c r="D2053" s="519"/>
      <c r="E2053" s="555">
        <v>13606</v>
      </c>
      <c r="F2053" s="173">
        <f t="shared" si="916"/>
        <v>4535</v>
      </c>
      <c r="G2053" s="555">
        <v>9209</v>
      </c>
      <c r="H2053" s="470">
        <f t="shared" si="915"/>
        <v>203.06504961411247</v>
      </c>
      <c r="I2053" s="206"/>
      <c r="J2053" s="206"/>
      <c r="K2053" s="579"/>
      <c r="L2053" s="579"/>
      <c r="M2053" s="579"/>
      <c r="N2053" s="579"/>
      <c r="O2053" s="579"/>
      <c r="P2053" s="579"/>
      <c r="Q2053" s="63"/>
      <c r="R2053" s="63"/>
      <c r="S2053" s="63"/>
      <c r="T2053" s="63"/>
      <c r="U2053" s="1227"/>
      <c r="V2053" s="63"/>
      <c r="W2053" s="63"/>
      <c r="X2053" s="63"/>
      <c r="Y2053" s="63"/>
      <c r="Z2053" s="63"/>
      <c r="AA2053" s="150"/>
    </row>
    <row r="2054" spans="1:27" ht="44.25" customHeight="1" x14ac:dyDescent="0.25">
      <c r="A2054" s="150">
        <v>1</v>
      </c>
      <c r="B2054" s="150">
        <v>1</v>
      </c>
      <c r="C2054" s="519" t="s">
        <v>467</v>
      </c>
      <c r="D2054" s="519"/>
      <c r="E2054" s="555">
        <v>467</v>
      </c>
      <c r="F2054" s="173">
        <f t="shared" si="916"/>
        <v>156</v>
      </c>
      <c r="G2054" s="555">
        <v>44</v>
      </c>
      <c r="H2054" s="470">
        <f t="shared" si="915"/>
        <v>28.205128205128204</v>
      </c>
      <c r="I2054" s="206"/>
      <c r="J2054" s="206"/>
      <c r="K2054" s="579"/>
      <c r="L2054" s="579"/>
      <c r="M2054" s="579"/>
      <c r="N2054" s="579"/>
      <c r="O2054" s="579"/>
      <c r="P2054" s="579"/>
      <c r="Q2054" s="63"/>
      <c r="R2054" s="63"/>
      <c r="S2054" s="63"/>
      <c r="T2054" s="63"/>
      <c r="U2054" s="1227"/>
      <c r="V2054" s="63"/>
      <c r="W2054" s="63"/>
      <c r="X2054" s="63"/>
      <c r="Y2054" s="63"/>
      <c r="Z2054" s="63"/>
      <c r="AA2054" s="150"/>
    </row>
    <row r="2055" spans="1:27" ht="15" customHeight="1" x14ac:dyDescent="0.25">
      <c r="A2055" s="150">
        <v>1</v>
      </c>
      <c r="B2055" s="150">
        <v>1</v>
      </c>
      <c r="C2055" s="521" t="s">
        <v>160</v>
      </c>
      <c r="D2055" s="519"/>
      <c r="E2055" s="555"/>
      <c r="F2055" s="173">
        <f t="shared" si="916"/>
        <v>0</v>
      </c>
      <c r="G2055" s="173"/>
      <c r="H2055" s="470"/>
      <c r="I2055" s="206"/>
      <c r="J2055" s="206"/>
      <c r="K2055" s="579"/>
      <c r="L2055" s="579"/>
      <c r="M2055" s="579"/>
      <c r="N2055" s="579"/>
      <c r="O2055" s="579"/>
      <c r="P2055" s="579"/>
      <c r="Q2055" s="63"/>
      <c r="R2055" s="63"/>
      <c r="S2055" s="63"/>
      <c r="T2055" s="63"/>
      <c r="U2055" s="1227"/>
      <c r="V2055" s="63"/>
      <c r="W2055" s="63"/>
      <c r="X2055" s="63"/>
      <c r="Y2055" s="63"/>
      <c r="Z2055" s="63"/>
      <c r="AA2055" s="150"/>
    </row>
    <row r="2056" spans="1:27" ht="37.5" customHeight="1" x14ac:dyDescent="0.25">
      <c r="A2056" s="150">
        <v>1</v>
      </c>
      <c r="B2056" s="150">
        <v>1</v>
      </c>
      <c r="C2056" s="783" t="s">
        <v>441</v>
      </c>
      <c r="D2056" s="519"/>
      <c r="E2056" s="555"/>
      <c r="F2056" s="173">
        <f t="shared" si="916"/>
        <v>0</v>
      </c>
      <c r="G2056" s="173"/>
      <c r="H2056" s="470"/>
      <c r="I2056" s="206"/>
      <c r="J2056" s="206"/>
      <c r="K2056" s="579"/>
      <c r="L2056" s="579"/>
      <c r="M2056" s="579"/>
      <c r="N2056" s="579"/>
      <c r="O2056" s="579"/>
      <c r="P2056" s="579"/>
      <c r="Q2056" s="63"/>
      <c r="R2056" s="63"/>
      <c r="S2056" s="63"/>
      <c r="T2056" s="63"/>
      <c r="U2056" s="1227"/>
      <c r="V2056" s="63"/>
      <c r="W2056" s="63"/>
      <c r="X2056" s="63"/>
      <c r="Y2056" s="63"/>
      <c r="Z2056" s="63"/>
      <c r="AA2056" s="150"/>
    </row>
    <row r="2057" spans="1:27" ht="37.5" customHeight="1" x14ac:dyDescent="0.25">
      <c r="A2057" s="150">
        <v>1</v>
      </c>
      <c r="B2057" s="150">
        <v>1</v>
      </c>
      <c r="C2057" s="521" t="s">
        <v>161</v>
      </c>
      <c r="D2057" s="519"/>
      <c r="E2057" s="555">
        <v>12363</v>
      </c>
      <c r="F2057" s="173">
        <f t="shared" si="916"/>
        <v>4121</v>
      </c>
      <c r="G2057" s="555">
        <v>2553</v>
      </c>
      <c r="H2057" s="470">
        <f>G2057/F2057*100</f>
        <v>61.95098277117205</v>
      </c>
      <c r="I2057" s="206"/>
      <c r="J2057" s="206"/>
      <c r="K2057" s="579"/>
      <c r="L2057" s="579"/>
      <c r="M2057" s="579"/>
      <c r="N2057" s="579"/>
      <c r="O2057" s="579"/>
      <c r="P2057" s="579"/>
      <c r="Q2057" s="63"/>
      <c r="R2057" s="63"/>
      <c r="S2057" s="63"/>
      <c r="T2057" s="63"/>
      <c r="U2057" s="1227"/>
      <c r="V2057" s="63"/>
      <c r="W2057" s="63"/>
      <c r="X2057" s="63"/>
      <c r="Y2057" s="63"/>
      <c r="Z2057" s="63"/>
      <c r="AA2057" s="150"/>
    </row>
    <row r="2058" spans="1:27" ht="37.5" customHeight="1" x14ac:dyDescent="0.25">
      <c r="A2058" s="150">
        <v>1</v>
      </c>
      <c r="B2058" s="150">
        <v>1</v>
      </c>
      <c r="C2058" s="846" t="s">
        <v>442</v>
      </c>
      <c r="D2058" s="627"/>
      <c r="E2058" s="628"/>
      <c r="F2058" s="179">
        <f t="shared" si="916"/>
        <v>0</v>
      </c>
      <c r="G2058" s="628"/>
      <c r="H2058" s="611"/>
      <c r="I2058" s="483"/>
      <c r="J2058" s="483"/>
      <c r="K2058" s="580"/>
      <c r="L2058" s="580"/>
      <c r="M2058" s="580"/>
      <c r="N2058" s="580"/>
      <c r="O2058" s="580"/>
      <c r="P2058" s="580"/>
      <c r="Q2058" s="83"/>
      <c r="R2058" s="83"/>
      <c r="S2058" s="83"/>
      <c r="T2058" s="83"/>
      <c r="U2058" s="1228"/>
      <c r="V2058" s="83"/>
      <c r="W2058" s="83"/>
      <c r="X2058" s="83"/>
      <c r="Y2058" s="83"/>
      <c r="Z2058" s="83"/>
      <c r="AA2058" s="150"/>
    </row>
    <row r="2059" spans="1:27" s="334" customFormat="1" ht="30" customHeight="1" x14ac:dyDescent="0.25">
      <c r="A2059" s="150">
        <v>1</v>
      </c>
      <c r="B2059" s="150">
        <v>1</v>
      </c>
      <c r="C2059" s="846" t="s">
        <v>601</v>
      </c>
      <c r="D2059" s="627"/>
      <c r="E2059" s="628">
        <v>6500</v>
      </c>
      <c r="F2059" s="179">
        <f t="shared" si="916"/>
        <v>2167</v>
      </c>
      <c r="G2059" s="628">
        <v>460</v>
      </c>
      <c r="H2059" s="611">
        <f>G2059/F2059*100</f>
        <v>21.227503461006002</v>
      </c>
      <c r="I2059" s="483"/>
      <c r="J2059" s="483"/>
      <c r="K2059" s="580"/>
      <c r="L2059" s="580"/>
      <c r="M2059" s="580"/>
      <c r="N2059" s="580"/>
      <c r="O2059" s="580"/>
      <c r="P2059" s="580"/>
      <c r="Q2059" s="83"/>
      <c r="R2059" s="83"/>
      <c r="S2059" s="83"/>
      <c r="T2059" s="83"/>
      <c r="U2059" s="1228"/>
      <c r="V2059" s="83"/>
      <c r="W2059" s="83"/>
      <c r="X2059" s="83"/>
      <c r="Y2059" s="83"/>
      <c r="Z2059" s="83"/>
    </row>
    <row r="2060" spans="1:27" ht="36" customHeight="1" x14ac:dyDescent="0.25">
      <c r="A2060" s="150">
        <v>1</v>
      </c>
      <c r="B2060" s="150">
        <v>1</v>
      </c>
      <c r="C2060" s="673" t="s">
        <v>169</v>
      </c>
      <c r="D2060" s="667"/>
      <c r="E2060" s="630">
        <f>SUM(E2044+E2057)</f>
        <v>34781</v>
      </c>
      <c r="F2060" s="630">
        <f>SUM(F2044+F2057)</f>
        <v>11593</v>
      </c>
      <c r="G2060" s="630">
        <f>SUM(G2044+G2057)</f>
        <v>15734</v>
      </c>
      <c r="H2060" s="660">
        <f>G2060/F2060*100</f>
        <v>135.71983093245925</v>
      </c>
      <c r="I2060" s="483"/>
      <c r="J2060" s="483"/>
      <c r="K2060" s="580"/>
      <c r="L2060" s="580"/>
      <c r="M2060" s="580"/>
      <c r="N2060" s="580"/>
      <c r="O2060" s="580"/>
      <c r="P2060" s="580"/>
      <c r="Q2060" s="85">
        <v>27075.77685101852</v>
      </c>
      <c r="R2060" s="85">
        <v>27075.77685101852</v>
      </c>
      <c r="S2060" s="85">
        <v>27075.77685101852</v>
      </c>
      <c r="T2060" s="85">
        <v>27075.77685101852</v>
      </c>
      <c r="U2060" s="1229">
        <f>Q2060/12*$C$4+(R2060-Q2060)/11*3+(S2060-R2060)/10*2+(T2060-S2060)/9*1</f>
        <v>9025.2589503395066</v>
      </c>
      <c r="V2060" s="85">
        <f>Z2060-Y2060</f>
        <v>10801.37991</v>
      </c>
      <c r="W2060" s="85"/>
      <c r="X2060" s="85">
        <f>V2060-U2060</f>
        <v>1776.1209596604931</v>
      </c>
      <c r="Y2060" s="85">
        <v>-2.57152</v>
      </c>
      <c r="Z2060" s="85">
        <v>10798.80839</v>
      </c>
      <c r="AA2060" s="150"/>
    </row>
    <row r="2061" spans="1:27" ht="15" customHeight="1" x14ac:dyDescent="0.25">
      <c r="A2061" s="150">
        <v>1</v>
      </c>
      <c r="B2061" s="150">
        <v>1</v>
      </c>
      <c r="C2061" s="847" t="s">
        <v>490</v>
      </c>
      <c r="D2061" s="848"/>
      <c r="E2061" s="674">
        <f>SUM(E2060,E2042)</f>
        <v>163657</v>
      </c>
      <c r="F2061" s="674">
        <f>SUM(F2060,F2042)</f>
        <v>54552</v>
      </c>
      <c r="G2061" s="674">
        <f>SUM(G2060,G2042)</f>
        <v>51492</v>
      </c>
      <c r="H2061" s="674">
        <f>G2061/F2061*100</f>
        <v>94.390673119225681</v>
      </c>
      <c r="I2061" s="843"/>
      <c r="J2061" s="843"/>
      <c r="K2061" s="849"/>
      <c r="L2061" s="849"/>
      <c r="M2061" s="849"/>
      <c r="N2061" s="849"/>
      <c r="O2061" s="849"/>
      <c r="P2061" s="849"/>
      <c r="Q2061" s="85">
        <f>SUM(Q2060,Q2042)</f>
        <v>109792.7581210185</v>
      </c>
      <c r="R2061" s="85">
        <f t="shared" ref="R2061:Z2061" si="917">SUM(R2060,R2042)</f>
        <v>109792.7581210185</v>
      </c>
      <c r="S2061" s="85">
        <f t="shared" ref="S2061:T2061" si="918">SUM(S2060,S2042)</f>
        <v>109792.7581210185</v>
      </c>
      <c r="T2061" s="85">
        <f t="shared" si="918"/>
        <v>109792.7581210185</v>
      </c>
      <c r="U2061" s="1229">
        <f t="shared" si="917"/>
        <v>36597.586040339498</v>
      </c>
      <c r="V2061" s="85">
        <f t="shared" si="917"/>
        <v>37891.191290000002</v>
      </c>
      <c r="W2061" s="85">
        <f t="shared" si="917"/>
        <v>0</v>
      </c>
      <c r="X2061" s="85">
        <f t="shared" si="917"/>
        <v>1293.6052496605007</v>
      </c>
      <c r="Y2061" s="85">
        <f t="shared" si="917"/>
        <v>-103.72404000000002</v>
      </c>
      <c r="Z2061" s="85">
        <f t="shared" si="917"/>
        <v>37787.467250000002</v>
      </c>
      <c r="AA2061" s="150"/>
    </row>
    <row r="2062" spans="1:27" ht="15" customHeight="1" x14ac:dyDescent="0.25">
      <c r="A2062" s="150">
        <v>1</v>
      </c>
      <c r="B2062" s="150">
        <v>1</v>
      </c>
      <c r="C2062" s="216" t="s">
        <v>31</v>
      </c>
      <c r="D2062" s="216"/>
      <c r="E2062" s="491"/>
      <c r="F2062" s="491"/>
      <c r="G2062" s="491"/>
      <c r="H2062" s="491"/>
      <c r="I2062" s="493"/>
      <c r="J2062" s="493"/>
      <c r="K2062" s="495"/>
      <c r="L2062" s="495"/>
      <c r="M2062" s="495"/>
      <c r="N2062" s="495"/>
      <c r="O2062" s="495"/>
      <c r="P2062" s="495"/>
      <c r="Q2062" s="72"/>
      <c r="R2062" s="72"/>
      <c r="S2062" s="72"/>
      <c r="T2062" s="72"/>
      <c r="U2062" s="1230"/>
      <c r="V2062" s="72"/>
      <c r="W2062" s="72"/>
      <c r="X2062" s="72"/>
      <c r="Y2062" s="72"/>
      <c r="Z2062" s="72"/>
      <c r="AA2062" s="150"/>
    </row>
    <row r="2063" spans="1:27" ht="15" customHeight="1" x14ac:dyDescent="0.25">
      <c r="A2063" s="150">
        <v>1</v>
      </c>
      <c r="B2063" s="150">
        <v>1</v>
      </c>
      <c r="C2063" s="225" t="s">
        <v>78</v>
      </c>
      <c r="D2063" s="470">
        <v>300</v>
      </c>
      <c r="E2063" s="470">
        <v>140</v>
      </c>
      <c r="F2063" s="173">
        <f t="shared" ref="F2063:F2070" si="919">ROUND(E2063/12*$C$4,0)</f>
        <v>47</v>
      </c>
      <c r="G2063" s="173">
        <v>62</v>
      </c>
      <c r="H2063" s="173">
        <f t="shared" ref="H2063:H2070" si="920">G2063/F2063*100</f>
        <v>131.91489361702128</v>
      </c>
      <c r="I2063" s="472">
        <v>10</v>
      </c>
      <c r="J2063" s="174">
        <f t="shared" ref="J2063:J2068" si="921">M2063/G2063</f>
        <v>10.838709677419354</v>
      </c>
      <c r="K2063" s="175">
        <f>ROUND(E2063*I2063,0)</f>
        <v>1400</v>
      </c>
      <c r="L2063" s="175">
        <f t="shared" ref="L2063:L2070" si="922">ROUND(F2063*I2063,0)</f>
        <v>470</v>
      </c>
      <c r="M2063" s="175">
        <v>672</v>
      </c>
      <c r="N2063" s="175">
        <f t="shared" ref="N2063:N2072" si="923">M2063/L2063*100</f>
        <v>142.97872340425533</v>
      </c>
      <c r="O2063" s="175">
        <f>ROUND(K2063/D2063,0)</f>
        <v>5</v>
      </c>
      <c r="P2063" s="175">
        <f t="shared" ref="P2063:P2072" si="924">M2063/$C$4*12/O2063</f>
        <v>403.2</v>
      </c>
      <c r="Q2063" s="63"/>
      <c r="R2063" s="63"/>
      <c r="S2063" s="63"/>
      <c r="T2063" s="63"/>
      <c r="U2063" s="1227"/>
      <c r="V2063" s="63"/>
      <c r="W2063" s="63"/>
      <c r="X2063" s="63"/>
      <c r="Y2063" s="63"/>
      <c r="Z2063" s="63"/>
      <c r="AA2063" s="150"/>
    </row>
    <row r="2064" spans="1:27" ht="15" customHeight="1" x14ac:dyDescent="0.25">
      <c r="A2064" s="150">
        <v>1</v>
      </c>
      <c r="B2064" s="150">
        <v>1</v>
      </c>
      <c r="C2064" s="225" t="s">
        <v>26</v>
      </c>
      <c r="D2064" s="470">
        <v>300</v>
      </c>
      <c r="E2064" s="470">
        <v>400</v>
      </c>
      <c r="F2064" s="173">
        <f t="shared" si="919"/>
        <v>133</v>
      </c>
      <c r="G2064" s="173">
        <v>114</v>
      </c>
      <c r="H2064" s="173">
        <f t="shared" si="920"/>
        <v>85.714285714285708</v>
      </c>
      <c r="I2064" s="472">
        <v>6</v>
      </c>
      <c r="J2064" s="174">
        <f t="shared" si="921"/>
        <v>4.8157894736842106</v>
      </c>
      <c r="K2064" s="175">
        <f>ROUND(E2064*I2064,0)</f>
        <v>2400</v>
      </c>
      <c r="L2064" s="175">
        <f t="shared" si="922"/>
        <v>798</v>
      </c>
      <c r="M2064" s="175">
        <v>549</v>
      </c>
      <c r="N2064" s="175">
        <f t="shared" si="923"/>
        <v>68.796992481203006</v>
      </c>
      <c r="O2064" s="175">
        <f>ROUND(K2064/D2064,0)</f>
        <v>8</v>
      </c>
      <c r="P2064" s="175">
        <f t="shared" si="924"/>
        <v>205.875</v>
      </c>
      <c r="Q2064" s="63"/>
      <c r="R2064" s="63"/>
      <c r="S2064" s="63"/>
      <c r="T2064" s="63"/>
      <c r="U2064" s="1227"/>
      <c r="V2064" s="63"/>
      <c r="W2064" s="63"/>
      <c r="X2064" s="63"/>
      <c r="Y2064" s="63"/>
      <c r="Z2064" s="63"/>
      <c r="AA2064" s="150"/>
    </row>
    <row r="2065" spans="1:27" ht="15" customHeight="1" x14ac:dyDescent="0.25">
      <c r="A2065" s="150">
        <v>1</v>
      </c>
      <c r="B2065" s="150">
        <v>1</v>
      </c>
      <c r="C2065" s="225" t="s">
        <v>6</v>
      </c>
      <c r="D2065" s="470">
        <v>300</v>
      </c>
      <c r="E2065" s="470">
        <v>175</v>
      </c>
      <c r="F2065" s="173">
        <f t="shared" si="919"/>
        <v>58</v>
      </c>
      <c r="G2065" s="173">
        <v>68</v>
      </c>
      <c r="H2065" s="173">
        <f t="shared" si="920"/>
        <v>117.24137931034481</v>
      </c>
      <c r="I2065" s="472">
        <v>10.5</v>
      </c>
      <c r="J2065" s="174">
        <f t="shared" si="921"/>
        <v>9.9117647058823533</v>
      </c>
      <c r="K2065" s="175">
        <f>ROUND(E2065*I2065,0)</f>
        <v>1838</v>
      </c>
      <c r="L2065" s="175">
        <f t="shared" si="922"/>
        <v>609</v>
      </c>
      <c r="M2065" s="175">
        <v>674</v>
      </c>
      <c r="N2065" s="175">
        <f t="shared" si="923"/>
        <v>110.67323481116584</v>
      </c>
      <c r="O2065" s="175">
        <f>ROUND(K2065/D2065,0)</f>
        <v>6</v>
      </c>
      <c r="P2065" s="175">
        <f t="shared" si="924"/>
        <v>337</v>
      </c>
      <c r="Q2065" s="63"/>
      <c r="R2065" s="63"/>
      <c r="S2065" s="63"/>
      <c r="T2065" s="63"/>
      <c r="U2065" s="1227"/>
      <c r="V2065" s="63"/>
      <c r="W2065" s="63"/>
      <c r="X2065" s="63"/>
      <c r="Y2065" s="63"/>
      <c r="Z2065" s="63"/>
      <c r="AA2065" s="150"/>
    </row>
    <row r="2066" spans="1:27" ht="15" customHeight="1" x14ac:dyDescent="0.25">
      <c r="A2066" s="150">
        <v>1</v>
      </c>
      <c r="B2066" s="150">
        <v>1</v>
      </c>
      <c r="C2066" s="225" t="s">
        <v>10</v>
      </c>
      <c r="D2066" s="470">
        <v>300</v>
      </c>
      <c r="E2066" s="470">
        <v>50</v>
      </c>
      <c r="F2066" s="173">
        <f t="shared" si="919"/>
        <v>17</v>
      </c>
      <c r="G2066" s="173">
        <v>16</v>
      </c>
      <c r="H2066" s="173">
        <f t="shared" si="920"/>
        <v>94.117647058823522</v>
      </c>
      <c r="I2066" s="472">
        <v>10</v>
      </c>
      <c r="J2066" s="174">
        <f t="shared" si="921"/>
        <v>9.3125</v>
      </c>
      <c r="K2066" s="175">
        <f>ROUND(E2066*I2066,0)</f>
        <v>500</v>
      </c>
      <c r="L2066" s="175">
        <f t="shared" si="922"/>
        <v>170</v>
      </c>
      <c r="M2066" s="175">
        <v>149</v>
      </c>
      <c r="N2066" s="175">
        <f t="shared" si="923"/>
        <v>87.647058823529406</v>
      </c>
      <c r="O2066" s="175">
        <f>ROUND(K2066/D2066,0)</f>
        <v>2</v>
      </c>
      <c r="P2066" s="175">
        <f t="shared" si="924"/>
        <v>223.5</v>
      </c>
      <c r="Q2066" s="63"/>
      <c r="R2066" s="63"/>
      <c r="S2066" s="63"/>
      <c r="T2066" s="63"/>
      <c r="U2066" s="1227"/>
      <c r="V2066" s="63"/>
      <c r="W2066" s="63"/>
      <c r="X2066" s="63"/>
      <c r="Y2066" s="63"/>
      <c r="Z2066" s="63"/>
      <c r="AA2066" s="150"/>
    </row>
    <row r="2067" spans="1:27" ht="15" customHeight="1" x14ac:dyDescent="0.25">
      <c r="A2067" s="150">
        <v>1</v>
      </c>
      <c r="B2067" s="150">
        <v>1</v>
      </c>
      <c r="C2067" s="850" t="s">
        <v>28</v>
      </c>
      <c r="D2067" s="470">
        <v>300</v>
      </c>
      <c r="E2067" s="470">
        <v>40</v>
      </c>
      <c r="F2067" s="173">
        <f t="shared" si="919"/>
        <v>13</v>
      </c>
      <c r="G2067" s="173">
        <v>13</v>
      </c>
      <c r="H2067" s="173">
        <f t="shared" si="920"/>
        <v>100</v>
      </c>
      <c r="I2067" s="472">
        <v>8.5</v>
      </c>
      <c r="J2067" s="174">
        <f t="shared" si="921"/>
        <v>7.4615384615384617</v>
      </c>
      <c r="K2067" s="175">
        <f>ROUND(E2067*I2067,0)</f>
        <v>340</v>
      </c>
      <c r="L2067" s="175">
        <f t="shared" si="922"/>
        <v>111</v>
      </c>
      <c r="M2067" s="175">
        <v>97</v>
      </c>
      <c r="N2067" s="175">
        <f t="shared" si="923"/>
        <v>87.387387387387378</v>
      </c>
      <c r="O2067" s="175">
        <f>ROUND(K2067/D2067,0)</f>
        <v>1</v>
      </c>
      <c r="P2067" s="175">
        <f t="shared" si="924"/>
        <v>291</v>
      </c>
      <c r="Q2067" s="63"/>
      <c r="R2067" s="63"/>
      <c r="S2067" s="63"/>
      <c r="T2067" s="63"/>
      <c r="U2067" s="1227"/>
      <c r="V2067" s="63"/>
      <c r="W2067" s="63"/>
      <c r="X2067" s="63"/>
      <c r="Y2067" s="63"/>
      <c r="Z2067" s="63"/>
      <c r="AA2067" s="150"/>
    </row>
    <row r="2068" spans="1:27" ht="15" customHeight="1" x14ac:dyDescent="0.25">
      <c r="C2068" s="227" t="s">
        <v>91</v>
      </c>
      <c r="D2068" s="387"/>
      <c r="E2068" s="677">
        <f>SUM(E2063:E2067)</f>
        <v>805</v>
      </c>
      <c r="F2068" s="677">
        <f>SUM(F2063:F2067)</f>
        <v>268</v>
      </c>
      <c r="G2068" s="677">
        <f>SUM(G2063:G2067)</f>
        <v>273</v>
      </c>
      <c r="H2068" s="677">
        <f t="shared" ref="H2068:H2078" si="925">G2068/F2068*100</f>
        <v>101.86567164179105</v>
      </c>
      <c r="I2068" s="851">
        <f>SUM(K2068/E2068)</f>
        <v>8.047204968944099</v>
      </c>
      <c r="J2068" s="198">
        <f t="shared" si="921"/>
        <v>7.8424908424908422</v>
      </c>
      <c r="K2068" s="852">
        <f>SUM(K2063:K2067)</f>
        <v>6478</v>
      </c>
      <c r="L2068" s="852">
        <f>SUM(L2063:L2067)</f>
        <v>2158</v>
      </c>
      <c r="M2068" s="852">
        <f>SUM(M2063:M2067)</f>
        <v>2141</v>
      </c>
      <c r="N2068" s="175">
        <f t="shared" si="923"/>
        <v>99.212233549582947</v>
      </c>
      <c r="O2068" s="386">
        <f>SUM(O2063:O2067)</f>
        <v>22</v>
      </c>
      <c r="P2068" s="175">
        <f t="shared" si="924"/>
        <v>291.95454545454544</v>
      </c>
      <c r="Q2068" s="63"/>
      <c r="R2068" s="63"/>
      <c r="S2068" s="63"/>
      <c r="T2068" s="63"/>
      <c r="U2068" s="1227"/>
      <c r="V2068" s="63"/>
      <c r="W2068" s="63"/>
      <c r="X2068" s="63"/>
      <c r="Y2068" s="63"/>
      <c r="Z2068" s="63"/>
      <c r="AA2068" s="150"/>
    </row>
    <row r="2069" spans="1:27" ht="24" customHeight="1" x14ac:dyDescent="0.25">
      <c r="A2069" s="150">
        <v>1</v>
      </c>
      <c r="B2069" s="150">
        <v>1</v>
      </c>
      <c r="C2069" s="1559" t="s">
        <v>150</v>
      </c>
      <c r="D2069" s="387"/>
      <c r="E2069" s="677"/>
      <c r="F2069" s="677"/>
      <c r="G2069" s="677"/>
      <c r="H2069" s="677"/>
      <c r="I2069" s="851"/>
      <c r="J2069" s="198"/>
      <c r="K2069" s="852"/>
      <c r="L2069" s="852"/>
      <c r="M2069" s="852"/>
      <c r="N2069" s="175"/>
      <c r="O2069" s="386"/>
      <c r="P2069" s="175"/>
      <c r="Q2069" s="63"/>
      <c r="R2069" s="63"/>
      <c r="S2069" s="63"/>
      <c r="T2069" s="63"/>
      <c r="U2069" s="1227"/>
      <c r="V2069" s="63"/>
      <c r="W2069" s="63"/>
      <c r="X2069" s="63"/>
      <c r="Y2069" s="63"/>
      <c r="Z2069" s="63"/>
      <c r="AA2069" s="150"/>
    </row>
    <row r="2070" spans="1:27" s="177" customFormat="1" ht="14.25" customHeight="1" x14ac:dyDescent="0.25">
      <c r="A2070" s="150">
        <v>1</v>
      </c>
      <c r="B2070" s="150">
        <v>1</v>
      </c>
      <c r="C2070" s="655" t="s">
        <v>16</v>
      </c>
      <c r="D2070" s="655">
        <v>240</v>
      </c>
      <c r="E2070" s="470">
        <v>500</v>
      </c>
      <c r="F2070" s="173">
        <f t="shared" si="919"/>
        <v>167</v>
      </c>
      <c r="G2070" s="173">
        <v>165</v>
      </c>
      <c r="H2070" s="173">
        <f t="shared" si="920"/>
        <v>98.802395209580837</v>
      </c>
      <c r="I2070" s="853">
        <v>8</v>
      </c>
      <c r="J2070" s="174"/>
      <c r="K2070" s="175">
        <f>ROUND(E2070*I2070,0)</f>
        <v>4000</v>
      </c>
      <c r="L2070" s="175">
        <f t="shared" si="922"/>
        <v>1336</v>
      </c>
      <c r="M2070" s="175">
        <v>1328</v>
      </c>
      <c r="N2070" s="175">
        <f t="shared" si="923"/>
        <v>99.401197604790411</v>
      </c>
      <c r="O2070" s="175">
        <f>K2070/D2070</f>
        <v>16.666666666666668</v>
      </c>
      <c r="P2070" s="175">
        <f t="shared" si="924"/>
        <v>239.04</v>
      </c>
      <c r="Q2070" s="63"/>
      <c r="R2070" s="63"/>
      <c r="S2070" s="63"/>
      <c r="T2070" s="63"/>
      <c r="U2070" s="1227"/>
      <c r="V2070" s="63"/>
      <c r="W2070" s="63"/>
      <c r="X2070" s="63"/>
      <c r="Y2070" s="63"/>
      <c r="Z2070" s="63"/>
    </row>
    <row r="2071" spans="1:27" ht="23.25" customHeight="1" x14ac:dyDescent="0.25">
      <c r="A2071" s="150">
        <v>1</v>
      </c>
      <c r="B2071" s="150">
        <v>1</v>
      </c>
      <c r="C2071" s="235" t="s">
        <v>254</v>
      </c>
      <c r="D2071" s="854"/>
      <c r="E2071" s="660">
        <f>SUM(E2070)</f>
        <v>500</v>
      </c>
      <c r="F2071" s="660">
        <f>SUM(F2070)</f>
        <v>167</v>
      </c>
      <c r="G2071" s="660">
        <f>SUM(G2070)</f>
        <v>165</v>
      </c>
      <c r="H2071" s="237">
        <f t="shared" si="925"/>
        <v>98.802395209580837</v>
      </c>
      <c r="I2071" s="855">
        <f>SUM(K2071/E2071)</f>
        <v>8</v>
      </c>
      <c r="J2071" s="212">
        <f>M2071/G2071</f>
        <v>8.0484848484848488</v>
      </c>
      <c r="K2071" s="266">
        <f>SUM(K2070)</f>
        <v>4000</v>
      </c>
      <c r="L2071" s="266">
        <f>SUM(L2070)</f>
        <v>1336</v>
      </c>
      <c r="M2071" s="266">
        <f>SUM(M2070)</f>
        <v>1328</v>
      </c>
      <c r="N2071" s="266">
        <f t="shared" si="923"/>
        <v>99.401197604790411</v>
      </c>
      <c r="O2071" s="266">
        <f>SUM(O2070)</f>
        <v>16.666666666666668</v>
      </c>
      <c r="P2071" s="181">
        <f t="shared" si="924"/>
        <v>239.04</v>
      </c>
      <c r="Q2071" s="83"/>
      <c r="R2071" s="83"/>
      <c r="S2071" s="83"/>
      <c r="T2071" s="83"/>
      <c r="U2071" s="1228"/>
      <c r="V2071" s="83"/>
      <c r="W2071" s="83"/>
      <c r="X2071" s="83"/>
      <c r="Y2071" s="83"/>
      <c r="Z2071" s="83"/>
      <c r="AA2071" s="150"/>
    </row>
    <row r="2072" spans="1:27" ht="35.25" customHeight="1" x14ac:dyDescent="0.25">
      <c r="A2072" s="150">
        <v>1</v>
      </c>
      <c r="B2072" s="150">
        <v>1</v>
      </c>
      <c r="C2072" s="460" t="s">
        <v>488</v>
      </c>
      <c r="D2072" s="460"/>
      <c r="E2072" s="674">
        <f>SUM(E2071,E2068)</f>
        <v>1305</v>
      </c>
      <c r="F2072" s="674">
        <f>SUM(F2071,F2068)</f>
        <v>435</v>
      </c>
      <c r="G2072" s="674">
        <f>SUM(G2071,G2068)</f>
        <v>438</v>
      </c>
      <c r="H2072" s="674">
        <f t="shared" si="925"/>
        <v>100.68965517241379</v>
      </c>
      <c r="I2072" s="856"/>
      <c r="J2072" s="596">
        <f>M2072/G2072</f>
        <v>7.9200913242009134</v>
      </c>
      <c r="K2072" s="674">
        <f>SUM(K2071,K2068)</f>
        <v>10478</v>
      </c>
      <c r="L2072" s="674">
        <f>SUM(L2071,L2068)</f>
        <v>3494</v>
      </c>
      <c r="M2072" s="674">
        <f>SUM(M2071,M2068)</f>
        <v>3469</v>
      </c>
      <c r="N2072" s="261">
        <f t="shared" si="923"/>
        <v>99.284487693188325</v>
      </c>
      <c r="O2072" s="379">
        <f>SUM(O2071,O2068)</f>
        <v>38.666666666666671</v>
      </c>
      <c r="P2072" s="261">
        <f t="shared" si="924"/>
        <v>269.14655172413791</v>
      </c>
      <c r="Q2072" s="85">
        <v>15156.653959999998</v>
      </c>
      <c r="R2072" s="85">
        <v>15156.653959999998</v>
      </c>
      <c r="S2072" s="85">
        <v>15156.653959999998</v>
      </c>
      <c r="T2072" s="85">
        <v>15156.653959999998</v>
      </c>
      <c r="U2072" s="1229">
        <f>Q2072/12*$C$4+(R2072-Q2072)/11*3+(S2072-R2072)/10*2+(T2072-S2072)/9*1</f>
        <v>5052.2179866666656</v>
      </c>
      <c r="V2072" s="85">
        <f>Z2072-Y2072</f>
        <v>4896.2097800000001</v>
      </c>
      <c r="W2072" s="85"/>
      <c r="X2072" s="85">
        <f>V2072-U2072</f>
        <v>-156.0082066666655</v>
      </c>
      <c r="Y2072" s="85">
        <v>-24.847200000000001</v>
      </c>
      <c r="Z2072" s="85">
        <v>4871.36258</v>
      </c>
      <c r="AA2072" s="150"/>
    </row>
    <row r="2073" spans="1:27" s="177" customFormat="1" ht="17.25" customHeight="1" x14ac:dyDescent="0.25">
      <c r="A2073" s="150">
        <v>1</v>
      </c>
      <c r="B2073" s="150">
        <v>1</v>
      </c>
      <c r="C2073" s="582" t="s">
        <v>439</v>
      </c>
      <c r="D2073" s="673"/>
      <c r="E2073" s="510">
        <v>912</v>
      </c>
      <c r="F2073" s="510">
        <f>ROUND(E2073/12*$C$4,0)</f>
        <v>304</v>
      </c>
      <c r="G2073" s="510">
        <v>252</v>
      </c>
      <c r="H2073" s="273">
        <f t="shared" si="925"/>
        <v>82.89473684210526</v>
      </c>
      <c r="I2073" s="326"/>
      <c r="J2073" s="326"/>
      <c r="K2073" s="326"/>
      <c r="L2073" s="326"/>
      <c r="M2073" s="326"/>
      <c r="N2073" s="326"/>
      <c r="O2073" s="326"/>
      <c r="P2073" s="326"/>
      <c r="Q2073" s="86">
        <v>6152.3519999999999</v>
      </c>
      <c r="R2073" s="86">
        <v>6152.3519999999999</v>
      </c>
      <c r="S2073" s="86">
        <v>6152.3519999999999</v>
      </c>
      <c r="T2073" s="86">
        <v>6152.3519999999999</v>
      </c>
      <c r="U2073" s="1229">
        <f>Q2073/12*$C$4+(R2073-Q2073)/11*3+(S2073-R2073)/10*2+(T2073-S2073)/9*1</f>
        <v>2050.7840000000001</v>
      </c>
      <c r="V2073" s="86">
        <f>Z2073-Y2073</f>
        <v>1699.992</v>
      </c>
      <c r="W2073" s="86"/>
      <c r="X2073" s="86">
        <f>V2073-U2073</f>
        <v>-350.79200000000014</v>
      </c>
      <c r="Y2073" s="86">
        <v>0</v>
      </c>
      <c r="Z2073" s="86">
        <v>1699.992</v>
      </c>
    </row>
    <row r="2074" spans="1:27" s="334" customFormat="1" ht="15" customHeight="1" x14ac:dyDescent="0.25">
      <c r="A2074" s="150">
        <v>1</v>
      </c>
      <c r="B2074" s="150">
        <v>1</v>
      </c>
      <c r="C2074" s="857" t="s">
        <v>491</v>
      </c>
      <c r="D2074" s="858"/>
      <c r="E2074" s="560">
        <f>SUM(E2077,E2075)</f>
        <v>6000</v>
      </c>
      <c r="F2074" s="560">
        <f>SUM(F2077,F2075)</f>
        <v>2000</v>
      </c>
      <c r="G2074" s="560">
        <v>1973</v>
      </c>
      <c r="H2074" s="350">
        <f t="shared" si="925"/>
        <v>98.65</v>
      </c>
      <c r="I2074" s="859"/>
      <c r="J2074" s="859"/>
      <c r="K2074" s="859"/>
      <c r="L2074" s="859"/>
      <c r="M2074" s="859"/>
      <c r="N2074" s="859"/>
      <c r="O2074" s="859"/>
      <c r="P2074" s="859"/>
      <c r="Q2074" s="85">
        <v>12836.173494619999</v>
      </c>
      <c r="R2074" s="85">
        <v>12836.173494619999</v>
      </c>
      <c r="S2074" s="85">
        <v>12836.173494619999</v>
      </c>
      <c r="T2074" s="85">
        <v>12836.173494619999</v>
      </c>
      <c r="U2074" s="1229">
        <f>Q2074/12*$C$4+(R2074-Q2074)/11*3+(S2074-R2074)/10*2+(T2074-S2074)/9*1</f>
        <v>4278.7244982066668</v>
      </c>
      <c r="V2074" s="85">
        <f>Z2074-Y2074</f>
        <v>4156.1141000000007</v>
      </c>
      <c r="W2074" s="85"/>
      <c r="X2074" s="85">
        <f>V2074-U2074</f>
        <v>-122.6103982066661</v>
      </c>
      <c r="Y2074" s="85">
        <v>-39.47757</v>
      </c>
      <c r="Z2074" s="85">
        <v>4116.6365300000007</v>
      </c>
    </row>
    <row r="2075" spans="1:27" ht="15" customHeight="1" x14ac:dyDescent="0.25">
      <c r="A2075" s="150">
        <v>1</v>
      </c>
      <c r="B2075" s="150">
        <v>1</v>
      </c>
      <c r="C2075" s="705" t="s">
        <v>471</v>
      </c>
      <c r="D2075" s="860"/>
      <c r="E2075" s="613">
        <f>E2076</f>
        <v>5990</v>
      </c>
      <c r="F2075" s="613">
        <f>F2076</f>
        <v>1997</v>
      </c>
      <c r="G2075" s="613">
        <f>G2076</f>
        <v>1972</v>
      </c>
      <c r="H2075" s="192">
        <f t="shared" si="925"/>
        <v>98.748122183274916</v>
      </c>
      <c r="I2075" s="860"/>
      <c r="J2075" s="860"/>
      <c r="K2075" s="860"/>
      <c r="L2075" s="860"/>
      <c r="M2075" s="860"/>
      <c r="N2075" s="860"/>
      <c r="O2075" s="860"/>
      <c r="P2075" s="860"/>
      <c r="Q2075" s="72"/>
      <c r="R2075" s="72"/>
      <c r="S2075" s="72"/>
      <c r="T2075" s="72"/>
      <c r="U2075" s="1230">
        <f>Q2075/12*$C$4</f>
        <v>0</v>
      </c>
      <c r="V2075" s="72">
        <f>Z2075-Y2075</f>
        <v>0</v>
      </c>
      <c r="W2075" s="72"/>
      <c r="X2075" s="72">
        <f>V2075-U2075</f>
        <v>0</v>
      </c>
      <c r="Y2075" s="72"/>
      <c r="Z2075" s="72"/>
      <c r="AA2075" s="150"/>
    </row>
    <row r="2076" spans="1:27" s="334" customFormat="1" ht="15" customHeight="1" x14ac:dyDescent="0.25">
      <c r="A2076" s="150">
        <v>1</v>
      </c>
      <c r="B2076" s="150">
        <v>1</v>
      </c>
      <c r="C2076" s="790" t="s">
        <v>472</v>
      </c>
      <c r="D2076" s="861"/>
      <c r="E2076" s="470">
        <v>5990</v>
      </c>
      <c r="F2076" s="470">
        <f>ROUND(E2076/12*$C$4,0)</f>
        <v>1997</v>
      </c>
      <c r="G2076" s="470">
        <f>G2074-G2077</f>
        <v>1972</v>
      </c>
      <c r="H2076" s="173">
        <f t="shared" si="925"/>
        <v>98.748122183274916</v>
      </c>
      <c r="I2076" s="861"/>
      <c r="J2076" s="861"/>
      <c r="K2076" s="861"/>
      <c r="L2076" s="861"/>
      <c r="M2076" s="861"/>
      <c r="N2076" s="861"/>
      <c r="O2076" s="861"/>
      <c r="P2076" s="861"/>
      <c r="Q2076" s="63"/>
      <c r="R2076" s="63"/>
      <c r="S2076" s="63"/>
      <c r="T2076" s="63"/>
      <c r="U2076" s="1227"/>
      <c r="V2076" s="63"/>
      <c r="W2076" s="63"/>
      <c r="X2076" s="63"/>
      <c r="Y2076" s="63"/>
      <c r="Z2076" s="63"/>
    </row>
    <row r="2077" spans="1:27" ht="36" customHeight="1" x14ac:dyDescent="0.25">
      <c r="A2077" s="150">
        <v>1</v>
      </c>
      <c r="B2077" s="150">
        <v>1</v>
      </c>
      <c r="C2077" s="788" t="s">
        <v>473</v>
      </c>
      <c r="D2077" s="862"/>
      <c r="E2077" s="207">
        <f>E2078+E2079</f>
        <v>10</v>
      </c>
      <c r="F2077" s="207">
        <f>F2078+F2079</f>
        <v>3</v>
      </c>
      <c r="G2077" s="207">
        <f>G2078+G2079</f>
        <v>1</v>
      </c>
      <c r="H2077" s="173">
        <f t="shared" si="925"/>
        <v>33.333333333333329</v>
      </c>
      <c r="I2077" s="862"/>
      <c r="J2077" s="862"/>
      <c r="K2077" s="862"/>
      <c r="L2077" s="862"/>
      <c r="M2077" s="862"/>
      <c r="N2077" s="862"/>
      <c r="O2077" s="862"/>
      <c r="P2077" s="862"/>
      <c r="Q2077" s="63"/>
      <c r="R2077" s="63"/>
      <c r="S2077" s="63"/>
      <c r="T2077" s="63"/>
      <c r="U2077" s="1227"/>
      <c r="V2077" s="63"/>
      <c r="W2077" s="63"/>
      <c r="X2077" s="63"/>
      <c r="Y2077" s="63"/>
      <c r="Z2077" s="63"/>
      <c r="AA2077" s="150"/>
    </row>
    <row r="2078" spans="1:27" ht="15" customHeight="1" x14ac:dyDescent="0.25">
      <c r="A2078" s="150">
        <v>1</v>
      </c>
      <c r="B2078" s="150">
        <v>1</v>
      </c>
      <c r="C2078" s="790" t="s">
        <v>474</v>
      </c>
      <c r="D2078" s="861"/>
      <c r="E2078" s="470">
        <v>10</v>
      </c>
      <c r="F2078" s="470">
        <f>ROUND(E2078/12*$C$4,0)</f>
        <v>3</v>
      </c>
      <c r="G2078" s="470">
        <v>1</v>
      </c>
      <c r="H2078" s="173">
        <f t="shared" si="925"/>
        <v>33.333333333333329</v>
      </c>
      <c r="I2078" s="861"/>
      <c r="J2078" s="861"/>
      <c r="K2078" s="861"/>
      <c r="L2078" s="861"/>
      <c r="M2078" s="861"/>
      <c r="N2078" s="861"/>
      <c r="O2078" s="861"/>
      <c r="P2078" s="861"/>
      <c r="Q2078" s="63"/>
      <c r="R2078" s="63"/>
      <c r="S2078" s="63"/>
      <c r="T2078" s="63"/>
      <c r="U2078" s="1227"/>
      <c r="V2078" s="63"/>
      <c r="W2078" s="63"/>
      <c r="X2078" s="63"/>
      <c r="Y2078" s="63"/>
      <c r="Z2078" s="63"/>
      <c r="AA2078" s="150"/>
    </row>
    <row r="2079" spans="1:27" ht="15.75" customHeight="1" thickBot="1" x14ac:dyDescent="0.3">
      <c r="A2079" s="150">
        <v>1</v>
      </c>
      <c r="B2079" s="150">
        <v>1</v>
      </c>
      <c r="C2079" s="466" t="s">
        <v>475</v>
      </c>
      <c r="D2079" s="863"/>
      <c r="E2079" s="863"/>
      <c r="F2079" s="863"/>
      <c r="G2079" s="863"/>
      <c r="H2079" s="863"/>
      <c r="I2079" s="863"/>
      <c r="J2079" s="863"/>
      <c r="K2079" s="863"/>
      <c r="L2079" s="863"/>
      <c r="M2079" s="863"/>
      <c r="N2079" s="863"/>
      <c r="O2079" s="863"/>
      <c r="P2079" s="863"/>
      <c r="Q2079" s="83"/>
      <c r="R2079" s="83"/>
      <c r="S2079" s="83"/>
      <c r="T2079" s="83"/>
      <c r="U2079" s="1228"/>
      <c r="V2079" s="83"/>
      <c r="W2079" s="83"/>
      <c r="X2079" s="83"/>
      <c r="Y2079" s="83"/>
      <c r="Z2079" s="83"/>
      <c r="AA2079" s="150"/>
    </row>
    <row r="2080" spans="1:27" ht="15" customHeight="1" thickBot="1" x14ac:dyDescent="0.3">
      <c r="A2080" s="150">
        <v>1</v>
      </c>
      <c r="B2080" s="150">
        <v>1</v>
      </c>
      <c r="C2080" s="569" t="s">
        <v>17</v>
      </c>
      <c r="D2080" s="864"/>
      <c r="E2080" s="865"/>
      <c r="F2080" s="865"/>
      <c r="G2080" s="865"/>
      <c r="H2080" s="865"/>
      <c r="I2080" s="664"/>
      <c r="J2080" s="664"/>
      <c r="K2080" s="664"/>
      <c r="L2080" s="664"/>
      <c r="M2080" s="664">
        <f>SUM(M2074,M2073,M2072,M2061,M2032)</f>
        <v>9852</v>
      </c>
      <c r="N2080" s="664"/>
      <c r="O2080" s="664"/>
      <c r="P2080" s="664"/>
      <c r="Q2080" s="82">
        <f t="shared" ref="Q2080:Z2080" si="926">SUM(Q2074,Q2073,Q2072,Q2061,Q2032)</f>
        <v>209611.57641953876</v>
      </c>
      <c r="R2080" s="82">
        <f t="shared" ref="R2080:S2080" si="927">SUM(R2074,R2073,R2072,R2061,R2032)</f>
        <v>209611.57641953876</v>
      </c>
      <c r="S2080" s="82">
        <f t="shared" si="927"/>
        <v>209611.57641953876</v>
      </c>
      <c r="T2080" s="82">
        <f t="shared" ref="T2080" si="928">SUM(T2074,T2073,T2072,T2061,T2032)</f>
        <v>209611.57641953876</v>
      </c>
      <c r="U2080" s="1232">
        <f t="shared" si="926"/>
        <v>69870.525473179587</v>
      </c>
      <c r="V2080" s="82">
        <f t="shared" si="926"/>
        <v>69117.490260000006</v>
      </c>
      <c r="W2080" s="82"/>
      <c r="X2080" s="82">
        <f t="shared" si="926"/>
        <v>-753.03521317958234</v>
      </c>
      <c r="Y2080" s="82">
        <f t="shared" si="926"/>
        <v>-546.92602000000011</v>
      </c>
      <c r="Z2080" s="82">
        <f t="shared" si="926"/>
        <v>68570.564240000007</v>
      </c>
      <c r="AA2080" s="150"/>
    </row>
    <row r="2081" spans="1:27" ht="15" customHeight="1" x14ac:dyDescent="0.25">
      <c r="A2081" s="150">
        <v>1</v>
      </c>
      <c r="B2081" s="150">
        <v>1</v>
      </c>
      <c r="C2081" s="1560"/>
      <c r="D2081" s="1561"/>
      <c r="E2081" s="1561"/>
      <c r="F2081" s="1561"/>
      <c r="G2081" s="1561"/>
      <c r="H2081" s="1561"/>
      <c r="I2081" s="1562"/>
      <c r="J2081" s="1562"/>
      <c r="K2081" s="1563"/>
      <c r="L2081" s="1563"/>
      <c r="M2081" s="1563"/>
      <c r="N2081" s="1563"/>
      <c r="O2081" s="1563"/>
      <c r="P2081" s="1563"/>
      <c r="Q2081" s="1376">
        <f t="shared" ref="Q2081:Z2081" si="929">Q2082-Q2083-Q2117-Q2121-Q2122-Q2123</f>
        <v>3.092281986027956E-11</v>
      </c>
      <c r="R2081" s="1376">
        <f t="shared" ref="R2081:S2081" si="930">R2082-R2083-R2117-R2121-R2122-R2123</f>
        <v>3.092281986027956E-11</v>
      </c>
      <c r="S2081" s="1376">
        <f t="shared" si="930"/>
        <v>3.092281986027956E-11</v>
      </c>
      <c r="T2081" s="1376">
        <f t="shared" ref="T2081" si="931">T2082-T2083-T2117-T2121-T2122-T2123</f>
        <v>3.092281986027956E-11</v>
      </c>
      <c r="U2081" s="1376">
        <f t="shared" si="929"/>
        <v>0</v>
      </c>
      <c r="V2081" s="1376">
        <f t="shared" si="929"/>
        <v>8.1854523159563541E-12</v>
      </c>
      <c r="W2081" s="1376"/>
      <c r="X2081" s="1376">
        <f t="shared" si="929"/>
        <v>0</v>
      </c>
      <c r="Y2081" s="1376">
        <f t="shared" si="929"/>
        <v>0</v>
      </c>
      <c r="Z2081" s="1376">
        <f t="shared" si="929"/>
        <v>0</v>
      </c>
      <c r="AA2081" s="150"/>
    </row>
    <row r="2082" spans="1:27" ht="51.75" customHeight="1" x14ac:dyDescent="0.25">
      <c r="A2082" s="150">
        <v>1</v>
      </c>
      <c r="B2082" s="150">
        <v>1</v>
      </c>
      <c r="C2082" s="1564" t="s">
        <v>221</v>
      </c>
      <c r="D2082" s="1565"/>
      <c r="E2082" s="1565"/>
      <c r="F2082" s="1565"/>
      <c r="G2082" s="1565"/>
      <c r="H2082" s="1565"/>
      <c r="I2082" s="1566"/>
      <c r="J2082" s="1566"/>
      <c r="K2082" s="1567"/>
      <c r="L2082" s="1567"/>
      <c r="M2082" s="1567"/>
      <c r="N2082" s="1567"/>
      <c r="O2082" s="1567"/>
      <c r="P2082" s="1567"/>
      <c r="Q2082" s="1368">
        <f t="shared" ref="Q2082:R2082" si="932">Q2080</f>
        <v>209611.57641953876</v>
      </c>
      <c r="R2082" s="1368">
        <f t="shared" si="932"/>
        <v>209611.57641953876</v>
      </c>
      <c r="S2082" s="1368">
        <f t="shared" ref="S2082:T2082" si="933">S2080</f>
        <v>209611.57641953876</v>
      </c>
      <c r="T2082" s="1368">
        <f t="shared" si="933"/>
        <v>209611.57641953876</v>
      </c>
      <c r="U2082" s="1368">
        <f t="shared" ref="U2082:Z2082" si="934">U2080</f>
        <v>69870.525473179587</v>
      </c>
      <c r="V2082" s="1368">
        <f t="shared" si="934"/>
        <v>69117.490260000006</v>
      </c>
      <c r="W2082" s="1368"/>
      <c r="X2082" s="1368">
        <f t="shared" si="934"/>
        <v>-753.03521317958234</v>
      </c>
      <c r="Y2082" s="1368">
        <f t="shared" si="934"/>
        <v>-546.92602000000011</v>
      </c>
      <c r="Z2082" s="1368">
        <f t="shared" si="934"/>
        <v>68570.564240000007</v>
      </c>
      <c r="AA2082" s="150"/>
    </row>
    <row r="2083" spans="1:27" ht="15" customHeight="1" x14ac:dyDescent="0.25">
      <c r="A2083" s="150">
        <v>1</v>
      </c>
      <c r="B2083" s="150">
        <v>1</v>
      </c>
      <c r="C2083" s="1543" t="s">
        <v>7</v>
      </c>
      <c r="D2083" s="1569"/>
      <c r="E2083" s="1569">
        <f t="shared" ref="E2083:Z2083" si="935">E2032</f>
        <v>2420</v>
      </c>
      <c r="F2083" s="1569">
        <f t="shared" si="935"/>
        <v>806.66666666666663</v>
      </c>
      <c r="G2083" s="1569">
        <f t="shared" si="935"/>
        <v>766</v>
      </c>
      <c r="H2083" s="1569">
        <f t="shared" si="935"/>
        <v>94.95867768595042</v>
      </c>
      <c r="I2083" s="1569">
        <f t="shared" si="935"/>
        <v>8.6190082644628099</v>
      </c>
      <c r="J2083" s="1569">
        <f t="shared" si="935"/>
        <v>8.332898172323759</v>
      </c>
      <c r="K2083" s="1569">
        <f t="shared" si="935"/>
        <v>20858</v>
      </c>
      <c r="L2083" s="1569">
        <f t="shared" si="935"/>
        <v>6952</v>
      </c>
      <c r="M2083" s="1569">
        <f t="shared" si="935"/>
        <v>6383</v>
      </c>
      <c r="N2083" s="1569">
        <f t="shared" si="935"/>
        <v>91.815304948216337</v>
      </c>
      <c r="O2083" s="1569">
        <f t="shared" si="935"/>
        <v>61</v>
      </c>
      <c r="P2083" s="1569">
        <f t="shared" si="935"/>
        <v>313.91803278688525</v>
      </c>
      <c r="Q2083" s="1373">
        <f t="shared" si="935"/>
        <v>65673.638843900248</v>
      </c>
      <c r="R2083" s="1373">
        <f t="shared" ref="R2083:S2083" si="936">R2032</f>
        <v>65673.638843900248</v>
      </c>
      <c r="S2083" s="1373">
        <f t="shared" si="936"/>
        <v>65673.638843900248</v>
      </c>
      <c r="T2083" s="1373">
        <f t="shared" ref="T2083" si="937">T2032</f>
        <v>65673.638843900248</v>
      </c>
      <c r="U2083" s="1373">
        <f t="shared" si="935"/>
        <v>21891.212947966749</v>
      </c>
      <c r="V2083" s="1373">
        <f t="shared" si="935"/>
        <v>20473.983089999998</v>
      </c>
      <c r="W2083" s="1373"/>
      <c r="X2083" s="1373">
        <f t="shared" si="935"/>
        <v>-1417.2298579667513</v>
      </c>
      <c r="Y2083" s="1373">
        <f t="shared" si="935"/>
        <v>-378.87721000000005</v>
      </c>
      <c r="Z2083" s="1373">
        <f t="shared" si="935"/>
        <v>20095.105879999999</v>
      </c>
      <c r="AA2083" s="150"/>
    </row>
    <row r="2084" spans="1:27" ht="15" customHeight="1" x14ac:dyDescent="0.25">
      <c r="A2084" s="150">
        <v>1</v>
      </c>
      <c r="B2084" s="150">
        <v>1</v>
      </c>
      <c r="C2084" s="1532" t="s">
        <v>14</v>
      </c>
      <c r="D2084" s="1561"/>
      <c r="E2084" s="1561"/>
      <c r="F2084" s="1561"/>
      <c r="G2084" s="1561"/>
      <c r="H2084" s="1561"/>
      <c r="I2084" s="1562"/>
      <c r="J2084" s="1562"/>
      <c r="K2084" s="1563"/>
      <c r="L2084" s="1563"/>
      <c r="M2084" s="1563"/>
      <c r="N2084" s="1563"/>
      <c r="O2084" s="1563"/>
      <c r="P2084" s="1563"/>
      <c r="Q2084" s="1376"/>
      <c r="R2084" s="1376"/>
      <c r="S2084" s="1376"/>
      <c r="T2084" s="1376"/>
      <c r="U2084" s="1376"/>
      <c r="V2084" s="1376"/>
      <c r="W2084" s="1376"/>
      <c r="X2084" s="1376"/>
      <c r="Y2084" s="1376"/>
      <c r="Z2084" s="1376"/>
      <c r="AA2084" s="150"/>
    </row>
    <row r="2085" spans="1:27" ht="15" customHeight="1" x14ac:dyDescent="0.25">
      <c r="A2085" s="150">
        <v>1</v>
      </c>
      <c r="B2085" s="150">
        <v>1</v>
      </c>
      <c r="C2085" s="1572" t="s">
        <v>445</v>
      </c>
      <c r="D2085" s="1385"/>
      <c r="E2085" s="1385"/>
      <c r="F2085" s="1385"/>
      <c r="G2085" s="1385"/>
      <c r="H2085" s="1385"/>
      <c r="I2085" s="1536"/>
      <c r="J2085" s="1536"/>
      <c r="K2085" s="1537"/>
      <c r="L2085" s="1537"/>
      <c r="M2085" s="1537"/>
      <c r="N2085" s="1537"/>
      <c r="O2085" s="1537"/>
      <c r="P2085" s="1537"/>
      <c r="Q2085" s="1381"/>
      <c r="R2085" s="1381"/>
      <c r="S2085" s="1381"/>
      <c r="T2085" s="1381"/>
      <c r="U2085" s="1381"/>
      <c r="V2085" s="1381"/>
      <c r="W2085" s="1381"/>
      <c r="X2085" s="1381"/>
      <c r="Y2085" s="1381"/>
      <c r="Z2085" s="1381"/>
      <c r="AA2085" s="150"/>
    </row>
    <row r="2086" spans="1:27" ht="25.5" customHeight="1" x14ac:dyDescent="0.25">
      <c r="A2086" s="150">
        <v>1</v>
      </c>
      <c r="B2086" s="150">
        <v>1</v>
      </c>
      <c r="C2086" s="1384" t="s">
        <v>203</v>
      </c>
      <c r="D2086" s="1385"/>
      <c r="E2086" s="1385">
        <f>E2035</f>
        <v>11756</v>
      </c>
      <c r="F2086" s="1385">
        <f t="shared" ref="F2086:G2086" si="938">F2035</f>
        <v>3919</v>
      </c>
      <c r="G2086" s="1385">
        <f t="shared" si="938"/>
        <v>2487</v>
      </c>
      <c r="H2086" s="1385">
        <f>G2086/F2086*100</f>
        <v>63.460066343454969</v>
      </c>
      <c r="I2086" s="1536"/>
      <c r="J2086" s="1536"/>
      <c r="K2086" s="1537"/>
      <c r="L2086" s="1537"/>
      <c r="M2086" s="1537"/>
      <c r="N2086" s="1537"/>
      <c r="O2086" s="1537"/>
      <c r="P2086" s="1537"/>
      <c r="Q2086" s="1381"/>
      <c r="R2086" s="1381"/>
      <c r="S2086" s="1381"/>
      <c r="T2086" s="1381"/>
      <c r="U2086" s="1381"/>
      <c r="V2086" s="1381"/>
      <c r="W2086" s="1381"/>
      <c r="X2086" s="1381"/>
      <c r="Y2086" s="1381"/>
      <c r="Z2086" s="1381"/>
      <c r="AA2086" s="150"/>
    </row>
    <row r="2087" spans="1:27" ht="28.5" customHeight="1" x14ac:dyDescent="0.25">
      <c r="A2087" s="150">
        <v>1</v>
      </c>
      <c r="B2087" s="150">
        <v>1</v>
      </c>
      <c r="C2087" s="1384" t="s">
        <v>446</v>
      </c>
      <c r="D2087" s="1385"/>
      <c r="E2087" s="1385">
        <f t="shared" ref="E2087:G2087" si="939">E2036</f>
        <v>0</v>
      </c>
      <c r="F2087" s="1385">
        <f t="shared" si="939"/>
        <v>0</v>
      </c>
      <c r="G2087" s="1385">
        <f t="shared" si="939"/>
        <v>0</v>
      </c>
      <c r="H2087" s="1385"/>
      <c r="I2087" s="1536"/>
      <c r="J2087" s="1536"/>
      <c r="K2087" s="1537"/>
      <c r="L2087" s="1537"/>
      <c r="M2087" s="1537"/>
      <c r="N2087" s="1537"/>
      <c r="O2087" s="1537"/>
      <c r="P2087" s="1537"/>
      <c r="Q2087" s="1381"/>
      <c r="R2087" s="1381"/>
      <c r="S2087" s="1381"/>
      <c r="T2087" s="1381"/>
      <c r="U2087" s="1381"/>
      <c r="V2087" s="1381"/>
      <c r="W2087" s="1381"/>
      <c r="X2087" s="1381"/>
      <c r="Y2087" s="1381"/>
      <c r="Z2087" s="1381"/>
      <c r="AA2087" s="150"/>
    </row>
    <row r="2088" spans="1:27" ht="40.5" customHeight="1" x14ac:dyDescent="0.25">
      <c r="A2088" s="150">
        <v>1</v>
      </c>
      <c r="B2088" s="150">
        <v>1</v>
      </c>
      <c r="C2088" s="1384" t="s">
        <v>447</v>
      </c>
      <c r="D2088" s="1385"/>
      <c r="E2088" s="1385">
        <f t="shared" ref="E2088:G2088" si="940">E2037</f>
        <v>2560</v>
      </c>
      <c r="F2088" s="1385">
        <f t="shared" si="940"/>
        <v>853</v>
      </c>
      <c r="G2088" s="1385">
        <f t="shared" si="940"/>
        <v>274</v>
      </c>
      <c r="H2088" s="1385">
        <f>SUM(H2037)</f>
        <v>32.121922626025793</v>
      </c>
      <c r="I2088" s="1536"/>
      <c r="J2088" s="1536"/>
      <c r="K2088" s="1537"/>
      <c r="L2088" s="1537"/>
      <c r="M2088" s="1537"/>
      <c r="N2088" s="1537"/>
      <c r="O2088" s="1537"/>
      <c r="P2088" s="1537"/>
      <c r="Q2088" s="1381"/>
      <c r="R2088" s="1381"/>
      <c r="S2088" s="1381"/>
      <c r="T2088" s="1381"/>
      <c r="U2088" s="1381"/>
      <c r="V2088" s="1381"/>
      <c r="W2088" s="1381"/>
      <c r="X2088" s="1381"/>
      <c r="Y2088" s="1381"/>
      <c r="Z2088" s="1381"/>
      <c r="AA2088" s="150"/>
    </row>
    <row r="2089" spans="1:27" ht="31.5" customHeight="1" x14ac:dyDescent="0.25">
      <c r="A2089" s="150">
        <v>1</v>
      </c>
      <c r="B2089" s="150">
        <v>1</v>
      </c>
      <c r="C2089" s="1384" t="s">
        <v>448</v>
      </c>
      <c r="D2089" s="1385"/>
      <c r="E2089" s="1385">
        <f t="shared" ref="E2089:G2089" si="941">E2038</f>
        <v>200</v>
      </c>
      <c r="F2089" s="1385">
        <f t="shared" si="941"/>
        <v>67</v>
      </c>
      <c r="G2089" s="1385">
        <f t="shared" si="941"/>
        <v>30</v>
      </c>
      <c r="H2089" s="1385">
        <f>SUM(H2038)</f>
        <v>44.776119402985074</v>
      </c>
      <c r="I2089" s="1536"/>
      <c r="J2089" s="1536"/>
      <c r="K2089" s="1537"/>
      <c r="L2089" s="1537"/>
      <c r="M2089" s="1537"/>
      <c r="N2089" s="1537"/>
      <c r="O2089" s="1537"/>
      <c r="P2089" s="1537"/>
      <c r="Q2089" s="1381"/>
      <c r="R2089" s="1381"/>
      <c r="S2089" s="1381"/>
      <c r="T2089" s="1381"/>
      <c r="U2089" s="1381"/>
      <c r="V2089" s="1381"/>
      <c r="W2089" s="1381"/>
      <c r="X2089" s="1381"/>
      <c r="Y2089" s="1381"/>
      <c r="Z2089" s="1381"/>
      <c r="AA2089" s="150"/>
    </row>
    <row r="2090" spans="1:27" ht="27" customHeight="1" x14ac:dyDescent="0.25">
      <c r="A2090" s="150">
        <v>1</v>
      </c>
      <c r="B2090" s="150">
        <v>1</v>
      </c>
      <c r="C2090" s="1384" t="s">
        <v>449</v>
      </c>
      <c r="D2090" s="1385"/>
      <c r="E2090" s="1385">
        <f t="shared" ref="E2090:G2090" si="942">E2039</f>
        <v>8996</v>
      </c>
      <c r="F2090" s="1385">
        <f t="shared" si="942"/>
        <v>2999</v>
      </c>
      <c r="G2090" s="1385">
        <f t="shared" si="942"/>
        <v>2183</v>
      </c>
      <c r="H2090" s="1385">
        <f>H2046</f>
        <v>156.98529411764704</v>
      </c>
      <c r="I2090" s="1536"/>
      <c r="J2090" s="1536"/>
      <c r="K2090" s="1537"/>
      <c r="L2090" s="1537"/>
      <c r="M2090" s="1537"/>
      <c r="N2090" s="1537"/>
      <c r="O2090" s="1537"/>
      <c r="P2090" s="1537"/>
      <c r="Q2090" s="1381"/>
      <c r="R2090" s="1381"/>
      <c r="S2090" s="1381"/>
      <c r="T2090" s="1381"/>
      <c r="U2090" s="1381"/>
      <c r="V2090" s="1381"/>
      <c r="W2090" s="1381"/>
      <c r="X2090" s="1381"/>
      <c r="Y2090" s="1381"/>
      <c r="Z2090" s="1381"/>
      <c r="AA2090" s="150"/>
    </row>
    <row r="2091" spans="1:27" ht="27" customHeight="1" x14ac:dyDescent="0.25">
      <c r="A2091" s="150">
        <v>1</v>
      </c>
      <c r="B2091" s="150">
        <v>1</v>
      </c>
      <c r="C2091" s="1573" t="s">
        <v>160</v>
      </c>
      <c r="D2091" s="1385"/>
      <c r="E2091" s="1385">
        <f t="shared" ref="E2091:G2091" si="943">E2040</f>
        <v>36600</v>
      </c>
      <c r="F2091" s="1385">
        <f t="shared" si="943"/>
        <v>12200</v>
      </c>
      <c r="G2091" s="1385">
        <f t="shared" si="943"/>
        <v>10397.1875</v>
      </c>
      <c r="H2091" s="1385">
        <f>H2047</f>
        <v>112.70182992465017</v>
      </c>
      <c r="I2091" s="1536"/>
      <c r="J2091" s="1536"/>
      <c r="K2091" s="1537"/>
      <c r="L2091" s="1537"/>
      <c r="M2091" s="1537"/>
      <c r="N2091" s="1537"/>
      <c r="O2091" s="1537"/>
      <c r="P2091" s="1537"/>
      <c r="Q2091" s="1381"/>
      <c r="R2091" s="1381"/>
      <c r="S2091" s="1381"/>
      <c r="T2091" s="1381"/>
      <c r="U2091" s="1381"/>
      <c r="V2091" s="1381"/>
      <c r="W2091" s="1381"/>
      <c r="X2091" s="1381"/>
      <c r="Y2091" s="1381"/>
      <c r="Z2091" s="1381"/>
      <c r="AA2091" s="150"/>
    </row>
    <row r="2092" spans="1:27" ht="27" customHeight="1" x14ac:dyDescent="0.25">
      <c r="A2092" s="150">
        <v>1</v>
      </c>
      <c r="B2092" s="150">
        <v>1</v>
      </c>
      <c r="C2092" s="1574" t="s">
        <v>441</v>
      </c>
      <c r="D2092" s="1385"/>
      <c r="E2092" s="1385">
        <f t="shared" ref="E2092:G2092" si="944">E2041</f>
        <v>21500</v>
      </c>
      <c r="F2092" s="1385">
        <f t="shared" si="944"/>
        <v>7167</v>
      </c>
      <c r="G2092" s="1385">
        <f t="shared" si="944"/>
        <v>6897</v>
      </c>
      <c r="H2092" s="1385">
        <f>H2048</f>
        <v>99.283154121863802</v>
      </c>
      <c r="I2092" s="1536"/>
      <c r="J2092" s="1536"/>
      <c r="K2092" s="1537"/>
      <c r="L2092" s="1537"/>
      <c r="M2092" s="1537"/>
      <c r="N2092" s="1537"/>
      <c r="O2092" s="1537"/>
      <c r="P2092" s="1537"/>
      <c r="Q2092" s="1381"/>
      <c r="R2092" s="1381"/>
      <c r="S2092" s="1381"/>
      <c r="T2092" s="1381"/>
      <c r="U2092" s="1381"/>
      <c r="V2092" s="1381"/>
      <c r="W2092" s="1381"/>
      <c r="X2092" s="1381"/>
      <c r="Y2092" s="1381"/>
      <c r="Z2092" s="1381"/>
      <c r="AA2092" s="150"/>
    </row>
    <row r="2093" spans="1:27" ht="27" customHeight="1" x14ac:dyDescent="0.25">
      <c r="A2093" s="150">
        <v>1</v>
      </c>
      <c r="B2093" s="150">
        <v>1</v>
      </c>
      <c r="C2093" s="1397" t="s">
        <v>172</v>
      </c>
      <c r="D2093" s="1385"/>
      <c r="E2093" s="1515">
        <f t="shared" ref="E2093:G2093" si="945">E2042</f>
        <v>128876</v>
      </c>
      <c r="F2093" s="1515">
        <f t="shared" si="945"/>
        <v>42959</v>
      </c>
      <c r="G2093" s="1515">
        <f t="shared" si="945"/>
        <v>35758</v>
      </c>
      <c r="H2093" s="1515">
        <f>H2049</f>
        <v>241.29158512720156</v>
      </c>
      <c r="I2093" s="1536"/>
      <c r="J2093" s="1536"/>
      <c r="K2093" s="1537"/>
      <c r="L2093" s="1537"/>
      <c r="M2093" s="1537"/>
      <c r="N2093" s="1537"/>
      <c r="O2093" s="1537"/>
      <c r="P2093" s="1537"/>
      <c r="Q2093" s="1381">
        <f>Q2042</f>
        <v>82716.981269999975</v>
      </c>
      <c r="R2093" s="1381">
        <f t="shared" ref="R2093:Z2093" si="946">R2042</f>
        <v>82716.981269999975</v>
      </c>
      <c r="S2093" s="1381">
        <f t="shared" ref="S2093:T2093" si="947">S2042</f>
        <v>82716.981269999975</v>
      </c>
      <c r="T2093" s="1381">
        <f t="shared" si="947"/>
        <v>82716.981269999975</v>
      </c>
      <c r="U2093" s="1381">
        <f t="shared" si="946"/>
        <v>27572.327089999992</v>
      </c>
      <c r="V2093" s="1381">
        <f t="shared" si="946"/>
        <v>27089.811379999999</v>
      </c>
      <c r="W2093" s="1381">
        <f t="shared" si="946"/>
        <v>0</v>
      </c>
      <c r="X2093" s="1381">
        <f t="shared" si="946"/>
        <v>-482.5157099999924</v>
      </c>
      <c r="Y2093" s="1381">
        <f t="shared" si="946"/>
        <v>-101.15252000000001</v>
      </c>
      <c r="Z2093" s="1381">
        <f t="shared" si="946"/>
        <v>26988.65886</v>
      </c>
    </row>
    <row r="2094" spans="1:27" ht="41.25" customHeight="1" x14ac:dyDescent="0.25">
      <c r="A2094" s="150">
        <v>1</v>
      </c>
      <c r="B2094" s="150">
        <v>1</v>
      </c>
      <c r="C2094" s="1572" t="s">
        <v>450</v>
      </c>
      <c r="D2094" s="1385"/>
      <c r="E2094" s="1385"/>
      <c r="F2094" s="1385"/>
      <c r="G2094" s="1385"/>
      <c r="H2094" s="1385"/>
      <c r="I2094" s="1536"/>
      <c r="J2094" s="1536"/>
      <c r="K2094" s="1537"/>
      <c r="L2094" s="1537"/>
      <c r="M2094" s="1537"/>
      <c r="N2094" s="1537"/>
      <c r="O2094" s="1537"/>
      <c r="P2094" s="1537"/>
      <c r="Q2094" s="1381"/>
      <c r="R2094" s="1381"/>
      <c r="S2094" s="1381"/>
      <c r="T2094" s="1381"/>
      <c r="U2094" s="1381"/>
      <c r="V2094" s="1381"/>
      <c r="W2094" s="1381"/>
      <c r="X2094" s="1381"/>
      <c r="Y2094" s="1381"/>
      <c r="Z2094" s="1381"/>
      <c r="AA2094" s="150"/>
    </row>
    <row r="2095" spans="1:27" ht="41.25" customHeight="1" x14ac:dyDescent="0.25">
      <c r="C2095" s="1384" t="s">
        <v>203</v>
      </c>
      <c r="D2095" s="1385"/>
      <c r="E2095" s="1385">
        <f>E2044</f>
        <v>22418</v>
      </c>
      <c r="F2095" s="1385">
        <f t="shared" ref="F2095:G2095" si="948">F2044</f>
        <v>7472</v>
      </c>
      <c r="G2095" s="1385">
        <f t="shared" si="948"/>
        <v>13181</v>
      </c>
      <c r="H2095" s="1385">
        <f>H2051</f>
        <v>185.86783439490446</v>
      </c>
      <c r="I2095" s="1536"/>
      <c r="J2095" s="1536"/>
      <c r="K2095" s="1537"/>
      <c r="L2095" s="1537"/>
      <c r="M2095" s="1537"/>
      <c r="N2095" s="1537"/>
      <c r="O2095" s="1537"/>
      <c r="P2095" s="1537"/>
      <c r="Q2095" s="1381"/>
      <c r="R2095" s="1381"/>
      <c r="S2095" s="1381"/>
      <c r="T2095" s="1381"/>
      <c r="U2095" s="1381"/>
      <c r="V2095" s="1381"/>
      <c r="W2095" s="1381"/>
      <c r="X2095" s="1381"/>
      <c r="Y2095" s="1381"/>
      <c r="Z2095" s="1381"/>
      <c r="AA2095" s="150"/>
    </row>
    <row r="2096" spans="1:27" ht="23.25" customHeight="1" x14ac:dyDescent="0.25">
      <c r="A2096" s="150">
        <v>1</v>
      </c>
      <c r="B2096" s="150">
        <v>1</v>
      </c>
      <c r="C2096" s="1384"/>
      <c r="D2096" s="1385"/>
      <c r="E2096" s="1385"/>
      <c r="F2096" s="1385"/>
      <c r="G2096" s="1385"/>
      <c r="H2096" s="1385"/>
      <c r="I2096" s="1536"/>
      <c r="J2096" s="1536"/>
      <c r="K2096" s="1537"/>
      <c r="L2096" s="1537"/>
      <c r="M2096" s="1537"/>
      <c r="N2096" s="1537"/>
      <c r="O2096" s="1537"/>
      <c r="P2096" s="1537"/>
      <c r="Q2096" s="1381"/>
      <c r="R2096" s="1381"/>
      <c r="S2096" s="1381"/>
      <c r="T2096" s="1381"/>
      <c r="U2096" s="1381"/>
      <c r="V2096" s="1381"/>
      <c r="W2096" s="1381"/>
      <c r="X2096" s="1381"/>
      <c r="Y2096" s="1381"/>
      <c r="Z2096" s="1381"/>
      <c r="AA2096" s="150"/>
    </row>
    <row r="2097" spans="1:27" ht="21" customHeight="1" x14ac:dyDescent="0.25">
      <c r="A2097" s="150">
        <v>1</v>
      </c>
      <c r="B2097" s="150">
        <v>1</v>
      </c>
      <c r="C2097" s="1384" t="s">
        <v>446</v>
      </c>
      <c r="D2097" s="1385"/>
      <c r="E2097" s="1385">
        <f t="shared" ref="E2097:G2097" si="949">E2045</f>
        <v>0</v>
      </c>
      <c r="F2097" s="1385">
        <f t="shared" si="949"/>
        <v>0</v>
      </c>
      <c r="G2097" s="1385">
        <f t="shared" si="949"/>
        <v>0</v>
      </c>
      <c r="H2097" s="1385">
        <f t="shared" ref="H2097:H2112" si="950">H2052</f>
        <v>25.525525525525527</v>
      </c>
      <c r="I2097" s="1536"/>
      <c r="J2097" s="1536"/>
      <c r="K2097" s="1537"/>
      <c r="L2097" s="1537"/>
      <c r="M2097" s="1537"/>
      <c r="N2097" s="1537"/>
      <c r="O2097" s="1537"/>
      <c r="P2097" s="1537"/>
      <c r="Q2097" s="1381"/>
      <c r="R2097" s="1381"/>
      <c r="S2097" s="1381"/>
      <c r="T2097" s="1381"/>
      <c r="U2097" s="1381"/>
      <c r="V2097" s="1381"/>
      <c r="W2097" s="1381"/>
      <c r="X2097" s="1381"/>
      <c r="Y2097" s="1381"/>
      <c r="Z2097" s="1381"/>
      <c r="AA2097" s="150"/>
    </row>
    <row r="2098" spans="1:27" ht="39" customHeight="1" x14ac:dyDescent="0.25">
      <c r="A2098" s="150">
        <v>1</v>
      </c>
      <c r="B2098" s="150">
        <v>1</v>
      </c>
      <c r="C2098" s="1384" t="s">
        <v>451</v>
      </c>
      <c r="D2098" s="1385"/>
      <c r="E2098" s="1385">
        <f t="shared" ref="E2098:G2098" si="951">E2046</f>
        <v>7345</v>
      </c>
      <c r="F2098" s="1385">
        <f t="shared" si="951"/>
        <v>2448</v>
      </c>
      <c r="G2098" s="1385">
        <f t="shared" si="951"/>
        <v>3843</v>
      </c>
      <c r="H2098" s="1385">
        <f t="shared" si="950"/>
        <v>203.06504961411247</v>
      </c>
      <c r="I2098" s="1536"/>
      <c r="J2098" s="1536"/>
      <c r="K2098" s="1537"/>
      <c r="L2098" s="1537"/>
      <c r="M2098" s="1537"/>
      <c r="N2098" s="1537"/>
      <c r="O2098" s="1537"/>
      <c r="P2098" s="1537"/>
      <c r="Q2098" s="1381"/>
      <c r="R2098" s="1381"/>
      <c r="S2098" s="1381"/>
      <c r="T2098" s="1381"/>
      <c r="U2098" s="1381"/>
      <c r="V2098" s="1381"/>
      <c r="W2098" s="1381"/>
      <c r="X2098" s="1381"/>
      <c r="Y2098" s="1381"/>
      <c r="Z2098" s="1381"/>
      <c r="AA2098" s="150"/>
    </row>
    <row r="2099" spans="1:27" ht="32.25" customHeight="1" x14ac:dyDescent="0.25">
      <c r="A2099" s="150">
        <v>1</v>
      </c>
      <c r="B2099" s="150">
        <v>1</v>
      </c>
      <c r="C2099" s="1384" t="s">
        <v>452</v>
      </c>
      <c r="D2099" s="1385"/>
      <c r="E2099" s="1385">
        <f t="shared" ref="E2099:G2099" si="952">E2047</f>
        <v>2788</v>
      </c>
      <c r="F2099" s="1385">
        <f t="shared" si="952"/>
        <v>929</v>
      </c>
      <c r="G2099" s="1385">
        <f t="shared" si="952"/>
        <v>1047</v>
      </c>
      <c r="H2099" s="1385">
        <f t="shared" si="950"/>
        <v>28.205128205128204</v>
      </c>
      <c r="I2099" s="1536"/>
      <c r="J2099" s="1536"/>
      <c r="K2099" s="1537"/>
      <c r="L2099" s="1537"/>
      <c r="M2099" s="1537"/>
      <c r="N2099" s="1537"/>
      <c r="O2099" s="1537"/>
      <c r="P2099" s="1537"/>
      <c r="Q2099" s="1381"/>
      <c r="R2099" s="1381"/>
      <c r="S2099" s="1381"/>
      <c r="T2099" s="1381"/>
      <c r="U2099" s="1381"/>
      <c r="V2099" s="1381"/>
      <c r="W2099" s="1381"/>
      <c r="X2099" s="1381"/>
      <c r="Y2099" s="1381"/>
      <c r="Z2099" s="1381"/>
      <c r="AA2099" s="150"/>
    </row>
    <row r="2100" spans="1:27" ht="27" customHeight="1" x14ac:dyDescent="0.25">
      <c r="A2100" s="150">
        <v>1</v>
      </c>
      <c r="B2100" s="150">
        <v>1</v>
      </c>
      <c r="C2100" s="1384" t="s">
        <v>453</v>
      </c>
      <c r="D2100" s="1385"/>
      <c r="E2100" s="1385">
        <f t="shared" ref="E2100:G2100" si="953">E2048</f>
        <v>837</v>
      </c>
      <c r="F2100" s="1385">
        <f t="shared" si="953"/>
        <v>279</v>
      </c>
      <c r="G2100" s="1385">
        <f t="shared" si="953"/>
        <v>277</v>
      </c>
      <c r="H2100" s="1385">
        <f t="shared" si="950"/>
        <v>0</v>
      </c>
      <c r="I2100" s="1536"/>
      <c r="J2100" s="1536"/>
      <c r="K2100" s="1537"/>
      <c r="L2100" s="1537"/>
      <c r="M2100" s="1537"/>
      <c r="N2100" s="1537"/>
      <c r="O2100" s="1537"/>
      <c r="P2100" s="1537"/>
      <c r="Q2100" s="1381"/>
      <c r="R2100" s="1381"/>
      <c r="S2100" s="1381"/>
      <c r="T2100" s="1381"/>
      <c r="U2100" s="1381"/>
      <c r="V2100" s="1381"/>
      <c r="W2100" s="1381"/>
      <c r="X2100" s="1381"/>
      <c r="Y2100" s="1381"/>
      <c r="Z2100" s="1381"/>
      <c r="AA2100" s="150"/>
    </row>
    <row r="2101" spans="1:27" ht="27" customHeight="1" x14ac:dyDescent="0.25">
      <c r="C2101" s="1384" t="s">
        <v>502</v>
      </c>
      <c r="D2101" s="1385"/>
      <c r="E2101" s="1385">
        <f t="shared" ref="E2101:G2101" si="954">E2049</f>
        <v>1534</v>
      </c>
      <c r="F2101" s="1385">
        <f t="shared" si="954"/>
        <v>511</v>
      </c>
      <c r="G2101" s="1385">
        <f t="shared" si="954"/>
        <v>1233</v>
      </c>
      <c r="H2101" s="1385">
        <f t="shared" si="950"/>
        <v>0</v>
      </c>
      <c r="I2101" s="1536"/>
      <c r="J2101" s="1536"/>
      <c r="K2101" s="1537"/>
      <c r="L2101" s="1537"/>
      <c r="M2101" s="1537"/>
      <c r="N2101" s="1537"/>
      <c r="O2101" s="1537"/>
      <c r="P2101" s="1537"/>
      <c r="Q2101" s="1381"/>
      <c r="R2101" s="1381"/>
      <c r="S2101" s="1381"/>
      <c r="T2101" s="1381"/>
      <c r="U2101" s="1381"/>
      <c r="V2101" s="1381"/>
      <c r="W2101" s="1381"/>
      <c r="X2101" s="1381"/>
      <c r="Y2101" s="1381"/>
      <c r="Z2101" s="1381"/>
      <c r="AA2101" s="150"/>
    </row>
    <row r="2102" spans="1:27" ht="27" customHeight="1" x14ac:dyDescent="0.25">
      <c r="C2102" s="1384" t="s">
        <v>503</v>
      </c>
      <c r="D2102" s="1385"/>
      <c r="E2102" s="1385">
        <f t="shared" ref="E2102:G2102" si="955">E2050</f>
        <v>2186</v>
      </c>
      <c r="F2102" s="1385">
        <f t="shared" si="955"/>
        <v>729</v>
      </c>
      <c r="G2102" s="1385">
        <f t="shared" si="955"/>
        <v>1286</v>
      </c>
      <c r="H2102" s="1385">
        <f t="shared" si="950"/>
        <v>61.95098277117205</v>
      </c>
      <c r="I2102" s="1536"/>
      <c r="J2102" s="1536"/>
      <c r="K2102" s="1537"/>
      <c r="L2102" s="1537"/>
      <c r="M2102" s="1537"/>
      <c r="N2102" s="1537"/>
      <c r="O2102" s="1537"/>
      <c r="P2102" s="1537"/>
      <c r="Q2102" s="1381"/>
      <c r="R2102" s="1381"/>
      <c r="S2102" s="1381"/>
      <c r="T2102" s="1381"/>
      <c r="U2102" s="1381"/>
      <c r="V2102" s="1381"/>
      <c r="W2102" s="1381"/>
      <c r="X2102" s="1381"/>
      <c r="Y2102" s="1381"/>
      <c r="Z2102" s="1381"/>
      <c r="AA2102" s="150"/>
    </row>
    <row r="2103" spans="1:27" ht="27" customHeight="1" x14ac:dyDescent="0.25">
      <c r="C2103" s="1384" t="s">
        <v>454</v>
      </c>
      <c r="D2103" s="1385"/>
      <c r="E2103" s="1385">
        <f t="shared" ref="E2103:G2103" si="956">E2051</f>
        <v>15073</v>
      </c>
      <c r="F2103" s="1385">
        <f t="shared" si="956"/>
        <v>5024</v>
      </c>
      <c r="G2103" s="1385">
        <f t="shared" si="956"/>
        <v>9338</v>
      </c>
      <c r="H2103" s="1385">
        <f t="shared" si="950"/>
        <v>0</v>
      </c>
      <c r="I2103" s="1536"/>
      <c r="J2103" s="1536"/>
      <c r="K2103" s="1537"/>
      <c r="L2103" s="1537"/>
      <c r="M2103" s="1537"/>
      <c r="N2103" s="1537"/>
      <c r="O2103" s="1537"/>
      <c r="P2103" s="1537"/>
      <c r="Q2103" s="1381"/>
      <c r="R2103" s="1381"/>
      <c r="S2103" s="1381"/>
      <c r="T2103" s="1381"/>
      <c r="U2103" s="1381"/>
      <c r="V2103" s="1381"/>
      <c r="W2103" s="1381"/>
      <c r="X2103" s="1381"/>
      <c r="Y2103" s="1381"/>
      <c r="Z2103" s="1381"/>
      <c r="AA2103" s="150"/>
    </row>
    <row r="2104" spans="1:27" ht="34.5" customHeight="1" x14ac:dyDescent="0.25">
      <c r="C2104" s="1384" t="s">
        <v>455</v>
      </c>
      <c r="D2104" s="1385"/>
      <c r="E2104" s="1385">
        <f t="shared" ref="E2104:G2104" si="957">E2052</f>
        <v>1000</v>
      </c>
      <c r="F2104" s="1385">
        <f t="shared" si="957"/>
        <v>333</v>
      </c>
      <c r="G2104" s="1385">
        <f t="shared" si="957"/>
        <v>85</v>
      </c>
      <c r="H2104" s="1385">
        <f t="shared" si="950"/>
        <v>21.227503461006002</v>
      </c>
      <c r="I2104" s="1536"/>
      <c r="J2104" s="1536"/>
      <c r="K2104" s="1537"/>
      <c r="L2104" s="1537"/>
      <c r="M2104" s="1537"/>
      <c r="N2104" s="1537"/>
      <c r="O2104" s="1537"/>
      <c r="P2104" s="1537"/>
      <c r="Q2104" s="1381"/>
      <c r="R2104" s="1381"/>
      <c r="S2104" s="1381"/>
      <c r="T2104" s="1381"/>
      <c r="U2104" s="1381"/>
      <c r="V2104" s="1381"/>
      <c r="W2104" s="1381"/>
      <c r="X2104" s="1381"/>
      <c r="Y2104" s="1381"/>
      <c r="Z2104" s="1381"/>
      <c r="AA2104" s="150"/>
    </row>
    <row r="2105" spans="1:27" ht="72" customHeight="1" x14ac:dyDescent="0.25">
      <c r="C2105" s="1384" t="s">
        <v>638</v>
      </c>
      <c r="D2105" s="1385"/>
      <c r="E2105" s="1385">
        <f t="shared" ref="E2105:G2105" si="958">E2053</f>
        <v>13606</v>
      </c>
      <c r="F2105" s="1385">
        <f t="shared" si="958"/>
        <v>4535</v>
      </c>
      <c r="G2105" s="1385">
        <f t="shared" si="958"/>
        <v>9209</v>
      </c>
      <c r="H2105" s="1385">
        <f t="shared" si="950"/>
        <v>135.71983093245925</v>
      </c>
      <c r="I2105" s="1536"/>
      <c r="J2105" s="1536"/>
      <c r="K2105" s="1537"/>
      <c r="L2105" s="1537"/>
      <c r="M2105" s="1537"/>
      <c r="N2105" s="1537"/>
      <c r="O2105" s="1537"/>
      <c r="P2105" s="1537"/>
      <c r="Q2105" s="1381"/>
      <c r="R2105" s="1381"/>
      <c r="S2105" s="1381"/>
      <c r="T2105" s="1381"/>
      <c r="U2105" s="1381"/>
      <c r="V2105" s="1381"/>
      <c r="W2105" s="1381"/>
      <c r="X2105" s="1381"/>
      <c r="Y2105" s="1381"/>
      <c r="Z2105" s="1381"/>
      <c r="AA2105" s="150"/>
    </row>
    <row r="2106" spans="1:27" ht="27" customHeight="1" x14ac:dyDescent="0.25">
      <c r="C2106" s="1384" t="s">
        <v>467</v>
      </c>
      <c r="D2106" s="1385"/>
      <c r="E2106" s="1385">
        <f t="shared" ref="E2106:G2106" si="959">E2054</f>
        <v>467</v>
      </c>
      <c r="F2106" s="1385">
        <f t="shared" si="959"/>
        <v>156</v>
      </c>
      <c r="G2106" s="1385">
        <f t="shared" si="959"/>
        <v>44</v>
      </c>
      <c r="H2106" s="1385">
        <f t="shared" si="950"/>
        <v>94.390673119225681</v>
      </c>
      <c r="I2106" s="1536"/>
      <c r="J2106" s="1536"/>
      <c r="K2106" s="1537"/>
      <c r="L2106" s="1537"/>
      <c r="M2106" s="1537"/>
      <c r="N2106" s="1537"/>
      <c r="O2106" s="1537"/>
      <c r="P2106" s="1537"/>
      <c r="Q2106" s="1381"/>
      <c r="R2106" s="1381"/>
      <c r="S2106" s="1381"/>
      <c r="T2106" s="1381"/>
      <c r="U2106" s="1381"/>
      <c r="V2106" s="1381"/>
      <c r="W2106" s="1381"/>
      <c r="X2106" s="1381"/>
      <c r="Y2106" s="1381"/>
      <c r="Z2106" s="1381"/>
      <c r="AA2106" s="150"/>
    </row>
    <row r="2107" spans="1:27" ht="27" customHeight="1" x14ac:dyDescent="0.25">
      <c r="C2107" s="1573" t="s">
        <v>160</v>
      </c>
      <c r="D2107" s="1385"/>
      <c r="E2107" s="1385">
        <f t="shared" ref="E2107:G2107" si="960">E2055</f>
        <v>0</v>
      </c>
      <c r="F2107" s="1385">
        <f t="shared" si="960"/>
        <v>0</v>
      </c>
      <c r="G2107" s="1385">
        <f t="shared" si="960"/>
        <v>0</v>
      </c>
      <c r="H2107" s="1385">
        <f t="shared" si="950"/>
        <v>0</v>
      </c>
      <c r="I2107" s="1536"/>
      <c r="J2107" s="1536"/>
      <c r="K2107" s="1537"/>
      <c r="L2107" s="1537"/>
      <c r="M2107" s="1537"/>
      <c r="N2107" s="1537"/>
      <c r="O2107" s="1537"/>
      <c r="P2107" s="1537"/>
      <c r="Q2107" s="1381"/>
      <c r="R2107" s="1381"/>
      <c r="S2107" s="1381"/>
      <c r="T2107" s="1381"/>
      <c r="U2107" s="1381"/>
      <c r="V2107" s="1381"/>
      <c r="W2107" s="1381"/>
      <c r="X2107" s="1381"/>
      <c r="Y2107" s="1381"/>
      <c r="Z2107" s="1381"/>
      <c r="AA2107" s="150"/>
    </row>
    <row r="2108" spans="1:27" ht="27" customHeight="1" x14ac:dyDescent="0.25">
      <c r="C2108" s="1574" t="s">
        <v>441</v>
      </c>
      <c r="D2108" s="1385"/>
      <c r="E2108" s="1385">
        <f t="shared" ref="E2108:G2108" si="961">E2056</f>
        <v>0</v>
      </c>
      <c r="F2108" s="1385">
        <f t="shared" si="961"/>
        <v>0</v>
      </c>
      <c r="G2108" s="1385">
        <f t="shared" si="961"/>
        <v>0</v>
      </c>
      <c r="H2108" s="1385">
        <f t="shared" si="950"/>
        <v>131.91489361702128</v>
      </c>
      <c r="I2108" s="1536"/>
      <c r="J2108" s="1536"/>
      <c r="K2108" s="1537"/>
      <c r="L2108" s="1537"/>
      <c r="M2108" s="1537"/>
      <c r="N2108" s="1537"/>
      <c r="O2108" s="1537"/>
      <c r="P2108" s="1537"/>
      <c r="Q2108" s="1381"/>
      <c r="R2108" s="1381"/>
      <c r="S2108" s="1381"/>
      <c r="T2108" s="1381"/>
      <c r="U2108" s="1381"/>
      <c r="V2108" s="1381"/>
      <c r="W2108" s="1381"/>
      <c r="X2108" s="1381"/>
      <c r="Y2108" s="1381"/>
      <c r="Z2108" s="1381"/>
      <c r="AA2108" s="150"/>
    </row>
    <row r="2109" spans="1:27" ht="27" customHeight="1" x14ac:dyDescent="0.25">
      <c r="C2109" s="1573" t="s">
        <v>161</v>
      </c>
      <c r="D2109" s="1385"/>
      <c r="E2109" s="1385">
        <f t="shared" ref="E2109:G2109" si="962">E2057</f>
        <v>12363</v>
      </c>
      <c r="F2109" s="1385">
        <f t="shared" si="962"/>
        <v>4121</v>
      </c>
      <c r="G2109" s="1385">
        <f t="shared" si="962"/>
        <v>2553</v>
      </c>
      <c r="H2109" s="1385">
        <f t="shared" si="950"/>
        <v>85.714285714285708</v>
      </c>
      <c r="I2109" s="1536"/>
      <c r="J2109" s="1536"/>
      <c r="K2109" s="1537"/>
      <c r="L2109" s="1537"/>
      <c r="M2109" s="1537"/>
      <c r="N2109" s="1537"/>
      <c r="O2109" s="1537"/>
      <c r="P2109" s="1537"/>
      <c r="Q2109" s="1381"/>
      <c r="R2109" s="1381"/>
      <c r="S2109" s="1381"/>
      <c r="T2109" s="1381"/>
      <c r="U2109" s="1381"/>
      <c r="V2109" s="1381"/>
      <c r="W2109" s="1381"/>
      <c r="X2109" s="1381"/>
      <c r="Y2109" s="1381"/>
      <c r="Z2109" s="1381"/>
      <c r="AA2109" s="150"/>
    </row>
    <row r="2110" spans="1:27" ht="27" customHeight="1" x14ac:dyDescent="0.25">
      <c r="C2110" s="1585" t="s">
        <v>442</v>
      </c>
      <c r="D2110" s="1385"/>
      <c r="E2110" s="1385">
        <f t="shared" ref="E2110:G2110" si="963">E2058</f>
        <v>0</v>
      </c>
      <c r="F2110" s="1385">
        <f t="shared" si="963"/>
        <v>0</v>
      </c>
      <c r="G2110" s="1385">
        <f t="shared" si="963"/>
        <v>0</v>
      </c>
      <c r="H2110" s="1385">
        <f t="shared" si="950"/>
        <v>117.24137931034481</v>
      </c>
      <c r="I2110" s="1536"/>
      <c r="J2110" s="1536"/>
      <c r="K2110" s="1537"/>
      <c r="L2110" s="1537"/>
      <c r="M2110" s="1537"/>
      <c r="N2110" s="1537"/>
      <c r="O2110" s="1537"/>
      <c r="P2110" s="1537"/>
      <c r="Q2110" s="1381"/>
      <c r="R2110" s="1381"/>
      <c r="S2110" s="1381"/>
      <c r="T2110" s="1381"/>
      <c r="U2110" s="1381"/>
      <c r="V2110" s="1381"/>
      <c r="W2110" s="1381"/>
      <c r="X2110" s="1381"/>
      <c r="Y2110" s="1381"/>
      <c r="Z2110" s="1381"/>
      <c r="AA2110" s="150"/>
    </row>
    <row r="2111" spans="1:27" ht="27" customHeight="1" x14ac:dyDescent="0.25">
      <c r="C2111" s="1585" t="s">
        <v>601</v>
      </c>
      <c r="D2111" s="1385"/>
      <c r="E2111" s="1385">
        <f t="shared" ref="E2111:G2111" si="964">E2059</f>
        <v>6500</v>
      </c>
      <c r="F2111" s="1385">
        <f t="shared" si="964"/>
        <v>2167</v>
      </c>
      <c r="G2111" s="1385">
        <f t="shared" si="964"/>
        <v>460</v>
      </c>
      <c r="H2111" s="1385">
        <f t="shared" si="950"/>
        <v>94.117647058823522</v>
      </c>
      <c r="I2111" s="1536"/>
      <c r="J2111" s="1536"/>
      <c r="K2111" s="1537"/>
      <c r="L2111" s="1537"/>
      <c r="M2111" s="1537"/>
      <c r="N2111" s="1537"/>
      <c r="O2111" s="1537"/>
      <c r="P2111" s="1537"/>
      <c r="Q2111" s="1381"/>
      <c r="R2111" s="1381"/>
      <c r="S2111" s="1381"/>
      <c r="T2111" s="1381"/>
      <c r="U2111" s="1381"/>
      <c r="V2111" s="1381"/>
      <c r="W2111" s="1381"/>
      <c r="X2111" s="1381"/>
      <c r="Y2111" s="1381"/>
      <c r="Z2111" s="1381"/>
      <c r="AA2111" s="150"/>
    </row>
    <row r="2112" spans="1:27" ht="27" customHeight="1" x14ac:dyDescent="0.25">
      <c r="C2112" s="1586" t="s">
        <v>169</v>
      </c>
      <c r="D2112" s="1385"/>
      <c r="E2112" s="1385">
        <f t="shared" ref="E2112:G2112" si="965">E2060</f>
        <v>34781</v>
      </c>
      <c r="F2112" s="1385">
        <f t="shared" si="965"/>
        <v>11593</v>
      </c>
      <c r="G2112" s="1385">
        <f t="shared" si="965"/>
        <v>15734</v>
      </c>
      <c r="H2112" s="1385">
        <f t="shared" si="950"/>
        <v>100</v>
      </c>
      <c r="I2112" s="1536"/>
      <c r="J2112" s="1536"/>
      <c r="K2112" s="1537"/>
      <c r="L2112" s="1537"/>
      <c r="M2112" s="1537"/>
      <c r="N2112" s="1537"/>
      <c r="O2112" s="1537"/>
      <c r="P2112" s="1537"/>
      <c r="Q2112" s="1381">
        <f>Q2060</f>
        <v>27075.77685101852</v>
      </c>
      <c r="R2112" s="1381">
        <f t="shared" ref="R2112:Z2112" si="966">R2060</f>
        <v>27075.77685101852</v>
      </c>
      <c r="S2112" s="1381">
        <f t="shared" ref="S2112:T2112" si="967">S2060</f>
        <v>27075.77685101852</v>
      </c>
      <c r="T2112" s="1381">
        <f t="shared" si="967"/>
        <v>27075.77685101852</v>
      </c>
      <c r="U2112" s="1381">
        <f t="shared" si="966"/>
        <v>9025.2589503395066</v>
      </c>
      <c r="V2112" s="1381">
        <f t="shared" si="966"/>
        <v>10801.37991</v>
      </c>
      <c r="W2112" s="1381">
        <f t="shared" si="966"/>
        <v>0</v>
      </c>
      <c r="X2112" s="1381">
        <f t="shared" si="966"/>
        <v>1776.1209596604931</v>
      </c>
      <c r="Y2112" s="1381">
        <f t="shared" si="966"/>
        <v>-2.57152</v>
      </c>
      <c r="Z2112" s="1381">
        <f t="shared" si="966"/>
        <v>10798.80839</v>
      </c>
      <c r="AA2112" s="150"/>
    </row>
    <row r="2113" spans="1:27" ht="27" customHeight="1" x14ac:dyDescent="0.25">
      <c r="C2113" s="1524" t="s">
        <v>14</v>
      </c>
      <c r="D2113" s="1385"/>
      <c r="E2113" s="1385"/>
      <c r="F2113" s="1385"/>
      <c r="G2113" s="1385"/>
      <c r="H2113" s="1385"/>
      <c r="I2113" s="1536"/>
      <c r="J2113" s="1536"/>
      <c r="K2113" s="1537"/>
      <c r="L2113" s="1537"/>
      <c r="M2113" s="1537"/>
      <c r="N2113" s="1537"/>
      <c r="O2113" s="1537"/>
      <c r="P2113" s="1537"/>
      <c r="Q2113" s="1381"/>
      <c r="R2113" s="1381"/>
      <c r="S2113" s="1381"/>
      <c r="T2113" s="1381"/>
      <c r="U2113" s="1381"/>
      <c r="V2113" s="1381"/>
      <c r="W2113" s="1381"/>
      <c r="X2113" s="1381"/>
      <c r="Y2113" s="1381"/>
      <c r="Z2113" s="1381"/>
      <c r="AA2113" s="150"/>
    </row>
    <row r="2114" spans="1:27" ht="27" customHeight="1" x14ac:dyDescent="0.25">
      <c r="C2114" s="1398" t="s">
        <v>203</v>
      </c>
      <c r="D2114" s="1385"/>
      <c r="E2114" s="1385">
        <f>E2035+E2044</f>
        <v>34174</v>
      </c>
      <c r="F2114" s="1385">
        <f t="shared" ref="F2114:G2114" si="968">F2035+F2044</f>
        <v>11391</v>
      </c>
      <c r="G2114" s="1385">
        <f t="shared" si="968"/>
        <v>15668</v>
      </c>
      <c r="H2114" s="1385">
        <f>H2069</f>
        <v>0</v>
      </c>
      <c r="I2114" s="1536"/>
      <c r="J2114" s="1536"/>
      <c r="K2114" s="1537"/>
      <c r="L2114" s="1537"/>
      <c r="M2114" s="1537"/>
      <c r="N2114" s="1537"/>
      <c r="O2114" s="1537"/>
      <c r="P2114" s="1537"/>
      <c r="Q2114" s="1381"/>
      <c r="R2114" s="1381"/>
      <c r="S2114" s="1381"/>
      <c r="T2114" s="1381"/>
      <c r="U2114" s="1381"/>
      <c r="V2114" s="1381"/>
      <c r="W2114" s="1381"/>
      <c r="X2114" s="1381"/>
      <c r="Y2114" s="1381"/>
      <c r="Z2114" s="1381"/>
      <c r="AA2114" s="150"/>
    </row>
    <row r="2115" spans="1:27" ht="27" customHeight="1" x14ac:dyDescent="0.25">
      <c r="C2115" s="1398" t="s">
        <v>160</v>
      </c>
      <c r="D2115" s="1385"/>
      <c r="E2115" s="1385">
        <f>E2091</f>
        <v>36600</v>
      </c>
      <c r="F2115" s="1385">
        <f t="shared" ref="F2115:G2115" si="969">F2091</f>
        <v>12200</v>
      </c>
      <c r="G2115" s="1385">
        <f t="shared" si="969"/>
        <v>10397.1875</v>
      </c>
      <c r="H2115" s="1385">
        <f>H2070</f>
        <v>98.802395209580837</v>
      </c>
      <c r="I2115" s="1536"/>
      <c r="J2115" s="1536"/>
      <c r="K2115" s="1537"/>
      <c r="L2115" s="1537"/>
      <c r="M2115" s="1537"/>
      <c r="N2115" s="1537"/>
      <c r="O2115" s="1537"/>
      <c r="P2115" s="1537"/>
      <c r="Q2115" s="1381"/>
      <c r="R2115" s="1381"/>
      <c r="S2115" s="1381"/>
      <c r="T2115" s="1381"/>
      <c r="U2115" s="1381"/>
      <c r="V2115" s="1381"/>
      <c r="W2115" s="1381"/>
      <c r="X2115" s="1381"/>
      <c r="Y2115" s="1381"/>
      <c r="Z2115" s="1381"/>
      <c r="AA2115" s="150"/>
    </row>
    <row r="2116" spans="1:27" s="334" customFormat="1" ht="15" customHeight="1" x14ac:dyDescent="0.25">
      <c r="A2116" s="150">
        <v>1</v>
      </c>
      <c r="B2116" s="150">
        <v>1</v>
      </c>
      <c r="C2116" s="1523" t="s">
        <v>161</v>
      </c>
      <c r="D2116" s="1385"/>
      <c r="E2116" s="1385">
        <f>E2057</f>
        <v>12363</v>
      </c>
      <c r="F2116" s="1385">
        <f t="shared" ref="F2116:G2116" si="970">F2057</f>
        <v>4121</v>
      </c>
      <c r="G2116" s="1385">
        <f t="shared" si="970"/>
        <v>2553</v>
      </c>
      <c r="H2116" s="1385">
        <f>H2071</f>
        <v>98.802395209580837</v>
      </c>
      <c r="I2116" s="1536"/>
      <c r="J2116" s="1536"/>
      <c r="K2116" s="1537"/>
      <c r="L2116" s="1537"/>
      <c r="M2116" s="1537"/>
      <c r="N2116" s="1537"/>
      <c r="O2116" s="1537"/>
      <c r="P2116" s="1537"/>
      <c r="Q2116" s="1381"/>
      <c r="R2116" s="1381"/>
      <c r="S2116" s="1381"/>
      <c r="T2116" s="1381"/>
      <c r="U2116" s="1381"/>
      <c r="V2116" s="1381"/>
      <c r="W2116" s="1381"/>
      <c r="X2116" s="1381"/>
      <c r="Y2116" s="1381"/>
      <c r="Z2116" s="1381"/>
    </row>
    <row r="2117" spans="1:27" ht="15" customHeight="1" x14ac:dyDescent="0.25">
      <c r="A2117" s="150">
        <v>1</v>
      </c>
      <c r="B2117" s="150">
        <v>1</v>
      </c>
      <c r="C2117" s="1540" t="s">
        <v>490</v>
      </c>
      <c r="D2117" s="1515"/>
      <c r="E2117" s="1515">
        <f>SUM(E2061)</f>
        <v>163657</v>
      </c>
      <c r="F2117" s="1515">
        <f>SUM(F2061)</f>
        <v>54552</v>
      </c>
      <c r="G2117" s="1515">
        <f>SUM(G2061)</f>
        <v>51492</v>
      </c>
      <c r="H2117" s="1515">
        <f>H2068</f>
        <v>101.86567164179105</v>
      </c>
      <c r="I2117" s="1536"/>
      <c r="J2117" s="1536"/>
      <c r="K2117" s="1537"/>
      <c r="L2117" s="1537"/>
      <c r="M2117" s="1537"/>
      <c r="N2117" s="1537"/>
      <c r="O2117" s="1537"/>
      <c r="P2117" s="1537"/>
      <c r="Q2117" s="1381">
        <f t="shared" ref="Q2117:Z2117" si="971">Q2061</f>
        <v>109792.7581210185</v>
      </c>
      <c r="R2117" s="1381">
        <f t="shared" ref="R2117:S2117" si="972">R2061</f>
        <v>109792.7581210185</v>
      </c>
      <c r="S2117" s="1381">
        <f t="shared" si="972"/>
        <v>109792.7581210185</v>
      </c>
      <c r="T2117" s="1381">
        <f t="shared" ref="T2117" si="973">T2061</f>
        <v>109792.7581210185</v>
      </c>
      <c r="U2117" s="1381">
        <f t="shared" si="971"/>
        <v>36597.586040339498</v>
      </c>
      <c r="V2117" s="1381">
        <f t="shared" si="971"/>
        <v>37891.191290000002</v>
      </c>
      <c r="W2117" s="1381"/>
      <c r="X2117" s="1381">
        <f t="shared" si="971"/>
        <v>1293.6052496605007</v>
      </c>
      <c r="Y2117" s="1381">
        <f t="shared" si="971"/>
        <v>-103.72404000000002</v>
      </c>
      <c r="Z2117" s="1381">
        <f t="shared" si="971"/>
        <v>37787.467250000002</v>
      </c>
      <c r="AA2117" s="150"/>
    </row>
    <row r="2118" spans="1:27" ht="15" customHeight="1" x14ac:dyDescent="0.25">
      <c r="A2118" s="150">
        <v>1</v>
      </c>
      <c r="B2118" s="150">
        <v>1</v>
      </c>
      <c r="C2118" s="1575" t="s">
        <v>31</v>
      </c>
      <c r="D2118" s="1385"/>
      <c r="E2118" s="1385"/>
      <c r="F2118" s="1385"/>
      <c r="G2118" s="1385"/>
      <c r="H2118" s="1385"/>
      <c r="I2118" s="1536"/>
      <c r="J2118" s="1536"/>
      <c r="K2118" s="1537"/>
      <c r="L2118" s="1537"/>
      <c r="M2118" s="1537"/>
      <c r="N2118" s="1537"/>
      <c r="O2118" s="1537"/>
      <c r="P2118" s="1537"/>
      <c r="Q2118" s="1381"/>
      <c r="R2118" s="1381"/>
      <c r="S2118" s="1381"/>
      <c r="T2118" s="1381"/>
      <c r="U2118" s="1381"/>
      <c r="V2118" s="1381"/>
      <c r="W2118" s="1381"/>
      <c r="X2118" s="1381"/>
      <c r="Y2118" s="1381"/>
      <c r="Z2118" s="1381"/>
      <c r="AA2118" s="150"/>
    </row>
    <row r="2119" spans="1:27" ht="17.25" customHeight="1" x14ac:dyDescent="0.25">
      <c r="A2119" s="150">
        <v>1</v>
      </c>
      <c r="B2119" s="150">
        <v>1</v>
      </c>
      <c r="C2119" s="1576" t="s">
        <v>91</v>
      </c>
      <c r="D2119" s="1385"/>
      <c r="E2119" s="1385">
        <f t="shared" ref="E2119:P2119" si="974">SUM(E2068)</f>
        <v>805</v>
      </c>
      <c r="F2119" s="1385">
        <f t="shared" si="974"/>
        <v>268</v>
      </c>
      <c r="G2119" s="1385">
        <f t="shared" si="974"/>
        <v>273</v>
      </c>
      <c r="H2119" s="1385">
        <f t="shared" si="974"/>
        <v>101.86567164179105</v>
      </c>
      <c r="I2119" s="1385">
        <f t="shared" si="974"/>
        <v>8.047204968944099</v>
      </c>
      <c r="J2119" s="1385">
        <f t="shared" si="974"/>
        <v>7.8424908424908422</v>
      </c>
      <c r="K2119" s="1385">
        <f t="shared" si="974"/>
        <v>6478</v>
      </c>
      <c r="L2119" s="1385">
        <f t="shared" si="974"/>
        <v>2158</v>
      </c>
      <c r="M2119" s="1385">
        <f t="shared" si="974"/>
        <v>2141</v>
      </c>
      <c r="N2119" s="1385">
        <f t="shared" si="974"/>
        <v>99.212233549582947</v>
      </c>
      <c r="O2119" s="1385">
        <f t="shared" si="974"/>
        <v>22</v>
      </c>
      <c r="P2119" s="1385">
        <f t="shared" si="974"/>
        <v>291.95454545454544</v>
      </c>
      <c r="Q2119" s="1381"/>
      <c r="R2119" s="1381"/>
      <c r="S2119" s="1381"/>
      <c r="T2119" s="1381"/>
      <c r="U2119" s="1381"/>
      <c r="V2119" s="1381"/>
      <c r="W2119" s="1381"/>
      <c r="X2119" s="1381"/>
      <c r="Y2119" s="1381"/>
      <c r="Z2119" s="1381"/>
      <c r="AA2119" s="150"/>
    </row>
    <row r="2120" spans="1:27" s="334" customFormat="1" ht="15" customHeight="1" x14ac:dyDescent="0.25">
      <c r="A2120" s="150">
        <v>1</v>
      </c>
      <c r="B2120" s="150">
        <v>1</v>
      </c>
      <c r="C2120" s="1577" t="s">
        <v>254</v>
      </c>
      <c r="D2120" s="1385"/>
      <c r="E2120" s="1385">
        <f t="shared" ref="E2120:P2127" si="975">SUM(E2071)</f>
        <v>500</v>
      </c>
      <c r="F2120" s="1385">
        <f t="shared" si="975"/>
        <v>167</v>
      </c>
      <c r="G2120" s="1385">
        <f t="shared" si="975"/>
        <v>165</v>
      </c>
      <c r="H2120" s="1385">
        <f t="shared" si="975"/>
        <v>98.802395209580837</v>
      </c>
      <c r="I2120" s="1385">
        <f t="shared" si="975"/>
        <v>8</v>
      </c>
      <c r="J2120" s="1385">
        <f t="shared" si="975"/>
        <v>8.0484848484848488</v>
      </c>
      <c r="K2120" s="1385">
        <f t="shared" si="975"/>
        <v>4000</v>
      </c>
      <c r="L2120" s="1385">
        <f t="shared" si="975"/>
        <v>1336</v>
      </c>
      <c r="M2120" s="1385">
        <f t="shared" si="975"/>
        <v>1328</v>
      </c>
      <c r="N2120" s="1385">
        <f t="shared" si="975"/>
        <v>99.401197604790411</v>
      </c>
      <c r="O2120" s="1385">
        <f t="shared" si="975"/>
        <v>16.666666666666668</v>
      </c>
      <c r="P2120" s="1385">
        <f t="shared" si="975"/>
        <v>239.04</v>
      </c>
      <c r="Q2120" s="1381"/>
      <c r="R2120" s="1381"/>
      <c r="S2120" s="1381"/>
      <c r="T2120" s="1381"/>
      <c r="U2120" s="1381"/>
      <c r="V2120" s="1381"/>
      <c r="W2120" s="1381"/>
      <c r="X2120" s="1381"/>
      <c r="Y2120" s="1381"/>
      <c r="Z2120" s="1381"/>
    </row>
    <row r="2121" spans="1:27" ht="30" customHeight="1" x14ac:dyDescent="0.25">
      <c r="A2121" s="150">
        <v>1</v>
      </c>
      <c r="B2121" s="150">
        <v>1</v>
      </c>
      <c r="C2121" s="1578" t="s">
        <v>488</v>
      </c>
      <c r="D2121" s="1515"/>
      <c r="E2121" s="1515">
        <f t="shared" ref="E2121:P2121" si="976">SUM(E2072)</f>
        <v>1305</v>
      </c>
      <c r="F2121" s="1515">
        <f t="shared" si="976"/>
        <v>435</v>
      </c>
      <c r="G2121" s="1515">
        <f t="shared" si="976"/>
        <v>438</v>
      </c>
      <c r="H2121" s="1515">
        <f t="shared" si="976"/>
        <v>100.68965517241379</v>
      </c>
      <c r="I2121" s="1515">
        <f t="shared" si="976"/>
        <v>0</v>
      </c>
      <c r="J2121" s="1515">
        <f t="shared" si="976"/>
        <v>7.9200913242009134</v>
      </c>
      <c r="K2121" s="1515">
        <f t="shared" si="976"/>
        <v>10478</v>
      </c>
      <c r="L2121" s="1515">
        <f t="shared" si="976"/>
        <v>3494</v>
      </c>
      <c r="M2121" s="1515">
        <f t="shared" si="975"/>
        <v>3469</v>
      </c>
      <c r="N2121" s="1515">
        <f t="shared" si="976"/>
        <v>99.284487693188325</v>
      </c>
      <c r="O2121" s="1515">
        <f t="shared" si="976"/>
        <v>38.666666666666671</v>
      </c>
      <c r="P2121" s="1515">
        <f t="shared" si="976"/>
        <v>269.14655172413791</v>
      </c>
      <c r="Q2121" s="1381">
        <f t="shared" ref="Q2121:Z2127" si="977">SUM(Q2072)</f>
        <v>15156.653959999998</v>
      </c>
      <c r="R2121" s="1381">
        <f t="shared" ref="R2121:S2121" si="978">SUM(R2072)</f>
        <v>15156.653959999998</v>
      </c>
      <c r="S2121" s="1381">
        <f t="shared" si="978"/>
        <v>15156.653959999998</v>
      </c>
      <c r="T2121" s="1381">
        <f t="shared" ref="T2121" si="979">SUM(T2072)</f>
        <v>15156.653959999998</v>
      </c>
      <c r="U2121" s="1381">
        <f t="shared" si="977"/>
        <v>5052.2179866666656</v>
      </c>
      <c r="V2121" s="1381">
        <f t="shared" si="977"/>
        <v>4896.2097800000001</v>
      </c>
      <c r="W2121" s="1381"/>
      <c r="X2121" s="1381">
        <f t="shared" si="977"/>
        <v>-156.0082066666655</v>
      </c>
      <c r="Y2121" s="1381">
        <f t="shared" si="977"/>
        <v>-24.847200000000001</v>
      </c>
      <c r="Z2121" s="1381">
        <f t="shared" si="977"/>
        <v>4871.36258</v>
      </c>
      <c r="AA2121" s="150"/>
    </row>
    <row r="2122" spans="1:27" ht="15" customHeight="1" x14ac:dyDescent="0.25">
      <c r="A2122" s="150">
        <v>1</v>
      </c>
      <c r="B2122" s="150">
        <v>1</v>
      </c>
      <c r="C2122" s="1579" t="s">
        <v>439</v>
      </c>
      <c r="D2122" s="1385"/>
      <c r="E2122" s="1385">
        <f t="shared" ref="E2122:P2122" si="980">SUM(E2073)</f>
        <v>912</v>
      </c>
      <c r="F2122" s="1385">
        <f t="shared" si="980"/>
        <v>304</v>
      </c>
      <c r="G2122" s="1385">
        <f t="shared" si="980"/>
        <v>252</v>
      </c>
      <c r="H2122" s="1385">
        <f t="shared" si="980"/>
        <v>82.89473684210526</v>
      </c>
      <c r="I2122" s="1385">
        <f t="shared" si="980"/>
        <v>0</v>
      </c>
      <c r="J2122" s="1385">
        <f t="shared" si="980"/>
        <v>0</v>
      </c>
      <c r="K2122" s="1385">
        <f t="shared" si="980"/>
        <v>0</v>
      </c>
      <c r="L2122" s="1385">
        <f t="shared" si="980"/>
        <v>0</v>
      </c>
      <c r="M2122" s="1385">
        <f t="shared" si="975"/>
        <v>0</v>
      </c>
      <c r="N2122" s="1385">
        <f t="shared" si="980"/>
        <v>0</v>
      </c>
      <c r="O2122" s="1385">
        <f t="shared" si="980"/>
        <v>0</v>
      </c>
      <c r="P2122" s="1385">
        <f t="shared" si="980"/>
        <v>0</v>
      </c>
      <c r="Q2122" s="1381">
        <f t="shared" si="977"/>
        <v>6152.3519999999999</v>
      </c>
      <c r="R2122" s="1381">
        <f t="shared" ref="R2122:S2122" si="981">SUM(R2073)</f>
        <v>6152.3519999999999</v>
      </c>
      <c r="S2122" s="1381">
        <f t="shared" si="981"/>
        <v>6152.3519999999999</v>
      </c>
      <c r="T2122" s="1381">
        <f t="shared" ref="T2122" si="982">SUM(T2073)</f>
        <v>6152.3519999999999</v>
      </c>
      <c r="U2122" s="1381">
        <f t="shared" si="977"/>
        <v>2050.7840000000001</v>
      </c>
      <c r="V2122" s="1381">
        <f t="shared" si="977"/>
        <v>1699.992</v>
      </c>
      <c r="W2122" s="1381"/>
      <c r="X2122" s="1381">
        <f t="shared" si="977"/>
        <v>-350.79200000000014</v>
      </c>
      <c r="Y2122" s="1381">
        <f t="shared" si="977"/>
        <v>0</v>
      </c>
      <c r="Z2122" s="1381">
        <f t="shared" si="977"/>
        <v>1699.992</v>
      </c>
      <c r="AA2122" s="150"/>
    </row>
    <row r="2123" spans="1:27" ht="15" customHeight="1" x14ac:dyDescent="0.25">
      <c r="A2123" s="150">
        <v>1</v>
      </c>
      <c r="B2123" s="150">
        <v>1</v>
      </c>
      <c r="C2123" s="1580" t="s">
        <v>491</v>
      </c>
      <c r="D2123" s="1571"/>
      <c r="E2123" s="1571">
        <f t="shared" ref="E2123:P2123" si="983">SUM(E2074)</f>
        <v>6000</v>
      </c>
      <c r="F2123" s="1571">
        <f t="shared" si="983"/>
        <v>2000</v>
      </c>
      <c r="G2123" s="1571">
        <f t="shared" si="983"/>
        <v>1973</v>
      </c>
      <c r="H2123" s="1571">
        <f t="shared" si="983"/>
        <v>98.65</v>
      </c>
      <c r="I2123" s="1571">
        <f t="shared" si="983"/>
        <v>0</v>
      </c>
      <c r="J2123" s="1571">
        <f t="shared" si="983"/>
        <v>0</v>
      </c>
      <c r="K2123" s="1571">
        <f t="shared" si="983"/>
        <v>0</v>
      </c>
      <c r="L2123" s="1571">
        <f t="shared" si="983"/>
        <v>0</v>
      </c>
      <c r="M2123" s="1571">
        <f t="shared" si="975"/>
        <v>0</v>
      </c>
      <c r="N2123" s="1571">
        <f t="shared" si="983"/>
        <v>0</v>
      </c>
      <c r="O2123" s="1571">
        <f t="shared" si="983"/>
        <v>0</v>
      </c>
      <c r="P2123" s="1571">
        <f t="shared" si="983"/>
        <v>0</v>
      </c>
      <c r="Q2123" s="1381">
        <f t="shared" si="977"/>
        <v>12836.173494619999</v>
      </c>
      <c r="R2123" s="1381">
        <f t="shared" ref="R2123:S2123" si="984">SUM(R2074)</f>
        <v>12836.173494619999</v>
      </c>
      <c r="S2123" s="1381">
        <f t="shared" si="984"/>
        <v>12836.173494619999</v>
      </c>
      <c r="T2123" s="1381">
        <f t="shared" ref="T2123" si="985">SUM(T2074)</f>
        <v>12836.173494619999</v>
      </c>
      <c r="U2123" s="1381">
        <f t="shared" si="977"/>
        <v>4278.7244982066668</v>
      </c>
      <c r="V2123" s="1381">
        <f t="shared" si="977"/>
        <v>4156.1141000000007</v>
      </c>
      <c r="W2123" s="1381"/>
      <c r="X2123" s="1381">
        <f t="shared" si="977"/>
        <v>-122.6103982066661</v>
      </c>
      <c r="Y2123" s="1381">
        <f t="shared" si="977"/>
        <v>-39.47757</v>
      </c>
      <c r="Z2123" s="1381">
        <f t="shared" si="977"/>
        <v>4116.6365300000007</v>
      </c>
      <c r="AA2123" s="150"/>
    </row>
    <row r="2124" spans="1:27" ht="15" customHeight="1" x14ac:dyDescent="0.25">
      <c r="A2124" s="150">
        <v>1</v>
      </c>
      <c r="B2124" s="150">
        <v>1</v>
      </c>
      <c r="C2124" s="1581" t="s">
        <v>471</v>
      </c>
      <c r="D2124" s="1561"/>
      <c r="E2124" s="1561">
        <f t="shared" ref="E2124:P2124" si="986">SUM(E2075)</f>
        <v>5990</v>
      </c>
      <c r="F2124" s="1561">
        <f t="shared" si="986"/>
        <v>1997</v>
      </c>
      <c r="G2124" s="1561">
        <f t="shared" si="986"/>
        <v>1972</v>
      </c>
      <c r="H2124" s="1561">
        <f t="shared" si="986"/>
        <v>98.748122183274916</v>
      </c>
      <c r="I2124" s="1561">
        <f t="shared" si="986"/>
        <v>0</v>
      </c>
      <c r="J2124" s="1561">
        <f t="shared" si="986"/>
        <v>0</v>
      </c>
      <c r="K2124" s="1561">
        <f t="shared" si="986"/>
        <v>0</v>
      </c>
      <c r="L2124" s="1561">
        <f t="shared" si="986"/>
        <v>0</v>
      </c>
      <c r="M2124" s="1561">
        <f t="shared" si="975"/>
        <v>0</v>
      </c>
      <c r="N2124" s="1561">
        <f t="shared" si="986"/>
        <v>0</v>
      </c>
      <c r="O2124" s="1561">
        <f t="shared" si="986"/>
        <v>0</v>
      </c>
      <c r="P2124" s="1561">
        <f t="shared" si="986"/>
        <v>0</v>
      </c>
      <c r="Q2124" s="1376">
        <f t="shared" si="977"/>
        <v>0</v>
      </c>
      <c r="R2124" s="1376">
        <f t="shared" ref="R2124:S2124" si="987">SUM(R2075)</f>
        <v>0</v>
      </c>
      <c r="S2124" s="1376">
        <f t="shared" si="987"/>
        <v>0</v>
      </c>
      <c r="T2124" s="1376">
        <f t="shared" ref="T2124" si="988">SUM(T2075)</f>
        <v>0</v>
      </c>
      <c r="U2124" s="1376">
        <f t="shared" si="977"/>
        <v>0</v>
      </c>
      <c r="V2124" s="1376">
        <f t="shared" si="977"/>
        <v>0</v>
      </c>
      <c r="W2124" s="1376"/>
      <c r="X2124" s="1376">
        <f t="shared" si="977"/>
        <v>0</v>
      </c>
      <c r="Y2124" s="1376">
        <f t="shared" si="977"/>
        <v>0</v>
      </c>
      <c r="Z2124" s="1376">
        <f t="shared" si="977"/>
        <v>0</v>
      </c>
      <c r="AA2124" s="150"/>
    </row>
    <row r="2125" spans="1:27" ht="29.25" customHeight="1" x14ac:dyDescent="0.25">
      <c r="A2125" s="150">
        <v>1</v>
      </c>
      <c r="B2125" s="150">
        <v>1</v>
      </c>
      <c r="C2125" s="1420" t="s">
        <v>472</v>
      </c>
      <c r="D2125" s="1582"/>
      <c r="E2125" s="1582">
        <f t="shared" ref="E2125:P2125" si="989">SUM(E2076)</f>
        <v>5990</v>
      </c>
      <c r="F2125" s="1582">
        <f t="shared" si="989"/>
        <v>1997</v>
      </c>
      <c r="G2125" s="1582">
        <f t="shared" si="989"/>
        <v>1972</v>
      </c>
      <c r="H2125" s="1582">
        <f t="shared" si="989"/>
        <v>98.748122183274916</v>
      </c>
      <c r="I2125" s="1582">
        <f t="shared" si="989"/>
        <v>0</v>
      </c>
      <c r="J2125" s="1582">
        <f t="shared" si="989"/>
        <v>0</v>
      </c>
      <c r="K2125" s="1582">
        <f t="shared" si="989"/>
        <v>0</v>
      </c>
      <c r="L2125" s="1582">
        <f t="shared" si="989"/>
        <v>0</v>
      </c>
      <c r="M2125" s="1582">
        <f t="shared" si="975"/>
        <v>0</v>
      </c>
      <c r="N2125" s="1582">
        <f t="shared" si="989"/>
        <v>0</v>
      </c>
      <c r="O2125" s="1582">
        <f t="shared" si="989"/>
        <v>0</v>
      </c>
      <c r="P2125" s="1582">
        <f t="shared" si="989"/>
        <v>0</v>
      </c>
      <c r="Q2125" s="1381">
        <f t="shared" si="977"/>
        <v>0</v>
      </c>
      <c r="R2125" s="1381">
        <f t="shared" ref="R2125:S2125" si="990">SUM(R2076)</f>
        <v>0</v>
      </c>
      <c r="S2125" s="1381">
        <f t="shared" si="990"/>
        <v>0</v>
      </c>
      <c r="T2125" s="1381">
        <f t="shared" ref="T2125" si="991">SUM(T2076)</f>
        <v>0</v>
      </c>
      <c r="U2125" s="1381">
        <f t="shared" si="977"/>
        <v>0</v>
      </c>
      <c r="V2125" s="1381">
        <f t="shared" si="977"/>
        <v>0</v>
      </c>
      <c r="W2125" s="1381"/>
      <c r="X2125" s="1381">
        <f t="shared" si="977"/>
        <v>0</v>
      </c>
      <c r="Y2125" s="1381">
        <f t="shared" si="977"/>
        <v>0</v>
      </c>
      <c r="Z2125" s="1381">
        <f t="shared" si="977"/>
        <v>0</v>
      </c>
      <c r="AA2125" s="150"/>
    </row>
    <row r="2126" spans="1:27" ht="33.75" customHeight="1" x14ac:dyDescent="0.25">
      <c r="A2126" s="150">
        <v>1</v>
      </c>
      <c r="B2126" s="150">
        <v>1</v>
      </c>
      <c r="C2126" s="1417" t="s">
        <v>473</v>
      </c>
      <c r="D2126" s="1571"/>
      <c r="E2126" s="1571">
        <f t="shared" ref="E2126:P2126" si="992">SUM(E2077)</f>
        <v>10</v>
      </c>
      <c r="F2126" s="1571">
        <f t="shared" si="992"/>
        <v>3</v>
      </c>
      <c r="G2126" s="1571">
        <f t="shared" si="992"/>
        <v>1</v>
      </c>
      <c r="H2126" s="1571">
        <f t="shared" si="992"/>
        <v>33.333333333333329</v>
      </c>
      <c r="I2126" s="1571">
        <f t="shared" si="992"/>
        <v>0</v>
      </c>
      <c r="J2126" s="1571">
        <f t="shared" si="992"/>
        <v>0</v>
      </c>
      <c r="K2126" s="1571">
        <f t="shared" si="992"/>
        <v>0</v>
      </c>
      <c r="L2126" s="1571">
        <f t="shared" si="992"/>
        <v>0</v>
      </c>
      <c r="M2126" s="1571">
        <f t="shared" si="975"/>
        <v>0</v>
      </c>
      <c r="N2126" s="1571">
        <f t="shared" si="992"/>
        <v>0</v>
      </c>
      <c r="O2126" s="1571">
        <f t="shared" si="992"/>
        <v>0</v>
      </c>
      <c r="P2126" s="1571">
        <f t="shared" si="992"/>
        <v>0</v>
      </c>
      <c r="Q2126" s="1381">
        <f t="shared" si="977"/>
        <v>0</v>
      </c>
      <c r="R2126" s="1381">
        <f t="shared" ref="R2126:S2126" si="993">SUM(R2077)</f>
        <v>0</v>
      </c>
      <c r="S2126" s="1381">
        <f t="shared" si="993"/>
        <v>0</v>
      </c>
      <c r="T2126" s="1381">
        <f t="shared" ref="T2126" si="994">SUM(T2077)</f>
        <v>0</v>
      </c>
      <c r="U2126" s="1381">
        <f t="shared" si="977"/>
        <v>0</v>
      </c>
      <c r="V2126" s="1381">
        <f t="shared" si="977"/>
        <v>0</v>
      </c>
      <c r="W2126" s="1381"/>
      <c r="X2126" s="1381">
        <f t="shared" si="977"/>
        <v>0</v>
      </c>
      <c r="Y2126" s="1381">
        <f t="shared" si="977"/>
        <v>0</v>
      </c>
      <c r="Z2126" s="1381">
        <f t="shared" si="977"/>
        <v>0</v>
      </c>
      <c r="AA2126" s="150"/>
    </row>
    <row r="2127" spans="1:27" ht="29.25" customHeight="1" thickBot="1" x14ac:dyDescent="0.3">
      <c r="A2127" s="150">
        <v>1</v>
      </c>
      <c r="B2127" s="150">
        <v>1</v>
      </c>
      <c r="C2127" s="1429" t="s">
        <v>474</v>
      </c>
      <c r="D2127" s="1584"/>
      <c r="E2127" s="1584">
        <f t="shared" ref="E2127:P2127" si="995">SUM(E2078)</f>
        <v>10</v>
      </c>
      <c r="F2127" s="1584">
        <f t="shared" si="995"/>
        <v>3</v>
      </c>
      <c r="G2127" s="1584">
        <f t="shared" si="995"/>
        <v>1</v>
      </c>
      <c r="H2127" s="1584">
        <f t="shared" si="995"/>
        <v>33.333333333333329</v>
      </c>
      <c r="I2127" s="1584">
        <f t="shared" si="995"/>
        <v>0</v>
      </c>
      <c r="J2127" s="1584">
        <f t="shared" si="995"/>
        <v>0</v>
      </c>
      <c r="K2127" s="1584">
        <f t="shared" si="995"/>
        <v>0</v>
      </c>
      <c r="L2127" s="1584">
        <f t="shared" si="995"/>
        <v>0</v>
      </c>
      <c r="M2127" s="1584">
        <f t="shared" si="975"/>
        <v>0</v>
      </c>
      <c r="N2127" s="1584">
        <f t="shared" si="995"/>
        <v>0</v>
      </c>
      <c r="O2127" s="1584">
        <f t="shared" si="995"/>
        <v>0</v>
      </c>
      <c r="P2127" s="1584">
        <f t="shared" si="995"/>
        <v>0</v>
      </c>
      <c r="Q2127" s="1426">
        <f t="shared" si="977"/>
        <v>0</v>
      </c>
      <c r="R2127" s="1426">
        <f t="shared" ref="R2127:S2127" si="996">SUM(R2078)</f>
        <v>0</v>
      </c>
      <c r="S2127" s="1426">
        <f t="shared" si="996"/>
        <v>0</v>
      </c>
      <c r="T2127" s="1426">
        <f t="shared" ref="T2127" si="997">SUM(T2078)</f>
        <v>0</v>
      </c>
      <c r="U2127" s="1426">
        <f t="shared" si="977"/>
        <v>0</v>
      </c>
      <c r="V2127" s="1426">
        <f t="shared" si="977"/>
        <v>0</v>
      </c>
      <c r="W2127" s="1426"/>
      <c r="X2127" s="1426">
        <f t="shared" si="977"/>
        <v>0</v>
      </c>
      <c r="Y2127" s="1426">
        <f t="shared" si="977"/>
        <v>0</v>
      </c>
      <c r="Z2127" s="1426">
        <f t="shared" si="977"/>
        <v>0</v>
      </c>
      <c r="AA2127" s="150"/>
    </row>
    <row r="2128" spans="1:27" ht="19.5" customHeight="1" x14ac:dyDescent="0.25">
      <c r="A2128" s="150">
        <v>1</v>
      </c>
      <c r="B2128" s="150">
        <v>1</v>
      </c>
      <c r="C2128" s="652"/>
      <c r="D2128" s="652"/>
      <c r="E2128" s="652"/>
      <c r="F2128" s="652"/>
      <c r="G2128" s="652"/>
      <c r="H2128" s="652"/>
      <c r="I2128" s="652"/>
      <c r="J2128" s="652"/>
      <c r="K2128" s="652"/>
      <c r="L2128" s="652"/>
      <c r="M2128" s="652"/>
      <c r="N2128" s="652"/>
      <c r="O2128" s="652"/>
      <c r="P2128" s="652"/>
      <c r="Q2128" s="72"/>
      <c r="R2128" s="72"/>
      <c r="S2128" s="72"/>
      <c r="T2128" s="72"/>
      <c r="U2128" s="1230"/>
      <c r="V2128" s="72"/>
      <c r="W2128" s="72"/>
      <c r="X2128" s="72"/>
      <c r="Y2128" s="72"/>
      <c r="Z2128" s="72"/>
      <c r="AA2128" s="150"/>
    </row>
    <row r="2129" spans="1:27" ht="33" customHeight="1" x14ac:dyDescent="0.25">
      <c r="A2129" s="150">
        <v>1</v>
      </c>
      <c r="B2129" s="150">
        <v>1</v>
      </c>
      <c r="C2129" s="665" t="s">
        <v>226</v>
      </c>
      <c r="D2129" s="205"/>
      <c r="E2129" s="205"/>
      <c r="F2129" s="205"/>
      <c r="G2129" s="205"/>
      <c r="H2129" s="205"/>
      <c r="I2129" s="205"/>
      <c r="J2129" s="205"/>
      <c r="K2129" s="205"/>
      <c r="L2129" s="205"/>
      <c r="M2129" s="205"/>
      <c r="N2129" s="205"/>
      <c r="O2129" s="205"/>
      <c r="P2129" s="205"/>
      <c r="Q2129" s="63"/>
      <c r="R2129" s="63"/>
      <c r="S2129" s="63"/>
      <c r="T2129" s="63"/>
      <c r="U2129" s="1227"/>
      <c r="V2129" s="63"/>
      <c r="W2129" s="63"/>
      <c r="X2129" s="63"/>
      <c r="Y2129" s="63"/>
      <c r="Z2129" s="63"/>
      <c r="AA2129" s="150"/>
    </row>
    <row r="2130" spans="1:27" ht="15" customHeight="1" x14ac:dyDescent="0.25">
      <c r="A2130" s="150">
        <v>1</v>
      </c>
      <c r="B2130" s="150">
        <v>1</v>
      </c>
      <c r="C2130" s="556" t="s">
        <v>5</v>
      </c>
      <c r="D2130" s="556"/>
      <c r="E2130" s="840"/>
      <c r="F2130" s="840"/>
      <c r="G2130" s="840"/>
      <c r="H2130" s="840"/>
      <c r="I2130" s="840"/>
      <c r="J2130" s="840"/>
      <c r="K2130" s="142"/>
      <c r="L2130" s="142">
        <f t="shared" ref="L2130:L2139" si="998">ROUND(F2130*I2130,0)</f>
        <v>0</v>
      </c>
      <c r="M2130" s="142"/>
      <c r="N2130" s="142"/>
      <c r="O2130" s="142"/>
      <c r="P2130" s="142"/>
      <c r="Q2130" s="63"/>
      <c r="R2130" s="63"/>
      <c r="S2130" s="63"/>
      <c r="T2130" s="63"/>
      <c r="U2130" s="1227"/>
      <c r="V2130" s="63"/>
      <c r="W2130" s="63"/>
      <c r="X2130" s="63"/>
      <c r="Y2130" s="63"/>
      <c r="Z2130" s="63"/>
      <c r="AA2130" s="150"/>
    </row>
    <row r="2131" spans="1:27" ht="15" customHeight="1" x14ac:dyDescent="0.25">
      <c r="A2131" s="150">
        <v>1</v>
      </c>
      <c r="B2131" s="150">
        <v>1</v>
      </c>
      <c r="C2131" s="205" t="s">
        <v>10</v>
      </c>
      <c r="D2131" s="205">
        <v>340</v>
      </c>
      <c r="E2131" s="470">
        <v>1230</v>
      </c>
      <c r="F2131" s="173">
        <f t="shared" ref="F2131:F2139" si="999">ROUND(E2131/12*$C$4,0)</f>
        <v>410</v>
      </c>
      <c r="G2131" s="173">
        <v>420</v>
      </c>
      <c r="H2131" s="173">
        <f t="shared" ref="H2131:H2139" si="1000">G2131/F2131*100</f>
        <v>102.4390243902439</v>
      </c>
      <c r="I2131" s="841">
        <v>11</v>
      </c>
      <c r="J2131" s="174">
        <f t="shared" ref="J2131:J2140" si="1001">M2131/G2131</f>
        <v>11.173809523809524</v>
      </c>
      <c r="K2131" s="175">
        <f t="shared" ref="K2131:K2139" si="1002">ROUND(E2131*I2131,0)</f>
        <v>13530</v>
      </c>
      <c r="L2131" s="175">
        <f t="shared" si="998"/>
        <v>4510</v>
      </c>
      <c r="M2131" s="175">
        <v>4693</v>
      </c>
      <c r="N2131" s="175">
        <f t="shared" ref="N2131:N2139" si="1003">M2131/L2131*100</f>
        <v>104.05764966740576</v>
      </c>
      <c r="O2131" s="175">
        <f t="shared" ref="O2131:O2139" si="1004">ROUND(K2131/D2131,0)</f>
        <v>40</v>
      </c>
      <c r="P2131" s="175">
        <f t="shared" ref="P2131:P2140" si="1005">M2131/$C$4*12/O2131</f>
        <v>351.97500000000002</v>
      </c>
      <c r="Q2131" s="63"/>
      <c r="R2131" s="63"/>
      <c r="S2131" s="63"/>
      <c r="T2131" s="63"/>
      <c r="U2131" s="1227"/>
      <c r="V2131" s="63"/>
      <c r="W2131" s="63"/>
      <c r="X2131" s="63"/>
      <c r="Y2131" s="63"/>
      <c r="Z2131" s="63"/>
      <c r="AA2131" s="150"/>
    </row>
    <row r="2132" spans="1:27" ht="15" customHeight="1" x14ac:dyDescent="0.25">
      <c r="A2132" s="150">
        <v>1</v>
      </c>
      <c r="B2132" s="150">
        <v>1</v>
      </c>
      <c r="C2132" s="205" t="s">
        <v>6</v>
      </c>
      <c r="D2132" s="205">
        <v>340</v>
      </c>
      <c r="E2132" s="470">
        <v>960</v>
      </c>
      <c r="F2132" s="173">
        <f t="shared" si="999"/>
        <v>320</v>
      </c>
      <c r="G2132" s="173">
        <v>321</v>
      </c>
      <c r="H2132" s="173">
        <f t="shared" si="1000"/>
        <v>100.3125</v>
      </c>
      <c r="I2132" s="841">
        <v>9</v>
      </c>
      <c r="J2132" s="174">
        <f t="shared" si="1001"/>
        <v>7.8068535825545169</v>
      </c>
      <c r="K2132" s="175">
        <f t="shared" si="1002"/>
        <v>8640</v>
      </c>
      <c r="L2132" s="175">
        <f t="shared" si="998"/>
        <v>2880</v>
      </c>
      <c r="M2132" s="175">
        <v>2506</v>
      </c>
      <c r="N2132" s="175">
        <f t="shared" si="1003"/>
        <v>87.013888888888886</v>
      </c>
      <c r="O2132" s="175">
        <f t="shared" si="1004"/>
        <v>25</v>
      </c>
      <c r="P2132" s="175">
        <f t="shared" si="1005"/>
        <v>300.72000000000003</v>
      </c>
      <c r="Q2132" s="63"/>
      <c r="R2132" s="63"/>
      <c r="S2132" s="63"/>
      <c r="T2132" s="63"/>
      <c r="U2132" s="1227"/>
      <c r="V2132" s="63"/>
      <c r="W2132" s="63"/>
      <c r="X2132" s="63"/>
      <c r="Y2132" s="63"/>
      <c r="Z2132" s="63"/>
      <c r="AA2132" s="150"/>
    </row>
    <row r="2133" spans="1:27" ht="15" customHeight="1" x14ac:dyDescent="0.25">
      <c r="A2133" s="150">
        <v>1</v>
      </c>
      <c r="B2133" s="150">
        <v>1</v>
      </c>
      <c r="C2133" s="205" t="s">
        <v>224</v>
      </c>
      <c r="D2133" s="205">
        <v>270</v>
      </c>
      <c r="E2133" s="470">
        <v>995</v>
      </c>
      <c r="F2133" s="173">
        <f t="shared" si="999"/>
        <v>332</v>
      </c>
      <c r="G2133" s="173">
        <v>363</v>
      </c>
      <c r="H2133" s="173">
        <f t="shared" si="1000"/>
        <v>109.33734939759037</v>
      </c>
      <c r="I2133" s="841">
        <v>7.5</v>
      </c>
      <c r="J2133" s="174">
        <f t="shared" si="1001"/>
        <v>7.6143250688705235</v>
      </c>
      <c r="K2133" s="175">
        <f t="shared" si="1002"/>
        <v>7463</v>
      </c>
      <c r="L2133" s="175">
        <f t="shared" si="998"/>
        <v>2490</v>
      </c>
      <c r="M2133" s="175">
        <v>2764</v>
      </c>
      <c r="N2133" s="175">
        <f t="shared" si="1003"/>
        <v>111.00401606425703</v>
      </c>
      <c r="O2133" s="175">
        <f t="shared" si="1004"/>
        <v>28</v>
      </c>
      <c r="P2133" s="175">
        <f t="shared" si="1005"/>
        <v>296.14285714285717</v>
      </c>
      <c r="Q2133" s="63"/>
      <c r="R2133" s="63"/>
      <c r="S2133" s="63"/>
      <c r="T2133" s="63"/>
      <c r="U2133" s="1227"/>
      <c r="V2133" s="63"/>
      <c r="W2133" s="63"/>
      <c r="X2133" s="63"/>
      <c r="Y2133" s="63"/>
      <c r="Z2133" s="63"/>
      <c r="AA2133" s="150"/>
    </row>
    <row r="2134" spans="1:27" ht="15" customHeight="1" x14ac:dyDescent="0.25">
      <c r="A2134" s="150">
        <v>1</v>
      </c>
      <c r="B2134" s="150">
        <v>1</v>
      </c>
      <c r="C2134" s="205" t="s">
        <v>78</v>
      </c>
      <c r="D2134" s="205">
        <v>320</v>
      </c>
      <c r="E2134" s="470">
        <v>485</v>
      </c>
      <c r="F2134" s="173">
        <f t="shared" si="999"/>
        <v>162</v>
      </c>
      <c r="G2134" s="173">
        <v>173</v>
      </c>
      <c r="H2134" s="173">
        <f t="shared" si="1000"/>
        <v>106.79012345679013</v>
      </c>
      <c r="I2134" s="841">
        <v>9</v>
      </c>
      <c r="J2134" s="174">
        <f t="shared" si="1001"/>
        <v>9.4566473988439306</v>
      </c>
      <c r="K2134" s="175">
        <f t="shared" si="1002"/>
        <v>4365</v>
      </c>
      <c r="L2134" s="175">
        <f t="shared" si="998"/>
        <v>1458</v>
      </c>
      <c r="M2134" s="175">
        <v>1636</v>
      </c>
      <c r="N2134" s="175">
        <f t="shared" si="1003"/>
        <v>112.20850480109739</v>
      </c>
      <c r="O2134" s="175">
        <f t="shared" si="1004"/>
        <v>14</v>
      </c>
      <c r="P2134" s="175">
        <f t="shared" si="1005"/>
        <v>350.57142857142856</v>
      </c>
      <c r="Q2134" s="63"/>
      <c r="R2134" s="63"/>
      <c r="S2134" s="63"/>
      <c r="T2134" s="63"/>
      <c r="U2134" s="1227"/>
      <c r="V2134" s="63"/>
      <c r="W2134" s="63"/>
      <c r="X2134" s="63"/>
      <c r="Y2134" s="63"/>
      <c r="Z2134" s="63"/>
      <c r="AA2134" s="150"/>
    </row>
    <row r="2135" spans="1:27" ht="15" customHeight="1" x14ac:dyDescent="0.25">
      <c r="A2135" s="150">
        <v>1</v>
      </c>
      <c r="B2135" s="150">
        <v>1</v>
      </c>
      <c r="C2135" s="205" t="s">
        <v>28</v>
      </c>
      <c r="D2135" s="205">
        <v>340</v>
      </c>
      <c r="E2135" s="470">
        <v>260</v>
      </c>
      <c r="F2135" s="173">
        <f t="shared" si="999"/>
        <v>87</v>
      </c>
      <c r="G2135" s="173">
        <v>91</v>
      </c>
      <c r="H2135" s="173">
        <f t="shared" si="1000"/>
        <v>104.59770114942528</v>
      </c>
      <c r="I2135" s="841">
        <v>8</v>
      </c>
      <c r="J2135" s="174">
        <f t="shared" si="1001"/>
        <v>8.1868131868131861</v>
      </c>
      <c r="K2135" s="175">
        <f t="shared" si="1002"/>
        <v>2080</v>
      </c>
      <c r="L2135" s="175">
        <f t="shared" si="998"/>
        <v>696</v>
      </c>
      <c r="M2135" s="175">
        <v>745</v>
      </c>
      <c r="N2135" s="175">
        <f t="shared" si="1003"/>
        <v>107.04022988505749</v>
      </c>
      <c r="O2135" s="175">
        <f t="shared" si="1004"/>
        <v>6</v>
      </c>
      <c r="P2135" s="175">
        <f t="shared" si="1005"/>
        <v>372.5</v>
      </c>
      <c r="Q2135" s="63"/>
      <c r="R2135" s="63"/>
      <c r="S2135" s="63"/>
      <c r="T2135" s="63"/>
      <c r="U2135" s="1227"/>
      <c r="V2135" s="63"/>
      <c r="W2135" s="63"/>
      <c r="X2135" s="63"/>
      <c r="Y2135" s="63"/>
      <c r="Z2135" s="63"/>
      <c r="AA2135" s="150"/>
    </row>
    <row r="2136" spans="1:27" ht="15" customHeight="1" x14ac:dyDescent="0.25">
      <c r="A2136" s="150">
        <v>1</v>
      </c>
      <c r="B2136" s="150">
        <v>1</v>
      </c>
      <c r="C2136" s="205" t="s">
        <v>27</v>
      </c>
      <c r="D2136" s="205">
        <v>300</v>
      </c>
      <c r="E2136" s="470">
        <v>285</v>
      </c>
      <c r="F2136" s="173">
        <f t="shared" si="999"/>
        <v>95</v>
      </c>
      <c r="G2136" s="173">
        <v>75</v>
      </c>
      <c r="H2136" s="173">
        <f t="shared" si="1000"/>
        <v>78.94736842105263</v>
      </c>
      <c r="I2136" s="841">
        <v>5.2</v>
      </c>
      <c r="J2136" s="174">
        <f t="shared" si="1001"/>
        <v>5.6133333333333333</v>
      </c>
      <c r="K2136" s="175">
        <f t="shared" si="1002"/>
        <v>1482</v>
      </c>
      <c r="L2136" s="175">
        <f t="shared" si="998"/>
        <v>494</v>
      </c>
      <c r="M2136" s="175">
        <v>421</v>
      </c>
      <c r="N2136" s="175">
        <f t="shared" si="1003"/>
        <v>85.222672064777328</v>
      </c>
      <c r="O2136" s="175">
        <f t="shared" si="1004"/>
        <v>5</v>
      </c>
      <c r="P2136" s="175">
        <f t="shared" si="1005"/>
        <v>252.6</v>
      </c>
      <c r="Q2136" s="63"/>
      <c r="R2136" s="63"/>
      <c r="S2136" s="63"/>
      <c r="T2136" s="63"/>
      <c r="U2136" s="1227"/>
      <c r="V2136" s="63"/>
      <c r="W2136" s="63"/>
      <c r="X2136" s="63"/>
      <c r="Y2136" s="63"/>
      <c r="Z2136" s="63"/>
      <c r="AA2136" s="150"/>
    </row>
    <row r="2137" spans="1:27" ht="15" customHeight="1" x14ac:dyDescent="0.25">
      <c r="A2137" s="150">
        <v>1</v>
      </c>
      <c r="B2137" s="150">
        <v>1</v>
      </c>
      <c r="C2137" s="205" t="s">
        <v>8</v>
      </c>
      <c r="D2137" s="205">
        <v>340</v>
      </c>
      <c r="E2137" s="470">
        <v>315</v>
      </c>
      <c r="F2137" s="173">
        <f t="shared" si="999"/>
        <v>105</v>
      </c>
      <c r="G2137" s="173">
        <v>118</v>
      </c>
      <c r="H2137" s="173">
        <f t="shared" si="1000"/>
        <v>112.38095238095238</v>
      </c>
      <c r="I2137" s="841">
        <v>11</v>
      </c>
      <c r="J2137" s="174">
        <f t="shared" si="1001"/>
        <v>10.09322033898305</v>
      </c>
      <c r="K2137" s="175">
        <f t="shared" si="1002"/>
        <v>3465</v>
      </c>
      <c r="L2137" s="175">
        <f t="shared" si="998"/>
        <v>1155</v>
      </c>
      <c r="M2137" s="175">
        <v>1191</v>
      </c>
      <c r="N2137" s="175">
        <f t="shared" si="1003"/>
        <v>103.11688311688312</v>
      </c>
      <c r="O2137" s="175">
        <f t="shared" si="1004"/>
        <v>10</v>
      </c>
      <c r="P2137" s="175">
        <f t="shared" si="1005"/>
        <v>357.3</v>
      </c>
      <c r="Q2137" s="63"/>
      <c r="R2137" s="63"/>
      <c r="S2137" s="63"/>
      <c r="T2137" s="63"/>
      <c r="U2137" s="1227"/>
      <c r="V2137" s="63"/>
      <c r="W2137" s="63"/>
      <c r="X2137" s="63"/>
      <c r="Y2137" s="63"/>
      <c r="Z2137" s="63"/>
      <c r="AA2137" s="150"/>
    </row>
    <row r="2138" spans="1:27" ht="15" customHeight="1" x14ac:dyDescent="0.25">
      <c r="A2138" s="150">
        <v>1</v>
      </c>
      <c r="B2138" s="150">
        <v>1</v>
      </c>
      <c r="C2138" s="205" t="s">
        <v>9</v>
      </c>
      <c r="D2138" s="205">
        <v>340</v>
      </c>
      <c r="E2138" s="470">
        <v>330</v>
      </c>
      <c r="F2138" s="173">
        <f t="shared" si="999"/>
        <v>110</v>
      </c>
      <c r="G2138" s="173">
        <v>115</v>
      </c>
      <c r="H2138" s="173">
        <f t="shared" si="1000"/>
        <v>104.54545454545455</v>
      </c>
      <c r="I2138" s="841">
        <v>11.5</v>
      </c>
      <c r="J2138" s="174">
        <f t="shared" si="1001"/>
        <v>10.695652173913043</v>
      </c>
      <c r="K2138" s="175">
        <f t="shared" si="1002"/>
        <v>3795</v>
      </c>
      <c r="L2138" s="175">
        <f t="shared" si="998"/>
        <v>1265</v>
      </c>
      <c r="M2138" s="175">
        <v>1230</v>
      </c>
      <c r="N2138" s="175">
        <f t="shared" si="1003"/>
        <v>97.233201581027672</v>
      </c>
      <c r="O2138" s="175">
        <f t="shared" si="1004"/>
        <v>11</v>
      </c>
      <c r="P2138" s="175">
        <f t="shared" si="1005"/>
        <v>335.45454545454544</v>
      </c>
      <c r="Q2138" s="63"/>
      <c r="R2138" s="63"/>
      <c r="S2138" s="63"/>
      <c r="T2138" s="63"/>
      <c r="U2138" s="1227"/>
      <c r="V2138" s="63"/>
      <c r="W2138" s="63"/>
      <c r="X2138" s="63"/>
      <c r="Y2138" s="63"/>
      <c r="Z2138" s="63"/>
      <c r="AA2138" s="150"/>
    </row>
    <row r="2139" spans="1:27" ht="15" customHeight="1" x14ac:dyDescent="0.25">
      <c r="A2139" s="150">
        <v>1</v>
      </c>
      <c r="B2139" s="150">
        <v>1</v>
      </c>
      <c r="C2139" s="466" t="s">
        <v>26</v>
      </c>
      <c r="D2139" s="466">
        <v>340</v>
      </c>
      <c r="E2139" s="611">
        <v>520</v>
      </c>
      <c r="F2139" s="179">
        <f t="shared" si="999"/>
        <v>173</v>
      </c>
      <c r="G2139" s="179">
        <v>196</v>
      </c>
      <c r="H2139" s="179">
        <f t="shared" si="1000"/>
        <v>113.29479768786128</v>
      </c>
      <c r="I2139" s="842">
        <v>6.1</v>
      </c>
      <c r="J2139" s="180">
        <f t="shared" si="1001"/>
        <v>4.4897959183673466</v>
      </c>
      <c r="K2139" s="181">
        <f t="shared" si="1002"/>
        <v>3172</v>
      </c>
      <c r="L2139" s="181">
        <f t="shared" si="998"/>
        <v>1055</v>
      </c>
      <c r="M2139" s="181">
        <v>880</v>
      </c>
      <c r="N2139" s="181">
        <f t="shared" si="1003"/>
        <v>83.412322274881518</v>
      </c>
      <c r="O2139" s="181">
        <f t="shared" si="1004"/>
        <v>9</v>
      </c>
      <c r="P2139" s="181">
        <f t="shared" si="1005"/>
        <v>293.33333333333331</v>
      </c>
      <c r="Q2139" s="83"/>
      <c r="R2139" s="83"/>
      <c r="S2139" s="83"/>
      <c r="T2139" s="83"/>
      <c r="U2139" s="1228"/>
      <c r="V2139" s="83"/>
      <c r="W2139" s="83"/>
      <c r="X2139" s="83"/>
      <c r="Y2139" s="83"/>
      <c r="Z2139" s="83"/>
      <c r="AA2139" s="150"/>
    </row>
    <row r="2140" spans="1:27" ht="15" customHeight="1" x14ac:dyDescent="0.25">
      <c r="A2140" s="150">
        <v>1</v>
      </c>
      <c r="B2140" s="150">
        <v>1</v>
      </c>
      <c r="C2140" s="858" t="s">
        <v>7</v>
      </c>
      <c r="D2140" s="858"/>
      <c r="E2140" s="591">
        <f>SUM(E2131:E2139)</f>
        <v>5380</v>
      </c>
      <c r="F2140" s="591">
        <f>SUM(F2131:F2139)</f>
        <v>1794</v>
      </c>
      <c r="G2140" s="591">
        <f>SUM(G2131:G2139)</f>
        <v>1872</v>
      </c>
      <c r="H2140" s="591">
        <f>G2140/F2140*100</f>
        <v>104.34782608695652</v>
      </c>
      <c r="I2140" s="185">
        <f>L2140/F2140</f>
        <v>8.920289855072463</v>
      </c>
      <c r="J2140" s="185">
        <f t="shared" si="1001"/>
        <v>8.5822649572649574</v>
      </c>
      <c r="K2140" s="591">
        <f>SUM(K2131:K2139)</f>
        <v>47992</v>
      </c>
      <c r="L2140" s="591">
        <f>SUM(L2131:L2139)</f>
        <v>16003</v>
      </c>
      <c r="M2140" s="591">
        <f>SUM(M2131:M2139)</f>
        <v>16066</v>
      </c>
      <c r="N2140" s="261">
        <f>M2140/L2140*100</f>
        <v>100.39367618571518</v>
      </c>
      <c r="O2140" s="591">
        <f>SUM(O2131:O2139)</f>
        <v>148</v>
      </c>
      <c r="P2140" s="261">
        <f t="shared" si="1005"/>
        <v>325.66216216216219</v>
      </c>
      <c r="Q2140" s="85">
        <v>142060.96353772396</v>
      </c>
      <c r="R2140" s="85">
        <v>142060.96353772396</v>
      </c>
      <c r="S2140" s="85">
        <v>142060.96353772396</v>
      </c>
      <c r="T2140" s="85">
        <v>142060.96353772396</v>
      </c>
      <c r="U2140" s="1229">
        <f>Q2140/12*$C$4+(R2140-Q2140)/11*3+(S2140-R2140)/10*2+(T2140-S2140)/9*1</f>
        <v>47353.654512574656</v>
      </c>
      <c r="V2140" s="85">
        <f>Z2140-Y2140-W2140</f>
        <v>47117.452339999996</v>
      </c>
      <c r="W2140" s="85">
        <v>-2.57429</v>
      </c>
      <c r="X2140" s="85">
        <f>V2140-U2140</f>
        <v>-236.20217257465993</v>
      </c>
      <c r="Y2140" s="85">
        <v>-328.77083999999996</v>
      </c>
      <c r="Z2140" s="85">
        <f>46788.6815+W2140</f>
        <v>46786.107210000002</v>
      </c>
      <c r="AA2140" s="150"/>
    </row>
    <row r="2141" spans="1:27" ht="16.5" customHeight="1" x14ac:dyDescent="0.25">
      <c r="A2141" s="150">
        <v>1</v>
      </c>
      <c r="B2141" s="150">
        <v>1</v>
      </c>
      <c r="C2141" s="810" t="s">
        <v>14</v>
      </c>
      <c r="D2141" s="661"/>
      <c r="E2141" s="574"/>
      <c r="F2141" s="574"/>
      <c r="G2141" s="574"/>
      <c r="H2141" s="574"/>
      <c r="I2141" s="844"/>
      <c r="J2141" s="844"/>
      <c r="K2141" s="574"/>
      <c r="L2141" s="574"/>
      <c r="M2141" s="574"/>
      <c r="N2141" s="574"/>
      <c r="O2141" s="574"/>
      <c r="P2141" s="574"/>
      <c r="Q2141" s="72"/>
      <c r="R2141" s="72"/>
      <c r="S2141" s="72"/>
      <c r="T2141" s="72"/>
      <c r="U2141" s="1230"/>
      <c r="V2141" s="72"/>
      <c r="W2141" s="72"/>
      <c r="X2141" s="72"/>
      <c r="Y2141" s="72"/>
      <c r="Z2141" s="72"/>
      <c r="AA2141" s="150"/>
    </row>
    <row r="2142" spans="1:27" ht="15" customHeight="1" x14ac:dyDescent="0.25">
      <c r="A2142" s="150">
        <v>1</v>
      </c>
      <c r="B2142" s="150">
        <v>1</v>
      </c>
      <c r="C2142" s="624" t="s">
        <v>445</v>
      </c>
      <c r="D2142" s="638"/>
      <c r="E2142" s="197"/>
      <c r="F2142" s="197"/>
      <c r="G2142" s="197"/>
      <c r="H2142" s="197"/>
      <c r="I2142" s="472"/>
      <c r="J2142" s="472"/>
      <c r="K2142" s="474"/>
      <c r="L2142" s="474"/>
      <c r="M2142" s="474"/>
      <c r="N2142" s="474"/>
      <c r="O2142" s="474"/>
      <c r="P2142" s="474"/>
      <c r="Q2142" s="63"/>
      <c r="R2142" s="63"/>
      <c r="S2142" s="63"/>
      <c r="T2142" s="63"/>
      <c r="U2142" s="1227"/>
      <c r="V2142" s="63"/>
      <c r="W2142" s="63"/>
      <c r="X2142" s="63"/>
      <c r="Y2142" s="63"/>
      <c r="Z2142" s="63"/>
      <c r="AA2142" s="150"/>
    </row>
    <row r="2143" spans="1:27" ht="15" customHeight="1" x14ac:dyDescent="0.25">
      <c r="A2143" s="150">
        <v>1</v>
      </c>
      <c r="B2143" s="150">
        <v>1</v>
      </c>
      <c r="C2143" s="519" t="s">
        <v>492</v>
      </c>
      <c r="D2143" s="519"/>
      <c r="E2143" s="555">
        <f>SUM(E2145:E2147)</f>
        <v>32542</v>
      </c>
      <c r="F2143" s="555">
        <f>SUM(F2145:F2147)</f>
        <v>10848</v>
      </c>
      <c r="G2143" s="555">
        <f>SUM(G2145:G2147)</f>
        <v>25963</v>
      </c>
      <c r="H2143" s="555">
        <f>G2143/F2143*100</f>
        <v>239.33443952802361</v>
      </c>
      <c r="I2143" s="206"/>
      <c r="J2143" s="206"/>
      <c r="K2143" s="579"/>
      <c r="L2143" s="579"/>
      <c r="M2143" s="579"/>
      <c r="N2143" s="579"/>
      <c r="O2143" s="579"/>
      <c r="P2143" s="579"/>
      <c r="Q2143" s="63"/>
      <c r="R2143" s="63"/>
      <c r="S2143" s="63"/>
      <c r="T2143" s="63"/>
      <c r="U2143" s="1227"/>
      <c r="V2143" s="63"/>
      <c r="W2143" s="63"/>
      <c r="X2143" s="63"/>
      <c r="Y2143" s="63"/>
      <c r="Z2143" s="63"/>
      <c r="AA2143" s="150"/>
    </row>
    <row r="2144" spans="1:27" ht="38.25" customHeight="1" x14ac:dyDescent="0.25">
      <c r="A2144" s="150">
        <v>1</v>
      </c>
      <c r="B2144" s="150">
        <v>1</v>
      </c>
      <c r="C2144" s="519" t="s">
        <v>446</v>
      </c>
      <c r="D2144" s="519"/>
      <c r="E2144" s="555"/>
      <c r="F2144" s="173">
        <f>E2144/11</f>
        <v>0</v>
      </c>
      <c r="G2144" s="555"/>
      <c r="H2144" s="555"/>
      <c r="I2144" s="206"/>
      <c r="J2144" s="206"/>
      <c r="K2144" s="579"/>
      <c r="L2144" s="579"/>
      <c r="M2144" s="579"/>
      <c r="N2144" s="579"/>
      <c r="O2144" s="579"/>
      <c r="P2144" s="579"/>
      <c r="Q2144" s="63"/>
      <c r="R2144" s="63"/>
      <c r="S2144" s="63"/>
      <c r="T2144" s="63"/>
      <c r="U2144" s="1227"/>
      <c r="V2144" s="63"/>
      <c r="W2144" s="63"/>
      <c r="X2144" s="63"/>
      <c r="Y2144" s="63"/>
      <c r="Z2144" s="63"/>
      <c r="AA2144" s="150"/>
    </row>
    <row r="2145" spans="1:27" ht="28.5" customHeight="1" x14ac:dyDescent="0.25">
      <c r="A2145" s="150">
        <v>1</v>
      </c>
      <c r="B2145" s="150">
        <v>1</v>
      </c>
      <c r="C2145" s="519" t="s">
        <v>447</v>
      </c>
      <c r="D2145" s="519"/>
      <c r="E2145" s="555">
        <v>12000</v>
      </c>
      <c r="F2145" s="173">
        <f>ROUND(E2145/12*$C$4,0)</f>
        <v>4000</v>
      </c>
      <c r="G2145" s="555">
        <v>3824</v>
      </c>
      <c r="H2145" s="555">
        <f t="shared" ref="H2145:H2150" si="1006">G2145/F2145*100</f>
        <v>95.6</v>
      </c>
      <c r="I2145" s="206"/>
      <c r="J2145" s="206"/>
      <c r="K2145" s="579"/>
      <c r="L2145" s="579"/>
      <c r="M2145" s="579"/>
      <c r="N2145" s="579"/>
      <c r="O2145" s="579"/>
      <c r="P2145" s="579"/>
      <c r="Q2145" s="63"/>
      <c r="R2145" s="63"/>
      <c r="S2145" s="63"/>
      <c r="T2145" s="63"/>
      <c r="U2145" s="1227"/>
      <c r="V2145" s="63"/>
      <c r="W2145" s="63"/>
      <c r="X2145" s="63"/>
      <c r="Y2145" s="63"/>
      <c r="Z2145" s="63"/>
      <c r="AA2145" s="150"/>
    </row>
    <row r="2146" spans="1:27" ht="15" customHeight="1" x14ac:dyDescent="0.25">
      <c r="A2146" s="150">
        <v>1</v>
      </c>
      <c r="B2146" s="150">
        <v>1</v>
      </c>
      <c r="C2146" s="519" t="s">
        <v>448</v>
      </c>
      <c r="D2146" s="519"/>
      <c r="E2146" s="555">
        <v>500</v>
      </c>
      <c r="F2146" s="173">
        <f>ROUND(E2146/12*$C$4,0)</f>
        <v>167</v>
      </c>
      <c r="G2146" s="555">
        <v>150</v>
      </c>
      <c r="H2146" s="555">
        <f t="shared" si="1006"/>
        <v>89.820359281437121</v>
      </c>
      <c r="I2146" s="206"/>
      <c r="J2146" s="206"/>
      <c r="K2146" s="579"/>
      <c r="L2146" s="579"/>
      <c r="M2146" s="579"/>
      <c r="N2146" s="579"/>
      <c r="O2146" s="579"/>
      <c r="P2146" s="579"/>
      <c r="Q2146" s="63"/>
      <c r="R2146" s="63"/>
      <c r="S2146" s="63"/>
      <c r="T2146" s="63"/>
      <c r="U2146" s="1227"/>
      <c r="V2146" s="63"/>
      <c r="W2146" s="63"/>
      <c r="X2146" s="63"/>
      <c r="Y2146" s="63"/>
      <c r="Z2146" s="63"/>
      <c r="AA2146" s="150"/>
    </row>
    <row r="2147" spans="1:27" ht="15" customHeight="1" x14ac:dyDescent="0.25">
      <c r="A2147" s="150">
        <v>1</v>
      </c>
      <c r="B2147" s="150">
        <v>1</v>
      </c>
      <c r="C2147" s="519" t="s">
        <v>449</v>
      </c>
      <c r="D2147" s="519"/>
      <c r="E2147" s="555">
        <v>20042</v>
      </c>
      <c r="F2147" s="173">
        <f>ROUND(E2147/12*$C$4,0)</f>
        <v>6681</v>
      </c>
      <c r="G2147" s="555">
        <v>21989</v>
      </c>
      <c r="H2147" s="555">
        <f t="shared" si="1006"/>
        <v>329.12737614129622</v>
      </c>
      <c r="I2147" s="206"/>
      <c r="J2147" s="206"/>
      <c r="K2147" s="579"/>
      <c r="L2147" s="579"/>
      <c r="M2147" s="579"/>
      <c r="N2147" s="579"/>
      <c r="O2147" s="579"/>
      <c r="P2147" s="579"/>
      <c r="Q2147" s="63"/>
      <c r="R2147" s="63"/>
      <c r="S2147" s="63"/>
      <c r="T2147" s="63"/>
      <c r="U2147" s="1227"/>
      <c r="V2147" s="63"/>
      <c r="W2147" s="63"/>
      <c r="X2147" s="63"/>
      <c r="Y2147" s="63"/>
      <c r="Z2147" s="63"/>
      <c r="AA2147" s="150"/>
    </row>
    <row r="2148" spans="1:27" ht="15" customHeight="1" x14ac:dyDescent="0.25">
      <c r="A2148" s="150">
        <v>1</v>
      </c>
      <c r="B2148" s="150">
        <v>1</v>
      </c>
      <c r="C2148" s="521" t="s">
        <v>160</v>
      </c>
      <c r="D2148" s="519"/>
      <c r="E2148" s="555">
        <v>88000</v>
      </c>
      <c r="F2148" s="173">
        <f>ROUND(E2148/12*$C$4,0)</f>
        <v>29333</v>
      </c>
      <c r="G2148" s="555">
        <f>25623+G2149/3.8/3.2</f>
        <v>27783.9375</v>
      </c>
      <c r="H2148" s="555">
        <f t="shared" si="1006"/>
        <v>94.719045102785259</v>
      </c>
      <c r="I2148" s="206"/>
      <c r="J2148" s="206"/>
      <c r="K2148" s="579"/>
      <c r="L2148" s="579"/>
      <c r="M2148" s="579"/>
      <c r="N2148" s="579"/>
      <c r="O2148" s="579"/>
      <c r="P2148" s="579"/>
      <c r="Q2148" s="63"/>
      <c r="R2148" s="63"/>
      <c r="S2148" s="63"/>
      <c r="T2148" s="63"/>
      <c r="U2148" s="1227"/>
      <c r="V2148" s="63"/>
      <c r="W2148" s="63"/>
      <c r="X2148" s="63"/>
      <c r="Y2148" s="63"/>
      <c r="Z2148" s="63"/>
      <c r="AA2148" s="150"/>
    </row>
    <row r="2149" spans="1:27" s="334" customFormat="1" ht="18" customHeight="1" x14ac:dyDescent="0.25">
      <c r="A2149" s="150">
        <v>1</v>
      </c>
      <c r="B2149" s="150">
        <v>1</v>
      </c>
      <c r="C2149" s="783" t="s">
        <v>441</v>
      </c>
      <c r="D2149" s="519"/>
      <c r="E2149" s="555">
        <v>71287</v>
      </c>
      <c r="F2149" s="173">
        <f>ROUND(E2149/12*$C$4,0)</f>
        <v>23762</v>
      </c>
      <c r="G2149" s="555">
        <v>26277</v>
      </c>
      <c r="H2149" s="555">
        <f t="shared" si="1006"/>
        <v>110.58412591532701</v>
      </c>
      <c r="I2149" s="206"/>
      <c r="J2149" s="206"/>
      <c r="K2149" s="579"/>
      <c r="L2149" s="579"/>
      <c r="M2149" s="579"/>
      <c r="N2149" s="579"/>
      <c r="O2149" s="579"/>
      <c r="P2149" s="579"/>
      <c r="Q2149" s="63"/>
      <c r="R2149" s="63"/>
      <c r="S2149" s="63"/>
      <c r="T2149" s="63"/>
      <c r="U2149" s="1227"/>
      <c r="V2149" s="63"/>
      <c r="W2149" s="63"/>
      <c r="X2149" s="63"/>
      <c r="Y2149" s="63"/>
      <c r="Z2149" s="63"/>
    </row>
    <row r="2150" spans="1:27" ht="15" customHeight="1" x14ac:dyDescent="0.25">
      <c r="A2150" s="150">
        <v>1</v>
      </c>
      <c r="B2150" s="150">
        <v>1</v>
      </c>
      <c r="C2150" s="301" t="s">
        <v>172</v>
      </c>
      <c r="D2150" s="625"/>
      <c r="E2150" s="498">
        <f>SUM(E2143+E2148*3.2)</f>
        <v>314142</v>
      </c>
      <c r="F2150" s="498">
        <f>SUM(F2143+F2148*3.2)</f>
        <v>104713.60000000001</v>
      </c>
      <c r="G2150" s="498">
        <f>SUM(G2143+G2148*3.2)</f>
        <v>114871.6</v>
      </c>
      <c r="H2150" s="555">
        <f t="shared" si="1006"/>
        <v>109.70074565290469</v>
      </c>
      <c r="I2150" s="206"/>
      <c r="J2150" s="206"/>
      <c r="K2150" s="579"/>
      <c r="L2150" s="579"/>
      <c r="M2150" s="579"/>
      <c r="N2150" s="579"/>
      <c r="O2150" s="579"/>
      <c r="P2150" s="579"/>
      <c r="Q2150" s="63">
        <v>182962.43289978188</v>
      </c>
      <c r="R2150" s="63">
        <v>182962.43289978188</v>
      </c>
      <c r="S2150" s="63">
        <v>182962.43289978188</v>
      </c>
      <c r="T2150" s="63">
        <v>182962.43289978188</v>
      </c>
      <c r="U2150" s="2164">
        <f>Q2150/12*$C$4+(R2150-Q2150)/11*3+(S2150-R2150)/10*2+(T2150-S2150)/9*1</f>
        <v>60987.477633260627</v>
      </c>
      <c r="V2150" s="63">
        <f>Z2150-Y2150</f>
        <v>59500.907819999993</v>
      </c>
      <c r="W2150" s="63"/>
      <c r="X2150" s="63">
        <f>V2150-U2150</f>
        <v>-1486.569813260634</v>
      </c>
      <c r="Y2150" s="63">
        <v>-107.52119</v>
      </c>
      <c r="Z2150" s="63">
        <v>59393.386629999994</v>
      </c>
    </row>
    <row r="2151" spans="1:27" ht="15" customHeight="1" x14ac:dyDescent="0.25">
      <c r="A2151" s="150">
        <v>1</v>
      </c>
      <c r="B2151" s="150">
        <v>1</v>
      </c>
      <c r="C2151" s="624" t="s">
        <v>450</v>
      </c>
      <c r="D2151" s="519"/>
      <c r="E2151" s="555"/>
      <c r="F2151" s="173"/>
      <c r="G2151" s="555"/>
      <c r="H2151" s="555"/>
      <c r="I2151" s="206"/>
      <c r="J2151" s="206"/>
      <c r="K2151" s="579"/>
      <c r="L2151" s="579"/>
      <c r="M2151" s="579"/>
      <c r="N2151" s="579"/>
      <c r="O2151" s="579"/>
      <c r="P2151" s="579"/>
      <c r="Q2151" s="63"/>
      <c r="R2151" s="63"/>
      <c r="S2151" s="63"/>
      <c r="T2151" s="63"/>
      <c r="U2151" s="1227"/>
      <c r="V2151" s="63"/>
      <c r="W2151" s="63"/>
      <c r="X2151" s="63"/>
      <c r="Y2151" s="63"/>
      <c r="Z2151" s="63"/>
      <c r="AA2151" s="150"/>
    </row>
    <row r="2152" spans="1:27" ht="15" customHeight="1" x14ac:dyDescent="0.25">
      <c r="A2152" s="150">
        <v>1</v>
      </c>
      <c r="B2152" s="150">
        <v>1</v>
      </c>
      <c r="C2152" s="519" t="s">
        <v>203</v>
      </c>
      <c r="D2152" s="519"/>
      <c r="E2152" s="555">
        <f>E2154+E2159</f>
        <v>43124</v>
      </c>
      <c r="F2152" s="555">
        <f>F2154+F2159</f>
        <v>14375</v>
      </c>
      <c r="G2152" s="555">
        <f>G2154+G2159</f>
        <v>15931</v>
      </c>
      <c r="H2152" s="555">
        <f>G2152/F2152*100</f>
        <v>110.82434782608696</v>
      </c>
      <c r="I2152" s="206"/>
      <c r="J2152" s="206"/>
      <c r="K2152" s="579"/>
      <c r="L2152" s="579"/>
      <c r="M2152" s="579"/>
      <c r="N2152" s="579"/>
      <c r="O2152" s="579"/>
      <c r="P2152" s="579"/>
      <c r="Q2152" s="63"/>
      <c r="R2152" s="63"/>
      <c r="S2152" s="63"/>
      <c r="T2152" s="63"/>
      <c r="U2152" s="1227"/>
      <c r="V2152" s="63"/>
      <c r="W2152" s="63"/>
      <c r="X2152" s="63"/>
      <c r="Y2152" s="63"/>
      <c r="Z2152" s="63"/>
      <c r="AA2152" s="150"/>
    </row>
    <row r="2153" spans="1:27" ht="36.75" customHeight="1" x14ac:dyDescent="0.25">
      <c r="A2153" s="150">
        <v>1</v>
      </c>
      <c r="B2153" s="150">
        <v>1</v>
      </c>
      <c r="C2153" s="519" t="s">
        <v>446</v>
      </c>
      <c r="D2153" s="519"/>
      <c r="E2153" s="555"/>
      <c r="F2153" s="173"/>
      <c r="G2153" s="555"/>
      <c r="H2153" s="555"/>
      <c r="I2153" s="206"/>
      <c r="J2153" s="206"/>
      <c r="K2153" s="579"/>
      <c r="L2153" s="579"/>
      <c r="M2153" s="579"/>
      <c r="N2153" s="579"/>
      <c r="O2153" s="579"/>
      <c r="P2153" s="579"/>
      <c r="Q2153" s="63"/>
      <c r="R2153" s="63"/>
      <c r="S2153" s="63"/>
      <c r="T2153" s="63"/>
      <c r="U2153" s="1227"/>
      <c r="V2153" s="63"/>
      <c r="W2153" s="63"/>
      <c r="X2153" s="63"/>
      <c r="Y2153" s="63"/>
      <c r="Z2153" s="63"/>
      <c r="AA2153" s="150"/>
    </row>
    <row r="2154" spans="1:27" ht="38.25" customHeight="1" x14ac:dyDescent="0.25">
      <c r="A2154" s="150">
        <v>1</v>
      </c>
      <c r="B2154" s="150">
        <v>1</v>
      </c>
      <c r="C2154" s="519" t="s">
        <v>451</v>
      </c>
      <c r="D2154" s="519"/>
      <c r="E2154" s="555">
        <f>SUM(E2155:E2158)</f>
        <v>10502</v>
      </c>
      <c r="F2154" s="555">
        <f>SUM(F2155:F2158)</f>
        <v>3501</v>
      </c>
      <c r="G2154" s="555">
        <f>SUM(G2155:G2158)</f>
        <v>5077</v>
      </c>
      <c r="H2154" s="555">
        <f t="shared" ref="H2154:H2176" si="1007">G2154/F2154*100</f>
        <v>145.0157097972008</v>
      </c>
      <c r="I2154" s="206"/>
      <c r="J2154" s="206"/>
      <c r="K2154" s="579"/>
      <c r="L2154" s="579"/>
      <c r="M2154" s="579"/>
      <c r="N2154" s="579"/>
      <c r="O2154" s="579"/>
      <c r="P2154" s="579"/>
      <c r="Q2154" s="63"/>
      <c r="R2154" s="63"/>
      <c r="S2154" s="63"/>
      <c r="T2154" s="63"/>
      <c r="U2154" s="1227"/>
      <c r="V2154" s="63"/>
      <c r="W2154" s="63"/>
      <c r="X2154" s="63"/>
      <c r="Y2154" s="63"/>
      <c r="Z2154" s="63"/>
      <c r="AA2154" s="150"/>
    </row>
    <row r="2155" spans="1:27" ht="32.25" customHeight="1" x14ac:dyDescent="0.25">
      <c r="A2155" s="150">
        <v>1</v>
      </c>
      <c r="B2155" s="150">
        <v>1</v>
      </c>
      <c r="C2155" s="519" t="s">
        <v>452</v>
      </c>
      <c r="D2155" s="519"/>
      <c r="E2155" s="555">
        <v>6003</v>
      </c>
      <c r="F2155" s="173">
        <f t="shared" ref="F2155:F2165" si="1008">ROUND(E2155/12*$C$4,0)</f>
        <v>2001</v>
      </c>
      <c r="G2155" s="555">
        <v>2696</v>
      </c>
      <c r="H2155" s="555">
        <f t="shared" si="1007"/>
        <v>134.73263368315841</v>
      </c>
      <c r="I2155" s="206"/>
      <c r="J2155" s="206"/>
      <c r="K2155" s="579"/>
      <c r="L2155" s="579"/>
      <c r="M2155" s="579"/>
      <c r="N2155" s="579"/>
      <c r="O2155" s="579"/>
      <c r="P2155" s="579"/>
      <c r="Q2155" s="63"/>
      <c r="R2155" s="63"/>
      <c r="S2155" s="63"/>
      <c r="T2155" s="63"/>
      <c r="U2155" s="1227"/>
      <c r="V2155" s="63"/>
      <c r="W2155" s="63"/>
      <c r="X2155" s="63"/>
      <c r="Y2155" s="63"/>
      <c r="Z2155" s="63"/>
      <c r="AA2155" s="150"/>
    </row>
    <row r="2156" spans="1:27" ht="47.25" customHeight="1" x14ac:dyDescent="0.25">
      <c r="A2156" s="150">
        <v>1</v>
      </c>
      <c r="B2156" s="150">
        <v>1</v>
      </c>
      <c r="C2156" s="519" t="s">
        <v>453</v>
      </c>
      <c r="D2156" s="519"/>
      <c r="E2156" s="555">
        <v>1801</v>
      </c>
      <c r="F2156" s="173">
        <f t="shared" si="1008"/>
        <v>600</v>
      </c>
      <c r="G2156" s="555">
        <v>912</v>
      </c>
      <c r="H2156" s="555">
        <f t="shared" si="1007"/>
        <v>152</v>
      </c>
      <c r="I2156" s="206"/>
      <c r="J2156" s="206"/>
      <c r="K2156" s="579"/>
      <c r="L2156" s="579"/>
      <c r="M2156" s="579"/>
      <c r="N2156" s="579"/>
      <c r="O2156" s="579"/>
      <c r="P2156" s="579"/>
      <c r="Q2156" s="63"/>
      <c r="R2156" s="63"/>
      <c r="S2156" s="63"/>
      <c r="T2156" s="63"/>
      <c r="U2156" s="1227"/>
      <c r="V2156" s="63"/>
      <c r="W2156" s="63"/>
      <c r="X2156" s="63"/>
      <c r="Y2156" s="63"/>
      <c r="Z2156" s="63"/>
      <c r="AA2156" s="150"/>
    </row>
    <row r="2157" spans="1:27" ht="41.25" customHeight="1" x14ac:dyDescent="0.25">
      <c r="A2157" s="150">
        <v>1</v>
      </c>
      <c r="B2157" s="150">
        <v>1</v>
      </c>
      <c r="C2157" s="519" t="s">
        <v>502</v>
      </c>
      <c r="D2157" s="519"/>
      <c r="E2157" s="555">
        <v>1376</v>
      </c>
      <c r="F2157" s="173">
        <f t="shared" si="1008"/>
        <v>459</v>
      </c>
      <c r="G2157" s="555">
        <v>812.99999999999989</v>
      </c>
      <c r="H2157" s="555">
        <f t="shared" si="1007"/>
        <v>177.12418300653593</v>
      </c>
      <c r="I2157" s="206"/>
      <c r="J2157" s="206"/>
      <c r="K2157" s="579"/>
      <c r="L2157" s="579"/>
      <c r="M2157" s="579"/>
      <c r="N2157" s="579"/>
      <c r="O2157" s="579"/>
      <c r="P2157" s="579"/>
      <c r="Q2157" s="63"/>
      <c r="R2157" s="63"/>
      <c r="S2157" s="63"/>
      <c r="T2157" s="63"/>
      <c r="U2157" s="1227"/>
      <c r="V2157" s="63"/>
      <c r="W2157" s="63"/>
      <c r="X2157" s="63"/>
      <c r="Y2157" s="63"/>
      <c r="Z2157" s="63"/>
      <c r="AA2157" s="150"/>
    </row>
    <row r="2158" spans="1:27" ht="51" customHeight="1" x14ac:dyDescent="0.25">
      <c r="A2158" s="150">
        <v>1</v>
      </c>
      <c r="B2158" s="150">
        <v>1</v>
      </c>
      <c r="C2158" s="519" t="s">
        <v>503</v>
      </c>
      <c r="D2158" s="519"/>
      <c r="E2158" s="555">
        <v>1322</v>
      </c>
      <c r="F2158" s="173">
        <f t="shared" si="1008"/>
        <v>441</v>
      </c>
      <c r="G2158" s="555">
        <v>656</v>
      </c>
      <c r="H2158" s="555">
        <f t="shared" si="1007"/>
        <v>148.75283446712018</v>
      </c>
      <c r="I2158" s="206"/>
      <c r="J2158" s="206"/>
      <c r="K2158" s="579"/>
      <c r="L2158" s="579"/>
      <c r="M2158" s="579"/>
      <c r="N2158" s="579"/>
      <c r="O2158" s="579"/>
      <c r="P2158" s="579"/>
      <c r="Q2158" s="63"/>
      <c r="R2158" s="63"/>
      <c r="S2158" s="63"/>
      <c r="T2158" s="63"/>
      <c r="U2158" s="1227"/>
      <c r="V2158" s="63"/>
      <c r="W2158" s="63"/>
      <c r="X2158" s="63"/>
      <c r="Y2158" s="63"/>
      <c r="Z2158" s="63"/>
      <c r="AA2158" s="150"/>
    </row>
    <row r="2159" spans="1:27" ht="39" customHeight="1" x14ac:dyDescent="0.25">
      <c r="A2159" s="150">
        <v>1</v>
      </c>
      <c r="B2159" s="150">
        <v>1</v>
      </c>
      <c r="C2159" s="519" t="s">
        <v>454</v>
      </c>
      <c r="D2159" s="519"/>
      <c r="E2159" s="555">
        <f>SUM(E2160:E2162)</f>
        <v>32622</v>
      </c>
      <c r="F2159" s="555">
        <f>SUM(F2160:F2162)</f>
        <v>10874</v>
      </c>
      <c r="G2159" s="555">
        <f>SUM(G2160:G2162)</f>
        <v>10854</v>
      </c>
      <c r="H2159" s="555">
        <f t="shared" si="1007"/>
        <v>99.816075041383115</v>
      </c>
      <c r="I2159" s="206"/>
      <c r="J2159" s="206"/>
      <c r="K2159" s="579"/>
      <c r="L2159" s="579"/>
      <c r="M2159" s="579"/>
      <c r="N2159" s="579"/>
      <c r="O2159" s="579"/>
      <c r="P2159" s="579"/>
      <c r="Q2159" s="63"/>
      <c r="R2159" s="63"/>
      <c r="S2159" s="63"/>
      <c r="T2159" s="63"/>
      <c r="U2159" s="1227"/>
      <c r="V2159" s="63"/>
      <c r="W2159" s="63"/>
      <c r="X2159" s="63"/>
      <c r="Y2159" s="63"/>
      <c r="Z2159" s="63"/>
      <c r="AA2159" s="150"/>
    </row>
    <row r="2160" spans="1:27" ht="65.25" customHeight="1" x14ac:dyDescent="0.25">
      <c r="A2160" s="150">
        <v>1</v>
      </c>
      <c r="B2160" s="150">
        <v>1</v>
      </c>
      <c r="C2160" s="519" t="s">
        <v>455</v>
      </c>
      <c r="D2160" s="519"/>
      <c r="E2160" s="555">
        <v>3000</v>
      </c>
      <c r="F2160" s="173">
        <f t="shared" si="1008"/>
        <v>1000</v>
      </c>
      <c r="G2160" s="555">
        <v>867</v>
      </c>
      <c r="H2160" s="555">
        <f t="shared" si="1007"/>
        <v>86.7</v>
      </c>
      <c r="I2160" s="206"/>
      <c r="J2160" s="206"/>
      <c r="K2160" s="579"/>
      <c r="L2160" s="579"/>
      <c r="M2160" s="579"/>
      <c r="N2160" s="579"/>
      <c r="O2160" s="579"/>
      <c r="P2160" s="579"/>
      <c r="Q2160" s="63"/>
      <c r="R2160" s="63"/>
      <c r="S2160" s="63"/>
      <c r="T2160" s="63"/>
      <c r="U2160" s="1227"/>
      <c r="V2160" s="63"/>
      <c r="W2160" s="63"/>
      <c r="X2160" s="63"/>
      <c r="Y2160" s="63"/>
      <c r="Z2160" s="63"/>
      <c r="AA2160" s="150"/>
    </row>
    <row r="2161" spans="1:27" ht="53.25" customHeight="1" x14ac:dyDescent="0.25">
      <c r="A2161" s="150">
        <v>1</v>
      </c>
      <c r="B2161" s="150">
        <v>1</v>
      </c>
      <c r="C2161" s="519" t="s">
        <v>638</v>
      </c>
      <c r="D2161" s="519"/>
      <c r="E2161" s="555">
        <v>26090</v>
      </c>
      <c r="F2161" s="173">
        <f t="shared" si="1008"/>
        <v>8697</v>
      </c>
      <c r="G2161" s="555">
        <v>8010</v>
      </c>
      <c r="H2161" s="555">
        <f t="shared" si="1007"/>
        <v>92.100724387719907</v>
      </c>
      <c r="I2161" s="206"/>
      <c r="J2161" s="206"/>
      <c r="K2161" s="579"/>
      <c r="L2161" s="579"/>
      <c r="M2161" s="579"/>
      <c r="N2161" s="579"/>
      <c r="O2161" s="579"/>
      <c r="P2161" s="579"/>
      <c r="Q2161" s="63"/>
      <c r="R2161" s="63"/>
      <c r="S2161" s="63"/>
      <c r="T2161" s="63"/>
      <c r="U2161" s="1227"/>
      <c r="V2161" s="63"/>
      <c r="W2161" s="63"/>
      <c r="X2161" s="63"/>
      <c r="Y2161" s="63"/>
      <c r="Z2161" s="63"/>
      <c r="AA2161" s="150"/>
    </row>
    <row r="2162" spans="1:27" ht="40.5" customHeight="1" x14ac:dyDescent="0.25">
      <c r="A2162" s="150">
        <v>1</v>
      </c>
      <c r="B2162" s="150">
        <v>1</v>
      </c>
      <c r="C2162" s="519" t="s">
        <v>467</v>
      </c>
      <c r="D2162" s="519"/>
      <c r="E2162" s="555">
        <v>3532</v>
      </c>
      <c r="F2162" s="173">
        <f t="shared" si="1008"/>
        <v>1177</v>
      </c>
      <c r="G2162" s="555">
        <v>1977</v>
      </c>
      <c r="H2162" s="555">
        <f t="shared" si="1007"/>
        <v>167.9694137638063</v>
      </c>
      <c r="I2162" s="206"/>
      <c r="J2162" s="206"/>
      <c r="K2162" s="579"/>
      <c r="L2162" s="579"/>
      <c r="M2162" s="579"/>
      <c r="N2162" s="579"/>
      <c r="O2162" s="579"/>
      <c r="P2162" s="579"/>
      <c r="Q2162" s="63"/>
      <c r="R2162" s="63"/>
      <c r="S2162" s="63"/>
      <c r="T2162" s="63"/>
      <c r="U2162" s="1227"/>
      <c r="V2162" s="63"/>
      <c r="W2162" s="63"/>
      <c r="X2162" s="63"/>
      <c r="Y2162" s="63"/>
      <c r="Z2162" s="63"/>
      <c r="AA2162" s="150"/>
    </row>
    <row r="2163" spans="1:27" ht="27.75" customHeight="1" x14ac:dyDescent="0.25">
      <c r="A2163" s="150">
        <v>1</v>
      </c>
      <c r="B2163" s="150">
        <v>1</v>
      </c>
      <c r="C2163" s="521" t="s">
        <v>161</v>
      </c>
      <c r="D2163" s="519"/>
      <c r="E2163" s="555">
        <v>33650</v>
      </c>
      <c r="F2163" s="173">
        <f t="shared" si="1008"/>
        <v>11217</v>
      </c>
      <c r="G2163" s="555">
        <v>10139</v>
      </c>
      <c r="H2163" s="555">
        <f t="shared" si="1007"/>
        <v>90.389587233663192</v>
      </c>
      <c r="I2163" s="206"/>
      <c r="J2163" s="206"/>
      <c r="K2163" s="579"/>
      <c r="L2163" s="579"/>
      <c r="M2163" s="579"/>
      <c r="N2163" s="579"/>
      <c r="O2163" s="579"/>
      <c r="P2163" s="579"/>
      <c r="Q2163" s="63"/>
      <c r="R2163" s="63"/>
      <c r="S2163" s="63"/>
      <c r="T2163" s="63"/>
      <c r="U2163" s="1227"/>
      <c r="V2163" s="63"/>
      <c r="W2163" s="63"/>
      <c r="X2163" s="63"/>
      <c r="Y2163" s="63"/>
      <c r="Z2163" s="63"/>
      <c r="AA2163" s="150"/>
    </row>
    <row r="2164" spans="1:27" ht="15" customHeight="1" x14ac:dyDescent="0.25">
      <c r="A2164" s="150">
        <v>1</v>
      </c>
      <c r="B2164" s="150">
        <v>1</v>
      </c>
      <c r="C2164" s="783" t="s">
        <v>442</v>
      </c>
      <c r="D2164" s="519"/>
      <c r="E2164" s="555">
        <v>670</v>
      </c>
      <c r="F2164" s="173">
        <f t="shared" si="1008"/>
        <v>223</v>
      </c>
      <c r="G2164" s="555">
        <v>356</v>
      </c>
      <c r="H2164" s="555">
        <f t="shared" si="1007"/>
        <v>159.64125560538116</v>
      </c>
      <c r="I2164" s="206"/>
      <c r="J2164" s="206"/>
      <c r="K2164" s="579"/>
      <c r="L2164" s="579"/>
      <c r="M2164" s="579"/>
      <c r="N2164" s="579"/>
      <c r="O2164" s="579"/>
      <c r="P2164" s="579"/>
      <c r="Q2164" s="63"/>
      <c r="R2164" s="63"/>
      <c r="S2164" s="63"/>
      <c r="T2164" s="63"/>
      <c r="U2164" s="1227"/>
      <c r="V2164" s="63"/>
      <c r="W2164" s="63"/>
      <c r="X2164" s="63"/>
      <c r="Y2164" s="63"/>
      <c r="Z2164" s="63"/>
      <c r="AA2164" s="150"/>
    </row>
    <row r="2165" spans="1:27" s="334" customFormat="1" ht="18.75" customHeight="1" x14ac:dyDescent="0.25">
      <c r="A2165" s="150">
        <v>1</v>
      </c>
      <c r="B2165" s="150">
        <v>1</v>
      </c>
      <c r="C2165" s="867" t="s">
        <v>601</v>
      </c>
      <c r="D2165" s="519"/>
      <c r="E2165" s="555">
        <v>400</v>
      </c>
      <c r="F2165" s="173">
        <f t="shared" si="1008"/>
        <v>133</v>
      </c>
      <c r="G2165" s="555">
        <v>348</v>
      </c>
      <c r="H2165" s="555">
        <f t="shared" si="1007"/>
        <v>261.6541353383459</v>
      </c>
      <c r="I2165" s="206"/>
      <c r="J2165" s="206"/>
      <c r="K2165" s="579"/>
      <c r="L2165" s="579"/>
      <c r="M2165" s="579"/>
      <c r="N2165" s="579"/>
      <c r="O2165" s="579"/>
      <c r="P2165" s="579"/>
      <c r="Q2165" s="63"/>
      <c r="R2165" s="63"/>
      <c r="S2165" s="63"/>
      <c r="T2165" s="63"/>
      <c r="U2165" s="1227"/>
      <c r="V2165" s="63"/>
      <c r="W2165" s="63"/>
      <c r="X2165" s="63"/>
      <c r="Y2165" s="63"/>
      <c r="Z2165" s="63"/>
    </row>
    <row r="2166" spans="1:27" ht="15" customHeight="1" x14ac:dyDescent="0.25">
      <c r="A2166" s="150">
        <v>1</v>
      </c>
      <c r="B2166" s="150">
        <v>1</v>
      </c>
      <c r="C2166" s="301" t="s">
        <v>169</v>
      </c>
      <c r="D2166" s="625"/>
      <c r="E2166" s="498">
        <f>SUM(E2163+E2152)</f>
        <v>76774</v>
      </c>
      <c r="F2166" s="498">
        <f>SUM(F2163+F2152)</f>
        <v>25592</v>
      </c>
      <c r="G2166" s="498">
        <f>SUM(G2163+G2152)</f>
        <v>26070</v>
      </c>
      <c r="H2166" s="498">
        <f t="shared" si="1007"/>
        <v>101.86777117849329</v>
      </c>
      <c r="I2166" s="206"/>
      <c r="J2166" s="206"/>
      <c r="K2166" s="579"/>
      <c r="L2166" s="579"/>
      <c r="M2166" s="579"/>
      <c r="N2166" s="579"/>
      <c r="O2166" s="579"/>
      <c r="P2166" s="579"/>
      <c r="Q2166" s="63">
        <v>63906.46730916667</v>
      </c>
      <c r="R2166" s="63">
        <v>63906.46730916667</v>
      </c>
      <c r="S2166" s="63">
        <v>63906.46730916667</v>
      </c>
      <c r="T2166" s="63">
        <v>63906.46730916667</v>
      </c>
      <c r="U2166" s="1229">
        <f>Q2166/12*$C$4+(R2166-Q2166)/11*3+(S2166-R2166)/10*2+(T2166-S2166)/9*1</f>
        <v>21302.155769722223</v>
      </c>
      <c r="V2166" s="63">
        <f>Z2166-Y2166</f>
        <v>21249.484480000003</v>
      </c>
      <c r="W2166" s="63"/>
      <c r="X2166" s="63">
        <f>V2166-U2166</f>
        <v>-52.671289722220536</v>
      </c>
      <c r="Y2166" s="63">
        <v>-43.994230000000002</v>
      </c>
      <c r="Z2166" s="63">
        <v>21205.490250000003</v>
      </c>
      <c r="AA2166" s="150"/>
    </row>
    <row r="2167" spans="1:27" ht="15" customHeight="1" x14ac:dyDescent="0.25">
      <c r="A2167" s="150">
        <v>1</v>
      </c>
      <c r="B2167" s="150">
        <v>1</v>
      </c>
      <c r="C2167" s="301" t="s">
        <v>490</v>
      </c>
      <c r="D2167" s="815"/>
      <c r="E2167" s="579">
        <f>SUM(E2166,E2150)</f>
        <v>390916</v>
      </c>
      <c r="F2167" s="579">
        <f>SUM(F2166,F2150)</f>
        <v>130305.60000000001</v>
      </c>
      <c r="G2167" s="579">
        <f>SUM(G2166,G2150)</f>
        <v>140941.6</v>
      </c>
      <c r="H2167" s="498">
        <f t="shared" si="1007"/>
        <v>108.1623506587591</v>
      </c>
      <c r="I2167" s="851"/>
      <c r="J2167" s="851"/>
      <c r="K2167" s="579"/>
      <c r="L2167" s="579"/>
      <c r="M2167" s="579"/>
      <c r="N2167" s="579"/>
      <c r="O2167" s="579"/>
      <c r="P2167" s="579"/>
      <c r="Q2167" s="63">
        <f>SUM(Q2166,Q2150)</f>
        <v>246868.90020894856</v>
      </c>
      <c r="R2167" s="63">
        <f t="shared" ref="R2167:Z2167" si="1009">SUM(R2166,R2150)</f>
        <v>246868.90020894856</v>
      </c>
      <c r="S2167" s="63">
        <f t="shared" ref="S2167:T2167" si="1010">SUM(S2166,S2150)</f>
        <v>246868.90020894856</v>
      </c>
      <c r="T2167" s="63">
        <f t="shared" si="1010"/>
        <v>246868.90020894856</v>
      </c>
      <c r="U2167" s="1229">
        <f t="shared" si="1009"/>
        <v>82289.633402982843</v>
      </c>
      <c r="V2167" s="63">
        <f t="shared" si="1009"/>
        <v>80750.392299999992</v>
      </c>
      <c r="W2167" s="63">
        <f t="shared" si="1009"/>
        <v>0</v>
      </c>
      <c r="X2167" s="63">
        <f t="shared" si="1009"/>
        <v>-1539.2411029828545</v>
      </c>
      <c r="Y2167" s="63">
        <f t="shared" si="1009"/>
        <v>-151.51542000000001</v>
      </c>
      <c r="Z2167" s="63">
        <f t="shared" si="1009"/>
        <v>80598.876879999996</v>
      </c>
      <c r="AA2167" s="150"/>
    </row>
    <row r="2168" spans="1:27" ht="15" customHeight="1" x14ac:dyDescent="0.25">
      <c r="A2168" s="150">
        <v>1</v>
      </c>
      <c r="B2168" s="150">
        <v>1</v>
      </c>
      <c r="C2168" s="601" t="s">
        <v>163</v>
      </c>
      <c r="D2168" s="815"/>
      <c r="E2168" s="579"/>
      <c r="F2168" s="579"/>
      <c r="G2168" s="579"/>
      <c r="H2168" s="555"/>
      <c r="I2168" s="851"/>
      <c r="J2168" s="851"/>
      <c r="K2168" s="579"/>
      <c r="L2168" s="579"/>
      <c r="M2168" s="579"/>
      <c r="N2168" s="579"/>
      <c r="O2168" s="579"/>
      <c r="P2168" s="579"/>
      <c r="Q2168" s="63"/>
      <c r="R2168" s="63"/>
      <c r="S2168" s="63"/>
      <c r="T2168" s="63"/>
      <c r="U2168" s="1227"/>
      <c r="V2168" s="63"/>
      <c r="W2168" s="63"/>
      <c r="X2168" s="63"/>
      <c r="Y2168" s="63"/>
      <c r="Z2168" s="63"/>
      <c r="AA2168" s="150"/>
    </row>
    <row r="2169" spans="1:27" ht="30.75" customHeight="1" x14ac:dyDescent="0.25">
      <c r="A2169" s="150">
        <v>1</v>
      </c>
      <c r="B2169" s="150">
        <v>1</v>
      </c>
      <c r="C2169" s="205" t="s">
        <v>79</v>
      </c>
      <c r="D2169" s="815"/>
      <c r="E2169" s="142">
        <v>1000</v>
      </c>
      <c r="F2169" s="173">
        <f>ROUND(E2169/12*$C$4,0)</f>
        <v>333</v>
      </c>
      <c r="G2169" s="553">
        <v>336</v>
      </c>
      <c r="H2169" s="555">
        <f t="shared" si="1007"/>
        <v>100.90090090090089</v>
      </c>
      <c r="I2169" s="851"/>
      <c r="J2169" s="851"/>
      <c r="K2169" s="579"/>
      <c r="L2169" s="579"/>
      <c r="M2169" s="579"/>
      <c r="N2169" s="579"/>
      <c r="O2169" s="579"/>
      <c r="P2169" s="579"/>
      <c r="Q2169" s="63"/>
      <c r="R2169" s="63"/>
      <c r="S2169" s="63"/>
      <c r="T2169" s="63"/>
      <c r="U2169" s="1227"/>
      <c r="V2169" s="63"/>
      <c r="W2169" s="63"/>
      <c r="X2169" s="63"/>
      <c r="Y2169" s="63"/>
      <c r="Z2169" s="63"/>
      <c r="AA2169" s="150"/>
    </row>
    <row r="2170" spans="1:27" ht="15" customHeight="1" x14ac:dyDescent="0.25">
      <c r="A2170" s="150">
        <v>1</v>
      </c>
      <c r="B2170" s="150">
        <v>1</v>
      </c>
      <c r="C2170" s="655" t="s">
        <v>313</v>
      </c>
      <c r="D2170" s="815"/>
      <c r="E2170" s="142">
        <v>200</v>
      </c>
      <c r="F2170" s="173">
        <f>ROUND(E2170/12*$C$4,0)</f>
        <v>67</v>
      </c>
      <c r="G2170" s="553">
        <v>23</v>
      </c>
      <c r="H2170" s="555">
        <f t="shared" si="1007"/>
        <v>34.328358208955223</v>
      </c>
      <c r="I2170" s="851"/>
      <c r="J2170" s="851"/>
      <c r="K2170" s="579"/>
      <c r="L2170" s="579"/>
      <c r="M2170" s="579"/>
      <c r="N2170" s="579"/>
      <c r="O2170" s="579"/>
      <c r="P2170" s="579"/>
      <c r="Q2170" s="63"/>
      <c r="R2170" s="63"/>
      <c r="S2170" s="63"/>
      <c r="T2170" s="63"/>
      <c r="U2170" s="1227"/>
      <c r="V2170" s="63"/>
      <c r="W2170" s="63"/>
      <c r="X2170" s="63"/>
      <c r="Y2170" s="63"/>
      <c r="Z2170" s="63"/>
      <c r="AA2170" s="150"/>
    </row>
    <row r="2171" spans="1:27" ht="15" customHeight="1" x14ac:dyDescent="0.25">
      <c r="A2171" s="150">
        <v>1</v>
      </c>
      <c r="B2171" s="150">
        <v>1</v>
      </c>
      <c r="C2171" s="306" t="s">
        <v>31</v>
      </c>
      <c r="D2171" s="306"/>
      <c r="E2171" s="553"/>
      <c r="F2171" s="553"/>
      <c r="G2171" s="553"/>
      <c r="H2171" s="553"/>
      <c r="I2171" s="851"/>
      <c r="J2171" s="851"/>
      <c r="K2171" s="579"/>
      <c r="L2171" s="579"/>
      <c r="M2171" s="579"/>
      <c r="N2171" s="579"/>
      <c r="O2171" s="579"/>
      <c r="P2171" s="579"/>
      <c r="Q2171" s="63"/>
      <c r="R2171" s="63"/>
      <c r="S2171" s="63"/>
      <c r="T2171" s="63"/>
      <c r="U2171" s="1227"/>
      <c r="V2171" s="63"/>
      <c r="W2171" s="63"/>
      <c r="X2171" s="63"/>
      <c r="Y2171" s="63"/>
      <c r="Z2171" s="63"/>
      <c r="AA2171" s="150"/>
    </row>
    <row r="2172" spans="1:27" ht="15" customHeight="1" x14ac:dyDescent="0.25">
      <c r="A2172" s="150">
        <v>1</v>
      </c>
      <c r="B2172" s="150">
        <v>1</v>
      </c>
      <c r="C2172" s="225" t="s">
        <v>78</v>
      </c>
      <c r="D2172" s="470">
        <v>300</v>
      </c>
      <c r="E2172" s="868">
        <v>500</v>
      </c>
      <c r="F2172" s="173">
        <f>ROUND(E2172/12*$C$4,0)</f>
        <v>167</v>
      </c>
      <c r="G2172" s="173">
        <v>169</v>
      </c>
      <c r="H2172" s="173">
        <f t="shared" si="1007"/>
        <v>101.19760479041918</v>
      </c>
      <c r="I2172" s="472">
        <v>10</v>
      </c>
      <c r="J2172" s="174">
        <f t="shared" ref="J2172:J2181" si="1011">M2172/G2172</f>
        <v>9.9644970414201186</v>
      </c>
      <c r="K2172" s="175">
        <f>ROUND(E2172*I2172,0)</f>
        <v>5000</v>
      </c>
      <c r="L2172" s="175">
        <f>ROUND(F2172*I2172,0)</f>
        <v>1670</v>
      </c>
      <c r="M2172" s="175">
        <v>1684</v>
      </c>
      <c r="N2172" s="175">
        <f>M2172/L2172*100</f>
        <v>100.83832335329342</v>
      </c>
      <c r="O2172" s="175">
        <f>ROUND(K2172/D2172,0)</f>
        <v>17</v>
      </c>
      <c r="P2172" s="175">
        <f t="shared" ref="P2172:P2182" si="1012">M2172/$C$4*12/O2172</f>
        <v>297.1764705882353</v>
      </c>
      <c r="Q2172" s="63"/>
      <c r="R2172" s="63"/>
      <c r="S2172" s="63"/>
      <c r="T2172" s="63"/>
      <c r="U2172" s="1227"/>
      <c r="V2172" s="63"/>
      <c r="W2172" s="63"/>
      <c r="X2172" s="63"/>
      <c r="Y2172" s="63"/>
      <c r="Z2172" s="63"/>
      <c r="AA2172" s="150"/>
    </row>
    <row r="2173" spans="1:27" ht="15" customHeight="1" x14ac:dyDescent="0.25">
      <c r="A2173" s="150">
        <v>1</v>
      </c>
      <c r="B2173" s="150">
        <v>1</v>
      </c>
      <c r="C2173" s="225" t="s">
        <v>6</v>
      </c>
      <c r="D2173" s="470">
        <v>300</v>
      </c>
      <c r="E2173" s="868">
        <v>175</v>
      </c>
      <c r="F2173" s="173">
        <f>ROUND(E2173/12*$C$4,0)</f>
        <v>58</v>
      </c>
      <c r="G2173" s="173">
        <v>56</v>
      </c>
      <c r="H2173" s="173">
        <f t="shared" si="1007"/>
        <v>96.551724137931032</v>
      </c>
      <c r="I2173" s="472">
        <v>9</v>
      </c>
      <c r="J2173" s="174">
        <f t="shared" si="1011"/>
        <v>8.9107142857142865</v>
      </c>
      <c r="K2173" s="175">
        <f>ROUND(E2173*I2173,0)</f>
        <v>1575</v>
      </c>
      <c r="L2173" s="175">
        <f>ROUND(F2173*I2173,0)</f>
        <v>522</v>
      </c>
      <c r="M2173" s="175">
        <v>499</v>
      </c>
      <c r="N2173" s="175">
        <f>M2173/L2173*100</f>
        <v>95.593869731800766</v>
      </c>
      <c r="O2173" s="175">
        <f>ROUND(K2173/D2173,0)</f>
        <v>5</v>
      </c>
      <c r="P2173" s="175">
        <f t="shared" si="1012"/>
        <v>299.39999999999998</v>
      </c>
      <c r="Q2173" s="63"/>
      <c r="R2173" s="63"/>
      <c r="S2173" s="63"/>
      <c r="T2173" s="63"/>
      <c r="U2173" s="1227"/>
      <c r="V2173" s="63"/>
      <c r="W2173" s="63"/>
      <c r="X2173" s="63"/>
      <c r="Y2173" s="63"/>
      <c r="Z2173" s="63"/>
      <c r="AA2173" s="150"/>
    </row>
    <row r="2174" spans="1:27" ht="15" customHeight="1" x14ac:dyDescent="0.25">
      <c r="A2174" s="150">
        <v>1</v>
      </c>
      <c r="B2174" s="150">
        <v>1</v>
      </c>
      <c r="C2174" s="225" t="s">
        <v>9</v>
      </c>
      <c r="D2174" s="470">
        <v>300</v>
      </c>
      <c r="E2174" s="868">
        <v>185</v>
      </c>
      <c r="F2174" s="173">
        <f>ROUND(E2174/12*$C$4,0)</f>
        <v>62</v>
      </c>
      <c r="G2174" s="173">
        <v>63</v>
      </c>
      <c r="H2174" s="173">
        <f t="shared" si="1007"/>
        <v>101.61290322580645</v>
      </c>
      <c r="I2174" s="472">
        <v>10</v>
      </c>
      <c r="J2174" s="174">
        <f t="shared" si="1011"/>
        <v>10.714285714285714</v>
      </c>
      <c r="K2174" s="175">
        <f>ROUND(E2174*I2174,0)</f>
        <v>1850</v>
      </c>
      <c r="L2174" s="175">
        <f>ROUND(F2174*I2174,0)</f>
        <v>620</v>
      </c>
      <c r="M2174" s="175">
        <v>675</v>
      </c>
      <c r="N2174" s="175">
        <f>M2174/L2174*100</f>
        <v>108.87096774193547</v>
      </c>
      <c r="O2174" s="175">
        <f>ROUND(K2174/D2174,0)</f>
        <v>6</v>
      </c>
      <c r="P2174" s="175">
        <f t="shared" si="1012"/>
        <v>337.5</v>
      </c>
      <c r="Q2174" s="63"/>
      <c r="R2174" s="63"/>
      <c r="S2174" s="63"/>
      <c r="T2174" s="63"/>
      <c r="U2174" s="1227"/>
      <c r="V2174" s="63"/>
      <c r="W2174" s="63"/>
      <c r="X2174" s="63"/>
      <c r="Y2174" s="63"/>
      <c r="Z2174" s="63"/>
      <c r="AA2174" s="150"/>
    </row>
    <row r="2175" spans="1:27" ht="15" customHeight="1" x14ac:dyDescent="0.25">
      <c r="A2175" s="150">
        <v>1</v>
      </c>
      <c r="B2175" s="150">
        <v>1</v>
      </c>
      <c r="C2175" s="225" t="s">
        <v>28</v>
      </c>
      <c r="D2175" s="470">
        <v>300</v>
      </c>
      <c r="E2175" s="868">
        <v>120</v>
      </c>
      <c r="F2175" s="173">
        <f>ROUND(E2175/12*$C$4,0)</f>
        <v>40</v>
      </c>
      <c r="G2175" s="173">
        <v>18</v>
      </c>
      <c r="H2175" s="173">
        <f t="shared" si="1007"/>
        <v>45</v>
      </c>
      <c r="I2175" s="472">
        <v>8</v>
      </c>
      <c r="J2175" s="174">
        <f t="shared" si="1011"/>
        <v>9.2222222222222214</v>
      </c>
      <c r="K2175" s="175">
        <f>ROUND(E2175*I2175,0)</f>
        <v>960</v>
      </c>
      <c r="L2175" s="175">
        <f>ROUND(F2175*I2175,0)</f>
        <v>320</v>
      </c>
      <c r="M2175" s="175">
        <v>166</v>
      </c>
      <c r="N2175" s="175">
        <f>M2175/L2175*100</f>
        <v>51.875000000000007</v>
      </c>
      <c r="O2175" s="175">
        <f>ROUND(K2175/D2175,0)</f>
        <v>3</v>
      </c>
      <c r="P2175" s="175">
        <f t="shared" si="1012"/>
        <v>166</v>
      </c>
      <c r="Q2175" s="63"/>
      <c r="R2175" s="63"/>
      <c r="S2175" s="63"/>
      <c r="T2175" s="63"/>
      <c r="U2175" s="1227"/>
      <c r="V2175" s="63"/>
      <c r="W2175" s="63"/>
      <c r="X2175" s="63"/>
      <c r="Y2175" s="63"/>
      <c r="Z2175" s="63"/>
      <c r="AA2175" s="150"/>
    </row>
    <row r="2176" spans="1:27" ht="15" customHeight="1" x14ac:dyDescent="0.25">
      <c r="A2176" s="150">
        <v>1</v>
      </c>
      <c r="B2176" s="150">
        <v>1</v>
      </c>
      <c r="C2176" s="225" t="s">
        <v>10</v>
      </c>
      <c r="D2176" s="470">
        <v>300</v>
      </c>
      <c r="E2176" s="868">
        <v>425</v>
      </c>
      <c r="F2176" s="173">
        <f>ROUND(E2176/12*$C$4,0)</f>
        <v>142</v>
      </c>
      <c r="G2176" s="173">
        <v>156</v>
      </c>
      <c r="H2176" s="173">
        <f t="shared" si="1007"/>
        <v>109.85915492957747</v>
      </c>
      <c r="I2176" s="472">
        <v>11</v>
      </c>
      <c r="J2176" s="174">
        <f t="shared" si="1011"/>
        <v>10.564102564102564</v>
      </c>
      <c r="K2176" s="175">
        <f>ROUND(E2176*I2176,0)</f>
        <v>4675</v>
      </c>
      <c r="L2176" s="175">
        <f>ROUND(F2176*I2176,0)</f>
        <v>1562</v>
      </c>
      <c r="M2176" s="175">
        <v>1648</v>
      </c>
      <c r="N2176" s="175">
        <f t="shared" ref="N2176:N2182" si="1013">M2176/L2176*100</f>
        <v>105.50576184379001</v>
      </c>
      <c r="O2176" s="175">
        <f>ROUND(K2176/D2176,0)</f>
        <v>16</v>
      </c>
      <c r="P2176" s="175">
        <f t="shared" si="1012"/>
        <v>309</v>
      </c>
      <c r="Q2176" s="63"/>
      <c r="R2176" s="63"/>
      <c r="S2176" s="63"/>
      <c r="T2176" s="63"/>
      <c r="U2176" s="1227"/>
      <c r="V2176" s="63"/>
      <c r="W2176" s="63"/>
      <c r="X2176" s="63"/>
      <c r="Y2176" s="63"/>
      <c r="Z2176" s="63"/>
      <c r="AA2176" s="150"/>
    </row>
    <row r="2177" spans="1:27" ht="15" customHeight="1" x14ac:dyDescent="0.25">
      <c r="A2177" s="150">
        <v>1</v>
      </c>
      <c r="B2177" s="150">
        <v>1</v>
      </c>
      <c r="C2177" s="227" t="s">
        <v>91</v>
      </c>
      <c r="D2177" s="227"/>
      <c r="E2177" s="869">
        <f>SUM(E2172:E2176)</f>
        <v>1405</v>
      </c>
      <c r="F2177" s="869">
        <f>SUM(F2172:F2176)</f>
        <v>469</v>
      </c>
      <c r="G2177" s="869">
        <f>SUM(G2172:G2176)</f>
        <v>462</v>
      </c>
      <c r="H2177" s="869">
        <f>G2177/F2177*100</f>
        <v>98.507462686567166</v>
      </c>
      <c r="I2177" s="851">
        <f>SUM(K2177/E2177)</f>
        <v>10.007117437722419</v>
      </c>
      <c r="J2177" s="198">
        <f t="shared" si="1011"/>
        <v>10.112554112554113</v>
      </c>
      <c r="K2177" s="869">
        <f>SUM(K2172:K2176)</f>
        <v>14060</v>
      </c>
      <c r="L2177" s="869">
        <f>SUM(L2172:L2176)</f>
        <v>4694</v>
      </c>
      <c r="M2177" s="869">
        <f>SUM(M2172:M2176)</f>
        <v>4672</v>
      </c>
      <c r="N2177" s="175">
        <f t="shared" si="1013"/>
        <v>99.531316574350242</v>
      </c>
      <c r="O2177" s="386">
        <f>SUM(O2172:O2176)</f>
        <v>47</v>
      </c>
      <c r="P2177" s="175">
        <f t="shared" si="1012"/>
        <v>298.21276595744683</v>
      </c>
      <c r="Q2177" s="63"/>
      <c r="R2177" s="63"/>
      <c r="S2177" s="63"/>
      <c r="T2177" s="63"/>
      <c r="U2177" s="1227"/>
      <c r="V2177" s="63"/>
      <c r="W2177" s="63"/>
      <c r="X2177" s="63"/>
      <c r="Y2177" s="63"/>
      <c r="Z2177" s="63"/>
      <c r="AA2177" s="150"/>
    </row>
    <row r="2178" spans="1:27" ht="15" customHeight="1" x14ac:dyDescent="0.25">
      <c r="A2178" s="150">
        <v>1</v>
      </c>
      <c r="B2178" s="150">
        <v>1</v>
      </c>
      <c r="C2178" s="870" t="s">
        <v>16</v>
      </c>
      <c r="D2178" s="227"/>
      <c r="E2178" s="869"/>
      <c r="F2178" s="869"/>
      <c r="G2178" s="869"/>
      <c r="H2178" s="869"/>
      <c r="I2178" s="851"/>
      <c r="J2178" s="198"/>
      <c r="K2178" s="869"/>
      <c r="L2178" s="869"/>
      <c r="M2178" s="869"/>
      <c r="N2178" s="175"/>
      <c r="O2178" s="386"/>
      <c r="P2178" s="175"/>
      <c r="Q2178" s="63"/>
      <c r="R2178" s="63"/>
      <c r="S2178" s="63"/>
      <c r="T2178" s="63"/>
      <c r="U2178" s="1227"/>
      <c r="V2178" s="63"/>
      <c r="W2178" s="63"/>
      <c r="X2178" s="63"/>
      <c r="Y2178" s="63"/>
      <c r="Z2178" s="63"/>
      <c r="AA2178" s="150"/>
    </row>
    <row r="2179" spans="1:27" ht="15" customHeight="1" x14ac:dyDescent="0.25">
      <c r="A2179" s="150">
        <v>1</v>
      </c>
      <c r="B2179" s="150">
        <v>1</v>
      </c>
      <c r="C2179" s="651" t="s">
        <v>189</v>
      </c>
      <c r="D2179" s="651">
        <v>240</v>
      </c>
      <c r="E2179" s="868">
        <v>1300</v>
      </c>
      <c r="F2179" s="173">
        <f>ROUND(E2179/12*$C$4,0)</f>
        <v>433</v>
      </c>
      <c r="G2179" s="173">
        <v>414</v>
      </c>
      <c r="H2179" s="173">
        <f>G2179/F2179*100</f>
        <v>95.612009237875284</v>
      </c>
      <c r="I2179" s="472">
        <v>8</v>
      </c>
      <c r="J2179" s="174">
        <f>M2179/G2179</f>
        <v>9.5507246376811601</v>
      </c>
      <c r="K2179" s="175">
        <f>ROUND(E2179*I2179,0)</f>
        <v>10400</v>
      </c>
      <c r="L2179" s="175">
        <f>ROUND(F2179*I2179,0)</f>
        <v>3464</v>
      </c>
      <c r="M2179" s="175">
        <v>3954</v>
      </c>
      <c r="N2179" s="175">
        <f t="shared" si="1013"/>
        <v>114.14549653579678</v>
      </c>
      <c r="O2179" s="175">
        <f>K2179/D2179</f>
        <v>43.333333333333336</v>
      </c>
      <c r="P2179" s="175">
        <f t="shared" si="1012"/>
        <v>273.73846153846154</v>
      </c>
      <c r="Q2179" s="63"/>
      <c r="R2179" s="63"/>
      <c r="S2179" s="63"/>
      <c r="T2179" s="63"/>
      <c r="U2179" s="1227"/>
      <c r="V2179" s="63"/>
      <c r="W2179" s="63"/>
      <c r="X2179" s="63"/>
      <c r="Y2179" s="63"/>
      <c r="Z2179" s="63"/>
      <c r="AA2179" s="150"/>
    </row>
    <row r="2180" spans="1:27" s="177" customFormat="1" ht="15" customHeight="1" x14ac:dyDescent="0.25">
      <c r="A2180" s="150">
        <v>1</v>
      </c>
      <c r="B2180" s="150">
        <v>1</v>
      </c>
      <c r="C2180" s="651" t="s">
        <v>6</v>
      </c>
      <c r="D2180" s="651">
        <v>240</v>
      </c>
      <c r="E2180" s="868">
        <v>700</v>
      </c>
      <c r="F2180" s="173">
        <f>ROUND(E2180/12*$C$4,0)</f>
        <v>233</v>
      </c>
      <c r="G2180" s="173">
        <v>281</v>
      </c>
      <c r="H2180" s="173">
        <f>G2180/F2180*100</f>
        <v>120.6008583690987</v>
      </c>
      <c r="I2180" s="472">
        <v>3</v>
      </c>
      <c r="J2180" s="174">
        <f>M2180/G2180</f>
        <v>4.3238434163701065</v>
      </c>
      <c r="K2180" s="175">
        <f>ROUND(E2180*I2180,0)</f>
        <v>2100</v>
      </c>
      <c r="L2180" s="175">
        <f>ROUND(F2180*I2180,0)</f>
        <v>699</v>
      </c>
      <c r="M2180" s="175">
        <v>1215</v>
      </c>
      <c r="N2180" s="175">
        <f t="shared" si="1013"/>
        <v>173.8197424892704</v>
      </c>
      <c r="O2180" s="175">
        <f>K2180/D2180</f>
        <v>8.75</v>
      </c>
      <c r="P2180" s="175">
        <f t="shared" si="1012"/>
        <v>416.57142857142856</v>
      </c>
      <c r="Q2180" s="63"/>
      <c r="R2180" s="63"/>
      <c r="S2180" s="63"/>
      <c r="T2180" s="63"/>
      <c r="U2180" s="1227"/>
      <c r="V2180" s="63"/>
      <c r="W2180" s="63"/>
      <c r="X2180" s="63"/>
      <c r="Y2180" s="63"/>
      <c r="Z2180" s="63"/>
    </row>
    <row r="2181" spans="1:27" ht="29.25" customHeight="1" x14ac:dyDescent="0.25">
      <c r="A2181" s="150">
        <v>1</v>
      </c>
      <c r="B2181" s="150">
        <v>1</v>
      </c>
      <c r="C2181" s="235" t="s">
        <v>254</v>
      </c>
      <c r="D2181" s="603"/>
      <c r="E2181" s="579">
        <f>SUM(E2179:E2180)</f>
        <v>2000</v>
      </c>
      <c r="F2181" s="579">
        <f>SUM(F2179:F2180)</f>
        <v>666</v>
      </c>
      <c r="G2181" s="579">
        <f>SUM(G2179:G2180)</f>
        <v>695</v>
      </c>
      <c r="H2181" s="315">
        <f t="shared" ref="H2181:H2187" si="1014">G2181/F2181*100</f>
        <v>104.35435435435436</v>
      </c>
      <c r="I2181" s="851">
        <f>SUM(K2181/E2181)</f>
        <v>6.25</v>
      </c>
      <c r="J2181" s="174">
        <f t="shared" si="1011"/>
        <v>7.4374100719424456</v>
      </c>
      <c r="K2181" s="199">
        <f>SUM(K2179:K2180)</f>
        <v>12500</v>
      </c>
      <c r="L2181" s="199">
        <f>SUM(L2179:L2180)</f>
        <v>4163</v>
      </c>
      <c r="M2181" s="199">
        <f>SUM(M2179:M2180)</f>
        <v>5169</v>
      </c>
      <c r="N2181" s="175">
        <f t="shared" si="1013"/>
        <v>124.16526543358155</v>
      </c>
      <c r="O2181" s="199">
        <f>SUM(O2179:O2180)</f>
        <v>52.083333333333336</v>
      </c>
      <c r="P2181" s="175">
        <f t="shared" si="1012"/>
        <v>297.73439999999999</v>
      </c>
      <c r="Q2181" s="63"/>
      <c r="R2181" s="63"/>
      <c r="S2181" s="63"/>
      <c r="T2181" s="63"/>
      <c r="U2181" s="1227"/>
      <c r="V2181" s="63"/>
      <c r="W2181" s="63"/>
      <c r="X2181" s="63"/>
      <c r="Y2181" s="63"/>
      <c r="Z2181" s="63"/>
      <c r="AA2181" s="150"/>
    </row>
    <row r="2182" spans="1:27" ht="29.25" customHeight="1" x14ac:dyDescent="0.25">
      <c r="A2182" s="150">
        <v>1</v>
      </c>
      <c r="B2182" s="150">
        <v>1</v>
      </c>
      <c r="C2182" s="460" t="s">
        <v>488</v>
      </c>
      <c r="D2182" s="715"/>
      <c r="E2182" s="207">
        <f>SUM(E2181,E2177)</f>
        <v>3405</v>
      </c>
      <c r="F2182" s="207">
        <f>SUM(F2177:F2180)</f>
        <v>1135</v>
      </c>
      <c r="G2182" s="207">
        <f>SUM(G2177,G2181)</f>
        <v>1157</v>
      </c>
      <c r="H2182" s="207">
        <f t="shared" si="1014"/>
        <v>101.93832599118944</v>
      </c>
      <c r="I2182" s="207">
        <f>SUM(I2177,I2181)</f>
        <v>16.257117437722421</v>
      </c>
      <c r="J2182" s="207">
        <f>SUM(J2177,J2181)</f>
        <v>17.549964184496559</v>
      </c>
      <c r="K2182" s="207">
        <f>SUM(K2177,K2181)</f>
        <v>26560</v>
      </c>
      <c r="L2182" s="207">
        <f>SUM(L2177,L2181)</f>
        <v>8857</v>
      </c>
      <c r="M2182" s="207">
        <f>SUM(M2177,M2181)</f>
        <v>9841</v>
      </c>
      <c r="N2182" s="175">
        <f t="shared" si="1013"/>
        <v>111.1098566105905</v>
      </c>
      <c r="O2182" s="207">
        <f>SUM(O2181,O2177)</f>
        <v>99.083333333333343</v>
      </c>
      <c r="P2182" s="175">
        <f t="shared" si="1012"/>
        <v>297.96131202691333</v>
      </c>
      <c r="Q2182" s="63">
        <v>40814.562880000005</v>
      </c>
      <c r="R2182" s="63">
        <v>40814.562880000005</v>
      </c>
      <c r="S2182" s="63">
        <v>40814.562880000005</v>
      </c>
      <c r="T2182" s="63">
        <v>40814.562880000005</v>
      </c>
      <c r="U2182" s="1229">
        <f>Q2182/12*$C$4+(R2182-Q2182)/11*3+(S2182-R2182)/10*2+(T2182-S2182)/9*1</f>
        <v>13604.854293333336</v>
      </c>
      <c r="V2182" s="63">
        <f>Z2182-Y2182-W2182</f>
        <v>13493.741379999999</v>
      </c>
      <c r="W2182" s="63">
        <v>-10.60144</v>
      </c>
      <c r="X2182" s="63">
        <f>V2182-U2182</f>
        <v>-111.11291333333611</v>
      </c>
      <c r="Y2182" s="63">
        <v>-24.378790000000002</v>
      </c>
      <c r="Z2182" s="63">
        <v>13458.761149999998</v>
      </c>
      <c r="AA2182" s="150"/>
    </row>
    <row r="2183" spans="1:27" s="177" customFormat="1" ht="29.25" customHeight="1" x14ac:dyDescent="0.25">
      <c r="A2183" s="150">
        <v>1</v>
      </c>
      <c r="B2183" s="150">
        <v>1</v>
      </c>
      <c r="C2183" s="871" t="s">
        <v>491</v>
      </c>
      <c r="D2183" s="715"/>
      <c r="E2183" s="660">
        <f>SUM(E2186,E2184)</f>
        <v>14020</v>
      </c>
      <c r="F2183" s="660">
        <f>SUM(F2186,F2184)</f>
        <v>4674</v>
      </c>
      <c r="G2183" s="660">
        <v>3814</v>
      </c>
      <c r="H2183" s="207">
        <f t="shared" si="1014"/>
        <v>81.600342319212672</v>
      </c>
      <c r="I2183" s="855"/>
      <c r="J2183" s="866"/>
      <c r="K2183" s="660"/>
      <c r="L2183" s="660"/>
      <c r="M2183" s="660"/>
      <c r="N2183" s="181"/>
      <c r="O2183" s="660"/>
      <c r="P2183" s="181"/>
      <c r="Q2183" s="63">
        <v>26934.7004284</v>
      </c>
      <c r="R2183" s="63">
        <v>26934.7004284</v>
      </c>
      <c r="S2183" s="63">
        <v>26934.7004284</v>
      </c>
      <c r="T2183" s="63">
        <v>26934.7004284</v>
      </c>
      <c r="U2183" s="1229">
        <f>Q2183/12*$C$4+(R2183-Q2183)/11*3+(S2183-R2183)/10*2+(T2183-S2183)/9*1</f>
        <v>8978.2334761333332</v>
      </c>
      <c r="V2183" s="63">
        <f>Z2183-Y2183</f>
        <v>8890.6546999999991</v>
      </c>
      <c r="W2183" s="63"/>
      <c r="X2183" s="63">
        <f>V2183-U2183</f>
        <v>-87.578776133334031</v>
      </c>
      <c r="Y2183" s="63">
        <v>-13.240880000000001</v>
      </c>
      <c r="Z2183" s="63">
        <v>8877.4138199999998</v>
      </c>
    </row>
    <row r="2184" spans="1:27" ht="18.75" customHeight="1" x14ac:dyDescent="0.25">
      <c r="A2184" s="150">
        <v>1</v>
      </c>
      <c r="B2184" s="150">
        <v>1</v>
      </c>
      <c r="C2184" s="705" t="s">
        <v>471</v>
      </c>
      <c r="D2184" s="715"/>
      <c r="E2184" s="660">
        <f>SUM(E2185)</f>
        <v>14000</v>
      </c>
      <c r="F2184" s="207">
        <f>SUM(F2185)</f>
        <v>4667</v>
      </c>
      <c r="G2184" s="207">
        <f>SUM(G2185)</f>
        <v>3809</v>
      </c>
      <c r="H2184" s="207">
        <f t="shared" si="1014"/>
        <v>81.615598885793872</v>
      </c>
      <c r="I2184" s="855"/>
      <c r="J2184" s="866"/>
      <c r="K2184" s="660"/>
      <c r="L2184" s="660"/>
      <c r="M2184" s="660"/>
      <c r="N2184" s="266"/>
      <c r="O2184" s="660"/>
      <c r="P2184" s="266"/>
      <c r="Q2184" s="63"/>
      <c r="R2184" s="63"/>
      <c r="S2184" s="63"/>
      <c r="T2184" s="63"/>
      <c r="U2184" s="1227"/>
      <c r="V2184" s="63"/>
      <c r="W2184" s="63"/>
      <c r="X2184" s="63"/>
      <c r="Y2184" s="63"/>
      <c r="Z2184" s="63"/>
      <c r="AA2184" s="150"/>
    </row>
    <row r="2185" spans="1:27" s="177" customFormat="1" ht="17.25" customHeight="1" x14ac:dyDescent="0.25">
      <c r="A2185" s="150">
        <v>1</v>
      </c>
      <c r="B2185" s="150">
        <v>1</v>
      </c>
      <c r="C2185" s="790" t="s">
        <v>472</v>
      </c>
      <c r="D2185" s="715"/>
      <c r="E2185" s="611">
        <v>14000</v>
      </c>
      <c r="F2185" s="470">
        <f>ROUND(E2185/12*$C$4,0)</f>
        <v>4667</v>
      </c>
      <c r="G2185" s="470">
        <f>G2183-G2186</f>
        <v>3809</v>
      </c>
      <c r="H2185" s="470">
        <f t="shared" si="1014"/>
        <v>81.615598885793872</v>
      </c>
      <c r="I2185" s="855"/>
      <c r="J2185" s="866"/>
      <c r="K2185" s="660"/>
      <c r="L2185" s="660"/>
      <c r="M2185" s="660"/>
      <c r="N2185" s="181"/>
      <c r="O2185" s="660"/>
      <c r="P2185" s="181"/>
      <c r="Q2185" s="63"/>
      <c r="R2185" s="63"/>
      <c r="S2185" s="63"/>
      <c r="T2185" s="63"/>
      <c r="U2185" s="1227"/>
      <c r="V2185" s="63"/>
      <c r="W2185" s="63"/>
      <c r="X2185" s="63"/>
      <c r="Y2185" s="63"/>
      <c r="Z2185" s="63"/>
    </row>
    <row r="2186" spans="1:27" ht="29.25" customHeight="1" x14ac:dyDescent="0.25">
      <c r="A2186" s="150">
        <v>1</v>
      </c>
      <c r="B2186" s="150">
        <v>1</v>
      </c>
      <c r="C2186" s="788" t="s">
        <v>473</v>
      </c>
      <c r="D2186" s="715"/>
      <c r="E2186" s="660">
        <f>SUM(E2187,E2188)</f>
        <v>20</v>
      </c>
      <c r="F2186" s="207">
        <f>SUM(F2187,F2188)</f>
        <v>7</v>
      </c>
      <c r="G2186" s="207">
        <f>SUM(G2187,G2188)</f>
        <v>5</v>
      </c>
      <c r="H2186" s="207">
        <f t="shared" si="1014"/>
        <v>71.428571428571431</v>
      </c>
      <c r="I2186" s="855"/>
      <c r="J2186" s="866"/>
      <c r="K2186" s="660"/>
      <c r="L2186" s="660"/>
      <c r="M2186" s="660"/>
      <c r="N2186" s="266"/>
      <c r="O2186" s="660"/>
      <c r="P2186" s="266"/>
      <c r="Q2186" s="63"/>
      <c r="R2186" s="63"/>
      <c r="S2186" s="63"/>
      <c r="T2186" s="63"/>
      <c r="U2186" s="1227"/>
      <c r="V2186" s="63"/>
      <c r="W2186" s="63"/>
      <c r="X2186" s="63"/>
      <c r="Y2186" s="63"/>
      <c r="Z2186" s="63"/>
      <c r="AA2186" s="150"/>
    </row>
    <row r="2187" spans="1:27" ht="29.25" customHeight="1" x14ac:dyDescent="0.25">
      <c r="A2187" s="150">
        <v>1</v>
      </c>
      <c r="B2187" s="150">
        <v>1</v>
      </c>
      <c r="C2187" s="790" t="s">
        <v>474</v>
      </c>
      <c r="D2187" s="715"/>
      <c r="E2187" s="611">
        <v>20</v>
      </c>
      <c r="F2187" s="470">
        <f>ROUND(E2187/12*$C$4,0)</f>
        <v>7</v>
      </c>
      <c r="G2187" s="207">
        <v>5</v>
      </c>
      <c r="H2187" s="207">
        <f t="shared" si="1014"/>
        <v>71.428571428571431</v>
      </c>
      <c r="I2187" s="855"/>
      <c r="J2187" s="866"/>
      <c r="K2187" s="660"/>
      <c r="L2187" s="660"/>
      <c r="M2187" s="660"/>
      <c r="N2187" s="181"/>
      <c r="O2187" s="660"/>
      <c r="P2187" s="181"/>
      <c r="Q2187" s="63"/>
      <c r="R2187" s="63"/>
      <c r="S2187" s="63"/>
      <c r="T2187" s="63"/>
      <c r="U2187" s="1227"/>
      <c r="V2187" s="63"/>
      <c r="W2187" s="63"/>
      <c r="X2187" s="63"/>
      <c r="Y2187" s="63"/>
      <c r="Z2187" s="63"/>
      <c r="AA2187" s="150"/>
    </row>
    <row r="2188" spans="1:27" ht="15" customHeight="1" thickBot="1" x14ac:dyDescent="0.3">
      <c r="A2188" s="150">
        <v>1</v>
      </c>
      <c r="B2188" s="150">
        <v>1</v>
      </c>
      <c r="C2188" s="466" t="s">
        <v>475</v>
      </c>
      <c r="D2188" s="715"/>
      <c r="E2188" s="660"/>
      <c r="F2188" s="660"/>
      <c r="G2188" s="660"/>
      <c r="H2188" s="660"/>
      <c r="I2188" s="855"/>
      <c r="J2188" s="866"/>
      <c r="K2188" s="660"/>
      <c r="L2188" s="660"/>
      <c r="M2188" s="660"/>
      <c r="N2188" s="181"/>
      <c r="O2188" s="660"/>
      <c r="P2188" s="181"/>
      <c r="Q2188" s="83"/>
      <c r="R2188" s="83"/>
      <c r="S2188" s="83"/>
      <c r="T2188" s="83"/>
      <c r="U2188" s="1228"/>
      <c r="V2188" s="83"/>
      <c r="W2188" s="83"/>
      <c r="X2188" s="83"/>
      <c r="Y2188" s="83"/>
      <c r="Z2188" s="83"/>
      <c r="AA2188" s="150"/>
    </row>
    <row r="2189" spans="1:27" ht="15" customHeight="1" thickBot="1" x14ac:dyDescent="0.3">
      <c r="A2189" s="150">
        <v>1</v>
      </c>
      <c r="B2189" s="150">
        <v>1</v>
      </c>
      <c r="C2189" s="569" t="s">
        <v>17</v>
      </c>
      <c r="D2189" s="864"/>
      <c r="E2189" s="865"/>
      <c r="F2189" s="865"/>
      <c r="G2189" s="865"/>
      <c r="H2189" s="865"/>
      <c r="I2189" s="664"/>
      <c r="J2189" s="664"/>
      <c r="K2189" s="664"/>
      <c r="L2189" s="664"/>
      <c r="M2189" s="664">
        <f>SUM(M2183,M2182,M2167,M2140)</f>
        <v>25907</v>
      </c>
      <c r="N2189" s="664"/>
      <c r="O2189" s="664"/>
      <c r="P2189" s="664"/>
      <c r="Q2189" s="82">
        <f t="shared" ref="Q2189:Z2189" si="1015">SUM(Q2183,Q2182,Q2167,Q2140)</f>
        <v>456679.12705507257</v>
      </c>
      <c r="R2189" s="82">
        <f t="shared" ref="R2189:S2189" si="1016">SUM(R2183,R2182,R2167,R2140)</f>
        <v>456679.12705507257</v>
      </c>
      <c r="S2189" s="82">
        <f t="shared" si="1016"/>
        <v>456679.12705507257</v>
      </c>
      <c r="T2189" s="82">
        <f t="shared" ref="T2189" si="1017">SUM(T2183,T2182,T2167,T2140)</f>
        <v>456679.12705507257</v>
      </c>
      <c r="U2189" s="1232">
        <f t="shared" si="1015"/>
        <v>152226.37568502416</v>
      </c>
      <c r="V2189" s="82">
        <f t="shared" si="1015"/>
        <v>150252.24071999997</v>
      </c>
      <c r="W2189" s="82">
        <f t="shared" si="1015"/>
        <v>-13.17573</v>
      </c>
      <c r="X2189" s="82">
        <f t="shared" si="1015"/>
        <v>-1974.1349650241846</v>
      </c>
      <c r="Y2189" s="82">
        <f t="shared" si="1015"/>
        <v>-517.9059299999999</v>
      </c>
      <c r="Z2189" s="82">
        <f t="shared" si="1015"/>
        <v>149721.15905999998</v>
      </c>
      <c r="AA2189" s="150"/>
    </row>
    <row r="2190" spans="1:27" ht="15" customHeight="1" x14ac:dyDescent="0.25">
      <c r="A2190" s="150">
        <v>1</v>
      </c>
      <c r="B2190" s="150">
        <v>1</v>
      </c>
      <c r="C2190" s="1397" t="s">
        <v>225</v>
      </c>
      <c r="D2190" s="1588"/>
      <c r="E2190" s="1588"/>
      <c r="F2190" s="1588"/>
      <c r="G2190" s="1588"/>
      <c r="H2190" s="1588"/>
      <c r="I2190" s="1589"/>
      <c r="J2190" s="1589"/>
      <c r="K2190" s="1588"/>
      <c r="L2190" s="1588"/>
      <c r="M2190" s="1588"/>
      <c r="N2190" s="1588"/>
      <c r="O2190" s="1588"/>
      <c r="P2190" s="1588"/>
      <c r="Q2190" s="1519">
        <f t="shared" ref="Q2190:Z2190" si="1018">Q2189</f>
        <v>456679.12705507257</v>
      </c>
      <c r="R2190" s="1519">
        <f t="shared" ref="R2190:S2190" si="1019">R2189</f>
        <v>456679.12705507257</v>
      </c>
      <c r="S2190" s="1519">
        <f t="shared" si="1019"/>
        <v>456679.12705507257</v>
      </c>
      <c r="T2190" s="1519">
        <f t="shared" ref="T2190" si="1020">T2189</f>
        <v>456679.12705507257</v>
      </c>
      <c r="U2190" s="1519">
        <f t="shared" si="1018"/>
        <v>152226.37568502416</v>
      </c>
      <c r="V2190" s="1519">
        <f t="shared" si="1018"/>
        <v>150252.24071999997</v>
      </c>
      <c r="W2190" s="1519">
        <f t="shared" si="1018"/>
        <v>-13.17573</v>
      </c>
      <c r="X2190" s="1519">
        <f t="shared" si="1018"/>
        <v>-1974.1349650241846</v>
      </c>
      <c r="Y2190" s="1519">
        <f t="shared" si="1018"/>
        <v>-517.9059299999999</v>
      </c>
      <c r="Z2190" s="1519">
        <f t="shared" si="1018"/>
        <v>149721.15905999998</v>
      </c>
      <c r="AA2190" s="150"/>
    </row>
    <row r="2191" spans="1:27" ht="15" customHeight="1" x14ac:dyDescent="0.25">
      <c r="A2191" s="150">
        <v>1</v>
      </c>
      <c r="B2191" s="150">
        <v>1</v>
      </c>
      <c r="C2191" s="1590" t="s">
        <v>7</v>
      </c>
      <c r="D2191" s="1591"/>
      <c r="E2191" s="1591">
        <f t="shared" ref="E2191:U2191" si="1021">E2140</f>
        <v>5380</v>
      </c>
      <c r="F2191" s="1591">
        <f t="shared" si="1021"/>
        <v>1794</v>
      </c>
      <c r="G2191" s="1591">
        <f t="shared" si="1021"/>
        <v>1872</v>
      </c>
      <c r="H2191" s="1591">
        <f t="shared" si="1021"/>
        <v>104.34782608695652</v>
      </c>
      <c r="I2191" s="1591">
        <f t="shared" si="1021"/>
        <v>8.920289855072463</v>
      </c>
      <c r="J2191" s="1591">
        <f t="shared" si="1021"/>
        <v>8.5822649572649574</v>
      </c>
      <c r="K2191" s="1591">
        <f t="shared" si="1021"/>
        <v>47992</v>
      </c>
      <c r="L2191" s="1591">
        <f t="shared" si="1021"/>
        <v>16003</v>
      </c>
      <c r="M2191" s="1591">
        <f t="shared" si="1021"/>
        <v>16066</v>
      </c>
      <c r="N2191" s="1591">
        <f t="shared" si="1021"/>
        <v>100.39367618571518</v>
      </c>
      <c r="O2191" s="1591">
        <f t="shared" si="1021"/>
        <v>148</v>
      </c>
      <c r="P2191" s="1591">
        <f t="shared" si="1021"/>
        <v>325.66216216216219</v>
      </c>
      <c r="Q2191" s="1373">
        <f t="shared" si="1021"/>
        <v>142060.96353772396</v>
      </c>
      <c r="R2191" s="1373">
        <f t="shared" ref="R2191:S2191" si="1022">R2140</f>
        <v>142060.96353772396</v>
      </c>
      <c r="S2191" s="1373">
        <f t="shared" si="1022"/>
        <v>142060.96353772396</v>
      </c>
      <c r="T2191" s="1373">
        <f t="shared" ref="T2191" si="1023">T2140</f>
        <v>142060.96353772396</v>
      </c>
      <c r="U2191" s="1373">
        <f t="shared" si="1021"/>
        <v>47353.654512574656</v>
      </c>
      <c r="V2191" s="1373">
        <f t="shared" ref="V2191:Z2191" si="1024">V2140</f>
        <v>47117.452339999996</v>
      </c>
      <c r="W2191" s="1373">
        <f t="shared" si="1024"/>
        <v>-2.57429</v>
      </c>
      <c r="X2191" s="1373">
        <f t="shared" si="1024"/>
        <v>-236.20217257465993</v>
      </c>
      <c r="Y2191" s="1373">
        <f t="shared" si="1024"/>
        <v>-328.77083999999996</v>
      </c>
      <c r="Z2191" s="1373">
        <f t="shared" si="1024"/>
        <v>46786.107210000002</v>
      </c>
      <c r="AA2191" s="150"/>
    </row>
    <row r="2192" spans="1:27" ht="15" customHeight="1" x14ac:dyDescent="0.25">
      <c r="A2192" s="150">
        <v>1</v>
      </c>
      <c r="B2192" s="150">
        <v>1</v>
      </c>
      <c r="C2192" s="1572" t="s">
        <v>445</v>
      </c>
      <c r="D2192" s="1399"/>
      <c r="E2192" s="1399"/>
      <c r="F2192" s="1399"/>
      <c r="G2192" s="1399"/>
      <c r="H2192" s="1399"/>
      <c r="I2192" s="1534"/>
      <c r="J2192" s="1534"/>
      <c r="K2192" s="1399"/>
      <c r="L2192" s="1399"/>
      <c r="M2192" s="1399"/>
      <c r="N2192" s="1535"/>
      <c r="O2192" s="1535"/>
      <c r="P2192" s="1535"/>
      <c r="Q2192" s="1376"/>
      <c r="R2192" s="1376"/>
      <c r="S2192" s="1376"/>
      <c r="T2192" s="1376"/>
      <c r="U2192" s="1376"/>
      <c r="V2192" s="1376"/>
      <c r="W2192" s="1376"/>
      <c r="X2192" s="1376"/>
      <c r="Y2192" s="1376"/>
      <c r="Z2192" s="1376"/>
      <c r="AA2192" s="150"/>
    </row>
    <row r="2193" spans="1:27" ht="15" customHeight="1" x14ac:dyDescent="0.25">
      <c r="A2193" s="150">
        <v>1</v>
      </c>
      <c r="B2193" s="150">
        <v>1</v>
      </c>
      <c r="C2193" s="1384" t="s">
        <v>492</v>
      </c>
      <c r="D2193" s="1385"/>
      <c r="E2193" s="1385">
        <f>E2143</f>
        <v>32542</v>
      </c>
      <c r="F2193" s="1385">
        <f t="shared" ref="F2193:G2193" si="1025">F2143</f>
        <v>10848</v>
      </c>
      <c r="G2193" s="1385">
        <f t="shared" si="1025"/>
        <v>25963</v>
      </c>
      <c r="H2193" s="1385">
        <f>G2193/F2193*100</f>
        <v>239.33443952802361</v>
      </c>
      <c r="I2193" s="1536"/>
      <c r="J2193" s="1536"/>
      <c r="K2193" s="1537"/>
      <c r="L2193" s="1537"/>
      <c r="M2193" s="1537"/>
      <c r="N2193" s="1537"/>
      <c r="O2193" s="1537"/>
      <c r="P2193" s="1537"/>
      <c r="Q2193" s="1381"/>
      <c r="R2193" s="1381"/>
      <c r="S2193" s="1381"/>
      <c r="T2193" s="1381"/>
      <c r="U2193" s="1381"/>
      <c r="V2193" s="1381"/>
      <c r="W2193" s="1381"/>
      <c r="X2193" s="1381"/>
      <c r="Y2193" s="1381"/>
      <c r="Z2193" s="1381"/>
      <c r="AA2193" s="150"/>
    </row>
    <row r="2194" spans="1:27" ht="15" customHeight="1" x14ac:dyDescent="0.25">
      <c r="A2194" s="150">
        <v>1</v>
      </c>
      <c r="B2194" s="150">
        <v>1</v>
      </c>
      <c r="C2194" s="1384" t="s">
        <v>446</v>
      </c>
      <c r="D2194" s="1385"/>
      <c r="E2194" s="1385">
        <f t="shared" ref="E2194:G2194" si="1026">E2144</f>
        <v>0</v>
      </c>
      <c r="F2194" s="1385">
        <f t="shared" si="1026"/>
        <v>0</v>
      </c>
      <c r="G2194" s="1385">
        <f t="shared" si="1026"/>
        <v>0</v>
      </c>
      <c r="H2194" s="1385"/>
      <c r="I2194" s="1536"/>
      <c r="J2194" s="1536"/>
      <c r="K2194" s="1537"/>
      <c r="L2194" s="1537"/>
      <c r="M2194" s="1537"/>
      <c r="N2194" s="1537"/>
      <c r="O2194" s="1537"/>
      <c r="P2194" s="1537"/>
      <c r="Q2194" s="1381"/>
      <c r="R2194" s="1381"/>
      <c r="S2194" s="1381"/>
      <c r="T2194" s="1381"/>
      <c r="U2194" s="1381"/>
      <c r="V2194" s="1381"/>
      <c r="W2194" s="1381"/>
      <c r="X2194" s="1381"/>
      <c r="Y2194" s="1381"/>
      <c r="Z2194" s="1381"/>
      <c r="AA2194" s="150"/>
    </row>
    <row r="2195" spans="1:27" ht="33.75" customHeight="1" x14ac:dyDescent="0.25">
      <c r="A2195" s="150">
        <v>1</v>
      </c>
      <c r="B2195" s="150">
        <v>1</v>
      </c>
      <c r="C2195" s="1384" t="s">
        <v>447</v>
      </c>
      <c r="D2195" s="1385"/>
      <c r="E2195" s="1385">
        <f t="shared" ref="E2195:G2195" si="1027">E2145</f>
        <v>12000</v>
      </c>
      <c r="F2195" s="1385">
        <f t="shared" si="1027"/>
        <v>4000</v>
      </c>
      <c r="G2195" s="1385">
        <f t="shared" si="1027"/>
        <v>3824</v>
      </c>
      <c r="H2195" s="1385">
        <f t="shared" ref="H2195:H2221" si="1028">G2195/F2195*100</f>
        <v>95.6</v>
      </c>
      <c r="I2195" s="1536"/>
      <c r="J2195" s="1536"/>
      <c r="K2195" s="1537"/>
      <c r="L2195" s="1537"/>
      <c r="M2195" s="1537"/>
      <c r="N2195" s="1537"/>
      <c r="O2195" s="1537"/>
      <c r="P2195" s="1537"/>
      <c r="Q2195" s="1381"/>
      <c r="R2195" s="1381"/>
      <c r="S2195" s="1381"/>
      <c r="T2195" s="1381"/>
      <c r="U2195" s="1381"/>
      <c r="V2195" s="1381"/>
      <c r="W2195" s="1381"/>
      <c r="X2195" s="1381"/>
      <c r="Y2195" s="1381"/>
      <c r="Z2195" s="1381"/>
      <c r="AA2195" s="150"/>
    </row>
    <row r="2196" spans="1:27" ht="33.75" customHeight="1" x14ac:dyDescent="0.25">
      <c r="A2196" s="150">
        <v>1</v>
      </c>
      <c r="B2196" s="150">
        <v>1</v>
      </c>
      <c r="C2196" s="1384" t="s">
        <v>448</v>
      </c>
      <c r="D2196" s="1385"/>
      <c r="E2196" s="1385">
        <f t="shared" ref="E2196:G2196" si="1029">E2146</f>
        <v>500</v>
      </c>
      <c r="F2196" s="1385">
        <f t="shared" si="1029"/>
        <v>167</v>
      </c>
      <c r="G2196" s="1385">
        <f t="shared" si="1029"/>
        <v>150</v>
      </c>
      <c r="H2196" s="1385">
        <f t="shared" si="1028"/>
        <v>89.820359281437121</v>
      </c>
      <c r="I2196" s="1536"/>
      <c r="J2196" s="1536"/>
      <c r="K2196" s="1537"/>
      <c r="L2196" s="1537"/>
      <c r="M2196" s="1537"/>
      <c r="N2196" s="1537"/>
      <c r="O2196" s="1537"/>
      <c r="P2196" s="1537"/>
      <c r="Q2196" s="1381"/>
      <c r="R2196" s="1381"/>
      <c r="S2196" s="1381"/>
      <c r="T2196" s="1381"/>
      <c r="U2196" s="1381"/>
      <c r="V2196" s="1381"/>
      <c r="W2196" s="1381"/>
      <c r="X2196" s="1381"/>
      <c r="Y2196" s="1381"/>
      <c r="Z2196" s="1381"/>
      <c r="AA2196" s="150"/>
    </row>
    <row r="2197" spans="1:27" ht="41.25" customHeight="1" x14ac:dyDescent="0.25">
      <c r="A2197" s="150">
        <v>1</v>
      </c>
      <c r="B2197" s="150">
        <v>1</v>
      </c>
      <c r="C2197" s="1384" t="s">
        <v>449</v>
      </c>
      <c r="D2197" s="1385"/>
      <c r="E2197" s="1385">
        <f t="shared" ref="E2197:G2197" si="1030">E2147</f>
        <v>20042</v>
      </c>
      <c r="F2197" s="1385">
        <f t="shared" si="1030"/>
        <v>6681</v>
      </c>
      <c r="G2197" s="1385">
        <f t="shared" si="1030"/>
        <v>21989</v>
      </c>
      <c r="H2197" s="1385">
        <f t="shared" si="1028"/>
        <v>329.12737614129622</v>
      </c>
      <c r="I2197" s="1536"/>
      <c r="J2197" s="1536"/>
      <c r="K2197" s="1537"/>
      <c r="L2197" s="1537"/>
      <c r="M2197" s="1537"/>
      <c r="N2197" s="1537"/>
      <c r="O2197" s="1537"/>
      <c r="P2197" s="1537"/>
      <c r="Q2197" s="1381"/>
      <c r="R2197" s="1381"/>
      <c r="S2197" s="1381"/>
      <c r="T2197" s="1381"/>
      <c r="U2197" s="1381"/>
      <c r="V2197" s="1381"/>
      <c r="W2197" s="1381"/>
      <c r="X2197" s="1381"/>
      <c r="Y2197" s="1381"/>
      <c r="Z2197" s="1381"/>
      <c r="AA2197" s="150"/>
    </row>
    <row r="2198" spans="1:27" ht="41.25" customHeight="1" x14ac:dyDescent="0.25">
      <c r="C2198" s="1573" t="s">
        <v>160</v>
      </c>
      <c r="D2198" s="1385"/>
      <c r="E2198" s="1385">
        <f t="shared" ref="E2198:G2198" si="1031">E2148</f>
        <v>88000</v>
      </c>
      <c r="F2198" s="1385">
        <f t="shared" si="1031"/>
        <v>29333</v>
      </c>
      <c r="G2198" s="1385">
        <f t="shared" si="1031"/>
        <v>27783.9375</v>
      </c>
      <c r="H2198" s="1385">
        <f t="shared" si="1028"/>
        <v>94.719045102785259</v>
      </c>
      <c r="I2198" s="1536"/>
      <c r="J2198" s="1536"/>
      <c r="K2198" s="1537"/>
      <c r="L2198" s="1537"/>
      <c r="M2198" s="1537"/>
      <c r="N2198" s="1537"/>
      <c r="O2198" s="1537"/>
      <c r="P2198" s="1537"/>
      <c r="Q2198" s="1381"/>
      <c r="R2198" s="1381"/>
      <c r="S2198" s="1381"/>
      <c r="T2198" s="1381"/>
      <c r="U2198" s="1381"/>
      <c r="V2198" s="1381"/>
      <c r="W2198" s="1381"/>
      <c r="X2198" s="1381"/>
      <c r="Y2198" s="1381"/>
      <c r="Z2198" s="1381"/>
      <c r="AA2198" s="150"/>
    </row>
    <row r="2199" spans="1:27" ht="41.25" customHeight="1" x14ac:dyDescent="0.25">
      <c r="C2199" s="1574" t="s">
        <v>441</v>
      </c>
      <c r="D2199" s="1385"/>
      <c r="E2199" s="1385">
        <f t="shared" ref="E2199:G2199" si="1032">E2149</f>
        <v>71287</v>
      </c>
      <c r="F2199" s="1385">
        <f t="shared" si="1032"/>
        <v>23762</v>
      </c>
      <c r="G2199" s="1385">
        <f t="shared" si="1032"/>
        <v>26277</v>
      </c>
      <c r="H2199" s="1385">
        <f t="shared" si="1028"/>
        <v>110.58412591532701</v>
      </c>
      <c r="I2199" s="1536"/>
      <c r="J2199" s="1536"/>
      <c r="K2199" s="1537"/>
      <c r="L2199" s="1537"/>
      <c r="M2199" s="1537"/>
      <c r="N2199" s="1537"/>
      <c r="O2199" s="1537"/>
      <c r="P2199" s="1537"/>
      <c r="Q2199" s="1381"/>
      <c r="R2199" s="1381"/>
      <c r="S2199" s="1381"/>
      <c r="T2199" s="1381"/>
      <c r="U2199" s="1381"/>
      <c r="V2199" s="1381"/>
      <c r="W2199" s="1381"/>
      <c r="X2199" s="1381"/>
      <c r="Y2199" s="1381"/>
      <c r="Z2199" s="1381"/>
      <c r="AA2199" s="150"/>
    </row>
    <row r="2200" spans="1:27" ht="41.25" customHeight="1" x14ac:dyDescent="0.25">
      <c r="C2200" s="1397" t="s">
        <v>172</v>
      </c>
      <c r="D2200" s="1515"/>
      <c r="E2200" s="1515">
        <f t="shared" ref="E2200:G2200" si="1033">E2150</f>
        <v>314142</v>
      </c>
      <c r="F2200" s="1515">
        <f t="shared" si="1033"/>
        <v>104713.60000000001</v>
      </c>
      <c r="G2200" s="1515">
        <f t="shared" si="1033"/>
        <v>114871.6</v>
      </c>
      <c r="H2200" s="1515">
        <f t="shared" si="1028"/>
        <v>109.70074565290469</v>
      </c>
      <c r="I2200" s="1536"/>
      <c r="J2200" s="1536"/>
      <c r="K2200" s="1537"/>
      <c r="L2200" s="1537"/>
      <c r="M2200" s="1537"/>
      <c r="N2200" s="1537"/>
      <c r="O2200" s="1537"/>
      <c r="P2200" s="1537"/>
      <c r="Q2200" s="1381">
        <f>Q2150</f>
        <v>182962.43289978188</v>
      </c>
      <c r="R2200" s="1381">
        <f t="shared" ref="R2200:Z2200" si="1034">R2150</f>
        <v>182962.43289978188</v>
      </c>
      <c r="S2200" s="1381">
        <f t="shared" ref="S2200:T2200" si="1035">S2150</f>
        <v>182962.43289978188</v>
      </c>
      <c r="T2200" s="1381">
        <f t="shared" si="1035"/>
        <v>182962.43289978188</v>
      </c>
      <c r="U2200" s="1381">
        <f t="shared" si="1034"/>
        <v>60987.477633260627</v>
      </c>
      <c r="V2200" s="1381">
        <f t="shared" si="1034"/>
        <v>59500.907819999993</v>
      </c>
      <c r="W2200" s="1381">
        <f t="shared" si="1034"/>
        <v>0</v>
      </c>
      <c r="X2200" s="1381">
        <f t="shared" si="1034"/>
        <v>-1486.569813260634</v>
      </c>
      <c r="Y2200" s="1381">
        <f t="shared" si="1034"/>
        <v>-107.52119</v>
      </c>
      <c r="Z2200" s="1381">
        <f t="shared" si="1034"/>
        <v>59393.386629999994</v>
      </c>
    </row>
    <row r="2201" spans="1:27" ht="41.25" customHeight="1" x14ac:dyDescent="0.25">
      <c r="C2201" s="1572" t="s">
        <v>450</v>
      </c>
      <c r="D2201" s="1385"/>
      <c r="E2201" s="1385"/>
      <c r="F2201" s="1385"/>
      <c r="G2201" s="1385"/>
      <c r="H2201" s="1385"/>
      <c r="I2201" s="1536"/>
      <c r="J2201" s="1536"/>
      <c r="K2201" s="1537"/>
      <c r="L2201" s="1537"/>
      <c r="M2201" s="1537"/>
      <c r="N2201" s="1537"/>
      <c r="O2201" s="1537"/>
      <c r="P2201" s="1537"/>
      <c r="Q2201" s="1381"/>
      <c r="R2201" s="1381"/>
      <c r="S2201" s="1381"/>
      <c r="T2201" s="1381"/>
      <c r="U2201" s="1381"/>
      <c r="V2201" s="1381"/>
      <c r="W2201" s="1381"/>
      <c r="X2201" s="1381"/>
      <c r="Y2201" s="1381"/>
      <c r="Z2201" s="1381"/>
      <c r="AA2201" s="150"/>
    </row>
    <row r="2202" spans="1:27" ht="41.25" customHeight="1" x14ac:dyDescent="0.25">
      <c r="C2202" s="1384" t="s">
        <v>203</v>
      </c>
      <c r="D2202" s="1385"/>
      <c r="E2202" s="1385">
        <f>E2152</f>
        <v>43124</v>
      </c>
      <c r="F2202" s="1385">
        <f t="shared" ref="F2202:G2202" si="1036">F2152</f>
        <v>14375</v>
      </c>
      <c r="G2202" s="1385">
        <f t="shared" si="1036"/>
        <v>15931</v>
      </c>
      <c r="H2202" s="1385">
        <f t="shared" si="1028"/>
        <v>110.82434782608696</v>
      </c>
      <c r="I2202" s="1536"/>
      <c r="J2202" s="1536"/>
      <c r="K2202" s="1537"/>
      <c r="L2202" s="1537"/>
      <c r="M2202" s="1537"/>
      <c r="N2202" s="1537"/>
      <c r="O2202" s="1537"/>
      <c r="P2202" s="1537"/>
      <c r="Q2202" s="1381"/>
      <c r="R2202" s="1381"/>
      <c r="S2202" s="1381"/>
      <c r="T2202" s="1381"/>
      <c r="U2202" s="1381"/>
      <c r="V2202" s="1381"/>
      <c r="W2202" s="1381"/>
      <c r="X2202" s="1381"/>
      <c r="Y2202" s="1381"/>
      <c r="Z2202" s="1381"/>
      <c r="AA2202" s="150"/>
    </row>
    <row r="2203" spans="1:27" ht="41.25" customHeight="1" x14ac:dyDescent="0.25">
      <c r="C2203" s="1384" t="s">
        <v>446</v>
      </c>
      <c r="D2203" s="1385"/>
      <c r="E2203" s="1385">
        <f t="shared" ref="E2203:G2203" si="1037">E2153</f>
        <v>0</v>
      </c>
      <c r="F2203" s="1385">
        <f t="shared" si="1037"/>
        <v>0</v>
      </c>
      <c r="G2203" s="1385">
        <f t="shared" si="1037"/>
        <v>0</v>
      </c>
      <c r="H2203" s="1385"/>
      <c r="I2203" s="1536"/>
      <c r="J2203" s="1536"/>
      <c r="K2203" s="1537"/>
      <c r="L2203" s="1537"/>
      <c r="M2203" s="1537"/>
      <c r="N2203" s="1537"/>
      <c r="O2203" s="1537"/>
      <c r="P2203" s="1537"/>
      <c r="Q2203" s="1381"/>
      <c r="R2203" s="1381"/>
      <c r="S2203" s="1381"/>
      <c r="T2203" s="1381"/>
      <c r="U2203" s="1381"/>
      <c r="V2203" s="1381"/>
      <c r="W2203" s="1381"/>
      <c r="X2203" s="1381"/>
      <c r="Y2203" s="1381"/>
      <c r="Z2203" s="1381"/>
      <c r="AA2203" s="150"/>
    </row>
    <row r="2204" spans="1:27" ht="41.25" customHeight="1" x14ac:dyDescent="0.25">
      <c r="C2204" s="1384" t="s">
        <v>451</v>
      </c>
      <c r="D2204" s="1385"/>
      <c r="E2204" s="1385">
        <f t="shared" ref="E2204:G2204" si="1038">E2154</f>
        <v>10502</v>
      </c>
      <c r="F2204" s="1385">
        <f t="shared" si="1038"/>
        <v>3501</v>
      </c>
      <c r="G2204" s="1385">
        <f t="shared" si="1038"/>
        <v>5077</v>
      </c>
      <c r="H2204" s="1385">
        <f t="shared" si="1028"/>
        <v>145.0157097972008</v>
      </c>
      <c r="I2204" s="1536"/>
      <c r="J2204" s="1536"/>
      <c r="K2204" s="1537"/>
      <c r="L2204" s="1537"/>
      <c r="M2204" s="1537"/>
      <c r="N2204" s="1537"/>
      <c r="O2204" s="1537"/>
      <c r="P2204" s="1537"/>
      <c r="Q2204" s="1381"/>
      <c r="R2204" s="1381"/>
      <c r="S2204" s="1381"/>
      <c r="T2204" s="1381"/>
      <c r="U2204" s="1381"/>
      <c r="V2204" s="1381"/>
      <c r="W2204" s="1381"/>
      <c r="X2204" s="1381"/>
      <c r="Y2204" s="1381"/>
      <c r="Z2204" s="1381"/>
      <c r="AA2204" s="150"/>
    </row>
    <row r="2205" spans="1:27" ht="41.25" customHeight="1" x14ac:dyDescent="0.25">
      <c r="C2205" s="1384" t="s">
        <v>452</v>
      </c>
      <c r="D2205" s="1385"/>
      <c r="E2205" s="1385">
        <f t="shared" ref="E2205:G2205" si="1039">E2155</f>
        <v>6003</v>
      </c>
      <c r="F2205" s="1385">
        <f t="shared" si="1039"/>
        <v>2001</v>
      </c>
      <c r="G2205" s="1385">
        <f t="shared" si="1039"/>
        <v>2696</v>
      </c>
      <c r="H2205" s="1385">
        <f t="shared" si="1028"/>
        <v>134.73263368315841</v>
      </c>
      <c r="I2205" s="1536"/>
      <c r="J2205" s="1536"/>
      <c r="K2205" s="1537"/>
      <c r="L2205" s="1537"/>
      <c r="M2205" s="1537"/>
      <c r="N2205" s="1537"/>
      <c r="O2205" s="1537"/>
      <c r="P2205" s="1537"/>
      <c r="Q2205" s="1381"/>
      <c r="R2205" s="1381"/>
      <c r="S2205" s="1381"/>
      <c r="T2205" s="1381"/>
      <c r="U2205" s="1381"/>
      <c r="V2205" s="1381"/>
      <c r="W2205" s="1381"/>
      <c r="X2205" s="1381"/>
      <c r="Y2205" s="1381"/>
      <c r="Z2205" s="1381"/>
      <c r="AA2205" s="150"/>
    </row>
    <row r="2206" spans="1:27" ht="41.25" customHeight="1" x14ac:dyDescent="0.25">
      <c r="C2206" s="1384" t="s">
        <v>453</v>
      </c>
      <c r="D2206" s="1385"/>
      <c r="E2206" s="1385">
        <f t="shared" ref="E2206:G2206" si="1040">E2156</f>
        <v>1801</v>
      </c>
      <c r="F2206" s="1385">
        <f t="shared" si="1040"/>
        <v>600</v>
      </c>
      <c r="G2206" s="1385">
        <f t="shared" si="1040"/>
        <v>912</v>
      </c>
      <c r="H2206" s="1385">
        <f t="shared" si="1028"/>
        <v>152</v>
      </c>
      <c r="I2206" s="1536"/>
      <c r="J2206" s="1536"/>
      <c r="K2206" s="1537"/>
      <c r="L2206" s="1537"/>
      <c r="M2206" s="1537"/>
      <c r="N2206" s="1537"/>
      <c r="O2206" s="1537"/>
      <c r="P2206" s="1537"/>
      <c r="Q2206" s="1381"/>
      <c r="R2206" s="1381"/>
      <c r="S2206" s="1381"/>
      <c r="T2206" s="1381"/>
      <c r="U2206" s="1381"/>
      <c r="V2206" s="1381"/>
      <c r="W2206" s="1381"/>
      <c r="X2206" s="1381"/>
      <c r="Y2206" s="1381"/>
      <c r="Z2206" s="1381"/>
      <c r="AA2206" s="150"/>
    </row>
    <row r="2207" spans="1:27" ht="41.25" customHeight="1" x14ac:dyDescent="0.25">
      <c r="C2207" s="1384" t="s">
        <v>502</v>
      </c>
      <c r="D2207" s="1385"/>
      <c r="E2207" s="1385">
        <f t="shared" ref="E2207:G2207" si="1041">E2157</f>
        <v>1376</v>
      </c>
      <c r="F2207" s="1385">
        <f t="shared" si="1041"/>
        <v>459</v>
      </c>
      <c r="G2207" s="1385">
        <f t="shared" si="1041"/>
        <v>812.99999999999989</v>
      </c>
      <c r="H2207" s="1385">
        <f t="shared" si="1028"/>
        <v>177.12418300653593</v>
      </c>
      <c r="I2207" s="1536"/>
      <c r="J2207" s="1536"/>
      <c r="K2207" s="1537"/>
      <c r="L2207" s="1537"/>
      <c r="M2207" s="1537"/>
      <c r="N2207" s="1537"/>
      <c r="O2207" s="1537"/>
      <c r="P2207" s="1537"/>
      <c r="Q2207" s="1381"/>
      <c r="R2207" s="1381"/>
      <c r="S2207" s="1381"/>
      <c r="T2207" s="1381"/>
      <c r="U2207" s="1381"/>
      <c r="V2207" s="1381"/>
      <c r="W2207" s="1381"/>
      <c r="X2207" s="1381"/>
      <c r="Y2207" s="1381"/>
      <c r="Z2207" s="1381"/>
      <c r="AA2207" s="150"/>
    </row>
    <row r="2208" spans="1:27" ht="41.25" customHeight="1" x14ac:dyDescent="0.25">
      <c r="C2208" s="1384" t="s">
        <v>503</v>
      </c>
      <c r="D2208" s="1385"/>
      <c r="E2208" s="1385">
        <f t="shared" ref="E2208:G2208" si="1042">E2158</f>
        <v>1322</v>
      </c>
      <c r="F2208" s="1385">
        <f t="shared" si="1042"/>
        <v>441</v>
      </c>
      <c r="G2208" s="1385">
        <f t="shared" si="1042"/>
        <v>656</v>
      </c>
      <c r="H2208" s="1385">
        <f t="shared" si="1028"/>
        <v>148.75283446712018</v>
      </c>
      <c r="I2208" s="1536"/>
      <c r="J2208" s="1536"/>
      <c r="K2208" s="1537"/>
      <c r="L2208" s="1537"/>
      <c r="M2208" s="1537"/>
      <c r="N2208" s="1537"/>
      <c r="O2208" s="1537"/>
      <c r="P2208" s="1537"/>
      <c r="Q2208" s="1381"/>
      <c r="R2208" s="1381"/>
      <c r="S2208" s="1381"/>
      <c r="T2208" s="1381"/>
      <c r="U2208" s="1381"/>
      <c r="V2208" s="1381"/>
      <c r="W2208" s="1381"/>
      <c r="X2208" s="1381"/>
      <c r="Y2208" s="1381"/>
      <c r="Z2208" s="1381"/>
      <c r="AA2208" s="150"/>
    </row>
    <row r="2209" spans="1:27" ht="41.25" customHeight="1" x14ac:dyDescent="0.25">
      <c r="C2209" s="1384" t="s">
        <v>454</v>
      </c>
      <c r="D2209" s="1385"/>
      <c r="E2209" s="1385">
        <f t="shared" ref="E2209:G2209" si="1043">E2159</f>
        <v>32622</v>
      </c>
      <c r="F2209" s="1385">
        <f t="shared" si="1043"/>
        <v>10874</v>
      </c>
      <c r="G2209" s="1385">
        <f t="shared" si="1043"/>
        <v>10854</v>
      </c>
      <c r="H2209" s="1385">
        <f t="shared" si="1028"/>
        <v>99.816075041383115</v>
      </c>
      <c r="I2209" s="1536"/>
      <c r="J2209" s="1536"/>
      <c r="K2209" s="1537"/>
      <c r="L2209" s="1537"/>
      <c r="M2209" s="1537"/>
      <c r="N2209" s="1537"/>
      <c r="O2209" s="1537"/>
      <c r="P2209" s="1537"/>
      <c r="Q2209" s="1381"/>
      <c r="R2209" s="1381"/>
      <c r="S2209" s="1381"/>
      <c r="T2209" s="1381"/>
      <c r="U2209" s="1381"/>
      <c r="V2209" s="1381"/>
      <c r="W2209" s="1381"/>
      <c r="X2209" s="1381"/>
      <c r="Y2209" s="1381"/>
      <c r="Z2209" s="1381"/>
      <c r="AA2209" s="150"/>
    </row>
    <row r="2210" spans="1:27" ht="41.25" customHeight="1" x14ac:dyDescent="0.25">
      <c r="C2210" s="1384" t="s">
        <v>455</v>
      </c>
      <c r="D2210" s="1385"/>
      <c r="E2210" s="1385">
        <f t="shared" ref="E2210:G2210" si="1044">E2160</f>
        <v>3000</v>
      </c>
      <c r="F2210" s="1385">
        <f t="shared" si="1044"/>
        <v>1000</v>
      </c>
      <c r="G2210" s="1385">
        <f t="shared" si="1044"/>
        <v>867</v>
      </c>
      <c r="H2210" s="1385">
        <f t="shared" si="1028"/>
        <v>86.7</v>
      </c>
      <c r="I2210" s="1536"/>
      <c r="J2210" s="1536"/>
      <c r="K2210" s="1537"/>
      <c r="L2210" s="1537"/>
      <c r="M2210" s="1537"/>
      <c r="N2210" s="1537"/>
      <c r="O2210" s="1537"/>
      <c r="P2210" s="1537"/>
      <c r="Q2210" s="1381"/>
      <c r="R2210" s="1381"/>
      <c r="S2210" s="1381"/>
      <c r="T2210" s="1381"/>
      <c r="U2210" s="1381"/>
      <c r="V2210" s="1381"/>
      <c r="W2210" s="1381"/>
      <c r="X2210" s="1381"/>
      <c r="Y2210" s="1381"/>
      <c r="Z2210" s="1381"/>
      <c r="AA2210" s="150"/>
    </row>
    <row r="2211" spans="1:27" ht="41.25" customHeight="1" x14ac:dyDescent="0.25">
      <c r="C2211" s="1384" t="s">
        <v>638</v>
      </c>
      <c r="D2211" s="1385"/>
      <c r="E2211" s="1385">
        <f t="shared" ref="E2211:G2211" si="1045">E2161</f>
        <v>26090</v>
      </c>
      <c r="F2211" s="1385">
        <f t="shared" si="1045"/>
        <v>8697</v>
      </c>
      <c r="G2211" s="1385">
        <f t="shared" si="1045"/>
        <v>8010</v>
      </c>
      <c r="H2211" s="1385">
        <f t="shared" si="1028"/>
        <v>92.100724387719907</v>
      </c>
      <c r="I2211" s="1536"/>
      <c r="J2211" s="1536"/>
      <c r="K2211" s="1537"/>
      <c r="L2211" s="1537"/>
      <c r="M2211" s="1537"/>
      <c r="N2211" s="1537"/>
      <c r="O2211" s="1537"/>
      <c r="P2211" s="1537"/>
      <c r="Q2211" s="1381"/>
      <c r="R2211" s="1381"/>
      <c r="S2211" s="1381"/>
      <c r="T2211" s="1381"/>
      <c r="U2211" s="1381"/>
      <c r="V2211" s="1381"/>
      <c r="W2211" s="1381"/>
      <c r="X2211" s="1381"/>
      <c r="Y2211" s="1381"/>
      <c r="Z2211" s="1381"/>
      <c r="AA2211" s="150"/>
    </row>
    <row r="2212" spans="1:27" ht="33.75" customHeight="1" x14ac:dyDescent="0.25">
      <c r="A2212" s="150">
        <v>1</v>
      </c>
      <c r="B2212" s="150">
        <v>1</v>
      </c>
      <c r="C2212" s="1384" t="s">
        <v>467</v>
      </c>
      <c r="D2212" s="1385"/>
      <c r="E2212" s="1385">
        <f t="shared" ref="E2212:G2212" si="1046">E2162</f>
        <v>3532</v>
      </c>
      <c r="F2212" s="1385">
        <f t="shared" si="1046"/>
        <v>1177</v>
      </c>
      <c r="G2212" s="1385">
        <f t="shared" si="1046"/>
        <v>1977</v>
      </c>
      <c r="H2212" s="1385">
        <f t="shared" si="1028"/>
        <v>167.9694137638063</v>
      </c>
      <c r="I2212" s="1536"/>
      <c r="J2212" s="1536"/>
      <c r="K2212" s="1537"/>
      <c r="L2212" s="1537"/>
      <c r="M2212" s="1537"/>
      <c r="N2212" s="1537"/>
      <c r="O2212" s="1537"/>
      <c r="P2212" s="1537"/>
      <c r="Q2212" s="1381"/>
      <c r="R2212" s="1381"/>
      <c r="S2212" s="1381"/>
      <c r="T2212" s="1381"/>
      <c r="U2212" s="1381"/>
      <c r="V2212" s="1381"/>
      <c r="W2212" s="1381"/>
      <c r="X2212" s="1381"/>
      <c r="Y2212" s="1381"/>
      <c r="Z2212" s="1381"/>
      <c r="AA2212" s="150"/>
    </row>
    <row r="2213" spans="1:27" ht="33.75" customHeight="1" x14ac:dyDescent="0.25">
      <c r="A2213" s="150">
        <v>1</v>
      </c>
      <c r="B2213" s="150">
        <v>1</v>
      </c>
      <c r="C2213" s="1573" t="s">
        <v>161</v>
      </c>
      <c r="D2213" s="1385"/>
      <c r="E2213" s="1385">
        <f t="shared" ref="E2213:G2213" si="1047">E2163</f>
        <v>33650</v>
      </c>
      <c r="F2213" s="1385">
        <f t="shared" si="1047"/>
        <v>11217</v>
      </c>
      <c r="G2213" s="1385">
        <f t="shared" si="1047"/>
        <v>10139</v>
      </c>
      <c r="H2213" s="1385">
        <f t="shared" si="1028"/>
        <v>90.389587233663192</v>
      </c>
      <c r="I2213" s="1536"/>
      <c r="J2213" s="1536"/>
      <c r="K2213" s="1537"/>
      <c r="L2213" s="1537"/>
      <c r="M2213" s="1537"/>
      <c r="N2213" s="1537"/>
      <c r="O2213" s="1537"/>
      <c r="P2213" s="1537"/>
      <c r="Q2213" s="1381"/>
      <c r="R2213" s="1381"/>
      <c r="S2213" s="1381"/>
      <c r="T2213" s="1381"/>
      <c r="U2213" s="1381"/>
      <c r="V2213" s="1381"/>
      <c r="W2213" s="1381"/>
      <c r="X2213" s="1381"/>
      <c r="Y2213" s="1381"/>
      <c r="Z2213" s="1381"/>
      <c r="AA2213" s="150"/>
    </row>
    <row r="2214" spans="1:27" ht="47.25" customHeight="1" x14ac:dyDescent="0.25">
      <c r="A2214" s="150">
        <v>1</v>
      </c>
      <c r="B2214" s="150">
        <v>1</v>
      </c>
      <c r="C2214" s="1574" t="s">
        <v>442</v>
      </c>
      <c r="D2214" s="1385"/>
      <c r="E2214" s="1385">
        <f t="shared" ref="E2214:G2214" si="1048">E2164</f>
        <v>670</v>
      </c>
      <c r="F2214" s="1385">
        <f t="shared" si="1048"/>
        <v>223</v>
      </c>
      <c r="G2214" s="1385">
        <f t="shared" si="1048"/>
        <v>356</v>
      </c>
      <c r="H2214" s="1385">
        <f t="shared" si="1028"/>
        <v>159.64125560538116</v>
      </c>
      <c r="I2214" s="1536"/>
      <c r="J2214" s="1536"/>
      <c r="K2214" s="1537"/>
      <c r="L2214" s="1537"/>
      <c r="M2214" s="1537"/>
      <c r="N2214" s="1537"/>
      <c r="O2214" s="1537"/>
      <c r="P2214" s="1537"/>
      <c r="Q2214" s="1381"/>
      <c r="R2214" s="1381"/>
      <c r="S2214" s="1381"/>
      <c r="T2214" s="1381"/>
      <c r="U2214" s="1381"/>
      <c r="V2214" s="1381"/>
      <c r="W2214" s="1381"/>
      <c r="X2214" s="1381"/>
      <c r="Y2214" s="1381"/>
      <c r="Z2214" s="1381"/>
      <c r="AA2214" s="150"/>
    </row>
    <row r="2215" spans="1:27" ht="33.75" customHeight="1" x14ac:dyDescent="0.25">
      <c r="A2215" s="150">
        <v>1</v>
      </c>
      <c r="B2215" s="150">
        <v>1</v>
      </c>
      <c r="C2215" s="1592" t="s">
        <v>601</v>
      </c>
      <c r="D2215" s="1385"/>
      <c r="E2215" s="1385">
        <f t="shared" ref="E2215:G2215" si="1049">E2165</f>
        <v>400</v>
      </c>
      <c r="F2215" s="1385">
        <f t="shared" si="1049"/>
        <v>133</v>
      </c>
      <c r="G2215" s="1385">
        <f t="shared" si="1049"/>
        <v>348</v>
      </c>
      <c r="H2215" s="1385">
        <f t="shared" si="1028"/>
        <v>261.6541353383459</v>
      </c>
      <c r="I2215" s="1536"/>
      <c r="J2215" s="1536"/>
      <c r="K2215" s="1537"/>
      <c r="L2215" s="1537"/>
      <c r="M2215" s="1537"/>
      <c r="N2215" s="1537"/>
      <c r="O2215" s="1537"/>
      <c r="P2215" s="1537"/>
      <c r="Q2215" s="1381"/>
      <c r="R2215" s="1381"/>
      <c r="S2215" s="1381"/>
      <c r="T2215" s="1381"/>
      <c r="U2215" s="1381"/>
      <c r="V2215" s="1381"/>
      <c r="W2215" s="1381"/>
      <c r="X2215" s="1381"/>
      <c r="Y2215" s="1381"/>
      <c r="Z2215" s="1381"/>
      <c r="AA2215" s="150"/>
    </row>
    <row r="2216" spans="1:27" ht="25.5" customHeight="1" x14ac:dyDescent="0.25">
      <c r="C2216" s="1397" t="s">
        <v>169</v>
      </c>
      <c r="D2216" s="1515"/>
      <c r="E2216" s="1515">
        <f t="shared" ref="E2216:G2216" si="1050">E2166</f>
        <v>76774</v>
      </c>
      <c r="F2216" s="1515">
        <f t="shared" si="1050"/>
        <v>25592</v>
      </c>
      <c r="G2216" s="1515">
        <f t="shared" si="1050"/>
        <v>26070</v>
      </c>
      <c r="H2216" s="1515">
        <f t="shared" si="1028"/>
        <v>101.86777117849329</v>
      </c>
      <c r="I2216" s="1536"/>
      <c r="J2216" s="1536"/>
      <c r="K2216" s="1537"/>
      <c r="L2216" s="1537"/>
      <c r="M2216" s="1537"/>
      <c r="N2216" s="1537"/>
      <c r="O2216" s="1537"/>
      <c r="P2216" s="1537"/>
      <c r="Q2216" s="1381">
        <f>Q2166</f>
        <v>63906.46730916667</v>
      </c>
      <c r="R2216" s="1381">
        <f t="shared" ref="R2216:Z2216" si="1051">R2166</f>
        <v>63906.46730916667</v>
      </c>
      <c r="S2216" s="1381">
        <f t="shared" ref="S2216:T2216" si="1052">S2166</f>
        <v>63906.46730916667</v>
      </c>
      <c r="T2216" s="1381">
        <f t="shared" si="1052"/>
        <v>63906.46730916667</v>
      </c>
      <c r="U2216" s="1381">
        <f t="shared" si="1051"/>
        <v>21302.155769722223</v>
      </c>
      <c r="V2216" s="1381">
        <f t="shared" si="1051"/>
        <v>21249.484480000003</v>
      </c>
      <c r="W2216" s="1381">
        <f t="shared" si="1051"/>
        <v>0</v>
      </c>
      <c r="X2216" s="1381">
        <f t="shared" si="1051"/>
        <v>-52.671289722220536</v>
      </c>
      <c r="Y2216" s="1381">
        <f t="shared" si="1051"/>
        <v>-43.994230000000002</v>
      </c>
      <c r="Z2216" s="1381">
        <f t="shared" si="1051"/>
        <v>21205.490250000003</v>
      </c>
      <c r="AA2216" s="150"/>
    </row>
    <row r="2217" spans="1:27" ht="33.75" customHeight="1" x14ac:dyDescent="0.25">
      <c r="C2217" s="1524" t="s">
        <v>14</v>
      </c>
      <c r="D2217" s="1385"/>
      <c r="E2217" s="1385"/>
      <c r="F2217" s="1385"/>
      <c r="G2217" s="1385"/>
      <c r="H2217" s="1385"/>
      <c r="I2217" s="1536"/>
      <c r="J2217" s="1536"/>
      <c r="K2217" s="1537"/>
      <c r="L2217" s="1537"/>
      <c r="M2217" s="1537"/>
      <c r="N2217" s="1537"/>
      <c r="O2217" s="1537"/>
      <c r="P2217" s="1537"/>
      <c r="Q2217" s="1381"/>
      <c r="R2217" s="1381"/>
      <c r="S2217" s="1381"/>
      <c r="T2217" s="1381"/>
      <c r="U2217" s="1381"/>
      <c r="V2217" s="1381"/>
      <c r="W2217" s="1381"/>
      <c r="X2217" s="1381"/>
      <c r="Y2217" s="1381"/>
      <c r="Z2217" s="1381"/>
      <c r="AA2217" s="150"/>
    </row>
    <row r="2218" spans="1:27" ht="33.75" customHeight="1" x14ac:dyDescent="0.25">
      <c r="C2218" s="1398" t="s">
        <v>203</v>
      </c>
      <c r="D2218" s="1385"/>
      <c r="E2218" s="1385">
        <f>E2143+E2152</f>
        <v>75666</v>
      </c>
      <c r="F2218" s="1385">
        <f t="shared" ref="F2218:G2218" si="1053">F2143+F2152</f>
        <v>25223</v>
      </c>
      <c r="G2218" s="1385">
        <f t="shared" si="1053"/>
        <v>41894</v>
      </c>
      <c r="H2218" s="1385">
        <f t="shared" si="1028"/>
        <v>166.09443761646116</v>
      </c>
      <c r="I2218" s="1536"/>
      <c r="J2218" s="1536"/>
      <c r="K2218" s="1537"/>
      <c r="L2218" s="1537"/>
      <c r="M2218" s="1537"/>
      <c r="N2218" s="1537"/>
      <c r="O2218" s="1537"/>
      <c r="P2218" s="1537"/>
      <c r="Q2218" s="1381"/>
      <c r="R2218" s="1381"/>
      <c r="S2218" s="1381"/>
      <c r="T2218" s="1381"/>
      <c r="U2218" s="1381"/>
      <c r="V2218" s="1381"/>
      <c r="W2218" s="1381"/>
      <c r="X2218" s="1381"/>
      <c r="Y2218" s="1381"/>
      <c r="Z2218" s="1381"/>
      <c r="AA2218" s="150"/>
    </row>
    <row r="2219" spans="1:27" ht="40.5" customHeight="1" x14ac:dyDescent="0.25">
      <c r="C2219" s="1398" t="s">
        <v>160</v>
      </c>
      <c r="D2219" s="1385"/>
      <c r="E2219" s="1385">
        <f>E2198</f>
        <v>88000</v>
      </c>
      <c r="F2219" s="1385">
        <f t="shared" ref="F2219:G2219" si="1054">F2198</f>
        <v>29333</v>
      </c>
      <c r="G2219" s="1385">
        <f t="shared" si="1054"/>
        <v>27783.9375</v>
      </c>
      <c r="H2219" s="1385">
        <f t="shared" si="1028"/>
        <v>94.719045102785259</v>
      </c>
      <c r="I2219" s="1536"/>
      <c r="J2219" s="1536"/>
      <c r="K2219" s="1537"/>
      <c r="L2219" s="1537"/>
      <c r="M2219" s="1537"/>
      <c r="N2219" s="1537"/>
      <c r="O2219" s="1537"/>
      <c r="P2219" s="1537"/>
      <c r="Q2219" s="1381"/>
      <c r="R2219" s="1381"/>
      <c r="S2219" s="1381"/>
      <c r="T2219" s="1381"/>
      <c r="U2219" s="1381"/>
      <c r="V2219" s="1381"/>
      <c r="W2219" s="1381"/>
      <c r="X2219" s="1381"/>
      <c r="Y2219" s="1381"/>
      <c r="Z2219" s="1381"/>
      <c r="AA2219" s="150"/>
    </row>
    <row r="2220" spans="1:27" s="334" customFormat="1" ht="24" customHeight="1" x14ac:dyDescent="0.25">
      <c r="A2220" s="150">
        <v>1</v>
      </c>
      <c r="B2220" s="150">
        <v>1</v>
      </c>
      <c r="C2220" s="1523" t="s">
        <v>161</v>
      </c>
      <c r="D2220" s="1390"/>
      <c r="E2220" s="1390">
        <f>E2163</f>
        <v>33650</v>
      </c>
      <c r="F2220" s="1390">
        <f t="shared" ref="F2220:G2220" si="1055">F2163</f>
        <v>11217</v>
      </c>
      <c r="G2220" s="1390">
        <f t="shared" si="1055"/>
        <v>10139</v>
      </c>
      <c r="H2220" s="1390">
        <f t="shared" si="1028"/>
        <v>90.389587233663192</v>
      </c>
      <c r="I2220" s="1552"/>
      <c r="J2220" s="1552"/>
      <c r="K2220" s="1553"/>
      <c r="L2220" s="1553"/>
      <c r="M2220" s="1553"/>
      <c r="N2220" s="1553"/>
      <c r="O2220" s="1553"/>
      <c r="P2220" s="1553"/>
      <c r="Q2220" s="1368"/>
      <c r="R2220" s="1368"/>
      <c r="S2220" s="1368"/>
      <c r="T2220" s="1368"/>
      <c r="U2220" s="1368"/>
      <c r="V2220" s="1368"/>
      <c r="W2220" s="1368"/>
      <c r="X2220" s="1368"/>
      <c r="Y2220" s="1368"/>
      <c r="Z2220" s="1368"/>
    </row>
    <row r="2221" spans="1:27" ht="15" customHeight="1" x14ac:dyDescent="0.25">
      <c r="A2221" s="150">
        <v>1</v>
      </c>
      <c r="B2221" s="150">
        <v>1</v>
      </c>
      <c r="C2221" s="1393" t="s">
        <v>490</v>
      </c>
      <c r="D2221" s="1555"/>
      <c r="E2221" s="1555">
        <f>SUM(E2167)</f>
        <v>390916</v>
      </c>
      <c r="F2221" s="1555">
        <f>SUM(F2167)</f>
        <v>130305.60000000001</v>
      </c>
      <c r="G2221" s="1555">
        <f>SUM(G2167)</f>
        <v>140941.6</v>
      </c>
      <c r="H2221" s="1555">
        <f t="shared" si="1028"/>
        <v>108.1623506587591</v>
      </c>
      <c r="I2221" s="1556"/>
      <c r="J2221" s="1556"/>
      <c r="K2221" s="1557"/>
      <c r="L2221" s="1557"/>
      <c r="M2221" s="1557"/>
      <c r="N2221" s="1557"/>
      <c r="O2221" s="1557"/>
      <c r="P2221" s="1557"/>
      <c r="Q2221" s="1373">
        <f t="shared" ref="Q2221:Z2221" si="1056">Q2167</f>
        <v>246868.90020894856</v>
      </c>
      <c r="R2221" s="1373">
        <f t="shared" ref="R2221:S2221" si="1057">R2167</f>
        <v>246868.90020894856</v>
      </c>
      <c r="S2221" s="1373">
        <f t="shared" si="1057"/>
        <v>246868.90020894856</v>
      </c>
      <c r="T2221" s="1373">
        <f t="shared" ref="T2221" si="1058">T2167</f>
        <v>246868.90020894856</v>
      </c>
      <c r="U2221" s="1373">
        <f t="shared" si="1056"/>
        <v>82289.633402982843</v>
      </c>
      <c r="V2221" s="1373">
        <f t="shared" si="1056"/>
        <v>80750.392299999992</v>
      </c>
      <c r="W2221" s="1373">
        <f t="shared" si="1056"/>
        <v>0</v>
      </c>
      <c r="X2221" s="1373">
        <f t="shared" si="1056"/>
        <v>-1539.2411029828545</v>
      </c>
      <c r="Y2221" s="1373">
        <f t="shared" si="1056"/>
        <v>-151.51542000000001</v>
      </c>
      <c r="Z2221" s="1373">
        <f t="shared" si="1056"/>
        <v>80598.876879999996</v>
      </c>
      <c r="AA2221" s="150"/>
    </row>
    <row r="2222" spans="1:27" ht="15" customHeight="1" x14ac:dyDescent="0.25">
      <c r="A2222" s="150">
        <v>1</v>
      </c>
      <c r="B2222" s="150">
        <v>1</v>
      </c>
      <c r="C2222" s="1609" t="s">
        <v>163</v>
      </c>
      <c r="D2222" s="1399"/>
      <c r="E2222" s="1399">
        <f>SUM(E2169:E2170)</f>
        <v>1200</v>
      </c>
      <c r="F2222" s="1399">
        <f>SUM(F2169:F2170)</f>
        <v>400</v>
      </c>
      <c r="G2222" s="1399">
        <f>SUM(G2169:G2170)</f>
        <v>359</v>
      </c>
      <c r="H2222" s="1399">
        <f>SUM(H2169:H2170)</f>
        <v>135.22925910985612</v>
      </c>
      <c r="I2222" s="1534"/>
      <c r="J2222" s="1534"/>
      <c r="K2222" s="1535"/>
      <c r="L2222" s="1535"/>
      <c r="M2222" s="1535"/>
      <c r="N2222" s="1535"/>
      <c r="O2222" s="1535"/>
      <c r="P2222" s="1535"/>
      <c r="Q2222" s="1376"/>
      <c r="R2222" s="1376"/>
      <c r="S2222" s="1376"/>
      <c r="T2222" s="1376"/>
      <c r="U2222" s="1376"/>
      <c r="V2222" s="1376"/>
      <c r="W2222" s="1376"/>
      <c r="X2222" s="1376"/>
      <c r="Y2222" s="1376"/>
      <c r="Z2222" s="1376"/>
      <c r="AA2222" s="150"/>
    </row>
    <row r="2223" spans="1:27" s="177" customFormat="1" ht="15" customHeight="1" x14ac:dyDescent="0.25">
      <c r="A2223" s="150">
        <v>1</v>
      </c>
      <c r="B2223" s="150">
        <v>1</v>
      </c>
      <c r="C2223" s="1593" t="s">
        <v>80</v>
      </c>
      <c r="D2223" s="1583"/>
      <c r="E2223" s="1583">
        <f t="shared" ref="E2223:P2223" si="1059">SUM(E2177)</f>
        <v>1405</v>
      </c>
      <c r="F2223" s="1583">
        <f t="shared" si="1059"/>
        <v>469</v>
      </c>
      <c r="G2223" s="1583">
        <f t="shared" si="1059"/>
        <v>462</v>
      </c>
      <c r="H2223" s="1583">
        <f t="shared" si="1059"/>
        <v>98.507462686567166</v>
      </c>
      <c r="I2223" s="1583">
        <f t="shared" si="1059"/>
        <v>10.007117437722419</v>
      </c>
      <c r="J2223" s="1583">
        <f t="shared" si="1059"/>
        <v>10.112554112554113</v>
      </c>
      <c r="K2223" s="1583">
        <f t="shared" si="1059"/>
        <v>14060</v>
      </c>
      <c r="L2223" s="1583">
        <f t="shared" si="1059"/>
        <v>4694</v>
      </c>
      <c r="M2223" s="1583">
        <f t="shared" si="1059"/>
        <v>4672</v>
      </c>
      <c r="N2223" s="1583">
        <f t="shared" si="1059"/>
        <v>99.531316574350242</v>
      </c>
      <c r="O2223" s="1583">
        <f t="shared" si="1059"/>
        <v>47</v>
      </c>
      <c r="P2223" s="1583">
        <f t="shared" si="1059"/>
        <v>298.21276595744683</v>
      </c>
      <c r="Q2223" s="1381"/>
      <c r="R2223" s="1381"/>
      <c r="S2223" s="1381"/>
      <c r="T2223" s="1381"/>
      <c r="U2223" s="1381"/>
      <c r="V2223" s="1381"/>
      <c r="W2223" s="1381"/>
      <c r="X2223" s="1381"/>
      <c r="Y2223" s="1381"/>
      <c r="Z2223" s="1381"/>
    </row>
    <row r="2224" spans="1:27" ht="29.25" customHeight="1" x14ac:dyDescent="0.25">
      <c r="A2224" s="150">
        <v>1</v>
      </c>
      <c r="B2224" s="150">
        <v>1</v>
      </c>
      <c r="C2224" s="1605" t="s">
        <v>16</v>
      </c>
      <c r="D2224" s="1565"/>
      <c r="E2224" s="1565">
        <f t="shared" ref="E2224:P2226" si="1060">SUM(E2181)</f>
        <v>2000</v>
      </c>
      <c r="F2224" s="1565">
        <f t="shared" si="1060"/>
        <v>666</v>
      </c>
      <c r="G2224" s="1565">
        <f t="shared" si="1060"/>
        <v>695</v>
      </c>
      <c r="H2224" s="1565">
        <f t="shared" si="1060"/>
        <v>104.35435435435436</v>
      </c>
      <c r="I2224" s="1565">
        <f t="shared" si="1060"/>
        <v>6.25</v>
      </c>
      <c r="J2224" s="1565">
        <f t="shared" si="1060"/>
        <v>7.4374100719424456</v>
      </c>
      <c r="K2224" s="1565">
        <f t="shared" si="1060"/>
        <v>12500</v>
      </c>
      <c r="L2224" s="1565">
        <f t="shared" si="1060"/>
        <v>4163</v>
      </c>
      <c r="M2224" s="1565">
        <f t="shared" si="1060"/>
        <v>5169</v>
      </c>
      <c r="N2224" s="1565">
        <f t="shared" si="1060"/>
        <v>124.16526543358155</v>
      </c>
      <c r="O2224" s="1565">
        <f t="shared" si="1060"/>
        <v>52.083333333333336</v>
      </c>
      <c r="P2224" s="1565">
        <f t="shared" si="1060"/>
        <v>297.73439999999999</v>
      </c>
      <c r="Q2224" s="1368"/>
      <c r="R2224" s="1368"/>
      <c r="S2224" s="1368"/>
      <c r="T2224" s="1368"/>
      <c r="U2224" s="1368"/>
      <c r="V2224" s="1368"/>
      <c r="W2224" s="1368"/>
      <c r="X2224" s="1368"/>
      <c r="Y2224" s="1368"/>
      <c r="Z2224" s="1368"/>
      <c r="AA2224" s="150"/>
    </row>
    <row r="2225" spans="1:27" ht="29.25" customHeight="1" x14ac:dyDescent="0.25">
      <c r="A2225" s="150">
        <v>1</v>
      </c>
      <c r="B2225" s="150">
        <v>1</v>
      </c>
      <c r="C2225" s="1543" t="s">
        <v>488</v>
      </c>
      <c r="D2225" s="1608"/>
      <c r="E2225" s="1608">
        <f t="shared" ref="E2225:P2225" si="1061">SUM(E2182)</f>
        <v>3405</v>
      </c>
      <c r="F2225" s="1608">
        <f t="shared" si="1061"/>
        <v>1135</v>
      </c>
      <c r="G2225" s="1608">
        <f t="shared" si="1061"/>
        <v>1157</v>
      </c>
      <c r="H2225" s="1608">
        <f t="shared" si="1061"/>
        <v>101.93832599118944</v>
      </c>
      <c r="I2225" s="1608">
        <f t="shared" si="1061"/>
        <v>16.257117437722421</v>
      </c>
      <c r="J2225" s="1608">
        <f t="shared" si="1061"/>
        <v>17.549964184496559</v>
      </c>
      <c r="K2225" s="1608">
        <f t="shared" si="1061"/>
        <v>26560</v>
      </c>
      <c r="L2225" s="1608">
        <f t="shared" si="1061"/>
        <v>8857</v>
      </c>
      <c r="M2225" s="1608">
        <f t="shared" si="1060"/>
        <v>9841</v>
      </c>
      <c r="N2225" s="1608">
        <f t="shared" si="1061"/>
        <v>111.1098566105905</v>
      </c>
      <c r="O2225" s="1608">
        <f t="shared" si="1061"/>
        <v>99.083333333333343</v>
      </c>
      <c r="P2225" s="1608">
        <f t="shared" si="1061"/>
        <v>297.96131202691333</v>
      </c>
      <c r="Q2225" s="1373">
        <f t="shared" ref="Q2225:Z2226" si="1062">SUM(Q2182)</f>
        <v>40814.562880000005</v>
      </c>
      <c r="R2225" s="1373">
        <f t="shared" ref="R2225:S2225" si="1063">SUM(R2182)</f>
        <v>40814.562880000005</v>
      </c>
      <c r="S2225" s="1373">
        <f t="shared" si="1063"/>
        <v>40814.562880000005</v>
      </c>
      <c r="T2225" s="1373">
        <f t="shared" ref="T2225" si="1064">SUM(T2182)</f>
        <v>40814.562880000005</v>
      </c>
      <c r="U2225" s="1373">
        <f t="shared" si="1062"/>
        <v>13604.854293333336</v>
      </c>
      <c r="V2225" s="1373">
        <f t="shared" si="1062"/>
        <v>13493.741379999999</v>
      </c>
      <c r="W2225" s="1373">
        <f t="shared" si="1062"/>
        <v>-10.60144</v>
      </c>
      <c r="X2225" s="1373">
        <f t="shared" si="1062"/>
        <v>-111.11291333333611</v>
      </c>
      <c r="Y2225" s="1373">
        <f t="shared" si="1062"/>
        <v>-24.378790000000002</v>
      </c>
      <c r="Z2225" s="1373">
        <f t="shared" si="1062"/>
        <v>13458.761149999998</v>
      </c>
      <c r="AA2225" s="150"/>
    </row>
    <row r="2226" spans="1:27" ht="29.25" customHeight="1" x14ac:dyDescent="0.25">
      <c r="A2226" s="150">
        <v>1</v>
      </c>
      <c r="B2226" s="150">
        <v>1</v>
      </c>
      <c r="C2226" s="1606" t="s">
        <v>461</v>
      </c>
      <c r="D2226" s="1607"/>
      <c r="E2226" s="1607">
        <f t="shared" ref="E2226:P2226" si="1065">SUM(E2183)</f>
        <v>14020</v>
      </c>
      <c r="F2226" s="1607">
        <f t="shared" si="1065"/>
        <v>4674</v>
      </c>
      <c r="G2226" s="1607">
        <f t="shared" si="1065"/>
        <v>3814</v>
      </c>
      <c r="H2226" s="1607">
        <f t="shared" si="1065"/>
        <v>81.600342319212672</v>
      </c>
      <c r="I2226" s="1607">
        <f t="shared" si="1065"/>
        <v>0</v>
      </c>
      <c r="J2226" s="1607">
        <f t="shared" si="1065"/>
        <v>0</v>
      </c>
      <c r="K2226" s="1607">
        <f t="shared" si="1065"/>
        <v>0</v>
      </c>
      <c r="L2226" s="1607">
        <f t="shared" si="1065"/>
        <v>0</v>
      </c>
      <c r="M2226" s="1607">
        <f t="shared" si="1060"/>
        <v>0</v>
      </c>
      <c r="N2226" s="1607">
        <f t="shared" si="1065"/>
        <v>0</v>
      </c>
      <c r="O2226" s="1607">
        <f t="shared" si="1065"/>
        <v>0</v>
      </c>
      <c r="P2226" s="1607">
        <f t="shared" si="1065"/>
        <v>0</v>
      </c>
      <c r="Q2226" s="1376">
        <f t="shared" si="1062"/>
        <v>26934.7004284</v>
      </c>
      <c r="R2226" s="1376">
        <f t="shared" ref="R2226:S2226" si="1066">SUM(R2183)</f>
        <v>26934.7004284</v>
      </c>
      <c r="S2226" s="1376">
        <f t="shared" si="1066"/>
        <v>26934.7004284</v>
      </c>
      <c r="T2226" s="1376">
        <f t="shared" ref="T2226" si="1067">SUM(T2183)</f>
        <v>26934.7004284</v>
      </c>
      <c r="U2226" s="1376">
        <f t="shared" si="1062"/>
        <v>8978.2334761333332</v>
      </c>
      <c r="V2226" s="1376">
        <f t="shared" si="1062"/>
        <v>8890.6546999999991</v>
      </c>
      <c r="W2226" s="1376">
        <f t="shared" si="1062"/>
        <v>0</v>
      </c>
      <c r="X2226" s="1376">
        <f t="shared" si="1062"/>
        <v>-87.578776133334031</v>
      </c>
      <c r="Y2226" s="1376">
        <f t="shared" si="1062"/>
        <v>-13.240880000000001</v>
      </c>
      <c r="Z2226" s="1376">
        <f t="shared" si="1062"/>
        <v>8877.4138199999998</v>
      </c>
      <c r="AA2226" s="150"/>
    </row>
    <row r="2227" spans="1:27" ht="18" customHeight="1" x14ac:dyDescent="0.25">
      <c r="A2227" s="150">
        <v>1</v>
      </c>
      <c r="B2227" s="150">
        <v>1</v>
      </c>
      <c r="C2227" s="1581" t="s">
        <v>471</v>
      </c>
      <c r="D2227" s="1595"/>
      <c r="E2227" s="1595">
        <f t="shared" ref="E2227:H2230" si="1068">SUM(E2184)</f>
        <v>14000</v>
      </c>
      <c r="F2227" s="1595">
        <f t="shared" si="1068"/>
        <v>4667</v>
      </c>
      <c r="G2227" s="1595">
        <f t="shared" si="1068"/>
        <v>3809</v>
      </c>
      <c r="H2227" s="1595">
        <f t="shared" si="1068"/>
        <v>81.615598885793872</v>
      </c>
      <c r="I2227" s="1596"/>
      <c r="J2227" s="1597"/>
      <c r="K2227" s="1595"/>
      <c r="L2227" s="1595"/>
      <c r="M2227" s="1595"/>
      <c r="N2227" s="1598"/>
      <c r="O2227" s="1595"/>
      <c r="P2227" s="1598"/>
      <c r="Q2227" s="1376"/>
      <c r="R2227" s="1376"/>
      <c r="S2227" s="1376"/>
      <c r="T2227" s="1376"/>
      <c r="U2227" s="1376"/>
      <c r="V2227" s="1376"/>
      <c r="W2227" s="1376"/>
      <c r="X2227" s="1376"/>
      <c r="Y2227" s="1376"/>
      <c r="Z2227" s="1376"/>
      <c r="AA2227" s="150"/>
    </row>
    <row r="2228" spans="1:27" ht="26.25" customHeight="1" x14ac:dyDescent="0.25">
      <c r="A2228" s="150">
        <v>1</v>
      </c>
      <c r="B2228" s="150">
        <v>1</v>
      </c>
      <c r="C2228" s="1420" t="s">
        <v>472</v>
      </c>
      <c r="D2228" s="1599"/>
      <c r="E2228" s="1599">
        <f t="shared" si="1068"/>
        <v>14000</v>
      </c>
      <c r="F2228" s="1599">
        <f t="shared" si="1068"/>
        <v>4667</v>
      </c>
      <c r="G2228" s="1599">
        <f t="shared" si="1068"/>
        <v>3809</v>
      </c>
      <c r="H2228" s="1599">
        <f t="shared" si="1068"/>
        <v>81.615598885793872</v>
      </c>
      <c r="I2228" s="1600"/>
      <c r="J2228" s="1601"/>
      <c r="K2228" s="1599"/>
      <c r="L2228" s="1599"/>
      <c r="M2228" s="1599"/>
      <c r="N2228" s="1415"/>
      <c r="O2228" s="1599"/>
      <c r="P2228" s="1415"/>
      <c r="Q2228" s="1381"/>
      <c r="R2228" s="1381"/>
      <c r="S2228" s="1381"/>
      <c r="T2228" s="1381"/>
      <c r="U2228" s="1381"/>
      <c r="V2228" s="1381"/>
      <c r="W2228" s="1381"/>
      <c r="X2228" s="1381"/>
      <c r="Y2228" s="1381"/>
      <c r="Z2228" s="1381"/>
      <c r="AA2228" s="150"/>
    </row>
    <row r="2229" spans="1:27" ht="29.25" customHeight="1" x14ac:dyDescent="0.25">
      <c r="A2229" s="150">
        <v>1</v>
      </c>
      <c r="B2229" s="150">
        <v>1</v>
      </c>
      <c r="C2229" s="1417" t="s">
        <v>473</v>
      </c>
      <c r="D2229" s="1602"/>
      <c r="E2229" s="1602">
        <f t="shared" si="1068"/>
        <v>20</v>
      </c>
      <c r="F2229" s="1602">
        <f t="shared" si="1068"/>
        <v>7</v>
      </c>
      <c r="G2229" s="1602">
        <f t="shared" si="1068"/>
        <v>5</v>
      </c>
      <c r="H2229" s="1602">
        <f t="shared" si="1068"/>
        <v>71.428571428571431</v>
      </c>
      <c r="I2229" s="1603"/>
      <c r="J2229" s="1413"/>
      <c r="K2229" s="1602"/>
      <c r="L2229" s="1602"/>
      <c r="M2229" s="1602"/>
      <c r="N2229" s="1415"/>
      <c r="O2229" s="1602"/>
      <c r="P2229" s="1415"/>
      <c r="Q2229" s="1381"/>
      <c r="R2229" s="1381"/>
      <c r="S2229" s="1381"/>
      <c r="T2229" s="1381"/>
      <c r="U2229" s="1381"/>
      <c r="V2229" s="1381"/>
      <c r="W2229" s="1381"/>
      <c r="X2229" s="1381"/>
      <c r="Y2229" s="1381"/>
      <c r="Z2229" s="1381"/>
      <c r="AA2229" s="150"/>
    </row>
    <row r="2230" spans="1:27" ht="48" customHeight="1" thickBot="1" x14ac:dyDescent="0.3">
      <c r="A2230" s="150">
        <v>1</v>
      </c>
      <c r="B2230" s="150">
        <v>1</v>
      </c>
      <c r="C2230" s="1429" t="s">
        <v>474</v>
      </c>
      <c r="D2230" s="1610"/>
      <c r="E2230" s="1610">
        <f t="shared" si="1068"/>
        <v>20</v>
      </c>
      <c r="F2230" s="1610">
        <f t="shared" si="1068"/>
        <v>7</v>
      </c>
      <c r="G2230" s="1610">
        <f t="shared" si="1068"/>
        <v>5</v>
      </c>
      <c r="H2230" s="1610">
        <f t="shared" si="1068"/>
        <v>71.428571428571431</v>
      </c>
      <c r="I2230" s="1611"/>
      <c r="J2230" s="1612"/>
      <c r="K2230" s="1610"/>
      <c r="L2230" s="1610"/>
      <c r="M2230" s="1610"/>
      <c r="N2230" s="1425"/>
      <c r="O2230" s="1610"/>
      <c r="P2230" s="1425"/>
      <c r="Q2230" s="1426"/>
      <c r="R2230" s="1426"/>
      <c r="S2230" s="1426"/>
      <c r="T2230" s="1426"/>
      <c r="U2230" s="1426"/>
      <c r="V2230" s="1426"/>
      <c r="W2230" s="1426"/>
      <c r="X2230" s="1426"/>
      <c r="Y2230" s="1426"/>
      <c r="Z2230" s="1426"/>
      <c r="AA2230" s="150"/>
    </row>
    <row r="2231" spans="1:27" ht="48" customHeight="1" x14ac:dyDescent="0.25">
      <c r="A2231" s="150">
        <v>1</v>
      </c>
      <c r="B2231" s="150">
        <v>1</v>
      </c>
      <c r="C2231" s="875" t="s">
        <v>244</v>
      </c>
      <c r="D2231" s="875"/>
      <c r="E2231" s="685"/>
      <c r="F2231" s="685"/>
      <c r="G2231" s="685"/>
      <c r="H2231" s="685"/>
      <c r="I2231" s="685"/>
      <c r="J2231" s="685"/>
      <c r="K2231" s="685"/>
      <c r="L2231" s="685"/>
      <c r="M2231" s="685"/>
      <c r="N2231" s="685"/>
      <c r="O2231" s="685"/>
      <c r="P2231" s="685"/>
      <c r="Q2231" s="72"/>
      <c r="R2231" s="72"/>
      <c r="S2231" s="72"/>
      <c r="T2231" s="72"/>
      <c r="U2231" s="1230"/>
      <c r="V2231" s="72"/>
      <c r="W2231" s="72"/>
      <c r="X2231" s="72"/>
      <c r="Y2231" s="72"/>
      <c r="Z2231" s="72"/>
      <c r="AA2231" s="150"/>
    </row>
    <row r="2232" spans="1:27" ht="15" customHeight="1" x14ac:dyDescent="0.25">
      <c r="A2232" s="150">
        <v>1</v>
      </c>
      <c r="B2232" s="150">
        <v>1</v>
      </c>
      <c r="C2232" s="556" t="s">
        <v>5</v>
      </c>
      <c r="D2232" s="556"/>
      <c r="E2232" s="840"/>
      <c r="F2232" s="840"/>
      <c r="G2232" s="840"/>
      <c r="H2232" s="840"/>
      <c r="I2232" s="840"/>
      <c r="J2232" s="840"/>
      <c r="K2232" s="142"/>
      <c r="L2232" s="142"/>
      <c r="M2232" s="142"/>
      <c r="N2232" s="142"/>
      <c r="O2232" s="142"/>
      <c r="P2232" s="142"/>
      <c r="Q2232" s="63"/>
      <c r="R2232" s="63"/>
      <c r="S2232" s="63"/>
      <c r="T2232" s="63"/>
      <c r="U2232" s="1227"/>
      <c r="V2232" s="63"/>
      <c r="W2232" s="63"/>
      <c r="X2232" s="63"/>
      <c r="Y2232" s="63"/>
      <c r="Z2232" s="63"/>
      <c r="AA2232" s="150"/>
    </row>
    <row r="2233" spans="1:27" ht="15" customHeight="1" x14ac:dyDescent="0.25">
      <c r="C2233" s="205" t="s">
        <v>10</v>
      </c>
      <c r="D2233" s="470">
        <v>340</v>
      </c>
      <c r="E2233" s="470">
        <v>400</v>
      </c>
      <c r="F2233" s="173">
        <f t="shared" ref="F2233:F2241" si="1069">ROUND(E2233/12*$C$4,0)</f>
        <v>133</v>
      </c>
      <c r="G2233" s="173">
        <v>137</v>
      </c>
      <c r="H2233" s="173">
        <f t="shared" ref="H2233:H2241" si="1070">G2233/F2233*100</f>
        <v>103.00751879699249</v>
      </c>
      <c r="I2233" s="841">
        <v>11</v>
      </c>
      <c r="J2233" s="174">
        <f t="shared" ref="J2233:J2242" si="1071">M2233/G2233</f>
        <v>10.233576642335766</v>
      </c>
      <c r="K2233" s="175">
        <f t="shared" ref="K2233:K2241" si="1072">ROUND(E2233*I2233,0)</f>
        <v>4400</v>
      </c>
      <c r="L2233" s="175">
        <f t="shared" ref="L2233:L2241" si="1073">ROUND(F2233*I2233,0)</f>
        <v>1463</v>
      </c>
      <c r="M2233" s="175">
        <v>1402</v>
      </c>
      <c r="N2233" s="175">
        <f t="shared" ref="N2233:N2241" si="1074">M2233/L2233*100</f>
        <v>95.830485304169514</v>
      </c>
      <c r="O2233" s="175">
        <f t="shared" ref="O2233:O2241" si="1075">K2233/D2233</f>
        <v>12.941176470588236</v>
      </c>
      <c r="P2233" s="175">
        <f t="shared" ref="P2233:P2242" si="1076">M2233/$C$4*12/O2233</f>
        <v>325.0090909090909</v>
      </c>
      <c r="Q2233" s="63"/>
      <c r="R2233" s="63"/>
      <c r="S2233" s="63"/>
      <c r="T2233" s="63"/>
      <c r="U2233" s="1227"/>
      <c r="V2233" s="63"/>
      <c r="W2233" s="63"/>
      <c r="X2233" s="63"/>
      <c r="Y2233" s="63"/>
      <c r="Z2233" s="63"/>
      <c r="AA2233" s="150"/>
    </row>
    <row r="2234" spans="1:27" ht="15" customHeight="1" x14ac:dyDescent="0.25">
      <c r="A2234" s="150">
        <v>1</v>
      </c>
      <c r="B2234" s="150">
        <v>1</v>
      </c>
      <c r="C2234" s="652" t="s">
        <v>615</v>
      </c>
      <c r="D2234" s="510">
        <v>330</v>
      </c>
      <c r="E2234" s="510">
        <v>20</v>
      </c>
      <c r="F2234" s="251">
        <f t="shared" ref="F2234" si="1077">ROUND(E2234/12*$C$4,0)</f>
        <v>7</v>
      </c>
      <c r="G2234" s="251">
        <v>0</v>
      </c>
      <c r="H2234" s="251"/>
      <c r="I2234" s="1613">
        <v>10</v>
      </c>
      <c r="J2234" s="252" t="e">
        <f t="shared" ref="J2234" si="1078">M2234/G2234</f>
        <v>#DIV/0!</v>
      </c>
      <c r="K2234" s="234">
        <f t="shared" si="1072"/>
        <v>200</v>
      </c>
      <c r="L2234" s="234">
        <f t="shared" si="1073"/>
        <v>70</v>
      </c>
      <c r="M2234" s="234"/>
      <c r="N2234" s="234">
        <f t="shared" si="1074"/>
        <v>0</v>
      </c>
      <c r="O2234" s="234">
        <f t="shared" ref="O2234" si="1079">K2234/D2234</f>
        <v>0.60606060606060608</v>
      </c>
      <c r="P2234" s="234">
        <f t="shared" ref="P2234" si="1080">M2234/$C$4*12/O2234</f>
        <v>0</v>
      </c>
      <c r="Q2234" s="86"/>
      <c r="R2234" s="86"/>
      <c r="S2234" s="86"/>
      <c r="T2234" s="86"/>
      <c r="U2234" s="1231"/>
      <c r="V2234" s="86"/>
      <c r="W2234" s="86"/>
      <c r="X2234" s="86"/>
      <c r="Y2234" s="86"/>
      <c r="Z2234" s="86"/>
      <c r="AA2234" s="150"/>
    </row>
    <row r="2235" spans="1:27" ht="15" customHeight="1" x14ac:dyDescent="0.25">
      <c r="A2235" s="150">
        <v>1</v>
      </c>
      <c r="B2235" s="150">
        <v>1</v>
      </c>
      <c r="C2235" s="205" t="s">
        <v>6</v>
      </c>
      <c r="D2235" s="470">
        <v>340</v>
      </c>
      <c r="E2235" s="470">
        <v>490</v>
      </c>
      <c r="F2235" s="173">
        <f t="shared" si="1069"/>
        <v>163</v>
      </c>
      <c r="G2235" s="173">
        <v>150</v>
      </c>
      <c r="H2235" s="173">
        <f t="shared" si="1070"/>
        <v>92.024539877300612</v>
      </c>
      <c r="I2235" s="841">
        <v>9</v>
      </c>
      <c r="J2235" s="174">
        <f t="shared" si="1071"/>
        <v>10.093333333333334</v>
      </c>
      <c r="K2235" s="175">
        <f t="shared" si="1072"/>
        <v>4410</v>
      </c>
      <c r="L2235" s="175">
        <f t="shared" si="1073"/>
        <v>1467</v>
      </c>
      <c r="M2235" s="175">
        <v>1514</v>
      </c>
      <c r="N2235" s="175">
        <f t="shared" si="1074"/>
        <v>103.20381731424678</v>
      </c>
      <c r="O2235" s="175">
        <f t="shared" si="1075"/>
        <v>12.970588235294118</v>
      </c>
      <c r="P2235" s="175">
        <f t="shared" si="1076"/>
        <v>350.17687074829934</v>
      </c>
      <c r="Q2235" s="63"/>
      <c r="R2235" s="63"/>
      <c r="S2235" s="63"/>
      <c r="T2235" s="63"/>
      <c r="U2235" s="1227"/>
      <c r="V2235" s="63"/>
      <c r="W2235" s="63"/>
      <c r="X2235" s="63"/>
      <c r="Y2235" s="63"/>
      <c r="Z2235" s="63"/>
      <c r="AA2235" s="150"/>
    </row>
    <row r="2236" spans="1:27" ht="15" customHeight="1" x14ac:dyDescent="0.25">
      <c r="A2236" s="150">
        <v>1</v>
      </c>
      <c r="B2236" s="150">
        <v>1</v>
      </c>
      <c r="C2236" s="205" t="s">
        <v>224</v>
      </c>
      <c r="D2236" s="470">
        <v>270</v>
      </c>
      <c r="E2236" s="470">
        <v>290</v>
      </c>
      <c r="F2236" s="173">
        <f t="shared" si="1069"/>
        <v>97</v>
      </c>
      <c r="G2236" s="173">
        <v>111</v>
      </c>
      <c r="H2236" s="173">
        <f t="shared" si="1070"/>
        <v>114.43298969072164</v>
      </c>
      <c r="I2236" s="841">
        <v>7</v>
      </c>
      <c r="J2236" s="174">
        <f t="shared" si="1071"/>
        <v>7.0990990990990994</v>
      </c>
      <c r="K2236" s="175">
        <f t="shared" si="1072"/>
        <v>2030</v>
      </c>
      <c r="L2236" s="175">
        <f t="shared" si="1073"/>
        <v>679</v>
      </c>
      <c r="M2236" s="175">
        <v>788</v>
      </c>
      <c r="N2236" s="175">
        <f t="shared" si="1074"/>
        <v>116.05301914580266</v>
      </c>
      <c r="O2236" s="175">
        <f t="shared" si="1075"/>
        <v>7.5185185185185182</v>
      </c>
      <c r="P2236" s="175">
        <f t="shared" si="1076"/>
        <v>314.42364532019707</v>
      </c>
      <c r="Q2236" s="63"/>
      <c r="R2236" s="63"/>
      <c r="S2236" s="63"/>
      <c r="T2236" s="63"/>
      <c r="U2236" s="1227"/>
      <c r="V2236" s="63"/>
      <c r="W2236" s="63"/>
      <c r="X2236" s="63"/>
      <c r="Y2236" s="63"/>
      <c r="Z2236" s="63"/>
      <c r="AA2236" s="150"/>
    </row>
    <row r="2237" spans="1:27" ht="15" customHeight="1" x14ac:dyDescent="0.25">
      <c r="A2237" s="150">
        <v>1</v>
      </c>
      <c r="B2237" s="150">
        <v>1</v>
      </c>
      <c r="C2237" s="205" t="s">
        <v>78</v>
      </c>
      <c r="D2237" s="470">
        <v>320</v>
      </c>
      <c r="E2237" s="470">
        <v>350</v>
      </c>
      <c r="F2237" s="173">
        <f t="shared" si="1069"/>
        <v>117</v>
      </c>
      <c r="G2237" s="173">
        <v>123</v>
      </c>
      <c r="H2237" s="173">
        <f t="shared" si="1070"/>
        <v>105.12820512820514</v>
      </c>
      <c r="I2237" s="841">
        <v>10</v>
      </c>
      <c r="J2237" s="174">
        <f t="shared" si="1071"/>
        <v>9.3252032520325212</v>
      </c>
      <c r="K2237" s="175">
        <f t="shared" si="1072"/>
        <v>3500</v>
      </c>
      <c r="L2237" s="175">
        <f t="shared" si="1073"/>
        <v>1170</v>
      </c>
      <c r="M2237" s="175">
        <v>1147</v>
      </c>
      <c r="N2237" s="175">
        <f t="shared" si="1074"/>
        <v>98.034188034188034</v>
      </c>
      <c r="O2237" s="175">
        <f t="shared" si="1075"/>
        <v>10.9375</v>
      </c>
      <c r="P2237" s="175">
        <f t="shared" si="1076"/>
        <v>314.60571428571427</v>
      </c>
      <c r="Q2237" s="63"/>
      <c r="R2237" s="63"/>
      <c r="S2237" s="63"/>
      <c r="T2237" s="63"/>
      <c r="U2237" s="1227"/>
      <c r="V2237" s="63"/>
      <c r="W2237" s="63"/>
      <c r="X2237" s="63"/>
      <c r="Y2237" s="63"/>
      <c r="Z2237" s="63"/>
      <c r="AA2237" s="150"/>
    </row>
    <row r="2238" spans="1:27" ht="15" customHeight="1" x14ac:dyDescent="0.25">
      <c r="A2238" s="150">
        <v>1</v>
      </c>
      <c r="B2238" s="150">
        <v>1</v>
      </c>
      <c r="C2238" s="205" t="s">
        <v>28</v>
      </c>
      <c r="D2238" s="470">
        <v>340</v>
      </c>
      <c r="E2238" s="470">
        <v>80</v>
      </c>
      <c r="F2238" s="173">
        <f t="shared" si="1069"/>
        <v>27</v>
      </c>
      <c r="G2238" s="173">
        <v>27</v>
      </c>
      <c r="H2238" s="173">
        <f t="shared" si="1070"/>
        <v>100</v>
      </c>
      <c r="I2238" s="841">
        <v>8</v>
      </c>
      <c r="J2238" s="174">
        <f t="shared" si="1071"/>
        <v>7.8518518518518521</v>
      </c>
      <c r="K2238" s="175">
        <f t="shared" si="1072"/>
        <v>640</v>
      </c>
      <c r="L2238" s="175">
        <f t="shared" si="1073"/>
        <v>216</v>
      </c>
      <c r="M2238" s="175">
        <v>212</v>
      </c>
      <c r="N2238" s="175">
        <f t="shared" si="1074"/>
        <v>98.148148148148152</v>
      </c>
      <c r="O2238" s="175">
        <f t="shared" si="1075"/>
        <v>1.8823529411764706</v>
      </c>
      <c r="P2238" s="175">
        <f t="shared" si="1076"/>
        <v>337.875</v>
      </c>
      <c r="Q2238" s="63"/>
      <c r="R2238" s="63"/>
      <c r="S2238" s="63"/>
      <c r="T2238" s="63"/>
      <c r="U2238" s="1227"/>
      <c r="V2238" s="63"/>
      <c r="W2238" s="63"/>
      <c r="X2238" s="63"/>
      <c r="Y2238" s="63"/>
      <c r="Z2238" s="63"/>
      <c r="AA2238" s="150"/>
    </row>
    <row r="2239" spans="1:27" ht="15" customHeight="1" x14ac:dyDescent="0.25">
      <c r="A2239" s="150">
        <v>1</v>
      </c>
      <c r="B2239" s="150">
        <v>1</v>
      </c>
      <c r="C2239" s="205" t="s">
        <v>27</v>
      </c>
      <c r="D2239" s="470">
        <v>300</v>
      </c>
      <c r="E2239" s="470">
        <v>115</v>
      </c>
      <c r="F2239" s="173">
        <f t="shared" si="1069"/>
        <v>38</v>
      </c>
      <c r="G2239" s="173">
        <v>40</v>
      </c>
      <c r="H2239" s="173">
        <f t="shared" si="1070"/>
        <v>105.26315789473684</v>
      </c>
      <c r="I2239" s="841">
        <v>5.2</v>
      </c>
      <c r="J2239" s="174">
        <f t="shared" si="1071"/>
        <v>7.9</v>
      </c>
      <c r="K2239" s="175">
        <f t="shared" si="1072"/>
        <v>598</v>
      </c>
      <c r="L2239" s="175">
        <f t="shared" si="1073"/>
        <v>198</v>
      </c>
      <c r="M2239" s="175">
        <v>316</v>
      </c>
      <c r="N2239" s="175">
        <f t="shared" si="1074"/>
        <v>159.59595959595961</v>
      </c>
      <c r="O2239" s="175">
        <f t="shared" si="1075"/>
        <v>1.9933333333333334</v>
      </c>
      <c r="P2239" s="175">
        <f t="shared" si="1076"/>
        <v>475.58528428093643</v>
      </c>
      <c r="Q2239" s="63"/>
      <c r="R2239" s="63"/>
      <c r="S2239" s="63"/>
      <c r="T2239" s="63"/>
      <c r="U2239" s="1227"/>
      <c r="V2239" s="63"/>
      <c r="W2239" s="63"/>
      <c r="X2239" s="63"/>
      <c r="Y2239" s="63"/>
      <c r="Z2239" s="63"/>
      <c r="AA2239" s="150"/>
    </row>
    <row r="2240" spans="1:27" ht="15" customHeight="1" x14ac:dyDescent="0.25">
      <c r="A2240" s="150">
        <v>1</v>
      </c>
      <c r="B2240" s="150">
        <v>1</v>
      </c>
      <c r="C2240" s="205" t="s">
        <v>26</v>
      </c>
      <c r="D2240" s="470">
        <v>340</v>
      </c>
      <c r="E2240" s="470">
        <v>320</v>
      </c>
      <c r="F2240" s="173">
        <f t="shared" si="1069"/>
        <v>107</v>
      </c>
      <c r="G2240" s="173">
        <v>113</v>
      </c>
      <c r="H2240" s="173">
        <f t="shared" si="1070"/>
        <v>105.60747663551402</v>
      </c>
      <c r="I2240" s="841">
        <v>6.1</v>
      </c>
      <c r="J2240" s="174">
        <f t="shared" si="1071"/>
        <v>4.7964601769911503</v>
      </c>
      <c r="K2240" s="175">
        <f t="shared" si="1072"/>
        <v>1952</v>
      </c>
      <c r="L2240" s="175">
        <f t="shared" si="1073"/>
        <v>653</v>
      </c>
      <c r="M2240" s="175">
        <v>542</v>
      </c>
      <c r="N2240" s="175">
        <f t="shared" si="1074"/>
        <v>83.001531393568158</v>
      </c>
      <c r="O2240" s="175">
        <f t="shared" si="1075"/>
        <v>5.7411764705882353</v>
      </c>
      <c r="P2240" s="175">
        <f t="shared" si="1076"/>
        <v>283.21721311475409</v>
      </c>
      <c r="Q2240" s="63"/>
      <c r="R2240" s="63"/>
      <c r="S2240" s="63"/>
      <c r="T2240" s="63"/>
      <c r="U2240" s="1227"/>
      <c r="V2240" s="63"/>
      <c r="W2240" s="63"/>
      <c r="X2240" s="63"/>
      <c r="Y2240" s="63"/>
      <c r="Z2240" s="63"/>
      <c r="AA2240" s="150"/>
    </row>
    <row r="2241" spans="1:27" ht="15" customHeight="1" x14ac:dyDescent="0.25">
      <c r="A2241" s="150">
        <v>1</v>
      </c>
      <c r="B2241" s="150">
        <v>1</v>
      </c>
      <c r="C2241" s="466" t="s">
        <v>9</v>
      </c>
      <c r="D2241" s="611">
        <v>340</v>
      </c>
      <c r="E2241" s="611">
        <v>230</v>
      </c>
      <c r="F2241" s="179">
        <f t="shared" si="1069"/>
        <v>77</v>
      </c>
      <c r="G2241" s="179">
        <v>77</v>
      </c>
      <c r="H2241" s="179">
        <f t="shared" si="1070"/>
        <v>100</v>
      </c>
      <c r="I2241" s="842">
        <v>12</v>
      </c>
      <c r="J2241" s="180">
        <f t="shared" si="1071"/>
        <v>10.883116883116884</v>
      </c>
      <c r="K2241" s="181">
        <f t="shared" si="1072"/>
        <v>2760</v>
      </c>
      <c r="L2241" s="181">
        <f t="shared" si="1073"/>
        <v>924</v>
      </c>
      <c r="M2241" s="181">
        <v>838</v>
      </c>
      <c r="N2241" s="181">
        <f t="shared" si="1074"/>
        <v>90.692640692640694</v>
      </c>
      <c r="O2241" s="181">
        <f t="shared" si="1075"/>
        <v>8.117647058823529</v>
      </c>
      <c r="P2241" s="181">
        <f t="shared" si="1076"/>
        <v>309.69565217391306</v>
      </c>
      <c r="Q2241" s="83"/>
      <c r="R2241" s="83"/>
      <c r="S2241" s="83"/>
      <c r="T2241" s="83"/>
      <c r="U2241" s="1228"/>
      <c r="V2241" s="83"/>
      <c r="W2241" s="83"/>
      <c r="X2241" s="83"/>
      <c r="Y2241" s="83"/>
      <c r="Z2241" s="83"/>
      <c r="AA2241" s="150"/>
    </row>
    <row r="2242" spans="1:27" ht="15" customHeight="1" x14ac:dyDescent="0.25">
      <c r="A2242" s="150">
        <v>1</v>
      </c>
      <c r="B2242" s="150">
        <v>1</v>
      </c>
      <c r="C2242" s="858" t="s">
        <v>7</v>
      </c>
      <c r="D2242" s="858"/>
      <c r="E2242" s="591">
        <f>SUM(E2233:E2241)</f>
        <v>2295</v>
      </c>
      <c r="F2242" s="591">
        <f>SUM(F2233:F2241)</f>
        <v>766</v>
      </c>
      <c r="G2242" s="591">
        <f>SUM(G2233:G2241)</f>
        <v>778</v>
      </c>
      <c r="H2242" s="591">
        <f>G2242/F2242*100</f>
        <v>101.56657963446476</v>
      </c>
      <c r="I2242" s="185">
        <f>L2242/F2242</f>
        <v>8.9295039164490859</v>
      </c>
      <c r="J2242" s="185">
        <f t="shared" si="1071"/>
        <v>8.6876606683804631</v>
      </c>
      <c r="K2242" s="591">
        <f>SUM(K2233:K2241)</f>
        <v>20490</v>
      </c>
      <c r="L2242" s="591">
        <f>SUM(L2233:L2241)</f>
        <v>6840</v>
      </c>
      <c r="M2242" s="591">
        <f>SUM(M2233:M2241)</f>
        <v>6759</v>
      </c>
      <c r="N2242" s="261">
        <f>M2242/L2242*100</f>
        <v>98.81578947368422</v>
      </c>
      <c r="O2242" s="591">
        <f>SUM(O2233:O2241)</f>
        <v>62.708353634383045</v>
      </c>
      <c r="P2242" s="261">
        <f t="shared" si="1076"/>
        <v>323.35404814203417</v>
      </c>
      <c r="Q2242" s="85">
        <v>60257.629442779988</v>
      </c>
      <c r="R2242" s="85">
        <v>60257.629442779988</v>
      </c>
      <c r="S2242" s="85">
        <v>60257.629442779988</v>
      </c>
      <c r="T2242" s="85">
        <v>60257.629442779988</v>
      </c>
      <c r="U2242" s="1229">
        <f>Q2242/12*$C$4+(R2242-Q2242)/11*3+(S2242-R2242)/10*2+(T2242-S2242)/9*1</f>
        <v>20085.876480926661</v>
      </c>
      <c r="V2242" s="85">
        <f>Z2242-Y2242-W2242</f>
        <v>19389.70376</v>
      </c>
      <c r="W2242" s="85">
        <v>-1.1178699999999999</v>
      </c>
      <c r="X2242" s="85">
        <f>V2242-U2242</f>
        <v>-696.17272092666099</v>
      </c>
      <c r="Y2242" s="85">
        <v>-115.99511</v>
      </c>
      <c r="Z2242" s="85">
        <f>19273.70865+W2242</f>
        <v>19272.590780000002</v>
      </c>
      <c r="AA2242" s="150"/>
    </row>
    <row r="2243" spans="1:27" ht="16.5" customHeight="1" x14ac:dyDescent="0.25">
      <c r="A2243" s="150">
        <v>1</v>
      </c>
      <c r="B2243" s="150">
        <v>1</v>
      </c>
      <c r="C2243" s="810" t="s">
        <v>14</v>
      </c>
      <c r="D2243" s="661"/>
      <c r="E2243" s="574"/>
      <c r="F2243" s="574"/>
      <c r="G2243" s="574"/>
      <c r="H2243" s="574"/>
      <c r="I2243" s="844"/>
      <c r="J2243" s="844"/>
      <c r="K2243" s="574"/>
      <c r="L2243" s="574"/>
      <c r="M2243" s="574"/>
      <c r="N2243" s="574"/>
      <c r="O2243" s="574"/>
      <c r="P2243" s="574"/>
      <c r="Q2243" s="72"/>
      <c r="R2243" s="72"/>
      <c r="S2243" s="72"/>
      <c r="T2243" s="72"/>
      <c r="U2243" s="1230"/>
      <c r="V2243" s="72"/>
      <c r="W2243" s="72"/>
      <c r="X2243" s="72"/>
      <c r="Y2243" s="72"/>
      <c r="Z2243" s="72"/>
      <c r="AA2243" s="150"/>
    </row>
    <row r="2244" spans="1:27" ht="15" customHeight="1" x14ac:dyDescent="0.25">
      <c r="A2244" s="150">
        <v>1</v>
      </c>
      <c r="B2244" s="150">
        <v>1</v>
      </c>
      <c r="C2244" s="624" t="s">
        <v>445</v>
      </c>
      <c r="D2244" s="638"/>
      <c r="E2244" s="197"/>
      <c r="F2244" s="197"/>
      <c r="G2244" s="197"/>
      <c r="H2244" s="197"/>
      <c r="I2244" s="472"/>
      <c r="J2244" s="472"/>
      <c r="K2244" s="474"/>
      <c r="L2244" s="474"/>
      <c r="M2244" s="474"/>
      <c r="N2244" s="474"/>
      <c r="O2244" s="474"/>
      <c r="P2244" s="474"/>
      <c r="Q2244" s="63"/>
      <c r="R2244" s="63"/>
      <c r="S2244" s="63"/>
      <c r="T2244" s="63"/>
      <c r="U2244" s="1227"/>
      <c r="V2244" s="63"/>
      <c r="W2244" s="63"/>
      <c r="X2244" s="63"/>
      <c r="Y2244" s="63"/>
      <c r="Z2244" s="63"/>
      <c r="AA2244" s="150"/>
    </row>
    <row r="2245" spans="1:27" ht="15" customHeight="1" x14ac:dyDescent="0.25">
      <c r="A2245" s="150">
        <v>1</v>
      </c>
      <c r="B2245" s="150">
        <v>1</v>
      </c>
      <c r="C2245" s="519" t="s">
        <v>492</v>
      </c>
      <c r="D2245" s="519"/>
      <c r="E2245" s="555">
        <f>SUM(E2247:E2249)</f>
        <v>12200</v>
      </c>
      <c r="F2245" s="555">
        <f>SUM(F2247:F2249)</f>
        <v>4067</v>
      </c>
      <c r="G2245" s="555">
        <f>SUM(G2247:G2249)</f>
        <v>4295</v>
      </c>
      <c r="H2245" s="555">
        <f>G2245/F2245*100</f>
        <v>105.60609786083108</v>
      </c>
      <c r="I2245" s="206"/>
      <c r="J2245" s="206"/>
      <c r="K2245" s="579"/>
      <c r="L2245" s="579"/>
      <c r="M2245" s="579"/>
      <c r="N2245" s="579"/>
      <c r="O2245" s="579"/>
      <c r="P2245" s="579"/>
      <c r="Q2245" s="63"/>
      <c r="R2245" s="63"/>
      <c r="S2245" s="63"/>
      <c r="T2245" s="63"/>
      <c r="U2245" s="1227"/>
      <c r="V2245" s="63"/>
      <c r="W2245" s="63"/>
      <c r="X2245" s="63"/>
      <c r="Y2245" s="63"/>
      <c r="Z2245" s="63"/>
      <c r="AA2245" s="150"/>
    </row>
    <row r="2246" spans="1:27" ht="28.5" customHeight="1" x14ac:dyDescent="0.25">
      <c r="A2246" s="150">
        <v>1</v>
      </c>
      <c r="B2246" s="150">
        <v>1</v>
      </c>
      <c r="C2246" s="519" t="s">
        <v>446</v>
      </c>
      <c r="D2246" s="519"/>
      <c r="E2246" s="555"/>
      <c r="F2246" s="173"/>
      <c r="G2246" s="555"/>
      <c r="H2246" s="555"/>
      <c r="I2246" s="206"/>
      <c r="J2246" s="206"/>
      <c r="K2246" s="579"/>
      <c r="L2246" s="579"/>
      <c r="M2246" s="579"/>
      <c r="N2246" s="579"/>
      <c r="O2246" s="579"/>
      <c r="P2246" s="579"/>
      <c r="Q2246" s="63"/>
      <c r="R2246" s="63"/>
      <c r="S2246" s="63"/>
      <c r="T2246" s="63"/>
      <c r="U2246" s="1227"/>
      <c r="V2246" s="63"/>
      <c r="W2246" s="63"/>
      <c r="X2246" s="63"/>
      <c r="Y2246" s="63"/>
      <c r="Z2246" s="63"/>
      <c r="AA2246" s="150"/>
    </row>
    <row r="2247" spans="1:27" ht="36" customHeight="1" x14ac:dyDescent="0.25">
      <c r="A2247" s="150">
        <v>1</v>
      </c>
      <c r="B2247" s="150">
        <v>1</v>
      </c>
      <c r="C2247" s="519" t="s">
        <v>447</v>
      </c>
      <c r="D2247" s="519"/>
      <c r="E2247" s="555">
        <v>3000</v>
      </c>
      <c r="F2247" s="173">
        <f>ROUND(E2247/12*$C$4,0)</f>
        <v>1000</v>
      </c>
      <c r="G2247" s="555">
        <v>857</v>
      </c>
      <c r="H2247" s="555">
        <f t="shared" ref="H2247:H2252" si="1081">G2247/F2247*100</f>
        <v>85.7</v>
      </c>
      <c r="I2247" s="206"/>
      <c r="J2247" s="206"/>
      <c r="K2247" s="579"/>
      <c r="L2247" s="579"/>
      <c r="M2247" s="579"/>
      <c r="N2247" s="579"/>
      <c r="O2247" s="579"/>
      <c r="P2247" s="579"/>
      <c r="Q2247" s="63"/>
      <c r="R2247" s="63"/>
      <c r="S2247" s="63"/>
      <c r="T2247" s="63"/>
      <c r="U2247" s="1227"/>
      <c r="V2247" s="63"/>
      <c r="W2247" s="63"/>
      <c r="X2247" s="63"/>
      <c r="Y2247" s="63"/>
      <c r="Z2247" s="63"/>
      <c r="AA2247" s="150"/>
    </row>
    <row r="2248" spans="1:27" ht="42" customHeight="1" x14ac:dyDescent="0.25">
      <c r="A2248" s="150">
        <v>1</v>
      </c>
      <c r="B2248" s="150">
        <v>1</v>
      </c>
      <c r="C2248" s="519" t="s">
        <v>448</v>
      </c>
      <c r="D2248" s="519"/>
      <c r="E2248" s="555">
        <v>200</v>
      </c>
      <c r="F2248" s="173">
        <f>ROUND(E2248/12*$C$4,0)</f>
        <v>67</v>
      </c>
      <c r="G2248" s="555">
        <v>55</v>
      </c>
      <c r="H2248" s="555">
        <f t="shared" si="1081"/>
        <v>82.089552238805979</v>
      </c>
      <c r="I2248" s="206"/>
      <c r="J2248" s="206"/>
      <c r="K2248" s="579"/>
      <c r="L2248" s="579"/>
      <c r="M2248" s="579"/>
      <c r="N2248" s="579"/>
      <c r="O2248" s="579"/>
      <c r="P2248" s="579"/>
      <c r="Q2248" s="63"/>
      <c r="R2248" s="63"/>
      <c r="S2248" s="63"/>
      <c r="T2248" s="63"/>
      <c r="U2248" s="1227"/>
      <c r="V2248" s="63"/>
      <c r="W2248" s="63"/>
      <c r="X2248" s="63"/>
      <c r="Y2248" s="63"/>
      <c r="Z2248" s="63"/>
      <c r="AA2248" s="150"/>
    </row>
    <row r="2249" spans="1:27" ht="15" customHeight="1" x14ac:dyDescent="0.25">
      <c r="A2249" s="150">
        <v>1</v>
      </c>
      <c r="B2249" s="150">
        <v>1</v>
      </c>
      <c r="C2249" s="519" t="s">
        <v>449</v>
      </c>
      <c r="D2249" s="519"/>
      <c r="E2249" s="555">
        <v>9000</v>
      </c>
      <c r="F2249" s="173">
        <f>ROUND(E2249/12*$C$4,0)</f>
        <v>3000</v>
      </c>
      <c r="G2249" s="555">
        <v>3383</v>
      </c>
      <c r="H2249" s="555">
        <f t="shared" si="1081"/>
        <v>112.76666666666667</v>
      </c>
      <c r="I2249" s="206"/>
      <c r="J2249" s="206"/>
      <c r="K2249" s="579"/>
      <c r="L2249" s="579"/>
      <c r="M2249" s="579"/>
      <c r="N2249" s="579"/>
      <c r="O2249" s="579"/>
      <c r="P2249" s="579"/>
      <c r="Q2249" s="63"/>
      <c r="R2249" s="63"/>
      <c r="S2249" s="63"/>
      <c r="T2249" s="63"/>
      <c r="U2249" s="1227"/>
      <c r="V2249" s="63"/>
      <c r="W2249" s="63"/>
      <c r="X2249" s="63"/>
      <c r="Y2249" s="63"/>
      <c r="Z2249" s="63"/>
      <c r="AA2249" s="150"/>
    </row>
    <row r="2250" spans="1:27" ht="22.5" customHeight="1" x14ac:dyDescent="0.25">
      <c r="A2250" s="150">
        <v>1</v>
      </c>
      <c r="B2250" s="150">
        <v>1</v>
      </c>
      <c r="C2250" s="521" t="s">
        <v>160</v>
      </c>
      <c r="D2250" s="519"/>
      <c r="E2250" s="555">
        <v>28592</v>
      </c>
      <c r="F2250" s="173">
        <f>ROUND(E2250/12*$C$4,0)</f>
        <v>9531</v>
      </c>
      <c r="G2250" s="555">
        <f>6964+G2251/3.8/3.2</f>
        <v>7209.1480263157891</v>
      </c>
      <c r="H2250" s="555">
        <f t="shared" si="1081"/>
        <v>75.638946871427862</v>
      </c>
      <c r="I2250" s="206"/>
      <c r="J2250" s="206"/>
      <c r="K2250" s="579"/>
      <c r="L2250" s="579"/>
      <c r="M2250" s="579"/>
      <c r="N2250" s="579"/>
      <c r="O2250" s="579"/>
      <c r="P2250" s="579"/>
      <c r="Q2250" s="63"/>
      <c r="R2250" s="63"/>
      <c r="S2250" s="63"/>
      <c r="T2250" s="63"/>
      <c r="U2250" s="1227"/>
      <c r="V2250" s="63"/>
      <c r="W2250" s="63"/>
      <c r="X2250" s="63"/>
      <c r="Y2250" s="63"/>
      <c r="Z2250" s="63"/>
      <c r="AA2250" s="150"/>
    </row>
    <row r="2251" spans="1:27" s="334" customFormat="1" ht="15" customHeight="1" x14ac:dyDescent="0.25">
      <c r="A2251" s="150">
        <v>1</v>
      </c>
      <c r="B2251" s="150">
        <v>1</v>
      </c>
      <c r="C2251" s="783" t="s">
        <v>441</v>
      </c>
      <c r="D2251" s="519"/>
      <c r="E2251" s="555">
        <v>17450</v>
      </c>
      <c r="F2251" s="173">
        <f>ROUND(E2251/12*$C$4,0)</f>
        <v>5817</v>
      </c>
      <c r="G2251" s="555">
        <v>2981</v>
      </c>
      <c r="H2251" s="555">
        <f t="shared" si="1081"/>
        <v>51.246346914216943</v>
      </c>
      <c r="I2251" s="206"/>
      <c r="J2251" s="206"/>
      <c r="K2251" s="579"/>
      <c r="L2251" s="579"/>
      <c r="M2251" s="579"/>
      <c r="N2251" s="579"/>
      <c r="O2251" s="579"/>
      <c r="P2251" s="579"/>
      <c r="Q2251" s="63"/>
      <c r="R2251" s="63"/>
      <c r="S2251" s="63"/>
      <c r="T2251" s="63"/>
      <c r="U2251" s="1227"/>
      <c r="V2251" s="63"/>
      <c r="W2251" s="63"/>
      <c r="X2251" s="63"/>
      <c r="Y2251" s="63"/>
      <c r="Z2251" s="63"/>
    </row>
    <row r="2252" spans="1:27" ht="15" customHeight="1" x14ac:dyDescent="0.25">
      <c r="A2252" s="150">
        <v>1</v>
      </c>
      <c r="B2252" s="150">
        <v>1</v>
      </c>
      <c r="C2252" s="301" t="s">
        <v>172</v>
      </c>
      <c r="D2252" s="625"/>
      <c r="E2252" s="498">
        <f>SUM(E2245+E2250*3.2)</f>
        <v>103694.40000000001</v>
      </c>
      <c r="F2252" s="498">
        <f>SUM(F2245+F2250*3.2)</f>
        <v>34566.199999999997</v>
      </c>
      <c r="G2252" s="498">
        <f>SUM(G2245+G2250*3.2)</f>
        <v>27364.273684210526</v>
      </c>
      <c r="H2252" s="498">
        <f t="shared" si="1081"/>
        <v>79.164830627059175</v>
      </c>
      <c r="I2252" s="206"/>
      <c r="J2252" s="206"/>
      <c r="K2252" s="579"/>
      <c r="L2252" s="579"/>
      <c r="M2252" s="579"/>
      <c r="N2252" s="579"/>
      <c r="O2252" s="579"/>
      <c r="P2252" s="579"/>
      <c r="Q2252" s="63">
        <v>51765.864399849597</v>
      </c>
      <c r="R2252" s="63">
        <v>51765.864399849597</v>
      </c>
      <c r="S2252" s="63">
        <v>51765.864399849597</v>
      </c>
      <c r="T2252" s="63">
        <v>51765.864399849597</v>
      </c>
      <c r="U2252" s="2164">
        <f>Q2252/12*$C$4+(R2252-Q2252)/11*3+(S2252-R2252)/10*2+(T2252-S2252)/9*1</f>
        <v>17255.2881332832</v>
      </c>
      <c r="V2252" s="63">
        <f>Z2252-Y2252</f>
        <v>16737.62948</v>
      </c>
      <c r="W2252" s="63"/>
      <c r="X2252" s="63">
        <f>V2252-U2252</f>
        <v>-517.65865328320069</v>
      </c>
      <c r="Y2252" s="63">
        <v>-4.6121499999999997</v>
      </c>
      <c r="Z2252" s="63">
        <v>16733.017329999999</v>
      </c>
    </row>
    <row r="2253" spans="1:27" ht="15" customHeight="1" x14ac:dyDescent="0.25">
      <c r="A2253" s="150">
        <v>1</v>
      </c>
      <c r="B2253" s="150">
        <v>1</v>
      </c>
      <c r="C2253" s="624" t="s">
        <v>450</v>
      </c>
      <c r="D2253" s="519"/>
      <c r="E2253" s="555"/>
      <c r="F2253" s="555"/>
      <c r="G2253" s="555"/>
      <c r="H2253" s="555"/>
      <c r="I2253" s="206"/>
      <c r="J2253" s="206"/>
      <c r="K2253" s="579"/>
      <c r="L2253" s="579"/>
      <c r="M2253" s="579"/>
      <c r="N2253" s="579"/>
      <c r="O2253" s="579"/>
      <c r="P2253" s="579"/>
      <c r="Q2253" s="63"/>
      <c r="R2253" s="63"/>
      <c r="S2253" s="63"/>
      <c r="T2253" s="63"/>
      <c r="U2253" s="1227"/>
      <c r="V2253" s="63"/>
      <c r="W2253" s="63"/>
      <c r="X2253" s="63"/>
      <c r="Y2253" s="63"/>
      <c r="Z2253" s="63"/>
      <c r="AA2253" s="150"/>
    </row>
    <row r="2254" spans="1:27" ht="15" customHeight="1" x14ac:dyDescent="0.25">
      <c r="A2254" s="150">
        <v>1</v>
      </c>
      <c r="B2254" s="150">
        <v>1</v>
      </c>
      <c r="C2254" s="519" t="s">
        <v>203</v>
      </c>
      <c r="D2254" s="519"/>
      <c r="E2254" s="555">
        <f>SUM(E2256,E2261)</f>
        <v>18755</v>
      </c>
      <c r="F2254" s="555">
        <f>SUM(F2256,F2261)</f>
        <v>6251</v>
      </c>
      <c r="G2254" s="555">
        <f>SUM(G2256,G2261)</f>
        <v>6592.1152089919215</v>
      </c>
      <c r="H2254" s="498">
        <f>G2254/F2254*100</f>
        <v>105.45697022863416</v>
      </c>
      <c r="I2254" s="206"/>
      <c r="J2254" s="206"/>
      <c r="K2254" s="579"/>
      <c r="L2254" s="579"/>
      <c r="M2254" s="579"/>
      <c r="N2254" s="579"/>
      <c r="O2254" s="579"/>
      <c r="P2254" s="579"/>
      <c r="Q2254" s="63"/>
      <c r="R2254" s="63"/>
      <c r="S2254" s="63"/>
      <c r="T2254" s="63"/>
      <c r="U2254" s="1227"/>
      <c r="V2254" s="63"/>
      <c r="W2254" s="63"/>
      <c r="X2254" s="63"/>
      <c r="Y2254" s="63"/>
      <c r="Z2254" s="63"/>
      <c r="AA2254" s="150"/>
    </row>
    <row r="2255" spans="1:27" ht="30.75" customHeight="1" x14ac:dyDescent="0.25">
      <c r="A2255" s="150">
        <v>1</v>
      </c>
      <c r="B2255" s="150">
        <v>1</v>
      </c>
      <c r="C2255" s="519" t="s">
        <v>446</v>
      </c>
      <c r="D2255" s="519"/>
      <c r="E2255" s="555"/>
      <c r="F2255" s="555"/>
      <c r="G2255" s="555"/>
      <c r="H2255" s="498"/>
      <c r="I2255" s="206"/>
      <c r="J2255" s="206"/>
      <c r="K2255" s="579"/>
      <c r="L2255" s="579"/>
      <c r="M2255" s="579"/>
      <c r="N2255" s="579"/>
      <c r="O2255" s="579"/>
      <c r="P2255" s="579"/>
      <c r="Q2255" s="63"/>
      <c r="R2255" s="63"/>
      <c r="S2255" s="63"/>
      <c r="T2255" s="63"/>
      <c r="U2255" s="1227"/>
      <c r="V2255" s="63"/>
      <c r="W2255" s="63"/>
      <c r="X2255" s="63"/>
      <c r="Y2255" s="63"/>
      <c r="Z2255" s="63"/>
      <c r="AA2255" s="150"/>
    </row>
    <row r="2256" spans="1:27" ht="28.5" customHeight="1" x14ac:dyDescent="0.25">
      <c r="A2256" s="150">
        <v>1</v>
      </c>
      <c r="B2256" s="150">
        <v>1</v>
      </c>
      <c r="C2256" s="519" t="s">
        <v>451</v>
      </c>
      <c r="D2256" s="519"/>
      <c r="E2256" s="555">
        <f>SUM(E2257:E2260)</f>
        <v>4873</v>
      </c>
      <c r="F2256" s="555">
        <f>SUM(F2257:F2260)</f>
        <v>1624</v>
      </c>
      <c r="G2256" s="555">
        <f>SUM(G2257:G2260)</f>
        <v>2216.3846153846152</v>
      </c>
      <c r="H2256" s="498">
        <f t="shared" ref="H2256:H2265" si="1082">G2256/F2256*100</f>
        <v>136.47688518378175</v>
      </c>
      <c r="I2256" s="206"/>
      <c r="J2256" s="206"/>
      <c r="K2256" s="579"/>
      <c r="L2256" s="579"/>
      <c r="M2256" s="579"/>
      <c r="N2256" s="579"/>
      <c r="O2256" s="579"/>
      <c r="P2256" s="579"/>
      <c r="Q2256" s="63"/>
      <c r="R2256" s="63"/>
      <c r="S2256" s="63"/>
      <c r="T2256" s="63"/>
      <c r="U2256" s="1227"/>
      <c r="V2256" s="63"/>
      <c r="W2256" s="63"/>
      <c r="X2256" s="63"/>
      <c r="Y2256" s="63"/>
      <c r="Z2256" s="63"/>
      <c r="AA2256" s="150"/>
    </row>
    <row r="2257" spans="1:27" ht="35.25" customHeight="1" x14ac:dyDescent="0.25">
      <c r="A2257" s="150">
        <v>1</v>
      </c>
      <c r="B2257" s="150">
        <v>1</v>
      </c>
      <c r="C2257" s="519" t="s">
        <v>452</v>
      </c>
      <c r="D2257" s="519"/>
      <c r="E2257" s="555">
        <v>2428</v>
      </c>
      <c r="F2257" s="173">
        <f>ROUND(E2257/12*$C$4,0)</f>
        <v>809</v>
      </c>
      <c r="G2257" s="555">
        <v>977</v>
      </c>
      <c r="H2257" s="498">
        <f t="shared" si="1082"/>
        <v>120.7663782447466</v>
      </c>
      <c r="I2257" s="206"/>
      <c r="J2257" s="206"/>
      <c r="K2257" s="579"/>
      <c r="L2257" s="579"/>
      <c r="M2257" s="579"/>
      <c r="N2257" s="579"/>
      <c r="O2257" s="579"/>
      <c r="P2257" s="579"/>
      <c r="Q2257" s="63"/>
      <c r="R2257" s="63"/>
      <c r="S2257" s="63"/>
      <c r="T2257" s="63"/>
      <c r="U2257" s="1227"/>
      <c r="V2257" s="63"/>
      <c r="W2257" s="63"/>
      <c r="X2257" s="63"/>
      <c r="Y2257" s="63"/>
      <c r="Z2257" s="63"/>
      <c r="AA2257" s="150"/>
    </row>
    <row r="2258" spans="1:27" ht="45.75" customHeight="1" x14ac:dyDescent="0.25">
      <c r="A2258" s="150">
        <v>1</v>
      </c>
      <c r="B2258" s="150">
        <v>1</v>
      </c>
      <c r="C2258" s="519" t="s">
        <v>453</v>
      </c>
      <c r="D2258" s="519"/>
      <c r="E2258" s="555">
        <v>728</v>
      </c>
      <c r="F2258" s="173">
        <f>ROUND(E2258/12*$C$4,0)</f>
        <v>243</v>
      </c>
      <c r="G2258" s="555">
        <v>269</v>
      </c>
      <c r="H2258" s="498">
        <f t="shared" si="1082"/>
        <v>110.69958847736625</v>
      </c>
      <c r="I2258" s="206"/>
      <c r="J2258" s="206"/>
      <c r="K2258" s="579"/>
      <c r="L2258" s="579"/>
      <c r="M2258" s="579"/>
      <c r="N2258" s="579"/>
      <c r="O2258" s="579"/>
      <c r="P2258" s="579"/>
      <c r="Q2258" s="63"/>
      <c r="R2258" s="63"/>
      <c r="S2258" s="63"/>
      <c r="T2258" s="63"/>
      <c r="U2258" s="1227"/>
      <c r="V2258" s="63"/>
      <c r="W2258" s="63"/>
      <c r="X2258" s="63"/>
      <c r="Y2258" s="63"/>
      <c r="Z2258" s="63"/>
      <c r="AA2258" s="150"/>
    </row>
    <row r="2259" spans="1:27" ht="42.75" customHeight="1" x14ac:dyDescent="0.25">
      <c r="A2259" s="150">
        <v>1</v>
      </c>
      <c r="B2259" s="150">
        <v>1</v>
      </c>
      <c r="C2259" s="519" t="s">
        <v>502</v>
      </c>
      <c r="D2259" s="519"/>
      <c r="E2259" s="555">
        <v>324</v>
      </c>
      <c r="F2259" s="173">
        <f>ROUND(E2259/12*$C$4,0)</f>
        <v>108</v>
      </c>
      <c r="G2259" s="555">
        <v>225</v>
      </c>
      <c r="H2259" s="498">
        <f t="shared" si="1082"/>
        <v>208.33333333333334</v>
      </c>
      <c r="I2259" s="206"/>
      <c r="J2259" s="206"/>
      <c r="K2259" s="579"/>
      <c r="L2259" s="579"/>
      <c r="M2259" s="579"/>
      <c r="N2259" s="579"/>
      <c r="O2259" s="579"/>
      <c r="P2259" s="579"/>
      <c r="Q2259" s="63"/>
      <c r="R2259" s="63"/>
      <c r="S2259" s="63"/>
      <c r="T2259" s="63"/>
      <c r="U2259" s="1227"/>
      <c r="V2259" s="63"/>
      <c r="W2259" s="63"/>
      <c r="X2259" s="63"/>
      <c r="Y2259" s="63"/>
      <c r="Z2259" s="63"/>
      <c r="AA2259" s="150"/>
    </row>
    <row r="2260" spans="1:27" ht="45" customHeight="1" x14ac:dyDescent="0.25">
      <c r="A2260" s="150">
        <v>1</v>
      </c>
      <c r="B2260" s="150">
        <v>1</v>
      </c>
      <c r="C2260" s="519" t="s">
        <v>503</v>
      </c>
      <c r="D2260" s="519"/>
      <c r="E2260" s="555">
        <v>1393</v>
      </c>
      <c r="F2260" s="173">
        <f>ROUND(E2260/12*$C$4,0)</f>
        <v>464</v>
      </c>
      <c r="G2260" s="555">
        <v>745.38461538461547</v>
      </c>
      <c r="H2260" s="498">
        <f t="shared" si="1082"/>
        <v>160.64323607427059</v>
      </c>
      <c r="I2260" s="206"/>
      <c r="J2260" s="206"/>
      <c r="K2260" s="579"/>
      <c r="L2260" s="579"/>
      <c r="M2260" s="579"/>
      <c r="N2260" s="579"/>
      <c r="O2260" s="579"/>
      <c r="P2260" s="579"/>
      <c r="Q2260" s="63"/>
      <c r="R2260" s="63"/>
      <c r="S2260" s="63"/>
      <c r="T2260" s="63"/>
      <c r="U2260" s="1227"/>
      <c r="V2260" s="63"/>
      <c r="W2260" s="63"/>
      <c r="X2260" s="63"/>
      <c r="Y2260" s="63"/>
      <c r="Z2260" s="63"/>
      <c r="AA2260" s="150"/>
    </row>
    <row r="2261" spans="1:27" ht="29.25" customHeight="1" x14ac:dyDescent="0.25">
      <c r="A2261" s="150">
        <v>1</v>
      </c>
      <c r="B2261" s="150">
        <v>1</v>
      </c>
      <c r="C2261" s="519" t="s">
        <v>454</v>
      </c>
      <c r="D2261" s="519"/>
      <c r="E2261" s="555">
        <f>SUM(E2262:E2264)</f>
        <v>13882</v>
      </c>
      <c r="F2261" s="555">
        <f>SUM(F2262:F2264)</f>
        <v>4627</v>
      </c>
      <c r="G2261" s="555">
        <f>SUM(G2262:G2264)</f>
        <v>4375.7305936073062</v>
      </c>
      <c r="H2261" s="498">
        <f t="shared" si="1082"/>
        <v>94.569496295813835</v>
      </c>
      <c r="I2261" s="206"/>
      <c r="J2261" s="206"/>
      <c r="K2261" s="579"/>
      <c r="L2261" s="579"/>
      <c r="M2261" s="579"/>
      <c r="N2261" s="579"/>
      <c r="O2261" s="579"/>
      <c r="P2261" s="579"/>
      <c r="Q2261" s="63"/>
      <c r="R2261" s="63"/>
      <c r="S2261" s="63"/>
      <c r="T2261" s="63"/>
      <c r="U2261" s="1227"/>
      <c r="V2261" s="63"/>
      <c r="W2261" s="63"/>
      <c r="X2261" s="63"/>
      <c r="Y2261" s="63"/>
      <c r="Z2261" s="63"/>
      <c r="AA2261" s="150"/>
    </row>
    <row r="2262" spans="1:27" ht="59.25" customHeight="1" x14ac:dyDescent="0.25">
      <c r="A2262" s="150">
        <v>1</v>
      </c>
      <c r="B2262" s="150">
        <v>1</v>
      </c>
      <c r="C2262" s="519" t="s">
        <v>455</v>
      </c>
      <c r="D2262" s="519"/>
      <c r="E2262" s="555">
        <v>1500</v>
      </c>
      <c r="F2262" s="173">
        <f t="shared" ref="F2262:F2265" si="1083">ROUND(E2262/12*$C$4,0)</f>
        <v>500</v>
      </c>
      <c r="G2262" s="555">
        <v>459</v>
      </c>
      <c r="H2262" s="498">
        <f t="shared" si="1082"/>
        <v>91.8</v>
      </c>
      <c r="I2262" s="206"/>
      <c r="J2262" s="206"/>
      <c r="K2262" s="579"/>
      <c r="L2262" s="579"/>
      <c r="M2262" s="579"/>
      <c r="N2262" s="579"/>
      <c r="O2262" s="579"/>
      <c r="P2262" s="579"/>
      <c r="Q2262" s="63"/>
      <c r="R2262" s="63"/>
      <c r="S2262" s="63"/>
      <c r="T2262" s="63"/>
      <c r="U2262" s="1227"/>
      <c r="V2262" s="63"/>
      <c r="W2262" s="63"/>
      <c r="X2262" s="63"/>
      <c r="Y2262" s="63"/>
      <c r="Z2262" s="63"/>
      <c r="AA2262" s="150"/>
    </row>
    <row r="2263" spans="1:27" ht="50.25" customHeight="1" x14ac:dyDescent="0.25">
      <c r="A2263" s="150">
        <v>1</v>
      </c>
      <c r="B2263" s="150">
        <v>1</v>
      </c>
      <c r="C2263" s="519" t="s">
        <v>638</v>
      </c>
      <c r="D2263" s="519"/>
      <c r="E2263" s="555">
        <v>10371</v>
      </c>
      <c r="F2263" s="173">
        <f t="shared" si="1083"/>
        <v>3457</v>
      </c>
      <c r="G2263" s="555">
        <v>3362</v>
      </c>
      <c r="H2263" s="498">
        <f t="shared" si="1082"/>
        <v>97.251952560023142</v>
      </c>
      <c r="I2263" s="206"/>
      <c r="J2263" s="206"/>
      <c r="K2263" s="579"/>
      <c r="L2263" s="579"/>
      <c r="M2263" s="579"/>
      <c r="N2263" s="579"/>
      <c r="O2263" s="579"/>
      <c r="P2263" s="579"/>
      <c r="Q2263" s="63"/>
      <c r="R2263" s="63"/>
      <c r="S2263" s="63"/>
      <c r="T2263" s="63"/>
      <c r="U2263" s="1227"/>
      <c r="V2263" s="63"/>
      <c r="W2263" s="63"/>
      <c r="X2263" s="63"/>
      <c r="Y2263" s="63"/>
      <c r="Z2263" s="63"/>
      <c r="AA2263" s="150"/>
    </row>
    <row r="2264" spans="1:27" ht="30" customHeight="1" x14ac:dyDescent="0.25">
      <c r="A2264" s="150">
        <v>1</v>
      </c>
      <c r="B2264" s="150">
        <v>1</v>
      </c>
      <c r="C2264" s="519" t="s">
        <v>467</v>
      </c>
      <c r="D2264" s="519"/>
      <c r="E2264" s="555">
        <v>2011</v>
      </c>
      <c r="F2264" s="173">
        <f t="shared" si="1083"/>
        <v>670</v>
      </c>
      <c r="G2264" s="555">
        <v>554.73059360730588</v>
      </c>
      <c r="H2264" s="498">
        <f t="shared" si="1082"/>
        <v>82.795610986165059</v>
      </c>
      <c r="I2264" s="206"/>
      <c r="J2264" s="206"/>
      <c r="K2264" s="579"/>
      <c r="L2264" s="579"/>
      <c r="M2264" s="579"/>
      <c r="N2264" s="579"/>
      <c r="O2264" s="579"/>
      <c r="P2264" s="579"/>
      <c r="Q2264" s="63"/>
      <c r="R2264" s="63"/>
      <c r="S2264" s="63"/>
      <c r="T2264" s="63"/>
      <c r="U2264" s="1227"/>
      <c r="V2264" s="63"/>
      <c r="W2264" s="63"/>
      <c r="X2264" s="63"/>
      <c r="Y2264" s="63"/>
      <c r="Z2264" s="63"/>
      <c r="AA2264" s="150"/>
    </row>
    <row r="2265" spans="1:27" ht="32.25" customHeight="1" x14ac:dyDescent="0.25">
      <c r="A2265" s="150">
        <v>1</v>
      </c>
      <c r="B2265" s="150">
        <v>1</v>
      </c>
      <c r="C2265" s="521" t="s">
        <v>161</v>
      </c>
      <c r="D2265" s="519"/>
      <c r="E2265" s="555">
        <v>7100</v>
      </c>
      <c r="F2265" s="173">
        <f t="shared" si="1083"/>
        <v>2367</v>
      </c>
      <c r="G2265" s="173">
        <v>2828</v>
      </c>
      <c r="H2265" s="498">
        <f t="shared" si="1082"/>
        <v>119.47613012251796</v>
      </c>
      <c r="I2265" s="206"/>
      <c r="J2265" s="206"/>
      <c r="K2265" s="579"/>
      <c r="L2265" s="579"/>
      <c r="M2265" s="579"/>
      <c r="N2265" s="579"/>
      <c r="O2265" s="579"/>
      <c r="P2265" s="579"/>
      <c r="Q2265" s="63"/>
      <c r="R2265" s="63"/>
      <c r="S2265" s="63"/>
      <c r="T2265" s="63"/>
      <c r="U2265" s="1227"/>
      <c r="V2265" s="63"/>
      <c r="W2265" s="63"/>
      <c r="X2265" s="63"/>
      <c r="Y2265" s="63"/>
      <c r="Z2265" s="63"/>
      <c r="AA2265" s="150"/>
    </row>
    <row r="2266" spans="1:27" s="177" customFormat="1" ht="15" customHeight="1" x14ac:dyDescent="0.25">
      <c r="A2266" s="150">
        <v>1</v>
      </c>
      <c r="B2266" s="150">
        <v>1</v>
      </c>
      <c r="C2266" s="783" t="s">
        <v>442</v>
      </c>
      <c r="D2266" s="519"/>
      <c r="E2266" s="555"/>
      <c r="F2266" s="555"/>
      <c r="G2266" s="173"/>
      <c r="H2266" s="498"/>
      <c r="I2266" s="206"/>
      <c r="J2266" s="206"/>
      <c r="K2266" s="579"/>
      <c r="L2266" s="579"/>
      <c r="M2266" s="579"/>
      <c r="N2266" s="579"/>
      <c r="O2266" s="579"/>
      <c r="P2266" s="579"/>
      <c r="Q2266" s="63"/>
      <c r="R2266" s="63"/>
      <c r="S2266" s="63"/>
      <c r="T2266" s="63"/>
      <c r="U2266" s="1227"/>
      <c r="V2266" s="63"/>
      <c r="W2266" s="63"/>
      <c r="X2266" s="63"/>
      <c r="Y2266" s="63"/>
      <c r="Z2266" s="63"/>
    </row>
    <row r="2267" spans="1:27" s="334" customFormat="1" ht="17.25" customHeight="1" x14ac:dyDescent="0.25">
      <c r="A2267" s="150">
        <v>1</v>
      </c>
      <c r="B2267" s="150">
        <v>1</v>
      </c>
      <c r="C2267" s="301" t="s">
        <v>169</v>
      </c>
      <c r="D2267" s="625"/>
      <c r="E2267" s="498">
        <f>SUM(E2265,E2254)</f>
        <v>25855</v>
      </c>
      <c r="F2267" s="498">
        <f>SUM(F2265,F2254)</f>
        <v>8618</v>
      </c>
      <c r="G2267" s="498">
        <f>SUM(G2265,G2254)</f>
        <v>9420.1152089919215</v>
      </c>
      <c r="H2267" s="498">
        <f>G2267/F2267*100</f>
        <v>109.30744034569415</v>
      </c>
      <c r="I2267" s="206"/>
      <c r="J2267" s="206"/>
      <c r="K2267" s="579"/>
      <c r="L2267" s="579"/>
      <c r="M2267" s="579"/>
      <c r="N2267" s="579"/>
      <c r="O2267" s="579"/>
      <c r="P2267" s="579"/>
      <c r="Q2267" s="63">
        <v>20549.675791851849</v>
      </c>
      <c r="R2267" s="63">
        <v>20549.675791851849</v>
      </c>
      <c r="S2267" s="63">
        <v>20549.675791851849</v>
      </c>
      <c r="T2267" s="63">
        <v>20549.675791851849</v>
      </c>
      <c r="U2267" s="1229">
        <f>Q2267/12*$C$4+(R2267-Q2267)/11*3+(S2267-R2267)/10*2+(T2267-S2267)/9*1</f>
        <v>6849.8919306172829</v>
      </c>
      <c r="V2267" s="63">
        <f>Z2267-Y2267</f>
        <v>7682.3800599999995</v>
      </c>
      <c r="W2267" s="63"/>
      <c r="X2267" s="63">
        <f>V2267-U2267</f>
        <v>832.48812938271658</v>
      </c>
      <c r="Y2267" s="63">
        <v>-39.09872</v>
      </c>
      <c r="Z2267" s="63">
        <v>7643.2813399999995</v>
      </c>
    </row>
    <row r="2268" spans="1:27" ht="15" customHeight="1" x14ac:dyDescent="0.25">
      <c r="A2268" s="150">
        <v>1</v>
      </c>
      <c r="B2268" s="150">
        <v>1</v>
      </c>
      <c r="C2268" s="301" t="s">
        <v>490</v>
      </c>
      <c r="D2268" s="815"/>
      <c r="E2268" s="498">
        <f>SUM(E2267,E2252)</f>
        <v>129549.40000000001</v>
      </c>
      <c r="F2268" s="498">
        <f>SUM(F2267,F2252)</f>
        <v>43184.2</v>
      </c>
      <c r="G2268" s="498">
        <f>SUM(G2267,G2252)</f>
        <v>36784.388893202449</v>
      </c>
      <c r="H2268" s="498">
        <f>G2268/F2268*100</f>
        <v>85.180202234156127</v>
      </c>
      <c r="I2268" s="206"/>
      <c r="J2268" s="206"/>
      <c r="K2268" s="579"/>
      <c r="L2268" s="579"/>
      <c r="M2268" s="579"/>
      <c r="N2268" s="579"/>
      <c r="O2268" s="579"/>
      <c r="P2268" s="579"/>
      <c r="Q2268" s="63">
        <f>SUM(Q2267,Q2252)</f>
        <v>72315.540191701439</v>
      </c>
      <c r="R2268" s="63">
        <f t="shared" ref="R2268:Z2268" si="1084">SUM(R2267,R2252)</f>
        <v>72315.540191701439</v>
      </c>
      <c r="S2268" s="63">
        <f t="shared" ref="S2268:T2268" si="1085">SUM(S2267,S2252)</f>
        <v>72315.540191701439</v>
      </c>
      <c r="T2268" s="63">
        <f t="shared" si="1085"/>
        <v>72315.540191701439</v>
      </c>
      <c r="U2268" s="63">
        <f t="shared" si="1084"/>
        <v>24105.180063900483</v>
      </c>
      <c r="V2268" s="63">
        <f t="shared" si="1084"/>
        <v>24420.009539999999</v>
      </c>
      <c r="W2268" s="63">
        <f t="shared" si="1084"/>
        <v>0</v>
      </c>
      <c r="X2268" s="63">
        <f t="shared" si="1084"/>
        <v>314.82947609951589</v>
      </c>
      <c r="Y2268" s="63">
        <f t="shared" si="1084"/>
        <v>-43.71087</v>
      </c>
      <c r="Z2268" s="63">
        <f t="shared" si="1084"/>
        <v>24376.298669999996</v>
      </c>
      <c r="AA2268" s="150"/>
    </row>
    <row r="2269" spans="1:27" ht="15" customHeight="1" x14ac:dyDescent="0.25">
      <c r="A2269" s="150">
        <v>1</v>
      </c>
      <c r="B2269" s="150">
        <v>1</v>
      </c>
      <c r="C2269" s="306" t="s">
        <v>31</v>
      </c>
      <c r="D2269" s="306"/>
      <c r="E2269" s="553"/>
      <c r="F2269" s="553"/>
      <c r="G2269" s="553"/>
      <c r="H2269" s="553"/>
      <c r="I2269" s="851"/>
      <c r="J2269" s="851"/>
      <c r="K2269" s="579"/>
      <c r="L2269" s="579"/>
      <c r="M2269" s="579"/>
      <c r="N2269" s="579"/>
      <c r="O2269" s="579"/>
      <c r="P2269" s="579"/>
      <c r="Q2269" s="63"/>
      <c r="R2269" s="63"/>
      <c r="S2269" s="63"/>
      <c r="T2269" s="63"/>
      <c r="U2269" s="1227"/>
      <c r="V2269" s="63"/>
      <c r="W2269" s="63"/>
      <c r="X2269" s="63"/>
      <c r="Y2269" s="63"/>
      <c r="Z2269" s="63"/>
      <c r="AA2269" s="150"/>
    </row>
    <row r="2270" spans="1:27" ht="15" customHeight="1" x14ac:dyDescent="0.25">
      <c r="A2270" s="150">
        <v>1</v>
      </c>
      <c r="B2270" s="150">
        <v>1</v>
      </c>
      <c r="C2270" s="225" t="s">
        <v>10</v>
      </c>
      <c r="D2270" s="470">
        <v>300</v>
      </c>
      <c r="E2270" s="868"/>
      <c r="F2270" s="173">
        <f>ROUND(E2270/12*$C$4,0)</f>
        <v>0</v>
      </c>
      <c r="G2270" s="173"/>
      <c r="H2270" s="173" t="e">
        <f t="shared" ref="H2270:H2276" si="1086">G2270/F2270*100</f>
        <v>#DIV/0!</v>
      </c>
      <c r="I2270" s="472"/>
      <c r="J2270" s="174" t="e">
        <f t="shared" ref="J2270:J2278" si="1087">M2270/G2270</f>
        <v>#DIV/0!</v>
      </c>
      <c r="K2270" s="175">
        <f>ROUND(E2270*I2270,0)</f>
        <v>0</v>
      </c>
      <c r="L2270" s="175">
        <f>ROUND(F2270*I2270,0)</f>
        <v>0</v>
      </c>
      <c r="M2270" s="175"/>
      <c r="N2270" s="175" t="e">
        <f t="shared" ref="N2270:N2275" si="1088">M2270/L2270*100</f>
        <v>#DIV/0!</v>
      </c>
      <c r="O2270" s="175">
        <f>ROUND(K2270/D2270,0)</f>
        <v>0</v>
      </c>
      <c r="P2270" s="175" t="e">
        <f t="shared" ref="P2270:P2278" si="1089">M2270/$C$4*12/O2270</f>
        <v>#DIV/0!</v>
      </c>
      <c r="Q2270" s="63"/>
      <c r="R2270" s="63"/>
      <c r="S2270" s="63"/>
      <c r="T2270" s="63"/>
      <c r="U2270" s="1227"/>
      <c r="V2270" s="63"/>
      <c r="W2270" s="63"/>
      <c r="X2270" s="63"/>
      <c r="Y2270" s="63"/>
      <c r="Z2270" s="63"/>
      <c r="AA2270" s="150"/>
    </row>
    <row r="2271" spans="1:27" ht="15" customHeight="1" x14ac:dyDescent="0.25">
      <c r="A2271" s="150">
        <v>1</v>
      </c>
      <c r="B2271" s="150">
        <v>1</v>
      </c>
      <c r="C2271" s="225" t="s">
        <v>78</v>
      </c>
      <c r="D2271" s="470">
        <v>300</v>
      </c>
      <c r="E2271" s="868"/>
      <c r="F2271" s="173">
        <f>ROUND(E2271/12*$C$4,0)</f>
        <v>0</v>
      </c>
      <c r="G2271" s="173"/>
      <c r="H2271" s="173" t="e">
        <f t="shared" si="1086"/>
        <v>#DIV/0!</v>
      </c>
      <c r="I2271" s="472"/>
      <c r="J2271" s="174" t="e">
        <f t="shared" si="1087"/>
        <v>#DIV/0!</v>
      </c>
      <c r="K2271" s="175">
        <f>ROUND(E2271*I2271,0)</f>
        <v>0</v>
      </c>
      <c r="L2271" s="175">
        <f>ROUND(F2271*I2271,0)</f>
        <v>0</v>
      </c>
      <c r="M2271" s="175"/>
      <c r="N2271" s="175" t="e">
        <f t="shared" si="1088"/>
        <v>#DIV/0!</v>
      </c>
      <c r="O2271" s="175">
        <f>ROUND(K2271/D2271,0)</f>
        <v>0</v>
      </c>
      <c r="P2271" s="175" t="e">
        <f t="shared" si="1089"/>
        <v>#DIV/0!</v>
      </c>
      <c r="Q2271" s="63"/>
      <c r="R2271" s="63"/>
      <c r="S2271" s="63"/>
      <c r="T2271" s="63"/>
      <c r="U2271" s="1227"/>
      <c r="V2271" s="63"/>
      <c r="W2271" s="63"/>
      <c r="X2271" s="63"/>
      <c r="Y2271" s="63"/>
      <c r="Z2271" s="63"/>
      <c r="AA2271" s="150"/>
    </row>
    <row r="2272" spans="1:27" ht="15" customHeight="1" x14ac:dyDescent="0.25">
      <c r="A2272" s="150">
        <v>1</v>
      </c>
      <c r="B2272" s="150">
        <v>1</v>
      </c>
      <c r="C2272" s="225" t="s">
        <v>6</v>
      </c>
      <c r="D2272" s="470">
        <v>300</v>
      </c>
      <c r="E2272" s="868"/>
      <c r="F2272" s="173">
        <f>ROUND(E2272/12*$C$4,0)</f>
        <v>0</v>
      </c>
      <c r="G2272" s="173"/>
      <c r="H2272" s="173" t="e">
        <f t="shared" si="1086"/>
        <v>#DIV/0!</v>
      </c>
      <c r="I2272" s="472"/>
      <c r="J2272" s="174" t="e">
        <f t="shared" si="1087"/>
        <v>#DIV/0!</v>
      </c>
      <c r="K2272" s="175">
        <f>ROUND(E2272*I2272,0)</f>
        <v>0</v>
      </c>
      <c r="L2272" s="175">
        <f>ROUND(F2272*I2272,0)</f>
        <v>0</v>
      </c>
      <c r="M2272" s="175"/>
      <c r="N2272" s="175" t="e">
        <f t="shared" si="1088"/>
        <v>#DIV/0!</v>
      </c>
      <c r="O2272" s="175">
        <f>ROUND(K2272/D2272,0)</f>
        <v>0</v>
      </c>
      <c r="P2272" s="175" t="e">
        <f t="shared" si="1089"/>
        <v>#DIV/0!</v>
      </c>
      <c r="Q2272" s="63"/>
      <c r="R2272" s="63"/>
      <c r="S2272" s="63"/>
      <c r="T2272" s="63"/>
      <c r="U2272" s="1227"/>
      <c r="V2272" s="63"/>
      <c r="W2272" s="63"/>
      <c r="X2272" s="63"/>
      <c r="Y2272" s="63"/>
      <c r="Z2272" s="63"/>
      <c r="AA2272" s="150"/>
    </row>
    <row r="2273" spans="1:27" ht="15" customHeight="1" x14ac:dyDescent="0.25">
      <c r="A2273" s="150">
        <v>1</v>
      </c>
      <c r="B2273" s="150">
        <v>1</v>
      </c>
      <c r="C2273" s="225" t="s">
        <v>26</v>
      </c>
      <c r="D2273" s="470">
        <v>300</v>
      </c>
      <c r="E2273" s="868"/>
      <c r="F2273" s="173">
        <f>ROUND(E2273/12*$C$4,0)</f>
        <v>0</v>
      </c>
      <c r="G2273" s="173"/>
      <c r="H2273" s="173" t="e">
        <f t="shared" si="1086"/>
        <v>#DIV/0!</v>
      </c>
      <c r="I2273" s="472"/>
      <c r="J2273" s="174" t="e">
        <f t="shared" si="1087"/>
        <v>#DIV/0!</v>
      </c>
      <c r="K2273" s="175">
        <f>ROUND(E2273*I2273,0)</f>
        <v>0</v>
      </c>
      <c r="L2273" s="175">
        <f>ROUND(F2273*I2273,0)</f>
        <v>0</v>
      </c>
      <c r="M2273" s="175"/>
      <c r="N2273" s="175" t="e">
        <f t="shared" si="1088"/>
        <v>#DIV/0!</v>
      </c>
      <c r="O2273" s="175">
        <f>ROUND(K2273/D2273,0)</f>
        <v>0</v>
      </c>
      <c r="P2273" s="175" t="e">
        <f t="shared" si="1089"/>
        <v>#DIV/0!</v>
      </c>
      <c r="Q2273" s="63"/>
      <c r="R2273" s="63"/>
      <c r="S2273" s="63"/>
      <c r="T2273" s="63"/>
      <c r="U2273" s="1227"/>
      <c r="V2273" s="63"/>
      <c r="W2273" s="63"/>
      <c r="X2273" s="63"/>
      <c r="Y2273" s="63"/>
      <c r="Z2273" s="63"/>
      <c r="AA2273" s="150"/>
    </row>
    <row r="2274" spans="1:27" ht="15" customHeight="1" x14ac:dyDescent="0.25">
      <c r="A2274" s="150">
        <v>1</v>
      </c>
      <c r="B2274" s="150">
        <v>1</v>
      </c>
      <c r="C2274" s="227" t="s">
        <v>91</v>
      </c>
      <c r="D2274" s="227"/>
      <c r="E2274" s="869">
        <f>SUM(E2270:E2273)</f>
        <v>0</v>
      </c>
      <c r="F2274" s="869">
        <f>SUM(F2270:F2273)</f>
        <v>0</v>
      </c>
      <c r="G2274" s="869">
        <f>SUM(G2270:G2273)</f>
        <v>0</v>
      </c>
      <c r="H2274" s="869" t="e">
        <f t="shared" si="1086"/>
        <v>#DIV/0!</v>
      </c>
      <c r="I2274" s="851" t="e">
        <f>SUM(K2274/E2274)</f>
        <v>#DIV/0!</v>
      </c>
      <c r="J2274" s="198" t="e">
        <f t="shared" si="1087"/>
        <v>#DIV/0!</v>
      </c>
      <c r="K2274" s="869">
        <f>SUM(K2270:K2273)</f>
        <v>0</v>
      </c>
      <c r="L2274" s="869">
        <f>SUM(L2270:L2273)</f>
        <v>0</v>
      </c>
      <c r="M2274" s="869">
        <f>SUM(M2270:M2273)</f>
        <v>0</v>
      </c>
      <c r="N2274" s="175" t="e">
        <f t="shared" si="1088"/>
        <v>#DIV/0!</v>
      </c>
      <c r="O2274" s="386">
        <f>SUM(O2270:O2273)</f>
        <v>0</v>
      </c>
      <c r="P2274" s="175" t="e">
        <f t="shared" si="1089"/>
        <v>#DIV/0!</v>
      </c>
      <c r="Q2274" s="63"/>
      <c r="R2274" s="63"/>
      <c r="S2274" s="63"/>
      <c r="T2274" s="63"/>
      <c r="U2274" s="1227"/>
      <c r="V2274" s="63"/>
      <c r="W2274" s="63"/>
      <c r="X2274" s="63"/>
      <c r="Y2274" s="63"/>
      <c r="Z2274" s="63"/>
      <c r="AA2274" s="150"/>
    </row>
    <row r="2275" spans="1:27" ht="15" customHeight="1" x14ac:dyDescent="0.25">
      <c r="A2275" s="150">
        <v>1</v>
      </c>
      <c r="B2275" s="150">
        <v>1</v>
      </c>
      <c r="C2275" s="651" t="s">
        <v>189</v>
      </c>
      <c r="D2275" s="470">
        <v>240</v>
      </c>
      <c r="E2275" s="868">
        <v>871</v>
      </c>
      <c r="F2275" s="173">
        <f>ROUND(E2275/12*$C$4,0)</f>
        <v>290</v>
      </c>
      <c r="G2275" s="173">
        <v>391</v>
      </c>
      <c r="H2275" s="173">
        <f t="shared" si="1086"/>
        <v>134.82758620689654</v>
      </c>
      <c r="I2275" s="472">
        <v>8</v>
      </c>
      <c r="J2275" s="174">
        <f t="shared" si="1087"/>
        <v>7.9539641943734019</v>
      </c>
      <c r="K2275" s="175">
        <f>ROUND(E2275*I2275,0)</f>
        <v>6968</v>
      </c>
      <c r="L2275" s="175">
        <f>ROUND(F2275*I2275,0)</f>
        <v>2320</v>
      </c>
      <c r="M2275" s="175">
        <v>3110</v>
      </c>
      <c r="N2275" s="175">
        <f t="shared" si="1088"/>
        <v>134.05172413793102</v>
      </c>
      <c r="O2275" s="175">
        <f>K2275/D2275</f>
        <v>29.033333333333335</v>
      </c>
      <c r="P2275" s="175">
        <f t="shared" si="1089"/>
        <v>321.35476463834669</v>
      </c>
      <c r="Q2275" s="63"/>
      <c r="R2275" s="63"/>
      <c r="S2275" s="63"/>
      <c r="T2275" s="63"/>
      <c r="U2275" s="1227"/>
      <c r="V2275" s="63"/>
      <c r="W2275" s="63"/>
      <c r="X2275" s="63"/>
      <c r="Y2275" s="63"/>
      <c r="Z2275" s="63"/>
      <c r="AA2275" s="150"/>
    </row>
    <row r="2276" spans="1:27" s="177" customFormat="1" ht="15" customHeight="1" x14ac:dyDescent="0.25">
      <c r="A2276" s="150">
        <v>1</v>
      </c>
      <c r="B2276" s="150">
        <v>1</v>
      </c>
      <c r="C2276" s="610" t="s">
        <v>6</v>
      </c>
      <c r="D2276" s="611">
        <v>240</v>
      </c>
      <c r="E2276" s="876">
        <v>429</v>
      </c>
      <c r="F2276" s="179">
        <f>ROUND(E2276/12*$C$4,0)</f>
        <v>143</v>
      </c>
      <c r="G2276" s="179">
        <v>9</v>
      </c>
      <c r="H2276" s="179">
        <f t="shared" si="1086"/>
        <v>6.2937062937062942</v>
      </c>
      <c r="I2276" s="509">
        <v>8</v>
      </c>
      <c r="J2276" s="180">
        <f t="shared" si="1087"/>
        <v>7.8888888888888893</v>
      </c>
      <c r="K2276" s="181">
        <f>ROUND(E2276*I2276,0)</f>
        <v>3432</v>
      </c>
      <c r="L2276" s="181">
        <f>ROUND(F2276*I2276,0)</f>
        <v>1144</v>
      </c>
      <c r="M2276" s="181">
        <v>71</v>
      </c>
      <c r="N2276" s="181"/>
      <c r="O2276" s="181">
        <f>K2276/D2276</f>
        <v>14.3</v>
      </c>
      <c r="P2276" s="181"/>
      <c r="Q2276" s="83"/>
      <c r="R2276" s="83"/>
      <c r="S2276" s="83"/>
      <c r="T2276" s="83"/>
      <c r="U2276" s="1228"/>
      <c r="V2276" s="83"/>
      <c r="W2276" s="83"/>
      <c r="X2276" s="83"/>
      <c r="Y2276" s="83"/>
      <c r="Z2276" s="83"/>
    </row>
    <row r="2277" spans="1:27" ht="29.25" customHeight="1" x14ac:dyDescent="0.25">
      <c r="A2277" s="150">
        <v>1</v>
      </c>
      <c r="B2277" s="150">
        <v>1</v>
      </c>
      <c r="C2277" s="877" t="s">
        <v>254</v>
      </c>
      <c r="D2277" s="848"/>
      <c r="E2277" s="591">
        <f>SUM(E2275:E2276)</f>
        <v>1300</v>
      </c>
      <c r="F2277" s="591">
        <f>SUM(F2275:F2276)</f>
        <v>433</v>
      </c>
      <c r="G2277" s="591">
        <f>SUM(G2275:G2276)</f>
        <v>400</v>
      </c>
      <c r="H2277" s="595">
        <f t="shared" ref="H2277:H2283" si="1090">G2277/F2277*100</f>
        <v>92.378752886836025</v>
      </c>
      <c r="I2277" s="843">
        <f>SUM(K2277/E2277)</f>
        <v>8</v>
      </c>
      <c r="J2277" s="461">
        <f t="shared" si="1087"/>
        <v>7.9524999999999997</v>
      </c>
      <c r="K2277" s="186">
        <f>SUM(K2275:K2276)</f>
        <v>10400</v>
      </c>
      <c r="L2277" s="186">
        <f>SUM(L2275:L2276)</f>
        <v>3464</v>
      </c>
      <c r="M2277" s="186">
        <f>SUM(M2275:M2276)</f>
        <v>3181</v>
      </c>
      <c r="N2277" s="261">
        <f>M2277/L2277*100</f>
        <v>91.830254041570441</v>
      </c>
      <c r="O2277" s="186">
        <f>SUM(O2275:O2276)</f>
        <v>43.333333333333336</v>
      </c>
      <c r="P2277" s="261">
        <f t="shared" si="1089"/>
        <v>220.22307692307692</v>
      </c>
      <c r="Q2277" s="85"/>
      <c r="R2277" s="85"/>
      <c r="S2277" s="85"/>
      <c r="T2277" s="85"/>
      <c r="U2277" s="1229"/>
      <c r="V2277" s="85"/>
      <c r="W2277" s="85"/>
      <c r="X2277" s="85"/>
      <c r="Y2277" s="85"/>
      <c r="Z2277" s="85"/>
      <c r="AA2277" s="150"/>
    </row>
    <row r="2278" spans="1:27" s="177" customFormat="1" ht="15.75" customHeight="1" x14ac:dyDescent="0.25">
      <c r="A2278" s="150">
        <v>1</v>
      </c>
      <c r="B2278" s="150">
        <v>1</v>
      </c>
      <c r="C2278" s="460" t="s">
        <v>488</v>
      </c>
      <c r="D2278" s="460"/>
      <c r="E2278" s="560">
        <f>SUM(E2277,E2274)</f>
        <v>1300</v>
      </c>
      <c r="F2278" s="560">
        <f>SUM(F2274:F2276)</f>
        <v>433</v>
      </c>
      <c r="G2278" s="560">
        <f>SUM(G2277,G2274)</f>
        <v>400</v>
      </c>
      <c r="H2278" s="560">
        <f t="shared" si="1090"/>
        <v>92.378752886836025</v>
      </c>
      <c r="I2278" s="843">
        <f>SUM(K2278/E2278)</f>
        <v>8</v>
      </c>
      <c r="J2278" s="461">
        <f t="shared" si="1087"/>
        <v>7.9524999999999997</v>
      </c>
      <c r="K2278" s="560">
        <f>SUM(K2277,K2274)</f>
        <v>10400</v>
      </c>
      <c r="L2278" s="560">
        <f>SUM(L2277,L2274)</f>
        <v>3464</v>
      </c>
      <c r="M2278" s="560">
        <f>SUM(M2277,M2274)</f>
        <v>3181</v>
      </c>
      <c r="N2278" s="261">
        <f>M2278/L2278*100</f>
        <v>91.830254041570441</v>
      </c>
      <c r="O2278" s="560">
        <f>SUM(O2277,O2274)</f>
        <v>43.333333333333336</v>
      </c>
      <c r="P2278" s="261">
        <f t="shared" si="1089"/>
        <v>220.22307692307692</v>
      </c>
      <c r="Q2278" s="85">
        <v>15989.725359999999</v>
      </c>
      <c r="R2278" s="85">
        <v>15989.725359999999</v>
      </c>
      <c r="S2278" s="85">
        <v>15989.725359999999</v>
      </c>
      <c r="T2278" s="85">
        <v>15989.725359999999</v>
      </c>
      <c r="U2278" s="1229">
        <f>Q2278/12*$C$4+(R2278-Q2278)/11*3+(S2278-R2278)/10*2+(T2278-S2278)/9*1</f>
        <v>5329.9084533333325</v>
      </c>
      <c r="V2278" s="85">
        <f>Z2278-Y2278</f>
        <v>4754.7877999999992</v>
      </c>
      <c r="W2278" s="85"/>
      <c r="X2278" s="85">
        <f>V2278-U2278</f>
        <v>-575.12065333333339</v>
      </c>
      <c r="Y2278" s="85">
        <v>0</v>
      </c>
      <c r="Z2278" s="85">
        <v>4754.7877999999992</v>
      </c>
    </row>
    <row r="2279" spans="1:27" s="177" customFormat="1" ht="15.75" customHeight="1" x14ac:dyDescent="0.25">
      <c r="A2279" s="150">
        <v>1</v>
      </c>
      <c r="B2279" s="150">
        <v>1</v>
      </c>
      <c r="C2279" s="878" t="s">
        <v>491</v>
      </c>
      <c r="D2279" s="879"/>
      <c r="E2279" s="880">
        <f>E2280+E2282</f>
        <v>6000</v>
      </c>
      <c r="F2279" s="190">
        <f>F2280+F2282</f>
        <v>2000</v>
      </c>
      <c r="G2279" s="880">
        <v>1966</v>
      </c>
      <c r="H2279" s="190">
        <f t="shared" si="1090"/>
        <v>98.3</v>
      </c>
      <c r="I2279" s="671"/>
      <c r="J2279" s="881"/>
      <c r="K2279" s="326"/>
      <c r="L2279" s="326"/>
      <c r="M2279" s="326"/>
      <c r="N2279" s="326"/>
      <c r="O2279" s="326"/>
      <c r="P2279" s="326"/>
      <c r="Q2279" s="72">
        <v>11281.55346994</v>
      </c>
      <c r="R2279" s="72">
        <v>11281.55346994</v>
      </c>
      <c r="S2279" s="72">
        <v>11281.55346994</v>
      </c>
      <c r="T2279" s="72">
        <v>11281.55346994</v>
      </c>
      <c r="U2279" s="1229">
        <f>Q2279/12*$C$4+(R2279-Q2279)/11*3+(S2279-R2279)/10*2+(T2279-S2279)/9*1</f>
        <v>3760.5178233133333</v>
      </c>
      <c r="V2279" s="72">
        <f>Z2279-Y2279</f>
        <v>3672.9389599999995</v>
      </c>
      <c r="W2279" s="72"/>
      <c r="X2279" s="72">
        <f>V2279-U2279</f>
        <v>-87.578863313333841</v>
      </c>
      <c r="Y2279" s="72">
        <v>-9.9241299999999981</v>
      </c>
      <c r="Z2279" s="72">
        <v>3663.0148299999996</v>
      </c>
    </row>
    <row r="2280" spans="1:27" ht="15.75" customHeight="1" x14ac:dyDescent="0.25">
      <c r="A2280" s="150">
        <v>1</v>
      </c>
      <c r="B2280" s="150">
        <v>1</v>
      </c>
      <c r="C2280" s="705" t="s">
        <v>471</v>
      </c>
      <c r="D2280" s="815"/>
      <c r="E2280" s="785">
        <f>E2281</f>
        <v>5995</v>
      </c>
      <c r="F2280" s="197">
        <f>F2281</f>
        <v>1998</v>
      </c>
      <c r="G2280" s="785">
        <f>G2281</f>
        <v>1966</v>
      </c>
      <c r="H2280" s="197">
        <f t="shared" si="1090"/>
        <v>98.398398398398399</v>
      </c>
      <c r="I2280" s="882"/>
      <c r="J2280" s="882"/>
      <c r="K2280" s="815"/>
      <c r="L2280" s="815"/>
      <c r="M2280" s="815"/>
      <c r="N2280" s="815"/>
      <c r="O2280" s="815"/>
      <c r="P2280" s="815"/>
      <c r="Q2280" s="63"/>
      <c r="R2280" s="63"/>
      <c r="S2280" s="63"/>
      <c r="T2280" s="63"/>
      <c r="U2280" s="1227"/>
      <c r="V2280" s="63"/>
      <c r="W2280" s="63"/>
      <c r="X2280" s="63"/>
      <c r="Y2280" s="63"/>
      <c r="Z2280" s="63"/>
      <c r="AA2280" s="150"/>
    </row>
    <row r="2281" spans="1:27" s="334" customFormat="1" ht="15.75" customHeight="1" x14ac:dyDescent="0.25">
      <c r="A2281" s="150">
        <v>1</v>
      </c>
      <c r="B2281" s="150">
        <v>1</v>
      </c>
      <c r="C2281" s="790" t="s">
        <v>472</v>
      </c>
      <c r="D2281" s="651"/>
      <c r="E2281" s="597">
        <v>5995</v>
      </c>
      <c r="F2281" s="173">
        <f>ROUND(E2281/12*$C$4,0)</f>
        <v>1998</v>
      </c>
      <c r="G2281" s="883">
        <f>G2279-G2282</f>
        <v>1966</v>
      </c>
      <c r="H2281" s="197">
        <f t="shared" si="1090"/>
        <v>98.398398398398399</v>
      </c>
      <c r="I2281" s="651"/>
      <c r="J2281" s="651"/>
      <c r="K2281" s="651"/>
      <c r="L2281" s="651"/>
      <c r="M2281" s="651"/>
      <c r="N2281" s="651"/>
      <c r="O2281" s="651"/>
      <c r="P2281" s="651"/>
      <c r="Q2281" s="63"/>
      <c r="R2281" s="63"/>
      <c r="S2281" s="63"/>
      <c r="T2281" s="63"/>
      <c r="U2281" s="1227"/>
      <c r="V2281" s="63"/>
      <c r="W2281" s="63"/>
      <c r="X2281" s="63"/>
      <c r="Y2281" s="63"/>
      <c r="Z2281" s="63"/>
    </row>
    <row r="2282" spans="1:27" ht="34.5" customHeight="1" x14ac:dyDescent="0.25">
      <c r="A2282" s="150">
        <v>1</v>
      </c>
      <c r="B2282" s="150">
        <v>1</v>
      </c>
      <c r="C2282" s="788" t="s">
        <v>473</v>
      </c>
      <c r="D2282" s="815"/>
      <c r="E2282" s="884">
        <f>E2283</f>
        <v>5</v>
      </c>
      <c r="F2282" s="1614">
        <f>F2283</f>
        <v>2</v>
      </c>
      <c r="G2282" s="884">
        <f>G2283</f>
        <v>0</v>
      </c>
      <c r="H2282" s="197">
        <f t="shared" si="1090"/>
        <v>0</v>
      </c>
      <c r="I2282" s="815"/>
      <c r="J2282" s="815"/>
      <c r="K2282" s="815"/>
      <c r="L2282" s="815"/>
      <c r="M2282" s="815"/>
      <c r="N2282" s="815"/>
      <c r="O2282" s="815"/>
      <c r="P2282" s="815"/>
      <c r="Q2282" s="63"/>
      <c r="R2282" s="63"/>
      <c r="S2282" s="63"/>
      <c r="T2282" s="63"/>
      <c r="U2282" s="1227"/>
      <c r="V2282" s="63"/>
      <c r="W2282" s="63"/>
      <c r="X2282" s="63"/>
      <c r="Y2282" s="63"/>
      <c r="Z2282" s="63"/>
      <c r="AA2282" s="150"/>
    </row>
    <row r="2283" spans="1:27" ht="15" customHeight="1" thickBot="1" x14ac:dyDescent="0.3">
      <c r="A2283" s="150">
        <v>1</v>
      </c>
      <c r="B2283" s="150">
        <v>1</v>
      </c>
      <c r="C2283" s="790" t="s">
        <v>474</v>
      </c>
      <c r="D2283" s="651"/>
      <c r="E2283" s="597">
        <v>5</v>
      </c>
      <c r="F2283" s="173">
        <f>ROUND(E2283/12*$C$4,0)</f>
        <v>2</v>
      </c>
      <c r="G2283" s="651"/>
      <c r="H2283" s="197">
        <f t="shared" si="1090"/>
        <v>0</v>
      </c>
      <c r="I2283" s="651"/>
      <c r="J2283" s="651"/>
      <c r="K2283" s="651"/>
      <c r="L2283" s="651"/>
      <c r="M2283" s="651"/>
      <c r="N2283" s="651"/>
      <c r="O2283" s="651"/>
      <c r="P2283" s="651"/>
      <c r="Q2283" s="63"/>
      <c r="R2283" s="63"/>
      <c r="S2283" s="63"/>
      <c r="T2283" s="63"/>
      <c r="U2283" s="1227"/>
      <c r="V2283" s="63"/>
      <c r="W2283" s="63"/>
      <c r="X2283" s="63"/>
      <c r="Y2283" s="63"/>
      <c r="Z2283" s="63"/>
      <c r="AA2283" s="150"/>
    </row>
    <row r="2284" spans="1:27" ht="29.25" customHeight="1" thickBot="1" x14ac:dyDescent="0.3">
      <c r="A2284" s="150">
        <v>1</v>
      </c>
      <c r="B2284" s="150">
        <v>1</v>
      </c>
      <c r="C2284" s="569" t="s">
        <v>17</v>
      </c>
      <c r="D2284" s="864"/>
      <c r="E2284" s="865"/>
      <c r="F2284" s="865"/>
      <c r="G2284" s="865"/>
      <c r="H2284" s="865"/>
      <c r="I2284" s="664"/>
      <c r="J2284" s="664"/>
      <c r="K2284" s="664"/>
      <c r="L2284" s="664"/>
      <c r="M2284" s="664">
        <f>SUM(M2242,M2268,M2278,M2279)</f>
        <v>9940</v>
      </c>
      <c r="N2284" s="664"/>
      <c r="O2284" s="664"/>
      <c r="P2284" s="664"/>
      <c r="Q2284" s="82">
        <f t="shared" ref="Q2284:Z2284" si="1091">SUM(Q2242,Q2268,Q2278,Q2279)</f>
        <v>159844.44846442144</v>
      </c>
      <c r="R2284" s="82">
        <f t="shared" ref="R2284:S2284" si="1092">SUM(R2242,R2268,R2278,R2279)</f>
        <v>159844.44846442144</v>
      </c>
      <c r="S2284" s="82">
        <f t="shared" si="1092"/>
        <v>159844.44846442144</v>
      </c>
      <c r="T2284" s="82">
        <f t="shared" ref="T2284" si="1093">SUM(T2242,T2268,T2278,T2279)</f>
        <v>159844.44846442144</v>
      </c>
      <c r="U2284" s="1232">
        <f t="shared" si="1091"/>
        <v>53281.482821473808</v>
      </c>
      <c r="V2284" s="82">
        <f t="shared" si="1091"/>
        <v>52237.440060000001</v>
      </c>
      <c r="W2284" s="82">
        <f t="shared" si="1091"/>
        <v>-1.1178699999999999</v>
      </c>
      <c r="X2284" s="82">
        <f t="shared" si="1091"/>
        <v>-1044.0427614738123</v>
      </c>
      <c r="Y2284" s="82">
        <f t="shared" si="1091"/>
        <v>-169.63011</v>
      </c>
      <c r="Z2284" s="82">
        <f t="shared" si="1091"/>
        <v>52066.692080000001</v>
      </c>
      <c r="AA2284" s="150"/>
    </row>
    <row r="2285" spans="1:27" ht="15" customHeight="1" x14ac:dyDescent="0.25">
      <c r="A2285" s="150">
        <v>1</v>
      </c>
      <c r="B2285" s="150">
        <v>1</v>
      </c>
      <c r="C2285" s="1397" t="s">
        <v>227</v>
      </c>
      <c r="D2285" s="1397"/>
      <c r="E2285" s="1588"/>
      <c r="F2285" s="1588"/>
      <c r="G2285" s="1588"/>
      <c r="H2285" s="1588"/>
      <c r="I2285" s="1589"/>
      <c r="J2285" s="1589"/>
      <c r="K2285" s="1615"/>
      <c r="L2285" s="1615"/>
      <c r="M2285" s="1615"/>
      <c r="N2285" s="1615"/>
      <c r="O2285" s="1615"/>
      <c r="P2285" s="1615"/>
      <c r="Q2285" s="1519">
        <f t="shared" ref="Q2285:Z2285" si="1094">SUM(Q2284)</f>
        <v>159844.44846442144</v>
      </c>
      <c r="R2285" s="1519">
        <f t="shared" ref="R2285:S2285" si="1095">SUM(R2284)</f>
        <v>159844.44846442144</v>
      </c>
      <c r="S2285" s="1519">
        <f t="shared" si="1095"/>
        <v>159844.44846442144</v>
      </c>
      <c r="T2285" s="1519">
        <f t="shared" ref="T2285" si="1096">SUM(T2284)</f>
        <v>159844.44846442144</v>
      </c>
      <c r="U2285" s="1519">
        <f t="shared" si="1094"/>
        <v>53281.482821473808</v>
      </c>
      <c r="V2285" s="1519">
        <f t="shared" si="1094"/>
        <v>52237.440060000001</v>
      </c>
      <c r="W2285" s="1519">
        <f t="shared" ref="W2285" si="1097">SUM(W2284)</f>
        <v>-1.1178699999999999</v>
      </c>
      <c r="X2285" s="1519">
        <f t="shared" si="1094"/>
        <v>-1044.0427614738123</v>
      </c>
      <c r="Y2285" s="1519">
        <f t="shared" si="1094"/>
        <v>-169.63011</v>
      </c>
      <c r="Z2285" s="1519">
        <f t="shared" si="1094"/>
        <v>52066.692080000001</v>
      </c>
      <c r="AA2285" s="150"/>
    </row>
    <row r="2286" spans="1:27" ht="15" customHeight="1" x14ac:dyDescent="0.25">
      <c r="A2286" s="150">
        <v>1</v>
      </c>
      <c r="B2286" s="150">
        <v>1</v>
      </c>
      <c r="C2286" s="1590" t="s">
        <v>7</v>
      </c>
      <c r="D2286" s="1530"/>
      <c r="E2286" s="1591">
        <f t="shared" ref="E2286:Z2286" si="1098">SUM(E2242)</f>
        <v>2295</v>
      </c>
      <c r="F2286" s="1591">
        <f t="shared" si="1098"/>
        <v>766</v>
      </c>
      <c r="G2286" s="1591">
        <f t="shared" si="1098"/>
        <v>778</v>
      </c>
      <c r="H2286" s="1591">
        <f t="shared" si="1098"/>
        <v>101.56657963446476</v>
      </c>
      <c r="I2286" s="1591">
        <f t="shared" si="1098"/>
        <v>8.9295039164490859</v>
      </c>
      <c r="J2286" s="1591">
        <f t="shared" si="1098"/>
        <v>8.6876606683804631</v>
      </c>
      <c r="K2286" s="1591">
        <f t="shared" si="1098"/>
        <v>20490</v>
      </c>
      <c r="L2286" s="1591">
        <f t="shared" si="1098"/>
        <v>6840</v>
      </c>
      <c r="M2286" s="1591">
        <f t="shared" si="1098"/>
        <v>6759</v>
      </c>
      <c r="N2286" s="1591">
        <f t="shared" si="1098"/>
        <v>98.81578947368422</v>
      </c>
      <c r="O2286" s="1591">
        <f t="shared" si="1098"/>
        <v>62.708353634383045</v>
      </c>
      <c r="P2286" s="1591">
        <f t="shared" si="1098"/>
        <v>323.35404814203417</v>
      </c>
      <c r="Q2286" s="1373">
        <f t="shared" si="1098"/>
        <v>60257.629442779988</v>
      </c>
      <c r="R2286" s="1373">
        <f t="shared" ref="R2286:S2286" si="1099">SUM(R2242)</f>
        <v>60257.629442779988</v>
      </c>
      <c r="S2286" s="1373">
        <f t="shared" si="1099"/>
        <v>60257.629442779988</v>
      </c>
      <c r="T2286" s="1373">
        <f t="shared" ref="T2286" si="1100">SUM(T2242)</f>
        <v>60257.629442779988</v>
      </c>
      <c r="U2286" s="1373">
        <f t="shared" si="1098"/>
        <v>20085.876480926661</v>
      </c>
      <c r="V2286" s="1373">
        <f t="shared" si="1098"/>
        <v>19389.70376</v>
      </c>
      <c r="W2286" s="1373">
        <f t="shared" ref="W2286" si="1101">SUM(W2242)</f>
        <v>-1.1178699999999999</v>
      </c>
      <c r="X2286" s="1373">
        <f t="shared" si="1098"/>
        <v>-696.17272092666099</v>
      </c>
      <c r="Y2286" s="1373">
        <f t="shared" si="1098"/>
        <v>-115.99511</v>
      </c>
      <c r="Z2286" s="1373">
        <f t="shared" si="1098"/>
        <v>19272.590780000002</v>
      </c>
      <c r="AA2286" s="150"/>
    </row>
    <row r="2287" spans="1:27" ht="15" customHeight="1" x14ac:dyDescent="0.25">
      <c r="A2287" s="150">
        <v>1</v>
      </c>
      <c r="B2287" s="150">
        <v>1</v>
      </c>
      <c r="C2287" s="1532" t="s">
        <v>14</v>
      </c>
      <c r="D2287" s="1616"/>
      <c r="E2287" s="1399"/>
      <c r="F2287" s="1399"/>
      <c r="G2287" s="1399"/>
      <c r="H2287" s="1561"/>
      <c r="I2287" s="1534"/>
      <c r="J2287" s="1534"/>
      <c r="K2287" s="1535"/>
      <c r="L2287" s="1535"/>
      <c r="M2287" s="1535"/>
      <c r="N2287" s="1535"/>
      <c r="O2287" s="1535"/>
      <c r="P2287" s="1535"/>
      <c r="Q2287" s="1376"/>
      <c r="R2287" s="1376"/>
      <c r="S2287" s="1376"/>
      <c r="T2287" s="1376"/>
      <c r="U2287" s="1376"/>
      <c r="V2287" s="1376"/>
      <c r="W2287" s="1376"/>
      <c r="X2287" s="1376"/>
      <c r="Y2287" s="1376"/>
      <c r="Z2287" s="1376"/>
      <c r="AA2287" s="150"/>
    </row>
    <row r="2288" spans="1:27" ht="15" customHeight="1" x14ac:dyDescent="0.25">
      <c r="A2288" s="150">
        <v>1</v>
      </c>
      <c r="B2288" s="150">
        <v>1</v>
      </c>
      <c r="C2288" s="1572" t="s">
        <v>445</v>
      </c>
      <c r="D2288" s="1384"/>
      <c r="E2288" s="1385"/>
      <c r="F2288" s="1385"/>
      <c r="G2288" s="1385"/>
      <c r="H2288" s="1385"/>
      <c r="I2288" s="1536"/>
      <c r="J2288" s="1536"/>
      <c r="K2288" s="1537"/>
      <c r="L2288" s="1537"/>
      <c r="M2288" s="1537"/>
      <c r="N2288" s="1537"/>
      <c r="O2288" s="1537"/>
      <c r="P2288" s="1537"/>
      <c r="Q2288" s="1381"/>
      <c r="R2288" s="1381"/>
      <c r="S2288" s="1381"/>
      <c r="T2288" s="1381"/>
      <c r="U2288" s="1381"/>
      <c r="V2288" s="1381"/>
      <c r="W2288" s="1381"/>
      <c r="X2288" s="1381"/>
      <c r="Y2288" s="1381"/>
      <c r="Z2288" s="1381"/>
      <c r="AA2288" s="150"/>
    </row>
    <row r="2289" spans="1:27" ht="36.75" customHeight="1" x14ac:dyDescent="0.25">
      <c r="A2289" s="150">
        <v>1</v>
      </c>
      <c r="B2289" s="150">
        <v>1</v>
      </c>
      <c r="C2289" s="1384" t="s">
        <v>492</v>
      </c>
      <c r="D2289" s="1384"/>
      <c r="E2289" s="1385">
        <f>E2245</f>
        <v>12200</v>
      </c>
      <c r="F2289" s="1385">
        <f t="shared" ref="F2289:G2289" si="1102">F2245</f>
        <v>4067</v>
      </c>
      <c r="G2289" s="1385">
        <f t="shared" si="1102"/>
        <v>4295</v>
      </c>
      <c r="H2289" s="1385">
        <f>SUM(H2246)</f>
        <v>0</v>
      </c>
      <c r="I2289" s="1536"/>
      <c r="J2289" s="1536"/>
      <c r="K2289" s="1537"/>
      <c r="L2289" s="1537"/>
      <c r="M2289" s="1537"/>
      <c r="N2289" s="1537"/>
      <c r="O2289" s="1537"/>
      <c r="P2289" s="1537"/>
      <c r="Q2289" s="1381"/>
      <c r="R2289" s="1381"/>
      <c r="S2289" s="1381"/>
      <c r="T2289" s="1381"/>
      <c r="U2289" s="1381"/>
      <c r="V2289" s="1381"/>
      <c r="W2289" s="1381"/>
      <c r="X2289" s="1381"/>
      <c r="Y2289" s="1381"/>
      <c r="Z2289" s="1381"/>
      <c r="AA2289" s="150"/>
    </row>
    <row r="2290" spans="1:27" ht="30.75" customHeight="1" x14ac:dyDescent="0.25">
      <c r="A2290" s="150">
        <v>1</v>
      </c>
      <c r="B2290" s="150">
        <v>1</v>
      </c>
      <c r="C2290" s="1384" t="s">
        <v>446</v>
      </c>
      <c r="D2290" s="1384"/>
      <c r="E2290" s="1385">
        <f t="shared" ref="E2290:G2290" si="1103">E2246</f>
        <v>0</v>
      </c>
      <c r="F2290" s="1385">
        <f t="shared" si="1103"/>
        <v>0</v>
      </c>
      <c r="G2290" s="1385">
        <f t="shared" si="1103"/>
        <v>0</v>
      </c>
      <c r="H2290" s="1385">
        <f>SUM(H2247)</f>
        <v>85.7</v>
      </c>
      <c r="I2290" s="1536"/>
      <c r="J2290" s="1536"/>
      <c r="K2290" s="1537"/>
      <c r="L2290" s="1537"/>
      <c r="M2290" s="1537"/>
      <c r="N2290" s="1537"/>
      <c r="O2290" s="1537"/>
      <c r="P2290" s="1537"/>
      <c r="Q2290" s="1381"/>
      <c r="R2290" s="1381"/>
      <c r="S2290" s="1381"/>
      <c r="T2290" s="1381"/>
      <c r="U2290" s="1381"/>
      <c r="V2290" s="1381"/>
      <c r="W2290" s="1381"/>
      <c r="X2290" s="1381"/>
      <c r="Y2290" s="1381"/>
      <c r="Z2290" s="1381"/>
      <c r="AA2290" s="150"/>
    </row>
    <row r="2291" spans="1:27" ht="30.75" customHeight="1" x14ac:dyDescent="0.25">
      <c r="C2291" s="1384" t="s">
        <v>447</v>
      </c>
      <c r="D2291" s="1384"/>
      <c r="E2291" s="1385">
        <f t="shared" ref="E2291:G2291" si="1104">E2247</f>
        <v>3000</v>
      </c>
      <c r="F2291" s="1385">
        <f t="shared" si="1104"/>
        <v>1000</v>
      </c>
      <c r="G2291" s="1385">
        <f t="shared" si="1104"/>
        <v>857</v>
      </c>
      <c r="H2291" s="1385">
        <f>SUM(H2248)</f>
        <v>82.089552238805979</v>
      </c>
      <c r="I2291" s="1536"/>
      <c r="J2291" s="1536"/>
      <c r="K2291" s="1537"/>
      <c r="L2291" s="1537"/>
      <c r="M2291" s="1537"/>
      <c r="N2291" s="1537"/>
      <c r="O2291" s="1537"/>
      <c r="P2291" s="1537"/>
      <c r="Q2291" s="1381"/>
      <c r="R2291" s="1381"/>
      <c r="S2291" s="1381"/>
      <c r="T2291" s="1381"/>
      <c r="U2291" s="1381"/>
      <c r="V2291" s="1381"/>
      <c r="W2291" s="1381"/>
      <c r="X2291" s="1381"/>
      <c r="Y2291" s="1381"/>
      <c r="Z2291" s="1381"/>
      <c r="AA2291" s="150"/>
    </row>
    <row r="2292" spans="1:27" ht="30.75" customHeight="1" x14ac:dyDescent="0.25">
      <c r="C2292" s="1384" t="s">
        <v>448</v>
      </c>
      <c r="D2292" s="1384"/>
      <c r="E2292" s="1385">
        <f t="shared" ref="E2292:G2292" si="1105">E2248</f>
        <v>200</v>
      </c>
      <c r="F2292" s="1385">
        <f t="shared" si="1105"/>
        <v>67</v>
      </c>
      <c r="G2292" s="1385">
        <f t="shared" si="1105"/>
        <v>55</v>
      </c>
      <c r="H2292" s="1385">
        <f t="shared" ref="H2292:H2311" si="1106">SUM(H2249)</f>
        <v>112.76666666666667</v>
      </c>
      <c r="I2292" s="1536"/>
      <c r="J2292" s="1536"/>
      <c r="K2292" s="1537"/>
      <c r="L2292" s="1537"/>
      <c r="M2292" s="1537"/>
      <c r="N2292" s="1537"/>
      <c r="O2292" s="1537"/>
      <c r="P2292" s="1537"/>
      <c r="Q2292" s="1381"/>
      <c r="R2292" s="1381"/>
      <c r="S2292" s="1381"/>
      <c r="T2292" s="1381"/>
      <c r="U2292" s="1381"/>
      <c r="V2292" s="1381"/>
      <c r="W2292" s="1381"/>
      <c r="X2292" s="1381"/>
      <c r="Y2292" s="1381"/>
      <c r="Z2292" s="1381"/>
      <c r="AA2292" s="150"/>
    </row>
    <row r="2293" spans="1:27" ht="30.75" customHeight="1" x14ac:dyDescent="0.25">
      <c r="C2293" s="1384" t="s">
        <v>449</v>
      </c>
      <c r="D2293" s="1384"/>
      <c r="E2293" s="1385">
        <f t="shared" ref="E2293:G2293" si="1107">E2249</f>
        <v>9000</v>
      </c>
      <c r="F2293" s="1385">
        <f t="shared" si="1107"/>
        <v>3000</v>
      </c>
      <c r="G2293" s="1385">
        <f t="shared" si="1107"/>
        <v>3383</v>
      </c>
      <c r="H2293" s="1385">
        <f t="shared" si="1106"/>
        <v>75.638946871427862</v>
      </c>
      <c r="I2293" s="1536"/>
      <c r="J2293" s="1536"/>
      <c r="K2293" s="1537"/>
      <c r="L2293" s="1537"/>
      <c r="M2293" s="1537"/>
      <c r="N2293" s="1537"/>
      <c r="O2293" s="1537"/>
      <c r="P2293" s="1537"/>
      <c r="Q2293" s="1381"/>
      <c r="R2293" s="1381"/>
      <c r="S2293" s="1381"/>
      <c r="T2293" s="1381"/>
      <c r="U2293" s="1381"/>
      <c r="V2293" s="1381"/>
      <c r="W2293" s="1381"/>
      <c r="X2293" s="1381"/>
      <c r="Y2293" s="1381"/>
      <c r="Z2293" s="1381"/>
      <c r="AA2293" s="150"/>
    </row>
    <row r="2294" spans="1:27" ht="30.75" customHeight="1" x14ac:dyDescent="0.25">
      <c r="C2294" s="1573" t="s">
        <v>160</v>
      </c>
      <c r="D2294" s="1384"/>
      <c r="E2294" s="1385">
        <f t="shared" ref="E2294:G2294" si="1108">E2250</f>
        <v>28592</v>
      </c>
      <c r="F2294" s="1385">
        <f t="shared" si="1108"/>
        <v>9531</v>
      </c>
      <c r="G2294" s="1385">
        <f t="shared" si="1108"/>
        <v>7209.1480263157891</v>
      </c>
      <c r="H2294" s="1385">
        <f t="shared" si="1106"/>
        <v>51.246346914216943</v>
      </c>
      <c r="I2294" s="1536"/>
      <c r="J2294" s="1536"/>
      <c r="K2294" s="1537"/>
      <c r="L2294" s="1537"/>
      <c r="M2294" s="1537"/>
      <c r="N2294" s="1537"/>
      <c r="O2294" s="1537"/>
      <c r="P2294" s="1537"/>
      <c r="Q2294" s="1381"/>
      <c r="R2294" s="1381"/>
      <c r="S2294" s="1381"/>
      <c r="T2294" s="1381"/>
      <c r="U2294" s="1381"/>
      <c r="V2294" s="1381"/>
      <c r="W2294" s="1381"/>
      <c r="X2294" s="1381"/>
      <c r="Y2294" s="1381"/>
      <c r="Z2294" s="1381"/>
      <c r="AA2294" s="150"/>
    </row>
    <row r="2295" spans="1:27" ht="30.75" customHeight="1" x14ac:dyDescent="0.25">
      <c r="C2295" s="1574" t="s">
        <v>441</v>
      </c>
      <c r="D2295" s="1384"/>
      <c r="E2295" s="1385">
        <f t="shared" ref="E2295:G2295" si="1109">E2251</f>
        <v>17450</v>
      </c>
      <c r="F2295" s="1385">
        <f t="shared" si="1109"/>
        <v>5817</v>
      </c>
      <c r="G2295" s="1385">
        <f t="shared" si="1109"/>
        <v>2981</v>
      </c>
      <c r="H2295" s="1385">
        <f t="shared" si="1106"/>
        <v>79.164830627059175</v>
      </c>
      <c r="I2295" s="1536"/>
      <c r="J2295" s="1536"/>
      <c r="K2295" s="1537"/>
      <c r="L2295" s="1537"/>
      <c r="M2295" s="1537"/>
      <c r="N2295" s="1537"/>
      <c r="O2295" s="1537"/>
      <c r="P2295" s="1537"/>
      <c r="Q2295" s="1381"/>
      <c r="R2295" s="1381"/>
      <c r="S2295" s="1381"/>
      <c r="T2295" s="1381"/>
      <c r="U2295" s="1381"/>
      <c r="V2295" s="1381"/>
      <c r="W2295" s="1381"/>
      <c r="X2295" s="1381"/>
      <c r="Y2295" s="1381"/>
      <c r="Z2295" s="1381"/>
      <c r="AA2295" s="150"/>
    </row>
    <row r="2296" spans="1:27" ht="30.75" customHeight="1" x14ac:dyDescent="0.25">
      <c r="C2296" s="1397" t="s">
        <v>172</v>
      </c>
      <c r="D2296" s="1384"/>
      <c r="E2296" s="1515">
        <f t="shared" ref="E2296:G2296" si="1110">E2252</f>
        <v>103694.40000000001</v>
      </c>
      <c r="F2296" s="1515">
        <f t="shared" si="1110"/>
        <v>34566.199999999997</v>
      </c>
      <c r="G2296" s="1515">
        <f t="shared" si="1110"/>
        <v>27364.273684210526</v>
      </c>
      <c r="H2296" s="1385">
        <f t="shared" si="1106"/>
        <v>0</v>
      </c>
      <c r="I2296" s="1536"/>
      <c r="J2296" s="1536"/>
      <c r="K2296" s="1537"/>
      <c r="L2296" s="1537"/>
      <c r="M2296" s="1537"/>
      <c r="N2296" s="1537"/>
      <c r="O2296" s="1537"/>
      <c r="P2296" s="1537"/>
      <c r="Q2296" s="1381">
        <f>Q2252</f>
        <v>51765.864399849597</v>
      </c>
      <c r="R2296" s="1381">
        <f t="shared" ref="R2296:Z2296" si="1111">R2252</f>
        <v>51765.864399849597</v>
      </c>
      <c r="S2296" s="1381">
        <f t="shared" ref="S2296:T2296" si="1112">S2252</f>
        <v>51765.864399849597</v>
      </c>
      <c r="T2296" s="1381">
        <f t="shared" si="1112"/>
        <v>51765.864399849597</v>
      </c>
      <c r="U2296" s="1381">
        <f t="shared" si="1111"/>
        <v>17255.2881332832</v>
      </c>
      <c r="V2296" s="1381">
        <f t="shared" si="1111"/>
        <v>16737.62948</v>
      </c>
      <c r="W2296" s="1381">
        <f t="shared" si="1111"/>
        <v>0</v>
      </c>
      <c r="X2296" s="1381">
        <f t="shared" si="1111"/>
        <v>-517.65865328320069</v>
      </c>
      <c r="Y2296" s="1381">
        <f t="shared" si="1111"/>
        <v>-4.6121499999999997</v>
      </c>
      <c r="Z2296" s="1381">
        <f t="shared" si="1111"/>
        <v>16733.017329999999</v>
      </c>
    </row>
    <row r="2297" spans="1:27" ht="30.75" customHeight="1" x14ac:dyDescent="0.25">
      <c r="C2297" s="1572" t="s">
        <v>450</v>
      </c>
      <c r="D2297" s="1384"/>
      <c r="E2297" s="1385"/>
      <c r="F2297" s="1385"/>
      <c r="G2297" s="1385"/>
      <c r="H2297" s="1385"/>
      <c r="I2297" s="1536"/>
      <c r="J2297" s="1536"/>
      <c r="K2297" s="1537"/>
      <c r="L2297" s="1537"/>
      <c r="M2297" s="1537"/>
      <c r="N2297" s="1537"/>
      <c r="O2297" s="1537"/>
      <c r="P2297" s="1537"/>
      <c r="Q2297" s="1381"/>
      <c r="R2297" s="1381"/>
      <c r="S2297" s="1381"/>
      <c r="T2297" s="1381"/>
      <c r="U2297" s="1381"/>
      <c r="V2297" s="1381"/>
      <c r="W2297" s="1381"/>
      <c r="X2297" s="1381"/>
      <c r="Y2297" s="1381"/>
      <c r="Z2297" s="1381"/>
      <c r="AA2297" s="150"/>
    </row>
    <row r="2298" spans="1:27" ht="30.75" customHeight="1" x14ac:dyDescent="0.25">
      <c r="C2298" s="1384" t="s">
        <v>203</v>
      </c>
      <c r="D2298" s="1384"/>
      <c r="E2298" s="1385">
        <f>E2254</f>
        <v>18755</v>
      </c>
      <c r="F2298" s="1385">
        <f t="shared" ref="F2298:G2298" si="1113">F2254</f>
        <v>6251</v>
      </c>
      <c r="G2298" s="1385">
        <f t="shared" si="1113"/>
        <v>6592.1152089919215</v>
      </c>
      <c r="H2298" s="1385">
        <f t="shared" si="1106"/>
        <v>0</v>
      </c>
      <c r="I2298" s="1536"/>
      <c r="J2298" s="1536"/>
      <c r="K2298" s="1537"/>
      <c r="L2298" s="1537"/>
      <c r="M2298" s="1537"/>
      <c r="N2298" s="1537"/>
      <c r="O2298" s="1537"/>
      <c r="P2298" s="1537"/>
      <c r="Q2298" s="1381"/>
      <c r="R2298" s="1381"/>
      <c r="S2298" s="1381"/>
      <c r="T2298" s="1381"/>
      <c r="U2298" s="1381"/>
      <c r="V2298" s="1381"/>
      <c r="W2298" s="1381"/>
      <c r="X2298" s="1381"/>
      <c r="Y2298" s="1381"/>
      <c r="Z2298" s="1381"/>
      <c r="AA2298" s="150"/>
    </row>
    <row r="2299" spans="1:27" ht="30.75" customHeight="1" x14ac:dyDescent="0.25">
      <c r="C2299" s="1384" t="s">
        <v>446</v>
      </c>
      <c r="D2299" s="1384"/>
      <c r="E2299" s="1385">
        <f t="shared" ref="E2299:G2299" si="1114">E2255</f>
        <v>0</v>
      </c>
      <c r="F2299" s="1385">
        <f t="shared" si="1114"/>
        <v>0</v>
      </c>
      <c r="G2299" s="1385">
        <f t="shared" si="1114"/>
        <v>0</v>
      </c>
      <c r="H2299" s="1385">
        <f t="shared" si="1106"/>
        <v>136.47688518378175</v>
      </c>
      <c r="I2299" s="1536"/>
      <c r="J2299" s="1536"/>
      <c r="K2299" s="1537"/>
      <c r="L2299" s="1537"/>
      <c r="M2299" s="1537"/>
      <c r="N2299" s="1537"/>
      <c r="O2299" s="1537"/>
      <c r="P2299" s="1537"/>
      <c r="Q2299" s="1381"/>
      <c r="R2299" s="1381"/>
      <c r="S2299" s="1381"/>
      <c r="T2299" s="1381"/>
      <c r="U2299" s="1381"/>
      <c r="V2299" s="1381"/>
      <c r="W2299" s="1381"/>
      <c r="X2299" s="1381"/>
      <c r="Y2299" s="1381"/>
      <c r="Z2299" s="1381"/>
      <c r="AA2299" s="150"/>
    </row>
    <row r="2300" spans="1:27" ht="30.75" customHeight="1" x14ac:dyDescent="0.25">
      <c r="C2300" s="1384" t="s">
        <v>451</v>
      </c>
      <c r="D2300" s="1384"/>
      <c r="E2300" s="1385">
        <f t="shared" ref="E2300:G2300" si="1115">E2256</f>
        <v>4873</v>
      </c>
      <c r="F2300" s="1385">
        <f t="shared" si="1115"/>
        <v>1624</v>
      </c>
      <c r="G2300" s="1385">
        <f t="shared" si="1115"/>
        <v>2216.3846153846152</v>
      </c>
      <c r="H2300" s="1385">
        <f t="shared" si="1106"/>
        <v>120.7663782447466</v>
      </c>
      <c r="I2300" s="1536"/>
      <c r="J2300" s="1536"/>
      <c r="K2300" s="1537"/>
      <c r="L2300" s="1537"/>
      <c r="M2300" s="1537"/>
      <c r="N2300" s="1537"/>
      <c r="O2300" s="1537"/>
      <c r="P2300" s="1537"/>
      <c r="Q2300" s="1381"/>
      <c r="R2300" s="1381"/>
      <c r="S2300" s="1381"/>
      <c r="T2300" s="1381"/>
      <c r="U2300" s="1381"/>
      <c r="V2300" s="1381"/>
      <c r="W2300" s="1381"/>
      <c r="X2300" s="1381"/>
      <c r="Y2300" s="1381"/>
      <c r="Z2300" s="1381"/>
      <c r="AA2300" s="150"/>
    </row>
    <row r="2301" spans="1:27" ht="30.75" customHeight="1" x14ac:dyDescent="0.25">
      <c r="C2301" s="1384" t="s">
        <v>452</v>
      </c>
      <c r="D2301" s="1384"/>
      <c r="E2301" s="1385">
        <f t="shared" ref="E2301:G2301" si="1116">E2257</f>
        <v>2428</v>
      </c>
      <c r="F2301" s="1385">
        <f t="shared" si="1116"/>
        <v>809</v>
      </c>
      <c r="G2301" s="1385">
        <f t="shared" si="1116"/>
        <v>977</v>
      </c>
      <c r="H2301" s="1385">
        <f t="shared" si="1106"/>
        <v>110.69958847736625</v>
      </c>
      <c r="I2301" s="1536"/>
      <c r="J2301" s="1536"/>
      <c r="K2301" s="1537"/>
      <c r="L2301" s="1537"/>
      <c r="M2301" s="1537"/>
      <c r="N2301" s="1537"/>
      <c r="O2301" s="1537"/>
      <c r="P2301" s="1537"/>
      <c r="Q2301" s="1381"/>
      <c r="R2301" s="1381"/>
      <c r="S2301" s="1381"/>
      <c r="T2301" s="1381"/>
      <c r="U2301" s="1381"/>
      <c r="V2301" s="1381"/>
      <c r="W2301" s="1381"/>
      <c r="X2301" s="1381"/>
      <c r="Y2301" s="1381"/>
      <c r="Z2301" s="1381"/>
      <c r="AA2301" s="150"/>
    </row>
    <row r="2302" spans="1:27" ht="30.75" customHeight="1" x14ac:dyDescent="0.25">
      <c r="C2302" s="1384" t="s">
        <v>453</v>
      </c>
      <c r="D2302" s="1384"/>
      <c r="E2302" s="1385">
        <f t="shared" ref="E2302:G2302" si="1117">E2258</f>
        <v>728</v>
      </c>
      <c r="F2302" s="1385">
        <f t="shared" si="1117"/>
        <v>243</v>
      </c>
      <c r="G2302" s="1385">
        <f t="shared" si="1117"/>
        <v>269</v>
      </c>
      <c r="H2302" s="1385">
        <f t="shared" si="1106"/>
        <v>208.33333333333334</v>
      </c>
      <c r="I2302" s="1536"/>
      <c r="J2302" s="1536"/>
      <c r="K2302" s="1537"/>
      <c r="L2302" s="1537"/>
      <c r="M2302" s="1537"/>
      <c r="N2302" s="1537"/>
      <c r="O2302" s="1537"/>
      <c r="P2302" s="1537"/>
      <c r="Q2302" s="1381"/>
      <c r="R2302" s="1381"/>
      <c r="S2302" s="1381"/>
      <c r="T2302" s="1381"/>
      <c r="U2302" s="1381"/>
      <c r="V2302" s="1381"/>
      <c r="W2302" s="1381"/>
      <c r="X2302" s="1381"/>
      <c r="Y2302" s="1381"/>
      <c r="Z2302" s="1381"/>
      <c r="AA2302" s="150"/>
    </row>
    <row r="2303" spans="1:27" ht="30.75" customHeight="1" x14ac:dyDescent="0.25">
      <c r="C2303" s="1384" t="s">
        <v>502</v>
      </c>
      <c r="D2303" s="1384"/>
      <c r="E2303" s="1385">
        <f t="shared" ref="E2303:G2303" si="1118">E2259</f>
        <v>324</v>
      </c>
      <c r="F2303" s="1385">
        <f t="shared" si="1118"/>
        <v>108</v>
      </c>
      <c r="G2303" s="1385">
        <f t="shared" si="1118"/>
        <v>225</v>
      </c>
      <c r="H2303" s="1385">
        <f t="shared" si="1106"/>
        <v>160.64323607427059</v>
      </c>
      <c r="I2303" s="1536"/>
      <c r="J2303" s="1536"/>
      <c r="K2303" s="1537"/>
      <c r="L2303" s="1537"/>
      <c r="M2303" s="1537"/>
      <c r="N2303" s="1537"/>
      <c r="O2303" s="1537"/>
      <c r="P2303" s="1537"/>
      <c r="Q2303" s="1381"/>
      <c r="R2303" s="1381"/>
      <c r="S2303" s="1381"/>
      <c r="T2303" s="1381"/>
      <c r="U2303" s="1381"/>
      <c r="V2303" s="1381"/>
      <c r="W2303" s="1381"/>
      <c r="X2303" s="1381"/>
      <c r="Y2303" s="1381"/>
      <c r="Z2303" s="1381"/>
      <c r="AA2303" s="150"/>
    </row>
    <row r="2304" spans="1:27" ht="30.75" customHeight="1" x14ac:dyDescent="0.25">
      <c r="C2304" s="1384" t="s">
        <v>503</v>
      </c>
      <c r="D2304" s="1384"/>
      <c r="E2304" s="1385">
        <f t="shared" ref="E2304:G2304" si="1119">E2260</f>
        <v>1393</v>
      </c>
      <c r="F2304" s="1385">
        <f t="shared" si="1119"/>
        <v>464</v>
      </c>
      <c r="G2304" s="1385">
        <f t="shared" si="1119"/>
        <v>745.38461538461547</v>
      </c>
      <c r="H2304" s="1385">
        <f t="shared" si="1106"/>
        <v>94.569496295813835</v>
      </c>
      <c r="I2304" s="1536"/>
      <c r="J2304" s="1536"/>
      <c r="K2304" s="1537"/>
      <c r="L2304" s="1537"/>
      <c r="M2304" s="1537"/>
      <c r="N2304" s="1537"/>
      <c r="O2304" s="1537"/>
      <c r="P2304" s="1537"/>
      <c r="Q2304" s="1381"/>
      <c r="R2304" s="1381"/>
      <c r="S2304" s="1381"/>
      <c r="T2304" s="1381"/>
      <c r="U2304" s="1381"/>
      <c r="V2304" s="1381"/>
      <c r="W2304" s="1381"/>
      <c r="X2304" s="1381"/>
      <c r="Y2304" s="1381"/>
      <c r="Z2304" s="1381"/>
      <c r="AA2304" s="150"/>
    </row>
    <row r="2305" spans="1:27" ht="30.75" customHeight="1" x14ac:dyDescent="0.25">
      <c r="C2305" s="1384" t="s">
        <v>454</v>
      </c>
      <c r="D2305" s="1384"/>
      <c r="E2305" s="1385">
        <f t="shared" ref="E2305:G2305" si="1120">E2261</f>
        <v>13882</v>
      </c>
      <c r="F2305" s="1385">
        <f t="shared" si="1120"/>
        <v>4627</v>
      </c>
      <c r="G2305" s="1385">
        <f t="shared" si="1120"/>
        <v>4375.7305936073062</v>
      </c>
      <c r="H2305" s="1385">
        <f t="shared" si="1106"/>
        <v>91.8</v>
      </c>
      <c r="I2305" s="1536"/>
      <c r="J2305" s="1536"/>
      <c r="K2305" s="1537"/>
      <c r="L2305" s="1537"/>
      <c r="M2305" s="1537"/>
      <c r="N2305" s="1537"/>
      <c r="O2305" s="1537"/>
      <c r="P2305" s="1537"/>
      <c r="Q2305" s="1381"/>
      <c r="R2305" s="1381"/>
      <c r="S2305" s="1381"/>
      <c r="T2305" s="1381"/>
      <c r="U2305" s="1381"/>
      <c r="V2305" s="1381"/>
      <c r="W2305" s="1381"/>
      <c r="X2305" s="1381"/>
      <c r="Y2305" s="1381"/>
      <c r="Z2305" s="1381"/>
      <c r="AA2305" s="150"/>
    </row>
    <row r="2306" spans="1:27" ht="30.75" customHeight="1" x14ac:dyDescent="0.25">
      <c r="C2306" s="1384" t="s">
        <v>455</v>
      </c>
      <c r="D2306" s="1384"/>
      <c r="E2306" s="1385">
        <f t="shared" ref="E2306:G2306" si="1121">E2262</f>
        <v>1500</v>
      </c>
      <c r="F2306" s="1385">
        <f t="shared" si="1121"/>
        <v>500</v>
      </c>
      <c r="G2306" s="1385">
        <f t="shared" si="1121"/>
        <v>459</v>
      </c>
      <c r="H2306" s="1385">
        <f t="shared" si="1106"/>
        <v>97.251952560023142</v>
      </c>
      <c r="I2306" s="1536"/>
      <c r="J2306" s="1536"/>
      <c r="K2306" s="1537"/>
      <c r="L2306" s="1537"/>
      <c r="M2306" s="1537"/>
      <c r="N2306" s="1537"/>
      <c r="O2306" s="1537"/>
      <c r="P2306" s="1537"/>
      <c r="Q2306" s="1381"/>
      <c r="R2306" s="1381"/>
      <c r="S2306" s="1381"/>
      <c r="T2306" s="1381"/>
      <c r="U2306" s="1381"/>
      <c r="V2306" s="1381"/>
      <c r="W2306" s="1381"/>
      <c r="X2306" s="1381"/>
      <c r="Y2306" s="1381"/>
      <c r="Z2306" s="1381"/>
      <c r="AA2306" s="150"/>
    </row>
    <row r="2307" spans="1:27" ht="42" customHeight="1" x14ac:dyDescent="0.25">
      <c r="A2307" s="150">
        <v>1</v>
      </c>
      <c r="B2307" s="150">
        <v>1</v>
      </c>
      <c r="C2307" s="1384" t="s">
        <v>638</v>
      </c>
      <c r="D2307" s="1384"/>
      <c r="E2307" s="1385">
        <f t="shared" ref="E2307:G2307" si="1122">E2263</f>
        <v>10371</v>
      </c>
      <c r="F2307" s="1385">
        <f t="shared" si="1122"/>
        <v>3457</v>
      </c>
      <c r="G2307" s="1385">
        <f t="shared" si="1122"/>
        <v>3362</v>
      </c>
      <c r="H2307" s="1385">
        <f t="shared" si="1106"/>
        <v>82.795610986165059</v>
      </c>
      <c r="I2307" s="1536"/>
      <c r="J2307" s="1536"/>
      <c r="K2307" s="1537"/>
      <c r="L2307" s="1537"/>
      <c r="M2307" s="1537"/>
      <c r="N2307" s="1537"/>
      <c r="O2307" s="1537"/>
      <c r="P2307" s="1537"/>
      <c r="Q2307" s="1381"/>
      <c r="R2307" s="1381"/>
      <c r="S2307" s="1381"/>
      <c r="T2307" s="1381"/>
      <c r="U2307" s="1381"/>
      <c r="V2307" s="1381"/>
      <c r="W2307" s="1381"/>
      <c r="X2307" s="1381"/>
      <c r="Y2307" s="1381"/>
      <c r="Z2307" s="1381"/>
      <c r="AA2307" s="150"/>
    </row>
    <row r="2308" spans="1:27" ht="30.75" customHeight="1" x14ac:dyDescent="0.25">
      <c r="A2308" s="150">
        <v>1</v>
      </c>
      <c r="B2308" s="150">
        <v>1</v>
      </c>
      <c r="C2308" s="1384" t="s">
        <v>467</v>
      </c>
      <c r="D2308" s="1384"/>
      <c r="E2308" s="1385">
        <f t="shared" ref="E2308:G2308" si="1123">E2264</f>
        <v>2011</v>
      </c>
      <c r="F2308" s="1385">
        <f t="shared" si="1123"/>
        <v>670</v>
      </c>
      <c r="G2308" s="1385">
        <f t="shared" si="1123"/>
        <v>554.73059360730588</v>
      </c>
      <c r="H2308" s="1385">
        <f t="shared" si="1106"/>
        <v>119.47613012251796</v>
      </c>
      <c r="I2308" s="1536"/>
      <c r="J2308" s="1536"/>
      <c r="K2308" s="1537"/>
      <c r="L2308" s="1537"/>
      <c r="M2308" s="1537"/>
      <c r="N2308" s="1537"/>
      <c r="O2308" s="1537"/>
      <c r="P2308" s="1537"/>
      <c r="Q2308" s="1381"/>
      <c r="R2308" s="1381"/>
      <c r="S2308" s="1381"/>
      <c r="T2308" s="1381"/>
      <c r="U2308" s="1381"/>
      <c r="V2308" s="1381"/>
      <c r="W2308" s="1381"/>
      <c r="X2308" s="1381"/>
      <c r="Y2308" s="1381"/>
      <c r="Z2308" s="1381"/>
      <c r="AA2308" s="150"/>
    </row>
    <row r="2309" spans="1:27" ht="30.75" customHeight="1" x14ac:dyDescent="0.25">
      <c r="A2309" s="150">
        <v>1</v>
      </c>
      <c r="B2309" s="150">
        <v>1</v>
      </c>
      <c r="C2309" s="1573" t="s">
        <v>161</v>
      </c>
      <c r="D2309" s="1384"/>
      <c r="E2309" s="1385">
        <f t="shared" ref="E2309:G2309" si="1124">E2265</f>
        <v>7100</v>
      </c>
      <c r="F2309" s="1385">
        <f t="shared" si="1124"/>
        <v>2367</v>
      </c>
      <c r="G2309" s="1385">
        <f t="shared" si="1124"/>
        <v>2828</v>
      </c>
      <c r="H2309" s="1385">
        <f t="shared" si="1106"/>
        <v>0</v>
      </c>
      <c r="I2309" s="1536"/>
      <c r="J2309" s="1536"/>
      <c r="K2309" s="1537"/>
      <c r="L2309" s="1537"/>
      <c r="M2309" s="1537"/>
      <c r="N2309" s="1537"/>
      <c r="O2309" s="1537"/>
      <c r="P2309" s="1537"/>
      <c r="Q2309" s="1381"/>
      <c r="R2309" s="1381"/>
      <c r="S2309" s="1381"/>
      <c r="T2309" s="1381"/>
      <c r="U2309" s="1381"/>
      <c r="V2309" s="1381"/>
      <c r="W2309" s="1381"/>
      <c r="X2309" s="1381"/>
      <c r="Y2309" s="1381"/>
      <c r="Z2309" s="1381"/>
      <c r="AA2309" s="150"/>
    </row>
    <row r="2310" spans="1:27" ht="44.25" customHeight="1" x14ac:dyDescent="0.25">
      <c r="A2310" s="150">
        <v>1</v>
      </c>
      <c r="B2310" s="150">
        <v>1</v>
      </c>
      <c r="C2310" s="1574" t="s">
        <v>442</v>
      </c>
      <c r="D2310" s="1384"/>
      <c r="E2310" s="1385">
        <f t="shared" ref="E2310:G2310" si="1125">E2266</f>
        <v>0</v>
      </c>
      <c r="F2310" s="1385">
        <f t="shared" si="1125"/>
        <v>0</v>
      </c>
      <c r="G2310" s="1385">
        <f t="shared" si="1125"/>
        <v>0</v>
      </c>
      <c r="H2310" s="1385">
        <f t="shared" si="1106"/>
        <v>109.30744034569415</v>
      </c>
      <c r="I2310" s="1536"/>
      <c r="J2310" s="1536"/>
      <c r="K2310" s="1537"/>
      <c r="L2310" s="1537"/>
      <c r="M2310" s="1537"/>
      <c r="N2310" s="1537"/>
      <c r="O2310" s="1537"/>
      <c r="P2310" s="1537"/>
      <c r="Q2310" s="1381"/>
      <c r="R2310" s="1381"/>
      <c r="S2310" s="1381"/>
      <c r="T2310" s="1381"/>
      <c r="U2310" s="1381"/>
      <c r="V2310" s="1381"/>
      <c r="W2310" s="1381"/>
      <c r="X2310" s="1381"/>
      <c r="Y2310" s="1381"/>
      <c r="Z2310" s="1381"/>
      <c r="AA2310" s="150"/>
    </row>
    <row r="2311" spans="1:27" ht="30.75" customHeight="1" x14ac:dyDescent="0.25">
      <c r="A2311" s="150">
        <v>1</v>
      </c>
      <c r="B2311" s="150">
        <v>1</v>
      </c>
      <c r="C2311" s="1397" t="s">
        <v>169</v>
      </c>
      <c r="D2311" s="1384"/>
      <c r="E2311" s="1515">
        <f t="shared" ref="E2311:G2311" si="1126">E2267</f>
        <v>25855</v>
      </c>
      <c r="F2311" s="1515">
        <f t="shared" si="1126"/>
        <v>8618</v>
      </c>
      <c r="G2311" s="1515">
        <f t="shared" si="1126"/>
        <v>9420.1152089919215</v>
      </c>
      <c r="H2311" s="1515">
        <f t="shared" si="1106"/>
        <v>85.180202234156127</v>
      </c>
      <c r="I2311" s="1536"/>
      <c r="J2311" s="1536"/>
      <c r="K2311" s="1537"/>
      <c r="L2311" s="1537"/>
      <c r="M2311" s="1537"/>
      <c r="N2311" s="1537"/>
      <c r="O2311" s="1537"/>
      <c r="P2311" s="1537"/>
      <c r="Q2311" s="1381">
        <f>Q2267</f>
        <v>20549.675791851849</v>
      </c>
      <c r="R2311" s="1381">
        <f t="shared" ref="R2311:Z2311" si="1127">R2267</f>
        <v>20549.675791851849</v>
      </c>
      <c r="S2311" s="1381">
        <f t="shared" ref="S2311:T2311" si="1128">S2267</f>
        <v>20549.675791851849</v>
      </c>
      <c r="T2311" s="1381">
        <f t="shared" si="1128"/>
        <v>20549.675791851849</v>
      </c>
      <c r="U2311" s="1381">
        <f t="shared" si="1127"/>
        <v>6849.8919306172829</v>
      </c>
      <c r="V2311" s="1381">
        <f t="shared" si="1127"/>
        <v>7682.3800599999995</v>
      </c>
      <c r="W2311" s="1381">
        <f t="shared" si="1127"/>
        <v>0</v>
      </c>
      <c r="X2311" s="1381">
        <f t="shared" si="1127"/>
        <v>832.48812938271658</v>
      </c>
      <c r="Y2311" s="1381">
        <f t="shared" si="1127"/>
        <v>-39.09872</v>
      </c>
      <c r="Z2311" s="1381">
        <f t="shared" si="1127"/>
        <v>7643.2813399999995</v>
      </c>
      <c r="AA2311" s="150"/>
    </row>
    <row r="2312" spans="1:27" ht="42.75" customHeight="1" x14ac:dyDescent="0.25">
      <c r="A2312" s="150">
        <v>1</v>
      </c>
      <c r="B2312" s="150">
        <v>1</v>
      </c>
      <c r="C2312" s="1524" t="s">
        <v>14</v>
      </c>
      <c r="D2312" s="1384"/>
      <c r="E2312" s="1385"/>
      <c r="F2312" s="1385"/>
      <c r="G2312" s="1385"/>
      <c r="H2312" s="1385"/>
      <c r="I2312" s="1536"/>
      <c r="J2312" s="1536"/>
      <c r="K2312" s="1537"/>
      <c r="L2312" s="1537"/>
      <c r="M2312" s="1537"/>
      <c r="N2312" s="1537"/>
      <c r="O2312" s="1537"/>
      <c r="P2312" s="1537"/>
      <c r="Q2312" s="1381"/>
      <c r="R2312" s="1381"/>
      <c r="S2312" s="1381"/>
      <c r="T2312" s="1381"/>
      <c r="U2312" s="1381"/>
      <c r="V2312" s="1381"/>
      <c r="W2312" s="1381"/>
      <c r="X2312" s="1381"/>
      <c r="Y2312" s="1381"/>
      <c r="Z2312" s="1381"/>
      <c r="AA2312" s="150"/>
    </row>
    <row r="2313" spans="1:27" ht="30.75" customHeight="1" x14ac:dyDescent="0.25">
      <c r="A2313" s="150">
        <v>1</v>
      </c>
      <c r="B2313" s="150">
        <v>1</v>
      </c>
      <c r="C2313" s="1398" t="s">
        <v>203</v>
      </c>
      <c r="D2313" s="1384"/>
      <c r="E2313" s="1385">
        <f>E2298+E2289</f>
        <v>30955</v>
      </c>
      <c r="F2313" s="1385">
        <f t="shared" ref="F2313:G2313" si="1129">F2298+F2289</f>
        <v>10318</v>
      </c>
      <c r="G2313" s="1385">
        <f t="shared" si="1129"/>
        <v>10887.115208991921</v>
      </c>
      <c r="H2313" s="1385">
        <f>H2261</f>
        <v>94.569496295813835</v>
      </c>
      <c r="I2313" s="1536"/>
      <c r="J2313" s="1536"/>
      <c r="K2313" s="1537"/>
      <c r="L2313" s="1537"/>
      <c r="M2313" s="1537"/>
      <c r="N2313" s="1537"/>
      <c r="O2313" s="1537"/>
      <c r="P2313" s="1537"/>
      <c r="Q2313" s="1381"/>
      <c r="R2313" s="1381"/>
      <c r="S2313" s="1381"/>
      <c r="T2313" s="1381"/>
      <c r="U2313" s="1381"/>
      <c r="V2313" s="1381"/>
      <c r="W2313" s="1381"/>
      <c r="X2313" s="1381"/>
      <c r="Y2313" s="1381"/>
      <c r="Z2313" s="1381"/>
      <c r="AA2313" s="150"/>
    </row>
    <row r="2314" spans="1:27" ht="30.75" customHeight="1" x14ac:dyDescent="0.25">
      <c r="A2314" s="150">
        <v>1</v>
      </c>
      <c r="B2314" s="150">
        <v>1</v>
      </c>
      <c r="C2314" s="1398" t="s">
        <v>160</v>
      </c>
      <c r="D2314" s="1384"/>
      <c r="E2314" s="1385">
        <f>E2294</f>
        <v>28592</v>
      </c>
      <c r="F2314" s="1385">
        <f t="shared" ref="F2314:G2314" si="1130">F2294</f>
        <v>9531</v>
      </c>
      <c r="G2314" s="1385">
        <f t="shared" si="1130"/>
        <v>7209.1480263157891</v>
      </c>
      <c r="H2314" s="1385">
        <f>H2262</f>
        <v>91.8</v>
      </c>
      <c r="I2314" s="1536"/>
      <c r="J2314" s="1536"/>
      <c r="K2314" s="1537"/>
      <c r="L2314" s="1537"/>
      <c r="M2314" s="1537"/>
      <c r="N2314" s="1537"/>
      <c r="O2314" s="1537"/>
      <c r="P2314" s="1537"/>
      <c r="Q2314" s="1381"/>
      <c r="R2314" s="1381"/>
      <c r="S2314" s="1381"/>
      <c r="T2314" s="1381"/>
      <c r="U2314" s="1381"/>
      <c r="V2314" s="1381"/>
      <c r="W2314" s="1381"/>
      <c r="X2314" s="1381"/>
      <c r="Y2314" s="1381"/>
      <c r="Z2314" s="1381"/>
      <c r="AA2314" s="150"/>
    </row>
    <row r="2315" spans="1:27" s="334" customFormat="1" ht="19.5" customHeight="1" x14ac:dyDescent="0.25">
      <c r="A2315" s="150">
        <v>1</v>
      </c>
      <c r="B2315" s="150">
        <v>1</v>
      </c>
      <c r="C2315" s="1523" t="s">
        <v>161</v>
      </c>
      <c r="D2315" s="1384"/>
      <c r="E2315" s="1385">
        <f>E2265</f>
        <v>7100</v>
      </c>
      <c r="F2315" s="1385">
        <f t="shared" ref="F2315:G2315" si="1131">F2265</f>
        <v>2367</v>
      </c>
      <c r="G2315" s="1385">
        <f t="shared" si="1131"/>
        <v>2828</v>
      </c>
      <c r="H2315" s="1385">
        <f>H2263</f>
        <v>97.251952560023142</v>
      </c>
      <c r="I2315" s="1536"/>
      <c r="J2315" s="1536"/>
      <c r="K2315" s="1537"/>
      <c r="L2315" s="1537"/>
      <c r="M2315" s="1537"/>
      <c r="N2315" s="1537"/>
      <c r="O2315" s="1537"/>
      <c r="P2315" s="1537"/>
      <c r="Q2315" s="1381"/>
      <c r="R2315" s="1381"/>
      <c r="S2315" s="1381"/>
      <c r="T2315" s="1381"/>
      <c r="U2315" s="1381"/>
      <c r="V2315" s="1381"/>
      <c r="W2315" s="1381"/>
      <c r="X2315" s="1381"/>
      <c r="Y2315" s="1381"/>
      <c r="Z2315" s="1381"/>
    </row>
    <row r="2316" spans="1:27" ht="15" customHeight="1" x14ac:dyDescent="0.25">
      <c r="A2316" s="150">
        <v>1</v>
      </c>
      <c r="B2316" s="150">
        <v>1</v>
      </c>
      <c r="C2316" s="1397" t="s">
        <v>490</v>
      </c>
      <c r="D2316" s="1514"/>
      <c r="E2316" s="1515">
        <f>E2268</f>
        <v>129549.40000000001</v>
      </c>
      <c r="F2316" s="1515">
        <f t="shared" ref="F2316:G2316" si="1132">F2268</f>
        <v>43184.2</v>
      </c>
      <c r="G2316" s="1515">
        <f t="shared" si="1132"/>
        <v>36784.388893202449</v>
      </c>
      <c r="H2316" s="1515">
        <f>SUM(H2268)</f>
        <v>85.180202234156127</v>
      </c>
      <c r="I2316" s="1536"/>
      <c r="J2316" s="1536"/>
      <c r="K2316" s="1537"/>
      <c r="L2316" s="1537"/>
      <c r="M2316" s="1537"/>
      <c r="N2316" s="1537"/>
      <c r="O2316" s="1537"/>
      <c r="P2316" s="1537"/>
      <c r="Q2316" s="1381">
        <f t="shared" ref="Q2316:Z2316" si="1133">SUM(Q2268)</f>
        <v>72315.540191701439</v>
      </c>
      <c r="R2316" s="1381">
        <f t="shared" ref="R2316:S2316" si="1134">SUM(R2268)</f>
        <v>72315.540191701439</v>
      </c>
      <c r="S2316" s="1381">
        <f t="shared" si="1134"/>
        <v>72315.540191701439</v>
      </c>
      <c r="T2316" s="1381">
        <f t="shared" ref="T2316" si="1135">SUM(T2268)</f>
        <v>72315.540191701439</v>
      </c>
      <c r="U2316" s="1381">
        <f t="shared" si="1133"/>
        <v>24105.180063900483</v>
      </c>
      <c r="V2316" s="1381">
        <f t="shared" si="1133"/>
        <v>24420.009539999999</v>
      </c>
      <c r="W2316" s="1381"/>
      <c r="X2316" s="1381">
        <f t="shared" si="1133"/>
        <v>314.82947609951589</v>
      </c>
      <c r="Y2316" s="1381">
        <f t="shared" si="1133"/>
        <v>-43.71087</v>
      </c>
      <c r="Z2316" s="1381">
        <f t="shared" si="1133"/>
        <v>24376.298669999996</v>
      </c>
      <c r="AA2316" s="150"/>
    </row>
    <row r="2317" spans="1:27" ht="23.25" customHeight="1" x14ac:dyDescent="0.25">
      <c r="A2317" s="150">
        <v>1</v>
      </c>
      <c r="B2317" s="150">
        <v>1</v>
      </c>
      <c r="C2317" s="1593" t="s">
        <v>80</v>
      </c>
      <c r="D2317" s="1593"/>
      <c r="E2317" s="1583">
        <f t="shared" ref="E2317:P2317" si="1136">SUM(E2274)</f>
        <v>0</v>
      </c>
      <c r="F2317" s="1583">
        <f t="shared" si="1136"/>
        <v>0</v>
      </c>
      <c r="G2317" s="1583">
        <f t="shared" si="1136"/>
        <v>0</v>
      </c>
      <c r="H2317" s="1583" t="e">
        <f t="shared" si="1136"/>
        <v>#DIV/0!</v>
      </c>
      <c r="I2317" s="1583" t="e">
        <f t="shared" si="1136"/>
        <v>#DIV/0!</v>
      </c>
      <c r="J2317" s="1583" t="e">
        <f t="shared" si="1136"/>
        <v>#DIV/0!</v>
      </c>
      <c r="K2317" s="1583">
        <f t="shared" si="1136"/>
        <v>0</v>
      </c>
      <c r="L2317" s="1583">
        <f t="shared" si="1136"/>
        <v>0</v>
      </c>
      <c r="M2317" s="1583">
        <f t="shared" si="1136"/>
        <v>0</v>
      </c>
      <c r="N2317" s="1583" t="e">
        <f t="shared" si="1136"/>
        <v>#DIV/0!</v>
      </c>
      <c r="O2317" s="1583">
        <f t="shared" si="1136"/>
        <v>0</v>
      </c>
      <c r="P2317" s="1583" t="e">
        <f t="shared" si="1136"/>
        <v>#DIV/0!</v>
      </c>
      <c r="Q2317" s="1381"/>
      <c r="R2317" s="1381"/>
      <c r="S2317" s="1381"/>
      <c r="T2317" s="1381"/>
      <c r="U2317" s="1381"/>
      <c r="V2317" s="1381"/>
      <c r="W2317" s="1381"/>
      <c r="X2317" s="1381"/>
      <c r="Y2317" s="1381"/>
      <c r="Z2317" s="1381"/>
      <c r="AA2317" s="150"/>
    </row>
    <row r="2318" spans="1:27" ht="29.25" customHeight="1" x14ac:dyDescent="0.25">
      <c r="A2318" s="150">
        <v>1</v>
      </c>
      <c r="B2318" s="150">
        <v>1</v>
      </c>
      <c r="C2318" s="1617" t="s">
        <v>254</v>
      </c>
      <c r="D2318" s="1618"/>
      <c r="E2318" s="1583">
        <f t="shared" ref="E2318:P2320" si="1137">SUM(E2277)</f>
        <v>1300</v>
      </c>
      <c r="F2318" s="1583">
        <f t="shared" si="1137"/>
        <v>433</v>
      </c>
      <c r="G2318" s="1583">
        <f t="shared" si="1137"/>
        <v>400</v>
      </c>
      <c r="H2318" s="1583">
        <f t="shared" si="1137"/>
        <v>92.378752886836025</v>
      </c>
      <c r="I2318" s="1583">
        <f t="shared" si="1137"/>
        <v>8</v>
      </c>
      <c r="J2318" s="1583">
        <f t="shared" si="1137"/>
        <v>7.9524999999999997</v>
      </c>
      <c r="K2318" s="1583">
        <f t="shared" si="1137"/>
        <v>10400</v>
      </c>
      <c r="L2318" s="1583">
        <f t="shared" si="1137"/>
        <v>3464</v>
      </c>
      <c r="M2318" s="1583">
        <f t="shared" si="1137"/>
        <v>3181</v>
      </c>
      <c r="N2318" s="1583">
        <f t="shared" si="1137"/>
        <v>91.830254041570441</v>
      </c>
      <c r="O2318" s="1583">
        <f t="shared" si="1137"/>
        <v>43.333333333333336</v>
      </c>
      <c r="P2318" s="1582">
        <f t="shared" si="1137"/>
        <v>220.22307692307692</v>
      </c>
      <c r="Q2318" s="1381"/>
      <c r="R2318" s="1381"/>
      <c r="S2318" s="1381"/>
      <c r="T2318" s="1381"/>
      <c r="U2318" s="1381"/>
      <c r="V2318" s="1381"/>
      <c r="W2318" s="1381"/>
      <c r="X2318" s="1381"/>
      <c r="Y2318" s="1381"/>
      <c r="Z2318" s="1381"/>
      <c r="AA2318" s="150"/>
    </row>
    <row r="2319" spans="1:27" ht="23.25" customHeight="1" x14ac:dyDescent="0.25">
      <c r="A2319" s="150">
        <v>1</v>
      </c>
      <c r="B2319" s="150">
        <v>1</v>
      </c>
      <c r="C2319" s="1543" t="s">
        <v>488</v>
      </c>
      <c r="D2319" s="1416"/>
      <c r="E2319" s="1571">
        <f t="shared" ref="E2319:P2319" si="1138">SUM(E2278)</f>
        <v>1300</v>
      </c>
      <c r="F2319" s="1571">
        <f t="shared" si="1138"/>
        <v>433</v>
      </c>
      <c r="G2319" s="1571">
        <f t="shared" si="1138"/>
        <v>400</v>
      </c>
      <c r="H2319" s="1571">
        <f t="shared" si="1138"/>
        <v>92.378752886836025</v>
      </c>
      <c r="I2319" s="1571">
        <f t="shared" si="1138"/>
        <v>8</v>
      </c>
      <c r="J2319" s="1571">
        <f t="shared" si="1138"/>
        <v>7.9524999999999997</v>
      </c>
      <c r="K2319" s="1571">
        <f t="shared" si="1138"/>
        <v>10400</v>
      </c>
      <c r="L2319" s="1571">
        <f t="shared" si="1138"/>
        <v>3464</v>
      </c>
      <c r="M2319" s="1571">
        <f t="shared" si="1137"/>
        <v>3181</v>
      </c>
      <c r="N2319" s="1571">
        <f t="shared" si="1138"/>
        <v>91.830254041570441</v>
      </c>
      <c r="O2319" s="1571">
        <f t="shared" si="1138"/>
        <v>43.333333333333336</v>
      </c>
      <c r="P2319" s="1571">
        <f t="shared" si="1138"/>
        <v>220.22307692307692</v>
      </c>
      <c r="Q2319" s="1381">
        <f t="shared" ref="Q2319:Z2320" si="1139">SUM(Q2278)</f>
        <v>15989.725359999999</v>
      </c>
      <c r="R2319" s="1381">
        <f t="shared" ref="R2319:S2319" si="1140">SUM(R2278)</f>
        <v>15989.725359999999</v>
      </c>
      <c r="S2319" s="1381">
        <f t="shared" si="1140"/>
        <v>15989.725359999999</v>
      </c>
      <c r="T2319" s="1381">
        <f t="shared" ref="T2319" si="1141">SUM(T2278)</f>
        <v>15989.725359999999</v>
      </c>
      <c r="U2319" s="1381">
        <f t="shared" si="1139"/>
        <v>5329.9084533333325</v>
      </c>
      <c r="V2319" s="1381">
        <f t="shared" si="1139"/>
        <v>4754.7877999999992</v>
      </c>
      <c r="W2319" s="1381"/>
      <c r="X2319" s="1381">
        <f t="shared" si="1139"/>
        <v>-575.12065333333339</v>
      </c>
      <c r="Y2319" s="1381">
        <f t="shared" si="1139"/>
        <v>0</v>
      </c>
      <c r="Z2319" s="1381">
        <f t="shared" si="1139"/>
        <v>4754.7877999999992</v>
      </c>
      <c r="AA2319" s="150"/>
    </row>
    <row r="2320" spans="1:27" ht="23.25" customHeight="1" x14ac:dyDescent="0.25">
      <c r="A2320" s="150">
        <v>1</v>
      </c>
      <c r="B2320" s="150">
        <v>1</v>
      </c>
      <c r="C2320" s="1594" t="s">
        <v>491</v>
      </c>
      <c r="D2320" s="1409"/>
      <c r="E2320" s="1571">
        <f t="shared" ref="E2320:P2320" si="1142">SUM(E2279)</f>
        <v>6000</v>
      </c>
      <c r="F2320" s="1571">
        <f t="shared" si="1142"/>
        <v>2000</v>
      </c>
      <c r="G2320" s="1571">
        <f t="shared" si="1142"/>
        <v>1966</v>
      </c>
      <c r="H2320" s="1571">
        <f t="shared" si="1142"/>
        <v>98.3</v>
      </c>
      <c r="I2320" s="1571">
        <f t="shared" si="1142"/>
        <v>0</v>
      </c>
      <c r="J2320" s="1571">
        <f t="shared" si="1142"/>
        <v>0</v>
      </c>
      <c r="K2320" s="1571">
        <f t="shared" si="1142"/>
        <v>0</v>
      </c>
      <c r="L2320" s="1571">
        <f t="shared" si="1142"/>
        <v>0</v>
      </c>
      <c r="M2320" s="1571">
        <f t="shared" si="1137"/>
        <v>0</v>
      </c>
      <c r="N2320" s="1571">
        <f t="shared" si="1142"/>
        <v>0</v>
      </c>
      <c r="O2320" s="1571">
        <f t="shared" si="1142"/>
        <v>0</v>
      </c>
      <c r="P2320" s="1571">
        <f t="shared" si="1142"/>
        <v>0</v>
      </c>
      <c r="Q2320" s="1381">
        <f t="shared" si="1139"/>
        <v>11281.55346994</v>
      </c>
      <c r="R2320" s="1381">
        <f t="shared" ref="R2320:S2320" si="1143">SUM(R2279)</f>
        <v>11281.55346994</v>
      </c>
      <c r="S2320" s="1381">
        <f t="shared" si="1143"/>
        <v>11281.55346994</v>
      </c>
      <c r="T2320" s="1381">
        <f t="shared" ref="T2320" si="1144">SUM(T2279)</f>
        <v>11281.55346994</v>
      </c>
      <c r="U2320" s="1381">
        <f t="shared" si="1139"/>
        <v>3760.5178233133333</v>
      </c>
      <c r="V2320" s="1381">
        <f t="shared" si="1139"/>
        <v>3672.9389599999995</v>
      </c>
      <c r="W2320" s="1381"/>
      <c r="X2320" s="1381">
        <f t="shared" si="1139"/>
        <v>-87.578863313333841</v>
      </c>
      <c r="Y2320" s="1381">
        <f t="shared" si="1139"/>
        <v>-9.9241299999999981</v>
      </c>
      <c r="Z2320" s="1381">
        <f t="shared" si="1139"/>
        <v>3663.0148299999996</v>
      </c>
      <c r="AA2320" s="150"/>
    </row>
    <row r="2321" spans="1:27" ht="29.25" customHeight="1" x14ac:dyDescent="0.25">
      <c r="A2321" s="150">
        <v>1</v>
      </c>
      <c r="B2321" s="150">
        <v>1</v>
      </c>
      <c r="C2321" s="1581" t="s">
        <v>471</v>
      </c>
      <c r="D2321" s="1619"/>
      <c r="E2321" s="1570">
        <f t="shared" ref="E2321:H2324" si="1145">SUM(E2280)</f>
        <v>5995</v>
      </c>
      <c r="F2321" s="1570">
        <f t="shared" si="1145"/>
        <v>1998</v>
      </c>
      <c r="G2321" s="1570">
        <f t="shared" si="1145"/>
        <v>1966</v>
      </c>
      <c r="H2321" s="1570">
        <f t="shared" si="1145"/>
        <v>98.398398398398399</v>
      </c>
      <c r="I2321" s="1596"/>
      <c r="J2321" s="1597"/>
      <c r="K2321" s="1570"/>
      <c r="L2321" s="1570"/>
      <c r="M2321" s="1570"/>
      <c r="N2321" s="1598"/>
      <c r="O2321" s="1570"/>
      <c r="P2321" s="1598"/>
      <c r="Q2321" s="1376"/>
      <c r="R2321" s="1376"/>
      <c r="S2321" s="1376"/>
      <c r="T2321" s="1376"/>
      <c r="U2321" s="1376"/>
      <c r="V2321" s="1376"/>
      <c r="W2321" s="1376"/>
      <c r="X2321" s="1376"/>
      <c r="Y2321" s="1376"/>
      <c r="Z2321" s="1376"/>
      <c r="AA2321" s="150"/>
    </row>
    <row r="2322" spans="1:27" ht="29.25" customHeight="1" x14ac:dyDescent="0.25">
      <c r="A2322" s="150">
        <v>1</v>
      </c>
      <c r="B2322" s="150">
        <v>1</v>
      </c>
      <c r="C2322" s="1420" t="s">
        <v>472</v>
      </c>
      <c r="D2322" s="1525"/>
      <c r="E2322" s="1620">
        <f t="shared" si="1145"/>
        <v>5995</v>
      </c>
      <c r="F2322" s="1620">
        <f t="shared" si="1145"/>
        <v>1998</v>
      </c>
      <c r="G2322" s="1620">
        <f t="shared" si="1145"/>
        <v>1966</v>
      </c>
      <c r="H2322" s="1620">
        <f t="shared" si="1145"/>
        <v>98.398398398398399</v>
      </c>
      <c r="I2322" s="1600"/>
      <c r="J2322" s="1601"/>
      <c r="K2322" s="1620"/>
      <c r="L2322" s="1620"/>
      <c r="M2322" s="1620"/>
      <c r="N2322" s="1415"/>
      <c r="O2322" s="1620"/>
      <c r="P2322" s="1415"/>
      <c r="Q2322" s="1381"/>
      <c r="R2322" s="1381"/>
      <c r="S2322" s="1381"/>
      <c r="T2322" s="1381"/>
      <c r="U2322" s="1381"/>
      <c r="V2322" s="1381"/>
      <c r="W2322" s="1381"/>
      <c r="X2322" s="1381"/>
      <c r="Y2322" s="1381"/>
      <c r="Z2322" s="1381"/>
      <c r="AA2322" s="150"/>
    </row>
    <row r="2323" spans="1:27" ht="29.25" customHeight="1" x14ac:dyDescent="0.25">
      <c r="A2323" s="150">
        <v>1</v>
      </c>
      <c r="B2323" s="150">
        <v>1</v>
      </c>
      <c r="C2323" s="1417" t="s">
        <v>473</v>
      </c>
      <c r="D2323" s="1416"/>
      <c r="E2323" s="1621">
        <f t="shared" si="1145"/>
        <v>5</v>
      </c>
      <c r="F2323" s="1621">
        <f t="shared" si="1145"/>
        <v>2</v>
      </c>
      <c r="G2323" s="1621">
        <f t="shared" si="1145"/>
        <v>0</v>
      </c>
      <c r="H2323" s="1621">
        <f t="shared" si="1145"/>
        <v>0</v>
      </c>
      <c r="I2323" s="1603"/>
      <c r="J2323" s="1413"/>
      <c r="K2323" s="1621"/>
      <c r="L2323" s="1621"/>
      <c r="M2323" s="1621"/>
      <c r="N2323" s="1415"/>
      <c r="O2323" s="1621"/>
      <c r="P2323" s="1415"/>
      <c r="Q2323" s="1381"/>
      <c r="R2323" s="1381"/>
      <c r="S2323" s="1381"/>
      <c r="T2323" s="1381"/>
      <c r="U2323" s="1381"/>
      <c r="V2323" s="1381"/>
      <c r="W2323" s="1381"/>
      <c r="X2323" s="1381"/>
      <c r="Y2323" s="1381"/>
      <c r="Z2323" s="1381"/>
      <c r="AA2323" s="150"/>
    </row>
    <row r="2324" spans="1:27" ht="15.75" customHeight="1" thickBot="1" x14ac:dyDescent="0.3">
      <c r="A2324" s="150">
        <v>1</v>
      </c>
      <c r="B2324" s="150">
        <v>1</v>
      </c>
      <c r="C2324" s="1429" t="s">
        <v>474</v>
      </c>
      <c r="D2324" s="1545"/>
      <c r="E2324" s="1623">
        <f t="shared" si="1145"/>
        <v>5</v>
      </c>
      <c r="F2324" s="1623">
        <f t="shared" si="1145"/>
        <v>2</v>
      </c>
      <c r="G2324" s="1623">
        <f t="shared" si="1145"/>
        <v>0</v>
      </c>
      <c r="H2324" s="1623">
        <f t="shared" si="1145"/>
        <v>0</v>
      </c>
      <c r="I2324" s="1611"/>
      <c r="J2324" s="1612"/>
      <c r="K2324" s="1623"/>
      <c r="L2324" s="1623"/>
      <c r="M2324" s="1623"/>
      <c r="N2324" s="1425"/>
      <c r="O2324" s="1623"/>
      <c r="P2324" s="1425"/>
      <c r="Q2324" s="1426"/>
      <c r="R2324" s="1426"/>
      <c r="S2324" s="1426"/>
      <c r="T2324" s="1426"/>
      <c r="U2324" s="1426"/>
      <c r="V2324" s="1426"/>
      <c r="W2324" s="1426"/>
      <c r="X2324" s="1426"/>
      <c r="Y2324" s="1426"/>
      <c r="Z2324" s="1426"/>
      <c r="AA2324" s="150"/>
    </row>
    <row r="2325" spans="1:27" ht="15" customHeight="1" x14ac:dyDescent="0.25">
      <c r="A2325" s="150">
        <v>1</v>
      </c>
      <c r="B2325" s="150">
        <v>1</v>
      </c>
      <c r="C2325" s="879"/>
      <c r="D2325" s="879"/>
      <c r="E2325" s="510"/>
      <c r="F2325" s="510"/>
      <c r="G2325" s="510"/>
      <c r="H2325" s="510"/>
      <c r="I2325" s="733"/>
      <c r="J2325" s="733"/>
      <c r="K2325" s="733"/>
      <c r="L2325" s="733"/>
      <c r="M2325" s="733"/>
      <c r="N2325" s="733"/>
      <c r="O2325" s="733"/>
      <c r="P2325" s="733"/>
      <c r="Q2325" s="72"/>
      <c r="R2325" s="72"/>
      <c r="S2325" s="72"/>
      <c r="T2325" s="72"/>
      <c r="U2325" s="1230"/>
      <c r="V2325" s="72"/>
      <c r="W2325" s="72"/>
      <c r="X2325" s="72"/>
      <c r="Y2325" s="72"/>
      <c r="Z2325" s="72"/>
      <c r="AA2325" s="150"/>
    </row>
    <row r="2326" spans="1:27" ht="34.5" customHeight="1" x14ac:dyDescent="0.25">
      <c r="A2326" s="150">
        <v>1</v>
      </c>
      <c r="B2326" s="150">
        <v>1</v>
      </c>
      <c r="C2326" s="462" t="s">
        <v>228</v>
      </c>
      <c r="D2326" s="552"/>
      <c r="E2326" s="885"/>
      <c r="F2326" s="885"/>
      <c r="G2326" s="885"/>
      <c r="H2326" s="885"/>
      <c r="I2326" s="886"/>
      <c r="J2326" s="886"/>
      <c r="K2326" s="639"/>
      <c r="L2326" s="639"/>
      <c r="M2326" s="639"/>
      <c r="N2326" s="639"/>
      <c r="O2326" s="639"/>
      <c r="P2326" s="639"/>
      <c r="Q2326" s="63"/>
      <c r="R2326" s="63"/>
      <c r="S2326" s="63"/>
      <c r="T2326" s="63"/>
      <c r="U2326" s="1227"/>
      <c r="V2326" s="63"/>
      <c r="W2326" s="63"/>
      <c r="X2326" s="63"/>
      <c r="Y2326" s="63"/>
      <c r="Z2326" s="63"/>
      <c r="AA2326" s="150"/>
    </row>
    <row r="2327" spans="1:27" ht="15" customHeight="1" x14ac:dyDescent="0.25">
      <c r="A2327" s="150">
        <v>1</v>
      </c>
      <c r="B2327" s="150">
        <v>1</v>
      </c>
      <c r="C2327" s="556" t="s">
        <v>5</v>
      </c>
      <c r="D2327" s="556"/>
      <c r="E2327" s="840"/>
      <c r="F2327" s="840"/>
      <c r="G2327" s="840"/>
      <c r="H2327" s="840"/>
      <c r="I2327" s="840"/>
      <c r="J2327" s="840"/>
      <c r="K2327" s="142"/>
      <c r="L2327" s="142"/>
      <c r="M2327" s="142"/>
      <c r="N2327" s="142"/>
      <c r="O2327" s="142"/>
      <c r="P2327" s="142"/>
      <c r="Q2327" s="63"/>
      <c r="R2327" s="63"/>
      <c r="S2327" s="63"/>
      <c r="T2327" s="63"/>
      <c r="U2327" s="1227"/>
      <c r="V2327" s="63"/>
      <c r="W2327" s="63"/>
      <c r="X2327" s="63"/>
      <c r="Y2327" s="63"/>
      <c r="Z2327" s="63"/>
      <c r="AA2327" s="150"/>
    </row>
    <row r="2328" spans="1:27" ht="15" customHeight="1" x14ac:dyDescent="0.25">
      <c r="A2328" s="150">
        <v>1</v>
      </c>
      <c r="B2328" s="150">
        <v>1</v>
      </c>
      <c r="C2328" s="205" t="s">
        <v>83</v>
      </c>
      <c r="D2328" s="470">
        <v>340</v>
      </c>
      <c r="E2328" s="470">
        <v>480</v>
      </c>
      <c r="F2328" s="173">
        <f>ROUND(E2328/12*$C$4,0)</f>
        <v>160</v>
      </c>
      <c r="G2328" s="173">
        <v>161</v>
      </c>
      <c r="H2328" s="173">
        <f>G2328/F2328*100</f>
        <v>100.62500000000001</v>
      </c>
      <c r="I2328" s="841">
        <v>11</v>
      </c>
      <c r="J2328" s="174">
        <f>M2328/G2328</f>
        <v>10.993788819875776</v>
      </c>
      <c r="K2328" s="175">
        <f>ROUND(E2328*I2328,0)</f>
        <v>5280</v>
      </c>
      <c r="L2328" s="175">
        <f>ROUND(F2328*I2328,0)</f>
        <v>1760</v>
      </c>
      <c r="M2328" s="175">
        <v>1770</v>
      </c>
      <c r="N2328" s="175">
        <f>M2328/L2328*100</f>
        <v>100.56818181818181</v>
      </c>
      <c r="O2328" s="175">
        <f>ROUND(K2328/D2328,0)</f>
        <v>16</v>
      </c>
      <c r="P2328" s="175">
        <f>M2328/$C$4*12/O2328</f>
        <v>331.875</v>
      </c>
      <c r="Q2328" s="63"/>
      <c r="R2328" s="63"/>
      <c r="S2328" s="63"/>
      <c r="T2328" s="63"/>
      <c r="U2328" s="1227"/>
      <c r="V2328" s="63"/>
      <c r="W2328" s="63"/>
      <c r="X2328" s="63"/>
      <c r="Y2328" s="63"/>
      <c r="Z2328" s="63"/>
      <c r="AA2328" s="150"/>
    </row>
    <row r="2329" spans="1:27" ht="15" customHeight="1" x14ac:dyDescent="0.25">
      <c r="A2329" s="150">
        <v>1</v>
      </c>
      <c r="B2329" s="150">
        <v>1</v>
      </c>
      <c r="C2329" s="466" t="s">
        <v>26</v>
      </c>
      <c r="D2329" s="611">
        <v>340</v>
      </c>
      <c r="E2329" s="611">
        <v>480</v>
      </c>
      <c r="F2329" s="179">
        <f>ROUND(E2329/12*$C$4,0)</f>
        <v>160</v>
      </c>
      <c r="G2329" s="179">
        <v>165</v>
      </c>
      <c r="H2329" s="179">
        <f>G2329/F2329*100</f>
        <v>103.125</v>
      </c>
      <c r="I2329" s="842">
        <v>6.1</v>
      </c>
      <c r="J2329" s="180">
        <f>M2329/G2329</f>
        <v>6.0545454545454547</v>
      </c>
      <c r="K2329" s="181">
        <f>ROUND(E2329*I2329,0)</f>
        <v>2928</v>
      </c>
      <c r="L2329" s="181">
        <f>ROUND(F2329*I2329,0)</f>
        <v>976</v>
      </c>
      <c r="M2329" s="181">
        <v>999</v>
      </c>
      <c r="N2329" s="181">
        <f>M2329/L2329*100</f>
        <v>102.35655737704919</v>
      </c>
      <c r="O2329" s="181">
        <f>ROUND(K2329/D2329,0)</f>
        <v>9</v>
      </c>
      <c r="P2329" s="181">
        <f>M2329/$C$4*12/O2329</f>
        <v>333</v>
      </c>
      <c r="Q2329" s="83"/>
      <c r="R2329" s="83"/>
      <c r="S2329" s="83"/>
      <c r="T2329" s="83"/>
      <c r="U2329" s="1228"/>
      <c r="V2329" s="83"/>
      <c r="W2329" s="83"/>
      <c r="X2329" s="83"/>
      <c r="Y2329" s="83"/>
      <c r="Z2329" s="83"/>
      <c r="AA2329" s="150"/>
    </row>
    <row r="2330" spans="1:27" ht="15" customHeight="1" x14ac:dyDescent="0.25">
      <c r="A2330" s="150">
        <v>1</v>
      </c>
      <c r="B2330" s="150">
        <v>1</v>
      </c>
      <c r="C2330" s="858" t="s">
        <v>7</v>
      </c>
      <c r="D2330" s="858"/>
      <c r="E2330" s="591">
        <f>SUM(E2328:E2329)</f>
        <v>960</v>
      </c>
      <c r="F2330" s="591">
        <f>SUM(F2328:F2329)</f>
        <v>320</v>
      </c>
      <c r="G2330" s="591">
        <f>SUM(G2328:G2329)</f>
        <v>326</v>
      </c>
      <c r="H2330" s="591">
        <f>G2330/F2330*100</f>
        <v>101.875</v>
      </c>
      <c r="I2330" s="185">
        <f>L2330/F2330</f>
        <v>8.5500000000000007</v>
      </c>
      <c r="J2330" s="185">
        <f>M2330/G2330</f>
        <v>8.4938650306748471</v>
      </c>
      <c r="K2330" s="591">
        <f>SUM(K2328:K2329)</f>
        <v>8208</v>
      </c>
      <c r="L2330" s="591">
        <f>SUM(L2328:L2329)</f>
        <v>2736</v>
      </c>
      <c r="M2330" s="591">
        <f>SUM(M2328:M2329)</f>
        <v>2769</v>
      </c>
      <c r="N2330" s="261">
        <f>M2330/L2330*100</f>
        <v>101.20614035087718</v>
      </c>
      <c r="O2330" s="591">
        <f>SUM(O2328:O2329)</f>
        <v>25</v>
      </c>
      <c r="P2330" s="261">
        <f>M2330/$C$4*12/O2330</f>
        <v>332.28</v>
      </c>
      <c r="Q2330" s="85">
        <v>16634.914655435998</v>
      </c>
      <c r="R2330" s="85">
        <v>16634.914655435998</v>
      </c>
      <c r="S2330" s="85">
        <v>16634.914655435998</v>
      </c>
      <c r="T2330" s="85">
        <v>16634.914655435998</v>
      </c>
      <c r="U2330" s="1229">
        <f>Q2330/12*$C$4+(R2330-Q2330)/11*3+(S2330-R2330)/10*2+(T2330-S2330)/9*1</f>
        <v>5544.9715518119992</v>
      </c>
      <c r="V2330" s="85">
        <f>Z2330-Y2330-W2330</f>
        <v>5497.2050399999998</v>
      </c>
      <c r="W2330" s="85">
        <v>-0.5226599999999999</v>
      </c>
      <c r="X2330" s="85">
        <f>V2330-U2330</f>
        <v>-47.766511811999408</v>
      </c>
      <c r="Y2330" s="85">
        <v>-53.507920000000006</v>
      </c>
      <c r="Z2330" s="85">
        <f>5443.69712+W2330</f>
        <v>5443.1744600000002</v>
      </c>
      <c r="AA2330" s="150"/>
    </row>
    <row r="2331" spans="1:27" ht="16.5" customHeight="1" x14ac:dyDescent="0.25">
      <c r="A2331" s="150">
        <v>1</v>
      </c>
      <c r="B2331" s="150">
        <v>1</v>
      </c>
      <c r="C2331" s="810" t="s">
        <v>14</v>
      </c>
      <c r="D2331" s="661"/>
      <c r="E2331" s="574"/>
      <c r="F2331" s="574"/>
      <c r="G2331" s="574"/>
      <c r="H2331" s="574"/>
      <c r="I2331" s="844"/>
      <c r="J2331" s="844"/>
      <c r="K2331" s="574"/>
      <c r="L2331" s="574"/>
      <c r="M2331" s="574"/>
      <c r="N2331" s="574"/>
      <c r="O2331" s="574"/>
      <c r="P2331" s="574"/>
      <c r="Q2331" s="72"/>
      <c r="R2331" s="72"/>
      <c r="S2331" s="72"/>
      <c r="T2331" s="72"/>
      <c r="U2331" s="1230"/>
      <c r="V2331" s="72"/>
      <c r="W2331" s="72"/>
      <c r="X2331" s="72"/>
      <c r="Y2331" s="72"/>
      <c r="Z2331" s="72"/>
      <c r="AA2331" s="150"/>
    </row>
    <row r="2332" spans="1:27" ht="30.75" customHeight="1" x14ac:dyDescent="0.25">
      <c r="A2332" s="150">
        <v>1</v>
      </c>
      <c r="B2332" s="150">
        <v>1</v>
      </c>
      <c r="C2332" s="624" t="s">
        <v>445</v>
      </c>
      <c r="D2332" s="638"/>
      <c r="E2332" s="197"/>
      <c r="F2332" s="197"/>
      <c r="G2332" s="197"/>
      <c r="H2332" s="197"/>
      <c r="I2332" s="472"/>
      <c r="J2332" s="472"/>
      <c r="K2332" s="474"/>
      <c r="L2332" s="474"/>
      <c r="M2332" s="474"/>
      <c r="N2332" s="474"/>
      <c r="O2332" s="474"/>
      <c r="P2332" s="474"/>
      <c r="Q2332" s="63"/>
      <c r="R2332" s="63"/>
      <c r="S2332" s="63"/>
      <c r="T2332" s="63"/>
      <c r="U2332" s="1227"/>
      <c r="V2332" s="63"/>
      <c r="W2332" s="63"/>
      <c r="X2332" s="63"/>
      <c r="Y2332" s="63"/>
      <c r="Z2332" s="63"/>
      <c r="AA2332" s="150"/>
    </row>
    <row r="2333" spans="1:27" ht="38.25" customHeight="1" x14ac:dyDescent="0.25">
      <c r="A2333" s="150">
        <v>1</v>
      </c>
      <c r="B2333" s="150">
        <v>1</v>
      </c>
      <c r="C2333" s="519" t="s">
        <v>492</v>
      </c>
      <c r="D2333" s="519"/>
      <c r="E2333" s="555">
        <f>SUM(E2336,E2337)</f>
        <v>8170</v>
      </c>
      <c r="F2333" s="555">
        <f>SUM(F2336,F2337)</f>
        <v>2723</v>
      </c>
      <c r="G2333" s="555">
        <f>SUM(G2336,G2337)</f>
        <v>2775</v>
      </c>
      <c r="H2333" s="553">
        <f>G2333/F2333*100</f>
        <v>101.90965846492838</v>
      </c>
      <c r="I2333" s="206"/>
      <c r="J2333" s="206"/>
      <c r="K2333" s="579"/>
      <c r="L2333" s="579"/>
      <c r="M2333" s="579"/>
      <c r="N2333" s="579"/>
      <c r="O2333" s="579"/>
      <c r="P2333" s="579"/>
      <c r="Q2333" s="63"/>
      <c r="R2333" s="63"/>
      <c r="S2333" s="63"/>
      <c r="T2333" s="63"/>
      <c r="U2333" s="1227"/>
      <c r="V2333" s="63"/>
      <c r="W2333" s="63"/>
      <c r="X2333" s="63"/>
      <c r="Y2333" s="63"/>
      <c r="Z2333" s="63"/>
      <c r="AA2333" s="150"/>
    </row>
    <row r="2334" spans="1:27" ht="30.75" customHeight="1" x14ac:dyDescent="0.25">
      <c r="A2334" s="150">
        <v>1</v>
      </c>
      <c r="B2334" s="150">
        <v>1</v>
      </c>
      <c r="C2334" s="519" t="s">
        <v>446</v>
      </c>
      <c r="D2334" s="519"/>
      <c r="E2334" s="555"/>
      <c r="F2334" s="173">
        <f>ROUND(E2334/12*$C$4,0)</f>
        <v>0</v>
      </c>
      <c r="G2334" s="555"/>
      <c r="H2334" s="553"/>
      <c r="I2334" s="206"/>
      <c r="J2334" s="206"/>
      <c r="K2334" s="579"/>
      <c r="L2334" s="579"/>
      <c r="M2334" s="579"/>
      <c r="N2334" s="579"/>
      <c r="O2334" s="579"/>
      <c r="P2334" s="579"/>
      <c r="Q2334" s="63"/>
      <c r="R2334" s="63"/>
      <c r="S2334" s="63"/>
      <c r="T2334" s="63"/>
      <c r="U2334" s="1227"/>
      <c r="V2334" s="63"/>
      <c r="W2334" s="63"/>
      <c r="X2334" s="63"/>
      <c r="Y2334" s="63"/>
      <c r="Z2334" s="63"/>
      <c r="AA2334" s="150"/>
    </row>
    <row r="2335" spans="1:27" ht="27.75" customHeight="1" x14ac:dyDescent="0.25">
      <c r="A2335" s="150">
        <v>1</v>
      </c>
      <c r="B2335" s="150">
        <v>1</v>
      </c>
      <c r="C2335" s="519" t="s">
        <v>447</v>
      </c>
      <c r="D2335" s="519"/>
      <c r="E2335" s="555"/>
      <c r="F2335" s="173"/>
      <c r="G2335" s="555"/>
      <c r="H2335" s="553"/>
      <c r="I2335" s="206"/>
      <c r="J2335" s="206"/>
      <c r="K2335" s="579"/>
      <c r="L2335" s="579"/>
      <c r="M2335" s="579"/>
      <c r="N2335" s="579"/>
      <c r="O2335" s="579"/>
      <c r="P2335" s="579"/>
      <c r="Q2335" s="63"/>
      <c r="R2335" s="63"/>
      <c r="S2335" s="63"/>
      <c r="T2335" s="63"/>
      <c r="U2335" s="1227"/>
      <c r="V2335" s="63"/>
      <c r="W2335" s="63"/>
      <c r="X2335" s="63"/>
      <c r="Y2335" s="63"/>
      <c r="Z2335" s="63"/>
      <c r="AA2335" s="150"/>
    </row>
    <row r="2336" spans="1:27" ht="27.75" customHeight="1" x14ac:dyDescent="0.25">
      <c r="A2336" s="150">
        <v>1</v>
      </c>
      <c r="B2336" s="150">
        <v>1</v>
      </c>
      <c r="C2336" s="519" t="s">
        <v>448</v>
      </c>
      <c r="D2336" s="519"/>
      <c r="E2336" s="555">
        <v>240</v>
      </c>
      <c r="F2336" s="173">
        <f t="shared" ref="F2336:F2356" si="1146">ROUND(E2336/12*$C$4,0)</f>
        <v>80</v>
      </c>
      <c r="G2336" s="555">
        <v>83</v>
      </c>
      <c r="H2336" s="553">
        <f>G2336/F2336*100</f>
        <v>103.75000000000001</v>
      </c>
      <c r="I2336" s="206"/>
      <c r="J2336" s="206"/>
      <c r="K2336" s="579"/>
      <c r="L2336" s="579"/>
      <c r="M2336" s="579"/>
      <c r="N2336" s="579"/>
      <c r="O2336" s="579"/>
      <c r="P2336" s="579"/>
      <c r="Q2336" s="63"/>
      <c r="R2336" s="63"/>
      <c r="S2336" s="63"/>
      <c r="T2336" s="63"/>
      <c r="U2336" s="1227"/>
      <c r="V2336" s="63"/>
      <c r="W2336" s="63"/>
      <c r="X2336" s="63"/>
      <c r="Y2336" s="63"/>
      <c r="Z2336" s="63"/>
      <c r="AA2336" s="150"/>
    </row>
    <row r="2337" spans="1:27" ht="22.5" customHeight="1" x14ac:dyDescent="0.25">
      <c r="A2337" s="150">
        <v>1</v>
      </c>
      <c r="B2337" s="150">
        <v>1</v>
      </c>
      <c r="C2337" s="519" t="s">
        <v>449</v>
      </c>
      <c r="D2337" s="519"/>
      <c r="E2337" s="555">
        <v>7930</v>
      </c>
      <c r="F2337" s="173">
        <f t="shared" si="1146"/>
        <v>2643</v>
      </c>
      <c r="G2337" s="555">
        <v>2692</v>
      </c>
      <c r="H2337" s="553">
        <f>G2337/F2337*100</f>
        <v>101.85395384033296</v>
      </c>
      <c r="I2337" s="206"/>
      <c r="J2337" s="206"/>
      <c r="K2337" s="579"/>
      <c r="L2337" s="579"/>
      <c r="M2337" s="579"/>
      <c r="N2337" s="579"/>
      <c r="O2337" s="579"/>
      <c r="P2337" s="579"/>
      <c r="Q2337" s="63"/>
      <c r="R2337" s="63"/>
      <c r="S2337" s="63"/>
      <c r="T2337" s="63"/>
      <c r="U2337" s="1227"/>
      <c r="V2337" s="63"/>
      <c r="W2337" s="63"/>
      <c r="X2337" s="63"/>
      <c r="Y2337" s="63"/>
      <c r="Z2337" s="63"/>
      <c r="AA2337" s="150"/>
    </row>
    <row r="2338" spans="1:27" ht="15" customHeight="1" x14ac:dyDescent="0.25">
      <c r="A2338" s="150">
        <v>1</v>
      </c>
      <c r="B2338" s="150">
        <v>1</v>
      </c>
      <c r="C2338" s="521" t="s">
        <v>160</v>
      </c>
      <c r="D2338" s="519"/>
      <c r="E2338" s="555">
        <v>35000</v>
      </c>
      <c r="F2338" s="173">
        <f t="shared" si="1146"/>
        <v>11667</v>
      </c>
      <c r="G2338" s="555">
        <v>11596</v>
      </c>
      <c r="H2338" s="553">
        <f>G2338/F2338*100</f>
        <v>99.391445958686901</v>
      </c>
      <c r="I2338" s="206"/>
      <c r="J2338" s="206"/>
      <c r="K2338" s="579"/>
      <c r="L2338" s="579"/>
      <c r="M2338" s="579"/>
      <c r="N2338" s="579"/>
      <c r="O2338" s="579"/>
      <c r="P2338" s="579"/>
      <c r="Q2338" s="63"/>
      <c r="R2338" s="63"/>
      <c r="S2338" s="63"/>
      <c r="T2338" s="63"/>
      <c r="U2338" s="1227"/>
      <c r="V2338" s="63"/>
      <c r="W2338" s="63"/>
      <c r="X2338" s="63"/>
      <c r="Y2338" s="63"/>
      <c r="Z2338" s="63"/>
      <c r="AA2338" s="150"/>
    </row>
    <row r="2339" spans="1:27" s="334" customFormat="1" ht="15" customHeight="1" x14ac:dyDescent="0.25">
      <c r="A2339" s="150">
        <v>1</v>
      </c>
      <c r="B2339" s="150">
        <v>1</v>
      </c>
      <c r="C2339" s="783" t="s">
        <v>441</v>
      </c>
      <c r="D2339" s="519"/>
      <c r="E2339" s="555"/>
      <c r="F2339" s="173">
        <f t="shared" si="1146"/>
        <v>0</v>
      </c>
      <c r="G2339" s="555"/>
      <c r="H2339" s="553"/>
      <c r="I2339" s="206"/>
      <c r="J2339" s="206"/>
      <c r="K2339" s="579"/>
      <c r="L2339" s="579"/>
      <c r="M2339" s="579"/>
      <c r="N2339" s="579"/>
      <c r="O2339" s="579"/>
      <c r="P2339" s="579"/>
      <c r="Q2339" s="63"/>
      <c r="R2339" s="63"/>
      <c r="S2339" s="63"/>
      <c r="T2339" s="63"/>
      <c r="U2339" s="1227"/>
      <c r="V2339" s="63"/>
      <c r="W2339" s="63"/>
      <c r="X2339" s="63"/>
      <c r="Y2339" s="63"/>
      <c r="Z2339" s="63"/>
    </row>
    <row r="2340" spans="1:27" ht="15" customHeight="1" x14ac:dyDescent="0.25">
      <c r="A2340" s="150">
        <v>1</v>
      </c>
      <c r="B2340" s="150">
        <v>1</v>
      </c>
      <c r="C2340" s="301" t="s">
        <v>172</v>
      </c>
      <c r="D2340" s="625"/>
      <c r="E2340" s="498">
        <f>SUM(E2333+E2338*3.2)</f>
        <v>120170</v>
      </c>
      <c r="F2340" s="498">
        <f>SUM(F2333+F2338*3.2)</f>
        <v>40057.4</v>
      </c>
      <c r="G2340" s="498">
        <f>SUM(G2333+G2338*3.2)</f>
        <v>39882.200000000004</v>
      </c>
      <c r="H2340" s="553">
        <f>G2340/F2340*100</f>
        <v>99.56262762935188</v>
      </c>
      <c r="I2340" s="206"/>
      <c r="J2340" s="206"/>
      <c r="K2340" s="579"/>
      <c r="L2340" s="579"/>
      <c r="M2340" s="579"/>
      <c r="N2340" s="579"/>
      <c r="O2340" s="579"/>
      <c r="P2340" s="579"/>
      <c r="Q2340" s="63">
        <v>27905.407351113598</v>
      </c>
      <c r="R2340" s="63">
        <v>27905.407351113598</v>
      </c>
      <c r="S2340" s="63">
        <v>27905.407351113598</v>
      </c>
      <c r="T2340" s="63">
        <v>27905.407351113598</v>
      </c>
      <c r="U2340" s="2164">
        <f>Q2340/12*$C$4+(R2340-Q2340)/11*3+(S2340-R2340)/10*2+(T2340-S2340)/9*1</f>
        <v>9301.8024503711986</v>
      </c>
      <c r="V2340" s="63">
        <f>Z2340-Y2340</f>
        <v>9220.4117000000006</v>
      </c>
      <c r="W2340" s="63"/>
      <c r="X2340" s="63">
        <f>V2340-U2340</f>
        <v>-81.39075037119801</v>
      </c>
      <c r="Y2340" s="63">
        <v>-23.129579999999997</v>
      </c>
      <c r="Z2340" s="63">
        <v>9197.2821199999998</v>
      </c>
    </row>
    <row r="2341" spans="1:27" ht="15" customHeight="1" x14ac:dyDescent="0.25">
      <c r="A2341" s="150">
        <v>1</v>
      </c>
      <c r="B2341" s="150">
        <v>1</v>
      </c>
      <c r="C2341" s="624" t="s">
        <v>450</v>
      </c>
      <c r="D2341" s="519"/>
      <c r="E2341" s="555"/>
      <c r="F2341" s="173">
        <f t="shared" si="1146"/>
        <v>0</v>
      </c>
      <c r="G2341" s="555"/>
      <c r="H2341" s="553"/>
      <c r="I2341" s="206"/>
      <c r="J2341" s="206"/>
      <c r="K2341" s="579"/>
      <c r="L2341" s="579"/>
      <c r="M2341" s="579"/>
      <c r="N2341" s="579"/>
      <c r="O2341" s="579"/>
      <c r="P2341" s="579"/>
      <c r="Q2341" s="63"/>
      <c r="R2341" s="63"/>
      <c r="S2341" s="63"/>
      <c r="T2341" s="63"/>
      <c r="U2341" s="1227"/>
      <c r="V2341" s="63"/>
      <c r="W2341" s="63"/>
      <c r="X2341" s="63"/>
      <c r="Y2341" s="63"/>
      <c r="Z2341" s="63"/>
      <c r="AA2341" s="150"/>
    </row>
    <row r="2342" spans="1:27" ht="15" customHeight="1" x14ac:dyDescent="0.25">
      <c r="A2342" s="150">
        <v>1</v>
      </c>
      <c r="B2342" s="150">
        <v>1</v>
      </c>
      <c r="C2342" s="519" t="s">
        <v>203</v>
      </c>
      <c r="D2342" s="519"/>
      <c r="E2342" s="555">
        <f>SUM(E2344,E2349)</f>
        <v>11264</v>
      </c>
      <c r="F2342" s="555">
        <f>SUM(F2344,F2349)</f>
        <v>3754</v>
      </c>
      <c r="G2342" s="555">
        <f>SUM(G2344,G2349)</f>
        <v>4493</v>
      </c>
      <c r="H2342" s="553">
        <f>G2342/F2342*100</f>
        <v>119.68566862013851</v>
      </c>
      <c r="I2342" s="206"/>
      <c r="J2342" s="206"/>
      <c r="K2342" s="579"/>
      <c r="L2342" s="579"/>
      <c r="M2342" s="579"/>
      <c r="N2342" s="579"/>
      <c r="O2342" s="579"/>
      <c r="P2342" s="579"/>
      <c r="Q2342" s="63"/>
      <c r="R2342" s="63"/>
      <c r="S2342" s="63"/>
      <c r="T2342" s="63"/>
      <c r="U2342" s="1227"/>
      <c r="V2342" s="63"/>
      <c r="W2342" s="63"/>
      <c r="X2342" s="63"/>
      <c r="Y2342" s="63"/>
      <c r="Z2342" s="63"/>
      <c r="AA2342" s="150"/>
    </row>
    <row r="2343" spans="1:27" ht="31.5" customHeight="1" x14ac:dyDescent="0.25">
      <c r="A2343" s="150">
        <v>1</v>
      </c>
      <c r="B2343" s="150">
        <v>1</v>
      </c>
      <c r="C2343" s="519" t="s">
        <v>446</v>
      </c>
      <c r="D2343" s="519"/>
      <c r="E2343" s="555"/>
      <c r="F2343" s="173">
        <f t="shared" si="1146"/>
        <v>0</v>
      </c>
      <c r="G2343" s="555"/>
      <c r="H2343" s="553"/>
      <c r="I2343" s="206"/>
      <c r="J2343" s="206"/>
      <c r="K2343" s="579"/>
      <c r="L2343" s="579"/>
      <c r="M2343" s="579"/>
      <c r="N2343" s="579"/>
      <c r="O2343" s="579"/>
      <c r="P2343" s="579"/>
      <c r="Q2343" s="63"/>
      <c r="R2343" s="63"/>
      <c r="S2343" s="63"/>
      <c r="T2343" s="63"/>
      <c r="U2343" s="1227"/>
      <c r="V2343" s="63"/>
      <c r="W2343" s="63"/>
      <c r="X2343" s="63"/>
      <c r="Y2343" s="63"/>
      <c r="Z2343" s="63"/>
      <c r="AA2343" s="150"/>
    </row>
    <row r="2344" spans="1:27" ht="38.1" customHeight="1" x14ac:dyDescent="0.25">
      <c r="A2344" s="150">
        <v>1</v>
      </c>
      <c r="B2344" s="150">
        <v>1</v>
      </c>
      <c r="C2344" s="519" t="s">
        <v>451</v>
      </c>
      <c r="D2344" s="519"/>
      <c r="E2344" s="555">
        <f>SUM(E2345:E2348)</f>
        <v>3020</v>
      </c>
      <c r="F2344" s="555">
        <f>SUM(F2345:F2348)</f>
        <v>1006</v>
      </c>
      <c r="G2344" s="555">
        <f>SUM(G2345:G2348)</f>
        <v>1366</v>
      </c>
      <c r="H2344" s="553">
        <f>G2344/F2344*100</f>
        <v>135.78528827037772</v>
      </c>
      <c r="I2344" s="206"/>
      <c r="J2344" s="206"/>
      <c r="K2344" s="579"/>
      <c r="L2344" s="579"/>
      <c r="M2344" s="579"/>
      <c r="N2344" s="579"/>
      <c r="O2344" s="579"/>
      <c r="P2344" s="579"/>
      <c r="Q2344" s="63"/>
      <c r="R2344" s="63"/>
      <c r="S2344" s="63"/>
      <c r="T2344" s="63"/>
      <c r="U2344" s="1227"/>
      <c r="V2344" s="63"/>
      <c r="W2344" s="63"/>
      <c r="X2344" s="63"/>
      <c r="Y2344" s="63"/>
      <c r="Z2344" s="63"/>
      <c r="AA2344" s="150"/>
    </row>
    <row r="2345" spans="1:27" ht="38.1" customHeight="1" x14ac:dyDescent="0.25">
      <c r="A2345" s="150">
        <v>1</v>
      </c>
      <c r="B2345" s="150">
        <v>1</v>
      </c>
      <c r="C2345" s="519" t="s">
        <v>452</v>
      </c>
      <c r="D2345" s="519"/>
      <c r="E2345" s="555">
        <v>1893</v>
      </c>
      <c r="F2345" s="173">
        <f t="shared" si="1146"/>
        <v>631</v>
      </c>
      <c r="G2345" s="555">
        <v>842</v>
      </c>
      <c r="H2345" s="553">
        <f>G2345/F2345*100</f>
        <v>133.43898573692553</v>
      </c>
      <c r="I2345" s="206"/>
      <c r="J2345" s="206"/>
      <c r="K2345" s="579"/>
      <c r="L2345" s="579"/>
      <c r="M2345" s="579"/>
      <c r="N2345" s="579"/>
      <c r="O2345" s="579"/>
      <c r="P2345" s="579"/>
      <c r="Q2345" s="63"/>
      <c r="R2345" s="63"/>
      <c r="S2345" s="63"/>
      <c r="T2345" s="63"/>
      <c r="U2345" s="1227"/>
      <c r="V2345" s="63"/>
      <c r="W2345" s="63"/>
      <c r="X2345" s="63"/>
      <c r="Y2345" s="63"/>
      <c r="Z2345" s="63"/>
      <c r="AA2345" s="150"/>
    </row>
    <row r="2346" spans="1:27" ht="46.5" customHeight="1" x14ac:dyDescent="0.25">
      <c r="A2346" s="150">
        <v>1</v>
      </c>
      <c r="B2346" s="150">
        <v>1</v>
      </c>
      <c r="C2346" s="519" t="s">
        <v>453</v>
      </c>
      <c r="D2346" s="519"/>
      <c r="E2346" s="555">
        <v>568</v>
      </c>
      <c r="F2346" s="173">
        <f t="shared" si="1146"/>
        <v>189</v>
      </c>
      <c r="G2346" s="555">
        <v>205</v>
      </c>
      <c r="H2346" s="553">
        <f>G2346/F2346*100</f>
        <v>108.46560846560847</v>
      </c>
      <c r="I2346" s="206"/>
      <c r="J2346" s="206"/>
      <c r="K2346" s="579"/>
      <c r="L2346" s="579"/>
      <c r="M2346" s="579"/>
      <c r="N2346" s="579"/>
      <c r="O2346" s="579"/>
      <c r="P2346" s="579"/>
      <c r="Q2346" s="63"/>
      <c r="R2346" s="63"/>
      <c r="S2346" s="63"/>
      <c r="T2346" s="63"/>
      <c r="U2346" s="1227"/>
      <c r="V2346" s="63"/>
      <c r="W2346" s="63"/>
      <c r="X2346" s="63"/>
      <c r="Y2346" s="63"/>
      <c r="Z2346" s="63"/>
      <c r="AA2346" s="150"/>
    </row>
    <row r="2347" spans="1:27" ht="38.1" customHeight="1" x14ac:dyDescent="0.25">
      <c r="A2347" s="150">
        <v>1</v>
      </c>
      <c r="B2347" s="150">
        <v>1</v>
      </c>
      <c r="C2347" s="519" t="s">
        <v>502</v>
      </c>
      <c r="D2347" s="519"/>
      <c r="E2347" s="555"/>
      <c r="F2347" s="173">
        <f t="shared" si="1146"/>
        <v>0</v>
      </c>
      <c r="G2347" s="555"/>
      <c r="H2347" s="553"/>
      <c r="I2347" s="206"/>
      <c r="J2347" s="206"/>
      <c r="K2347" s="579"/>
      <c r="L2347" s="579"/>
      <c r="M2347" s="579"/>
      <c r="N2347" s="579"/>
      <c r="O2347" s="579"/>
      <c r="P2347" s="579"/>
      <c r="Q2347" s="63"/>
      <c r="R2347" s="63"/>
      <c r="S2347" s="63"/>
      <c r="T2347" s="63"/>
      <c r="U2347" s="1227"/>
      <c r="V2347" s="63"/>
      <c r="W2347" s="63"/>
      <c r="X2347" s="63"/>
      <c r="Y2347" s="63"/>
      <c r="Z2347" s="63"/>
      <c r="AA2347" s="150"/>
    </row>
    <row r="2348" spans="1:27" ht="48" customHeight="1" x14ac:dyDescent="0.25">
      <c r="A2348" s="150">
        <v>1</v>
      </c>
      <c r="B2348" s="150">
        <v>1</v>
      </c>
      <c r="C2348" s="519" t="s">
        <v>503</v>
      </c>
      <c r="D2348" s="519"/>
      <c r="E2348" s="555">
        <v>559</v>
      </c>
      <c r="F2348" s="173">
        <f t="shared" si="1146"/>
        <v>186</v>
      </c>
      <c r="G2348" s="555">
        <v>319</v>
      </c>
      <c r="H2348" s="553">
        <f>G2348/F2348*100</f>
        <v>171.50537634408602</v>
      </c>
      <c r="I2348" s="206"/>
      <c r="J2348" s="206"/>
      <c r="K2348" s="579"/>
      <c r="L2348" s="579"/>
      <c r="M2348" s="579"/>
      <c r="N2348" s="579"/>
      <c r="O2348" s="579"/>
      <c r="P2348" s="579"/>
      <c r="Q2348" s="63"/>
      <c r="R2348" s="63"/>
      <c r="S2348" s="63"/>
      <c r="T2348" s="63"/>
      <c r="U2348" s="1227"/>
      <c r="V2348" s="63"/>
      <c r="W2348" s="63"/>
      <c r="X2348" s="63"/>
      <c r="Y2348" s="63"/>
      <c r="Z2348" s="63"/>
      <c r="AA2348" s="150"/>
    </row>
    <row r="2349" spans="1:27" ht="38.1" customHeight="1" x14ac:dyDescent="0.25">
      <c r="A2349" s="150">
        <v>1</v>
      </c>
      <c r="B2349" s="150">
        <v>1</v>
      </c>
      <c r="C2349" s="519" t="s">
        <v>454</v>
      </c>
      <c r="D2349" s="519"/>
      <c r="E2349" s="555">
        <f>SUM(E2350:E2352)</f>
        <v>8244</v>
      </c>
      <c r="F2349" s="555">
        <f>SUM(F2350:F2352)</f>
        <v>2748</v>
      </c>
      <c r="G2349" s="555">
        <f>SUM(G2350:G2352)</f>
        <v>3127</v>
      </c>
      <c r="H2349" s="553">
        <f>G2349/F2349*100</f>
        <v>113.79184861717613</v>
      </c>
      <c r="I2349" s="206"/>
      <c r="J2349" s="206"/>
      <c r="K2349" s="579"/>
      <c r="L2349" s="579"/>
      <c r="M2349" s="579"/>
      <c r="N2349" s="579"/>
      <c r="O2349" s="579"/>
      <c r="P2349" s="579"/>
      <c r="Q2349" s="63"/>
      <c r="R2349" s="63"/>
      <c r="S2349" s="63"/>
      <c r="T2349" s="63"/>
      <c r="U2349" s="1227"/>
      <c r="V2349" s="63"/>
      <c r="W2349" s="63"/>
      <c r="X2349" s="63"/>
      <c r="Y2349" s="63"/>
      <c r="Z2349" s="63"/>
      <c r="AA2349" s="150"/>
    </row>
    <row r="2350" spans="1:27" ht="44.25" customHeight="1" x14ac:dyDescent="0.25">
      <c r="A2350" s="150">
        <v>1</v>
      </c>
      <c r="B2350" s="150">
        <v>1</v>
      </c>
      <c r="C2350" s="519" t="s">
        <v>455</v>
      </c>
      <c r="D2350" s="519"/>
      <c r="E2350" s="555">
        <v>250</v>
      </c>
      <c r="F2350" s="173">
        <f t="shared" si="1146"/>
        <v>83</v>
      </c>
      <c r="G2350" s="555">
        <v>92</v>
      </c>
      <c r="H2350" s="553">
        <f>G2350/F2350*100</f>
        <v>110.8433734939759</v>
      </c>
      <c r="I2350" s="206"/>
      <c r="J2350" s="206"/>
      <c r="K2350" s="579"/>
      <c r="L2350" s="579"/>
      <c r="M2350" s="579"/>
      <c r="N2350" s="579"/>
      <c r="O2350" s="579"/>
      <c r="P2350" s="579"/>
      <c r="Q2350" s="63"/>
      <c r="R2350" s="63"/>
      <c r="S2350" s="63"/>
      <c r="T2350" s="63"/>
      <c r="U2350" s="1227"/>
      <c r="V2350" s="63"/>
      <c r="W2350" s="63"/>
      <c r="X2350" s="63"/>
      <c r="Y2350" s="63"/>
      <c r="Z2350" s="63"/>
      <c r="AA2350" s="150"/>
    </row>
    <row r="2351" spans="1:27" ht="63.75" customHeight="1" x14ac:dyDescent="0.25">
      <c r="A2351" s="150">
        <v>1</v>
      </c>
      <c r="B2351" s="150">
        <v>1</v>
      </c>
      <c r="C2351" s="519" t="s">
        <v>638</v>
      </c>
      <c r="D2351" s="519"/>
      <c r="E2351" s="555">
        <v>6894</v>
      </c>
      <c r="F2351" s="173">
        <f t="shared" si="1146"/>
        <v>2298</v>
      </c>
      <c r="G2351" s="555">
        <v>2473</v>
      </c>
      <c r="H2351" s="553">
        <f>G2351/F2351*100</f>
        <v>107.61531766753698</v>
      </c>
      <c r="I2351" s="206"/>
      <c r="J2351" s="206"/>
      <c r="K2351" s="579"/>
      <c r="L2351" s="579"/>
      <c r="M2351" s="579"/>
      <c r="N2351" s="579"/>
      <c r="O2351" s="579"/>
      <c r="P2351" s="579"/>
      <c r="Q2351" s="63"/>
      <c r="R2351" s="63"/>
      <c r="S2351" s="63"/>
      <c r="T2351" s="63"/>
      <c r="U2351" s="1227"/>
      <c r="V2351" s="63"/>
      <c r="W2351" s="63"/>
      <c r="X2351" s="63"/>
      <c r="Y2351" s="63"/>
      <c r="Z2351" s="63"/>
      <c r="AA2351" s="150"/>
    </row>
    <row r="2352" spans="1:27" ht="47.25" customHeight="1" x14ac:dyDescent="0.25">
      <c r="A2352" s="150">
        <v>1</v>
      </c>
      <c r="B2352" s="150">
        <v>1</v>
      </c>
      <c r="C2352" s="519" t="s">
        <v>467</v>
      </c>
      <c r="D2352" s="519"/>
      <c r="E2352" s="555">
        <v>1100</v>
      </c>
      <c r="F2352" s="173">
        <f t="shared" si="1146"/>
        <v>367</v>
      </c>
      <c r="G2352" s="555">
        <v>562</v>
      </c>
      <c r="H2352" s="553">
        <f>G2352/F2352*100</f>
        <v>153.13351498637601</v>
      </c>
      <c r="I2352" s="206"/>
      <c r="J2352" s="206"/>
      <c r="K2352" s="579"/>
      <c r="L2352" s="579"/>
      <c r="M2352" s="579"/>
      <c r="N2352" s="579"/>
      <c r="O2352" s="579"/>
      <c r="P2352" s="579"/>
      <c r="Q2352" s="63"/>
      <c r="R2352" s="63"/>
      <c r="S2352" s="63"/>
      <c r="T2352" s="63"/>
      <c r="U2352" s="1227"/>
      <c r="V2352" s="63"/>
      <c r="W2352" s="63"/>
      <c r="X2352" s="63"/>
      <c r="Y2352" s="63"/>
      <c r="Z2352" s="63"/>
      <c r="AA2352" s="150"/>
    </row>
    <row r="2353" spans="1:27" ht="21.75" customHeight="1" x14ac:dyDescent="0.25">
      <c r="A2353" s="150">
        <v>1</v>
      </c>
      <c r="B2353" s="150">
        <v>1</v>
      </c>
      <c r="C2353" s="521" t="s">
        <v>160</v>
      </c>
      <c r="D2353" s="519"/>
      <c r="E2353" s="555"/>
      <c r="F2353" s="173">
        <f t="shared" si="1146"/>
        <v>0</v>
      </c>
      <c r="G2353" s="173"/>
      <c r="H2353" s="553"/>
      <c r="I2353" s="206"/>
      <c r="J2353" s="206"/>
      <c r="K2353" s="579"/>
      <c r="L2353" s="579"/>
      <c r="M2353" s="579"/>
      <c r="N2353" s="579"/>
      <c r="O2353" s="579"/>
      <c r="P2353" s="579"/>
      <c r="Q2353" s="63"/>
      <c r="R2353" s="63"/>
      <c r="S2353" s="63"/>
      <c r="T2353" s="63"/>
      <c r="U2353" s="1227"/>
      <c r="V2353" s="63"/>
      <c r="W2353" s="63"/>
      <c r="X2353" s="63"/>
      <c r="Y2353" s="63"/>
      <c r="Z2353" s="63"/>
      <c r="AA2353" s="150"/>
    </row>
    <row r="2354" spans="1:27" ht="30" customHeight="1" x14ac:dyDescent="0.25">
      <c r="A2354" s="150">
        <v>1</v>
      </c>
      <c r="B2354" s="150">
        <v>1</v>
      </c>
      <c r="C2354" s="783" t="s">
        <v>441</v>
      </c>
      <c r="D2354" s="519"/>
      <c r="E2354" s="555"/>
      <c r="F2354" s="173">
        <f t="shared" si="1146"/>
        <v>0</v>
      </c>
      <c r="G2354" s="173"/>
      <c r="H2354" s="553"/>
      <c r="I2354" s="206"/>
      <c r="J2354" s="206"/>
      <c r="K2354" s="579"/>
      <c r="L2354" s="579"/>
      <c r="M2354" s="579"/>
      <c r="N2354" s="579"/>
      <c r="O2354" s="579"/>
      <c r="P2354" s="579"/>
      <c r="Q2354" s="63"/>
      <c r="R2354" s="63"/>
      <c r="S2354" s="63"/>
      <c r="T2354" s="63"/>
      <c r="U2354" s="1227"/>
      <c r="V2354" s="63"/>
      <c r="W2354" s="63"/>
      <c r="X2354" s="63"/>
      <c r="Y2354" s="63"/>
      <c r="Z2354" s="63"/>
      <c r="AA2354" s="150"/>
    </row>
    <row r="2355" spans="1:27" ht="32.25" customHeight="1" x14ac:dyDescent="0.25">
      <c r="A2355" s="150">
        <v>1</v>
      </c>
      <c r="B2355" s="150">
        <v>1</v>
      </c>
      <c r="C2355" s="521" t="s">
        <v>161</v>
      </c>
      <c r="D2355" s="519"/>
      <c r="E2355" s="555">
        <v>9240</v>
      </c>
      <c r="F2355" s="173">
        <f t="shared" si="1146"/>
        <v>3080</v>
      </c>
      <c r="G2355" s="173">
        <v>3101</v>
      </c>
      <c r="H2355" s="553">
        <f>G2355/F2355*100</f>
        <v>100.68181818181819</v>
      </c>
      <c r="I2355" s="206"/>
      <c r="J2355" s="206"/>
      <c r="K2355" s="579"/>
      <c r="L2355" s="579"/>
      <c r="M2355" s="579"/>
      <c r="N2355" s="579"/>
      <c r="O2355" s="579"/>
      <c r="P2355" s="579"/>
      <c r="Q2355" s="63"/>
      <c r="R2355" s="63"/>
      <c r="S2355" s="63"/>
      <c r="T2355" s="63"/>
      <c r="U2355" s="1227"/>
      <c r="V2355" s="63"/>
      <c r="W2355" s="63"/>
      <c r="X2355" s="63"/>
      <c r="Y2355" s="63"/>
      <c r="Z2355" s="63"/>
      <c r="AA2355" s="150"/>
    </row>
    <row r="2356" spans="1:27" s="334" customFormat="1" ht="15" customHeight="1" x14ac:dyDescent="0.25">
      <c r="A2356" s="150">
        <v>1</v>
      </c>
      <c r="B2356" s="150">
        <v>1</v>
      </c>
      <c r="C2356" s="783" t="s">
        <v>442</v>
      </c>
      <c r="D2356" s="519"/>
      <c r="E2356" s="555"/>
      <c r="F2356" s="173">
        <f t="shared" si="1146"/>
        <v>0</v>
      </c>
      <c r="G2356" s="173"/>
      <c r="H2356" s="579"/>
      <c r="I2356" s="206"/>
      <c r="J2356" s="206"/>
      <c r="K2356" s="579"/>
      <c r="L2356" s="579"/>
      <c r="M2356" s="579"/>
      <c r="N2356" s="579"/>
      <c r="O2356" s="579"/>
      <c r="P2356" s="579"/>
      <c r="Q2356" s="63"/>
      <c r="R2356" s="63"/>
      <c r="S2356" s="63"/>
      <c r="T2356" s="63"/>
      <c r="U2356" s="1227"/>
      <c r="V2356" s="63"/>
      <c r="W2356" s="63"/>
      <c r="X2356" s="63"/>
      <c r="Y2356" s="63"/>
      <c r="Z2356" s="63"/>
    </row>
    <row r="2357" spans="1:27" ht="15" customHeight="1" x14ac:dyDescent="0.25">
      <c r="A2357" s="150">
        <v>1</v>
      </c>
      <c r="B2357" s="150">
        <v>1</v>
      </c>
      <c r="C2357" s="301" t="s">
        <v>169</v>
      </c>
      <c r="D2357" s="625"/>
      <c r="E2357" s="498">
        <f>SUM(E2342,E2355)</f>
        <v>20504</v>
      </c>
      <c r="F2357" s="498">
        <f>SUM(F2342,F2355)</f>
        <v>6834</v>
      </c>
      <c r="G2357" s="498">
        <f>SUM(G2342,G2355)</f>
        <v>7594</v>
      </c>
      <c r="H2357" s="579">
        <f>G2357/F2357*100</f>
        <v>111.12086625695055</v>
      </c>
      <c r="I2357" s="206"/>
      <c r="J2357" s="206"/>
      <c r="K2357" s="579"/>
      <c r="L2357" s="579"/>
      <c r="M2357" s="579"/>
      <c r="N2357" s="579"/>
      <c r="O2357" s="579"/>
      <c r="P2357" s="579"/>
      <c r="Q2357" s="63">
        <v>18137.583022222225</v>
      </c>
      <c r="R2357" s="63">
        <v>18137.583022222225</v>
      </c>
      <c r="S2357" s="63">
        <v>18137.583022222225</v>
      </c>
      <c r="T2357" s="63">
        <v>18137.583022222225</v>
      </c>
      <c r="U2357" s="1229">
        <f>Q2357/12*$C$4+(R2357-Q2357)/11*3+(S2357-R2357)/10*2+(T2357-S2357)/9*1</f>
        <v>6045.8610074074086</v>
      </c>
      <c r="V2357" s="63">
        <f>Z2357-Y2357</f>
        <v>6025.0911199999982</v>
      </c>
      <c r="W2357" s="63"/>
      <c r="X2357" s="63">
        <f>V2357-U2357</f>
        <v>-20.769887407410351</v>
      </c>
      <c r="Y2357" s="63">
        <v>-2.9931999999999999</v>
      </c>
      <c r="Z2357" s="63">
        <v>6022.0979199999983</v>
      </c>
      <c r="AA2357" s="150"/>
    </row>
    <row r="2358" spans="1:27" ht="15" customHeight="1" x14ac:dyDescent="0.25">
      <c r="A2358" s="150">
        <v>1</v>
      </c>
      <c r="B2358" s="150">
        <v>1</v>
      </c>
      <c r="C2358" s="815" t="s">
        <v>490</v>
      </c>
      <c r="D2358" s="815"/>
      <c r="E2358" s="579">
        <f>SUM(E2357,E2340)</f>
        <v>140674</v>
      </c>
      <c r="F2358" s="579">
        <f>SUM(F2357,F2340)</f>
        <v>46891.4</v>
      </c>
      <c r="G2358" s="579">
        <f>SUM(G2357,G2340)</f>
        <v>47476.200000000004</v>
      </c>
      <c r="H2358" s="579">
        <f>G2358/F2358*100</f>
        <v>101.2471370016677</v>
      </c>
      <c r="I2358" s="851"/>
      <c r="J2358" s="851"/>
      <c r="K2358" s="579"/>
      <c r="L2358" s="579"/>
      <c r="M2358" s="579"/>
      <c r="N2358" s="579"/>
      <c r="O2358" s="579"/>
      <c r="P2358" s="579"/>
      <c r="Q2358" s="63">
        <f>SUM(Q2357,Q2340)</f>
        <v>46042.990373335822</v>
      </c>
      <c r="R2358" s="63">
        <f t="shared" ref="R2358:Z2358" si="1147">SUM(R2357,R2340)</f>
        <v>46042.990373335822</v>
      </c>
      <c r="S2358" s="63">
        <f t="shared" ref="S2358:T2358" si="1148">SUM(S2357,S2340)</f>
        <v>46042.990373335822</v>
      </c>
      <c r="T2358" s="63">
        <f t="shared" si="1148"/>
        <v>46042.990373335822</v>
      </c>
      <c r="U2358" s="63">
        <f t="shared" si="1147"/>
        <v>15347.663457778606</v>
      </c>
      <c r="V2358" s="63">
        <f t="shared" si="1147"/>
        <v>15245.502819999998</v>
      </c>
      <c r="W2358" s="63">
        <f t="shared" si="1147"/>
        <v>0</v>
      </c>
      <c r="X2358" s="63">
        <f t="shared" si="1147"/>
        <v>-102.16063777860836</v>
      </c>
      <c r="Y2358" s="63">
        <f t="shared" si="1147"/>
        <v>-26.122779999999999</v>
      </c>
      <c r="Z2358" s="63">
        <f t="shared" si="1147"/>
        <v>15219.380039999998</v>
      </c>
      <c r="AA2358" s="150"/>
    </row>
    <row r="2359" spans="1:27" ht="15" customHeight="1" x14ac:dyDescent="0.25">
      <c r="A2359" s="150">
        <v>1</v>
      </c>
      <c r="B2359" s="150">
        <v>1</v>
      </c>
      <c r="C2359" s="306" t="s">
        <v>31</v>
      </c>
      <c r="D2359" s="306"/>
      <c r="E2359" s="553"/>
      <c r="F2359" s="553"/>
      <c r="G2359" s="553"/>
      <c r="H2359" s="553"/>
      <c r="I2359" s="851"/>
      <c r="J2359" s="851"/>
      <c r="K2359" s="579"/>
      <c r="L2359" s="579"/>
      <c r="M2359" s="579"/>
      <c r="N2359" s="579"/>
      <c r="O2359" s="579"/>
      <c r="P2359" s="579"/>
      <c r="Q2359" s="63"/>
      <c r="R2359" s="63"/>
      <c r="S2359" s="63"/>
      <c r="T2359" s="63"/>
      <c r="U2359" s="1227"/>
      <c r="V2359" s="63"/>
      <c r="W2359" s="63"/>
      <c r="X2359" s="63"/>
      <c r="Y2359" s="63"/>
      <c r="Z2359" s="63"/>
      <c r="AA2359" s="150"/>
    </row>
    <row r="2360" spans="1:27" ht="15" customHeight="1" x14ac:dyDescent="0.25">
      <c r="A2360" s="150">
        <v>1</v>
      </c>
      <c r="B2360" s="150">
        <v>1</v>
      </c>
      <c r="C2360" s="225" t="s">
        <v>10</v>
      </c>
      <c r="D2360" s="470">
        <v>300</v>
      </c>
      <c r="E2360" s="868">
        <v>20</v>
      </c>
      <c r="F2360" s="173">
        <f>ROUND(E2360/12*$C$4,0)</f>
        <v>7</v>
      </c>
      <c r="G2360" s="173">
        <v>6</v>
      </c>
      <c r="H2360" s="173">
        <f t="shared" ref="H2360:H2369" si="1149">G2360/F2360*100</f>
        <v>85.714285714285708</v>
      </c>
      <c r="I2360" s="472">
        <v>11</v>
      </c>
      <c r="J2360" s="174">
        <f>M2360/G2360</f>
        <v>11.166666666666666</v>
      </c>
      <c r="K2360" s="175">
        <f>ROUND(E2360*I2360,0)</f>
        <v>220</v>
      </c>
      <c r="L2360" s="175">
        <f>ROUND(F2360*I2360,0)</f>
        <v>77</v>
      </c>
      <c r="M2360" s="175">
        <v>67</v>
      </c>
      <c r="N2360" s="175">
        <f>M2360/L2360*100</f>
        <v>87.012987012987011</v>
      </c>
      <c r="O2360" s="175">
        <f>K2360/D2360</f>
        <v>0.73333333333333328</v>
      </c>
      <c r="P2360" s="175">
        <f>M2360/$C$4*12/O2360</f>
        <v>274.09090909090912</v>
      </c>
      <c r="Q2360" s="63"/>
      <c r="R2360" s="63"/>
      <c r="S2360" s="63"/>
      <c r="T2360" s="63"/>
      <c r="U2360" s="1227"/>
      <c r="V2360" s="63"/>
      <c r="W2360" s="63"/>
      <c r="X2360" s="63"/>
      <c r="Y2360" s="63"/>
      <c r="Z2360" s="63"/>
      <c r="AA2360" s="150"/>
    </row>
    <row r="2361" spans="1:27" ht="15" customHeight="1" x14ac:dyDescent="0.25">
      <c r="A2361" s="150">
        <v>1</v>
      </c>
      <c r="B2361" s="150">
        <v>1</v>
      </c>
      <c r="C2361" s="227" t="s">
        <v>91</v>
      </c>
      <c r="D2361" s="227"/>
      <c r="E2361" s="869">
        <f>SUM(E2360:E2360)</f>
        <v>20</v>
      </c>
      <c r="F2361" s="869">
        <f>SUM(F2360:F2360)</f>
        <v>7</v>
      </c>
      <c r="G2361" s="869">
        <f>SUM(G2360:G2360)</f>
        <v>6</v>
      </c>
      <c r="H2361" s="869">
        <f t="shared" si="1149"/>
        <v>85.714285714285708</v>
      </c>
      <c r="I2361" s="851">
        <f>SUM(K2361/E2361)</f>
        <v>11</v>
      </c>
      <c r="J2361" s="198">
        <f>M2361/G2361</f>
        <v>11.166666666666666</v>
      </c>
      <c r="K2361" s="869">
        <f>SUM(K2360:K2360)</f>
        <v>220</v>
      </c>
      <c r="L2361" s="869">
        <f>SUM(L2360:L2360)</f>
        <v>77</v>
      </c>
      <c r="M2361" s="869">
        <f>SUM(M2360:M2360)</f>
        <v>67</v>
      </c>
      <c r="N2361" s="175">
        <f>M2361/L2361*100</f>
        <v>87.012987012987011</v>
      </c>
      <c r="O2361" s="386">
        <f>SUM(O2360:O2360)</f>
        <v>0.73333333333333328</v>
      </c>
      <c r="P2361" s="175">
        <f>M2361/$C$4*12/O2361</f>
        <v>274.09090909090912</v>
      </c>
      <c r="Q2361" s="63"/>
      <c r="R2361" s="63"/>
      <c r="S2361" s="63"/>
      <c r="T2361" s="63"/>
      <c r="U2361" s="1227"/>
      <c r="V2361" s="63"/>
      <c r="W2361" s="63"/>
      <c r="X2361" s="63"/>
      <c r="Y2361" s="63"/>
      <c r="Z2361" s="63"/>
      <c r="AA2361" s="150"/>
    </row>
    <row r="2362" spans="1:27" s="177" customFormat="1" ht="21" customHeight="1" x14ac:dyDescent="0.25">
      <c r="A2362" s="150">
        <v>1</v>
      </c>
      <c r="B2362" s="150">
        <v>1</v>
      </c>
      <c r="C2362" s="651" t="s">
        <v>189</v>
      </c>
      <c r="D2362" s="651">
        <v>240</v>
      </c>
      <c r="E2362" s="868">
        <v>790</v>
      </c>
      <c r="F2362" s="173">
        <f>ROUND(E2362/12*$C$4,0)</f>
        <v>263</v>
      </c>
      <c r="G2362" s="173">
        <v>263</v>
      </c>
      <c r="H2362" s="173">
        <f t="shared" si="1149"/>
        <v>100</v>
      </c>
      <c r="I2362" s="472">
        <v>8</v>
      </c>
      <c r="J2362" s="174">
        <f>M2362/G2362</f>
        <v>8</v>
      </c>
      <c r="K2362" s="175">
        <f>ROUND(E2362*I2362,0)</f>
        <v>6320</v>
      </c>
      <c r="L2362" s="175">
        <f>ROUND(F2362*I2362,0)</f>
        <v>2104</v>
      </c>
      <c r="M2362" s="175">
        <v>2104</v>
      </c>
      <c r="N2362" s="175">
        <f>M2362/L2362*100</f>
        <v>100</v>
      </c>
      <c r="O2362" s="175">
        <f>K2362/D2362</f>
        <v>26.333333333333332</v>
      </c>
      <c r="P2362" s="175">
        <f>M2362/$C$4*12/O2362</f>
        <v>239.69620253164558</v>
      </c>
      <c r="Q2362" s="63"/>
      <c r="R2362" s="63"/>
      <c r="S2362" s="63"/>
      <c r="T2362" s="63"/>
      <c r="U2362" s="1227"/>
      <c r="V2362" s="63"/>
      <c r="W2362" s="63"/>
      <c r="X2362" s="63">
        <f>V2362-U2362</f>
        <v>0</v>
      </c>
      <c r="Y2362" s="63"/>
      <c r="Z2362" s="63"/>
    </row>
    <row r="2363" spans="1:27" ht="29.25" customHeight="1" x14ac:dyDescent="0.25">
      <c r="A2363" s="150">
        <v>1</v>
      </c>
      <c r="B2363" s="150">
        <v>1</v>
      </c>
      <c r="C2363" s="235" t="s">
        <v>254</v>
      </c>
      <c r="D2363" s="603"/>
      <c r="E2363" s="580">
        <f>SUM(E2362:E2362)</f>
        <v>790</v>
      </c>
      <c r="F2363" s="580">
        <f>SUM(F2362:F2362)</f>
        <v>263</v>
      </c>
      <c r="G2363" s="580">
        <f>SUM(G2362:G2362)</f>
        <v>263</v>
      </c>
      <c r="H2363" s="179">
        <f t="shared" si="1149"/>
        <v>100</v>
      </c>
      <c r="I2363" s="855">
        <f>SUM(K2363/E2363)</f>
        <v>8</v>
      </c>
      <c r="J2363" s="405">
        <f>M2363/G2363</f>
        <v>8</v>
      </c>
      <c r="K2363" s="266">
        <f>SUM(K2362:K2362)</f>
        <v>6320</v>
      </c>
      <c r="L2363" s="266">
        <f>SUM(L2362:L2362)</f>
        <v>2104</v>
      </c>
      <c r="M2363" s="266">
        <f>SUM(M2362:M2362)</f>
        <v>2104</v>
      </c>
      <c r="N2363" s="181">
        <f>M2363/L2363*100</f>
        <v>100</v>
      </c>
      <c r="O2363" s="266">
        <f>SUM(O2362:O2362)</f>
        <v>26.333333333333332</v>
      </c>
      <c r="P2363" s="181">
        <f>M2363/$C$4*12/O2363</f>
        <v>239.69620253164558</v>
      </c>
      <c r="Q2363" s="83"/>
      <c r="R2363" s="83"/>
      <c r="S2363" s="83"/>
      <c r="T2363" s="83"/>
      <c r="U2363" s="1228"/>
      <c r="V2363" s="83"/>
      <c r="W2363" s="83"/>
      <c r="X2363" s="83"/>
      <c r="Y2363" s="83"/>
      <c r="Z2363" s="83"/>
      <c r="AA2363" s="150"/>
    </row>
    <row r="2364" spans="1:27" ht="29.25" customHeight="1" x14ac:dyDescent="0.25">
      <c r="A2364" s="150">
        <v>1</v>
      </c>
      <c r="B2364" s="150">
        <v>1</v>
      </c>
      <c r="C2364" s="887" t="s">
        <v>488</v>
      </c>
      <c r="D2364" s="460"/>
      <c r="E2364" s="560">
        <f>SUM(E2363,E2361)</f>
        <v>810</v>
      </c>
      <c r="F2364" s="560">
        <f>SUM(F2361:F2362)</f>
        <v>270</v>
      </c>
      <c r="G2364" s="560">
        <f>SUM(G2363,G2361)</f>
        <v>269</v>
      </c>
      <c r="H2364" s="560">
        <f t="shared" si="1149"/>
        <v>99.629629629629633</v>
      </c>
      <c r="I2364" s="843">
        <f>SUM(K2364/E2364)</f>
        <v>8.0740740740740744</v>
      </c>
      <c r="J2364" s="405">
        <f>M2364/G2364</f>
        <v>8.0706319702602229</v>
      </c>
      <c r="K2364" s="560">
        <f>SUM(K2363,K2361)</f>
        <v>6540</v>
      </c>
      <c r="L2364" s="560">
        <f>SUM(L2363,L2361)</f>
        <v>2181</v>
      </c>
      <c r="M2364" s="560">
        <f>SUM(M2363,M2361)</f>
        <v>2171</v>
      </c>
      <c r="N2364" s="261">
        <f>M2364/L2364*100</f>
        <v>99.54149472718936</v>
      </c>
      <c r="O2364" s="560">
        <f>SUM(O2363,O2361)</f>
        <v>27.066666666666666</v>
      </c>
      <c r="P2364" s="261">
        <f>M2364/$C$4*12/O2364</f>
        <v>240.62807881773398</v>
      </c>
      <c r="Q2364" s="85">
        <v>9998.5132799999992</v>
      </c>
      <c r="R2364" s="85">
        <v>9998.5132799999992</v>
      </c>
      <c r="S2364" s="85">
        <v>9998.5132799999992</v>
      </c>
      <c r="T2364" s="85">
        <v>9998.5132799999992</v>
      </c>
      <c r="U2364" s="1229">
        <f>Q2364/12*$C$4+(R2364-Q2364)/11*3+(S2364-R2364)/10*2+(T2364-S2364)/9*1</f>
        <v>3332.8377599999999</v>
      </c>
      <c r="V2364" s="85">
        <f>Z2364-Y2364</f>
        <v>3270.99584</v>
      </c>
      <c r="W2364" s="85"/>
      <c r="X2364" s="85">
        <f>V2364-U2364</f>
        <v>-61.841919999999845</v>
      </c>
      <c r="Y2364" s="85">
        <v>0</v>
      </c>
      <c r="Z2364" s="888">
        <v>3270.99584</v>
      </c>
      <c r="AA2364" s="150"/>
    </row>
    <row r="2365" spans="1:27" ht="29.25" customHeight="1" x14ac:dyDescent="0.25">
      <c r="A2365" s="150">
        <v>1</v>
      </c>
      <c r="B2365" s="150">
        <v>1</v>
      </c>
      <c r="C2365" s="878" t="s">
        <v>461</v>
      </c>
      <c r="D2365" s="462"/>
      <c r="E2365" s="889">
        <f>E2366+E2368</f>
        <v>4895</v>
      </c>
      <c r="F2365" s="889">
        <f>F2366+F2368</f>
        <v>1632</v>
      </c>
      <c r="G2365" s="190">
        <v>1588</v>
      </c>
      <c r="H2365" s="613">
        <f t="shared" si="1149"/>
        <v>97.303921568627445</v>
      </c>
      <c r="I2365" s="872"/>
      <c r="J2365" s="326"/>
      <c r="K2365" s="327"/>
      <c r="L2365" s="327"/>
      <c r="M2365" s="327"/>
      <c r="N2365" s="234"/>
      <c r="O2365" s="327"/>
      <c r="P2365" s="234"/>
      <c r="Q2365" s="72">
        <v>6966.5871385599985</v>
      </c>
      <c r="R2365" s="72">
        <v>6966.5871385599985</v>
      </c>
      <c r="S2365" s="72">
        <v>6966.5871385599985</v>
      </c>
      <c r="T2365" s="72">
        <v>6966.5871385599985</v>
      </c>
      <c r="U2365" s="1229">
        <f>Q2365/12*$C$4+(R2365-Q2365)/11*3+(S2365-R2365)/10*2+(T2365-S2365)/9*1</f>
        <v>2322.1957128533327</v>
      </c>
      <c r="V2365" s="72">
        <f>Z2365-Y2365-W2365</f>
        <v>2289.2707800000003</v>
      </c>
      <c r="W2365" s="72"/>
      <c r="X2365" s="72">
        <f>V2365-U2365</f>
        <v>-32.924932853332393</v>
      </c>
      <c r="Y2365" s="72">
        <v>-2.5116799999999997</v>
      </c>
      <c r="Z2365" s="72">
        <v>2286.7591000000002</v>
      </c>
      <c r="AA2365" s="150"/>
    </row>
    <row r="2366" spans="1:27" ht="29.25" customHeight="1" x14ac:dyDescent="0.25">
      <c r="A2366" s="150">
        <v>1</v>
      </c>
      <c r="B2366" s="150">
        <v>1</v>
      </c>
      <c r="C2366" s="705" t="s">
        <v>471</v>
      </c>
      <c r="D2366" s="715"/>
      <c r="E2366" s="890">
        <f>E2367</f>
        <v>4893</v>
      </c>
      <c r="F2366" s="197">
        <f>SUM(F2367)</f>
        <v>1631</v>
      </c>
      <c r="G2366" s="197">
        <f>SUM(G2367)</f>
        <v>1588</v>
      </c>
      <c r="H2366" s="207">
        <f t="shared" si="1149"/>
        <v>97.363580625383207</v>
      </c>
      <c r="I2366" s="855"/>
      <c r="J2366" s="866"/>
      <c r="K2366" s="660"/>
      <c r="L2366" s="660"/>
      <c r="M2366" s="660"/>
      <c r="N2366" s="181"/>
      <c r="O2366" s="660"/>
      <c r="P2366" s="181"/>
      <c r="Q2366" s="63"/>
      <c r="R2366" s="63"/>
      <c r="S2366" s="63"/>
      <c r="T2366" s="63"/>
      <c r="U2366" s="1227"/>
      <c r="V2366" s="63"/>
      <c r="W2366" s="63"/>
      <c r="X2366" s="63"/>
      <c r="Y2366" s="63"/>
      <c r="Z2366" s="63"/>
      <c r="AA2366" s="150"/>
    </row>
    <row r="2367" spans="1:27" ht="29.25" customHeight="1" x14ac:dyDescent="0.25">
      <c r="A2367" s="150">
        <v>1</v>
      </c>
      <c r="B2367" s="150">
        <v>1</v>
      </c>
      <c r="C2367" s="790" t="s">
        <v>472</v>
      </c>
      <c r="D2367" s="715"/>
      <c r="E2367" s="868">
        <v>4893</v>
      </c>
      <c r="F2367" s="173">
        <f>ROUND(E2367/12*$C$4,0)</f>
        <v>1631</v>
      </c>
      <c r="G2367" s="470">
        <f>G2365-G2368</f>
        <v>1588</v>
      </c>
      <c r="H2367" s="470">
        <f t="shared" si="1149"/>
        <v>97.363580625383207</v>
      </c>
      <c r="I2367" s="855"/>
      <c r="J2367" s="866"/>
      <c r="K2367" s="660"/>
      <c r="L2367" s="660"/>
      <c r="M2367" s="660"/>
      <c r="N2367" s="181"/>
      <c r="O2367" s="660"/>
      <c r="P2367" s="181"/>
      <c r="Q2367" s="63"/>
      <c r="R2367" s="63"/>
      <c r="S2367" s="63"/>
      <c r="T2367" s="63"/>
      <c r="U2367" s="1227"/>
      <c r="V2367" s="63"/>
      <c r="W2367" s="63"/>
      <c r="X2367" s="63"/>
      <c r="Y2367" s="63"/>
      <c r="Z2367" s="63"/>
      <c r="AA2367" s="150"/>
    </row>
    <row r="2368" spans="1:27" ht="29.25" customHeight="1" x14ac:dyDescent="0.25">
      <c r="A2368" s="150">
        <v>1</v>
      </c>
      <c r="B2368" s="150">
        <v>1</v>
      </c>
      <c r="C2368" s="788" t="s">
        <v>473</v>
      </c>
      <c r="D2368" s="715"/>
      <c r="E2368" s="890">
        <f>E2369</f>
        <v>2</v>
      </c>
      <c r="F2368" s="197">
        <f>F2369</f>
        <v>1</v>
      </c>
      <c r="G2368" s="207">
        <f>G2369</f>
        <v>0</v>
      </c>
      <c r="H2368" s="207">
        <f t="shared" si="1149"/>
        <v>0</v>
      </c>
      <c r="I2368" s="855"/>
      <c r="J2368" s="866"/>
      <c r="K2368" s="660"/>
      <c r="L2368" s="660"/>
      <c r="M2368" s="660"/>
      <c r="N2368" s="181"/>
      <c r="O2368" s="660"/>
      <c r="P2368" s="181"/>
      <c r="Q2368" s="63"/>
      <c r="R2368" s="63"/>
      <c r="S2368" s="63"/>
      <c r="T2368" s="63"/>
      <c r="U2368" s="1227"/>
      <c r="V2368" s="63"/>
      <c r="W2368" s="63"/>
      <c r="X2368" s="63"/>
      <c r="Y2368" s="63"/>
      <c r="Z2368" s="63"/>
      <c r="AA2368" s="150"/>
    </row>
    <row r="2369" spans="1:27" ht="15" customHeight="1" thickBot="1" x14ac:dyDescent="0.3">
      <c r="A2369" s="150">
        <v>1</v>
      </c>
      <c r="B2369" s="150">
        <v>1</v>
      </c>
      <c r="C2369" s="790" t="s">
        <v>474</v>
      </c>
      <c r="D2369" s="715"/>
      <c r="E2369" s="868">
        <v>2</v>
      </c>
      <c r="F2369" s="173">
        <f>ROUND(E2369/12*$C$4,0)</f>
        <v>1</v>
      </c>
      <c r="G2369" s="207"/>
      <c r="H2369" s="207">
        <f t="shared" si="1149"/>
        <v>0</v>
      </c>
      <c r="I2369" s="855"/>
      <c r="J2369" s="866"/>
      <c r="K2369" s="660"/>
      <c r="L2369" s="660"/>
      <c r="M2369" s="660"/>
      <c r="N2369" s="181"/>
      <c r="O2369" s="660"/>
      <c r="P2369" s="181"/>
      <c r="Q2369" s="63"/>
      <c r="R2369" s="63"/>
      <c r="S2369" s="63"/>
      <c r="T2369" s="63"/>
      <c r="U2369" s="1227"/>
      <c r="V2369" s="63"/>
      <c r="W2369" s="63"/>
      <c r="X2369" s="63"/>
      <c r="Y2369" s="63"/>
      <c r="Z2369" s="63"/>
      <c r="AA2369" s="150"/>
    </row>
    <row r="2370" spans="1:27" ht="18.75" customHeight="1" thickBot="1" x14ac:dyDescent="0.3">
      <c r="A2370" s="150">
        <v>1</v>
      </c>
      <c r="B2370" s="150">
        <v>1</v>
      </c>
      <c r="C2370" s="569" t="s">
        <v>17</v>
      </c>
      <c r="D2370" s="864"/>
      <c r="E2370" s="865"/>
      <c r="F2370" s="865"/>
      <c r="G2370" s="865"/>
      <c r="H2370" s="865"/>
      <c r="I2370" s="664"/>
      <c r="J2370" s="664"/>
      <c r="K2370" s="664"/>
      <c r="L2370" s="664"/>
      <c r="M2370" s="664">
        <f>SUM(M2365,M2364,M2358,M2330)</f>
        <v>4940</v>
      </c>
      <c r="N2370" s="664"/>
      <c r="O2370" s="664"/>
      <c r="P2370" s="664"/>
      <c r="Q2370" s="82">
        <f t="shared" ref="Q2370:Z2370" si="1150">SUM(Q2365,Q2364,Q2358,Q2330)</f>
        <v>79643.005447331816</v>
      </c>
      <c r="R2370" s="82">
        <f t="shared" ref="R2370:S2370" si="1151">SUM(R2365,R2364,R2358,R2330)</f>
        <v>79643.005447331816</v>
      </c>
      <c r="S2370" s="82">
        <f t="shared" si="1151"/>
        <v>79643.005447331816</v>
      </c>
      <c r="T2370" s="82">
        <f t="shared" ref="T2370" si="1152">SUM(T2365,T2364,T2358,T2330)</f>
        <v>79643.005447331816</v>
      </c>
      <c r="U2370" s="1232">
        <f t="shared" si="1150"/>
        <v>26547.668482443936</v>
      </c>
      <c r="V2370" s="82">
        <f t="shared" si="1150"/>
        <v>26302.974479999997</v>
      </c>
      <c r="W2370" s="82">
        <f t="shared" si="1150"/>
        <v>-0.5226599999999999</v>
      </c>
      <c r="X2370" s="82">
        <f t="shared" si="1150"/>
        <v>-244.69400244394001</v>
      </c>
      <c r="Y2370" s="82">
        <f t="shared" si="1150"/>
        <v>-82.142380000000003</v>
      </c>
      <c r="Z2370" s="82">
        <f t="shared" si="1150"/>
        <v>26220.309439999997</v>
      </c>
      <c r="AA2370" s="150"/>
    </row>
    <row r="2371" spans="1:27" ht="40.5" customHeight="1" x14ac:dyDescent="0.25">
      <c r="A2371" s="150">
        <v>1</v>
      </c>
      <c r="B2371" s="150">
        <v>1</v>
      </c>
      <c r="C2371" s="665" t="s">
        <v>229</v>
      </c>
      <c r="D2371" s="665"/>
      <c r="E2371" s="491"/>
      <c r="F2371" s="491"/>
      <c r="G2371" s="491"/>
      <c r="H2371" s="491"/>
      <c r="I2371" s="491"/>
      <c r="J2371" s="491"/>
      <c r="K2371" s="491"/>
      <c r="L2371" s="491"/>
      <c r="M2371" s="491"/>
      <c r="N2371" s="491"/>
      <c r="O2371" s="491"/>
      <c r="P2371" s="491"/>
      <c r="Q2371" s="72"/>
      <c r="R2371" s="72"/>
      <c r="S2371" s="72"/>
      <c r="T2371" s="72"/>
      <c r="U2371" s="1230"/>
      <c r="V2371" s="72"/>
      <c r="W2371" s="72"/>
      <c r="X2371" s="72"/>
      <c r="Y2371" s="72"/>
      <c r="Z2371" s="72"/>
      <c r="AA2371" s="150"/>
    </row>
    <row r="2372" spans="1:27" ht="15" customHeight="1" x14ac:dyDescent="0.25">
      <c r="A2372" s="150">
        <v>1</v>
      </c>
      <c r="B2372" s="150">
        <v>1</v>
      </c>
      <c r="C2372" s="556" t="s">
        <v>5</v>
      </c>
      <c r="D2372" s="556"/>
      <c r="E2372" s="840"/>
      <c r="F2372" s="840"/>
      <c r="G2372" s="840"/>
      <c r="H2372" s="840"/>
      <c r="I2372" s="840"/>
      <c r="J2372" s="840"/>
      <c r="K2372" s="142"/>
      <c r="L2372" s="142"/>
      <c r="M2372" s="142"/>
      <c r="N2372" s="142"/>
      <c r="O2372" s="142"/>
      <c r="P2372" s="142"/>
      <c r="Q2372" s="63"/>
      <c r="R2372" s="63"/>
      <c r="S2372" s="63"/>
      <c r="T2372" s="63"/>
      <c r="U2372" s="1227"/>
      <c r="V2372" s="63"/>
      <c r="W2372" s="63"/>
      <c r="X2372" s="63"/>
      <c r="Y2372" s="63"/>
      <c r="Z2372" s="63"/>
      <c r="AA2372" s="150"/>
    </row>
    <row r="2373" spans="1:27" ht="15" customHeight="1" x14ac:dyDescent="0.25">
      <c r="A2373" s="150">
        <v>1</v>
      </c>
      <c r="B2373" s="150">
        <v>1</v>
      </c>
      <c r="C2373" s="205" t="s">
        <v>83</v>
      </c>
      <c r="D2373" s="205">
        <v>340</v>
      </c>
      <c r="E2373" s="470">
        <v>2057</v>
      </c>
      <c r="F2373" s="173">
        <f>ROUND(E2373/12*$C$4,0)</f>
        <v>686</v>
      </c>
      <c r="G2373" s="173">
        <v>677</v>
      </c>
      <c r="H2373" s="173">
        <f>G2373/F2373*100</f>
        <v>98.688046647230323</v>
      </c>
      <c r="I2373" s="841">
        <v>11</v>
      </c>
      <c r="J2373" s="174">
        <f>M2373/G2373</f>
        <v>9.676514032496307</v>
      </c>
      <c r="K2373" s="175">
        <f>ROUND(E2373*I2373,0)</f>
        <v>22627</v>
      </c>
      <c r="L2373" s="175">
        <f>ROUND(F2373*I2373,0)</f>
        <v>7546</v>
      </c>
      <c r="M2373" s="175">
        <v>6551</v>
      </c>
      <c r="N2373" s="175">
        <f>M2373/L2373*100</f>
        <v>86.814206201961312</v>
      </c>
      <c r="O2373" s="175">
        <f>ROUND(K2373/D2373,0)</f>
        <v>67</v>
      </c>
      <c r="P2373" s="175">
        <f>M2373/$C$4*12/O2373</f>
        <v>293.32835820895525</v>
      </c>
      <c r="Q2373" s="63"/>
      <c r="R2373" s="63"/>
      <c r="S2373" s="63"/>
      <c r="T2373" s="63"/>
      <c r="U2373" s="1227"/>
      <c r="V2373" s="63"/>
      <c r="W2373" s="63"/>
      <c r="X2373" s="63"/>
      <c r="Y2373" s="63"/>
      <c r="Z2373" s="63"/>
      <c r="AA2373" s="150"/>
    </row>
    <row r="2374" spans="1:27" ht="15" customHeight="1" x14ac:dyDescent="0.25">
      <c r="A2374" s="150">
        <v>1</v>
      </c>
      <c r="B2374" s="150">
        <v>1</v>
      </c>
      <c r="C2374" s="205" t="s">
        <v>84</v>
      </c>
      <c r="D2374" s="205">
        <v>330</v>
      </c>
      <c r="E2374" s="470">
        <v>497</v>
      </c>
      <c r="F2374" s="173">
        <f>ROUND(E2374/12*$C$4,0)</f>
        <v>166</v>
      </c>
      <c r="G2374" s="173">
        <v>165</v>
      </c>
      <c r="H2374" s="173">
        <f>G2374/F2374*100</f>
        <v>99.397590361445793</v>
      </c>
      <c r="I2374" s="841">
        <v>9</v>
      </c>
      <c r="J2374" s="174">
        <f>M2374/G2374</f>
        <v>8.872727272727273</v>
      </c>
      <c r="K2374" s="175">
        <f>ROUND(E2374*I2374,0)</f>
        <v>4473</v>
      </c>
      <c r="L2374" s="175">
        <f>ROUND(F2374*I2374,0)</f>
        <v>1494</v>
      </c>
      <c r="M2374" s="175">
        <v>1464</v>
      </c>
      <c r="N2374" s="175">
        <f>M2374/L2374*100</f>
        <v>97.99196787148594</v>
      </c>
      <c r="O2374" s="175">
        <f>ROUND(K2374/D2374,0)</f>
        <v>14</v>
      </c>
      <c r="P2374" s="175">
        <f>M2374/$C$4*12/O2374</f>
        <v>313.71428571428572</v>
      </c>
      <c r="Q2374" s="63"/>
      <c r="R2374" s="63"/>
      <c r="S2374" s="63"/>
      <c r="T2374" s="63"/>
      <c r="U2374" s="1227"/>
      <c r="V2374" s="63"/>
      <c r="W2374" s="63"/>
      <c r="X2374" s="63"/>
      <c r="Y2374" s="63"/>
      <c r="Z2374" s="63"/>
      <c r="AA2374" s="150"/>
    </row>
    <row r="2375" spans="1:27" ht="15" customHeight="1" x14ac:dyDescent="0.25">
      <c r="A2375" s="150">
        <v>1</v>
      </c>
      <c r="B2375" s="150">
        <v>1</v>
      </c>
      <c r="C2375" s="466" t="s">
        <v>26</v>
      </c>
      <c r="D2375" s="466">
        <v>340</v>
      </c>
      <c r="E2375" s="611">
        <v>205</v>
      </c>
      <c r="F2375" s="179">
        <f>ROUND(E2375/12*$C$4,0)</f>
        <v>68</v>
      </c>
      <c r="G2375" s="179">
        <v>61</v>
      </c>
      <c r="H2375" s="179">
        <f>G2375/F2375*100</f>
        <v>89.705882352941174</v>
      </c>
      <c r="I2375" s="842">
        <v>6.1</v>
      </c>
      <c r="J2375" s="180">
        <f>M2375/G2375</f>
        <v>5.8360655737704921</v>
      </c>
      <c r="K2375" s="181">
        <f>ROUND(E2375*I2375,0)</f>
        <v>1251</v>
      </c>
      <c r="L2375" s="181">
        <f>ROUND(F2375*I2375,0)</f>
        <v>415</v>
      </c>
      <c r="M2375" s="181">
        <v>356</v>
      </c>
      <c r="N2375" s="181">
        <f>M2375/L2375*100</f>
        <v>85.783132530120483</v>
      </c>
      <c r="O2375" s="181">
        <f>ROUND(K2375/D2375,0)</f>
        <v>4</v>
      </c>
      <c r="P2375" s="181">
        <f>M2375/$C$4*12/O2375</f>
        <v>267</v>
      </c>
      <c r="Q2375" s="83"/>
      <c r="R2375" s="83"/>
      <c r="S2375" s="83"/>
      <c r="T2375" s="83"/>
      <c r="U2375" s="1228"/>
      <c r="V2375" s="83"/>
      <c r="W2375" s="83"/>
      <c r="X2375" s="83"/>
      <c r="Y2375" s="83"/>
      <c r="Z2375" s="83"/>
      <c r="AA2375" s="150"/>
    </row>
    <row r="2376" spans="1:27" ht="15" customHeight="1" x14ac:dyDescent="0.25">
      <c r="A2376" s="150">
        <v>1</v>
      </c>
      <c r="B2376" s="150">
        <v>1</v>
      </c>
      <c r="C2376" s="858" t="s">
        <v>7</v>
      </c>
      <c r="D2376" s="858"/>
      <c r="E2376" s="591">
        <f>SUM(E2373:E2375)</f>
        <v>2759</v>
      </c>
      <c r="F2376" s="591">
        <f>SUM(F2373:F2375)</f>
        <v>920</v>
      </c>
      <c r="G2376" s="591">
        <f>SUM(G2373:G2375)</f>
        <v>903</v>
      </c>
      <c r="H2376" s="591">
        <f>G2376/F2376*100</f>
        <v>98.152173913043484</v>
      </c>
      <c r="I2376" s="185">
        <f>L2376/F2376</f>
        <v>10.277173913043478</v>
      </c>
      <c r="J2376" s="185">
        <f>M2376/G2376</f>
        <v>9.2702104097452942</v>
      </c>
      <c r="K2376" s="591">
        <f>SUM(K2373:K2375)</f>
        <v>28351</v>
      </c>
      <c r="L2376" s="591">
        <f>SUM(L2373:L2375)</f>
        <v>9455</v>
      </c>
      <c r="M2376" s="591">
        <f>SUM(M2373:M2375)</f>
        <v>8371</v>
      </c>
      <c r="N2376" s="186">
        <f>M2376/L2376*100</f>
        <v>88.535166578529882</v>
      </c>
      <c r="O2376" s="591">
        <f>SUM(O2373:O2375)</f>
        <v>85</v>
      </c>
      <c r="P2376" s="186">
        <f>M2376/$C$4*12/O2376</f>
        <v>295.4470588235294</v>
      </c>
      <c r="Q2376" s="85">
        <v>53771.986912028005</v>
      </c>
      <c r="R2376" s="85">
        <v>53771.986912028005</v>
      </c>
      <c r="S2376" s="85">
        <v>53771.986912028005</v>
      </c>
      <c r="T2376" s="85">
        <v>53771.986912028005</v>
      </c>
      <c r="U2376" s="1229">
        <f>Q2376/12*$C$4+(R2376-Q2376)/11*3+(S2376-R2376)/10*2+(T2376-S2376)/9*1</f>
        <v>17923.995637342668</v>
      </c>
      <c r="V2376" s="85">
        <f>Z2376-Y2376-W2376</f>
        <v>17923.936320000001</v>
      </c>
      <c r="W2376" s="85">
        <v>-1.4369400000000001</v>
      </c>
      <c r="X2376" s="85">
        <f>V2376-U2376</f>
        <v>-5.9317342667782214E-2</v>
      </c>
      <c r="Y2376" s="85">
        <v>-320.43867999999998</v>
      </c>
      <c r="Z2376" s="85">
        <f>17603.49764+W2376</f>
        <v>17602.060700000002</v>
      </c>
      <c r="AA2376" s="150"/>
    </row>
    <row r="2377" spans="1:27" ht="16.5" customHeight="1" x14ac:dyDescent="0.25">
      <c r="A2377" s="150">
        <v>1</v>
      </c>
      <c r="B2377" s="150">
        <v>1</v>
      </c>
      <c r="C2377" s="810" t="s">
        <v>14</v>
      </c>
      <c r="D2377" s="661"/>
      <c r="E2377" s="574"/>
      <c r="F2377" s="574"/>
      <c r="G2377" s="574"/>
      <c r="H2377" s="574"/>
      <c r="I2377" s="844"/>
      <c r="J2377" s="844"/>
      <c r="K2377" s="574"/>
      <c r="L2377" s="574"/>
      <c r="M2377" s="574"/>
      <c r="N2377" s="574"/>
      <c r="O2377" s="574"/>
      <c r="P2377" s="574"/>
      <c r="Q2377" s="72"/>
      <c r="R2377" s="72"/>
      <c r="S2377" s="72"/>
      <c r="T2377" s="72"/>
      <c r="U2377" s="1230"/>
      <c r="V2377" s="72"/>
      <c r="W2377" s="72"/>
      <c r="X2377" s="72"/>
      <c r="Y2377" s="72"/>
      <c r="Z2377" s="72"/>
      <c r="AA2377" s="150"/>
    </row>
    <row r="2378" spans="1:27" ht="28.5" customHeight="1" x14ac:dyDescent="0.25">
      <c r="A2378" s="150">
        <v>1</v>
      </c>
      <c r="B2378" s="150">
        <v>1</v>
      </c>
      <c r="C2378" s="624" t="s">
        <v>445</v>
      </c>
      <c r="D2378" s="638"/>
      <c r="E2378" s="197"/>
      <c r="F2378" s="197"/>
      <c r="G2378" s="197"/>
      <c r="H2378" s="197"/>
      <c r="I2378" s="472"/>
      <c r="J2378" s="472"/>
      <c r="K2378" s="474"/>
      <c r="L2378" s="474"/>
      <c r="M2378" s="474"/>
      <c r="N2378" s="474"/>
      <c r="O2378" s="474"/>
      <c r="P2378" s="474"/>
      <c r="Q2378" s="63"/>
      <c r="R2378" s="63"/>
      <c r="S2378" s="63"/>
      <c r="T2378" s="63"/>
      <c r="U2378" s="1227"/>
      <c r="V2378" s="63"/>
      <c r="W2378" s="63"/>
      <c r="X2378" s="63"/>
      <c r="Y2378" s="63"/>
      <c r="Z2378" s="63"/>
      <c r="AA2378" s="150"/>
    </row>
    <row r="2379" spans="1:27" ht="37.5" customHeight="1" x14ac:dyDescent="0.25">
      <c r="A2379" s="150">
        <v>1</v>
      </c>
      <c r="B2379" s="150">
        <v>1</v>
      </c>
      <c r="C2379" s="519" t="s">
        <v>492</v>
      </c>
      <c r="D2379" s="519"/>
      <c r="E2379" s="555">
        <f>E2381+E2382+E2383</f>
        <v>25500</v>
      </c>
      <c r="F2379" s="555">
        <f>F2381+F2382+F2383</f>
        <v>8500</v>
      </c>
      <c r="G2379" s="555">
        <f>G2381+G2382+G2383</f>
        <v>6070</v>
      </c>
      <c r="H2379" s="553">
        <f>G2379/F2379*100</f>
        <v>71.411764705882348</v>
      </c>
      <c r="I2379" s="206"/>
      <c r="J2379" s="206"/>
      <c r="K2379" s="579"/>
      <c r="L2379" s="579"/>
      <c r="M2379" s="579"/>
      <c r="N2379" s="579"/>
      <c r="O2379" s="579"/>
      <c r="P2379" s="579"/>
      <c r="Q2379" s="63"/>
      <c r="R2379" s="63"/>
      <c r="S2379" s="63"/>
      <c r="T2379" s="63"/>
      <c r="U2379" s="1227"/>
      <c r="V2379" s="63"/>
      <c r="W2379" s="63"/>
      <c r="X2379" s="63"/>
      <c r="Y2379" s="63"/>
      <c r="Z2379" s="63"/>
      <c r="AA2379" s="150"/>
    </row>
    <row r="2380" spans="1:27" ht="33" customHeight="1" x14ac:dyDescent="0.25">
      <c r="A2380" s="150">
        <v>1</v>
      </c>
      <c r="B2380" s="150">
        <v>1</v>
      </c>
      <c r="C2380" s="519" t="s">
        <v>446</v>
      </c>
      <c r="D2380" s="519"/>
      <c r="E2380" s="555"/>
      <c r="F2380" s="173">
        <f t="shared" ref="F2380:F2402" si="1153">ROUND(E2380/12*$C$4,0)</f>
        <v>0</v>
      </c>
      <c r="G2380" s="555"/>
      <c r="H2380" s="553"/>
      <c r="I2380" s="206"/>
      <c r="J2380" s="206"/>
      <c r="K2380" s="579"/>
      <c r="L2380" s="579"/>
      <c r="M2380" s="579"/>
      <c r="N2380" s="579"/>
      <c r="O2380" s="579"/>
      <c r="P2380" s="579"/>
      <c r="Q2380" s="63"/>
      <c r="R2380" s="63"/>
      <c r="S2380" s="63"/>
      <c r="T2380" s="63"/>
      <c r="U2380" s="1227"/>
      <c r="V2380" s="63"/>
      <c r="W2380" s="63"/>
      <c r="X2380" s="63"/>
      <c r="Y2380" s="63"/>
      <c r="Z2380" s="63"/>
      <c r="AA2380" s="150"/>
    </row>
    <row r="2381" spans="1:27" ht="36" customHeight="1" x14ac:dyDescent="0.25">
      <c r="A2381" s="150">
        <v>1</v>
      </c>
      <c r="B2381" s="150">
        <v>1</v>
      </c>
      <c r="C2381" s="519" t="s">
        <v>447</v>
      </c>
      <c r="D2381" s="519"/>
      <c r="E2381" s="555">
        <v>9000</v>
      </c>
      <c r="F2381" s="173">
        <f t="shared" si="1153"/>
        <v>3000</v>
      </c>
      <c r="G2381" s="555">
        <v>1799</v>
      </c>
      <c r="H2381" s="553">
        <f t="shared" ref="H2381:H2386" si="1154">G2381/F2381*100</f>
        <v>59.966666666666669</v>
      </c>
      <c r="I2381" s="206"/>
      <c r="J2381" s="206"/>
      <c r="K2381" s="579"/>
      <c r="L2381" s="579"/>
      <c r="M2381" s="579"/>
      <c r="N2381" s="579"/>
      <c r="O2381" s="579"/>
      <c r="P2381" s="579"/>
      <c r="Q2381" s="63"/>
      <c r="R2381" s="63"/>
      <c r="S2381" s="63"/>
      <c r="T2381" s="63"/>
      <c r="U2381" s="1227"/>
      <c r="V2381" s="63"/>
      <c r="W2381" s="63"/>
      <c r="X2381" s="63"/>
      <c r="Y2381" s="63"/>
      <c r="Z2381" s="63"/>
      <c r="AA2381" s="150"/>
    </row>
    <row r="2382" spans="1:27" ht="15" customHeight="1" x14ac:dyDescent="0.25">
      <c r="A2382" s="150">
        <v>1</v>
      </c>
      <c r="B2382" s="150">
        <v>1</v>
      </c>
      <c r="C2382" s="519" t="s">
        <v>448</v>
      </c>
      <c r="D2382" s="519"/>
      <c r="E2382" s="555">
        <v>500</v>
      </c>
      <c r="F2382" s="173">
        <f t="shared" si="1153"/>
        <v>167</v>
      </c>
      <c r="G2382" s="555">
        <v>31</v>
      </c>
      <c r="H2382" s="553">
        <f t="shared" si="1154"/>
        <v>18.562874251497004</v>
      </c>
      <c r="I2382" s="206"/>
      <c r="J2382" s="206"/>
      <c r="K2382" s="579"/>
      <c r="L2382" s="579"/>
      <c r="M2382" s="579"/>
      <c r="N2382" s="579"/>
      <c r="O2382" s="579"/>
      <c r="P2382" s="579"/>
      <c r="Q2382" s="63"/>
      <c r="R2382" s="63"/>
      <c r="S2382" s="63"/>
      <c r="T2382" s="63"/>
      <c r="U2382" s="1227"/>
      <c r="V2382" s="63"/>
      <c r="W2382" s="63"/>
      <c r="X2382" s="63"/>
      <c r="Y2382" s="63"/>
      <c r="Z2382" s="63"/>
      <c r="AA2382" s="150"/>
    </row>
    <row r="2383" spans="1:27" ht="15" customHeight="1" x14ac:dyDescent="0.25">
      <c r="A2383" s="150">
        <v>1</v>
      </c>
      <c r="B2383" s="150">
        <v>1</v>
      </c>
      <c r="C2383" s="519" t="s">
        <v>449</v>
      </c>
      <c r="D2383" s="519"/>
      <c r="E2383" s="555">
        <v>16000</v>
      </c>
      <c r="F2383" s="173">
        <f t="shared" si="1153"/>
        <v>5333</v>
      </c>
      <c r="G2383" s="555">
        <v>4240</v>
      </c>
      <c r="H2383" s="553">
        <f t="shared" si="1154"/>
        <v>79.504969060566282</v>
      </c>
      <c r="I2383" s="206"/>
      <c r="J2383" s="206"/>
      <c r="K2383" s="579"/>
      <c r="L2383" s="579"/>
      <c r="M2383" s="579"/>
      <c r="N2383" s="579"/>
      <c r="O2383" s="579"/>
      <c r="P2383" s="579"/>
      <c r="Q2383" s="63"/>
      <c r="R2383" s="63"/>
      <c r="S2383" s="63"/>
      <c r="T2383" s="63"/>
      <c r="U2383" s="1227"/>
      <c r="V2383" s="63"/>
      <c r="W2383" s="63"/>
      <c r="X2383" s="63"/>
      <c r="Y2383" s="63"/>
      <c r="Z2383" s="63"/>
      <c r="AA2383" s="150"/>
    </row>
    <row r="2384" spans="1:27" ht="15" customHeight="1" x14ac:dyDescent="0.25">
      <c r="A2384" s="150">
        <v>1</v>
      </c>
      <c r="B2384" s="150">
        <v>1</v>
      </c>
      <c r="C2384" s="519" t="s">
        <v>160</v>
      </c>
      <c r="D2384" s="519"/>
      <c r="E2384" s="555">
        <v>100000</v>
      </c>
      <c r="F2384" s="173">
        <f t="shared" si="1153"/>
        <v>33333</v>
      </c>
      <c r="G2384" s="555">
        <f>28616+G2385/3.8/3.2</f>
        <v>32210.325657894737</v>
      </c>
      <c r="H2384" s="553">
        <f t="shared" si="1154"/>
        <v>96.631943293117146</v>
      </c>
      <c r="I2384" s="206"/>
      <c r="J2384" s="206"/>
      <c r="K2384" s="579"/>
      <c r="L2384" s="579"/>
      <c r="M2384" s="579"/>
      <c r="N2384" s="579"/>
      <c r="O2384" s="579"/>
      <c r="P2384" s="579"/>
      <c r="Q2384" s="63"/>
      <c r="R2384" s="63"/>
      <c r="S2384" s="63"/>
      <c r="T2384" s="63"/>
      <c r="U2384" s="1227"/>
      <c r="V2384" s="63"/>
      <c r="W2384" s="63"/>
      <c r="X2384" s="63"/>
      <c r="Y2384" s="63"/>
      <c r="Z2384" s="63"/>
      <c r="AA2384" s="150"/>
    </row>
    <row r="2385" spans="1:27" s="177" customFormat="1" ht="32.25" customHeight="1" x14ac:dyDescent="0.25">
      <c r="A2385" s="150">
        <v>1</v>
      </c>
      <c r="B2385" s="150">
        <v>1</v>
      </c>
      <c r="C2385" s="519" t="s">
        <v>441</v>
      </c>
      <c r="D2385" s="519"/>
      <c r="E2385" s="555">
        <v>136000</v>
      </c>
      <c r="F2385" s="173">
        <f t="shared" si="1153"/>
        <v>45333</v>
      </c>
      <c r="G2385" s="555">
        <v>43707</v>
      </c>
      <c r="H2385" s="553">
        <f t="shared" si="1154"/>
        <v>96.41320892065383</v>
      </c>
      <c r="I2385" s="206"/>
      <c r="J2385" s="206"/>
      <c r="K2385" s="579"/>
      <c r="L2385" s="579"/>
      <c r="M2385" s="579"/>
      <c r="N2385" s="579"/>
      <c r="O2385" s="579"/>
      <c r="P2385" s="579"/>
      <c r="Q2385" s="63"/>
      <c r="R2385" s="63"/>
      <c r="S2385" s="63"/>
      <c r="T2385" s="63"/>
      <c r="U2385" s="1227"/>
      <c r="V2385" s="63"/>
      <c r="W2385" s="63"/>
      <c r="X2385" s="63"/>
      <c r="Y2385" s="63"/>
      <c r="Z2385" s="63"/>
    </row>
    <row r="2386" spans="1:27" ht="28.5" customHeight="1" x14ac:dyDescent="0.25">
      <c r="A2386" s="150">
        <v>1</v>
      </c>
      <c r="B2386" s="150">
        <v>1</v>
      </c>
      <c r="C2386" s="625" t="s">
        <v>172</v>
      </c>
      <c r="D2386" s="625"/>
      <c r="E2386" s="498">
        <f>SUM(E2379+E2384*3.2)</f>
        <v>345500</v>
      </c>
      <c r="F2386" s="498">
        <f>SUM(F2379+F2384*3.2)</f>
        <v>115165.6</v>
      </c>
      <c r="G2386" s="498">
        <f>SUM(G2379+G2384*3.2)</f>
        <v>109143.04210526316</v>
      </c>
      <c r="H2386" s="579">
        <f t="shared" si="1154"/>
        <v>94.770523581054718</v>
      </c>
      <c r="I2386" s="206"/>
      <c r="J2386" s="206"/>
      <c r="K2386" s="579"/>
      <c r="L2386" s="579"/>
      <c r="M2386" s="579"/>
      <c r="N2386" s="579"/>
      <c r="O2386" s="579"/>
      <c r="P2386" s="579"/>
      <c r="Q2386" s="63">
        <v>104344.63086136323</v>
      </c>
      <c r="R2386" s="63">
        <v>104344.63086136323</v>
      </c>
      <c r="S2386" s="63">
        <v>104344.63086136323</v>
      </c>
      <c r="T2386" s="63">
        <v>104344.63086136323</v>
      </c>
      <c r="U2386" s="2164">
        <f>Q2386/12*$C$4+(R2386-Q2386)/11*3+(S2386-R2386)/10*2+(T2386-S2386)/9*1</f>
        <v>34781.543620454409</v>
      </c>
      <c r="V2386" s="63">
        <f>Z2386-Y2386</f>
        <v>34325.03585</v>
      </c>
      <c r="W2386" s="63"/>
      <c r="X2386" s="63">
        <f>V2386-U2386</f>
        <v>-456.50777045440918</v>
      </c>
      <c r="Y2386" s="63">
        <v>-135.32410999999999</v>
      </c>
      <c r="Z2386" s="63">
        <v>34189.711739999999</v>
      </c>
    </row>
    <row r="2387" spans="1:27" ht="16.5" customHeight="1" x14ac:dyDescent="0.25">
      <c r="A2387" s="150">
        <v>1</v>
      </c>
      <c r="B2387" s="150">
        <v>1</v>
      </c>
      <c r="C2387" s="600" t="s">
        <v>450</v>
      </c>
      <c r="D2387" s="519"/>
      <c r="E2387" s="555"/>
      <c r="F2387" s="173"/>
      <c r="G2387" s="555"/>
      <c r="H2387" s="555"/>
      <c r="I2387" s="206"/>
      <c r="J2387" s="206"/>
      <c r="K2387" s="579"/>
      <c r="L2387" s="579"/>
      <c r="M2387" s="579"/>
      <c r="N2387" s="579"/>
      <c r="O2387" s="579"/>
      <c r="P2387" s="579"/>
      <c r="Q2387" s="63"/>
      <c r="R2387" s="63"/>
      <c r="S2387" s="63"/>
      <c r="T2387" s="63"/>
      <c r="U2387" s="1227"/>
      <c r="V2387" s="63"/>
      <c r="W2387" s="63"/>
      <c r="X2387" s="63"/>
      <c r="Y2387" s="63"/>
      <c r="Z2387" s="63"/>
      <c r="AA2387" s="150"/>
    </row>
    <row r="2388" spans="1:27" ht="15" customHeight="1" x14ac:dyDescent="0.25">
      <c r="A2388" s="150">
        <v>1</v>
      </c>
      <c r="B2388" s="150">
        <v>1</v>
      </c>
      <c r="C2388" s="519" t="s">
        <v>203</v>
      </c>
      <c r="D2388" s="519"/>
      <c r="E2388" s="555">
        <f>E2390+E2395</f>
        <v>68293</v>
      </c>
      <c r="F2388" s="555">
        <f>F2390+F2395</f>
        <v>22765</v>
      </c>
      <c r="G2388" s="555">
        <f>G2390+G2395</f>
        <v>20728</v>
      </c>
      <c r="H2388" s="553">
        <f>G2388/F2388*100</f>
        <v>91.05205359103887</v>
      </c>
      <c r="I2388" s="206"/>
      <c r="J2388" s="206"/>
      <c r="K2388" s="579"/>
      <c r="L2388" s="579"/>
      <c r="M2388" s="579"/>
      <c r="N2388" s="579"/>
      <c r="O2388" s="579"/>
      <c r="P2388" s="579"/>
      <c r="Q2388" s="63"/>
      <c r="R2388" s="63"/>
      <c r="S2388" s="63"/>
      <c r="T2388" s="63"/>
      <c r="U2388" s="1227"/>
      <c r="V2388" s="63"/>
      <c r="W2388" s="63"/>
      <c r="X2388" s="63"/>
      <c r="Y2388" s="63"/>
      <c r="Z2388" s="63"/>
      <c r="AA2388" s="150"/>
    </row>
    <row r="2389" spans="1:27" ht="47.25" customHeight="1" x14ac:dyDescent="0.25">
      <c r="A2389" s="150">
        <v>1</v>
      </c>
      <c r="B2389" s="150">
        <v>1</v>
      </c>
      <c r="C2389" s="519" t="s">
        <v>446</v>
      </c>
      <c r="D2389" s="519"/>
      <c r="E2389" s="555"/>
      <c r="F2389" s="173"/>
      <c r="G2389" s="555"/>
      <c r="H2389" s="555"/>
      <c r="I2389" s="206"/>
      <c r="J2389" s="206"/>
      <c r="K2389" s="579"/>
      <c r="L2389" s="579"/>
      <c r="M2389" s="579"/>
      <c r="N2389" s="579"/>
      <c r="O2389" s="579"/>
      <c r="P2389" s="579"/>
      <c r="Q2389" s="63"/>
      <c r="R2389" s="63"/>
      <c r="S2389" s="63"/>
      <c r="T2389" s="63"/>
      <c r="U2389" s="1227"/>
      <c r="V2389" s="63"/>
      <c r="W2389" s="63"/>
      <c r="X2389" s="63"/>
      <c r="Y2389" s="63"/>
      <c r="Z2389" s="63"/>
      <c r="AA2389" s="150"/>
    </row>
    <row r="2390" spans="1:27" ht="36.950000000000003" customHeight="1" x14ac:dyDescent="0.25">
      <c r="A2390" s="150">
        <v>1</v>
      </c>
      <c r="B2390" s="150">
        <v>1</v>
      </c>
      <c r="C2390" s="600" t="s">
        <v>451</v>
      </c>
      <c r="D2390" s="519"/>
      <c r="E2390" s="555">
        <f>SUM(E2391:E2394)</f>
        <v>11816</v>
      </c>
      <c r="F2390" s="555">
        <f>SUM(F2391:F2394)</f>
        <v>3939</v>
      </c>
      <c r="G2390" s="555">
        <f>SUM(G2391:G2394)</f>
        <v>4591</v>
      </c>
      <c r="H2390" s="553">
        <f t="shared" ref="H2390:H2398" si="1155">G2390/F2390*100</f>
        <v>116.55242447321655</v>
      </c>
      <c r="I2390" s="206"/>
      <c r="J2390" s="206"/>
      <c r="K2390" s="579"/>
      <c r="L2390" s="579"/>
      <c r="M2390" s="579"/>
      <c r="N2390" s="579"/>
      <c r="O2390" s="579"/>
      <c r="P2390" s="579"/>
      <c r="Q2390" s="63"/>
      <c r="R2390" s="63"/>
      <c r="S2390" s="63"/>
      <c r="T2390" s="63"/>
      <c r="U2390" s="1227"/>
      <c r="V2390" s="63"/>
      <c r="W2390" s="63"/>
      <c r="X2390" s="63"/>
      <c r="Y2390" s="63"/>
      <c r="Z2390" s="63"/>
      <c r="AA2390" s="150"/>
    </row>
    <row r="2391" spans="1:27" ht="36.950000000000003" customHeight="1" x14ac:dyDescent="0.25">
      <c r="A2391" s="150">
        <v>1</v>
      </c>
      <c r="B2391" s="150">
        <v>1</v>
      </c>
      <c r="C2391" s="519" t="s">
        <v>452</v>
      </c>
      <c r="D2391" s="519"/>
      <c r="E2391" s="555">
        <v>8508</v>
      </c>
      <c r="F2391" s="173">
        <f t="shared" si="1153"/>
        <v>2836</v>
      </c>
      <c r="G2391" s="555">
        <v>2969</v>
      </c>
      <c r="H2391" s="553">
        <f t="shared" si="1155"/>
        <v>104.68970380818054</v>
      </c>
      <c r="I2391" s="206"/>
      <c r="J2391" s="206"/>
      <c r="K2391" s="579"/>
      <c r="L2391" s="579"/>
      <c r="M2391" s="579"/>
      <c r="N2391" s="579"/>
      <c r="O2391" s="579"/>
      <c r="P2391" s="579"/>
      <c r="Q2391" s="63"/>
      <c r="R2391" s="63"/>
      <c r="S2391" s="63"/>
      <c r="T2391" s="63"/>
      <c r="U2391" s="1227"/>
      <c r="V2391" s="63"/>
      <c r="W2391" s="63"/>
      <c r="X2391" s="63"/>
      <c r="Y2391" s="63"/>
      <c r="Z2391" s="63"/>
      <c r="AA2391" s="150"/>
    </row>
    <row r="2392" spans="1:27" ht="48.75" customHeight="1" x14ac:dyDescent="0.25">
      <c r="A2392" s="150">
        <v>1</v>
      </c>
      <c r="B2392" s="150">
        <v>1</v>
      </c>
      <c r="C2392" s="519" t="s">
        <v>453</v>
      </c>
      <c r="D2392" s="519"/>
      <c r="E2392" s="555">
        <v>2552</v>
      </c>
      <c r="F2392" s="173">
        <f t="shared" si="1153"/>
        <v>851</v>
      </c>
      <c r="G2392" s="555">
        <v>870</v>
      </c>
      <c r="H2392" s="553">
        <f t="shared" si="1155"/>
        <v>102.23266745005874</v>
      </c>
      <c r="I2392" s="206"/>
      <c r="J2392" s="206"/>
      <c r="K2392" s="579"/>
      <c r="L2392" s="579"/>
      <c r="M2392" s="579"/>
      <c r="N2392" s="579"/>
      <c r="O2392" s="579"/>
      <c r="P2392" s="579"/>
      <c r="Q2392" s="63"/>
      <c r="R2392" s="63"/>
      <c r="S2392" s="63"/>
      <c r="T2392" s="63"/>
      <c r="U2392" s="1227"/>
      <c r="V2392" s="63"/>
      <c r="W2392" s="63"/>
      <c r="X2392" s="63"/>
      <c r="Y2392" s="63"/>
      <c r="Z2392" s="63"/>
      <c r="AA2392" s="150"/>
    </row>
    <row r="2393" spans="1:27" ht="37.5" customHeight="1" x14ac:dyDescent="0.25">
      <c r="A2393" s="150">
        <v>1</v>
      </c>
      <c r="B2393" s="150">
        <v>1</v>
      </c>
      <c r="C2393" s="519" t="s">
        <v>502</v>
      </c>
      <c r="D2393" s="519"/>
      <c r="E2393" s="555">
        <v>540</v>
      </c>
      <c r="F2393" s="173">
        <f t="shared" si="1153"/>
        <v>180</v>
      </c>
      <c r="G2393" s="555">
        <v>539</v>
      </c>
      <c r="H2393" s="553">
        <f t="shared" si="1155"/>
        <v>299.44444444444446</v>
      </c>
      <c r="I2393" s="206"/>
      <c r="J2393" s="206"/>
      <c r="K2393" s="579"/>
      <c r="L2393" s="579"/>
      <c r="M2393" s="579"/>
      <c r="N2393" s="579"/>
      <c r="O2393" s="579"/>
      <c r="P2393" s="579"/>
      <c r="Q2393" s="63"/>
      <c r="R2393" s="63"/>
      <c r="S2393" s="63"/>
      <c r="T2393" s="63"/>
      <c r="U2393" s="1227"/>
      <c r="V2393" s="63"/>
      <c r="W2393" s="63"/>
      <c r="X2393" s="63"/>
      <c r="Y2393" s="63"/>
      <c r="Z2393" s="63"/>
      <c r="AA2393" s="150"/>
    </row>
    <row r="2394" spans="1:27" ht="42.75" customHeight="1" x14ac:dyDescent="0.25">
      <c r="A2394" s="150">
        <v>1</v>
      </c>
      <c r="B2394" s="150">
        <v>1</v>
      </c>
      <c r="C2394" s="519" t="s">
        <v>503</v>
      </c>
      <c r="D2394" s="519"/>
      <c r="E2394" s="555">
        <v>216</v>
      </c>
      <c r="F2394" s="173">
        <f t="shared" si="1153"/>
        <v>72</v>
      </c>
      <c r="G2394" s="555">
        <v>213</v>
      </c>
      <c r="H2394" s="553">
        <f t="shared" si="1155"/>
        <v>295.83333333333337</v>
      </c>
      <c r="I2394" s="206"/>
      <c r="J2394" s="206"/>
      <c r="K2394" s="579"/>
      <c r="L2394" s="579"/>
      <c r="M2394" s="579"/>
      <c r="N2394" s="579"/>
      <c r="O2394" s="579"/>
      <c r="P2394" s="579"/>
      <c r="Q2394" s="63"/>
      <c r="R2394" s="63"/>
      <c r="S2394" s="63"/>
      <c r="T2394" s="63"/>
      <c r="U2394" s="1227"/>
      <c r="V2394" s="63"/>
      <c r="W2394" s="63"/>
      <c r="X2394" s="63"/>
      <c r="Y2394" s="63"/>
      <c r="Z2394" s="63"/>
      <c r="AA2394" s="150"/>
    </row>
    <row r="2395" spans="1:27" ht="36.950000000000003" customHeight="1" x14ac:dyDescent="0.25">
      <c r="A2395" s="150">
        <v>1</v>
      </c>
      <c r="B2395" s="150">
        <v>1</v>
      </c>
      <c r="C2395" s="600" t="s">
        <v>454</v>
      </c>
      <c r="D2395" s="519"/>
      <c r="E2395" s="555">
        <f>SUM(E2396:E2398)</f>
        <v>56477</v>
      </c>
      <c r="F2395" s="555">
        <f>SUM(F2396:F2398)</f>
        <v>18826</v>
      </c>
      <c r="G2395" s="555">
        <f>SUM(G2396:G2398)</f>
        <v>16137</v>
      </c>
      <c r="H2395" s="553">
        <f t="shared" si="1155"/>
        <v>85.71656220121109</v>
      </c>
      <c r="I2395" s="206"/>
      <c r="J2395" s="206"/>
      <c r="K2395" s="579"/>
      <c r="L2395" s="579"/>
      <c r="M2395" s="579"/>
      <c r="N2395" s="579"/>
      <c r="O2395" s="579"/>
      <c r="P2395" s="579"/>
      <c r="Q2395" s="63"/>
      <c r="R2395" s="63"/>
      <c r="S2395" s="63"/>
      <c r="T2395" s="63"/>
      <c r="U2395" s="1227"/>
      <c r="V2395" s="63"/>
      <c r="W2395" s="63"/>
      <c r="X2395" s="63"/>
      <c r="Y2395" s="63"/>
      <c r="Z2395" s="63"/>
      <c r="AA2395" s="150"/>
    </row>
    <row r="2396" spans="1:27" ht="56.25" customHeight="1" x14ac:dyDescent="0.25">
      <c r="A2396" s="150">
        <v>1</v>
      </c>
      <c r="B2396" s="150">
        <v>1</v>
      </c>
      <c r="C2396" s="519" t="s">
        <v>455</v>
      </c>
      <c r="D2396" s="519"/>
      <c r="E2396" s="555">
        <v>300</v>
      </c>
      <c r="F2396" s="173">
        <f t="shared" si="1153"/>
        <v>100</v>
      </c>
      <c r="G2396" s="555">
        <v>-17</v>
      </c>
      <c r="H2396" s="553">
        <f t="shared" si="1155"/>
        <v>-17</v>
      </c>
      <c r="I2396" s="206"/>
      <c r="J2396" s="206"/>
      <c r="K2396" s="579"/>
      <c r="L2396" s="579"/>
      <c r="M2396" s="579"/>
      <c r="N2396" s="579"/>
      <c r="O2396" s="579"/>
      <c r="P2396" s="579"/>
      <c r="Q2396" s="63"/>
      <c r="R2396" s="63"/>
      <c r="S2396" s="63"/>
      <c r="T2396" s="63"/>
      <c r="U2396" s="1227"/>
      <c r="V2396" s="63"/>
      <c r="W2396" s="63"/>
      <c r="X2396" s="63"/>
      <c r="Y2396" s="63"/>
      <c r="Z2396" s="63"/>
      <c r="AA2396" s="150"/>
    </row>
    <row r="2397" spans="1:27" ht="48.75" customHeight="1" x14ac:dyDescent="0.25">
      <c r="A2397" s="150">
        <v>1</v>
      </c>
      <c r="B2397" s="150">
        <v>1</v>
      </c>
      <c r="C2397" s="519" t="s">
        <v>638</v>
      </c>
      <c r="D2397" s="519"/>
      <c r="E2397" s="555">
        <v>42017</v>
      </c>
      <c r="F2397" s="173">
        <f t="shared" si="1153"/>
        <v>14006</v>
      </c>
      <c r="G2397" s="555">
        <v>13254</v>
      </c>
      <c r="H2397" s="553">
        <f t="shared" si="1155"/>
        <v>94.630872483221466</v>
      </c>
      <c r="I2397" s="206"/>
      <c r="J2397" s="206"/>
      <c r="K2397" s="579"/>
      <c r="L2397" s="579"/>
      <c r="M2397" s="579"/>
      <c r="N2397" s="579"/>
      <c r="O2397" s="579"/>
      <c r="P2397" s="579"/>
      <c r="Q2397" s="63"/>
      <c r="R2397" s="63"/>
      <c r="S2397" s="63"/>
      <c r="T2397" s="63"/>
      <c r="U2397" s="1227"/>
      <c r="V2397" s="63"/>
      <c r="W2397" s="63"/>
      <c r="X2397" s="63"/>
      <c r="Y2397" s="63"/>
      <c r="Z2397" s="63"/>
      <c r="AA2397" s="150"/>
    </row>
    <row r="2398" spans="1:27" ht="22.5" customHeight="1" x14ac:dyDescent="0.25">
      <c r="A2398" s="150">
        <v>1</v>
      </c>
      <c r="B2398" s="150">
        <v>1</v>
      </c>
      <c r="C2398" s="519" t="s">
        <v>467</v>
      </c>
      <c r="D2398" s="519"/>
      <c r="E2398" s="555">
        <v>14160</v>
      </c>
      <c r="F2398" s="173">
        <f t="shared" si="1153"/>
        <v>4720</v>
      </c>
      <c r="G2398" s="555">
        <v>2900</v>
      </c>
      <c r="H2398" s="553">
        <f t="shared" si="1155"/>
        <v>61.440677966101696</v>
      </c>
      <c r="I2398" s="206"/>
      <c r="J2398" s="206"/>
      <c r="K2398" s="579"/>
      <c r="L2398" s="579"/>
      <c r="M2398" s="579"/>
      <c r="N2398" s="579"/>
      <c r="O2398" s="579"/>
      <c r="P2398" s="579"/>
      <c r="Q2398" s="63"/>
      <c r="R2398" s="63"/>
      <c r="S2398" s="63"/>
      <c r="T2398" s="63"/>
      <c r="U2398" s="1227"/>
      <c r="V2398" s="63"/>
      <c r="W2398" s="63"/>
      <c r="X2398" s="63"/>
      <c r="Y2398" s="63"/>
      <c r="Z2398" s="63"/>
      <c r="AA2398" s="150"/>
    </row>
    <row r="2399" spans="1:27" ht="18.75" customHeight="1" x14ac:dyDescent="0.25">
      <c r="A2399" s="150">
        <v>1</v>
      </c>
      <c r="B2399" s="150">
        <v>1</v>
      </c>
      <c r="C2399" s="519" t="s">
        <v>160</v>
      </c>
      <c r="D2399" s="519"/>
      <c r="E2399" s="555"/>
      <c r="F2399" s="173">
        <f t="shared" si="1153"/>
        <v>0</v>
      </c>
      <c r="G2399" s="555"/>
      <c r="H2399" s="553"/>
      <c r="I2399" s="206"/>
      <c r="J2399" s="206"/>
      <c r="K2399" s="579"/>
      <c r="L2399" s="579"/>
      <c r="M2399" s="579"/>
      <c r="N2399" s="579"/>
      <c r="O2399" s="579"/>
      <c r="P2399" s="579"/>
      <c r="Q2399" s="63"/>
      <c r="R2399" s="63"/>
      <c r="S2399" s="63"/>
      <c r="T2399" s="63"/>
      <c r="U2399" s="1227"/>
      <c r="V2399" s="63"/>
      <c r="W2399" s="63"/>
      <c r="X2399" s="63"/>
      <c r="Y2399" s="63"/>
      <c r="Z2399" s="63"/>
      <c r="AA2399" s="150"/>
    </row>
    <row r="2400" spans="1:27" ht="27.75" customHeight="1" x14ac:dyDescent="0.25">
      <c r="A2400" s="150">
        <v>1</v>
      </c>
      <c r="B2400" s="150">
        <v>1</v>
      </c>
      <c r="C2400" s="519" t="s">
        <v>441</v>
      </c>
      <c r="D2400" s="519"/>
      <c r="E2400" s="555"/>
      <c r="F2400" s="173">
        <f t="shared" si="1153"/>
        <v>0</v>
      </c>
      <c r="G2400" s="555"/>
      <c r="H2400" s="553"/>
      <c r="I2400" s="206"/>
      <c r="J2400" s="206"/>
      <c r="K2400" s="579"/>
      <c r="L2400" s="579"/>
      <c r="M2400" s="579"/>
      <c r="N2400" s="579"/>
      <c r="O2400" s="579"/>
      <c r="P2400" s="579"/>
      <c r="Q2400" s="63"/>
      <c r="R2400" s="63"/>
      <c r="S2400" s="63"/>
      <c r="T2400" s="63"/>
      <c r="U2400" s="1227"/>
      <c r="V2400" s="63"/>
      <c r="W2400" s="63"/>
      <c r="X2400" s="63"/>
      <c r="Y2400" s="63"/>
      <c r="Z2400" s="63"/>
      <c r="AA2400" s="150"/>
    </row>
    <row r="2401" spans="1:27" ht="37.5" customHeight="1" x14ac:dyDescent="0.25">
      <c r="A2401" s="150">
        <v>1</v>
      </c>
      <c r="B2401" s="150">
        <v>1</v>
      </c>
      <c r="C2401" s="519" t="s">
        <v>161</v>
      </c>
      <c r="D2401" s="519"/>
      <c r="E2401" s="555">
        <v>29800</v>
      </c>
      <c r="F2401" s="173">
        <f t="shared" si="1153"/>
        <v>9933</v>
      </c>
      <c r="G2401" s="555">
        <v>10228</v>
      </c>
      <c r="H2401" s="553">
        <f>G2401/F2401*100</f>
        <v>102.96989831873553</v>
      </c>
      <c r="I2401" s="206"/>
      <c r="J2401" s="206"/>
      <c r="K2401" s="579"/>
      <c r="L2401" s="579"/>
      <c r="M2401" s="579"/>
      <c r="N2401" s="579"/>
      <c r="O2401" s="579"/>
      <c r="P2401" s="579"/>
      <c r="Q2401" s="63"/>
      <c r="R2401" s="63"/>
      <c r="S2401" s="63"/>
      <c r="T2401" s="63"/>
      <c r="U2401" s="1227"/>
      <c r="V2401" s="63"/>
      <c r="W2401" s="63"/>
      <c r="X2401" s="63"/>
      <c r="Y2401" s="63"/>
      <c r="Z2401" s="63"/>
      <c r="AA2401" s="150"/>
    </row>
    <row r="2402" spans="1:27" s="177" customFormat="1" ht="27.75" customHeight="1" x14ac:dyDescent="0.25">
      <c r="A2402" s="150">
        <v>1</v>
      </c>
      <c r="B2402" s="150">
        <v>1</v>
      </c>
      <c r="C2402" s="519" t="s">
        <v>442</v>
      </c>
      <c r="D2402" s="519"/>
      <c r="E2402" s="555"/>
      <c r="F2402" s="173">
        <f t="shared" si="1153"/>
        <v>0</v>
      </c>
      <c r="G2402" s="173"/>
      <c r="H2402" s="553"/>
      <c r="I2402" s="206"/>
      <c r="J2402" s="206"/>
      <c r="K2402" s="579"/>
      <c r="L2402" s="579"/>
      <c r="M2402" s="579"/>
      <c r="N2402" s="579"/>
      <c r="O2402" s="579"/>
      <c r="P2402" s="579"/>
      <c r="Q2402" s="63"/>
      <c r="R2402" s="63"/>
      <c r="S2402" s="63"/>
      <c r="T2402" s="63"/>
      <c r="U2402" s="1227"/>
      <c r="V2402" s="63"/>
      <c r="W2402" s="63"/>
      <c r="X2402" s="63"/>
      <c r="Y2402" s="63"/>
      <c r="Z2402" s="63"/>
    </row>
    <row r="2403" spans="1:27" s="177" customFormat="1" ht="30" customHeight="1" x14ac:dyDescent="0.25">
      <c r="A2403" s="150">
        <v>1</v>
      </c>
      <c r="B2403" s="150">
        <v>1</v>
      </c>
      <c r="C2403" s="625" t="s">
        <v>169</v>
      </c>
      <c r="D2403" s="625"/>
      <c r="E2403" s="498">
        <f>SUM(E2401,E2388)</f>
        <v>98093</v>
      </c>
      <c r="F2403" s="498">
        <f>SUM(F2401,F2388)</f>
        <v>32698</v>
      </c>
      <c r="G2403" s="498">
        <f>SUM(G2401,G2388)</f>
        <v>30956</v>
      </c>
      <c r="H2403" s="579">
        <f>G2403/F2403*100</f>
        <v>94.672457031011064</v>
      </c>
      <c r="I2403" s="206"/>
      <c r="J2403" s="206"/>
      <c r="K2403" s="579"/>
      <c r="L2403" s="579"/>
      <c r="M2403" s="579"/>
      <c r="N2403" s="579"/>
      <c r="O2403" s="579"/>
      <c r="P2403" s="579"/>
      <c r="Q2403" s="63">
        <v>69250.661822222231</v>
      </c>
      <c r="R2403" s="63">
        <v>69250.661822222231</v>
      </c>
      <c r="S2403" s="63">
        <v>69250.661822222231</v>
      </c>
      <c r="T2403" s="63">
        <v>69250.661822222231</v>
      </c>
      <c r="U2403" s="1229">
        <f>Q2403/12*$C$4+(R2403-Q2403)/11*3+(S2403-R2403)/10*2+(T2403-S2403)/9*1</f>
        <v>23083.553940740745</v>
      </c>
      <c r="V2403" s="63">
        <f>Z2403-Y2403</f>
        <v>23024.559680000002</v>
      </c>
      <c r="W2403" s="63"/>
      <c r="X2403" s="63">
        <f>V2403-U2403</f>
        <v>-58.994260740742902</v>
      </c>
      <c r="Y2403" s="63">
        <v>-379.98183000000006</v>
      </c>
      <c r="Z2403" s="63">
        <v>22644.577850000001</v>
      </c>
    </row>
    <row r="2404" spans="1:27" ht="15" customHeight="1" x14ac:dyDescent="0.25">
      <c r="A2404" s="150">
        <v>1</v>
      </c>
      <c r="B2404" s="150">
        <v>1</v>
      </c>
      <c r="C2404" s="625" t="s">
        <v>490</v>
      </c>
      <c r="D2404" s="625"/>
      <c r="E2404" s="498">
        <f>SUM(E2403,E2386)</f>
        <v>443593</v>
      </c>
      <c r="F2404" s="498">
        <f>SUM(F2403,F2386)</f>
        <v>147863.6</v>
      </c>
      <c r="G2404" s="498">
        <f>SUM(G2403,G2386)</f>
        <v>140099.04210526316</v>
      </c>
      <c r="H2404" s="579">
        <f>G2404/F2404*100</f>
        <v>94.748837513264348</v>
      </c>
      <c r="I2404" s="206"/>
      <c r="J2404" s="206"/>
      <c r="K2404" s="579"/>
      <c r="L2404" s="579"/>
      <c r="M2404" s="579"/>
      <c r="N2404" s="579"/>
      <c r="O2404" s="579"/>
      <c r="P2404" s="579"/>
      <c r="Q2404" s="63">
        <f>SUM(Q2403,Q2386)</f>
        <v>173595.29268358546</v>
      </c>
      <c r="R2404" s="63">
        <f t="shared" ref="R2404:Z2404" si="1156">SUM(R2403,R2386)</f>
        <v>173595.29268358546</v>
      </c>
      <c r="S2404" s="63">
        <f t="shared" ref="S2404:T2404" si="1157">SUM(S2403,S2386)</f>
        <v>173595.29268358546</v>
      </c>
      <c r="T2404" s="63">
        <f t="shared" si="1157"/>
        <v>173595.29268358546</v>
      </c>
      <c r="U2404" s="63">
        <f t="shared" si="1156"/>
        <v>57865.097561195158</v>
      </c>
      <c r="V2404" s="63">
        <f t="shared" si="1156"/>
        <v>57349.595530000006</v>
      </c>
      <c r="W2404" s="63">
        <f t="shared" si="1156"/>
        <v>0</v>
      </c>
      <c r="X2404" s="63">
        <f t="shared" si="1156"/>
        <v>-515.50203119515209</v>
      </c>
      <c r="Y2404" s="63">
        <f t="shared" si="1156"/>
        <v>-515.30594000000008</v>
      </c>
      <c r="Z2404" s="63">
        <f t="shared" si="1156"/>
        <v>56834.28959</v>
      </c>
      <c r="AA2404" s="150"/>
    </row>
    <row r="2405" spans="1:27" ht="15" customHeight="1" x14ac:dyDescent="0.25">
      <c r="A2405" s="150">
        <v>1</v>
      </c>
      <c r="B2405" s="150">
        <v>1</v>
      </c>
      <c r="C2405" s="306" t="s">
        <v>31</v>
      </c>
      <c r="D2405" s="306"/>
      <c r="E2405" s="553"/>
      <c r="F2405" s="553"/>
      <c r="G2405" s="553"/>
      <c r="H2405" s="553"/>
      <c r="I2405" s="851"/>
      <c r="J2405" s="851"/>
      <c r="K2405" s="579"/>
      <c r="L2405" s="579"/>
      <c r="M2405" s="579"/>
      <c r="N2405" s="579"/>
      <c r="O2405" s="579"/>
      <c r="P2405" s="579"/>
      <c r="Q2405" s="63"/>
      <c r="R2405" s="63"/>
      <c r="S2405" s="63"/>
      <c r="T2405" s="63"/>
      <c r="U2405" s="1227"/>
      <c r="V2405" s="63"/>
      <c r="W2405" s="63"/>
      <c r="X2405" s="63"/>
      <c r="Y2405" s="63"/>
      <c r="Z2405" s="63"/>
      <c r="AA2405" s="150"/>
    </row>
    <row r="2406" spans="1:27" ht="15" customHeight="1" x14ac:dyDescent="0.25">
      <c r="A2406" s="150">
        <v>1</v>
      </c>
      <c r="B2406" s="150">
        <v>1</v>
      </c>
      <c r="C2406" s="205" t="s">
        <v>83</v>
      </c>
      <c r="D2406" s="470">
        <v>300</v>
      </c>
      <c r="E2406" s="868">
        <v>341</v>
      </c>
      <c r="F2406" s="173">
        <f>ROUND(E2406/12*$C$4,0)</f>
        <v>114</v>
      </c>
      <c r="G2406" s="173">
        <v>113</v>
      </c>
      <c r="H2406" s="173">
        <f t="shared" ref="H2406:H2416" si="1158">G2406/F2406*100</f>
        <v>99.122807017543863</v>
      </c>
      <c r="I2406" s="472">
        <v>11</v>
      </c>
      <c r="J2406" s="174">
        <f t="shared" ref="J2406:J2411" si="1159">M2406/G2406</f>
        <v>9.6460176991150437</v>
      </c>
      <c r="K2406" s="175">
        <f>ROUND(E2406*I2406,0)</f>
        <v>3751</v>
      </c>
      <c r="L2406" s="175">
        <f>ROUND(F2406*I2406,0)</f>
        <v>1254</v>
      </c>
      <c r="M2406" s="175">
        <v>1090</v>
      </c>
      <c r="N2406" s="175">
        <f t="shared" ref="N2406:N2411" si="1160">M2406/L2406*100</f>
        <v>86.921850079744814</v>
      </c>
      <c r="O2406" s="175">
        <f>ROUND(K2406/D2406,0)</f>
        <v>13</v>
      </c>
      <c r="P2406" s="175">
        <f t="shared" ref="P2406:P2411" si="1161">M2406/$C$4*12/O2406</f>
        <v>251.53846153846155</v>
      </c>
      <c r="Q2406" s="63"/>
      <c r="R2406" s="63"/>
      <c r="S2406" s="63"/>
      <c r="T2406" s="63"/>
      <c r="U2406" s="1227"/>
      <c r="V2406" s="63"/>
      <c r="W2406" s="63"/>
      <c r="X2406" s="63"/>
      <c r="Y2406" s="63"/>
      <c r="Z2406" s="63"/>
      <c r="AA2406" s="150"/>
    </row>
    <row r="2407" spans="1:27" ht="15" customHeight="1" x14ac:dyDescent="0.25">
      <c r="A2407" s="150">
        <v>1</v>
      </c>
      <c r="B2407" s="150">
        <v>1</v>
      </c>
      <c r="C2407" s="205" t="s">
        <v>84</v>
      </c>
      <c r="D2407" s="470">
        <v>300</v>
      </c>
      <c r="E2407" s="868">
        <v>350</v>
      </c>
      <c r="F2407" s="173">
        <f>ROUND(E2407/12*$C$4,0)</f>
        <v>117</v>
      </c>
      <c r="G2407" s="173">
        <v>119</v>
      </c>
      <c r="H2407" s="173">
        <f t="shared" si="1158"/>
        <v>101.7094017094017</v>
      </c>
      <c r="I2407" s="472">
        <v>9</v>
      </c>
      <c r="J2407" s="174">
        <f t="shared" si="1159"/>
        <v>8.7815126050420176</v>
      </c>
      <c r="K2407" s="175">
        <f>ROUND(E2407*I2407,0)</f>
        <v>3150</v>
      </c>
      <c r="L2407" s="175">
        <f>ROUND(F2407*I2407,0)</f>
        <v>1053</v>
      </c>
      <c r="M2407" s="175">
        <v>1045</v>
      </c>
      <c r="N2407" s="175">
        <f t="shared" si="1160"/>
        <v>99.240265906932578</v>
      </c>
      <c r="O2407" s="175">
        <f>ROUND(K2407/D2407,0)</f>
        <v>11</v>
      </c>
      <c r="P2407" s="175">
        <f t="shared" si="1161"/>
        <v>285</v>
      </c>
      <c r="Q2407" s="63"/>
      <c r="R2407" s="63"/>
      <c r="S2407" s="63"/>
      <c r="T2407" s="63"/>
      <c r="U2407" s="1227"/>
      <c r="V2407" s="63"/>
      <c r="W2407" s="63"/>
      <c r="X2407" s="63"/>
      <c r="Y2407" s="63"/>
      <c r="Z2407" s="63"/>
      <c r="AA2407" s="150"/>
    </row>
    <row r="2408" spans="1:27" ht="15" customHeight="1" x14ac:dyDescent="0.25">
      <c r="A2408" s="150">
        <v>1</v>
      </c>
      <c r="B2408" s="150">
        <v>1</v>
      </c>
      <c r="C2408" s="227" t="s">
        <v>91</v>
      </c>
      <c r="D2408" s="227"/>
      <c r="E2408" s="869">
        <f>SUM(E2406:E2407)</f>
        <v>691</v>
      </c>
      <c r="F2408" s="869">
        <f>SUM(F2406:F2407)</f>
        <v>231</v>
      </c>
      <c r="G2408" s="869">
        <f>SUM(G2406:G2407)</f>
        <v>232</v>
      </c>
      <c r="H2408" s="869">
        <f t="shared" si="1158"/>
        <v>100.43290043290042</v>
      </c>
      <c r="I2408" s="851">
        <f>SUM(K2408/E2408)</f>
        <v>9.98697539797395</v>
      </c>
      <c r="J2408" s="198">
        <f t="shared" si="1159"/>
        <v>9.2025862068965516</v>
      </c>
      <c r="K2408" s="869">
        <f>SUM(K2406:K2407)</f>
        <v>6901</v>
      </c>
      <c r="L2408" s="869">
        <f>SUM(L2406:L2407)</f>
        <v>2307</v>
      </c>
      <c r="M2408" s="869">
        <f>SUM(M2406:M2407)</f>
        <v>2135</v>
      </c>
      <c r="N2408" s="175">
        <f t="shared" si="1160"/>
        <v>92.544429995665368</v>
      </c>
      <c r="O2408" s="386">
        <f>SUM(O2406:O2407)</f>
        <v>24</v>
      </c>
      <c r="P2408" s="175">
        <f t="shared" si="1161"/>
        <v>266.875</v>
      </c>
      <c r="Q2408" s="63"/>
      <c r="R2408" s="63"/>
      <c r="S2408" s="63"/>
      <c r="T2408" s="63"/>
      <c r="U2408" s="1227"/>
      <c r="V2408" s="63"/>
      <c r="W2408" s="63"/>
      <c r="X2408" s="63"/>
      <c r="Y2408" s="63"/>
      <c r="Z2408" s="63"/>
      <c r="AA2408" s="150"/>
    </row>
    <row r="2409" spans="1:27" s="177" customFormat="1" ht="15" customHeight="1" x14ac:dyDescent="0.25">
      <c r="A2409" s="150">
        <v>1</v>
      </c>
      <c r="B2409" s="150">
        <v>1</v>
      </c>
      <c r="C2409" s="610" t="s">
        <v>189</v>
      </c>
      <c r="D2409" s="610">
        <v>240</v>
      </c>
      <c r="E2409" s="876">
        <v>694</v>
      </c>
      <c r="F2409" s="179">
        <f>ROUND(E2409/12*$C$4,0)</f>
        <v>231</v>
      </c>
      <c r="G2409" s="179">
        <v>234</v>
      </c>
      <c r="H2409" s="179">
        <f t="shared" si="1158"/>
        <v>101.29870129870129</v>
      </c>
      <c r="I2409" s="509">
        <v>8</v>
      </c>
      <c r="J2409" s="180">
        <f t="shared" si="1159"/>
        <v>7.9957264957264957</v>
      </c>
      <c r="K2409" s="181">
        <f>ROUND(E2409*I2409,0)</f>
        <v>5552</v>
      </c>
      <c r="L2409" s="181">
        <f>ROUND(F2409*I2409,0)</f>
        <v>1848</v>
      </c>
      <c r="M2409" s="181">
        <v>1871</v>
      </c>
      <c r="N2409" s="181">
        <f t="shared" si="1160"/>
        <v>101.24458874458875</v>
      </c>
      <c r="O2409" s="181">
        <f>K2409/D2409</f>
        <v>23.133333333333333</v>
      </c>
      <c r="P2409" s="181">
        <f t="shared" si="1161"/>
        <v>242.63688760806917</v>
      </c>
      <c r="Q2409" s="83"/>
      <c r="R2409" s="83"/>
      <c r="S2409" s="83"/>
      <c r="T2409" s="83"/>
      <c r="U2409" s="1228"/>
      <c r="V2409" s="83"/>
      <c r="W2409" s="83"/>
      <c r="X2409" s="83"/>
      <c r="Y2409" s="83"/>
      <c r="Z2409" s="83"/>
    </row>
    <row r="2410" spans="1:27" ht="21" customHeight="1" x14ac:dyDescent="0.25">
      <c r="A2410" s="150">
        <v>1</v>
      </c>
      <c r="B2410" s="150">
        <v>1</v>
      </c>
      <c r="C2410" s="877" t="s">
        <v>254</v>
      </c>
      <c r="D2410" s="848"/>
      <c r="E2410" s="591">
        <f>SUM(E2409:E2409)</f>
        <v>694</v>
      </c>
      <c r="F2410" s="591">
        <f>SUM(F2409:F2409)</f>
        <v>231</v>
      </c>
      <c r="G2410" s="591">
        <f>SUM(G2409:G2409)</f>
        <v>234</v>
      </c>
      <c r="H2410" s="350">
        <f t="shared" si="1158"/>
        <v>101.29870129870129</v>
      </c>
      <c r="I2410" s="843">
        <f>SUM(K2410/E2410)</f>
        <v>8</v>
      </c>
      <c r="J2410" s="461">
        <f t="shared" si="1159"/>
        <v>7.9957264957264957</v>
      </c>
      <c r="K2410" s="186">
        <f>SUM(K2409:K2409)</f>
        <v>5552</v>
      </c>
      <c r="L2410" s="186">
        <f>SUM(L2409:L2409)</f>
        <v>1848</v>
      </c>
      <c r="M2410" s="186">
        <f>SUM(M2409:M2409)</f>
        <v>1871</v>
      </c>
      <c r="N2410" s="261">
        <f t="shared" si="1160"/>
        <v>101.24458874458875</v>
      </c>
      <c r="O2410" s="186">
        <f>SUM(O2409:O2409)</f>
        <v>23.133333333333333</v>
      </c>
      <c r="P2410" s="261">
        <f t="shared" si="1161"/>
        <v>242.63688760806917</v>
      </c>
      <c r="Q2410" s="85"/>
      <c r="R2410" s="85"/>
      <c r="S2410" s="85"/>
      <c r="T2410" s="85"/>
      <c r="U2410" s="1229"/>
      <c r="V2410" s="85"/>
      <c r="W2410" s="85"/>
      <c r="X2410" s="85"/>
      <c r="Y2410" s="85"/>
      <c r="Z2410" s="85"/>
      <c r="AA2410" s="150"/>
    </row>
    <row r="2411" spans="1:27" s="177" customFormat="1" ht="36" customHeight="1" x14ac:dyDescent="0.25">
      <c r="A2411" s="150">
        <v>1</v>
      </c>
      <c r="B2411" s="150">
        <v>1</v>
      </c>
      <c r="C2411" s="460" t="s">
        <v>488</v>
      </c>
      <c r="D2411" s="460"/>
      <c r="E2411" s="560">
        <f>SUM(E2410,E2408)</f>
        <v>1385</v>
      </c>
      <c r="F2411" s="560">
        <f>SUM(F2410,F2408)</f>
        <v>462</v>
      </c>
      <c r="G2411" s="560">
        <f>SUM(G2410,G2408)</f>
        <v>466</v>
      </c>
      <c r="H2411" s="560">
        <f t="shared" si="1158"/>
        <v>100.86580086580086</v>
      </c>
      <c r="I2411" s="843">
        <f>SUM(K2411/E2411)</f>
        <v>8.991335740072202</v>
      </c>
      <c r="J2411" s="859">
        <f t="shared" si="1159"/>
        <v>8.5965665236051496</v>
      </c>
      <c r="K2411" s="560">
        <f>SUM(K2410,K2408)</f>
        <v>12453</v>
      </c>
      <c r="L2411" s="560">
        <f>SUM(L2410,L2408)</f>
        <v>4155</v>
      </c>
      <c r="M2411" s="560">
        <f>SUM(M2410,M2408)</f>
        <v>4006</v>
      </c>
      <c r="N2411" s="261">
        <f t="shared" si="1160"/>
        <v>96.413959085439231</v>
      </c>
      <c r="O2411" s="560">
        <f>SUM(O2410,O2408)</f>
        <v>47.133333333333333</v>
      </c>
      <c r="P2411" s="261">
        <f t="shared" si="1161"/>
        <v>254.97878359264499</v>
      </c>
      <c r="Q2411" s="85">
        <v>17334.372999999996</v>
      </c>
      <c r="R2411" s="85">
        <v>17334.372999999996</v>
      </c>
      <c r="S2411" s="85">
        <v>17334.372999999996</v>
      </c>
      <c r="T2411" s="85">
        <v>17334.372999999996</v>
      </c>
      <c r="U2411" s="1229">
        <f>Q2411/12*$C$4+(R2411-Q2411)/11*3+(S2411-R2411)/10*2+(T2411-S2411)/9*1</f>
        <v>5778.1243333333323</v>
      </c>
      <c r="V2411" s="85">
        <f t="shared" ref="V2411:V2416" si="1162">Z2411-Y2411</f>
        <v>5777.6642000000002</v>
      </c>
      <c r="W2411" s="85"/>
      <c r="X2411" s="85">
        <f t="shared" ref="X2411:X2416" si="1163">V2411-U2411</f>
        <v>-0.46013333333212358</v>
      </c>
      <c r="Y2411" s="85">
        <v>-85.564840000000004</v>
      </c>
      <c r="Z2411" s="85">
        <v>5692.0993600000002</v>
      </c>
    </row>
    <row r="2412" spans="1:27" s="177" customFormat="1" ht="36" customHeight="1" x14ac:dyDescent="0.25">
      <c r="A2412" s="150">
        <v>1</v>
      </c>
      <c r="B2412" s="150">
        <v>1</v>
      </c>
      <c r="C2412" s="604" t="s">
        <v>491</v>
      </c>
      <c r="D2412" s="604"/>
      <c r="E2412" s="889">
        <f>SUM(E2413,E2415)</f>
        <v>12610</v>
      </c>
      <c r="F2412" s="889">
        <f>SUM(F2413,F2415)</f>
        <v>4203</v>
      </c>
      <c r="G2412" s="889">
        <v>4254</v>
      </c>
      <c r="H2412" s="890">
        <f t="shared" si="1158"/>
        <v>101.21341898643826</v>
      </c>
      <c r="I2412" s="889"/>
      <c r="J2412" s="889"/>
      <c r="K2412" s="889"/>
      <c r="L2412" s="889"/>
      <c r="M2412" s="889"/>
      <c r="N2412" s="889"/>
      <c r="O2412" s="889"/>
      <c r="P2412" s="889"/>
      <c r="Q2412" s="72">
        <v>29776.711272739994</v>
      </c>
      <c r="R2412" s="72">
        <v>29776.711272739994</v>
      </c>
      <c r="S2412" s="72">
        <v>29776.711272739994</v>
      </c>
      <c r="T2412" s="72">
        <v>29776.711272739994</v>
      </c>
      <c r="U2412" s="1229">
        <f>Q2412/12*$C$4+(R2412-Q2412)/11*3+(S2412-R2412)/10*2+(T2412-S2412)/9*1</f>
        <v>9925.5704242466654</v>
      </c>
      <c r="V2412" s="72">
        <f t="shared" si="1162"/>
        <v>9802.9600599999994</v>
      </c>
      <c r="W2412" s="72"/>
      <c r="X2412" s="72">
        <f t="shared" si="1163"/>
        <v>-122.61036424666599</v>
      </c>
      <c r="Y2412" s="72">
        <v>-47.7746</v>
      </c>
      <c r="Z2412" s="72">
        <v>9755.1854599999988</v>
      </c>
    </row>
    <row r="2413" spans="1:27" ht="36" customHeight="1" x14ac:dyDescent="0.25">
      <c r="A2413" s="150">
        <v>1</v>
      </c>
      <c r="B2413" s="150">
        <v>1</v>
      </c>
      <c r="C2413" s="605" t="s">
        <v>471</v>
      </c>
      <c r="D2413" s="605"/>
      <c r="E2413" s="890">
        <f>SUM(E2414)</f>
        <v>12600</v>
      </c>
      <c r="F2413" s="890">
        <f>SUM(F2414)</f>
        <v>4200</v>
      </c>
      <c r="G2413" s="890">
        <f>SUM(G2414)</f>
        <v>4253</v>
      </c>
      <c r="H2413" s="890">
        <f t="shared" si="1158"/>
        <v>101.26190476190476</v>
      </c>
      <c r="I2413" s="890"/>
      <c r="J2413" s="890"/>
      <c r="K2413" s="890"/>
      <c r="L2413" s="890"/>
      <c r="M2413" s="890"/>
      <c r="N2413" s="890"/>
      <c r="O2413" s="890"/>
      <c r="P2413" s="890"/>
      <c r="Q2413" s="63"/>
      <c r="R2413" s="63"/>
      <c r="S2413" s="63"/>
      <c r="T2413" s="63"/>
      <c r="U2413" s="1227"/>
      <c r="V2413" s="63">
        <f t="shared" si="1162"/>
        <v>0</v>
      </c>
      <c r="W2413" s="63"/>
      <c r="X2413" s="63">
        <f t="shared" si="1163"/>
        <v>0</v>
      </c>
      <c r="Y2413" s="63"/>
      <c r="Z2413" s="63"/>
      <c r="AA2413" s="150"/>
    </row>
    <row r="2414" spans="1:27" s="177" customFormat="1" ht="36" customHeight="1" x14ac:dyDescent="0.25">
      <c r="A2414" s="150">
        <v>1</v>
      </c>
      <c r="B2414" s="150">
        <v>1</v>
      </c>
      <c r="C2414" s="891" t="s">
        <v>472</v>
      </c>
      <c r="D2414" s="891"/>
      <c r="E2414" s="868">
        <v>12600</v>
      </c>
      <c r="F2414" s="173">
        <f>ROUND(E2414/12*$C$4,0)</f>
        <v>4200</v>
      </c>
      <c r="G2414" s="868">
        <f>G2412-G2415</f>
        <v>4253</v>
      </c>
      <c r="H2414" s="890">
        <f t="shared" si="1158"/>
        <v>101.26190476190476</v>
      </c>
      <c r="I2414" s="868"/>
      <c r="J2414" s="868"/>
      <c r="K2414" s="868"/>
      <c r="L2414" s="868"/>
      <c r="M2414" s="868"/>
      <c r="N2414" s="868"/>
      <c r="O2414" s="868"/>
      <c r="P2414" s="868"/>
      <c r="Q2414" s="63"/>
      <c r="R2414" s="63"/>
      <c r="S2414" s="63"/>
      <c r="T2414" s="63"/>
      <c r="U2414" s="1227"/>
      <c r="V2414" s="63">
        <f t="shared" si="1162"/>
        <v>0</v>
      </c>
      <c r="W2414" s="63"/>
      <c r="X2414" s="63">
        <f t="shared" si="1163"/>
        <v>0</v>
      </c>
      <c r="Y2414" s="63"/>
      <c r="Z2414" s="63"/>
    </row>
    <row r="2415" spans="1:27" ht="36" customHeight="1" x14ac:dyDescent="0.25">
      <c r="A2415" s="150">
        <v>1</v>
      </c>
      <c r="B2415" s="150">
        <v>1</v>
      </c>
      <c r="C2415" s="605" t="s">
        <v>473</v>
      </c>
      <c r="D2415" s="605"/>
      <c r="E2415" s="890">
        <f>SUM(E2416)</f>
        <v>10</v>
      </c>
      <c r="F2415" s="890">
        <f t="shared" ref="F2415:G2415" si="1164">SUM(F2416)</f>
        <v>3</v>
      </c>
      <c r="G2415" s="890">
        <f t="shared" si="1164"/>
        <v>1</v>
      </c>
      <c r="H2415" s="890">
        <f t="shared" si="1158"/>
        <v>33.333333333333329</v>
      </c>
      <c r="I2415" s="890"/>
      <c r="J2415" s="890"/>
      <c r="K2415" s="890"/>
      <c r="L2415" s="890"/>
      <c r="M2415" s="890"/>
      <c r="N2415" s="890"/>
      <c r="O2415" s="890"/>
      <c r="P2415" s="890"/>
      <c r="Q2415" s="63"/>
      <c r="R2415" s="63"/>
      <c r="S2415" s="63"/>
      <c r="T2415" s="63"/>
      <c r="U2415" s="1227"/>
      <c r="V2415" s="63">
        <f t="shared" si="1162"/>
        <v>0</v>
      </c>
      <c r="W2415" s="63"/>
      <c r="X2415" s="63">
        <f t="shared" si="1163"/>
        <v>0</v>
      </c>
      <c r="Y2415" s="63"/>
      <c r="Z2415" s="63"/>
      <c r="AA2415" s="150"/>
    </row>
    <row r="2416" spans="1:27" ht="15" customHeight="1" thickBot="1" x14ac:dyDescent="0.3">
      <c r="A2416" s="150">
        <v>1</v>
      </c>
      <c r="B2416" s="150">
        <v>1</v>
      </c>
      <c r="C2416" s="891" t="s">
        <v>474</v>
      </c>
      <c r="D2416" s="891"/>
      <c r="E2416" s="868">
        <v>10</v>
      </c>
      <c r="F2416" s="173">
        <f>ROUND(E2416/12*$C$4,0)</f>
        <v>3</v>
      </c>
      <c r="G2416" s="868">
        <v>1</v>
      </c>
      <c r="H2416" s="890">
        <f t="shared" si="1158"/>
        <v>33.333333333333329</v>
      </c>
      <c r="I2416" s="868"/>
      <c r="J2416" s="868"/>
      <c r="K2416" s="868"/>
      <c r="L2416" s="868"/>
      <c r="M2416" s="868"/>
      <c r="N2416" s="868"/>
      <c r="O2416" s="868"/>
      <c r="P2416" s="868"/>
      <c r="Q2416" s="63"/>
      <c r="R2416" s="63"/>
      <c r="S2416" s="63"/>
      <c r="T2416" s="63"/>
      <c r="U2416" s="1227"/>
      <c r="V2416" s="63">
        <f t="shared" si="1162"/>
        <v>0</v>
      </c>
      <c r="W2416" s="63"/>
      <c r="X2416" s="63">
        <f t="shared" si="1163"/>
        <v>0</v>
      </c>
      <c r="Y2416" s="63"/>
      <c r="Z2416" s="63"/>
      <c r="AA2416" s="150"/>
    </row>
    <row r="2417" spans="1:27" ht="23.25" customHeight="1" thickBot="1" x14ac:dyDescent="0.3">
      <c r="A2417" s="150">
        <v>1</v>
      </c>
      <c r="B2417" s="150">
        <v>1</v>
      </c>
      <c r="C2417" s="569" t="s">
        <v>17</v>
      </c>
      <c r="D2417" s="864"/>
      <c r="E2417" s="865"/>
      <c r="F2417" s="865"/>
      <c r="G2417" s="865"/>
      <c r="H2417" s="865"/>
      <c r="I2417" s="664"/>
      <c r="J2417" s="664"/>
      <c r="K2417" s="664"/>
      <c r="L2417" s="664"/>
      <c r="M2417" s="664">
        <f>SUM(M2412,M2411,M2404,M2376)</f>
        <v>12377</v>
      </c>
      <c r="N2417" s="664"/>
      <c r="O2417" s="664"/>
      <c r="P2417" s="664"/>
      <c r="Q2417" s="82">
        <f t="shared" ref="Q2417:Z2417" si="1165">SUM(Q2412,Q2411,Q2404,Q2376)</f>
        <v>274478.36386835342</v>
      </c>
      <c r="R2417" s="82">
        <f t="shared" ref="R2417:S2417" si="1166">SUM(R2412,R2411,R2404,R2376)</f>
        <v>274478.36386835342</v>
      </c>
      <c r="S2417" s="82">
        <f t="shared" si="1166"/>
        <v>274478.36386835342</v>
      </c>
      <c r="T2417" s="82">
        <f t="shared" ref="T2417" si="1167">SUM(T2412,T2411,T2404,T2376)</f>
        <v>274478.36386835342</v>
      </c>
      <c r="U2417" s="1232">
        <f t="shared" si="1165"/>
        <v>91492.787956117827</v>
      </c>
      <c r="V2417" s="82">
        <f t="shared" si="1165"/>
        <v>90854.156110000011</v>
      </c>
      <c r="W2417" s="82">
        <f t="shared" si="1165"/>
        <v>-1.4369400000000001</v>
      </c>
      <c r="X2417" s="82">
        <f t="shared" si="1165"/>
        <v>-638.63184611781799</v>
      </c>
      <c r="Y2417" s="82">
        <f t="shared" si="1165"/>
        <v>-969.08406000000002</v>
      </c>
      <c r="Z2417" s="82">
        <f t="shared" si="1165"/>
        <v>89883.635110000003</v>
      </c>
      <c r="AA2417" s="150"/>
    </row>
    <row r="2418" spans="1:27" ht="15" customHeight="1" x14ac:dyDescent="0.25">
      <c r="A2418" s="150">
        <v>1</v>
      </c>
      <c r="B2418" s="150">
        <v>1</v>
      </c>
      <c r="C2418" s="1628" t="s">
        <v>230</v>
      </c>
      <c r="D2418" s="1629"/>
      <c r="E2418" s="1629"/>
      <c r="F2418" s="1629"/>
      <c r="G2418" s="1629"/>
      <c r="H2418" s="1629"/>
      <c r="I2418" s="1630"/>
      <c r="J2418" s="1630"/>
      <c r="K2418" s="1629"/>
      <c r="L2418" s="1629"/>
      <c r="M2418" s="1629"/>
      <c r="N2418" s="1629"/>
      <c r="O2418" s="1629"/>
      <c r="P2418" s="1629"/>
      <c r="Q2418" s="1368">
        <f t="shared" ref="Q2418:Z2418" si="1168">SUM(Q2417,Q2370)</f>
        <v>354121.36931568524</v>
      </c>
      <c r="R2418" s="1368">
        <f t="shared" ref="R2418:S2418" si="1169">SUM(R2417,R2370)</f>
        <v>354121.36931568524</v>
      </c>
      <c r="S2418" s="1368">
        <f t="shared" si="1169"/>
        <v>354121.36931568524</v>
      </c>
      <c r="T2418" s="1368">
        <f t="shared" ref="T2418" si="1170">SUM(T2417,T2370)</f>
        <v>354121.36931568524</v>
      </c>
      <c r="U2418" s="1368">
        <f t="shared" si="1168"/>
        <v>118040.45643856176</v>
      </c>
      <c r="V2418" s="1368">
        <f t="shared" si="1168"/>
        <v>117157.13059000002</v>
      </c>
      <c r="W2418" s="1368">
        <f t="shared" ref="W2418" si="1171">SUM(W2417,W2370)</f>
        <v>-1.9596</v>
      </c>
      <c r="X2418" s="1368">
        <f t="shared" si="1168"/>
        <v>-883.32584856175799</v>
      </c>
      <c r="Y2418" s="1368">
        <f t="shared" si="1168"/>
        <v>-1051.2264399999999</v>
      </c>
      <c r="Z2418" s="1368">
        <f t="shared" si="1168"/>
        <v>116103.94455</v>
      </c>
      <c r="AA2418" s="150"/>
    </row>
    <row r="2419" spans="1:27" ht="15" customHeight="1" x14ac:dyDescent="0.25">
      <c r="A2419" s="150">
        <v>1</v>
      </c>
      <c r="B2419" s="150">
        <v>1</v>
      </c>
      <c r="C2419" s="1631" t="s">
        <v>7</v>
      </c>
      <c r="D2419" s="1591"/>
      <c r="E2419" s="1591">
        <f>E2376+E2330</f>
        <v>3719</v>
      </c>
      <c r="F2419" s="1591">
        <f>F2376+F2330</f>
        <v>1240</v>
      </c>
      <c r="G2419" s="1591">
        <f>G2376+G2330</f>
        <v>1229</v>
      </c>
      <c r="H2419" s="1591">
        <f>G2419/F2419*100</f>
        <v>99.112903225806448</v>
      </c>
      <c r="I2419" s="1632">
        <f>K2419/E2419</f>
        <v>9.8303307340682977</v>
      </c>
      <c r="J2419" s="1371">
        <f>M2419/G2419</f>
        <v>9.0642799023596421</v>
      </c>
      <c r="K2419" s="1591">
        <f>K2376+K2330</f>
        <v>36559</v>
      </c>
      <c r="L2419" s="1591">
        <f>L2376+L2330</f>
        <v>12191</v>
      </c>
      <c r="M2419" s="1591">
        <f>M2376+M2330</f>
        <v>11140</v>
      </c>
      <c r="N2419" s="1372">
        <f>M2419/L2419*100</f>
        <v>91.37888606348946</v>
      </c>
      <c r="O2419" s="1591">
        <f>SUM(O2376,O2330)</f>
        <v>110</v>
      </c>
      <c r="P2419" s="1372">
        <f>M2419/$C$4*12/O2419</f>
        <v>303.81818181818181</v>
      </c>
      <c r="Q2419" s="1373">
        <f t="shared" ref="Q2419:Z2419" si="1172">SUM(Q2376,Q2330)</f>
        <v>70406.901567463996</v>
      </c>
      <c r="R2419" s="1373">
        <f t="shared" ref="R2419:S2419" si="1173">SUM(R2376,R2330)</f>
        <v>70406.901567463996</v>
      </c>
      <c r="S2419" s="1373">
        <f t="shared" si="1173"/>
        <v>70406.901567463996</v>
      </c>
      <c r="T2419" s="1373">
        <f t="shared" ref="T2419" si="1174">SUM(T2376,T2330)</f>
        <v>70406.901567463996</v>
      </c>
      <c r="U2419" s="1373">
        <f t="shared" si="1172"/>
        <v>23468.967189154668</v>
      </c>
      <c r="V2419" s="1373">
        <f t="shared" si="1172"/>
        <v>23421.141360000001</v>
      </c>
      <c r="W2419" s="1373">
        <f t="shared" ref="W2419" si="1175">SUM(W2376,W2330)</f>
        <v>-1.9596</v>
      </c>
      <c r="X2419" s="1373">
        <f t="shared" si="1172"/>
        <v>-47.82582915466719</v>
      </c>
      <c r="Y2419" s="1373">
        <f t="shared" si="1172"/>
        <v>-373.94659999999999</v>
      </c>
      <c r="Z2419" s="1373">
        <f t="shared" si="1172"/>
        <v>23045.235160000004</v>
      </c>
      <c r="AA2419" s="150"/>
    </row>
    <row r="2420" spans="1:27" ht="30.75" customHeight="1" x14ac:dyDescent="0.25">
      <c r="A2420" s="150">
        <v>1</v>
      </c>
      <c r="B2420" s="150">
        <v>1</v>
      </c>
      <c r="C2420" s="1532" t="s">
        <v>14</v>
      </c>
      <c r="D2420" s="1399"/>
      <c r="E2420" s="1399"/>
      <c r="F2420" s="1399"/>
      <c r="G2420" s="1399"/>
      <c r="H2420" s="1399"/>
      <c r="I2420" s="1534"/>
      <c r="J2420" s="1534"/>
      <c r="K2420" s="1535"/>
      <c r="L2420" s="1535"/>
      <c r="M2420" s="1535"/>
      <c r="N2420" s="1535"/>
      <c r="O2420" s="1535"/>
      <c r="P2420" s="1633"/>
      <c r="Q2420" s="1376"/>
      <c r="R2420" s="1376"/>
      <c r="S2420" s="1376"/>
      <c r="T2420" s="1376"/>
      <c r="U2420" s="1376"/>
      <c r="V2420" s="1376"/>
      <c r="W2420" s="1376"/>
      <c r="X2420" s="1376"/>
      <c r="Y2420" s="1376"/>
      <c r="Z2420" s="1376"/>
      <c r="AA2420" s="150"/>
    </row>
    <row r="2421" spans="1:27" ht="15" customHeight="1" x14ac:dyDescent="0.25">
      <c r="A2421" s="150">
        <v>1</v>
      </c>
      <c r="B2421" s="150">
        <v>1</v>
      </c>
      <c r="C2421" s="1572" t="s">
        <v>445</v>
      </c>
      <c r="D2421" s="1385"/>
      <c r="E2421" s="1385"/>
      <c r="F2421" s="1385"/>
      <c r="G2421" s="1385"/>
      <c r="H2421" s="1583"/>
      <c r="I2421" s="1536"/>
      <c r="J2421" s="1536"/>
      <c r="K2421" s="1537"/>
      <c r="L2421" s="1537"/>
      <c r="M2421" s="1537"/>
      <c r="N2421" s="1537"/>
      <c r="O2421" s="1537"/>
      <c r="P2421" s="1380"/>
      <c r="Q2421" s="1381"/>
      <c r="R2421" s="1381"/>
      <c r="S2421" s="1381"/>
      <c r="T2421" s="1381"/>
      <c r="U2421" s="1381"/>
      <c r="V2421" s="1381"/>
      <c r="W2421" s="1381"/>
      <c r="X2421" s="1381"/>
      <c r="Y2421" s="1381"/>
      <c r="Z2421" s="1381"/>
      <c r="AA2421" s="150"/>
    </row>
    <row r="2422" spans="1:27" ht="36.950000000000003" customHeight="1" x14ac:dyDescent="0.25">
      <c r="A2422" s="150">
        <v>1</v>
      </c>
      <c r="B2422" s="150">
        <v>1</v>
      </c>
      <c r="C2422" s="1384" t="s">
        <v>492</v>
      </c>
      <c r="D2422" s="1385"/>
      <c r="E2422" s="1385">
        <f>E2379+E2333</f>
        <v>33670</v>
      </c>
      <c r="F2422" s="1385">
        <f t="shared" ref="F2422:G2422" si="1176">F2379+F2333</f>
        <v>11223</v>
      </c>
      <c r="G2422" s="1385">
        <f t="shared" si="1176"/>
        <v>8845</v>
      </c>
      <c r="H2422" s="1385">
        <f t="shared" ref="H2422:H2446" si="1177">G2422/F2422*100</f>
        <v>78.811369509043928</v>
      </c>
      <c r="I2422" s="1536"/>
      <c r="J2422" s="1536"/>
      <c r="K2422" s="1537"/>
      <c r="L2422" s="1537"/>
      <c r="M2422" s="1537"/>
      <c r="N2422" s="1537"/>
      <c r="O2422" s="1537"/>
      <c r="P2422" s="1380"/>
      <c r="Q2422" s="1381"/>
      <c r="R2422" s="1381"/>
      <c r="S2422" s="1381"/>
      <c r="T2422" s="1381"/>
      <c r="U2422" s="1381"/>
      <c r="V2422" s="1381"/>
      <c r="W2422" s="1381"/>
      <c r="X2422" s="1381"/>
      <c r="Y2422" s="1381"/>
      <c r="Z2422" s="1381"/>
      <c r="AA2422" s="150"/>
    </row>
    <row r="2423" spans="1:27" ht="36.950000000000003" customHeight="1" x14ac:dyDescent="0.25">
      <c r="A2423" s="150">
        <v>1</v>
      </c>
      <c r="B2423" s="150">
        <v>1</v>
      </c>
      <c r="C2423" s="1384" t="s">
        <v>446</v>
      </c>
      <c r="D2423" s="1385"/>
      <c r="E2423" s="1385">
        <f>E2380+E2334</f>
        <v>0</v>
      </c>
      <c r="F2423" s="1385">
        <f t="shared" ref="F2423:G2423" si="1178">F2380+F2334</f>
        <v>0</v>
      </c>
      <c r="G2423" s="1385">
        <f t="shared" si="1178"/>
        <v>0</v>
      </c>
      <c r="H2423" s="1583"/>
      <c r="I2423" s="1536"/>
      <c r="J2423" s="1536"/>
      <c r="K2423" s="1537"/>
      <c r="L2423" s="1537"/>
      <c r="M2423" s="1537"/>
      <c r="N2423" s="1537"/>
      <c r="O2423" s="1537"/>
      <c r="P2423" s="1380"/>
      <c r="Q2423" s="1381"/>
      <c r="R2423" s="1381"/>
      <c r="S2423" s="1381"/>
      <c r="T2423" s="1381"/>
      <c r="U2423" s="1381"/>
      <c r="V2423" s="1381"/>
      <c r="W2423" s="1381"/>
      <c r="X2423" s="1381"/>
      <c r="Y2423" s="1381"/>
      <c r="Z2423" s="1381"/>
      <c r="AA2423" s="150"/>
    </row>
    <row r="2424" spans="1:27" ht="36.950000000000003" customHeight="1" x14ac:dyDescent="0.25">
      <c r="C2424" s="1384" t="s">
        <v>447</v>
      </c>
      <c r="D2424" s="1385"/>
      <c r="E2424" s="1385">
        <f t="shared" ref="E2424:G2424" si="1179">E2381+E2335</f>
        <v>9000</v>
      </c>
      <c r="F2424" s="1385">
        <f t="shared" si="1179"/>
        <v>3000</v>
      </c>
      <c r="G2424" s="1385">
        <f t="shared" si="1179"/>
        <v>1799</v>
      </c>
      <c r="H2424" s="1583">
        <f t="shared" si="1177"/>
        <v>59.966666666666669</v>
      </c>
      <c r="I2424" s="1536"/>
      <c r="J2424" s="1536"/>
      <c r="K2424" s="1537"/>
      <c r="L2424" s="1537"/>
      <c r="M2424" s="1537"/>
      <c r="N2424" s="1537"/>
      <c r="O2424" s="1537"/>
      <c r="P2424" s="1380"/>
      <c r="Q2424" s="1381"/>
      <c r="R2424" s="1381"/>
      <c r="S2424" s="1381"/>
      <c r="T2424" s="1381"/>
      <c r="U2424" s="1381"/>
      <c r="V2424" s="1381"/>
      <c r="W2424" s="1381"/>
      <c r="X2424" s="1381"/>
      <c r="Y2424" s="1381"/>
      <c r="Z2424" s="1381"/>
      <c r="AA2424" s="150"/>
    </row>
    <row r="2425" spans="1:27" ht="36.950000000000003" customHeight="1" x14ac:dyDescent="0.25">
      <c r="C2425" s="1384" t="s">
        <v>448</v>
      </c>
      <c r="D2425" s="1385"/>
      <c r="E2425" s="1385">
        <f t="shared" ref="E2425:G2425" si="1180">E2382+E2336</f>
        <v>740</v>
      </c>
      <c r="F2425" s="1385">
        <f t="shared" si="1180"/>
        <v>247</v>
      </c>
      <c r="G2425" s="1385">
        <f t="shared" si="1180"/>
        <v>114</v>
      </c>
      <c r="H2425" s="1583">
        <f t="shared" si="1177"/>
        <v>46.153846153846153</v>
      </c>
      <c r="I2425" s="1536"/>
      <c r="J2425" s="1536"/>
      <c r="K2425" s="1537"/>
      <c r="L2425" s="1537"/>
      <c r="M2425" s="1537"/>
      <c r="N2425" s="1537"/>
      <c r="O2425" s="1537"/>
      <c r="P2425" s="1380"/>
      <c r="Q2425" s="1381"/>
      <c r="R2425" s="1381"/>
      <c r="S2425" s="1381"/>
      <c r="T2425" s="1381"/>
      <c r="U2425" s="1381"/>
      <c r="V2425" s="1381"/>
      <c r="W2425" s="1381"/>
      <c r="X2425" s="1381"/>
      <c r="Y2425" s="1381"/>
      <c r="Z2425" s="1381"/>
      <c r="AA2425" s="150"/>
    </row>
    <row r="2426" spans="1:27" ht="36.950000000000003" customHeight="1" x14ac:dyDescent="0.25">
      <c r="C2426" s="1384" t="s">
        <v>449</v>
      </c>
      <c r="D2426" s="1385"/>
      <c r="E2426" s="1385">
        <f t="shared" ref="E2426:G2426" si="1181">E2383+E2337</f>
        <v>23930</v>
      </c>
      <c r="F2426" s="1385">
        <f t="shared" si="1181"/>
        <v>7976</v>
      </c>
      <c r="G2426" s="1385">
        <f t="shared" si="1181"/>
        <v>6932</v>
      </c>
      <c r="H2426" s="1583">
        <f t="shared" si="1177"/>
        <v>86.910732196589763</v>
      </c>
      <c r="I2426" s="1536"/>
      <c r="J2426" s="1536"/>
      <c r="K2426" s="1537"/>
      <c r="L2426" s="1537"/>
      <c r="M2426" s="1537"/>
      <c r="N2426" s="1537"/>
      <c r="O2426" s="1537"/>
      <c r="P2426" s="1380"/>
      <c r="Q2426" s="1381"/>
      <c r="R2426" s="1381"/>
      <c r="S2426" s="1381"/>
      <c r="T2426" s="1381"/>
      <c r="U2426" s="1381"/>
      <c r="V2426" s="1381"/>
      <c r="W2426" s="1381"/>
      <c r="X2426" s="1381"/>
      <c r="Y2426" s="1381"/>
      <c r="Z2426" s="1381"/>
      <c r="AA2426" s="150"/>
    </row>
    <row r="2427" spans="1:27" ht="36.950000000000003" customHeight="1" x14ac:dyDescent="0.25">
      <c r="C2427" s="1384" t="s">
        <v>160</v>
      </c>
      <c r="D2427" s="1385"/>
      <c r="E2427" s="1385">
        <f t="shared" ref="E2427:G2427" si="1182">E2384+E2338</f>
        <v>135000</v>
      </c>
      <c r="F2427" s="1385">
        <f t="shared" si="1182"/>
        <v>45000</v>
      </c>
      <c r="G2427" s="1385">
        <f t="shared" si="1182"/>
        <v>43806.325657894733</v>
      </c>
      <c r="H2427" s="1583">
        <f t="shared" si="1177"/>
        <v>97.347390350877177</v>
      </c>
      <c r="I2427" s="1536"/>
      <c r="J2427" s="1536"/>
      <c r="K2427" s="1537"/>
      <c r="L2427" s="1537"/>
      <c r="M2427" s="1537"/>
      <c r="N2427" s="1537"/>
      <c r="O2427" s="1537"/>
      <c r="P2427" s="1380"/>
      <c r="Q2427" s="1381"/>
      <c r="R2427" s="1381"/>
      <c r="S2427" s="1381"/>
      <c r="T2427" s="1381"/>
      <c r="U2427" s="1381"/>
      <c r="V2427" s="1381"/>
      <c r="W2427" s="1381"/>
      <c r="X2427" s="1381"/>
      <c r="Y2427" s="1381"/>
      <c r="Z2427" s="1381"/>
      <c r="AA2427" s="150"/>
    </row>
    <row r="2428" spans="1:27" ht="36.950000000000003" customHeight="1" x14ac:dyDescent="0.25">
      <c r="C2428" s="1384" t="s">
        <v>441</v>
      </c>
      <c r="D2428" s="1385"/>
      <c r="E2428" s="1385">
        <f t="shared" ref="E2428:G2428" si="1183">E2385+E2339</f>
        <v>136000</v>
      </c>
      <c r="F2428" s="1385">
        <f t="shared" si="1183"/>
        <v>45333</v>
      </c>
      <c r="G2428" s="1385">
        <f t="shared" si="1183"/>
        <v>43707</v>
      </c>
      <c r="H2428" s="1583">
        <f t="shared" si="1177"/>
        <v>96.41320892065383</v>
      </c>
      <c r="I2428" s="1536"/>
      <c r="J2428" s="1536"/>
      <c r="K2428" s="1537"/>
      <c r="L2428" s="1537"/>
      <c r="M2428" s="1537"/>
      <c r="N2428" s="1537"/>
      <c r="O2428" s="1537"/>
      <c r="P2428" s="1380"/>
      <c r="Q2428" s="1381"/>
      <c r="R2428" s="1381"/>
      <c r="S2428" s="1381"/>
      <c r="T2428" s="1381"/>
      <c r="U2428" s="1381"/>
      <c r="V2428" s="1381"/>
      <c r="W2428" s="1381"/>
      <c r="X2428" s="1381"/>
      <c r="Y2428" s="1381"/>
      <c r="Z2428" s="1381"/>
      <c r="AA2428" s="150"/>
    </row>
    <row r="2429" spans="1:27" ht="36.950000000000003" customHeight="1" x14ac:dyDescent="0.25">
      <c r="C2429" s="1514" t="s">
        <v>172</v>
      </c>
      <c r="D2429" s="1385"/>
      <c r="E2429" s="1515">
        <f t="shared" ref="E2429:G2429" si="1184">E2386+E2340</f>
        <v>465670</v>
      </c>
      <c r="F2429" s="1515">
        <f t="shared" si="1184"/>
        <v>155223</v>
      </c>
      <c r="G2429" s="1515">
        <f t="shared" si="1184"/>
        <v>149025.24210526317</v>
      </c>
      <c r="H2429" s="1583">
        <f t="shared" si="1177"/>
        <v>96.007191012455095</v>
      </c>
      <c r="I2429" s="1536"/>
      <c r="J2429" s="1536"/>
      <c r="K2429" s="1537"/>
      <c r="L2429" s="1537"/>
      <c r="M2429" s="1537"/>
      <c r="N2429" s="1537"/>
      <c r="O2429" s="1537"/>
      <c r="P2429" s="1380"/>
      <c r="Q2429" s="1381">
        <f>Q2386+Q2340</f>
        <v>132250.03821247682</v>
      </c>
      <c r="R2429" s="1381">
        <f t="shared" ref="R2429:Z2429" si="1185">R2386+R2340</f>
        <v>132250.03821247682</v>
      </c>
      <c r="S2429" s="1381">
        <f t="shared" ref="S2429:T2429" si="1186">S2386+S2340</f>
        <v>132250.03821247682</v>
      </c>
      <c r="T2429" s="1381">
        <f t="shared" si="1186"/>
        <v>132250.03821247682</v>
      </c>
      <c r="U2429" s="1381">
        <f t="shared" si="1185"/>
        <v>44083.34607082561</v>
      </c>
      <c r="V2429" s="1381">
        <f t="shared" si="1185"/>
        <v>43545.447549999997</v>
      </c>
      <c r="W2429" s="1381">
        <f t="shared" si="1185"/>
        <v>0</v>
      </c>
      <c r="X2429" s="1381">
        <f t="shared" si="1185"/>
        <v>-537.89852082560719</v>
      </c>
      <c r="Y2429" s="1381">
        <f t="shared" si="1185"/>
        <v>-158.45368999999999</v>
      </c>
      <c r="Z2429" s="1381">
        <f t="shared" si="1185"/>
        <v>43386.993860000002</v>
      </c>
    </row>
    <row r="2430" spans="1:27" ht="36.950000000000003" customHeight="1" x14ac:dyDescent="0.25">
      <c r="C2430" s="1539" t="s">
        <v>450</v>
      </c>
      <c r="D2430" s="1385"/>
      <c r="E2430" s="1385"/>
      <c r="F2430" s="1385"/>
      <c r="G2430" s="1385"/>
      <c r="H2430" s="1583"/>
      <c r="I2430" s="1536"/>
      <c r="J2430" s="1536"/>
      <c r="K2430" s="1537"/>
      <c r="L2430" s="1537"/>
      <c r="M2430" s="1537"/>
      <c r="N2430" s="1537"/>
      <c r="O2430" s="1537"/>
      <c r="P2430" s="1380"/>
      <c r="Q2430" s="1381"/>
      <c r="R2430" s="1381"/>
      <c r="S2430" s="1381"/>
      <c r="T2430" s="1381"/>
      <c r="U2430" s="1381"/>
      <c r="V2430" s="1381"/>
      <c r="W2430" s="1381"/>
      <c r="X2430" s="1381"/>
      <c r="Y2430" s="1381"/>
      <c r="Z2430" s="1381"/>
      <c r="AA2430" s="150"/>
    </row>
    <row r="2431" spans="1:27" ht="36.950000000000003" customHeight="1" x14ac:dyDescent="0.25">
      <c r="C2431" s="1384" t="s">
        <v>203</v>
      </c>
      <c r="D2431" s="1385"/>
      <c r="E2431" s="1385">
        <f>E2388+E2342</f>
        <v>79557</v>
      </c>
      <c r="F2431" s="1385">
        <f t="shared" ref="F2431:G2431" si="1187">F2388+F2342</f>
        <v>26519</v>
      </c>
      <c r="G2431" s="1385">
        <f t="shared" si="1187"/>
        <v>25221</v>
      </c>
      <c r="H2431" s="1583">
        <f t="shared" si="1177"/>
        <v>95.105396131075835</v>
      </c>
      <c r="I2431" s="1536"/>
      <c r="J2431" s="1536"/>
      <c r="K2431" s="1537"/>
      <c r="L2431" s="1537"/>
      <c r="M2431" s="1537"/>
      <c r="N2431" s="1537"/>
      <c r="O2431" s="1537"/>
      <c r="P2431" s="1380"/>
      <c r="Q2431" s="1381"/>
      <c r="R2431" s="1381"/>
      <c r="S2431" s="1381"/>
      <c r="T2431" s="1381"/>
      <c r="U2431" s="1381"/>
      <c r="V2431" s="1381"/>
      <c r="W2431" s="1381"/>
      <c r="X2431" s="1381"/>
      <c r="Y2431" s="1381"/>
      <c r="Z2431" s="1381"/>
      <c r="AA2431" s="150"/>
    </row>
    <row r="2432" spans="1:27" ht="36.950000000000003" customHeight="1" x14ac:dyDescent="0.25">
      <c r="C2432" s="1384" t="s">
        <v>446</v>
      </c>
      <c r="D2432" s="1385"/>
      <c r="E2432" s="1385">
        <f t="shared" ref="E2432:G2432" si="1188">E2389+E2343</f>
        <v>0</v>
      </c>
      <c r="F2432" s="1385">
        <f t="shared" si="1188"/>
        <v>0</v>
      </c>
      <c r="G2432" s="1385">
        <f t="shared" si="1188"/>
        <v>0</v>
      </c>
      <c r="H2432" s="1583"/>
      <c r="I2432" s="1536"/>
      <c r="J2432" s="1536"/>
      <c r="K2432" s="1537"/>
      <c r="L2432" s="1537"/>
      <c r="M2432" s="1537"/>
      <c r="N2432" s="1537"/>
      <c r="O2432" s="1537"/>
      <c r="P2432" s="1380"/>
      <c r="Q2432" s="1381"/>
      <c r="R2432" s="1381"/>
      <c r="S2432" s="1381"/>
      <c r="T2432" s="1381"/>
      <c r="U2432" s="1381"/>
      <c r="V2432" s="1381"/>
      <c r="W2432" s="1381"/>
      <c r="X2432" s="1381"/>
      <c r="Y2432" s="1381"/>
      <c r="Z2432" s="1381"/>
      <c r="AA2432" s="150"/>
    </row>
    <row r="2433" spans="1:27" ht="36.950000000000003" customHeight="1" x14ac:dyDescent="0.25">
      <c r="C2433" s="1539" t="s">
        <v>451</v>
      </c>
      <c r="D2433" s="1385"/>
      <c r="E2433" s="1385">
        <f t="shared" ref="E2433:G2433" si="1189">E2390+E2344</f>
        <v>14836</v>
      </c>
      <c r="F2433" s="1385">
        <f t="shared" si="1189"/>
        <v>4945</v>
      </c>
      <c r="G2433" s="1385">
        <f t="shared" si="1189"/>
        <v>5957</v>
      </c>
      <c r="H2433" s="1583">
        <f t="shared" si="1177"/>
        <v>120.46511627906978</v>
      </c>
      <c r="I2433" s="1536"/>
      <c r="J2433" s="1536"/>
      <c r="K2433" s="1537"/>
      <c r="L2433" s="1537"/>
      <c r="M2433" s="1537"/>
      <c r="N2433" s="1537"/>
      <c r="O2433" s="1537"/>
      <c r="P2433" s="1380"/>
      <c r="Q2433" s="1381"/>
      <c r="R2433" s="1381"/>
      <c r="S2433" s="1381"/>
      <c r="T2433" s="1381"/>
      <c r="U2433" s="1381"/>
      <c r="V2433" s="1381"/>
      <c r="W2433" s="1381"/>
      <c r="X2433" s="1381"/>
      <c r="Y2433" s="1381"/>
      <c r="Z2433" s="1381"/>
      <c r="AA2433" s="150"/>
    </row>
    <row r="2434" spans="1:27" ht="36.950000000000003" customHeight="1" x14ac:dyDescent="0.25">
      <c r="C2434" s="1384" t="s">
        <v>452</v>
      </c>
      <c r="D2434" s="1385"/>
      <c r="E2434" s="1385">
        <f t="shared" ref="E2434:G2434" si="1190">E2391+E2345</f>
        <v>10401</v>
      </c>
      <c r="F2434" s="1385">
        <f t="shared" si="1190"/>
        <v>3467</v>
      </c>
      <c r="G2434" s="1385">
        <f t="shared" si="1190"/>
        <v>3811</v>
      </c>
      <c r="H2434" s="1583">
        <f t="shared" si="1177"/>
        <v>109.9221228728007</v>
      </c>
      <c r="I2434" s="1536"/>
      <c r="J2434" s="1536"/>
      <c r="K2434" s="1537"/>
      <c r="L2434" s="1537"/>
      <c r="M2434" s="1537"/>
      <c r="N2434" s="1537"/>
      <c r="O2434" s="1537"/>
      <c r="P2434" s="1380"/>
      <c r="Q2434" s="1381"/>
      <c r="R2434" s="1381"/>
      <c r="S2434" s="1381"/>
      <c r="T2434" s="1381"/>
      <c r="U2434" s="1381"/>
      <c r="V2434" s="1381"/>
      <c r="W2434" s="1381"/>
      <c r="X2434" s="1381"/>
      <c r="Y2434" s="1381"/>
      <c r="Z2434" s="1381"/>
      <c r="AA2434" s="150"/>
    </row>
    <row r="2435" spans="1:27" ht="36.950000000000003" customHeight="1" x14ac:dyDescent="0.25">
      <c r="C2435" s="1384" t="s">
        <v>453</v>
      </c>
      <c r="D2435" s="1385"/>
      <c r="E2435" s="1385">
        <f t="shared" ref="E2435:G2435" si="1191">E2392+E2346</f>
        <v>3120</v>
      </c>
      <c r="F2435" s="1385">
        <f t="shared" si="1191"/>
        <v>1040</v>
      </c>
      <c r="G2435" s="1385">
        <f t="shared" si="1191"/>
        <v>1075</v>
      </c>
      <c r="H2435" s="1583">
        <f t="shared" si="1177"/>
        <v>103.36538461538463</v>
      </c>
      <c r="I2435" s="1536"/>
      <c r="J2435" s="1536"/>
      <c r="K2435" s="1537"/>
      <c r="L2435" s="1537"/>
      <c r="M2435" s="1537"/>
      <c r="N2435" s="1537"/>
      <c r="O2435" s="1537"/>
      <c r="P2435" s="1380"/>
      <c r="Q2435" s="1381"/>
      <c r="R2435" s="1381"/>
      <c r="S2435" s="1381"/>
      <c r="T2435" s="1381"/>
      <c r="U2435" s="1381"/>
      <c r="V2435" s="1381"/>
      <c r="W2435" s="1381"/>
      <c r="X2435" s="1381"/>
      <c r="Y2435" s="1381"/>
      <c r="Z2435" s="1381"/>
      <c r="AA2435" s="150"/>
    </row>
    <row r="2436" spans="1:27" ht="43.5" customHeight="1" x14ac:dyDescent="0.25">
      <c r="A2436" s="150">
        <v>1</v>
      </c>
      <c r="B2436" s="150">
        <v>1</v>
      </c>
      <c r="C2436" s="1384" t="s">
        <v>502</v>
      </c>
      <c r="D2436" s="1385"/>
      <c r="E2436" s="1385">
        <f t="shared" ref="E2436:G2436" si="1192">E2393+E2347</f>
        <v>540</v>
      </c>
      <c r="F2436" s="1385">
        <f t="shared" si="1192"/>
        <v>180</v>
      </c>
      <c r="G2436" s="1385">
        <f t="shared" si="1192"/>
        <v>539</v>
      </c>
      <c r="H2436" s="1583">
        <f t="shared" si="1177"/>
        <v>299.44444444444446</v>
      </c>
      <c r="I2436" s="1536"/>
      <c r="J2436" s="1536"/>
      <c r="K2436" s="1537"/>
      <c r="L2436" s="1537"/>
      <c r="M2436" s="1537"/>
      <c r="N2436" s="1537"/>
      <c r="O2436" s="1537"/>
      <c r="P2436" s="1380"/>
      <c r="Q2436" s="1381"/>
      <c r="R2436" s="1381"/>
      <c r="S2436" s="1381"/>
      <c r="T2436" s="1381"/>
      <c r="U2436" s="1381"/>
      <c r="V2436" s="1381"/>
      <c r="W2436" s="1381"/>
      <c r="X2436" s="1381"/>
      <c r="Y2436" s="1381"/>
      <c r="Z2436" s="1381"/>
      <c r="AA2436" s="150"/>
    </row>
    <row r="2437" spans="1:27" ht="51" customHeight="1" x14ac:dyDescent="0.25">
      <c r="A2437" s="150">
        <v>1</v>
      </c>
      <c r="B2437" s="150">
        <v>1</v>
      </c>
      <c r="C2437" s="1384" t="s">
        <v>503</v>
      </c>
      <c r="D2437" s="1385"/>
      <c r="E2437" s="1385">
        <f t="shared" ref="E2437:G2437" si="1193">E2394+E2348</f>
        <v>775</v>
      </c>
      <c r="F2437" s="1385">
        <f t="shared" si="1193"/>
        <v>258</v>
      </c>
      <c r="G2437" s="1385">
        <f t="shared" si="1193"/>
        <v>532</v>
      </c>
      <c r="H2437" s="1583">
        <f t="shared" si="1177"/>
        <v>206.20155038759691</v>
      </c>
      <c r="I2437" s="1536"/>
      <c r="J2437" s="1536"/>
      <c r="K2437" s="1537"/>
      <c r="L2437" s="1537"/>
      <c r="M2437" s="1537"/>
      <c r="N2437" s="1537"/>
      <c r="O2437" s="1537"/>
      <c r="P2437" s="1380"/>
      <c r="Q2437" s="1381"/>
      <c r="R2437" s="1381"/>
      <c r="S2437" s="1381"/>
      <c r="T2437" s="1381"/>
      <c r="U2437" s="1381"/>
      <c r="V2437" s="1381"/>
      <c r="W2437" s="1381"/>
      <c r="X2437" s="1381"/>
      <c r="Y2437" s="1381"/>
      <c r="Z2437" s="1381"/>
      <c r="AA2437" s="150"/>
    </row>
    <row r="2438" spans="1:27" ht="36.950000000000003" customHeight="1" x14ac:dyDescent="0.25">
      <c r="A2438" s="150">
        <v>1</v>
      </c>
      <c r="B2438" s="150">
        <v>1</v>
      </c>
      <c r="C2438" s="1539" t="s">
        <v>454</v>
      </c>
      <c r="D2438" s="1385"/>
      <c r="E2438" s="1385">
        <f t="shared" ref="E2438:G2438" si="1194">E2395+E2349</f>
        <v>64721</v>
      </c>
      <c r="F2438" s="1385">
        <f t="shared" si="1194"/>
        <v>21574</v>
      </c>
      <c r="G2438" s="1385">
        <f t="shared" si="1194"/>
        <v>19264</v>
      </c>
      <c r="H2438" s="1583">
        <f t="shared" si="1177"/>
        <v>89.292667099286177</v>
      </c>
      <c r="I2438" s="1536"/>
      <c r="J2438" s="1536"/>
      <c r="K2438" s="1537"/>
      <c r="L2438" s="1537"/>
      <c r="M2438" s="1537"/>
      <c r="N2438" s="1537"/>
      <c r="O2438" s="1537"/>
      <c r="P2438" s="1380"/>
      <c r="Q2438" s="1381"/>
      <c r="R2438" s="1381"/>
      <c r="S2438" s="1381"/>
      <c r="T2438" s="1381"/>
      <c r="U2438" s="1381"/>
      <c r="V2438" s="1381"/>
      <c r="W2438" s="1381"/>
      <c r="X2438" s="1381"/>
      <c r="Y2438" s="1381"/>
      <c r="Z2438" s="1381"/>
      <c r="AA2438" s="150"/>
    </row>
    <row r="2439" spans="1:27" ht="72" customHeight="1" x14ac:dyDescent="0.25">
      <c r="A2439" s="150">
        <v>1</v>
      </c>
      <c r="B2439" s="150">
        <v>1</v>
      </c>
      <c r="C2439" s="1384" t="s">
        <v>455</v>
      </c>
      <c r="D2439" s="1385"/>
      <c r="E2439" s="1385">
        <f t="shared" ref="E2439:G2439" si="1195">E2396+E2350</f>
        <v>550</v>
      </c>
      <c r="F2439" s="1385">
        <f t="shared" si="1195"/>
        <v>183</v>
      </c>
      <c r="G2439" s="1385">
        <f t="shared" si="1195"/>
        <v>75</v>
      </c>
      <c r="H2439" s="1583">
        <f t="shared" si="1177"/>
        <v>40.983606557377051</v>
      </c>
      <c r="I2439" s="1536"/>
      <c r="J2439" s="1536"/>
      <c r="K2439" s="1537"/>
      <c r="L2439" s="1537"/>
      <c r="M2439" s="1537"/>
      <c r="N2439" s="1537"/>
      <c r="O2439" s="1537"/>
      <c r="P2439" s="1380"/>
      <c r="Q2439" s="1381"/>
      <c r="R2439" s="1381"/>
      <c r="S2439" s="1381"/>
      <c r="T2439" s="1381"/>
      <c r="U2439" s="1381"/>
      <c r="V2439" s="1381"/>
      <c r="W2439" s="1381"/>
      <c r="X2439" s="1381"/>
      <c r="Y2439" s="1381"/>
      <c r="Z2439" s="1381"/>
      <c r="AA2439" s="150"/>
    </row>
    <row r="2440" spans="1:27" ht="63.75" customHeight="1" x14ac:dyDescent="0.25">
      <c r="A2440" s="150">
        <v>1</v>
      </c>
      <c r="B2440" s="150">
        <v>1</v>
      </c>
      <c r="C2440" s="1384" t="s">
        <v>638</v>
      </c>
      <c r="D2440" s="1385"/>
      <c r="E2440" s="1385">
        <f t="shared" ref="E2440:G2440" si="1196">E2397+E2351</f>
        <v>48911</v>
      </c>
      <c r="F2440" s="1385">
        <f t="shared" si="1196"/>
        <v>16304</v>
      </c>
      <c r="G2440" s="1385">
        <f t="shared" si="1196"/>
        <v>15727</v>
      </c>
      <c r="H2440" s="1583">
        <f t="shared" si="1177"/>
        <v>96.460991167811585</v>
      </c>
      <c r="I2440" s="1536"/>
      <c r="J2440" s="1536"/>
      <c r="K2440" s="1537"/>
      <c r="L2440" s="1537"/>
      <c r="M2440" s="1537"/>
      <c r="N2440" s="1537"/>
      <c r="O2440" s="1537"/>
      <c r="P2440" s="1380"/>
      <c r="Q2440" s="1381"/>
      <c r="R2440" s="1381"/>
      <c r="S2440" s="1381"/>
      <c r="T2440" s="1381"/>
      <c r="U2440" s="1381"/>
      <c r="V2440" s="1381"/>
      <c r="W2440" s="1381"/>
      <c r="X2440" s="1381"/>
      <c r="Y2440" s="1381"/>
      <c r="Z2440" s="1381"/>
      <c r="AA2440" s="150"/>
    </row>
    <row r="2441" spans="1:27" ht="50.25" customHeight="1" x14ac:dyDescent="0.25">
      <c r="A2441" s="150">
        <v>1</v>
      </c>
      <c r="B2441" s="150">
        <v>1</v>
      </c>
      <c r="C2441" s="1384" t="s">
        <v>467</v>
      </c>
      <c r="D2441" s="1385"/>
      <c r="E2441" s="1385">
        <f t="shared" ref="E2441:G2441" si="1197">E2398+E2352</f>
        <v>15260</v>
      </c>
      <c r="F2441" s="1385">
        <f t="shared" si="1197"/>
        <v>5087</v>
      </c>
      <c r="G2441" s="1385">
        <f t="shared" si="1197"/>
        <v>3462</v>
      </c>
      <c r="H2441" s="1583">
        <f t="shared" si="1177"/>
        <v>68.055828582661675</v>
      </c>
      <c r="I2441" s="1536"/>
      <c r="J2441" s="1536"/>
      <c r="K2441" s="1537"/>
      <c r="L2441" s="1537"/>
      <c r="M2441" s="1537"/>
      <c r="N2441" s="1537"/>
      <c r="O2441" s="1537"/>
      <c r="P2441" s="1380"/>
      <c r="Q2441" s="1381"/>
      <c r="R2441" s="1381"/>
      <c r="S2441" s="1381"/>
      <c r="T2441" s="1381"/>
      <c r="U2441" s="1381"/>
      <c r="V2441" s="1381"/>
      <c r="W2441" s="1381"/>
      <c r="X2441" s="1381"/>
      <c r="Y2441" s="1381"/>
      <c r="Z2441" s="1381"/>
      <c r="AA2441" s="150"/>
    </row>
    <row r="2442" spans="1:27" ht="36.950000000000003" customHeight="1" x14ac:dyDescent="0.25">
      <c r="A2442" s="150">
        <v>1</v>
      </c>
      <c r="B2442" s="150">
        <v>1</v>
      </c>
      <c r="C2442" s="1384" t="s">
        <v>160</v>
      </c>
      <c r="D2442" s="1385"/>
      <c r="E2442" s="1385">
        <f t="shared" ref="E2442:G2442" si="1198">E2399+E2353</f>
        <v>0</v>
      </c>
      <c r="F2442" s="1385">
        <f t="shared" si="1198"/>
        <v>0</v>
      </c>
      <c r="G2442" s="1385">
        <f t="shared" si="1198"/>
        <v>0</v>
      </c>
      <c r="H2442" s="1583"/>
      <c r="I2442" s="1536"/>
      <c r="J2442" s="1536"/>
      <c r="K2442" s="1537"/>
      <c r="L2442" s="1537"/>
      <c r="M2442" s="1537"/>
      <c r="N2442" s="1537"/>
      <c r="O2442" s="1537"/>
      <c r="P2442" s="1380"/>
      <c r="Q2442" s="1381"/>
      <c r="R2442" s="1381"/>
      <c r="S2442" s="1381"/>
      <c r="T2442" s="1381"/>
      <c r="U2442" s="1381"/>
      <c r="V2442" s="1381"/>
      <c r="W2442" s="1381"/>
      <c r="X2442" s="1381"/>
      <c r="Y2442" s="1381"/>
      <c r="Z2442" s="1381"/>
      <c r="AA2442" s="150"/>
    </row>
    <row r="2443" spans="1:27" ht="42.75" customHeight="1" x14ac:dyDescent="0.25">
      <c r="A2443" s="150">
        <v>1</v>
      </c>
      <c r="B2443" s="150">
        <v>1</v>
      </c>
      <c r="C2443" s="1384" t="s">
        <v>441</v>
      </c>
      <c r="D2443" s="1385"/>
      <c r="E2443" s="1385">
        <f t="shared" ref="E2443:G2443" si="1199">E2400+E2354</f>
        <v>0</v>
      </c>
      <c r="F2443" s="1385">
        <f t="shared" si="1199"/>
        <v>0</v>
      </c>
      <c r="G2443" s="1385">
        <f t="shared" si="1199"/>
        <v>0</v>
      </c>
      <c r="H2443" s="1583"/>
      <c r="I2443" s="1536"/>
      <c r="J2443" s="1536"/>
      <c r="K2443" s="1537"/>
      <c r="L2443" s="1537"/>
      <c r="M2443" s="1537"/>
      <c r="N2443" s="1537"/>
      <c r="O2443" s="1537"/>
      <c r="P2443" s="1380"/>
      <c r="Q2443" s="1381"/>
      <c r="R2443" s="1381"/>
      <c r="S2443" s="1381"/>
      <c r="T2443" s="1381"/>
      <c r="U2443" s="1381"/>
      <c r="V2443" s="1381"/>
      <c r="W2443" s="1381"/>
      <c r="X2443" s="1381"/>
      <c r="Y2443" s="1381"/>
      <c r="Z2443" s="1381"/>
      <c r="AA2443" s="150"/>
    </row>
    <row r="2444" spans="1:27" ht="58.5" customHeight="1" x14ac:dyDescent="0.25">
      <c r="A2444" s="150">
        <v>1</v>
      </c>
      <c r="B2444" s="150">
        <v>1</v>
      </c>
      <c r="C2444" s="1384" t="s">
        <v>161</v>
      </c>
      <c r="D2444" s="1385"/>
      <c r="E2444" s="1385">
        <f t="shared" ref="E2444:G2444" si="1200">E2401+E2355</f>
        <v>39040</v>
      </c>
      <c r="F2444" s="1385">
        <f t="shared" si="1200"/>
        <v>13013</v>
      </c>
      <c r="G2444" s="1385">
        <f t="shared" si="1200"/>
        <v>13329</v>
      </c>
      <c r="H2444" s="1583">
        <f t="shared" si="1177"/>
        <v>102.42834088987935</v>
      </c>
      <c r="I2444" s="1536"/>
      <c r="J2444" s="1536"/>
      <c r="K2444" s="1537"/>
      <c r="L2444" s="1537"/>
      <c r="M2444" s="1537"/>
      <c r="N2444" s="1537"/>
      <c r="O2444" s="1537"/>
      <c r="P2444" s="1380"/>
      <c r="Q2444" s="1381"/>
      <c r="R2444" s="1381"/>
      <c r="S2444" s="1381"/>
      <c r="T2444" s="1381"/>
      <c r="U2444" s="1381"/>
      <c r="V2444" s="1381"/>
      <c r="W2444" s="1381"/>
      <c r="X2444" s="1381"/>
      <c r="Y2444" s="1381"/>
      <c r="Z2444" s="1381"/>
      <c r="AA2444" s="150"/>
    </row>
    <row r="2445" spans="1:27" ht="36.950000000000003" customHeight="1" x14ac:dyDescent="0.25">
      <c r="A2445" s="150">
        <v>1</v>
      </c>
      <c r="B2445" s="150">
        <v>1</v>
      </c>
      <c r="C2445" s="1384" t="s">
        <v>442</v>
      </c>
      <c r="D2445" s="1385"/>
      <c r="E2445" s="1385">
        <f t="shared" ref="E2445:G2446" si="1201">E2402+E2356</f>
        <v>0</v>
      </c>
      <c r="F2445" s="1385">
        <f t="shared" si="1201"/>
        <v>0</v>
      </c>
      <c r="G2445" s="1385">
        <f t="shared" si="1201"/>
        <v>0</v>
      </c>
      <c r="H2445" s="1583"/>
      <c r="I2445" s="1536"/>
      <c r="J2445" s="1536"/>
      <c r="K2445" s="1537"/>
      <c r="L2445" s="1537"/>
      <c r="M2445" s="1537"/>
      <c r="N2445" s="1537"/>
      <c r="O2445" s="1537"/>
      <c r="P2445" s="1380"/>
      <c r="Q2445" s="1381"/>
      <c r="R2445" s="1381"/>
      <c r="S2445" s="1381"/>
      <c r="T2445" s="1381"/>
      <c r="U2445" s="1381"/>
      <c r="V2445" s="1381"/>
      <c r="W2445" s="1381"/>
      <c r="X2445" s="1381"/>
      <c r="Y2445" s="1381"/>
      <c r="Z2445" s="1381"/>
      <c r="AA2445" s="150"/>
    </row>
    <row r="2446" spans="1:27" ht="36.950000000000003" customHeight="1" x14ac:dyDescent="0.25">
      <c r="A2446" s="150">
        <v>1</v>
      </c>
      <c r="B2446" s="150">
        <v>1</v>
      </c>
      <c r="C2446" s="1514" t="s">
        <v>169</v>
      </c>
      <c r="D2446" s="1515"/>
      <c r="E2446" s="1515">
        <f t="shared" si="1201"/>
        <v>118597</v>
      </c>
      <c r="F2446" s="1515">
        <f t="shared" si="1201"/>
        <v>39532</v>
      </c>
      <c r="G2446" s="1515">
        <f t="shared" si="1201"/>
        <v>38550</v>
      </c>
      <c r="H2446" s="1583">
        <f t="shared" si="1177"/>
        <v>97.515936456541539</v>
      </c>
      <c r="I2446" s="1536"/>
      <c r="J2446" s="1536"/>
      <c r="K2446" s="1537"/>
      <c r="L2446" s="1537"/>
      <c r="M2446" s="1537"/>
      <c r="N2446" s="1537"/>
      <c r="O2446" s="1537"/>
      <c r="P2446" s="1380"/>
      <c r="Q2446" s="1381">
        <f>Q2403+Q2357</f>
        <v>87388.24484444446</v>
      </c>
      <c r="R2446" s="1381">
        <f t="shared" ref="R2446:Z2446" si="1202">R2403+R2357</f>
        <v>87388.24484444446</v>
      </c>
      <c r="S2446" s="1381">
        <f t="shared" ref="S2446:T2446" si="1203">S2403+S2357</f>
        <v>87388.24484444446</v>
      </c>
      <c r="T2446" s="1381">
        <f t="shared" si="1203"/>
        <v>87388.24484444446</v>
      </c>
      <c r="U2446" s="1381">
        <f t="shared" si="1202"/>
        <v>29129.414948148155</v>
      </c>
      <c r="V2446" s="1381">
        <f t="shared" si="1202"/>
        <v>29049.650799999999</v>
      </c>
      <c r="W2446" s="1381">
        <f t="shared" si="1202"/>
        <v>0</v>
      </c>
      <c r="X2446" s="1381">
        <f t="shared" si="1202"/>
        <v>-79.764148148153254</v>
      </c>
      <c r="Y2446" s="1381">
        <f t="shared" si="1202"/>
        <v>-382.97503000000006</v>
      </c>
      <c r="Z2446" s="1381">
        <f t="shared" si="1202"/>
        <v>28666.675770000002</v>
      </c>
      <c r="AA2446" s="150"/>
    </row>
    <row r="2447" spans="1:27" ht="22.5" customHeight="1" x14ac:dyDescent="0.25">
      <c r="A2447" s="150">
        <v>1</v>
      </c>
      <c r="B2447" s="150">
        <v>1</v>
      </c>
      <c r="C2447" s="1524" t="s">
        <v>14</v>
      </c>
      <c r="D2447" s="1385"/>
      <c r="E2447" s="1385"/>
      <c r="F2447" s="1385"/>
      <c r="G2447" s="1385"/>
      <c r="H2447" s="1583"/>
      <c r="I2447" s="1536"/>
      <c r="J2447" s="1536"/>
      <c r="K2447" s="1537"/>
      <c r="L2447" s="1537"/>
      <c r="M2447" s="1537"/>
      <c r="N2447" s="1537"/>
      <c r="O2447" s="1537"/>
      <c r="P2447" s="1380"/>
      <c r="Q2447" s="1381"/>
      <c r="R2447" s="1381"/>
      <c r="S2447" s="1381"/>
      <c r="T2447" s="1381"/>
      <c r="U2447" s="1381"/>
      <c r="V2447" s="1381"/>
      <c r="W2447" s="1381"/>
      <c r="X2447" s="1381"/>
      <c r="Y2447" s="1381"/>
      <c r="Z2447" s="1381"/>
      <c r="AA2447" s="150"/>
    </row>
    <row r="2448" spans="1:27" ht="24.75" customHeight="1" x14ac:dyDescent="0.25">
      <c r="A2448" s="150">
        <v>1</v>
      </c>
      <c r="B2448" s="150">
        <v>1</v>
      </c>
      <c r="C2448" s="1398" t="s">
        <v>203</v>
      </c>
      <c r="D2448" s="1385"/>
      <c r="E2448" s="1385">
        <f>E2388+E2379+E2342+E2333</f>
        <v>113227</v>
      </c>
      <c r="F2448" s="1385">
        <f t="shared" ref="F2448:G2448" si="1204">F2388+F2379+F2342+F2333</f>
        <v>37742</v>
      </c>
      <c r="G2448" s="1385">
        <f t="shared" si="1204"/>
        <v>34066</v>
      </c>
      <c r="H2448" s="1583">
        <f t="shared" ref="H2448:H2450" si="1205">G2448/F2448*100</f>
        <v>90.260187589422927</v>
      </c>
      <c r="I2448" s="1536"/>
      <c r="J2448" s="1536"/>
      <c r="K2448" s="1537"/>
      <c r="L2448" s="1537"/>
      <c r="M2448" s="1537"/>
      <c r="N2448" s="1537"/>
      <c r="O2448" s="1537"/>
      <c r="P2448" s="1380"/>
      <c r="Q2448" s="1381"/>
      <c r="R2448" s="1381"/>
      <c r="S2448" s="1381"/>
      <c r="T2448" s="1381"/>
      <c r="U2448" s="1381"/>
      <c r="V2448" s="1381"/>
      <c r="W2448" s="1381"/>
      <c r="X2448" s="1381"/>
      <c r="Y2448" s="1381"/>
      <c r="Z2448" s="1381"/>
      <c r="AA2448" s="150"/>
    </row>
    <row r="2449" spans="1:27" ht="42" customHeight="1" x14ac:dyDescent="0.25">
      <c r="A2449" s="150">
        <v>1</v>
      </c>
      <c r="B2449" s="150">
        <v>1</v>
      </c>
      <c r="C2449" s="1398" t="s">
        <v>160</v>
      </c>
      <c r="D2449" s="1385"/>
      <c r="E2449" s="1385">
        <f>E2384+E2338</f>
        <v>135000</v>
      </c>
      <c r="F2449" s="1385">
        <f>F2384+F2338</f>
        <v>45000</v>
      </c>
      <c r="G2449" s="1385">
        <f>G2384+G2338</f>
        <v>43806.325657894733</v>
      </c>
      <c r="H2449" s="1583">
        <f t="shared" si="1205"/>
        <v>97.347390350877177</v>
      </c>
      <c r="I2449" s="1536"/>
      <c r="J2449" s="1536"/>
      <c r="K2449" s="1537"/>
      <c r="L2449" s="1537"/>
      <c r="M2449" s="1537"/>
      <c r="N2449" s="1537"/>
      <c r="O2449" s="1537"/>
      <c r="P2449" s="1380"/>
      <c r="Q2449" s="1381"/>
      <c r="R2449" s="1381"/>
      <c r="S2449" s="1381"/>
      <c r="T2449" s="1381"/>
      <c r="U2449" s="1381"/>
      <c r="V2449" s="1381"/>
      <c r="W2449" s="1381"/>
      <c r="X2449" s="1381"/>
      <c r="Y2449" s="1381"/>
      <c r="Z2449" s="1381"/>
      <c r="AA2449" s="150"/>
    </row>
    <row r="2450" spans="1:27" ht="26.25" customHeight="1" x14ac:dyDescent="0.25">
      <c r="A2450" s="150">
        <v>1</v>
      </c>
      <c r="B2450" s="150">
        <v>1</v>
      </c>
      <c r="C2450" s="1523" t="s">
        <v>161</v>
      </c>
      <c r="D2450" s="1385"/>
      <c r="E2450" s="1385">
        <f>E2401+E2355</f>
        <v>39040</v>
      </c>
      <c r="F2450" s="1385">
        <f t="shared" ref="F2450:G2450" si="1206">F2401+F2355</f>
        <v>13013</v>
      </c>
      <c r="G2450" s="1385">
        <f t="shared" si="1206"/>
        <v>13329</v>
      </c>
      <c r="H2450" s="1583">
        <f t="shared" si="1205"/>
        <v>102.42834088987935</v>
      </c>
      <c r="I2450" s="1536"/>
      <c r="J2450" s="1536"/>
      <c r="K2450" s="1537"/>
      <c r="L2450" s="1537"/>
      <c r="M2450" s="1537"/>
      <c r="N2450" s="1537"/>
      <c r="O2450" s="1537"/>
      <c r="P2450" s="1380"/>
      <c r="Q2450" s="1381"/>
      <c r="R2450" s="1381"/>
      <c r="S2450" s="1381"/>
      <c r="T2450" s="1381"/>
      <c r="U2450" s="1381"/>
      <c r="V2450" s="1381"/>
      <c r="W2450" s="1381"/>
      <c r="X2450" s="1381"/>
      <c r="Y2450" s="1381"/>
      <c r="Z2450" s="1381"/>
      <c r="AA2450" s="150"/>
    </row>
    <row r="2451" spans="1:27" ht="15" customHeight="1" x14ac:dyDescent="0.25">
      <c r="A2451" s="150">
        <v>1</v>
      </c>
      <c r="B2451" s="150">
        <v>1</v>
      </c>
      <c r="C2451" s="1514" t="s">
        <v>490</v>
      </c>
      <c r="D2451" s="1515"/>
      <c r="E2451" s="1515">
        <f>E2404+E2358</f>
        <v>584267</v>
      </c>
      <c r="F2451" s="1515">
        <f>F2404+F2358</f>
        <v>194755</v>
      </c>
      <c r="G2451" s="1515">
        <f>G2404+G2358</f>
        <v>187575.24210526317</v>
      </c>
      <c r="H2451" s="1583">
        <f t="shared" ref="H2451:H2459" si="1207">G2451/F2451*100</f>
        <v>96.313441044010759</v>
      </c>
      <c r="I2451" s="1536"/>
      <c r="J2451" s="1536"/>
      <c r="K2451" s="1537"/>
      <c r="L2451" s="1537"/>
      <c r="M2451" s="1537"/>
      <c r="N2451" s="1537"/>
      <c r="O2451" s="1537"/>
      <c r="P2451" s="1380"/>
      <c r="Q2451" s="1381">
        <f t="shared" ref="Q2451:Z2451" si="1208">Q2404+Q2358</f>
        <v>219638.28305692127</v>
      </c>
      <c r="R2451" s="1381">
        <f t="shared" ref="R2451:S2451" si="1209">R2404+R2358</f>
        <v>219638.28305692127</v>
      </c>
      <c r="S2451" s="1381">
        <f t="shared" si="1209"/>
        <v>219638.28305692127</v>
      </c>
      <c r="T2451" s="1381">
        <f t="shared" ref="T2451" si="1210">T2404+T2358</f>
        <v>219638.28305692127</v>
      </c>
      <c r="U2451" s="1381">
        <f t="shared" si="1208"/>
        <v>73212.761018973761</v>
      </c>
      <c r="V2451" s="1381">
        <f t="shared" si="1208"/>
        <v>72595.09835</v>
      </c>
      <c r="W2451" s="1381">
        <f t="shared" si="1208"/>
        <v>0</v>
      </c>
      <c r="X2451" s="1381">
        <f t="shared" si="1208"/>
        <v>-617.66266897376045</v>
      </c>
      <c r="Y2451" s="1381">
        <f t="shared" si="1208"/>
        <v>-541.42872000000011</v>
      </c>
      <c r="Z2451" s="1381">
        <f t="shared" si="1208"/>
        <v>72053.669630000004</v>
      </c>
      <c r="AA2451" s="150"/>
    </row>
    <row r="2452" spans="1:27" ht="15" customHeight="1" x14ac:dyDescent="0.25">
      <c r="A2452" s="150">
        <v>1</v>
      </c>
      <c r="B2452" s="150">
        <v>1</v>
      </c>
      <c r="C2452" s="1624" t="s">
        <v>80</v>
      </c>
      <c r="D2452" s="1571"/>
      <c r="E2452" s="1571">
        <f>SUM(E2408,E2361)</f>
        <v>711</v>
      </c>
      <c r="F2452" s="1571">
        <f>SUM(F2408,F2361)</f>
        <v>238</v>
      </c>
      <c r="G2452" s="1571">
        <f>SUM(G2408,G2361)</f>
        <v>238</v>
      </c>
      <c r="H2452" s="1571">
        <f t="shared" si="1207"/>
        <v>100</v>
      </c>
      <c r="I2452" s="1383">
        <f>K2452/E2452</f>
        <v>10.015471167369901</v>
      </c>
      <c r="J2452" s="1379">
        <f>M2452/G2452</f>
        <v>9.2521008403361353</v>
      </c>
      <c r="K2452" s="1571">
        <f>SUM(K2408,K2361)</f>
        <v>7121</v>
      </c>
      <c r="L2452" s="1571">
        <f>SUM(L2408,L2361)</f>
        <v>2384</v>
      </c>
      <c r="M2452" s="1571">
        <f>SUM(M2408,M2361)</f>
        <v>2202</v>
      </c>
      <c r="N2452" s="1380">
        <f>M2452/L2452*100</f>
        <v>92.365771812080538</v>
      </c>
      <c r="O2452" s="1571">
        <f>SUM(O2408,O2361)</f>
        <v>24.733333333333334</v>
      </c>
      <c r="P2452" s="1380">
        <f>M2452/$C$4*12/O2452</f>
        <v>267.08894878706201</v>
      </c>
      <c r="Q2452" s="1381">
        <f t="shared" ref="Q2452:Z2452" si="1211">SUM(Q2408,Q2361)</f>
        <v>0</v>
      </c>
      <c r="R2452" s="1381">
        <f t="shared" ref="R2452:S2452" si="1212">SUM(R2408,R2361)</f>
        <v>0</v>
      </c>
      <c r="S2452" s="1381">
        <f t="shared" si="1212"/>
        <v>0</v>
      </c>
      <c r="T2452" s="1381">
        <f t="shared" ref="T2452" si="1213">SUM(T2408,T2361)</f>
        <v>0</v>
      </c>
      <c r="U2452" s="1381">
        <f t="shared" si="1211"/>
        <v>0</v>
      </c>
      <c r="V2452" s="1381">
        <f t="shared" si="1211"/>
        <v>0</v>
      </c>
      <c r="W2452" s="1381"/>
      <c r="X2452" s="1381">
        <f t="shared" si="1211"/>
        <v>0</v>
      </c>
      <c r="Y2452" s="1381">
        <f t="shared" si="1211"/>
        <v>0</v>
      </c>
      <c r="Z2452" s="1381">
        <f t="shared" si="1211"/>
        <v>0</v>
      </c>
      <c r="AA2452" s="150"/>
    </row>
    <row r="2453" spans="1:27" ht="16.5" customHeight="1" x14ac:dyDescent="0.25">
      <c r="A2453" s="150">
        <v>1</v>
      </c>
      <c r="B2453" s="150">
        <v>1</v>
      </c>
      <c r="C2453" s="1625" t="s">
        <v>16</v>
      </c>
      <c r="D2453" s="1582"/>
      <c r="E2453" s="1582">
        <f t="shared" ref="E2453:G2454" si="1214">SUM(E2410,E2363)</f>
        <v>1484</v>
      </c>
      <c r="F2453" s="1582">
        <f t="shared" si="1214"/>
        <v>494</v>
      </c>
      <c r="G2453" s="1582">
        <f t="shared" si="1214"/>
        <v>497</v>
      </c>
      <c r="H2453" s="1582">
        <f t="shared" si="1207"/>
        <v>100.60728744939271</v>
      </c>
      <c r="I2453" s="1383">
        <f>K2453/E2453</f>
        <v>8</v>
      </c>
      <c r="J2453" s="1379">
        <f>M2453/G2453</f>
        <v>7.9979879275653927</v>
      </c>
      <c r="K2453" s="1582">
        <f t="shared" ref="K2453:M2454" si="1215">SUM(K2410,K2363)</f>
        <v>11872</v>
      </c>
      <c r="L2453" s="1582">
        <f t="shared" si="1215"/>
        <v>3952</v>
      </c>
      <c r="M2453" s="1582">
        <f t="shared" si="1215"/>
        <v>3975</v>
      </c>
      <c r="N2453" s="1380">
        <f>M2453/L2453*100</f>
        <v>100.581983805668</v>
      </c>
      <c r="O2453" s="1582">
        <f>SUM(O2410,O2363)</f>
        <v>49.466666666666669</v>
      </c>
      <c r="P2453" s="1380">
        <f>M2453/$C$4*12/O2453</f>
        <v>241.07142857142856</v>
      </c>
      <c r="Q2453" s="1381">
        <f t="shared" ref="Q2453:Z2454" si="1216">SUM(Q2410,Q2363)</f>
        <v>0</v>
      </c>
      <c r="R2453" s="1381">
        <f t="shared" ref="R2453:S2453" si="1217">SUM(R2410,R2363)</f>
        <v>0</v>
      </c>
      <c r="S2453" s="1381">
        <f t="shared" si="1217"/>
        <v>0</v>
      </c>
      <c r="T2453" s="1381">
        <f t="shared" ref="T2453" si="1218">SUM(T2410,T2363)</f>
        <v>0</v>
      </c>
      <c r="U2453" s="1381">
        <f t="shared" si="1216"/>
        <v>0</v>
      </c>
      <c r="V2453" s="1381">
        <f t="shared" si="1216"/>
        <v>0</v>
      </c>
      <c r="W2453" s="1381"/>
      <c r="X2453" s="1381">
        <f t="shared" si="1216"/>
        <v>0</v>
      </c>
      <c r="Y2453" s="1381">
        <f t="shared" si="1216"/>
        <v>0</v>
      </c>
      <c r="Z2453" s="1381">
        <f t="shared" si="1216"/>
        <v>0</v>
      </c>
      <c r="AA2453" s="150"/>
    </row>
    <row r="2454" spans="1:27" ht="16.5" customHeight="1" x14ac:dyDescent="0.25">
      <c r="A2454" s="150">
        <v>1</v>
      </c>
      <c r="B2454" s="150">
        <v>1</v>
      </c>
      <c r="C2454" s="1543" t="s">
        <v>488</v>
      </c>
      <c r="D2454" s="1583"/>
      <c r="E2454" s="1583">
        <f t="shared" si="1214"/>
        <v>2195</v>
      </c>
      <c r="F2454" s="1583">
        <f t="shared" si="1214"/>
        <v>732</v>
      </c>
      <c r="G2454" s="1583">
        <f t="shared" si="1214"/>
        <v>735</v>
      </c>
      <c r="H2454" s="1583">
        <f t="shared" si="1207"/>
        <v>100.40983606557377</v>
      </c>
      <c r="I2454" s="1383">
        <f>K2454/E2454</f>
        <v>8.652847380410023</v>
      </c>
      <c r="J2454" s="1379">
        <f>M2454/G2454</f>
        <v>8.4040816326530621</v>
      </c>
      <c r="K2454" s="1583">
        <f t="shared" si="1215"/>
        <v>18993</v>
      </c>
      <c r="L2454" s="1583">
        <f t="shared" si="1215"/>
        <v>6336</v>
      </c>
      <c r="M2454" s="1583">
        <f t="shared" si="1215"/>
        <v>6177</v>
      </c>
      <c r="N2454" s="1380">
        <f>M2454/L2454*100</f>
        <v>97.490530303030297</v>
      </c>
      <c r="O2454" s="1583">
        <f>SUM(O2411,O2364)</f>
        <v>74.2</v>
      </c>
      <c r="P2454" s="1380">
        <f>M2454/$C$4*12/O2454</f>
        <v>249.74393530997304</v>
      </c>
      <c r="Q2454" s="1381">
        <f t="shared" si="1216"/>
        <v>27332.886279999995</v>
      </c>
      <c r="R2454" s="1381">
        <f t="shared" ref="R2454:S2454" si="1219">SUM(R2411,R2364)</f>
        <v>27332.886279999995</v>
      </c>
      <c r="S2454" s="1381">
        <f t="shared" si="1219"/>
        <v>27332.886279999995</v>
      </c>
      <c r="T2454" s="1381">
        <f t="shared" ref="T2454" si="1220">SUM(T2411,T2364)</f>
        <v>27332.886279999995</v>
      </c>
      <c r="U2454" s="1381">
        <f t="shared" si="1216"/>
        <v>9110.9620933333317</v>
      </c>
      <c r="V2454" s="1381">
        <f t="shared" si="1216"/>
        <v>9048.6600400000007</v>
      </c>
      <c r="W2454" s="1381">
        <f t="shared" ref="W2454" si="1221">SUM(W2411,W2364)</f>
        <v>0</v>
      </c>
      <c r="X2454" s="1381">
        <f t="shared" si="1216"/>
        <v>-62.302053333331969</v>
      </c>
      <c r="Y2454" s="1381">
        <f t="shared" si="1216"/>
        <v>-85.564840000000004</v>
      </c>
      <c r="Z2454" s="1381">
        <f t="shared" si="1216"/>
        <v>8963.0951999999997</v>
      </c>
      <c r="AA2454" s="150"/>
    </row>
    <row r="2455" spans="1:27" ht="16.5" customHeight="1" x14ac:dyDescent="0.25">
      <c r="A2455" s="150">
        <v>1</v>
      </c>
      <c r="B2455" s="150">
        <v>1</v>
      </c>
      <c r="C2455" s="1626" t="s">
        <v>491</v>
      </c>
      <c r="D2455" s="1565"/>
      <c r="E2455" s="1565">
        <f t="shared" ref="E2455:G2459" si="1222">E2412+E2365</f>
        <v>17505</v>
      </c>
      <c r="F2455" s="1565">
        <f t="shared" si="1222"/>
        <v>5835</v>
      </c>
      <c r="G2455" s="1565">
        <f t="shared" si="1222"/>
        <v>5842</v>
      </c>
      <c r="H2455" s="1583">
        <f t="shared" si="1207"/>
        <v>100.11996572407884</v>
      </c>
      <c r="I2455" s="1603"/>
      <c r="J2455" s="1413"/>
      <c r="K2455" s="1565"/>
      <c r="L2455" s="1565"/>
      <c r="M2455" s="1565"/>
      <c r="N2455" s="1415"/>
      <c r="O2455" s="1565"/>
      <c r="P2455" s="1415"/>
      <c r="Q2455" s="1381">
        <f t="shared" ref="Q2455:Z2459" si="1223">Q2412+Q2365</f>
        <v>36743.298411299991</v>
      </c>
      <c r="R2455" s="1381">
        <f t="shared" ref="R2455:S2455" si="1224">R2412+R2365</f>
        <v>36743.298411299991</v>
      </c>
      <c r="S2455" s="1381">
        <f t="shared" si="1224"/>
        <v>36743.298411299991</v>
      </c>
      <c r="T2455" s="1381">
        <f t="shared" ref="T2455" si="1225">T2412+T2365</f>
        <v>36743.298411299991</v>
      </c>
      <c r="U2455" s="1381">
        <f t="shared" si="1223"/>
        <v>12247.766137099998</v>
      </c>
      <c r="V2455" s="1381">
        <f t="shared" si="1223"/>
        <v>12092.23084</v>
      </c>
      <c r="W2455" s="1381">
        <f t="shared" ref="W2455" si="1226">W2412+W2365</f>
        <v>0</v>
      </c>
      <c r="X2455" s="1381">
        <f t="shared" si="1223"/>
        <v>-155.53529709999839</v>
      </c>
      <c r="Y2455" s="1381">
        <f t="shared" si="1223"/>
        <v>-50.286279999999998</v>
      </c>
      <c r="Z2455" s="1381">
        <f t="shared" si="1223"/>
        <v>12041.94456</v>
      </c>
      <c r="AA2455" s="150"/>
    </row>
    <row r="2456" spans="1:27" ht="16.5" customHeight="1" x14ac:dyDescent="0.25">
      <c r="A2456" s="150">
        <v>1</v>
      </c>
      <c r="B2456" s="150">
        <v>1</v>
      </c>
      <c r="C2456" s="1626" t="s">
        <v>471</v>
      </c>
      <c r="D2456" s="1565"/>
      <c r="E2456" s="1565">
        <f t="shared" si="1222"/>
        <v>17493</v>
      </c>
      <c r="F2456" s="1565">
        <f t="shared" si="1222"/>
        <v>5831</v>
      </c>
      <c r="G2456" s="1565">
        <f t="shared" si="1222"/>
        <v>5841</v>
      </c>
      <c r="H2456" s="1583">
        <f t="shared" si="1207"/>
        <v>100.1714971702967</v>
      </c>
      <c r="I2456" s="1603"/>
      <c r="J2456" s="1413"/>
      <c r="K2456" s="1565"/>
      <c r="L2456" s="1565"/>
      <c r="M2456" s="1565"/>
      <c r="N2456" s="1415"/>
      <c r="O2456" s="1565"/>
      <c r="P2456" s="1415"/>
      <c r="Q2456" s="1381">
        <f t="shared" si="1223"/>
        <v>0</v>
      </c>
      <c r="R2456" s="1381">
        <f t="shared" ref="R2456:S2456" si="1227">R2413+R2366</f>
        <v>0</v>
      </c>
      <c r="S2456" s="1381">
        <f t="shared" si="1227"/>
        <v>0</v>
      </c>
      <c r="T2456" s="1381">
        <f t="shared" ref="T2456" si="1228">T2413+T2366</f>
        <v>0</v>
      </c>
      <c r="U2456" s="1381">
        <f t="shared" si="1223"/>
        <v>0</v>
      </c>
      <c r="V2456" s="1381">
        <f t="shared" si="1223"/>
        <v>0</v>
      </c>
      <c r="W2456" s="1381"/>
      <c r="X2456" s="1381">
        <f t="shared" si="1223"/>
        <v>0</v>
      </c>
      <c r="Y2456" s="1381">
        <f t="shared" si="1223"/>
        <v>0</v>
      </c>
      <c r="Z2456" s="1381">
        <f t="shared" si="1223"/>
        <v>0</v>
      </c>
      <c r="AA2456" s="150"/>
    </row>
    <row r="2457" spans="1:27" ht="16.5" customHeight="1" x14ac:dyDescent="0.25">
      <c r="A2457" s="150">
        <v>1</v>
      </c>
      <c r="B2457" s="150">
        <v>1</v>
      </c>
      <c r="C2457" s="1627" t="s">
        <v>472</v>
      </c>
      <c r="D2457" s="1550"/>
      <c r="E2457" s="1550">
        <f t="shared" si="1222"/>
        <v>17493</v>
      </c>
      <c r="F2457" s="1550">
        <f t="shared" si="1222"/>
        <v>5831</v>
      </c>
      <c r="G2457" s="1565">
        <f t="shared" si="1222"/>
        <v>5841</v>
      </c>
      <c r="H2457" s="1583">
        <f t="shared" si="1207"/>
        <v>100.1714971702967</v>
      </c>
      <c r="I2457" s="1603"/>
      <c r="J2457" s="1413"/>
      <c r="K2457" s="1565"/>
      <c r="L2457" s="1565"/>
      <c r="M2457" s="1565"/>
      <c r="N2457" s="1415"/>
      <c r="O2457" s="1565"/>
      <c r="P2457" s="1415"/>
      <c r="Q2457" s="1381">
        <f t="shared" si="1223"/>
        <v>0</v>
      </c>
      <c r="R2457" s="1381">
        <f t="shared" ref="R2457:S2457" si="1229">R2414+R2367</f>
        <v>0</v>
      </c>
      <c r="S2457" s="1381">
        <f t="shared" si="1229"/>
        <v>0</v>
      </c>
      <c r="T2457" s="1381">
        <f t="shared" ref="T2457" si="1230">T2414+T2367</f>
        <v>0</v>
      </c>
      <c r="U2457" s="1381">
        <f t="shared" si="1223"/>
        <v>0</v>
      </c>
      <c r="V2457" s="1381">
        <f t="shared" si="1223"/>
        <v>0</v>
      </c>
      <c r="W2457" s="1381"/>
      <c r="X2457" s="1381">
        <f t="shared" si="1223"/>
        <v>0</v>
      </c>
      <c r="Y2457" s="1381">
        <f t="shared" si="1223"/>
        <v>0</v>
      </c>
      <c r="Z2457" s="1381">
        <f t="shared" si="1223"/>
        <v>0</v>
      </c>
      <c r="AA2457" s="150"/>
    </row>
    <row r="2458" spans="1:27" ht="16.5" customHeight="1" x14ac:dyDescent="0.25">
      <c r="A2458" s="150">
        <v>1</v>
      </c>
      <c r="B2458" s="150">
        <v>1</v>
      </c>
      <c r="C2458" s="1626" t="s">
        <v>473</v>
      </c>
      <c r="D2458" s="1565"/>
      <c r="E2458" s="1565">
        <f t="shared" si="1222"/>
        <v>12</v>
      </c>
      <c r="F2458" s="1565">
        <f t="shared" si="1222"/>
        <v>4</v>
      </c>
      <c r="G2458" s="1565">
        <f t="shared" si="1222"/>
        <v>1</v>
      </c>
      <c r="H2458" s="1583">
        <f t="shared" si="1207"/>
        <v>25</v>
      </c>
      <c r="I2458" s="1603"/>
      <c r="J2458" s="1413"/>
      <c r="K2458" s="1565"/>
      <c r="L2458" s="1565"/>
      <c r="M2458" s="1565"/>
      <c r="N2458" s="1415"/>
      <c r="O2458" s="1565"/>
      <c r="P2458" s="1415"/>
      <c r="Q2458" s="1381">
        <f t="shared" si="1223"/>
        <v>0</v>
      </c>
      <c r="R2458" s="1381">
        <f t="shared" ref="R2458:S2458" si="1231">R2415+R2368</f>
        <v>0</v>
      </c>
      <c r="S2458" s="1381">
        <f t="shared" si="1231"/>
        <v>0</v>
      </c>
      <c r="T2458" s="1381">
        <f t="shared" ref="T2458" si="1232">T2415+T2368</f>
        <v>0</v>
      </c>
      <c r="U2458" s="1381">
        <f t="shared" si="1223"/>
        <v>0</v>
      </c>
      <c r="V2458" s="1381">
        <f t="shared" si="1223"/>
        <v>0</v>
      </c>
      <c r="W2458" s="1381"/>
      <c r="X2458" s="1381">
        <f t="shared" si="1223"/>
        <v>0</v>
      </c>
      <c r="Y2458" s="1381">
        <f t="shared" si="1223"/>
        <v>0</v>
      </c>
      <c r="Z2458" s="1381">
        <f t="shared" si="1223"/>
        <v>0</v>
      </c>
      <c r="AA2458" s="150"/>
    </row>
    <row r="2459" spans="1:27" ht="30.75" thickBot="1" x14ac:dyDescent="0.3">
      <c r="C2459" s="1634" t="s">
        <v>474</v>
      </c>
      <c r="D2459" s="1635"/>
      <c r="E2459" s="1635">
        <f t="shared" si="1222"/>
        <v>12</v>
      </c>
      <c r="F2459" s="1635">
        <f t="shared" si="1222"/>
        <v>4</v>
      </c>
      <c r="G2459" s="1584">
        <f t="shared" si="1222"/>
        <v>1</v>
      </c>
      <c r="H2459" s="1584">
        <f t="shared" si="1207"/>
        <v>25</v>
      </c>
      <c r="I2459" s="1604"/>
      <c r="J2459" s="1423"/>
      <c r="K2459" s="1584"/>
      <c r="L2459" s="1584"/>
      <c r="M2459" s="1584"/>
      <c r="N2459" s="1425"/>
      <c r="O2459" s="1584"/>
      <c r="P2459" s="1425"/>
      <c r="Q2459" s="1426">
        <f t="shared" si="1223"/>
        <v>0</v>
      </c>
      <c r="R2459" s="1426">
        <f t="shared" ref="R2459:S2459" si="1233">R2416+R2369</f>
        <v>0</v>
      </c>
      <c r="S2459" s="1426">
        <f t="shared" si="1233"/>
        <v>0</v>
      </c>
      <c r="T2459" s="1426">
        <f t="shared" ref="T2459" si="1234">T2416+T2369</f>
        <v>0</v>
      </c>
      <c r="U2459" s="1426">
        <f t="shared" si="1223"/>
        <v>0</v>
      </c>
      <c r="V2459" s="1426">
        <f t="shared" si="1223"/>
        <v>0</v>
      </c>
      <c r="W2459" s="1426"/>
      <c r="X2459" s="1426">
        <f t="shared" si="1223"/>
        <v>0</v>
      </c>
      <c r="Y2459" s="1426">
        <f t="shared" si="1223"/>
        <v>0</v>
      </c>
      <c r="Z2459" s="1426">
        <f t="shared" si="1223"/>
        <v>0</v>
      </c>
      <c r="AA2459" s="150"/>
    </row>
    <row r="2467" spans="3:26" x14ac:dyDescent="0.25">
      <c r="C2467" s="150"/>
      <c r="D2467" s="150"/>
      <c r="E2467" s="150"/>
      <c r="F2467" s="150"/>
      <c r="G2467" s="150"/>
      <c r="H2467" s="150"/>
      <c r="I2467" s="150"/>
      <c r="J2467" s="150"/>
      <c r="K2467" s="150"/>
      <c r="L2467" s="150"/>
      <c r="M2467" s="150"/>
      <c r="N2467" s="150"/>
      <c r="O2467" s="150"/>
      <c r="P2467" s="150"/>
      <c r="Q2467" s="150"/>
      <c r="R2467" s="150"/>
      <c r="S2467" s="150"/>
      <c r="T2467" s="150"/>
      <c r="U2467" s="1239"/>
      <c r="V2467" s="159"/>
      <c r="W2467" s="159"/>
      <c r="X2467" s="159"/>
      <c r="Y2467" s="159"/>
      <c r="Z2467" s="159"/>
    </row>
    <row r="2468" spans="3:26" x14ac:dyDescent="0.25">
      <c r="C2468" s="150"/>
      <c r="D2468" s="150"/>
      <c r="E2468" s="150"/>
      <c r="F2468" s="150"/>
      <c r="G2468" s="150"/>
      <c r="H2468" s="150"/>
      <c r="I2468" s="150"/>
      <c r="J2468" s="150"/>
      <c r="K2468" s="150"/>
      <c r="L2468" s="150"/>
      <c r="M2468" s="150"/>
      <c r="N2468" s="150"/>
      <c r="O2468" s="150"/>
      <c r="P2468" s="150"/>
      <c r="Q2468" s="150"/>
      <c r="R2468" s="150"/>
      <c r="S2468" s="150"/>
      <c r="T2468" s="150"/>
      <c r="U2468" s="1239"/>
      <c r="V2468" s="159"/>
      <c r="W2468" s="159"/>
      <c r="X2468" s="159"/>
      <c r="Y2468" s="159"/>
      <c r="Z2468" s="159"/>
    </row>
    <row r="2469" spans="3:26" x14ac:dyDescent="0.25">
      <c r="C2469" s="150"/>
      <c r="D2469" s="150"/>
      <c r="E2469" s="150"/>
      <c r="F2469" s="150"/>
      <c r="G2469" s="150"/>
      <c r="H2469" s="150"/>
      <c r="I2469" s="150"/>
      <c r="J2469" s="150"/>
      <c r="K2469" s="150"/>
      <c r="L2469" s="150"/>
      <c r="M2469" s="150"/>
      <c r="N2469" s="150"/>
      <c r="O2469" s="150"/>
      <c r="P2469" s="150"/>
      <c r="Q2469" s="150"/>
      <c r="R2469" s="150"/>
      <c r="S2469" s="150"/>
      <c r="T2469" s="150"/>
      <c r="U2469" s="1239"/>
      <c r="V2469" s="159"/>
      <c r="W2469" s="159"/>
      <c r="X2469" s="159"/>
      <c r="Y2469" s="159"/>
      <c r="Z2469" s="159"/>
    </row>
    <row r="2470" spans="3:26" x14ac:dyDescent="0.25">
      <c r="C2470" s="150"/>
      <c r="D2470" s="150"/>
      <c r="E2470" s="150"/>
      <c r="F2470" s="150"/>
      <c r="G2470" s="150"/>
      <c r="H2470" s="150"/>
      <c r="I2470" s="150"/>
      <c r="J2470" s="150"/>
      <c r="K2470" s="150"/>
      <c r="L2470" s="150"/>
      <c r="M2470" s="150"/>
      <c r="N2470" s="150"/>
      <c r="O2470" s="150"/>
      <c r="P2470" s="150"/>
      <c r="Q2470" s="150"/>
      <c r="R2470" s="150"/>
      <c r="S2470" s="150"/>
      <c r="T2470" s="150"/>
      <c r="U2470" s="1239"/>
      <c r="V2470" s="159"/>
      <c r="W2470" s="159"/>
      <c r="X2470" s="159"/>
      <c r="Y2470" s="159"/>
      <c r="Z2470" s="159"/>
    </row>
    <row r="2471" spans="3:26" x14ac:dyDescent="0.25">
      <c r="C2471" s="150"/>
      <c r="D2471" s="150"/>
      <c r="E2471" s="150"/>
      <c r="F2471" s="150"/>
      <c r="G2471" s="150"/>
      <c r="H2471" s="150"/>
      <c r="I2471" s="150"/>
      <c r="J2471" s="150"/>
      <c r="K2471" s="150"/>
      <c r="L2471" s="150"/>
      <c r="M2471" s="150"/>
      <c r="N2471" s="150"/>
      <c r="O2471" s="150"/>
      <c r="P2471" s="150"/>
      <c r="Q2471" s="150"/>
      <c r="R2471" s="150"/>
      <c r="S2471" s="150"/>
      <c r="T2471" s="150"/>
      <c r="U2471" s="1239"/>
      <c r="V2471" s="159"/>
      <c r="W2471" s="159"/>
      <c r="X2471" s="159"/>
      <c r="Y2471" s="159"/>
      <c r="Z2471" s="159"/>
    </row>
    <row r="2472" spans="3:26" x14ac:dyDescent="0.25">
      <c r="C2472" s="150"/>
      <c r="D2472" s="150"/>
      <c r="E2472" s="150"/>
      <c r="F2472" s="150"/>
      <c r="G2472" s="150"/>
      <c r="H2472" s="150"/>
      <c r="I2472" s="150"/>
      <c r="J2472" s="150"/>
      <c r="K2472" s="150"/>
      <c r="L2472" s="150"/>
      <c r="M2472" s="150"/>
      <c r="N2472" s="150"/>
      <c r="O2472" s="150"/>
      <c r="P2472" s="150"/>
      <c r="Q2472" s="150"/>
      <c r="R2472" s="150"/>
      <c r="S2472" s="150"/>
      <c r="T2472" s="150"/>
      <c r="U2472" s="1239"/>
      <c r="V2472" s="159"/>
      <c r="W2472" s="159"/>
      <c r="X2472" s="159"/>
      <c r="Y2472" s="159"/>
      <c r="Z2472" s="159"/>
    </row>
    <row r="2473" spans="3:26" x14ac:dyDescent="0.25">
      <c r="C2473" s="150"/>
      <c r="D2473" s="150"/>
      <c r="E2473" s="150"/>
      <c r="F2473" s="150"/>
      <c r="G2473" s="150"/>
      <c r="H2473" s="150"/>
      <c r="I2473" s="150"/>
      <c r="J2473" s="150"/>
      <c r="K2473" s="150"/>
      <c r="L2473" s="150"/>
      <c r="M2473" s="150"/>
      <c r="N2473" s="150"/>
      <c r="O2473" s="150"/>
      <c r="P2473" s="150"/>
      <c r="Q2473" s="150"/>
      <c r="R2473" s="150"/>
      <c r="S2473" s="150"/>
      <c r="T2473" s="150"/>
      <c r="U2473" s="1239"/>
      <c r="V2473" s="159"/>
      <c r="W2473" s="159"/>
      <c r="X2473" s="159"/>
      <c r="Y2473" s="159"/>
      <c r="Z2473" s="159"/>
    </row>
    <row r="2474" spans="3:26" x14ac:dyDescent="0.25">
      <c r="C2474" s="150"/>
      <c r="D2474" s="150"/>
      <c r="E2474" s="150"/>
      <c r="F2474" s="150"/>
      <c r="G2474" s="150"/>
      <c r="H2474" s="150"/>
      <c r="I2474" s="150"/>
      <c r="J2474" s="150"/>
      <c r="K2474" s="150"/>
      <c r="L2474" s="150"/>
      <c r="M2474" s="150"/>
      <c r="N2474" s="150"/>
      <c r="O2474" s="150"/>
      <c r="P2474" s="150"/>
      <c r="Q2474" s="150"/>
      <c r="R2474" s="150"/>
      <c r="S2474" s="150"/>
      <c r="T2474" s="150"/>
      <c r="U2474" s="1239"/>
      <c r="V2474" s="159"/>
      <c r="W2474" s="159"/>
      <c r="X2474" s="159"/>
      <c r="Y2474" s="159"/>
      <c r="Z2474" s="159"/>
    </row>
    <row r="2475" spans="3:26" x14ac:dyDescent="0.25">
      <c r="C2475" s="150"/>
      <c r="D2475" s="150"/>
      <c r="E2475" s="150"/>
      <c r="F2475" s="150"/>
      <c r="G2475" s="150"/>
      <c r="H2475" s="150"/>
      <c r="I2475" s="150"/>
      <c r="J2475" s="150"/>
      <c r="K2475" s="150"/>
      <c r="L2475" s="150"/>
      <c r="M2475" s="150"/>
      <c r="N2475" s="150"/>
      <c r="O2475" s="150"/>
      <c r="P2475" s="150"/>
      <c r="Q2475" s="150"/>
      <c r="R2475" s="150"/>
      <c r="S2475" s="150"/>
      <c r="T2475" s="150"/>
      <c r="U2475" s="1239"/>
      <c r="V2475" s="159"/>
      <c r="W2475" s="159"/>
      <c r="X2475" s="159"/>
      <c r="Y2475" s="159"/>
      <c r="Z2475" s="159"/>
    </row>
    <row r="2476" spans="3:26" x14ac:dyDescent="0.25">
      <c r="C2476" s="150"/>
      <c r="D2476" s="150"/>
      <c r="E2476" s="150"/>
      <c r="F2476" s="150"/>
      <c r="G2476" s="150"/>
      <c r="H2476" s="150"/>
      <c r="I2476" s="150"/>
      <c r="J2476" s="150"/>
      <c r="K2476" s="150"/>
      <c r="L2476" s="150"/>
      <c r="M2476" s="150"/>
      <c r="N2476" s="150"/>
      <c r="O2476" s="150"/>
      <c r="P2476" s="150"/>
      <c r="Q2476" s="150"/>
      <c r="R2476" s="150"/>
      <c r="S2476" s="150"/>
      <c r="T2476" s="150"/>
      <c r="U2476" s="1239"/>
      <c r="V2476" s="159"/>
      <c r="W2476" s="159"/>
      <c r="X2476" s="159"/>
      <c r="Y2476" s="159"/>
      <c r="Z2476" s="159"/>
    </row>
    <row r="2477" spans="3:26" x14ac:dyDescent="0.25">
      <c r="C2477" s="150"/>
      <c r="D2477" s="150"/>
      <c r="E2477" s="150"/>
      <c r="F2477" s="150"/>
      <c r="G2477" s="150"/>
      <c r="H2477" s="150"/>
      <c r="I2477" s="150"/>
      <c r="J2477" s="150"/>
      <c r="K2477" s="150"/>
      <c r="L2477" s="150"/>
      <c r="M2477" s="150"/>
      <c r="N2477" s="150"/>
      <c r="O2477" s="150"/>
      <c r="P2477" s="150"/>
      <c r="Q2477" s="150"/>
      <c r="R2477" s="150"/>
      <c r="S2477" s="150"/>
      <c r="T2477" s="150"/>
      <c r="U2477" s="1239"/>
      <c r="V2477" s="159"/>
      <c r="W2477" s="159"/>
      <c r="X2477" s="159"/>
      <c r="Y2477" s="159"/>
      <c r="Z2477" s="159"/>
    </row>
    <row r="2478" spans="3:26" x14ac:dyDescent="0.25">
      <c r="C2478" s="150"/>
      <c r="D2478" s="150"/>
      <c r="E2478" s="150"/>
      <c r="F2478" s="150"/>
      <c r="G2478" s="150"/>
      <c r="H2478" s="150"/>
      <c r="I2478" s="150"/>
      <c r="J2478" s="150"/>
      <c r="K2478" s="150"/>
      <c r="L2478" s="150"/>
      <c r="M2478" s="150"/>
      <c r="N2478" s="150"/>
      <c r="O2478" s="150"/>
      <c r="P2478" s="150"/>
      <c r="Q2478" s="150"/>
      <c r="R2478" s="150"/>
      <c r="S2478" s="150"/>
      <c r="T2478" s="150"/>
      <c r="U2478" s="1239"/>
      <c r="V2478" s="159"/>
      <c r="W2478" s="159"/>
      <c r="X2478" s="159"/>
      <c r="Y2478" s="159"/>
      <c r="Z2478" s="159"/>
    </row>
    <row r="2479" spans="3:26" x14ac:dyDescent="0.25">
      <c r="C2479" s="150"/>
      <c r="D2479" s="150"/>
      <c r="E2479" s="150"/>
      <c r="F2479" s="150"/>
      <c r="G2479" s="150"/>
      <c r="H2479" s="150"/>
      <c r="I2479" s="150"/>
      <c r="J2479" s="150"/>
      <c r="K2479" s="150"/>
      <c r="L2479" s="150"/>
      <c r="M2479" s="150"/>
      <c r="N2479" s="150"/>
      <c r="O2479" s="150"/>
      <c r="P2479" s="150"/>
      <c r="Q2479" s="150"/>
      <c r="R2479" s="150"/>
      <c r="S2479" s="150"/>
      <c r="T2479" s="150"/>
      <c r="U2479" s="1239"/>
      <c r="V2479" s="159"/>
      <c r="W2479" s="159"/>
      <c r="X2479" s="159"/>
      <c r="Y2479" s="159"/>
      <c r="Z2479" s="159"/>
    </row>
    <row r="2480" spans="3:26" x14ac:dyDescent="0.25">
      <c r="C2480" s="150"/>
      <c r="D2480" s="150"/>
      <c r="E2480" s="150"/>
      <c r="F2480" s="150"/>
      <c r="G2480" s="150"/>
      <c r="H2480" s="150"/>
      <c r="I2480" s="150"/>
      <c r="J2480" s="150"/>
      <c r="K2480" s="150"/>
      <c r="L2480" s="150"/>
      <c r="M2480" s="150"/>
      <c r="N2480" s="150"/>
      <c r="O2480" s="150"/>
      <c r="P2480" s="150"/>
      <c r="Q2480" s="150"/>
      <c r="R2480" s="150"/>
      <c r="S2480" s="150"/>
      <c r="T2480" s="150"/>
      <c r="U2480" s="1239"/>
      <c r="V2480" s="159"/>
      <c r="W2480" s="159"/>
      <c r="X2480" s="159"/>
      <c r="Y2480" s="159"/>
      <c r="Z2480" s="159"/>
    </row>
    <row r="2481" spans="3:26" x14ac:dyDescent="0.25">
      <c r="C2481" s="150"/>
      <c r="D2481" s="150"/>
      <c r="E2481" s="150"/>
      <c r="F2481" s="150"/>
      <c r="G2481" s="150"/>
      <c r="H2481" s="150"/>
      <c r="I2481" s="150"/>
      <c r="J2481" s="150"/>
      <c r="K2481" s="150"/>
      <c r="L2481" s="150"/>
      <c r="M2481" s="150"/>
      <c r="N2481" s="150"/>
      <c r="O2481" s="150"/>
      <c r="P2481" s="150"/>
      <c r="Q2481" s="150"/>
      <c r="R2481" s="150"/>
      <c r="S2481" s="150"/>
      <c r="T2481" s="150"/>
      <c r="U2481" s="1239"/>
      <c r="V2481" s="159"/>
      <c r="W2481" s="159"/>
      <c r="X2481" s="159"/>
      <c r="Y2481" s="159"/>
      <c r="Z2481" s="159"/>
    </row>
    <row r="2482" spans="3:26" x14ac:dyDescent="0.25">
      <c r="C2482" s="150"/>
      <c r="D2482" s="150"/>
      <c r="E2482" s="150"/>
      <c r="F2482" s="150"/>
      <c r="G2482" s="150"/>
      <c r="H2482" s="150"/>
      <c r="I2482" s="150"/>
      <c r="J2482" s="150"/>
      <c r="K2482" s="150"/>
      <c r="L2482" s="150"/>
      <c r="M2482" s="150"/>
      <c r="N2482" s="150"/>
      <c r="O2482" s="150"/>
      <c r="P2482" s="150"/>
      <c r="Q2482" s="150"/>
      <c r="R2482" s="150"/>
      <c r="S2482" s="150"/>
      <c r="T2482" s="150"/>
      <c r="U2482" s="1239"/>
      <c r="V2482" s="159"/>
      <c r="W2482" s="159"/>
      <c r="X2482" s="159"/>
      <c r="Y2482" s="159"/>
      <c r="Z2482" s="159"/>
    </row>
    <row r="2483" spans="3:26" x14ac:dyDescent="0.25">
      <c r="C2483" s="150"/>
      <c r="D2483" s="150"/>
      <c r="E2483" s="150"/>
      <c r="F2483" s="150"/>
      <c r="G2483" s="150"/>
      <c r="H2483" s="150"/>
      <c r="I2483" s="150"/>
      <c r="J2483" s="150"/>
      <c r="K2483" s="150"/>
      <c r="L2483" s="150"/>
      <c r="M2483" s="150"/>
      <c r="N2483" s="150"/>
      <c r="O2483" s="150"/>
      <c r="P2483" s="150"/>
      <c r="Q2483" s="150"/>
      <c r="R2483" s="150"/>
      <c r="S2483" s="150"/>
      <c r="T2483" s="150"/>
      <c r="U2483" s="1239"/>
      <c r="V2483" s="159"/>
      <c r="W2483" s="159"/>
      <c r="X2483" s="159"/>
      <c r="Y2483" s="159"/>
      <c r="Z2483" s="159"/>
    </row>
    <row r="2484" spans="3:26" x14ac:dyDescent="0.25">
      <c r="C2484" s="150"/>
      <c r="D2484" s="150"/>
      <c r="E2484" s="150"/>
      <c r="F2484" s="150"/>
      <c r="G2484" s="150"/>
      <c r="H2484" s="150"/>
      <c r="I2484" s="150"/>
      <c r="J2484" s="150"/>
      <c r="K2484" s="150"/>
      <c r="L2484" s="150"/>
      <c r="M2484" s="150"/>
      <c r="N2484" s="150"/>
      <c r="O2484" s="150"/>
      <c r="P2484" s="150"/>
      <c r="Q2484" s="150"/>
      <c r="R2484" s="150"/>
      <c r="S2484" s="150"/>
      <c r="T2484" s="150"/>
      <c r="U2484" s="1239"/>
      <c r="V2484" s="159"/>
      <c r="W2484" s="159"/>
      <c r="X2484" s="159"/>
      <c r="Y2484" s="159"/>
      <c r="Z2484" s="159"/>
    </row>
    <row r="2485" spans="3:26" x14ac:dyDescent="0.25">
      <c r="C2485" s="150"/>
      <c r="D2485" s="150"/>
      <c r="E2485" s="150"/>
      <c r="F2485" s="150"/>
      <c r="G2485" s="150"/>
      <c r="H2485" s="150"/>
      <c r="I2485" s="150"/>
      <c r="J2485" s="150"/>
      <c r="K2485" s="150"/>
      <c r="L2485" s="150"/>
      <c r="M2485" s="150"/>
      <c r="N2485" s="150"/>
      <c r="O2485" s="150"/>
      <c r="P2485" s="150"/>
      <c r="Q2485" s="150"/>
      <c r="R2485" s="150"/>
      <c r="S2485" s="150"/>
      <c r="T2485" s="150"/>
      <c r="U2485" s="1239"/>
      <c r="V2485" s="159"/>
      <c r="W2485" s="159"/>
      <c r="X2485" s="159"/>
      <c r="Y2485" s="159"/>
      <c r="Z2485" s="159"/>
    </row>
    <row r="2486" spans="3:26" x14ac:dyDescent="0.25">
      <c r="C2486" s="150"/>
      <c r="D2486" s="150"/>
      <c r="E2486" s="150"/>
      <c r="F2486" s="150"/>
      <c r="G2486" s="150"/>
      <c r="H2486" s="150"/>
      <c r="I2486" s="150"/>
      <c r="J2486" s="150"/>
      <c r="K2486" s="150"/>
      <c r="L2486" s="150"/>
      <c r="M2486" s="150"/>
      <c r="N2486" s="150"/>
      <c r="O2486" s="150"/>
      <c r="P2486" s="150"/>
      <c r="Q2486" s="150"/>
      <c r="R2486" s="150"/>
      <c r="S2486" s="150"/>
      <c r="T2486" s="150"/>
      <c r="U2486" s="1239"/>
      <c r="V2486" s="159"/>
      <c r="W2486" s="159"/>
      <c r="X2486" s="159"/>
      <c r="Y2486" s="159"/>
      <c r="Z2486" s="159"/>
    </row>
    <row r="2487" spans="3:26" x14ac:dyDescent="0.25">
      <c r="C2487" s="150"/>
      <c r="D2487" s="150"/>
      <c r="E2487" s="150"/>
      <c r="F2487" s="150"/>
      <c r="G2487" s="150"/>
      <c r="H2487" s="150"/>
      <c r="I2487" s="150"/>
      <c r="J2487" s="150"/>
      <c r="K2487" s="150"/>
      <c r="L2487" s="150"/>
      <c r="M2487" s="150"/>
      <c r="N2487" s="150"/>
      <c r="O2487" s="150"/>
      <c r="P2487" s="150"/>
      <c r="Q2487" s="150"/>
      <c r="R2487" s="150"/>
      <c r="S2487" s="150"/>
      <c r="T2487" s="150"/>
      <c r="U2487" s="1239"/>
      <c r="V2487" s="159"/>
      <c r="W2487" s="159"/>
      <c r="X2487" s="159"/>
      <c r="Y2487" s="159"/>
      <c r="Z2487" s="159"/>
    </row>
    <row r="2488" spans="3:26" x14ac:dyDescent="0.25">
      <c r="C2488" s="150"/>
      <c r="D2488" s="150"/>
      <c r="E2488" s="150"/>
      <c r="F2488" s="150"/>
      <c r="G2488" s="150"/>
      <c r="H2488" s="150"/>
      <c r="I2488" s="150"/>
      <c r="J2488" s="150"/>
      <c r="K2488" s="150"/>
      <c r="L2488" s="150"/>
      <c r="M2488" s="150"/>
      <c r="N2488" s="150"/>
      <c r="O2488" s="150"/>
      <c r="P2488" s="150"/>
      <c r="Q2488" s="150"/>
      <c r="R2488" s="150"/>
      <c r="S2488" s="150"/>
      <c r="T2488" s="150"/>
      <c r="U2488" s="1239"/>
      <c r="V2488" s="159"/>
      <c r="W2488" s="159"/>
      <c r="X2488" s="159"/>
      <c r="Y2488" s="159"/>
      <c r="Z2488" s="159"/>
    </row>
    <row r="2489" spans="3:26" x14ac:dyDescent="0.25">
      <c r="C2489" s="150"/>
      <c r="D2489" s="150"/>
      <c r="E2489" s="150"/>
      <c r="F2489" s="150"/>
      <c r="G2489" s="150"/>
      <c r="H2489" s="150"/>
      <c r="I2489" s="150"/>
      <c r="J2489" s="150"/>
      <c r="K2489" s="150"/>
      <c r="L2489" s="150"/>
      <c r="M2489" s="150"/>
      <c r="N2489" s="150"/>
      <c r="O2489" s="150"/>
      <c r="P2489" s="150"/>
      <c r="Q2489" s="150"/>
      <c r="R2489" s="150"/>
      <c r="S2489" s="150"/>
      <c r="T2489" s="150"/>
      <c r="U2489" s="1239"/>
      <c r="V2489" s="159"/>
      <c r="W2489" s="159"/>
      <c r="X2489" s="159"/>
      <c r="Y2489" s="159"/>
      <c r="Z2489" s="159"/>
    </row>
    <row r="2490" spans="3:26" x14ac:dyDescent="0.25">
      <c r="C2490" s="150"/>
      <c r="D2490" s="150"/>
      <c r="E2490" s="150"/>
      <c r="F2490" s="150"/>
      <c r="G2490" s="150"/>
      <c r="H2490" s="150"/>
      <c r="I2490" s="150"/>
      <c r="J2490" s="150"/>
      <c r="K2490" s="150"/>
      <c r="L2490" s="150"/>
      <c r="M2490" s="150"/>
      <c r="N2490" s="150"/>
      <c r="O2490" s="150"/>
      <c r="P2490" s="150"/>
      <c r="Q2490" s="150"/>
      <c r="R2490" s="150"/>
      <c r="S2490" s="150"/>
      <c r="T2490" s="150"/>
      <c r="U2490" s="1239"/>
      <c r="V2490" s="159"/>
      <c r="W2490" s="159"/>
      <c r="X2490" s="159"/>
      <c r="Y2490" s="159"/>
      <c r="Z2490" s="159"/>
    </row>
    <row r="2491" spans="3:26" x14ac:dyDescent="0.25">
      <c r="C2491" s="150"/>
      <c r="D2491" s="150"/>
      <c r="E2491" s="150"/>
      <c r="F2491" s="150"/>
      <c r="G2491" s="150"/>
      <c r="H2491" s="150"/>
      <c r="I2491" s="150"/>
      <c r="J2491" s="150"/>
      <c r="K2491" s="150"/>
      <c r="L2491" s="150"/>
      <c r="M2491" s="150"/>
      <c r="N2491" s="150"/>
      <c r="O2491" s="150"/>
      <c r="P2491" s="150"/>
      <c r="Q2491" s="150"/>
      <c r="R2491" s="150"/>
      <c r="S2491" s="150"/>
      <c r="T2491" s="150"/>
      <c r="U2491" s="1239"/>
      <c r="V2491" s="159"/>
      <c r="W2491" s="159"/>
      <c r="X2491" s="159"/>
      <c r="Y2491" s="159"/>
      <c r="Z2491" s="159"/>
    </row>
    <row r="2492" spans="3:26" x14ac:dyDescent="0.25">
      <c r="C2492" s="150"/>
      <c r="D2492" s="150"/>
      <c r="E2492" s="150"/>
      <c r="F2492" s="150"/>
      <c r="G2492" s="150"/>
      <c r="H2492" s="150"/>
      <c r="I2492" s="150"/>
      <c r="J2492" s="150"/>
      <c r="K2492" s="150"/>
      <c r="L2492" s="150"/>
      <c r="M2492" s="150"/>
      <c r="N2492" s="150"/>
      <c r="O2492" s="150"/>
      <c r="P2492" s="150"/>
      <c r="Q2492" s="150"/>
      <c r="R2492" s="150"/>
      <c r="S2492" s="150"/>
      <c r="T2492" s="150"/>
      <c r="U2492" s="1239"/>
      <c r="V2492" s="159"/>
      <c r="W2492" s="159"/>
      <c r="X2492" s="159"/>
      <c r="Y2492" s="159"/>
      <c r="Z2492" s="159"/>
    </row>
    <row r="2493" spans="3:26" x14ac:dyDescent="0.25">
      <c r="C2493" s="150"/>
      <c r="D2493" s="150"/>
      <c r="E2493" s="150"/>
      <c r="F2493" s="150"/>
      <c r="G2493" s="150"/>
      <c r="H2493" s="150"/>
      <c r="I2493" s="150"/>
      <c r="J2493" s="150"/>
      <c r="K2493" s="150"/>
      <c r="L2493" s="150"/>
      <c r="M2493" s="150"/>
      <c r="N2493" s="150"/>
      <c r="O2493" s="150"/>
      <c r="P2493" s="150"/>
      <c r="Q2493" s="150"/>
      <c r="R2493" s="150"/>
      <c r="S2493" s="150"/>
      <c r="T2493" s="150"/>
      <c r="U2493" s="1239"/>
      <c r="V2493" s="159"/>
      <c r="W2493" s="159"/>
      <c r="X2493" s="159"/>
      <c r="Y2493" s="159"/>
      <c r="Z2493" s="159"/>
    </row>
    <row r="2494" spans="3:26" x14ac:dyDescent="0.25">
      <c r="C2494" s="150"/>
      <c r="D2494" s="150"/>
      <c r="E2494" s="150"/>
      <c r="F2494" s="150"/>
      <c r="G2494" s="150"/>
      <c r="H2494" s="150"/>
      <c r="I2494" s="150"/>
      <c r="J2494" s="150"/>
      <c r="K2494" s="150"/>
      <c r="L2494" s="150"/>
      <c r="M2494" s="150"/>
      <c r="N2494" s="150"/>
      <c r="O2494" s="150"/>
      <c r="P2494" s="150"/>
      <c r="Q2494" s="150"/>
      <c r="R2494" s="150"/>
      <c r="S2494" s="150"/>
      <c r="T2494" s="150"/>
      <c r="U2494" s="1239"/>
      <c r="V2494" s="159"/>
      <c r="W2494" s="159"/>
      <c r="X2494" s="159"/>
      <c r="Y2494" s="159"/>
      <c r="Z2494" s="159"/>
    </row>
    <row r="2495" spans="3:26" x14ac:dyDescent="0.25">
      <c r="C2495" s="150"/>
      <c r="D2495" s="150"/>
      <c r="E2495" s="150"/>
      <c r="F2495" s="150"/>
      <c r="G2495" s="150"/>
      <c r="H2495" s="150"/>
      <c r="I2495" s="150"/>
      <c r="J2495" s="150"/>
      <c r="K2495" s="150"/>
      <c r="L2495" s="150"/>
      <c r="M2495" s="150"/>
      <c r="N2495" s="150"/>
      <c r="O2495" s="150"/>
      <c r="P2495" s="150"/>
      <c r="Q2495" s="150"/>
      <c r="R2495" s="150"/>
      <c r="S2495" s="150"/>
      <c r="T2495" s="150"/>
      <c r="U2495" s="1239"/>
      <c r="V2495" s="159"/>
      <c r="W2495" s="159"/>
      <c r="X2495" s="159"/>
      <c r="Y2495" s="159"/>
      <c r="Z2495" s="159"/>
    </row>
    <row r="2496" spans="3:26" x14ac:dyDescent="0.25">
      <c r="C2496" s="150"/>
      <c r="D2496" s="150"/>
      <c r="E2496" s="150"/>
      <c r="F2496" s="150"/>
      <c r="G2496" s="150"/>
      <c r="H2496" s="150"/>
      <c r="I2496" s="150"/>
      <c r="J2496" s="150"/>
      <c r="K2496" s="150"/>
      <c r="L2496" s="150"/>
      <c r="M2496" s="150"/>
      <c r="N2496" s="150"/>
      <c r="O2496" s="150"/>
      <c r="P2496" s="150"/>
      <c r="Q2496" s="150"/>
      <c r="R2496" s="150"/>
      <c r="S2496" s="150"/>
      <c r="T2496" s="150"/>
      <c r="U2496" s="1239"/>
      <c r="V2496" s="159"/>
      <c r="W2496" s="159"/>
      <c r="X2496" s="159"/>
      <c r="Y2496" s="159"/>
      <c r="Z2496" s="159"/>
    </row>
    <row r="2497" spans="3:26" x14ac:dyDescent="0.25">
      <c r="C2497" s="150"/>
      <c r="D2497" s="150"/>
      <c r="E2497" s="150"/>
      <c r="F2497" s="150"/>
      <c r="G2497" s="150"/>
      <c r="H2497" s="150"/>
      <c r="I2497" s="150"/>
      <c r="J2497" s="150"/>
      <c r="K2497" s="150"/>
      <c r="L2497" s="150"/>
      <c r="M2497" s="150"/>
      <c r="N2497" s="150"/>
      <c r="O2497" s="150"/>
      <c r="P2497" s="150"/>
      <c r="Q2497" s="150"/>
      <c r="R2497" s="150"/>
      <c r="S2497" s="150"/>
      <c r="T2497" s="150"/>
      <c r="U2497" s="1239"/>
      <c r="V2497" s="159"/>
      <c r="W2497" s="159"/>
      <c r="X2497" s="159"/>
      <c r="Y2497" s="159"/>
      <c r="Z2497" s="159"/>
    </row>
    <row r="2498" spans="3:26" x14ac:dyDescent="0.25">
      <c r="C2498" s="150"/>
      <c r="D2498" s="150"/>
      <c r="E2498" s="150"/>
      <c r="F2498" s="150"/>
      <c r="G2498" s="150"/>
      <c r="H2498" s="150"/>
      <c r="I2498" s="150"/>
      <c r="J2498" s="150"/>
      <c r="K2498" s="150"/>
      <c r="L2498" s="150"/>
      <c r="M2498" s="150"/>
      <c r="N2498" s="150"/>
      <c r="O2498" s="150"/>
      <c r="P2498" s="150"/>
      <c r="Q2498" s="150"/>
      <c r="R2498" s="150"/>
      <c r="S2498" s="150"/>
      <c r="T2498" s="150"/>
      <c r="U2498" s="1239"/>
      <c r="V2498" s="159"/>
      <c r="W2498" s="159"/>
      <c r="X2498" s="159"/>
      <c r="Y2498" s="159"/>
      <c r="Z2498" s="159"/>
    </row>
    <row r="2499" spans="3:26" x14ac:dyDescent="0.25">
      <c r="C2499" s="150"/>
      <c r="D2499" s="150"/>
      <c r="E2499" s="150"/>
      <c r="F2499" s="150"/>
      <c r="G2499" s="150"/>
      <c r="H2499" s="150"/>
      <c r="I2499" s="150"/>
      <c r="J2499" s="150"/>
      <c r="K2499" s="150"/>
      <c r="L2499" s="150"/>
      <c r="M2499" s="150"/>
      <c r="N2499" s="150"/>
      <c r="O2499" s="150"/>
      <c r="P2499" s="150"/>
      <c r="Q2499" s="150"/>
      <c r="R2499" s="150"/>
      <c r="S2499" s="150"/>
      <c r="T2499" s="150"/>
      <c r="U2499" s="1239"/>
      <c r="V2499" s="159"/>
      <c r="W2499" s="159"/>
      <c r="X2499" s="159"/>
      <c r="Y2499" s="159"/>
      <c r="Z2499" s="159"/>
    </row>
    <row r="2500" spans="3:26" x14ac:dyDescent="0.25">
      <c r="C2500" s="150"/>
      <c r="D2500" s="150"/>
      <c r="E2500" s="150"/>
      <c r="F2500" s="150"/>
      <c r="G2500" s="150"/>
      <c r="H2500" s="150"/>
      <c r="I2500" s="150"/>
      <c r="J2500" s="150"/>
      <c r="K2500" s="150"/>
      <c r="L2500" s="150"/>
      <c r="M2500" s="150"/>
      <c r="N2500" s="150"/>
      <c r="O2500" s="150"/>
      <c r="P2500" s="150"/>
      <c r="Q2500" s="150"/>
      <c r="R2500" s="150"/>
      <c r="S2500" s="150"/>
      <c r="T2500" s="150"/>
      <c r="U2500" s="1239"/>
      <c r="V2500" s="159"/>
      <c r="W2500" s="159"/>
      <c r="X2500" s="159"/>
      <c r="Y2500" s="159"/>
      <c r="Z2500" s="159"/>
    </row>
    <row r="2501" spans="3:26" x14ac:dyDescent="0.25">
      <c r="C2501" s="150"/>
      <c r="D2501" s="150"/>
      <c r="E2501" s="150"/>
      <c r="F2501" s="150"/>
      <c r="G2501" s="150"/>
      <c r="H2501" s="150"/>
      <c r="I2501" s="150"/>
      <c r="J2501" s="150"/>
      <c r="K2501" s="150"/>
      <c r="L2501" s="150"/>
      <c r="M2501" s="150"/>
      <c r="N2501" s="150"/>
      <c r="O2501" s="150"/>
      <c r="P2501" s="150"/>
      <c r="Q2501" s="150"/>
      <c r="R2501" s="150"/>
      <c r="S2501" s="150"/>
      <c r="T2501" s="150"/>
      <c r="U2501" s="1239"/>
      <c r="V2501" s="159"/>
      <c r="W2501" s="159"/>
      <c r="X2501" s="159"/>
      <c r="Y2501" s="159"/>
      <c r="Z2501" s="159"/>
    </row>
    <row r="2502" spans="3:26" x14ac:dyDescent="0.25">
      <c r="C2502" s="150"/>
      <c r="D2502" s="150"/>
      <c r="E2502" s="150"/>
      <c r="F2502" s="150"/>
      <c r="G2502" s="150"/>
      <c r="H2502" s="150"/>
      <c r="I2502" s="150"/>
      <c r="J2502" s="150"/>
      <c r="K2502" s="150"/>
      <c r="L2502" s="150"/>
      <c r="M2502" s="150"/>
      <c r="N2502" s="150"/>
      <c r="O2502" s="150"/>
      <c r="P2502" s="150"/>
      <c r="Q2502" s="150"/>
      <c r="R2502" s="150"/>
      <c r="S2502" s="150"/>
      <c r="T2502" s="150"/>
      <c r="U2502" s="1239"/>
      <c r="V2502" s="159"/>
      <c r="W2502" s="159"/>
      <c r="X2502" s="159"/>
      <c r="Y2502" s="159"/>
      <c r="Z2502" s="159"/>
    </row>
    <row r="2503" spans="3:26" x14ac:dyDescent="0.25">
      <c r="C2503" s="150"/>
      <c r="D2503" s="150"/>
      <c r="E2503" s="150"/>
      <c r="F2503" s="150"/>
      <c r="G2503" s="150"/>
      <c r="H2503" s="150"/>
      <c r="I2503" s="150"/>
      <c r="J2503" s="150"/>
      <c r="K2503" s="150"/>
      <c r="L2503" s="150"/>
      <c r="M2503" s="150"/>
      <c r="N2503" s="150"/>
      <c r="O2503" s="150"/>
      <c r="P2503" s="150"/>
      <c r="Q2503" s="150"/>
      <c r="R2503" s="150"/>
      <c r="S2503" s="150"/>
      <c r="T2503" s="150"/>
      <c r="U2503" s="1239"/>
      <c r="V2503" s="159"/>
      <c r="W2503" s="159"/>
      <c r="X2503" s="159"/>
      <c r="Y2503" s="159"/>
      <c r="Z2503" s="159"/>
    </row>
    <row r="2504" spans="3:26" x14ac:dyDescent="0.25">
      <c r="C2504" s="150"/>
      <c r="D2504" s="150"/>
      <c r="E2504" s="150"/>
      <c r="F2504" s="150"/>
      <c r="G2504" s="150"/>
      <c r="H2504" s="150"/>
      <c r="I2504" s="150"/>
      <c r="J2504" s="150"/>
      <c r="K2504" s="150"/>
      <c r="L2504" s="150"/>
      <c r="M2504" s="150"/>
      <c r="N2504" s="150"/>
      <c r="O2504" s="150"/>
      <c r="P2504" s="150"/>
      <c r="Q2504" s="150"/>
      <c r="R2504" s="150"/>
      <c r="S2504" s="150"/>
      <c r="T2504" s="150"/>
      <c r="U2504" s="1239"/>
      <c r="V2504" s="159"/>
      <c r="W2504" s="159"/>
      <c r="X2504" s="159"/>
      <c r="Y2504" s="159"/>
      <c r="Z2504" s="159"/>
    </row>
    <row r="2505" spans="3:26" x14ac:dyDescent="0.25">
      <c r="C2505" s="150"/>
      <c r="D2505" s="150"/>
      <c r="E2505" s="150"/>
      <c r="F2505" s="150"/>
      <c r="G2505" s="150"/>
      <c r="H2505" s="150"/>
      <c r="I2505" s="150"/>
      <c r="J2505" s="150"/>
      <c r="K2505" s="150"/>
      <c r="L2505" s="150"/>
      <c r="M2505" s="150"/>
      <c r="N2505" s="150"/>
      <c r="O2505" s="150"/>
      <c r="P2505" s="150"/>
      <c r="Q2505" s="150"/>
      <c r="R2505" s="150"/>
      <c r="S2505" s="150"/>
      <c r="T2505" s="150"/>
      <c r="U2505" s="1239"/>
      <c r="V2505" s="159"/>
      <c r="W2505" s="159"/>
      <c r="X2505" s="159"/>
      <c r="Y2505" s="159"/>
      <c r="Z2505" s="159"/>
    </row>
    <row r="2506" spans="3:26" x14ac:dyDescent="0.25">
      <c r="C2506" s="150"/>
      <c r="D2506" s="150"/>
      <c r="E2506" s="150"/>
      <c r="F2506" s="150"/>
      <c r="G2506" s="150"/>
      <c r="H2506" s="150"/>
      <c r="I2506" s="150"/>
      <c r="J2506" s="150"/>
      <c r="K2506" s="150"/>
      <c r="L2506" s="150"/>
      <c r="M2506" s="150"/>
      <c r="N2506" s="150"/>
      <c r="O2506" s="150"/>
      <c r="P2506" s="150"/>
      <c r="Q2506" s="150"/>
      <c r="R2506" s="150"/>
      <c r="S2506" s="150"/>
      <c r="T2506" s="150"/>
      <c r="U2506" s="1239"/>
      <c r="V2506" s="159"/>
      <c r="W2506" s="159"/>
      <c r="X2506" s="159"/>
      <c r="Y2506" s="159"/>
      <c r="Z2506" s="159"/>
    </row>
    <row r="2507" spans="3:26" x14ac:dyDescent="0.25">
      <c r="C2507" s="150"/>
      <c r="D2507" s="150"/>
      <c r="E2507" s="150"/>
      <c r="F2507" s="150"/>
      <c r="G2507" s="150"/>
      <c r="H2507" s="150"/>
      <c r="I2507" s="150"/>
      <c r="J2507" s="150"/>
      <c r="K2507" s="150"/>
      <c r="L2507" s="150"/>
      <c r="M2507" s="150"/>
      <c r="N2507" s="150"/>
      <c r="O2507" s="150"/>
      <c r="P2507" s="150"/>
      <c r="Q2507" s="150"/>
      <c r="R2507" s="150"/>
      <c r="S2507" s="150"/>
      <c r="T2507" s="150"/>
      <c r="U2507" s="1239"/>
      <c r="V2507" s="159"/>
      <c r="W2507" s="159"/>
      <c r="X2507" s="159"/>
      <c r="Y2507" s="159"/>
      <c r="Z2507" s="159"/>
    </row>
    <row r="2508" spans="3:26" x14ac:dyDescent="0.25">
      <c r="C2508" s="150"/>
      <c r="D2508" s="150"/>
      <c r="E2508" s="150"/>
      <c r="F2508" s="150"/>
      <c r="G2508" s="150"/>
      <c r="H2508" s="150"/>
      <c r="I2508" s="150"/>
      <c r="J2508" s="150"/>
      <c r="K2508" s="150"/>
      <c r="L2508" s="150"/>
      <c r="M2508" s="150"/>
      <c r="N2508" s="150"/>
      <c r="O2508" s="150"/>
      <c r="P2508" s="150"/>
      <c r="Q2508" s="150"/>
      <c r="R2508" s="150"/>
      <c r="S2508" s="150"/>
      <c r="T2508" s="150"/>
      <c r="U2508" s="1239"/>
      <c r="V2508" s="159"/>
      <c r="W2508" s="159"/>
      <c r="X2508" s="159"/>
      <c r="Y2508" s="159"/>
      <c r="Z2508" s="159"/>
    </row>
    <row r="2509" spans="3:26" x14ac:dyDescent="0.25">
      <c r="C2509" s="150"/>
      <c r="D2509" s="150"/>
      <c r="E2509" s="150"/>
      <c r="F2509" s="150"/>
      <c r="G2509" s="150"/>
      <c r="H2509" s="150"/>
      <c r="I2509" s="150"/>
      <c r="J2509" s="150"/>
      <c r="K2509" s="150"/>
      <c r="L2509" s="150"/>
      <c r="M2509" s="150"/>
      <c r="N2509" s="150"/>
      <c r="O2509" s="150"/>
      <c r="P2509" s="150"/>
      <c r="Q2509" s="150"/>
      <c r="R2509" s="150"/>
      <c r="S2509" s="150"/>
      <c r="T2509" s="150"/>
      <c r="U2509" s="1239"/>
      <c r="V2509" s="159"/>
      <c r="W2509" s="159"/>
      <c r="X2509" s="159"/>
      <c r="Y2509" s="159"/>
      <c r="Z2509" s="159"/>
    </row>
    <row r="2510" spans="3:26" x14ac:dyDescent="0.25">
      <c r="C2510" s="150"/>
      <c r="D2510" s="150"/>
      <c r="E2510" s="150"/>
      <c r="F2510" s="150"/>
      <c r="G2510" s="150"/>
      <c r="H2510" s="150"/>
      <c r="I2510" s="150"/>
      <c r="J2510" s="150"/>
      <c r="K2510" s="150"/>
      <c r="L2510" s="150"/>
      <c r="M2510" s="150"/>
      <c r="N2510" s="150"/>
      <c r="O2510" s="150"/>
      <c r="P2510" s="150"/>
      <c r="Q2510" s="150"/>
      <c r="R2510" s="150"/>
      <c r="S2510" s="150"/>
      <c r="T2510" s="150"/>
      <c r="U2510" s="1239"/>
      <c r="V2510" s="159"/>
      <c r="W2510" s="159"/>
      <c r="X2510" s="159"/>
      <c r="Y2510" s="159"/>
      <c r="Z2510" s="159"/>
    </row>
    <row r="2511" spans="3:26" x14ac:dyDescent="0.25">
      <c r="C2511" s="150"/>
      <c r="D2511" s="150"/>
      <c r="E2511" s="150"/>
      <c r="F2511" s="150"/>
      <c r="G2511" s="150"/>
      <c r="H2511" s="150"/>
      <c r="I2511" s="150"/>
      <c r="J2511" s="150"/>
      <c r="K2511" s="150"/>
      <c r="L2511" s="150"/>
      <c r="M2511" s="150"/>
      <c r="N2511" s="150"/>
      <c r="O2511" s="150"/>
      <c r="P2511" s="150"/>
      <c r="Q2511" s="150"/>
      <c r="R2511" s="150"/>
      <c r="S2511" s="150"/>
      <c r="T2511" s="150"/>
      <c r="U2511" s="1239"/>
      <c r="V2511" s="159"/>
      <c r="W2511" s="159"/>
      <c r="X2511" s="159"/>
      <c r="Y2511" s="159"/>
      <c r="Z2511" s="159"/>
    </row>
    <row r="2512" spans="3:26" x14ac:dyDescent="0.25">
      <c r="C2512" s="150"/>
      <c r="D2512" s="150"/>
      <c r="E2512" s="150"/>
      <c r="F2512" s="150"/>
      <c r="G2512" s="150"/>
      <c r="H2512" s="150"/>
      <c r="I2512" s="150"/>
      <c r="J2512" s="150"/>
      <c r="K2512" s="150"/>
      <c r="L2512" s="150"/>
      <c r="M2512" s="150"/>
      <c r="N2512" s="150"/>
      <c r="O2512" s="150"/>
      <c r="P2512" s="150"/>
      <c r="Q2512" s="150"/>
      <c r="R2512" s="150"/>
      <c r="S2512" s="150"/>
      <c r="T2512" s="150"/>
      <c r="U2512" s="1239"/>
      <c r="V2512" s="159"/>
      <c r="W2512" s="159"/>
      <c r="X2512" s="159"/>
      <c r="Y2512" s="159"/>
      <c r="Z2512" s="159"/>
    </row>
    <row r="2513" spans="3:26" x14ac:dyDescent="0.25">
      <c r="C2513" s="150"/>
      <c r="D2513" s="150"/>
      <c r="E2513" s="150"/>
      <c r="F2513" s="150"/>
      <c r="G2513" s="150"/>
      <c r="H2513" s="150"/>
      <c r="I2513" s="150"/>
      <c r="J2513" s="150"/>
      <c r="K2513" s="150"/>
      <c r="L2513" s="150"/>
      <c r="M2513" s="150"/>
      <c r="N2513" s="150"/>
      <c r="O2513" s="150"/>
      <c r="P2513" s="150"/>
      <c r="Q2513" s="150"/>
      <c r="R2513" s="150"/>
      <c r="S2513" s="150"/>
      <c r="T2513" s="150"/>
      <c r="U2513" s="1239"/>
      <c r="V2513" s="159"/>
      <c r="W2513" s="159"/>
      <c r="X2513" s="159"/>
      <c r="Y2513" s="159"/>
      <c r="Z2513" s="159"/>
    </row>
    <row r="2514" spans="3:26" x14ac:dyDescent="0.25">
      <c r="C2514" s="150"/>
      <c r="D2514" s="150"/>
      <c r="E2514" s="150"/>
      <c r="F2514" s="150"/>
      <c r="G2514" s="150"/>
      <c r="H2514" s="150"/>
      <c r="I2514" s="150"/>
      <c r="J2514" s="150"/>
      <c r="K2514" s="150"/>
      <c r="L2514" s="150"/>
      <c r="M2514" s="150"/>
      <c r="N2514" s="150"/>
      <c r="O2514" s="150"/>
      <c r="P2514" s="150"/>
      <c r="Q2514" s="150"/>
      <c r="R2514" s="150"/>
      <c r="S2514" s="150"/>
      <c r="T2514" s="150"/>
      <c r="U2514" s="1239"/>
      <c r="V2514" s="159"/>
      <c r="W2514" s="159"/>
      <c r="X2514" s="159"/>
      <c r="Y2514" s="159"/>
      <c r="Z2514" s="159"/>
    </row>
    <row r="2515" spans="3:26" x14ac:dyDescent="0.25">
      <c r="C2515" s="150"/>
      <c r="D2515" s="150"/>
      <c r="E2515" s="150"/>
      <c r="F2515" s="150"/>
      <c r="G2515" s="150"/>
      <c r="H2515" s="150"/>
      <c r="I2515" s="150"/>
      <c r="J2515" s="150"/>
      <c r="K2515" s="150"/>
      <c r="L2515" s="150"/>
      <c r="M2515" s="150"/>
      <c r="N2515" s="150"/>
      <c r="O2515" s="150"/>
      <c r="P2515" s="150"/>
      <c r="Q2515" s="150"/>
      <c r="R2515" s="150"/>
      <c r="S2515" s="150"/>
      <c r="T2515" s="150"/>
      <c r="U2515" s="1239"/>
      <c r="V2515" s="159"/>
      <c r="W2515" s="159"/>
      <c r="X2515" s="159"/>
      <c r="Y2515" s="159"/>
      <c r="Z2515" s="159"/>
    </row>
    <row r="2516" spans="3:26" x14ac:dyDescent="0.25">
      <c r="C2516" s="150"/>
      <c r="D2516" s="150"/>
      <c r="E2516" s="150"/>
      <c r="F2516" s="150"/>
      <c r="G2516" s="150"/>
      <c r="H2516" s="150"/>
      <c r="I2516" s="150"/>
      <c r="J2516" s="150"/>
      <c r="K2516" s="150"/>
      <c r="L2516" s="150"/>
      <c r="M2516" s="150"/>
      <c r="N2516" s="150"/>
      <c r="O2516" s="150"/>
      <c r="P2516" s="150"/>
      <c r="Q2516" s="150"/>
      <c r="R2516" s="150"/>
      <c r="S2516" s="150"/>
      <c r="T2516" s="150"/>
      <c r="U2516" s="1239"/>
      <c r="V2516" s="159"/>
      <c r="W2516" s="159"/>
      <c r="X2516" s="159"/>
      <c r="Y2516" s="159"/>
      <c r="Z2516" s="159"/>
    </row>
    <row r="2517" spans="3:26" x14ac:dyDescent="0.25">
      <c r="C2517" s="150"/>
      <c r="D2517" s="150"/>
      <c r="E2517" s="150"/>
      <c r="F2517" s="150"/>
      <c r="G2517" s="150"/>
      <c r="H2517" s="150"/>
      <c r="I2517" s="150"/>
      <c r="J2517" s="150"/>
      <c r="K2517" s="150"/>
      <c r="L2517" s="150"/>
      <c r="M2517" s="150"/>
      <c r="N2517" s="150"/>
      <c r="O2517" s="150"/>
      <c r="P2517" s="150"/>
      <c r="Q2517" s="150"/>
      <c r="R2517" s="150"/>
      <c r="S2517" s="150"/>
      <c r="T2517" s="150"/>
      <c r="U2517" s="1239"/>
      <c r="V2517" s="159"/>
      <c r="W2517" s="159"/>
      <c r="X2517" s="159"/>
      <c r="Y2517" s="159"/>
      <c r="Z2517" s="159"/>
    </row>
    <row r="2518" spans="3:26" x14ac:dyDescent="0.25">
      <c r="C2518" s="150"/>
      <c r="D2518" s="150"/>
      <c r="E2518" s="150"/>
      <c r="F2518" s="150"/>
      <c r="G2518" s="150"/>
      <c r="H2518" s="150"/>
      <c r="I2518" s="150"/>
      <c r="J2518" s="150"/>
      <c r="K2518" s="150"/>
      <c r="L2518" s="150"/>
      <c r="M2518" s="150"/>
      <c r="N2518" s="150"/>
      <c r="O2518" s="150"/>
      <c r="P2518" s="150"/>
      <c r="Q2518" s="150"/>
      <c r="R2518" s="150"/>
      <c r="S2518" s="150"/>
      <c r="T2518" s="150"/>
      <c r="U2518" s="1239"/>
      <c r="V2518" s="159"/>
      <c r="W2518" s="159"/>
      <c r="X2518" s="159"/>
      <c r="Y2518" s="159"/>
      <c r="Z2518" s="159"/>
    </row>
    <row r="2519" spans="3:26" x14ac:dyDescent="0.25">
      <c r="C2519" s="150"/>
      <c r="D2519" s="150"/>
      <c r="E2519" s="150"/>
      <c r="F2519" s="150"/>
      <c r="G2519" s="150"/>
      <c r="H2519" s="150"/>
      <c r="I2519" s="150"/>
      <c r="J2519" s="150"/>
      <c r="K2519" s="150"/>
      <c r="L2519" s="150"/>
      <c r="M2519" s="150"/>
      <c r="N2519" s="150"/>
      <c r="O2519" s="150"/>
      <c r="P2519" s="150"/>
      <c r="Q2519" s="150"/>
      <c r="R2519" s="150"/>
      <c r="S2519" s="150"/>
      <c r="T2519" s="150"/>
      <c r="U2519" s="1239"/>
      <c r="V2519" s="159"/>
      <c r="W2519" s="159"/>
      <c r="X2519" s="159"/>
      <c r="Y2519" s="159"/>
      <c r="Z2519" s="159"/>
    </row>
    <row r="2520" spans="3:26" x14ac:dyDescent="0.25">
      <c r="C2520" s="150"/>
      <c r="D2520" s="150"/>
      <c r="E2520" s="150"/>
      <c r="F2520" s="150"/>
      <c r="G2520" s="150"/>
      <c r="H2520" s="150"/>
      <c r="I2520" s="150"/>
      <c r="J2520" s="150"/>
      <c r="K2520" s="150"/>
      <c r="L2520" s="150"/>
      <c r="M2520" s="150"/>
      <c r="N2520" s="150"/>
      <c r="O2520" s="150"/>
      <c r="P2520" s="150"/>
      <c r="Q2520" s="150"/>
      <c r="R2520" s="150"/>
      <c r="S2520" s="150"/>
      <c r="T2520" s="150"/>
      <c r="U2520" s="1239"/>
      <c r="V2520" s="159"/>
      <c r="W2520" s="159"/>
      <c r="X2520" s="159"/>
      <c r="Y2520" s="159"/>
      <c r="Z2520" s="159"/>
    </row>
    <row r="2521" spans="3:26" x14ac:dyDescent="0.25">
      <c r="C2521" s="150"/>
      <c r="D2521" s="150"/>
      <c r="E2521" s="150"/>
      <c r="F2521" s="150"/>
      <c r="G2521" s="150"/>
      <c r="H2521" s="150"/>
      <c r="I2521" s="150"/>
      <c r="J2521" s="150"/>
      <c r="K2521" s="150"/>
      <c r="L2521" s="150"/>
      <c r="M2521" s="150"/>
      <c r="N2521" s="150"/>
      <c r="O2521" s="150"/>
      <c r="P2521" s="150"/>
      <c r="Q2521" s="150"/>
      <c r="R2521" s="150"/>
      <c r="S2521" s="150"/>
      <c r="T2521" s="150"/>
      <c r="U2521" s="1239"/>
      <c r="V2521" s="159"/>
      <c r="W2521" s="159"/>
      <c r="X2521" s="159"/>
      <c r="Y2521" s="159"/>
      <c r="Z2521" s="159"/>
    </row>
    <row r="2522" spans="3:26" x14ac:dyDescent="0.25">
      <c r="C2522" s="150"/>
      <c r="D2522" s="150"/>
      <c r="E2522" s="150"/>
      <c r="F2522" s="150"/>
      <c r="G2522" s="150"/>
      <c r="H2522" s="150"/>
      <c r="I2522" s="150"/>
      <c r="J2522" s="150"/>
      <c r="K2522" s="150"/>
      <c r="L2522" s="150"/>
      <c r="M2522" s="150"/>
      <c r="N2522" s="150"/>
      <c r="O2522" s="150"/>
      <c r="P2522" s="150"/>
      <c r="Q2522" s="150"/>
      <c r="R2522" s="150"/>
      <c r="S2522" s="150"/>
      <c r="T2522" s="150"/>
      <c r="U2522" s="1239"/>
      <c r="V2522" s="159"/>
      <c r="W2522" s="159"/>
      <c r="X2522" s="159"/>
      <c r="Y2522" s="159"/>
      <c r="Z2522" s="159"/>
    </row>
    <row r="2523" spans="3:26" x14ac:dyDescent="0.25">
      <c r="C2523" s="150"/>
      <c r="D2523" s="150"/>
      <c r="E2523" s="150"/>
      <c r="F2523" s="150"/>
      <c r="G2523" s="150"/>
      <c r="H2523" s="150"/>
      <c r="I2523" s="150"/>
      <c r="J2523" s="150"/>
      <c r="K2523" s="150"/>
      <c r="L2523" s="150"/>
      <c r="M2523" s="150"/>
      <c r="N2523" s="150"/>
      <c r="O2523" s="150"/>
      <c r="P2523" s="150"/>
      <c r="Q2523" s="150"/>
      <c r="R2523" s="150"/>
      <c r="S2523" s="150"/>
      <c r="T2523" s="150"/>
      <c r="U2523" s="1239"/>
      <c r="V2523" s="159"/>
      <c r="W2523" s="159"/>
      <c r="X2523" s="159"/>
      <c r="Y2523" s="159"/>
      <c r="Z2523" s="159"/>
    </row>
    <row r="2524" spans="3:26" x14ac:dyDescent="0.25">
      <c r="C2524" s="150"/>
      <c r="D2524" s="150"/>
      <c r="E2524" s="150"/>
      <c r="F2524" s="150"/>
      <c r="G2524" s="150"/>
      <c r="H2524" s="150"/>
      <c r="I2524" s="150"/>
      <c r="J2524" s="150"/>
      <c r="K2524" s="150"/>
      <c r="L2524" s="150"/>
      <c r="M2524" s="150"/>
      <c r="N2524" s="150"/>
      <c r="O2524" s="150"/>
      <c r="P2524" s="150"/>
      <c r="Q2524" s="150"/>
      <c r="R2524" s="150"/>
      <c r="S2524" s="150"/>
      <c r="T2524" s="150"/>
      <c r="U2524" s="1239"/>
      <c r="V2524" s="159"/>
      <c r="W2524" s="159"/>
      <c r="X2524" s="159"/>
      <c r="Y2524" s="159"/>
      <c r="Z2524" s="159"/>
    </row>
    <row r="2525" spans="3:26" x14ac:dyDescent="0.25">
      <c r="C2525" s="150"/>
      <c r="D2525" s="150"/>
      <c r="E2525" s="150"/>
      <c r="F2525" s="150"/>
      <c r="G2525" s="150"/>
      <c r="H2525" s="150"/>
      <c r="I2525" s="150"/>
      <c r="J2525" s="150"/>
      <c r="K2525" s="150"/>
      <c r="L2525" s="150"/>
      <c r="M2525" s="150"/>
      <c r="N2525" s="150"/>
      <c r="O2525" s="150"/>
      <c r="P2525" s="150"/>
      <c r="Q2525" s="150"/>
      <c r="R2525" s="150"/>
      <c r="S2525" s="150"/>
      <c r="T2525" s="150"/>
      <c r="U2525" s="1239"/>
      <c r="V2525" s="159"/>
      <c r="W2525" s="159"/>
      <c r="X2525" s="159"/>
      <c r="Y2525" s="159"/>
      <c r="Z2525" s="159"/>
    </row>
    <row r="2526" spans="3:26" x14ac:dyDescent="0.25">
      <c r="C2526" s="150"/>
      <c r="D2526" s="150"/>
      <c r="E2526" s="150"/>
      <c r="F2526" s="150"/>
      <c r="G2526" s="150"/>
      <c r="H2526" s="150"/>
      <c r="I2526" s="150"/>
      <c r="J2526" s="150"/>
      <c r="K2526" s="150"/>
      <c r="L2526" s="150"/>
      <c r="M2526" s="150"/>
      <c r="N2526" s="150"/>
      <c r="O2526" s="150"/>
      <c r="P2526" s="150"/>
      <c r="Q2526" s="150"/>
      <c r="R2526" s="150"/>
      <c r="S2526" s="150"/>
      <c r="T2526" s="150"/>
      <c r="U2526" s="1239"/>
      <c r="V2526" s="159"/>
      <c r="W2526" s="159"/>
      <c r="X2526" s="159"/>
      <c r="Y2526" s="159"/>
      <c r="Z2526" s="159"/>
    </row>
    <row r="2527" spans="3:26" x14ac:dyDescent="0.25">
      <c r="C2527" s="150"/>
      <c r="D2527" s="150"/>
      <c r="E2527" s="150"/>
      <c r="F2527" s="150"/>
      <c r="G2527" s="150"/>
      <c r="H2527" s="150"/>
      <c r="I2527" s="150"/>
      <c r="J2527" s="150"/>
      <c r="K2527" s="150"/>
      <c r="L2527" s="150"/>
      <c r="M2527" s="150"/>
      <c r="N2527" s="150"/>
      <c r="O2527" s="150"/>
      <c r="P2527" s="150"/>
      <c r="Q2527" s="150"/>
      <c r="R2527" s="150"/>
      <c r="S2527" s="150"/>
      <c r="T2527" s="150"/>
      <c r="U2527" s="1239"/>
      <c r="V2527" s="159"/>
      <c r="W2527" s="159"/>
      <c r="X2527" s="159"/>
      <c r="Y2527" s="159"/>
      <c r="Z2527" s="159"/>
    </row>
    <row r="2528" spans="3:26" x14ac:dyDescent="0.25">
      <c r="C2528" s="150"/>
      <c r="D2528" s="150"/>
      <c r="E2528" s="150"/>
      <c r="F2528" s="150"/>
      <c r="G2528" s="150"/>
      <c r="H2528" s="150"/>
      <c r="I2528" s="150"/>
      <c r="J2528" s="150"/>
      <c r="K2528" s="150"/>
      <c r="L2528" s="150"/>
      <c r="M2528" s="150"/>
      <c r="N2528" s="150"/>
      <c r="O2528" s="150"/>
      <c r="P2528" s="150"/>
      <c r="Q2528" s="150"/>
      <c r="R2528" s="150"/>
      <c r="S2528" s="150"/>
      <c r="T2528" s="150"/>
      <c r="U2528" s="1239"/>
      <c r="V2528" s="159"/>
      <c r="W2528" s="159"/>
      <c r="X2528" s="159"/>
      <c r="Y2528" s="159"/>
      <c r="Z2528" s="159"/>
    </row>
    <row r="2529" spans="3:26" x14ac:dyDescent="0.25">
      <c r="C2529" s="150"/>
      <c r="D2529" s="150"/>
      <c r="E2529" s="150"/>
      <c r="F2529" s="150"/>
      <c r="G2529" s="150"/>
      <c r="H2529" s="150"/>
      <c r="I2529" s="150"/>
      <c r="J2529" s="150"/>
      <c r="K2529" s="150"/>
      <c r="L2529" s="150"/>
      <c r="M2529" s="150"/>
      <c r="N2529" s="150"/>
      <c r="O2529" s="150"/>
      <c r="P2529" s="150"/>
      <c r="Q2529" s="150"/>
      <c r="R2529" s="150"/>
      <c r="S2529" s="150"/>
      <c r="T2529" s="150"/>
      <c r="U2529" s="1239"/>
      <c r="V2529" s="159"/>
      <c r="W2529" s="159"/>
      <c r="X2529" s="159"/>
      <c r="Y2529" s="159"/>
      <c r="Z2529" s="159"/>
    </row>
    <row r="2530" spans="3:26" x14ac:dyDescent="0.25">
      <c r="C2530" s="150"/>
      <c r="D2530" s="150"/>
      <c r="E2530" s="150"/>
      <c r="F2530" s="150"/>
      <c r="G2530" s="150"/>
      <c r="H2530" s="150"/>
      <c r="I2530" s="150"/>
      <c r="J2530" s="150"/>
      <c r="K2530" s="150"/>
      <c r="L2530" s="150"/>
      <c r="M2530" s="150"/>
      <c r="N2530" s="150"/>
      <c r="O2530" s="150"/>
      <c r="P2530" s="150"/>
      <c r="Q2530" s="150"/>
      <c r="R2530" s="150"/>
      <c r="S2530" s="150"/>
      <c r="T2530" s="150"/>
      <c r="U2530" s="1239"/>
      <c r="V2530" s="159"/>
      <c r="W2530" s="159"/>
      <c r="X2530" s="159"/>
      <c r="Y2530" s="159"/>
      <c r="Z2530" s="159"/>
    </row>
    <row r="2531" spans="3:26" x14ac:dyDescent="0.25">
      <c r="C2531" s="150"/>
      <c r="D2531" s="150"/>
      <c r="E2531" s="150"/>
      <c r="F2531" s="150"/>
      <c r="G2531" s="150"/>
      <c r="H2531" s="150"/>
      <c r="I2531" s="150"/>
      <c r="J2531" s="150"/>
      <c r="K2531" s="150"/>
      <c r="L2531" s="150"/>
      <c r="M2531" s="150"/>
      <c r="N2531" s="150"/>
      <c r="O2531" s="150"/>
      <c r="P2531" s="150"/>
      <c r="Q2531" s="150"/>
      <c r="R2531" s="150"/>
      <c r="S2531" s="150"/>
      <c r="T2531" s="150"/>
      <c r="U2531" s="1239"/>
      <c r="V2531" s="159"/>
      <c r="W2531" s="159"/>
      <c r="X2531" s="159"/>
      <c r="Y2531" s="159"/>
      <c r="Z2531" s="159"/>
    </row>
    <row r="2532" spans="3:26" x14ac:dyDescent="0.25">
      <c r="C2532" s="150"/>
      <c r="D2532" s="150"/>
      <c r="E2532" s="150"/>
      <c r="F2532" s="150"/>
      <c r="G2532" s="150"/>
      <c r="H2532" s="150"/>
      <c r="I2532" s="150"/>
      <c r="J2532" s="150"/>
      <c r="K2532" s="150"/>
      <c r="L2532" s="150"/>
      <c r="M2532" s="150"/>
      <c r="N2532" s="150"/>
      <c r="O2532" s="150"/>
      <c r="P2532" s="150"/>
      <c r="Q2532" s="150"/>
      <c r="R2532" s="150"/>
      <c r="S2532" s="150"/>
      <c r="T2532" s="150"/>
      <c r="U2532" s="1239"/>
      <c r="V2532" s="159"/>
      <c r="W2532" s="159"/>
      <c r="X2532" s="159"/>
      <c r="Y2532" s="159"/>
      <c r="Z2532" s="159"/>
    </row>
    <row r="2533" spans="3:26" x14ac:dyDescent="0.25">
      <c r="C2533" s="150"/>
      <c r="D2533" s="150"/>
      <c r="E2533" s="150"/>
      <c r="F2533" s="150"/>
      <c r="G2533" s="150"/>
      <c r="H2533" s="150"/>
      <c r="I2533" s="150"/>
      <c r="J2533" s="150"/>
      <c r="K2533" s="150"/>
      <c r="L2533" s="150"/>
      <c r="M2533" s="150"/>
      <c r="N2533" s="150"/>
      <c r="O2533" s="150"/>
      <c r="P2533" s="150"/>
      <c r="Q2533" s="150"/>
      <c r="R2533" s="150"/>
      <c r="S2533" s="150"/>
      <c r="T2533" s="150"/>
      <c r="U2533" s="1239"/>
      <c r="V2533" s="159"/>
      <c r="W2533" s="159"/>
      <c r="X2533" s="159"/>
      <c r="Y2533" s="159"/>
      <c r="Z2533" s="159"/>
    </row>
    <row r="2534" spans="3:26" x14ac:dyDescent="0.25">
      <c r="C2534" s="150"/>
      <c r="D2534" s="150"/>
      <c r="E2534" s="150"/>
      <c r="F2534" s="150"/>
      <c r="G2534" s="150"/>
      <c r="H2534" s="150"/>
      <c r="I2534" s="150"/>
      <c r="J2534" s="150"/>
      <c r="K2534" s="150"/>
      <c r="L2534" s="150"/>
      <c r="M2534" s="150"/>
      <c r="N2534" s="150"/>
      <c r="O2534" s="150"/>
      <c r="P2534" s="150"/>
      <c r="Q2534" s="150"/>
      <c r="R2534" s="150"/>
      <c r="S2534" s="150"/>
      <c r="T2534" s="150"/>
      <c r="U2534" s="1239"/>
      <c r="V2534" s="159"/>
      <c r="W2534" s="159"/>
      <c r="X2534" s="159"/>
      <c r="Y2534" s="159"/>
      <c r="Z2534" s="159"/>
    </row>
    <row r="2535" spans="3:26" x14ac:dyDescent="0.25">
      <c r="C2535" s="150"/>
      <c r="D2535" s="150"/>
      <c r="E2535" s="150"/>
      <c r="F2535" s="150"/>
      <c r="G2535" s="150"/>
      <c r="H2535" s="150"/>
      <c r="I2535" s="150"/>
      <c r="J2535" s="150"/>
      <c r="K2535" s="150"/>
      <c r="L2535" s="150"/>
      <c r="M2535" s="150"/>
      <c r="N2535" s="150"/>
      <c r="O2535" s="150"/>
      <c r="P2535" s="150"/>
      <c r="Q2535" s="150"/>
      <c r="R2535" s="150"/>
      <c r="S2535" s="150"/>
      <c r="T2535" s="150"/>
      <c r="U2535" s="1239"/>
      <c r="V2535" s="159"/>
      <c r="W2535" s="159"/>
      <c r="X2535" s="159"/>
      <c r="Y2535" s="159"/>
      <c r="Z2535" s="159"/>
    </row>
    <row r="2536" spans="3:26" x14ac:dyDescent="0.25">
      <c r="C2536" s="150"/>
      <c r="D2536" s="150"/>
      <c r="E2536" s="150"/>
      <c r="F2536" s="150"/>
      <c r="G2536" s="150"/>
      <c r="H2536" s="150"/>
      <c r="I2536" s="150"/>
      <c r="J2536" s="150"/>
      <c r="K2536" s="150"/>
      <c r="L2536" s="150"/>
      <c r="M2536" s="150"/>
      <c r="N2536" s="150"/>
      <c r="O2536" s="150"/>
      <c r="P2536" s="150"/>
      <c r="Q2536" s="150"/>
      <c r="R2536" s="150"/>
      <c r="S2536" s="150"/>
      <c r="T2536" s="150"/>
      <c r="U2536" s="1239"/>
      <c r="V2536" s="159"/>
      <c r="W2536" s="159"/>
      <c r="X2536" s="159"/>
      <c r="Y2536" s="159"/>
      <c r="Z2536" s="159"/>
    </row>
    <row r="2537" spans="3:26" x14ac:dyDescent="0.25">
      <c r="C2537" s="150"/>
      <c r="D2537" s="150"/>
      <c r="E2537" s="150"/>
      <c r="F2537" s="150"/>
      <c r="G2537" s="150"/>
      <c r="H2537" s="150"/>
      <c r="I2537" s="150"/>
      <c r="J2537" s="150"/>
      <c r="K2537" s="150"/>
      <c r="L2537" s="150"/>
      <c r="M2537" s="150"/>
      <c r="N2537" s="150"/>
      <c r="O2537" s="150"/>
      <c r="P2537" s="150"/>
      <c r="Q2537" s="150"/>
      <c r="R2537" s="150"/>
      <c r="S2537" s="150"/>
      <c r="T2537" s="150"/>
      <c r="U2537" s="1239"/>
      <c r="V2537" s="159"/>
      <c r="W2537" s="159"/>
      <c r="X2537" s="159"/>
      <c r="Y2537" s="159"/>
      <c r="Z2537" s="159"/>
    </row>
    <row r="2538" spans="3:26" x14ac:dyDescent="0.25">
      <c r="C2538" s="150"/>
      <c r="D2538" s="150"/>
      <c r="E2538" s="150"/>
      <c r="F2538" s="150"/>
      <c r="G2538" s="150"/>
      <c r="H2538" s="150"/>
      <c r="I2538" s="150"/>
      <c r="J2538" s="150"/>
      <c r="K2538" s="150"/>
      <c r="L2538" s="150"/>
      <c r="M2538" s="150"/>
      <c r="N2538" s="150"/>
      <c r="O2538" s="150"/>
      <c r="P2538" s="150"/>
      <c r="Q2538" s="150"/>
      <c r="R2538" s="150"/>
      <c r="S2538" s="150"/>
      <c r="T2538" s="150"/>
      <c r="U2538" s="1239"/>
      <c r="V2538" s="159"/>
      <c r="W2538" s="159"/>
      <c r="X2538" s="159"/>
      <c r="Y2538" s="159"/>
      <c r="Z2538" s="159"/>
    </row>
    <row r="2539" spans="3:26" x14ac:dyDescent="0.25">
      <c r="C2539" s="150"/>
      <c r="D2539" s="150"/>
      <c r="E2539" s="150"/>
      <c r="F2539" s="150"/>
      <c r="G2539" s="150"/>
      <c r="H2539" s="150"/>
      <c r="I2539" s="150"/>
      <c r="J2539" s="150"/>
      <c r="K2539" s="150"/>
      <c r="L2539" s="150"/>
      <c r="M2539" s="150"/>
      <c r="N2539" s="150"/>
      <c r="O2539" s="150"/>
      <c r="P2539" s="150"/>
      <c r="Q2539" s="150"/>
      <c r="R2539" s="150"/>
      <c r="S2539" s="150"/>
      <c r="T2539" s="150"/>
      <c r="U2539" s="1239"/>
      <c r="V2539" s="159"/>
      <c r="W2539" s="159"/>
      <c r="X2539" s="159"/>
      <c r="Y2539" s="159"/>
      <c r="Z2539" s="159"/>
    </row>
    <row r="2540" spans="3:26" x14ac:dyDescent="0.25">
      <c r="C2540" s="150"/>
      <c r="D2540" s="150"/>
      <c r="E2540" s="150"/>
      <c r="F2540" s="150"/>
      <c r="G2540" s="150"/>
      <c r="H2540" s="150"/>
      <c r="I2540" s="150"/>
      <c r="J2540" s="150"/>
      <c r="K2540" s="150"/>
      <c r="L2540" s="150"/>
      <c r="M2540" s="150"/>
      <c r="N2540" s="150"/>
      <c r="O2540" s="150"/>
      <c r="P2540" s="150"/>
      <c r="Q2540" s="150"/>
      <c r="R2540" s="150"/>
      <c r="S2540" s="150"/>
      <c r="T2540" s="150"/>
      <c r="U2540" s="1239"/>
      <c r="V2540" s="159"/>
      <c r="W2540" s="159"/>
      <c r="X2540" s="159"/>
      <c r="Y2540" s="159"/>
      <c r="Z2540" s="159"/>
    </row>
    <row r="2541" spans="3:26" x14ac:dyDescent="0.25">
      <c r="C2541" s="150"/>
      <c r="D2541" s="150"/>
      <c r="E2541" s="150"/>
      <c r="F2541" s="150"/>
      <c r="G2541" s="150"/>
      <c r="H2541" s="150"/>
      <c r="I2541" s="150"/>
      <c r="J2541" s="150"/>
      <c r="K2541" s="150"/>
      <c r="L2541" s="150"/>
      <c r="M2541" s="150"/>
      <c r="N2541" s="150"/>
      <c r="O2541" s="150"/>
      <c r="P2541" s="150"/>
      <c r="Q2541" s="150"/>
      <c r="R2541" s="150"/>
      <c r="S2541" s="150"/>
      <c r="T2541" s="150"/>
      <c r="U2541" s="1239"/>
      <c r="V2541" s="159"/>
      <c r="W2541" s="159"/>
      <c r="X2541" s="159"/>
      <c r="Y2541" s="159"/>
      <c r="Z2541" s="159"/>
    </row>
    <row r="2542" spans="3:26" x14ac:dyDescent="0.25">
      <c r="C2542" s="150"/>
      <c r="D2542" s="150"/>
      <c r="E2542" s="150"/>
      <c r="F2542" s="150"/>
      <c r="G2542" s="150"/>
      <c r="H2542" s="150"/>
      <c r="I2542" s="150"/>
      <c r="J2542" s="150"/>
      <c r="K2542" s="150"/>
      <c r="L2542" s="150"/>
      <c r="M2542" s="150"/>
      <c r="N2542" s="150"/>
      <c r="O2542" s="150"/>
      <c r="P2542" s="150"/>
      <c r="Q2542" s="150"/>
      <c r="R2542" s="150"/>
      <c r="S2542" s="150"/>
      <c r="T2542" s="150"/>
      <c r="U2542" s="1239"/>
      <c r="V2542" s="159"/>
      <c r="W2542" s="159"/>
      <c r="X2542" s="159"/>
      <c r="Y2542" s="159"/>
      <c r="Z2542" s="159"/>
    </row>
    <row r="2543" spans="3:26" x14ac:dyDescent="0.25">
      <c r="C2543" s="150"/>
      <c r="D2543" s="150"/>
      <c r="E2543" s="150"/>
      <c r="F2543" s="150"/>
      <c r="G2543" s="150"/>
      <c r="H2543" s="150"/>
      <c r="I2543" s="150"/>
      <c r="J2543" s="150"/>
      <c r="K2543" s="150"/>
      <c r="L2543" s="150"/>
      <c r="M2543" s="150"/>
      <c r="N2543" s="150"/>
      <c r="O2543" s="150"/>
      <c r="P2543" s="150"/>
      <c r="Q2543" s="150"/>
      <c r="R2543" s="150"/>
      <c r="S2543" s="150"/>
      <c r="T2543" s="150"/>
      <c r="U2543" s="1239"/>
      <c r="V2543" s="159"/>
      <c r="W2543" s="159"/>
      <c r="X2543" s="159"/>
      <c r="Y2543" s="159"/>
      <c r="Z2543" s="159"/>
    </row>
    <row r="2544" spans="3:26" x14ac:dyDescent="0.25">
      <c r="C2544" s="150"/>
      <c r="D2544" s="150"/>
      <c r="E2544" s="150"/>
      <c r="F2544" s="150"/>
      <c r="G2544" s="150"/>
      <c r="H2544" s="150"/>
      <c r="I2544" s="150"/>
      <c r="J2544" s="150"/>
      <c r="K2544" s="150"/>
      <c r="L2544" s="150"/>
      <c r="M2544" s="150"/>
      <c r="N2544" s="150"/>
      <c r="O2544" s="150"/>
      <c r="P2544" s="150"/>
      <c r="Q2544" s="150"/>
      <c r="R2544" s="150"/>
      <c r="S2544" s="150"/>
      <c r="T2544" s="150"/>
      <c r="U2544" s="1239"/>
      <c r="V2544" s="159"/>
      <c r="W2544" s="159"/>
      <c r="X2544" s="159"/>
      <c r="Y2544" s="159"/>
      <c r="Z2544" s="159"/>
    </row>
    <row r="2545" spans="3:26" x14ac:dyDescent="0.25">
      <c r="C2545" s="150"/>
      <c r="D2545" s="150"/>
      <c r="E2545" s="150"/>
      <c r="F2545" s="150"/>
      <c r="G2545" s="150"/>
      <c r="H2545" s="150"/>
      <c r="I2545" s="150"/>
      <c r="J2545" s="150"/>
      <c r="K2545" s="150"/>
      <c r="L2545" s="150"/>
      <c r="M2545" s="150"/>
      <c r="N2545" s="150"/>
      <c r="O2545" s="150"/>
      <c r="P2545" s="150"/>
      <c r="Q2545" s="150"/>
      <c r="R2545" s="150"/>
      <c r="S2545" s="150"/>
      <c r="T2545" s="150"/>
      <c r="U2545" s="1239"/>
      <c r="V2545" s="159"/>
      <c r="W2545" s="159"/>
      <c r="X2545" s="159"/>
      <c r="Y2545" s="159"/>
      <c r="Z2545" s="159"/>
    </row>
    <row r="2546" spans="3:26" x14ac:dyDescent="0.25">
      <c r="C2546" s="150"/>
      <c r="D2546" s="150"/>
      <c r="E2546" s="150"/>
      <c r="F2546" s="150"/>
      <c r="G2546" s="150"/>
      <c r="H2546" s="150"/>
      <c r="I2546" s="150"/>
      <c r="J2546" s="150"/>
      <c r="K2546" s="150"/>
      <c r="L2546" s="150"/>
      <c r="M2546" s="150"/>
      <c r="N2546" s="150"/>
      <c r="O2546" s="150"/>
      <c r="P2546" s="150"/>
      <c r="Q2546" s="150"/>
      <c r="R2546" s="150"/>
      <c r="S2546" s="150"/>
      <c r="T2546" s="150"/>
      <c r="U2546" s="1239"/>
      <c r="V2546" s="159"/>
      <c r="W2546" s="159"/>
      <c r="X2546" s="159"/>
      <c r="Y2546" s="159"/>
      <c r="Z2546" s="159"/>
    </row>
    <row r="2547" spans="3:26" x14ac:dyDescent="0.25">
      <c r="C2547" s="150"/>
      <c r="D2547" s="150"/>
      <c r="E2547" s="150"/>
      <c r="F2547" s="150"/>
      <c r="G2547" s="150"/>
      <c r="H2547" s="150"/>
      <c r="I2547" s="150"/>
      <c r="J2547" s="150"/>
      <c r="K2547" s="150"/>
      <c r="L2547" s="150"/>
      <c r="M2547" s="150"/>
      <c r="N2547" s="150"/>
      <c r="O2547" s="150"/>
      <c r="P2547" s="150"/>
      <c r="Q2547" s="150"/>
      <c r="R2547" s="150"/>
      <c r="S2547" s="150"/>
      <c r="T2547" s="150"/>
      <c r="U2547" s="1239"/>
      <c r="V2547" s="159"/>
      <c r="W2547" s="159"/>
      <c r="X2547" s="159"/>
      <c r="Y2547" s="159"/>
      <c r="Z2547" s="159"/>
    </row>
    <row r="2548" spans="3:26" x14ac:dyDescent="0.25">
      <c r="C2548" s="150"/>
      <c r="D2548" s="150"/>
      <c r="E2548" s="150"/>
      <c r="F2548" s="150"/>
      <c r="G2548" s="150"/>
      <c r="H2548" s="150"/>
      <c r="I2548" s="150"/>
      <c r="J2548" s="150"/>
      <c r="K2548" s="150"/>
      <c r="L2548" s="150"/>
      <c r="M2548" s="150"/>
      <c r="N2548" s="150"/>
      <c r="O2548" s="150"/>
      <c r="P2548" s="150"/>
      <c r="Q2548" s="150"/>
      <c r="R2548" s="150"/>
      <c r="S2548" s="150"/>
      <c r="T2548" s="150"/>
      <c r="U2548" s="1239"/>
      <c r="V2548" s="159"/>
      <c r="W2548" s="159"/>
      <c r="X2548" s="159"/>
      <c r="Y2548" s="159"/>
      <c r="Z2548" s="159"/>
    </row>
    <row r="2549" spans="3:26" x14ac:dyDescent="0.25">
      <c r="C2549" s="150"/>
      <c r="D2549" s="150"/>
      <c r="E2549" s="150"/>
      <c r="F2549" s="150"/>
      <c r="G2549" s="150"/>
      <c r="H2549" s="150"/>
      <c r="I2549" s="150"/>
      <c r="J2549" s="150"/>
      <c r="K2549" s="150"/>
      <c r="L2549" s="150"/>
      <c r="M2549" s="150"/>
      <c r="N2549" s="150"/>
      <c r="O2549" s="150"/>
      <c r="P2549" s="150"/>
      <c r="Q2549" s="150"/>
      <c r="R2549" s="150"/>
      <c r="S2549" s="150"/>
      <c r="T2549" s="150"/>
      <c r="U2549" s="1239"/>
      <c r="V2549" s="159"/>
      <c r="W2549" s="159"/>
      <c r="X2549" s="159"/>
      <c r="Y2549" s="159"/>
      <c r="Z2549" s="159"/>
    </row>
    <row r="2550" spans="3:26" x14ac:dyDescent="0.25">
      <c r="C2550" s="150"/>
      <c r="D2550" s="150"/>
      <c r="E2550" s="150"/>
      <c r="F2550" s="150"/>
      <c r="G2550" s="150"/>
      <c r="H2550" s="150"/>
      <c r="I2550" s="150"/>
      <c r="J2550" s="150"/>
      <c r="K2550" s="150"/>
      <c r="L2550" s="150"/>
      <c r="M2550" s="150"/>
      <c r="N2550" s="150"/>
      <c r="O2550" s="150"/>
      <c r="P2550" s="150"/>
      <c r="Q2550" s="150"/>
      <c r="R2550" s="150"/>
      <c r="S2550" s="150"/>
      <c r="T2550" s="150"/>
      <c r="U2550" s="1239"/>
      <c r="V2550" s="159"/>
      <c r="W2550" s="159"/>
      <c r="X2550" s="159"/>
      <c r="Y2550" s="159"/>
      <c r="Z2550" s="159"/>
    </row>
    <row r="2551" spans="3:26" x14ac:dyDescent="0.25">
      <c r="C2551" s="150"/>
      <c r="D2551" s="150"/>
      <c r="E2551" s="150"/>
      <c r="F2551" s="150"/>
      <c r="G2551" s="150"/>
      <c r="H2551" s="150"/>
      <c r="I2551" s="150"/>
      <c r="J2551" s="150"/>
      <c r="K2551" s="150"/>
      <c r="L2551" s="150"/>
      <c r="M2551" s="150"/>
      <c r="N2551" s="150"/>
      <c r="O2551" s="150"/>
      <c r="P2551" s="150"/>
      <c r="Q2551" s="150"/>
      <c r="R2551" s="150"/>
      <c r="S2551" s="150"/>
      <c r="T2551" s="150"/>
      <c r="U2551" s="1239"/>
      <c r="V2551" s="159"/>
      <c r="W2551" s="159"/>
      <c r="X2551" s="159"/>
      <c r="Y2551" s="159"/>
      <c r="Z2551" s="159"/>
    </row>
    <row r="2552" spans="3:26" x14ac:dyDescent="0.25">
      <c r="C2552" s="150"/>
      <c r="D2552" s="150"/>
      <c r="E2552" s="150"/>
      <c r="F2552" s="150"/>
      <c r="G2552" s="150"/>
      <c r="H2552" s="150"/>
      <c r="I2552" s="150"/>
      <c r="J2552" s="150"/>
      <c r="K2552" s="150"/>
      <c r="L2552" s="150"/>
      <c r="M2552" s="150"/>
      <c r="N2552" s="150"/>
      <c r="O2552" s="150"/>
      <c r="P2552" s="150"/>
      <c r="Q2552" s="150"/>
      <c r="R2552" s="150"/>
      <c r="S2552" s="150"/>
      <c r="T2552" s="150"/>
      <c r="U2552" s="1239"/>
      <c r="V2552" s="159"/>
      <c r="W2552" s="159"/>
      <c r="X2552" s="159"/>
      <c r="Y2552" s="159"/>
      <c r="Z2552" s="159"/>
    </row>
    <row r="2553" spans="3:26" x14ac:dyDescent="0.25">
      <c r="C2553" s="150"/>
      <c r="D2553" s="150"/>
      <c r="E2553" s="150"/>
      <c r="F2553" s="150"/>
      <c r="G2553" s="150"/>
      <c r="H2553" s="150"/>
      <c r="I2553" s="150"/>
      <c r="J2553" s="150"/>
      <c r="K2553" s="150"/>
      <c r="L2553" s="150"/>
      <c r="M2553" s="150"/>
      <c r="N2553" s="150"/>
      <c r="O2553" s="150"/>
      <c r="P2553" s="150"/>
      <c r="Q2553" s="150"/>
      <c r="R2553" s="150"/>
      <c r="S2553" s="150"/>
      <c r="T2553" s="150"/>
      <c r="U2553" s="1239"/>
      <c r="V2553" s="159"/>
      <c r="W2553" s="159"/>
      <c r="X2553" s="159"/>
      <c r="Y2553" s="159"/>
      <c r="Z2553" s="159"/>
    </row>
    <row r="2554" spans="3:26" x14ac:dyDescent="0.25">
      <c r="C2554" s="150"/>
      <c r="D2554" s="150"/>
      <c r="E2554" s="150"/>
      <c r="F2554" s="150"/>
      <c r="G2554" s="150"/>
      <c r="H2554" s="150"/>
      <c r="I2554" s="150"/>
      <c r="J2554" s="150"/>
      <c r="K2554" s="150"/>
      <c r="L2554" s="150"/>
      <c r="M2554" s="150"/>
      <c r="N2554" s="150"/>
      <c r="O2554" s="150"/>
      <c r="P2554" s="150"/>
      <c r="Q2554" s="150"/>
      <c r="R2554" s="150"/>
      <c r="S2554" s="150"/>
      <c r="T2554" s="150"/>
      <c r="U2554" s="1239"/>
      <c r="V2554" s="159"/>
      <c r="W2554" s="159"/>
      <c r="X2554" s="159"/>
      <c r="Y2554" s="159"/>
      <c r="Z2554" s="159"/>
    </row>
    <row r="2555" spans="3:26" x14ac:dyDescent="0.25">
      <c r="C2555" s="150"/>
      <c r="D2555" s="150"/>
      <c r="E2555" s="150"/>
      <c r="F2555" s="150"/>
      <c r="G2555" s="150"/>
      <c r="H2555" s="150"/>
      <c r="I2555" s="150"/>
      <c r="J2555" s="150"/>
      <c r="K2555" s="150"/>
      <c r="L2555" s="150"/>
      <c r="M2555" s="150"/>
      <c r="N2555" s="150"/>
      <c r="O2555" s="150"/>
      <c r="P2555" s="150"/>
      <c r="Q2555" s="150"/>
      <c r="R2555" s="150"/>
      <c r="S2555" s="150"/>
      <c r="T2555" s="150"/>
      <c r="U2555" s="1239"/>
      <c r="V2555" s="159"/>
      <c r="W2555" s="159"/>
      <c r="X2555" s="159"/>
      <c r="Y2555" s="159"/>
      <c r="Z2555" s="159"/>
    </row>
    <row r="2556" spans="3:26" x14ac:dyDescent="0.25">
      <c r="C2556" s="150"/>
      <c r="D2556" s="150"/>
      <c r="E2556" s="150"/>
      <c r="F2556" s="150"/>
      <c r="G2556" s="150"/>
      <c r="H2556" s="150"/>
      <c r="I2556" s="150"/>
      <c r="J2556" s="150"/>
      <c r="K2556" s="150"/>
      <c r="L2556" s="150"/>
      <c r="M2556" s="150"/>
      <c r="N2556" s="150"/>
      <c r="O2556" s="150"/>
      <c r="P2556" s="150"/>
      <c r="Q2556" s="150"/>
      <c r="R2556" s="150"/>
      <c r="S2556" s="150"/>
      <c r="T2556" s="150"/>
      <c r="U2556" s="1239"/>
      <c r="V2556" s="159"/>
      <c r="W2556" s="159"/>
      <c r="X2556" s="159"/>
      <c r="Y2556" s="159"/>
      <c r="Z2556" s="159"/>
    </row>
    <row r="2557" spans="3:26" x14ac:dyDescent="0.25">
      <c r="C2557" s="150"/>
      <c r="D2557" s="150"/>
      <c r="E2557" s="150"/>
      <c r="F2557" s="150"/>
      <c r="G2557" s="150"/>
      <c r="H2557" s="150"/>
      <c r="I2557" s="150"/>
      <c r="J2557" s="150"/>
      <c r="K2557" s="150"/>
      <c r="L2557" s="150"/>
      <c r="M2557" s="150"/>
      <c r="N2557" s="150"/>
      <c r="O2557" s="150"/>
      <c r="P2557" s="150"/>
      <c r="Q2557" s="150"/>
      <c r="R2557" s="150"/>
      <c r="S2557" s="150"/>
      <c r="T2557" s="150"/>
      <c r="U2557" s="1239"/>
      <c r="V2557" s="159"/>
      <c r="W2557" s="159"/>
      <c r="X2557" s="159"/>
      <c r="Y2557" s="159"/>
      <c r="Z2557" s="159"/>
    </row>
    <row r="2558" spans="3:26" x14ac:dyDescent="0.25">
      <c r="C2558" s="150"/>
      <c r="D2558" s="150"/>
      <c r="E2558" s="150"/>
      <c r="F2558" s="150"/>
      <c r="G2558" s="150"/>
      <c r="H2558" s="150"/>
      <c r="I2558" s="150"/>
      <c r="J2558" s="150"/>
      <c r="K2558" s="150"/>
      <c r="L2558" s="150"/>
      <c r="M2558" s="150"/>
      <c r="N2558" s="150"/>
      <c r="O2558" s="150"/>
      <c r="P2558" s="150"/>
      <c r="Q2558" s="150"/>
      <c r="R2558" s="150"/>
      <c r="S2558" s="150"/>
      <c r="T2558" s="150"/>
      <c r="U2558" s="1239"/>
      <c r="V2558" s="159"/>
      <c r="W2558" s="159"/>
      <c r="X2558" s="159"/>
      <c r="Y2558" s="159"/>
      <c r="Z2558" s="159"/>
    </row>
    <row r="2559" spans="3:26" x14ac:dyDescent="0.25">
      <c r="C2559" s="150"/>
      <c r="D2559" s="150"/>
      <c r="E2559" s="150"/>
      <c r="F2559" s="150"/>
      <c r="G2559" s="150"/>
      <c r="H2559" s="150"/>
      <c r="I2559" s="150"/>
      <c r="J2559" s="150"/>
      <c r="K2559" s="150"/>
      <c r="L2559" s="150"/>
      <c r="M2559" s="150"/>
      <c r="N2559" s="150"/>
      <c r="O2559" s="150"/>
      <c r="P2559" s="150"/>
      <c r="Q2559" s="150"/>
      <c r="R2559" s="150"/>
      <c r="S2559" s="150"/>
      <c r="T2559" s="150"/>
      <c r="U2559" s="1239"/>
      <c r="V2559" s="159"/>
      <c r="W2559" s="159"/>
      <c r="X2559" s="159"/>
      <c r="Y2559" s="159"/>
      <c r="Z2559" s="159"/>
    </row>
    <row r="2560" spans="3:26" x14ac:dyDescent="0.25">
      <c r="C2560" s="150"/>
      <c r="D2560" s="150"/>
      <c r="E2560" s="150"/>
      <c r="F2560" s="150"/>
      <c r="G2560" s="150"/>
      <c r="H2560" s="150"/>
      <c r="I2560" s="150"/>
      <c r="J2560" s="150"/>
      <c r="K2560" s="150"/>
      <c r="L2560" s="150"/>
      <c r="M2560" s="150"/>
      <c r="N2560" s="150"/>
      <c r="O2560" s="150"/>
      <c r="P2560" s="150"/>
      <c r="Q2560" s="150"/>
      <c r="R2560" s="150"/>
      <c r="S2560" s="150"/>
      <c r="T2560" s="150"/>
      <c r="U2560" s="1239"/>
      <c r="V2560" s="159"/>
      <c r="W2560" s="159"/>
      <c r="X2560" s="159"/>
      <c r="Y2560" s="159"/>
      <c r="Z2560" s="159"/>
    </row>
    <row r="2561" spans="3:26" x14ac:dyDescent="0.25">
      <c r="C2561" s="150"/>
      <c r="D2561" s="150"/>
      <c r="E2561" s="150"/>
      <c r="F2561" s="150"/>
      <c r="G2561" s="150"/>
      <c r="H2561" s="150"/>
      <c r="I2561" s="150"/>
      <c r="J2561" s="150"/>
      <c r="K2561" s="150"/>
      <c r="L2561" s="150"/>
      <c r="M2561" s="150"/>
      <c r="N2561" s="150"/>
      <c r="O2561" s="150"/>
      <c r="P2561" s="150"/>
      <c r="Q2561" s="150"/>
      <c r="R2561" s="150"/>
      <c r="S2561" s="150"/>
      <c r="T2561" s="150"/>
      <c r="U2561" s="1239"/>
      <c r="V2561" s="159"/>
      <c r="W2561" s="159"/>
      <c r="X2561" s="159"/>
      <c r="Y2561" s="159"/>
      <c r="Z2561" s="159"/>
    </row>
    <row r="2562" spans="3:26" x14ac:dyDescent="0.25">
      <c r="C2562" s="150"/>
      <c r="D2562" s="150"/>
      <c r="E2562" s="150"/>
      <c r="F2562" s="150"/>
      <c r="G2562" s="150"/>
      <c r="H2562" s="150"/>
      <c r="I2562" s="150"/>
      <c r="J2562" s="150"/>
      <c r="K2562" s="150"/>
      <c r="L2562" s="150"/>
      <c r="M2562" s="150"/>
      <c r="N2562" s="150"/>
      <c r="O2562" s="150"/>
      <c r="P2562" s="150"/>
      <c r="Q2562" s="150"/>
      <c r="R2562" s="150"/>
      <c r="S2562" s="150"/>
      <c r="T2562" s="150"/>
      <c r="U2562" s="1239"/>
      <c r="V2562" s="159"/>
      <c r="W2562" s="159"/>
      <c r="X2562" s="159"/>
      <c r="Y2562" s="159"/>
      <c r="Z2562" s="159"/>
    </row>
    <row r="2563" spans="3:26" x14ac:dyDescent="0.25">
      <c r="C2563" s="150"/>
      <c r="D2563" s="150"/>
      <c r="E2563" s="150"/>
      <c r="F2563" s="150"/>
      <c r="G2563" s="150"/>
      <c r="H2563" s="150"/>
      <c r="I2563" s="150"/>
      <c r="J2563" s="150"/>
      <c r="K2563" s="150"/>
      <c r="L2563" s="150"/>
      <c r="M2563" s="150"/>
      <c r="N2563" s="150"/>
      <c r="O2563" s="150"/>
      <c r="P2563" s="150"/>
      <c r="Q2563" s="150"/>
      <c r="R2563" s="150"/>
      <c r="S2563" s="150"/>
      <c r="T2563" s="150"/>
      <c r="U2563" s="1239"/>
      <c r="V2563" s="159"/>
      <c r="W2563" s="159"/>
      <c r="X2563" s="159"/>
      <c r="Y2563" s="159"/>
      <c r="Z2563" s="159"/>
    </row>
    <row r="2564" spans="3:26" x14ac:dyDescent="0.25">
      <c r="C2564" s="150"/>
      <c r="D2564" s="150"/>
      <c r="E2564" s="150"/>
      <c r="F2564" s="150"/>
      <c r="G2564" s="150"/>
      <c r="H2564" s="150"/>
      <c r="I2564" s="150"/>
      <c r="J2564" s="150"/>
      <c r="K2564" s="150"/>
      <c r="L2564" s="150"/>
      <c r="M2564" s="150"/>
      <c r="N2564" s="150"/>
      <c r="O2564" s="150"/>
      <c r="P2564" s="150"/>
      <c r="Q2564" s="150"/>
      <c r="R2564" s="150"/>
      <c r="S2564" s="150"/>
      <c r="T2564" s="150"/>
      <c r="U2564" s="1239"/>
      <c r="V2564" s="159"/>
      <c r="W2564" s="159"/>
      <c r="X2564" s="159"/>
      <c r="Y2564" s="159"/>
      <c r="Z2564" s="159"/>
    </row>
    <row r="2565" spans="3:26" x14ac:dyDescent="0.25">
      <c r="C2565" s="150"/>
      <c r="D2565" s="150"/>
      <c r="E2565" s="150"/>
      <c r="F2565" s="150"/>
      <c r="G2565" s="150"/>
      <c r="H2565" s="150"/>
      <c r="I2565" s="150"/>
      <c r="J2565" s="150"/>
      <c r="K2565" s="150"/>
      <c r="L2565" s="150"/>
      <c r="M2565" s="150"/>
      <c r="N2565" s="150"/>
      <c r="O2565" s="150"/>
      <c r="P2565" s="150"/>
      <c r="Q2565" s="150"/>
      <c r="R2565" s="150"/>
      <c r="S2565" s="150"/>
      <c r="T2565" s="150"/>
      <c r="U2565" s="1239"/>
      <c r="V2565" s="159"/>
      <c r="W2565" s="159"/>
      <c r="X2565" s="159"/>
      <c r="Y2565" s="159"/>
      <c r="Z2565" s="159"/>
    </row>
    <row r="2566" spans="3:26" x14ac:dyDescent="0.25">
      <c r="C2566" s="150"/>
      <c r="D2566" s="150"/>
      <c r="E2566" s="150"/>
      <c r="F2566" s="150"/>
      <c r="G2566" s="150"/>
      <c r="H2566" s="150"/>
      <c r="I2566" s="150"/>
      <c r="J2566" s="150"/>
      <c r="K2566" s="150"/>
      <c r="L2566" s="150"/>
      <c r="M2566" s="150"/>
      <c r="N2566" s="150"/>
      <c r="O2566" s="150"/>
      <c r="P2566" s="150"/>
      <c r="Q2566" s="150"/>
      <c r="R2566" s="150"/>
      <c r="S2566" s="150"/>
      <c r="T2566" s="150"/>
      <c r="U2566" s="1239"/>
      <c r="V2566" s="159"/>
      <c r="W2566" s="159"/>
      <c r="X2566" s="159"/>
      <c r="Y2566" s="159"/>
      <c r="Z2566" s="159"/>
    </row>
    <row r="2567" spans="3:26" x14ac:dyDescent="0.25">
      <c r="C2567" s="150"/>
      <c r="D2567" s="150"/>
      <c r="E2567" s="150"/>
      <c r="F2567" s="150"/>
      <c r="G2567" s="150"/>
      <c r="H2567" s="150"/>
      <c r="I2567" s="150"/>
      <c r="J2567" s="150"/>
      <c r="K2567" s="150"/>
      <c r="L2567" s="150"/>
      <c r="M2567" s="150"/>
      <c r="N2567" s="150"/>
      <c r="O2567" s="150"/>
      <c r="P2567" s="150"/>
      <c r="Q2567" s="150"/>
      <c r="R2567" s="150"/>
      <c r="S2567" s="150"/>
      <c r="T2567" s="150"/>
      <c r="U2567" s="1239"/>
      <c r="V2567" s="159"/>
      <c r="W2567" s="159"/>
      <c r="X2567" s="159"/>
      <c r="Y2567" s="159"/>
      <c r="Z2567" s="159"/>
    </row>
    <row r="2568" spans="3:26" x14ac:dyDescent="0.25">
      <c r="C2568" s="150"/>
      <c r="D2568" s="150"/>
      <c r="E2568" s="150"/>
      <c r="F2568" s="150"/>
      <c r="G2568" s="150"/>
      <c r="H2568" s="150"/>
      <c r="I2568" s="150"/>
      <c r="J2568" s="150"/>
      <c r="K2568" s="150"/>
      <c r="L2568" s="150"/>
      <c r="M2568" s="150"/>
      <c r="N2568" s="150"/>
      <c r="O2568" s="150"/>
      <c r="P2568" s="150"/>
      <c r="Q2568" s="150"/>
      <c r="R2568" s="150"/>
      <c r="S2568" s="150"/>
      <c r="T2568" s="150"/>
      <c r="U2568" s="1239"/>
      <c r="V2568" s="159"/>
      <c r="W2568" s="159"/>
      <c r="X2568" s="159"/>
      <c r="Y2568" s="159"/>
      <c r="Z2568" s="159"/>
    </row>
    <row r="2569" spans="3:26" x14ac:dyDescent="0.25">
      <c r="C2569" s="150"/>
      <c r="D2569" s="150"/>
      <c r="E2569" s="150"/>
      <c r="F2569" s="150"/>
      <c r="G2569" s="150"/>
      <c r="H2569" s="150"/>
      <c r="I2569" s="150"/>
      <c r="J2569" s="150"/>
      <c r="K2569" s="150"/>
      <c r="L2569" s="150"/>
      <c r="M2569" s="150"/>
      <c r="N2569" s="150"/>
      <c r="O2569" s="150"/>
      <c r="P2569" s="150"/>
      <c r="Q2569" s="150"/>
      <c r="R2569" s="150"/>
      <c r="S2569" s="150"/>
      <c r="T2569" s="150"/>
      <c r="U2569" s="1239"/>
      <c r="V2569" s="159"/>
      <c r="W2569" s="159"/>
      <c r="X2569" s="159"/>
      <c r="Y2569" s="159"/>
      <c r="Z2569" s="159"/>
    </row>
    <row r="2570" spans="3:26" x14ac:dyDescent="0.25">
      <c r="C2570" s="150"/>
      <c r="D2570" s="150"/>
      <c r="E2570" s="150"/>
      <c r="F2570" s="150"/>
      <c r="G2570" s="150"/>
      <c r="H2570" s="150"/>
      <c r="I2570" s="150"/>
      <c r="J2570" s="150"/>
      <c r="K2570" s="150"/>
      <c r="L2570" s="150"/>
      <c r="M2570" s="150"/>
      <c r="N2570" s="150"/>
      <c r="O2570" s="150"/>
      <c r="P2570" s="150"/>
      <c r="Q2570" s="150"/>
      <c r="R2570" s="150"/>
      <c r="S2570" s="150"/>
      <c r="T2570" s="150"/>
      <c r="U2570" s="1239"/>
      <c r="V2570" s="159"/>
      <c r="W2570" s="159"/>
      <c r="X2570" s="159"/>
      <c r="Y2570" s="159"/>
      <c r="Z2570" s="159"/>
    </row>
    <row r="2571" spans="3:26" x14ac:dyDescent="0.25">
      <c r="C2571" s="150"/>
      <c r="D2571" s="150"/>
      <c r="E2571" s="150"/>
      <c r="F2571" s="150"/>
      <c r="G2571" s="150"/>
      <c r="H2571" s="150"/>
      <c r="I2571" s="150"/>
      <c r="J2571" s="150"/>
      <c r="K2571" s="150"/>
      <c r="L2571" s="150"/>
      <c r="M2571" s="150"/>
      <c r="N2571" s="150"/>
      <c r="O2571" s="150"/>
      <c r="P2571" s="150"/>
      <c r="Q2571" s="150"/>
      <c r="R2571" s="150"/>
      <c r="S2571" s="150"/>
      <c r="T2571" s="150"/>
      <c r="U2571" s="1239"/>
      <c r="V2571" s="159"/>
      <c r="W2571" s="159"/>
      <c r="X2571" s="159"/>
      <c r="Y2571" s="159"/>
      <c r="Z2571" s="159"/>
    </row>
    <row r="2572" spans="3:26" x14ac:dyDescent="0.25">
      <c r="C2572" s="150"/>
      <c r="D2572" s="150"/>
      <c r="E2572" s="150"/>
      <c r="F2572" s="150"/>
      <c r="G2572" s="150"/>
      <c r="H2572" s="150"/>
      <c r="I2572" s="150"/>
      <c r="J2572" s="150"/>
      <c r="K2572" s="150"/>
      <c r="L2572" s="150"/>
      <c r="M2572" s="150"/>
      <c r="N2572" s="150"/>
      <c r="O2572" s="150"/>
      <c r="P2572" s="150"/>
      <c r="Q2572" s="150"/>
      <c r="R2572" s="150"/>
      <c r="S2572" s="150"/>
      <c r="T2572" s="150"/>
      <c r="U2572" s="1239"/>
      <c r="V2572" s="159"/>
      <c r="W2572" s="159"/>
      <c r="X2572" s="159"/>
      <c r="Y2572" s="159"/>
      <c r="Z2572" s="159"/>
    </row>
    <row r="2573" spans="3:26" x14ac:dyDescent="0.25">
      <c r="C2573" s="150"/>
      <c r="D2573" s="150"/>
      <c r="E2573" s="150"/>
      <c r="F2573" s="150"/>
      <c r="G2573" s="150"/>
      <c r="H2573" s="150"/>
      <c r="I2573" s="150"/>
      <c r="J2573" s="150"/>
      <c r="K2573" s="150"/>
      <c r="L2573" s="150"/>
      <c r="M2573" s="150"/>
      <c r="N2573" s="150"/>
      <c r="O2573" s="150"/>
      <c r="P2573" s="150"/>
      <c r="Q2573" s="150"/>
      <c r="R2573" s="150"/>
      <c r="S2573" s="150"/>
      <c r="T2573" s="150"/>
      <c r="U2573" s="1239"/>
      <c r="V2573" s="159"/>
      <c r="W2573" s="159"/>
      <c r="X2573" s="159"/>
      <c r="Y2573" s="159"/>
      <c r="Z2573" s="159"/>
    </row>
    <row r="2574" spans="3:26" x14ac:dyDescent="0.25">
      <c r="C2574" s="150"/>
      <c r="D2574" s="150"/>
      <c r="E2574" s="150"/>
      <c r="F2574" s="150"/>
      <c r="G2574" s="150"/>
      <c r="H2574" s="150"/>
      <c r="I2574" s="150"/>
      <c r="J2574" s="150"/>
      <c r="K2574" s="150"/>
      <c r="L2574" s="150"/>
      <c r="M2574" s="150"/>
      <c r="N2574" s="150"/>
      <c r="O2574" s="150"/>
      <c r="P2574" s="150"/>
      <c r="Q2574" s="150"/>
      <c r="R2574" s="150"/>
      <c r="S2574" s="150"/>
      <c r="T2574" s="150"/>
      <c r="U2574" s="1239"/>
      <c r="V2574" s="159"/>
      <c r="W2574" s="159"/>
      <c r="X2574" s="159"/>
      <c r="Y2574" s="159"/>
      <c r="Z2574" s="159"/>
    </row>
    <row r="2575" spans="3:26" x14ac:dyDescent="0.25">
      <c r="C2575" s="150"/>
      <c r="D2575" s="150"/>
      <c r="E2575" s="150"/>
      <c r="F2575" s="150"/>
      <c r="G2575" s="150"/>
      <c r="H2575" s="150"/>
      <c r="I2575" s="150"/>
      <c r="J2575" s="150"/>
      <c r="K2575" s="150"/>
      <c r="L2575" s="150"/>
      <c r="M2575" s="150"/>
      <c r="N2575" s="150"/>
      <c r="O2575" s="150"/>
      <c r="P2575" s="150"/>
      <c r="Q2575" s="150"/>
      <c r="R2575" s="150"/>
      <c r="S2575" s="150"/>
      <c r="T2575" s="150"/>
      <c r="U2575" s="1239"/>
      <c r="V2575" s="159"/>
      <c r="W2575" s="159"/>
      <c r="X2575" s="159"/>
      <c r="Y2575" s="159"/>
      <c r="Z2575" s="159"/>
    </row>
    <row r="2576" spans="3:26" x14ac:dyDescent="0.25">
      <c r="C2576" s="150"/>
      <c r="D2576" s="150"/>
      <c r="E2576" s="150"/>
      <c r="F2576" s="150"/>
      <c r="G2576" s="150"/>
      <c r="H2576" s="150"/>
      <c r="I2576" s="150"/>
      <c r="J2576" s="150"/>
      <c r="K2576" s="150"/>
      <c r="L2576" s="150"/>
      <c r="M2576" s="150"/>
      <c r="N2576" s="150"/>
      <c r="O2576" s="150"/>
      <c r="P2576" s="150"/>
      <c r="Q2576" s="150"/>
      <c r="R2576" s="150"/>
      <c r="S2576" s="150"/>
      <c r="T2576" s="150"/>
      <c r="U2576" s="1239"/>
      <c r="V2576" s="159"/>
      <c r="W2576" s="159"/>
      <c r="X2576" s="159"/>
      <c r="Y2576" s="159"/>
      <c r="Z2576" s="159"/>
    </row>
    <row r="2577" spans="3:26" x14ac:dyDescent="0.25">
      <c r="C2577" s="150"/>
      <c r="D2577" s="150"/>
      <c r="E2577" s="150"/>
      <c r="F2577" s="150"/>
      <c r="G2577" s="150"/>
      <c r="H2577" s="150"/>
      <c r="I2577" s="150"/>
      <c r="J2577" s="150"/>
      <c r="K2577" s="150"/>
      <c r="L2577" s="150"/>
      <c r="M2577" s="150"/>
      <c r="N2577" s="150"/>
      <c r="O2577" s="150"/>
      <c r="P2577" s="150"/>
      <c r="Q2577" s="150"/>
      <c r="R2577" s="150"/>
      <c r="S2577" s="150"/>
      <c r="T2577" s="150"/>
      <c r="U2577" s="1239"/>
      <c r="V2577" s="159"/>
      <c r="W2577" s="159"/>
      <c r="X2577" s="159"/>
      <c r="Y2577" s="159"/>
      <c r="Z2577" s="159"/>
    </row>
    <row r="2578" spans="3:26" x14ac:dyDescent="0.25">
      <c r="C2578" s="150"/>
      <c r="D2578" s="150"/>
      <c r="E2578" s="150"/>
      <c r="F2578" s="150"/>
      <c r="G2578" s="150"/>
      <c r="H2578" s="150"/>
      <c r="I2578" s="150"/>
      <c r="J2578" s="150"/>
      <c r="K2578" s="150"/>
      <c r="L2578" s="150"/>
      <c r="M2578" s="150"/>
      <c r="N2578" s="150"/>
      <c r="O2578" s="150"/>
      <c r="P2578" s="150"/>
      <c r="Q2578" s="150"/>
      <c r="R2578" s="150"/>
      <c r="S2578" s="150"/>
      <c r="T2578" s="150"/>
      <c r="U2578" s="1239"/>
      <c r="V2578" s="159"/>
      <c r="W2578" s="159"/>
      <c r="X2578" s="159"/>
      <c r="Y2578" s="159"/>
      <c r="Z2578" s="159"/>
    </row>
    <row r="2579" spans="3:26" x14ac:dyDescent="0.25">
      <c r="C2579" s="150"/>
      <c r="D2579" s="150"/>
      <c r="E2579" s="150"/>
      <c r="F2579" s="150"/>
      <c r="G2579" s="150"/>
      <c r="H2579" s="150"/>
      <c r="I2579" s="150"/>
      <c r="J2579" s="150"/>
      <c r="K2579" s="150"/>
      <c r="L2579" s="150"/>
      <c r="M2579" s="150"/>
      <c r="N2579" s="150"/>
      <c r="O2579" s="150"/>
      <c r="P2579" s="150"/>
      <c r="Q2579" s="150"/>
      <c r="R2579" s="150"/>
      <c r="S2579" s="150"/>
      <c r="T2579" s="150"/>
      <c r="U2579" s="1239"/>
      <c r="V2579" s="159"/>
      <c r="W2579" s="159"/>
      <c r="X2579" s="159"/>
      <c r="Y2579" s="159"/>
      <c r="Z2579" s="159"/>
    </row>
    <row r="2580" spans="3:26" x14ac:dyDescent="0.25">
      <c r="C2580" s="150"/>
      <c r="D2580" s="150"/>
      <c r="E2580" s="150"/>
      <c r="F2580" s="150"/>
      <c r="G2580" s="150"/>
      <c r="H2580" s="150"/>
      <c r="I2580" s="150"/>
      <c r="J2580" s="150"/>
      <c r="K2580" s="150"/>
      <c r="L2580" s="150"/>
      <c r="M2580" s="150"/>
      <c r="N2580" s="150"/>
      <c r="O2580" s="150"/>
      <c r="P2580" s="150"/>
      <c r="Q2580" s="150"/>
      <c r="R2580" s="150"/>
      <c r="S2580" s="150"/>
      <c r="T2580" s="150"/>
      <c r="U2580" s="1239"/>
      <c r="V2580" s="159"/>
      <c r="W2580" s="159"/>
      <c r="X2580" s="159"/>
      <c r="Y2580" s="159"/>
      <c r="Z2580" s="159"/>
    </row>
    <row r="2581" spans="3:26" x14ac:dyDescent="0.25">
      <c r="C2581" s="150"/>
      <c r="D2581" s="150"/>
      <c r="E2581" s="150"/>
      <c r="F2581" s="150"/>
      <c r="G2581" s="150"/>
      <c r="H2581" s="150"/>
      <c r="I2581" s="150"/>
      <c r="J2581" s="150"/>
      <c r="K2581" s="150"/>
      <c r="L2581" s="150"/>
      <c r="M2581" s="150"/>
      <c r="N2581" s="150"/>
      <c r="O2581" s="150"/>
      <c r="P2581" s="150"/>
      <c r="Q2581" s="150"/>
      <c r="R2581" s="150"/>
      <c r="S2581" s="150"/>
      <c r="T2581" s="150"/>
      <c r="U2581" s="1239"/>
      <c r="V2581" s="159"/>
      <c r="W2581" s="159"/>
      <c r="X2581" s="159"/>
      <c r="Y2581" s="159"/>
      <c r="Z2581" s="159"/>
    </row>
    <row r="2582" spans="3:26" x14ac:dyDescent="0.25">
      <c r="C2582" s="150"/>
      <c r="D2582" s="150"/>
      <c r="E2582" s="150"/>
      <c r="F2582" s="150"/>
      <c r="G2582" s="150"/>
      <c r="H2582" s="150"/>
      <c r="I2582" s="150"/>
      <c r="J2582" s="150"/>
      <c r="K2582" s="150"/>
      <c r="L2582" s="150"/>
      <c r="M2582" s="150"/>
      <c r="N2582" s="150"/>
      <c r="O2582" s="150"/>
      <c r="P2582" s="150"/>
      <c r="Q2582" s="150"/>
      <c r="R2582" s="150"/>
      <c r="S2582" s="150"/>
      <c r="T2582" s="150"/>
      <c r="U2582" s="1239"/>
      <c r="V2582" s="159"/>
      <c r="W2582" s="159"/>
      <c r="X2582" s="159"/>
      <c r="Y2582" s="159"/>
      <c r="Z2582" s="159"/>
    </row>
    <row r="2583" spans="3:26" x14ac:dyDescent="0.25">
      <c r="C2583" s="150"/>
      <c r="D2583" s="150"/>
      <c r="E2583" s="150"/>
      <c r="F2583" s="150"/>
      <c r="G2583" s="150"/>
      <c r="H2583" s="150"/>
      <c r="I2583" s="150"/>
      <c r="J2583" s="150"/>
      <c r="K2583" s="150"/>
      <c r="L2583" s="150"/>
      <c r="M2583" s="150"/>
      <c r="N2583" s="150"/>
      <c r="O2583" s="150"/>
      <c r="P2583" s="150"/>
      <c r="Q2583" s="150"/>
      <c r="R2583" s="150"/>
      <c r="S2583" s="150"/>
      <c r="T2583" s="150"/>
      <c r="U2583" s="1239"/>
      <c r="V2583" s="159"/>
      <c r="W2583" s="159"/>
      <c r="X2583" s="159"/>
      <c r="Y2583" s="159"/>
      <c r="Z2583" s="159"/>
    </row>
    <row r="2584" spans="3:26" x14ac:dyDescent="0.25">
      <c r="C2584" s="150"/>
      <c r="D2584" s="150"/>
      <c r="E2584" s="150"/>
      <c r="F2584" s="150"/>
      <c r="G2584" s="150"/>
      <c r="H2584" s="150"/>
      <c r="I2584" s="150"/>
      <c r="J2584" s="150"/>
      <c r="K2584" s="150"/>
      <c r="L2584" s="150"/>
      <c r="M2584" s="150"/>
      <c r="N2584" s="150"/>
      <c r="O2584" s="150"/>
      <c r="P2584" s="150"/>
      <c r="Q2584" s="150"/>
      <c r="R2584" s="150"/>
      <c r="S2584" s="150"/>
      <c r="T2584" s="150"/>
      <c r="U2584" s="1239"/>
      <c r="V2584" s="159"/>
      <c r="W2584" s="159"/>
      <c r="X2584" s="159"/>
      <c r="Y2584" s="159"/>
      <c r="Z2584" s="159"/>
    </row>
    <row r="2585" spans="3:26" x14ac:dyDescent="0.25">
      <c r="C2585" s="150"/>
      <c r="D2585" s="150"/>
      <c r="E2585" s="150"/>
      <c r="F2585" s="150"/>
      <c r="G2585" s="150"/>
      <c r="H2585" s="150"/>
      <c r="I2585" s="150"/>
      <c r="J2585" s="150"/>
      <c r="K2585" s="150"/>
      <c r="L2585" s="150"/>
      <c r="M2585" s="150"/>
      <c r="N2585" s="150"/>
      <c r="O2585" s="150"/>
      <c r="P2585" s="150"/>
      <c r="Q2585" s="150"/>
      <c r="R2585" s="150"/>
      <c r="S2585" s="150"/>
      <c r="T2585" s="150"/>
      <c r="U2585" s="1239"/>
      <c r="V2585" s="159"/>
      <c r="W2585" s="159"/>
      <c r="X2585" s="159"/>
      <c r="Y2585" s="159"/>
      <c r="Z2585" s="159"/>
    </row>
    <row r="2586" spans="3:26" x14ac:dyDescent="0.25">
      <c r="C2586" s="150"/>
      <c r="D2586" s="150"/>
      <c r="E2586" s="150"/>
      <c r="F2586" s="150"/>
      <c r="G2586" s="150"/>
      <c r="H2586" s="150"/>
      <c r="I2586" s="150"/>
      <c r="J2586" s="150"/>
      <c r="K2586" s="150"/>
      <c r="L2586" s="150"/>
      <c r="M2586" s="150"/>
      <c r="N2586" s="150"/>
      <c r="O2586" s="150"/>
      <c r="P2586" s="150"/>
      <c r="Q2586" s="150"/>
      <c r="R2586" s="150"/>
      <c r="S2586" s="150"/>
      <c r="T2586" s="150"/>
      <c r="U2586" s="1239"/>
      <c r="V2586" s="159"/>
      <c r="W2586" s="159"/>
      <c r="X2586" s="159"/>
      <c r="Y2586" s="159"/>
      <c r="Z2586" s="159"/>
    </row>
    <row r="2587" spans="3:26" x14ac:dyDescent="0.25">
      <c r="C2587" s="150"/>
      <c r="D2587" s="150"/>
      <c r="E2587" s="150"/>
      <c r="F2587" s="150"/>
      <c r="G2587" s="150"/>
      <c r="H2587" s="150"/>
      <c r="I2587" s="150"/>
      <c r="J2587" s="150"/>
      <c r="K2587" s="150"/>
      <c r="L2587" s="150"/>
      <c r="M2587" s="150"/>
      <c r="N2587" s="150"/>
      <c r="O2587" s="150"/>
      <c r="P2587" s="150"/>
      <c r="Q2587" s="150"/>
      <c r="R2587" s="150"/>
      <c r="S2587" s="150"/>
      <c r="T2587" s="150"/>
      <c r="U2587" s="1239"/>
      <c r="V2587" s="159"/>
      <c r="W2587" s="159"/>
      <c r="X2587" s="159"/>
      <c r="Y2587" s="159"/>
      <c r="Z2587" s="159"/>
    </row>
    <row r="2588" spans="3:26" x14ac:dyDescent="0.25">
      <c r="C2588" s="150"/>
      <c r="D2588" s="150"/>
      <c r="E2588" s="150"/>
      <c r="F2588" s="150"/>
      <c r="G2588" s="150"/>
      <c r="H2588" s="150"/>
      <c r="I2588" s="150"/>
      <c r="J2588" s="150"/>
      <c r="K2588" s="150"/>
      <c r="L2588" s="150"/>
      <c r="M2588" s="150"/>
      <c r="N2588" s="150"/>
      <c r="O2588" s="150"/>
      <c r="P2588" s="150"/>
      <c r="Q2588" s="150"/>
      <c r="R2588" s="150"/>
      <c r="S2588" s="150"/>
      <c r="T2588" s="150"/>
      <c r="U2588" s="1239"/>
      <c r="V2588" s="159"/>
      <c r="W2588" s="159"/>
      <c r="X2588" s="159"/>
      <c r="Y2588" s="159"/>
      <c r="Z2588" s="159"/>
    </row>
    <row r="2589" spans="3:26" x14ac:dyDescent="0.25">
      <c r="C2589" s="150"/>
      <c r="D2589" s="150"/>
      <c r="E2589" s="150"/>
      <c r="F2589" s="150"/>
      <c r="G2589" s="150"/>
      <c r="H2589" s="150"/>
      <c r="I2589" s="150"/>
      <c r="J2589" s="150"/>
      <c r="K2589" s="150"/>
      <c r="L2589" s="150"/>
      <c r="M2589" s="150"/>
      <c r="N2589" s="150"/>
      <c r="O2589" s="150"/>
      <c r="P2589" s="150"/>
      <c r="Q2589" s="150"/>
      <c r="R2589" s="150"/>
      <c r="S2589" s="150"/>
      <c r="T2589" s="150"/>
      <c r="U2589" s="1239"/>
      <c r="V2589" s="159"/>
      <c r="W2589" s="159"/>
      <c r="X2589" s="159"/>
      <c r="Y2589" s="159"/>
      <c r="Z2589" s="159"/>
    </row>
    <row r="2590" spans="3:26" x14ac:dyDescent="0.25">
      <c r="C2590" s="150"/>
      <c r="D2590" s="150"/>
      <c r="E2590" s="150"/>
      <c r="F2590" s="150"/>
      <c r="G2590" s="150"/>
      <c r="H2590" s="150"/>
      <c r="I2590" s="150"/>
      <c r="J2590" s="150"/>
      <c r="K2590" s="150"/>
      <c r="L2590" s="150"/>
      <c r="M2590" s="150"/>
      <c r="N2590" s="150"/>
      <c r="O2590" s="150"/>
      <c r="P2590" s="150"/>
      <c r="Q2590" s="150"/>
      <c r="R2590" s="150"/>
      <c r="S2590" s="150"/>
      <c r="T2590" s="150"/>
      <c r="U2590" s="1239"/>
      <c r="V2590" s="159"/>
      <c r="W2590" s="159"/>
      <c r="X2590" s="159"/>
      <c r="Y2590" s="159"/>
      <c r="Z2590" s="159"/>
    </row>
    <row r="2591" spans="3:26" x14ac:dyDescent="0.25">
      <c r="C2591" s="150"/>
      <c r="D2591" s="150"/>
      <c r="E2591" s="150"/>
      <c r="F2591" s="150"/>
      <c r="G2591" s="150"/>
      <c r="H2591" s="150"/>
      <c r="I2591" s="150"/>
      <c r="J2591" s="150"/>
      <c r="K2591" s="150"/>
      <c r="L2591" s="150"/>
      <c r="M2591" s="150"/>
      <c r="N2591" s="150"/>
      <c r="O2591" s="150"/>
      <c r="P2591" s="150"/>
      <c r="Q2591" s="150"/>
      <c r="R2591" s="150"/>
      <c r="S2591" s="150"/>
      <c r="T2591" s="150"/>
      <c r="U2591" s="1239"/>
      <c r="V2591" s="159"/>
      <c r="W2591" s="159"/>
      <c r="X2591" s="159"/>
      <c r="Y2591" s="159"/>
      <c r="Z2591" s="159"/>
    </row>
    <row r="2592" spans="3:26" x14ac:dyDescent="0.25">
      <c r="C2592" s="150"/>
      <c r="D2592" s="150"/>
      <c r="E2592" s="150"/>
      <c r="F2592" s="150"/>
      <c r="G2592" s="150"/>
      <c r="H2592" s="150"/>
      <c r="I2592" s="150"/>
      <c r="J2592" s="150"/>
      <c r="K2592" s="150"/>
      <c r="L2592" s="150"/>
      <c r="M2592" s="150"/>
      <c r="N2592" s="150"/>
      <c r="O2592" s="150"/>
      <c r="P2592" s="150"/>
      <c r="Q2592" s="150"/>
      <c r="R2592" s="150"/>
      <c r="S2592" s="150"/>
      <c r="T2592" s="150"/>
      <c r="U2592" s="1239"/>
      <c r="V2592" s="159"/>
      <c r="W2592" s="159"/>
      <c r="X2592" s="159"/>
      <c r="Y2592" s="159"/>
      <c r="Z2592" s="159"/>
    </row>
    <row r="2593" spans="3:26" x14ac:dyDescent="0.25">
      <c r="C2593" s="150"/>
      <c r="D2593" s="150"/>
      <c r="E2593" s="150"/>
      <c r="F2593" s="150"/>
      <c r="G2593" s="150"/>
      <c r="H2593" s="150"/>
      <c r="I2593" s="150"/>
      <c r="J2593" s="150"/>
      <c r="K2593" s="150"/>
      <c r="L2593" s="150"/>
      <c r="M2593" s="150"/>
      <c r="N2593" s="150"/>
      <c r="O2593" s="150"/>
      <c r="P2593" s="150"/>
      <c r="Q2593" s="150"/>
      <c r="R2593" s="150"/>
      <c r="S2593" s="150"/>
      <c r="T2593" s="150"/>
      <c r="U2593" s="1239"/>
      <c r="V2593" s="159"/>
      <c r="W2593" s="159"/>
      <c r="X2593" s="159"/>
      <c r="Y2593" s="159"/>
      <c r="Z2593" s="159"/>
    </row>
    <row r="2594" spans="3:26" x14ac:dyDescent="0.25">
      <c r="C2594" s="150"/>
      <c r="D2594" s="150"/>
      <c r="E2594" s="150"/>
      <c r="F2594" s="150"/>
      <c r="G2594" s="150"/>
      <c r="H2594" s="150"/>
      <c r="I2594" s="150"/>
      <c r="J2594" s="150"/>
      <c r="K2594" s="150"/>
      <c r="L2594" s="150"/>
      <c r="M2594" s="150"/>
      <c r="N2594" s="150"/>
      <c r="O2594" s="150"/>
      <c r="P2594" s="150"/>
      <c r="Q2594" s="150"/>
      <c r="R2594" s="150"/>
      <c r="S2594" s="150"/>
      <c r="T2594" s="150"/>
      <c r="U2594" s="1239"/>
      <c r="V2594" s="159"/>
      <c r="W2594" s="159"/>
      <c r="X2594" s="159"/>
      <c r="Y2594" s="159"/>
      <c r="Z2594" s="159"/>
    </row>
    <row r="2595" spans="3:26" x14ac:dyDescent="0.25">
      <c r="C2595" s="150"/>
      <c r="D2595" s="150"/>
      <c r="E2595" s="150"/>
      <c r="F2595" s="150"/>
      <c r="G2595" s="150"/>
      <c r="H2595" s="150"/>
      <c r="I2595" s="150"/>
      <c r="J2595" s="150"/>
      <c r="K2595" s="150"/>
      <c r="L2595" s="150"/>
      <c r="M2595" s="150"/>
      <c r="N2595" s="150"/>
      <c r="O2595" s="150"/>
      <c r="P2595" s="150"/>
      <c r="Q2595" s="150"/>
      <c r="R2595" s="150"/>
      <c r="S2595" s="150"/>
      <c r="T2595" s="150"/>
      <c r="U2595" s="1239"/>
      <c r="V2595" s="159"/>
      <c r="W2595" s="159"/>
      <c r="X2595" s="159"/>
      <c r="Y2595" s="159"/>
      <c r="Z2595" s="159"/>
    </row>
    <row r="2596" spans="3:26" x14ac:dyDescent="0.25">
      <c r="C2596" s="150"/>
      <c r="D2596" s="150"/>
      <c r="E2596" s="150"/>
      <c r="F2596" s="150"/>
      <c r="G2596" s="150"/>
      <c r="H2596" s="150"/>
      <c r="I2596" s="150"/>
      <c r="J2596" s="150"/>
      <c r="K2596" s="150"/>
      <c r="L2596" s="150"/>
      <c r="M2596" s="150"/>
      <c r="N2596" s="150"/>
      <c r="O2596" s="150"/>
      <c r="P2596" s="150"/>
      <c r="Q2596" s="150"/>
      <c r="R2596" s="150"/>
      <c r="S2596" s="150"/>
      <c r="T2596" s="150"/>
      <c r="U2596" s="1239"/>
      <c r="V2596" s="159"/>
      <c r="W2596" s="159"/>
      <c r="X2596" s="159"/>
      <c r="Y2596" s="159"/>
      <c r="Z2596" s="159"/>
    </row>
    <row r="2597" spans="3:26" x14ac:dyDescent="0.25">
      <c r="C2597" s="150"/>
      <c r="D2597" s="150"/>
      <c r="E2597" s="150"/>
      <c r="F2597" s="150"/>
      <c r="G2597" s="150"/>
      <c r="H2597" s="150"/>
      <c r="I2597" s="150"/>
      <c r="J2597" s="150"/>
      <c r="K2597" s="150"/>
      <c r="L2597" s="150"/>
      <c r="M2597" s="150"/>
      <c r="N2597" s="150"/>
      <c r="O2597" s="150"/>
      <c r="P2597" s="150"/>
      <c r="Q2597" s="150"/>
      <c r="R2597" s="150"/>
      <c r="S2597" s="150"/>
      <c r="T2597" s="150"/>
      <c r="U2597" s="1239"/>
      <c r="V2597" s="159"/>
      <c r="W2597" s="159"/>
      <c r="X2597" s="159"/>
      <c r="Y2597" s="159"/>
      <c r="Z2597" s="159"/>
    </row>
    <row r="2598" spans="3:26" x14ac:dyDescent="0.25">
      <c r="C2598" s="150"/>
      <c r="D2598" s="150"/>
      <c r="E2598" s="150"/>
      <c r="F2598" s="150"/>
      <c r="G2598" s="150"/>
      <c r="H2598" s="150"/>
      <c r="I2598" s="150"/>
      <c r="J2598" s="150"/>
      <c r="K2598" s="150"/>
      <c r="L2598" s="150"/>
      <c r="M2598" s="150"/>
      <c r="N2598" s="150"/>
      <c r="O2598" s="150"/>
      <c r="P2598" s="150"/>
      <c r="Q2598" s="150"/>
      <c r="R2598" s="150"/>
      <c r="S2598" s="150"/>
      <c r="T2598" s="150"/>
      <c r="U2598" s="1239"/>
      <c r="V2598" s="159"/>
      <c r="W2598" s="159"/>
      <c r="X2598" s="159"/>
      <c r="Y2598" s="159"/>
      <c r="Z2598" s="159"/>
    </row>
    <row r="2599" spans="3:26" x14ac:dyDescent="0.25">
      <c r="C2599" s="150"/>
      <c r="D2599" s="150"/>
      <c r="E2599" s="150"/>
      <c r="F2599" s="150"/>
      <c r="G2599" s="150"/>
      <c r="H2599" s="150"/>
      <c r="I2599" s="150"/>
      <c r="J2599" s="150"/>
      <c r="K2599" s="150"/>
      <c r="L2599" s="150"/>
      <c r="M2599" s="150"/>
      <c r="N2599" s="150"/>
      <c r="O2599" s="150"/>
      <c r="P2599" s="150"/>
      <c r="Q2599" s="150"/>
      <c r="R2599" s="150"/>
      <c r="S2599" s="150"/>
      <c r="T2599" s="150"/>
      <c r="U2599" s="1239"/>
      <c r="V2599" s="159"/>
      <c r="W2599" s="159"/>
      <c r="X2599" s="159"/>
      <c r="Y2599" s="159"/>
      <c r="Z2599" s="159"/>
    </row>
    <row r="2600" spans="3:26" x14ac:dyDescent="0.25">
      <c r="C2600" s="150"/>
      <c r="D2600" s="150"/>
      <c r="E2600" s="150"/>
      <c r="F2600" s="150"/>
      <c r="G2600" s="150"/>
      <c r="H2600" s="150"/>
      <c r="I2600" s="150"/>
      <c r="J2600" s="150"/>
      <c r="K2600" s="150"/>
      <c r="L2600" s="150"/>
      <c r="M2600" s="150"/>
      <c r="N2600" s="150"/>
      <c r="O2600" s="150"/>
      <c r="P2600" s="150"/>
      <c r="Q2600" s="150"/>
      <c r="R2600" s="150"/>
      <c r="S2600" s="150"/>
      <c r="T2600" s="150"/>
      <c r="U2600" s="1239"/>
      <c r="V2600" s="159"/>
      <c r="W2600" s="159"/>
      <c r="X2600" s="159"/>
      <c r="Y2600" s="159"/>
      <c r="Z2600" s="159"/>
    </row>
    <row r="2601" spans="3:26" x14ac:dyDescent="0.25">
      <c r="C2601" s="150"/>
      <c r="D2601" s="150"/>
      <c r="E2601" s="150"/>
      <c r="F2601" s="150"/>
      <c r="G2601" s="150"/>
      <c r="H2601" s="150"/>
      <c r="I2601" s="150"/>
      <c r="J2601" s="150"/>
      <c r="K2601" s="150"/>
      <c r="L2601" s="150"/>
      <c r="M2601" s="150"/>
      <c r="N2601" s="150"/>
      <c r="O2601" s="150"/>
      <c r="P2601" s="150"/>
      <c r="Q2601" s="150"/>
      <c r="R2601" s="150"/>
      <c r="S2601" s="150"/>
      <c r="T2601" s="150"/>
      <c r="U2601" s="1239"/>
      <c r="V2601" s="159"/>
      <c r="W2601" s="159"/>
      <c r="X2601" s="159"/>
      <c r="Y2601" s="159"/>
      <c r="Z2601" s="159"/>
    </row>
    <row r="2602" spans="3:26" x14ac:dyDescent="0.25">
      <c r="C2602" s="150"/>
      <c r="D2602" s="150"/>
      <c r="E2602" s="150"/>
      <c r="F2602" s="150"/>
      <c r="G2602" s="150"/>
      <c r="H2602" s="150"/>
      <c r="I2602" s="150"/>
      <c r="J2602" s="150"/>
      <c r="K2602" s="150"/>
      <c r="L2602" s="150"/>
      <c r="M2602" s="150"/>
      <c r="N2602" s="150"/>
      <c r="O2602" s="150"/>
      <c r="P2602" s="150"/>
      <c r="Q2602" s="150"/>
      <c r="R2602" s="150"/>
      <c r="S2602" s="150"/>
      <c r="T2602" s="150"/>
      <c r="U2602" s="1239"/>
      <c r="V2602" s="159"/>
      <c r="W2602" s="159"/>
      <c r="X2602" s="159"/>
      <c r="Y2602" s="159"/>
      <c r="Z2602" s="159"/>
    </row>
    <row r="2603" spans="3:26" x14ac:dyDescent="0.25">
      <c r="C2603" s="150"/>
      <c r="D2603" s="150"/>
      <c r="E2603" s="150"/>
      <c r="F2603" s="150"/>
      <c r="G2603" s="150"/>
      <c r="H2603" s="150"/>
      <c r="I2603" s="150"/>
      <c r="J2603" s="150"/>
      <c r="K2603" s="150"/>
      <c r="L2603" s="150"/>
      <c r="M2603" s="150"/>
      <c r="N2603" s="150"/>
      <c r="O2603" s="150"/>
      <c r="P2603" s="150"/>
      <c r="Q2603" s="150"/>
      <c r="R2603" s="150"/>
      <c r="S2603" s="150"/>
      <c r="T2603" s="150"/>
      <c r="U2603" s="1239"/>
      <c r="V2603" s="159"/>
      <c r="W2603" s="159"/>
      <c r="X2603" s="159"/>
      <c r="Y2603" s="159"/>
      <c r="Z2603" s="159"/>
    </row>
    <row r="2604" spans="3:26" x14ac:dyDescent="0.25">
      <c r="C2604" s="150"/>
      <c r="D2604" s="150"/>
      <c r="E2604" s="150"/>
      <c r="F2604" s="150"/>
      <c r="G2604" s="150"/>
      <c r="H2604" s="150"/>
      <c r="I2604" s="150"/>
      <c r="J2604" s="150"/>
      <c r="K2604" s="150"/>
      <c r="L2604" s="150"/>
      <c r="M2604" s="150"/>
      <c r="N2604" s="150"/>
      <c r="O2604" s="150"/>
      <c r="P2604" s="150"/>
      <c r="Q2604" s="150"/>
      <c r="R2604" s="150"/>
      <c r="S2604" s="150"/>
      <c r="T2604" s="150"/>
      <c r="U2604" s="1239"/>
      <c r="V2604" s="159"/>
      <c r="W2604" s="159"/>
      <c r="X2604" s="159"/>
      <c r="Y2604" s="159"/>
      <c r="Z2604" s="159"/>
    </row>
    <row r="2605" spans="3:26" x14ac:dyDescent="0.25">
      <c r="C2605" s="150"/>
      <c r="D2605" s="150"/>
      <c r="E2605" s="150"/>
      <c r="F2605" s="150"/>
      <c r="G2605" s="150"/>
      <c r="H2605" s="150"/>
      <c r="I2605" s="150"/>
      <c r="J2605" s="150"/>
      <c r="K2605" s="150"/>
      <c r="L2605" s="150"/>
      <c r="M2605" s="150"/>
      <c r="N2605" s="150"/>
      <c r="O2605" s="150"/>
      <c r="P2605" s="150"/>
      <c r="Q2605" s="150"/>
      <c r="R2605" s="150"/>
      <c r="S2605" s="150"/>
      <c r="T2605" s="150"/>
      <c r="U2605" s="1239"/>
      <c r="V2605" s="159"/>
      <c r="W2605" s="159"/>
      <c r="X2605" s="159"/>
      <c r="Y2605" s="159"/>
      <c r="Z2605" s="159"/>
    </row>
    <row r="2606" spans="3:26" x14ac:dyDescent="0.25">
      <c r="C2606" s="150"/>
      <c r="D2606" s="150"/>
      <c r="E2606" s="150"/>
      <c r="F2606" s="150"/>
      <c r="G2606" s="150"/>
      <c r="H2606" s="150"/>
      <c r="I2606" s="150"/>
      <c r="J2606" s="150"/>
      <c r="K2606" s="150"/>
      <c r="L2606" s="150"/>
      <c r="M2606" s="150"/>
      <c r="N2606" s="150"/>
      <c r="O2606" s="150"/>
      <c r="P2606" s="150"/>
      <c r="Q2606" s="150"/>
      <c r="R2606" s="150"/>
      <c r="S2606" s="150"/>
      <c r="T2606" s="150"/>
      <c r="U2606" s="1239"/>
      <c r="V2606" s="159"/>
      <c r="W2606" s="159"/>
      <c r="X2606" s="159"/>
      <c r="Y2606" s="159"/>
      <c r="Z2606" s="159"/>
    </row>
    <row r="2607" spans="3:26" x14ac:dyDescent="0.25">
      <c r="C2607" s="150"/>
      <c r="D2607" s="150"/>
      <c r="E2607" s="150"/>
      <c r="F2607" s="150"/>
      <c r="G2607" s="150"/>
      <c r="H2607" s="150"/>
      <c r="I2607" s="150"/>
      <c r="J2607" s="150"/>
      <c r="K2607" s="150"/>
      <c r="L2607" s="150"/>
      <c r="M2607" s="150"/>
      <c r="N2607" s="150"/>
      <c r="O2607" s="150"/>
      <c r="P2607" s="150"/>
      <c r="Q2607" s="150"/>
      <c r="R2607" s="150"/>
      <c r="S2607" s="150"/>
      <c r="T2607" s="150"/>
      <c r="U2607" s="1239"/>
      <c r="V2607" s="159"/>
      <c r="W2607" s="159"/>
      <c r="X2607" s="159"/>
      <c r="Y2607" s="159"/>
      <c r="Z2607" s="159"/>
    </row>
    <row r="2608" spans="3:26" x14ac:dyDescent="0.25">
      <c r="C2608" s="150"/>
      <c r="D2608" s="150"/>
      <c r="E2608" s="150"/>
      <c r="F2608" s="150"/>
      <c r="G2608" s="150"/>
      <c r="H2608" s="150"/>
      <c r="I2608" s="150"/>
      <c r="J2608" s="150"/>
      <c r="K2608" s="150"/>
      <c r="L2608" s="150"/>
      <c r="M2608" s="150"/>
      <c r="N2608" s="150"/>
      <c r="O2608" s="150"/>
      <c r="P2608" s="150"/>
      <c r="Q2608" s="150"/>
      <c r="R2608" s="150"/>
      <c r="S2608" s="150"/>
      <c r="T2608" s="150"/>
      <c r="U2608" s="1239"/>
      <c r="V2608" s="159"/>
      <c r="W2608" s="159"/>
      <c r="X2608" s="159"/>
      <c r="Y2608" s="159"/>
      <c r="Z2608" s="159"/>
    </row>
    <row r="2609" spans="3:26" x14ac:dyDescent="0.25">
      <c r="C2609" s="150"/>
      <c r="D2609" s="150"/>
      <c r="E2609" s="150"/>
      <c r="F2609" s="150"/>
      <c r="G2609" s="150"/>
      <c r="H2609" s="150"/>
      <c r="I2609" s="150"/>
      <c r="J2609" s="150"/>
      <c r="K2609" s="150"/>
      <c r="L2609" s="150"/>
      <c r="M2609" s="150"/>
      <c r="N2609" s="150"/>
      <c r="O2609" s="150"/>
      <c r="P2609" s="150"/>
      <c r="Q2609" s="150"/>
      <c r="R2609" s="150"/>
      <c r="S2609" s="150"/>
      <c r="T2609" s="150"/>
      <c r="U2609" s="1239"/>
      <c r="V2609" s="159"/>
      <c r="W2609" s="159"/>
      <c r="X2609" s="159"/>
      <c r="Y2609" s="159"/>
      <c r="Z2609" s="159"/>
    </row>
    <row r="2610" spans="3:26" x14ac:dyDescent="0.25">
      <c r="C2610" s="150"/>
      <c r="D2610" s="150"/>
      <c r="E2610" s="150"/>
      <c r="F2610" s="150"/>
      <c r="G2610" s="150"/>
      <c r="H2610" s="150"/>
      <c r="I2610" s="150"/>
      <c r="J2610" s="150"/>
      <c r="K2610" s="150"/>
      <c r="L2610" s="150"/>
      <c r="M2610" s="150"/>
      <c r="N2610" s="150"/>
      <c r="O2610" s="150"/>
      <c r="P2610" s="150"/>
      <c r="Q2610" s="150"/>
      <c r="R2610" s="150"/>
      <c r="S2610" s="150"/>
      <c r="T2610" s="150"/>
      <c r="U2610" s="1239"/>
      <c r="V2610" s="159"/>
      <c r="W2610" s="159"/>
      <c r="X2610" s="159"/>
      <c r="Y2610" s="159"/>
      <c r="Z2610" s="159"/>
    </row>
    <row r="2611" spans="3:26" x14ac:dyDescent="0.25">
      <c r="C2611" s="150"/>
      <c r="D2611" s="150"/>
      <c r="E2611" s="150"/>
      <c r="F2611" s="150"/>
      <c r="G2611" s="150"/>
      <c r="H2611" s="150"/>
      <c r="I2611" s="150"/>
      <c r="J2611" s="150"/>
      <c r="K2611" s="150"/>
      <c r="L2611" s="150"/>
      <c r="M2611" s="150"/>
      <c r="N2611" s="150"/>
      <c r="O2611" s="150"/>
      <c r="P2611" s="150"/>
      <c r="Q2611" s="150"/>
      <c r="R2611" s="150"/>
      <c r="S2611" s="150"/>
      <c r="T2611" s="150"/>
      <c r="U2611" s="1239"/>
      <c r="V2611" s="159"/>
      <c r="W2611" s="159"/>
      <c r="X2611" s="159"/>
      <c r="Y2611" s="159"/>
      <c r="Z2611" s="159"/>
    </row>
    <row r="2612" spans="3:26" x14ac:dyDescent="0.25">
      <c r="C2612" s="150"/>
      <c r="D2612" s="150"/>
      <c r="E2612" s="150"/>
      <c r="F2612" s="150"/>
      <c r="G2612" s="150"/>
      <c r="H2612" s="150"/>
      <c r="I2612" s="150"/>
      <c r="J2612" s="150"/>
      <c r="K2612" s="150"/>
      <c r="L2612" s="150"/>
      <c r="M2612" s="150"/>
      <c r="N2612" s="150"/>
      <c r="O2612" s="150"/>
      <c r="P2612" s="150"/>
      <c r="Q2612" s="150"/>
      <c r="R2612" s="150"/>
      <c r="S2612" s="150"/>
      <c r="T2612" s="150"/>
      <c r="U2612" s="1239"/>
      <c r="V2612" s="159"/>
      <c r="W2612" s="159"/>
      <c r="X2612" s="159"/>
      <c r="Y2612" s="159"/>
      <c r="Z2612" s="159"/>
    </row>
    <row r="2613" spans="3:26" x14ac:dyDescent="0.25">
      <c r="C2613" s="150"/>
      <c r="D2613" s="150"/>
      <c r="E2613" s="150"/>
      <c r="F2613" s="150"/>
      <c r="G2613" s="150"/>
      <c r="H2613" s="150"/>
      <c r="I2613" s="150"/>
      <c r="J2613" s="150"/>
      <c r="K2613" s="150"/>
      <c r="L2613" s="150"/>
      <c r="M2613" s="150"/>
      <c r="N2613" s="150"/>
      <c r="O2613" s="150"/>
      <c r="P2613" s="150"/>
      <c r="Q2613" s="150"/>
      <c r="R2613" s="150"/>
      <c r="S2613" s="150"/>
      <c r="T2613" s="150"/>
      <c r="U2613" s="1239"/>
      <c r="V2613" s="159"/>
      <c r="W2613" s="159"/>
      <c r="X2613" s="159"/>
      <c r="Y2613" s="159"/>
      <c r="Z2613" s="159"/>
    </row>
    <row r="2614" spans="3:26" x14ac:dyDescent="0.25">
      <c r="C2614" s="150"/>
      <c r="D2614" s="150"/>
      <c r="E2614" s="150"/>
      <c r="F2614" s="150"/>
      <c r="G2614" s="150"/>
      <c r="H2614" s="150"/>
      <c r="I2614" s="150"/>
      <c r="J2614" s="150"/>
      <c r="K2614" s="150"/>
      <c r="L2614" s="150"/>
      <c r="M2614" s="150"/>
      <c r="N2614" s="150"/>
      <c r="O2614" s="150"/>
      <c r="P2614" s="150"/>
      <c r="Q2614" s="150"/>
      <c r="R2614" s="150"/>
      <c r="S2614" s="150"/>
      <c r="T2614" s="150"/>
      <c r="U2614" s="1239"/>
      <c r="V2614" s="159"/>
      <c r="W2614" s="159"/>
      <c r="X2614" s="159"/>
      <c r="Y2614" s="159"/>
      <c r="Z2614" s="159"/>
    </row>
    <row r="2615" spans="3:26" x14ac:dyDescent="0.25">
      <c r="C2615" s="150"/>
      <c r="D2615" s="150"/>
      <c r="E2615" s="150"/>
      <c r="F2615" s="150"/>
      <c r="G2615" s="150"/>
      <c r="H2615" s="150"/>
      <c r="I2615" s="150"/>
      <c r="J2615" s="150"/>
      <c r="K2615" s="150"/>
      <c r="L2615" s="150"/>
      <c r="M2615" s="150"/>
      <c r="N2615" s="150"/>
      <c r="O2615" s="150"/>
      <c r="P2615" s="150"/>
      <c r="Q2615" s="150"/>
      <c r="R2615" s="150"/>
      <c r="S2615" s="150"/>
      <c r="T2615" s="150"/>
      <c r="U2615" s="1239"/>
      <c r="V2615" s="159"/>
      <c r="W2615" s="159"/>
      <c r="X2615" s="159"/>
      <c r="Y2615" s="159"/>
      <c r="Z2615" s="159"/>
    </row>
    <row r="2616" spans="3:26" x14ac:dyDescent="0.25">
      <c r="C2616" s="150"/>
      <c r="D2616" s="150"/>
      <c r="E2616" s="150"/>
      <c r="F2616" s="150"/>
      <c r="G2616" s="150"/>
      <c r="H2616" s="150"/>
      <c r="I2616" s="150"/>
      <c r="J2616" s="150"/>
      <c r="K2616" s="150"/>
      <c r="L2616" s="150"/>
      <c r="M2616" s="150"/>
      <c r="N2616" s="150"/>
      <c r="O2616" s="150"/>
      <c r="P2616" s="150"/>
      <c r="Q2616" s="150"/>
      <c r="R2616" s="150"/>
      <c r="S2616" s="150"/>
      <c r="T2616" s="150"/>
      <c r="U2616" s="1239"/>
      <c r="V2616" s="159"/>
      <c r="W2616" s="159"/>
      <c r="X2616" s="159"/>
      <c r="Y2616" s="159"/>
      <c r="Z2616" s="159"/>
    </row>
    <row r="2617" spans="3:26" x14ac:dyDescent="0.25">
      <c r="C2617" s="150"/>
      <c r="D2617" s="150"/>
      <c r="E2617" s="150"/>
      <c r="F2617" s="150"/>
      <c r="G2617" s="150"/>
      <c r="H2617" s="150"/>
      <c r="I2617" s="150"/>
      <c r="J2617" s="150"/>
      <c r="K2617" s="150"/>
      <c r="L2617" s="150"/>
      <c r="M2617" s="150"/>
      <c r="N2617" s="150"/>
      <c r="O2617" s="150"/>
      <c r="P2617" s="150"/>
      <c r="Q2617" s="150"/>
      <c r="R2617" s="150"/>
      <c r="S2617" s="150"/>
      <c r="T2617" s="150"/>
      <c r="U2617" s="1239"/>
      <c r="V2617" s="159"/>
      <c r="W2617" s="159"/>
      <c r="X2617" s="159"/>
      <c r="Y2617" s="159"/>
      <c r="Z2617" s="159"/>
    </row>
    <row r="2618" spans="3:26" x14ac:dyDescent="0.25">
      <c r="C2618" s="150"/>
      <c r="D2618" s="150"/>
      <c r="E2618" s="150"/>
      <c r="F2618" s="150"/>
      <c r="G2618" s="150"/>
      <c r="H2618" s="150"/>
      <c r="I2618" s="150"/>
      <c r="J2618" s="150"/>
      <c r="K2618" s="150"/>
      <c r="L2618" s="150"/>
      <c r="M2618" s="150"/>
      <c r="N2618" s="150"/>
      <c r="O2618" s="150"/>
      <c r="P2618" s="150"/>
      <c r="Q2618" s="150"/>
      <c r="R2618" s="150"/>
      <c r="S2618" s="150"/>
      <c r="T2618" s="150"/>
      <c r="U2618" s="1239"/>
      <c r="V2618" s="159"/>
      <c r="W2618" s="159"/>
      <c r="X2618" s="159"/>
      <c r="Y2618" s="159"/>
      <c r="Z2618" s="159"/>
    </row>
    <row r="2619" spans="3:26" x14ac:dyDescent="0.25">
      <c r="C2619" s="150"/>
      <c r="D2619" s="150"/>
      <c r="E2619" s="150"/>
      <c r="F2619" s="150"/>
      <c r="G2619" s="150"/>
      <c r="H2619" s="150"/>
      <c r="I2619" s="150"/>
      <c r="J2619" s="150"/>
      <c r="K2619" s="150"/>
      <c r="L2619" s="150"/>
      <c r="M2619" s="150"/>
      <c r="N2619" s="150"/>
      <c r="O2619" s="150"/>
      <c r="P2619" s="150"/>
      <c r="Q2619" s="150"/>
      <c r="R2619" s="150"/>
      <c r="S2619" s="150"/>
      <c r="T2619" s="150"/>
      <c r="U2619" s="1239"/>
      <c r="V2619" s="159"/>
      <c r="W2619" s="159"/>
      <c r="X2619" s="159"/>
      <c r="Y2619" s="159"/>
      <c r="Z2619" s="159"/>
    </row>
    <row r="2620" spans="3:26" x14ac:dyDescent="0.25">
      <c r="C2620" s="150"/>
      <c r="D2620" s="150"/>
      <c r="E2620" s="150"/>
      <c r="F2620" s="150"/>
      <c r="G2620" s="150"/>
      <c r="H2620" s="150"/>
      <c r="I2620" s="150"/>
      <c r="J2620" s="150"/>
      <c r="K2620" s="150"/>
      <c r="L2620" s="150"/>
      <c r="M2620" s="150"/>
      <c r="N2620" s="150"/>
      <c r="O2620" s="150"/>
      <c r="P2620" s="150"/>
      <c r="Q2620" s="150"/>
      <c r="R2620" s="150"/>
      <c r="S2620" s="150"/>
      <c r="T2620" s="150"/>
      <c r="U2620" s="1239"/>
      <c r="V2620" s="159"/>
      <c r="W2620" s="159"/>
      <c r="X2620" s="159"/>
      <c r="Y2620" s="159"/>
      <c r="Z2620" s="159"/>
    </row>
    <row r="2621" spans="3:26" x14ac:dyDescent="0.25">
      <c r="C2621" s="150"/>
      <c r="D2621" s="150"/>
      <c r="E2621" s="150"/>
      <c r="F2621" s="150"/>
      <c r="G2621" s="150"/>
      <c r="H2621" s="150"/>
      <c r="I2621" s="150"/>
      <c r="J2621" s="150"/>
      <c r="K2621" s="150"/>
      <c r="L2621" s="150"/>
      <c r="M2621" s="150"/>
      <c r="N2621" s="150"/>
      <c r="O2621" s="150"/>
      <c r="P2621" s="150"/>
      <c r="Q2621" s="150"/>
      <c r="R2621" s="150"/>
      <c r="S2621" s="150"/>
      <c r="T2621" s="150"/>
      <c r="U2621" s="1239"/>
      <c r="V2621" s="159"/>
      <c r="W2621" s="159"/>
      <c r="X2621" s="159"/>
      <c r="Y2621" s="159"/>
      <c r="Z2621" s="159"/>
    </row>
    <row r="2622" spans="3:26" x14ac:dyDescent="0.25">
      <c r="C2622" s="150"/>
      <c r="D2622" s="150"/>
      <c r="E2622" s="150"/>
      <c r="F2622" s="150"/>
      <c r="G2622" s="150"/>
      <c r="H2622" s="150"/>
      <c r="I2622" s="150"/>
      <c r="J2622" s="150"/>
      <c r="K2622" s="150"/>
      <c r="L2622" s="150"/>
      <c r="M2622" s="150"/>
      <c r="N2622" s="150"/>
      <c r="O2622" s="150"/>
      <c r="P2622" s="150"/>
      <c r="Q2622" s="150"/>
      <c r="R2622" s="150"/>
      <c r="S2622" s="150"/>
      <c r="T2622" s="150"/>
      <c r="U2622" s="1239"/>
      <c r="V2622" s="159"/>
      <c r="W2622" s="159"/>
      <c r="X2622" s="159"/>
      <c r="Y2622" s="159"/>
      <c r="Z2622" s="159"/>
    </row>
    <row r="2623" spans="3:26" x14ac:dyDescent="0.25">
      <c r="C2623" s="150"/>
      <c r="D2623" s="150"/>
      <c r="E2623" s="150"/>
      <c r="F2623" s="150"/>
      <c r="G2623" s="150"/>
      <c r="H2623" s="150"/>
      <c r="I2623" s="150"/>
      <c r="J2623" s="150"/>
      <c r="K2623" s="150"/>
      <c r="L2623" s="150"/>
      <c r="M2623" s="150"/>
      <c r="N2623" s="150"/>
      <c r="O2623" s="150"/>
      <c r="P2623" s="150"/>
      <c r="Q2623" s="150"/>
      <c r="R2623" s="150"/>
      <c r="S2623" s="150"/>
      <c r="T2623" s="150"/>
      <c r="U2623" s="1239"/>
      <c r="V2623" s="159"/>
      <c r="W2623" s="159"/>
      <c r="X2623" s="159"/>
      <c r="Y2623" s="159"/>
      <c r="Z2623" s="159"/>
    </row>
    <row r="2624" spans="3:26" x14ac:dyDescent="0.25">
      <c r="C2624" s="150"/>
      <c r="D2624" s="150"/>
      <c r="E2624" s="150"/>
      <c r="F2624" s="150"/>
      <c r="G2624" s="150"/>
      <c r="H2624" s="150"/>
      <c r="I2624" s="150"/>
      <c r="J2624" s="150"/>
      <c r="K2624" s="150"/>
      <c r="L2624" s="150"/>
      <c r="M2624" s="150"/>
      <c r="N2624" s="150"/>
      <c r="O2624" s="150"/>
      <c r="P2624" s="150"/>
      <c r="Q2624" s="150"/>
      <c r="R2624" s="150"/>
      <c r="S2624" s="150"/>
      <c r="T2624" s="150"/>
      <c r="U2624" s="1239"/>
      <c r="V2624" s="159"/>
      <c r="W2624" s="159"/>
      <c r="X2624" s="159"/>
      <c r="Y2624" s="159"/>
      <c r="Z2624" s="159"/>
    </row>
    <row r="2625" spans="3:26" x14ac:dyDescent="0.25">
      <c r="C2625" s="150"/>
      <c r="D2625" s="150"/>
      <c r="E2625" s="150"/>
      <c r="F2625" s="150"/>
      <c r="G2625" s="150"/>
      <c r="H2625" s="150"/>
      <c r="I2625" s="150"/>
      <c r="J2625" s="150"/>
      <c r="K2625" s="150"/>
      <c r="L2625" s="150"/>
      <c r="M2625" s="150"/>
      <c r="N2625" s="150"/>
      <c r="O2625" s="150"/>
      <c r="P2625" s="150"/>
      <c r="Q2625" s="150"/>
      <c r="R2625" s="150"/>
      <c r="S2625" s="150"/>
      <c r="T2625" s="150"/>
      <c r="U2625" s="1239"/>
      <c r="V2625" s="159"/>
      <c r="W2625" s="159"/>
      <c r="X2625" s="159"/>
      <c r="Y2625" s="159"/>
      <c r="Z2625" s="159"/>
    </row>
    <row r="2626" spans="3:26" x14ac:dyDescent="0.25">
      <c r="C2626" s="150"/>
      <c r="D2626" s="150"/>
      <c r="E2626" s="150"/>
      <c r="F2626" s="150"/>
      <c r="G2626" s="150"/>
      <c r="H2626" s="150"/>
      <c r="I2626" s="150"/>
      <c r="J2626" s="150"/>
      <c r="K2626" s="150"/>
      <c r="L2626" s="150"/>
      <c r="M2626" s="150"/>
      <c r="N2626" s="150"/>
      <c r="O2626" s="150"/>
      <c r="P2626" s="150"/>
      <c r="Q2626" s="150"/>
      <c r="R2626" s="150"/>
      <c r="S2626" s="150"/>
      <c r="T2626" s="150"/>
      <c r="U2626" s="1239"/>
      <c r="V2626" s="159"/>
      <c r="W2626" s="159"/>
      <c r="X2626" s="159"/>
      <c r="Y2626" s="159"/>
      <c r="Z2626" s="159"/>
    </row>
    <row r="2627" spans="3:26" x14ac:dyDescent="0.25">
      <c r="C2627" s="150"/>
      <c r="D2627" s="150"/>
      <c r="E2627" s="150"/>
      <c r="F2627" s="150"/>
      <c r="G2627" s="150"/>
      <c r="H2627" s="150"/>
      <c r="I2627" s="150"/>
      <c r="J2627" s="150"/>
      <c r="K2627" s="150"/>
      <c r="L2627" s="150"/>
      <c r="M2627" s="150"/>
      <c r="N2627" s="150"/>
      <c r="O2627" s="150"/>
      <c r="P2627" s="150"/>
      <c r="Q2627" s="150"/>
      <c r="R2627" s="150"/>
      <c r="S2627" s="150"/>
      <c r="T2627" s="150"/>
      <c r="U2627" s="1239"/>
      <c r="V2627" s="159"/>
      <c r="W2627" s="159"/>
      <c r="X2627" s="159"/>
      <c r="Y2627" s="159"/>
      <c r="Z2627" s="159"/>
    </row>
    <row r="2628" spans="3:26" x14ac:dyDescent="0.25">
      <c r="C2628" s="150"/>
      <c r="D2628" s="150"/>
      <c r="E2628" s="150"/>
      <c r="F2628" s="150"/>
      <c r="G2628" s="150"/>
      <c r="H2628" s="150"/>
      <c r="I2628" s="150"/>
      <c r="J2628" s="150"/>
      <c r="K2628" s="150"/>
      <c r="L2628" s="150"/>
      <c r="M2628" s="150"/>
      <c r="N2628" s="150"/>
      <c r="O2628" s="150"/>
      <c r="P2628" s="150"/>
      <c r="Q2628" s="150"/>
      <c r="R2628" s="150"/>
      <c r="S2628" s="150"/>
      <c r="T2628" s="150"/>
      <c r="U2628" s="1239"/>
      <c r="V2628" s="159"/>
      <c r="W2628" s="159"/>
      <c r="X2628" s="159"/>
      <c r="Y2628" s="159"/>
      <c r="Z2628" s="159"/>
    </row>
    <row r="2629" spans="3:26" x14ac:dyDescent="0.25">
      <c r="C2629" s="150"/>
      <c r="D2629" s="150"/>
      <c r="E2629" s="150"/>
      <c r="F2629" s="150"/>
      <c r="G2629" s="150"/>
      <c r="H2629" s="150"/>
      <c r="I2629" s="150"/>
      <c r="J2629" s="150"/>
      <c r="K2629" s="150"/>
      <c r="L2629" s="150"/>
      <c r="M2629" s="150"/>
      <c r="N2629" s="150"/>
      <c r="O2629" s="150"/>
      <c r="P2629" s="150"/>
      <c r="Q2629" s="150"/>
      <c r="R2629" s="150"/>
      <c r="S2629" s="150"/>
      <c r="T2629" s="150"/>
      <c r="U2629" s="1239"/>
      <c r="V2629" s="159"/>
      <c r="W2629" s="159"/>
      <c r="X2629" s="159"/>
      <c r="Y2629" s="159"/>
      <c r="Z2629" s="159"/>
    </row>
    <row r="2630" spans="3:26" x14ac:dyDescent="0.25">
      <c r="C2630" s="150"/>
      <c r="D2630" s="150"/>
      <c r="E2630" s="150"/>
      <c r="F2630" s="150"/>
      <c r="G2630" s="150"/>
      <c r="H2630" s="150"/>
      <c r="I2630" s="150"/>
      <c r="J2630" s="150"/>
      <c r="K2630" s="150"/>
      <c r="L2630" s="150"/>
      <c r="M2630" s="150"/>
      <c r="N2630" s="150"/>
      <c r="O2630" s="150"/>
      <c r="P2630" s="150"/>
      <c r="Q2630" s="150"/>
      <c r="R2630" s="150"/>
      <c r="S2630" s="150"/>
      <c r="T2630" s="150"/>
      <c r="U2630" s="1239"/>
      <c r="V2630" s="159"/>
      <c r="W2630" s="159"/>
      <c r="X2630" s="159"/>
      <c r="Y2630" s="159"/>
      <c r="Z2630" s="159"/>
    </row>
    <row r="2631" spans="3:26" x14ac:dyDescent="0.25">
      <c r="C2631" s="150"/>
      <c r="D2631" s="150"/>
      <c r="E2631" s="150"/>
      <c r="F2631" s="150"/>
      <c r="G2631" s="150"/>
      <c r="H2631" s="150"/>
      <c r="I2631" s="150"/>
      <c r="J2631" s="150"/>
      <c r="K2631" s="150"/>
      <c r="L2631" s="150"/>
      <c r="M2631" s="150"/>
      <c r="N2631" s="150"/>
      <c r="O2631" s="150"/>
      <c r="P2631" s="150"/>
      <c r="Q2631" s="150"/>
      <c r="R2631" s="150"/>
      <c r="S2631" s="150"/>
      <c r="T2631" s="150"/>
      <c r="U2631" s="1239"/>
      <c r="V2631" s="159"/>
      <c r="W2631" s="159"/>
      <c r="X2631" s="159"/>
      <c r="Y2631" s="159"/>
      <c r="Z2631" s="159"/>
    </row>
    <row r="2632" spans="3:26" x14ac:dyDescent="0.25">
      <c r="C2632" s="150"/>
      <c r="D2632" s="150"/>
      <c r="E2632" s="150"/>
      <c r="F2632" s="150"/>
      <c r="G2632" s="150"/>
      <c r="H2632" s="150"/>
      <c r="I2632" s="150"/>
      <c r="J2632" s="150"/>
      <c r="K2632" s="150"/>
      <c r="L2632" s="150"/>
      <c r="M2632" s="150"/>
      <c r="N2632" s="150"/>
      <c r="O2632" s="150"/>
      <c r="P2632" s="150"/>
      <c r="Q2632" s="150"/>
      <c r="R2632" s="150"/>
      <c r="S2632" s="150"/>
      <c r="T2632" s="150"/>
      <c r="U2632" s="1239"/>
      <c r="V2632" s="159"/>
      <c r="W2632" s="159"/>
      <c r="X2632" s="159"/>
      <c r="Y2632" s="159"/>
      <c r="Z2632" s="159"/>
    </row>
    <row r="2633" spans="3:26" x14ac:dyDescent="0.25">
      <c r="C2633" s="150"/>
      <c r="D2633" s="150"/>
      <c r="E2633" s="150"/>
      <c r="F2633" s="150"/>
      <c r="G2633" s="150"/>
      <c r="H2633" s="150"/>
      <c r="I2633" s="150"/>
      <c r="J2633" s="150"/>
      <c r="K2633" s="150"/>
      <c r="L2633" s="150"/>
      <c r="M2633" s="150"/>
      <c r="N2633" s="150"/>
      <c r="O2633" s="150"/>
      <c r="P2633" s="150"/>
      <c r="Q2633" s="150"/>
      <c r="R2633" s="150"/>
      <c r="S2633" s="150"/>
      <c r="T2633" s="150"/>
      <c r="U2633" s="1239"/>
      <c r="V2633" s="159"/>
      <c r="W2633" s="159"/>
      <c r="X2633" s="159"/>
      <c r="Y2633" s="159"/>
      <c r="Z2633" s="159"/>
    </row>
    <row r="2634" spans="3:26" x14ac:dyDescent="0.25">
      <c r="C2634" s="150"/>
      <c r="D2634" s="150"/>
      <c r="E2634" s="150"/>
      <c r="F2634" s="150"/>
      <c r="G2634" s="150"/>
      <c r="H2634" s="150"/>
      <c r="I2634" s="150"/>
      <c r="J2634" s="150"/>
      <c r="K2634" s="150"/>
      <c r="L2634" s="150"/>
      <c r="M2634" s="150"/>
      <c r="N2634" s="150"/>
      <c r="O2634" s="150"/>
      <c r="P2634" s="150"/>
      <c r="Q2634" s="150"/>
      <c r="R2634" s="150"/>
      <c r="S2634" s="150"/>
      <c r="T2634" s="150"/>
      <c r="U2634" s="1239"/>
      <c r="V2634" s="159"/>
      <c r="W2634" s="159"/>
      <c r="X2634" s="159"/>
      <c r="Y2634" s="159"/>
      <c r="Z2634" s="159"/>
    </row>
    <row r="2635" spans="3:26" x14ac:dyDescent="0.25">
      <c r="C2635" s="150"/>
      <c r="D2635" s="150"/>
      <c r="E2635" s="150"/>
      <c r="F2635" s="150"/>
      <c r="G2635" s="150"/>
      <c r="H2635" s="150"/>
      <c r="I2635" s="150"/>
      <c r="J2635" s="150"/>
      <c r="K2635" s="150"/>
      <c r="L2635" s="150"/>
      <c r="M2635" s="150"/>
      <c r="N2635" s="150"/>
      <c r="O2635" s="150"/>
      <c r="P2635" s="150"/>
      <c r="Q2635" s="150"/>
      <c r="R2635" s="150"/>
      <c r="S2635" s="150"/>
      <c r="T2635" s="150"/>
      <c r="U2635" s="1239"/>
      <c r="V2635" s="159"/>
      <c r="W2635" s="159"/>
      <c r="X2635" s="159"/>
      <c r="Y2635" s="159"/>
      <c r="Z2635" s="159"/>
    </row>
    <row r="2636" spans="3:26" x14ac:dyDescent="0.25">
      <c r="C2636" s="150"/>
      <c r="D2636" s="150"/>
      <c r="E2636" s="150"/>
      <c r="F2636" s="150"/>
      <c r="G2636" s="150"/>
      <c r="H2636" s="150"/>
      <c r="I2636" s="150"/>
      <c r="J2636" s="150"/>
      <c r="K2636" s="150"/>
      <c r="L2636" s="150"/>
      <c r="M2636" s="150"/>
      <c r="N2636" s="150"/>
      <c r="O2636" s="150"/>
      <c r="P2636" s="150"/>
      <c r="Q2636" s="150"/>
      <c r="R2636" s="150"/>
      <c r="S2636" s="150"/>
      <c r="T2636" s="150"/>
      <c r="U2636" s="1239"/>
      <c r="V2636" s="159"/>
      <c r="W2636" s="159"/>
      <c r="X2636" s="159"/>
      <c r="Y2636" s="159"/>
      <c r="Z2636" s="159"/>
    </row>
    <row r="2637" spans="3:26" x14ac:dyDescent="0.25">
      <c r="C2637" s="150"/>
      <c r="D2637" s="150"/>
      <c r="E2637" s="150"/>
      <c r="F2637" s="150"/>
      <c r="G2637" s="150"/>
      <c r="H2637" s="150"/>
      <c r="I2637" s="150"/>
      <c r="J2637" s="150"/>
      <c r="K2637" s="150"/>
      <c r="L2637" s="150"/>
      <c r="M2637" s="150"/>
      <c r="N2637" s="150"/>
      <c r="O2637" s="150"/>
      <c r="P2637" s="150"/>
      <c r="Q2637" s="150"/>
      <c r="R2637" s="150"/>
      <c r="S2637" s="150"/>
      <c r="T2637" s="150"/>
      <c r="U2637" s="1239"/>
      <c r="V2637" s="159"/>
      <c r="W2637" s="159"/>
      <c r="X2637" s="159"/>
      <c r="Y2637" s="159"/>
      <c r="Z2637" s="159"/>
    </row>
    <row r="2638" spans="3:26" x14ac:dyDescent="0.25">
      <c r="C2638" s="150"/>
      <c r="D2638" s="150"/>
      <c r="E2638" s="150"/>
      <c r="F2638" s="150"/>
      <c r="G2638" s="150"/>
      <c r="H2638" s="150"/>
      <c r="I2638" s="150"/>
      <c r="J2638" s="150"/>
      <c r="K2638" s="150"/>
      <c r="L2638" s="150"/>
      <c r="M2638" s="150"/>
      <c r="N2638" s="150"/>
      <c r="O2638" s="150"/>
      <c r="P2638" s="150"/>
      <c r="Q2638" s="150"/>
      <c r="R2638" s="150"/>
      <c r="S2638" s="150"/>
      <c r="T2638" s="150"/>
      <c r="U2638" s="1239"/>
      <c r="V2638" s="159"/>
      <c r="W2638" s="159"/>
      <c r="X2638" s="159"/>
      <c r="Y2638" s="159"/>
      <c r="Z2638" s="159"/>
    </row>
    <row r="2639" spans="3:26" x14ac:dyDescent="0.25">
      <c r="C2639" s="150"/>
      <c r="D2639" s="150"/>
      <c r="E2639" s="150"/>
      <c r="F2639" s="150"/>
      <c r="G2639" s="150"/>
      <c r="H2639" s="150"/>
      <c r="I2639" s="150"/>
      <c r="J2639" s="150"/>
      <c r="K2639" s="150"/>
      <c r="L2639" s="150"/>
      <c r="M2639" s="150"/>
      <c r="N2639" s="150"/>
      <c r="O2639" s="150"/>
      <c r="P2639" s="150"/>
      <c r="Q2639" s="150"/>
      <c r="R2639" s="150"/>
      <c r="S2639" s="150"/>
      <c r="T2639" s="150"/>
      <c r="U2639" s="1239"/>
      <c r="V2639" s="159"/>
      <c r="W2639" s="159"/>
      <c r="X2639" s="159"/>
      <c r="Y2639" s="159"/>
      <c r="Z2639" s="159"/>
    </row>
    <row r="2640" spans="3:26" x14ac:dyDescent="0.25">
      <c r="C2640" s="150"/>
      <c r="D2640" s="150"/>
      <c r="E2640" s="150"/>
      <c r="F2640" s="150"/>
      <c r="G2640" s="150"/>
      <c r="H2640" s="150"/>
      <c r="I2640" s="150"/>
      <c r="J2640" s="150"/>
      <c r="K2640" s="150"/>
      <c r="L2640" s="150"/>
      <c r="M2640" s="150"/>
      <c r="N2640" s="150"/>
      <c r="O2640" s="150"/>
      <c r="P2640" s="150"/>
      <c r="Q2640" s="150"/>
      <c r="R2640" s="150"/>
      <c r="S2640" s="150"/>
      <c r="T2640" s="150"/>
      <c r="U2640" s="1239"/>
      <c r="V2640" s="159"/>
      <c r="W2640" s="159"/>
      <c r="X2640" s="159"/>
      <c r="Y2640" s="159"/>
      <c r="Z2640" s="159"/>
    </row>
    <row r="2641" spans="3:26" x14ac:dyDescent="0.25">
      <c r="C2641" s="150"/>
      <c r="D2641" s="150"/>
      <c r="E2641" s="150"/>
      <c r="F2641" s="150"/>
      <c r="G2641" s="150"/>
      <c r="H2641" s="150"/>
      <c r="I2641" s="150"/>
      <c r="J2641" s="150"/>
      <c r="K2641" s="150"/>
      <c r="L2641" s="150"/>
      <c r="M2641" s="150"/>
      <c r="N2641" s="150"/>
      <c r="O2641" s="150"/>
      <c r="P2641" s="150"/>
      <c r="Q2641" s="150"/>
      <c r="R2641" s="150"/>
      <c r="S2641" s="150"/>
      <c r="T2641" s="150"/>
      <c r="U2641" s="1239"/>
      <c r="V2641" s="159"/>
      <c r="W2641" s="159"/>
      <c r="X2641" s="159"/>
      <c r="Y2641" s="159"/>
      <c r="Z2641" s="159"/>
    </row>
    <row r="2642" spans="3:26" x14ac:dyDescent="0.25">
      <c r="C2642" s="150"/>
      <c r="D2642" s="150"/>
      <c r="E2642" s="150"/>
      <c r="F2642" s="150"/>
      <c r="G2642" s="150"/>
      <c r="H2642" s="150"/>
      <c r="I2642" s="150"/>
      <c r="J2642" s="150"/>
      <c r="K2642" s="150"/>
      <c r="L2642" s="150"/>
      <c r="M2642" s="150"/>
      <c r="N2642" s="150"/>
      <c r="O2642" s="150"/>
      <c r="P2642" s="150"/>
      <c r="Q2642" s="150"/>
      <c r="R2642" s="150"/>
      <c r="S2642" s="150"/>
      <c r="T2642" s="150"/>
      <c r="U2642" s="1239"/>
      <c r="V2642" s="159"/>
      <c r="W2642" s="159"/>
      <c r="X2642" s="159"/>
      <c r="Y2642" s="159"/>
      <c r="Z2642" s="159"/>
    </row>
    <row r="2643" spans="3:26" x14ac:dyDescent="0.25">
      <c r="C2643" s="150"/>
      <c r="D2643" s="150"/>
      <c r="E2643" s="150"/>
      <c r="F2643" s="150"/>
      <c r="G2643" s="150"/>
      <c r="H2643" s="150"/>
      <c r="I2643" s="150"/>
      <c r="J2643" s="150"/>
      <c r="K2643" s="150"/>
      <c r="L2643" s="150"/>
      <c r="M2643" s="150"/>
      <c r="N2643" s="150"/>
      <c r="O2643" s="150"/>
      <c r="P2643" s="150"/>
      <c r="Q2643" s="150"/>
      <c r="R2643" s="150"/>
      <c r="S2643" s="150"/>
      <c r="T2643" s="150"/>
      <c r="U2643" s="1239"/>
      <c r="V2643" s="159"/>
      <c r="W2643" s="159"/>
      <c r="X2643" s="159"/>
      <c r="Y2643" s="159"/>
      <c r="Z2643" s="159"/>
    </row>
    <row r="2644" spans="3:26" x14ac:dyDescent="0.25">
      <c r="C2644" s="150"/>
      <c r="D2644" s="150"/>
      <c r="E2644" s="150"/>
      <c r="F2644" s="150"/>
      <c r="G2644" s="150"/>
      <c r="H2644" s="150"/>
      <c r="I2644" s="150"/>
      <c r="J2644" s="150"/>
      <c r="K2644" s="150"/>
      <c r="L2644" s="150"/>
      <c r="M2644" s="150"/>
      <c r="N2644" s="150"/>
      <c r="O2644" s="150"/>
      <c r="P2644" s="150"/>
      <c r="Q2644" s="150"/>
      <c r="R2644" s="150"/>
      <c r="S2644" s="150"/>
      <c r="T2644" s="150"/>
      <c r="U2644" s="1239"/>
      <c r="V2644" s="159"/>
      <c r="W2644" s="159"/>
      <c r="X2644" s="159"/>
      <c r="Y2644" s="159"/>
      <c r="Z2644" s="159"/>
    </row>
    <row r="2645" spans="3:26" x14ac:dyDescent="0.25">
      <c r="C2645" s="150"/>
      <c r="D2645" s="150"/>
      <c r="E2645" s="150"/>
      <c r="F2645" s="150"/>
      <c r="G2645" s="150"/>
      <c r="H2645" s="150"/>
      <c r="I2645" s="150"/>
      <c r="J2645" s="150"/>
      <c r="K2645" s="150"/>
      <c r="L2645" s="150"/>
      <c r="M2645" s="150"/>
      <c r="N2645" s="150"/>
      <c r="O2645" s="150"/>
      <c r="P2645" s="150"/>
      <c r="Q2645" s="150"/>
      <c r="R2645" s="150"/>
      <c r="S2645" s="150"/>
      <c r="T2645" s="150"/>
      <c r="U2645" s="1239"/>
      <c r="V2645" s="159"/>
      <c r="W2645" s="159"/>
      <c r="X2645" s="159"/>
      <c r="Y2645" s="159"/>
      <c r="Z2645" s="159"/>
    </row>
    <row r="2646" spans="3:26" x14ac:dyDescent="0.25">
      <c r="C2646" s="150"/>
      <c r="D2646" s="150"/>
      <c r="E2646" s="150"/>
      <c r="F2646" s="150"/>
      <c r="G2646" s="150"/>
      <c r="H2646" s="150"/>
      <c r="I2646" s="150"/>
      <c r="J2646" s="150"/>
      <c r="K2646" s="150"/>
      <c r="L2646" s="150"/>
      <c r="M2646" s="150"/>
      <c r="N2646" s="150"/>
      <c r="O2646" s="150"/>
      <c r="P2646" s="150"/>
      <c r="Q2646" s="150"/>
      <c r="R2646" s="150"/>
      <c r="S2646" s="150"/>
      <c r="T2646" s="150"/>
      <c r="U2646" s="1239"/>
      <c r="V2646" s="159"/>
      <c r="W2646" s="159"/>
      <c r="X2646" s="159"/>
      <c r="Y2646" s="159"/>
      <c r="Z2646" s="159"/>
    </row>
    <row r="2647" spans="3:26" x14ac:dyDescent="0.25">
      <c r="C2647" s="150"/>
      <c r="D2647" s="150"/>
      <c r="E2647" s="150"/>
      <c r="F2647" s="150"/>
      <c r="G2647" s="150"/>
      <c r="H2647" s="150"/>
      <c r="I2647" s="150"/>
      <c r="J2647" s="150"/>
      <c r="K2647" s="150"/>
      <c r="L2647" s="150"/>
      <c r="M2647" s="150"/>
      <c r="N2647" s="150"/>
      <c r="O2647" s="150"/>
      <c r="P2647" s="150"/>
      <c r="Q2647" s="150"/>
      <c r="R2647" s="150"/>
      <c r="S2647" s="150"/>
      <c r="T2647" s="150"/>
      <c r="U2647" s="1239"/>
      <c r="V2647" s="159"/>
      <c r="W2647" s="159"/>
      <c r="X2647" s="159"/>
      <c r="Y2647" s="159"/>
      <c r="Z2647" s="159"/>
    </row>
    <row r="2648" spans="3:26" x14ac:dyDescent="0.25">
      <c r="C2648" s="150"/>
      <c r="D2648" s="150"/>
      <c r="E2648" s="150"/>
      <c r="F2648" s="150"/>
      <c r="G2648" s="150"/>
      <c r="H2648" s="150"/>
      <c r="I2648" s="150"/>
      <c r="J2648" s="150"/>
      <c r="K2648" s="150"/>
      <c r="L2648" s="150"/>
      <c r="M2648" s="150"/>
      <c r="N2648" s="150"/>
      <c r="O2648" s="150"/>
      <c r="P2648" s="150"/>
      <c r="Q2648" s="150"/>
      <c r="R2648" s="150"/>
      <c r="S2648" s="150"/>
      <c r="T2648" s="150"/>
      <c r="U2648" s="1239"/>
      <c r="V2648" s="159"/>
      <c r="W2648" s="159"/>
      <c r="X2648" s="159"/>
      <c r="Y2648" s="159"/>
      <c r="Z2648" s="159"/>
    </row>
    <row r="2649" spans="3:26" x14ac:dyDescent="0.25">
      <c r="C2649" s="150"/>
      <c r="D2649" s="150"/>
      <c r="E2649" s="150"/>
      <c r="F2649" s="150"/>
      <c r="G2649" s="150"/>
      <c r="H2649" s="150"/>
      <c r="I2649" s="150"/>
      <c r="J2649" s="150"/>
      <c r="K2649" s="150"/>
      <c r="L2649" s="150"/>
      <c r="M2649" s="150"/>
      <c r="N2649" s="150"/>
      <c r="O2649" s="150"/>
      <c r="P2649" s="150"/>
      <c r="Q2649" s="150"/>
      <c r="R2649" s="150"/>
      <c r="S2649" s="150"/>
      <c r="T2649" s="150"/>
      <c r="U2649" s="1239"/>
      <c r="V2649" s="159"/>
      <c r="W2649" s="159"/>
      <c r="X2649" s="159"/>
      <c r="Y2649" s="159"/>
      <c r="Z2649" s="159"/>
    </row>
    <row r="2650" spans="3:26" x14ac:dyDescent="0.25">
      <c r="C2650" s="150"/>
      <c r="D2650" s="150"/>
      <c r="E2650" s="150"/>
      <c r="F2650" s="150"/>
      <c r="G2650" s="150"/>
      <c r="H2650" s="150"/>
      <c r="I2650" s="150"/>
      <c r="J2650" s="150"/>
      <c r="K2650" s="150"/>
      <c r="L2650" s="150"/>
      <c r="M2650" s="150"/>
      <c r="N2650" s="150"/>
      <c r="O2650" s="150"/>
      <c r="P2650" s="150"/>
      <c r="Q2650" s="150"/>
      <c r="R2650" s="150"/>
      <c r="S2650" s="150"/>
      <c r="T2650" s="150"/>
      <c r="U2650" s="1239"/>
      <c r="V2650" s="159"/>
      <c r="W2650" s="159"/>
      <c r="X2650" s="159"/>
      <c r="Y2650" s="159"/>
      <c r="Z2650" s="159"/>
    </row>
    <row r="2651" spans="3:26" x14ac:dyDescent="0.25">
      <c r="C2651" s="150"/>
      <c r="D2651" s="150"/>
      <c r="E2651" s="150"/>
      <c r="F2651" s="150"/>
      <c r="G2651" s="150"/>
      <c r="H2651" s="150"/>
      <c r="I2651" s="150"/>
      <c r="J2651" s="150"/>
      <c r="K2651" s="150"/>
      <c r="L2651" s="150"/>
      <c r="M2651" s="150"/>
      <c r="N2651" s="150"/>
      <c r="O2651" s="150"/>
      <c r="P2651" s="150"/>
      <c r="Q2651" s="150"/>
      <c r="R2651" s="150"/>
      <c r="S2651" s="150"/>
      <c r="T2651" s="150"/>
      <c r="U2651" s="1239"/>
      <c r="V2651" s="159"/>
      <c r="W2651" s="159"/>
      <c r="X2651" s="159"/>
      <c r="Y2651" s="159"/>
      <c r="Z2651" s="159"/>
    </row>
    <row r="2652" spans="3:26" x14ac:dyDescent="0.25">
      <c r="C2652" s="150"/>
      <c r="D2652" s="150"/>
      <c r="E2652" s="150"/>
      <c r="F2652" s="150"/>
      <c r="G2652" s="150"/>
      <c r="H2652" s="150"/>
      <c r="I2652" s="150"/>
      <c r="J2652" s="150"/>
      <c r="K2652" s="150"/>
      <c r="L2652" s="150"/>
      <c r="M2652" s="150"/>
      <c r="N2652" s="150"/>
      <c r="O2652" s="150"/>
      <c r="P2652" s="150"/>
      <c r="Q2652" s="150"/>
      <c r="R2652" s="150"/>
      <c r="S2652" s="150"/>
      <c r="T2652" s="150"/>
      <c r="U2652" s="1239"/>
      <c r="V2652" s="159"/>
      <c r="W2652" s="159"/>
      <c r="X2652" s="159"/>
      <c r="Y2652" s="159"/>
      <c r="Z2652" s="159"/>
    </row>
    <row r="2653" spans="3:26" x14ac:dyDescent="0.25">
      <c r="C2653" s="150"/>
      <c r="D2653" s="150"/>
      <c r="E2653" s="150"/>
      <c r="F2653" s="150"/>
      <c r="G2653" s="150"/>
      <c r="H2653" s="150"/>
      <c r="I2653" s="150"/>
      <c r="J2653" s="150"/>
      <c r="K2653" s="150"/>
      <c r="L2653" s="150"/>
      <c r="M2653" s="150"/>
      <c r="N2653" s="150"/>
      <c r="O2653" s="150"/>
      <c r="P2653" s="150"/>
      <c r="Q2653" s="150"/>
      <c r="R2653" s="150"/>
      <c r="S2653" s="150"/>
      <c r="T2653" s="150"/>
      <c r="U2653" s="1239"/>
      <c r="V2653" s="159"/>
      <c r="W2653" s="159"/>
      <c r="X2653" s="159"/>
      <c r="Y2653" s="159"/>
      <c r="Z2653" s="159"/>
    </row>
    <row r="2654" spans="3:26" x14ac:dyDescent="0.25">
      <c r="C2654" s="150"/>
      <c r="D2654" s="150"/>
      <c r="E2654" s="150"/>
      <c r="F2654" s="150"/>
      <c r="G2654" s="150"/>
      <c r="H2654" s="150"/>
      <c r="I2654" s="150"/>
      <c r="J2654" s="150"/>
      <c r="K2654" s="150"/>
      <c r="L2654" s="150"/>
      <c r="M2654" s="150"/>
      <c r="N2654" s="150"/>
      <c r="O2654" s="150"/>
      <c r="P2654" s="150"/>
      <c r="Q2654" s="150"/>
      <c r="R2654" s="150"/>
      <c r="S2654" s="150"/>
      <c r="T2654" s="150"/>
      <c r="U2654" s="1239"/>
      <c r="V2654" s="159"/>
      <c r="W2654" s="159"/>
      <c r="X2654" s="159"/>
      <c r="Y2654" s="159"/>
      <c r="Z2654" s="159"/>
    </row>
    <row r="2655" spans="3:26" x14ac:dyDescent="0.25">
      <c r="C2655" s="150"/>
      <c r="D2655" s="150"/>
      <c r="E2655" s="150"/>
      <c r="F2655" s="150"/>
      <c r="G2655" s="150"/>
      <c r="H2655" s="150"/>
      <c r="I2655" s="150"/>
      <c r="J2655" s="150"/>
      <c r="K2655" s="150"/>
      <c r="L2655" s="150"/>
      <c r="M2655" s="150"/>
      <c r="N2655" s="150"/>
      <c r="O2655" s="150"/>
      <c r="P2655" s="150"/>
      <c r="Q2655" s="150"/>
      <c r="R2655" s="150"/>
      <c r="S2655" s="150"/>
      <c r="T2655" s="150"/>
      <c r="U2655" s="1239"/>
      <c r="V2655" s="159"/>
      <c r="W2655" s="159"/>
      <c r="X2655" s="159"/>
      <c r="Y2655" s="159"/>
      <c r="Z2655" s="159"/>
    </row>
    <row r="2656" spans="3:26" x14ac:dyDescent="0.25">
      <c r="C2656" s="150"/>
      <c r="D2656" s="150"/>
      <c r="E2656" s="150"/>
      <c r="F2656" s="150"/>
      <c r="G2656" s="150"/>
      <c r="H2656" s="150"/>
      <c r="I2656" s="150"/>
      <c r="J2656" s="150"/>
      <c r="K2656" s="150"/>
      <c r="L2656" s="150"/>
      <c r="M2656" s="150"/>
      <c r="N2656" s="150"/>
      <c r="O2656" s="150"/>
      <c r="P2656" s="150"/>
      <c r="Q2656" s="150"/>
      <c r="R2656" s="150"/>
      <c r="S2656" s="150"/>
      <c r="T2656" s="150"/>
      <c r="U2656" s="1239"/>
      <c r="V2656" s="159"/>
      <c r="W2656" s="159"/>
      <c r="X2656" s="159"/>
      <c r="Y2656" s="159"/>
      <c r="Z2656" s="159"/>
    </row>
    <row r="2657" spans="3:26" x14ac:dyDescent="0.25">
      <c r="C2657" s="150"/>
      <c r="D2657" s="150"/>
      <c r="E2657" s="150"/>
      <c r="F2657" s="150"/>
      <c r="G2657" s="150"/>
      <c r="H2657" s="150"/>
      <c r="I2657" s="150"/>
      <c r="J2657" s="150"/>
      <c r="K2657" s="150"/>
      <c r="L2657" s="150"/>
      <c r="M2657" s="150"/>
      <c r="N2657" s="150"/>
      <c r="O2657" s="150"/>
      <c r="P2657" s="150"/>
      <c r="Q2657" s="150"/>
      <c r="R2657" s="150"/>
      <c r="S2657" s="150"/>
      <c r="T2657" s="150"/>
      <c r="U2657" s="1239"/>
      <c r="V2657" s="159"/>
      <c r="W2657" s="159"/>
      <c r="X2657" s="159"/>
      <c r="Y2657" s="159"/>
      <c r="Z2657" s="159"/>
    </row>
    <row r="2658" spans="3:26" x14ac:dyDescent="0.25">
      <c r="C2658" s="150"/>
      <c r="D2658" s="150"/>
      <c r="E2658" s="150"/>
      <c r="F2658" s="150"/>
      <c r="G2658" s="150"/>
      <c r="H2658" s="150"/>
      <c r="I2658" s="150"/>
      <c r="J2658" s="150"/>
      <c r="K2658" s="150"/>
      <c r="L2658" s="150"/>
      <c r="M2658" s="150"/>
      <c r="N2658" s="150"/>
      <c r="O2658" s="150"/>
      <c r="P2658" s="150"/>
      <c r="Q2658" s="150"/>
      <c r="R2658" s="150"/>
      <c r="S2658" s="150"/>
      <c r="T2658" s="150"/>
      <c r="U2658" s="1239"/>
      <c r="V2658" s="159"/>
      <c r="W2658" s="159"/>
      <c r="X2658" s="159"/>
      <c r="Y2658" s="159"/>
      <c r="Z2658" s="159"/>
    </row>
    <row r="2659" spans="3:26" x14ac:dyDescent="0.25">
      <c r="C2659" s="150"/>
      <c r="D2659" s="150"/>
      <c r="E2659" s="150"/>
      <c r="F2659" s="150"/>
      <c r="G2659" s="150"/>
      <c r="H2659" s="150"/>
      <c r="I2659" s="150"/>
      <c r="J2659" s="150"/>
      <c r="K2659" s="150"/>
      <c r="L2659" s="150"/>
      <c r="M2659" s="150"/>
      <c r="N2659" s="150"/>
      <c r="O2659" s="150"/>
      <c r="P2659" s="150"/>
      <c r="Q2659" s="150"/>
      <c r="R2659" s="150"/>
      <c r="S2659" s="150"/>
      <c r="T2659" s="150"/>
      <c r="U2659" s="1239"/>
      <c r="V2659" s="159"/>
      <c r="W2659" s="159"/>
      <c r="X2659" s="159"/>
      <c r="Y2659" s="159"/>
      <c r="Z2659" s="159"/>
    </row>
    <row r="2660" spans="3:26" x14ac:dyDescent="0.25">
      <c r="C2660" s="150"/>
      <c r="D2660" s="150"/>
      <c r="E2660" s="150"/>
      <c r="F2660" s="150"/>
      <c r="G2660" s="150"/>
      <c r="H2660" s="150"/>
      <c r="I2660" s="150"/>
      <c r="J2660" s="150"/>
      <c r="K2660" s="150"/>
      <c r="L2660" s="150"/>
      <c r="M2660" s="150"/>
      <c r="N2660" s="150"/>
      <c r="O2660" s="150"/>
      <c r="P2660" s="150"/>
      <c r="Q2660" s="150"/>
      <c r="R2660" s="150"/>
      <c r="S2660" s="150"/>
      <c r="T2660" s="150"/>
      <c r="U2660" s="1239"/>
      <c r="V2660" s="159"/>
      <c r="W2660" s="159"/>
      <c r="X2660" s="159"/>
      <c r="Y2660" s="159"/>
      <c r="Z2660" s="159"/>
    </row>
    <row r="2661" spans="3:26" x14ac:dyDescent="0.25">
      <c r="C2661" s="150"/>
      <c r="D2661" s="150"/>
      <c r="E2661" s="150"/>
      <c r="F2661" s="150"/>
      <c r="G2661" s="150"/>
      <c r="H2661" s="150"/>
      <c r="I2661" s="150"/>
      <c r="J2661" s="150"/>
      <c r="K2661" s="150"/>
      <c r="L2661" s="150"/>
      <c r="M2661" s="150"/>
      <c r="N2661" s="150"/>
      <c r="O2661" s="150"/>
      <c r="P2661" s="150"/>
      <c r="Q2661" s="150"/>
      <c r="R2661" s="150"/>
      <c r="S2661" s="150"/>
      <c r="T2661" s="150"/>
      <c r="U2661" s="1239"/>
      <c r="V2661" s="159"/>
      <c r="W2661" s="159"/>
      <c r="X2661" s="159"/>
      <c r="Y2661" s="159"/>
      <c r="Z2661" s="159"/>
    </row>
    <row r="2662" spans="3:26" x14ac:dyDescent="0.25">
      <c r="C2662" s="150"/>
      <c r="D2662" s="150"/>
      <c r="E2662" s="150"/>
      <c r="F2662" s="150"/>
      <c r="G2662" s="150"/>
      <c r="H2662" s="150"/>
      <c r="I2662" s="150"/>
      <c r="J2662" s="150"/>
      <c r="K2662" s="150"/>
      <c r="L2662" s="150"/>
      <c r="M2662" s="150"/>
      <c r="N2662" s="150"/>
      <c r="O2662" s="150"/>
      <c r="P2662" s="150"/>
      <c r="Q2662" s="150"/>
      <c r="R2662" s="150"/>
      <c r="S2662" s="150"/>
      <c r="T2662" s="150"/>
      <c r="U2662" s="1239"/>
      <c r="V2662" s="159"/>
      <c r="W2662" s="159"/>
      <c r="X2662" s="159"/>
      <c r="Y2662" s="159"/>
      <c r="Z2662" s="159"/>
    </row>
    <row r="2663" spans="3:26" x14ac:dyDescent="0.25">
      <c r="C2663" s="150"/>
      <c r="D2663" s="150"/>
      <c r="E2663" s="150"/>
      <c r="F2663" s="150"/>
      <c r="G2663" s="150"/>
      <c r="H2663" s="150"/>
      <c r="I2663" s="150"/>
      <c r="J2663" s="150"/>
      <c r="K2663" s="150"/>
      <c r="L2663" s="150"/>
      <c r="M2663" s="150"/>
      <c r="N2663" s="150"/>
      <c r="O2663" s="150"/>
      <c r="P2663" s="150"/>
      <c r="Q2663" s="150"/>
      <c r="R2663" s="150"/>
      <c r="S2663" s="150"/>
      <c r="T2663" s="150"/>
      <c r="U2663" s="1239"/>
      <c r="V2663" s="159"/>
      <c r="W2663" s="159"/>
      <c r="X2663" s="159"/>
      <c r="Y2663" s="159"/>
      <c r="Z2663" s="159"/>
    </row>
    <row r="2664" spans="3:26" x14ac:dyDescent="0.25">
      <c r="C2664" s="150"/>
      <c r="D2664" s="150"/>
      <c r="E2664" s="150"/>
      <c r="F2664" s="150"/>
      <c r="G2664" s="150"/>
      <c r="H2664" s="150"/>
      <c r="I2664" s="150"/>
      <c r="J2664" s="150"/>
      <c r="K2664" s="150"/>
      <c r="L2664" s="150"/>
      <c r="M2664" s="150"/>
      <c r="N2664" s="150"/>
      <c r="O2664" s="150"/>
      <c r="P2664" s="150"/>
      <c r="Q2664" s="150"/>
      <c r="R2664" s="150"/>
      <c r="S2664" s="150"/>
      <c r="T2664" s="150"/>
      <c r="U2664" s="1239"/>
      <c r="V2664" s="159"/>
      <c r="W2664" s="159"/>
      <c r="X2664" s="159"/>
      <c r="Y2664" s="159"/>
      <c r="Z2664" s="159"/>
    </row>
    <row r="2665" spans="3:26" x14ac:dyDescent="0.25">
      <c r="C2665" s="150"/>
      <c r="D2665" s="150"/>
      <c r="E2665" s="150"/>
      <c r="F2665" s="150"/>
      <c r="G2665" s="150"/>
      <c r="H2665" s="150"/>
      <c r="I2665" s="150"/>
      <c r="J2665" s="150"/>
      <c r="K2665" s="150"/>
      <c r="L2665" s="150"/>
      <c r="M2665" s="150"/>
      <c r="N2665" s="150"/>
      <c r="O2665" s="150"/>
      <c r="P2665" s="150"/>
      <c r="Q2665" s="150"/>
      <c r="R2665" s="150"/>
      <c r="S2665" s="150"/>
      <c r="T2665" s="150"/>
      <c r="U2665" s="1239"/>
      <c r="V2665" s="159"/>
      <c r="W2665" s="159"/>
      <c r="X2665" s="159"/>
      <c r="Y2665" s="159"/>
      <c r="Z2665" s="159"/>
    </row>
    <row r="2666" spans="3:26" x14ac:dyDescent="0.25">
      <c r="C2666" s="150"/>
      <c r="D2666" s="150"/>
      <c r="E2666" s="150"/>
      <c r="F2666" s="150"/>
      <c r="G2666" s="150"/>
      <c r="H2666" s="150"/>
      <c r="I2666" s="150"/>
      <c r="J2666" s="150"/>
      <c r="K2666" s="150"/>
      <c r="L2666" s="150"/>
      <c r="M2666" s="150"/>
      <c r="N2666" s="150"/>
      <c r="O2666" s="150"/>
      <c r="P2666" s="150"/>
      <c r="Q2666" s="150"/>
      <c r="R2666" s="150"/>
      <c r="S2666" s="150"/>
      <c r="T2666" s="150"/>
      <c r="U2666" s="1239"/>
      <c r="V2666" s="159"/>
      <c r="W2666" s="159"/>
      <c r="X2666" s="159"/>
      <c r="Y2666" s="159"/>
      <c r="Z2666" s="159"/>
    </row>
    <row r="2667" spans="3:26" x14ac:dyDescent="0.25">
      <c r="C2667" s="150"/>
      <c r="D2667" s="150"/>
      <c r="E2667" s="150"/>
      <c r="F2667" s="150"/>
      <c r="G2667" s="150"/>
      <c r="H2667" s="150"/>
      <c r="I2667" s="150"/>
      <c r="J2667" s="150"/>
      <c r="K2667" s="150"/>
      <c r="L2667" s="150"/>
      <c r="M2667" s="150"/>
      <c r="N2667" s="150"/>
      <c r="O2667" s="150"/>
      <c r="P2667" s="150"/>
      <c r="Q2667" s="150"/>
      <c r="R2667" s="150"/>
      <c r="S2667" s="150"/>
      <c r="T2667" s="150"/>
      <c r="U2667" s="1239"/>
      <c r="V2667" s="159"/>
      <c r="W2667" s="159"/>
      <c r="X2667" s="159"/>
      <c r="Y2667" s="159"/>
      <c r="Z2667" s="159"/>
    </row>
    <row r="2668" spans="3:26" x14ac:dyDescent="0.25">
      <c r="C2668" s="150"/>
      <c r="D2668" s="150"/>
      <c r="E2668" s="150"/>
      <c r="F2668" s="150"/>
      <c r="G2668" s="150"/>
      <c r="H2668" s="150"/>
      <c r="I2668" s="150"/>
      <c r="J2668" s="150"/>
      <c r="K2668" s="150"/>
      <c r="L2668" s="150"/>
      <c r="M2668" s="150"/>
      <c r="N2668" s="150"/>
      <c r="O2668" s="150"/>
      <c r="P2668" s="150"/>
      <c r="Q2668" s="150"/>
      <c r="R2668" s="150"/>
      <c r="S2668" s="150"/>
      <c r="T2668" s="150"/>
      <c r="U2668" s="1239"/>
      <c r="V2668" s="159"/>
      <c r="W2668" s="159"/>
      <c r="X2668" s="159"/>
      <c r="Y2668" s="159"/>
      <c r="Z2668" s="159"/>
    </row>
    <row r="2669" spans="3:26" x14ac:dyDescent="0.25">
      <c r="C2669" s="150"/>
      <c r="D2669" s="150"/>
      <c r="E2669" s="150"/>
      <c r="F2669" s="150"/>
      <c r="G2669" s="150"/>
      <c r="H2669" s="150"/>
      <c r="I2669" s="150"/>
      <c r="J2669" s="150"/>
      <c r="K2669" s="150"/>
      <c r="L2669" s="150"/>
      <c r="M2669" s="150"/>
      <c r="N2669" s="150"/>
      <c r="O2669" s="150"/>
      <c r="P2669" s="150"/>
      <c r="Q2669" s="150"/>
      <c r="R2669" s="150"/>
      <c r="S2669" s="150"/>
      <c r="T2669" s="150"/>
      <c r="U2669" s="1239"/>
      <c r="V2669" s="159"/>
      <c r="W2669" s="159"/>
      <c r="X2669" s="159"/>
      <c r="Y2669" s="159"/>
      <c r="Z2669" s="159"/>
    </row>
    <row r="2670" spans="3:26" x14ac:dyDescent="0.25">
      <c r="C2670" s="150"/>
      <c r="D2670" s="150"/>
      <c r="E2670" s="150"/>
      <c r="F2670" s="150"/>
      <c r="G2670" s="150"/>
      <c r="H2670" s="150"/>
      <c r="I2670" s="150"/>
      <c r="J2670" s="150"/>
      <c r="K2670" s="150"/>
      <c r="L2670" s="150"/>
      <c r="M2670" s="150"/>
      <c r="N2670" s="150"/>
      <c r="O2670" s="150"/>
      <c r="P2670" s="150"/>
      <c r="Q2670" s="150"/>
      <c r="R2670" s="150"/>
      <c r="S2670" s="150"/>
      <c r="T2670" s="150"/>
      <c r="U2670" s="1239"/>
      <c r="V2670" s="159"/>
      <c r="W2670" s="159"/>
      <c r="X2670" s="159"/>
      <c r="Y2670" s="159"/>
      <c r="Z2670" s="159"/>
    </row>
    <row r="2671" spans="3:26" x14ac:dyDescent="0.25">
      <c r="C2671" s="150"/>
      <c r="D2671" s="150"/>
      <c r="E2671" s="150"/>
      <c r="F2671" s="150"/>
      <c r="G2671" s="150"/>
      <c r="H2671" s="150"/>
      <c r="I2671" s="150"/>
      <c r="J2671" s="150"/>
      <c r="K2671" s="150"/>
      <c r="L2671" s="150"/>
      <c r="M2671" s="150"/>
      <c r="N2671" s="150"/>
      <c r="O2671" s="150"/>
      <c r="P2671" s="150"/>
      <c r="Q2671" s="150"/>
      <c r="R2671" s="150"/>
      <c r="S2671" s="150"/>
      <c r="T2671" s="150"/>
      <c r="U2671" s="1239"/>
      <c r="V2671" s="159"/>
      <c r="W2671" s="159"/>
      <c r="X2671" s="159"/>
      <c r="Y2671" s="159"/>
      <c r="Z2671" s="159"/>
    </row>
    <row r="2672" spans="3:26" x14ac:dyDescent="0.25">
      <c r="C2672" s="150"/>
      <c r="D2672" s="150"/>
      <c r="E2672" s="150"/>
      <c r="F2672" s="150"/>
      <c r="G2672" s="150"/>
      <c r="H2672" s="150"/>
      <c r="I2672" s="150"/>
      <c r="J2672" s="150"/>
      <c r="K2672" s="150"/>
      <c r="L2672" s="150"/>
      <c r="M2672" s="150"/>
      <c r="N2672" s="150"/>
      <c r="O2672" s="150"/>
      <c r="P2672" s="150"/>
      <c r="Q2672" s="150"/>
      <c r="R2672" s="150"/>
      <c r="S2672" s="150"/>
      <c r="T2672" s="150"/>
      <c r="U2672" s="1239"/>
      <c r="V2672" s="159"/>
      <c r="W2672" s="159"/>
      <c r="X2672" s="159"/>
      <c r="Y2672" s="159"/>
      <c r="Z2672" s="159"/>
    </row>
    <row r="2673" spans="3:26" x14ac:dyDescent="0.25">
      <c r="C2673" s="150"/>
      <c r="D2673" s="150"/>
      <c r="E2673" s="150"/>
      <c r="F2673" s="150"/>
      <c r="G2673" s="150"/>
      <c r="H2673" s="150"/>
      <c r="I2673" s="150"/>
      <c r="J2673" s="150"/>
      <c r="K2673" s="150"/>
      <c r="L2673" s="150"/>
      <c r="M2673" s="150"/>
      <c r="N2673" s="150"/>
      <c r="O2673" s="150"/>
      <c r="P2673" s="150"/>
      <c r="Q2673" s="150"/>
      <c r="R2673" s="150"/>
      <c r="S2673" s="150"/>
      <c r="T2673" s="150"/>
      <c r="U2673" s="1239"/>
      <c r="V2673" s="159"/>
      <c r="W2673" s="159"/>
      <c r="X2673" s="159"/>
      <c r="Y2673" s="159"/>
      <c r="Z2673" s="159"/>
    </row>
    <row r="2674" spans="3:26" x14ac:dyDescent="0.25">
      <c r="C2674" s="150"/>
      <c r="D2674" s="150"/>
      <c r="E2674" s="150"/>
      <c r="F2674" s="150"/>
      <c r="G2674" s="150"/>
      <c r="H2674" s="150"/>
      <c r="I2674" s="150"/>
      <c r="J2674" s="150"/>
      <c r="K2674" s="150"/>
      <c r="L2674" s="150"/>
      <c r="M2674" s="150"/>
      <c r="N2674" s="150"/>
      <c r="O2674" s="150"/>
      <c r="P2674" s="150"/>
      <c r="Q2674" s="150"/>
      <c r="R2674" s="150"/>
      <c r="S2674" s="150"/>
      <c r="T2674" s="150"/>
      <c r="U2674" s="1239"/>
      <c r="V2674" s="159"/>
      <c r="W2674" s="159"/>
      <c r="X2674" s="159"/>
      <c r="Y2674" s="159"/>
      <c r="Z2674" s="159"/>
    </row>
    <row r="2675" spans="3:26" x14ac:dyDescent="0.25">
      <c r="C2675" s="150"/>
      <c r="D2675" s="150"/>
      <c r="E2675" s="150"/>
      <c r="F2675" s="150"/>
      <c r="G2675" s="150"/>
      <c r="H2675" s="150"/>
      <c r="I2675" s="150"/>
      <c r="J2675" s="150"/>
      <c r="K2675" s="150"/>
      <c r="L2675" s="150"/>
      <c r="M2675" s="150"/>
      <c r="N2675" s="150"/>
      <c r="O2675" s="150"/>
      <c r="P2675" s="150"/>
      <c r="Q2675" s="150"/>
      <c r="R2675" s="150"/>
      <c r="S2675" s="150"/>
      <c r="T2675" s="150"/>
      <c r="U2675" s="1239"/>
      <c r="V2675" s="159"/>
      <c r="W2675" s="159"/>
      <c r="X2675" s="159"/>
      <c r="Y2675" s="159"/>
      <c r="Z2675" s="159"/>
    </row>
    <row r="2676" spans="3:26" x14ac:dyDescent="0.25">
      <c r="C2676" s="150"/>
      <c r="D2676" s="150"/>
      <c r="E2676" s="150"/>
      <c r="F2676" s="150"/>
      <c r="G2676" s="150"/>
      <c r="H2676" s="150"/>
      <c r="I2676" s="150"/>
      <c r="J2676" s="150"/>
      <c r="K2676" s="150"/>
      <c r="L2676" s="150"/>
      <c r="M2676" s="150"/>
      <c r="N2676" s="150"/>
      <c r="O2676" s="150"/>
      <c r="P2676" s="150"/>
      <c r="Q2676" s="150"/>
      <c r="R2676" s="150"/>
      <c r="S2676" s="150"/>
      <c r="T2676" s="150"/>
      <c r="U2676" s="1239"/>
      <c r="V2676" s="159"/>
      <c r="W2676" s="159"/>
      <c r="X2676" s="159"/>
      <c r="Y2676" s="159"/>
      <c r="Z2676" s="159"/>
    </row>
    <row r="2677" spans="3:26" x14ac:dyDescent="0.25">
      <c r="C2677" s="150"/>
      <c r="D2677" s="150"/>
      <c r="E2677" s="150"/>
      <c r="F2677" s="150"/>
      <c r="G2677" s="150"/>
      <c r="H2677" s="150"/>
      <c r="I2677" s="150"/>
      <c r="J2677" s="150"/>
      <c r="K2677" s="150"/>
      <c r="L2677" s="150"/>
      <c r="M2677" s="150"/>
      <c r="N2677" s="150"/>
      <c r="O2677" s="150"/>
      <c r="P2677" s="150"/>
      <c r="Q2677" s="150"/>
      <c r="R2677" s="150"/>
      <c r="S2677" s="150"/>
      <c r="T2677" s="150"/>
      <c r="U2677" s="1239"/>
      <c r="V2677" s="159"/>
      <c r="W2677" s="159"/>
      <c r="X2677" s="159"/>
      <c r="Y2677" s="159"/>
      <c r="Z2677" s="159"/>
    </row>
    <row r="2678" spans="3:26" x14ac:dyDescent="0.25">
      <c r="C2678" s="150"/>
      <c r="D2678" s="150"/>
      <c r="E2678" s="150"/>
      <c r="F2678" s="150"/>
      <c r="G2678" s="150"/>
      <c r="H2678" s="150"/>
      <c r="I2678" s="150"/>
      <c r="J2678" s="150"/>
      <c r="K2678" s="150"/>
      <c r="L2678" s="150"/>
      <c r="M2678" s="150"/>
      <c r="N2678" s="150"/>
      <c r="O2678" s="150"/>
      <c r="P2678" s="150"/>
      <c r="Q2678" s="150"/>
      <c r="R2678" s="150"/>
      <c r="S2678" s="150"/>
      <c r="T2678" s="150"/>
      <c r="U2678" s="1239"/>
      <c r="V2678" s="159"/>
      <c r="W2678" s="159"/>
      <c r="X2678" s="159"/>
      <c r="Y2678" s="159"/>
      <c r="Z2678" s="159"/>
    </row>
    <row r="2679" spans="3:26" x14ac:dyDescent="0.25">
      <c r="C2679" s="150"/>
      <c r="D2679" s="150"/>
      <c r="E2679" s="150"/>
      <c r="F2679" s="150"/>
      <c r="G2679" s="150"/>
      <c r="H2679" s="150"/>
      <c r="I2679" s="150"/>
      <c r="J2679" s="150"/>
      <c r="K2679" s="150"/>
      <c r="L2679" s="150"/>
      <c r="M2679" s="150"/>
      <c r="N2679" s="150"/>
      <c r="O2679" s="150"/>
      <c r="P2679" s="150"/>
      <c r="Q2679" s="150"/>
      <c r="R2679" s="150"/>
      <c r="S2679" s="150"/>
      <c r="T2679" s="150"/>
      <c r="U2679" s="1239"/>
      <c r="V2679" s="159"/>
      <c r="W2679" s="159"/>
      <c r="X2679" s="159"/>
      <c r="Y2679" s="159"/>
      <c r="Z2679" s="159"/>
    </row>
    <row r="2680" spans="3:26" x14ac:dyDescent="0.25">
      <c r="C2680" s="150"/>
      <c r="D2680" s="150"/>
      <c r="E2680" s="150"/>
      <c r="F2680" s="150"/>
      <c r="G2680" s="150"/>
      <c r="H2680" s="150"/>
      <c r="I2680" s="150"/>
      <c r="J2680" s="150"/>
      <c r="K2680" s="150"/>
      <c r="L2680" s="150"/>
      <c r="M2680" s="150"/>
      <c r="N2680" s="150"/>
      <c r="O2680" s="150"/>
      <c r="P2680" s="150"/>
      <c r="Q2680" s="150"/>
      <c r="R2680" s="150"/>
      <c r="S2680" s="150"/>
      <c r="T2680" s="150"/>
      <c r="U2680" s="1239"/>
      <c r="V2680" s="159"/>
      <c r="W2680" s="159"/>
      <c r="X2680" s="159"/>
      <c r="Y2680" s="159"/>
      <c r="Z2680" s="159"/>
    </row>
    <row r="2681" spans="3:26" x14ac:dyDescent="0.25">
      <c r="C2681" s="150"/>
      <c r="D2681" s="150"/>
      <c r="E2681" s="150"/>
      <c r="F2681" s="150"/>
      <c r="G2681" s="150"/>
      <c r="H2681" s="150"/>
      <c r="I2681" s="150"/>
      <c r="J2681" s="150"/>
      <c r="K2681" s="150"/>
      <c r="L2681" s="150"/>
      <c r="M2681" s="150"/>
      <c r="N2681" s="150"/>
      <c r="O2681" s="150"/>
      <c r="P2681" s="150"/>
      <c r="Q2681" s="150"/>
      <c r="R2681" s="150"/>
      <c r="S2681" s="150"/>
      <c r="T2681" s="150"/>
      <c r="U2681" s="1239"/>
      <c r="V2681" s="159"/>
      <c r="W2681" s="159"/>
      <c r="X2681" s="159"/>
      <c r="Y2681" s="159"/>
      <c r="Z2681" s="159"/>
    </row>
    <row r="2682" spans="3:26" x14ac:dyDescent="0.25">
      <c r="C2682" s="150"/>
      <c r="D2682" s="150"/>
      <c r="E2682" s="150"/>
      <c r="F2682" s="150"/>
      <c r="G2682" s="150"/>
      <c r="H2682" s="150"/>
      <c r="I2682" s="150"/>
      <c r="J2682" s="150"/>
      <c r="K2682" s="150"/>
      <c r="L2682" s="150"/>
      <c r="M2682" s="150"/>
      <c r="N2682" s="150"/>
      <c r="O2682" s="150"/>
      <c r="P2682" s="150"/>
      <c r="Q2682" s="150"/>
      <c r="R2682" s="150"/>
      <c r="S2682" s="150"/>
      <c r="T2682" s="150"/>
      <c r="U2682" s="1239"/>
      <c r="V2682" s="159"/>
      <c r="W2682" s="159"/>
      <c r="X2682" s="159"/>
      <c r="Y2682" s="159"/>
      <c r="Z2682" s="159"/>
    </row>
    <row r="2683" spans="3:26" x14ac:dyDescent="0.25">
      <c r="C2683" s="150"/>
      <c r="D2683" s="150"/>
      <c r="E2683" s="150"/>
      <c r="F2683" s="150"/>
      <c r="G2683" s="150"/>
      <c r="H2683" s="150"/>
      <c r="I2683" s="150"/>
      <c r="J2683" s="150"/>
      <c r="K2683" s="150"/>
      <c r="L2683" s="150"/>
      <c r="M2683" s="150"/>
      <c r="N2683" s="150"/>
      <c r="O2683" s="150"/>
      <c r="P2683" s="150"/>
      <c r="Q2683" s="150"/>
      <c r="R2683" s="150"/>
      <c r="S2683" s="150"/>
      <c r="T2683" s="150"/>
      <c r="U2683" s="1239"/>
      <c r="V2683" s="159"/>
      <c r="W2683" s="159"/>
      <c r="X2683" s="159"/>
      <c r="Y2683" s="159"/>
      <c r="Z2683" s="159"/>
    </row>
    <row r="2684" spans="3:26" x14ac:dyDescent="0.25">
      <c r="C2684" s="150"/>
      <c r="D2684" s="150"/>
      <c r="E2684" s="150"/>
      <c r="F2684" s="150"/>
      <c r="G2684" s="150"/>
      <c r="H2684" s="150"/>
      <c r="I2684" s="150"/>
      <c r="J2684" s="150"/>
      <c r="K2684" s="150"/>
      <c r="L2684" s="150"/>
      <c r="M2684" s="150"/>
      <c r="N2684" s="150"/>
      <c r="O2684" s="150"/>
      <c r="P2684" s="150"/>
      <c r="Q2684" s="150"/>
      <c r="R2684" s="150"/>
      <c r="S2684" s="150"/>
      <c r="T2684" s="150"/>
      <c r="U2684" s="1239"/>
      <c r="V2684" s="159"/>
      <c r="W2684" s="159"/>
      <c r="X2684" s="159"/>
      <c r="Y2684" s="159"/>
      <c r="Z2684" s="159"/>
    </row>
    <row r="2685" spans="3:26" x14ac:dyDescent="0.25">
      <c r="C2685" s="150"/>
      <c r="D2685" s="150"/>
      <c r="E2685" s="150"/>
      <c r="F2685" s="150"/>
      <c r="G2685" s="150"/>
      <c r="H2685" s="150"/>
      <c r="I2685" s="150"/>
      <c r="J2685" s="150"/>
      <c r="K2685" s="150"/>
      <c r="L2685" s="150"/>
      <c r="M2685" s="150"/>
      <c r="N2685" s="150"/>
      <c r="O2685" s="150"/>
      <c r="P2685" s="150"/>
      <c r="Q2685" s="150"/>
      <c r="R2685" s="150"/>
      <c r="S2685" s="150"/>
      <c r="T2685" s="150"/>
      <c r="U2685" s="1239"/>
      <c r="V2685" s="159"/>
      <c r="W2685" s="159"/>
      <c r="X2685" s="159"/>
      <c r="Y2685" s="159"/>
      <c r="Z2685" s="159"/>
    </row>
    <row r="2686" spans="3:26" x14ac:dyDescent="0.25">
      <c r="C2686" s="150"/>
      <c r="D2686" s="150"/>
      <c r="E2686" s="150"/>
      <c r="F2686" s="150"/>
      <c r="G2686" s="150"/>
      <c r="H2686" s="150"/>
      <c r="I2686" s="150"/>
      <c r="J2686" s="150"/>
      <c r="K2686" s="150"/>
      <c r="L2686" s="150"/>
      <c r="M2686" s="150"/>
      <c r="N2686" s="150"/>
      <c r="O2686" s="150"/>
      <c r="P2686" s="150"/>
      <c r="Q2686" s="150"/>
      <c r="R2686" s="150"/>
      <c r="S2686" s="150"/>
      <c r="T2686" s="150"/>
      <c r="U2686" s="1239"/>
      <c r="V2686" s="159"/>
      <c r="W2686" s="159"/>
      <c r="X2686" s="159"/>
      <c r="Y2686" s="159"/>
      <c r="Z2686" s="159"/>
    </row>
    <row r="2687" spans="3:26" x14ac:dyDescent="0.25">
      <c r="C2687" s="150"/>
      <c r="D2687" s="150"/>
      <c r="E2687" s="150"/>
      <c r="F2687" s="150"/>
      <c r="G2687" s="150"/>
      <c r="H2687" s="150"/>
      <c r="I2687" s="150"/>
      <c r="J2687" s="150"/>
      <c r="K2687" s="150"/>
      <c r="L2687" s="150"/>
      <c r="M2687" s="150"/>
      <c r="N2687" s="150"/>
      <c r="O2687" s="150"/>
      <c r="P2687" s="150"/>
      <c r="Q2687" s="150"/>
      <c r="R2687" s="150"/>
      <c r="S2687" s="150"/>
      <c r="T2687" s="150"/>
      <c r="U2687" s="1239"/>
      <c r="V2687" s="159"/>
      <c r="W2687" s="159"/>
      <c r="X2687" s="159"/>
      <c r="Y2687" s="159"/>
      <c r="Z2687" s="159"/>
    </row>
    <row r="2688" spans="3:26" x14ac:dyDescent="0.25">
      <c r="C2688" s="150"/>
      <c r="D2688" s="150"/>
      <c r="E2688" s="150"/>
      <c r="F2688" s="150"/>
      <c r="G2688" s="150"/>
      <c r="H2688" s="150"/>
      <c r="I2688" s="150"/>
      <c r="J2688" s="150"/>
      <c r="K2688" s="150"/>
      <c r="L2688" s="150"/>
      <c r="M2688" s="150"/>
      <c r="N2688" s="150"/>
      <c r="O2688" s="150"/>
      <c r="P2688" s="150"/>
      <c r="Q2688" s="150"/>
      <c r="R2688" s="150"/>
      <c r="S2688" s="150"/>
      <c r="T2688" s="150"/>
      <c r="U2688" s="1239"/>
      <c r="V2688" s="159"/>
      <c r="W2688" s="159"/>
      <c r="X2688" s="159"/>
      <c r="Y2688" s="159"/>
      <c r="Z2688" s="159"/>
    </row>
    <row r="2689" spans="3:26" x14ac:dyDescent="0.25">
      <c r="C2689" s="150"/>
      <c r="D2689" s="150"/>
      <c r="E2689" s="150"/>
      <c r="F2689" s="150"/>
      <c r="G2689" s="150"/>
      <c r="H2689" s="150"/>
      <c r="I2689" s="150"/>
      <c r="J2689" s="150"/>
      <c r="K2689" s="150"/>
      <c r="L2689" s="150"/>
      <c r="M2689" s="150"/>
      <c r="N2689" s="150"/>
      <c r="O2689" s="150"/>
      <c r="P2689" s="150"/>
      <c r="Q2689" s="150"/>
      <c r="R2689" s="150"/>
      <c r="S2689" s="150"/>
      <c r="T2689" s="150"/>
      <c r="U2689" s="1239"/>
      <c r="V2689" s="159"/>
      <c r="W2689" s="159"/>
      <c r="X2689" s="159"/>
      <c r="Y2689" s="159"/>
      <c r="Z2689" s="159"/>
    </row>
    <row r="2690" spans="3:26" x14ac:dyDescent="0.25">
      <c r="C2690" s="150"/>
      <c r="D2690" s="150"/>
      <c r="E2690" s="150"/>
      <c r="F2690" s="150"/>
      <c r="G2690" s="150"/>
      <c r="H2690" s="150"/>
      <c r="I2690" s="150"/>
      <c r="J2690" s="150"/>
      <c r="K2690" s="150"/>
      <c r="L2690" s="150"/>
      <c r="M2690" s="150"/>
      <c r="N2690" s="150"/>
      <c r="O2690" s="150"/>
      <c r="P2690" s="150"/>
      <c r="Q2690" s="150"/>
      <c r="R2690" s="150"/>
      <c r="S2690" s="150"/>
      <c r="T2690" s="150"/>
      <c r="U2690" s="1239"/>
      <c r="V2690" s="159"/>
      <c r="W2690" s="159"/>
      <c r="X2690" s="159"/>
      <c r="Y2690" s="159"/>
      <c r="Z2690" s="159"/>
    </row>
    <row r="2691" spans="3:26" x14ac:dyDescent="0.25">
      <c r="C2691" s="150"/>
      <c r="D2691" s="150"/>
      <c r="E2691" s="150"/>
      <c r="F2691" s="150"/>
      <c r="G2691" s="150"/>
      <c r="H2691" s="150"/>
      <c r="I2691" s="150"/>
      <c r="J2691" s="150"/>
      <c r="K2691" s="150"/>
      <c r="L2691" s="150"/>
      <c r="M2691" s="150"/>
      <c r="N2691" s="150"/>
      <c r="O2691" s="150"/>
      <c r="P2691" s="150"/>
      <c r="Q2691" s="150"/>
      <c r="R2691" s="150"/>
      <c r="S2691" s="150"/>
      <c r="T2691" s="150"/>
      <c r="U2691" s="1239"/>
      <c r="V2691" s="159"/>
      <c r="W2691" s="159"/>
      <c r="X2691" s="159"/>
      <c r="Y2691" s="159"/>
      <c r="Z2691" s="159"/>
    </row>
    <row r="2692" spans="3:26" x14ac:dyDescent="0.25">
      <c r="C2692" s="150"/>
      <c r="D2692" s="150"/>
      <c r="E2692" s="150"/>
      <c r="F2692" s="150"/>
      <c r="G2692" s="150"/>
      <c r="H2692" s="150"/>
      <c r="I2692" s="150"/>
      <c r="J2692" s="150"/>
      <c r="K2692" s="150"/>
      <c r="L2692" s="150"/>
      <c r="M2692" s="150"/>
      <c r="N2692" s="150"/>
      <c r="O2692" s="150"/>
      <c r="P2692" s="150"/>
      <c r="Q2692" s="150"/>
      <c r="R2692" s="150"/>
      <c r="S2692" s="150"/>
      <c r="T2692" s="150"/>
      <c r="U2692" s="1239"/>
      <c r="V2692" s="159"/>
      <c r="W2692" s="159"/>
      <c r="X2692" s="159"/>
      <c r="Y2692" s="159"/>
      <c r="Z2692" s="159"/>
    </row>
    <row r="2693" spans="3:26" x14ac:dyDescent="0.25">
      <c r="C2693" s="150"/>
      <c r="D2693" s="150"/>
      <c r="E2693" s="150"/>
      <c r="F2693" s="150"/>
      <c r="G2693" s="150"/>
      <c r="H2693" s="150"/>
      <c r="I2693" s="150"/>
      <c r="J2693" s="150"/>
      <c r="K2693" s="150"/>
      <c r="L2693" s="150"/>
      <c r="M2693" s="150"/>
      <c r="N2693" s="150"/>
      <c r="O2693" s="150"/>
      <c r="P2693" s="150"/>
      <c r="Q2693" s="150"/>
      <c r="R2693" s="150"/>
      <c r="S2693" s="150"/>
      <c r="T2693" s="150"/>
      <c r="U2693" s="1239"/>
      <c r="V2693" s="159"/>
      <c r="W2693" s="159"/>
      <c r="X2693" s="159"/>
      <c r="Y2693" s="159"/>
      <c r="Z2693" s="159"/>
    </row>
    <row r="2694" spans="3:26" x14ac:dyDescent="0.25">
      <c r="C2694" s="150"/>
      <c r="D2694" s="150"/>
      <c r="E2694" s="150"/>
      <c r="F2694" s="150"/>
      <c r="G2694" s="150"/>
      <c r="H2694" s="150"/>
      <c r="I2694" s="150"/>
      <c r="J2694" s="150"/>
      <c r="K2694" s="150"/>
      <c r="L2694" s="150"/>
      <c r="M2694" s="150"/>
      <c r="N2694" s="150"/>
      <c r="O2694" s="150"/>
      <c r="P2694" s="150"/>
      <c r="Q2694" s="150"/>
      <c r="R2694" s="150"/>
      <c r="S2694" s="150"/>
      <c r="T2694" s="150"/>
      <c r="U2694" s="1239"/>
      <c r="V2694" s="159"/>
      <c r="W2694" s="159"/>
      <c r="X2694" s="159"/>
      <c r="Y2694" s="159"/>
      <c r="Z2694" s="159"/>
    </row>
    <row r="2695" spans="3:26" x14ac:dyDescent="0.25">
      <c r="C2695" s="150"/>
      <c r="D2695" s="150"/>
      <c r="E2695" s="150"/>
      <c r="F2695" s="150"/>
      <c r="G2695" s="150"/>
      <c r="H2695" s="150"/>
      <c r="I2695" s="150"/>
      <c r="J2695" s="150"/>
      <c r="K2695" s="150"/>
      <c r="L2695" s="150"/>
      <c r="M2695" s="150"/>
      <c r="N2695" s="150"/>
      <c r="O2695" s="150"/>
      <c r="P2695" s="150"/>
      <c r="Q2695" s="150"/>
      <c r="R2695" s="150"/>
      <c r="S2695" s="150"/>
      <c r="T2695" s="150"/>
      <c r="U2695" s="1239"/>
      <c r="V2695" s="159"/>
      <c r="W2695" s="159"/>
      <c r="X2695" s="159"/>
      <c r="Y2695" s="159"/>
      <c r="Z2695" s="159"/>
    </row>
    <row r="2696" spans="3:26" x14ac:dyDescent="0.25">
      <c r="C2696" s="150"/>
      <c r="D2696" s="150"/>
      <c r="E2696" s="150"/>
      <c r="F2696" s="150"/>
      <c r="G2696" s="150"/>
      <c r="H2696" s="150"/>
      <c r="I2696" s="150"/>
      <c r="J2696" s="150"/>
      <c r="K2696" s="150"/>
      <c r="L2696" s="150"/>
      <c r="M2696" s="150"/>
      <c r="N2696" s="150"/>
      <c r="O2696" s="150"/>
      <c r="P2696" s="150"/>
      <c r="Q2696" s="150"/>
      <c r="R2696" s="150"/>
      <c r="S2696" s="150"/>
      <c r="T2696" s="150"/>
      <c r="U2696" s="1239"/>
      <c r="V2696" s="159"/>
      <c r="W2696" s="159"/>
      <c r="X2696" s="159"/>
      <c r="Y2696" s="159"/>
      <c r="Z2696" s="159"/>
    </row>
    <row r="2697" spans="3:26" x14ac:dyDescent="0.25">
      <c r="C2697" s="150"/>
      <c r="D2697" s="150"/>
      <c r="E2697" s="150"/>
      <c r="F2697" s="150"/>
      <c r="G2697" s="150"/>
      <c r="H2697" s="150"/>
      <c r="I2697" s="150"/>
      <c r="J2697" s="150"/>
      <c r="K2697" s="150"/>
      <c r="L2697" s="150"/>
      <c r="M2697" s="150"/>
      <c r="N2697" s="150"/>
      <c r="O2697" s="150"/>
      <c r="P2697" s="150"/>
      <c r="Q2697" s="150"/>
      <c r="R2697" s="150"/>
      <c r="S2697" s="150"/>
      <c r="T2697" s="150"/>
      <c r="U2697" s="1239"/>
      <c r="V2697" s="159"/>
      <c r="W2697" s="159"/>
      <c r="X2697" s="159"/>
      <c r="Y2697" s="159"/>
      <c r="Z2697" s="159"/>
    </row>
    <row r="2698" spans="3:26" x14ac:dyDescent="0.25">
      <c r="C2698" s="150"/>
      <c r="D2698" s="150"/>
      <c r="E2698" s="150"/>
      <c r="F2698" s="150"/>
      <c r="G2698" s="150"/>
      <c r="H2698" s="150"/>
      <c r="I2698" s="150"/>
      <c r="J2698" s="150"/>
      <c r="K2698" s="150"/>
      <c r="L2698" s="150"/>
      <c r="M2698" s="150"/>
      <c r="N2698" s="150"/>
      <c r="O2698" s="150"/>
      <c r="P2698" s="150"/>
      <c r="Q2698" s="150"/>
      <c r="R2698" s="150"/>
      <c r="S2698" s="150"/>
      <c r="T2698" s="150"/>
      <c r="U2698" s="1239"/>
      <c r="V2698" s="159"/>
      <c r="W2698" s="159"/>
      <c r="X2698" s="159"/>
      <c r="Y2698" s="159"/>
      <c r="Z2698" s="159"/>
    </row>
    <row r="2699" spans="3:26" x14ac:dyDescent="0.25">
      <c r="C2699" s="150"/>
      <c r="D2699" s="150"/>
      <c r="E2699" s="150"/>
      <c r="F2699" s="150"/>
      <c r="G2699" s="150"/>
      <c r="H2699" s="150"/>
      <c r="I2699" s="150"/>
      <c r="J2699" s="150"/>
      <c r="K2699" s="150"/>
      <c r="L2699" s="150"/>
      <c r="M2699" s="150"/>
      <c r="N2699" s="150"/>
      <c r="O2699" s="150"/>
      <c r="P2699" s="150"/>
      <c r="Q2699" s="150"/>
      <c r="R2699" s="150"/>
      <c r="S2699" s="150"/>
      <c r="T2699" s="150"/>
      <c r="U2699" s="1239"/>
      <c r="V2699" s="159"/>
      <c r="W2699" s="159"/>
      <c r="X2699" s="159"/>
      <c r="Y2699" s="159"/>
      <c r="Z2699" s="159"/>
    </row>
    <row r="2700" spans="3:26" x14ac:dyDescent="0.25">
      <c r="C2700" s="150"/>
      <c r="D2700" s="150"/>
      <c r="E2700" s="150"/>
      <c r="F2700" s="150"/>
      <c r="G2700" s="150"/>
      <c r="H2700" s="150"/>
      <c r="I2700" s="150"/>
      <c r="J2700" s="150"/>
      <c r="K2700" s="150"/>
      <c r="L2700" s="150"/>
      <c r="M2700" s="150"/>
      <c r="N2700" s="150"/>
      <c r="O2700" s="150"/>
      <c r="P2700" s="150"/>
      <c r="Q2700" s="150"/>
      <c r="R2700" s="150"/>
      <c r="S2700" s="150"/>
      <c r="T2700" s="150"/>
      <c r="U2700" s="1239"/>
      <c r="V2700" s="159"/>
      <c r="W2700" s="159"/>
      <c r="X2700" s="159"/>
      <c r="Y2700" s="159"/>
      <c r="Z2700" s="159"/>
    </row>
    <row r="2701" spans="3:26" x14ac:dyDescent="0.25">
      <c r="C2701" s="150"/>
      <c r="D2701" s="150"/>
      <c r="E2701" s="150"/>
      <c r="F2701" s="150"/>
      <c r="G2701" s="150"/>
      <c r="H2701" s="150"/>
      <c r="I2701" s="150"/>
      <c r="J2701" s="150"/>
      <c r="K2701" s="150"/>
      <c r="L2701" s="150"/>
      <c r="M2701" s="150"/>
      <c r="N2701" s="150"/>
      <c r="O2701" s="150"/>
      <c r="P2701" s="150"/>
      <c r="Q2701" s="150"/>
      <c r="R2701" s="150"/>
      <c r="S2701" s="150"/>
      <c r="T2701" s="150"/>
      <c r="U2701" s="1239"/>
      <c r="V2701" s="159"/>
      <c r="W2701" s="159"/>
      <c r="X2701" s="159"/>
      <c r="Y2701" s="159"/>
      <c r="Z2701" s="159"/>
    </row>
    <row r="2702" spans="3:26" x14ac:dyDescent="0.25">
      <c r="C2702" s="150"/>
      <c r="D2702" s="150"/>
      <c r="E2702" s="150"/>
      <c r="F2702" s="150"/>
      <c r="G2702" s="150"/>
      <c r="H2702" s="150"/>
      <c r="I2702" s="150"/>
      <c r="J2702" s="150"/>
      <c r="K2702" s="150"/>
      <c r="L2702" s="150"/>
      <c r="M2702" s="150"/>
      <c r="N2702" s="150"/>
      <c r="O2702" s="150"/>
      <c r="P2702" s="150"/>
      <c r="Q2702" s="150"/>
      <c r="R2702" s="150"/>
      <c r="S2702" s="150"/>
      <c r="T2702" s="150"/>
      <c r="U2702" s="1239"/>
      <c r="V2702" s="159"/>
      <c r="W2702" s="159"/>
      <c r="X2702" s="159"/>
      <c r="Y2702" s="159"/>
      <c r="Z2702" s="159"/>
    </row>
    <row r="2703" spans="3:26" x14ac:dyDescent="0.25">
      <c r="C2703" s="150"/>
      <c r="D2703" s="150"/>
      <c r="E2703" s="150"/>
      <c r="F2703" s="150"/>
      <c r="G2703" s="150"/>
      <c r="H2703" s="150"/>
      <c r="I2703" s="150"/>
      <c r="J2703" s="150"/>
      <c r="K2703" s="150"/>
      <c r="L2703" s="150"/>
      <c r="M2703" s="150"/>
      <c r="N2703" s="150"/>
      <c r="O2703" s="150"/>
      <c r="P2703" s="150"/>
      <c r="Q2703" s="150"/>
      <c r="R2703" s="150"/>
      <c r="S2703" s="150"/>
      <c r="T2703" s="150"/>
      <c r="U2703" s="1239"/>
      <c r="V2703" s="159"/>
      <c r="W2703" s="159"/>
      <c r="X2703" s="159"/>
      <c r="Y2703" s="159"/>
      <c r="Z2703" s="159"/>
    </row>
    <row r="2704" spans="3:26" x14ac:dyDescent="0.25">
      <c r="C2704" s="150"/>
      <c r="D2704" s="150"/>
      <c r="E2704" s="150"/>
      <c r="F2704" s="150"/>
      <c r="G2704" s="150"/>
      <c r="H2704" s="150"/>
      <c r="I2704" s="150"/>
      <c r="J2704" s="150"/>
      <c r="K2704" s="150"/>
      <c r="L2704" s="150"/>
      <c r="M2704" s="150"/>
      <c r="N2704" s="150"/>
      <c r="O2704" s="150"/>
      <c r="P2704" s="150"/>
      <c r="Q2704" s="150"/>
      <c r="R2704" s="150"/>
      <c r="S2704" s="150"/>
      <c r="T2704" s="150"/>
      <c r="U2704" s="1239"/>
      <c r="V2704" s="159"/>
      <c r="W2704" s="159"/>
      <c r="X2704" s="159"/>
      <c r="Y2704" s="159"/>
      <c r="Z2704" s="159"/>
    </row>
    <row r="2705" spans="3:26" x14ac:dyDescent="0.25">
      <c r="C2705" s="150"/>
      <c r="D2705" s="150"/>
      <c r="E2705" s="150"/>
      <c r="F2705" s="150"/>
      <c r="G2705" s="150"/>
      <c r="H2705" s="150"/>
      <c r="I2705" s="150"/>
      <c r="J2705" s="150"/>
      <c r="K2705" s="150"/>
      <c r="L2705" s="150"/>
      <c r="M2705" s="150"/>
      <c r="N2705" s="150"/>
      <c r="O2705" s="150"/>
      <c r="P2705" s="150"/>
      <c r="Q2705" s="150"/>
      <c r="R2705" s="150"/>
      <c r="S2705" s="150"/>
      <c r="T2705" s="150"/>
      <c r="U2705" s="1239"/>
      <c r="V2705" s="159"/>
      <c r="W2705" s="159"/>
      <c r="X2705" s="159"/>
      <c r="Y2705" s="159"/>
      <c r="Z2705" s="159"/>
    </row>
    <row r="2706" spans="3:26" x14ac:dyDescent="0.25">
      <c r="C2706" s="150"/>
      <c r="D2706" s="150"/>
      <c r="E2706" s="150"/>
      <c r="F2706" s="150"/>
      <c r="G2706" s="150"/>
      <c r="H2706" s="150"/>
      <c r="I2706" s="150"/>
      <c r="J2706" s="150"/>
      <c r="K2706" s="150"/>
      <c r="L2706" s="150"/>
      <c r="M2706" s="150"/>
      <c r="N2706" s="150"/>
      <c r="O2706" s="150"/>
      <c r="P2706" s="150"/>
      <c r="Q2706" s="150"/>
      <c r="R2706" s="150"/>
      <c r="S2706" s="150"/>
      <c r="T2706" s="150"/>
      <c r="U2706" s="1239"/>
      <c r="V2706" s="159"/>
      <c r="W2706" s="159"/>
      <c r="X2706" s="159"/>
      <c r="Y2706" s="159"/>
      <c r="Z2706" s="159"/>
    </row>
    <row r="2707" spans="3:26" x14ac:dyDescent="0.25">
      <c r="C2707" s="150"/>
      <c r="D2707" s="150"/>
      <c r="E2707" s="150"/>
      <c r="F2707" s="150"/>
      <c r="G2707" s="150"/>
      <c r="H2707" s="150"/>
      <c r="I2707" s="150"/>
      <c r="J2707" s="150"/>
      <c r="K2707" s="150"/>
      <c r="L2707" s="150"/>
      <c r="M2707" s="150"/>
      <c r="N2707" s="150"/>
      <c r="O2707" s="150"/>
      <c r="P2707" s="150"/>
      <c r="Q2707" s="150"/>
      <c r="R2707" s="150"/>
      <c r="S2707" s="150"/>
      <c r="T2707" s="150"/>
      <c r="U2707" s="1239"/>
      <c r="V2707" s="159"/>
      <c r="W2707" s="159"/>
      <c r="X2707" s="159"/>
      <c r="Y2707" s="159"/>
      <c r="Z2707" s="159"/>
    </row>
    <row r="2708" spans="3:26" x14ac:dyDescent="0.25">
      <c r="C2708" s="150"/>
      <c r="D2708" s="150"/>
      <c r="E2708" s="150"/>
      <c r="F2708" s="150"/>
      <c r="G2708" s="150"/>
      <c r="H2708" s="150"/>
      <c r="I2708" s="150"/>
      <c r="J2708" s="150"/>
      <c r="K2708" s="150"/>
      <c r="L2708" s="150"/>
      <c r="M2708" s="150"/>
      <c r="N2708" s="150"/>
      <c r="O2708" s="150"/>
      <c r="P2708" s="150"/>
      <c r="Q2708" s="150"/>
      <c r="R2708" s="150"/>
      <c r="S2708" s="150"/>
      <c r="T2708" s="150"/>
      <c r="U2708" s="1239"/>
      <c r="V2708" s="159"/>
      <c r="W2708" s="159"/>
      <c r="X2708" s="159"/>
      <c r="Y2708" s="159"/>
      <c r="Z2708" s="159"/>
    </row>
    <row r="2709" spans="3:26" x14ac:dyDescent="0.25">
      <c r="C2709" s="150"/>
      <c r="D2709" s="150"/>
      <c r="E2709" s="150"/>
      <c r="F2709" s="150"/>
      <c r="G2709" s="150"/>
      <c r="H2709" s="150"/>
      <c r="I2709" s="150"/>
      <c r="J2709" s="150"/>
      <c r="K2709" s="150"/>
      <c r="L2709" s="150"/>
      <c r="M2709" s="150"/>
      <c r="N2709" s="150"/>
      <c r="O2709" s="150"/>
      <c r="P2709" s="150"/>
      <c r="Q2709" s="150"/>
      <c r="R2709" s="150"/>
      <c r="S2709" s="150"/>
      <c r="T2709" s="150"/>
      <c r="U2709" s="1239"/>
      <c r="V2709" s="159"/>
      <c r="W2709" s="159"/>
      <c r="X2709" s="159"/>
      <c r="Y2709" s="159"/>
      <c r="Z2709" s="159"/>
    </row>
    <row r="2710" spans="3:26" x14ac:dyDescent="0.25">
      <c r="C2710" s="150"/>
      <c r="D2710" s="150"/>
      <c r="E2710" s="150"/>
      <c r="F2710" s="150"/>
      <c r="G2710" s="150"/>
      <c r="H2710" s="150"/>
      <c r="I2710" s="150"/>
      <c r="J2710" s="150"/>
      <c r="K2710" s="150"/>
      <c r="L2710" s="150"/>
      <c r="M2710" s="150"/>
      <c r="N2710" s="150"/>
      <c r="O2710" s="150"/>
      <c r="P2710" s="150"/>
      <c r="Q2710" s="150"/>
      <c r="R2710" s="150"/>
      <c r="S2710" s="150"/>
      <c r="T2710" s="150"/>
      <c r="U2710" s="1239"/>
      <c r="V2710" s="159"/>
      <c r="W2710" s="159"/>
      <c r="X2710" s="159"/>
      <c r="Y2710" s="159"/>
      <c r="Z2710" s="159"/>
    </row>
    <row r="2711" spans="3:26" x14ac:dyDescent="0.25">
      <c r="C2711" s="150"/>
      <c r="D2711" s="150"/>
      <c r="E2711" s="150"/>
      <c r="F2711" s="150"/>
      <c r="G2711" s="150"/>
      <c r="H2711" s="150"/>
      <c r="I2711" s="150"/>
      <c r="J2711" s="150"/>
      <c r="K2711" s="150"/>
      <c r="L2711" s="150"/>
      <c r="M2711" s="150"/>
      <c r="N2711" s="150"/>
      <c r="O2711" s="150"/>
      <c r="P2711" s="150"/>
      <c r="Q2711" s="150"/>
      <c r="R2711" s="150"/>
      <c r="S2711" s="150"/>
      <c r="T2711" s="150"/>
      <c r="U2711" s="1239"/>
      <c r="V2711" s="159"/>
      <c r="W2711" s="159"/>
      <c r="X2711" s="159"/>
      <c r="Y2711" s="159"/>
      <c r="Z2711" s="159"/>
    </row>
    <row r="2712" spans="3:26" x14ac:dyDescent="0.25">
      <c r="C2712" s="150"/>
      <c r="D2712" s="150"/>
      <c r="E2712" s="150"/>
      <c r="F2712" s="150"/>
      <c r="G2712" s="150"/>
      <c r="H2712" s="150"/>
      <c r="I2712" s="150"/>
      <c r="J2712" s="150"/>
      <c r="K2712" s="150"/>
      <c r="L2712" s="150"/>
      <c r="M2712" s="150"/>
      <c r="N2712" s="150"/>
      <c r="O2712" s="150"/>
      <c r="P2712" s="150"/>
      <c r="Q2712" s="150"/>
      <c r="R2712" s="150"/>
      <c r="S2712" s="150"/>
      <c r="T2712" s="150"/>
      <c r="U2712" s="1239"/>
      <c r="V2712" s="159"/>
      <c r="W2712" s="159"/>
      <c r="X2712" s="159"/>
      <c r="Y2712" s="159"/>
      <c r="Z2712" s="159"/>
    </row>
    <row r="2713" spans="3:26" x14ac:dyDescent="0.25">
      <c r="C2713" s="150"/>
      <c r="D2713" s="150"/>
      <c r="E2713" s="150"/>
      <c r="F2713" s="150"/>
      <c r="G2713" s="150"/>
      <c r="H2713" s="150"/>
      <c r="I2713" s="150"/>
      <c r="J2713" s="150"/>
      <c r="K2713" s="150"/>
      <c r="L2713" s="150"/>
      <c r="M2713" s="150"/>
      <c r="N2713" s="150"/>
      <c r="O2713" s="150"/>
      <c r="P2713" s="150"/>
      <c r="Q2713" s="150"/>
      <c r="R2713" s="150"/>
      <c r="S2713" s="150"/>
      <c r="T2713" s="150"/>
      <c r="U2713" s="1239"/>
      <c r="V2713" s="159"/>
      <c r="W2713" s="159"/>
      <c r="X2713" s="159"/>
      <c r="Y2713" s="159"/>
      <c r="Z2713" s="159"/>
    </row>
    <row r="2714" spans="3:26" x14ac:dyDescent="0.25">
      <c r="C2714" s="150"/>
      <c r="D2714" s="150"/>
      <c r="E2714" s="150"/>
      <c r="F2714" s="150"/>
      <c r="G2714" s="150"/>
      <c r="H2714" s="150"/>
      <c r="I2714" s="150"/>
      <c r="J2714" s="150"/>
      <c r="K2714" s="150"/>
      <c r="L2714" s="150"/>
      <c r="M2714" s="150"/>
      <c r="N2714" s="150"/>
      <c r="O2714" s="150"/>
      <c r="P2714" s="150"/>
      <c r="Q2714" s="150"/>
      <c r="R2714" s="150"/>
      <c r="S2714" s="150"/>
      <c r="T2714" s="150"/>
      <c r="U2714" s="1239"/>
      <c r="V2714" s="159"/>
      <c r="W2714" s="159"/>
      <c r="X2714" s="159"/>
      <c r="Y2714" s="159"/>
      <c r="Z2714" s="159"/>
    </row>
    <row r="2715" spans="3:26" x14ac:dyDescent="0.25">
      <c r="C2715" s="150"/>
      <c r="D2715" s="150"/>
      <c r="E2715" s="150"/>
      <c r="F2715" s="150"/>
      <c r="G2715" s="150"/>
      <c r="H2715" s="150"/>
      <c r="I2715" s="150"/>
      <c r="J2715" s="150"/>
      <c r="K2715" s="150"/>
      <c r="L2715" s="150"/>
      <c r="M2715" s="150"/>
      <c r="N2715" s="150"/>
      <c r="O2715" s="150"/>
      <c r="P2715" s="150"/>
      <c r="Q2715" s="150"/>
      <c r="R2715" s="150"/>
      <c r="S2715" s="150"/>
      <c r="T2715" s="150"/>
      <c r="U2715" s="1239"/>
      <c r="V2715" s="159"/>
      <c r="W2715" s="159"/>
      <c r="X2715" s="159"/>
      <c r="Y2715" s="159"/>
      <c r="Z2715" s="159"/>
    </row>
    <row r="2716" spans="3:26" x14ac:dyDescent="0.25">
      <c r="C2716" s="150"/>
      <c r="D2716" s="150"/>
      <c r="E2716" s="150"/>
      <c r="F2716" s="150"/>
      <c r="G2716" s="150"/>
      <c r="H2716" s="150"/>
      <c r="I2716" s="150"/>
      <c r="J2716" s="150"/>
      <c r="K2716" s="150"/>
      <c r="L2716" s="150"/>
      <c r="M2716" s="150"/>
      <c r="N2716" s="150"/>
      <c r="O2716" s="150"/>
      <c r="P2716" s="150"/>
      <c r="Q2716" s="150"/>
      <c r="R2716" s="150"/>
      <c r="S2716" s="150"/>
      <c r="T2716" s="150"/>
      <c r="U2716" s="1239"/>
      <c r="V2716" s="159"/>
      <c r="W2716" s="159"/>
      <c r="X2716" s="159"/>
      <c r="Y2716" s="159"/>
      <c r="Z2716" s="159"/>
    </row>
    <row r="2717" spans="3:26" x14ac:dyDescent="0.25">
      <c r="C2717" s="150"/>
      <c r="D2717" s="150"/>
      <c r="E2717" s="150"/>
      <c r="F2717" s="150"/>
      <c r="G2717" s="150"/>
      <c r="H2717" s="150"/>
      <c r="I2717" s="150"/>
      <c r="J2717" s="150"/>
      <c r="K2717" s="150"/>
      <c r="L2717" s="150"/>
      <c r="M2717" s="150"/>
      <c r="N2717" s="150"/>
      <c r="O2717" s="150"/>
      <c r="P2717" s="150"/>
      <c r="Q2717" s="150"/>
      <c r="R2717" s="150"/>
      <c r="S2717" s="150"/>
      <c r="T2717" s="150"/>
      <c r="U2717" s="1239"/>
      <c r="V2717" s="159"/>
      <c r="W2717" s="159"/>
      <c r="X2717" s="159"/>
      <c r="Y2717" s="159"/>
      <c r="Z2717" s="159"/>
    </row>
    <row r="2718" spans="3:26" x14ac:dyDescent="0.25">
      <c r="C2718" s="150"/>
      <c r="D2718" s="150"/>
      <c r="E2718" s="150"/>
      <c r="F2718" s="150"/>
      <c r="G2718" s="150"/>
      <c r="H2718" s="150"/>
      <c r="I2718" s="150"/>
      <c r="J2718" s="150"/>
      <c r="K2718" s="150"/>
      <c r="L2718" s="150"/>
      <c r="M2718" s="150"/>
      <c r="N2718" s="150"/>
      <c r="O2718" s="150"/>
      <c r="P2718" s="150"/>
      <c r="Q2718" s="150"/>
      <c r="R2718" s="150"/>
      <c r="S2718" s="150"/>
      <c r="T2718" s="150"/>
      <c r="U2718" s="1239"/>
      <c r="V2718" s="159"/>
      <c r="W2718" s="159"/>
      <c r="X2718" s="159"/>
      <c r="Y2718" s="159"/>
      <c r="Z2718" s="159"/>
    </row>
    <row r="2719" spans="3:26" x14ac:dyDescent="0.25">
      <c r="C2719" s="150"/>
      <c r="D2719" s="150"/>
      <c r="E2719" s="150"/>
      <c r="F2719" s="150"/>
      <c r="G2719" s="150"/>
      <c r="H2719" s="150"/>
      <c r="I2719" s="150"/>
      <c r="J2719" s="150"/>
      <c r="K2719" s="150"/>
      <c r="L2719" s="150"/>
      <c r="M2719" s="150"/>
      <c r="N2719" s="150"/>
      <c r="O2719" s="150"/>
      <c r="P2719" s="150"/>
      <c r="Q2719" s="150"/>
      <c r="R2719" s="150"/>
      <c r="S2719" s="150"/>
      <c r="T2719" s="150"/>
      <c r="U2719" s="1239"/>
      <c r="V2719" s="159"/>
      <c r="W2719" s="159"/>
      <c r="X2719" s="159"/>
      <c r="Y2719" s="159"/>
      <c r="Z2719" s="159"/>
    </row>
    <row r="2720" spans="3:26" x14ac:dyDescent="0.25">
      <c r="C2720" s="150"/>
      <c r="D2720" s="150"/>
      <c r="E2720" s="150"/>
      <c r="F2720" s="150"/>
      <c r="G2720" s="150"/>
      <c r="H2720" s="150"/>
      <c r="I2720" s="150"/>
      <c r="J2720" s="150"/>
      <c r="K2720" s="150"/>
      <c r="L2720" s="150"/>
      <c r="M2720" s="150"/>
      <c r="N2720" s="150"/>
      <c r="O2720" s="150"/>
      <c r="P2720" s="150"/>
      <c r="Q2720" s="150"/>
      <c r="R2720" s="150"/>
      <c r="S2720" s="150"/>
      <c r="T2720" s="150"/>
      <c r="U2720" s="1239"/>
      <c r="V2720" s="159"/>
      <c r="W2720" s="159"/>
      <c r="X2720" s="159"/>
      <c r="Y2720" s="159"/>
      <c r="Z2720" s="159"/>
    </row>
    <row r="2721" spans="3:26" x14ac:dyDescent="0.25">
      <c r="C2721" s="150"/>
      <c r="D2721" s="150"/>
      <c r="E2721" s="150"/>
      <c r="F2721" s="150"/>
      <c r="G2721" s="150"/>
      <c r="H2721" s="150"/>
      <c r="I2721" s="150"/>
      <c r="J2721" s="150"/>
      <c r="K2721" s="150"/>
      <c r="L2721" s="150"/>
      <c r="M2721" s="150"/>
      <c r="N2721" s="150"/>
      <c r="O2721" s="150"/>
      <c r="P2721" s="150"/>
      <c r="Q2721" s="150"/>
      <c r="R2721" s="150"/>
      <c r="S2721" s="150"/>
      <c r="T2721" s="150"/>
      <c r="U2721" s="1239"/>
      <c r="V2721" s="159"/>
      <c r="W2721" s="159"/>
      <c r="X2721" s="159"/>
      <c r="Y2721" s="159"/>
      <c r="Z2721" s="159"/>
    </row>
    <row r="2722" spans="3:26" x14ac:dyDescent="0.25">
      <c r="C2722" s="150"/>
      <c r="D2722" s="150"/>
      <c r="E2722" s="150"/>
      <c r="F2722" s="150"/>
      <c r="G2722" s="150"/>
      <c r="H2722" s="150"/>
      <c r="I2722" s="150"/>
      <c r="J2722" s="150"/>
      <c r="K2722" s="150"/>
      <c r="L2722" s="150"/>
      <c r="M2722" s="150"/>
      <c r="N2722" s="150"/>
      <c r="O2722" s="150"/>
      <c r="P2722" s="150"/>
      <c r="Q2722" s="150"/>
      <c r="R2722" s="150"/>
      <c r="S2722" s="150"/>
      <c r="T2722" s="150"/>
      <c r="U2722" s="1239"/>
      <c r="V2722" s="159"/>
      <c r="W2722" s="159"/>
      <c r="X2722" s="159"/>
      <c r="Y2722" s="159"/>
      <c r="Z2722" s="159"/>
    </row>
    <row r="2723" spans="3:26" x14ac:dyDescent="0.25">
      <c r="C2723" s="150"/>
      <c r="D2723" s="150"/>
      <c r="E2723" s="150"/>
      <c r="F2723" s="150"/>
      <c r="G2723" s="150"/>
      <c r="H2723" s="150"/>
      <c r="I2723" s="150"/>
      <c r="J2723" s="150"/>
      <c r="K2723" s="150"/>
      <c r="L2723" s="150"/>
      <c r="M2723" s="150"/>
      <c r="N2723" s="150"/>
      <c r="O2723" s="150"/>
      <c r="P2723" s="150"/>
      <c r="Q2723" s="150"/>
      <c r="R2723" s="150"/>
      <c r="S2723" s="150"/>
      <c r="T2723" s="150"/>
      <c r="U2723" s="1239"/>
      <c r="V2723" s="159"/>
      <c r="W2723" s="159"/>
      <c r="X2723" s="159"/>
      <c r="Y2723" s="159"/>
      <c r="Z2723" s="159"/>
    </row>
    <row r="2724" spans="3:26" x14ac:dyDescent="0.25">
      <c r="C2724" s="150"/>
      <c r="D2724" s="150"/>
      <c r="E2724" s="150"/>
      <c r="F2724" s="150"/>
      <c r="G2724" s="150"/>
      <c r="H2724" s="150"/>
      <c r="I2724" s="150"/>
      <c r="J2724" s="150"/>
      <c r="K2724" s="150"/>
      <c r="L2724" s="150"/>
      <c r="M2724" s="150"/>
      <c r="N2724" s="150"/>
      <c r="O2724" s="150"/>
      <c r="P2724" s="150"/>
      <c r="Q2724" s="150"/>
      <c r="R2724" s="150"/>
      <c r="S2724" s="150"/>
      <c r="T2724" s="150"/>
      <c r="U2724" s="1239"/>
      <c r="V2724" s="159"/>
      <c r="W2724" s="159"/>
      <c r="X2724" s="159"/>
      <c r="Y2724" s="159"/>
      <c r="Z2724" s="159"/>
    </row>
    <row r="2725" spans="3:26" x14ac:dyDescent="0.25">
      <c r="C2725" s="150"/>
      <c r="D2725" s="150"/>
      <c r="E2725" s="150"/>
      <c r="F2725" s="150"/>
      <c r="G2725" s="150"/>
      <c r="H2725" s="150"/>
      <c r="I2725" s="150"/>
      <c r="J2725" s="150"/>
      <c r="K2725" s="150"/>
      <c r="L2725" s="150"/>
      <c r="M2725" s="150"/>
      <c r="N2725" s="150"/>
      <c r="O2725" s="150"/>
      <c r="P2725" s="150"/>
      <c r="Q2725" s="150"/>
      <c r="R2725" s="150"/>
      <c r="S2725" s="150"/>
      <c r="T2725" s="150"/>
      <c r="U2725" s="1239"/>
      <c r="V2725" s="159"/>
      <c r="W2725" s="159"/>
      <c r="X2725" s="159"/>
      <c r="Y2725" s="159"/>
      <c r="Z2725" s="159"/>
    </row>
    <row r="2726" spans="3:26" x14ac:dyDescent="0.25">
      <c r="C2726" s="150"/>
      <c r="D2726" s="150"/>
      <c r="E2726" s="150"/>
      <c r="F2726" s="150"/>
      <c r="G2726" s="150"/>
      <c r="H2726" s="150"/>
      <c r="I2726" s="150"/>
      <c r="J2726" s="150"/>
      <c r="K2726" s="150"/>
      <c r="L2726" s="150"/>
      <c r="M2726" s="150"/>
      <c r="N2726" s="150"/>
      <c r="O2726" s="150"/>
      <c r="P2726" s="150"/>
      <c r="Q2726" s="150"/>
      <c r="R2726" s="150"/>
      <c r="S2726" s="150"/>
      <c r="T2726" s="150"/>
      <c r="U2726" s="1239"/>
      <c r="V2726" s="159"/>
      <c r="W2726" s="159"/>
      <c r="X2726" s="159"/>
      <c r="Y2726" s="159"/>
      <c r="Z2726" s="159"/>
    </row>
    <row r="2727" spans="3:26" x14ac:dyDescent="0.25">
      <c r="C2727" s="150"/>
      <c r="D2727" s="150"/>
      <c r="E2727" s="150"/>
      <c r="F2727" s="150"/>
      <c r="G2727" s="150"/>
      <c r="H2727" s="150"/>
      <c r="I2727" s="150"/>
      <c r="J2727" s="150"/>
      <c r="K2727" s="150"/>
      <c r="L2727" s="150"/>
      <c r="M2727" s="150"/>
      <c r="N2727" s="150"/>
      <c r="O2727" s="150"/>
      <c r="P2727" s="150"/>
      <c r="Q2727" s="150"/>
      <c r="R2727" s="150"/>
      <c r="S2727" s="150"/>
      <c r="T2727" s="150"/>
      <c r="U2727" s="1239"/>
      <c r="V2727" s="159"/>
      <c r="W2727" s="159"/>
      <c r="X2727" s="159"/>
      <c r="Y2727" s="159"/>
      <c r="Z2727" s="159"/>
    </row>
    <row r="2728" spans="3:26" x14ac:dyDescent="0.25">
      <c r="C2728" s="150"/>
      <c r="D2728" s="150"/>
      <c r="E2728" s="150"/>
      <c r="F2728" s="150"/>
      <c r="G2728" s="150"/>
      <c r="H2728" s="150"/>
      <c r="I2728" s="150"/>
      <c r="J2728" s="150"/>
      <c r="K2728" s="150"/>
      <c r="L2728" s="150"/>
      <c r="M2728" s="150"/>
      <c r="N2728" s="150"/>
      <c r="O2728" s="150"/>
      <c r="P2728" s="150"/>
      <c r="Q2728" s="150"/>
      <c r="R2728" s="150"/>
      <c r="S2728" s="150"/>
      <c r="T2728" s="150"/>
      <c r="U2728" s="1239"/>
      <c r="V2728" s="159"/>
      <c r="W2728" s="159"/>
      <c r="X2728" s="159"/>
      <c r="Y2728" s="159"/>
      <c r="Z2728" s="159"/>
    </row>
    <row r="2729" spans="3:26" x14ac:dyDescent="0.25">
      <c r="C2729" s="150"/>
      <c r="D2729" s="150"/>
      <c r="E2729" s="150"/>
      <c r="F2729" s="150"/>
      <c r="G2729" s="150"/>
      <c r="H2729" s="150"/>
      <c r="I2729" s="150"/>
      <c r="J2729" s="150"/>
      <c r="K2729" s="150"/>
      <c r="L2729" s="150"/>
      <c r="M2729" s="150"/>
      <c r="N2729" s="150"/>
      <c r="O2729" s="150"/>
      <c r="P2729" s="150"/>
      <c r="Q2729" s="150"/>
      <c r="R2729" s="150"/>
      <c r="S2729" s="150"/>
      <c r="T2729" s="150"/>
      <c r="U2729" s="1239"/>
      <c r="V2729" s="159"/>
      <c r="W2729" s="159"/>
      <c r="X2729" s="159"/>
      <c r="Y2729" s="159"/>
      <c r="Z2729" s="159"/>
    </row>
    <row r="2730" spans="3:26" x14ac:dyDescent="0.25">
      <c r="C2730" s="150"/>
      <c r="D2730" s="150"/>
      <c r="E2730" s="150"/>
      <c r="F2730" s="150"/>
      <c r="G2730" s="150"/>
      <c r="H2730" s="150"/>
      <c r="I2730" s="150"/>
      <c r="J2730" s="150"/>
      <c r="K2730" s="150"/>
      <c r="L2730" s="150"/>
      <c r="M2730" s="150"/>
      <c r="N2730" s="150"/>
      <c r="O2730" s="150"/>
      <c r="P2730" s="150"/>
      <c r="Q2730" s="150"/>
      <c r="R2730" s="150"/>
      <c r="S2730" s="150"/>
      <c r="T2730" s="150"/>
      <c r="U2730" s="1239"/>
      <c r="V2730" s="159"/>
      <c r="W2730" s="159"/>
      <c r="X2730" s="159"/>
      <c r="Y2730" s="159"/>
      <c r="Z2730" s="159"/>
    </row>
    <row r="2731" spans="3:26" x14ac:dyDescent="0.25">
      <c r="C2731" s="150"/>
      <c r="D2731" s="150"/>
      <c r="E2731" s="150"/>
      <c r="F2731" s="150"/>
      <c r="G2731" s="150"/>
      <c r="H2731" s="150"/>
      <c r="I2731" s="150"/>
      <c r="J2731" s="150"/>
      <c r="K2731" s="150"/>
      <c r="L2731" s="150"/>
      <c r="M2731" s="150"/>
      <c r="N2731" s="150"/>
      <c r="O2731" s="150"/>
      <c r="P2731" s="150"/>
      <c r="Q2731" s="150"/>
      <c r="R2731" s="150"/>
      <c r="S2731" s="150"/>
      <c r="T2731" s="150"/>
      <c r="U2731" s="1239"/>
      <c r="V2731" s="159"/>
      <c r="W2731" s="159"/>
      <c r="X2731" s="159"/>
      <c r="Y2731" s="159"/>
      <c r="Z2731" s="159"/>
    </row>
    <row r="2732" spans="3:26" x14ac:dyDescent="0.25">
      <c r="C2732" s="150"/>
      <c r="D2732" s="150"/>
      <c r="E2732" s="150"/>
      <c r="F2732" s="150"/>
      <c r="G2732" s="150"/>
      <c r="H2732" s="150"/>
      <c r="I2732" s="150"/>
      <c r="J2732" s="150"/>
      <c r="K2732" s="150"/>
      <c r="L2732" s="150"/>
      <c r="M2732" s="150"/>
      <c r="N2732" s="150"/>
      <c r="O2732" s="150"/>
      <c r="P2732" s="150"/>
      <c r="Q2732" s="150"/>
      <c r="R2732" s="150"/>
      <c r="S2732" s="150"/>
      <c r="T2732" s="150"/>
      <c r="U2732" s="1239"/>
      <c r="V2732" s="159"/>
      <c r="W2732" s="159"/>
      <c r="X2732" s="159"/>
      <c r="Y2732" s="159"/>
      <c r="Z2732" s="159"/>
    </row>
    <row r="2733" spans="3:26" x14ac:dyDescent="0.25">
      <c r="C2733" s="150"/>
      <c r="D2733" s="150"/>
      <c r="E2733" s="150"/>
      <c r="F2733" s="150"/>
      <c r="G2733" s="150"/>
      <c r="H2733" s="150"/>
      <c r="I2733" s="150"/>
      <c r="J2733" s="150"/>
      <c r="K2733" s="150"/>
      <c r="L2733" s="150"/>
      <c r="M2733" s="150"/>
      <c r="N2733" s="150"/>
      <c r="O2733" s="150"/>
      <c r="P2733" s="150"/>
      <c r="Q2733" s="150"/>
      <c r="R2733" s="150"/>
      <c r="S2733" s="150"/>
      <c r="T2733" s="150"/>
      <c r="U2733" s="1239"/>
      <c r="V2733" s="159"/>
      <c r="W2733" s="159"/>
      <c r="X2733" s="159"/>
      <c r="Y2733" s="159"/>
      <c r="Z2733" s="159"/>
    </row>
    <row r="2734" spans="3:26" x14ac:dyDescent="0.25">
      <c r="C2734" s="150"/>
      <c r="D2734" s="150"/>
      <c r="E2734" s="150"/>
      <c r="F2734" s="150"/>
      <c r="G2734" s="150"/>
      <c r="H2734" s="150"/>
      <c r="I2734" s="150"/>
      <c r="J2734" s="150"/>
      <c r="K2734" s="150"/>
      <c r="L2734" s="150"/>
      <c r="M2734" s="150"/>
      <c r="N2734" s="150"/>
      <c r="O2734" s="150"/>
      <c r="P2734" s="150"/>
      <c r="Q2734" s="150"/>
      <c r="R2734" s="150"/>
      <c r="S2734" s="150"/>
      <c r="T2734" s="150"/>
      <c r="U2734" s="1239"/>
      <c r="V2734" s="159"/>
      <c r="W2734" s="159"/>
      <c r="X2734" s="159"/>
      <c r="Y2734" s="159"/>
      <c r="Z2734" s="159"/>
    </row>
    <row r="2735" spans="3:26" x14ac:dyDescent="0.25">
      <c r="C2735" s="150"/>
      <c r="D2735" s="150"/>
      <c r="E2735" s="150"/>
      <c r="F2735" s="150"/>
      <c r="G2735" s="150"/>
      <c r="H2735" s="150"/>
      <c r="I2735" s="150"/>
      <c r="J2735" s="150"/>
      <c r="K2735" s="150"/>
      <c r="L2735" s="150"/>
      <c r="M2735" s="150"/>
      <c r="N2735" s="150"/>
      <c r="O2735" s="150"/>
      <c r="P2735" s="150"/>
      <c r="Q2735" s="150"/>
      <c r="R2735" s="150"/>
      <c r="S2735" s="150"/>
      <c r="T2735" s="150"/>
      <c r="U2735" s="1239"/>
      <c r="V2735" s="159"/>
      <c r="W2735" s="159"/>
      <c r="X2735" s="159"/>
      <c r="Y2735" s="159"/>
      <c r="Z2735" s="159"/>
    </row>
    <row r="2736" spans="3:26" x14ac:dyDescent="0.25">
      <c r="C2736" s="150"/>
      <c r="D2736" s="150"/>
      <c r="E2736" s="150"/>
      <c r="F2736" s="150"/>
      <c r="G2736" s="150"/>
      <c r="H2736" s="150"/>
      <c r="I2736" s="150"/>
      <c r="J2736" s="150"/>
      <c r="K2736" s="150"/>
      <c r="L2736" s="150"/>
      <c r="M2736" s="150"/>
      <c r="N2736" s="150"/>
      <c r="O2736" s="150"/>
      <c r="P2736" s="150"/>
      <c r="Q2736" s="150"/>
      <c r="R2736" s="150"/>
      <c r="S2736" s="150"/>
      <c r="T2736" s="150"/>
      <c r="U2736" s="1239"/>
      <c r="V2736" s="159"/>
      <c r="W2736" s="159"/>
      <c r="X2736" s="159"/>
      <c r="Y2736" s="159"/>
      <c r="Z2736" s="159"/>
    </row>
    <row r="2737" spans="3:26" x14ac:dyDescent="0.25">
      <c r="C2737" s="150"/>
      <c r="D2737" s="150"/>
      <c r="E2737" s="150"/>
      <c r="F2737" s="150"/>
      <c r="G2737" s="150"/>
      <c r="H2737" s="150"/>
      <c r="I2737" s="150"/>
      <c r="J2737" s="150"/>
      <c r="K2737" s="150"/>
      <c r="L2737" s="150"/>
      <c r="M2737" s="150"/>
      <c r="N2737" s="150"/>
      <c r="O2737" s="150"/>
      <c r="P2737" s="150"/>
      <c r="Q2737" s="150"/>
      <c r="R2737" s="150"/>
      <c r="S2737" s="150"/>
      <c r="T2737" s="150"/>
      <c r="U2737" s="1239"/>
      <c r="V2737" s="159"/>
      <c r="W2737" s="159"/>
      <c r="X2737" s="159"/>
      <c r="Y2737" s="159"/>
      <c r="Z2737" s="159"/>
    </row>
    <row r="2738" spans="3:26" x14ac:dyDescent="0.25">
      <c r="C2738" s="150"/>
      <c r="D2738" s="150"/>
      <c r="E2738" s="150"/>
      <c r="F2738" s="150"/>
      <c r="G2738" s="150"/>
      <c r="H2738" s="150"/>
      <c r="I2738" s="150"/>
      <c r="J2738" s="150"/>
      <c r="K2738" s="150"/>
      <c r="L2738" s="150"/>
      <c r="M2738" s="150"/>
      <c r="N2738" s="150"/>
      <c r="O2738" s="150"/>
      <c r="P2738" s="150"/>
      <c r="Q2738" s="150"/>
      <c r="R2738" s="150"/>
      <c r="S2738" s="150"/>
      <c r="T2738" s="150"/>
      <c r="U2738" s="1239"/>
      <c r="V2738" s="159"/>
      <c r="W2738" s="159"/>
      <c r="X2738" s="159"/>
      <c r="Y2738" s="159"/>
      <c r="Z2738" s="159"/>
    </row>
    <row r="2739" spans="3:26" x14ac:dyDescent="0.25">
      <c r="C2739" s="150"/>
      <c r="D2739" s="150"/>
      <c r="E2739" s="150"/>
      <c r="F2739" s="150"/>
      <c r="G2739" s="150"/>
      <c r="H2739" s="150"/>
      <c r="I2739" s="150"/>
      <c r="J2739" s="150"/>
      <c r="K2739" s="150"/>
      <c r="L2739" s="150"/>
      <c r="M2739" s="150"/>
      <c r="N2739" s="150"/>
      <c r="O2739" s="150"/>
      <c r="P2739" s="150"/>
      <c r="Q2739" s="150"/>
      <c r="R2739" s="150"/>
      <c r="S2739" s="150"/>
      <c r="T2739" s="150"/>
      <c r="U2739" s="1239"/>
      <c r="V2739" s="159"/>
      <c r="W2739" s="159"/>
      <c r="X2739" s="159"/>
      <c r="Y2739" s="159"/>
      <c r="Z2739" s="159"/>
    </row>
    <row r="2740" spans="3:26" x14ac:dyDescent="0.25">
      <c r="C2740" s="150"/>
      <c r="D2740" s="150"/>
      <c r="E2740" s="150"/>
      <c r="F2740" s="150"/>
      <c r="G2740" s="150"/>
      <c r="H2740" s="150"/>
      <c r="I2740" s="150"/>
      <c r="J2740" s="150"/>
      <c r="K2740" s="150"/>
      <c r="L2740" s="150"/>
      <c r="M2740" s="150"/>
      <c r="N2740" s="150"/>
      <c r="O2740" s="150"/>
      <c r="P2740" s="150"/>
      <c r="Q2740" s="150"/>
      <c r="R2740" s="150"/>
      <c r="S2740" s="150"/>
      <c r="T2740" s="150"/>
      <c r="U2740" s="1239"/>
      <c r="V2740" s="159"/>
      <c r="W2740" s="159"/>
      <c r="X2740" s="159"/>
      <c r="Y2740" s="159"/>
      <c r="Z2740" s="159"/>
    </row>
    <row r="2741" spans="3:26" x14ac:dyDescent="0.25">
      <c r="C2741" s="150"/>
      <c r="D2741" s="150"/>
      <c r="E2741" s="150"/>
      <c r="F2741" s="150"/>
      <c r="G2741" s="150"/>
      <c r="H2741" s="150"/>
      <c r="I2741" s="150"/>
      <c r="J2741" s="150"/>
      <c r="K2741" s="150"/>
      <c r="L2741" s="150"/>
      <c r="M2741" s="150"/>
      <c r="N2741" s="150"/>
      <c r="O2741" s="150"/>
      <c r="P2741" s="150"/>
      <c r="Q2741" s="150"/>
      <c r="R2741" s="150"/>
      <c r="S2741" s="150"/>
      <c r="T2741" s="150"/>
      <c r="U2741" s="1239"/>
      <c r="V2741" s="159"/>
      <c r="W2741" s="159"/>
      <c r="X2741" s="159"/>
      <c r="Y2741" s="159"/>
      <c r="Z2741" s="159"/>
    </row>
    <row r="2742" spans="3:26" x14ac:dyDescent="0.25">
      <c r="C2742" s="150"/>
      <c r="D2742" s="150"/>
      <c r="E2742" s="150"/>
      <c r="F2742" s="150"/>
      <c r="G2742" s="150"/>
      <c r="H2742" s="150"/>
      <c r="I2742" s="150"/>
      <c r="J2742" s="150"/>
      <c r="K2742" s="150"/>
      <c r="L2742" s="150"/>
      <c r="M2742" s="150"/>
      <c r="N2742" s="150"/>
      <c r="O2742" s="150"/>
      <c r="P2742" s="150"/>
      <c r="Q2742" s="150"/>
      <c r="R2742" s="150"/>
      <c r="S2742" s="150"/>
      <c r="T2742" s="150"/>
      <c r="U2742" s="1239"/>
      <c r="V2742" s="159"/>
      <c r="W2742" s="159"/>
      <c r="X2742" s="159"/>
      <c r="Y2742" s="159"/>
      <c r="Z2742" s="159"/>
    </row>
    <row r="2743" spans="3:26" x14ac:dyDescent="0.25">
      <c r="C2743" s="150"/>
      <c r="D2743" s="150"/>
      <c r="E2743" s="150"/>
      <c r="F2743" s="150"/>
      <c r="G2743" s="150"/>
      <c r="H2743" s="150"/>
      <c r="I2743" s="150"/>
      <c r="J2743" s="150"/>
      <c r="K2743" s="150"/>
      <c r="L2743" s="150"/>
      <c r="M2743" s="150"/>
      <c r="N2743" s="150"/>
      <c r="O2743" s="150"/>
      <c r="P2743" s="150"/>
      <c r="Q2743" s="150"/>
      <c r="R2743" s="150"/>
      <c r="S2743" s="150"/>
      <c r="T2743" s="150"/>
      <c r="U2743" s="1239"/>
      <c r="V2743" s="159"/>
      <c r="W2743" s="159"/>
      <c r="X2743" s="159"/>
      <c r="Y2743" s="159"/>
      <c r="Z2743" s="159"/>
    </row>
    <row r="2744" spans="3:26" x14ac:dyDescent="0.25">
      <c r="C2744" s="150"/>
      <c r="D2744" s="150"/>
      <c r="E2744" s="150"/>
      <c r="F2744" s="150"/>
      <c r="G2744" s="150"/>
      <c r="H2744" s="150"/>
      <c r="I2744" s="150"/>
      <c r="J2744" s="150"/>
      <c r="K2744" s="150"/>
      <c r="L2744" s="150"/>
      <c r="M2744" s="150"/>
      <c r="N2744" s="150"/>
      <c r="O2744" s="150"/>
      <c r="P2744" s="150"/>
      <c r="Q2744" s="150"/>
      <c r="R2744" s="150"/>
      <c r="S2744" s="150"/>
      <c r="T2744" s="150"/>
      <c r="U2744" s="1239"/>
      <c r="V2744" s="159"/>
      <c r="W2744" s="159"/>
      <c r="X2744" s="159"/>
      <c r="Y2744" s="159"/>
      <c r="Z2744" s="159"/>
    </row>
    <row r="2745" spans="3:26" x14ac:dyDescent="0.25">
      <c r="C2745" s="150"/>
      <c r="D2745" s="150"/>
      <c r="E2745" s="150"/>
      <c r="F2745" s="150"/>
      <c r="G2745" s="150"/>
      <c r="H2745" s="150"/>
      <c r="I2745" s="150"/>
      <c r="J2745" s="150"/>
      <c r="K2745" s="150"/>
      <c r="L2745" s="150"/>
      <c r="M2745" s="150"/>
      <c r="N2745" s="150"/>
      <c r="O2745" s="150"/>
      <c r="P2745" s="150"/>
      <c r="Q2745" s="150"/>
      <c r="R2745" s="150"/>
      <c r="S2745" s="150"/>
      <c r="T2745" s="150"/>
      <c r="U2745" s="1239"/>
      <c r="V2745" s="159"/>
      <c r="W2745" s="159"/>
      <c r="X2745" s="159"/>
      <c r="Y2745" s="159"/>
      <c r="Z2745" s="159"/>
    </row>
    <row r="2746" spans="3:26" x14ac:dyDescent="0.25">
      <c r="C2746" s="150"/>
      <c r="D2746" s="150"/>
      <c r="E2746" s="150"/>
      <c r="F2746" s="150"/>
      <c r="G2746" s="150"/>
      <c r="H2746" s="150"/>
      <c r="I2746" s="150"/>
      <c r="J2746" s="150"/>
      <c r="K2746" s="150"/>
      <c r="L2746" s="150"/>
      <c r="M2746" s="150"/>
      <c r="N2746" s="150"/>
      <c r="O2746" s="150"/>
      <c r="P2746" s="150"/>
      <c r="Q2746" s="150"/>
      <c r="R2746" s="150"/>
      <c r="S2746" s="150"/>
      <c r="T2746" s="150"/>
      <c r="U2746" s="1239"/>
      <c r="V2746" s="159"/>
      <c r="W2746" s="159"/>
      <c r="X2746" s="159"/>
      <c r="Y2746" s="159"/>
      <c r="Z2746" s="159"/>
    </row>
    <row r="2747" spans="3:26" x14ac:dyDescent="0.25">
      <c r="C2747" s="150"/>
      <c r="D2747" s="150"/>
      <c r="E2747" s="150"/>
      <c r="F2747" s="150"/>
      <c r="G2747" s="150"/>
      <c r="H2747" s="150"/>
      <c r="I2747" s="150"/>
      <c r="J2747" s="150"/>
      <c r="K2747" s="150"/>
      <c r="L2747" s="150"/>
      <c r="M2747" s="150"/>
      <c r="N2747" s="150"/>
      <c r="O2747" s="150"/>
      <c r="P2747" s="150"/>
      <c r="Q2747" s="150"/>
      <c r="R2747" s="150"/>
      <c r="S2747" s="150"/>
      <c r="T2747" s="150"/>
      <c r="U2747" s="1239"/>
      <c r="V2747" s="159"/>
      <c r="W2747" s="159"/>
      <c r="X2747" s="159"/>
      <c r="Y2747" s="159"/>
      <c r="Z2747" s="159"/>
    </row>
    <row r="2748" spans="3:26" x14ac:dyDescent="0.25">
      <c r="C2748" s="150"/>
      <c r="D2748" s="150"/>
      <c r="E2748" s="150"/>
      <c r="F2748" s="150"/>
      <c r="G2748" s="150"/>
      <c r="H2748" s="150"/>
      <c r="I2748" s="150"/>
      <c r="J2748" s="150"/>
      <c r="K2748" s="150"/>
      <c r="L2748" s="150"/>
      <c r="M2748" s="150"/>
      <c r="N2748" s="150"/>
      <c r="O2748" s="150"/>
      <c r="P2748" s="150"/>
      <c r="Q2748" s="150"/>
      <c r="R2748" s="150"/>
      <c r="S2748" s="150"/>
      <c r="T2748" s="150"/>
      <c r="U2748" s="1239"/>
      <c r="V2748" s="159"/>
      <c r="W2748" s="159"/>
      <c r="X2748" s="159"/>
      <c r="Y2748" s="159"/>
      <c r="Z2748" s="159"/>
    </row>
    <row r="2749" spans="3:26" x14ac:dyDescent="0.25">
      <c r="C2749" s="150"/>
      <c r="D2749" s="150"/>
      <c r="E2749" s="150"/>
      <c r="F2749" s="150"/>
      <c r="G2749" s="150"/>
      <c r="H2749" s="150"/>
      <c r="I2749" s="150"/>
      <c r="J2749" s="150"/>
      <c r="K2749" s="150"/>
      <c r="L2749" s="150"/>
      <c r="M2749" s="150"/>
      <c r="N2749" s="150"/>
      <c r="O2749" s="150"/>
      <c r="P2749" s="150"/>
      <c r="Q2749" s="150"/>
      <c r="R2749" s="150"/>
      <c r="S2749" s="150"/>
      <c r="T2749" s="150"/>
      <c r="U2749" s="1239"/>
      <c r="V2749" s="159"/>
      <c r="W2749" s="159"/>
      <c r="X2749" s="159"/>
      <c r="Y2749" s="159"/>
      <c r="Z2749" s="159"/>
    </row>
    <row r="2750" spans="3:26" x14ac:dyDescent="0.25">
      <c r="C2750" s="150"/>
      <c r="D2750" s="150"/>
      <c r="E2750" s="150"/>
      <c r="F2750" s="150"/>
      <c r="G2750" s="150"/>
      <c r="H2750" s="150"/>
      <c r="I2750" s="150"/>
      <c r="J2750" s="150"/>
      <c r="K2750" s="150"/>
      <c r="L2750" s="150"/>
      <c r="M2750" s="150"/>
      <c r="N2750" s="150"/>
      <c r="O2750" s="150"/>
      <c r="P2750" s="150"/>
      <c r="Q2750" s="150"/>
      <c r="R2750" s="150"/>
      <c r="S2750" s="150"/>
      <c r="T2750" s="150"/>
      <c r="U2750" s="1239"/>
      <c r="V2750" s="159"/>
      <c r="W2750" s="159"/>
      <c r="X2750" s="159"/>
      <c r="Y2750" s="159"/>
      <c r="Z2750" s="159"/>
    </row>
    <row r="2751" spans="3:26" x14ac:dyDescent="0.25">
      <c r="C2751" s="150"/>
      <c r="D2751" s="150"/>
      <c r="E2751" s="150"/>
      <c r="F2751" s="150"/>
      <c r="G2751" s="150"/>
      <c r="H2751" s="150"/>
      <c r="I2751" s="150"/>
      <c r="J2751" s="150"/>
      <c r="K2751" s="150"/>
      <c r="L2751" s="150"/>
      <c r="M2751" s="150"/>
      <c r="N2751" s="150"/>
      <c r="O2751" s="150"/>
      <c r="P2751" s="150"/>
      <c r="Q2751" s="150"/>
      <c r="R2751" s="150"/>
      <c r="S2751" s="150"/>
      <c r="T2751" s="150"/>
      <c r="U2751" s="1239"/>
      <c r="V2751" s="159"/>
      <c r="W2751" s="159"/>
      <c r="X2751" s="159"/>
      <c r="Y2751" s="159"/>
      <c r="Z2751" s="159"/>
    </row>
    <row r="2752" spans="3:26" x14ac:dyDescent="0.25">
      <c r="C2752" s="150"/>
      <c r="D2752" s="150"/>
      <c r="E2752" s="150"/>
      <c r="F2752" s="150"/>
      <c r="G2752" s="150"/>
      <c r="H2752" s="150"/>
      <c r="I2752" s="150"/>
      <c r="J2752" s="150"/>
      <c r="K2752" s="150"/>
      <c r="L2752" s="150"/>
      <c r="M2752" s="150"/>
      <c r="N2752" s="150"/>
      <c r="O2752" s="150"/>
      <c r="P2752" s="150"/>
      <c r="Q2752" s="150"/>
      <c r="R2752" s="150"/>
      <c r="S2752" s="150"/>
      <c r="T2752" s="150"/>
      <c r="U2752" s="1239"/>
      <c r="V2752" s="159"/>
      <c r="W2752" s="159"/>
      <c r="X2752" s="159"/>
      <c r="Y2752" s="159"/>
      <c r="Z2752" s="159"/>
    </row>
    <row r="2753" spans="3:26" x14ac:dyDescent="0.25">
      <c r="C2753" s="150"/>
      <c r="D2753" s="150"/>
      <c r="E2753" s="150"/>
      <c r="F2753" s="150"/>
      <c r="G2753" s="150"/>
      <c r="H2753" s="150"/>
      <c r="I2753" s="150"/>
      <c r="J2753" s="150"/>
      <c r="K2753" s="150"/>
      <c r="L2753" s="150"/>
      <c r="M2753" s="150"/>
      <c r="N2753" s="150"/>
      <c r="O2753" s="150"/>
      <c r="P2753" s="150"/>
      <c r="Q2753" s="150"/>
      <c r="R2753" s="150"/>
      <c r="S2753" s="150"/>
      <c r="T2753" s="150"/>
      <c r="U2753" s="1239"/>
      <c r="V2753" s="159"/>
      <c r="W2753" s="159"/>
      <c r="X2753" s="159"/>
      <c r="Y2753" s="159"/>
      <c r="Z2753" s="159"/>
    </row>
    <row r="2754" spans="3:26" x14ac:dyDescent="0.25">
      <c r="C2754" s="150"/>
      <c r="D2754" s="150"/>
      <c r="E2754" s="150"/>
      <c r="F2754" s="150"/>
      <c r="G2754" s="150"/>
      <c r="H2754" s="150"/>
      <c r="I2754" s="150"/>
      <c r="J2754" s="150"/>
      <c r="K2754" s="150"/>
      <c r="L2754" s="150"/>
      <c r="M2754" s="150"/>
      <c r="N2754" s="150"/>
      <c r="O2754" s="150"/>
      <c r="P2754" s="150"/>
      <c r="Q2754" s="150"/>
      <c r="R2754" s="150"/>
      <c r="S2754" s="150"/>
      <c r="T2754" s="150"/>
      <c r="U2754" s="1239"/>
      <c r="V2754" s="159"/>
      <c r="W2754" s="159"/>
      <c r="X2754" s="159"/>
      <c r="Y2754" s="159"/>
      <c r="Z2754" s="159"/>
    </row>
    <row r="2755" spans="3:26" x14ac:dyDescent="0.25">
      <c r="C2755" s="150"/>
      <c r="D2755" s="150"/>
      <c r="E2755" s="150"/>
      <c r="F2755" s="150"/>
      <c r="G2755" s="150"/>
      <c r="H2755" s="150"/>
      <c r="I2755" s="150"/>
      <c r="J2755" s="150"/>
      <c r="K2755" s="150"/>
      <c r="L2755" s="150"/>
      <c r="M2755" s="150"/>
      <c r="N2755" s="150"/>
      <c r="O2755" s="150"/>
      <c r="P2755" s="150"/>
      <c r="Q2755" s="150"/>
      <c r="R2755" s="150"/>
      <c r="S2755" s="150"/>
      <c r="T2755" s="150"/>
      <c r="U2755" s="1239"/>
      <c r="V2755" s="159"/>
      <c r="W2755" s="159"/>
      <c r="X2755" s="159"/>
      <c r="Y2755" s="159"/>
      <c r="Z2755" s="159"/>
    </row>
    <row r="2756" spans="3:26" x14ac:dyDescent="0.25">
      <c r="C2756" s="150"/>
      <c r="D2756" s="150"/>
      <c r="E2756" s="150"/>
      <c r="F2756" s="150"/>
      <c r="G2756" s="150"/>
      <c r="H2756" s="150"/>
      <c r="I2756" s="150"/>
      <c r="J2756" s="150"/>
      <c r="K2756" s="150"/>
      <c r="L2756" s="150"/>
      <c r="M2756" s="150"/>
      <c r="N2756" s="150"/>
      <c r="O2756" s="150"/>
      <c r="P2756" s="150"/>
      <c r="Q2756" s="150"/>
      <c r="R2756" s="150"/>
      <c r="S2756" s="150"/>
      <c r="T2756" s="150"/>
      <c r="U2756" s="1239"/>
      <c r="V2756" s="159"/>
      <c r="W2756" s="159"/>
      <c r="X2756" s="159"/>
      <c r="Y2756" s="159"/>
      <c r="Z2756" s="159"/>
    </row>
    <row r="2757" spans="3:26" x14ac:dyDescent="0.25">
      <c r="C2757" s="150"/>
      <c r="D2757" s="150"/>
      <c r="E2757" s="150"/>
      <c r="F2757" s="150"/>
      <c r="G2757" s="150"/>
      <c r="H2757" s="150"/>
      <c r="I2757" s="150"/>
      <c r="J2757" s="150"/>
      <c r="K2757" s="150"/>
      <c r="L2757" s="150"/>
      <c r="M2757" s="150"/>
      <c r="N2757" s="150"/>
      <c r="O2757" s="150"/>
      <c r="P2757" s="150"/>
      <c r="Q2757" s="150"/>
      <c r="R2757" s="150"/>
      <c r="S2757" s="150"/>
      <c r="T2757" s="150"/>
      <c r="U2757" s="1239"/>
      <c r="V2757" s="159"/>
      <c r="W2757" s="159"/>
      <c r="X2757" s="159"/>
      <c r="Y2757" s="159"/>
      <c r="Z2757" s="159"/>
    </row>
    <row r="2758" spans="3:26" x14ac:dyDescent="0.25">
      <c r="C2758" s="150"/>
      <c r="D2758" s="150"/>
      <c r="E2758" s="150"/>
      <c r="F2758" s="150"/>
      <c r="G2758" s="150"/>
      <c r="H2758" s="150"/>
      <c r="I2758" s="150"/>
      <c r="J2758" s="150"/>
      <c r="K2758" s="150"/>
      <c r="L2758" s="150"/>
      <c r="M2758" s="150"/>
      <c r="N2758" s="150"/>
      <c r="O2758" s="150"/>
      <c r="P2758" s="150"/>
      <c r="Q2758" s="150"/>
      <c r="R2758" s="150"/>
      <c r="S2758" s="150"/>
      <c r="T2758" s="150"/>
      <c r="U2758" s="1239"/>
      <c r="V2758" s="159"/>
      <c r="W2758" s="159"/>
      <c r="X2758" s="159"/>
      <c r="Y2758" s="159"/>
      <c r="Z2758" s="159"/>
    </row>
    <row r="2759" spans="3:26" x14ac:dyDescent="0.25">
      <c r="C2759" s="150"/>
      <c r="D2759" s="150"/>
      <c r="E2759" s="150"/>
      <c r="F2759" s="150"/>
      <c r="G2759" s="150"/>
      <c r="H2759" s="150"/>
      <c r="I2759" s="150"/>
      <c r="J2759" s="150"/>
      <c r="K2759" s="150"/>
      <c r="L2759" s="150"/>
      <c r="M2759" s="150"/>
      <c r="N2759" s="150"/>
      <c r="O2759" s="150"/>
      <c r="P2759" s="150"/>
      <c r="Q2759" s="150"/>
      <c r="R2759" s="150"/>
      <c r="S2759" s="150"/>
      <c r="T2759" s="150"/>
      <c r="U2759" s="1239"/>
      <c r="V2759" s="159"/>
      <c r="W2759" s="159"/>
      <c r="X2759" s="159"/>
      <c r="Y2759" s="159"/>
      <c r="Z2759" s="159"/>
    </row>
    <row r="2760" spans="3:26" x14ac:dyDescent="0.25">
      <c r="C2760" s="150"/>
      <c r="D2760" s="150"/>
      <c r="E2760" s="150"/>
      <c r="F2760" s="150"/>
      <c r="G2760" s="150"/>
      <c r="H2760" s="150"/>
      <c r="I2760" s="150"/>
      <c r="J2760" s="150"/>
      <c r="K2760" s="150"/>
      <c r="L2760" s="150"/>
      <c r="M2760" s="150"/>
      <c r="N2760" s="150"/>
      <c r="O2760" s="150"/>
      <c r="P2760" s="150"/>
      <c r="Q2760" s="150"/>
      <c r="R2760" s="150"/>
      <c r="S2760" s="150"/>
      <c r="T2760" s="150"/>
      <c r="U2760" s="1239"/>
      <c r="V2760" s="159"/>
      <c r="W2760" s="159"/>
      <c r="X2760" s="159"/>
      <c r="Y2760" s="159"/>
      <c r="Z2760" s="159"/>
    </row>
    <row r="2761" spans="3:26" x14ac:dyDescent="0.25">
      <c r="C2761" s="150"/>
      <c r="D2761" s="150"/>
      <c r="E2761" s="150"/>
      <c r="F2761" s="150"/>
      <c r="G2761" s="150"/>
      <c r="H2761" s="150"/>
      <c r="I2761" s="150"/>
      <c r="J2761" s="150"/>
      <c r="K2761" s="150"/>
      <c r="L2761" s="150"/>
      <c r="M2761" s="150"/>
      <c r="N2761" s="150"/>
      <c r="O2761" s="150"/>
      <c r="P2761" s="150"/>
      <c r="Q2761" s="150"/>
      <c r="R2761" s="150"/>
      <c r="S2761" s="150"/>
      <c r="T2761" s="150"/>
      <c r="U2761" s="1239"/>
      <c r="V2761" s="159"/>
      <c r="W2761" s="159"/>
      <c r="X2761" s="159"/>
      <c r="Y2761" s="159"/>
      <c r="Z2761" s="159"/>
    </row>
    <row r="2762" spans="3:26" x14ac:dyDescent="0.25">
      <c r="C2762" s="150"/>
      <c r="D2762" s="150"/>
      <c r="E2762" s="150"/>
      <c r="F2762" s="150"/>
      <c r="G2762" s="150"/>
      <c r="H2762" s="150"/>
      <c r="I2762" s="150"/>
      <c r="J2762" s="150"/>
      <c r="K2762" s="150"/>
      <c r="L2762" s="150"/>
      <c r="M2762" s="150"/>
      <c r="N2762" s="150"/>
      <c r="O2762" s="150"/>
      <c r="P2762" s="150"/>
      <c r="Q2762" s="150"/>
      <c r="R2762" s="150"/>
      <c r="S2762" s="150"/>
      <c r="T2762" s="150"/>
      <c r="U2762" s="1239"/>
      <c r="V2762" s="159"/>
      <c r="W2762" s="159"/>
      <c r="X2762" s="159"/>
      <c r="Y2762" s="159"/>
      <c r="Z2762" s="159"/>
    </row>
    <row r="2763" spans="3:26" x14ac:dyDescent="0.25">
      <c r="C2763" s="150"/>
      <c r="D2763" s="150"/>
      <c r="E2763" s="150"/>
      <c r="F2763" s="150"/>
      <c r="G2763" s="150"/>
      <c r="H2763" s="150"/>
      <c r="I2763" s="150"/>
      <c r="J2763" s="150"/>
      <c r="K2763" s="150"/>
      <c r="L2763" s="150"/>
      <c r="M2763" s="150"/>
      <c r="N2763" s="150"/>
      <c r="O2763" s="150"/>
      <c r="P2763" s="150"/>
      <c r="Q2763" s="150"/>
      <c r="R2763" s="150"/>
      <c r="S2763" s="150"/>
      <c r="T2763" s="150"/>
      <c r="U2763" s="1239"/>
      <c r="V2763" s="159"/>
      <c r="W2763" s="159"/>
      <c r="X2763" s="159"/>
      <c r="Y2763" s="159"/>
      <c r="Z2763" s="159"/>
    </row>
    <row r="2764" spans="3:26" x14ac:dyDescent="0.25">
      <c r="C2764" s="150"/>
      <c r="D2764" s="150"/>
      <c r="E2764" s="150"/>
      <c r="F2764" s="150"/>
      <c r="G2764" s="150"/>
      <c r="H2764" s="150"/>
      <c r="I2764" s="150"/>
      <c r="J2764" s="150"/>
      <c r="K2764" s="150"/>
      <c r="L2764" s="150"/>
      <c r="M2764" s="150"/>
      <c r="N2764" s="150"/>
      <c r="O2764" s="150"/>
      <c r="P2764" s="150"/>
      <c r="Q2764" s="150"/>
      <c r="R2764" s="150"/>
      <c r="S2764" s="150"/>
      <c r="T2764" s="150"/>
      <c r="U2764" s="1239"/>
      <c r="V2764" s="159"/>
      <c r="W2764" s="159"/>
      <c r="X2764" s="159"/>
      <c r="Y2764" s="159"/>
      <c r="Z2764" s="159"/>
    </row>
    <row r="2765" spans="3:26" x14ac:dyDescent="0.25">
      <c r="C2765" s="150"/>
      <c r="D2765" s="150"/>
      <c r="E2765" s="150"/>
      <c r="F2765" s="150"/>
      <c r="G2765" s="150"/>
      <c r="H2765" s="150"/>
      <c r="I2765" s="150"/>
      <c r="J2765" s="150"/>
      <c r="K2765" s="150"/>
      <c r="L2765" s="150"/>
      <c r="M2765" s="150"/>
      <c r="N2765" s="150"/>
      <c r="O2765" s="150"/>
      <c r="P2765" s="150"/>
      <c r="Q2765" s="150"/>
      <c r="R2765" s="150"/>
      <c r="S2765" s="150"/>
      <c r="T2765" s="150"/>
      <c r="U2765" s="1239"/>
      <c r="V2765" s="159"/>
      <c r="W2765" s="159"/>
      <c r="X2765" s="159"/>
      <c r="Y2765" s="159"/>
      <c r="Z2765" s="159"/>
    </row>
    <row r="2766" spans="3:26" x14ac:dyDescent="0.25">
      <c r="C2766" s="150"/>
      <c r="D2766" s="150"/>
      <c r="E2766" s="150"/>
      <c r="F2766" s="150"/>
      <c r="G2766" s="150"/>
      <c r="H2766" s="150"/>
      <c r="I2766" s="150"/>
      <c r="J2766" s="150"/>
      <c r="K2766" s="150"/>
      <c r="L2766" s="150"/>
      <c r="M2766" s="150"/>
      <c r="N2766" s="150"/>
      <c r="O2766" s="150"/>
      <c r="P2766" s="150"/>
      <c r="Q2766" s="150"/>
      <c r="R2766" s="150"/>
      <c r="S2766" s="150"/>
      <c r="T2766" s="150"/>
      <c r="U2766" s="1239"/>
      <c r="V2766" s="159"/>
      <c r="W2766" s="159"/>
      <c r="X2766" s="159"/>
      <c r="Y2766" s="159"/>
      <c r="Z2766" s="159"/>
    </row>
    <row r="2767" spans="3:26" x14ac:dyDescent="0.25">
      <c r="C2767" s="150"/>
      <c r="D2767" s="150"/>
      <c r="E2767" s="150"/>
      <c r="F2767" s="150"/>
      <c r="G2767" s="150"/>
      <c r="H2767" s="150"/>
      <c r="I2767" s="150"/>
      <c r="J2767" s="150"/>
      <c r="K2767" s="150"/>
      <c r="L2767" s="150"/>
      <c r="M2767" s="150"/>
      <c r="N2767" s="150"/>
      <c r="O2767" s="150"/>
      <c r="P2767" s="150"/>
      <c r="Q2767" s="150"/>
      <c r="R2767" s="150"/>
      <c r="S2767" s="150"/>
      <c r="T2767" s="150"/>
      <c r="U2767" s="1239"/>
      <c r="V2767" s="159"/>
      <c r="W2767" s="159"/>
      <c r="X2767" s="159"/>
      <c r="Y2767" s="159"/>
      <c r="Z2767" s="159"/>
    </row>
    <row r="2768" spans="3:26" x14ac:dyDescent="0.25">
      <c r="C2768" s="150"/>
      <c r="D2768" s="150"/>
      <c r="E2768" s="150"/>
      <c r="F2768" s="150"/>
      <c r="G2768" s="150"/>
      <c r="H2768" s="150"/>
      <c r="I2768" s="150"/>
      <c r="J2768" s="150"/>
      <c r="K2768" s="150"/>
      <c r="L2768" s="150"/>
      <c r="M2768" s="150"/>
      <c r="N2768" s="150"/>
      <c r="O2768" s="150"/>
      <c r="P2768" s="150"/>
      <c r="Q2768" s="150"/>
      <c r="R2768" s="150"/>
      <c r="S2768" s="150"/>
      <c r="T2768" s="150"/>
      <c r="U2768" s="1239"/>
      <c r="V2768" s="159"/>
      <c r="W2768" s="159"/>
      <c r="X2768" s="159"/>
      <c r="Y2768" s="159"/>
      <c r="Z2768" s="159"/>
    </row>
    <row r="2769" spans="3:26" x14ac:dyDescent="0.25">
      <c r="C2769" s="150"/>
      <c r="D2769" s="150"/>
      <c r="E2769" s="150"/>
      <c r="F2769" s="150"/>
      <c r="G2769" s="150"/>
      <c r="H2769" s="150"/>
      <c r="I2769" s="150"/>
      <c r="J2769" s="150"/>
      <c r="K2769" s="150"/>
      <c r="L2769" s="150"/>
      <c r="M2769" s="150"/>
      <c r="N2769" s="150"/>
      <c r="O2769" s="150"/>
      <c r="P2769" s="150"/>
      <c r="Q2769" s="150"/>
      <c r="R2769" s="150"/>
      <c r="S2769" s="150"/>
      <c r="T2769" s="150"/>
      <c r="U2769" s="1239"/>
      <c r="V2769" s="159"/>
      <c r="W2769" s="159"/>
      <c r="X2769" s="159"/>
      <c r="Y2769" s="159"/>
      <c r="Z2769" s="159"/>
    </row>
    <row r="2770" spans="3:26" x14ac:dyDescent="0.25">
      <c r="C2770" s="150"/>
      <c r="D2770" s="150"/>
      <c r="E2770" s="150"/>
      <c r="F2770" s="150"/>
      <c r="G2770" s="150"/>
      <c r="H2770" s="150"/>
      <c r="I2770" s="150"/>
      <c r="J2770" s="150"/>
      <c r="K2770" s="150"/>
      <c r="L2770" s="150"/>
      <c r="M2770" s="150"/>
      <c r="N2770" s="150"/>
      <c r="O2770" s="150"/>
      <c r="P2770" s="150"/>
      <c r="Q2770" s="150"/>
      <c r="R2770" s="150"/>
      <c r="S2770" s="150"/>
      <c r="T2770" s="150"/>
      <c r="U2770" s="1239"/>
      <c r="V2770" s="159"/>
      <c r="W2770" s="159"/>
      <c r="X2770" s="159"/>
      <c r="Y2770" s="159"/>
      <c r="Z2770" s="159"/>
    </row>
    <row r="2771" spans="3:26" x14ac:dyDescent="0.25">
      <c r="C2771" s="150"/>
      <c r="D2771" s="150"/>
      <c r="E2771" s="150"/>
      <c r="F2771" s="150"/>
      <c r="G2771" s="150"/>
      <c r="H2771" s="150"/>
      <c r="I2771" s="150"/>
      <c r="J2771" s="150"/>
      <c r="K2771" s="150"/>
      <c r="L2771" s="150"/>
      <c r="M2771" s="150"/>
      <c r="N2771" s="150"/>
      <c r="O2771" s="150"/>
      <c r="P2771" s="150"/>
      <c r="Q2771" s="150"/>
      <c r="R2771" s="150"/>
      <c r="S2771" s="150"/>
      <c r="T2771" s="150"/>
      <c r="U2771" s="1239"/>
      <c r="V2771" s="159"/>
      <c r="W2771" s="159"/>
      <c r="X2771" s="159"/>
      <c r="Y2771" s="159"/>
      <c r="Z2771" s="159"/>
    </row>
    <row r="2772" spans="3:26" x14ac:dyDescent="0.25">
      <c r="C2772" s="150"/>
      <c r="D2772" s="150"/>
      <c r="E2772" s="150"/>
      <c r="F2772" s="150"/>
      <c r="G2772" s="150"/>
      <c r="H2772" s="150"/>
      <c r="I2772" s="150"/>
      <c r="J2772" s="150"/>
      <c r="K2772" s="150"/>
      <c r="L2772" s="150"/>
      <c r="M2772" s="150"/>
      <c r="N2772" s="150"/>
      <c r="O2772" s="150"/>
      <c r="P2772" s="150"/>
      <c r="Q2772" s="150"/>
      <c r="R2772" s="150"/>
      <c r="S2772" s="150"/>
      <c r="T2772" s="150"/>
      <c r="U2772" s="1239"/>
      <c r="V2772" s="159"/>
      <c r="W2772" s="159"/>
      <c r="X2772" s="159"/>
      <c r="Y2772" s="159"/>
      <c r="Z2772" s="159"/>
    </row>
    <row r="2773" spans="3:26" x14ac:dyDescent="0.25">
      <c r="C2773" s="150"/>
      <c r="D2773" s="150"/>
      <c r="E2773" s="150"/>
      <c r="F2773" s="150"/>
      <c r="G2773" s="150"/>
      <c r="H2773" s="150"/>
      <c r="I2773" s="150"/>
      <c r="J2773" s="150"/>
      <c r="K2773" s="150"/>
      <c r="L2773" s="150"/>
      <c r="M2773" s="150"/>
      <c r="N2773" s="150"/>
      <c r="O2773" s="150"/>
      <c r="P2773" s="150"/>
      <c r="Q2773" s="150"/>
      <c r="R2773" s="150"/>
      <c r="S2773" s="150"/>
      <c r="T2773" s="150"/>
      <c r="U2773" s="1239"/>
      <c r="V2773" s="159"/>
      <c r="W2773" s="159"/>
      <c r="X2773" s="159"/>
      <c r="Y2773" s="159"/>
      <c r="Z2773" s="159"/>
    </row>
    <row r="2774" spans="3:26" x14ac:dyDescent="0.25">
      <c r="C2774" s="150"/>
      <c r="D2774" s="150"/>
      <c r="E2774" s="150"/>
      <c r="F2774" s="150"/>
      <c r="G2774" s="150"/>
      <c r="H2774" s="150"/>
      <c r="I2774" s="150"/>
      <c r="J2774" s="150"/>
      <c r="K2774" s="150"/>
      <c r="L2774" s="150"/>
      <c r="M2774" s="150"/>
      <c r="N2774" s="150"/>
      <c r="O2774" s="150"/>
      <c r="P2774" s="150"/>
      <c r="Q2774" s="150"/>
      <c r="R2774" s="150"/>
      <c r="S2774" s="150"/>
      <c r="T2774" s="150"/>
      <c r="U2774" s="1239"/>
      <c r="V2774" s="159"/>
      <c r="W2774" s="159"/>
      <c r="X2774" s="159"/>
      <c r="Y2774" s="159"/>
      <c r="Z2774" s="159"/>
    </row>
    <row r="2775" spans="3:26" x14ac:dyDescent="0.25">
      <c r="C2775" s="150"/>
      <c r="D2775" s="150"/>
      <c r="E2775" s="150"/>
      <c r="F2775" s="150"/>
      <c r="G2775" s="150"/>
      <c r="H2775" s="150"/>
      <c r="I2775" s="150"/>
      <c r="J2775" s="150"/>
      <c r="K2775" s="150"/>
      <c r="L2775" s="150"/>
      <c r="M2775" s="150"/>
      <c r="N2775" s="150"/>
      <c r="O2775" s="150"/>
      <c r="P2775" s="150"/>
      <c r="Q2775" s="150"/>
      <c r="R2775" s="150"/>
      <c r="S2775" s="150"/>
      <c r="T2775" s="150"/>
      <c r="U2775" s="1239"/>
      <c r="V2775" s="159"/>
      <c r="W2775" s="159"/>
      <c r="X2775" s="159"/>
      <c r="Y2775" s="159"/>
      <c r="Z2775" s="159"/>
    </row>
    <row r="2776" spans="3:26" x14ac:dyDescent="0.25">
      <c r="C2776" s="150"/>
      <c r="D2776" s="150"/>
      <c r="E2776" s="150"/>
      <c r="F2776" s="150"/>
      <c r="G2776" s="150"/>
      <c r="H2776" s="150"/>
      <c r="I2776" s="150"/>
      <c r="J2776" s="150"/>
      <c r="K2776" s="150"/>
      <c r="L2776" s="150"/>
      <c r="M2776" s="150"/>
      <c r="N2776" s="150"/>
      <c r="O2776" s="150"/>
      <c r="P2776" s="150"/>
      <c r="Q2776" s="150"/>
      <c r="R2776" s="150"/>
      <c r="S2776" s="150"/>
      <c r="T2776" s="150"/>
      <c r="U2776" s="1239"/>
      <c r="V2776" s="159"/>
      <c r="W2776" s="159"/>
      <c r="X2776" s="159"/>
      <c r="Y2776" s="159"/>
      <c r="Z2776" s="159"/>
    </row>
    <row r="2777" spans="3:26" x14ac:dyDescent="0.25">
      <c r="C2777" s="150"/>
      <c r="D2777" s="150"/>
      <c r="E2777" s="150"/>
      <c r="F2777" s="150"/>
      <c r="G2777" s="150"/>
      <c r="H2777" s="150"/>
      <c r="I2777" s="150"/>
      <c r="J2777" s="150"/>
      <c r="K2777" s="150"/>
      <c r="L2777" s="150"/>
      <c r="M2777" s="150"/>
      <c r="N2777" s="150"/>
      <c r="O2777" s="150"/>
      <c r="P2777" s="150"/>
      <c r="Q2777" s="150"/>
      <c r="R2777" s="150"/>
      <c r="S2777" s="150"/>
      <c r="T2777" s="150"/>
      <c r="U2777" s="1239"/>
      <c r="V2777" s="159"/>
      <c r="W2777" s="159"/>
      <c r="X2777" s="159"/>
      <c r="Y2777" s="159"/>
      <c r="Z2777" s="159"/>
    </row>
    <row r="2778" spans="3:26" x14ac:dyDescent="0.25">
      <c r="C2778" s="150"/>
      <c r="D2778" s="150"/>
      <c r="E2778" s="150"/>
      <c r="F2778" s="150"/>
      <c r="G2778" s="150"/>
      <c r="H2778" s="150"/>
      <c r="I2778" s="150"/>
      <c r="J2778" s="150"/>
      <c r="K2778" s="150"/>
      <c r="L2778" s="150"/>
      <c r="M2778" s="150"/>
      <c r="N2778" s="150"/>
      <c r="O2778" s="150"/>
      <c r="P2778" s="150"/>
      <c r="Q2778" s="150"/>
      <c r="R2778" s="150"/>
      <c r="S2778" s="150"/>
      <c r="T2778" s="150"/>
      <c r="U2778" s="1239"/>
      <c r="V2778" s="159"/>
      <c r="W2778" s="159"/>
      <c r="X2778" s="159"/>
      <c r="Y2778" s="159"/>
      <c r="Z2778" s="159"/>
    </row>
    <row r="2779" spans="3:26" x14ac:dyDescent="0.25">
      <c r="C2779" s="150"/>
      <c r="D2779" s="150"/>
      <c r="E2779" s="150"/>
      <c r="F2779" s="150"/>
      <c r="G2779" s="150"/>
      <c r="H2779" s="150"/>
      <c r="I2779" s="150"/>
      <c r="J2779" s="150"/>
      <c r="K2779" s="150"/>
      <c r="L2779" s="150"/>
      <c r="M2779" s="150"/>
      <c r="N2779" s="150"/>
      <c r="O2779" s="150"/>
      <c r="P2779" s="150"/>
      <c r="Q2779" s="150"/>
      <c r="R2779" s="150"/>
      <c r="S2779" s="150"/>
      <c r="T2779" s="150"/>
      <c r="U2779" s="1239"/>
      <c r="V2779" s="159"/>
      <c r="W2779" s="159"/>
      <c r="X2779" s="159"/>
      <c r="Y2779" s="159"/>
      <c r="Z2779" s="159"/>
    </row>
    <row r="2780" spans="3:26" x14ac:dyDescent="0.25">
      <c r="C2780" s="150"/>
      <c r="D2780" s="150"/>
      <c r="E2780" s="150"/>
      <c r="F2780" s="150"/>
      <c r="G2780" s="150"/>
      <c r="H2780" s="150"/>
      <c r="I2780" s="150"/>
      <c r="J2780" s="150"/>
      <c r="K2780" s="150"/>
      <c r="L2780" s="150"/>
      <c r="M2780" s="150"/>
      <c r="N2780" s="150"/>
      <c r="O2780" s="150"/>
      <c r="P2780" s="150"/>
      <c r="Q2780" s="150"/>
      <c r="R2780" s="150"/>
      <c r="S2780" s="150"/>
      <c r="T2780" s="150"/>
      <c r="U2780" s="1239"/>
      <c r="V2780" s="159"/>
      <c r="W2780" s="159"/>
      <c r="X2780" s="159"/>
      <c r="Y2780" s="159"/>
      <c r="Z2780" s="159"/>
    </row>
    <row r="2781" spans="3:26" x14ac:dyDescent="0.25">
      <c r="C2781" s="150"/>
      <c r="D2781" s="150"/>
      <c r="E2781" s="150"/>
      <c r="F2781" s="150"/>
      <c r="G2781" s="150"/>
      <c r="H2781" s="150"/>
      <c r="I2781" s="150"/>
      <c r="J2781" s="150"/>
      <c r="K2781" s="150"/>
      <c r="L2781" s="150"/>
      <c r="M2781" s="150"/>
      <c r="N2781" s="150"/>
      <c r="O2781" s="150"/>
      <c r="P2781" s="150"/>
      <c r="Q2781" s="150"/>
      <c r="R2781" s="150"/>
      <c r="S2781" s="150"/>
      <c r="T2781" s="150"/>
      <c r="U2781" s="1239"/>
      <c r="V2781" s="159"/>
      <c r="W2781" s="159"/>
      <c r="X2781" s="159"/>
      <c r="Y2781" s="159"/>
      <c r="Z2781" s="159"/>
    </row>
    <row r="2782" spans="3:26" x14ac:dyDescent="0.25">
      <c r="C2782" s="150"/>
      <c r="D2782" s="150"/>
      <c r="E2782" s="150"/>
      <c r="F2782" s="150"/>
      <c r="G2782" s="150"/>
      <c r="H2782" s="150"/>
      <c r="I2782" s="150"/>
      <c r="J2782" s="150"/>
      <c r="K2782" s="150"/>
      <c r="L2782" s="150"/>
      <c r="M2782" s="150"/>
      <c r="N2782" s="150"/>
      <c r="O2782" s="150"/>
      <c r="P2782" s="150"/>
      <c r="Q2782" s="150"/>
      <c r="R2782" s="150"/>
      <c r="S2782" s="150"/>
      <c r="T2782" s="150"/>
      <c r="U2782" s="1239"/>
      <c r="V2782" s="159"/>
      <c r="W2782" s="159"/>
      <c r="X2782" s="159"/>
      <c r="Y2782" s="159"/>
      <c r="Z2782" s="159"/>
    </row>
    <row r="2783" spans="3:26" x14ac:dyDescent="0.25">
      <c r="C2783" s="150"/>
      <c r="D2783" s="150"/>
      <c r="E2783" s="150"/>
      <c r="F2783" s="150"/>
      <c r="G2783" s="150"/>
      <c r="H2783" s="150"/>
      <c r="I2783" s="150"/>
      <c r="J2783" s="150"/>
      <c r="K2783" s="150"/>
      <c r="L2783" s="150"/>
      <c r="M2783" s="150"/>
      <c r="N2783" s="150"/>
      <c r="O2783" s="150"/>
      <c r="P2783" s="150"/>
      <c r="Q2783" s="150"/>
      <c r="R2783" s="150"/>
      <c r="S2783" s="150"/>
      <c r="T2783" s="150"/>
      <c r="U2783" s="1239"/>
      <c r="V2783" s="159"/>
      <c r="W2783" s="159"/>
      <c r="X2783" s="159"/>
      <c r="Y2783" s="159"/>
      <c r="Z2783" s="159"/>
    </row>
    <row r="2784" spans="3:26" x14ac:dyDescent="0.25">
      <c r="C2784" s="150"/>
      <c r="D2784" s="150"/>
      <c r="E2784" s="150"/>
      <c r="F2784" s="150"/>
      <c r="G2784" s="150"/>
      <c r="H2784" s="150"/>
      <c r="I2784" s="150"/>
      <c r="J2784" s="150"/>
      <c r="K2784" s="150"/>
      <c r="L2784" s="150"/>
      <c r="M2784" s="150"/>
      <c r="N2784" s="150"/>
      <c r="O2784" s="150"/>
      <c r="P2784" s="150"/>
      <c r="Q2784" s="150"/>
      <c r="R2784" s="150"/>
      <c r="S2784" s="150"/>
      <c r="T2784" s="150"/>
      <c r="U2784" s="1239"/>
      <c r="V2784" s="159"/>
      <c r="W2784" s="159"/>
      <c r="X2784" s="159"/>
      <c r="Y2784" s="159"/>
      <c r="Z2784" s="159"/>
    </row>
    <row r="2785" spans="3:26" x14ac:dyDescent="0.25">
      <c r="C2785" s="150"/>
      <c r="D2785" s="150"/>
      <c r="E2785" s="150"/>
      <c r="F2785" s="150"/>
      <c r="G2785" s="150"/>
      <c r="H2785" s="150"/>
      <c r="I2785" s="150"/>
      <c r="J2785" s="150"/>
      <c r="K2785" s="150"/>
      <c r="L2785" s="150"/>
      <c r="M2785" s="150"/>
      <c r="N2785" s="150"/>
      <c r="O2785" s="150"/>
      <c r="P2785" s="150"/>
      <c r="Q2785" s="150"/>
      <c r="R2785" s="150"/>
      <c r="S2785" s="150"/>
      <c r="T2785" s="150"/>
      <c r="U2785" s="1239"/>
      <c r="V2785" s="159"/>
      <c r="W2785" s="159"/>
      <c r="X2785" s="159"/>
      <c r="Y2785" s="159"/>
      <c r="Z2785" s="159"/>
    </row>
    <row r="2786" spans="3:26" x14ac:dyDescent="0.25">
      <c r="C2786" s="150"/>
      <c r="D2786" s="150"/>
      <c r="E2786" s="150"/>
      <c r="F2786" s="150"/>
      <c r="G2786" s="150"/>
      <c r="H2786" s="150"/>
      <c r="I2786" s="150"/>
      <c r="J2786" s="150"/>
      <c r="K2786" s="150"/>
      <c r="L2786" s="150"/>
      <c r="M2786" s="150"/>
      <c r="N2786" s="150"/>
      <c r="O2786" s="150"/>
      <c r="P2786" s="150"/>
      <c r="Q2786" s="150"/>
      <c r="R2786" s="150"/>
      <c r="S2786" s="150"/>
      <c r="T2786" s="150"/>
      <c r="U2786" s="1239"/>
      <c r="V2786" s="159"/>
      <c r="W2786" s="159"/>
      <c r="X2786" s="159"/>
      <c r="Y2786" s="159"/>
      <c r="Z2786" s="159"/>
    </row>
    <row r="2787" spans="3:26" x14ac:dyDescent="0.25">
      <c r="C2787" s="150"/>
      <c r="D2787" s="150"/>
      <c r="E2787" s="150"/>
      <c r="F2787" s="150"/>
      <c r="G2787" s="150"/>
      <c r="H2787" s="150"/>
      <c r="I2787" s="150"/>
      <c r="J2787" s="150"/>
      <c r="K2787" s="150"/>
      <c r="L2787" s="150"/>
      <c r="M2787" s="150"/>
      <c r="N2787" s="150"/>
      <c r="O2787" s="150"/>
      <c r="P2787" s="150"/>
      <c r="Q2787" s="150"/>
      <c r="R2787" s="150"/>
      <c r="S2787" s="150"/>
      <c r="T2787" s="150"/>
      <c r="U2787" s="1239"/>
      <c r="V2787" s="159"/>
      <c r="W2787" s="159"/>
      <c r="X2787" s="159"/>
      <c r="Y2787" s="159"/>
      <c r="Z2787" s="159"/>
    </row>
    <row r="2788" spans="3:26" x14ac:dyDescent="0.25">
      <c r="C2788" s="150"/>
      <c r="D2788" s="150"/>
      <c r="E2788" s="150"/>
      <c r="F2788" s="150"/>
      <c r="G2788" s="150"/>
      <c r="H2788" s="150"/>
      <c r="I2788" s="150"/>
      <c r="J2788" s="150"/>
      <c r="K2788" s="150"/>
      <c r="L2788" s="150"/>
      <c r="M2788" s="150"/>
      <c r="N2788" s="150"/>
      <c r="O2788" s="150"/>
      <c r="P2788" s="150"/>
      <c r="Q2788" s="150"/>
      <c r="R2788" s="150"/>
      <c r="S2788" s="150"/>
      <c r="T2788" s="150"/>
      <c r="U2788" s="1239"/>
      <c r="V2788" s="159"/>
      <c r="W2788" s="159"/>
      <c r="X2788" s="159"/>
      <c r="Y2788" s="159"/>
      <c r="Z2788" s="159"/>
    </row>
    <row r="2789" spans="3:26" x14ac:dyDescent="0.25">
      <c r="C2789" s="150"/>
      <c r="D2789" s="150"/>
      <c r="E2789" s="150"/>
      <c r="F2789" s="150"/>
      <c r="G2789" s="150"/>
      <c r="H2789" s="150"/>
      <c r="I2789" s="150"/>
      <c r="J2789" s="150"/>
      <c r="K2789" s="150"/>
      <c r="L2789" s="150"/>
      <c r="M2789" s="150"/>
      <c r="N2789" s="150"/>
      <c r="O2789" s="150"/>
      <c r="P2789" s="150"/>
      <c r="Q2789" s="150"/>
      <c r="R2789" s="150"/>
      <c r="S2789" s="150"/>
      <c r="T2789" s="150"/>
      <c r="U2789" s="1239"/>
      <c r="V2789" s="159"/>
      <c r="W2789" s="159"/>
      <c r="X2789" s="159"/>
      <c r="Y2789" s="159"/>
      <c r="Z2789" s="159"/>
    </row>
    <row r="2790" spans="3:26" x14ac:dyDescent="0.25">
      <c r="C2790" s="150"/>
      <c r="D2790" s="150"/>
      <c r="E2790" s="150"/>
      <c r="F2790" s="150"/>
      <c r="G2790" s="150"/>
      <c r="H2790" s="150"/>
      <c r="I2790" s="150"/>
      <c r="J2790" s="150"/>
      <c r="K2790" s="150"/>
      <c r="L2790" s="150"/>
      <c r="M2790" s="150"/>
      <c r="N2790" s="150"/>
      <c r="O2790" s="150"/>
      <c r="P2790" s="150"/>
      <c r="Q2790" s="150"/>
      <c r="R2790" s="150"/>
      <c r="S2790" s="150"/>
      <c r="T2790" s="150"/>
      <c r="U2790" s="1239"/>
      <c r="V2790" s="159"/>
      <c r="W2790" s="159"/>
      <c r="X2790" s="159"/>
      <c r="Y2790" s="159"/>
      <c r="Z2790" s="159"/>
    </row>
    <row r="2791" spans="3:26" x14ac:dyDescent="0.25">
      <c r="C2791" s="150"/>
      <c r="D2791" s="150"/>
      <c r="E2791" s="150"/>
      <c r="F2791" s="150"/>
      <c r="G2791" s="150"/>
      <c r="H2791" s="150"/>
      <c r="I2791" s="150"/>
      <c r="J2791" s="150"/>
      <c r="K2791" s="150"/>
      <c r="L2791" s="150"/>
      <c r="M2791" s="150"/>
      <c r="N2791" s="150"/>
      <c r="O2791" s="150"/>
      <c r="P2791" s="150"/>
      <c r="Q2791" s="150"/>
      <c r="R2791" s="150"/>
      <c r="S2791" s="150"/>
      <c r="T2791" s="150"/>
      <c r="U2791" s="1239"/>
      <c r="V2791" s="159"/>
      <c r="W2791" s="159"/>
      <c r="X2791" s="159"/>
      <c r="Y2791" s="159"/>
      <c r="Z2791" s="159"/>
    </row>
    <row r="2792" spans="3:26" x14ac:dyDescent="0.25">
      <c r="C2792" s="150"/>
      <c r="D2792" s="150"/>
      <c r="E2792" s="150"/>
      <c r="F2792" s="150"/>
      <c r="G2792" s="150"/>
      <c r="H2792" s="150"/>
      <c r="I2792" s="150"/>
      <c r="J2792" s="150"/>
      <c r="K2792" s="150"/>
      <c r="L2792" s="150"/>
      <c r="M2792" s="150"/>
      <c r="N2792" s="150"/>
      <c r="O2792" s="150"/>
      <c r="P2792" s="150"/>
      <c r="Q2792" s="150"/>
      <c r="R2792" s="150"/>
      <c r="S2792" s="150"/>
      <c r="T2792" s="150"/>
      <c r="U2792" s="1239"/>
      <c r="V2792" s="159"/>
      <c r="W2792" s="159"/>
      <c r="X2792" s="159"/>
      <c r="Y2792" s="159"/>
      <c r="Z2792" s="159"/>
    </row>
    <row r="2793" spans="3:26" x14ac:dyDescent="0.25">
      <c r="C2793" s="150"/>
      <c r="D2793" s="150"/>
      <c r="E2793" s="150"/>
      <c r="F2793" s="150"/>
      <c r="G2793" s="150"/>
      <c r="H2793" s="150"/>
      <c r="I2793" s="150"/>
      <c r="J2793" s="150"/>
      <c r="K2793" s="150"/>
      <c r="L2793" s="150"/>
      <c r="M2793" s="150"/>
      <c r="N2793" s="150"/>
      <c r="O2793" s="150"/>
      <c r="P2793" s="150"/>
      <c r="Q2793" s="150"/>
      <c r="R2793" s="150"/>
      <c r="S2793" s="150"/>
      <c r="T2793" s="150"/>
      <c r="U2793" s="1239"/>
      <c r="V2793" s="159"/>
      <c r="W2793" s="159"/>
      <c r="X2793" s="159"/>
      <c r="Y2793" s="159"/>
      <c r="Z2793" s="159"/>
    </row>
    <row r="2794" spans="3:26" x14ac:dyDescent="0.25">
      <c r="C2794" s="150"/>
      <c r="D2794" s="150"/>
      <c r="E2794" s="150"/>
      <c r="F2794" s="150"/>
      <c r="G2794" s="150"/>
      <c r="H2794" s="150"/>
      <c r="I2794" s="150"/>
      <c r="J2794" s="150"/>
      <c r="K2794" s="150"/>
      <c r="L2794" s="150"/>
      <c r="M2794" s="150"/>
      <c r="N2794" s="150"/>
      <c r="O2794" s="150"/>
      <c r="P2794" s="150"/>
      <c r="Q2794" s="150"/>
      <c r="R2794" s="150"/>
      <c r="S2794" s="150"/>
      <c r="T2794" s="150"/>
      <c r="U2794" s="1239"/>
      <c r="V2794" s="159"/>
      <c r="W2794" s="159"/>
      <c r="X2794" s="159"/>
      <c r="Y2794" s="159"/>
      <c r="Z2794" s="159"/>
    </row>
    <row r="2795" spans="3:26" x14ac:dyDescent="0.25">
      <c r="C2795" s="150"/>
      <c r="D2795" s="150"/>
      <c r="E2795" s="150"/>
      <c r="F2795" s="150"/>
      <c r="G2795" s="150"/>
      <c r="H2795" s="150"/>
      <c r="I2795" s="150"/>
      <c r="J2795" s="150"/>
      <c r="K2795" s="150"/>
      <c r="L2795" s="150"/>
      <c r="M2795" s="150"/>
      <c r="N2795" s="150"/>
      <c r="O2795" s="150"/>
      <c r="P2795" s="150"/>
      <c r="Q2795" s="150"/>
      <c r="R2795" s="150"/>
      <c r="S2795" s="150"/>
      <c r="T2795" s="150"/>
      <c r="U2795" s="1239"/>
      <c r="V2795" s="159"/>
      <c r="W2795" s="159"/>
      <c r="X2795" s="159"/>
      <c r="Y2795" s="159"/>
      <c r="Z2795" s="159"/>
    </row>
    <row r="2796" spans="3:26" x14ac:dyDescent="0.25">
      <c r="C2796" s="150"/>
      <c r="D2796" s="150"/>
      <c r="E2796" s="150"/>
      <c r="F2796" s="150"/>
      <c r="G2796" s="150"/>
      <c r="H2796" s="150"/>
      <c r="I2796" s="150"/>
      <c r="J2796" s="150"/>
      <c r="K2796" s="150"/>
      <c r="L2796" s="150"/>
      <c r="M2796" s="150"/>
      <c r="N2796" s="150"/>
      <c r="O2796" s="150"/>
      <c r="P2796" s="150"/>
      <c r="Q2796" s="150"/>
      <c r="R2796" s="150"/>
      <c r="S2796" s="150"/>
      <c r="T2796" s="150"/>
      <c r="U2796" s="1239"/>
      <c r="V2796" s="159"/>
      <c r="W2796" s="159"/>
      <c r="X2796" s="159"/>
      <c r="Y2796" s="159"/>
      <c r="Z2796" s="159"/>
    </row>
    <row r="2797" spans="3:26" x14ac:dyDescent="0.25">
      <c r="C2797" s="150"/>
      <c r="D2797" s="150"/>
      <c r="E2797" s="150"/>
      <c r="F2797" s="150"/>
      <c r="G2797" s="150"/>
      <c r="H2797" s="150"/>
      <c r="I2797" s="150"/>
      <c r="J2797" s="150"/>
      <c r="K2797" s="150"/>
      <c r="L2797" s="150"/>
      <c r="M2797" s="150"/>
      <c r="N2797" s="150"/>
      <c r="O2797" s="150"/>
      <c r="P2797" s="150"/>
      <c r="Q2797" s="150"/>
      <c r="R2797" s="150"/>
      <c r="S2797" s="150"/>
      <c r="T2797" s="150"/>
      <c r="U2797" s="1239"/>
      <c r="V2797" s="159"/>
      <c r="W2797" s="159"/>
      <c r="X2797" s="159"/>
      <c r="Y2797" s="159"/>
      <c r="Z2797" s="159"/>
    </row>
    <row r="2798" spans="3:26" x14ac:dyDescent="0.25">
      <c r="C2798" s="150"/>
      <c r="D2798" s="150"/>
      <c r="E2798" s="150"/>
      <c r="F2798" s="150"/>
      <c r="G2798" s="150"/>
      <c r="H2798" s="150"/>
      <c r="I2798" s="150"/>
      <c r="J2798" s="150"/>
      <c r="K2798" s="150"/>
      <c r="L2798" s="150"/>
      <c r="M2798" s="150"/>
      <c r="N2798" s="150"/>
      <c r="O2798" s="150"/>
      <c r="P2798" s="150"/>
      <c r="Q2798" s="150"/>
      <c r="R2798" s="150"/>
      <c r="S2798" s="150"/>
      <c r="T2798" s="150"/>
      <c r="U2798" s="1239"/>
      <c r="V2798" s="159"/>
      <c r="W2798" s="159"/>
      <c r="X2798" s="159"/>
      <c r="Y2798" s="159"/>
      <c r="Z2798" s="159"/>
    </row>
    <row r="2799" spans="3:26" x14ac:dyDescent="0.25">
      <c r="C2799" s="150"/>
      <c r="D2799" s="150"/>
      <c r="E2799" s="150"/>
      <c r="F2799" s="150"/>
      <c r="G2799" s="150"/>
      <c r="H2799" s="150"/>
      <c r="I2799" s="150"/>
      <c r="J2799" s="150"/>
      <c r="K2799" s="150"/>
      <c r="L2799" s="150"/>
      <c r="M2799" s="150"/>
      <c r="N2799" s="150"/>
      <c r="O2799" s="150"/>
      <c r="P2799" s="150"/>
      <c r="Q2799" s="150"/>
      <c r="R2799" s="150"/>
      <c r="S2799" s="150"/>
      <c r="T2799" s="150"/>
      <c r="U2799" s="1239"/>
      <c r="V2799" s="159"/>
      <c r="W2799" s="159"/>
      <c r="X2799" s="159"/>
      <c r="Y2799" s="159"/>
      <c r="Z2799" s="159"/>
    </row>
    <row r="2800" spans="3:26" x14ac:dyDescent="0.25">
      <c r="C2800" s="150"/>
      <c r="D2800" s="150"/>
      <c r="E2800" s="150"/>
      <c r="F2800" s="150"/>
      <c r="G2800" s="150"/>
      <c r="H2800" s="150"/>
      <c r="I2800" s="150"/>
      <c r="J2800" s="150"/>
      <c r="K2800" s="150"/>
      <c r="L2800" s="150"/>
      <c r="M2800" s="150"/>
      <c r="N2800" s="150"/>
      <c r="O2800" s="150"/>
      <c r="P2800" s="150"/>
      <c r="Q2800" s="150"/>
      <c r="R2800" s="150"/>
      <c r="S2800" s="150"/>
      <c r="T2800" s="150"/>
      <c r="U2800" s="1239"/>
      <c r="V2800" s="159"/>
      <c r="W2800" s="159"/>
      <c r="X2800" s="159"/>
      <c r="Y2800" s="159"/>
      <c r="Z2800" s="159"/>
    </row>
    <row r="2801" spans="3:26" x14ac:dyDescent="0.25">
      <c r="C2801" s="150"/>
      <c r="D2801" s="150"/>
      <c r="E2801" s="150"/>
      <c r="F2801" s="150"/>
      <c r="G2801" s="150"/>
      <c r="H2801" s="150"/>
      <c r="I2801" s="150"/>
      <c r="J2801" s="150"/>
      <c r="K2801" s="150"/>
      <c r="L2801" s="150"/>
      <c r="M2801" s="150"/>
      <c r="N2801" s="150"/>
      <c r="O2801" s="150"/>
      <c r="P2801" s="150"/>
      <c r="Q2801" s="150"/>
      <c r="R2801" s="150"/>
      <c r="S2801" s="150"/>
      <c r="T2801" s="150"/>
      <c r="U2801" s="1239"/>
      <c r="V2801" s="159"/>
      <c r="W2801" s="159"/>
      <c r="X2801" s="159"/>
      <c r="Y2801" s="159"/>
      <c r="Z2801" s="159"/>
    </row>
    <row r="2802" spans="3:26" x14ac:dyDescent="0.25">
      <c r="C2802" s="150"/>
      <c r="D2802" s="150"/>
      <c r="E2802" s="150"/>
      <c r="F2802" s="150"/>
      <c r="G2802" s="150"/>
      <c r="H2802" s="150"/>
      <c r="I2802" s="150"/>
      <c r="J2802" s="150"/>
      <c r="K2802" s="150"/>
      <c r="L2802" s="150"/>
      <c r="M2802" s="150"/>
      <c r="N2802" s="150"/>
      <c r="O2802" s="150"/>
      <c r="P2802" s="150"/>
      <c r="Q2802" s="150"/>
      <c r="R2802" s="150"/>
      <c r="S2802" s="150"/>
      <c r="T2802" s="150"/>
      <c r="U2802" s="1239"/>
      <c r="V2802" s="159"/>
      <c r="W2802" s="159"/>
      <c r="X2802" s="159"/>
      <c r="Y2802" s="159"/>
      <c r="Z2802" s="159"/>
    </row>
    <row r="2803" spans="3:26" x14ac:dyDescent="0.25">
      <c r="C2803" s="150"/>
      <c r="D2803" s="150"/>
      <c r="E2803" s="150"/>
      <c r="F2803" s="150"/>
      <c r="G2803" s="150"/>
      <c r="H2803" s="150"/>
      <c r="I2803" s="150"/>
      <c r="J2803" s="150"/>
      <c r="K2803" s="150"/>
      <c r="L2803" s="150"/>
      <c r="M2803" s="150"/>
      <c r="N2803" s="150"/>
      <c r="O2803" s="150"/>
      <c r="P2803" s="150"/>
      <c r="Q2803" s="150"/>
      <c r="R2803" s="150"/>
      <c r="S2803" s="150"/>
      <c r="T2803" s="150"/>
      <c r="U2803" s="1239"/>
      <c r="V2803" s="159"/>
      <c r="W2803" s="159"/>
      <c r="X2803" s="159"/>
      <c r="Y2803" s="159"/>
      <c r="Z2803" s="159"/>
    </row>
    <row r="2804" spans="3:26" x14ac:dyDescent="0.25">
      <c r="C2804" s="150"/>
      <c r="D2804" s="150"/>
      <c r="E2804" s="150"/>
      <c r="F2804" s="150"/>
      <c r="G2804" s="150"/>
      <c r="H2804" s="150"/>
      <c r="I2804" s="150"/>
      <c r="J2804" s="150"/>
      <c r="K2804" s="150"/>
      <c r="L2804" s="150"/>
      <c r="M2804" s="150"/>
      <c r="N2804" s="150"/>
      <c r="O2804" s="150"/>
      <c r="P2804" s="150"/>
      <c r="Q2804" s="150"/>
      <c r="R2804" s="150"/>
      <c r="S2804" s="150"/>
      <c r="T2804" s="150"/>
      <c r="U2804" s="1239"/>
      <c r="V2804" s="159"/>
      <c r="W2804" s="159"/>
      <c r="X2804" s="159"/>
      <c r="Y2804" s="159"/>
      <c r="Z2804" s="159"/>
    </row>
    <row r="2805" spans="3:26" x14ac:dyDescent="0.25">
      <c r="C2805" s="150"/>
      <c r="D2805" s="150"/>
      <c r="E2805" s="150"/>
      <c r="F2805" s="150"/>
      <c r="G2805" s="150"/>
      <c r="H2805" s="150"/>
      <c r="I2805" s="150"/>
      <c r="J2805" s="150"/>
      <c r="K2805" s="150"/>
      <c r="L2805" s="150"/>
      <c r="M2805" s="150"/>
      <c r="N2805" s="150"/>
      <c r="O2805" s="150"/>
      <c r="P2805" s="150"/>
      <c r="Q2805" s="150"/>
      <c r="R2805" s="150"/>
      <c r="S2805" s="150"/>
      <c r="T2805" s="150"/>
      <c r="U2805" s="1239"/>
      <c r="V2805" s="159"/>
      <c r="W2805" s="159"/>
      <c r="X2805" s="159"/>
      <c r="Y2805" s="159"/>
      <c r="Z2805" s="159"/>
    </row>
    <row r="2806" spans="3:26" x14ac:dyDescent="0.25">
      <c r="C2806" s="150"/>
      <c r="D2806" s="150"/>
      <c r="E2806" s="150"/>
      <c r="F2806" s="150"/>
      <c r="G2806" s="150"/>
      <c r="H2806" s="150"/>
      <c r="I2806" s="150"/>
      <c r="J2806" s="150"/>
      <c r="K2806" s="150"/>
      <c r="L2806" s="150"/>
      <c r="M2806" s="150"/>
      <c r="N2806" s="150"/>
      <c r="O2806" s="150"/>
      <c r="P2806" s="150"/>
      <c r="Q2806" s="150"/>
      <c r="R2806" s="150"/>
      <c r="S2806" s="150"/>
      <c r="T2806" s="150"/>
      <c r="U2806" s="1239"/>
      <c r="V2806" s="159"/>
      <c r="W2806" s="159"/>
      <c r="X2806" s="159"/>
      <c r="Y2806" s="159"/>
      <c r="Z2806" s="159"/>
    </row>
    <row r="2807" spans="3:26" x14ac:dyDescent="0.25">
      <c r="C2807" s="150"/>
      <c r="D2807" s="150"/>
      <c r="E2807" s="150"/>
      <c r="F2807" s="150"/>
      <c r="G2807" s="150"/>
      <c r="H2807" s="150"/>
      <c r="I2807" s="150"/>
      <c r="J2807" s="150"/>
      <c r="K2807" s="150"/>
      <c r="L2807" s="150"/>
      <c r="M2807" s="150"/>
      <c r="N2807" s="150"/>
      <c r="O2807" s="150"/>
      <c r="P2807" s="150"/>
      <c r="Q2807" s="150"/>
      <c r="R2807" s="150"/>
      <c r="S2807" s="150"/>
      <c r="T2807" s="150"/>
      <c r="U2807" s="1239"/>
      <c r="V2807" s="159"/>
      <c r="W2807" s="159"/>
      <c r="X2807" s="159"/>
      <c r="Y2807" s="159"/>
      <c r="Z2807" s="159"/>
    </row>
    <row r="2808" spans="3:26" x14ac:dyDescent="0.25">
      <c r="C2808" s="150"/>
      <c r="D2808" s="150"/>
      <c r="E2808" s="150"/>
      <c r="F2808" s="150"/>
      <c r="G2808" s="150"/>
      <c r="H2808" s="150"/>
      <c r="I2808" s="150"/>
      <c r="J2808" s="150"/>
      <c r="K2808" s="150"/>
      <c r="L2808" s="150"/>
      <c r="M2808" s="150"/>
      <c r="N2808" s="150"/>
      <c r="O2808" s="150"/>
      <c r="P2808" s="150"/>
      <c r="Q2808" s="150"/>
      <c r="R2808" s="150"/>
      <c r="S2808" s="150"/>
      <c r="T2808" s="150"/>
      <c r="U2808" s="1239"/>
      <c r="V2808" s="159"/>
      <c r="W2808" s="159"/>
      <c r="X2808" s="159"/>
      <c r="Y2808" s="159"/>
      <c r="Z2808" s="159"/>
    </row>
    <row r="2809" spans="3:26" x14ac:dyDescent="0.25">
      <c r="C2809" s="150"/>
      <c r="D2809" s="150"/>
      <c r="E2809" s="150"/>
      <c r="F2809" s="150"/>
      <c r="G2809" s="150"/>
      <c r="H2809" s="150"/>
      <c r="I2809" s="150"/>
      <c r="J2809" s="150"/>
      <c r="K2809" s="150"/>
      <c r="L2809" s="150"/>
      <c r="M2809" s="150"/>
      <c r="N2809" s="150"/>
      <c r="O2809" s="150"/>
      <c r="P2809" s="150"/>
      <c r="Q2809" s="150"/>
      <c r="R2809" s="150"/>
      <c r="S2809" s="150"/>
      <c r="T2809" s="150"/>
      <c r="U2809" s="1239"/>
      <c r="V2809" s="159"/>
      <c r="W2809" s="159"/>
      <c r="X2809" s="159"/>
      <c r="Y2809" s="159"/>
      <c r="Z2809" s="159"/>
    </row>
    <row r="2810" spans="3:26" x14ac:dyDescent="0.25">
      <c r="C2810" s="150"/>
      <c r="D2810" s="150"/>
      <c r="E2810" s="150"/>
      <c r="F2810" s="150"/>
      <c r="G2810" s="150"/>
      <c r="H2810" s="150"/>
      <c r="I2810" s="150"/>
      <c r="J2810" s="150"/>
      <c r="K2810" s="150"/>
      <c r="L2810" s="150"/>
      <c r="M2810" s="150"/>
      <c r="N2810" s="150"/>
      <c r="O2810" s="150"/>
      <c r="P2810" s="150"/>
      <c r="Q2810" s="150"/>
      <c r="R2810" s="150"/>
      <c r="S2810" s="150"/>
      <c r="T2810" s="150"/>
      <c r="U2810" s="1239"/>
      <c r="V2810" s="159"/>
      <c r="W2810" s="159"/>
      <c r="X2810" s="159"/>
      <c r="Y2810" s="159"/>
      <c r="Z2810" s="159"/>
    </row>
    <row r="2811" spans="3:26" x14ac:dyDescent="0.25">
      <c r="C2811" s="150"/>
      <c r="D2811" s="150"/>
      <c r="E2811" s="150"/>
      <c r="F2811" s="150"/>
      <c r="G2811" s="150"/>
      <c r="H2811" s="150"/>
      <c r="I2811" s="150"/>
      <c r="J2811" s="150"/>
      <c r="K2811" s="150"/>
      <c r="L2811" s="150"/>
      <c r="M2811" s="150"/>
      <c r="N2811" s="150"/>
      <c r="O2811" s="150"/>
      <c r="P2811" s="150"/>
      <c r="Q2811" s="150"/>
      <c r="R2811" s="150"/>
      <c r="S2811" s="150"/>
      <c r="T2811" s="150"/>
      <c r="U2811" s="1239"/>
      <c r="V2811" s="159"/>
      <c r="W2811" s="159"/>
      <c r="X2811" s="159"/>
      <c r="Y2811" s="159"/>
      <c r="Z2811" s="159"/>
    </row>
    <row r="2812" spans="3:26" x14ac:dyDescent="0.25">
      <c r="C2812" s="150"/>
      <c r="D2812" s="150"/>
      <c r="E2812" s="150"/>
      <c r="F2812" s="150"/>
      <c r="G2812" s="150"/>
      <c r="H2812" s="150"/>
      <c r="I2812" s="150"/>
      <c r="J2812" s="150"/>
      <c r="K2812" s="150"/>
      <c r="L2812" s="150"/>
      <c r="M2812" s="150"/>
      <c r="N2812" s="150"/>
      <c r="O2812" s="150"/>
      <c r="P2812" s="150"/>
      <c r="Q2812" s="150"/>
      <c r="R2812" s="150"/>
      <c r="S2812" s="150"/>
      <c r="T2812" s="150"/>
      <c r="U2812" s="1239"/>
      <c r="V2812" s="159"/>
      <c r="W2812" s="159"/>
      <c r="X2812" s="159"/>
      <c r="Y2812" s="159"/>
      <c r="Z2812" s="159"/>
    </row>
    <row r="2813" spans="3:26" x14ac:dyDescent="0.25">
      <c r="C2813" s="150"/>
      <c r="D2813" s="150"/>
      <c r="E2813" s="150"/>
      <c r="F2813" s="150"/>
      <c r="G2813" s="150"/>
      <c r="H2813" s="150"/>
      <c r="I2813" s="150"/>
      <c r="J2813" s="150"/>
      <c r="K2813" s="150"/>
      <c r="L2813" s="150"/>
      <c r="M2813" s="150"/>
      <c r="N2813" s="150"/>
      <c r="O2813" s="150"/>
      <c r="P2813" s="150"/>
      <c r="Q2813" s="150"/>
      <c r="R2813" s="150"/>
      <c r="S2813" s="150"/>
      <c r="T2813" s="150"/>
      <c r="U2813" s="1239"/>
      <c r="V2813" s="159"/>
      <c r="W2813" s="159"/>
      <c r="X2813" s="159"/>
      <c r="Y2813" s="159"/>
      <c r="Z2813" s="159"/>
    </row>
    <row r="2814" spans="3:26" x14ac:dyDescent="0.25">
      <c r="C2814" s="150"/>
      <c r="D2814" s="150"/>
      <c r="E2814" s="150"/>
      <c r="F2814" s="150"/>
      <c r="G2814" s="150"/>
      <c r="H2814" s="150"/>
      <c r="I2814" s="150"/>
      <c r="J2814" s="150"/>
      <c r="K2814" s="150"/>
      <c r="L2814" s="150"/>
      <c r="M2814" s="150"/>
      <c r="N2814" s="150"/>
      <c r="O2814" s="150"/>
      <c r="P2814" s="150"/>
      <c r="Q2814" s="150"/>
      <c r="R2814" s="150"/>
      <c r="S2814" s="150"/>
      <c r="T2814" s="150"/>
      <c r="U2814" s="1239"/>
      <c r="V2814" s="159"/>
      <c r="W2814" s="159"/>
      <c r="X2814" s="159"/>
      <c r="Y2814" s="159"/>
      <c r="Z2814" s="159"/>
    </row>
    <row r="2815" spans="3:26" x14ac:dyDescent="0.25">
      <c r="C2815" s="150"/>
      <c r="D2815" s="150"/>
      <c r="E2815" s="150"/>
      <c r="F2815" s="150"/>
      <c r="G2815" s="150"/>
      <c r="H2815" s="150"/>
      <c r="I2815" s="150"/>
      <c r="J2815" s="150"/>
      <c r="K2815" s="150"/>
      <c r="L2815" s="150"/>
      <c r="M2815" s="150"/>
      <c r="N2815" s="150"/>
      <c r="O2815" s="150"/>
      <c r="P2815" s="150"/>
      <c r="Q2815" s="150"/>
      <c r="R2815" s="150"/>
      <c r="S2815" s="150"/>
      <c r="T2815" s="150"/>
      <c r="U2815" s="1239"/>
      <c r="V2815" s="159"/>
      <c r="W2815" s="159"/>
      <c r="X2815" s="159"/>
      <c r="Y2815" s="159"/>
      <c r="Z2815" s="159"/>
    </row>
    <row r="2816" spans="3:26" x14ac:dyDescent="0.25">
      <c r="C2816" s="150"/>
      <c r="D2816" s="150"/>
      <c r="E2816" s="150"/>
      <c r="F2816" s="150"/>
      <c r="G2816" s="150"/>
      <c r="H2816" s="150"/>
      <c r="I2816" s="150"/>
      <c r="J2816" s="150"/>
      <c r="K2816" s="150"/>
      <c r="L2816" s="150"/>
      <c r="M2816" s="150"/>
      <c r="N2816" s="150"/>
      <c r="O2816" s="150"/>
      <c r="P2816" s="150"/>
      <c r="Q2816" s="150"/>
      <c r="R2816" s="150"/>
      <c r="S2816" s="150"/>
      <c r="T2816" s="150"/>
      <c r="U2816" s="1239"/>
      <c r="V2816" s="159"/>
      <c r="W2816" s="159"/>
      <c r="X2816" s="159"/>
      <c r="Y2816" s="159"/>
      <c r="Z2816" s="159"/>
    </row>
    <row r="2817" spans="3:26" x14ac:dyDescent="0.25">
      <c r="C2817" s="150"/>
      <c r="D2817" s="150"/>
      <c r="E2817" s="150"/>
      <c r="F2817" s="150"/>
      <c r="G2817" s="150"/>
      <c r="H2817" s="150"/>
      <c r="I2817" s="150"/>
      <c r="J2817" s="150"/>
      <c r="K2817" s="150"/>
      <c r="L2817" s="150"/>
      <c r="M2817" s="150"/>
      <c r="N2817" s="150"/>
      <c r="O2817" s="150"/>
      <c r="P2817" s="150"/>
      <c r="Q2817" s="150"/>
      <c r="R2817" s="150"/>
      <c r="S2817" s="150"/>
      <c r="T2817" s="150"/>
      <c r="U2817" s="1239"/>
      <c r="V2817" s="159"/>
      <c r="W2817" s="159"/>
      <c r="X2817" s="159"/>
      <c r="Y2817" s="159"/>
      <c r="Z2817" s="159"/>
    </row>
    <row r="2818" spans="3:26" x14ac:dyDescent="0.25">
      <c r="C2818" s="150"/>
      <c r="D2818" s="150"/>
      <c r="E2818" s="150"/>
      <c r="F2818" s="150"/>
      <c r="G2818" s="150"/>
      <c r="H2818" s="150"/>
      <c r="I2818" s="150"/>
      <c r="J2818" s="150"/>
      <c r="K2818" s="150"/>
      <c r="L2818" s="150"/>
      <c r="M2818" s="150"/>
      <c r="N2818" s="150"/>
      <c r="O2818" s="150"/>
      <c r="P2818" s="150"/>
      <c r="Q2818" s="150"/>
      <c r="R2818" s="150"/>
      <c r="S2818" s="150"/>
      <c r="T2818" s="150"/>
      <c r="U2818" s="1239"/>
      <c r="V2818" s="159"/>
      <c r="W2818" s="159"/>
      <c r="X2818" s="159"/>
      <c r="Y2818" s="159"/>
      <c r="Z2818" s="159"/>
    </row>
    <row r="2819" spans="3:26" x14ac:dyDescent="0.25">
      <c r="C2819" s="150"/>
      <c r="D2819" s="150"/>
      <c r="E2819" s="150"/>
      <c r="F2819" s="150"/>
      <c r="G2819" s="150"/>
      <c r="H2819" s="150"/>
      <c r="I2819" s="150"/>
      <c r="J2819" s="150"/>
      <c r="K2819" s="150"/>
      <c r="L2819" s="150"/>
      <c r="M2819" s="150"/>
      <c r="N2819" s="150"/>
      <c r="O2819" s="150"/>
      <c r="P2819" s="150"/>
      <c r="Q2819" s="150"/>
      <c r="R2819" s="150"/>
      <c r="S2819" s="150"/>
      <c r="T2819" s="150"/>
      <c r="U2819" s="1239"/>
      <c r="V2819" s="159"/>
      <c r="W2819" s="159"/>
      <c r="X2819" s="159"/>
      <c r="Y2819" s="159"/>
      <c r="Z2819" s="159"/>
    </row>
    <row r="2820" spans="3:26" x14ac:dyDescent="0.25">
      <c r="C2820" s="150"/>
      <c r="D2820" s="150"/>
      <c r="E2820" s="150"/>
      <c r="F2820" s="150"/>
      <c r="G2820" s="150"/>
      <c r="H2820" s="150"/>
      <c r="I2820" s="150"/>
      <c r="J2820" s="150"/>
      <c r="K2820" s="150"/>
      <c r="L2820" s="150"/>
      <c r="M2820" s="150"/>
      <c r="N2820" s="150"/>
      <c r="O2820" s="150"/>
      <c r="P2820" s="150"/>
      <c r="Q2820" s="150"/>
      <c r="R2820" s="150"/>
      <c r="S2820" s="150"/>
      <c r="T2820" s="150"/>
      <c r="U2820" s="1239"/>
      <c r="V2820" s="159"/>
      <c r="W2820" s="159"/>
      <c r="X2820" s="159"/>
      <c r="Y2820" s="159"/>
      <c r="Z2820" s="159"/>
    </row>
    <row r="2821" spans="3:26" x14ac:dyDescent="0.25">
      <c r="C2821" s="150"/>
      <c r="D2821" s="150"/>
      <c r="E2821" s="150"/>
      <c r="F2821" s="150"/>
      <c r="G2821" s="150"/>
      <c r="H2821" s="150"/>
      <c r="I2821" s="150"/>
      <c r="J2821" s="150"/>
      <c r="K2821" s="150"/>
      <c r="L2821" s="150"/>
      <c r="M2821" s="150"/>
      <c r="N2821" s="150"/>
      <c r="O2821" s="150"/>
      <c r="P2821" s="150"/>
      <c r="Q2821" s="150"/>
      <c r="R2821" s="150"/>
      <c r="S2821" s="150"/>
      <c r="T2821" s="150"/>
      <c r="U2821" s="1239"/>
      <c r="V2821" s="159"/>
      <c r="W2821" s="159"/>
      <c r="X2821" s="159"/>
      <c r="Y2821" s="159"/>
      <c r="Z2821" s="159"/>
    </row>
    <row r="2822" spans="3:26" x14ac:dyDescent="0.25">
      <c r="C2822" s="150"/>
      <c r="D2822" s="150"/>
      <c r="E2822" s="150"/>
      <c r="F2822" s="150"/>
      <c r="G2822" s="150"/>
      <c r="H2822" s="150"/>
      <c r="I2822" s="150"/>
      <c r="J2822" s="150"/>
      <c r="K2822" s="150"/>
      <c r="L2822" s="150"/>
      <c r="M2822" s="150"/>
      <c r="N2822" s="150"/>
      <c r="O2822" s="150"/>
      <c r="P2822" s="150"/>
      <c r="Q2822" s="150"/>
      <c r="R2822" s="150"/>
      <c r="S2822" s="150"/>
      <c r="T2822" s="150"/>
      <c r="U2822" s="1239"/>
      <c r="V2822" s="159"/>
      <c r="W2822" s="159"/>
      <c r="X2822" s="159"/>
      <c r="Y2822" s="159"/>
      <c r="Z2822" s="159"/>
    </row>
    <row r="2823" spans="3:26" x14ac:dyDescent="0.25">
      <c r="C2823" s="150"/>
      <c r="D2823" s="150"/>
      <c r="E2823" s="150"/>
      <c r="F2823" s="150"/>
      <c r="G2823" s="150"/>
      <c r="H2823" s="150"/>
      <c r="I2823" s="150"/>
      <c r="J2823" s="150"/>
      <c r="K2823" s="150"/>
      <c r="L2823" s="150"/>
      <c r="M2823" s="150"/>
      <c r="N2823" s="150"/>
      <c r="O2823" s="150"/>
      <c r="P2823" s="150"/>
      <c r="Q2823" s="150"/>
      <c r="R2823" s="150"/>
      <c r="S2823" s="150"/>
      <c r="T2823" s="150"/>
      <c r="U2823" s="1239"/>
      <c r="V2823" s="159"/>
      <c r="W2823" s="159"/>
      <c r="X2823" s="159"/>
      <c r="Y2823" s="159"/>
      <c r="Z2823" s="159"/>
    </row>
    <row r="2824" spans="3:26" x14ac:dyDescent="0.25">
      <c r="C2824" s="150"/>
      <c r="D2824" s="150"/>
      <c r="E2824" s="150"/>
      <c r="F2824" s="150"/>
      <c r="G2824" s="150"/>
      <c r="H2824" s="150"/>
      <c r="I2824" s="150"/>
      <c r="J2824" s="150"/>
      <c r="K2824" s="150"/>
      <c r="L2824" s="150"/>
      <c r="M2824" s="150"/>
      <c r="N2824" s="150"/>
      <c r="O2824" s="150"/>
      <c r="P2824" s="150"/>
      <c r="Q2824" s="150"/>
      <c r="R2824" s="150"/>
      <c r="S2824" s="150"/>
      <c r="T2824" s="150"/>
      <c r="U2824" s="1239"/>
      <c r="V2824" s="159"/>
      <c r="W2824" s="159"/>
      <c r="X2824" s="159"/>
      <c r="Y2824" s="159"/>
      <c r="Z2824" s="159"/>
    </row>
    <row r="2825" spans="3:26" x14ac:dyDescent="0.25">
      <c r="C2825" s="150"/>
      <c r="D2825" s="150"/>
      <c r="E2825" s="150"/>
      <c r="F2825" s="150"/>
      <c r="G2825" s="150"/>
      <c r="H2825" s="150"/>
      <c r="I2825" s="150"/>
      <c r="J2825" s="150"/>
      <c r="K2825" s="150"/>
      <c r="L2825" s="150"/>
      <c r="M2825" s="150"/>
      <c r="N2825" s="150"/>
      <c r="O2825" s="150"/>
      <c r="P2825" s="150"/>
      <c r="Q2825" s="150"/>
      <c r="R2825" s="150"/>
      <c r="S2825" s="150"/>
      <c r="T2825" s="150"/>
      <c r="U2825" s="1239"/>
      <c r="V2825" s="159"/>
      <c r="W2825" s="159"/>
      <c r="X2825" s="159"/>
      <c r="Y2825" s="159"/>
      <c r="Z2825" s="159"/>
    </row>
    <row r="2826" spans="3:26" x14ac:dyDescent="0.25">
      <c r="C2826" s="150"/>
      <c r="D2826" s="150"/>
      <c r="E2826" s="150"/>
      <c r="F2826" s="150"/>
      <c r="G2826" s="150"/>
      <c r="H2826" s="150"/>
      <c r="I2826" s="150"/>
      <c r="J2826" s="150"/>
      <c r="K2826" s="150"/>
      <c r="L2826" s="150"/>
      <c r="M2826" s="150"/>
      <c r="N2826" s="150"/>
      <c r="O2826" s="150"/>
      <c r="P2826" s="150"/>
      <c r="Q2826" s="150"/>
      <c r="R2826" s="150"/>
      <c r="S2826" s="150"/>
      <c r="T2826" s="150"/>
      <c r="U2826" s="1239"/>
      <c r="V2826" s="159"/>
      <c r="W2826" s="159"/>
      <c r="X2826" s="159"/>
      <c r="Y2826" s="159"/>
      <c r="Z2826" s="159"/>
    </row>
    <row r="2827" spans="3:26" x14ac:dyDescent="0.25">
      <c r="C2827" s="150"/>
      <c r="D2827" s="150"/>
      <c r="E2827" s="150"/>
      <c r="F2827" s="150"/>
      <c r="G2827" s="150"/>
      <c r="H2827" s="150"/>
      <c r="I2827" s="150"/>
      <c r="J2827" s="150"/>
      <c r="K2827" s="150"/>
      <c r="L2827" s="150"/>
      <c r="M2827" s="150"/>
      <c r="N2827" s="150"/>
      <c r="O2827" s="150"/>
      <c r="P2827" s="150"/>
      <c r="Q2827" s="150"/>
      <c r="R2827" s="150"/>
      <c r="S2827" s="150"/>
      <c r="T2827" s="150"/>
      <c r="U2827" s="1239"/>
      <c r="V2827" s="159"/>
      <c r="W2827" s="159"/>
      <c r="X2827" s="159"/>
      <c r="Y2827" s="159"/>
      <c r="Z2827" s="159"/>
    </row>
    <row r="2828" spans="3:26" x14ac:dyDescent="0.25">
      <c r="C2828" s="150"/>
      <c r="D2828" s="150"/>
      <c r="E2828" s="150"/>
      <c r="F2828" s="150"/>
      <c r="G2828" s="150"/>
      <c r="H2828" s="150"/>
      <c r="I2828" s="150"/>
      <c r="J2828" s="150"/>
      <c r="K2828" s="150"/>
      <c r="L2828" s="150"/>
      <c r="M2828" s="150"/>
      <c r="N2828" s="150"/>
      <c r="O2828" s="150"/>
      <c r="P2828" s="150"/>
      <c r="Q2828" s="150"/>
      <c r="R2828" s="150"/>
      <c r="S2828" s="150"/>
      <c r="T2828" s="150"/>
      <c r="U2828" s="1239"/>
      <c r="V2828" s="159"/>
      <c r="W2828" s="159"/>
      <c r="X2828" s="159"/>
      <c r="Y2828" s="159"/>
      <c r="Z2828" s="159"/>
    </row>
    <row r="2829" spans="3:26" x14ac:dyDescent="0.25">
      <c r="C2829" s="150"/>
      <c r="D2829" s="150"/>
      <c r="E2829" s="150"/>
      <c r="F2829" s="150"/>
      <c r="G2829" s="150"/>
      <c r="H2829" s="150"/>
      <c r="I2829" s="150"/>
      <c r="J2829" s="150"/>
      <c r="K2829" s="150"/>
      <c r="L2829" s="150"/>
      <c r="M2829" s="150"/>
      <c r="N2829" s="150"/>
      <c r="O2829" s="150"/>
      <c r="P2829" s="150"/>
      <c r="Q2829" s="150"/>
      <c r="R2829" s="150"/>
      <c r="S2829" s="150"/>
      <c r="T2829" s="150"/>
      <c r="U2829" s="1239"/>
      <c r="V2829" s="159"/>
      <c r="W2829" s="159"/>
      <c r="X2829" s="159"/>
      <c r="Y2829" s="159"/>
      <c r="Z2829" s="159"/>
    </row>
    <row r="2830" spans="3:26" x14ac:dyDescent="0.25">
      <c r="C2830" s="150"/>
      <c r="D2830" s="150"/>
      <c r="E2830" s="150"/>
      <c r="F2830" s="150"/>
      <c r="G2830" s="150"/>
      <c r="H2830" s="150"/>
      <c r="I2830" s="150"/>
      <c r="J2830" s="150"/>
      <c r="K2830" s="150"/>
      <c r="L2830" s="150"/>
      <c r="M2830" s="150"/>
      <c r="N2830" s="150"/>
      <c r="O2830" s="150"/>
      <c r="P2830" s="150"/>
      <c r="Q2830" s="150"/>
      <c r="R2830" s="150"/>
      <c r="S2830" s="150"/>
      <c r="T2830" s="150"/>
      <c r="U2830" s="1239"/>
      <c r="V2830" s="159"/>
      <c r="W2830" s="159"/>
      <c r="X2830" s="159"/>
      <c r="Y2830" s="159"/>
      <c r="Z2830" s="159"/>
    </row>
    <row r="2831" spans="3:26" x14ac:dyDescent="0.25">
      <c r="C2831" s="150"/>
      <c r="D2831" s="150"/>
      <c r="E2831" s="150"/>
      <c r="F2831" s="150"/>
      <c r="G2831" s="150"/>
      <c r="H2831" s="150"/>
      <c r="I2831" s="150"/>
      <c r="J2831" s="150"/>
      <c r="K2831" s="150"/>
      <c r="L2831" s="150"/>
      <c r="M2831" s="150"/>
      <c r="N2831" s="150"/>
      <c r="O2831" s="150"/>
      <c r="P2831" s="150"/>
      <c r="Q2831" s="150"/>
      <c r="R2831" s="150"/>
      <c r="S2831" s="150"/>
      <c r="T2831" s="150"/>
      <c r="U2831" s="1239"/>
      <c r="V2831" s="159"/>
      <c r="W2831" s="159"/>
      <c r="X2831" s="159"/>
      <c r="Y2831" s="159"/>
      <c r="Z2831" s="159"/>
    </row>
    <row r="2832" spans="3:26" x14ac:dyDescent="0.25">
      <c r="C2832" s="150"/>
      <c r="D2832" s="150"/>
      <c r="E2832" s="150"/>
      <c r="F2832" s="150"/>
      <c r="G2832" s="150"/>
      <c r="H2832" s="150"/>
      <c r="I2832" s="150"/>
      <c r="J2832" s="150"/>
      <c r="K2832" s="150"/>
      <c r="L2832" s="150"/>
      <c r="M2832" s="150"/>
      <c r="N2832" s="150"/>
      <c r="O2832" s="150"/>
      <c r="P2832" s="150"/>
      <c r="Q2832" s="150"/>
      <c r="R2832" s="150"/>
      <c r="S2832" s="150"/>
      <c r="T2832" s="150"/>
      <c r="U2832" s="1239"/>
      <c r="V2832" s="159"/>
      <c r="W2832" s="159"/>
      <c r="X2832" s="159"/>
      <c r="Y2832" s="159"/>
      <c r="Z2832" s="159"/>
    </row>
    <row r="2833" spans="3:26" x14ac:dyDescent="0.25">
      <c r="C2833" s="150"/>
      <c r="D2833" s="150"/>
      <c r="E2833" s="150"/>
      <c r="F2833" s="150"/>
      <c r="G2833" s="150"/>
      <c r="H2833" s="150"/>
      <c r="I2833" s="150"/>
      <c r="J2833" s="150"/>
      <c r="K2833" s="150"/>
      <c r="L2833" s="150"/>
      <c r="M2833" s="150"/>
      <c r="N2833" s="150"/>
      <c r="O2833" s="150"/>
      <c r="P2833" s="150"/>
      <c r="Q2833" s="150"/>
      <c r="R2833" s="150"/>
      <c r="S2833" s="150"/>
      <c r="T2833" s="150"/>
      <c r="U2833" s="1239"/>
      <c r="V2833" s="159"/>
      <c r="W2833" s="159"/>
      <c r="X2833" s="159"/>
      <c r="Y2833" s="159"/>
      <c r="Z2833" s="159"/>
    </row>
    <row r="2834" spans="3:26" x14ac:dyDescent="0.25">
      <c r="C2834" s="150"/>
      <c r="D2834" s="150"/>
      <c r="E2834" s="150"/>
      <c r="F2834" s="150"/>
      <c r="G2834" s="150"/>
      <c r="H2834" s="150"/>
      <c r="I2834" s="150"/>
      <c r="J2834" s="150"/>
      <c r="K2834" s="150"/>
      <c r="L2834" s="150"/>
      <c r="M2834" s="150"/>
      <c r="N2834" s="150"/>
      <c r="O2834" s="150"/>
      <c r="P2834" s="150"/>
      <c r="Q2834" s="150"/>
      <c r="R2834" s="150"/>
      <c r="S2834" s="150"/>
      <c r="T2834" s="150"/>
      <c r="U2834" s="1239"/>
      <c r="V2834" s="159"/>
      <c r="W2834" s="159"/>
      <c r="X2834" s="159"/>
      <c r="Y2834" s="159"/>
      <c r="Z2834" s="159"/>
    </row>
    <row r="2835" spans="3:26" x14ac:dyDescent="0.25">
      <c r="C2835" s="150"/>
      <c r="D2835" s="150"/>
      <c r="E2835" s="150"/>
      <c r="F2835" s="150"/>
      <c r="G2835" s="150"/>
      <c r="H2835" s="150"/>
      <c r="I2835" s="150"/>
      <c r="J2835" s="150"/>
      <c r="K2835" s="150"/>
      <c r="L2835" s="150"/>
      <c r="M2835" s="150"/>
      <c r="N2835" s="150"/>
      <c r="O2835" s="150"/>
      <c r="P2835" s="150"/>
      <c r="Q2835" s="150"/>
      <c r="R2835" s="150"/>
      <c r="S2835" s="150"/>
      <c r="T2835" s="150"/>
      <c r="U2835" s="1239"/>
      <c r="V2835" s="159"/>
      <c r="W2835" s="159"/>
      <c r="X2835" s="159"/>
      <c r="Y2835" s="159"/>
      <c r="Z2835" s="159"/>
    </row>
    <row r="2836" spans="3:26" x14ac:dyDescent="0.25">
      <c r="C2836" s="150"/>
      <c r="D2836" s="150"/>
      <c r="E2836" s="150"/>
      <c r="F2836" s="150"/>
      <c r="G2836" s="150"/>
      <c r="H2836" s="150"/>
      <c r="I2836" s="150"/>
      <c r="J2836" s="150"/>
      <c r="K2836" s="150"/>
      <c r="L2836" s="150"/>
      <c r="M2836" s="150"/>
      <c r="N2836" s="150"/>
      <c r="O2836" s="150"/>
      <c r="P2836" s="150"/>
      <c r="Q2836" s="150"/>
      <c r="R2836" s="150"/>
      <c r="S2836" s="150"/>
      <c r="T2836" s="150"/>
      <c r="U2836" s="1239"/>
      <c r="V2836" s="159"/>
      <c r="W2836" s="159"/>
      <c r="X2836" s="159"/>
      <c r="Y2836" s="159"/>
      <c r="Z2836" s="159"/>
    </row>
    <row r="2837" spans="3:26" x14ac:dyDescent="0.25">
      <c r="C2837" s="150"/>
      <c r="D2837" s="150"/>
      <c r="E2837" s="150"/>
      <c r="F2837" s="150"/>
      <c r="G2837" s="150"/>
      <c r="H2837" s="150"/>
      <c r="I2837" s="150"/>
      <c r="J2837" s="150"/>
      <c r="K2837" s="150"/>
      <c r="L2837" s="150"/>
      <c r="M2837" s="150"/>
      <c r="N2837" s="150"/>
      <c r="O2837" s="150"/>
      <c r="P2837" s="150"/>
      <c r="Q2837" s="150"/>
      <c r="R2837" s="150"/>
      <c r="S2837" s="150"/>
      <c r="T2837" s="150"/>
      <c r="U2837" s="1239"/>
      <c r="V2837" s="159"/>
      <c r="W2837" s="159"/>
      <c r="X2837" s="159"/>
      <c r="Y2837" s="159"/>
      <c r="Z2837" s="159"/>
    </row>
    <row r="2838" spans="3:26" x14ac:dyDescent="0.25">
      <c r="C2838" s="150"/>
      <c r="D2838" s="150"/>
      <c r="E2838" s="150"/>
      <c r="F2838" s="150"/>
      <c r="G2838" s="150"/>
      <c r="H2838" s="150"/>
      <c r="I2838" s="150"/>
      <c r="J2838" s="150"/>
      <c r="K2838" s="150"/>
      <c r="L2838" s="150"/>
      <c r="M2838" s="150"/>
      <c r="N2838" s="150"/>
      <c r="O2838" s="150"/>
      <c r="P2838" s="150"/>
      <c r="Q2838" s="150"/>
      <c r="R2838" s="150"/>
      <c r="S2838" s="150"/>
      <c r="T2838" s="150"/>
      <c r="U2838" s="1239"/>
      <c r="V2838" s="159"/>
      <c r="W2838" s="159"/>
      <c r="X2838" s="159"/>
      <c r="Y2838" s="159"/>
      <c r="Z2838" s="159"/>
    </row>
    <row r="2839" spans="3:26" x14ac:dyDescent="0.25">
      <c r="C2839" s="150"/>
      <c r="D2839" s="150"/>
      <c r="E2839" s="150"/>
      <c r="F2839" s="150"/>
      <c r="G2839" s="150"/>
      <c r="H2839" s="150"/>
      <c r="I2839" s="150"/>
      <c r="J2839" s="150"/>
      <c r="K2839" s="150"/>
      <c r="L2839" s="150"/>
      <c r="M2839" s="150"/>
      <c r="N2839" s="150"/>
      <c r="O2839" s="150"/>
      <c r="P2839" s="150"/>
      <c r="Q2839" s="150"/>
      <c r="R2839" s="150"/>
      <c r="S2839" s="150"/>
      <c r="T2839" s="150"/>
      <c r="U2839" s="1239"/>
      <c r="V2839" s="159"/>
      <c r="W2839" s="159"/>
      <c r="X2839" s="159"/>
      <c r="Y2839" s="159"/>
      <c r="Z2839" s="159"/>
    </row>
    <row r="2840" spans="3:26" x14ac:dyDescent="0.25">
      <c r="C2840" s="150"/>
      <c r="D2840" s="150"/>
      <c r="E2840" s="150"/>
      <c r="F2840" s="150"/>
      <c r="G2840" s="150"/>
      <c r="H2840" s="150"/>
      <c r="I2840" s="150"/>
      <c r="J2840" s="150"/>
      <c r="K2840" s="150"/>
      <c r="L2840" s="150"/>
      <c r="M2840" s="150"/>
      <c r="N2840" s="150"/>
      <c r="O2840" s="150"/>
      <c r="P2840" s="150"/>
      <c r="Q2840" s="150"/>
      <c r="R2840" s="150"/>
      <c r="S2840" s="150"/>
      <c r="T2840" s="150"/>
      <c r="U2840" s="1239"/>
      <c r="V2840" s="159"/>
      <c r="W2840" s="159"/>
      <c r="X2840" s="159"/>
      <c r="Y2840" s="159"/>
      <c r="Z2840" s="159"/>
    </row>
    <row r="2841" spans="3:26" x14ac:dyDescent="0.25">
      <c r="C2841" s="150"/>
      <c r="D2841" s="150"/>
      <c r="E2841" s="150"/>
      <c r="F2841" s="150"/>
      <c r="G2841" s="150"/>
      <c r="H2841" s="150"/>
      <c r="I2841" s="150"/>
      <c r="J2841" s="150"/>
      <c r="K2841" s="150"/>
      <c r="L2841" s="150"/>
      <c r="M2841" s="150"/>
      <c r="N2841" s="150"/>
      <c r="O2841" s="150"/>
      <c r="P2841" s="150"/>
      <c r="Q2841" s="150"/>
      <c r="R2841" s="150"/>
      <c r="S2841" s="150"/>
      <c r="T2841" s="150"/>
      <c r="U2841" s="1239"/>
      <c r="V2841" s="159"/>
      <c r="W2841" s="159"/>
      <c r="X2841" s="159"/>
      <c r="Y2841" s="159"/>
      <c r="Z2841" s="159"/>
    </row>
    <row r="2842" spans="3:26" x14ac:dyDescent="0.25">
      <c r="C2842" s="150"/>
      <c r="D2842" s="150"/>
      <c r="E2842" s="150"/>
      <c r="F2842" s="150"/>
      <c r="G2842" s="150"/>
      <c r="H2842" s="150"/>
      <c r="I2842" s="150"/>
      <c r="J2842" s="150"/>
      <c r="K2842" s="150"/>
      <c r="L2842" s="150"/>
      <c r="M2842" s="150"/>
      <c r="N2842" s="150"/>
      <c r="O2842" s="150"/>
      <c r="P2842" s="150"/>
      <c r="Q2842" s="150"/>
      <c r="R2842" s="150"/>
      <c r="S2842" s="150"/>
      <c r="T2842" s="150"/>
      <c r="U2842" s="1239"/>
      <c r="V2842" s="159"/>
      <c r="W2842" s="159"/>
      <c r="X2842" s="159"/>
      <c r="Y2842" s="159"/>
      <c r="Z2842" s="159"/>
    </row>
    <row r="2843" spans="3:26" x14ac:dyDescent="0.25">
      <c r="C2843" s="150"/>
      <c r="D2843" s="150"/>
      <c r="E2843" s="150"/>
      <c r="F2843" s="150"/>
      <c r="G2843" s="150"/>
      <c r="H2843" s="150"/>
      <c r="I2843" s="150"/>
      <c r="J2843" s="150"/>
      <c r="K2843" s="150"/>
      <c r="L2843" s="150"/>
      <c r="M2843" s="150"/>
      <c r="N2843" s="150"/>
      <c r="O2843" s="150"/>
      <c r="P2843" s="150"/>
      <c r="Q2843" s="150"/>
      <c r="R2843" s="150"/>
      <c r="S2843" s="150"/>
      <c r="T2843" s="150"/>
      <c r="U2843" s="1239"/>
      <c r="V2843" s="159"/>
      <c r="W2843" s="159"/>
      <c r="X2843" s="159"/>
      <c r="Y2843" s="159"/>
      <c r="Z2843" s="159"/>
    </row>
    <row r="2844" spans="3:26" x14ac:dyDescent="0.25">
      <c r="C2844" s="150"/>
      <c r="D2844" s="150"/>
      <c r="E2844" s="150"/>
      <c r="F2844" s="150"/>
      <c r="G2844" s="150"/>
      <c r="H2844" s="150"/>
      <c r="I2844" s="150"/>
      <c r="J2844" s="150"/>
      <c r="K2844" s="150"/>
      <c r="L2844" s="150"/>
      <c r="M2844" s="150"/>
      <c r="N2844" s="150"/>
      <c r="O2844" s="150"/>
      <c r="P2844" s="150"/>
      <c r="Q2844" s="150"/>
      <c r="R2844" s="150"/>
      <c r="S2844" s="150"/>
      <c r="T2844" s="150"/>
      <c r="U2844" s="1239"/>
      <c r="V2844" s="159"/>
      <c r="W2844" s="159"/>
      <c r="X2844" s="159"/>
      <c r="Y2844" s="159"/>
      <c r="Z2844" s="159"/>
    </row>
    <row r="2845" spans="3:26" x14ac:dyDescent="0.25">
      <c r="C2845" s="150"/>
      <c r="D2845" s="150"/>
      <c r="E2845" s="150"/>
      <c r="F2845" s="150"/>
      <c r="G2845" s="150"/>
      <c r="H2845" s="150"/>
      <c r="I2845" s="150"/>
      <c r="J2845" s="150"/>
      <c r="K2845" s="150"/>
      <c r="L2845" s="150"/>
      <c r="M2845" s="150"/>
      <c r="N2845" s="150"/>
      <c r="O2845" s="150"/>
      <c r="P2845" s="150"/>
      <c r="Q2845" s="150"/>
      <c r="R2845" s="150"/>
      <c r="S2845" s="150"/>
      <c r="T2845" s="150"/>
      <c r="U2845" s="1239"/>
      <c r="V2845" s="159"/>
      <c r="W2845" s="159"/>
      <c r="X2845" s="159"/>
      <c r="Y2845" s="159"/>
      <c r="Z2845" s="159"/>
    </row>
    <row r="2846" spans="3:26" x14ac:dyDescent="0.25">
      <c r="C2846" s="150"/>
      <c r="D2846" s="150"/>
      <c r="E2846" s="150"/>
      <c r="F2846" s="150"/>
      <c r="G2846" s="150"/>
      <c r="H2846" s="150"/>
      <c r="I2846" s="150"/>
      <c r="J2846" s="150"/>
      <c r="K2846" s="150"/>
      <c r="L2846" s="150"/>
      <c r="M2846" s="150"/>
      <c r="N2846" s="150"/>
      <c r="O2846" s="150"/>
      <c r="P2846" s="150"/>
      <c r="Q2846" s="150"/>
      <c r="R2846" s="150"/>
      <c r="S2846" s="150"/>
      <c r="T2846" s="150"/>
      <c r="U2846" s="1239"/>
      <c r="V2846" s="159"/>
      <c r="W2846" s="159"/>
      <c r="X2846" s="159"/>
      <c r="Y2846" s="159"/>
      <c r="Z2846" s="159"/>
    </row>
    <row r="2847" spans="3:26" x14ac:dyDescent="0.25">
      <c r="C2847" s="150"/>
      <c r="D2847" s="150"/>
      <c r="E2847" s="150"/>
      <c r="F2847" s="150"/>
      <c r="G2847" s="150"/>
      <c r="H2847" s="150"/>
      <c r="I2847" s="150"/>
      <c r="J2847" s="150"/>
      <c r="K2847" s="150"/>
      <c r="L2847" s="150"/>
      <c r="M2847" s="150"/>
      <c r="N2847" s="150"/>
      <c r="O2847" s="150"/>
      <c r="P2847" s="150"/>
      <c r="Q2847" s="150"/>
      <c r="R2847" s="150"/>
      <c r="S2847" s="150"/>
      <c r="T2847" s="150"/>
      <c r="U2847" s="1239"/>
      <c r="V2847" s="159"/>
      <c r="W2847" s="159"/>
      <c r="X2847" s="159"/>
      <c r="Y2847" s="159"/>
      <c r="Z2847" s="159"/>
    </row>
    <row r="2848" spans="3:26" x14ac:dyDescent="0.25">
      <c r="C2848" s="150"/>
      <c r="D2848" s="150"/>
      <c r="E2848" s="150"/>
      <c r="F2848" s="150"/>
      <c r="G2848" s="150"/>
      <c r="H2848" s="150"/>
      <c r="I2848" s="150"/>
      <c r="J2848" s="150"/>
      <c r="K2848" s="150"/>
      <c r="L2848" s="150"/>
      <c r="M2848" s="150"/>
      <c r="N2848" s="150"/>
      <c r="O2848" s="150"/>
      <c r="P2848" s="150"/>
      <c r="Q2848" s="150"/>
      <c r="R2848" s="150"/>
      <c r="S2848" s="150"/>
      <c r="T2848" s="150"/>
      <c r="U2848" s="1239"/>
      <c r="V2848" s="159"/>
      <c r="W2848" s="159"/>
      <c r="X2848" s="159"/>
      <c r="Y2848" s="159"/>
      <c r="Z2848" s="159"/>
    </row>
    <row r="2849" spans="3:26" x14ac:dyDescent="0.25">
      <c r="C2849" s="150"/>
      <c r="D2849" s="150"/>
      <c r="E2849" s="150"/>
      <c r="F2849" s="150"/>
      <c r="G2849" s="150"/>
      <c r="H2849" s="150"/>
      <c r="I2849" s="150"/>
      <c r="J2849" s="150"/>
      <c r="K2849" s="150"/>
      <c r="L2849" s="150"/>
      <c r="M2849" s="150"/>
      <c r="N2849" s="150"/>
      <c r="O2849" s="150"/>
      <c r="P2849" s="150"/>
      <c r="Q2849" s="150"/>
      <c r="R2849" s="150"/>
      <c r="S2849" s="150"/>
      <c r="T2849" s="150"/>
      <c r="U2849" s="1239"/>
      <c r="V2849" s="159"/>
      <c r="W2849" s="159"/>
      <c r="X2849" s="159"/>
      <c r="Y2849" s="159"/>
      <c r="Z2849" s="159"/>
    </row>
    <row r="2850" spans="3:26" x14ac:dyDescent="0.25">
      <c r="C2850" s="150"/>
      <c r="D2850" s="150"/>
      <c r="E2850" s="150"/>
      <c r="F2850" s="150"/>
      <c r="G2850" s="150"/>
      <c r="H2850" s="150"/>
      <c r="I2850" s="150"/>
      <c r="J2850" s="150"/>
      <c r="K2850" s="150"/>
      <c r="L2850" s="150"/>
      <c r="M2850" s="150"/>
      <c r="N2850" s="150"/>
      <c r="O2850" s="150"/>
      <c r="P2850" s="150"/>
      <c r="Q2850" s="150"/>
      <c r="R2850" s="150"/>
      <c r="S2850" s="150"/>
      <c r="T2850" s="150"/>
      <c r="U2850" s="1239"/>
      <c r="V2850" s="159"/>
      <c r="W2850" s="159"/>
      <c r="X2850" s="159"/>
      <c r="Y2850" s="159"/>
      <c r="Z2850" s="159"/>
    </row>
    <row r="2851" spans="3:26" x14ac:dyDescent="0.25">
      <c r="C2851" s="150"/>
      <c r="D2851" s="150"/>
      <c r="E2851" s="150"/>
      <c r="F2851" s="150"/>
      <c r="G2851" s="150"/>
      <c r="H2851" s="150"/>
      <c r="I2851" s="150"/>
      <c r="J2851" s="150"/>
      <c r="K2851" s="150"/>
      <c r="L2851" s="150"/>
      <c r="M2851" s="150"/>
      <c r="N2851" s="150"/>
      <c r="O2851" s="150"/>
      <c r="P2851" s="150"/>
      <c r="Q2851" s="150"/>
      <c r="R2851" s="150"/>
      <c r="S2851" s="150"/>
      <c r="T2851" s="150"/>
      <c r="U2851" s="1239"/>
      <c r="V2851" s="159"/>
      <c r="W2851" s="159"/>
      <c r="X2851" s="159"/>
      <c r="Y2851" s="159"/>
      <c r="Z2851" s="159"/>
    </row>
    <row r="2852" spans="3:26" x14ac:dyDescent="0.25">
      <c r="C2852" s="150"/>
      <c r="D2852" s="150"/>
      <c r="E2852" s="150"/>
      <c r="F2852" s="150"/>
      <c r="G2852" s="150"/>
      <c r="H2852" s="150"/>
      <c r="I2852" s="150"/>
      <c r="J2852" s="150"/>
      <c r="K2852" s="150"/>
      <c r="L2852" s="150"/>
      <c r="M2852" s="150"/>
      <c r="N2852" s="150"/>
      <c r="O2852" s="150"/>
      <c r="P2852" s="150"/>
      <c r="Q2852" s="150"/>
      <c r="R2852" s="150"/>
      <c r="S2852" s="150"/>
      <c r="T2852" s="150"/>
      <c r="U2852" s="1239"/>
      <c r="V2852" s="159"/>
      <c r="W2852" s="159"/>
      <c r="X2852" s="159"/>
      <c r="Y2852" s="159"/>
      <c r="Z2852" s="159"/>
    </row>
    <row r="2853" spans="3:26" x14ac:dyDescent="0.25">
      <c r="C2853" s="150"/>
      <c r="D2853" s="150"/>
      <c r="E2853" s="150"/>
      <c r="F2853" s="150"/>
      <c r="G2853" s="150"/>
      <c r="H2853" s="150"/>
      <c r="I2853" s="150"/>
      <c r="J2853" s="150"/>
      <c r="K2853" s="150"/>
      <c r="L2853" s="150"/>
      <c r="M2853" s="150"/>
      <c r="N2853" s="150"/>
      <c r="O2853" s="150"/>
      <c r="P2853" s="150"/>
      <c r="Q2853" s="150"/>
      <c r="R2853" s="150"/>
      <c r="S2853" s="150"/>
      <c r="T2853" s="150"/>
      <c r="U2853" s="1239"/>
      <c r="V2853" s="159"/>
      <c r="W2853" s="159"/>
      <c r="X2853" s="159"/>
      <c r="Y2853" s="159"/>
      <c r="Z2853" s="159"/>
    </row>
    <row r="2854" spans="3:26" x14ac:dyDescent="0.25">
      <c r="C2854" s="150"/>
      <c r="D2854" s="150"/>
      <c r="E2854" s="150"/>
      <c r="F2854" s="150"/>
      <c r="G2854" s="150"/>
      <c r="H2854" s="150"/>
      <c r="I2854" s="150"/>
      <c r="J2854" s="150"/>
      <c r="K2854" s="150"/>
      <c r="L2854" s="150"/>
      <c r="M2854" s="150"/>
      <c r="N2854" s="150"/>
      <c r="O2854" s="150"/>
      <c r="P2854" s="150"/>
      <c r="Q2854" s="150"/>
      <c r="R2854" s="150"/>
      <c r="S2854" s="150"/>
      <c r="T2854" s="150"/>
      <c r="U2854" s="1239"/>
      <c r="V2854" s="159"/>
      <c r="W2854" s="159"/>
      <c r="X2854" s="159"/>
      <c r="Y2854" s="159"/>
      <c r="Z2854" s="159"/>
    </row>
    <row r="2855" spans="3:26" x14ac:dyDescent="0.25">
      <c r="C2855" s="150"/>
      <c r="D2855" s="150"/>
      <c r="E2855" s="150"/>
      <c r="F2855" s="150"/>
      <c r="G2855" s="150"/>
      <c r="H2855" s="150"/>
      <c r="I2855" s="150"/>
      <c r="J2855" s="150"/>
      <c r="K2855" s="150"/>
      <c r="L2855" s="150"/>
      <c r="M2855" s="150"/>
      <c r="N2855" s="150"/>
      <c r="O2855" s="150"/>
      <c r="P2855" s="150"/>
      <c r="Q2855" s="150"/>
      <c r="R2855" s="150"/>
      <c r="S2855" s="150"/>
      <c r="T2855" s="150"/>
      <c r="U2855" s="1239"/>
      <c r="V2855" s="159"/>
      <c r="W2855" s="159"/>
      <c r="X2855" s="159"/>
      <c r="Y2855" s="159"/>
      <c r="Z2855" s="159"/>
    </row>
    <row r="2856" spans="3:26" x14ac:dyDescent="0.25">
      <c r="C2856" s="150"/>
      <c r="D2856" s="150"/>
      <c r="E2856" s="150"/>
      <c r="F2856" s="150"/>
      <c r="G2856" s="150"/>
      <c r="H2856" s="150"/>
      <c r="I2856" s="150"/>
      <c r="J2856" s="150"/>
      <c r="K2856" s="150"/>
      <c r="L2856" s="150"/>
      <c r="M2856" s="150"/>
      <c r="N2856" s="150"/>
      <c r="O2856" s="150"/>
      <c r="P2856" s="150"/>
      <c r="Q2856" s="150"/>
      <c r="R2856" s="150"/>
      <c r="S2856" s="150"/>
      <c r="T2856" s="150"/>
      <c r="U2856" s="1239"/>
      <c r="V2856" s="159"/>
      <c r="W2856" s="159"/>
      <c r="X2856" s="159"/>
      <c r="Y2856" s="159"/>
      <c r="Z2856" s="159"/>
    </row>
    <row r="2857" spans="3:26" x14ac:dyDescent="0.25">
      <c r="C2857" s="150"/>
      <c r="D2857" s="150"/>
      <c r="E2857" s="150"/>
      <c r="F2857" s="150"/>
      <c r="G2857" s="150"/>
      <c r="H2857" s="150"/>
      <c r="I2857" s="150"/>
      <c r="J2857" s="150"/>
      <c r="K2857" s="150"/>
      <c r="L2857" s="150"/>
      <c r="M2857" s="150"/>
      <c r="N2857" s="150"/>
      <c r="O2857" s="150"/>
      <c r="P2857" s="150"/>
      <c r="Q2857" s="150"/>
      <c r="R2857" s="150"/>
      <c r="S2857" s="150"/>
      <c r="T2857" s="150"/>
      <c r="U2857" s="1239"/>
      <c r="V2857" s="159"/>
      <c r="W2857" s="159"/>
      <c r="X2857" s="159"/>
      <c r="Y2857" s="159"/>
      <c r="Z2857" s="159"/>
    </row>
    <row r="2858" spans="3:26" x14ac:dyDescent="0.25">
      <c r="C2858" s="150"/>
      <c r="D2858" s="150"/>
      <c r="E2858" s="150"/>
      <c r="F2858" s="150"/>
      <c r="G2858" s="150"/>
      <c r="H2858" s="150"/>
      <c r="I2858" s="150"/>
      <c r="J2858" s="150"/>
      <c r="K2858" s="150"/>
      <c r="L2858" s="150"/>
      <c r="M2858" s="150"/>
      <c r="N2858" s="150"/>
      <c r="O2858" s="150"/>
      <c r="P2858" s="150"/>
      <c r="Q2858" s="150"/>
      <c r="R2858" s="150"/>
      <c r="S2858" s="150"/>
      <c r="T2858" s="150"/>
      <c r="U2858" s="1239"/>
      <c r="V2858" s="159"/>
      <c r="W2858" s="159"/>
      <c r="X2858" s="159"/>
      <c r="Y2858" s="159"/>
      <c r="Z2858" s="159"/>
    </row>
    <row r="2859" spans="3:26" x14ac:dyDescent="0.25">
      <c r="C2859" s="150"/>
      <c r="D2859" s="150"/>
      <c r="E2859" s="150"/>
      <c r="F2859" s="150"/>
      <c r="G2859" s="150"/>
      <c r="H2859" s="150"/>
      <c r="I2859" s="150"/>
      <c r="J2859" s="150"/>
      <c r="K2859" s="150"/>
      <c r="L2859" s="150"/>
      <c r="M2859" s="150"/>
      <c r="N2859" s="150"/>
      <c r="O2859" s="150"/>
      <c r="P2859" s="150"/>
      <c r="Q2859" s="150"/>
      <c r="R2859" s="150"/>
      <c r="S2859" s="150"/>
      <c r="T2859" s="150"/>
      <c r="U2859" s="1239"/>
      <c r="V2859" s="159"/>
      <c r="W2859" s="159"/>
      <c r="X2859" s="159"/>
      <c r="Y2859" s="159"/>
      <c r="Z2859" s="159"/>
    </row>
    <row r="2860" spans="3:26" x14ac:dyDescent="0.25">
      <c r="C2860" s="150"/>
      <c r="D2860" s="150"/>
      <c r="E2860" s="150"/>
      <c r="F2860" s="150"/>
      <c r="G2860" s="150"/>
      <c r="H2860" s="150"/>
      <c r="I2860" s="150"/>
      <c r="J2860" s="150"/>
      <c r="K2860" s="150"/>
      <c r="L2860" s="150"/>
      <c r="M2860" s="150"/>
      <c r="N2860" s="150"/>
      <c r="O2860" s="150"/>
      <c r="P2860" s="150"/>
      <c r="Q2860" s="150"/>
      <c r="R2860" s="150"/>
      <c r="S2860" s="150"/>
      <c r="T2860" s="150"/>
      <c r="U2860" s="1239"/>
      <c r="V2860" s="159"/>
      <c r="W2860" s="159"/>
      <c r="X2860" s="159"/>
      <c r="Y2860" s="159"/>
      <c r="Z2860" s="159"/>
    </row>
    <row r="2861" spans="3:26" x14ac:dyDescent="0.25">
      <c r="C2861" s="150"/>
      <c r="D2861" s="150"/>
      <c r="E2861" s="150"/>
      <c r="F2861" s="150"/>
      <c r="G2861" s="150"/>
      <c r="H2861" s="150"/>
      <c r="I2861" s="150"/>
      <c r="J2861" s="150"/>
      <c r="K2861" s="150"/>
      <c r="L2861" s="150"/>
      <c r="M2861" s="150"/>
      <c r="N2861" s="150"/>
      <c r="O2861" s="150"/>
      <c r="P2861" s="150"/>
      <c r="Q2861" s="150"/>
      <c r="R2861" s="150"/>
      <c r="S2861" s="150"/>
      <c r="T2861" s="150"/>
      <c r="U2861" s="1239"/>
      <c r="V2861" s="159"/>
      <c r="W2861" s="159"/>
      <c r="X2861" s="159"/>
      <c r="Y2861" s="159"/>
      <c r="Z2861" s="159"/>
    </row>
    <row r="2862" spans="3:26" x14ac:dyDescent="0.25">
      <c r="C2862" s="150"/>
      <c r="D2862" s="150"/>
      <c r="E2862" s="150"/>
      <c r="F2862" s="150"/>
      <c r="G2862" s="150"/>
      <c r="H2862" s="150"/>
      <c r="I2862" s="150"/>
      <c r="J2862" s="150"/>
      <c r="K2862" s="150"/>
      <c r="L2862" s="150"/>
      <c r="M2862" s="150"/>
      <c r="N2862" s="150"/>
      <c r="O2862" s="150"/>
      <c r="P2862" s="150"/>
      <c r="Q2862" s="150"/>
      <c r="R2862" s="150"/>
      <c r="S2862" s="150"/>
      <c r="T2862" s="150"/>
      <c r="U2862" s="1239"/>
      <c r="V2862" s="159"/>
      <c r="W2862" s="159"/>
      <c r="X2862" s="159"/>
      <c r="Y2862" s="159"/>
      <c r="Z2862" s="159"/>
    </row>
    <row r="2863" spans="3:26" x14ac:dyDescent="0.25">
      <c r="C2863" s="150"/>
      <c r="D2863" s="150"/>
      <c r="E2863" s="150"/>
      <c r="F2863" s="150"/>
      <c r="G2863" s="150"/>
      <c r="H2863" s="150"/>
      <c r="I2863" s="150"/>
      <c r="J2863" s="150"/>
      <c r="K2863" s="150"/>
      <c r="L2863" s="150"/>
      <c r="M2863" s="150"/>
      <c r="N2863" s="150"/>
      <c r="O2863" s="150"/>
      <c r="P2863" s="150"/>
      <c r="Q2863" s="150"/>
      <c r="R2863" s="150"/>
      <c r="S2863" s="150"/>
      <c r="T2863" s="150"/>
      <c r="U2863" s="1239"/>
      <c r="V2863" s="159"/>
      <c r="W2863" s="159"/>
      <c r="X2863" s="159"/>
      <c r="Y2863" s="159"/>
      <c r="Z2863" s="159"/>
    </row>
    <row r="2864" spans="3:26" x14ac:dyDescent="0.25">
      <c r="C2864" s="150"/>
      <c r="D2864" s="150"/>
      <c r="E2864" s="150"/>
      <c r="F2864" s="150"/>
      <c r="G2864" s="150"/>
      <c r="H2864" s="150"/>
      <c r="I2864" s="150"/>
      <c r="J2864" s="150"/>
      <c r="K2864" s="150"/>
      <c r="L2864" s="150"/>
      <c r="M2864" s="150"/>
      <c r="N2864" s="150"/>
      <c r="O2864" s="150"/>
      <c r="P2864" s="150"/>
      <c r="Q2864" s="150"/>
      <c r="R2864" s="150"/>
      <c r="S2864" s="150"/>
      <c r="T2864" s="150"/>
      <c r="U2864" s="1239"/>
      <c r="V2864" s="159"/>
      <c r="W2864" s="159"/>
      <c r="X2864" s="159"/>
      <c r="Y2864" s="159"/>
      <c r="Z2864" s="159"/>
    </row>
    <row r="2865" spans="3:26" x14ac:dyDescent="0.25">
      <c r="C2865" s="150"/>
      <c r="D2865" s="150"/>
      <c r="E2865" s="150"/>
      <c r="F2865" s="150"/>
      <c r="G2865" s="150"/>
      <c r="H2865" s="150"/>
      <c r="I2865" s="150"/>
      <c r="J2865" s="150"/>
      <c r="K2865" s="150"/>
      <c r="L2865" s="150"/>
      <c r="M2865" s="150"/>
      <c r="N2865" s="150"/>
      <c r="O2865" s="150"/>
      <c r="P2865" s="150"/>
      <c r="Q2865" s="150"/>
      <c r="R2865" s="150"/>
      <c r="S2865" s="150"/>
      <c r="T2865" s="150"/>
      <c r="U2865" s="1239"/>
      <c r="V2865" s="159"/>
      <c r="W2865" s="159"/>
      <c r="X2865" s="159"/>
      <c r="Y2865" s="159"/>
      <c r="Z2865" s="159"/>
    </row>
    <row r="2866" spans="3:26" x14ac:dyDescent="0.25">
      <c r="C2866" s="150"/>
      <c r="D2866" s="150"/>
      <c r="E2866" s="150"/>
      <c r="F2866" s="150"/>
      <c r="G2866" s="150"/>
      <c r="H2866" s="150"/>
      <c r="I2866" s="150"/>
      <c r="J2866" s="150"/>
      <c r="K2866" s="150"/>
      <c r="L2866" s="150"/>
      <c r="M2866" s="150"/>
      <c r="N2866" s="150"/>
      <c r="O2866" s="150"/>
      <c r="P2866" s="150"/>
      <c r="Q2866" s="150"/>
      <c r="R2866" s="150"/>
      <c r="S2866" s="150"/>
      <c r="T2866" s="150"/>
      <c r="U2866" s="1239"/>
      <c r="V2866" s="159"/>
      <c r="W2866" s="159"/>
      <c r="X2866" s="159"/>
      <c r="Y2866" s="159"/>
      <c r="Z2866" s="159"/>
    </row>
    <row r="2867" spans="3:26" x14ac:dyDescent="0.25">
      <c r="C2867" s="150"/>
      <c r="D2867" s="150"/>
      <c r="E2867" s="150"/>
      <c r="F2867" s="150"/>
      <c r="G2867" s="150"/>
      <c r="H2867" s="150"/>
      <c r="I2867" s="150"/>
      <c r="J2867" s="150"/>
      <c r="K2867" s="150"/>
      <c r="L2867" s="150"/>
      <c r="M2867" s="150"/>
      <c r="N2867" s="150"/>
      <c r="O2867" s="150"/>
      <c r="P2867" s="150"/>
      <c r="Q2867" s="150"/>
      <c r="R2867" s="150"/>
      <c r="S2867" s="150"/>
      <c r="T2867" s="150"/>
      <c r="U2867" s="1239"/>
      <c r="V2867" s="159"/>
      <c r="W2867" s="159"/>
      <c r="X2867" s="159"/>
      <c r="Y2867" s="159"/>
      <c r="Z2867" s="159"/>
    </row>
    <row r="2868" spans="3:26" x14ac:dyDescent="0.25">
      <c r="C2868" s="150"/>
      <c r="D2868" s="150"/>
      <c r="E2868" s="150"/>
      <c r="F2868" s="150"/>
      <c r="G2868" s="150"/>
      <c r="H2868" s="150"/>
      <c r="I2868" s="150"/>
      <c r="J2868" s="150"/>
      <c r="K2868" s="150"/>
      <c r="L2868" s="150"/>
      <c r="M2868" s="150"/>
      <c r="N2868" s="150"/>
      <c r="O2868" s="150"/>
      <c r="P2868" s="150"/>
      <c r="Q2868" s="150"/>
      <c r="R2868" s="150"/>
      <c r="S2868" s="150"/>
      <c r="T2868" s="150"/>
      <c r="U2868" s="1239"/>
      <c r="V2868" s="159"/>
      <c r="W2868" s="159"/>
      <c r="X2868" s="159"/>
      <c r="Y2868" s="159"/>
      <c r="Z2868" s="159"/>
    </row>
    <row r="2869" spans="3:26" x14ac:dyDescent="0.25">
      <c r="C2869" s="150"/>
      <c r="D2869" s="150"/>
      <c r="E2869" s="150"/>
      <c r="F2869" s="150"/>
      <c r="G2869" s="150"/>
      <c r="H2869" s="150"/>
      <c r="I2869" s="150"/>
      <c r="J2869" s="150"/>
      <c r="K2869" s="150"/>
      <c r="L2869" s="150"/>
      <c r="M2869" s="150"/>
      <c r="N2869" s="150"/>
      <c r="O2869" s="150"/>
      <c r="P2869" s="150"/>
      <c r="Q2869" s="150"/>
      <c r="R2869" s="150"/>
      <c r="S2869" s="150"/>
      <c r="T2869" s="150"/>
      <c r="U2869" s="1239"/>
      <c r="V2869" s="159"/>
      <c r="W2869" s="159"/>
      <c r="X2869" s="159"/>
      <c r="Y2869" s="159"/>
      <c r="Z2869" s="159"/>
    </row>
    <row r="2870" spans="3:26" x14ac:dyDescent="0.25">
      <c r="C2870" s="150"/>
      <c r="D2870" s="150"/>
      <c r="E2870" s="150"/>
      <c r="F2870" s="150"/>
      <c r="G2870" s="150"/>
      <c r="H2870" s="150"/>
      <c r="I2870" s="150"/>
      <c r="J2870" s="150"/>
      <c r="K2870" s="150"/>
      <c r="L2870" s="150"/>
      <c r="M2870" s="150"/>
      <c r="N2870" s="150"/>
      <c r="O2870" s="150"/>
      <c r="P2870" s="150"/>
      <c r="Q2870" s="150"/>
      <c r="R2870" s="150"/>
      <c r="S2870" s="150"/>
      <c r="T2870" s="150"/>
      <c r="U2870" s="1239"/>
      <c r="V2870" s="159"/>
      <c r="W2870" s="159"/>
      <c r="X2870" s="159"/>
      <c r="Y2870" s="159"/>
      <c r="Z2870" s="159"/>
    </row>
    <row r="2871" spans="3:26" x14ac:dyDescent="0.25">
      <c r="C2871" s="150"/>
      <c r="D2871" s="150"/>
      <c r="E2871" s="150"/>
      <c r="F2871" s="150"/>
      <c r="G2871" s="150"/>
      <c r="H2871" s="150"/>
      <c r="I2871" s="150"/>
      <c r="J2871" s="150"/>
      <c r="K2871" s="150"/>
      <c r="L2871" s="150"/>
      <c r="M2871" s="150"/>
      <c r="N2871" s="150"/>
      <c r="O2871" s="150"/>
      <c r="P2871" s="150"/>
      <c r="Q2871" s="150"/>
      <c r="R2871" s="150"/>
      <c r="S2871" s="150"/>
      <c r="T2871" s="150"/>
      <c r="U2871" s="1239"/>
      <c r="V2871" s="159"/>
      <c r="W2871" s="159"/>
      <c r="X2871" s="159"/>
      <c r="Y2871" s="159"/>
      <c r="Z2871" s="159"/>
    </row>
    <row r="2872" spans="3:26" x14ac:dyDescent="0.25">
      <c r="C2872" s="150"/>
      <c r="D2872" s="150"/>
      <c r="E2872" s="150"/>
      <c r="F2872" s="150"/>
      <c r="G2872" s="150"/>
      <c r="H2872" s="150"/>
      <c r="I2872" s="150"/>
      <c r="J2872" s="150"/>
      <c r="K2872" s="150"/>
      <c r="L2872" s="150"/>
      <c r="M2872" s="150"/>
      <c r="N2872" s="150"/>
      <c r="O2872" s="150"/>
      <c r="P2872" s="150"/>
      <c r="Q2872" s="150"/>
      <c r="R2872" s="150"/>
      <c r="S2872" s="150"/>
      <c r="T2872" s="150"/>
      <c r="U2872" s="1239"/>
      <c r="V2872" s="159"/>
      <c r="W2872" s="159"/>
      <c r="X2872" s="159"/>
      <c r="Y2872" s="159"/>
      <c r="Z2872" s="159"/>
    </row>
    <row r="2873" spans="3:26" x14ac:dyDescent="0.25">
      <c r="C2873" s="150"/>
      <c r="D2873" s="150"/>
      <c r="E2873" s="150"/>
      <c r="F2873" s="150"/>
      <c r="G2873" s="150"/>
      <c r="H2873" s="150"/>
      <c r="I2873" s="150"/>
      <c r="J2873" s="150"/>
      <c r="K2873" s="150"/>
      <c r="L2873" s="150"/>
      <c r="M2873" s="150"/>
      <c r="N2873" s="150"/>
      <c r="O2873" s="150"/>
      <c r="P2873" s="150"/>
      <c r="Q2873" s="150"/>
      <c r="R2873" s="150"/>
      <c r="S2873" s="150"/>
      <c r="T2873" s="150"/>
      <c r="U2873" s="1239"/>
      <c r="V2873" s="159"/>
      <c r="W2873" s="159"/>
      <c r="X2873" s="159"/>
      <c r="Y2873" s="159"/>
      <c r="Z2873" s="159"/>
    </row>
    <row r="2874" spans="3:26" x14ac:dyDescent="0.25">
      <c r="C2874" s="150"/>
      <c r="D2874" s="150"/>
      <c r="E2874" s="150"/>
      <c r="F2874" s="150"/>
      <c r="G2874" s="150"/>
      <c r="H2874" s="150"/>
      <c r="I2874" s="150"/>
      <c r="J2874" s="150"/>
      <c r="K2874" s="150"/>
      <c r="L2874" s="150"/>
      <c r="M2874" s="150"/>
      <c r="N2874" s="150"/>
      <c r="O2874" s="150"/>
      <c r="P2874" s="150"/>
      <c r="Q2874" s="150"/>
      <c r="R2874" s="150"/>
      <c r="S2874" s="150"/>
      <c r="T2874" s="150"/>
      <c r="U2874" s="1239"/>
      <c r="V2874" s="159"/>
      <c r="W2874" s="159"/>
      <c r="X2874" s="159"/>
      <c r="Y2874" s="159"/>
      <c r="Z2874" s="159"/>
    </row>
    <row r="2875" spans="3:26" x14ac:dyDescent="0.25">
      <c r="C2875" s="150"/>
      <c r="D2875" s="150"/>
      <c r="E2875" s="150"/>
      <c r="F2875" s="150"/>
      <c r="G2875" s="150"/>
      <c r="H2875" s="150"/>
      <c r="I2875" s="150"/>
      <c r="J2875" s="150"/>
      <c r="K2875" s="150"/>
      <c r="L2875" s="150"/>
      <c r="M2875" s="150"/>
      <c r="N2875" s="150"/>
      <c r="O2875" s="150"/>
      <c r="P2875" s="150"/>
      <c r="Q2875" s="150"/>
      <c r="R2875" s="150"/>
      <c r="S2875" s="150"/>
      <c r="T2875" s="150"/>
      <c r="U2875" s="1239"/>
      <c r="V2875" s="159"/>
      <c r="W2875" s="159"/>
      <c r="X2875" s="159"/>
      <c r="Y2875" s="159"/>
      <c r="Z2875" s="159"/>
    </row>
    <row r="2876" spans="3:26" x14ac:dyDescent="0.25">
      <c r="C2876" s="150"/>
      <c r="D2876" s="150"/>
      <c r="E2876" s="150"/>
      <c r="F2876" s="150"/>
      <c r="G2876" s="150"/>
      <c r="H2876" s="150"/>
      <c r="I2876" s="150"/>
      <c r="J2876" s="150"/>
      <c r="K2876" s="150"/>
      <c r="L2876" s="150"/>
      <c r="M2876" s="150"/>
      <c r="N2876" s="150"/>
      <c r="O2876" s="150"/>
      <c r="P2876" s="150"/>
      <c r="Q2876" s="150"/>
      <c r="R2876" s="150"/>
      <c r="S2876" s="150"/>
      <c r="T2876" s="150"/>
      <c r="U2876" s="1239"/>
      <c r="V2876" s="159"/>
      <c r="W2876" s="159"/>
      <c r="X2876" s="159"/>
      <c r="Y2876" s="159"/>
      <c r="Z2876" s="159"/>
    </row>
    <row r="2877" spans="3:26" x14ac:dyDescent="0.25">
      <c r="C2877" s="150"/>
      <c r="D2877" s="150"/>
      <c r="E2877" s="150"/>
      <c r="F2877" s="150"/>
      <c r="G2877" s="150"/>
      <c r="H2877" s="150"/>
      <c r="I2877" s="150"/>
      <c r="J2877" s="150"/>
      <c r="K2877" s="150"/>
      <c r="L2877" s="150"/>
      <c r="M2877" s="150"/>
      <c r="N2877" s="150"/>
      <c r="O2877" s="150"/>
      <c r="P2877" s="150"/>
      <c r="Q2877" s="150"/>
      <c r="R2877" s="150"/>
      <c r="S2877" s="150"/>
      <c r="T2877" s="150"/>
      <c r="U2877" s="1239"/>
      <c r="V2877" s="159"/>
      <c r="W2877" s="159"/>
      <c r="X2877" s="159"/>
      <c r="Y2877" s="159"/>
      <c r="Z2877" s="159"/>
    </row>
    <row r="2878" spans="3:26" x14ac:dyDescent="0.25">
      <c r="C2878" s="150"/>
      <c r="D2878" s="150"/>
      <c r="E2878" s="150"/>
      <c r="F2878" s="150"/>
      <c r="G2878" s="150"/>
      <c r="H2878" s="150"/>
      <c r="I2878" s="150"/>
      <c r="J2878" s="150"/>
      <c r="K2878" s="150"/>
      <c r="L2878" s="150"/>
      <c r="M2878" s="150"/>
      <c r="N2878" s="150"/>
      <c r="O2878" s="150"/>
      <c r="P2878" s="150"/>
      <c r="Q2878" s="150"/>
      <c r="R2878" s="150"/>
      <c r="S2878" s="150"/>
      <c r="T2878" s="150"/>
      <c r="U2878" s="1239"/>
      <c r="V2878" s="159"/>
      <c r="W2878" s="159"/>
      <c r="X2878" s="159"/>
      <c r="Y2878" s="159"/>
      <c r="Z2878" s="159"/>
    </row>
    <row r="2879" spans="3:26" x14ac:dyDescent="0.25">
      <c r="C2879" s="150"/>
      <c r="D2879" s="150"/>
      <c r="E2879" s="150"/>
      <c r="F2879" s="150"/>
      <c r="G2879" s="150"/>
      <c r="H2879" s="150"/>
      <c r="I2879" s="150"/>
      <c r="J2879" s="150"/>
      <c r="K2879" s="150"/>
      <c r="L2879" s="150"/>
      <c r="M2879" s="150"/>
      <c r="N2879" s="150"/>
      <c r="O2879" s="150"/>
      <c r="P2879" s="150"/>
      <c r="Q2879" s="150"/>
      <c r="R2879" s="150"/>
      <c r="S2879" s="150"/>
      <c r="T2879" s="150"/>
      <c r="U2879" s="1239"/>
      <c r="V2879" s="159"/>
      <c r="W2879" s="159"/>
      <c r="X2879" s="159"/>
      <c r="Y2879" s="159"/>
      <c r="Z2879" s="159"/>
    </row>
    <row r="2880" spans="3:26" x14ac:dyDescent="0.25">
      <c r="C2880" s="150"/>
      <c r="D2880" s="150"/>
      <c r="E2880" s="150"/>
      <c r="F2880" s="150"/>
      <c r="G2880" s="150"/>
      <c r="H2880" s="150"/>
      <c r="I2880" s="150"/>
      <c r="J2880" s="150"/>
      <c r="K2880" s="150"/>
      <c r="L2880" s="150"/>
      <c r="M2880" s="150"/>
      <c r="N2880" s="150"/>
      <c r="O2880" s="150"/>
      <c r="P2880" s="150"/>
      <c r="Q2880" s="150"/>
      <c r="R2880" s="150"/>
      <c r="S2880" s="150"/>
      <c r="T2880" s="150"/>
      <c r="U2880" s="1239"/>
      <c r="V2880" s="159"/>
      <c r="W2880" s="159"/>
      <c r="X2880" s="159"/>
      <c r="Y2880" s="159"/>
      <c r="Z2880" s="159"/>
    </row>
    <row r="2881" spans="3:26" x14ac:dyDescent="0.25">
      <c r="C2881" s="150"/>
      <c r="D2881" s="150"/>
      <c r="E2881" s="150"/>
      <c r="F2881" s="150"/>
      <c r="G2881" s="150"/>
      <c r="H2881" s="150"/>
      <c r="I2881" s="150"/>
      <c r="J2881" s="150"/>
      <c r="K2881" s="150"/>
      <c r="L2881" s="150"/>
      <c r="M2881" s="150"/>
      <c r="N2881" s="150"/>
      <c r="O2881" s="150"/>
      <c r="P2881" s="150"/>
      <c r="Q2881" s="150"/>
      <c r="R2881" s="150"/>
      <c r="S2881" s="150"/>
      <c r="T2881" s="150"/>
      <c r="U2881" s="1239"/>
      <c r="V2881" s="159"/>
      <c r="W2881" s="159"/>
      <c r="X2881" s="159"/>
      <c r="Y2881" s="159"/>
      <c r="Z2881" s="159"/>
    </row>
    <row r="2882" spans="3:26" x14ac:dyDescent="0.25">
      <c r="C2882" s="150"/>
      <c r="D2882" s="150"/>
      <c r="E2882" s="150"/>
      <c r="F2882" s="150"/>
      <c r="G2882" s="150"/>
      <c r="H2882" s="150"/>
      <c r="I2882" s="150"/>
      <c r="J2882" s="150"/>
      <c r="K2882" s="150"/>
      <c r="L2882" s="150"/>
      <c r="M2882" s="150"/>
      <c r="N2882" s="150"/>
      <c r="O2882" s="150"/>
      <c r="P2882" s="150"/>
      <c r="Q2882" s="150"/>
      <c r="R2882" s="150"/>
      <c r="S2882" s="150"/>
      <c r="T2882" s="150"/>
      <c r="U2882" s="1239"/>
      <c r="V2882" s="159"/>
      <c r="W2882" s="159"/>
      <c r="X2882" s="159"/>
      <c r="Y2882" s="159"/>
      <c r="Z2882" s="159"/>
    </row>
    <row r="2883" spans="3:26" x14ac:dyDescent="0.25">
      <c r="C2883" s="150"/>
      <c r="D2883" s="150"/>
      <c r="E2883" s="150"/>
      <c r="F2883" s="150"/>
      <c r="G2883" s="150"/>
      <c r="H2883" s="150"/>
      <c r="I2883" s="150"/>
      <c r="J2883" s="150"/>
      <c r="K2883" s="150"/>
      <c r="L2883" s="150"/>
      <c r="M2883" s="150"/>
      <c r="N2883" s="150"/>
      <c r="O2883" s="150"/>
      <c r="P2883" s="150"/>
      <c r="Q2883" s="150"/>
      <c r="R2883" s="150"/>
      <c r="S2883" s="150"/>
      <c r="T2883" s="150"/>
      <c r="U2883" s="1239"/>
      <c r="V2883" s="159"/>
      <c r="W2883" s="159"/>
      <c r="X2883" s="159"/>
      <c r="Y2883" s="159"/>
      <c r="Z2883" s="159"/>
    </row>
    <row r="2884" spans="3:26" x14ac:dyDescent="0.25">
      <c r="C2884" s="150"/>
      <c r="D2884" s="150"/>
      <c r="E2884" s="150"/>
      <c r="F2884" s="150"/>
      <c r="G2884" s="150"/>
      <c r="H2884" s="150"/>
      <c r="I2884" s="150"/>
      <c r="J2884" s="150"/>
      <c r="K2884" s="150"/>
      <c r="L2884" s="150"/>
      <c r="M2884" s="150"/>
      <c r="N2884" s="150"/>
      <c r="O2884" s="150"/>
      <c r="P2884" s="150"/>
      <c r="Q2884" s="150"/>
      <c r="R2884" s="150"/>
      <c r="S2884" s="150"/>
      <c r="T2884" s="150"/>
      <c r="U2884" s="1239"/>
      <c r="V2884" s="159"/>
      <c r="W2884" s="159"/>
      <c r="X2884" s="159"/>
      <c r="Y2884" s="159"/>
      <c r="Z2884" s="159"/>
    </row>
    <row r="2885" spans="3:26" x14ac:dyDescent="0.25">
      <c r="C2885" s="150"/>
      <c r="D2885" s="150"/>
      <c r="E2885" s="150"/>
      <c r="F2885" s="150"/>
      <c r="G2885" s="150"/>
      <c r="H2885" s="150"/>
      <c r="I2885" s="150"/>
      <c r="J2885" s="150"/>
      <c r="K2885" s="150"/>
      <c r="L2885" s="150"/>
      <c r="M2885" s="150"/>
      <c r="N2885" s="150"/>
      <c r="O2885" s="150"/>
      <c r="P2885" s="150"/>
      <c r="Q2885" s="150"/>
      <c r="R2885" s="150"/>
      <c r="S2885" s="150"/>
      <c r="T2885" s="150"/>
      <c r="U2885" s="1239"/>
      <c r="V2885" s="159"/>
      <c r="W2885" s="159"/>
      <c r="X2885" s="159"/>
      <c r="Y2885" s="159"/>
      <c r="Z2885" s="159"/>
    </row>
    <row r="2886" spans="3:26" x14ac:dyDescent="0.25">
      <c r="C2886" s="150"/>
      <c r="D2886" s="150"/>
      <c r="E2886" s="150"/>
      <c r="F2886" s="150"/>
      <c r="G2886" s="150"/>
      <c r="H2886" s="150"/>
      <c r="I2886" s="150"/>
      <c r="J2886" s="150"/>
      <c r="K2886" s="150"/>
      <c r="L2886" s="150"/>
      <c r="M2886" s="150"/>
      <c r="N2886" s="150"/>
      <c r="O2886" s="150"/>
      <c r="P2886" s="150"/>
      <c r="Q2886" s="150"/>
      <c r="R2886" s="150"/>
      <c r="S2886" s="150"/>
      <c r="T2886" s="150"/>
      <c r="U2886" s="1239"/>
      <c r="V2886" s="159"/>
      <c r="W2886" s="159"/>
      <c r="X2886" s="159"/>
      <c r="Y2886" s="159"/>
      <c r="Z2886" s="159"/>
    </row>
    <row r="2887" spans="3:26" x14ac:dyDescent="0.25">
      <c r="C2887" s="150"/>
      <c r="D2887" s="150"/>
      <c r="E2887" s="150"/>
      <c r="F2887" s="150"/>
      <c r="G2887" s="150"/>
      <c r="H2887" s="150"/>
      <c r="I2887" s="150"/>
      <c r="J2887" s="150"/>
      <c r="K2887" s="150"/>
      <c r="L2887" s="150"/>
      <c r="M2887" s="150"/>
      <c r="N2887" s="150"/>
      <c r="O2887" s="150"/>
      <c r="P2887" s="150"/>
      <c r="Q2887" s="150"/>
      <c r="R2887" s="150"/>
      <c r="S2887" s="150"/>
      <c r="T2887" s="150"/>
      <c r="U2887" s="1239"/>
      <c r="V2887" s="159"/>
      <c r="W2887" s="159"/>
      <c r="X2887" s="159"/>
      <c r="Y2887" s="159"/>
      <c r="Z2887" s="159"/>
    </row>
    <row r="2888" spans="3:26" x14ac:dyDescent="0.25">
      <c r="C2888" s="150"/>
      <c r="D2888" s="150"/>
      <c r="E2888" s="150"/>
      <c r="F2888" s="150"/>
      <c r="G2888" s="150"/>
      <c r="H2888" s="150"/>
      <c r="I2888" s="150"/>
      <c r="J2888" s="150"/>
      <c r="K2888" s="150"/>
      <c r="L2888" s="150"/>
      <c r="M2888" s="150"/>
      <c r="N2888" s="150"/>
      <c r="O2888" s="150"/>
      <c r="P2888" s="150"/>
      <c r="Q2888" s="150"/>
      <c r="R2888" s="150"/>
      <c r="S2888" s="150"/>
      <c r="T2888" s="150"/>
      <c r="U2888" s="1239"/>
      <c r="V2888" s="159"/>
      <c r="W2888" s="159"/>
      <c r="X2888" s="159"/>
      <c r="Y2888" s="159"/>
      <c r="Z2888" s="159"/>
    </row>
    <row r="2889" spans="3:26" x14ac:dyDescent="0.25">
      <c r="C2889" s="150"/>
      <c r="D2889" s="150"/>
      <c r="E2889" s="150"/>
      <c r="F2889" s="150"/>
      <c r="G2889" s="150"/>
      <c r="H2889" s="150"/>
      <c r="I2889" s="150"/>
      <c r="J2889" s="150"/>
      <c r="K2889" s="150"/>
      <c r="L2889" s="150"/>
      <c r="M2889" s="150"/>
      <c r="N2889" s="150"/>
      <c r="O2889" s="150"/>
      <c r="P2889" s="150"/>
      <c r="Q2889" s="150"/>
      <c r="R2889" s="150"/>
      <c r="S2889" s="150"/>
      <c r="T2889" s="150"/>
      <c r="U2889" s="1239"/>
      <c r="V2889" s="159"/>
      <c r="W2889" s="159"/>
      <c r="X2889" s="159"/>
      <c r="Y2889" s="159"/>
      <c r="Z2889" s="159"/>
    </row>
    <row r="2890" spans="3:26" x14ac:dyDescent="0.25">
      <c r="C2890" s="150"/>
      <c r="D2890" s="150"/>
      <c r="E2890" s="150"/>
      <c r="F2890" s="150"/>
      <c r="G2890" s="150"/>
      <c r="H2890" s="150"/>
      <c r="I2890" s="150"/>
      <c r="J2890" s="150"/>
      <c r="K2890" s="150"/>
      <c r="L2890" s="150"/>
      <c r="M2890" s="150"/>
      <c r="N2890" s="150"/>
      <c r="O2890" s="150"/>
      <c r="P2890" s="150"/>
      <c r="Q2890" s="150"/>
      <c r="R2890" s="150"/>
      <c r="S2890" s="150"/>
      <c r="T2890" s="150"/>
      <c r="U2890" s="1239"/>
      <c r="V2890" s="159"/>
      <c r="W2890" s="159"/>
      <c r="X2890" s="159"/>
      <c r="Y2890" s="159"/>
      <c r="Z2890" s="159"/>
    </row>
    <row r="2891" spans="3:26" x14ac:dyDescent="0.25">
      <c r="C2891" s="150"/>
      <c r="D2891" s="150"/>
      <c r="E2891" s="150"/>
      <c r="F2891" s="150"/>
      <c r="G2891" s="150"/>
      <c r="H2891" s="150"/>
      <c r="I2891" s="150"/>
      <c r="J2891" s="150"/>
      <c r="K2891" s="150"/>
      <c r="L2891" s="150"/>
      <c r="M2891" s="150"/>
      <c r="N2891" s="150"/>
      <c r="O2891" s="150"/>
      <c r="P2891" s="150"/>
      <c r="Q2891" s="150"/>
      <c r="R2891" s="150"/>
      <c r="S2891" s="150"/>
      <c r="T2891" s="150"/>
      <c r="U2891" s="1239"/>
      <c r="V2891" s="159"/>
      <c r="W2891" s="159"/>
      <c r="X2891" s="159"/>
      <c r="Y2891" s="159"/>
      <c r="Z2891" s="159"/>
    </row>
    <row r="2892" spans="3:26" x14ac:dyDescent="0.25">
      <c r="C2892" s="150"/>
      <c r="D2892" s="150"/>
      <c r="E2892" s="150"/>
      <c r="F2892" s="150"/>
      <c r="G2892" s="150"/>
      <c r="H2892" s="150"/>
      <c r="I2892" s="150"/>
      <c r="J2892" s="150"/>
      <c r="K2892" s="150"/>
      <c r="L2892" s="150"/>
      <c r="M2892" s="150"/>
      <c r="N2892" s="150"/>
      <c r="O2892" s="150"/>
      <c r="P2892" s="150"/>
      <c r="Q2892" s="150"/>
      <c r="R2892" s="150"/>
      <c r="S2892" s="150"/>
      <c r="T2892" s="150"/>
      <c r="U2892" s="1239"/>
      <c r="V2892" s="159"/>
      <c r="W2892" s="159"/>
      <c r="X2892" s="159"/>
      <c r="Y2892" s="159"/>
      <c r="Z2892" s="159"/>
    </row>
    <row r="2893" spans="3:26" x14ac:dyDescent="0.25">
      <c r="C2893" s="150"/>
      <c r="D2893" s="150"/>
      <c r="E2893" s="150"/>
      <c r="F2893" s="150"/>
      <c r="G2893" s="150"/>
      <c r="H2893" s="150"/>
      <c r="I2893" s="150"/>
      <c r="J2893" s="150"/>
      <c r="K2893" s="150"/>
      <c r="L2893" s="150"/>
      <c r="M2893" s="150"/>
      <c r="N2893" s="150"/>
      <c r="O2893" s="150"/>
      <c r="P2893" s="150"/>
      <c r="Q2893" s="150"/>
      <c r="R2893" s="150"/>
      <c r="S2893" s="150"/>
      <c r="T2893" s="150"/>
      <c r="U2893" s="1239"/>
      <c r="V2893" s="159"/>
      <c r="W2893" s="159"/>
      <c r="X2893" s="159"/>
      <c r="Y2893" s="159"/>
      <c r="Z2893" s="159"/>
    </row>
    <row r="2894" spans="3:26" x14ac:dyDescent="0.25">
      <c r="C2894" s="150"/>
      <c r="D2894" s="150"/>
      <c r="E2894" s="150"/>
      <c r="F2894" s="150"/>
      <c r="G2894" s="150"/>
      <c r="H2894" s="150"/>
      <c r="I2894" s="150"/>
      <c r="J2894" s="150"/>
      <c r="K2894" s="150"/>
      <c r="L2894" s="150"/>
      <c r="M2894" s="150"/>
      <c r="N2894" s="150"/>
      <c r="O2894" s="150"/>
      <c r="P2894" s="150"/>
      <c r="Q2894" s="150"/>
      <c r="R2894" s="150"/>
      <c r="S2894" s="150"/>
      <c r="T2894" s="150"/>
      <c r="U2894" s="1239"/>
      <c r="V2894" s="159"/>
      <c r="W2894" s="159"/>
      <c r="X2894" s="159"/>
      <c r="Y2894" s="159"/>
      <c r="Z2894" s="159"/>
    </row>
    <row r="2895" spans="3:26" x14ac:dyDescent="0.25">
      <c r="C2895" s="150"/>
      <c r="D2895" s="150"/>
      <c r="E2895" s="150"/>
      <c r="F2895" s="150"/>
      <c r="G2895" s="150"/>
      <c r="H2895" s="150"/>
      <c r="I2895" s="150"/>
      <c r="J2895" s="150"/>
      <c r="K2895" s="150"/>
      <c r="L2895" s="150"/>
      <c r="M2895" s="150"/>
      <c r="N2895" s="150"/>
      <c r="O2895" s="150"/>
      <c r="P2895" s="150"/>
      <c r="Q2895" s="150"/>
      <c r="R2895" s="150"/>
      <c r="S2895" s="150"/>
      <c r="T2895" s="150"/>
      <c r="U2895" s="1239"/>
      <c r="V2895" s="159"/>
      <c r="W2895" s="159"/>
      <c r="X2895" s="159"/>
      <c r="Y2895" s="159"/>
      <c r="Z2895" s="159"/>
    </row>
    <row r="2896" spans="3:26" x14ac:dyDescent="0.25">
      <c r="C2896" s="150"/>
      <c r="D2896" s="150"/>
      <c r="E2896" s="150"/>
      <c r="F2896" s="150"/>
      <c r="G2896" s="150"/>
      <c r="H2896" s="150"/>
      <c r="I2896" s="150"/>
      <c r="J2896" s="150"/>
      <c r="K2896" s="150"/>
      <c r="L2896" s="150"/>
      <c r="M2896" s="150"/>
      <c r="N2896" s="150"/>
      <c r="O2896" s="150"/>
      <c r="P2896" s="150"/>
      <c r="Q2896" s="150"/>
      <c r="R2896" s="150"/>
      <c r="S2896" s="150"/>
      <c r="T2896" s="150"/>
      <c r="U2896" s="1239"/>
      <c r="V2896" s="159"/>
      <c r="W2896" s="159"/>
      <c r="X2896" s="159"/>
      <c r="Y2896" s="159"/>
      <c r="Z2896" s="159"/>
    </row>
    <row r="2897" spans="3:26" x14ac:dyDescent="0.25">
      <c r="C2897" s="150"/>
      <c r="D2897" s="150"/>
      <c r="E2897" s="150"/>
      <c r="F2897" s="150"/>
      <c r="G2897" s="150"/>
      <c r="H2897" s="150"/>
      <c r="I2897" s="150"/>
      <c r="J2897" s="150"/>
      <c r="K2897" s="150"/>
      <c r="L2897" s="150"/>
      <c r="M2897" s="150"/>
      <c r="N2897" s="150"/>
      <c r="O2897" s="150"/>
      <c r="P2897" s="150"/>
      <c r="Q2897" s="150"/>
      <c r="R2897" s="150"/>
      <c r="S2897" s="150"/>
      <c r="T2897" s="150"/>
      <c r="U2897" s="1239"/>
      <c r="V2897" s="159"/>
      <c r="W2897" s="159"/>
      <c r="X2897" s="159"/>
      <c r="Y2897" s="159"/>
      <c r="Z2897" s="159"/>
    </row>
    <row r="2898" spans="3:26" x14ac:dyDescent="0.25">
      <c r="C2898" s="150"/>
      <c r="D2898" s="150"/>
      <c r="E2898" s="150"/>
      <c r="F2898" s="150"/>
      <c r="G2898" s="150"/>
      <c r="H2898" s="150"/>
      <c r="I2898" s="150"/>
      <c r="J2898" s="150"/>
      <c r="K2898" s="150"/>
      <c r="L2898" s="150"/>
      <c r="M2898" s="150"/>
      <c r="N2898" s="150"/>
      <c r="O2898" s="150"/>
      <c r="P2898" s="150"/>
      <c r="Q2898" s="150"/>
      <c r="R2898" s="150"/>
      <c r="S2898" s="150"/>
      <c r="T2898" s="150"/>
      <c r="U2898" s="1239"/>
      <c r="V2898" s="159"/>
      <c r="W2898" s="159"/>
      <c r="X2898" s="159"/>
      <c r="Y2898" s="159"/>
      <c r="Z2898" s="159"/>
    </row>
    <row r="2899" spans="3:26" x14ac:dyDescent="0.25">
      <c r="C2899" s="150"/>
      <c r="D2899" s="150"/>
      <c r="E2899" s="150"/>
      <c r="F2899" s="150"/>
      <c r="G2899" s="150"/>
      <c r="H2899" s="150"/>
      <c r="I2899" s="150"/>
      <c r="J2899" s="150"/>
      <c r="K2899" s="150"/>
      <c r="L2899" s="150"/>
      <c r="M2899" s="150"/>
      <c r="N2899" s="150"/>
      <c r="O2899" s="150"/>
      <c r="P2899" s="150"/>
      <c r="Q2899" s="150"/>
      <c r="R2899" s="150"/>
      <c r="S2899" s="150"/>
      <c r="T2899" s="150"/>
      <c r="U2899" s="1239"/>
      <c r="V2899" s="159"/>
      <c r="W2899" s="159"/>
      <c r="X2899" s="159"/>
      <c r="Y2899" s="159"/>
      <c r="Z2899" s="159"/>
    </row>
    <row r="2900" spans="3:26" x14ac:dyDescent="0.25">
      <c r="C2900" s="150"/>
      <c r="D2900" s="150"/>
      <c r="E2900" s="150"/>
      <c r="F2900" s="150"/>
      <c r="G2900" s="150"/>
      <c r="H2900" s="150"/>
      <c r="I2900" s="150"/>
      <c r="J2900" s="150"/>
      <c r="K2900" s="150"/>
      <c r="L2900" s="150"/>
      <c r="M2900" s="150"/>
      <c r="N2900" s="150"/>
      <c r="O2900" s="150"/>
      <c r="P2900" s="150"/>
      <c r="Q2900" s="150"/>
      <c r="R2900" s="150"/>
      <c r="S2900" s="150"/>
      <c r="T2900" s="150"/>
      <c r="U2900" s="1239"/>
      <c r="V2900" s="159"/>
      <c r="W2900" s="159"/>
      <c r="X2900" s="159"/>
      <c r="Y2900" s="159"/>
      <c r="Z2900" s="159"/>
    </row>
    <row r="2901" spans="3:26" x14ac:dyDescent="0.25">
      <c r="C2901" s="150"/>
      <c r="D2901" s="150"/>
      <c r="E2901" s="150"/>
      <c r="F2901" s="150"/>
      <c r="G2901" s="150"/>
      <c r="H2901" s="150"/>
      <c r="I2901" s="150"/>
      <c r="J2901" s="150"/>
      <c r="K2901" s="150"/>
      <c r="L2901" s="150"/>
      <c r="M2901" s="150"/>
      <c r="N2901" s="150"/>
      <c r="O2901" s="150"/>
      <c r="P2901" s="150"/>
      <c r="Q2901" s="150"/>
      <c r="R2901" s="150"/>
      <c r="S2901" s="150"/>
      <c r="T2901" s="150"/>
      <c r="U2901" s="1239"/>
      <c r="V2901" s="159"/>
      <c r="W2901" s="159"/>
      <c r="X2901" s="159"/>
      <c r="Y2901" s="159"/>
      <c r="Z2901" s="159"/>
    </row>
    <row r="2902" spans="3:26" x14ac:dyDescent="0.25">
      <c r="C2902" s="150"/>
      <c r="D2902" s="150"/>
      <c r="E2902" s="150"/>
      <c r="F2902" s="150"/>
      <c r="G2902" s="150"/>
      <c r="H2902" s="150"/>
      <c r="I2902" s="150"/>
      <c r="J2902" s="150"/>
      <c r="K2902" s="150"/>
      <c r="L2902" s="150"/>
      <c r="M2902" s="150"/>
      <c r="N2902" s="150"/>
      <c r="O2902" s="150"/>
      <c r="P2902" s="150"/>
      <c r="Q2902" s="150"/>
      <c r="R2902" s="150"/>
      <c r="S2902" s="150"/>
      <c r="T2902" s="150"/>
      <c r="U2902" s="1239"/>
      <c r="V2902" s="159"/>
      <c r="W2902" s="159"/>
      <c r="X2902" s="159"/>
      <c r="Y2902" s="159"/>
      <c r="Z2902" s="159"/>
    </row>
    <row r="2903" spans="3:26" x14ac:dyDescent="0.25">
      <c r="C2903" s="150"/>
      <c r="D2903" s="150"/>
      <c r="E2903" s="150"/>
      <c r="F2903" s="150"/>
      <c r="G2903" s="150"/>
      <c r="H2903" s="150"/>
      <c r="I2903" s="150"/>
      <c r="J2903" s="150"/>
      <c r="K2903" s="150"/>
      <c r="L2903" s="150"/>
      <c r="M2903" s="150"/>
      <c r="N2903" s="150"/>
      <c r="O2903" s="150"/>
      <c r="P2903" s="150"/>
      <c r="Q2903" s="150"/>
      <c r="R2903" s="150"/>
      <c r="S2903" s="150"/>
      <c r="T2903" s="150"/>
      <c r="U2903" s="1239"/>
      <c r="V2903" s="159"/>
      <c r="W2903" s="159"/>
      <c r="X2903" s="159"/>
      <c r="Y2903" s="159"/>
      <c r="Z2903" s="159"/>
    </row>
    <row r="2904" spans="3:26" x14ac:dyDescent="0.25">
      <c r="C2904" s="150"/>
      <c r="D2904" s="150"/>
      <c r="E2904" s="150"/>
      <c r="F2904" s="150"/>
      <c r="G2904" s="150"/>
      <c r="H2904" s="150"/>
      <c r="I2904" s="150"/>
      <c r="J2904" s="150"/>
      <c r="K2904" s="150"/>
      <c r="L2904" s="150"/>
      <c r="M2904" s="150"/>
      <c r="N2904" s="150"/>
      <c r="O2904" s="150"/>
      <c r="P2904" s="150"/>
      <c r="Q2904" s="150"/>
      <c r="R2904" s="150"/>
      <c r="S2904" s="150"/>
      <c r="T2904" s="150"/>
      <c r="U2904" s="1239"/>
      <c r="V2904" s="159"/>
      <c r="W2904" s="159"/>
      <c r="X2904" s="159"/>
      <c r="Y2904" s="159"/>
      <c r="Z2904" s="159"/>
    </row>
    <row r="2905" spans="3:26" x14ac:dyDescent="0.25">
      <c r="C2905" s="150"/>
      <c r="D2905" s="150"/>
      <c r="E2905" s="150"/>
      <c r="F2905" s="150"/>
      <c r="G2905" s="150"/>
      <c r="H2905" s="150"/>
      <c r="I2905" s="150"/>
      <c r="J2905" s="150"/>
      <c r="K2905" s="150"/>
      <c r="L2905" s="150"/>
      <c r="M2905" s="150"/>
      <c r="N2905" s="150"/>
      <c r="O2905" s="150"/>
      <c r="P2905" s="150"/>
      <c r="Q2905" s="150"/>
      <c r="R2905" s="150"/>
      <c r="S2905" s="150"/>
      <c r="T2905" s="150"/>
      <c r="U2905" s="1239"/>
      <c r="V2905" s="159"/>
      <c r="W2905" s="159"/>
      <c r="X2905" s="159"/>
      <c r="Y2905" s="159"/>
      <c r="Z2905" s="159"/>
    </row>
    <row r="2906" spans="3:26" x14ac:dyDescent="0.25">
      <c r="C2906" s="150"/>
      <c r="D2906" s="150"/>
      <c r="E2906" s="150"/>
      <c r="F2906" s="150"/>
      <c r="G2906" s="150"/>
      <c r="H2906" s="150"/>
      <c r="I2906" s="150"/>
      <c r="J2906" s="150"/>
      <c r="K2906" s="150"/>
      <c r="L2906" s="150"/>
      <c r="M2906" s="150"/>
      <c r="N2906" s="150"/>
      <c r="O2906" s="150"/>
      <c r="P2906" s="150"/>
      <c r="Q2906" s="150"/>
      <c r="R2906" s="150"/>
      <c r="S2906" s="150"/>
      <c r="T2906" s="150"/>
      <c r="U2906" s="1239"/>
      <c r="V2906" s="159"/>
      <c r="W2906" s="159"/>
      <c r="X2906" s="159"/>
      <c r="Y2906" s="159"/>
      <c r="Z2906" s="159"/>
    </row>
    <row r="2907" spans="3:26" x14ac:dyDescent="0.25">
      <c r="C2907" s="150"/>
      <c r="D2907" s="150"/>
      <c r="E2907" s="150"/>
      <c r="F2907" s="150"/>
      <c r="G2907" s="150"/>
      <c r="H2907" s="150"/>
      <c r="I2907" s="150"/>
      <c r="J2907" s="150"/>
      <c r="K2907" s="150"/>
      <c r="L2907" s="150"/>
      <c r="M2907" s="150"/>
      <c r="N2907" s="150"/>
      <c r="O2907" s="150"/>
      <c r="P2907" s="150"/>
      <c r="Q2907" s="150"/>
      <c r="R2907" s="150"/>
      <c r="S2907" s="150"/>
      <c r="T2907" s="150"/>
      <c r="U2907" s="1239"/>
      <c r="V2907" s="159"/>
      <c r="W2907" s="159"/>
      <c r="X2907" s="159"/>
      <c r="Y2907" s="159"/>
      <c r="Z2907" s="159"/>
    </row>
    <row r="2908" spans="3:26" x14ac:dyDescent="0.25">
      <c r="C2908" s="150"/>
      <c r="D2908" s="150"/>
      <c r="E2908" s="150"/>
      <c r="F2908" s="150"/>
      <c r="G2908" s="150"/>
      <c r="H2908" s="150"/>
      <c r="I2908" s="150"/>
      <c r="J2908" s="150"/>
      <c r="K2908" s="150"/>
      <c r="L2908" s="150"/>
      <c r="M2908" s="150"/>
      <c r="N2908" s="150"/>
      <c r="O2908" s="150"/>
      <c r="P2908" s="150"/>
      <c r="Q2908" s="150"/>
      <c r="R2908" s="150"/>
      <c r="S2908" s="150"/>
      <c r="T2908" s="150"/>
      <c r="U2908" s="1239"/>
      <c r="V2908" s="159"/>
      <c r="W2908" s="159"/>
      <c r="X2908" s="159"/>
      <c r="Y2908" s="159"/>
      <c r="Z2908" s="159"/>
    </row>
    <row r="2909" spans="3:26" x14ac:dyDescent="0.25">
      <c r="C2909" s="150"/>
      <c r="D2909" s="150"/>
      <c r="E2909" s="150"/>
      <c r="F2909" s="150"/>
      <c r="G2909" s="150"/>
      <c r="H2909" s="150"/>
      <c r="I2909" s="150"/>
      <c r="J2909" s="150"/>
      <c r="K2909" s="150"/>
      <c r="L2909" s="150"/>
      <c r="M2909" s="150"/>
      <c r="N2909" s="150"/>
      <c r="O2909" s="150"/>
      <c r="P2909" s="150"/>
      <c r="Q2909" s="150"/>
      <c r="R2909" s="150"/>
      <c r="S2909" s="150"/>
      <c r="T2909" s="150"/>
      <c r="U2909" s="1239"/>
      <c r="V2909" s="159"/>
      <c r="W2909" s="159"/>
      <c r="X2909" s="159"/>
      <c r="Y2909" s="159"/>
      <c r="Z2909" s="159"/>
    </row>
    <row r="2910" spans="3:26" x14ac:dyDescent="0.25">
      <c r="C2910" s="150"/>
      <c r="D2910" s="150"/>
      <c r="E2910" s="150"/>
      <c r="F2910" s="150"/>
      <c r="G2910" s="150"/>
      <c r="H2910" s="150"/>
      <c r="I2910" s="150"/>
      <c r="J2910" s="150"/>
      <c r="K2910" s="150"/>
      <c r="L2910" s="150"/>
      <c r="M2910" s="150"/>
      <c r="N2910" s="150"/>
      <c r="O2910" s="150"/>
      <c r="P2910" s="150"/>
      <c r="Q2910" s="150"/>
      <c r="R2910" s="150"/>
      <c r="S2910" s="150"/>
      <c r="T2910" s="150"/>
      <c r="U2910" s="1239"/>
      <c r="V2910" s="159"/>
      <c r="W2910" s="159"/>
      <c r="X2910" s="159"/>
      <c r="Y2910" s="159"/>
      <c r="Z2910" s="159"/>
    </row>
    <row r="2911" spans="3:26" x14ac:dyDescent="0.25">
      <c r="C2911" s="150"/>
      <c r="D2911" s="150"/>
      <c r="E2911" s="150"/>
      <c r="F2911" s="150"/>
      <c r="G2911" s="150"/>
      <c r="H2911" s="150"/>
      <c r="I2911" s="150"/>
      <c r="J2911" s="150"/>
      <c r="K2911" s="150"/>
      <c r="L2911" s="150"/>
      <c r="M2911" s="150"/>
      <c r="N2911" s="150"/>
      <c r="O2911" s="150"/>
      <c r="P2911" s="150"/>
      <c r="Q2911" s="150"/>
      <c r="R2911" s="150"/>
      <c r="S2911" s="150"/>
      <c r="T2911" s="150"/>
      <c r="U2911" s="1239"/>
      <c r="V2911" s="159"/>
      <c r="W2911" s="159"/>
      <c r="X2911" s="159"/>
      <c r="Y2911" s="159"/>
      <c r="Z2911" s="159"/>
    </row>
    <row r="2912" spans="3:26" x14ac:dyDescent="0.25">
      <c r="C2912" s="150"/>
      <c r="D2912" s="150"/>
      <c r="E2912" s="150"/>
      <c r="F2912" s="150"/>
      <c r="G2912" s="150"/>
      <c r="H2912" s="150"/>
      <c r="I2912" s="150"/>
      <c r="J2912" s="150"/>
      <c r="K2912" s="150"/>
      <c r="L2912" s="150"/>
      <c r="M2912" s="150"/>
      <c r="N2912" s="150"/>
      <c r="O2912" s="150"/>
      <c r="P2912" s="150"/>
      <c r="Q2912" s="150"/>
      <c r="R2912" s="150"/>
      <c r="S2912" s="150"/>
      <c r="T2912" s="150"/>
      <c r="U2912" s="1239"/>
      <c r="V2912" s="159"/>
      <c r="W2912" s="159"/>
      <c r="X2912" s="159"/>
      <c r="Y2912" s="159"/>
      <c r="Z2912" s="159"/>
    </row>
    <row r="2913" spans="3:26" x14ac:dyDescent="0.25">
      <c r="C2913" s="150"/>
      <c r="D2913" s="150"/>
      <c r="E2913" s="150"/>
      <c r="F2913" s="150"/>
      <c r="G2913" s="150"/>
      <c r="H2913" s="150"/>
      <c r="I2913" s="150"/>
      <c r="J2913" s="150"/>
      <c r="K2913" s="150"/>
      <c r="L2913" s="150"/>
      <c r="M2913" s="150"/>
      <c r="N2913" s="150"/>
      <c r="O2913" s="150"/>
      <c r="P2913" s="150"/>
      <c r="Q2913" s="150"/>
      <c r="R2913" s="150"/>
      <c r="S2913" s="150"/>
      <c r="T2913" s="150"/>
      <c r="U2913" s="1239"/>
      <c r="V2913" s="159"/>
      <c r="W2913" s="159"/>
      <c r="X2913" s="159"/>
      <c r="Y2913" s="159"/>
      <c r="Z2913" s="159"/>
    </row>
    <row r="2914" spans="3:26" x14ac:dyDescent="0.25">
      <c r="C2914" s="150"/>
      <c r="D2914" s="150"/>
      <c r="E2914" s="150"/>
      <c r="F2914" s="150"/>
      <c r="G2914" s="150"/>
      <c r="H2914" s="150"/>
      <c r="I2914" s="150"/>
      <c r="J2914" s="150"/>
      <c r="K2914" s="150"/>
      <c r="L2914" s="150"/>
      <c r="M2914" s="150"/>
      <c r="N2914" s="150"/>
      <c r="O2914" s="150"/>
      <c r="P2914" s="150"/>
      <c r="Q2914" s="150"/>
      <c r="R2914" s="150"/>
      <c r="S2914" s="150"/>
      <c r="T2914" s="150"/>
      <c r="U2914" s="1239"/>
      <c r="V2914" s="159"/>
      <c r="W2914" s="159"/>
      <c r="X2914" s="159"/>
      <c r="Y2914" s="159"/>
      <c r="Z2914" s="159"/>
    </row>
    <row r="2915" spans="3:26" x14ac:dyDescent="0.25">
      <c r="C2915" s="150"/>
      <c r="D2915" s="150"/>
      <c r="E2915" s="150"/>
      <c r="F2915" s="150"/>
      <c r="G2915" s="150"/>
      <c r="H2915" s="150"/>
      <c r="I2915" s="150"/>
      <c r="J2915" s="150"/>
      <c r="K2915" s="150"/>
      <c r="L2915" s="150"/>
      <c r="M2915" s="150"/>
      <c r="N2915" s="150"/>
      <c r="O2915" s="150"/>
      <c r="P2915" s="150"/>
      <c r="Q2915" s="150"/>
      <c r="R2915" s="150"/>
      <c r="S2915" s="150"/>
      <c r="T2915" s="150"/>
      <c r="U2915" s="1239"/>
      <c r="V2915" s="159"/>
      <c r="W2915" s="159"/>
      <c r="X2915" s="159"/>
      <c r="Y2915" s="159"/>
      <c r="Z2915" s="159"/>
    </row>
    <row r="2916" spans="3:26" x14ac:dyDescent="0.25">
      <c r="C2916" s="150"/>
      <c r="D2916" s="150"/>
      <c r="E2916" s="150"/>
      <c r="F2916" s="150"/>
      <c r="G2916" s="150"/>
      <c r="H2916" s="150"/>
      <c r="I2916" s="150"/>
      <c r="J2916" s="150"/>
      <c r="K2916" s="150"/>
      <c r="L2916" s="150"/>
      <c r="M2916" s="150"/>
      <c r="N2916" s="150"/>
      <c r="O2916" s="150"/>
      <c r="P2916" s="150"/>
      <c r="Q2916" s="150"/>
      <c r="R2916" s="150"/>
      <c r="S2916" s="150"/>
      <c r="T2916" s="150"/>
      <c r="U2916" s="1239"/>
      <c r="V2916" s="159"/>
      <c r="W2916" s="159"/>
      <c r="X2916" s="159"/>
      <c r="Y2916" s="159"/>
      <c r="Z2916" s="159"/>
    </row>
    <row r="2917" spans="3:26" x14ac:dyDescent="0.25">
      <c r="C2917" s="150"/>
      <c r="D2917" s="150"/>
      <c r="E2917" s="150"/>
      <c r="F2917" s="150"/>
      <c r="G2917" s="150"/>
      <c r="H2917" s="150"/>
      <c r="I2917" s="150"/>
      <c r="J2917" s="150"/>
      <c r="K2917" s="150"/>
      <c r="L2917" s="150"/>
      <c r="M2917" s="150"/>
      <c r="N2917" s="150"/>
      <c r="O2917" s="150"/>
      <c r="P2917" s="150"/>
      <c r="Q2917" s="150"/>
      <c r="R2917" s="150"/>
      <c r="S2917" s="150"/>
      <c r="T2917" s="150"/>
      <c r="U2917" s="1239"/>
      <c r="V2917" s="159"/>
      <c r="W2917" s="159"/>
      <c r="X2917" s="159"/>
      <c r="Y2917" s="159"/>
      <c r="Z2917" s="159"/>
    </row>
    <row r="2918" spans="3:26" x14ac:dyDescent="0.25">
      <c r="C2918" s="150"/>
      <c r="D2918" s="150"/>
      <c r="E2918" s="150"/>
      <c r="F2918" s="150"/>
      <c r="G2918" s="150"/>
      <c r="H2918" s="150"/>
      <c r="I2918" s="150"/>
      <c r="J2918" s="150"/>
      <c r="K2918" s="150"/>
      <c r="L2918" s="150"/>
      <c r="M2918" s="150"/>
      <c r="N2918" s="150"/>
      <c r="O2918" s="150"/>
      <c r="P2918" s="150"/>
      <c r="Q2918" s="150"/>
      <c r="R2918" s="150"/>
      <c r="S2918" s="150"/>
      <c r="T2918" s="150"/>
      <c r="U2918" s="1239"/>
      <c r="V2918" s="159"/>
      <c r="W2918" s="159"/>
      <c r="X2918" s="159"/>
      <c r="Y2918" s="159"/>
      <c r="Z2918" s="159"/>
    </row>
    <row r="2919" spans="3:26" x14ac:dyDescent="0.25">
      <c r="C2919" s="150"/>
      <c r="D2919" s="150"/>
      <c r="E2919" s="150"/>
      <c r="F2919" s="150"/>
      <c r="G2919" s="150"/>
      <c r="H2919" s="150"/>
      <c r="I2919" s="150"/>
      <c r="J2919" s="150"/>
      <c r="K2919" s="150"/>
      <c r="L2919" s="150"/>
      <c r="M2919" s="150"/>
      <c r="N2919" s="150"/>
      <c r="O2919" s="150"/>
      <c r="P2919" s="150"/>
      <c r="Q2919" s="150"/>
      <c r="R2919" s="150"/>
      <c r="S2919" s="150"/>
      <c r="T2919" s="150"/>
      <c r="U2919" s="1239"/>
      <c r="V2919" s="159"/>
      <c r="W2919" s="159"/>
      <c r="X2919" s="159"/>
      <c r="Y2919" s="159"/>
      <c r="Z2919" s="159"/>
    </row>
    <row r="2920" spans="3:26" x14ac:dyDescent="0.25">
      <c r="C2920" s="150"/>
      <c r="D2920" s="150"/>
      <c r="E2920" s="150"/>
      <c r="F2920" s="150"/>
      <c r="G2920" s="150"/>
      <c r="H2920" s="150"/>
      <c r="I2920" s="150"/>
      <c r="J2920" s="150"/>
      <c r="K2920" s="150"/>
      <c r="L2920" s="150"/>
      <c r="M2920" s="150"/>
      <c r="N2920" s="150"/>
      <c r="O2920" s="150"/>
      <c r="P2920" s="150"/>
      <c r="Q2920" s="150"/>
      <c r="R2920" s="150"/>
      <c r="S2920" s="150"/>
      <c r="T2920" s="150"/>
      <c r="U2920" s="1239"/>
      <c r="V2920" s="159"/>
      <c r="W2920" s="159"/>
      <c r="X2920" s="159"/>
      <c r="Y2920" s="159"/>
      <c r="Z2920" s="159"/>
    </row>
    <row r="2921" spans="3:26" x14ac:dyDescent="0.25">
      <c r="C2921" s="150"/>
      <c r="D2921" s="150"/>
      <c r="E2921" s="150"/>
      <c r="F2921" s="150"/>
      <c r="G2921" s="150"/>
      <c r="H2921" s="150"/>
      <c r="I2921" s="150"/>
      <c r="J2921" s="150"/>
      <c r="K2921" s="150"/>
      <c r="L2921" s="150"/>
      <c r="M2921" s="150"/>
      <c r="N2921" s="150"/>
      <c r="O2921" s="150"/>
      <c r="P2921" s="150"/>
      <c r="Q2921" s="150"/>
      <c r="R2921" s="150"/>
      <c r="S2921" s="150"/>
      <c r="T2921" s="150"/>
      <c r="U2921" s="1239"/>
      <c r="V2921" s="159"/>
      <c r="W2921" s="159"/>
      <c r="X2921" s="159"/>
      <c r="Y2921" s="159"/>
      <c r="Z2921" s="159"/>
    </row>
    <row r="2922" spans="3:26" x14ac:dyDescent="0.25">
      <c r="C2922" s="150"/>
      <c r="D2922" s="150"/>
      <c r="E2922" s="150"/>
      <c r="F2922" s="150"/>
      <c r="G2922" s="150"/>
      <c r="H2922" s="150"/>
      <c r="I2922" s="150"/>
      <c r="J2922" s="150"/>
      <c r="K2922" s="150"/>
      <c r="L2922" s="150"/>
      <c r="M2922" s="150"/>
      <c r="N2922" s="150"/>
      <c r="O2922" s="150"/>
      <c r="P2922" s="150"/>
      <c r="Q2922" s="150"/>
      <c r="R2922" s="150"/>
      <c r="S2922" s="150"/>
      <c r="T2922" s="150"/>
      <c r="U2922" s="1239"/>
      <c r="V2922" s="159"/>
      <c r="W2922" s="159"/>
      <c r="X2922" s="159"/>
      <c r="Y2922" s="159"/>
      <c r="Z2922" s="159"/>
    </row>
    <row r="2923" spans="3:26" x14ac:dyDescent="0.25">
      <c r="C2923" s="150"/>
      <c r="D2923" s="150"/>
      <c r="E2923" s="150"/>
      <c r="F2923" s="150"/>
      <c r="G2923" s="150"/>
      <c r="H2923" s="150"/>
      <c r="I2923" s="150"/>
      <c r="J2923" s="150"/>
      <c r="K2923" s="150"/>
      <c r="L2923" s="150"/>
      <c r="M2923" s="150"/>
      <c r="N2923" s="150"/>
      <c r="O2923" s="150"/>
      <c r="P2923" s="150"/>
      <c r="Q2923" s="150"/>
      <c r="R2923" s="150"/>
      <c r="S2923" s="150"/>
      <c r="T2923" s="150"/>
      <c r="U2923" s="1239"/>
      <c r="V2923" s="159"/>
      <c r="W2923" s="159"/>
      <c r="X2923" s="159"/>
      <c r="Y2923" s="159"/>
      <c r="Z2923" s="159"/>
    </row>
    <row r="2924" spans="3:26" x14ac:dyDescent="0.25">
      <c r="C2924" s="150"/>
      <c r="D2924" s="150"/>
      <c r="E2924" s="150"/>
      <c r="F2924" s="150"/>
      <c r="G2924" s="150"/>
      <c r="H2924" s="150"/>
      <c r="I2924" s="150"/>
      <c r="J2924" s="150"/>
      <c r="K2924" s="150"/>
      <c r="L2924" s="150"/>
      <c r="M2924" s="150"/>
      <c r="N2924" s="150"/>
      <c r="O2924" s="150"/>
      <c r="P2924" s="150"/>
      <c r="Q2924" s="150"/>
      <c r="R2924" s="150"/>
      <c r="S2924" s="150"/>
      <c r="T2924" s="150"/>
      <c r="U2924" s="1239"/>
      <c r="V2924" s="159"/>
      <c r="W2924" s="159"/>
      <c r="X2924" s="159"/>
      <c r="Y2924" s="159"/>
      <c r="Z2924" s="159"/>
    </row>
    <row r="2925" spans="3:26" x14ac:dyDescent="0.25">
      <c r="C2925" s="150"/>
      <c r="D2925" s="150"/>
      <c r="E2925" s="150"/>
      <c r="F2925" s="150"/>
      <c r="G2925" s="150"/>
      <c r="H2925" s="150"/>
      <c r="I2925" s="150"/>
      <c r="J2925" s="150"/>
      <c r="K2925" s="150"/>
      <c r="L2925" s="150"/>
      <c r="M2925" s="150"/>
      <c r="N2925" s="150"/>
      <c r="O2925" s="150"/>
      <c r="P2925" s="150"/>
      <c r="Q2925" s="150"/>
      <c r="R2925" s="150"/>
      <c r="S2925" s="150"/>
      <c r="T2925" s="150"/>
      <c r="U2925" s="1239"/>
      <c r="V2925" s="159"/>
      <c r="W2925" s="159"/>
      <c r="X2925" s="159"/>
      <c r="Y2925" s="159"/>
      <c r="Z2925" s="159"/>
    </row>
    <row r="2926" spans="3:26" x14ac:dyDescent="0.25">
      <c r="C2926" s="150"/>
      <c r="D2926" s="150"/>
      <c r="E2926" s="150"/>
      <c r="F2926" s="150"/>
      <c r="G2926" s="150"/>
      <c r="H2926" s="150"/>
      <c r="I2926" s="150"/>
      <c r="J2926" s="150"/>
      <c r="K2926" s="150"/>
      <c r="L2926" s="150"/>
      <c r="M2926" s="150"/>
      <c r="N2926" s="150"/>
      <c r="O2926" s="150"/>
      <c r="P2926" s="150"/>
      <c r="Q2926" s="150"/>
      <c r="R2926" s="150"/>
      <c r="S2926" s="150"/>
      <c r="T2926" s="150"/>
      <c r="U2926" s="1239"/>
      <c r="V2926" s="159"/>
      <c r="W2926" s="159"/>
      <c r="X2926" s="159"/>
      <c r="Y2926" s="159"/>
      <c r="Z2926" s="159"/>
    </row>
    <row r="2927" spans="3:26" x14ac:dyDescent="0.25">
      <c r="C2927" s="150"/>
      <c r="D2927" s="150"/>
      <c r="E2927" s="150"/>
      <c r="F2927" s="150"/>
      <c r="G2927" s="150"/>
      <c r="H2927" s="150"/>
      <c r="I2927" s="150"/>
      <c r="J2927" s="150"/>
      <c r="K2927" s="150"/>
      <c r="L2927" s="150"/>
      <c r="M2927" s="150"/>
      <c r="N2927" s="150"/>
      <c r="O2927" s="150"/>
      <c r="P2927" s="150"/>
      <c r="Q2927" s="150"/>
      <c r="R2927" s="150"/>
      <c r="S2927" s="150"/>
      <c r="T2927" s="150"/>
      <c r="U2927" s="1239"/>
      <c r="V2927" s="159"/>
      <c r="W2927" s="159"/>
      <c r="X2927" s="159"/>
      <c r="Y2927" s="159"/>
      <c r="Z2927" s="159"/>
    </row>
    <row r="2928" spans="3:26" x14ac:dyDescent="0.25">
      <c r="C2928" s="150"/>
      <c r="D2928" s="150"/>
      <c r="E2928" s="150"/>
      <c r="F2928" s="150"/>
      <c r="G2928" s="150"/>
      <c r="H2928" s="150"/>
      <c r="I2928" s="150"/>
      <c r="J2928" s="150"/>
      <c r="K2928" s="150"/>
      <c r="L2928" s="150"/>
      <c r="M2928" s="150"/>
      <c r="N2928" s="150"/>
      <c r="O2928" s="150"/>
      <c r="P2928" s="150"/>
      <c r="Q2928" s="150"/>
      <c r="R2928" s="150"/>
      <c r="S2928" s="150"/>
      <c r="T2928" s="150"/>
      <c r="U2928" s="1239"/>
      <c r="V2928" s="159"/>
      <c r="W2928" s="159"/>
      <c r="X2928" s="159"/>
      <c r="Y2928" s="159"/>
      <c r="Z2928" s="159"/>
    </row>
    <row r="2929" spans="3:26" x14ac:dyDescent="0.25">
      <c r="C2929" s="150"/>
      <c r="D2929" s="150"/>
      <c r="E2929" s="150"/>
      <c r="F2929" s="150"/>
      <c r="G2929" s="150"/>
      <c r="H2929" s="150"/>
      <c r="I2929" s="150"/>
      <c r="J2929" s="150"/>
      <c r="K2929" s="150"/>
      <c r="L2929" s="150"/>
      <c r="M2929" s="150"/>
      <c r="N2929" s="150"/>
      <c r="O2929" s="150"/>
      <c r="P2929" s="150"/>
      <c r="Q2929" s="150"/>
      <c r="R2929" s="150"/>
      <c r="S2929" s="150"/>
      <c r="T2929" s="150"/>
      <c r="U2929" s="1239"/>
      <c r="V2929" s="159"/>
      <c r="W2929" s="159"/>
      <c r="X2929" s="159"/>
      <c r="Y2929" s="159"/>
      <c r="Z2929" s="159"/>
    </row>
    <row r="2930" spans="3:26" x14ac:dyDescent="0.25">
      <c r="C2930" s="150"/>
      <c r="D2930" s="150"/>
      <c r="E2930" s="150"/>
      <c r="F2930" s="150"/>
      <c r="G2930" s="150"/>
      <c r="H2930" s="150"/>
      <c r="I2930" s="150"/>
      <c r="J2930" s="150"/>
      <c r="K2930" s="150"/>
      <c r="L2930" s="150"/>
      <c r="M2930" s="150"/>
      <c r="N2930" s="150"/>
      <c r="O2930" s="150"/>
      <c r="P2930" s="150"/>
      <c r="Q2930" s="150"/>
      <c r="R2930" s="150"/>
      <c r="S2930" s="150"/>
      <c r="T2930" s="150"/>
      <c r="U2930" s="1239"/>
      <c r="V2930" s="159"/>
      <c r="W2930" s="159"/>
      <c r="X2930" s="159"/>
      <c r="Y2930" s="159"/>
      <c r="Z2930" s="159"/>
    </row>
    <row r="2931" spans="3:26" x14ac:dyDescent="0.25">
      <c r="C2931" s="150"/>
      <c r="D2931" s="150"/>
      <c r="E2931" s="150"/>
      <c r="F2931" s="150"/>
      <c r="G2931" s="150"/>
      <c r="H2931" s="150"/>
      <c r="I2931" s="150"/>
      <c r="J2931" s="150"/>
      <c r="K2931" s="150"/>
      <c r="L2931" s="150"/>
      <c r="M2931" s="150"/>
      <c r="N2931" s="150"/>
      <c r="O2931" s="150"/>
      <c r="P2931" s="150"/>
      <c r="Q2931" s="150"/>
      <c r="R2931" s="150"/>
      <c r="S2931" s="150"/>
      <c r="T2931" s="150"/>
      <c r="U2931" s="1239"/>
      <c r="V2931" s="159"/>
      <c r="W2931" s="159"/>
      <c r="X2931" s="159"/>
      <c r="Y2931" s="159"/>
      <c r="Z2931" s="159"/>
    </row>
    <row r="2932" spans="3:26" x14ac:dyDescent="0.25">
      <c r="C2932" s="150"/>
      <c r="D2932" s="150"/>
      <c r="E2932" s="150"/>
      <c r="F2932" s="150"/>
      <c r="G2932" s="150"/>
      <c r="H2932" s="150"/>
      <c r="I2932" s="150"/>
      <c r="J2932" s="150"/>
      <c r="K2932" s="150"/>
      <c r="L2932" s="150"/>
      <c r="M2932" s="150"/>
      <c r="N2932" s="150"/>
      <c r="O2932" s="150"/>
      <c r="P2932" s="150"/>
      <c r="Q2932" s="150"/>
      <c r="R2932" s="150"/>
      <c r="S2932" s="150"/>
      <c r="T2932" s="150"/>
      <c r="U2932" s="1239"/>
      <c r="V2932" s="159"/>
      <c r="W2932" s="159"/>
      <c r="X2932" s="159"/>
      <c r="Y2932" s="159"/>
      <c r="Z2932" s="159"/>
    </row>
    <row r="2933" spans="3:26" x14ac:dyDescent="0.25">
      <c r="C2933" s="150"/>
      <c r="D2933" s="150"/>
      <c r="E2933" s="150"/>
      <c r="F2933" s="150"/>
      <c r="G2933" s="150"/>
      <c r="H2933" s="150"/>
      <c r="I2933" s="150"/>
      <c r="J2933" s="150"/>
      <c r="K2933" s="150"/>
      <c r="L2933" s="150"/>
      <c r="M2933" s="150"/>
      <c r="N2933" s="150"/>
      <c r="O2933" s="150"/>
      <c r="P2933" s="150"/>
      <c r="Q2933" s="150"/>
      <c r="R2933" s="150"/>
      <c r="S2933" s="150"/>
      <c r="T2933" s="150"/>
      <c r="U2933" s="1239"/>
      <c r="V2933" s="159"/>
      <c r="W2933" s="159"/>
      <c r="X2933" s="159"/>
      <c r="Y2933" s="159"/>
      <c r="Z2933" s="159"/>
    </row>
    <row r="2934" spans="3:26" x14ac:dyDescent="0.25">
      <c r="C2934" s="150"/>
      <c r="D2934" s="150"/>
      <c r="E2934" s="150"/>
      <c r="F2934" s="150"/>
      <c r="G2934" s="150"/>
      <c r="H2934" s="150"/>
      <c r="I2934" s="150"/>
      <c r="J2934" s="150"/>
      <c r="K2934" s="150"/>
      <c r="L2934" s="150"/>
      <c r="M2934" s="150"/>
      <c r="N2934" s="150"/>
      <c r="O2934" s="150"/>
      <c r="P2934" s="150"/>
      <c r="Q2934" s="150"/>
      <c r="R2934" s="150"/>
      <c r="S2934" s="150"/>
      <c r="T2934" s="150"/>
      <c r="U2934" s="1239"/>
      <c r="V2934" s="159"/>
      <c r="W2934" s="159"/>
      <c r="X2934" s="159"/>
      <c r="Y2934" s="159"/>
      <c r="Z2934" s="159"/>
    </row>
    <row r="2935" spans="3:26" x14ac:dyDescent="0.25">
      <c r="C2935" s="150"/>
      <c r="D2935" s="150"/>
      <c r="E2935" s="150"/>
      <c r="F2935" s="150"/>
      <c r="G2935" s="150"/>
      <c r="H2935" s="150"/>
      <c r="I2935" s="150"/>
      <c r="J2935" s="150"/>
      <c r="K2935" s="150"/>
      <c r="L2935" s="150"/>
      <c r="M2935" s="150"/>
      <c r="N2935" s="150"/>
      <c r="O2935" s="150"/>
      <c r="P2935" s="150"/>
      <c r="Q2935" s="150"/>
      <c r="R2935" s="150"/>
      <c r="S2935" s="150"/>
      <c r="T2935" s="150"/>
      <c r="U2935" s="1239"/>
      <c r="V2935" s="159"/>
      <c r="W2935" s="159"/>
      <c r="X2935" s="159"/>
      <c r="Y2935" s="159"/>
      <c r="Z2935" s="159"/>
    </row>
  </sheetData>
  <autoFilter ref="A9:AB2459"/>
  <mergeCells count="19">
    <mergeCell ref="C2:Z3"/>
    <mergeCell ref="C1:Z1"/>
    <mergeCell ref="Q6:Q8"/>
    <mergeCell ref="U6:U8"/>
    <mergeCell ref="V6:V8"/>
    <mergeCell ref="X6:X8"/>
    <mergeCell ref="Z6:Z8"/>
    <mergeCell ref="Y6:Y8"/>
    <mergeCell ref="P6:P8"/>
    <mergeCell ref="W6:W8"/>
    <mergeCell ref="R6:R8"/>
    <mergeCell ref="S6:S8"/>
    <mergeCell ref="T6:T8"/>
    <mergeCell ref="C1245:C1246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1580"/>
  <sheetViews>
    <sheetView showZeros="0" zoomScale="90" zoomScaleNormal="90" zoomScaleSheetLayoutView="85" workbookViewId="0">
      <pane xSplit="3" ySplit="8" topLeftCell="D747" activePane="bottomRight" state="frozen"/>
      <selection pane="topRight" activeCell="C1" sqref="C1"/>
      <selection pane="bottomLeft" activeCell="A9" sqref="A9"/>
      <selection pane="bottomRight" activeCell="C3" sqref="C1:I1048576"/>
    </sheetView>
  </sheetViews>
  <sheetFormatPr defaultColWidth="9.140625" defaultRowHeight="15" x14ac:dyDescent="0.25"/>
  <cols>
    <col min="1" max="1" width="3.140625" style="894" hidden="1" customWidth="1"/>
    <col min="2" max="2" width="3.140625" style="894" customWidth="1"/>
    <col min="3" max="3" width="42.7109375" style="894" customWidth="1"/>
    <col min="4" max="4" width="10.5703125" style="894" customWidth="1"/>
    <col min="5" max="6" width="13.7109375" style="894" customWidth="1"/>
    <col min="7" max="7" width="13" style="894" customWidth="1"/>
    <col min="8" max="8" width="8.7109375" style="894" customWidth="1"/>
    <col min="9" max="9" width="14" style="894" customWidth="1"/>
    <col min="10" max="10" width="11.5703125" style="894" customWidth="1"/>
    <col min="11" max="13" width="12.7109375" style="894" customWidth="1"/>
    <col min="14" max="14" width="10.42578125" style="894" customWidth="1"/>
    <col min="15" max="15" width="10.5703125" style="894" customWidth="1"/>
    <col min="16" max="16" width="12" style="894" customWidth="1"/>
    <col min="17" max="20" width="17.7109375" style="897" customWidth="1"/>
    <col min="21" max="21" width="15.7109375" style="897" customWidth="1"/>
    <col min="22" max="23" width="14.140625" style="897" customWidth="1"/>
    <col min="24" max="24" width="12.5703125" style="897" customWidth="1"/>
    <col min="25" max="25" width="11.5703125" style="897" customWidth="1"/>
    <col min="26" max="26" width="15.5703125" style="897" customWidth="1"/>
    <col min="27" max="27" width="17.5703125" style="923" customWidth="1"/>
    <col min="28" max="31" width="9.140625" style="159" customWidth="1"/>
    <col min="32" max="266" width="9.140625" style="159"/>
    <col min="267" max="16384" width="9.140625" style="894"/>
  </cols>
  <sheetData>
    <row r="1" spans="1:266" s="919" customFormat="1" ht="21.75" customHeight="1" x14ac:dyDescent="0.25">
      <c r="C1" s="2285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D1" s="2285"/>
      <c r="E1" s="2285"/>
      <c r="F1" s="2285"/>
      <c r="G1" s="2285"/>
      <c r="H1" s="2285"/>
      <c r="I1" s="2285"/>
      <c r="J1" s="2285"/>
      <c r="K1" s="2285"/>
      <c r="L1" s="2285"/>
      <c r="M1" s="2285"/>
      <c r="N1" s="2285"/>
      <c r="O1" s="2285"/>
      <c r="P1" s="2285"/>
      <c r="Q1" s="2285"/>
      <c r="R1" s="2285"/>
      <c r="S1" s="2285"/>
      <c r="T1" s="2285"/>
      <c r="U1" s="2285"/>
      <c r="V1" s="2285"/>
      <c r="W1" s="2285"/>
      <c r="X1" s="2285"/>
      <c r="Y1" s="2285"/>
      <c r="Z1" s="2285"/>
      <c r="AA1" s="920"/>
      <c r="AB1" s="921"/>
      <c r="AC1" s="921"/>
      <c r="AD1" s="921"/>
      <c r="AE1" s="921"/>
      <c r="AF1" s="921"/>
      <c r="AG1" s="921"/>
      <c r="AH1" s="921"/>
      <c r="AI1" s="921"/>
      <c r="AJ1" s="921"/>
      <c r="AK1" s="921"/>
      <c r="AL1" s="921"/>
      <c r="AM1" s="921"/>
      <c r="AN1" s="921"/>
      <c r="AO1" s="921"/>
      <c r="AP1" s="921"/>
      <c r="AQ1" s="921"/>
      <c r="AR1" s="921"/>
      <c r="AS1" s="921"/>
      <c r="AT1" s="921"/>
      <c r="AU1" s="921"/>
      <c r="AV1" s="921"/>
      <c r="AW1" s="921"/>
      <c r="AX1" s="921"/>
      <c r="AY1" s="921"/>
      <c r="AZ1" s="921"/>
      <c r="BA1" s="921"/>
      <c r="BB1" s="921"/>
      <c r="BC1" s="921"/>
      <c r="BD1" s="921"/>
      <c r="BE1" s="921"/>
      <c r="BF1" s="921"/>
      <c r="BG1" s="921"/>
      <c r="BH1" s="921"/>
      <c r="BI1" s="921"/>
      <c r="BJ1" s="921"/>
      <c r="BK1" s="921"/>
      <c r="BL1" s="921"/>
      <c r="BM1" s="921"/>
      <c r="BN1" s="921"/>
      <c r="BO1" s="921"/>
      <c r="BP1" s="921"/>
      <c r="BQ1" s="921"/>
      <c r="BR1" s="921"/>
      <c r="BS1" s="921"/>
      <c r="BT1" s="921"/>
      <c r="BU1" s="921"/>
      <c r="BV1" s="921"/>
      <c r="BW1" s="921"/>
      <c r="BX1" s="921"/>
      <c r="BY1" s="921"/>
      <c r="BZ1" s="921"/>
      <c r="CA1" s="921"/>
      <c r="CB1" s="921"/>
      <c r="CC1" s="921"/>
      <c r="CD1" s="921"/>
      <c r="CE1" s="921"/>
      <c r="CF1" s="921"/>
      <c r="CG1" s="921"/>
      <c r="CH1" s="921"/>
      <c r="CI1" s="921"/>
      <c r="CJ1" s="921"/>
      <c r="CK1" s="921"/>
      <c r="CL1" s="921"/>
      <c r="CM1" s="921"/>
      <c r="CN1" s="921"/>
      <c r="CO1" s="921"/>
      <c r="CP1" s="921"/>
      <c r="CQ1" s="921"/>
      <c r="CR1" s="921"/>
      <c r="CS1" s="921"/>
      <c r="CT1" s="921"/>
      <c r="CU1" s="921"/>
      <c r="CV1" s="921"/>
      <c r="CW1" s="921"/>
      <c r="CX1" s="921"/>
      <c r="CY1" s="921"/>
      <c r="CZ1" s="921"/>
      <c r="DA1" s="921"/>
      <c r="DB1" s="921"/>
      <c r="DC1" s="921"/>
      <c r="DD1" s="921"/>
      <c r="DE1" s="921"/>
      <c r="DF1" s="921"/>
      <c r="DG1" s="921"/>
      <c r="DH1" s="921"/>
      <c r="DI1" s="921"/>
      <c r="DJ1" s="921"/>
      <c r="DK1" s="921"/>
      <c r="DL1" s="921"/>
      <c r="DM1" s="921"/>
      <c r="DN1" s="921"/>
      <c r="DO1" s="921"/>
      <c r="DP1" s="921"/>
      <c r="DQ1" s="921"/>
      <c r="DR1" s="921"/>
      <c r="DS1" s="921"/>
      <c r="DT1" s="921"/>
      <c r="DU1" s="921"/>
      <c r="DV1" s="921"/>
      <c r="DW1" s="921"/>
      <c r="DX1" s="921"/>
      <c r="DY1" s="921"/>
      <c r="DZ1" s="921"/>
      <c r="EA1" s="921"/>
      <c r="EB1" s="921"/>
      <c r="EC1" s="921"/>
      <c r="ED1" s="921"/>
      <c r="EE1" s="921"/>
      <c r="EF1" s="921"/>
      <c r="EG1" s="921"/>
      <c r="EH1" s="921"/>
      <c r="EI1" s="921"/>
      <c r="EJ1" s="921"/>
      <c r="EK1" s="921"/>
      <c r="EL1" s="921"/>
      <c r="EM1" s="921"/>
      <c r="EN1" s="921"/>
      <c r="EO1" s="921"/>
      <c r="EP1" s="921"/>
      <c r="EQ1" s="921"/>
      <c r="ER1" s="921"/>
      <c r="ES1" s="921"/>
      <c r="ET1" s="921"/>
      <c r="EU1" s="921"/>
      <c r="EV1" s="921"/>
      <c r="EW1" s="921"/>
      <c r="EX1" s="921"/>
      <c r="EY1" s="921"/>
      <c r="EZ1" s="921"/>
      <c r="FA1" s="921"/>
      <c r="FB1" s="921"/>
      <c r="FC1" s="921"/>
      <c r="FD1" s="921"/>
      <c r="FE1" s="921"/>
      <c r="FF1" s="921"/>
      <c r="FG1" s="921"/>
      <c r="FH1" s="921"/>
      <c r="FI1" s="921"/>
      <c r="FJ1" s="921"/>
      <c r="FK1" s="921"/>
      <c r="FL1" s="921"/>
      <c r="FM1" s="921"/>
      <c r="FN1" s="921"/>
      <c r="FO1" s="921"/>
      <c r="FP1" s="921"/>
      <c r="FQ1" s="921"/>
      <c r="FR1" s="921"/>
      <c r="FS1" s="921"/>
      <c r="FT1" s="921"/>
      <c r="FU1" s="921"/>
      <c r="FV1" s="921"/>
      <c r="FW1" s="921"/>
      <c r="FX1" s="921"/>
      <c r="FY1" s="921"/>
      <c r="FZ1" s="921"/>
      <c r="GA1" s="921"/>
      <c r="GB1" s="921"/>
      <c r="GC1" s="921"/>
      <c r="GD1" s="921"/>
      <c r="GE1" s="921"/>
      <c r="GF1" s="921"/>
      <c r="GG1" s="921"/>
      <c r="GH1" s="921"/>
      <c r="GI1" s="921"/>
      <c r="GJ1" s="921"/>
      <c r="GK1" s="921"/>
      <c r="GL1" s="921"/>
      <c r="GM1" s="921"/>
      <c r="GN1" s="921"/>
      <c r="GO1" s="921"/>
      <c r="GP1" s="921"/>
      <c r="GQ1" s="921"/>
      <c r="GR1" s="921"/>
      <c r="GS1" s="921"/>
      <c r="GT1" s="921"/>
      <c r="GU1" s="921"/>
      <c r="GV1" s="921"/>
      <c r="GW1" s="921"/>
      <c r="GX1" s="921"/>
      <c r="GY1" s="921"/>
      <c r="GZ1" s="921"/>
      <c r="HA1" s="921"/>
      <c r="HB1" s="921"/>
      <c r="HC1" s="921"/>
      <c r="HD1" s="921"/>
      <c r="HE1" s="921"/>
      <c r="HF1" s="921"/>
      <c r="HG1" s="921"/>
      <c r="HH1" s="921"/>
      <c r="HI1" s="921"/>
      <c r="HJ1" s="921"/>
      <c r="HK1" s="921"/>
      <c r="HL1" s="921"/>
      <c r="HM1" s="921"/>
      <c r="HN1" s="921"/>
      <c r="HO1" s="921"/>
      <c r="HP1" s="921"/>
      <c r="HQ1" s="921"/>
      <c r="HR1" s="921"/>
      <c r="HS1" s="921"/>
      <c r="HT1" s="921"/>
      <c r="HU1" s="921"/>
      <c r="HV1" s="921"/>
      <c r="HW1" s="921"/>
      <c r="HX1" s="921"/>
      <c r="HY1" s="921"/>
      <c r="HZ1" s="921"/>
      <c r="IA1" s="921"/>
      <c r="IB1" s="921"/>
      <c r="IC1" s="921"/>
      <c r="ID1" s="921"/>
      <c r="IE1" s="921"/>
      <c r="IF1" s="921"/>
      <c r="IG1" s="921"/>
      <c r="IH1" s="921"/>
      <c r="II1" s="921"/>
      <c r="IJ1" s="921"/>
      <c r="IK1" s="921"/>
      <c r="IL1" s="921"/>
      <c r="IM1" s="921"/>
      <c r="IN1" s="921"/>
      <c r="IO1" s="921"/>
      <c r="IP1" s="921"/>
      <c r="IQ1" s="921"/>
      <c r="IR1" s="921"/>
      <c r="IS1" s="921"/>
      <c r="IT1" s="921"/>
      <c r="IU1" s="921"/>
      <c r="IV1" s="921"/>
      <c r="IW1" s="921"/>
      <c r="IX1" s="921"/>
      <c r="IY1" s="921"/>
      <c r="IZ1" s="921"/>
      <c r="JA1" s="921"/>
      <c r="JB1" s="921"/>
      <c r="JC1" s="921"/>
      <c r="JD1" s="921"/>
      <c r="JE1" s="921"/>
      <c r="JF1" s="921"/>
    </row>
    <row r="2" spans="1:266" s="919" customFormat="1" ht="12.75" customHeight="1" x14ac:dyDescent="0.25">
      <c r="C2" s="2285"/>
      <c r="D2" s="2285"/>
      <c r="E2" s="2285"/>
      <c r="F2" s="2285"/>
      <c r="G2" s="2285"/>
      <c r="H2" s="2285"/>
      <c r="I2" s="2285"/>
      <c r="J2" s="2285"/>
      <c r="K2" s="2285"/>
      <c r="L2" s="2285"/>
      <c r="M2" s="2285"/>
      <c r="N2" s="2285"/>
      <c r="O2" s="2285"/>
      <c r="P2" s="2285"/>
      <c r="Q2" s="2285"/>
      <c r="R2" s="2285"/>
      <c r="S2" s="2285"/>
      <c r="T2" s="2285"/>
      <c r="U2" s="2285"/>
      <c r="V2" s="2285"/>
      <c r="W2" s="2285"/>
      <c r="X2" s="2285"/>
      <c r="Y2" s="2285"/>
      <c r="Z2" s="2285"/>
      <c r="AA2" s="920"/>
      <c r="AB2" s="921"/>
      <c r="AC2" s="921"/>
      <c r="AD2" s="921"/>
      <c r="AE2" s="921"/>
      <c r="AF2" s="921"/>
      <c r="AG2" s="921"/>
      <c r="AH2" s="921"/>
      <c r="AI2" s="921"/>
      <c r="AJ2" s="921"/>
      <c r="AK2" s="921"/>
      <c r="AL2" s="921"/>
      <c r="AM2" s="921"/>
      <c r="AN2" s="921"/>
      <c r="AO2" s="921"/>
      <c r="AP2" s="921"/>
      <c r="AQ2" s="921"/>
      <c r="AR2" s="921"/>
      <c r="AS2" s="921"/>
      <c r="AT2" s="921"/>
      <c r="AU2" s="921"/>
      <c r="AV2" s="921"/>
      <c r="AW2" s="921"/>
      <c r="AX2" s="921"/>
      <c r="AY2" s="921"/>
      <c r="AZ2" s="921"/>
      <c r="BA2" s="921"/>
      <c r="BB2" s="921"/>
      <c r="BC2" s="921"/>
      <c r="BD2" s="921"/>
      <c r="BE2" s="921"/>
      <c r="BF2" s="921"/>
      <c r="BG2" s="921"/>
      <c r="BH2" s="921"/>
      <c r="BI2" s="921"/>
      <c r="BJ2" s="921"/>
      <c r="BK2" s="921"/>
      <c r="BL2" s="921"/>
      <c r="BM2" s="921"/>
      <c r="BN2" s="921"/>
      <c r="BO2" s="921"/>
      <c r="BP2" s="921"/>
      <c r="BQ2" s="921"/>
      <c r="BR2" s="921"/>
      <c r="BS2" s="921"/>
      <c r="BT2" s="921"/>
      <c r="BU2" s="921"/>
      <c r="BV2" s="921"/>
      <c r="BW2" s="921"/>
      <c r="BX2" s="921"/>
      <c r="BY2" s="921"/>
      <c r="BZ2" s="921"/>
      <c r="CA2" s="921"/>
      <c r="CB2" s="921"/>
      <c r="CC2" s="921"/>
      <c r="CD2" s="921"/>
      <c r="CE2" s="921"/>
      <c r="CF2" s="921"/>
      <c r="CG2" s="921"/>
      <c r="CH2" s="921"/>
      <c r="CI2" s="921"/>
      <c r="CJ2" s="921"/>
      <c r="CK2" s="921"/>
      <c r="CL2" s="921"/>
      <c r="CM2" s="921"/>
      <c r="CN2" s="921"/>
      <c r="CO2" s="921"/>
      <c r="CP2" s="921"/>
      <c r="CQ2" s="921"/>
      <c r="CR2" s="921"/>
      <c r="CS2" s="921"/>
      <c r="CT2" s="921"/>
      <c r="CU2" s="921"/>
      <c r="CV2" s="921"/>
      <c r="CW2" s="921"/>
      <c r="CX2" s="921"/>
      <c r="CY2" s="921"/>
      <c r="CZ2" s="921"/>
      <c r="DA2" s="921"/>
      <c r="DB2" s="921"/>
      <c r="DC2" s="921"/>
      <c r="DD2" s="921"/>
      <c r="DE2" s="921"/>
      <c r="DF2" s="921"/>
      <c r="DG2" s="921"/>
      <c r="DH2" s="921"/>
      <c r="DI2" s="921"/>
      <c r="DJ2" s="921"/>
      <c r="DK2" s="921"/>
      <c r="DL2" s="921"/>
      <c r="DM2" s="921"/>
      <c r="DN2" s="921"/>
      <c r="DO2" s="921"/>
      <c r="DP2" s="921"/>
      <c r="DQ2" s="921"/>
      <c r="DR2" s="921"/>
      <c r="DS2" s="921"/>
      <c r="DT2" s="921"/>
      <c r="DU2" s="921"/>
      <c r="DV2" s="921"/>
      <c r="DW2" s="921"/>
      <c r="DX2" s="921"/>
      <c r="DY2" s="921"/>
      <c r="DZ2" s="921"/>
      <c r="EA2" s="921"/>
      <c r="EB2" s="921"/>
      <c r="EC2" s="921"/>
      <c r="ED2" s="921"/>
      <c r="EE2" s="921"/>
      <c r="EF2" s="921"/>
      <c r="EG2" s="921"/>
      <c r="EH2" s="921"/>
      <c r="EI2" s="921"/>
      <c r="EJ2" s="921"/>
      <c r="EK2" s="921"/>
      <c r="EL2" s="921"/>
      <c r="EM2" s="921"/>
      <c r="EN2" s="921"/>
      <c r="EO2" s="921"/>
      <c r="EP2" s="921"/>
      <c r="EQ2" s="921"/>
      <c r="ER2" s="921"/>
      <c r="ES2" s="921"/>
      <c r="ET2" s="921"/>
      <c r="EU2" s="921"/>
      <c r="EV2" s="921"/>
      <c r="EW2" s="921"/>
      <c r="EX2" s="921"/>
      <c r="EY2" s="921"/>
      <c r="EZ2" s="921"/>
      <c r="FA2" s="921"/>
      <c r="FB2" s="921"/>
      <c r="FC2" s="921"/>
      <c r="FD2" s="921"/>
      <c r="FE2" s="921"/>
      <c r="FF2" s="921"/>
      <c r="FG2" s="921"/>
      <c r="FH2" s="921"/>
      <c r="FI2" s="921"/>
      <c r="FJ2" s="921"/>
      <c r="FK2" s="921"/>
      <c r="FL2" s="921"/>
      <c r="FM2" s="921"/>
      <c r="FN2" s="921"/>
      <c r="FO2" s="921"/>
      <c r="FP2" s="921"/>
      <c r="FQ2" s="921"/>
      <c r="FR2" s="921"/>
      <c r="FS2" s="921"/>
      <c r="FT2" s="921"/>
      <c r="FU2" s="921"/>
      <c r="FV2" s="921"/>
      <c r="FW2" s="921"/>
      <c r="FX2" s="921"/>
      <c r="FY2" s="921"/>
      <c r="FZ2" s="921"/>
      <c r="GA2" s="921"/>
      <c r="GB2" s="921"/>
      <c r="GC2" s="921"/>
      <c r="GD2" s="921"/>
      <c r="GE2" s="921"/>
      <c r="GF2" s="921"/>
      <c r="GG2" s="921"/>
      <c r="GH2" s="921"/>
      <c r="GI2" s="921"/>
      <c r="GJ2" s="921"/>
      <c r="GK2" s="921"/>
      <c r="GL2" s="921"/>
      <c r="GM2" s="921"/>
      <c r="GN2" s="921"/>
      <c r="GO2" s="921"/>
      <c r="GP2" s="921"/>
      <c r="GQ2" s="921"/>
      <c r="GR2" s="921"/>
      <c r="GS2" s="921"/>
      <c r="GT2" s="921"/>
      <c r="GU2" s="921"/>
      <c r="GV2" s="921"/>
      <c r="GW2" s="921"/>
      <c r="GX2" s="921"/>
      <c r="GY2" s="921"/>
      <c r="GZ2" s="921"/>
      <c r="HA2" s="921"/>
      <c r="HB2" s="921"/>
      <c r="HC2" s="921"/>
      <c r="HD2" s="921"/>
      <c r="HE2" s="921"/>
      <c r="HF2" s="921"/>
      <c r="HG2" s="921"/>
      <c r="HH2" s="921"/>
      <c r="HI2" s="921"/>
      <c r="HJ2" s="921"/>
      <c r="HK2" s="921"/>
      <c r="HL2" s="921"/>
      <c r="HM2" s="921"/>
      <c r="HN2" s="921"/>
      <c r="HO2" s="921"/>
      <c r="HP2" s="921"/>
      <c r="HQ2" s="921"/>
      <c r="HR2" s="921"/>
      <c r="HS2" s="921"/>
      <c r="HT2" s="921"/>
      <c r="HU2" s="921"/>
      <c r="HV2" s="921"/>
      <c r="HW2" s="921"/>
      <c r="HX2" s="921"/>
      <c r="HY2" s="921"/>
      <c r="HZ2" s="921"/>
      <c r="IA2" s="921"/>
      <c r="IB2" s="921"/>
      <c r="IC2" s="921"/>
      <c r="ID2" s="921"/>
      <c r="IE2" s="921"/>
      <c r="IF2" s="921"/>
      <c r="IG2" s="921"/>
      <c r="IH2" s="921"/>
      <c r="II2" s="921"/>
      <c r="IJ2" s="921"/>
      <c r="IK2" s="921"/>
      <c r="IL2" s="921"/>
      <c r="IM2" s="921"/>
      <c r="IN2" s="921"/>
      <c r="IO2" s="921"/>
      <c r="IP2" s="921"/>
      <c r="IQ2" s="921"/>
      <c r="IR2" s="921"/>
      <c r="IS2" s="921"/>
      <c r="IT2" s="921"/>
      <c r="IU2" s="921"/>
      <c r="IV2" s="921"/>
      <c r="IW2" s="921"/>
      <c r="IX2" s="921"/>
      <c r="IY2" s="921"/>
      <c r="IZ2" s="921"/>
      <c r="JA2" s="921"/>
      <c r="JB2" s="921"/>
      <c r="JC2" s="921"/>
      <c r="JD2" s="921"/>
      <c r="JE2" s="921"/>
      <c r="JF2" s="921"/>
    </row>
    <row r="3" spans="1:266" ht="17.25" hidden="1" customHeight="1" x14ac:dyDescent="0.25">
      <c r="C3" s="922">
        <v>4</v>
      </c>
    </row>
    <row r="4" spans="1:266" ht="15.75" customHeight="1" thickBot="1" x14ac:dyDescent="0.3">
      <c r="C4" s="922"/>
    </row>
    <row r="5" spans="1:266" ht="20.25" customHeight="1" x14ac:dyDescent="0.25">
      <c r="C5" s="153" t="s">
        <v>3</v>
      </c>
      <c r="D5" s="2282" t="s">
        <v>185</v>
      </c>
      <c r="E5" s="2267" t="s">
        <v>181</v>
      </c>
      <c r="F5" s="2268"/>
      <c r="G5" s="2268"/>
      <c r="H5" s="2269"/>
      <c r="I5" s="2273" t="s">
        <v>629</v>
      </c>
      <c r="J5" s="2274"/>
      <c r="K5" s="2273" t="s">
        <v>630</v>
      </c>
      <c r="L5" s="2277"/>
      <c r="M5" s="2277"/>
      <c r="N5" s="2274"/>
      <c r="O5" s="2279" t="s">
        <v>186</v>
      </c>
      <c r="P5" s="2279" t="s">
        <v>187</v>
      </c>
      <c r="Q5" s="2287" t="s">
        <v>178</v>
      </c>
      <c r="R5" s="2287" t="s">
        <v>713</v>
      </c>
      <c r="S5" s="2287" t="s">
        <v>718</v>
      </c>
      <c r="T5" s="2287" t="s">
        <v>737</v>
      </c>
      <c r="U5" s="2290" t="s">
        <v>735</v>
      </c>
      <c r="V5" s="2287" t="s">
        <v>179</v>
      </c>
      <c r="W5" s="2295" t="s">
        <v>708</v>
      </c>
      <c r="X5" s="2287" t="s">
        <v>51</v>
      </c>
      <c r="Y5" s="2287" t="s">
        <v>180</v>
      </c>
      <c r="Z5" s="2287" t="s">
        <v>709</v>
      </c>
    </row>
    <row r="6" spans="1:266" ht="23.25" customHeight="1" thickBot="1" x14ac:dyDescent="0.3">
      <c r="C6" s="154"/>
      <c r="D6" s="2283"/>
      <c r="E6" s="2270"/>
      <c r="F6" s="2271"/>
      <c r="G6" s="2271"/>
      <c r="H6" s="2272"/>
      <c r="I6" s="2275"/>
      <c r="J6" s="2276"/>
      <c r="K6" s="2275"/>
      <c r="L6" s="2278"/>
      <c r="M6" s="2278"/>
      <c r="N6" s="2276"/>
      <c r="O6" s="2280"/>
      <c r="P6" s="2293"/>
      <c r="Q6" s="2288"/>
      <c r="R6" s="2288"/>
      <c r="S6" s="2288"/>
      <c r="T6" s="2288"/>
      <c r="U6" s="2291"/>
      <c r="V6" s="2288"/>
      <c r="W6" s="2296"/>
      <c r="X6" s="2288"/>
      <c r="Y6" s="2288"/>
      <c r="Z6" s="2288"/>
    </row>
    <row r="7" spans="1:266" ht="78" customHeight="1" thickBot="1" x14ac:dyDescent="0.3">
      <c r="A7" s="894">
        <v>1</v>
      </c>
      <c r="C7" s="155" t="s">
        <v>4</v>
      </c>
      <c r="D7" s="2284"/>
      <c r="E7" s="156" t="s">
        <v>628</v>
      </c>
      <c r="F7" s="157" t="str">
        <f>'1 уровень'!F8</f>
        <v>План 4 мес.. 2017 г.</v>
      </c>
      <c r="G7" s="156" t="s">
        <v>182</v>
      </c>
      <c r="H7" s="156" t="s">
        <v>183</v>
      </c>
      <c r="I7" s="157" t="s">
        <v>184</v>
      </c>
      <c r="J7" s="158" t="s">
        <v>182</v>
      </c>
      <c r="K7" s="156" t="s">
        <v>628</v>
      </c>
      <c r="L7" s="157" t="str">
        <f>'1 уровень'!L8</f>
        <v>План 4 мес.. 2017 г.</v>
      </c>
      <c r="M7" s="156" t="s">
        <v>182</v>
      </c>
      <c r="N7" s="156" t="s">
        <v>183</v>
      </c>
      <c r="O7" s="2281"/>
      <c r="P7" s="2294"/>
      <c r="Q7" s="2289"/>
      <c r="R7" s="2289"/>
      <c r="S7" s="2289"/>
      <c r="T7" s="2289"/>
      <c r="U7" s="2292"/>
      <c r="V7" s="2289"/>
      <c r="W7" s="2297"/>
      <c r="X7" s="2289"/>
      <c r="Y7" s="2289"/>
      <c r="Z7" s="2289"/>
    </row>
    <row r="8" spans="1:266" s="159" customFormat="1" ht="15.75" thickBot="1" x14ac:dyDescent="0.3">
      <c r="A8" s="894">
        <v>1</v>
      </c>
      <c r="B8" s="894"/>
      <c r="C8" s="160">
        <v>1</v>
      </c>
      <c r="D8" s="160">
        <v>2</v>
      </c>
      <c r="E8" s="161">
        <v>3</v>
      </c>
      <c r="F8" s="161">
        <v>4</v>
      </c>
      <c r="G8" s="161">
        <v>5</v>
      </c>
      <c r="H8" s="161">
        <v>6</v>
      </c>
      <c r="I8" s="158">
        <v>7</v>
      </c>
      <c r="J8" s="158">
        <v>8</v>
      </c>
      <c r="K8" s="158">
        <v>9</v>
      </c>
      <c r="L8" s="158">
        <v>10</v>
      </c>
      <c r="M8" s="158">
        <v>11</v>
      </c>
      <c r="N8" s="158">
        <v>12</v>
      </c>
      <c r="O8" s="158">
        <v>13</v>
      </c>
      <c r="P8" s="158">
        <v>14</v>
      </c>
      <c r="Q8" s="162"/>
      <c r="R8" s="162"/>
      <c r="S8" s="162"/>
      <c r="T8" s="162"/>
      <c r="U8" s="1225">
        <v>15</v>
      </c>
      <c r="V8" s="162">
        <v>16</v>
      </c>
      <c r="W8" s="162">
        <v>17</v>
      </c>
      <c r="X8" s="162">
        <v>18</v>
      </c>
      <c r="Y8" s="162">
        <v>19</v>
      </c>
      <c r="Z8" s="162">
        <v>20</v>
      </c>
      <c r="AA8" s="923"/>
    </row>
    <row r="9" spans="1:266" s="159" customFormat="1" ht="19.149999999999999" customHeight="1" x14ac:dyDescent="0.25">
      <c r="A9" s="894">
        <v>1</v>
      </c>
      <c r="B9" s="894">
        <v>1</v>
      </c>
      <c r="C9" s="840" t="s">
        <v>12</v>
      </c>
      <c r="D9" s="840"/>
      <c r="E9" s="474"/>
      <c r="F9" s="474"/>
      <c r="G9" s="474"/>
      <c r="H9" s="474"/>
      <c r="I9" s="472"/>
      <c r="J9" s="472"/>
      <c r="K9" s="470"/>
      <c r="L9" s="470"/>
      <c r="M9" s="470"/>
      <c r="N9" s="470"/>
      <c r="O9" s="470"/>
      <c r="P9" s="470"/>
      <c r="Q9" s="142"/>
      <c r="R9" s="142"/>
      <c r="S9" s="142"/>
      <c r="T9" s="142"/>
      <c r="U9" s="2057"/>
      <c r="V9" s="142"/>
      <c r="W9" s="142"/>
      <c r="X9" s="142"/>
      <c r="Y9" s="819"/>
      <c r="Z9" s="142"/>
      <c r="AA9" s="923"/>
    </row>
    <row r="10" spans="1:266" ht="31.5" customHeight="1" x14ac:dyDescent="0.25">
      <c r="A10" s="894">
        <v>1</v>
      </c>
      <c r="B10" s="894">
        <v>1</v>
      </c>
      <c r="C10" s="168" t="s">
        <v>289</v>
      </c>
      <c r="D10" s="254"/>
      <c r="E10" s="169"/>
      <c r="F10" s="169"/>
      <c r="G10" s="169"/>
      <c r="H10" s="169"/>
      <c r="I10" s="169"/>
      <c r="J10" s="169"/>
      <c r="K10" s="175"/>
      <c r="L10" s="175"/>
      <c r="M10" s="175"/>
      <c r="N10" s="175"/>
      <c r="O10" s="175"/>
      <c r="P10" s="175"/>
      <c r="Q10" s="175"/>
      <c r="R10" s="175"/>
      <c r="S10" s="175"/>
      <c r="T10" s="175"/>
      <c r="U10" s="2058"/>
      <c r="V10" s="175"/>
      <c r="W10" s="175"/>
      <c r="X10" s="175"/>
      <c r="Y10" s="925"/>
      <c r="Z10" s="175"/>
    </row>
    <row r="11" spans="1:266" s="150" customFormat="1" ht="15" customHeight="1" x14ac:dyDescent="0.25">
      <c r="A11" s="894">
        <v>1</v>
      </c>
      <c r="B11" s="894">
        <v>1</v>
      </c>
      <c r="C11" s="556" t="s">
        <v>5</v>
      </c>
      <c r="D11" s="556"/>
      <c r="E11" s="470"/>
      <c r="F11" s="470"/>
      <c r="G11" s="470"/>
      <c r="H11" s="470"/>
      <c r="I11" s="839"/>
      <c r="J11" s="839"/>
      <c r="K11" s="840">
        <f t="shared" ref="K11:K22" si="0">ROUND(E11*I11,0)</f>
        <v>0</v>
      </c>
      <c r="L11" s="840">
        <f t="shared" ref="L11:L22" si="1">ROUND(F11*I11,0)</f>
        <v>0</v>
      </c>
      <c r="M11" s="840"/>
      <c r="N11" s="840"/>
      <c r="O11" s="840"/>
      <c r="P11" s="840"/>
      <c r="Q11" s="840"/>
      <c r="R11" s="840"/>
      <c r="S11" s="840"/>
      <c r="T11" s="840"/>
      <c r="U11" s="2059"/>
      <c r="V11" s="840"/>
      <c r="W11" s="840"/>
      <c r="X11" s="840"/>
      <c r="Y11" s="840"/>
      <c r="Z11" s="840"/>
      <c r="AA11" s="923"/>
    </row>
    <row r="12" spans="1:266" s="150" customFormat="1" ht="15" customHeight="1" x14ac:dyDescent="0.25">
      <c r="A12" s="894">
        <v>1</v>
      </c>
      <c r="B12" s="894">
        <v>1</v>
      </c>
      <c r="C12" s="172" t="s">
        <v>46</v>
      </c>
      <c r="D12" s="926">
        <v>340</v>
      </c>
      <c r="E12" s="470">
        <v>1260</v>
      </c>
      <c r="F12" s="173">
        <f>E12/12*$C$3</f>
        <v>420</v>
      </c>
      <c r="G12" s="470">
        <v>417</v>
      </c>
      <c r="H12" s="173">
        <f t="shared" ref="H12:H23" si="2">G12/F12*100</f>
        <v>99.285714285714292</v>
      </c>
      <c r="I12" s="927">
        <v>11</v>
      </c>
      <c r="J12" s="174">
        <f t="shared" ref="J12:J24" si="3">M12/G12</f>
        <v>10.03357314148681</v>
      </c>
      <c r="K12" s="175">
        <f t="shared" si="0"/>
        <v>13860</v>
      </c>
      <c r="L12" s="175">
        <f t="shared" si="1"/>
        <v>4620</v>
      </c>
      <c r="M12" s="928">
        <v>4184</v>
      </c>
      <c r="N12" s="175">
        <f t="shared" ref="N12:N17" si="4">M12/L12*100</f>
        <v>90.562770562770567</v>
      </c>
      <c r="O12" s="175">
        <f t="shared" ref="O12:O23" si="5">K12/D12</f>
        <v>40.764705882352942</v>
      </c>
      <c r="P12" s="175">
        <f>M12/$C$3*12/O12</f>
        <v>307.91341991341989</v>
      </c>
      <c r="Q12" s="840"/>
      <c r="R12" s="840"/>
      <c r="S12" s="840"/>
      <c r="T12" s="840"/>
      <c r="U12" s="2059"/>
      <c r="V12" s="840"/>
      <c r="W12" s="840"/>
      <c r="X12" s="840"/>
      <c r="Y12" s="840"/>
      <c r="Z12" s="840"/>
      <c r="AA12" s="923"/>
    </row>
    <row r="13" spans="1:266" s="150" customFormat="1" ht="15" customHeight="1" x14ac:dyDescent="0.25">
      <c r="A13" s="894">
        <v>1</v>
      </c>
      <c r="B13" s="894">
        <v>1</v>
      </c>
      <c r="C13" s="172" t="s">
        <v>55</v>
      </c>
      <c r="D13" s="926">
        <v>340</v>
      </c>
      <c r="E13" s="470">
        <v>230</v>
      </c>
      <c r="F13" s="173">
        <f t="shared" ref="F13:F23" si="6">E13/12*$C$3</f>
        <v>76.666666666666671</v>
      </c>
      <c r="G13" s="470">
        <v>70</v>
      </c>
      <c r="H13" s="173">
        <f t="shared" si="2"/>
        <v>91.304347826086953</v>
      </c>
      <c r="I13" s="927">
        <v>11</v>
      </c>
      <c r="J13" s="174">
        <f t="shared" si="3"/>
        <v>12.085714285714285</v>
      </c>
      <c r="K13" s="175">
        <f t="shared" si="0"/>
        <v>2530</v>
      </c>
      <c r="L13" s="175">
        <f t="shared" si="1"/>
        <v>843</v>
      </c>
      <c r="M13" s="928">
        <v>846</v>
      </c>
      <c r="N13" s="175">
        <f t="shared" si="4"/>
        <v>100.35587188612101</v>
      </c>
      <c r="O13" s="175">
        <f t="shared" si="5"/>
        <v>7.4411764705882355</v>
      </c>
      <c r="P13" s="175">
        <f t="shared" ref="P13:P24" si="7">M13/$C$3*12/O13</f>
        <v>341.07509881422925</v>
      </c>
      <c r="Q13" s="840"/>
      <c r="R13" s="840"/>
      <c r="S13" s="840"/>
      <c r="T13" s="840"/>
      <c r="U13" s="2059"/>
      <c r="V13" s="840"/>
      <c r="W13" s="840"/>
      <c r="X13" s="840"/>
      <c r="Y13" s="840"/>
      <c r="Z13" s="840"/>
      <c r="AA13" s="923"/>
    </row>
    <row r="14" spans="1:266" s="150" customFormat="1" ht="15" customHeight="1" x14ac:dyDescent="0.25">
      <c r="A14" s="894">
        <v>1</v>
      </c>
      <c r="B14" s="894">
        <v>1</v>
      </c>
      <c r="C14" s="172" t="s">
        <v>47</v>
      </c>
      <c r="D14" s="926">
        <v>340</v>
      </c>
      <c r="E14" s="470">
        <v>490</v>
      </c>
      <c r="F14" s="173">
        <f t="shared" si="6"/>
        <v>163.33333333333334</v>
      </c>
      <c r="G14" s="470">
        <v>206</v>
      </c>
      <c r="H14" s="173">
        <f t="shared" si="2"/>
        <v>126.12244897959184</v>
      </c>
      <c r="I14" s="927">
        <v>13</v>
      </c>
      <c r="J14" s="174">
        <f t="shared" si="3"/>
        <v>11.684466019417476</v>
      </c>
      <c r="K14" s="175">
        <f t="shared" si="0"/>
        <v>6370</v>
      </c>
      <c r="L14" s="175">
        <f t="shared" si="1"/>
        <v>2123</v>
      </c>
      <c r="M14" s="928">
        <v>2407</v>
      </c>
      <c r="N14" s="175">
        <f t="shared" si="4"/>
        <v>113.37729627885069</v>
      </c>
      <c r="O14" s="175">
        <f t="shared" si="5"/>
        <v>18.735294117647058</v>
      </c>
      <c r="P14" s="175">
        <f t="shared" si="7"/>
        <v>385.42229199372059</v>
      </c>
      <c r="Q14" s="840"/>
      <c r="R14" s="840"/>
      <c r="S14" s="840"/>
      <c r="T14" s="840"/>
      <c r="U14" s="2059"/>
      <c r="V14" s="840"/>
      <c r="W14" s="840"/>
      <c r="X14" s="840"/>
      <c r="Y14" s="840"/>
      <c r="Z14" s="840"/>
      <c r="AA14" s="923"/>
    </row>
    <row r="15" spans="1:266" s="150" customFormat="1" ht="15" customHeight="1" x14ac:dyDescent="0.25">
      <c r="A15" s="894">
        <v>1</v>
      </c>
      <c r="B15" s="894">
        <v>1</v>
      </c>
      <c r="C15" s="172" t="s">
        <v>29</v>
      </c>
      <c r="D15" s="926">
        <v>340</v>
      </c>
      <c r="E15" s="470">
        <v>350</v>
      </c>
      <c r="F15" s="173">
        <f t="shared" si="6"/>
        <v>116.66666666666667</v>
      </c>
      <c r="G15" s="470">
        <v>77</v>
      </c>
      <c r="H15" s="173">
        <f t="shared" si="2"/>
        <v>65.999999999999986</v>
      </c>
      <c r="I15" s="927">
        <v>11.8</v>
      </c>
      <c r="J15" s="174">
        <f t="shared" si="3"/>
        <v>13.311688311688311</v>
      </c>
      <c r="K15" s="175">
        <f t="shared" si="0"/>
        <v>4130</v>
      </c>
      <c r="L15" s="175">
        <f t="shared" si="1"/>
        <v>1377</v>
      </c>
      <c r="M15" s="928">
        <v>1025</v>
      </c>
      <c r="N15" s="175">
        <f t="shared" si="4"/>
        <v>74.437182280319533</v>
      </c>
      <c r="O15" s="175">
        <f t="shared" si="5"/>
        <v>12.147058823529411</v>
      </c>
      <c r="P15" s="175">
        <f t="shared" si="7"/>
        <v>253.14769975786925</v>
      </c>
      <c r="Q15" s="840"/>
      <c r="R15" s="840"/>
      <c r="S15" s="840"/>
      <c r="T15" s="840"/>
      <c r="U15" s="2059"/>
      <c r="V15" s="840"/>
      <c r="W15" s="840"/>
      <c r="X15" s="840"/>
      <c r="Y15" s="840"/>
      <c r="Z15" s="840"/>
      <c r="AA15" s="923"/>
    </row>
    <row r="16" spans="1:266" s="150" customFormat="1" ht="15" customHeight="1" x14ac:dyDescent="0.25">
      <c r="A16" s="894">
        <v>1</v>
      </c>
      <c r="B16" s="894">
        <v>1</v>
      </c>
      <c r="C16" s="172" t="s">
        <v>48</v>
      </c>
      <c r="D16" s="926">
        <v>340</v>
      </c>
      <c r="E16" s="470">
        <v>1230</v>
      </c>
      <c r="F16" s="173">
        <f t="shared" si="6"/>
        <v>410</v>
      </c>
      <c r="G16" s="470">
        <v>423</v>
      </c>
      <c r="H16" s="173">
        <f t="shared" si="2"/>
        <v>103.17073170731707</v>
      </c>
      <c r="I16" s="927">
        <v>12</v>
      </c>
      <c r="J16" s="174">
        <f t="shared" si="3"/>
        <v>10.952718676122931</v>
      </c>
      <c r="K16" s="175">
        <f t="shared" si="0"/>
        <v>14760</v>
      </c>
      <c r="L16" s="175">
        <f t="shared" si="1"/>
        <v>4920</v>
      </c>
      <c r="M16" s="928">
        <v>4633</v>
      </c>
      <c r="N16" s="175">
        <f t="shared" si="4"/>
        <v>94.166666666666671</v>
      </c>
      <c r="O16" s="175">
        <f t="shared" si="5"/>
        <v>43.411764705882355</v>
      </c>
      <c r="P16" s="175">
        <f t="shared" si="7"/>
        <v>320.16666666666663</v>
      </c>
      <c r="Q16" s="840"/>
      <c r="R16" s="840"/>
      <c r="S16" s="840"/>
      <c r="T16" s="840"/>
      <c r="U16" s="2059"/>
      <c r="V16" s="840"/>
      <c r="W16" s="840"/>
      <c r="X16" s="840"/>
      <c r="Y16" s="840"/>
      <c r="Z16" s="840"/>
      <c r="AA16" s="923"/>
    </row>
    <row r="17" spans="1:27" s="150" customFormat="1" ht="15" customHeight="1" x14ac:dyDescent="0.25">
      <c r="A17" s="894">
        <v>1</v>
      </c>
      <c r="B17" s="894">
        <v>1</v>
      </c>
      <c r="C17" s="172" t="s">
        <v>63</v>
      </c>
      <c r="D17" s="926">
        <v>340</v>
      </c>
      <c r="E17" s="470">
        <v>1150</v>
      </c>
      <c r="F17" s="173">
        <f t="shared" si="6"/>
        <v>383.33333333333331</v>
      </c>
      <c r="G17" s="470">
        <v>362</v>
      </c>
      <c r="H17" s="173">
        <f t="shared" si="2"/>
        <v>94.434782608695656</v>
      </c>
      <c r="I17" s="927">
        <v>8.9</v>
      </c>
      <c r="J17" s="174">
        <f t="shared" si="3"/>
        <v>9.11049723756906</v>
      </c>
      <c r="K17" s="175">
        <f t="shared" si="0"/>
        <v>10235</v>
      </c>
      <c r="L17" s="175">
        <f t="shared" si="1"/>
        <v>3412</v>
      </c>
      <c r="M17" s="928">
        <v>3298</v>
      </c>
      <c r="N17" s="175">
        <f t="shared" si="4"/>
        <v>96.658851113716295</v>
      </c>
      <c r="O17" s="175">
        <f t="shared" si="5"/>
        <v>30.102941176470587</v>
      </c>
      <c r="P17" s="175">
        <f t="shared" si="7"/>
        <v>328.6722032242306</v>
      </c>
      <c r="Q17" s="840"/>
      <c r="R17" s="840"/>
      <c r="S17" s="840"/>
      <c r="T17" s="840"/>
      <c r="U17" s="2059"/>
      <c r="V17" s="840"/>
      <c r="W17" s="840"/>
      <c r="X17" s="840"/>
      <c r="Y17" s="840"/>
      <c r="Z17" s="840"/>
      <c r="AA17" s="923"/>
    </row>
    <row r="18" spans="1:27" s="150" customFormat="1" ht="15" customHeight="1" x14ac:dyDescent="0.25">
      <c r="A18" s="894">
        <v>1</v>
      </c>
      <c r="B18" s="894">
        <v>1</v>
      </c>
      <c r="C18" s="172" t="s">
        <v>77</v>
      </c>
      <c r="D18" s="926">
        <v>340</v>
      </c>
      <c r="E18" s="470">
        <v>420</v>
      </c>
      <c r="F18" s="173">
        <f t="shared" si="6"/>
        <v>140</v>
      </c>
      <c r="G18" s="173">
        <v>130</v>
      </c>
      <c r="H18" s="173">
        <f t="shared" si="2"/>
        <v>92.857142857142861</v>
      </c>
      <c r="I18" s="927">
        <v>12.4</v>
      </c>
      <c r="J18" s="174">
        <f t="shared" si="3"/>
        <v>12.169230769230769</v>
      </c>
      <c r="K18" s="175">
        <f t="shared" si="0"/>
        <v>5208</v>
      </c>
      <c r="L18" s="175">
        <f t="shared" si="1"/>
        <v>1736</v>
      </c>
      <c r="M18" s="739">
        <v>1582</v>
      </c>
      <c r="N18" s="175">
        <f t="shared" ref="N18:N24" si="8">M18/L18*100</f>
        <v>91.129032258064512</v>
      </c>
      <c r="O18" s="175">
        <f t="shared" si="5"/>
        <v>15.31764705882353</v>
      </c>
      <c r="P18" s="175">
        <f t="shared" si="7"/>
        <v>309.83870967741933</v>
      </c>
      <c r="Q18" s="861"/>
      <c r="R18" s="861"/>
      <c r="S18" s="861"/>
      <c r="T18" s="861"/>
      <c r="U18" s="2060"/>
      <c r="V18" s="861"/>
      <c r="W18" s="861"/>
      <c r="X18" s="861"/>
      <c r="Y18" s="861"/>
      <c r="Z18" s="861"/>
      <c r="AA18" s="923"/>
    </row>
    <row r="19" spans="1:27" s="150" customFormat="1" ht="15" customHeight="1" x14ac:dyDescent="0.25">
      <c r="A19" s="894">
        <v>1</v>
      </c>
      <c r="B19" s="894">
        <v>1</v>
      </c>
      <c r="C19" s="172" t="s">
        <v>102</v>
      </c>
      <c r="D19" s="926">
        <v>340</v>
      </c>
      <c r="E19" s="470">
        <v>130</v>
      </c>
      <c r="F19" s="173">
        <f t="shared" si="6"/>
        <v>43.333333333333336</v>
      </c>
      <c r="G19" s="173">
        <v>39</v>
      </c>
      <c r="H19" s="173">
        <f t="shared" si="2"/>
        <v>89.999999999999986</v>
      </c>
      <c r="I19" s="927">
        <v>17.399999999999999</v>
      </c>
      <c r="J19" s="174">
        <f t="shared" si="3"/>
        <v>18.923076923076923</v>
      </c>
      <c r="K19" s="175">
        <f t="shared" si="0"/>
        <v>2262</v>
      </c>
      <c r="L19" s="175">
        <f t="shared" si="1"/>
        <v>754</v>
      </c>
      <c r="M19" s="739">
        <v>738</v>
      </c>
      <c r="N19" s="175">
        <f t="shared" si="8"/>
        <v>97.877984084880637</v>
      </c>
      <c r="O19" s="175">
        <f t="shared" si="5"/>
        <v>6.6529411764705886</v>
      </c>
      <c r="P19" s="175">
        <f t="shared" si="7"/>
        <v>332.78514588859417</v>
      </c>
      <c r="Q19" s="861"/>
      <c r="R19" s="861"/>
      <c r="S19" s="861"/>
      <c r="T19" s="861"/>
      <c r="U19" s="2060"/>
      <c r="V19" s="861"/>
      <c r="W19" s="861"/>
      <c r="X19" s="861"/>
      <c r="Y19" s="861"/>
      <c r="Z19" s="861"/>
      <c r="AA19" s="923"/>
    </row>
    <row r="20" spans="1:27" s="150" customFormat="1" ht="15" customHeight="1" x14ac:dyDescent="0.25">
      <c r="A20" s="894">
        <v>1</v>
      </c>
      <c r="B20" s="894">
        <v>1</v>
      </c>
      <c r="C20" s="172" t="s">
        <v>49</v>
      </c>
      <c r="D20" s="926">
        <v>340</v>
      </c>
      <c r="E20" s="470">
        <v>80</v>
      </c>
      <c r="F20" s="173">
        <f t="shared" si="6"/>
        <v>26.666666666666668</v>
      </c>
      <c r="G20" s="173">
        <v>36</v>
      </c>
      <c r="H20" s="173">
        <f t="shared" si="2"/>
        <v>135</v>
      </c>
      <c r="I20" s="927">
        <v>12.1</v>
      </c>
      <c r="J20" s="174">
        <f t="shared" si="3"/>
        <v>9.7777777777777786</v>
      </c>
      <c r="K20" s="175">
        <f t="shared" si="0"/>
        <v>968</v>
      </c>
      <c r="L20" s="175">
        <f t="shared" si="1"/>
        <v>323</v>
      </c>
      <c r="M20" s="739">
        <v>352</v>
      </c>
      <c r="N20" s="175">
        <f t="shared" si="8"/>
        <v>108.97832817337461</v>
      </c>
      <c r="O20" s="175">
        <f t="shared" si="5"/>
        <v>2.8470588235294119</v>
      </c>
      <c r="P20" s="175">
        <f t="shared" si="7"/>
        <v>370.90909090909088</v>
      </c>
      <c r="Q20" s="861"/>
      <c r="R20" s="861"/>
      <c r="S20" s="861"/>
      <c r="T20" s="861"/>
      <c r="U20" s="2060"/>
      <c r="V20" s="861"/>
      <c r="W20" s="861"/>
      <c r="X20" s="861"/>
      <c r="Y20" s="861"/>
      <c r="Z20" s="861"/>
      <c r="AA20" s="923"/>
    </row>
    <row r="21" spans="1:27" s="150" customFormat="1" ht="15" customHeight="1" x14ac:dyDescent="0.25">
      <c r="A21" s="894">
        <v>1</v>
      </c>
      <c r="B21" s="894">
        <v>1</v>
      </c>
      <c r="C21" s="172" t="s">
        <v>50</v>
      </c>
      <c r="D21" s="926">
        <v>340</v>
      </c>
      <c r="E21" s="470">
        <v>1100</v>
      </c>
      <c r="F21" s="173">
        <f t="shared" si="6"/>
        <v>366.66666666666669</v>
      </c>
      <c r="G21" s="173">
        <v>374</v>
      </c>
      <c r="H21" s="173">
        <f t="shared" si="2"/>
        <v>102</v>
      </c>
      <c r="I21" s="927">
        <v>9.5</v>
      </c>
      <c r="J21" s="174">
        <f t="shared" si="3"/>
        <v>10.382352941176471</v>
      </c>
      <c r="K21" s="175">
        <f t="shared" si="0"/>
        <v>10450</v>
      </c>
      <c r="L21" s="175">
        <f t="shared" si="1"/>
        <v>3483</v>
      </c>
      <c r="M21" s="739">
        <v>3883</v>
      </c>
      <c r="N21" s="175">
        <f t="shared" si="8"/>
        <v>111.48435256962388</v>
      </c>
      <c r="O21" s="175">
        <f t="shared" si="5"/>
        <v>30.735294117647058</v>
      </c>
      <c r="P21" s="175">
        <f t="shared" si="7"/>
        <v>379.01052631578949</v>
      </c>
      <c r="Q21" s="861"/>
      <c r="R21" s="861"/>
      <c r="S21" s="861"/>
      <c r="T21" s="861"/>
      <c r="U21" s="2060"/>
      <c r="V21" s="861"/>
      <c r="W21" s="861"/>
      <c r="X21" s="861"/>
      <c r="Y21" s="861"/>
      <c r="Z21" s="861"/>
      <c r="AA21" s="923"/>
    </row>
    <row r="22" spans="1:27" s="150" customFormat="1" ht="15" customHeight="1" x14ac:dyDescent="0.25">
      <c r="A22" s="894">
        <v>1</v>
      </c>
      <c r="B22" s="894">
        <v>1</v>
      </c>
      <c r="C22" s="172" t="s">
        <v>54</v>
      </c>
      <c r="D22" s="926">
        <v>320</v>
      </c>
      <c r="E22" s="470">
        <v>1100</v>
      </c>
      <c r="F22" s="173">
        <f t="shared" si="6"/>
        <v>366.66666666666669</v>
      </c>
      <c r="G22" s="173">
        <v>370</v>
      </c>
      <c r="H22" s="173">
        <f t="shared" si="2"/>
        <v>100.90909090909091</v>
      </c>
      <c r="I22" s="927">
        <v>10.5</v>
      </c>
      <c r="J22" s="174">
        <f t="shared" si="3"/>
        <v>9.8918918918918912</v>
      </c>
      <c r="K22" s="175">
        <f t="shared" si="0"/>
        <v>11550</v>
      </c>
      <c r="L22" s="175">
        <f t="shared" si="1"/>
        <v>3850</v>
      </c>
      <c r="M22" s="739">
        <v>3660</v>
      </c>
      <c r="N22" s="175">
        <f t="shared" si="8"/>
        <v>95.064935064935057</v>
      </c>
      <c r="O22" s="175">
        <f t="shared" si="5"/>
        <v>36.09375</v>
      </c>
      <c r="P22" s="175">
        <f t="shared" si="7"/>
        <v>304.20779220779218</v>
      </c>
      <c r="Q22" s="861"/>
      <c r="R22" s="861"/>
      <c r="S22" s="861"/>
      <c r="T22" s="861"/>
      <c r="U22" s="2061"/>
      <c r="V22" s="861"/>
      <c r="W22" s="861"/>
      <c r="X22" s="861"/>
      <c r="Y22" s="861"/>
      <c r="Z22" s="861"/>
      <c r="AA22" s="923"/>
    </row>
    <row r="23" spans="1:27" s="150" customFormat="1" ht="15" customHeight="1" x14ac:dyDescent="0.25">
      <c r="A23" s="894"/>
      <c r="B23" s="894">
        <v>1</v>
      </c>
      <c r="C23" s="172" t="s">
        <v>25</v>
      </c>
      <c r="D23" s="926">
        <v>310</v>
      </c>
      <c r="E23" s="470">
        <v>4800</v>
      </c>
      <c r="F23" s="173">
        <f t="shared" si="6"/>
        <v>1600</v>
      </c>
      <c r="G23" s="173">
        <v>1666</v>
      </c>
      <c r="H23" s="173">
        <f t="shared" si="2"/>
        <v>104.125</v>
      </c>
      <c r="I23" s="927">
        <v>7.5</v>
      </c>
      <c r="J23" s="174">
        <f t="shared" si="3"/>
        <v>6.7484993997599041</v>
      </c>
      <c r="K23" s="175">
        <f>ROUND(E23*I23,0)</f>
        <v>36000</v>
      </c>
      <c r="L23" s="175">
        <f>ROUND(F23*I23,0)</f>
        <v>12000</v>
      </c>
      <c r="M23" s="739">
        <v>11243</v>
      </c>
      <c r="N23" s="175">
        <f t="shared" si="8"/>
        <v>93.691666666666663</v>
      </c>
      <c r="O23" s="175">
        <f t="shared" si="5"/>
        <v>116.12903225806451</v>
      </c>
      <c r="P23" s="175">
        <f t="shared" si="7"/>
        <v>290.44416666666666</v>
      </c>
      <c r="Q23" s="861"/>
      <c r="R23" s="861"/>
      <c r="S23" s="861"/>
      <c r="T23" s="861"/>
      <c r="U23" s="2061"/>
      <c r="V23" s="861"/>
      <c r="W23" s="861"/>
      <c r="X23" s="861"/>
      <c r="Y23" s="861"/>
      <c r="Z23" s="861"/>
      <c r="AA23" s="923"/>
    </row>
    <row r="24" spans="1:27" s="150" customFormat="1" ht="15" customHeight="1" x14ac:dyDescent="0.25">
      <c r="A24" s="894">
        <v>1</v>
      </c>
      <c r="B24" s="894">
        <v>1</v>
      </c>
      <c r="C24" s="552" t="s">
        <v>7</v>
      </c>
      <c r="D24" s="552"/>
      <c r="E24" s="677">
        <f>SUM(E12:E23)</f>
        <v>12340</v>
      </c>
      <c r="F24" s="677">
        <f>SUM(F12:F23)</f>
        <v>4113.333333333333</v>
      </c>
      <c r="G24" s="677">
        <f>SUM(G12:G23)</f>
        <v>4170</v>
      </c>
      <c r="H24" s="677">
        <f>G24/F24*100</f>
        <v>101.3776337115073</v>
      </c>
      <c r="I24" s="851">
        <f>SUM(K24/E24)</f>
        <v>9.5885737439222041</v>
      </c>
      <c r="J24" s="198">
        <f t="shared" si="3"/>
        <v>9.0769784172661865</v>
      </c>
      <c r="K24" s="677">
        <f>SUM(K12:K23)</f>
        <v>118323</v>
      </c>
      <c r="L24" s="677">
        <f>SUM(L12:L23)</f>
        <v>39441</v>
      </c>
      <c r="M24" s="677">
        <f>SUM(M12:M23)</f>
        <v>37851</v>
      </c>
      <c r="N24" s="386">
        <f t="shared" si="8"/>
        <v>95.968662052179198</v>
      </c>
      <c r="O24" s="386">
        <f>SUM(O12:O23)</f>
        <v>360.37866461100566</v>
      </c>
      <c r="P24" s="386">
        <f t="shared" si="7"/>
        <v>315.0935700440802</v>
      </c>
      <c r="Q24" s="898">
        <v>423122.71815770882</v>
      </c>
      <c r="R24" s="898">
        <v>423122.71815770882</v>
      </c>
      <c r="S24" s="898">
        <v>423122.71815770882</v>
      </c>
      <c r="T24" s="898">
        <v>423122.71815770882</v>
      </c>
      <c r="U24" s="1227">
        <f>Q24/12*$C$3+(R24-Q24)/11*3+(S24-R24)/10*2+(T24-S24)/9*1</f>
        <v>141040.9060525696</v>
      </c>
      <c r="V24" s="898">
        <f>Z24-Y24-W24</f>
        <v>138045.20273000002</v>
      </c>
      <c r="W24" s="898">
        <v>-208.25003000000001</v>
      </c>
      <c r="X24" s="898">
        <f>V24-U24</f>
        <v>-2995.7033225695777</v>
      </c>
      <c r="Y24" s="898">
        <v>-2358.8884900000003</v>
      </c>
      <c r="Z24" s="898">
        <f>135686.31424+W24</f>
        <v>135478.06421000001</v>
      </c>
      <c r="AA24" s="923"/>
    </row>
    <row r="25" spans="1:27" s="150" customFormat="1" ht="15" customHeight="1" x14ac:dyDescent="0.25">
      <c r="A25" s="894">
        <v>1</v>
      </c>
      <c r="B25" s="894">
        <v>1</v>
      </c>
      <c r="C25" s="774" t="s">
        <v>14</v>
      </c>
      <c r="D25" s="624"/>
      <c r="E25" s="470"/>
      <c r="F25" s="470"/>
      <c r="G25" s="470"/>
      <c r="H25" s="470"/>
      <c r="I25" s="851"/>
      <c r="J25" s="851"/>
      <c r="K25" s="929"/>
      <c r="L25" s="929"/>
      <c r="M25" s="929"/>
      <c r="N25" s="929"/>
      <c r="O25" s="929"/>
      <c r="P25" s="929"/>
      <c r="Q25" s="609"/>
      <c r="R25" s="609"/>
      <c r="S25" s="609"/>
      <c r="T25" s="609"/>
      <c r="U25" s="2062"/>
      <c r="V25" s="609"/>
      <c r="W25" s="609"/>
      <c r="X25" s="609"/>
      <c r="Y25" s="609"/>
      <c r="Z25" s="609"/>
      <c r="AA25" s="923"/>
    </row>
    <row r="26" spans="1:27" s="150" customFormat="1" ht="16.5" customHeight="1" x14ac:dyDescent="0.25">
      <c r="A26" s="894">
        <v>1</v>
      </c>
      <c r="B26" s="894">
        <v>1</v>
      </c>
      <c r="C26" s="624" t="s">
        <v>445</v>
      </c>
      <c r="D26" s="638"/>
      <c r="E26" s="197"/>
      <c r="F26" s="197"/>
      <c r="G26" s="197"/>
      <c r="H26" s="197"/>
      <c r="I26" s="472"/>
      <c r="J26" s="472"/>
      <c r="K26" s="474"/>
      <c r="L26" s="474"/>
      <c r="M26" s="474"/>
      <c r="N26" s="474"/>
      <c r="O26" s="474"/>
      <c r="P26" s="474"/>
      <c r="Q26" s="555"/>
      <c r="R26" s="555"/>
      <c r="S26" s="555"/>
      <c r="T26" s="555"/>
      <c r="U26" s="2063"/>
      <c r="V26" s="555"/>
      <c r="W26" s="555"/>
      <c r="X26" s="555"/>
      <c r="Y26" s="555"/>
      <c r="Z26" s="555"/>
      <c r="AA26" s="923"/>
    </row>
    <row r="27" spans="1:27" s="150" customFormat="1" ht="15" customHeight="1" x14ac:dyDescent="0.25">
      <c r="A27" s="894">
        <v>1</v>
      </c>
      <c r="B27" s="894">
        <v>1</v>
      </c>
      <c r="C27" s="519" t="s">
        <v>614</v>
      </c>
      <c r="D27" s="519"/>
      <c r="E27" s="555">
        <f>SUM(E28,E29,E30,E31)</f>
        <v>17527</v>
      </c>
      <c r="F27" s="555">
        <f>SUM(F28,F29,F30,F31)</f>
        <v>5842</v>
      </c>
      <c r="G27" s="555">
        <f>SUM(G28,G29,G30,G31)</f>
        <v>5966</v>
      </c>
      <c r="H27" s="470">
        <f t="shared" ref="H27:H34" si="9">G27/F27*100</f>
        <v>102.12256076686066</v>
      </c>
      <c r="I27" s="206"/>
      <c r="J27" s="206"/>
      <c r="K27" s="579"/>
      <c r="L27" s="579"/>
      <c r="M27" s="579"/>
      <c r="N27" s="579"/>
      <c r="O27" s="579"/>
      <c r="P27" s="579"/>
      <c r="Q27" s="861"/>
      <c r="R27" s="861"/>
      <c r="S27" s="861"/>
      <c r="T27" s="861"/>
      <c r="U27" s="2060"/>
      <c r="V27" s="861"/>
      <c r="W27" s="861"/>
      <c r="X27" s="861"/>
      <c r="Y27" s="861"/>
      <c r="Z27" s="861"/>
      <c r="AA27" s="923"/>
    </row>
    <row r="28" spans="1:27" s="150" customFormat="1" ht="15" customHeight="1" x14ac:dyDescent="0.25">
      <c r="A28" s="894">
        <v>1</v>
      </c>
      <c r="B28" s="894">
        <v>1</v>
      </c>
      <c r="C28" s="519" t="s">
        <v>648</v>
      </c>
      <c r="D28" s="519"/>
      <c r="E28" s="555">
        <v>12000</v>
      </c>
      <c r="F28" s="173">
        <f t="shared" ref="F28:F51" si="10">ROUND(E28/12*$C$3,0)</f>
        <v>4000</v>
      </c>
      <c r="G28" s="555">
        <v>5007</v>
      </c>
      <c r="H28" s="470">
        <f t="shared" si="9"/>
        <v>125.175</v>
      </c>
      <c r="I28" s="206"/>
      <c r="J28" s="206"/>
      <c r="K28" s="579"/>
      <c r="L28" s="579"/>
      <c r="M28" s="579"/>
      <c r="N28" s="579"/>
      <c r="O28" s="579"/>
      <c r="P28" s="579"/>
      <c r="Q28" s="861"/>
      <c r="R28" s="861"/>
      <c r="S28" s="861"/>
      <c r="T28" s="861"/>
      <c r="U28" s="2060"/>
      <c r="V28" s="861"/>
      <c r="W28" s="861"/>
      <c r="X28" s="861"/>
      <c r="Y28" s="861"/>
      <c r="Z28" s="861"/>
      <c r="AA28" s="923"/>
    </row>
    <row r="29" spans="1:27" s="150" customFormat="1" ht="32.25" customHeight="1" x14ac:dyDescent="0.25">
      <c r="A29" s="894">
        <v>1</v>
      </c>
      <c r="B29" s="894">
        <v>1</v>
      </c>
      <c r="C29" s="519" t="s">
        <v>447</v>
      </c>
      <c r="D29" s="519"/>
      <c r="E29" s="555">
        <v>762</v>
      </c>
      <c r="F29" s="173">
        <f t="shared" si="10"/>
        <v>254</v>
      </c>
      <c r="G29" s="555">
        <v>437</v>
      </c>
      <c r="H29" s="470">
        <f t="shared" si="9"/>
        <v>172.04724409448821</v>
      </c>
      <c r="I29" s="206"/>
      <c r="J29" s="206"/>
      <c r="K29" s="579"/>
      <c r="L29" s="579"/>
      <c r="M29" s="579"/>
      <c r="N29" s="579"/>
      <c r="O29" s="579"/>
      <c r="P29" s="579"/>
      <c r="Q29" s="861"/>
      <c r="R29" s="861"/>
      <c r="S29" s="861"/>
      <c r="T29" s="861"/>
      <c r="U29" s="2060"/>
      <c r="V29" s="861"/>
      <c r="W29" s="861"/>
      <c r="X29" s="861"/>
      <c r="Y29" s="861"/>
      <c r="Z29" s="861"/>
      <c r="AA29" s="923"/>
    </row>
    <row r="30" spans="1:27" s="150" customFormat="1" ht="31.5" customHeight="1" x14ac:dyDescent="0.25">
      <c r="A30" s="894">
        <v>1</v>
      </c>
      <c r="B30" s="894">
        <v>1</v>
      </c>
      <c r="C30" s="519" t="s">
        <v>448</v>
      </c>
      <c r="D30" s="519"/>
      <c r="E30" s="555">
        <v>700</v>
      </c>
      <c r="F30" s="173">
        <f t="shared" si="10"/>
        <v>233</v>
      </c>
      <c r="G30" s="555">
        <v>186</v>
      </c>
      <c r="H30" s="470">
        <f t="shared" si="9"/>
        <v>79.82832618025752</v>
      </c>
      <c r="I30" s="206"/>
      <c r="J30" s="206"/>
      <c r="K30" s="579"/>
      <c r="L30" s="579"/>
      <c r="M30" s="579"/>
      <c r="N30" s="579"/>
      <c r="O30" s="579"/>
      <c r="P30" s="579"/>
      <c r="Q30" s="861"/>
      <c r="R30" s="861"/>
      <c r="S30" s="861"/>
      <c r="T30" s="861"/>
      <c r="U30" s="2060"/>
      <c r="V30" s="861"/>
      <c r="W30" s="861"/>
      <c r="X30" s="861"/>
      <c r="Y30" s="861"/>
      <c r="Z30" s="861"/>
      <c r="AA30" s="923"/>
    </row>
    <row r="31" spans="1:27" s="150" customFormat="1" ht="15" customHeight="1" x14ac:dyDescent="0.25">
      <c r="A31" s="894">
        <v>1</v>
      </c>
      <c r="B31" s="894">
        <v>1</v>
      </c>
      <c r="C31" s="519" t="s">
        <v>449</v>
      </c>
      <c r="D31" s="519"/>
      <c r="E31" s="555">
        <v>4065</v>
      </c>
      <c r="F31" s="173">
        <f t="shared" si="10"/>
        <v>1355</v>
      </c>
      <c r="G31" s="555">
        <v>336</v>
      </c>
      <c r="H31" s="470">
        <f t="shared" si="9"/>
        <v>24.797047970479706</v>
      </c>
      <c r="I31" s="206"/>
      <c r="J31" s="206"/>
      <c r="K31" s="579"/>
      <c r="L31" s="579"/>
      <c r="M31" s="579"/>
      <c r="N31" s="579"/>
      <c r="O31" s="579"/>
      <c r="P31" s="579"/>
      <c r="Q31" s="861"/>
      <c r="R31" s="861"/>
      <c r="S31" s="861"/>
      <c r="T31" s="861"/>
      <c r="U31" s="2060"/>
      <c r="V31" s="861"/>
      <c r="W31" s="861"/>
      <c r="X31" s="861"/>
      <c r="Y31" s="861"/>
      <c r="Z31" s="861"/>
      <c r="AA31" s="923"/>
    </row>
    <row r="32" spans="1:27" s="150" customFormat="1" ht="15" customHeight="1" x14ac:dyDescent="0.25">
      <c r="A32" s="894">
        <v>1</v>
      </c>
      <c r="B32" s="894">
        <v>1</v>
      </c>
      <c r="C32" s="521" t="s">
        <v>613</v>
      </c>
      <c r="D32" s="519"/>
      <c r="E32" s="555">
        <v>80117</v>
      </c>
      <c r="F32" s="173">
        <f t="shared" si="10"/>
        <v>26706</v>
      </c>
      <c r="G32" s="555">
        <f>30863+G33/3.8/3.2</f>
        <v>31139.644736842107</v>
      </c>
      <c r="H32" s="470">
        <f t="shared" si="9"/>
        <v>116.60168028473792</v>
      </c>
      <c r="I32" s="206"/>
      <c r="J32" s="206"/>
      <c r="K32" s="579"/>
      <c r="L32" s="579"/>
      <c r="M32" s="579"/>
      <c r="N32" s="579"/>
      <c r="O32" s="579"/>
      <c r="P32" s="579"/>
      <c r="Q32" s="861"/>
      <c r="R32" s="861"/>
      <c r="S32" s="861"/>
      <c r="T32" s="861"/>
      <c r="U32" s="2060"/>
      <c r="V32" s="861"/>
      <c r="W32" s="861"/>
      <c r="X32" s="861"/>
      <c r="Y32" s="861"/>
      <c r="Z32" s="861"/>
      <c r="AA32" s="923"/>
    </row>
    <row r="33" spans="1:27" s="150" customFormat="1" ht="15" customHeight="1" x14ac:dyDescent="0.25">
      <c r="A33" s="894">
        <v>1</v>
      </c>
      <c r="B33" s="894">
        <v>1</v>
      </c>
      <c r="C33" s="783" t="s">
        <v>639</v>
      </c>
      <c r="D33" s="519"/>
      <c r="E33" s="555">
        <v>5124</v>
      </c>
      <c r="F33" s="173">
        <f t="shared" si="10"/>
        <v>1708</v>
      </c>
      <c r="G33" s="555">
        <v>3364</v>
      </c>
      <c r="H33" s="470">
        <f t="shared" si="9"/>
        <v>196.95550351288057</v>
      </c>
      <c r="I33" s="206"/>
      <c r="J33" s="206"/>
      <c r="K33" s="579"/>
      <c r="L33" s="579"/>
      <c r="M33" s="579"/>
      <c r="N33" s="579"/>
      <c r="O33" s="579"/>
      <c r="P33" s="579"/>
      <c r="Q33" s="861"/>
      <c r="R33" s="861"/>
      <c r="S33" s="861"/>
      <c r="T33" s="861"/>
      <c r="U33" s="2060"/>
      <c r="V33" s="861"/>
      <c r="W33" s="861"/>
      <c r="X33" s="861"/>
      <c r="Y33" s="861"/>
      <c r="Z33" s="861"/>
      <c r="AA33" s="923"/>
    </row>
    <row r="34" spans="1:27" s="177" customFormat="1" ht="15" customHeight="1" x14ac:dyDescent="0.25">
      <c r="A34" s="894">
        <v>1</v>
      </c>
      <c r="B34" s="894">
        <v>1</v>
      </c>
      <c r="C34" s="301" t="s">
        <v>172</v>
      </c>
      <c r="D34" s="625"/>
      <c r="E34" s="498">
        <f>SUM(E27+E32*3.2)</f>
        <v>273901.40000000002</v>
      </c>
      <c r="F34" s="498">
        <f>SUM(F27+F32*3.2)</f>
        <v>91301.200000000012</v>
      </c>
      <c r="G34" s="498">
        <f>SUM(G27+G32*3.2)</f>
        <v>105612.86315789475</v>
      </c>
      <c r="H34" s="677">
        <f t="shared" si="9"/>
        <v>115.67521911858194</v>
      </c>
      <c r="I34" s="206"/>
      <c r="J34" s="206"/>
      <c r="K34" s="579"/>
      <c r="L34" s="579"/>
      <c r="M34" s="579"/>
      <c r="N34" s="579"/>
      <c r="O34" s="579"/>
      <c r="P34" s="579"/>
      <c r="Q34" s="898">
        <v>118147.85231279387</v>
      </c>
      <c r="R34" s="898">
        <v>118147.85231279387</v>
      </c>
      <c r="S34" s="898">
        <v>118147.85231279387</v>
      </c>
      <c r="T34" s="898">
        <v>118147.85231279387</v>
      </c>
      <c r="U34" s="2168">
        <f>Q34/12*$C$3+(R34-Q34)/11*3+(S34-R34)/10*2+(T34-S34)/9*1</f>
        <v>39382.617437597954</v>
      </c>
      <c r="V34" s="898">
        <f>Z34-Y34</f>
        <v>39087.247799999997</v>
      </c>
      <c r="W34" s="898"/>
      <c r="X34" s="898">
        <f>V34-U34</f>
        <v>-295.36963759795617</v>
      </c>
      <c r="Y34" s="898">
        <v>-935.19053000000008</v>
      </c>
      <c r="Z34" s="898">
        <v>38152.057269999998</v>
      </c>
      <c r="AA34" s="923"/>
    </row>
    <row r="35" spans="1:27" s="150" customFormat="1" ht="15" customHeight="1" x14ac:dyDescent="0.25">
      <c r="A35" s="894">
        <v>1</v>
      </c>
      <c r="B35" s="894">
        <v>1</v>
      </c>
      <c r="C35" s="624" t="s">
        <v>450</v>
      </c>
      <c r="D35" s="519"/>
      <c r="E35" s="555"/>
      <c r="F35" s="173">
        <f t="shared" si="10"/>
        <v>0</v>
      </c>
      <c r="G35" s="555"/>
      <c r="H35" s="677"/>
      <c r="I35" s="206"/>
      <c r="J35" s="206"/>
      <c r="K35" s="579"/>
      <c r="L35" s="579"/>
      <c r="M35" s="579"/>
      <c r="N35" s="579"/>
      <c r="O35" s="579"/>
      <c r="P35" s="579"/>
      <c r="Q35" s="861"/>
      <c r="R35" s="861"/>
      <c r="S35" s="861"/>
      <c r="T35" s="861"/>
      <c r="U35" s="2060"/>
      <c r="V35" s="861"/>
      <c r="W35" s="861"/>
      <c r="X35" s="861"/>
      <c r="Y35" s="861"/>
      <c r="Z35" s="861"/>
      <c r="AA35" s="923"/>
    </row>
    <row r="36" spans="1:27" s="150" customFormat="1" ht="15" customHeight="1" x14ac:dyDescent="0.25">
      <c r="A36" s="894">
        <v>1</v>
      </c>
      <c r="B36" s="894">
        <v>1</v>
      </c>
      <c r="C36" s="519" t="s">
        <v>203</v>
      </c>
      <c r="D36" s="519"/>
      <c r="E36" s="555">
        <f>SUM(E38,E43,E47)</f>
        <v>69457</v>
      </c>
      <c r="F36" s="555">
        <f>SUM(F38,F43,F47)</f>
        <v>23152</v>
      </c>
      <c r="G36" s="555">
        <f>SUM(G38,G43,G47)</f>
        <v>20524</v>
      </c>
      <c r="H36" s="470">
        <f>G36/F36*100</f>
        <v>88.648928818244642</v>
      </c>
      <c r="I36" s="206"/>
      <c r="J36" s="206"/>
      <c r="K36" s="579"/>
      <c r="L36" s="579"/>
      <c r="M36" s="579"/>
      <c r="N36" s="579"/>
      <c r="O36" s="579"/>
      <c r="P36" s="579"/>
      <c r="Q36" s="861"/>
      <c r="R36" s="861"/>
      <c r="S36" s="861"/>
      <c r="T36" s="861"/>
      <c r="U36" s="2060"/>
      <c r="V36" s="861"/>
      <c r="W36" s="861"/>
      <c r="X36" s="861"/>
      <c r="Y36" s="861"/>
      <c r="Z36" s="861"/>
      <c r="AA36" s="923"/>
    </row>
    <row r="37" spans="1:27" s="150" customFormat="1" ht="15" customHeight="1" x14ac:dyDescent="0.25">
      <c r="A37" s="894">
        <v>1</v>
      </c>
      <c r="B37" s="894">
        <v>1</v>
      </c>
      <c r="C37" s="519" t="s">
        <v>446</v>
      </c>
      <c r="D37" s="519"/>
      <c r="E37" s="555"/>
      <c r="F37" s="173">
        <f t="shared" si="10"/>
        <v>0</v>
      </c>
      <c r="G37" s="555"/>
      <c r="H37" s="470"/>
      <c r="I37" s="206"/>
      <c r="J37" s="206"/>
      <c r="K37" s="579"/>
      <c r="L37" s="579"/>
      <c r="M37" s="579"/>
      <c r="N37" s="579"/>
      <c r="O37" s="579"/>
      <c r="P37" s="579"/>
      <c r="Q37" s="861"/>
      <c r="R37" s="861"/>
      <c r="S37" s="861"/>
      <c r="T37" s="861"/>
      <c r="U37" s="2060"/>
      <c r="V37" s="861"/>
      <c r="W37" s="861"/>
      <c r="X37" s="861"/>
      <c r="Y37" s="861"/>
      <c r="Z37" s="861"/>
      <c r="AA37" s="923"/>
    </row>
    <row r="38" spans="1:27" s="150" customFormat="1" ht="49.5" customHeight="1" x14ac:dyDescent="0.25">
      <c r="A38" s="894">
        <v>1</v>
      </c>
      <c r="B38" s="894">
        <v>1</v>
      </c>
      <c r="C38" s="519" t="s">
        <v>451</v>
      </c>
      <c r="D38" s="519"/>
      <c r="E38" s="555">
        <f>SUM(E39:E42)</f>
        <v>14639</v>
      </c>
      <c r="F38" s="555">
        <f>SUM(F39:F42)</f>
        <v>4879</v>
      </c>
      <c r="G38" s="555">
        <f>SUM(G39:G42)</f>
        <v>5293</v>
      </c>
      <c r="H38" s="470">
        <f t="shared" ref="H38:H48" si="11">G38/F38*100</f>
        <v>108.48534535765526</v>
      </c>
      <c r="I38" s="206"/>
      <c r="J38" s="206"/>
      <c r="K38" s="579"/>
      <c r="L38" s="579"/>
      <c r="M38" s="579"/>
      <c r="N38" s="579"/>
      <c r="O38" s="579"/>
      <c r="P38" s="579"/>
      <c r="Q38" s="861"/>
      <c r="R38" s="861"/>
      <c r="S38" s="861"/>
      <c r="T38" s="861"/>
      <c r="U38" s="2060"/>
      <c r="V38" s="861"/>
      <c r="W38" s="861"/>
      <c r="X38" s="861"/>
      <c r="Y38" s="861"/>
      <c r="Z38" s="861"/>
      <c r="AA38" s="923"/>
    </row>
    <row r="39" spans="1:27" s="150" customFormat="1" ht="38.1" customHeight="1" x14ac:dyDescent="0.25">
      <c r="A39" s="894">
        <v>1</v>
      </c>
      <c r="B39" s="894">
        <v>1</v>
      </c>
      <c r="C39" s="519" t="s">
        <v>452</v>
      </c>
      <c r="D39" s="519"/>
      <c r="E39" s="555">
        <v>9139</v>
      </c>
      <c r="F39" s="173">
        <f t="shared" si="10"/>
        <v>3046</v>
      </c>
      <c r="G39" s="555">
        <v>2798</v>
      </c>
      <c r="H39" s="470">
        <f t="shared" si="11"/>
        <v>91.858174655285623</v>
      </c>
      <c r="I39" s="206"/>
      <c r="J39" s="206"/>
      <c r="K39" s="579"/>
      <c r="L39" s="579"/>
      <c r="M39" s="579"/>
      <c r="N39" s="579"/>
      <c r="O39" s="579"/>
      <c r="P39" s="579"/>
      <c r="Q39" s="861"/>
      <c r="R39" s="861"/>
      <c r="S39" s="861"/>
      <c r="T39" s="861"/>
      <c r="U39" s="2060"/>
      <c r="V39" s="861"/>
      <c r="W39" s="861"/>
      <c r="X39" s="861"/>
      <c r="Y39" s="861"/>
      <c r="Z39" s="861"/>
      <c r="AA39" s="923"/>
    </row>
    <row r="40" spans="1:27" s="150" customFormat="1" ht="38.1" customHeight="1" x14ac:dyDescent="0.25">
      <c r="A40" s="894">
        <v>1</v>
      </c>
      <c r="B40" s="894">
        <v>1</v>
      </c>
      <c r="C40" s="519" t="s">
        <v>453</v>
      </c>
      <c r="D40" s="519"/>
      <c r="E40" s="555">
        <v>2742</v>
      </c>
      <c r="F40" s="173">
        <f t="shared" si="10"/>
        <v>914</v>
      </c>
      <c r="G40" s="555">
        <v>177</v>
      </c>
      <c r="H40" s="470">
        <f t="shared" si="11"/>
        <v>19.365426695842451</v>
      </c>
      <c r="I40" s="206"/>
      <c r="J40" s="206"/>
      <c r="K40" s="579"/>
      <c r="L40" s="579"/>
      <c r="M40" s="579"/>
      <c r="N40" s="579"/>
      <c r="O40" s="579"/>
      <c r="P40" s="579"/>
      <c r="Q40" s="861"/>
      <c r="R40" s="861"/>
      <c r="S40" s="861"/>
      <c r="T40" s="861"/>
      <c r="U40" s="2060"/>
      <c r="V40" s="861"/>
      <c r="W40" s="861"/>
      <c r="X40" s="861"/>
      <c r="Y40" s="861"/>
      <c r="Z40" s="861"/>
      <c r="AA40" s="923"/>
    </row>
    <row r="41" spans="1:27" s="150" customFormat="1" ht="58.5" customHeight="1" x14ac:dyDescent="0.25">
      <c r="A41" s="894">
        <v>1</v>
      </c>
      <c r="B41" s="894">
        <v>1</v>
      </c>
      <c r="C41" s="519" t="s">
        <v>502</v>
      </c>
      <c r="D41" s="519"/>
      <c r="E41" s="555">
        <v>411</v>
      </c>
      <c r="F41" s="173">
        <f t="shared" si="10"/>
        <v>137</v>
      </c>
      <c r="G41" s="555">
        <v>522</v>
      </c>
      <c r="H41" s="470">
        <f t="shared" si="11"/>
        <v>381.021897810219</v>
      </c>
      <c r="I41" s="206"/>
      <c r="J41" s="206"/>
      <c r="K41" s="579"/>
      <c r="L41" s="579"/>
      <c r="M41" s="579"/>
      <c r="N41" s="579"/>
      <c r="O41" s="579"/>
      <c r="P41" s="579"/>
      <c r="Q41" s="861"/>
      <c r="R41" s="861"/>
      <c r="S41" s="861"/>
      <c r="T41" s="861"/>
      <c r="U41" s="2060"/>
      <c r="V41" s="861"/>
      <c r="W41" s="861"/>
      <c r="X41" s="861"/>
      <c r="Y41" s="861"/>
      <c r="Z41" s="861"/>
      <c r="AA41" s="923"/>
    </row>
    <row r="42" spans="1:27" s="150" customFormat="1" ht="38.1" customHeight="1" x14ac:dyDescent="0.25">
      <c r="A42" s="894">
        <v>1</v>
      </c>
      <c r="B42" s="894">
        <v>1</v>
      </c>
      <c r="C42" s="519" t="s">
        <v>503</v>
      </c>
      <c r="D42" s="519"/>
      <c r="E42" s="555">
        <v>2347</v>
      </c>
      <c r="F42" s="173">
        <f t="shared" si="10"/>
        <v>782</v>
      </c>
      <c r="G42" s="555">
        <v>1796</v>
      </c>
      <c r="H42" s="470">
        <f t="shared" si="11"/>
        <v>229.6675191815857</v>
      </c>
      <c r="I42" s="206"/>
      <c r="J42" s="206"/>
      <c r="K42" s="579"/>
      <c r="L42" s="579"/>
      <c r="M42" s="579"/>
      <c r="N42" s="579"/>
      <c r="O42" s="579"/>
      <c r="P42" s="579"/>
      <c r="Q42" s="861"/>
      <c r="R42" s="861"/>
      <c r="S42" s="861"/>
      <c r="T42" s="861"/>
      <c r="U42" s="2060"/>
      <c r="V42" s="861"/>
      <c r="W42" s="861"/>
      <c r="X42" s="861"/>
      <c r="Y42" s="861"/>
      <c r="Z42" s="861"/>
      <c r="AA42" s="923"/>
    </row>
    <row r="43" spans="1:27" s="150" customFormat="1" ht="44.25" customHeight="1" x14ac:dyDescent="0.25">
      <c r="A43" s="894">
        <v>1</v>
      </c>
      <c r="B43" s="894">
        <v>1</v>
      </c>
      <c r="C43" s="519" t="s">
        <v>454</v>
      </c>
      <c r="D43" s="519"/>
      <c r="E43" s="555">
        <f>SUM(E44:E46)</f>
        <v>54032</v>
      </c>
      <c r="F43" s="555">
        <f>SUM(F44:F46)</f>
        <v>18011</v>
      </c>
      <c r="G43" s="555">
        <f>SUM(G44:G46)</f>
        <v>15118</v>
      </c>
      <c r="H43" s="470">
        <f t="shared" si="11"/>
        <v>83.937593692743334</v>
      </c>
      <c r="I43" s="206"/>
      <c r="J43" s="206"/>
      <c r="K43" s="579"/>
      <c r="L43" s="579"/>
      <c r="M43" s="579"/>
      <c r="N43" s="579"/>
      <c r="O43" s="579"/>
      <c r="P43" s="579"/>
      <c r="Q43" s="861"/>
      <c r="R43" s="861"/>
      <c r="S43" s="861"/>
      <c r="T43" s="861"/>
      <c r="U43" s="2060"/>
      <c r="V43" s="861"/>
      <c r="W43" s="861"/>
      <c r="X43" s="861"/>
      <c r="Y43" s="861"/>
      <c r="Z43" s="861"/>
      <c r="AA43" s="923"/>
    </row>
    <row r="44" spans="1:27" s="150" customFormat="1" ht="38.1" customHeight="1" x14ac:dyDescent="0.25">
      <c r="A44" s="894">
        <v>1</v>
      </c>
      <c r="B44" s="894">
        <v>1</v>
      </c>
      <c r="C44" s="519" t="s">
        <v>455</v>
      </c>
      <c r="D44" s="519"/>
      <c r="E44" s="555">
        <v>1008</v>
      </c>
      <c r="F44" s="173">
        <f t="shared" si="10"/>
        <v>336</v>
      </c>
      <c r="G44" s="555">
        <v>167</v>
      </c>
      <c r="H44" s="470">
        <f t="shared" si="11"/>
        <v>49.702380952380956</v>
      </c>
      <c r="I44" s="206"/>
      <c r="J44" s="206"/>
      <c r="K44" s="579"/>
      <c r="L44" s="579"/>
      <c r="M44" s="579"/>
      <c r="N44" s="579"/>
      <c r="O44" s="579"/>
      <c r="P44" s="579"/>
      <c r="Q44" s="861"/>
      <c r="R44" s="861"/>
      <c r="S44" s="861"/>
      <c r="T44" s="861"/>
      <c r="U44" s="2060"/>
      <c r="V44" s="861"/>
      <c r="W44" s="861"/>
      <c r="X44" s="861"/>
      <c r="Y44" s="861"/>
      <c r="Z44" s="861"/>
      <c r="AA44" s="923"/>
    </row>
    <row r="45" spans="1:27" s="150" customFormat="1" ht="69" customHeight="1" x14ac:dyDescent="0.25">
      <c r="A45" s="894">
        <v>1</v>
      </c>
      <c r="B45" s="894">
        <v>1</v>
      </c>
      <c r="C45" s="519" t="s">
        <v>730</v>
      </c>
      <c r="D45" s="519"/>
      <c r="E45" s="555">
        <v>51093</v>
      </c>
      <c r="F45" s="173">
        <f t="shared" si="10"/>
        <v>17031</v>
      </c>
      <c r="G45" s="555">
        <v>12725</v>
      </c>
      <c r="H45" s="470">
        <f t="shared" si="11"/>
        <v>74.716693089072876</v>
      </c>
      <c r="I45" s="206"/>
      <c r="J45" s="206"/>
      <c r="K45" s="579"/>
      <c r="L45" s="579"/>
      <c r="M45" s="579"/>
      <c r="N45" s="579"/>
      <c r="O45" s="579"/>
      <c r="P45" s="579"/>
      <c r="Q45" s="861"/>
      <c r="R45" s="861"/>
      <c r="S45" s="861"/>
      <c r="T45" s="861"/>
      <c r="U45" s="2060"/>
      <c r="V45" s="861"/>
      <c r="W45" s="861"/>
      <c r="X45" s="861"/>
      <c r="Y45" s="861"/>
      <c r="Z45" s="861"/>
      <c r="AA45" s="923"/>
    </row>
    <row r="46" spans="1:27" s="150" customFormat="1" ht="53.25" customHeight="1" x14ac:dyDescent="0.25">
      <c r="A46" s="894">
        <v>1</v>
      </c>
      <c r="B46" s="894">
        <v>1</v>
      </c>
      <c r="C46" s="519" t="s">
        <v>467</v>
      </c>
      <c r="D46" s="519"/>
      <c r="E46" s="555">
        <v>1931</v>
      </c>
      <c r="F46" s="173">
        <f t="shared" si="10"/>
        <v>644</v>
      </c>
      <c r="G46" s="555">
        <v>2226</v>
      </c>
      <c r="H46" s="470">
        <f t="shared" si="11"/>
        <v>345.65217391304344</v>
      </c>
      <c r="I46" s="206"/>
      <c r="J46" s="206"/>
      <c r="K46" s="579"/>
      <c r="L46" s="579"/>
      <c r="M46" s="579"/>
      <c r="N46" s="579"/>
      <c r="O46" s="579"/>
      <c r="P46" s="579"/>
      <c r="Q46" s="861"/>
      <c r="R46" s="861"/>
      <c r="S46" s="861"/>
      <c r="T46" s="861"/>
      <c r="U46" s="2060"/>
      <c r="V46" s="861"/>
      <c r="W46" s="861"/>
      <c r="X46" s="861"/>
      <c r="Y46" s="861"/>
      <c r="Z46" s="861"/>
      <c r="AA46" s="923"/>
    </row>
    <row r="47" spans="1:27" s="150" customFormat="1" ht="15.75" customHeight="1" x14ac:dyDescent="0.25">
      <c r="A47" s="894"/>
      <c r="B47" s="894">
        <v>1</v>
      </c>
      <c r="C47" s="519" t="s">
        <v>435</v>
      </c>
      <c r="D47" s="519"/>
      <c r="E47" s="555">
        <v>786</v>
      </c>
      <c r="F47" s="173">
        <f t="shared" si="10"/>
        <v>262</v>
      </c>
      <c r="G47" s="555">
        <v>113</v>
      </c>
      <c r="H47" s="470">
        <f t="shared" si="11"/>
        <v>43.12977099236641</v>
      </c>
      <c r="I47" s="206"/>
      <c r="J47" s="206"/>
      <c r="K47" s="579"/>
      <c r="L47" s="579"/>
      <c r="M47" s="579"/>
      <c r="N47" s="579"/>
      <c r="O47" s="579"/>
      <c r="P47" s="579"/>
      <c r="Q47" s="861"/>
      <c r="R47" s="861"/>
      <c r="S47" s="861"/>
      <c r="T47" s="861"/>
      <c r="U47" s="2060"/>
      <c r="V47" s="861"/>
      <c r="W47" s="861"/>
      <c r="X47" s="861"/>
      <c r="Y47" s="861"/>
      <c r="Z47" s="861"/>
      <c r="AA47" s="923"/>
    </row>
    <row r="48" spans="1:27" s="150" customFormat="1" ht="15" customHeight="1" x14ac:dyDescent="0.25">
      <c r="A48" s="894">
        <v>1</v>
      </c>
      <c r="B48" s="894">
        <v>1</v>
      </c>
      <c r="C48" s="521" t="s">
        <v>160</v>
      </c>
      <c r="D48" s="519"/>
      <c r="E48" s="555">
        <v>764</v>
      </c>
      <c r="F48" s="173">
        <f t="shared" si="10"/>
        <v>255</v>
      </c>
      <c r="G48" s="173">
        <v>172</v>
      </c>
      <c r="H48" s="470">
        <f t="shared" si="11"/>
        <v>67.450980392156865</v>
      </c>
      <c r="I48" s="206"/>
      <c r="J48" s="206"/>
      <c r="K48" s="579"/>
      <c r="L48" s="579"/>
      <c r="M48" s="579"/>
      <c r="N48" s="579"/>
      <c r="O48" s="579"/>
      <c r="P48" s="579"/>
      <c r="Q48" s="861"/>
      <c r="R48" s="861"/>
      <c r="S48" s="861"/>
      <c r="T48" s="861"/>
      <c r="U48" s="2060"/>
      <c r="V48" s="861"/>
      <c r="W48" s="861"/>
      <c r="X48" s="861"/>
      <c r="Y48" s="861"/>
      <c r="Z48" s="861"/>
      <c r="AA48" s="923"/>
    </row>
    <row r="49" spans="1:27" s="150" customFormat="1" ht="30" customHeight="1" x14ac:dyDescent="0.25">
      <c r="A49" s="894">
        <v>1</v>
      </c>
      <c r="B49" s="894">
        <v>1</v>
      </c>
      <c r="C49" s="521" t="s">
        <v>161</v>
      </c>
      <c r="D49" s="519"/>
      <c r="E49" s="555">
        <v>24350</v>
      </c>
      <c r="F49" s="173">
        <f t="shared" si="10"/>
        <v>8117</v>
      </c>
      <c r="G49" s="555">
        <v>9590</v>
      </c>
      <c r="H49" s="470">
        <f>G49/F49*100</f>
        <v>118.14709868177897</v>
      </c>
      <c r="I49" s="206"/>
      <c r="J49" s="206"/>
      <c r="K49" s="579"/>
      <c r="L49" s="579"/>
      <c r="M49" s="579"/>
      <c r="N49" s="579"/>
      <c r="O49" s="579"/>
      <c r="P49" s="579"/>
      <c r="Q49" s="861"/>
      <c r="R49" s="861"/>
      <c r="S49" s="861"/>
      <c r="T49" s="861"/>
      <c r="U49" s="2060"/>
      <c r="V49" s="861"/>
      <c r="W49" s="861"/>
      <c r="X49" s="861"/>
      <c r="Y49" s="861"/>
      <c r="Z49" s="861"/>
      <c r="AA49" s="923"/>
    </row>
    <row r="50" spans="1:27" s="150" customFormat="1" ht="15" customHeight="1" x14ac:dyDescent="0.25">
      <c r="A50" s="894">
        <v>1</v>
      </c>
      <c r="B50" s="894">
        <v>1</v>
      </c>
      <c r="C50" s="867" t="s">
        <v>465</v>
      </c>
      <c r="D50" s="519"/>
      <c r="E50" s="555"/>
      <c r="F50" s="173">
        <f t="shared" si="10"/>
        <v>0</v>
      </c>
      <c r="G50" s="416"/>
      <c r="H50" s="470"/>
      <c r="I50" s="206"/>
      <c r="J50" s="206"/>
      <c r="K50" s="579"/>
      <c r="L50" s="579"/>
      <c r="M50" s="579"/>
      <c r="N50" s="579"/>
      <c r="O50" s="579"/>
      <c r="P50" s="579"/>
      <c r="Q50" s="861"/>
      <c r="R50" s="861"/>
      <c r="S50" s="861"/>
      <c r="T50" s="861"/>
      <c r="U50" s="2060"/>
      <c r="V50" s="861"/>
      <c r="W50" s="861"/>
      <c r="X50" s="861"/>
      <c r="Y50" s="861"/>
      <c r="Z50" s="861"/>
      <c r="AA50" s="923"/>
    </row>
    <row r="51" spans="1:27" s="150" customFormat="1" ht="15" customHeight="1" x14ac:dyDescent="0.25">
      <c r="A51" s="894">
        <v>1</v>
      </c>
      <c r="B51" s="894">
        <v>1</v>
      </c>
      <c r="C51" s="867" t="s">
        <v>601</v>
      </c>
      <c r="D51" s="519"/>
      <c r="E51" s="555">
        <v>2861</v>
      </c>
      <c r="F51" s="173">
        <f t="shared" si="10"/>
        <v>954</v>
      </c>
      <c r="G51" s="175">
        <v>1092</v>
      </c>
      <c r="H51" s="470">
        <f>G51/F51*100</f>
        <v>114.46540880503144</v>
      </c>
      <c r="I51" s="206"/>
      <c r="J51" s="206"/>
      <c r="K51" s="579"/>
      <c r="L51" s="579"/>
      <c r="M51" s="579"/>
      <c r="N51" s="579"/>
      <c r="O51" s="579"/>
      <c r="P51" s="579"/>
      <c r="Q51" s="861"/>
      <c r="R51" s="861"/>
      <c r="S51" s="861"/>
      <c r="T51" s="861"/>
      <c r="U51" s="2060"/>
      <c r="V51" s="861"/>
      <c r="W51" s="861"/>
      <c r="X51" s="861"/>
      <c r="Y51" s="861"/>
      <c r="Z51" s="861"/>
      <c r="AA51" s="923"/>
    </row>
    <row r="52" spans="1:27" s="334" customFormat="1" ht="18.75" customHeight="1" x14ac:dyDescent="0.25">
      <c r="A52" s="894">
        <v>1</v>
      </c>
      <c r="B52" s="894">
        <v>1</v>
      </c>
      <c r="C52" s="301" t="s">
        <v>169</v>
      </c>
      <c r="D52" s="625"/>
      <c r="E52" s="498">
        <f>SUM(E36+E49+E48*3.2)</f>
        <v>96251.8</v>
      </c>
      <c r="F52" s="498">
        <f>SUM(F36+F49+F48*3.2)</f>
        <v>32085</v>
      </c>
      <c r="G52" s="498">
        <f>SUM(G36+G49+G48*3.2)</f>
        <v>30664.400000000001</v>
      </c>
      <c r="H52" s="207">
        <f>G52/F52*100</f>
        <v>95.572385850085723</v>
      </c>
      <c r="I52" s="206"/>
      <c r="J52" s="206"/>
      <c r="K52" s="579"/>
      <c r="L52" s="579"/>
      <c r="M52" s="579"/>
      <c r="N52" s="579"/>
      <c r="O52" s="579"/>
      <c r="P52" s="579"/>
      <c r="Q52" s="898">
        <v>101421.2098874074</v>
      </c>
      <c r="R52" s="898">
        <v>101421.2098874074</v>
      </c>
      <c r="S52" s="898">
        <v>101421.2098874074</v>
      </c>
      <c r="T52" s="898">
        <v>101421.2098874074</v>
      </c>
      <c r="U52" s="2065">
        <f>Q52/12*$C$3+(R52-Q52)/11*3+(S52-R52)/10*2+(T52-S52)/9*1</f>
        <v>33807.069962469133</v>
      </c>
      <c r="V52" s="898">
        <f>Z52-Y52</f>
        <v>33404.692640000001</v>
      </c>
      <c r="W52" s="898"/>
      <c r="X52" s="898">
        <f>V52-U52</f>
        <v>-402.3773224691322</v>
      </c>
      <c r="Y52" s="898">
        <v>-853.39809000000002</v>
      </c>
      <c r="Z52" s="898">
        <v>32551.294550000002</v>
      </c>
      <c r="AA52" s="923"/>
    </row>
    <row r="53" spans="1:27" s="150" customFormat="1" ht="36.75" customHeight="1" x14ac:dyDescent="0.25">
      <c r="A53" s="894">
        <v>1</v>
      </c>
      <c r="B53" s="894">
        <v>1</v>
      </c>
      <c r="C53" s="930" t="s">
        <v>490</v>
      </c>
      <c r="D53" s="815"/>
      <c r="E53" s="677">
        <f>SUM(E52,E34)</f>
        <v>370153.2</v>
      </c>
      <c r="F53" s="677">
        <f>SUM(F52,F34)</f>
        <v>123386.20000000001</v>
      </c>
      <c r="G53" s="677">
        <f>SUM(G52,G34)</f>
        <v>136277.26315789475</v>
      </c>
      <c r="H53" s="677">
        <f>G53/F53*100</f>
        <v>110.44773496379234</v>
      </c>
      <c r="I53" s="851"/>
      <c r="J53" s="851"/>
      <c r="K53" s="929"/>
      <c r="L53" s="929"/>
      <c r="M53" s="929"/>
      <c r="N53" s="929"/>
      <c r="O53" s="929"/>
      <c r="P53" s="929"/>
      <c r="Q53" s="898">
        <f>SUM(Q52,Q34)</f>
        <v>219569.06220020127</v>
      </c>
      <c r="R53" s="898">
        <f t="shared" ref="R53:Z53" si="12">SUM(R52,R34)</f>
        <v>219569.06220020127</v>
      </c>
      <c r="S53" s="898">
        <f t="shared" ref="S53:T53" si="13">SUM(S52,S34)</f>
        <v>219569.06220020127</v>
      </c>
      <c r="T53" s="898">
        <f t="shared" si="13"/>
        <v>219569.06220020127</v>
      </c>
      <c r="U53" s="898">
        <f t="shared" si="12"/>
        <v>73189.68740006708</v>
      </c>
      <c r="V53" s="898">
        <f t="shared" si="12"/>
        <v>72491.940440000006</v>
      </c>
      <c r="W53" s="898">
        <f t="shared" si="12"/>
        <v>0</v>
      </c>
      <c r="X53" s="898">
        <f t="shared" si="12"/>
        <v>-697.74696006708837</v>
      </c>
      <c r="Y53" s="898">
        <f t="shared" si="12"/>
        <v>-1788.58862</v>
      </c>
      <c r="Z53" s="898">
        <f t="shared" si="12"/>
        <v>70703.351819999996</v>
      </c>
      <c r="AA53" s="923"/>
    </row>
    <row r="54" spans="1:27" s="150" customFormat="1" ht="15" customHeight="1" x14ac:dyDescent="0.25">
      <c r="A54" s="894">
        <v>1</v>
      </c>
      <c r="B54" s="894">
        <v>1</v>
      </c>
      <c r="C54" s="738" t="s">
        <v>163</v>
      </c>
      <c r="D54" s="815"/>
      <c r="E54" s="677"/>
      <c r="F54" s="677"/>
      <c r="G54" s="677"/>
      <c r="H54" s="677"/>
      <c r="I54" s="851"/>
      <c r="J54" s="851"/>
      <c r="K54" s="929"/>
      <c r="L54" s="929"/>
      <c r="M54" s="929"/>
      <c r="N54" s="929"/>
      <c r="O54" s="929"/>
      <c r="P54" s="929"/>
      <c r="Q54" s="898"/>
      <c r="R54" s="898"/>
      <c r="S54" s="898"/>
      <c r="T54" s="898"/>
      <c r="U54" s="2066"/>
      <c r="V54" s="898"/>
      <c r="W54" s="898"/>
      <c r="X54" s="898"/>
      <c r="Y54" s="898"/>
      <c r="Z54" s="898"/>
      <c r="AA54" s="923"/>
    </row>
    <row r="55" spans="1:27" s="150" customFormat="1" x14ac:dyDescent="0.25">
      <c r="A55" s="894">
        <v>1</v>
      </c>
      <c r="B55" s="894">
        <v>1</v>
      </c>
      <c r="C55" s="655" t="s">
        <v>79</v>
      </c>
      <c r="D55" s="815"/>
      <c r="E55" s="636">
        <v>1729</v>
      </c>
      <c r="F55" s="173">
        <f>ROUND(E55/12*$C$3,0)</f>
        <v>576</v>
      </c>
      <c r="G55" s="470">
        <v>602</v>
      </c>
      <c r="H55" s="470">
        <f>G55/F55*100</f>
        <v>104.51388888888889</v>
      </c>
      <c r="I55" s="851"/>
      <c r="J55" s="851"/>
      <c r="K55" s="929"/>
      <c r="L55" s="929"/>
      <c r="M55" s="929"/>
      <c r="N55" s="929"/>
      <c r="O55" s="929"/>
      <c r="P55" s="929"/>
      <c r="Q55" s="898"/>
      <c r="R55" s="898"/>
      <c r="S55" s="898"/>
      <c r="T55" s="898"/>
      <c r="U55" s="2067"/>
      <c r="V55" s="898"/>
      <c r="W55" s="898"/>
      <c r="X55" s="898"/>
      <c r="Y55" s="898"/>
      <c r="Z55" s="898"/>
      <c r="AA55" s="923"/>
    </row>
    <row r="56" spans="1:27" s="150" customFormat="1" ht="30" x14ac:dyDescent="0.25">
      <c r="A56" s="894">
        <v>1</v>
      </c>
      <c r="B56" s="894">
        <v>1</v>
      </c>
      <c r="C56" s="519" t="s">
        <v>146</v>
      </c>
      <c r="D56" s="815"/>
      <c r="E56" s="636">
        <v>207</v>
      </c>
      <c r="F56" s="173">
        <f>ROUND(E56/12*$C$3,0)</f>
        <v>69</v>
      </c>
      <c r="G56" s="470">
        <v>89</v>
      </c>
      <c r="H56" s="470">
        <f>G56/F56*100</f>
        <v>128.98550724637681</v>
      </c>
      <c r="I56" s="851"/>
      <c r="J56" s="851"/>
      <c r="K56" s="929"/>
      <c r="L56" s="929"/>
      <c r="M56" s="929"/>
      <c r="N56" s="929"/>
      <c r="O56" s="929"/>
      <c r="P56" s="929"/>
      <c r="Q56" s="898"/>
      <c r="R56" s="898"/>
      <c r="S56" s="898"/>
      <c r="T56" s="898"/>
      <c r="U56" s="2067"/>
      <c r="V56" s="898"/>
      <c r="W56" s="898"/>
      <c r="X56" s="898"/>
      <c r="Y56" s="898"/>
      <c r="Z56" s="898"/>
      <c r="AA56" s="923"/>
    </row>
    <row r="57" spans="1:27" s="150" customFormat="1" x14ac:dyDescent="0.25">
      <c r="A57" s="894">
        <v>1</v>
      </c>
      <c r="B57" s="894">
        <v>1</v>
      </c>
      <c r="C57" s="655" t="s">
        <v>139</v>
      </c>
      <c r="D57" s="815"/>
      <c r="E57" s="636">
        <v>24820</v>
      </c>
      <c r="F57" s="173">
        <f>ROUND(E57/12*$C$3,0)</f>
        <v>8273</v>
      </c>
      <c r="G57" s="470">
        <v>8419</v>
      </c>
      <c r="H57" s="470">
        <f>G57/F57*100</f>
        <v>101.76477698537411</v>
      </c>
      <c r="I57" s="851"/>
      <c r="J57" s="851"/>
      <c r="K57" s="929"/>
      <c r="L57" s="929"/>
      <c r="M57" s="929"/>
      <c r="N57" s="929"/>
      <c r="O57" s="929"/>
      <c r="P57" s="929"/>
      <c r="Q57" s="898"/>
      <c r="R57" s="898"/>
      <c r="S57" s="898"/>
      <c r="T57" s="898"/>
      <c r="U57" s="2067"/>
      <c r="V57" s="898"/>
      <c r="W57" s="898"/>
      <c r="X57" s="898"/>
      <c r="Y57" s="898"/>
      <c r="Z57" s="898"/>
      <c r="AA57" s="923"/>
    </row>
    <row r="58" spans="1:27" s="150" customFormat="1" ht="15" customHeight="1" x14ac:dyDescent="0.25">
      <c r="A58" s="894">
        <v>1</v>
      </c>
      <c r="B58" s="894">
        <v>1</v>
      </c>
      <c r="C58" s="387" t="s">
        <v>31</v>
      </c>
      <c r="D58" s="306"/>
      <c r="E58" s="470"/>
      <c r="F58" s="470"/>
      <c r="G58" s="470"/>
      <c r="H58" s="470"/>
      <c r="I58" s="206"/>
      <c r="J58" s="206"/>
      <c r="K58" s="498"/>
      <c r="L58" s="498"/>
      <c r="M58" s="498"/>
      <c r="N58" s="498"/>
      <c r="O58" s="498"/>
      <c r="P58" s="498"/>
      <c r="Q58" s="142"/>
      <c r="R58" s="142"/>
      <c r="S58" s="142"/>
      <c r="T58" s="142"/>
      <c r="U58" s="2057"/>
      <c r="V58" s="142"/>
      <c r="W58" s="142"/>
      <c r="X58" s="142"/>
      <c r="Y58" s="142"/>
      <c r="Z58" s="142"/>
      <c r="AA58" s="923"/>
    </row>
    <row r="59" spans="1:27" s="150" customFormat="1" ht="15" customHeight="1" x14ac:dyDescent="0.25">
      <c r="A59" s="894">
        <v>1</v>
      </c>
      <c r="B59" s="894">
        <v>1</v>
      </c>
      <c r="C59" s="225" t="s">
        <v>55</v>
      </c>
      <c r="D59" s="470">
        <v>300</v>
      </c>
      <c r="E59" s="470">
        <v>40</v>
      </c>
      <c r="F59" s="173">
        <f>ROUND(E59/12*$C$3,0)</f>
        <v>13</v>
      </c>
      <c r="G59" s="173">
        <v>8</v>
      </c>
      <c r="H59" s="173">
        <f>G59/F59*100</f>
        <v>61.53846153846154</v>
      </c>
      <c r="I59" s="472">
        <v>11</v>
      </c>
      <c r="J59" s="174">
        <f>M59/G59</f>
        <v>11.25</v>
      </c>
      <c r="K59" s="175">
        <f>ROUND(E59*I59,0)</f>
        <v>440</v>
      </c>
      <c r="L59" s="175">
        <f>ROUND(F59*I59,0)</f>
        <v>143</v>
      </c>
      <c r="M59" s="175">
        <v>90</v>
      </c>
      <c r="N59" s="175">
        <f t="shared" ref="N59:N65" si="14">M59/L59*100</f>
        <v>62.93706293706294</v>
      </c>
      <c r="O59" s="175">
        <f>K59/D59</f>
        <v>1.4666666666666666</v>
      </c>
      <c r="P59" s="175">
        <f t="shared" ref="P59:P65" si="15">M59/$C$3*12/O59</f>
        <v>184.09090909090909</v>
      </c>
      <c r="Q59" s="861"/>
      <c r="R59" s="861"/>
      <c r="S59" s="861"/>
      <c r="T59" s="861"/>
      <c r="U59" s="2060"/>
      <c r="V59" s="861"/>
      <c r="W59" s="861"/>
      <c r="X59" s="861"/>
      <c r="Y59" s="861"/>
      <c r="Z59" s="861"/>
      <c r="AA59" s="923"/>
    </row>
    <row r="60" spans="1:27" s="150" customFormat="1" ht="15" customHeight="1" x14ac:dyDescent="0.25">
      <c r="A60" s="894">
        <v>1</v>
      </c>
      <c r="B60" s="894">
        <v>1</v>
      </c>
      <c r="C60" s="225" t="s">
        <v>63</v>
      </c>
      <c r="D60" s="470">
        <v>300</v>
      </c>
      <c r="E60" s="470">
        <v>30</v>
      </c>
      <c r="F60" s="173">
        <f>ROUND(E60/12*$C$3,0)</f>
        <v>10</v>
      </c>
      <c r="G60" s="173">
        <v>3</v>
      </c>
      <c r="H60" s="173">
        <f>G60/F60*100</f>
        <v>30</v>
      </c>
      <c r="I60" s="472">
        <v>9</v>
      </c>
      <c r="J60" s="174">
        <f>M60/G60</f>
        <v>14.666666666666666</v>
      </c>
      <c r="K60" s="175">
        <f>ROUND(E60*I60,0)</f>
        <v>270</v>
      </c>
      <c r="L60" s="175">
        <f>ROUND(F60*I60,0)</f>
        <v>90</v>
      </c>
      <c r="M60" s="175">
        <v>44</v>
      </c>
      <c r="N60" s="175">
        <f t="shared" si="14"/>
        <v>48.888888888888886</v>
      </c>
      <c r="O60" s="175">
        <f>K60/D60</f>
        <v>0.9</v>
      </c>
      <c r="P60" s="175">
        <f t="shared" si="15"/>
        <v>146.66666666666666</v>
      </c>
      <c r="Q60" s="861"/>
      <c r="R60" s="861"/>
      <c r="S60" s="861"/>
      <c r="T60" s="861"/>
      <c r="U60" s="2060"/>
      <c r="V60" s="861"/>
      <c r="W60" s="861"/>
      <c r="X60" s="861"/>
      <c r="Y60" s="861"/>
      <c r="Z60" s="861"/>
      <c r="AA60" s="923"/>
    </row>
    <row r="61" spans="1:27" s="150" customFormat="1" ht="15" customHeight="1" x14ac:dyDescent="0.25">
      <c r="A61" s="894">
        <v>1</v>
      </c>
      <c r="B61" s="894">
        <v>1</v>
      </c>
      <c r="C61" s="387" t="s">
        <v>35</v>
      </c>
      <c r="D61" s="387"/>
      <c r="E61" s="677">
        <f>SUM(E59:E60)</f>
        <v>70</v>
      </c>
      <c r="F61" s="677">
        <f>SUM(F59:F60)</f>
        <v>23</v>
      </c>
      <c r="G61" s="677">
        <f>SUM(G59:G60)</f>
        <v>11</v>
      </c>
      <c r="H61" s="677">
        <f>G61/F61*100</f>
        <v>47.826086956521742</v>
      </c>
      <c r="I61" s="851">
        <f>SUM(K61/E61)</f>
        <v>10.142857142857142</v>
      </c>
      <c r="J61" s="198">
        <f>M61/G61</f>
        <v>12.181818181818182</v>
      </c>
      <c r="K61" s="852">
        <f>SUM(K59:K60)</f>
        <v>710</v>
      </c>
      <c r="L61" s="852">
        <f>SUM(L59:L60)</f>
        <v>233</v>
      </c>
      <c r="M61" s="852">
        <f>SUM(M59:M60)</f>
        <v>134</v>
      </c>
      <c r="N61" s="175">
        <f t="shared" si="14"/>
        <v>57.510729613733901</v>
      </c>
      <c r="O61" s="386">
        <f>SUM(O59:O60)</f>
        <v>2.3666666666666667</v>
      </c>
      <c r="P61" s="175">
        <f t="shared" si="15"/>
        <v>169.85915492957747</v>
      </c>
      <c r="Q61" s="852"/>
      <c r="R61" s="852"/>
      <c r="S61" s="852"/>
      <c r="T61" s="852"/>
      <c r="U61" s="2067"/>
      <c r="V61" s="898"/>
      <c r="W61" s="898"/>
      <c r="X61" s="898"/>
      <c r="Y61" s="852"/>
      <c r="Z61" s="852"/>
      <c r="AA61" s="923"/>
    </row>
    <row r="62" spans="1:27" s="150" customFormat="1" ht="15" customHeight="1" x14ac:dyDescent="0.25">
      <c r="A62" s="894">
        <v>1</v>
      </c>
      <c r="B62" s="894">
        <v>1</v>
      </c>
      <c r="C62" s="306" t="s">
        <v>150</v>
      </c>
      <c r="D62" s="387"/>
      <c r="E62" s="677"/>
      <c r="F62" s="677"/>
      <c r="G62" s="677"/>
      <c r="H62" s="677"/>
      <c r="I62" s="851"/>
      <c r="J62" s="198"/>
      <c r="K62" s="852"/>
      <c r="L62" s="852"/>
      <c r="M62" s="852"/>
      <c r="N62" s="175"/>
      <c r="O62" s="386"/>
      <c r="P62" s="175"/>
      <c r="Q62" s="852"/>
      <c r="R62" s="852"/>
      <c r="S62" s="852"/>
      <c r="T62" s="852"/>
      <c r="U62" s="2068"/>
      <c r="V62" s="852"/>
      <c r="W62" s="852"/>
      <c r="X62" s="852"/>
      <c r="Y62" s="852"/>
      <c r="Z62" s="852"/>
      <c r="AA62" s="923"/>
    </row>
    <row r="63" spans="1:27" s="150" customFormat="1" ht="15" customHeight="1" x14ac:dyDescent="0.25">
      <c r="A63" s="894">
        <v>1</v>
      </c>
      <c r="B63" s="894">
        <v>1</v>
      </c>
      <c r="C63" s="231" t="s">
        <v>189</v>
      </c>
      <c r="D63" s="655">
        <v>240</v>
      </c>
      <c r="E63" s="470">
        <v>1770</v>
      </c>
      <c r="F63" s="173">
        <f>ROUND(E63/12*$C$3,0)</f>
        <v>590</v>
      </c>
      <c r="G63" s="173">
        <v>611</v>
      </c>
      <c r="H63" s="173">
        <f>G63/F63*100</f>
        <v>103.5593220338983</v>
      </c>
      <c r="I63" s="853">
        <v>8</v>
      </c>
      <c r="J63" s="174">
        <f>M63/G63</f>
        <v>9.1800327332242233</v>
      </c>
      <c r="K63" s="175">
        <f>ROUND(E63*I63,0)</f>
        <v>14160</v>
      </c>
      <c r="L63" s="175">
        <f>ROUND(F63*I63,0)</f>
        <v>4720</v>
      </c>
      <c r="M63" s="175">
        <v>5609</v>
      </c>
      <c r="N63" s="175">
        <f t="shared" si="14"/>
        <v>118.83474576271186</v>
      </c>
      <c r="O63" s="175">
        <f>K63/D63</f>
        <v>59</v>
      </c>
      <c r="P63" s="175">
        <f t="shared" si="15"/>
        <v>285.20338983050846</v>
      </c>
      <c r="Q63" s="861"/>
      <c r="R63" s="861"/>
      <c r="S63" s="861"/>
      <c r="T63" s="861"/>
      <c r="U63" s="2060"/>
      <c r="V63" s="861"/>
      <c r="W63" s="861"/>
      <c r="X63" s="861"/>
      <c r="Y63" s="861"/>
      <c r="Z63" s="861"/>
      <c r="AA63" s="923"/>
    </row>
    <row r="64" spans="1:27" s="177" customFormat="1" ht="15" customHeight="1" x14ac:dyDescent="0.25">
      <c r="A64" s="894">
        <v>1</v>
      </c>
      <c r="B64" s="894">
        <v>1</v>
      </c>
      <c r="C64" s="854" t="s">
        <v>192</v>
      </c>
      <c r="D64" s="854"/>
      <c r="E64" s="207">
        <f>SUM(E63)</f>
        <v>1770</v>
      </c>
      <c r="F64" s="207">
        <f>SUM(F63)</f>
        <v>590</v>
      </c>
      <c r="G64" s="207">
        <f>SUM(G63)</f>
        <v>611</v>
      </c>
      <c r="H64" s="173">
        <f>G64/F64*100</f>
        <v>103.5593220338983</v>
      </c>
      <c r="I64" s="851">
        <f>SUM(K64/E64)</f>
        <v>8</v>
      </c>
      <c r="J64" s="174">
        <f>M64/G64</f>
        <v>9.1800327332242233</v>
      </c>
      <c r="K64" s="199">
        <f>SUM(K63)</f>
        <v>14160</v>
      </c>
      <c r="L64" s="199">
        <f>SUM(L63)</f>
        <v>4720</v>
      </c>
      <c r="M64" s="199">
        <f>SUM(M63)</f>
        <v>5609</v>
      </c>
      <c r="N64" s="175">
        <f t="shared" si="14"/>
        <v>118.83474576271186</v>
      </c>
      <c r="O64" s="199">
        <f>SUM(O63)</f>
        <v>59</v>
      </c>
      <c r="P64" s="175">
        <f t="shared" si="15"/>
        <v>285.20338983050846</v>
      </c>
      <c r="Q64" s="862"/>
      <c r="R64" s="862"/>
      <c r="S64" s="862"/>
      <c r="T64" s="862"/>
      <c r="U64" s="2067"/>
      <c r="V64" s="898"/>
      <c r="W64" s="898"/>
      <c r="X64" s="898"/>
      <c r="Y64" s="862"/>
      <c r="Z64" s="862"/>
      <c r="AA64" s="923"/>
    </row>
    <row r="65" spans="1:266" s="150" customFormat="1" ht="34.5" customHeight="1" x14ac:dyDescent="0.25">
      <c r="A65" s="894">
        <v>1</v>
      </c>
      <c r="B65" s="894">
        <v>1</v>
      </c>
      <c r="C65" s="715" t="s">
        <v>177</v>
      </c>
      <c r="D65" s="715"/>
      <c r="E65" s="677">
        <f>SUM(E64,E61)</f>
        <v>1840</v>
      </c>
      <c r="F65" s="677">
        <f>SUM(F64,F61)</f>
        <v>613</v>
      </c>
      <c r="G65" s="677">
        <f>SUM(G64,G61)</f>
        <v>622</v>
      </c>
      <c r="H65" s="677">
        <f>G65/F65*100</f>
        <v>101.46818923327896</v>
      </c>
      <c r="I65" s="853">
        <f>SUM(K65/E65)</f>
        <v>8.0815217391304355</v>
      </c>
      <c r="J65" s="174">
        <f>M65/G65</f>
        <v>9.2331189710610939</v>
      </c>
      <c r="K65" s="677">
        <f>SUM(K64,K61)</f>
        <v>14870</v>
      </c>
      <c r="L65" s="677">
        <f>SUM(L64,L61)</f>
        <v>4953</v>
      </c>
      <c r="M65" s="677">
        <f>SUM(M64,M61)</f>
        <v>5743</v>
      </c>
      <c r="N65" s="175">
        <f t="shared" si="14"/>
        <v>115.9499293357561</v>
      </c>
      <c r="O65" s="677">
        <f>SUM(O64,O61)</f>
        <v>61.366666666666667</v>
      </c>
      <c r="P65" s="175">
        <f t="shared" si="15"/>
        <v>280.75502444323735</v>
      </c>
      <c r="Q65" s="677">
        <v>27022.655183999992</v>
      </c>
      <c r="R65" s="677">
        <v>27022.655183999992</v>
      </c>
      <c r="S65" s="677">
        <v>27022.655183999992</v>
      </c>
      <c r="T65" s="677">
        <v>27022.655183999992</v>
      </c>
      <c r="U65" s="2065">
        <f>Q65/12*$C$3+(R65-Q65)/11*3+(S65-R65)/10*2+(T65-S65)/9*1</f>
        <v>9007.5517279999967</v>
      </c>
      <c r="V65" s="852">
        <f>Z65-Y65</f>
        <v>9003.9620299999988</v>
      </c>
      <c r="W65" s="852"/>
      <c r="X65" s="852">
        <f>V65-U65</f>
        <v>-3.5896979999979521</v>
      </c>
      <c r="Y65" s="677">
        <v>-501.44913000000003</v>
      </c>
      <c r="Z65" s="677">
        <v>8502.5128999999979</v>
      </c>
      <c r="AA65" s="923"/>
    </row>
    <row r="66" spans="1:266" s="150" customFormat="1" ht="15" customHeight="1" x14ac:dyDescent="0.25">
      <c r="A66" s="894">
        <v>1</v>
      </c>
      <c r="B66" s="894">
        <v>1</v>
      </c>
      <c r="C66" s="228"/>
      <c r="D66" s="228"/>
      <c r="E66" s="207"/>
      <c r="F66" s="173"/>
      <c r="G66" s="173"/>
      <c r="H66" s="173"/>
      <c r="I66" s="609"/>
      <c r="J66" s="609"/>
      <c r="K66" s="609"/>
      <c r="L66" s="609"/>
      <c r="M66" s="609"/>
      <c r="N66" s="609"/>
      <c r="O66" s="609"/>
      <c r="P66" s="609"/>
      <c r="Q66" s="861"/>
      <c r="R66" s="861"/>
      <c r="S66" s="861"/>
      <c r="T66" s="861"/>
      <c r="U66" s="2060">
        <f>Q66/12</f>
        <v>0</v>
      </c>
      <c r="V66" s="861">
        <f>Z66-Y66</f>
        <v>0</v>
      </c>
      <c r="W66" s="861"/>
      <c r="X66" s="861">
        <f>V66-U66</f>
        <v>0</v>
      </c>
      <c r="Y66" s="861"/>
      <c r="Z66" s="861"/>
      <c r="AA66" s="923"/>
    </row>
    <row r="67" spans="1:266" s="150" customFormat="1" ht="15.75" customHeight="1" x14ac:dyDescent="0.25">
      <c r="A67" s="894">
        <v>1</v>
      </c>
      <c r="B67" s="894">
        <v>1</v>
      </c>
      <c r="C67" s="931" t="s">
        <v>17</v>
      </c>
      <c r="D67" s="932"/>
      <c r="E67" s="933"/>
      <c r="F67" s="933"/>
      <c r="G67" s="933"/>
      <c r="H67" s="933"/>
      <c r="I67" s="560"/>
      <c r="J67" s="560"/>
      <c r="K67" s="560"/>
      <c r="L67" s="560"/>
      <c r="M67" s="560">
        <f>SUM(M65,M53,M24)</f>
        <v>43594</v>
      </c>
      <c r="N67" s="560"/>
      <c r="O67" s="560"/>
      <c r="P67" s="560"/>
      <c r="Q67" s="742">
        <f t="shared" ref="Q67:Z67" si="16">SUM(Q65,Q53,Q24)</f>
        <v>669714.43554191012</v>
      </c>
      <c r="R67" s="742">
        <f t="shared" ref="R67:S67" si="17">SUM(R65,R53,R24)</f>
        <v>669714.43554191012</v>
      </c>
      <c r="S67" s="742">
        <f t="shared" si="17"/>
        <v>669714.43554191012</v>
      </c>
      <c r="T67" s="742">
        <f t="shared" ref="T67" si="18">SUM(T65,T53,T24)</f>
        <v>669714.43554191012</v>
      </c>
      <c r="U67" s="2069">
        <f t="shared" si="16"/>
        <v>223238.14518063667</v>
      </c>
      <c r="V67" s="560">
        <f t="shared" si="16"/>
        <v>219541.10520000002</v>
      </c>
      <c r="W67" s="560">
        <f t="shared" si="16"/>
        <v>-208.25003000000001</v>
      </c>
      <c r="X67" s="560">
        <f t="shared" si="16"/>
        <v>-3697.039980636664</v>
      </c>
      <c r="Y67" s="560">
        <f t="shared" si="16"/>
        <v>-4648.9262400000007</v>
      </c>
      <c r="Z67" s="560">
        <f t="shared" si="16"/>
        <v>214683.92892999999</v>
      </c>
      <c r="AA67" s="923"/>
    </row>
    <row r="68" spans="1:266" ht="14.25" customHeight="1" x14ac:dyDescent="0.25">
      <c r="A68" s="894">
        <v>1</v>
      </c>
      <c r="B68" s="894">
        <v>1</v>
      </c>
      <c r="C68" s="409"/>
      <c r="D68" s="409"/>
      <c r="E68" s="934"/>
      <c r="F68" s="934"/>
      <c r="G68" s="934"/>
      <c r="H68" s="934"/>
      <c r="I68" s="934"/>
      <c r="J68" s="934"/>
      <c r="K68" s="934"/>
      <c r="L68" s="934"/>
      <c r="M68" s="934"/>
      <c r="N68" s="934"/>
      <c r="O68" s="934"/>
      <c r="P68" s="934"/>
      <c r="Q68" s="899"/>
      <c r="R68" s="899"/>
      <c r="S68" s="899"/>
      <c r="T68" s="899"/>
      <c r="U68" s="2070"/>
      <c r="V68" s="899"/>
      <c r="W68" s="899"/>
      <c r="X68" s="899"/>
      <c r="Y68" s="935"/>
      <c r="Z68" s="899"/>
    </row>
    <row r="69" spans="1:266" s="937" customFormat="1" ht="27.75" customHeight="1" x14ac:dyDescent="0.25">
      <c r="A69" s="894">
        <v>1</v>
      </c>
      <c r="B69" s="894">
        <v>1</v>
      </c>
      <c r="C69" s="168" t="s">
        <v>290</v>
      </c>
      <c r="D69" s="254"/>
      <c r="E69" s="694"/>
      <c r="F69" s="694"/>
      <c r="G69" s="694"/>
      <c r="H69" s="694"/>
      <c r="I69" s="936"/>
      <c r="J69" s="936"/>
      <c r="K69" s="175"/>
      <c r="L69" s="175"/>
      <c r="M69" s="175"/>
      <c r="N69" s="175"/>
      <c r="O69" s="175"/>
      <c r="P69" s="175"/>
      <c r="Q69" s="175"/>
      <c r="R69" s="175"/>
      <c r="S69" s="175"/>
      <c r="T69" s="175"/>
      <c r="U69" s="2058"/>
      <c r="V69" s="175"/>
      <c r="W69" s="175"/>
      <c r="X69" s="175"/>
      <c r="Y69" s="925"/>
      <c r="Z69" s="175"/>
      <c r="AA69" s="923"/>
      <c r="AB69" s="159"/>
      <c r="AC69" s="159"/>
      <c r="AD69" s="159"/>
      <c r="AE69" s="159"/>
      <c r="AF69" s="159"/>
      <c r="AG69" s="159"/>
      <c r="AH69" s="159"/>
      <c r="AI69" s="159"/>
      <c r="AJ69" s="159"/>
      <c r="AK69" s="159"/>
      <c r="AL69" s="159"/>
      <c r="AM69" s="159"/>
      <c r="AN69" s="159"/>
      <c r="AO69" s="159"/>
      <c r="AP69" s="159"/>
      <c r="AQ69" s="159"/>
      <c r="AR69" s="159"/>
      <c r="AS69" s="159"/>
      <c r="AT69" s="159"/>
      <c r="AU69" s="159"/>
      <c r="AV69" s="159"/>
      <c r="AW69" s="159"/>
      <c r="AX69" s="159"/>
      <c r="AY69" s="159"/>
      <c r="AZ69" s="159"/>
      <c r="BA69" s="159"/>
      <c r="BB69" s="159"/>
      <c r="BC69" s="159"/>
      <c r="BD69" s="159"/>
      <c r="BE69" s="159"/>
      <c r="BF69" s="159"/>
      <c r="BG69" s="159"/>
      <c r="BH69" s="159"/>
      <c r="BI69" s="159"/>
      <c r="BJ69" s="159"/>
      <c r="BK69" s="159"/>
      <c r="BL69" s="159"/>
      <c r="BM69" s="159"/>
      <c r="BN69" s="159"/>
      <c r="BO69" s="159"/>
      <c r="BP69" s="159"/>
      <c r="BQ69" s="159"/>
      <c r="BR69" s="159"/>
      <c r="BS69" s="159"/>
      <c r="BT69" s="159"/>
      <c r="BU69" s="159"/>
      <c r="BV69" s="159"/>
      <c r="BW69" s="159"/>
      <c r="BX69" s="159"/>
      <c r="BY69" s="159"/>
      <c r="BZ69" s="159"/>
      <c r="CA69" s="159"/>
      <c r="CB69" s="159"/>
      <c r="CC69" s="159"/>
      <c r="CD69" s="159"/>
      <c r="CE69" s="159"/>
      <c r="CF69" s="159"/>
      <c r="CG69" s="159"/>
      <c r="CH69" s="159"/>
      <c r="CI69" s="159"/>
      <c r="CJ69" s="159"/>
      <c r="CK69" s="159"/>
      <c r="CL69" s="159"/>
      <c r="CM69" s="159"/>
      <c r="CN69" s="159"/>
      <c r="CO69" s="159"/>
      <c r="CP69" s="159"/>
      <c r="CQ69" s="159"/>
      <c r="CR69" s="159"/>
      <c r="CS69" s="159"/>
      <c r="CT69" s="159"/>
      <c r="CU69" s="159"/>
      <c r="CV69" s="159"/>
      <c r="CW69" s="159"/>
      <c r="CX69" s="159"/>
      <c r="CY69" s="159"/>
      <c r="CZ69" s="159"/>
      <c r="DA69" s="159"/>
      <c r="DB69" s="159"/>
      <c r="DC69" s="159"/>
      <c r="DD69" s="159"/>
      <c r="DE69" s="159"/>
      <c r="DF69" s="159"/>
      <c r="DG69" s="159"/>
      <c r="DH69" s="159"/>
      <c r="DI69" s="159"/>
      <c r="DJ69" s="159"/>
      <c r="DK69" s="159"/>
      <c r="DL69" s="159"/>
      <c r="DM69" s="159"/>
      <c r="DN69" s="159"/>
      <c r="DO69" s="159"/>
      <c r="DP69" s="159"/>
      <c r="DQ69" s="159"/>
      <c r="DR69" s="159"/>
      <c r="DS69" s="159"/>
      <c r="DT69" s="159"/>
      <c r="DU69" s="159"/>
      <c r="DV69" s="159"/>
      <c r="DW69" s="159"/>
      <c r="DX69" s="159"/>
      <c r="DY69" s="159"/>
      <c r="DZ69" s="159"/>
      <c r="EA69" s="159"/>
      <c r="EB69" s="159"/>
      <c r="EC69" s="159"/>
      <c r="ED69" s="159"/>
      <c r="EE69" s="159"/>
      <c r="EF69" s="159"/>
      <c r="EG69" s="159"/>
      <c r="EH69" s="159"/>
      <c r="EI69" s="159"/>
      <c r="EJ69" s="159"/>
      <c r="EK69" s="159"/>
      <c r="EL69" s="159"/>
      <c r="EM69" s="159"/>
      <c r="EN69" s="159"/>
      <c r="EO69" s="159"/>
      <c r="EP69" s="159"/>
      <c r="EQ69" s="159"/>
      <c r="ER69" s="159"/>
      <c r="ES69" s="159"/>
      <c r="ET69" s="159"/>
      <c r="EU69" s="159"/>
      <c r="EV69" s="159"/>
      <c r="EW69" s="159"/>
      <c r="EX69" s="159"/>
      <c r="EY69" s="159"/>
      <c r="EZ69" s="159"/>
      <c r="FA69" s="159"/>
      <c r="FB69" s="159"/>
      <c r="FC69" s="159"/>
      <c r="FD69" s="159"/>
      <c r="FE69" s="159"/>
      <c r="FF69" s="159"/>
      <c r="FG69" s="159"/>
      <c r="FH69" s="159"/>
      <c r="FI69" s="159"/>
      <c r="FJ69" s="159"/>
      <c r="FK69" s="159"/>
      <c r="FL69" s="159"/>
      <c r="FM69" s="159"/>
      <c r="FN69" s="159"/>
      <c r="FO69" s="159"/>
      <c r="FP69" s="159"/>
      <c r="FQ69" s="159"/>
      <c r="FR69" s="159"/>
      <c r="FS69" s="159"/>
      <c r="FT69" s="159"/>
      <c r="FU69" s="159"/>
      <c r="FV69" s="159"/>
      <c r="FW69" s="159"/>
      <c r="FX69" s="159"/>
      <c r="FY69" s="159"/>
      <c r="FZ69" s="159"/>
      <c r="GA69" s="159"/>
      <c r="GB69" s="159"/>
      <c r="GC69" s="159"/>
      <c r="GD69" s="159"/>
      <c r="GE69" s="159"/>
      <c r="GF69" s="159"/>
      <c r="GG69" s="159"/>
      <c r="GH69" s="159"/>
      <c r="GI69" s="159"/>
      <c r="GJ69" s="159"/>
      <c r="GK69" s="159"/>
      <c r="GL69" s="159"/>
      <c r="GM69" s="159"/>
      <c r="GN69" s="159"/>
      <c r="GO69" s="159"/>
      <c r="GP69" s="159"/>
      <c r="GQ69" s="159"/>
      <c r="GR69" s="159"/>
      <c r="GS69" s="159"/>
      <c r="GT69" s="159"/>
      <c r="GU69" s="159"/>
      <c r="GV69" s="159"/>
      <c r="GW69" s="159"/>
      <c r="GX69" s="159"/>
      <c r="GY69" s="159"/>
      <c r="GZ69" s="159"/>
      <c r="HA69" s="159"/>
      <c r="HB69" s="159"/>
      <c r="HC69" s="159"/>
      <c r="HD69" s="159"/>
      <c r="HE69" s="159"/>
      <c r="HF69" s="159"/>
      <c r="HG69" s="159"/>
      <c r="HH69" s="159"/>
      <c r="HI69" s="159"/>
      <c r="HJ69" s="159"/>
      <c r="HK69" s="159"/>
      <c r="HL69" s="159"/>
      <c r="HM69" s="159"/>
      <c r="HN69" s="159"/>
      <c r="HO69" s="159"/>
      <c r="HP69" s="159"/>
      <c r="HQ69" s="159"/>
      <c r="HR69" s="159"/>
      <c r="HS69" s="159"/>
      <c r="HT69" s="159"/>
      <c r="HU69" s="159"/>
      <c r="HV69" s="159"/>
      <c r="HW69" s="159"/>
      <c r="HX69" s="159"/>
      <c r="HY69" s="159"/>
      <c r="HZ69" s="159"/>
      <c r="IA69" s="159"/>
      <c r="IB69" s="159"/>
      <c r="IC69" s="159"/>
      <c r="ID69" s="159"/>
      <c r="IE69" s="159"/>
      <c r="IF69" s="159"/>
      <c r="IG69" s="159"/>
      <c r="IH69" s="159"/>
      <c r="II69" s="159"/>
      <c r="IJ69" s="159"/>
      <c r="IK69" s="159"/>
      <c r="IL69" s="159"/>
      <c r="IM69" s="159"/>
      <c r="IN69" s="159"/>
      <c r="IO69" s="159"/>
      <c r="IP69" s="159"/>
      <c r="IQ69" s="159"/>
      <c r="IR69" s="159"/>
      <c r="IS69" s="159"/>
      <c r="IT69" s="159"/>
      <c r="IU69" s="159"/>
      <c r="IV69" s="159"/>
      <c r="IW69" s="159"/>
      <c r="IX69" s="159"/>
      <c r="IY69" s="159"/>
      <c r="IZ69" s="159"/>
      <c r="JA69" s="159"/>
      <c r="JB69" s="159"/>
      <c r="JC69" s="159"/>
      <c r="JD69" s="159"/>
      <c r="JE69" s="159"/>
      <c r="JF69" s="159"/>
    </row>
    <row r="70" spans="1:266" s="150" customFormat="1" ht="15" customHeight="1" x14ac:dyDescent="0.25">
      <c r="A70" s="894">
        <v>1</v>
      </c>
      <c r="B70" s="894">
        <v>1</v>
      </c>
      <c r="C70" s="556" t="s">
        <v>5</v>
      </c>
      <c r="D70" s="556"/>
      <c r="E70" s="470"/>
      <c r="F70" s="470"/>
      <c r="G70" s="470"/>
      <c r="H70" s="470"/>
      <c r="I70" s="839"/>
      <c r="J70" s="839"/>
      <c r="K70" s="840"/>
      <c r="L70" s="840"/>
      <c r="M70" s="840"/>
      <c r="N70" s="840"/>
      <c r="O70" s="840"/>
      <c r="P70" s="840"/>
      <c r="Q70" s="840"/>
      <c r="R70" s="840"/>
      <c r="S70" s="840"/>
      <c r="T70" s="840"/>
      <c r="U70" s="2059"/>
      <c r="V70" s="840"/>
      <c r="W70" s="840"/>
      <c r="X70" s="840"/>
      <c r="Y70" s="840"/>
      <c r="Z70" s="840"/>
      <c r="AA70" s="923"/>
    </row>
    <row r="71" spans="1:266" s="150" customFormat="1" ht="15" customHeight="1" x14ac:dyDescent="0.25">
      <c r="A71" s="894">
        <v>1</v>
      </c>
      <c r="B71" s="894">
        <v>1</v>
      </c>
      <c r="C71" s="172" t="s">
        <v>55</v>
      </c>
      <c r="D71" s="926">
        <v>340</v>
      </c>
      <c r="E71" s="470">
        <v>830</v>
      </c>
      <c r="F71" s="173">
        <f t="shared" ref="F71:F73" si="19">E71/12*$C$3</f>
        <v>276.66666666666669</v>
      </c>
      <c r="G71" s="470">
        <v>265</v>
      </c>
      <c r="H71" s="555">
        <f>G71/F71*100</f>
        <v>95.783132530120469</v>
      </c>
      <c r="I71" s="938">
        <v>11</v>
      </c>
      <c r="J71" s="174">
        <f>M71/G71</f>
        <v>11.169811320754716</v>
      </c>
      <c r="K71" s="175">
        <f>ROUND(E71*I71,0)</f>
        <v>9130</v>
      </c>
      <c r="L71" s="175">
        <f>ROUND(F71*I71,0)</f>
        <v>3043</v>
      </c>
      <c r="M71" s="175">
        <v>2960</v>
      </c>
      <c r="N71" s="175">
        <f>M71/L71*100</f>
        <v>97.272428524482422</v>
      </c>
      <c r="O71" s="175">
        <f>ROUND(K71/D71,0)</f>
        <v>27</v>
      </c>
      <c r="P71" s="175">
        <f>M71/$C$3*12/O71</f>
        <v>328.88888888888891</v>
      </c>
      <c r="Q71" s="840"/>
      <c r="R71" s="840"/>
      <c r="S71" s="840"/>
      <c r="T71" s="840"/>
      <c r="U71" s="2059"/>
      <c r="V71" s="840"/>
      <c r="W71" s="840"/>
      <c r="X71" s="840"/>
      <c r="Y71" s="840"/>
      <c r="Z71" s="840"/>
      <c r="AA71" s="923"/>
    </row>
    <row r="72" spans="1:266" s="150" customFormat="1" ht="15" customHeight="1" x14ac:dyDescent="0.25">
      <c r="A72" s="894">
        <v>1</v>
      </c>
      <c r="B72" s="894">
        <v>1</v>
      </c>
      <c r="C72" s="172" t="s">
        <v>56</v>
      </c>
      <c r="D72" s="926">
        <v>340</v>
      </c>
      <c r="E72" s="470">
        <v>320</v>
      </c>
      <c r="F72" s="173">
        <f t="shared" si="19"/>
        <v>106.66666666666667</v>
      </c>
      <c r="G72" s="470">
        <v>107</v>
      </c>
      <c r="H72" s="555">
        <f>G72/F72*100</f>
        <v>100.3125</v>
      </c>
      <c r="I72" s="938">
        <v>10.5</v>
      </c>
      <c r="J72" s="174">
        <f>M72/G72</f>
        <v>10.429906542056075</v>
      </c>
      <c r="K72" s="175">
        <f>ROUND(E72*I72,0)</f>
        <v>3360</v>
      </c>
      <c r="L72" s="175">
        <f>ROUND(F72*I72,0)</f>
        <v>1120</v>
      </c>
      <c r="M72" s="175">
        <v>1116</v>
      </c>
      <c r="N72" s="175">
        <f>M72/L72*100</f>
        <v>99.642857142857139</v>
      </c>
      <c r="O72" s="175">
        <f>ROUND(K72/D72,0)</f>
        <v>10</v>
      </c>
      <c r="P72" s="175">
        <f>M72/$C$3*12/O72</f>
        <v>334.8</v>
      </c>
      <c r="Q72" s="840"/>
      <c r="R72" s="840"/>
      <c r="S72" s="840"/>
      <c r="T72" s="840"/>
      <c r="U72" s="2059"/>
      <c r="V72" s="840"/>
      <c r="W72" s="840"/>
      <c r="X72" s="840"/>
      <c r="Y72" s="840"/>
      <c r="Z72" s="840"/>
      <c r="AA72" s="923"/>
    </row>
    <row r="73" spans="1:266" s="150" customFormat="1" ht="15" customHeight="1" x14ac:dyDescent="0.25">
      <c r="A73" s="894">
        <v>1</v>
      </c>
      <c r="B73" s="894">
        <v>1</v>
      </c>
      <c r="C73" s="172" t="s">
        <v>48</v>
      </c>
      <c r="D73" s="926">
        <v>340</v>
      </c>
      <c r="E73" s="470">
        <v>490</v>
      </c>
      <c r="F73" s="173">
        <f t="shared" si="19"/>
        <v>163.33333333333334</v>
      </c>
      <c r="G73" s="470">
        <v>160</v>
      </c>
      <c r="H73" s="555">
        <f>G73/F73*100</f>
        <v>97.959183673469383</v>
      </c>
      <c r="I73" s="938">
        <v>12</v>
      </c>
      <c r="J73" s="174">
        <f>M73/G73</f>
        <v>11.56875</v>
      </c>
      <c r="K73" s="175">
        <f>ROUND(E73*I73,0)</f>
        <v>5880</v>
      </c>
      <c r="L73" s="175">
        <f>ROUND(F73*I73,0)</f>
        <v>1960</v>
      </c>
      <c r="M73" s="175">
        <v>1851</v>
      </c>
      <c r="N73" s="175">
        <f>M73/L73*100</f>
        <v>94.438775510204081</v>
      </c>
      <c r="O73" s="175">
        <f>ROUND(K73/D73,0)</f>
        <v>17</v>
      </c>
      <c r="P73" s="175">
        <f>M73/$C$3*12/O73</f>
        <v>326.64705882352939</v>
      </c>
      <c r="Q73" s="840"/>
      <c r="R73" s="840"/>
      <c r="S73" s="840"/>
      <c r="T73" s="840"/>
      <c r="U73" s="2059"/>
      <c r="V73" s="840"/>
      <c r="W73" s="840"/>
      <c r="X73" s="840"/>
      <c r="Y73" s="840"/>
      <c r="Z73" s="840"/>
      <c r="AA73" s="923"/>
    </row>
    <row r="74" spans="1:266" s="150" customFormat="1" ht="15" customHeight="1" x14ac:dyDescent="0.25">
      <c r="A74" s="894">
        <v>1</v>
      </c>
      <c r="B74" s="894">
        <v>1</v>
      </c>
      <c r="C74" s="552" t="s">
        <v>7</v>
      </c>
      <c r="D74" s="552"/>
      <c r="E74" s="677">
        <f>SUM(E71:E73)</f>
        <v>1640</v>
      </c>
      <c r="F74" s="677">
        <f>SUM(F71:F73)</f>
        <v>546.66666666666674</v>
      </c>
      <c r="G74" s="677">
        <f>SUM(G71:G73)</f>
        <v>532</v>
      </c>
      <c r="H74" s="498">
        <f>G74/F74*100</f>
        <v>97.317073170731689</v>
      </c>
      <c r="I74" s="851">
        <f>SUM(K74/E74)</f>
        <v>11.201219512195122</v>
      </c>
      <c r="J74" s="198">
        <f>M74/G74</f>
        <v>11.140977443609023</v>
      </c>
      <c r="K74" s="677">
        <f>SUM(K71:K73)</f>
        <v>18370</v>
      </c>
      <c r="L74" s="677">
        <f>SUM(L71:L73)</f>
        <v>6123</v>
      </c>
      <c r="M74" s="677">
        <f>SUM(M71:M73)</f>
        <v>5927</v>
      </c>
      <c r="N74" s="386">
        <f>M74/L74*100</f>
        <v>96.798954760738198</v>
      </c>
      <c r="O74" s="386">
        <f>SUM(O71:O73)</f>
        <v>54</v>
      </c>
      <c r="P74" s="386">
        <f>M74/$C$3*12/O74</f>
        <v>329.27777777777777</v>
      </c>
      <c r="Q74" s="898">
        <v>48357.807823248004</v>
      </c>
      <c r="R74" s="898">
        <v>48357.807823248004</v>
      </c>
      <c r="S74" s="898">
        <v>48357.807823248004</v>
      </c>
      <c r="T74" s="898">
        <v>48357.807823248004</v>
      </c>
      <c r="U74" s="2065">
        <f>Q74/12*$C$3+(R74-Q74)/11*3+(S74-R74)/10*2+(T74-S74)/9*1</f>
        <v>16119.269274416001</v>
      </c>
      <c r="V74" s="898">
        <f>Z74-Y74-W74</f>
        <v>14278.430620000001</v>
      </c>
      <c r="W74" s="2213">
        <v>-15.766589999999999</v>
      </c>
      <c r="X74" s="898">
        <f>V74-U74</f>
        <v>-1840.8386544160003</v>
      </c>
      <c r="Y74" s="898">
        <v>-256.48902000000004</v>
      </c>
      <c r="Z74" s="898">
        <f>14021.9416+W74</f>
        <v>14006.175010000001</v>
      </c>
      <c r="AA74" s="923"/>
    </row>
    <row r="75" spans="1:266" s="150" customFormat="1" ht="15" customHeight="1" x14ac:dyDescent="0.25">
      <c r="A75" s="894">
        <v>1</v>
      </c>
      <c r="B75" s="894">
        <v>1</v>
      </c>
      <c r="C75" s="774" t="s">
        <v>14</v>
      </c>
      <c r="D75" s="624"/>
      <c r="E75" s="470"/>
      <c r="F75" s="470"/>
      <c r="G75" s="470"/>
      <c r="H75" s="470"/>
      <c r="I75" s="851"/>
      <c r="J75" s="851"/>
      <c r="K75" s="929"/>
      <c r="L75" s="929"/>
      <c r="M75" s="929"/>
      <c r="N75" s="929"/>
      <c r="O75" s="929"/>
      <c r="P75" s="929"/>
      <c r="Q75" s="609"/>
      <c r="R75" s="609"/>
      <c r="S75" s="609"/>
      <c r="T75" s="609"/>
      <c r="U75" s="2071"/>
      <c r="V75" s="609"/>
      <c r="W75" s="609"/>
      <c r="X75" s="609"/>
      <c r="Y75" s="609"/>
      <c r="Z75" s="609"/>
      <c r="AA75" s="923"/>
    </row>
    <row r="76" spans="1:266" s="150" customFormat="1" ht="16.5" customHeight="1" x14ac:dyDescent="0.25">
      <c r="A76" s="894">
        <v>1</v>
      </c>
      <c r="B76" s="894">
        <v>1</v>
      </c>
      <c r="C76" s="624" t="s">
        <v>445</v>
      </c>
      <c r="D76" s="638"/>
      <c r="E76" s="197"/>
      <c r="F76" s="197"/>
      <c r="G76" s="197"/>
      <c r="H76" s="173"/>
      <c r="I76" s="472"/>
      <c r="J76" s="472"/>
      <c r="K76" s="474"/>
      <c r="L76" s="474"/>
      <c r="M76" s="474"/>
      <c r="N76" s="474"/>
      <c r="O76" s="474"/>
      <c r="P76" s="474"/>
      <c r="Q76" s="555"/>
      <c r="R76" s="555"/>
      <c r="S76" s="555"/>
      <c r="T76" s="555"/>
      <c r="U76" s="2063"/>
      <c r="V76" s="555"/>
      <c r="W76" s="555"/>
      <c r="X76" s="555"/>
      <c r="Y76" s="555"/>
      <c r="Z76" s="555"/>
      <c r="AA76" s="923"/>
    </row>
    <row r="77" spans="1:266" s="150" customFormat="1" ht="15" customHeight="1" x14ac:dyDescent="0.25">
      <c r="A77" s="894">
        <v>1</v>
      </c>
      <c r="B77" s="894">
        <v>1</v>
      </c>
      <c r="C77" s="519" t="s">
        <v>614</v>
      </c>
      <c r="D77" s="519"/>
      <c r="E77" s="555">
        <f>SUM(E78,E79,E80,E81)</f>
        <v>21244</v>
      </c>
      <c r="F77" s="555">
        <f>SUM(F78,F79,F80,F81)</f>
        <v>7081</v>
      </c>
      <c r="G77" s="555">
        <f>SUM(G78,G79,G80,G81)</f>
        <v>7129</v>
      </c>
      <c r="H77" s="687">
        <f>G77/F77*100</f>
        <v>100.67787035729417</v>
      </c>
      <c r="I77" s="206"/>
      <c r="J77" s="206"/>
      <c r="K77" s="579"/>
      <c r="L77" s="579"/>
      <c r="M77" s="579"/>
      <c r="N77" s="579"/>
      <c r="O77" s="579"/>
      <c r="P77" s="579"/>
      <c r="Q77" s="861"/>
      <c r="R77" s="861"/>
      <c r="S77" s="861"/>
      <c r="T77" s="861"/>
      <c r="U77" s="2060"/>
      <c r="V77" s="861"/>
      <c r="W77" s="861"/>
      <c r="X77" s="861"/>
      <c r="Y77" s="861"/>
      <c r="Z77" s="861"/>
      <c r="AA77" s="923"/>
    </row>
    <row r="78" spans="1:266" s="150" customFormat="1" ht="15" customHeight="1" x14ac:dyDescent="0.25">
      <c r="A78" s="894">
        <v>1</v>
      </c>
      <c r="B78" s="894">
        <v>1</v>
      </c>
      <c r="C78" s="519" t="s">
        <v>648</v>
      </c>
      <c r="D78" s="519"/>
      <c r="E78" s="555"/>
      <c r="F78" s="173">
        <f t="shared" ref="F78:F83" si="20">ROUND(E78/12*$C$3,0)</f>
        <v>0</v>
      </c>
      <c r="G78" s="555"/>
      <c r="H78" s="687"/>
      <c r="I78" s="206"/>
      <c r="J78" s="206"/>
      <c r="K78" s="579"/>
      <c r="L78" s="579"/>
      <c r="M78" s="579"/>
      <c r="N78" s="579"/>
      <c r="O78" s="579"/>
      <c r="P78" s="579"/>
      <c r="Q78" s="861"/>
      <c r="R78" s="861"/>
      <c r="S78" s="861"/>
      <c r="T78" s="861"/>
      <c r="U78" s="2060"/>
      <c r="V78" s="861"/>
      <c r="W78" s="861"/>
      <c r="X78" s="861"/>
      <c r="Y78" s="861"/>
      <c r="Z78" s="861"/>
      <c r="AA78" s="923"/>
    </row>
    <row r="79" spans="1:266" s="150" customFormat="1" ht="33" customHeight="1" x14ac:dyDescent="0.25">
      <c r="A79" s="894">
        <v>1</v>
      </c>
      <c r="B79" s="894">
        <v>1</v>
      </c>
      <c r="C79" s="519" t="s">
        <v>447</v>
      </c>
      <c r="D79" s="519"/>
      <c r="E79" s="555">
        <v>10182</v>
      </c>
      <c r="F79" s="173">
        <f t="shared" si="20"/>
        <v>3394</v>
      </c>
      <c r="G79" s="555">
        <v>3765</v>
      </c>
      <c r="H79" s="687">
        <f t="shared" ref="H79:H84" si="21">G79/F79*100</f>
        <v>110.93105480259283</v>
      </c>
      <c r="I79" s="206"/>
      <c r="J79" s="206"/>
      <c r="K79" s="579"/>
      <c r="L79" s="579"/>
      <c r="M79" s="579"/>
      <c r="N79" s="579"/>
      <c r="O79" s="579"/>
      <c r="P79" s="579"/>
      <c r="Q79" s="861"/>
      <c r="R79" s="861"/>
      <c r="S79" s="861"/>
      <c r="T79" s="861"/>
      <c r="U79" s="2060"/>
      <c r="V79" s="861"/>
      <c r="W79" s="861"/>
      <c r="X79" s="861"/>
      <c r="Y79" s="861"/>
      <c r="Z79" s="861"/>
      <c r="AA79" s="923"/>
    </row>
    <row r="80" spans="1:266" s="150" customFormat="1" ht="31.5" customHeight="1" x14ac:dyDescent="0.25">
      <c r="A80" s="894">
        <v>1</v>
      </c>
      <c r="B80" s="894">
        <v>1</v>
      </c>
      <c r="C80" s="519" t="s">
        <v>448</v>
      </c>
      <c r="D80" s="519"/>
      <c r="E80" s="555">
        <v>180</v>
      </c>
      <c r="F80" s="173">
        <f t="shared" si="20"/>
        <v>60</v>
      </c>
      <c r="G80" s="555">
        <v>58</v>
      </c>
      <c r="H80" s="687">
        <f t="shared" si="21"/>
        <v>96.666666666666671</v>
      </c>
      <c r="I80" s="206"/>
      <c r="J80" s="206"/>
      <c r="K80" s="579"/>
      <c r="L80" s="579"/>
      <c r="M80" s="579"/>
      <c r="N80" s="579"/>
      <c r="O80" s="579"/>
      <c r="P80" s="579"/>
      <c r="Q80" s="861"/>
      <c r="R80" s="861"/>
      <c r="S80" s="861"/>
      <c r="T80" s="861"/>
      <c r="U80" s="2060"/>
      <c r="V80" s="861"/>
      <c r="W80" s="861"/>
      <c r="X80" s="861"/>
      <c r="Y80" s="861"/>
      <c r="Z80" s="861"/>
      <c r="AA80" s="923"/>
    </row>
    <row r="81" spans="1:27" s="150" customFormat="1" ht="15" customHeight="1" x14ac:dyDescent="0.25">
      <c r="A81" s="894">
        <v>1</v>
      </c>
      <c r="B81" s="894">
        <v>1</v>
      </c>
      <c r="C81" s="519" t="s">
        <v>449</v>
      </c>
      <c r="D81" s="519"/>
      <c r="E81" s="555">
        <v>10882</v>
      </c>
      <c r="F81" s="173">
        <f t="shared" si="20"/>
        <v>3627</v>
      </c>
      <c r="G81" s="555">
        <v>3306</v>
      </c>
      <c r="H81" s="687">
        <f t="shared" si="21"/>
        <v>91.149710504549219</v>
      </c>
      <c r="I81" s="206"/>
      <c r="J81" s="206"/>
      <c r="K81" s="579"/>
      <c r="L81" s="579"/>
      <c r="M81" s="579"/>
      <c r="N81" s="579"/>
      <c r="O81" s="579"/>
      <c r="P81" s="579"/>
      <c r="Q81" s="861"/>
      <c r="R81" s="861"/>
      <c r="S81" s="861"/>
      <c r="T81" s="861"/>
      <c r="U81" s="2060"/>
      <c r="V81" s="861"/>
      <c r="W81" s="861"/>
      <c r="X81" s="861"/>
      <c r="Y81" s="861"/>
      <c r="Z81" s="861"/>
      <c r="AA81" s="923"/>
    </row>
    <row r="82" spans="1:27" s="150" customFormat="1" ht="15" customHeight="1" x14ac:dyDescent="0.25">
      <c r="A82" s="894">
        <v>1</v>
      </c>
      <c r="B82" s="894">
        <v>1</v>
      </c>
      <c r="C82" s="521" t="s">
        <v>613</v>
      </c>
      <c r="D82" s="519"/>
      <c r="E82" s="555">
        <v>53000</v>
      </c>
      <c r="F82" s="173">
        <f t="shared" si="20"/>
        <v>17667</v>
      </c>
      <c r="G82" s="555">
        <f>15965+G83/3.8/3.2</f>
        <v>17934.490131578947</v>
      </c>
      <c r="H82" s="687">
        <f t="shared" si="21"/>
        <v>101.51406651711636</v>
      </c>
      <c r="I82" s="206"/>
      <c r="J82" s="206"/>
      <c r="K82" s="579"/>
      <c r="L82" s="579"/>
      <c r="M82" s="579"/>
      <c r="N82" s="579"/>
      <c r="O82" s="579"/>
      <c r="P82" s="579"/>
      <c r="Q82" s="861"/>
      <c r="R82" s="861"/>
      <c r="S82" s="861"/>
      <c r="T82" s="861"/>
      <c r="U82" s="2060"/>
      <c r="V82" s="861"/>
      <c r="W82" s="861"/>
      <c r="X82" s="861"/>
      <c r="Y82" s="861"/>
      <c r="Z82" s="861"/>
      <c r="AA82" s="923"/>
    </row>
    <row r="83" spans="1:27" s="150" customFormat="1" ht="15" customHeight="1" x14ac:dyDescent="0.25">
      <c r="A83" s="894">
        <v>1</v>
      </c>
      <c r="B83" s="894">
        <v>1</v>
      </c>
      <c r="C83" s="783" t="s">
        <v>639</v>
      </c>
      <c r="D83" s="519"/>
      <c r="E83" s="555">
        <v>70624</v>
      </c>
      <c r="F83" s="173">
        <f t="shared" si="20"/>
        <v>23541</v>
      </c>
      <c r="G83" s="555">
        <v>23949</v>
      </c>
      <c r="H83" s="687">
        <f t="shared" si="21"/>
        <v>101.73314642538548</v>
      </c>
      <c r="I83" s="206"/>
      <c r="J83" s="206"/>
      <c r="K83" s="579"/>
      <c r="L83" s="579"/>
      <c r="M83" s="579"/>
      <c r="N83" s="579"/>
      <c r="O83" s="579"/>
      <c r="P83" s="579"/>
      <c r="Q83" s="861"/>
      <c r="R83" s="861"/>
      <c r="S83" s="861"/>
      <c r="T83" s="861"/>
      <c r="U83" s="2060"/>
      <c r="V83" s="861"/>
      <c r="W83" s="861"/>
      <c r="X83" s="861"/>
      <c r="Y83" s="861"/>
      <c r="Z83" s="861"/>
      <c r="AA83" s="923"/>
    </row>
    <row r="84" spans="1:27" s="150" customFormat="1" ht="15" customHeight="1" x14ac:dyDescent="0.25">
      <c r="A84" s="894">
        <v>1</v>
      </c>
      <c r="B84" s="894">
        <v>1</v>
      </c>
      <c r="C84" s="301" t="s">
        <v>172</v>
      </c>
      <c r="D84" s="625"/>
      <c r="E84" s="498">
        <f>SUM(E77+E82*3.2)</f>
        <v>190844</v>
      </c>
      <c r="F84" s="498">
        <f>SUM(F77+F82*3.2)</f>
        <v>63615.4</v>
      </c>
      <c r="G84" s="498">
        <f>SUM(G77+G82*3.2)</f>
        <v>64519.368421052633</v>
      </c>
      <c r="H84" s="687">
        <f t="shared" si="21"/>
        <v>101.42098991919038</v>
      </c>
      <c r="I84" s="206"/>
      <c r="J84" s="206"/>
      <c r="K84" s="579"/>
      <c r="L84" s="579"/>
      <c r="M84" s="579"/>
      <c r="N84" s="579"/>
      <c r="O84" s="579"/>
      <c r="P84" s="579"/>
      <c r="Q84" s="898">
        <v>48773.980699113607</v>
      </c>
      <c r="R84" s="898">
        <v>48773.980699113607</v>
      </c>
      <c r="S84" s="898">
        <v>48773.980699113607</v>
      </c>
      <c r="T84" s="898">
        <v>48773.980699113607</v>
      </c>
      <c r="U84" s="2168">
        <f>Q84/12*$C$3+(R84-Q84)/11*3+(S84-R84)/10*2+(T84-S84)/9*1</f>
        <v>16257.993566371202</v>
      </c>
      <c r="V84" s="898">
        <f>Z84-Y84-W84</f>
        <v>15934.539339999999</v>
      </c>
      <c r="W84" s="898"/>
      <c r="X84" s="898">
        <f>V84-U84</f>
        <v>-323.45422637120282</v>
      </c>
      <c r="Y84" s="898">
        <v>-571.12162000000012</v>
      </c>
      <c r="Z84" s="898">
        <v>15363.417719999999</v>
      </c>
      <c r="AA84" s="923"/>
    </row>
    <row r="85" spans="1:27" s="150" customFormat="1" ht="15" customHeight="1" x14ac:dyDescent="0.25">
      <c r="A85" s="894">
        <v>1</v>
      </c>
      <c r="B85" s="894">
        <v>1</v>
      </c>
      <c r="C85" s="624" t="s">
        <v>450</v>
      </c>
      <c r="D85" s="519"/>
      <c r="E85" s="555"/>
      <c r="F85" s="173"/>
      <c r="G85" s="555"/>
      <c r="H85" s="687"/>
      <c r="I85" s="206"/>
      <c r="J85" s="206"/>
      <c r="K85" s="579"/>
      <c r="L85" s="579"/>
      <c r="M85" s="579"/>
      <c r="N85" s="579"/>
      <c r="O85" s="579"/>
      <c r="P85" s="579"/>
      <c r="Q85" s="861"/>
      <c r="R85" s="861"/>
      <c r="S85" s="861"/>
      <c r="T85" s="861"/>
      <c r="U85" s="2060"/>
      <c r="V85" s="861"/>
      <c r="W85" s="861"/>
      <c r="X85" s="861"/>
      <c r="Y85" s="861"/>
      <c r="Z85" s="861"/>
      <c r="AA85" s="923">
        <f t="shared" ref="AA85:AA147" si="22">Z85*1000</f>
        <v>0</v>
      </c>
    </row>
    <row r="86" spans="1:27" s="150" customFormat="1" ht="15" customHeight="1" x14ac:dyDescent="0.25">
      <c r="A86" s="894">
        <v>1</v>
      </c>
      <c r="B86" s="894">
        <v>1</v>
      </c>
      <c r="C86" s="519" t="s">
        <v>203</v>
      </c>
      <c r="D86" s="519"/>
      <c r="E86" s="555">
        <f>SUM(E88,E93)</f>
        <v>19068</v>
      </c>
      <c r="F86" s="555">
        <f>SUM(F88,F93)</f>
        <v>6356</v>
      </c>
      <c r="G86" s="555">
        <f>SUM(G88,G93)</f>
        <v>7741</v>
      </c>
      <c r="H86" s="687">
        <f>G86/F86*100</f>
        <v>121.79043423536815</v>
      </c>
      <c r="I86" s="206"/>
      <c r="J86" s="206"/>
      <c r="K86" s="579"/>
      <c r="L86" s="579"/>
      <c r="M86" s="579"/>
      <c r="N86" s="579"/>
      <c r="O86" s="579"/>
      <c r="P86" s="579"/>
      <c r="Q86" s="861"/>
      <c r="R86" s="861"/>
      <c r="S86" s="861"/>
      <c r="T86" s="861"/>
      <c r="U86" s="2060"/>
      <c r="V86" s="861"/>
      <c r="W86" s="861"/>
      <c r="X86" s="861"/>
      <c r="Y86" s="861"/>
      <c r="Z86" s="861"/>
      <c r="AA86" s="923">
        <f t="shared" si="22"/>
        <v>0</v>
      </c>
    </row>
    <row r="87" spans="1:27" s="150" customFormat="1" ht="15" customHeight="1" x14ac:dyDescent="0.25">
      <c r="A87" s="894">
        <v>1</v>
      </c>
      <c r="B87" s="894">
        <v>1</v>
      </c>
      <c r="C87" s="519" t="s">
        <v>446</v>
      </c>
      <c r="D87" s="519"/>
      <c r="E87" s="555"/>
      <c r="F87" s="173">
        <f>ROUND(E87/12*$C$3,0)</f>
        <v>0</v>
      </c>
      <c r="G87" s="555"/>
      <c r="H87" s="687"/>
      <c r="I87" s="206"/>
      <c r="J87" s="206"/>
      <c r="K87" s="579"/>
      <c r="L87" s="579"/>
      <c r="M87" s="579"/>
      <c r="N87" s="579"/>
      <c r="O87" s="579"/>
      <c r="P87" s="579"/>
      <c r="Q87" s="861"/>
      <c r="R87" s="861"/>
      <c r="S87" s="861"/>
      <c r="T87" s="861"/>
      <c r="U87" s="2060"/>
      <c r="V87" s="861"/>
      <c r="W87" s="861"/>
      <c r="X87" s="861"/>
      <c r="Y87" s="861"/>
      <c r="Z87" s="861"/>
      <c r="AA87" s="923">
        <f t="shared" si="22"/>
        <v>0</v>
      </c>
    </row>
    <row r="88" spans="1:27" s="150" customFormat="1" ht="45" customHeight="1" x14ac:dyDescent="0.25">
      <c r="A88" s="894">
        <v>1</v>
      </c>
      <c r="B88" s="894">
        <v>1</v>
      </c>
      <c r="C88" s="519" t="s">
        <v>451</v>
      </c>
      <c r="D88" s="519"/>
      <c r="E88" s="555">
        <f>SUM(E89:E92)</f>
        <v>7532</v>
      </c>
      <c r="F88" s="555">
        <f>SUM(F89:F92)</f>
        <v>2511</v>
      </c>
      <c r="G88" s="555">
        <f>SUM(G89:G92)</f>
        <v>1984</v>
      </c>
      <c r="H88" s="687">
        <f>G88/F88*100</f>
        <v>79.012345679012341</v>
      </c>
      <c r="I88" s="206"/>
      <c r="J88" s="206"/>
      <c r="K88" s="579"/>
      <c r="L88" s="579"/>
      <c r="M88" s="579"/>
      <c r="N88" s="579"/>
      <c r="O88" s="579"/>
      <c r="P88" s="579"/>
      <c r="Q88" s="861"/>
      <c r="R88" s="861"/>
      <c r="S88" s="861"/>
      <c r="T88" s="861"/>
      <c r="U88" s="2060"/>
      <c r="V88" s="861"/>
      <c r="W88" s="861"/>
      <c r="X88" s="861"/>
      <c r="Y88" s="861"/>
      <c r="Z88" s="861"/>
      <c r="AA88" s="923">
        <f t="shared" si="22"/>
        <v>0</v>
      </c>
    </row>
    <row r="89" spans="1:27" s="150" customFormat="1" ht="38.1" customHeight="1" x14ac:dyDescent="0.25">
      <c r="A89" s="894">
        <v>1</v>
      </c>
      <c r="B89" s="894">
        <v>1</v>
      </c>
      <c r="C89" s="519" t="s">
        <v>452</v>
      </c>
      <c r="D89" s="519"/>
      <c r="E89" s="555">
        <v>5370</v>
      </c>
      <c r="F89" s="173">
        <f>ROUND(E89/12*$C$3,0)</f>
        <v>1790</v>
      </c>
      <c r="G89" s="555">
        <v>1496</v>
      </c>
      <c r="H89" s="687">
        <f>G89/F89*100</f>
        <v>83.575418994413411</v>
      </c>
      <c r="I89" s="206"/>
      <c r="J89" s="206"/>
      <c r="K89" s="579"/>
      <c r="L89" s="579"/>
      <c r="M89" s="579"/>
      <c r="N89" s="579"/>
      <c r="O89" s="579"/>
      <c r="P89" s="579"/>
      <c r="Q89" s="861"/>
      <c r="R89" s="861"/>
      <c r="S89" s="861"/>
      <c r="T89" s="861"/>
      <c r="U89" s="2060"/>
      <c r="V89" s="861"/>
      <c r="W89" s="861"/>
      <c r="X89" s="861"/>
      <c r="Y89" s="861"/>
      <c r="Z89" s="861"/>
      <c r="AA89" s="923">
        <f t="shared" si="22"/>
        <v>0</v>
      </c>
    </row>
    <row r="90" spans="1:27" s="150" customFormat="1" ht="38.1" customHeight="1" x14ac:dyDescent="0.25">
      <c r="A90" s="894">
        <v>1</v>
      </c>
      <c r="B90" s="894">
        <v>1</v>
      </c>
      <c r="C90" s="519" t="s">
        <v>453</v>
      </c>
      <c r="D90" s="519"/>
      <c r="E90" s="555">
        <v>1611</v>
      </c>
      <c r="F90" s="173">
        <f>ROUND(E90/12*$C$3,0)</f>
        <v>537</v>
      </c>
      <c r="G90" s="555">
        <v>488</v>
      </c>
      <c r="H90" s="687">
        <f>G90/F90*100</f>
        <v>90.875232774674117</v>
      </c>
      <c r="I90" s="206"/>
      <c r="J90" s="206"/>
      <c r="K90" s="579"/>
      <c r="L90" s="579"/>
      <c r="M90" s="579"/>
      <c r="N90" s="579"/>
      <c r="O90" s="579"/>
      <c r="P90" s="579"/>
      <c r="Q90" s="861"/>
      <c r="R90" s="861"/>
      <c r="S90" s="861"/>
      <c r="T90" s="861"/>
      <c r="U90" s="2060"/>
      <c r="V90" s="861"/>
      <c r="W90" s="861"/>
      <c r="X90" s="861"/>
      <c r="Y90" s="861"/>
      <c r="Z90" s="861"/>
      <c r="AA90" s="923">
        <f t="shared" si="22"/>
        <v>0</v>
      </c>
    </row>
    <row r="91" spans="1:27" s="150" customFormat="1" ht="48.75" customHeight="1" x14ac:dyDescent="0.25">
      <c r="A91" s="894">
        <v>1</v>
      </c>
      <c r="B91" s="894">
        <v>1</v>
      </c>
      <c r="C91" s="519" t="s">
        <v>502</v>
      </c>
      <c r="D91" s="519"/>
      <c r="E91" s="555"/>
      <c r="F91" s="173">
        <f>ROUND(E91/12*$C$3,0)</f>
        <v>0</v>
      </c>
      <c r="G91" s="555"/>
      <c r="H91" s="687"/>
      <c r="I91" s="206"/>
      <c r="J91" s="206"/>
      <c r="K91" s="579"/>
      <c r="L91" s="579"/>
      <c r="M91" s="579"/>
      <c r="N91" s="579"/>
      <c r="O91" s="579"/>
      <c r="P91" s="579"/>
      <c r="Q91" s="861"/>
      <c r="R91" s="861"/>
      <c r="S91" s="861"/>
      <c r="T91" s="861"/>
      <c r="U91" s="2060"/>
      <c r="V91" s="861"/>
      <c r="W91" s="861"/>
      <c r="X91" s="861"/>
      <c r="Y91" s="861"/>
      <c r="Z91" s="861"/>
      <c r="AA91" s="923">
        <f t="shared" si="22"/>
        <v>0</v>
      </c>
    </row>
    <row r="92" spans="1:27" s="150" customFormat="1" ht="48" customHeight="1" x14ac:dyDescent="0.25">
      <c r="A92" s="894">
        <v>1</v>
      </c>
      <c r="B92" s="894">
        <v>1</v>
      </c>
      <c r="C92" s="519" t="s">
        <v>503</v>
      </c>
      <c r="D92" s="519"/>
      <c r="E92" s="555">
        <v>551</v>
      </c>
      <c r="F92" s="173">
        <f>ROUND(E92/12*$C$3,0)</f>
        <v>184</v>
      </c>
      <c r="G92" s="555"/>
      <c r="H92" s="687">
        <f t="shared" ref="H92:H96" si="23">G92/F92*100</f>
        <v>0</v>
      </c>
      <c r="I92" s="206"/>
      <c r="J92" s="206"/>
      <c r="K92" s="579"/>
      <c r="L92" s="579"/>
      <c r="M92" s="579"/>
      <c r="N92" s="579"/>
      <c r="O92" s="579"/>
      <c r="P92" s="579"/>
      <c r="Q92" s="861"/>
      <c r="R92" s="861"/>
      <c r="S92" s="861"/>
      <c r="T92" s="861"/>
      <c r="U92" s="2060"/>
      <c r="V92" s="861"/>
      <c r="W92" s="861"/>
      <c r="X92" s="861"/>
      <c r="Y92" s="861"/>
      <c r="Z92" s="861"/>
      <c r="AA92" s="923">
        <f t="shared" si="22"/>
        <v>0</v>
      </c>
    </row>
    <row r="93" spans="1:27" s="150" customFormat="1" ht="51.75" customHeight="1" x14ac:dyDescent="0.25">
      <c r="A93" s="894">
        <v>1</v>
      </c>
      <c r="B93" s="894">
        <v>1</v>
      </c>
      <c r="C93" s="519" t="s">
        <v>454</v>
      </c>
      <c r="D93" s="519"/>
      <c r="E93" s="555">
        <f>SUM(E94:E96)</f>
        <v>11536</v>
      </c>
      <c r="F93" s="555">
        <f>SUM(F94:F96)</f>
        <v>3845</v>
      </c>
      <c r="G93" s="555">
        <f>SUM(G94:G96)</f>
        <v>5757</v>
      </c>
      <c r="H93" s="687">
        <f t="shared" si="23"/>
        <v>149.72691807542262</v>
      </c>
      <c r="I93" s="206"/>
      <c r="J93" s="206"/>
      <c r="K93" s="579"/>
      <c r="L93" s="579"/>
      <c r="M93" s="579"/>
      <c r="N93" s="579"/>
      <c r="O93" s="579"/>
      <c r="P93" s="579"/>
      <c r="Q93" s="861"/>
      <c r="R93" s="861"/>
      <c r="S93" s="861"/>
      <c r="T93" s="861"/>
      <c r="U93" s="2060"/>
      <c r="V93" s="861"/>
      <c r="W93" s="861"/>
      <c r="X93" s="861"/>
      <c r="Y93" s="861"/>
      <c r="Z93" s="861"/>
      <c r="AA93" s="923">
        <f t="shared" si="22"/>
        <v>0</v>
      </c>
    </row>
    <row r="94" spans="1:27" s="150" customFormat="1" ht="38.1" customHeight="1" x14ac:dyDescent="0.25">
      <c r="A94" s="894">
        <v>1</v>
      </c>
      <c r="B94" s="894">
        <v>1</v>
      </c>
      <c r="C94" s="519" t="s">
        <v>455</v>
      </c>
      <c r="D94" s="519"/>
      <c r="E94" s="555">
        <v>500</v>
      </c>
      <c r="F94" s="173">
        <f t="shared" ref="F94:F100" si="24">ROUND(E94/12*$C$3,0)</f>
        <v>167</v>
      </c>
      <c r="G94" s="555">
        <v>95</v>
      </c>
      <c r="H94" s="687">
        <f t="shared" si="23"/>
        <v>56.886227544910184</v>
      </c>
      <c r="I94" s="206"/>
      <c r="J94" s="206"/>
      <c r="K94" s="579"/>
      <c r="L94" s="579"/>
      <c r="M94" s="579"/>
      <c r="N94" s="579"/>
      <c r="O94" s="579"/>
      <c r="P94" s="579"/>
      <c r="Q94" s="861"/>
      <c r="R94" s="861"/>
      <c r="S94" s="861"/>
      <c r="T94" s="861"/>
      <c r="U94" s="2060"/>
      <c r="V94" s="861"/>
      <c r="W94" s="861"/>
      <c r="X94" s="861"/>
      <c r="Y94" s="861"/>
      <c r="Z94" s="861"/>
      <c r="AA94" s="923">
        <f t="shared" si="22"/>
        <v>0</v>
      </c>
    </row>
    <row r="95" spans="1:27" s="150" customFormat="1" ht="61.5" customHeight="1" x14ac:dyDescent="0.25">
      <c r="A95" s="894">
        <v>1</v>
      </c>
      <c r="B95" s="894">
        <v>1</v>
      </c>
      <c r="C95" s="519" t="s">
        <v>466</v>
      </c>
      <c r="D95" s="519"/>
      <c r="E95" s="555">
        <v>7402</v>
      </c>
      <c r="F95" s="173">
        <f t="shared" si="24"/>
        <v>2467</v>
      </c>
      <c r="G95" s="555">
        <v>4814</v>
      </c>
      <c r="H95" s="687">
        <f t="shared" si="23"/>
        <v>195.13579246047831</v>
      </c>
      <c r="I95" s="206"/>
      <c r="J95" s="206"/>
      <c r="K95" s="579"/>
      <c r="L95" s="579"/>
      <c r="M95" s="579"/>
      <c r="N95" s="579"/>
      <c r="O95" s="579"/>
      <c r="P95" s="579"/>
      <c r="Q95" s="861"/>
      <c r="R95" s="861"/>
      <c r="S95" s="861"/>
      <c r="T95" s="861"/>
      <c r="U95" s="2060"/>
      <c r="V95" s="861"/>
      <c r="W95" s="861"/>
      <c r="X95" s="861"/>
      <c r="Y95" s="861"/>
      <c r="Z95" s="861"/>
      <c r="AA95" s="923">
        <f t="shared" si="22"/>
        <v>0</v>
      </c>
    </row>
    <row r="96" spans="1:27" s="150" customFormat="1" ht="48" customHeight="1" x14ac:dyDescent="0.25">
      <c r="A96" s="894">
        <v>1</v>
      </c>
      <c r="B96" s="894">
        <v>1</v>
      </c>
      <c r="C96" s="519" t="s">
        <v>467</v>
      </c>
      <c r="D96" s="519"/>
      <c r="E96" s="555">
        <v>3634</v>
      </c>
      <c r="F96" s="173">
        <f t="shared" si="24"/>
        <v>1211</v>
      </c>
      <c r="G96" s="555">
        <v>848</v>
      </c>
      <c r="H96" s="687">
        <f t="shared" si="23"/>
        <v>70.024772914946325</v>
      </c>
      <c r="I96" s="206"/>
      <c r="J96" s="206"/>
      <c r="K96" s="579"/>
      <c r="L96" s="579"/>
      <c r="M96" s="579"/>
      <c r="N96" s="579"/>
      <c r="O96" s="579"/>
      <c r="P96" s="579"/>
      <c r="Q96" s="861"/>
      <c r="R96" s="861"/>
      <c r="S96" s="861"/>
      <c r="T96" s="861"/>
      <c r="U96" s="2060"/>
      <c r="V96" s="861"/>
      <c r="W96" s="861"/>
      <c r="X96" s="861"/>
      <c r="Y96" s="861"/>
      <c r="Z96" s="861"/>
      <c r="AA96" s="923">
        <f t="shared" si="22"/>
        <v>0</v>
      </c>
    </row>
    <row r="97" spans="1:27" s="150" customFormat="1" ht="30" customHeight="1" x14ac:dyDescent="0.25">
      <c r="A97" s="894">
        <v>1</v>
      </c>
      <c r="B97" s="894">
        <v>1</v>
      </c>
      <c r="C97" s="521" t="s">
        <v>160</v>
      </c>
      <c r="D97" s="519"/>
      <c r="E97" s="555"/>
      <c r="F97" s="173">
        <f t="shared" si="24"/>
        <v>0</v>
      </c>
      <c r="G97" s="173"/>
      <c r="H97" s="470"/>
      <c r="I97" s="206"/>
      <c r="J97" s="206"/>
      <c r="K97" s="579"/>
      <c r="L97" s="579"/>
      <c r="M97" s="579"/>
      <c r="N97" s="579"/>
      <c r="O97" s="579"/>
      <c r="P97" s="579"/>
      <c r="Q97" s="861"/>
      <c r="R97" s="861"/>
      <c r="S97" s="861"/>
      <c r="T97" s="861"/>
      <c r="U97" s="2060"/>
      <c r="V97" s="861"/>
      <c r="W97" s="861"/>
      <c r="X97" s="861"/>
      <c r="Y97" s="861"/>
      <c r="Z97" s="861"/>
      <c r="AA97" s="923">
        <f t="shared" si="22"/>
        <v>0</v>
      </c>
    </row>
    <row r="98" spans="1:27" s="150" customFormat="1" ht="36" customHeight="1" x14ac:dyDescent="0.25">
      <c r="A98" s="894">
        <v>1</v>
      </c>
      <c r="B98" s="894">
        <v>1</v>
      </c>
      <c r="C98" s="521" t="s">
        <v>161</v>
      </c>
      <c r="D98" s="519"/>
      <c r="E98" s="555">
        <v>13125</v>
      </c>
      <c r="F98" s="173">
        <f t="shared" si="24"/>
        <v>4375</v>
      </c>
      <c r="G98" s="555">
        <v>4139</v>
      </c>
      <c r="H98" s="470">
        <f>G98/F98*100</f>
        <v>94.605714285714285</v>
      </c>
      <c r="I98" s="206"/>
      <c r="J98" s="206"/>
      <c r="K98" s="579"/>
      <c r="L98" s="579"/>
      <c r="M98" s="579"/>
      <c r="N98" s="579"/>
      <c r="O98" s="579"/>
      <c r="P98" s="579"/>
      <c r="Q98" s="861"/>
      <c r="R98" s="861"/>
      <c r="S98" s="861"/>
      <c r="T98" s="861"/>
      <c r="U98" s="2060"/>
      <c r="V98" s="861"/>
      <c r="W98" s="861"/>
      <c r="X98" s="861"/>
      <c r="Y98" s="861"/>
      <c r="Z98" s="861"/>
      <c r="AA98" s="923">
        <f t="shared" si="22"/>
        <v>0</v>
      </c>
    </row>
    <row r="99" spans="1:27" s="150" customFormat="1" ht="25.9" customHeight="1" x14ac:dyDescent="0.25">
      <c r="A99" s="894">
        <v>1</v>
      </c>
      <c r="B99" s="894">
        <v>1</v>
      </c>
      <c r="C99" s="867" t="s">
        <v>465</v>
      </c>
      <c r="D99" s="519"/>
      <c r="E99" s="555"/>
      <c r="F99" s="173">
        <f t="shared" si="24"/>
        <v>0</v>
      </c>
      <c r="G99" s="416"/>
      <c r="H99" s="470"/>
      <c r="I99" s="206"/>
      <c r="J99" s="206"/>
      <c r="K99" s="579"/>
      <c r="L99" s="579"/>
      <c r="M99" s="579"/>
      <c r="N99" s="579"/>
      <c r="O99" s="579"/>
      <c r="P99" s="579"/>
      <c r="Q99" s="861"/>
      <c r="R99" s="861"/>
      <c r="S99" s="861"/>
      <c r="T99" s="861"/>
      <c r="U99" s="2060"/>
      <c r="V99" s="861"/>
      <c r="W99" s="861"/>
      <c r="X99" s="861"/>
      <c r="Y99" s="861"/>
      <c r="Z99" s="861"/>
      <c r="AA99" s="923">
        <f t="shared" si="22"/>
        <v>0</v>
      </c>
    </row>
    <row r="100" spans="1:27" s="150" customFormat="1" ht="15" customHeight="1" x14ac:dyDescent="0.25">
      <c r="A100" s="894">
        <v>1</v>
      </c>
      <c r="B100" s="894">
        <v>1</v>
      </c>
      <c r="C100" s="867" t="s">
        <v>601</v>
      </c>
      <c r="D100" s="519"/>
      <c r="E100" s="555">
        <v>50</v>
      </c>
      <c r="F100" s="173">
        <f t="shared" si="24"/>
        <v>17</v>
      </c>
      <c r="G100" s="709">
        <v>9</v>
      </c>
      <c r="H100" s="470">
        <f>G100/F100*100</f>
        <v>52.941176470588239</v>
      </c>
      <c r="I100" s="206"/>
      <c r="J100" s="206"/>
      <c r="K100" s="579"/>
      <c r="L100" s="579"/>
      <c r="M100" s="579"/>
      <c r="N100" s="579"/>
      <c r="O100" s="579"/>
      <c r="P100" s="579"/>
      <c r="Q100" s="861"/>
      <c r="R100" s="861"/>
      <c r="S100" s="861"/>
      <c r="T100" s="861"/>
      <c r="U100" s="2060"/>
      <c r="V100" s="861"/>
      <c r="W100" s="861"/>
      <c r="X100" s="861"/>
      <c r="Y100" s="861"/>
      <c r="Z100" s="861"/>
      <c r="AA100" s="923">
        <f t="shared" si="22"/>
        <v>0</v>
      </c>
    </row>
    <row r="101" spans="1:27" s="150" customFormat="1" ht="17.25" customHeight="1" x14ac:dyDescent="0.25">
      <c r="A101" s="894">
        <v>1</v>
      </c>
      <c r="B101" s="894">
        <v>1</v>
      </c>
      <c r="C101" s="301" t="s">
        <v>169</v>
      </c>
      <c r="D101" s="625"/>
      <c r="E101" s="498">
        <f>SUM(E86+E98)</f>
        <v>32193</v>
      </c>
      <c r="F101" s="498">
        <f>SUM(F86+F98)</f>
        <v>10731</v>
      </c>
      <c r="G101" s="498">
        <f>SUM(G86+G98)</f>
        <v>11880</v>
      </c>
      <c r="H101" s="470">
        <f>G101/F101*100</f>
        <v>110.70729661727705</v>
      </c>
      <c r="I101" s="206"/>
      <c r="J101" s="206"/>
      <c r="K101" s="579"/>
      <c r="L101" s="579"/>
      <c r="M101" s="579"/>
      <c r="N101" s="579"/>
      <c r="O101" s="579"/>
      <c r="P101" s="579"/>
      <c r="Q101" s="898">
        <v>37585.235631944444</v>
      </c>
      <c r="R101" s="898">
        <v>37585.235631944444</v>
      </c>
      <c r="S101" s="898">
        <v>37585.235631944444</v>
      </c>
      <c r="T101" s="898">
        <v>37585.235631944444</v>
      </c>
      <c r="U101" s="2065">
        <f>Q101/12*$C$3+(R101-Q101)/11*3+(S101-R101)/10*2+(T101-S101)/9*1</f>
        <v>12528.411877314815</v>
      </c>
      <c r="V101" s="898">
        <f>Z101-Y101</f>
        <v>11132.718569999997</v>
      </c>
      <c r="W101" s="898"/>
      <c r="X101" s="898">
        <f>V101-U101</f>
        <v>-1395.6933073148175</v>
      </c>
      <c r="Y101" s="898">
        <v>-163.33288999999999</v>
      </c>
      <c r="Z101" s="898">
        <v>10969.385679999998</v>
      </c>
      <c r="AA101" s="923">
        <f t="shared" si="22"/>
        <v>10969385.679999998</v>
      </c>
    </row>
    <row r="102" spans="1:27" s="150" customFormat="1" ht="15" customHeight="1" x14ac:dyDescent="0.25">
      <c r="A102" s="894">
        <v>1</v>
      </c>
      <c r="B102" s="894">
        <v>1</v>
      </c>
      <c r="C102" s="815" t="s">
        <v>490</v>
      </c>
      <c r="D102" s="815"/>
      <c r="E102" s="677">
        <f>SUM(E101,E84)</f>
        <v>223037</v>
      </c>
      <c r="F102" s="677">
        <f>SUM(F101,F84)</f>
        <v>74346.399999999994</v>
      </c>
      <c r="G102" s="677">
        <f>SUM(G101,G84)</f>
        <v>76399.368421052641</v>
      </c>
      <c r="H102" s="677">
        <f>G102/F102*100</f>
        <v>102.76135552098373</v>
      </c>
      <c r="I102" s="851"/>
      <c r="J102" s="851"/>
      <c r="K102" s="929"/>
      <c r="L102" s="929"/>
      <c r="M102" s="929"/>
      <c r="N102" s="929"/>
      <c r="O102" s="929"/>
      <c r="P102" s="929"/>
      <c r="Q102" s="898">
        <f>SUM(Q101,Q84)</f>
        <v>86359.216331058051</v>
      </c>
      <c r="R102" s="898">
        <f t="shared" ref="R102:Z102" si="25">SUM(R101,R84)</f>
        <v>86359.216331058051</v>
      </c>
      <c r="S102" s="898">
        <f t="shared" ref="S102:T102" si="26">SUM(S101,S84)</f>
        <v>86359.216331058051</v>
      </c>
      <c r="T102" s="898">
        <f t="shared" si="26"/>
        <v>86359.216331058051</v>
      </c>
      <c r="U102" s="898">
        <f t="shared" si="25"/>
        <v>28786.405443686017</v>
      </c>
      <c r="V102" s="898">
        <f t="shared" si="25"/>
        <v>27067.257909999997</v>
      </c>
      <c r="W102" s="898">
        <f t="shared" si="25"/>
        <v>0</v>
      </c>
      <c r="X102" s="898">
        <f t="shared" si="25"/>
        <v>-1719.1475336860203</v>
      </c>
      <c r="Y102" s="898">
        <f t="shared" si="25"/>
        <v>-734.45451000000014</v>
      </c>
      <c r="Z102" s="898">
        <f t="shared" si="25"/>
        <v>26332.803399999997</v>
      </c>
      <c r="AA102" s="923">
        <f t="shared" si="22"/>
        <v>26332803.399999999</v>
      </c>
    </row>
    <row r="103" spans="1:27" s="150" customFormat="1" ht="15" customHeight="1" x14ac:dyDescent="0.25">
      <c r="A103" s="894">
        <v>1</v>
      </c>
      <c r="B103" s="894">
        <v>1</v>
      </c>
      <c r="C103" s="387" t="s">
        <v>31</v>
      </c>
      <c r="D103" s="306"/>
      <c r="E103" s="470"/>
      <c r="F103" s="470"/>
      <c r="G103" s="470"/>
      <c r="H103" s="470"/>
      <c r="I103" s="206"/>
      <c r="J103" s="206"/>
      <c r="K103" s="498"/>
      <c r="L103" s="498"/>
      <c r="M103" s="498"/>
      <c r="N103" s="498"/>
      <c r="O103" s="498"/>
      <c r="P103" s="498"/>
      <c r="Q103" s="142"/>
      <c r="R103" s="142"/>
      <c r="S103" s="142"/>
      <c r="T103" s="142"/>
      <c r="U103" s="2057"/>
      <c r="V103" s="142"/>
      <c r="W103" s="142"/>
      <c r="X103" s="142"/>
      <c r="Y103" s="142"/>
      <c r="Z103" s="142"/>
      <c r="AA103" s="923">
        <f t="shared" si="22"/>
        <v>0</v>
      </c>
    </row>
    <row r="104" spans="1:27" s="150" customFormat="1" ht="15" customHeight="1" x14ac:dyDescent="0.25">
      <c r="A104" s="894">
        <v>1</v>
      </c>
      <c r="B104" s="894">
        <v>1</v>
      </c>
      <c r="C104" s="225" t="s">
        <v>56</v>
      </c>
      <c r="D104" s="470">
        <v>300</v>
      </c>
      <c r="E104" s="470">
        <v>650</v>
      </c>
      <c r="F104" s="173">
        <f>ROUND(E104/12*$C$3,0)</f>
        <v>217</v>
      </c>
      <c r="G104" s="173">
        <v>189</v>
      </c>
      <c r="H104" s="173">
        <f>G104/F104*100</f>
        <v>87.096774193548384</v>
      </c>
      <c r="I104" s="472">
        <v>10.5</v>
      </c>
      <c r="J104" s="174">
        <f>M104/G104</f>
        <v>10.714285714285714</v>
      </c>
      <c r="K104" s="175">
        <f>ROUND(E104*I104,0)</f>
        <v>6825</v>
      </c>
      <c r="L104" s="175">
        <f>ROUND(F104*I104,0)</f>
        <v>2279</v>
      </c>
      <c r="M104" s="175">
        <v>2025</v>
      </c>
      <c r="N104" s="175">
        <f t="shared" ref="N104:N109" si="27">M104/L104*100</f>
        <v>88.854760860026332</v>
      </c>
      <c r="O104" s="175">
        <f>K104/D104</f>
        <v>22.75</v>
      </c>
      <c r="P104" s="175">
        <f t="shared" ref="P104:P109" si="28">M104/$C$3*12/O104</f>
        <v>267.03296703296701</v>
      </c>
      <c r="Q104" s="861"/>
      <c r="R104" s="861"/>
      <c r="S104" s="861"/>
      <c r="T104" s="861"/>
      <c r="U104" s="2060"/>
      <c r="V104" s="861"/>
      <c r="W104" s="861"/>
      <c r="X104" s="861"/>
      <c r="Y104" s="861"/>
      <c r="Z104" s="861"/>
      <c r="AA104" s="923">
        <f t="shared" si="22"/>
        <v>0</v>
      </c>
    </row>
    <row r="105" spans="1:27" s="150" customFormat="1" ht="15" customHeight="1" x14ac:dyDescent="0.25">
      <c r="A105" s="894">
        <v>1</v>
      </c>
      <c r="B105" s="894">
        <v>1</v>
      </c>
      <c r="C105" s="387" t="s">
        <v>35</v>
      </c>
      <c r="D105" s="387"/>
      <c r="E105" s="677">
        <f>SUM(E104:E104)</f>
        <v>650</v>
      </c>
      <c r="F105" s="677">
        <f>SUM(F104:F104)</f>
        <v>217</v>
      </c>
      <c r="G105" s="677">
        <f>SUM(G104:G104)</f>
        <v>189</v>
      </c>
      <c r="H105" s="677">
        <f>G105/F105*100</f>
        <v>87.096774193548384</v>
      </c>
      <c r="I105" s="851">
        <f>SUM(K105/E105)</f>
        <v>10.5</v>
      </c>
      <c r="J105" s="198">
        <f>M105/G105</f>
        <v>10.714285714285714</v>
      </c>
      <c r="K105" s="852">
        <f>SUM(K104:K104)</f>
        <v>6825</v>
      </c>
      <c r="L105" s="852">
        <f>SUM(L104:L104)</f>
        <v>2279</v>
      </c>
      <c r="M105" s="852">
        <f>SUM(M104:M104)</f>
        <v>2025</v>
      </c>
      <c r="N105" s="386">
        <f t="shared" si="27"/>
        <v>88.854760860026332</v>
      </c>
      <c r="O105" s="386">
        <f>SUM(O104:O104)</f>
        <v>22.75</v>
      </c>
      <c r="P105" s="386">
        <f t="shared" si="28"/>
        <v>267.03296703296701</v>
      </c>
      <c r="Q105" s="852"/>
      <c r="R105" s="852"/>
      <c r="S105" s="852"/>
      <c r="T105" s="852"/>
      <c r="U105" s="2067"/>
      <c r="V105" s="898"/>
      <c r="W105" s="898"/>
      <c r="X105" s="898"/>
      <c r="Y105" s="852"/>
      <c r="Z105" s="852"/>
      <c r="AA105" s="923">
        <f t="shared" si="22"/>
        <v>0</v>
      </c>
    </row>
    <row r="106" spans="1:27" s="150" customFormat="1" ht="15" customHeight="1" x14ac:dyDescent="0.25">
      <c r="A106" s="894">
        <v>1</v>
      </c>
      <c r="B106" s="894">
        <v>1</v>
      </c>
      <c r="C106" s="306" t="s">
        <v>150</v>
      </c>
      <c r="D106" s="387"/>
      <c r="E106" s="677"/>
      <c r="F106" s="677"/>
      <c r="G106" s="677"/>
      <c r="H106" s="677"/>
      <c r="I106" s="851"/>
      <c r="J106" s="198"/>
      <c r="K106" s="852"/>
      <c r="L106" s="852"/>
      <c r="M106" s="852"/>
      <c r="N106" s="175"/>
      <c r="O106" s="386"/>
      <c r="P106" s="175"/>
      <c r="Q106" s="852"/>
      <c r="R106" s="852"/>
      <c r="S106" s="852"/>
      <c r="T106" s="852"/>
      <c r="U106" s="2068"/>
      <c r="V106" s="852"/>
      <c r="W106" s="852"/>
      <c r="X106" s="852"/>
      <c r="Y106" s="852"/>
      <c r="Z106" s="852"/>
      <c r="AA106" s="923">
        <f t="shared" si="22"/>
        <v>0</v>
      </c>
    </row>
    <row r="107" spans="1:27" s="150" customFormat="1" ht="15" customHeight="1" x14ac:dyDescent="0.25">
      <c r="A107" s="894">
        <v>1</v>
      </c>
      <c r="B107" s="894">
        <v>1</v>
      </c>
      <c r="C107" s="231" t="s">
        <v>189</v>
      </c>
      <c r="D107" s="655">
        <v>240</v>
      </c>
      <c r="E107" s="470">
        <v>1240</v>
      </c>
      <c r="F107" s="173">
        <f>ROUND(E107/12*$C$3,0)</f>
        <v>413</v>
      </c>
      <c r="G107" s="173">
        <v>392</v>
      </c>
      <c r="H107" s="173">
        <f t="shared" ref="H107:H112" si="29">G107/F107*100</f>
        <v>94.915254237288138</v>
      </c>
      <c r="I107" s="853">
        <v>8</v>
      </c>
      <c r="J107" s="174">
        <f>M107/G107</f>
        <v>7.920918367346939</v>
      </c>
      <c r="K107" s="175">
        <f>ROUND(E107*I107,0)</f>
        <v>9920</v>
      </c>
      <c r="L107" s="175">
        <f>ROUND(F107*I107,0)</f>
        <v>3304</v>
      </c>
      <c r="M107" s="175">
        <v>3105</v>
      </c>
      <c r="N107" s="175">
        <f t="shared" si="27"/>
        <v>93.97699757869249</v>
      </c>
      <c r="O107" s="175">
        <f>K107/D107</f>
        <v>41.333333333333336</v>
      </c>
      <c r="P107" s="175">
        <f t="shared" si="28"/>
        <v>225.36290322580643</v>
      </c>
      <c r="Q107" s="861"/>
      <c r="R107" s="861"/>
      <c r="S107" s="861"/>
      <c r="T107" s="861"/>
      <c r="U107" s="2060"/>
      <c r="V107" s="861"/>
      <c r="W107" s="861"/>
      <c r="X107" s="861"/>
      <c r="Y107" s="861"/>
      <c r="Z107" s="861"/>
      <c r="AA107" s="923">
        <f t="shared" si="22"/>
        <v>0</v>
      </c>
    </row>
    <row r="108" spans="1:27" s="177" customFormat="1" ht="15" customHeight="1" x14ac:dyDescent="0.25">
      <c r="A108" s="894">
        <v>1</v>
      </c>
      <c r="B108" s="894">
        <v>1</v>
      </c>
      <c r="C108" s="854" t="s">
        <v>192</v>
      </c>
      <c r="D108" s="854"/>
      <c r="E108" s="207">
        <f>SUM(E107)</f>
        <v>1240</v>
      </c>
      <c r="F108" s="207">
        <f>SUM(F107)</f>
        <v>413</v>
      </c>
      <c r="G108" s="207">
        <f>SUM(G107)</f>
        <v>392</v>
      </c>
      <c r="H108" s="173">
        <f t="shared" si="29"/>
        <v>94.915254237288138</v>
      </c>
      <c r="I108" s="851">
        <f>SUM(K108/E108)</f>
        <v>8</v>
      </c>
      <c r="J108" s="174">
        <f>M108/G108</f>
        <v>7.920918367346939</v>
      </c>
      <c r="K108" s="199">
        <f>SUM(K107)</f>
        <v>9920</v>
      </c>
      <c r="L108" s="199">
        <f>SUM(L107)</f>
        <v>3304</v>
      </c>
      <c r="M108" s="199">
        <f>SUM(M107)</f>
        <v>3105</v>
      </c>
      <c r="N108" s="386">
        <f t="shared" si="27"/>
        <v>93.97699757869249</v>
      </c>
      <c r="O108" s="386">
        <f>SUM(O107)</f>
        <v>41.333333333333336</v>
      </c>
      <c r="P108" s="386">
        <f t="shared" si="28"/>
        <v>225.36290322580643</v>
      </c>
      <c r="Q108" s="862"/>
      <c r="R108" s="862"/>
      <c r="S108" s="862"/>
      <c r="T108" s="862"/>
      <c r="U108" s="2067"/>
      <c r="V108" s="898"/>
      <c r="W108" s="898"/>
      <c r="X108" s="898"/>
      <c r="Y108" s="862"/>
      <c r="Z108" s="862"/>
      <c r="AA108" s="923">
        <f t="shared" si="22"/>
        <v>0</v>
      </c>
    </row>
    <row r="109" spans="1:27" s="150" customFormat="1" ht="27" customHeight="1" x14ac:dyDescent="0.25">
      <c r="A109" s="894">
        <v>1</v>
      </c>
      <c r="B109" s="894">
        <v>1</v>
      </c>
      <c r="C109" s="715" t="s">
        <v>177</v>
      </c>
      <c r="D109" s="715"/>
      <c r="E109" s="677">
        <f>SUM(E108,E105)</f>
        <v>1890</v>
      </c>
      <c r="F109" s="677">
        <f>SUM(F108,F105)</f>
        <v>630</v>
      </c>
      <c r="G109" s="677">
        <f>SUM(G108,G105)</f>
        <v>581</v>
      </c>
      <c r="H109" s="677">
        <f t="shared" si="29"/>
        <v>92.222222222222229</v>
      </c>
      <c r="I109" s="853"/>
      <c r="J109" s="174">
        <f>M109/G109</f>
        <v>8.8296041308089492</v>
      </c>
      <c r="K109" s="677">
        <f>SUM(K108,K105)</f>
        <v>16745</v>
      </c>
      <c r="L109" s="677">
        <f>SUM(L108,L105)</f>
        <v>5583</v>
      </c>
      <c r="M109" s="677">
        <f>SUM(M108,M105)</f>
        <v>5130</v>
      </c>
      <c r="N109" s="199">
        <f t="shared" si="27"/>
        <v>91.886082751209031</v>
      </c>
      <c r="O109" s="677">
        <f>SUM(O108,O105)</f>
        <v>64.083333333333343</v>
      </c>
      <c r="P109" s="199">
        <f t="shared" si="28"/>
        <v>240.15604681404417</v>
      </c>
      <c r="Q109" s="677">
        <v>31689.953231999996</v>
      </c>
      <c r="R109" s="677">
        <v>31689.953231999996</v>
      </c>
      <c r="S109" s="677">
        <v>31689.953231999996</v>
      </c>
      <c r="T109" s="677">
        <v>31689.953231999996</v>
      </c>
      <c r="U109" s="2065">
        <f>Q109/12*$C$3+(R109-Q109)/11*3+(S109-R109)/10*2+(T109-S109)/9*1</f>
        <v>10563.317743999998</v>
      </c>
      <c r="V109" s="939">
        <f>Z109-Y109</f>
        <v>10002.654059999999</v>
      </c>
      <c r="W109" s="939"/>
      <c r="X109" s="852">
        <f>V109-U109</f>
        <v>-560.66368399999919</v>
      </c>
      <c r="Y109" s="677">
        <v>-54.650120000000001</v>
      </c>
      <c r="Z109" s="677">
        <v>9948.0039399999987</v>
      </c>
      <c r="AA109" s="923">
        <f t="shared" si="22"/>
        <v>9948003.9399999995</v>
      </c>
    </row>
    <row r="110" spans="1:27" s="150" customFormat="1" ht="35.25" customHeight="1" x14ac:dyDescent="0.25">
      <c r="A110" s="894">
        <v>1</v>
      </c>
      <c r="B110" s="894">
        <v>1</v>
      </c>
      <c r="C110" s="940" t="s">
        <v>439</v>
      </c>
      <c r="D110" s="228"/>
      <c r="E110" s="470">
        <v>3000</v>
      </c>
      <c r="F110" s="173">
        <f>ROUND(E110/12*$C$3,0)</f>
        <v>1000</v>
      </c>
      <c r="G110" s="173">
        <v>1065</v>
      </c>
      <c r="H110" s="677">
        <f t="shared" si="29"/>
        <v>106.5</v>
      </c>
      <c r="I110" s="609"/>
      <c r="J110" s="609"/>
      <c r="K110" s="609"/>
      <c r="L110" s="609"/>
      <c r="M110" s="677"/>
      <c r="N110" s="609"/>
      <c r="O110" s="609"/>
      <c r="P110" s="609"/>
      <c r="Q110" s="861"/>
      <c r="R110" s="861"/>
      <c r="S110" s="861"/>
      <c r="T110" s="861"/>
      <c r="U110" s="2060">
        <f>Q110/12</f>
        <v>0</v>
      </c>
      <c r="V110" s="861">
        <f>Z110-Y110</f>
        <v>0</v>
      </c>
      <c r="W110" s="861"/>
      <c r="X110" s="861">
        <f>V110-U110</f>
        <v>0</v>
      </c>
      <c r="Y110" s="861"/>
      <c r="Z110" s="861"/>
      <c r="AA110" s="923">
        <f t="shared" si="22"/>
        <v>0</v>
      </c>
    </row>
    <row r="111" spans="1:27" s="150" customFormat="1" ht="33" customHeight="1" x14ac:dyDescent="0.25">
      <c r="A111" s="894">
        <v>1</v>
      </c>
      <c r="B111" s="894">
        <v>1</v>
      </c>
      <c r="C111" s="940" t="s">
        <v>438</v>
      </c>
      <c r="D111" s="715"/>
      <c r="E111" s="470">
        <v>9000</v>
      </c>
      <c r="F111" s="173">
        <f>ROUND(E111/12*$C$3,0)</f>
        <v>3000</v>
      </c>
      <c r="G111" s="470">
        <v>2964</v>
      </c>
      <c r="H111" s="677">
        <f t="shared" si="29"/>
        <v>98.8</v>
      </c>
      <c r="I111" s="853"/>
      <c r="J111" s="174"/>
      <c r="K111" s="677"/>
      <c r="L111" s="677"/>
      <c r="M111" s="609"/>
      <c r="N111" s="175"/>
      <c r="O111" s="677"/>
      <c r="P111" s="175"/>
      <c r="Q111" s="677"/>
      <c r="R111" s="677"/>
      <c r="S111" s="677"/>
      <c r="T111" s="677"/>
      <c r="U111" s="2065"/>
      <c r="V111" s="939"/>
      <c r="W111" s="939"/>
      <c r="X111" s="852"/>
      <c r="Y111" s="677"/>
      <c r="Z111" s="677"/>
      <c r="AA111" s="923">
        <f t="shared" si="22"/>
        <v>0</v>
      </c>
    </row>
    <row r="112" spans="1:27" s="150" customFormat="1" ht="20.25" customHeight="1" x14ac:dyDescent="0.25">
      <c r="A112" s="894"/>
      <c r="B112" s="894">
        <v>1</v>
      </c>
      <c r="C112" s="673" t="s">
        <v>500</v>
      </c>
      <c r="D112" s="941"/>
      <c r="E112" s="942">
        <f>SUM(E110:E111)</f>
        <v>12000</v>
      </c>
      <c r="F112" s="942">
        <f t="shared" ref="F112:G112" si="30">SUM(F110:F111)</f>
        <v>4000</v>
      </c>
      <c r="G112" s="942">
        <f t="shared" si="30"/>
        <v>4029</v>
      </c>
      <c r="H112" s="943">
        <f t="shared" si="29"/>
        <v>100.72499999999999</v>
      </c>
      <c r="I112" s="326"/>
      <c r="J112" s="326"/>
      <c r="K112" s="326"/>
      <c r="L112" s="326"/>
      <c r="M112" s="326"/>
      <c r="N112" s="326"/>
      <c r="O112" s="326"/>
      <c r="P112" s="326"/>
      <c r="Q112" s="677">
        <v>82111.199999999997</v>
      </c>
      <c r="R112" s="677">
        <v>82111.199999999997</v>
      </c>
      <c r="S112" s="677">
        <v>82111.199999999997</v>
      </c>
      <c r="T112" s="677">
        <v>82111.199999999997</v>
      </c>
      <c r="U112" s="2065">
        <f>Q112/12*$C$3+(R112-Q112)/11*3+(S112-R112)/10*2+(T112-S112)/9*1</f>
        <v>27370.399999999998</v>
      </c>
      <c r="V112" s="939">
        <f>Z112-Y112</f>
        <v>27236.255499999996</v>
      </c>
      <c r="W112" s="939"/>
      <c r="X112" s="852">
        <f>V112-U112</f>
        <v>-134.14450000000215</v>
      </c>
      <c r="Y112" s="677">
        <v>-72.031300000000002</v>
      </c>
      <c r="Z112" s="677">
        <v>27164.224199999997</v>
      </c>
      <c r="AA112" s="923">
        <f t="shared" si="22"/>
        <v>27164224.199999996</v>
      </c>
    </row>
    <row r="113" spans="1:266" s="150" customFormat="1" ht="15.75" customHeight="1" x14ac:dyDescent="0.25">
      <c r="A113" s="894">
        <v>1</v>
      </c>
      <c r="B113" s="894">
        <v>1</v>
      </c>
      <c r="C113" s="931" t="s">
        <v>17</v>
      </c>
      <c r="D113" s="932"/>
      <c r="E113" s="933"/>
      <c r="F113" s="933"/>
      <c r="G113" s="933"/>
      <c r="H113" s="933"/>
      <c r="I113" s="560"/>
      <c r="J113" s="560"/>
      <c r="K113" s="560"/>
      <c r="L113" s="560"/>
      <c r="M113" s="560">
        <f>SUM(M112,M109,M102,M74)</f>
        <v>11057</v>
      </c>
      <c r="N113" s="560"/>
      <c r="O113" s="560"/>
      <c r="P113" s="560"/>
      <c r="Q113" s="742">
        <f t="shared" ref="Q113:Z113" si="31">SUM(Q112,Q109,Q102,Q74)</f>
        <v>248518.17738630605</v>
      </c>
      <c r="R113" s="742">
        <f t="shared" si="31"/>
        <v>248518.17738630605</v>
      </c>
      <c r="S113" s="742">
        <f t="shared" si="31"/>
        <v>248518.17738630605</v>
      </c>
      <c r="T113" s="742">
        <f t="shared" ref="T113" si="32">SUM(T112,T109,T102,T74)</f>
        <v>248518.17738630605</v>
      </c>
      <c r="U113" s="2072">
        <f t="shared" si="31"/>
        <v>82839.392462102012</v>
      </c>
      <c r="V113" s="742">
        <f t="shared" si="31"/>
        <v>78584.598089999985</v>
      </c>
      <c r="W113" s="742">
        <f>SUM(W102,W74)</f>
        <v>-15.766589999999999</v>
      </c>
      <c r="X113" s="742">
        <f t="shared" si="31"/>
        <v>-4254.794372102022</v>
      </c>
      <c r="Y113" s="742">
        <f t="shared" si="31"/>
        <v>-1117.6249500000001</v>
      </c>
      <c r="Z113" s="742">
        <f t="shared" si="31"/>
        <v>77451.206549999988</v>
      </c>
      <c r="AA113" s="923">
        <f t="shared" si="22"/>
        <v>77451206.549999982</v>
      </c>
    </row>
    <row r="114" spans="1:266" s="947" customFormat="1" ht="15" customHeight="1" x14ac:dyDescent="0.25">
      <c r="A114" s="894">
        <v>1</v>
      </c>
      <c r="B114" s="894">
        <v>1</v>
      </c>
      <c r="C114" s="944"/>
      <c r="D114" s="944"/>
      <c r="E114" s="945"/>
      <c r="F114" s="945"/>
      <c r="G114" s="945"/>
      <c r="H114" s="945"/>
      <c r="I114" s="946"/>
      <c r="J114" s="946"/>
      <c r="K114" s="217"/>
      <c r="L114" s="217"/>
      <c r="M114" s="217"/>
      <c r="N114" s="217"/>
      <c r="O114" s="217"/>
      <c r="P114" s="217"/>
      <c r="Q114" s="899"/>
      <c r="R114" s="899"/>
      <c r="S114" s="899"/>
      <c r="T114" s="899"/>
      <c r="U114" s="2070"/>
      <c r="V114" s="899"/>
      <c r="W114" s="899"/>
      <c r="X114" s="899"/>
      <c r="Y114" s="935"/>
      <c r="Z114" s="899"/>
      <c r="AA114" s="923">
        <f t="shared" si="22"/>
        <v>0</v>
      </c>
      <c r="AB114" s="177"/>
      <c r="AC114" s="177"/>
      <c r="AD114" s="177"/>
      <c r="AE114" s="177"/>
      <c r="AF114" s="177"/>
      <c r="AG114" s="177"/>
      <c r="AH114" s="177"/>
      <c r="AI114" s="177"/>
      <c r="AJ114" s="177"/>
      <c r="AK114" s="177"/>
      <c r="AL114" s="177"/>
      <c r="AM114" s="177"/>
      <c r="AN114" s="177"/>
      <c r="AO114" s="177"/>
      <c r="AP114" s="177"/>
      <c r="AQ114" s="177"/>
      <c r="AR114" s="177"/>
      <c r="AS114" s="177"/>
      <c r="AT114" s="177"/>
      <c r="AU114" s="177"/>
      <c r="AV114" s="177"/>
      <c r="AW114" s="177"/>
      <c r="AX114" s="177"/>
      <c r="AY114" s="177"/>
      <c r="AZ114" s="177"/>
      <c r="BA114" s="177"/>
      <c r="BB114" s="177"/>
      <c r="BC114" s="177"/>
      <c r="BD114" s="177"/>
      <c r="BE114" s="177"/>
      <c r="BF114" s="177"/>
      <c r="BG114" s="177"/>
      <c r="BH114" s="177"/>
      <c r="BI114" s="177"/>
      <c r="BJ114" s="177"/>
      <c r="BK114" s="177"/>
      <c r="BL114" s="177"/>
      <c r="BM114" s="177"/>
      <c r="BN114" s="177"/>
      <c r="BO114" s="177"/>
      <c r="BP114" s="177"/>
      <c r="BQ114" s="177"/>
      <c r="BR114" s="177"/>
      <c r="BS114" s="177"/>
      <c r="BT114" s="177"/>
      <c r="BU114" s="177"/>
      <c r="BV114" s="177"/>
      <c r="BW114" s="177"/>
      <c r="BX114" s="177"/>
      <c r="BY114" s="177"/>
      <c r="BZ114" s="177"/>
      <c r="CA114" s="177"/>
      <c r="CB114" s="177"/>
      <c r="CC114" s="177"/>
      <c r="CD114" s="177"/>
      <c r="CE114" s="177"/>
      <c r="CF114" s="177"/>
      <c r="CG114" s="177"/>
      <c r="CH114" s="177"/>
      <c r="CI114" s="177"/>
      <c r="CJ114" s="177"/>
      <c r="CK114" s="177"/>
      <c r="CL114" s="177"/>
      <c r="CM114" s="177"/>
      <c r="CN114" s="177"/>
      <c r="CO114" s="177"/>
      <c r="CP114" s="177"/>
      <c r="CQ114" s="177"/>
      <c r="CR114" s="177"/>
      <c r="CS114" s="177"/>
      <c r="CT114" s="177"/>
      <c r="CU114" s="177"/>
      <c r="CV114" s="177"/>
      <c r="CW114" s="177"/>
      <c r="CX114" s="177"/>
      <c r="CY114" s="177"/>
      <c r="CZ114" s="177"/>
      <c r="DA114" s="177"/>
      <c r="DB114" s="177"/>
      <c r="DC114" s="177"/>
      <c r="DD114" s="177"/>
      <c r="DE114" s="177"/>
      <c r="DF114" s="177"/>
      <c r="DG114" s="177"/>
      <c r="DH114" s="177"/>
      <c r="DI114" s="177"/>
      <c r="DJ114" s="177"/>
      <c r="DK114" s="177"/>
      <c r="DL114" s="177"/>
      <c r="DM114" s="177"/>
      <c r="DN114" s="177"/>
      <c r="DO114" s="177"/>
      <c r="DP114" s="177"/>
      <c r="DQ114" s="177"/>
      <c r="DR114" s="177"/>
      <c r="DS114" s="177"/>
      <c r="DT114" s="177"/>
      <c r="DU114" s="177"/>
      <c r="DV114" s="177"/>
      <c r="DW114" s="177"/>
      <c r="DX114" s="177"/>
      <c r="DY114" s="177"/>
      <c r="DZ114" s="177"/>
      <c r="EA114" s="177"/>
      <c r="EB114" s="177"/>
      <c r="EC114" s="177"/>
      <c r="ED114" s="177"/>
      <c r="EE114" s="177"/>
      <c r="EF114" s="177"/>
      <c r="EG114" s="177"/>
      <c r="EH114" s="177"/>
      <c r="EI114" s="177"/>
      <c r="EJ114" s="177"/>
      <c r="EK114" s="177"/>
      <c r="EL114" s="177"/>
      <c r="EM114" s="177"/>
      <c r="EN114" s="177"/>
      <c r="EO114" s="177"/>
      <c r="EP114" s="177"/>
      <c r="EQ114" s="177"/>
      <c r="ER114" s="177"/>
      <c r="ES114" s="177"/>
      <c r="ET114" s="177"/>
      <c r="EU114" s="177"/>
      <c r="EV114" s="177"/>
      <c r="EW114" s="177"/>
      <c r="EX114" s="177"/>
      <c r="EY114" s="177"/>
      <c r="EZ114" s="177"/>
      <c r="FA114" s="177"/>
      <c r="FB114" s="177"/>
      <c r="FC114" s="177"/>
      <c r="FD114" s="177"/>
      <c r="FE114" s="177"/>
      <c r="FF114" s="177"/>
      <c r="FG114" s="177"/>
      <c r="FH114" s="177"/>
      <c r="FI114" s="177"/>
      <c r="FJ114" s="177"/>
      <c r="FK114" s="177"/>
      <c r="FL114" s="177"/>
      <c r="FM114" s="177"/>
      <c r="FN114" s="177"/>
      <c r="FO114" s="177"/>
      <c r="FP114" s="177"/>
      <c r="FQ114" s="177"/>
      <c r="FR114" s="177"/>
      <c r="FS114" s="177"/>
      <c r="FT114" s="177"/>
      <c r="FU114" s="177"/>
      <c r="FV114" s="177"/>
      <c r="FW114" s="177"/>
      <c r="FX114" s="177"/>
      <c r="FY114" s="177"/>
      <c r="FZ114" s="177"/>
      <c r="GA114" s="177"/>
      <c r="GB114" s="177"/>
      <c r="GC114" s="177"/>
      <c r="GD114" s="177"/>
      <c r="GE114" s="177"/>
      <c r="GF114" s="177"/>
      <c r="GG114" s="177"/>
      <c r="GH114" s="177"/>
      <c r="GI114" s="177"/>
      <c r="GJ114" s="177"/>
      <c r="GK114" s="177"/>
      <c r="GL114" s="177"/>
      <c r="GM114" s="177"/>
      <c r="GN114" s="177"/>
      <c r="GO114" s="177"/>
      <c r="GP114" s="177"/>
      <c r="GQ114" s="177"/>
      <c r="GR114" s="177"/>
      <c r="GS114" s="177"/>
      <c r="GT114" s="177"/>
      <c r="GU114" s="177"/>
      <c r="GV114" s="177"/>
      <c r="GW114" s="177"/>
      <c r="GX114" s="177"/>
      <c r="GY114" s="177"/>
      <c r="GZ114" s="177"/>
      <c r="HA114" s="177"/>
      <c r="HB114" s="177"/>
      <c r="HC114" s="177"/>
      <c r="HD114" s="177"/>
      <c r="HE114" s="177"/>
      <c r="HF114" s="177"/>
      <c r="HG114" s="177"/>
      <c r="HH114" s="177"/>
      <c r="HI114" s="177"/>
      <c r="HJ114" s="177"/>
      <c r="HK114" s="177"/>
      <c r="HL114" s="177"/>
      <c r="HM114" s="177"/>
      <c r="HN114" s="177"/>
      <c r="HO114" s="177"/>
      <c r="HP114" s="177"/>
      <c r="HQ114" s="177"/>
      <c r="HR114" s="177"/>
      <c r="HS114" s="177"/>
      <c r="HT114" s="177"/>
      <c r="HU114" s="177"/>
      <c r="HV114" s="177"/>
      <c r="HW114" s="177"/>
      <c r="HX114" s="177"/>
      <c r="HY114" s="177"/>
      <c r="HZ114" s="177"/>
      <c r="IA114" s="177"/>
      <c r="IB114" s="177"/>
      <c r="IC114" s="177"/>
      <c r="ID114" s="177"/>
      <c r="IE114" s="177"/>
      <c r="IF114" s="177"/>
      <c r="IG114" s="177"/>
      <c r="IH114" s="177"/>
      <c r="II114" s="177"/>
      <c r="IJ114" s="177"/>
      <c r="IK114" s="177"/>
      <c r="IL114" s="177"/>
      <c r="IM114" s="177"/>
      <c r="IN114" s="177"/>
      <c r="IO114" s="177"/>
      <c r="IP114" s="177"/>
      <c r="IQ114" s="177"/>
      <c r="IR114" s="177"/>
      <c r="IS114" s="177"/>
      <c r="IT114" s="177"/>
      <c r="IU114" s="177"/>
      <c r="IV114" s="177"/>
      <c r="IW114" s="177"/>
      <c r="IX114" s="177"/>
      <c r="IY114" s="177"/>
      <c r="IZ114" s="177"/>
      <c r="JA114" s="177"/>
      <c r="JB114" s="177"/>
      <c r="JC114" s="177"/>
      <c r="JD114" s="177"/>
      <c r="JE114" s="177"/>
      <c r="JF114" s="177"/>
    </row>
    <row r="115" spans="1:266" s="948" customFormat="1" ht="32.25" customHeight="1" x14ac:dyDescent="0.25">
      <c r="A115" s="894">
        <v>1</v>
      </c>
      <c r="B115" s="894">
        <v>1</v>
      </c>
      <c r="C115" s="168" t="s">
        <v>291</v>
      </c>
      <c r="D115" s="254"/>
      <c r="E115" s="694"/>
      <c r="F115" s="694"/>
      <c r="G115" s="694"/>
      <c r="H115" s="694"/>
      <c r="I115" s="936"/>
      <c r="J115" s="936"/>
      <c r="K115" s="175"/>
      <c r="L115" s="175"/>
      <c r="M115" s="175"/>
      <c r="N115" s="175"/>
      <c r="O115" s="175"/>
      <c r="P115" s="175"/>
      <c r="Q115" s="175"/>
      <c r="R115" s="175"/>
      <c r="S115" s="175"/>
      <c r="T115" s="175"/>
      <c r="U115" s="2058"/>
      <c r="V115" s="175"/>
      <c r="W115" s="175"/>
      <c r="X115" s="175"/>
      <c r="Y115" s="925"/>
      <c r="Z115" s="175"/>
      <c r="AA115" s="923">
        <f t="shared" si="22"/>
        <v>0</v>
      </c>
      <c r="AB115" s="334"/>
      <c r="AC115" s="334"/>
      <c r="AD115" s="334"/>
      <c r="AE115" s="334"/>
      <c r="AF115" s="334"/>
      <c r="AG115" s="334"/>
      <c r="AH115" s="334"/>
      <c r="AI115" s="334"/>
      <c r="AJ115" s="334"/>
      <c r="AK115" s="334"/>
      <c r="AL115" s="334"/>
      <c r="AM115" s="334"/>
      <c r="AN115" s="334"/>
      <c r="AO115" s="334"/>
      <c r="AP115" s="334"/>
      <c r="AQ115" s="334"/>
      <c r="AR115" s="334"/>
      <c r="AS115" s="334"/>
      <c r="AT115" s="334"/>
      <c r="AU115" s="334"/>
      <c r="AV115" s="334"/>
      <c r="AW115" s="334"/>
      <c r="AX115" s="334"/>
      <c r="AY115" s="334"/>
      <c r="AZ115" s="334"/>
      <c r="BA115" s="334"/>
      <c r="BB115" s="334"/>
      <c r="BC115" s="334"/>
      <c r="BD115" s="334"/>
      <c r="BE115" s="334"/>
      <c r="BF115" s="334"/>
      <c r="BG115" s="334"/>
      <c r="BH115" s="334"/>
      <c r="BI115" s="334"/>
      <c r="BJ115" s="334"/>
      <c r="BK115" s="334"/>
      <c r="BL115" s="334"/>
      <c r="BM115" s="334"/>
      <c r="BN115" s="334"/>
      <c r="BO115" s="334"/>
      <c r="BP115" s="334"/>
      <c r="BQ115" s="334"/>
      <c r="BR115" s="334"/>
      <c r="BS115" s="334"/>
      <c r="BT115" s="334"/>
      <c r="BU115" s="334"/>
      <c r="BV115" s="334"/>
      <c r="BW115" s="334"/>
      <c r="BX115" s="334"/>
      <c r="BY115" s="334"/>
      <c r="BZ115" s="334"/>
      <c r="CA115" s="334"/>
      <c r="CB115" s="334"/>
      <c r="CC115" s="334"/>
      <c r="CD115" s="334"/>
      <c r="CE115" s="334"/>
      <c r="CF115" s="334"/>
      <c r="CG115" s="334"/>
      <c r="CH115" s="334"/>
      <c r="CI115" s="334"/>
      <c r="CJ115" s="334"/>
      <c r="CK115" s="334"/>
      <c r="CL115" s="334"/>
      <c r="CM115" s="334"/>
      <c r="CN115" s="334"/>
      <c r="CO115" s="334"/>
      <c r="CP115" s="334"/>
      <c r="CQ115" s="334"/>
      <c r="CR115" s="334"/>
      <c r="CS115" s="334"/>
      <c r="CT115" s="334"/>
      <c r="CU115" s="334"/>
      <c r="CV115" s="334"/>
      <c r="CW115" s="334"/>
      <c r="CX115" s="334"/>
      <c r="CY115" s="334"/>
      <c r="CZ115" s="334"/>
      <c r="DA115" s="334"/>
      <c r="DB115" s="334"/>
      <c r="DC115" s="334"/>
      <c r="DD115" s="334"/>
      <c r="DE115" s="334"/>
      <c r="DF115" s="334"/>
      <c r="DG115" s="334"/>
      <c r="DH115" s="334"/>
      <c r="DI115" s="334"/>
      <c r="DJ115" s="334"/>
      <c r="DK115" s="334"/>
      <c r="DL115" s="334"/>
      <c r="DM115" s="334"/>
      <c r="DN115" s="334"/>
      <c r="DO115" s="334"/>
      <c r="DP115" s="334"/>
      <c r="DQ115" s="334"/>
      <c r="DR115" s="334"/>
      <c r="DS115" s="334"/>
      <c r="DT115" s="334"/>
      <c r="DU115" s="334"/>
      <c r="DV115" s="334"/>
      <c r="DW115" s="334"/>
      <c r="DX115" s="334"/>
      <c r="DY115" s="334"/>
      <c r="DZ115" s="334"/>
      <c r="EA115" s="334"/>
      <c r="EB115" s="334"/>
      <c r="EC115" s="334"/>
      <c r="ED115" s="334"/>
      <c r="EE115" s="334"/>
      <c r="EF115" s="334"/>
      <c r="EG115" s="334"/>
      <c r="EH115" s="334"/>
      <c r="EI115" s="334"/>
      <c r="EJ115" s="334"/>
      <c r="EK115" s="334"/>
      <c r="EL115" s="334"/>
      <c r="EM115" s="334"/>
      <c r="EN115" s="334"/>
      <c r="EO115" s="334"/>
      <c r="EP115" s="334"/>
      <c r="EQ115" s="334"/>
      <c r="ER115" s="334"/>
      <c r="ES115" s="334"/>
      <c r="ET115" s="334"/>
      <c r="EU115" s="334"/>
      <c r="EV115" s="334"/>
      <c r="EW115" s="334"/>
      <c r="EX115" s="334"/>
      <c r="EY115" s="334"/>
      <c r="EZ115" s="334"/>
      <c r="FA115" s="334"/>
      <c r="FB115" s="334"/>
      <c r="FC115" s="334"/>
      <c r="FD115" s="334"/>
      <c r="FE115" s="334"/>
      <c r="FF115" s="334"/>
      <c r="FG115" s="334"/>
      <c r="FH115" s="334"/>
      <c r="FI115" s="334"/>
      <c r="FJ115" s="334"/>
      <c r="FK115" s="334"/>
      <c r="FL115" s="334"/>
      <c r="FM115" s="334"/>
      <c r="FN115" s="334"/>
      <c r="FO115" s="334"/>
      <c r="FP115" s="334"/>
      <c r="FQ115" s="334"/>
      <c r="FR115" s="334"/>
      <c r="FS115" s="334"/>
      <c r="FT115" s="334"/>
      <c r="FU115" s="334"/>
      <c r="FV115" s="334"/>
      <c r="FW115" s="334"/>
      <c r="FX115" s="334"/>
      <c r="FY115" s="334"/>
      <c r="FZ115" s="334"/>
      <c r="GA115" s="334"/>
      <c r="GB115" s="334"/>
      <c r="GC115" s="334"/>
      <c r="GD115" s="334"/>
      <c r="GE115" s="334"/>
      <c r="GF115" s="334"/>
      <c r="GG115" s="334"/>
      <c r="GH115" s="334"/>
      <c r="GI115" s="334"/>
      <c r="GJ115" s="334"/>
      <c r="GK115" s="334"/>
      <c r="GL115" s="334"/>
      <c r="GM115" s="334"/>
      <c r="GN115" s="334"/>
      <c r="GO115" s="334"/>
      <c r="GP115" s="334"/>
      <c r="GQ115" s="334"/>
      <c r="GR115" s="334"/>
      <c r="GS115" s="334"/>
      <c r="GT115" s="334"/>
      <c r="GU115" s="334"/>
      <c r="GV115" s="334"/>
      <c r="GW115" s="334"/>
      <c r="GX115" s="334"/>
      <c r="GY115" s="334"/>
      <c r="GZ115" s="334"/>
      <c r="HA115" s="334"/>
      <c r="HB115" s="334"/>
      <c r="HC115" s="334"/>
      <c r="HD115" s="334"/>
      <c r="HE115" s="334"/>
      <c r="HF115" s="334"/>
      <c r="HG115" s="334"/>
      <c r="HH115" s="334"/>
      <c r="HI115" s="334"/>
      <c r="HJ115" s="334"/>
      <c r="HK115" s="334"/>
      <c r="HL115" s="334"/>
      <c r="HM115" s="334"/>
      <c r="HN115" s="334"/>
      <c r="HO115" s="334"/>
      <c r="HP115" s="334"/>
      <c r="HQ115" s="334"/>
      <c r="HR115" s="334"/>
      <c r="HS115" s="334"/>
      <c r="HT115" s="334"/>
      <c r="HU115" s="334"/>
      <c r="HV115" s="334"/>
      <c r="HW115" s="334"/>
      <c r="HX115" s="334"/>
      <c r="HY115" s="334"/>
      <c r="HZ115" s="334"/>
      <c r="IA115" s="334"/>
      <c r="IB115" s="334"/>
      <c r="IC115" s="334"/>
      <c r="ID115" s="334"/>
      <c r="IE115" s="334"/>
      <c r="IF115" s="334"/>
      <c r="IG115" s="334"/>
      <c r="IH115" s="334"/>
      <c r="II115" s="334"/>
      <c r="IJ115" s="334"/>
      <c r="IK115" s="334"/>
      <c r="IL115" s="334"/>
      <c r="IM115" s="334"/>
      <c r="IN115" s="334"/>
      <c r="IO115" s="334"/>
      <c r="IP115" s="334"/>
      <c r="IQ115" s="334"/>
      <c r="IR115" s="334"/>
      <c r="IS115" s="334"/>
      <c r="IT115" s="334"/>
      <c r="IU115" s="334"/>
      <c r="IV115" s="334"/>
      <c r="IW115" s="334"/>
      <c r="IX115" s="334"/>
      <c r="IY115" s="334"/>
      <c r="IZ115" s="334"/>
      <c r="JA115" s="334"/>
      <c r="JB115" s="334"/>
      <c r="JC115" s="334"/>
      <c r="JD115" s="334"/>
      <c r="JE115" s="334"/>
      <c r="JF115" s="334"/>
    </row>
    <row r="116" spans="1:266" s="150" customFormat="1" ht="15" customHeight="1" x14ac:dyDescent="0.25">
      <c r="A116" s="894">
        <v>1</v>
      </c>
      <c r="B116" s="894">
        <v>1</v>
      </c>
      <c r="C116" s="556" t="s">
        <v>5</v>
      </c>
      <c r="D116" s="556"/>
      <c r="E116" s="470"/>
      <c r="F116" s="470"/>
      <c r="G116" s="470"/>
      <c r="H116" s="470"/>
      <c r="I116" s="839"/>
      <c r="J116" s="839"/>
      <c r="K116" s="840"/>
      <c r="L116" s="840"/>
      <c r="M116" s="840"/>
      <c r="N116" s="840"/>
      <c r="O116" s="840"/>
      <c r="P116" s="840"/>
      <c r="Q116" s="840"/>
      <c r="R116" s="840"/>
      <c r="S116" s="840"/>
      <c r="T116" s="840"/>
      <c r="U116" s="2059"/>
      <c r="V116" s="840"/>
      <c r="W116" s="840"/>
      <c r="X116" s="840"/>
      <c r="Y116" s="840"/>
      <c r="Z116" s="840"/>
      <c r="AA116" s="923">
        <f t="shared" si="22"/>
        <v>0</v>
      </c>
    </row>
    <row r="117" spans="1:266" s="150" customFormat="1" ht="15" customHeight="1" x14ac:dyDescent="0.25">
      <c r="A117" s="894">
        <v>1</v>
      </c>
      <c r="B117" s="894">
        <v>1</v>
      </c>
      <c r="C117" s="172" t="s">
        <v>55</v>
      </c>
      <c r="D117" s="926">
        <v>340</v>
      </c>
      <c r="E117" s="470">
        <v>1540</v>
      </c>
      <c r="F117" s="173">
        <f t="shared" ref="F117:F120" si="33">E117/12*$C$3</f>
        <v>513.33333333333337</v>
      </c>
      <c r="G117" s="470">
        <v>537</v>
      </c>
      <c r="H117" s="173">
        <f>G117/F117*100</f>
        <v>104.6103896103896</v>
      </c>
      <c r="I117" s="938">
        <v>11</v>
      </c>
      <c r="J117" s="174">
        <f>M117/G117</f>
        <v>11.836126629422719</v>
      </c>
      <c r="K117" s="175">
        <f>ROUND(E117*I117,0)</f>
        <v>16940</v>
      </c>
      <c r="L117" s="175">
        <f>ROUND(F117*I117,0)</f>
        <v>5647</v>
      </c>
      <c r="M117" s="928">
        <v>6356</v>
      </c>
      <c r="N117" s="175">
        <f>M117/L117*100</f>
        <v>112.55533911811581</v>
      </c>
      <c r="O117" s="175">
        <f>K117/D117</f>
        <v>49.823529411764703</v>
      </c>
      <c r="P117" s="175">
        <f>M117/$C$3*12/O117</f>
        <v>382.71074380165294</v>
      </c>
      <c r="Q117" s="840"/>
      <c r="R117" s="840"/>
      <c r="S117" s="840"/>
      <c r="T117" s="840"/>
      <c r="U117" s="2059"/>
      <c r="V117" s="840"/>
      <c r="W117" s="840"/>
      <c r="X117" s="840"/>
      <c r="Y117" s="840"/>
      <c r="Z117" s="840"/>
      <c r="AA117" s="923">
        <f t="shared" si="22"/>
        <v>0</v>
      </c>
    </row>
    <row r="118" spans="1:266" s="150" customFormat="1" ht="15" customHeight="1" x14ac:dyDescent="0.25">
      <c r="A118" s="894">
        <v>1</v>
      </c>
      <c r="B118" s="894">
        <v>1</v>
      </c>
      <c r="C118" s="172" t="s">
        <v>95</v>
      </c>
      <c r="D118" s="926">
        <v>340</v>
      </c>
      <c r="E118" s="470">
        <v>450</v>
      </c>
      <c r="F118" s="173">
        <f t="shared" si="33"/>
        <v>150</v>
      </c>
      <c r="G118" s="470">
        <v>152</v>
      </c>
      <c r="H118" s="173">
        <f>G118/F118*100</f>
        <v>101.33333333333334</v>
      </c>
      <c r="I118" s="938">
        <v>11</v>
      </c>
      <c r="J118" s="174">
        <f>M118/G118</f>
        <v>12.151315789473685</v>
      </c>
      <c r="K118" s="175">
        <f>ROUND(E118*I118,0)</f>
        <v>4950</v>
      </c>
      <c r="L118" s="175">
        <f>ROUND(F118*I118,0)</f>
        <v>1650</v>
      </c>
      <c r="M118" s="928">
        <v>1847</v>
      </c>
      <c r="N118" s="175">
        <f>M118/L118*100</f>
        <v>111.93939393939394</v>
      </c>
      <c r="O118" s="175">
        <f>K118/D118</f>
        <v>14.558823529411764</v>
      </c>
      <c r="P118" s="175">
        <f>M118/$C$3*12/O118</f>
        <v>380.59393939393942</v>
      </c>
      <c r="Q118" s="840"/>
      <c r="R118" s="840"/>
      <c r="S118" s="840"/>
      <c r="T118" s="840"/>
      <c r="U118" s="2059"/>
      <c r="V118" s="840"/>
      <c r="W118" s="840"/>
      <c r="X118" s="840"/>
      <c r="Y118" s="840"/>
      <c r="Z118" s="840"/>
      <c r="AA118" s="923">
        <f t="shared" si="22"/>
        <v>0</v>
      </c>
    </row>
    <row r="119" spans="1:266" s="150" customFormat="1" ht="15" customHeight="1" x14ac:dyDescent="0.25">
      <c r="A119" s="894">
        <v>1</v>
      </c>
      <c r="B119" s="894">
        <v>1</v>
      </c>
      <c r="C119" s="172" t="s">
        <v>18</v>
      </c>
      <c r="D119" s="926">
        <v>340</v>
      </c>
      <c r="E119" s="470">
        <v>1725</v>
      </c>
      <c r="F119" s="173">
        <f t="shared" si="33"/>
        <v>575</v>
      </c>
      <c r="G119" s="470">
        <v>609</v>
      </c>
      <c r="H119" s="173">
        <f>G119/F119*100</f>
        <v>105.91304347826087</v>
      </c>
      <c r="I119" s="938">
        <v>7.5</v>
      </c>
      <c r="J119" s="174">
        <f>M119/G119</f>
        <v>7.7159277504105086</v>
      </c>
      <c r="K119" s="175">
        <f>ROUND(E119*I119,0)</f>
        <v>12938</v>
      </c>
      <c r="L119" s="175">
        <f>ROUND(F119*I119,0)</f>
        <v>4313</v>
      </c>
      <c r="M119" s="928">
        <v>4699</v>
      </c>
      <c r="N119" s="175">
        <f>M119/L119*100</f>
        <v>108.94968699281242</v>
      </c>
      <c r="O119" s="175">
        <f>K119/D119</f>
        <v>38.05294117647059</v>
      </c>
      <c r="P119" s="175">
        <f>M119/$C$3*12/O119</f>
        <v>370.45756685731953</v>
      </c>
      <c r="Q119" s="840"/>
      <c r="R119" s="840"/>
      <c r="S119" s="840"/>
      <c r="T119" s="840"/>
      <c r="U119" s="2059"/>
      <c r="V119" s="840"/>
      <c r="W119" s="840"/>
      <c r="X119" s="840"/>
      <c r="Y119" s="840"/>
      <c r="Z119" s="840"/>
      <c r="AA119" s="923">
        <f t="shared" si="22"/>
        <v>0</v>
      </c>
    </row>
    <row r="120" spans="1:266" s="150" customFormat="1" ht="15" customHeight="1" x14ac:dyDescent="0.25">
      <c r="A120" s="894">
        <v>1</v>
      </c>
      <c r="B120" s="894">
        <v>1</v>
      </c>
      <c r="C120" s="172" t="s">
        <v>213</v>
      </c>
      <c r="D120" s="926">
        <v>340</v>
      </c>
      <c r="E120" s="470">
        <v>1190</v>
      </c>
      <c r="F120" s="173">
        <f t="shared" si="33"/>
        <v>396.66666666666669</v>
      </c>
      <c r="G120" s="470">
        <v>469</v>
      </c>
      <c r="H120" s="173">
        <f>G120/F120*100</f>
        <v>118.23529411764706</v>
      </c>
      <c r="I120" s="938">
        <v>10</v>
      </c>
      <c r="J120" s="174">
        <f>M120/G120</f>
        <v>10.22814498933902</v>
      </c>
      <c r="K120" s="175">
        <f>ROUND(E120*I120,0)</f>
        <v>11900</v>
      </c>
      <c r="L120" s="175">
        <f>ROUND(F120*I120,0)</f>
        <v>3967</v>
      </c>
      <c r="M120" s="928">
        <v>4797</v>
      </c>
      <c r="N120" s="175">
        <f>M120/L120*100</f>
        <v>120.9226115452483</v>
      </c>
      <c r="O120" s="175">
        <f>K120/D120</f>
        <v>35</v>
      </c>
      <c r="P120" s="175">
        <f>M120/$C$3*12/O120</f>
        <v>411.17142857142858</v>
      </c>
      <c r="Q120" s="840"/>
      <c r="R120" s="840"/>
      <c r="S120" s="840"/>
      <c r="T120" s="840"/>
      <c r="U120" s="2073"/>
      <c r="V120" s="840"/>
      <c r="W120" s="840"/>
      <c r="X120" s="840"/>
      <c r="Y120" s="840"/>
      <c r="Z120" s="840"/>
      <c r="AA120" s="923">
        <f t="shared" si="22"/>
        <v>0</v>
      </c>
    </row>
    <row r="121" spans="1:266" s="150" customFormat="1" ht="15" customHeight="1" x14ac:dyDescent="0.25">
      <c r="A121" s="894">
        <v>1</v>
      </c>
      <c r="B121" s="894">
        <v>1</v>
      </c>
      <c r="C121" s="552" t="s">
        <v>7</v>
      </c>
      <c r="D121" s="552"/>
      <c r="E121" s="677">
        <f>SUM(E117:E120)</f>
        <v>4905</v>
      </c>
      <c r="F121" s="677">
        <f>SUM(F117:F120)</f>
        <v>1635.0000000000002</v>
      </c>
      <c r="G121" s="677">
        <f>SUM(G117:G120)</f>
        <v>1767</v>
      </c>
      <c r="H121" s="677">
        <f>G121/F121*100</f>
        <v>108.07339449541283</v>
      </c>
      <c r="I121" s="851">
        <f>SUM(K121/E121)</f>
        <v>9.526605504587156</v>
      </c>
      <c r="J121" s="198">
        <f>M121/G121</f>
        <v>10.016411997736276</v>
      </c>
      <c r="K121" s="677">
        <f>SUM(K117:K120)</f>
        <v>46728</v>
      </c>
      <c r="L121" s="677">
        <f>SUM(L117:L120)</f>
        <v>15577</v>
      </c>
      <c r="M121" s="677">
        <f>SUM(M117:M120)</f>
        <v>17699</v>
      </c>
      <c r="N121" s="175">
        <f>M121/L121*100</f>
        <v>113.62264877704307</v>
      </c>
      <c r="O121" s="386">
        <f>SUM(O117:O120)</f>
        <v>137.43529411764706</v>
      </c>
      <c r="P121" s="175">
        <f>M121/$C$3*12/O121</f>
        <v>386.34180790960454</v>
      </c>
      <c r="Q121" s="898">
        <v>149833.60949855761</v>
      </c>
      <c r="R121" s="898">
        <v>149833.60949855761</v>
      </c>
      <c r="S121" s="898">
        <v>149833.60949855761</v>
      </c>
      <c r="T121" s="898">
        <v>149833.60949855761</v>
      </c>
      <c r="U121" s="2065">
        <f>Q121/12*$C$3+(R121-Q121)/11*3+(S121-R121)/10*2+(T121-S121)/9*1</f>
        <v>49944.536499519199</v>
      </c>
      <c r="V121" s="898">
        <f>Z121-Y121-W121</f>
        <v>46853.192999999999</v>
      </c>
      <c r="W121" s="898">
        <v>-34.518720000000002</v>
      </c>
      <c r="X121" s="898">
        <f>V121-U121</f>
        <v>-3091.3434995192001</v>
      </c>
      <c r="Y121" s="898">
        <v>-161.72182000000001</v>
      </c>
      <c r="Z121" s="898">
        <f>46691.47118+W121</f>
        <v>46656.95246</v>
      </c>
      <c r="AA121" s="923">
        <f t="shared" si="22"/>
        <v>46656952.460000001</v>
      </c>
    </row>
    <row r="122" spans="1:266" s="150" customFormat="1" ht="15" customHeight="1" x14ac:dyDescent="0.25">
      <c r="A122" s="894">
        <v>1</v>
      </c>
      <c r="B122" s="894">
        <v>1</v>
      </c>
      <c r="C122" s="774" t="s">
        <v>14</v>
      </c>
      <c r="D122" s="624"/>
      <c r="E122" s="470"/>
      <c r="F122" s="470"/>
      <c r="G122" s="470"/>
      <c r="H122" s="470"/>
      <c r="I122" s="851"/>
      <c r="J122" s="851"/>
      <c r="K122" s="929"/>
      <c r="L122" s="929"/>
      <c r="M122" s="929"/>
      <c r="N122" s="929"/>
      <c r="O122" s="929"/>
      <c r="P122" s="929"/>
      <c r="Q122" s="609"/>
      <c r="R122" s="609"/>
      <c r="S122" s="609"/>
      <c r="T122" s="609"/>
      <c r="U122" s="2062"/>
      <c r="V122" s="609"/>
      <c r="W122" s="609"/>
      <c r="X122" s="609"/>
      <c r="Y122" s="609"/>
      <c r="Z122" s="609"/>
      <c r="AA122" s="923">
        <f t="shared" si="22"/>
        <v>0</v>
      </c>
    </row>
    <row r="123" spans="1:266" s="150" customFormat="1" ht="16.5" customHeight="1" x14ac:dyDescent="0.25">
      <c r="A123" s="894">
        <v>1</v>
      </c>
      <c r="B123" s="894">
        <v>1</v>
      </c>
      <c r="C123" s="624" t="s">
        <v>445</v>
      </c>
      <c r="D123" s="638"/>
      <c r="E123" s="197"/>
      <c r="F123" s="197"/>
      <c r="G123" s="197"/>
      <c r="H123" s="197"/>
      <c r="I123" s="472"/>
      <c r="J123" s="472"/>
      <c r="K123" s="474"/>
      <c r="L123" s="474"/>
      <c r="M123" s="474"/>
      <c r="N123" s="474"/>
      <c r="O123" s="474"/>
      <c r="P123" s="474"/>
      <c r="Q123" s="555"/>
      <c r="R123" s="555"/>
      <c r="S123" s="555"/>
      <c r="T123" s="555"/>
      <c r="U123" s="2063"/>
      <c r="V123" s="555"/>
      <c r="W123" s="555"/>
      <c r="X123" s="555"/>
      <c r="Y123" s="555"/>
      <c r="Z123" s="555"/>
      <c r="AA123" s="923">
        <f t="shared" si="22"/>
        <v>0</v>
      </c>
    </row>
    <row r="124" spans="1:266" s="150" customFormat="1" ht="15" customHeight="1" x14ac:dyDescent="0.25">
      <c r="A124" s="894">
        <v>1</v>
      </c>
      <c r="B124" s="894">
        <v>1</v>
      </c>
      <c r="C124" s="519" t="s">
        <v>614</v>
      </c>
      <c r="D124" s="519"/>
      <c r="E124" s="555">
        <f>SUM(E125,E126,E127,E128)</f>
        <v>11200</v>
      </c>
      <c r="F124" s="555">
        <f>SUM(F125,F126,F127,F128)</f>
        <v>3734</v>
      </c>
      <c r="G124" s="555">
        <f>SUM(G125,G126,G127,G128)</f>
        <v>9843</v>
      </c>
      <c r="H124" s="677">
        <f>G124/F124*100</f>
        <v>263.60471344402782</v>
      </c>
      <c r="I124" s="206"/>
      <c r="J124" s="206"/>
      <c r="K124" s="579"/>
      <c r="L124" s="579"/>
      <c r="M124" s="579"/>
      <c r="N124" s="579"/>
      <c r="O124" s="579"/>
      <c r="P124" s="579"/>
      <c r="Q124" s="861"/>
      <c r="R124" s="861"/>
      <c r="S124" s="861"/>
      <c r="T124" s="861"/>
      <c r="U124" s="2060"/>
      <c r="V124" s="861"/>
      <c r="W124" s="861"/>
      <c r="X124" s="861"/>
      <c r="Y124" s="861"/>
      <c r="Z124" s="861"/>
      <c r="AA124" s="923">
        <f t="shared" si="22"/>
        <v>0</v>
      </c>
    </row>
    <row r="125" spans="1:266" s="150" customFormat="1" ht="15" customHeight="1" x14ac:dyDescent="0.25">
      <c r="A125" s="894">
        <v>1</v>
      </c>
      <c r="B125" s="894">
        <v>1</v>
      </c>
      <c r="C125" s="519" t="s">
        <v>648</v>
      </c>
      <c r="D125" s="519"/>
      <c r="E125" s="555"/>
      <c r="F125" s="173">
        <f t="shared" ref="F125:F130" si="34">ROUND(E125/12*$C$3,0)</f>
        <v>0</v>
      </c>
      <c r="G125" s="555"/>
      <c r="H125" s="677"/>
      <c r="I125" s="206"/>
      <c r="J125" s="206"/>
      <c r="K125" s="579"/>
      <c r="L125" s="579"/>
      <c r="M125" s="579"/>
      <c r="N125" s="579"/>
      <c r="O125" s="579"/>
      <c r="P125" s="579"/>
      <c r="Q125" s="861"/>
      <c r="R125" s="861"/>
      <c r="S125" s="861"/>
      <c r="T125" s="861"/>
      <c r="U125" s="2060"/>
      <c r="V125" s="861"/>
      <c r="W125" s="861"/>
      <c r="X125" s="861"/>
      <c r="Y125" s="861"/>
      <c r="Z125" s="861"/>
      <c r="AA125" s="923">
        <f t="shared" si="22"/>
        <v>0</v>
      </c>
    </row>
    <row r="126" spans="1:266" s="150" customFormat="1" ht="38.1" customHeight="1" x14ac:dyDescent="0.25">
      <c r="A126" s="894">
        <v>1</v>
      </c>
      <c r="B126" s="894">
        <v>1</v>
      </c>
      <c r="C126" s="519" t="s">
        <v>447</v>
      </c>
      <c r="D126" s="519"/>
      <c r="E126" s="555">
        <v>3200</v>
      </c>
      <c r="F126" s="173">
        <f t="shared" si="34"/>
        <v>1067</v>
      </c>
      <c r="G126" s="555">
        <v>880</v>
      </c>
      <c r="H126" s="677">
        <f>G126/F126*100</f>
        <v>82.474226804123703</v>
      </c>
      <c r="I126" s="206"/>
      <c r="J126" s="206"/>
      <c r="K126" s="579"/>
      <c r="L126" s="579"/>
      <c r="M126" s="579"/>
      <c r="N126" s="579"/>
      <c r="O126" s="579"/>
      <c r="P126" s="579"/>
      <c r="Q126" s="861"/>
      <c r="R126" s="861"/>
      <c r="S126" s="861"/>
      <c r="T126" s="861"/>
      <c r="U126" s="2060"/>
      <c r="V126" s="861"/>
      <c r="W126" s="861"/>
      <c r="X126" s="861"/>
      <c r="Y126" s="861"/>
      <c r="Z126" s="861"/>
      <c r="AA126" s="923">
        <f t="shared" si="22"/>
        <v>0</v>
      </c>
    </row>
    <row r="127" spans="1:266" s="150" customFormat="1" ht="38.1" customHeight="1" x14ac:dyDescent="0.25">
      <c r="A127" s="894">
        <v>1</v>
      </c>
      <c r="B127" s="894">
        <v>1</v>
      </c>
      <c r="C127" s="519" t="s">
        <v>448</v>
      </c>
      <c r="D127" s="519"/>
      <c r="E127" s="555"/>
      <c r="F127" s="173">
        <f t="shared" si="34"/>
        <v>0</v>
      </c>
      <c r="G127" s="555"/>
      <c r="H127" s="677"/>
      <c r="I127" s="206"/>
      <c r="J127" s="206"/>
      <c r="K127" s="579"/>
      <c r="L127" s="579"/>
      <c r="M127" s="579"/>
      <c r="N127" s="579"/>
      <c r="O127" s="579"/>
      <c r="P127" s="579"/>
      <c r="Q127" s="861"/>
      <c r="R127" s="861"/>
      <c r="S127" s="861"/>
      <c r="T127" s="861"/>
      <c r="U127" s="2060"/>
      <c r="V127" s="861"/>
      <c r="W127" s="861"/>
      <c r="X127" s="861"/>
      <c r="Y127" s="861"/>
      <c r="Z127" s="861"/>
      <c r="AA127" s="923">
        <f t="shared" si="22"/>
        <v>0</v>
      </c>
    </row>
    <row r="128" spans="1:266" s="150" customFormat="1" ht="18.75" customHeight="1" x14ac:dyDescent="0.25">
      <c r="A128" s="894">
        <v>1</v>
      </c>
      <c r="B128" s="894">
        <v>1</v>
      </c>
      <c r="C128" s="519" t="s">
        <v>449</v>
      </c>
      <c r="D128" s="519"/>
      <c r="E128" s="555">
        <v>8000</v>
      </c>
      <c r="F128" s="173">
        <f t="shared" si="34"/>
        <v>2667</v>
      </c>
      <c r="G128" s="555">
        <v>8963</v>
      </c>
      <c r="H128" s="677">
        <f>G128/F128*100</f>
        <v>336.07049118860147</v>
      </c>
      <c r="I128" s="206"/>
      <c r="J128" s="206"/>
      <c r="K128" s="579"/>
      <c r="L128" s="579"/>
      <c r="M128" s="579"/>
      <c r="N128" s="579"/>
      <c r="O128" s="579"/>
      <c r="P128" s="579"/>
      <c r="Q128" s="861"/>
      <c r="R128" s="861"/>
      <c r="S128" s="861"/>
      <c r="T128" s="861"/>
      <c r="U128" s="2060"/>
      <c r="V128" s="861"/>
      <c r="W128" s="861"/>
      <c r="X128" s="861"/>
      <c r="Y128" s="861"/>
      <c r="Z128" s="861"/>
      <c r="AA128" s="923">
        <f t="shared" si="22"/>
        <v>0</v>
      </c>
    </row>
    <row r="129" spans="1:27" s="150" customFormat="1" ht="18" customHeight="1" x14ac:dyDescent="0.25">
      <c r="A129" s="894">
        <v>1</v>
      </c>
      <c r="B129" s="894">
        <v>1</v>
      </c>
      <c r="C129" s="521" t="s">
        <v>613</v>
      </c>
      <c r="D129" s="519"/>
      <c r="E129" s="555">
        <v>27000</v>
      </c>
      <c r="F129" s="173">
        <f t="shared" si="34"/>
        <v>9000</v>
      </c>
      <c r="G129" s="555">
        <v>5973</v>
      </c>
      <c r="H129" s="677">
        <f>G129/F129*100</f>
        <v>66.36666666666666</v>
      </c>
      <c r="I129" s="206"/>
      <c r="J129" s="206"/>
      <c r="K129" s="579"/>
      <c r="L129" s="579"/>
      <c r="M129" s="579"/>
      <c r="N129" s="579"/>
      <c r="O129" s="579"/>
      <c r="P129" s="579"/>
      <c r="Q129" s="861"/>
      <c r="R129" s="861"/>
      <c r="S129" s="861"/>
      <c r="T129" s="861"/>
      <c r="U129" s="2060"/>
      <c r="V129" s="861"/>
      <c r="W129" s="861"/>
      <c r="X129" s="861"/>
      <c r="Y129" s="861"/>
      <c r="Z129" s="861"/>
      <c r="AA129" s="923">
        <f t="shared" si="22"/>
        <v>0</v>
      </c>
    </row>
    <row r="130" spans="1:27" s="150" customFormat="1" ht="15" customHeight="1" x14ac:dyDescent="0.25">
      <c r="A130" s="894">
        <v>1</v>
      </c>
      <c r="B130" s="894">
        <v>1</v>
      </c>
      <c r="C130" s="783" t="s">
        <v>639</v>
      </c>
      <c r="D130" s="519"/>
      <c r="E130" s="555"/>
      <c r="F130" s="173">
        <f t="shared" si="34"/>
        <v>0</v>
      </c>
      <c r="G130" s="555"/>
      <c r="H130" s="677"/>
      <c r="I130" s="206"/>
      <c r="J130" s="206"/>
      <c r="K130" s="579"/>
      <c r="L130" s="579"/>
      <c r="M130" s="579"/>
      <c r="N130" s="579"/>
      <c r="O130" s="579"/>
      <c r="P130" s="579"/>
      <c r="Q130" s="861"/>
      <c r="R130" s="861"/>
      <c r="S130" s="861"/>
      <c r="T130" s="861"/>
      <c r="U130" s="2060"/>
      <c r="V130" s="861"/>
      <c r="W130" s="861"/>
      <c r="X130" s="861"/>
      <c r="Y130" s="861"/>
      <c r="Z130" s="861"/>
      <c r="AA130" s="923">
        <f t="shared" si="22"/>
        <v>0</v>
      </c>
    </row>
    <row r="131" spans="1:27" s="150" customFormat="1" ht="15" customHeight="1" x14ac:dyDescent="0.25">
      <c r="A131" s="894">
        <v>1</v>
      </c>
      <c r="B131" s="894">
        <v>1</v>
      </c>
      <c r="C131" s="301" t="s">
        <v>172</v>
      </c>
      <c r="D131" s="625"/>
      <c r="E131" s="498">
        <f>SUM(E124+E129*3.2)</f>
        <v>97600</v>
      </c>
      <c r="F131" s="498">
        <f>SUM(F124+F129*3.2)</f>
        <v>32534</v>
      </c>
      <c r="G131" s="498">
        <f>SUM(G124+G129*3.2)</f>
        <v>28956.600000000002</v>
      </c>
      <c r="H131" s="677">
        <f>G131/F131*100</f>
        <v>89.004118768058035</v>
      </c>
      <c r="I131" s="206"/>
      <c r="J131" s="206"/>
      <c r="K131" s="579"/>
      <c r="L131" s="579"/>
      <c r="M131" s="579"/>
      <c r="N131" s="579"/>
      <c r="O131" s="579"/>
      <c r="P131" s="579"/>
      <c r="Q131" s="898">
        <v>38943.394777260299</v>
      </c>
      <c r="R131" s="898">
        <v>38943.394777260299</v>
      </c>
      <c r="S131" s="898">
        <v>38943.394777260299</v>
      </c>
      <c r="T131" s="898">
        <v>38943.394777260299</v>
      </c>
      <c r="U131" s="2168">
        <f>Q131/12*$C$3+(R131-Q131)/11*3+(S131-R131)/10*2+(T131-S131)/9*1</f>
        <v>12981.131592420099</v>
      </c>
      <c r="V131" s="898">
        <f>Z131-Y131</f>
        <v>12591.697610000001</v>
      </c>
      <c r="W131" s="898"/>
      <c r="X131" s="898">
        <f>V131-U131</f>
        <v>-389.43398242009789</v>
      </c>
      <c r="Y131" s="898">
        <v>-50.742660000000008</v>
      </c>
      <c r="Z131" s="898">
        <v>12540.954950000001</v>
      </c>
      <c r="AA131" s="923"/>
    </row>
    <row r="132" spans="1:27" s="150" customFormat="1" ht="15" customHeight="1" x14ac:dyDescent="0.25">
      <c r="A132" s="894">
        <v>1</v>
      </c>
      <c r="B132" s="894">
        <v>1</v>
      </c>
      <c r="C132" s="624" t="s">
        <v>450</v>
      </c>
      <c r="D132" s="519"/>
      <c r="E132" s="555"/>
      <c r="F132" s="173"/>
      <c r="G132" s="555"/>
      <c r="H132" s="677"/>
      <c r="I132" s="206"/>
      <c r="J132" s="206"/>
      <c r="K132" s="579"/>
      <c r="L132" s="579"/>
      <c r="M132" s="579"/>
      <c r="N132" s="579"/>
      <c r="O132" s="579"/>
      <c r="P132" s="579"/>
      <c r="Q132" s="861"/>
      <c r="R132" s="861"/>
      <c r="S132" s="861"/>
      <c r="T132" s="861"/>
      <c r="U132" s="2060"/>
      <c r="V132" s="861"/>
      <c r="W132" s="861"/>
      <c r="X132" s="861"/>
      <c r="Y132" s="861"/>
      <c r="Z132" s="861"/>
      <c r="AA132" s="923">
        <f t="shared" si="22"/>
        <v>0</v>
      </c>
    </row>
    <row r="133" spans="1:27" s="150" customFormat="1" ht="15" customHeight="1" x14ac:dyDescent="0.25">
      <c r="A133" s="894">
        <v>1</v>
      </c>
      <c r="B133" s="894">
        <v>1</v>
      </c>
      <c r="C133" s="519" t="s">
        <v>203</v>
      </c>
      <c r="D133" s="519"/>
      <c r="E133" s="555">
        <f>SUM(E135,E138)</f>
        <v>10156</v>
      </c>
      <c r="F133" s="555">
        <f>SUM(F135,F138)</f>
        <v>3385</v>
      </c>
      <c r="G133" s="555">
        <f>SUM(G135,G138)</f>
        <v>3653</v>
      </c>
      <c r="H133" s="677">
        <f>G133/F133*100</f>
        <v>107.91728212703103</v>
      </c>
      <c r="I133" s="206"/>
      <c r="J133" s="206"/>
      <c r="K133" s="579"/>
      <c r="L133" s="579"/>
      <c r="M133" s="579"/>
      <c r="N133" s="579"/>
      <c r="O133" s="579"/>
      <c r="P133" s="579"/>
      <c r="Q133" s="861"/>
      <c r="R133" s="861"/>
      <c r="S133" s="861"/>
      <c r="T133" s="861"/>
      <c r="U133" s="2060"/>
      <c r="V133" s="861"/>
      <c r="W133" s="861"/>
      <c r="X133" s="861"/>
      <c r="Y133" s="861"/>
      <c r="Z133" s="861"/>
      <c r="AA133" s="923">
        <f t="shared" si="22"/>
        <v>0</v>
      </c>
    </row>
    <row r="134" spans="1:27" s="150" customFormat="1" ht="15" customHeight="1" x14ac:dyDescent="0.25">
      <c r="A134" s="894">
        <v>1</v>
      </c>
      <c r="B134" s="894">
        <v>1</v>
      </c>
      <c r="C134" s="519" t="s">
        <v>446</v>
      </c>
      <c r="D134" s="519"/>
      <c r="E134" s="555"/>
      <c r="F134" s="173">
        <f>ROUND(E134/12*$C$3,0)</f>
        <v>0</v>
      </c>
      <c r="G134" s="555"/>
      <c r="H134" s="677"/>
      <c r="I134" s="206"/>
      <c r="J134" s="206"/>
      <c r="K134" s="579"/>
      <c r="L134" s="579"/>
      <c r="M134" s="579"/>
      <c r="N134" s="579"/>
      <c r="O134" s="579"/>
      <c r="P134" s="579"/>
      <c r="Q134" s="861"/>
      <c r="R134" s="861"/>
      <c r="S134" s="861"/>
      <c r="T134" s="861"/>
      <c r="U134" s="2060"/>
      <c r="V134" s="861"/>
      <c r="W134" s="861"/>
      <c r="X134" s="861"/>
      <c r="Y134" s="861"/>
      <c r="Z134" s="861"/>
      <c r="AA134" s="923">
        <f t="shared" si="22"/>
        <v>0</v>
      </c>
    </row>
    <row r="135" spans="1:27" s="150" customFormat="1" ht="48.75" customHeight="1" x14ac:dyDescent="0.25">
      <c r="A135" s="894">
        <v>1</v>
      </c>
      <c r="B135" s="894">
        <v>1</v>
      </c>
      <c r="C135" s="519" t="s">
        <v>451</v>
      </c>
      <c r="D135" s="519"/>
      <c r="E135" s="555">
        <f>SUM(E136:E137)</f>
        <v>9156</v>
      </c>
      <c r="F135" s="555">
        <f>SUM(F136:F137)</f>
        <v>3052</v>
      </c>
      <c r="G135" s="555">
        <f>SUM(G136:G137)</f>
        <v>3494</v>
      </c>
      <c r="H135" s="677">
        <f>G135/F135*100</f>
        <v>114.48230668414155</v>
      </c>
      <c r="I135" s="206"/>
      <c r="J135" s="206"/>
      <c r="K135" s="579"/>
      <c r="L135" s="579"/>
      <c r="M135" s="579"/>
      <c r="N135" s="579"/>
      <c r="O135" s="579"/>
      <c r="P135" s="579"/>
      <c r="Q135" s="861"/>
      <c r="R135" s="861"/>
      <c r="S135" s="861"/>
      <c r="T135" s="861"/>
      <c r="U135" s="2060"/>
      <c r="V135" s="861"/>
      <c r="W135" s="861"/>
      <c r="X135" s="861"/>
      <c r="Y135" s="861"/>
      <c r="Z135" s="861"/>
      <c r="AA135" s="923">
        <f t="shared" si="22"/>
        <v>0</v>
      </c>
    </row>
    <row r="136" spans="1:27" s="150" customFormat="1" ht="38.1" customHeight="1" x14ac:dyDescent="0.25">
      <c r="A136" s="894">
        <v>1</v>
      </c>
      <c r="B136" s="894">
        <v>1</v>
      </c>
      <c r="C136" s="519" t="s">
        <v>452</v>
      </c>
      <c r="D136" s="519"/>
      <c r="E136" s="555">
        <v>7042</v>
      </c>
      <c r="F136" s="173">
        <f>ROUND(E136/12*$C$3,0)</f>
        <v>2347</v>
      </c>
      <c r="G136" s="555">
        <v>2927</v>
      </c>
      <c r="H136" s="677">
        <f>G136/F136*100</f>
        <v>124.71239880698764</v>
      </c>
      <c r="I136" s="206"/>
      <c r="J136" s="206"/>
      <c r="K136" s="579"/>
      <c r="L136" s="579"/>
      <c r="M136" s="579"/>
      <c r="N136" s="579"/>
      <c r="O136" s="579"/>
      <c r="P136" s="579"/>
      <c r="Q136" s="861"/>
      <c r="R136" s="861"/>
      <c r="S136" s="861"/>
      <c r="T136" s="861"/>
      <c r="U136" s="2060"/>
      <c r="V136" s="861"/>
      <c r="W136" s="861"/>
      <c r="X136" s="861"/>
      <c r="Y136" s="861"/>
      <c r="Z136" s="861"/>
      <c r="AA136" s="923">
        <f t="shared" si="22"/>
        <v>0</v>
      </c>
    </row>
    <row r="137" spans="1:27" s="150" customFormat="1" ht="38.1" customHeight="1" x14ac:dyDescent="0.25">
      <c r="A137" s="894">
        <v>1</v>
      </c>
      <c r="B137" s="894">
        <v>1</v>
      </c>
      <c r="C137" s="519" t="s">
        <v>453</v>
      </c>
      <c r="D137" s="519"/>
      <c r="E137" s="555">
        <v>2114</v>
      </c>
      <c r="F137" s="173">
        <f>ROUND(E137/12*$C$3,0)</f>
        <v>705</v>
      </c>
      <c r="G137" s="555">
        <v>567</v>
      </c>
      <c r="H137" s="677">
        <f>G137/F137*100</f>
        <v>80.425531914893625</v>
      </c>
      <c r="I137" s="206"/>
      <c r="J137" s="206"/>
      <c r="K137" s="579"/>
      <c r="L137" s="579"/>
      <c r="M137" s="579"/>
      <c r="N137" s="579"/>
      <c r="O137" s="579"/>
      <c r="P137" s="579"/>
      <c r="Q137" s="861"/>
      <c r="R137" s="861"/>
      <c r="S137" s="861"/>
      <c r="T137" s="861"/>
      <c r="U137" s="2060"/>
      <c r="V137" s="861"/>
      <c r="W137" s="861"/>
      <c r="X137" s="861"/>
      <c r="Y137" s="861"/>
      <c r="Z137" s="861"/>
      <c r="AA137" s="923">
        <f t="shared" si="22"/>
        <v>0</v>
      </c>
    </row>
    <row r="138" spans="1:27" s="150" customFormat="1" ht="46.5" customHeight="1" x14ac:dyDescent="0.25">
      <c r="A138" s="894">
        <v>1</v>
      </c>
      <c r="B138" s="894">
        <v>1</v>
      </c>
      <c r="C138" s="519" t="s">
        <v>454</v>
      </c>
      <c r="D138" s="519"/>
      <c r="E138" s="555">
        <f>SUM(E139:E139)</f>
        <v>1000</v>
      </c>
      <c r="F138" s="555">
        <f>SUM(F139:F139)</f>
        <v>333</v>
      </c>
      <c r="G138" s="555">
        <f>SUM(G139:G139)</f>
        <v>159</v>
      </c>
      <c r="H138" s="677">
        <f>G138/F138*100</f>
        <v>47.747747747747752</v>
      </c>
      <c r="I138" s="206"/>
      <c r="J138" s="206"/>
      <c r="K138" s="579"/>
      <c r="L138" s="579"/>
      <c r="M138" s="579"/>
      <c r="N138" s="579"/>
      <c r="O138" s="579"/>
      <c r="P138" s="579"/>
      <c r="Q138" s="861"/>
      <c r="R138" s="861"/>
      <c r="S138" s="861"/>
      <c r="T138" s="861"/>
      <c r="U138" s="2060"/>
      <c r="V138" s="861"/>
      <c r="W138" s="861"/>
      <c r="X138" s="861"/>
      <c r="Y138" s="861"/>
      <c r="Z138" s="861"/>
      <c r="AA138" s="923">
        <f t="shared" si="22"/>
        <v>0</v>
      </c>
    </row>
    <row r="139" spans="1:27" s="150" customFormat="1" ht="38.1" customHeight="1" x14ac:dyDescent="0.25">
      <c r="A139" s="894">
        <v>1</v>
      </c>
      <c r="B139" s="894">
        <v>1</v>
      </c>
      <c r="C139" s="519" t="s">
        <v>455</v>
      </c>
      <c r="D139" s="519"/>
      <c r="E139" s="555">
        <v>1000</v>
      </c>
      <c r="F139" s="173">
        <f>ROUND(E139/12*$C$3,0)</f>
        <v>333</v>
      </c>
      <c r="G139" s="555">
        <v>159</v>
      </c>
      <c r="H139" s="677">
        <f>G139/F139*100</f>
        <v>47.747747747747752</v>
      </c>
      <c r="I139" s="206"/>
      <c r="J139" s="206"/>
      <c r="K139" s="579"/>
      <c r="L139" s="579"/>
      <c r="M139" s="579"/>
      <c r="N139" s="579"/>
      <c r="O139" s="579"/>
      <c r="P139" s="579"/>
      <c r="Q139" s="861"/>
      <c r="R139" s="861"/>
      <c r="S139" s="861"/>
      <c r="T139" s="861"/>
      <c r="U139" s="2060"/>
      <c r="V139" s="861"/>
      <c r="W139" s="861"/>
      <c r="X139" s="861"/>
      <c r="Y139" s="861"/>
      <c r="Z139" s="861"/>
      <c r="AA139" s="923">
        <f t="shared" si="22"/>
        <v>0</v>
      </c>
    </row>
    <row r="140" spans="1:27" s="150" customFormat="1" ht="30" customHeight="1" x14ac:dyDescent="0.25">
      <c r="A140" s="894">
        <v>1</v>
      </c>
      <c r="B140" s="894">
        <v>1</v>
      </c>
      <c r="C140" s="521" t="s">
        <v>160</v>
      </c>
      <c r="D140" s="519"/>
      <c r="E140" s="555"/>
      <c r="F140" s="173">
        <f>ROUND(E140/12*$C$3,0)</f>
        <v>0</v>
      </c>
      <c r="G140" s="173"/>
      <c r="H140" s="677"/>
      <c r="I140" s="206"/>
      <c r="J140" s="206"/>
      <c r="K140" s="579"/>
      <c r="L140" s="579"/>
      <c r="M140" s="579"/>
      <c r="N140" s="579"/>
      <c r="O140" s="579"/>
      <c r="P140" s="579"/>
      <c r="Q140" s="861"/>
      <c r="R140" s="861"/>
      <c r="S140" s="861"/>
      <c r="T140" s="861"/>
      <c r="U140" s="2060"/>
      <c r="V140" s="861"/>
      <c r="W140" s="861"/>
      <c r="X140" s="861"/>
      <c r="Y140" s="861"/>
      <c r="Z140" s="861"/>
      <c r="AA140" s="923">
        <f t="shared" si="22"/>
        <v>0</v>
      </c>
    </row>
    <row r="141" spans="1:27" s="150" customFormat="1" ht="30.75" customHeight="1" x14ac:dyDescent="0.25">
      <c r="A141" s="894">
        <v>1</v>
      </c>
      <c r="B141" s="894">
        <v>1</v>
      </c>
      <c r="C141" s="521" t="s">
        <v>161</v>
      </c>
      <c r="D141" s="519"/>
      <c r="E141" s="555">
        <v>9240</v>
      </c>
      <c r="F141" s="173">
        <f>ROUND(E141/12*$C$3,0)</f>
        <v>3080</v>
      </c>
      <c r="G141" s="555">
        <v>3594</v>
      </c>
      <c r="H141" s="677">
        <f>G141/F141*100</f>
        <v>116.68831168831169</v>
      </c>
      <c r="I141" s="206"/>
      <c r="J141" s="206"/>
      <c r="K141" s="579"/>
      <c r="L141" s="579"/>
      <c r="M141" s="579"/>
      <c r="N141" s="579"/>
      <c r="O141" s="579"/>
      <c r="P141" s="579"/>
      <c r="Q141" s="861"/>
      <c r="R141" s="861"/>
      <c r="S141" s="861"/>
      <c r="T141" s="861"/>
      <c r="U141" s="2060"/>
      <c r="V141" s="861"/>
      <c r="W141" s="861"/>
      <c r="X141" s="861"/>
      <c r="Y141" s="861"/>
      <c r="Z141" s="861"/>
      <c r="AA141" s="923">
        <f t="shared" si="22"/>
        <v>0</v>
      </c>
    </row>
    <row r="142" spans="1:27" s="150" customFormat="1" ht="30.75" customHeight="1" x14ac:dyDescent="0.25">
      <c r="A142" s="894">
        <v>1</v>
      </c>
      <c r="B142" s="894">
        <v>1</v>
      </c>
      <c r="C142" s="846" t="s">
        <v>601</v>
      </c>
      <c r="D142" s="519"/>
      <c r="E142" s="555">
        <v>2000</v>
      </c>
      <c r="F142" s="173">
        <f>ROUND(E142/12*$C$3,0)</f>
        <v>667</v>
      </c>
      <c r="G142" s="555">
        <v>1164</v>
      </c>
      <c r="H142" s="677">
        <f>G142/F142*100</f>
        <v>174.51274362818592</v>
      </c>
      <c r="I142" s="206"/>
      <c r="J142" s="206"/>
      <c r="K142" s="579"/>
      <c r="L142" s="579"/>
      <c r="M142" s="579"/>
      <c r="N142" s="579"/>
      <c r="O142" s="579"/>
      <c r="P142" s="579"/>
      <c r="Q142" s="861"/>
      <c r="R142" s="861"/>
      <c r="S142" s="861"/>
      <c r="T142" s="861"/>
      <c r="U142" s="2060"/>
      <c r="V142" s="861"/>
      <c r="W142" s="861"/>
      <c r="X142" s="861"/>
      <c r="Y142" s="861"/>
      <c r="Z142" s="861"/>
      <c r="AA142" s="923">
        <f t="shared" si="22"/>
        <v>0</v>
      </c>
    </row>
    <row r="143" spans="1:27" s="150" customFormat="1" ht="17.25" customHeight="1" x14ac:dyDescent="0.25">
      <c r="A143" s="894">
        <v>1</v>
      </c>
      <c r="B143" s="894">
        <v>1</v>
      </c>
      <c r="C143" s="301" t="s">
        <v>169</v>
      </c>
      <c r="D143" s="625"/>
      <c r="E143" s="498">
        <f>SUM(E133+E141)</f>
        <v>19396</v>
      </c>
      <c r="F143" s="498">
        <f>SUM(F133+F141)</f>
        <v>6465</v>
      </c>
      <c r="G143" s="498">
        <f>SUM(G133+G141)</f>
        <v>7247</v>
      </c>
      <c r="H143" s="207">
        <f>G143/F143*100</f>
        <v>112.09590100541375</v>
      </c>
      <c r="I143" s="206"/>
      <c r="J143" s="206"/>
      <c r="K143" s="579"/>
      <c r="L143" s="579"/>
      <c r="M143" s="579"/>
      <c r="N143" s="579"/>
      <c r="O143" s="579"/>
      <c r="P143" s="579"/>
      <c r="Q143" s="898">
        <v>45742.703049074073</v>
      </c>
      <c r="R143" s="898">
        <v>45742.703049074073</v>
      </c>
      <c r="S143" s="898">
        <v>45742.703049074073</v>
      </c>
      <c r="T143" s="898">
        <v>45742.703049074073</v>
      </c>
      <c r="U143" s="2065">
        <f>Q143/12*$C$3+(R143-Q143)/11*3+(S143-R143)/10*2+(T143-S143)/9*1</f>
        <v>15247.56768302469</v>
      </c>
      <c r="V143" s="898">
        <f>Z143-Y143</f>
        <v>15176.258760000001</v>
      </c>
      <c r="W143" s="898"/>
      <c r="X143" s="898">
        <f>V143-U143</f>
        <v>-71.308923024689648</v>
      </c>
      <c r="Y143" s="898">
        <v>-103.25497</v>
      </c>
      <c r="Z143" s="898">
        <v>15073.003790000001</v>
      </c>
      <c r="AA143" s="923">
        <f t="shared" si="22"/>
        <v>15073003.790000001</v>
      </c>
    </row>
    <row r="144" spans="1:27" s="150" customFormat="1" ht="15" customHeight="1" x14ac:dyDescent="0.25">
      <c r="A144" s="894">
        <v>1</v>
      </c>
      <c r="B144" s="894">
        <v>1</v>
      </c>
      <c r="C144" s="815" t="s">
        <v>490</v>
      </c>
      <c r="D144" s="815"/>
      <c r="E144" s="677">
        <f>SUM(E143,E131)</f>
        <v>116996</v>
      </c>
      <c r="F144" s="677">
        <f>SUM(F143,F131)</f>
        <v>38999</v>
      </c>
      <c r="G144" s="677">
        <f>SUM(G143,G131)</f>
        <v>36203.600000000006</v>
      </c>
      <c r="H144" s="677">
        <f>G144/F144*100</f>
        <v>92.832123900612856</v>
      </c>
      <c r="I144" s="851"/>
      <c r="J144" s="851"/>
      <c r="K144" s="929"/>
      <c r="L144" s="929"/>
      <c r="M144" s="929"/>
      <c r="N144" s="929"/>
      <c r="O144" s="929"/>
      <c r="P144" s="929"/>
      <c r="Q144" s="898">
        <f>SUM(Q143,Q131)</f>
        <v>84686.097826334371</v>
      </c>
      <c r="R144" s="898">
        <f t="shared" ref="R144:Z144" si="35">SUM(R143,R131)</f>
        <v>84686.097826334371</v>
      </c>
      <c r="S144" s="898">
        <f t="shared" ref="S144:T144" si="36">SUM(S143,S131)</f>
        <v>84686.097826334371</v>
      </c>
      <c r="T144" s="898">
        <f t="shared" si="36"/>
        <v>84686.097826334371</v>
      </c>
      <c r="U144" s="2065">
        <f t="shared" si="35"/>
        <v>28228.699275444789</v>
      </c>
      <c r="V144" s="898">
        <f t="shared" si="35"/>
        <v>27767.95637</v>
      </c>
      <c r="W144" s="898">
        <f t="shared" si="35"/>
        <v>0</v>
      </c>
      <c r="X144" s="898">
        <f t="shared" si="35"/>
        <v>-460.74290544478754</v>
      </c>
      <c r="Y144" s="898">
        <f t="shared" si="35"/>
        <v>-153.99763000000002</v>
      </c>
      <c r="Z144" s="898">
        <f t="shared" si="35"/>
        <v>27613.958740000002</v>
      </c>
      <c r="AA144" s="923">
        <f t="shared" si="22"/>
        <v>27613958.740000002</v>
      </c>
    </row>
    <row r="145" spans="1:27" s="150" customFormat="1" ht="15" customHeight="1" x14ac:dyDescent="0.25">
      <c r="A145" s="894">
        <v>1</v>
      </c>
      <c r="B145" s="894">
        <v>1</v>
      </c>
      <c r="C145" s="738" t="s">
        <v>163</v>
      </c>
      <c r="D145" s="815"/>
      <c r="E145" s="677"/>
      <c r="F145" s="677"/>
      <c r="G145" s="677"/>
      <c r="H145" s="677"/>
      <c r="I145" s="851"/>
      <c r="J145" s="851"/>
      <c r="K145" s="929"/>
      <c r="L145" s="929"/>
      <c r="M145" s="929"/>
      <c r="N145" s="929"/>
      <c r="O145" s="929"/>
      <c r="P145" s="929"/>
      <c r="Q145" s="898"/>
      <c r="R145" s="898"/>
      <c r="S145" s="898"/>
      <c r="T145" s="898"/>
      <c r="U145" s="2066"/>
      <c r="V145" s="898"/>
      <c r="W145" s="898"/>
      <c r="X145" s="898"/>
      <c r="Y145" s="898"/>
      <c r="Z145" s="898"/>
      <c r="AA145" s="923">
        <f t="shared" si="22"/>
        <v>0</v>
      </c>
    </row>
    <row r="146" spans="1:27" s="150" customFormat="1" ht="15" customHeight="1" x14ac:dyDescent="0.25">
      <c r="A146" s="894">
        <v>1</v>
      </c>
      <c r="B146" s="894">
        <v>1</v>
      </c>
      <c r="C146" s="655" t="s">
        <v>139</v>
      </c>
      <c r="D146" s="815"/>
      <c r="E146" s="636">
        <v>26000</v>
      </c>
      <c r="F146" s="173">
        <f>ROUND(E146/12*$C$3,0)</f>
        <v>8667</v>
      </c>
      <c r="G146" s="470">
        <v>8483</v>
      </c>
      <c r="H146" s="677">
        <f>G146/F146*100</f>
        <v>97.877004730587274</v>
      </c>
      <c r="I146" s="851"/>
      <c r="J146" s="851"/>
      <c r="K146" s="929"/>
      <c r="L146" s="929"/>
      <c r="M146" s="929"/>
      <c r="N146" s="929"/>
      <c r="O146" s="929"/>
      <c r="P146" s="929"/>
      <c r="Q146" s="898"/>
      <c r="R146" s="898"/>
      <c r="S146" s="898"/>
      <c r="T146" s="898"/>
      <c r="U146" s="2067"/>
      <c r="V146" s="898"/>
      <c r="W146" s="898"/>
      <c r="X146" s="898"/>
      <c r="Y146" s="898"/>
      <c r="Z146" s="898"/>
      <c r="AA146" s="923">
        <f t="shared" si="22"/>
        <v>0</v>
      </c>
    </row>
    <row r="147" spans="1:27" s="150" customFormat="1" ht="15" customHeight="1" x14ac:dyDescent="0.25">
      <c r="A147" s="894">
        <v>1</v>
      </c>
      <c r="B147" s="894">
        <v>1</v>
      </c>
      <c r="C147" s="387" t="s">
        <v>31</v>
      </c>
      <c r="D147" s="306"/>
      <c r="E147" s="470"/>
      <c r="F147" s="470"/>
      <c r="G147" s="470"/>
      <c r="H147" s="470"/>
      <c r="I147" s="206"/>
      <c r="J147" s="206"/>
      <c r="K147" s="498"/>
      <c r="L147" s="498"/>
      <c r="M147" s="498"/>
      <c r="N147" s="498"/>
      <c r="O147" s="498"/>
      <c r="P147" s="498"/>
      <c r="Q147" s="142"/>
      <c r="R147" s="142"/>
      <c r="S147" s="142"/>
      <c r="T147" s="142"/>
      <c r="U147" s="2057"/>
      <c r="V147" s="142"/>
      <c r="W147" s="142"/>
      <c r="X147" s="142"/>
      <c r="Y147" s="142"/>
      <c r="Z147" s="142"/>
      <c r="AA147" s="923">
        <f t="shared" si="22"/>
        <v>0</v>
      </c>
    </row>
    <row r="148" spans="1:27" s="150" customFormat="1" ht="15" customHeight="1" x14ac:dyDescent="0.25">
      <c r="A148" s="894">
        <v>1</v>
      </c>
      <c r="B148" s="894">
        <v>1</v>
      </c>
      <c r="C148" s="225" t="s">
        <v>18</v>
      </c>
      <c r="D148" s="470">
        <v>300</v>
      </c>
      <c r="E148" s="470">
        <v>800</v>
      </c>
      <c r="F148" s="173">
        <f>ROUND(E148/12*$C$3,0)</f>
        <v>267</v>
      </c>
      <c r="G148" s="173">
        <v>267</v>
      </c>
      <c r="H148" s="173">
        <f>G148/F148*100</f>
        <v>100</v>
      </c>
      <c r="I148" s="472">
        <v>7.5</v>
      </c>
      <c r="J148" s="174">
        <f>M148/G148</f>
        <v>9.6404494382022463</v>
      </c>
      <c r="K148" s="175">
        <f>ROUND(E148*I148,0)</f>
        <v>6000</v>
      </c>
      <c r="L148" s="175">
        <f>ROUND(F148*I148,0)</f>
        <v>2003</v>
      </c>
      <c r="M148" s="175">
        <v>2574</v>
      </c>
      <c r="N148" s="175">
        <f t="shared" ref="N148:N155" si="37">M148/L148*100</f>
        <v>128.50723914128807</v>
      </c>
      <c r="O148" s="175">
        <f>K148/D148</f>
        <v>20</v>
      </c>
      <c r="P148" s="175">
        <f t="shared" ref="P148:P155" si="38">M148/$C$3*12/O148</f>
        <v>386.1</v>
      </c>
      <c r="Q148" s="861"/>
      <c r="R148" s="861"/>
      <c r="S148" s="861"/>
      <c r="T148" s="861"/>
      <c r="U148" s="2060"/>
      <c r="V148" s="861"/>
      <c r="W148" s="861"/>
      <c r="X148" s="861"/>
      <c r="Y148" s="861"/>
      <c r="Z148" s="861"/>
      <c r="AA148" s="923">
        <f t="shared" ref="AA148:AA211" si="39">Z148*1000</f>
        <v>0</v>
      </c>
    </row>
    <row r="149" spans="1:27" s="150" customFormat="1" ht="15" customHeight="1" x14ac:dyDescent="0.25">
      <c r="A149" s="894"/>
      <c r="B149" s="894">
        <v>1</v>
      </c>
      <c r="C149" s="225" t="s">
        <v>95</v>
      </c>
      <c r="D149" s="470">
        <v>300</v>
      </c>
      <c r="E149" s="470">
        <v>100</v>
      </c>
      <c r="F149" s="173">
        <f>ROUND(E149/12*$C$3,0)</f>
        <v>33</v>
      </c>
      <c r="G149" s="173">
        <v>31</v>
      </c>
      <c r="H149" s="173">
        <f>G149/F149*100</f>
        <v>93.939393939393938</v>
      </c>
      <c r="I149" s="472">
        <v>4</v>
      </c>
      <c r="J149" s="174">
        <f>M149/G149</f>
        <v>5.032258064516129</v>
      </c>
      <c r="K149" s="175">
        <f>ROUND(E149*I149,0)</f>
        <v>400</v>
      </c>
      <c r="L149" s="175">
        <f>ROUND(F149*I149,0)</f>
        <v>132</v>
      </c>
      <c r="M149" s="175">
        <v>156</v>
      </c>
      <c r="N149" s="175"/>
      <c r="O149" s="175">
        <f>K149/D149</f>
        <v>1.3333333333333333</v>
      </c>
      <c r="P149" s="175">
        <f t="shared" si="38"/>
        <v>351</v>
      </c>
      <c r="Q149" s="861"/>
      <c r="R149" s="861"/>
      <c r="S149" s="861"/>
      <c r="T149" s="861"/>
      <c r="U149" s="2060"/>
      <c r="V149" s="861"/>
      <c r="W149" s="861"/>
      <c r="X149" s="861"/>
      <c r="Y149" s="861"/>
      <c r="Z149" s="861"/>
      <c r="AA149" s="923">
        <f t="shared" si="39"/>
        <v>0</v>
      </c>
    </row>
    <row r="150" spans="1:27" s="150" customFormat="1" ht="15" customHeight="1" x14ac:dyDescent="0.25">
      <c r="A150" s="894">
        <v>1</v>
      </c>
      <c r="B150" s="894">
        <v>1</v>
      </c>
      <c r="C150" s="225" t="s">
        <v>15</v>
      </c>
      <c r="D150" s="470">
        <v>300</v>
      </c>
      <c r="E150" s="470">
        <v>140</v>
      </c>
      <c r="F150" s="173">
        <f>ROUND(E150/12*$C$3,0)</f>
        <v>47</v>
      </c>
      <c r="G150" s="173">
        <v>55</v>
      </c>
      <c r="H150" s="173">
        <f>G150/F150*100</f>
        <v>117.02127659574468</v>
      </c>
      <c r="I150" s="472">
        <v>10</v>
      </c>
      <c r="J150" s="174">
        <f>M150/G150</f>
        <v>10</v>
      </c>
      <c r="K150" s="175">
        <f>ROUND(E150*I150,0)</f>
        <v>1400</v>
      </c>
      <c r="L150" s="175">
        <f>ROUND(F150*I150,0)</f>
        <v>470</v>
      </c>
      <c r="M150" s="175">
        <v>550</v>
      </c>
      <c r="N150" s="175">
        <f t="shared" si="37"/>
        <v>117.02127659574468</v>
      </c>
      <c r="O150" s="175">
        <f>K150/D150</f>
        <v>4.666666666666667</v>
      </c>
      <c r="P150" s="175">
        <f t="shared" si="38"/>
        <v>353.57142857142856</v>
      </c>
      <c r="Q150" s="861"/>
      <c r="R150" s="861"/>
      <c r="S150" s="861"/>
      <c r="T150" s="861"/>
      <c r="U150" s="2060"/>
      <c r="V150" s="861"/>
      <c r="W150" s="861"/>
      <c r="X150" s="861"/>
      <c r="Y150" s="861"/>
      <c r="Z150" s="861"/>
      <c r="AA150" s="923">
        <f t="shared" si="39"/>
        <v>0</v>
      </c>
    </row>
    <row r="151" spans="1:27" s="150" customFormat="1" ht="15" customHeight="1" x14ac:dyDescent="0.25">
      <c r="A151" s="894">
        <v>1</v>
      </c>
      <c r="B151" s="894">
        <v>1</v>
      </c>
      <c r="C151" s="387" t="s">
        <v>35</v>
      </c>
      <c r="D151" s="387"/>
      <c r="E151" s="677">
        <f>SUM(E148:E150)</f>
        <v>1040</v>
      </c>
      <c r="F151" s="677">
        <f>SUM(F148:F150)</f>
        <v>347</v>
      </c>
      <c r="G151" s="677">
        <f>SUM(G148:G150)</f>
        <v>353</v>
      </c>
      <c r="H151" s="677">
        <f>G151/F151*100</f>
        <v>101.72910662824208</v>
      </c>
      <c r="I151" s="851">
        <f>SUM(K151/E151)</f>
        <v>7.5</v>
      </c>
      <c r="J151" s="198">
        <f>M151/G151</f>
        <v>9.2917847025495757</v>
      </c>
      <c r="K151" s="852">
        <f>SUM(K148:K150)</f>
        <v>7800</v>
      </c>
      <c r="L151" s="852">
        <f>SUM(L148:L150)</f>
        <v>2605</v>
      </c>
      <c r="M151" s="852">
        <f>SUM(M148:M150)</f>
        <v>3280</v>
      </c>
      <c r="N151" s="175">
        <f t="shared" si="37"/>
        <v>125.91170825335894</v>
      </c>
      <c r="O151" s="386">
        <f>SUM(O148:O150)</f>
        <v>26</v>
      </c>
      <c r="P151" s="175">
        <f t="shared" si="38"/>
        <v>378.46153846153845</v>
      </c>
      <c r="Q151" s="852"/>
      <c r="R151" s="852"/>
      <c r="S151" s="852"/>
      <c r="T151" s="852"/>
      <c r="U151" s="2067"/>
      <c r="V151" s="898"/>
      <c r="W151" s="898"/>
      <c r="X151" s="898"/>
      <c r="Y151" s="852"/>
      <c r="Z151" s="852"/>
      <c r="AA151" s="923">
        <f t="shared" si="39"/>
        <v>0</v>
      </c>
    </row>
    <row r="152" spans="1:27" s="150" customFormat="1" ht="15" customHeight="1" x14ac:dyDescent="0.25">
      <c r="A152" s="894">
        <v>1</v>
      </c>
      <c r="B152" s="894">
        <v>1</v>
      </c>
      <c r="C152" s="306" t="s">
        <v>150</v>
      </c>
      <c r="D152" s="387"/>
      <c r="E152" s="677"/>
      <c r="F152" s="677"/>
      <c r="G152" s="677"/>
      <c r="H152" s="677"/>
      <c r="I152" s="851"/>
      <c r="J152" s="198"/>
      <c r="K152" s="852"/>
      <c r="L152" s="852"/>
      <c r="M152" s="852"/>
      <c r="N152" s="175"/>
      <c r="O152" s="386"/>
      <c r="P152" s="175"/>
      <c r="Q152" s="852"/>
      <c r="R152" s="852"/>
      <c r="S152" s="852"/>
      <c r="T152" s="852"/>
      <c r="U152" s="2068"/>
      <c r="V152" s="852"/>
      <c r="W152" s="852"/>
      <c r="X152" s="852"/>
      <c r="Y152" s="852"/>
      <c r="Z152" s="852"/>
      <c r="AA152" s="923">
        <f t="shared" si="39"/>
        <v>0</v>
      </c>
    </row>
    <row r="153" spans="1:27" s="150" customFormat="1" ht="15" customHeight="1" x14ac:dyDescent="0.25">
      <c r="A153" s="894">
        <v>1</v>
      </c>
      <c r="B153" s="894">
        <v>1</v>
      </c>
      <c r="C153" s="231" t="s">
        <v>189</v>
      </c>
      <c r="D153" s="655">
        <v>240</v>
      </c>
      <c r="E153" s="470">
        <v>613</v>
      </c>
      <c r="F153" s="173">
        <f>ROUND(E153/12*$C$3,0)</f>
        <v>204</v>
      </c>
      <c r="G153" s="173">
        <v>243</v>
      </c>
      <c r="H153" s="173">
        <f>G153/F153*100</f>
        <v>119.11764705882352</v>
      </c>
      <c r="I153" s="853">
        <v>8</v>
      </c>
      <c r="J153" s="174">
        <f>M153/G153</f>
        <v>8.0123456790123448</v>
      </c>
      <c r="K153" s="175">
        <f>ROUND(E153*I153,0)</f>
        <v>4904</v>
      </c>
      <c r="L153" s="175">
        <f>ROUND(F153*I153,0)</f>
        <v>1632</v>
      </c>
      <c r="M153" s="175">
        <v>1947</v>
      </c>
      <c r="N153" s="175">
        <f t="shared" si="37"/>
        <v>119.3014705882353</v>
      </c>
      <c r="O153" s="175">
        <f>K153/D153</f>
        <v>20.433333333333334</v>
      </c>
      <c r="P153" s="175">
        <f t="shared" si="38"/>
        <v>285.85644371941271</v>
      </c>
      <c r="Q153" s="861"/>
      <c r="R153" s="861"/>
      <c r="S153" s="861"/>
      <c r="T153" s="861"/>
      <c r="U153" s="2060"/>
      <c r="V153" s="861"/>
      <c r="W153" s="861"/>
      <c r="X153" s="861"/>
      <c r="Y153" s="861"/>
      <c r="Z153" s="861"/>
      <c r="AA153" s="923">
        <f t="shared" si="39"/>
        <v>0</v>
      </c>
    </row>
    <row r="154" spans="1:27" s="177" customFormat="1" ht="15" customHeight="1" x14ac:dyDescent="0.25">
      <c r="A154" s="894">
        <v>1</v>
      </c>
      <c r="B154" s="894">
        <v>1</v>
      </c>
      <c r="C154" s="854" t="s">
        <v>192</v>
      </c>
      <c r="D154" s="854"/>
      <c r="E154" s="207">
        <f>SUM(E153)</f>
        <v>613</v>
      </c>
      <c r="F154" s="207">
        <f>SUM(F153)</f>
        <v>204</v>
      </c>
      <c r="G154" s="207">
        <f>SUM(G153)</f>
        <v>243</v>
      </c>
      <c r="H154" s="173">
        <f>G154/F154*100</f>
        <v>119.11764705882352</v>
      </c>
      <c r="I154" s="851">
        <f>SUM(K154/E154)</f>
        <v>8</v>
      </c>
      <c r="J154" s="174">
        <f>M154/G154</f>
        <v>8.0123456790123448</v>
      </c>
      <c r="K154" s="199">
        <f>SUM(K153)</f>
        <v>4904</v>
      </c>
      <c r="L154" s="199">
        <f>SUM(L153)</f>
        <v>1632</v>
      </c>
      <c r="M154" s="199">
        <f>SUM(M153)</f>
        <v>1947</v>
      </c>
      <c r="N154" s="175">
        <f t="shared" si="37"/>
        <v>119.3014705882353</v>
      </c>
      <c r="O154" s="199">
        <f>SUM(O153)</f>
        <v>20.433333333333334</v>
      </c>
      <c r="P154" s="175">
        <f t="shared" si="38"/>
        <v>285.85644371941271</v>
      </c>
      <c r="Q154" s="862"/>
      <c r="R154" s="862"/>
      <c r="S154" s="862"/>
      <c r="T154" s="862"/>
      <c r="U154" s="2067"/>
      <c r="V154" s="898"/>
      <c r="W154" s="898"/>
      <c r="X154" s="898"/>
      <c r="Y154" s="862"/>
      <c r="Z154" s="862"/>
      <c r="AA154" s="923">
        <f t="shared" si="39"/>
        <v>0</v>
      </c>
    </row>
    <row r="155" spans="1:27" s="150" customFormat="1" ht="27.75" customHeight="1" x14ac:dyDescent="0.25">
      <c r="A155" s="894">
        <v>1</v>
      </c>
      <c r="B155" s="894">
        <v>1</v>
      </c>
      <c r="C155" s="715" t="s">
        <v>177</v>
      </c>
      <c r="D155" s="715"/>
      <c r="E155" s="677">
        <f>SUM(E154,E151)</f>
        <v>1653</v>
      </c>
      <c r="F155" s="677">
        <f>SUM(F154,F151)</f>
        <v>551</v>
      </c>
      <c r="G155" s="677">
        <f>SUM(G154,G151)</f>
        <v>596</v>
      </c>
      <c r="H155" s="677">
        <f>G155/F155*100</f>
        <v>108.16696914700546</v>
      </c>
      <c r="I155" s="851">
        <f>SUM(K155/E155)</f>
        <v>7.6854204476709018</v>
      </c>
      <c r="J155" s="198">
        <f>M155/G155</f>
        <v>8.7701342281879189</v>
      </c>
      <c r="K155" s="677">
        <f>SUM(K154,K151)</f>
        <v>12704</v>
      </c>
      <c r="L155" s="677">
        <f>SUM(L154,L151)</f>
        <v>4237</v>
      </c>
      <c r="M155" s="677">
        <f>SUM(M154,M151)</f>
        <v>5227</v>
      </c>
      <c r="N155" s="175">
        <f t="shared" si="37"/>
        <v>123.36558886004248</v>
      </c>
      <c r="O155" s="677">
        <f>SUM(O154,O151)</f>
        <v>46.433333333333337</v>
      </c>
      <c r="P155" s="175">
        <f t="shared" si="38"/>
        <v>337.70997846374729</v>
      </c>
      <c r="Q155" s="677">
        <v>37459.473071999993</v>
      </c>
      <c r="R155" s="677">
        <v>37459.473071999993</v>
      </c>
      <c r="S155" s="677">
        <v>37459.473071999993</v>
      </c>
      <c r="T155" s="677">
        <v>37459.473071999993</v>
      </c>
      <c r="U155" s="2065">
        <f>Q155/12*$C$3+(R155-Q155)/11*3+(S155-R155)/10*2+(T155-S155)/9*1</f>
        <v>12486.491023999997</v>
      </c>
      <c r="V155" s="852">
        <f>Z155-Y155</f>
        <v>12320.55653</v>
      </c>
      <c r="W155" s="852"/>
      <c r="X155" s="852">
        <f>V155-U155</f>
        <v>-165.93449399999736</v>
      </c>
      <c r="Y155" s="677">
        <v>-14.46106</v>
      </c>
      <c r="Z155" s="677">
        <v>12306.09547</v>
      </c>
      <c r="AA155" s="923">
        <f t="shared" si="39"/>
        <v>12306095.470000001</v>
      </c>
    </row>
    <row r="156" spans="1:27" s="150" customFormat="1" ht="15" customHeight="1" x14ac:dyDescent="0.25">
      <c r="A156" s="894">
        <v>1</v>
      </c>
      <c r="B156" s="894">
        <v>1</v>
      </c>
      <c r="C156" s="228"/>
      <c r="D156" s="228"/>
      <c r="E156" s="207"/>
      <c r="F156" s="173"/>
      <c r="G156" s="173"/>
      <c r="H156" s="173"/>
      <c r="I156" s="609"/>
      <c r="J156" s="609"/>
      <c r="K156" s="609"/>
      <c r="L156" s="609"/>
      <c r="M156" s="609"/>
      <c r="N156" s="609"/>
      <c r="O156" s="609"/>
      <c r="P156" s="609"/>
      <c r="Q156" s="861"/>
      <c r="R156" s="861"/>
      <c r="S156" s="861"/>
      <c r="T156" s="861"/>
      <c r="U156" s="2060">
        <f>Q156/12</f>
        <v>0</v>
      </c>
      <c r="V156" s="861">
        <f>Z156-Y156</f>
        <v>0</v>
      </c>
      <c r="W156" s="861"/>
      <c r="X156" s="861">
        <f>V156-U156</f>
        <v>0</v>
      </c>
      <c r="Y156" s="861"/>
      <c r="Z156" s="861"/>
      <c r="AA156" s="923">
        <f t="shared" si="39"/>
        <v>0</v>
      </c>
    </row>
    <row r="157" spans="1:27" s="150" customFormat="1" ht="15.75" customHeight="1" x14ac:dyDescent="0.25">
      <c r="A157" s="894">
        <v>1</v>
      </c>
      <c r="B157" s="894">
        <v>1</v>
      </c>
      <c r="C157" s="931" t="s">
        <v>17</v>
      </c>
      <c r="D157" s="932"/>
      <c r="E157" s="933"/>
      <c r="F157" s="933"/>
      <c r="G157" s="933"/>
      <c r="H157" s="933"/>
      <c r="I157" s="560"/>
      <c r="J157" s="560"/>
      <c r="K157" s="560"/>
      <c r="L157" s="560"/>
      <c r="M157" s="560">
        <f>SUM(M155,M144,M121)</f>
        <v>22926</v>
      </c>
      <c r="N157" s="560"/>
      <c r="O157" s="560"/>
      <c r="P157" s="560"/>
      <c r="Q157" s="560">
        <f t="shared" ref="Q157:Z157" si="40">SUM(Q155,Q144,Q121)</f>
        <v>271979.18039689196</v>
      </c>
      <c r="R157" s="560">
        <f t="shared" si="40"/>
        <v>271979.18039689196</v>
      </c>
      <c r="S157" s="560">
        <f t="shared" ref="S157:T157" si="41">SUM(S155,S144,S121)</f>
        <v>271979.18039689196</v>
      </c>
      <c r="T157" s="560">
        <f t="shared" si="41"/>
        <v>271979.18039689196</v>
      </c>
      <c r="U157" s="2069">
        <f t="shared" si="40"/>
        <v>90659.726798963995</v>
      </c>
      <c r="V157" s="560">
        <f t="shared" si="40"/>
        <v>86941.705900000001</v>
      </c>
      <c r="W157" s="560">
        <f t="shared" si="40"/>
        <v>-34.518720000000002</v>
      </c>
      <c r="X157" s="560">
        <f t="shared" si="40"/>
        <v>-3718.020898963985</v>
      </c>
      <c r="Y157" s="560">
        <f t="shared" si="40"/>
        <v>-330.18051000000003</v>
      </c>
      <c r="Z157" s="560">
        <f t="shared" si="40"/>
        <v>86577.006670000002</v>
      </c>
      <c r="AA157" s="923">
        <f t="shared" si="39"/>
        <v>86577006.670000002</v>
      </c>
    </row>
    <row r="158" spans="1:27" ht="15" customHeight="1" x14ac:dyDescent="0.25">
      <c r="A158" s="894">
        <v>1</v>
      </c>
      <c r="B158" s="894">
        <v>1</v>
      </c>
      <c r="C158" s="949"/>
      <c r="D158" s="949"/>
      <c r="E158" s="934"/>
      <c r="F158" s="934"/>
      <c r="G158" s="934"/>
      <c r="H158" s="934"/>
      <c r="I158" s="950"/>
      <c r="J158" s="950"/>
      <c r="K158" s="193"/>
      <c r="L158" s="193"/>
      <c r="M158" s="193"/>
      <c r="N158" s="193"/>
      <c r="O158" s="193"/>
      <c r="P158" s="193"/>
      <c r="Q158" s="899"/>
      <c r="R158" s="899"/>
      <c r="S158" s="899"/>
      <c r="T158" s="899"/>
      <c r="U158" s="2070"/>
      <c r="V158" s="899"/>
      <c r="W158" s="899"/>
      <c r="X158" s="899"/>
      <c r="Y158" s="935"/>
      <c r="Z158" s="899"/>
      <c r="AA158" s="923">
        <f t="shared" si="39"/>
        <v>0</v>
      </c>
    </row>
    <row r="159" spans="1:27" ht="33" customHeight="1" x14ac:dyDescent="0.25">
      <c r="A159" s="894">
        <v>1</v>
      </c>
      <c r="B159" s="894">
        <v>1</v>
      </c>
      <c r="C159" s="168" t="s">
        <v>292</v>
      </c>
      <c r="D159" s="254"/>
      <c r="E159" s="694"/>
      <c r="F159" s="694"/>
      <c r="G159" s="694"/>
      <c r="H159" s="694"/>
      <c r="I159" s="936"/>
      <c r="J159" s="936"/>
      <c r="K159" s="175"/>
      <c r="L159" s="175"/>
      <c r="M159" s="175"/>
      <c r="N159" s="175"/>
      <c r="O159" s="175"/>
      <c r="P159" s="175"/>
      <c r="Q159" s="175"/>
      <c r="R159" s="175"/>
      <c r="S159" s="175"/>
      <c r="T159" s="175"/>
      <c r="U159" s="2058"/>
      <c r="V159" s="175"/>
      <c r="W159" s="175"/>
      <c r="X159" s="175"/>
      <c r="Y159" s="925"/>
      <c r="Z159" s="175"/>
      <c r="AA159" s="923">
        <f t="shared" si="39"/>
        <v>0</v>
      </c>
    </row>
    <row r="160" spans="1:27" s="150" customFormat="1" ht="15" customHeight="1" x14ac:dyDescent="0.25">
      <c r="A160" s="894">
        <v>1</v>
      </c>
      <c r="B160" s="894">
        <v>1</v>
      </c>
      <c r="C160" s="556" t="s">
        <v>5</v>
      </c>
      <c r="D160" s="556"/>
      <c r="E160" s="470"/>
      <c r="F160" s="470"/>
      <c r="G160" s="470"/>
      <c r="H160" s="470"/>
      <c r="I160" s="839"/>
      <c r="J160" s="839"/>
      <c r="K160" s="840"/>
      <c r="L160" s="840"/>
      <c r="M160" s="840"/>
      <c r="N160" s="840"/>
      <c r="O160" s="840"/>
      <c r="P160" s="840"/>
      <c r="Q160" s="840"/>
      <c r="R160" s="840"/>
      <c r="S160" s="840"/>
      <c r="T160" s="840"/>
      <c r="U160" s="2059"/>
      <c r="V160" s="840"/>
      <c r="W160" s="840"/>
      <c r="X160" s="840"/>
      <c r="Y160" s="840"/>
      <c r="Z160" s="840"/>
      <c r="AA160" s="923">
        <f t="shared" si="39"/>
        <v>0</v>
      </c>
    </row>
    <row r="161" spans="1:27" s="150" customFormat="1" ht="15" customHeight="1" x14ac:dyDescent="0.25">
      <c r="A161" s="894">
        <v>1</v>
      </c>
      <c r="B161" s="894">
        <v>1</v>
      </c>
      <c r="C161" s="172" t="s">
        <v>6</v>
      </c>
      <c r="D161" s="926">
        <v>340</v>
      </c>
      <c r="E161" s="636">
        <v>2980</v>
      </c>
      <c r="F161" s="173">
        <f t="shared" ref="F161:F176" si="42">E161/12*$C$3</f>
        <v>993.33333333333337</v>
      </c>
      <c r="G161" s="470">
        <v>881</v>
      </c>
      <c r="H161" s="173">
        <f t="shared" ref="H161:H176" si="43">G161/F161*100</f>
        <v>88.691275167785236</v>
      </c>
      <c r="I161" s="174">
        <v>8.9</v>
      </c>
      <c r="J161" s="174">
        <f t="shared" ref="J161:J177" si="44">M161/G161</f>
        <v>9.3393870601589111</v>
      </c>
      <c r="K161" s="175">
        <f t="shared" ref="K161:K176" si="45">ROUND(E161*I161,0)</f>
        <v>26522</v>
      </c>
      <c r="L161" s="175">
        <f t="shared" ref="L161:L176" si="46">ROUND(F161*I161,0)</f>
        <v>8841</v>
      </c>
      <c r="M161" s="928">
        <v>8228</v>
      </c>
      <c r="N161" s="175">
        <f t="shared" ref="N161:N172" si="47">M161/L161*100</f>
        <v>93.066395204162419</v>
      </c>
      <c r="O161" s="175">
        <f t="shared" ref="O161:O176" si="48">K161/D161</f>
        <v>78.005882352941171</v>
      </c>
      <c r="P161" s="175">
        <f t="shared" ref="P161:P177" si="49">M161/$C$3*12/O161</f>
        <v>316.43767438353069</v>
      </c>
      <c r="Q161" s="840"/>
      <c r="R161" s="840"/>
      <c r="S161" s="840"/>
      <c r="T161" s="840"/>
      <c r="U161" s="2059"/>
      <c r="V161" s="840"/>
      <c r="W161" s="840"/>
      <c r="X161" s="840"/>
      <c r="Y161" s="840"/>
      <c r="Z161" s="840"/>
      <c r="AA161" s="923">
        <f t="shared" si="39"/>
        <v>0</v>
      </c>
    </row>
    <row r="162" spans="1:27" s="150" customFormat="1" ht="15" customHeight="1" x14ac:dyDescent="0.25">
      <c r="A162" s="894">
        <v>1</v>
      </c>
      <c r="B162" s="894">
        <v>1</v>
      </c>
      <c r="C162" s="172" t="s">
        <v>131</v>
      </c>
      <c r="D162" s="926">
        <v>340</v>
      </c>
      <c r="E162" s="636">
        <v>980</v>
      </c>
      <c r="F162" s="173">
        <f t="shared" si="42"/>
        <v>326.66666666666669</v>
      </c>
      <c r="G162" s="470">
        <v>313</v>
      </c>
      <c r="H162" s="173">
        <f t="shared" si="43"/>
        <v>95.816326530612244</v>
      </c>
      <c r="I162" s="174">
        <v>10</v>
      </c>
      <c r="J162" s="174">
        <f t="shared" si="44"/>
        <v>11.345047923322683</v>
      </c>
      <c r="K162" s="175">
        <f t="shared" si="45"/>
        <v>9800</v>
      </c>
      <c r="L162" s="175">
        <f t="shared" si="46"/>
        <v>3267</v>
      </c>
      <c r="M162" s="928">
        <v>3551</v>
      </c>
      <c r="N162" s="175">
        <f t="shared" si="47"/>
        <v>108.69299051117234</v>
      </c>
      <c r="O162" s="175">
        <f t="shared" si="48"/>
        <v>28.823529411764707</v>
      </c>
      <c r="P162" s="175">
        <f t="shared" si="49"/>
        <v>369.5938775510204</v>
      </c>
      <c r="Q162" s="840"/>
      <c r="R162" s="840"/>
      <c r="S162" s="840"/>
      <c r="T162" s="840"/>
      <c r="U162" s="2059"/>
      <c r="V162" s="840"/>
      <c r="W162" s="840"/>
      <c r="X162" s="840"/>
      <c r="Y162" s="840"/>
      <c r="Z162" s="840"/>
      <c r="AA162" s="923">
        <f t="shared" si="39"/>
        <v>0</v>
      </c>
    </row>
    <row r="163" spans="1:27" s="150" customFormat="1" ht="15" customHeight="1" x14ac:dyDescent="0.25">
      <c r="A163" s="894">
        <v>1</v>
      </c>
      <c r="B163" s="894">
        <v>1</v>
      </c>
      <c r="C163" s="172" t="s">
        <v>231</v>
      </c>
      <c r="D163" s="926">
        <v>340</v>
      </c>
      <c r="E163" s="636">
        <v>75</v>
      </c>
      <c r="F163" s="173">
        <f t="shared" si="42"/>
        <v>25</v>
      </c>
      <c r="G163" s="470">
        <v>26</v>
      </c>
      <c r="H163" s="173">
        <f t="shared" si="43"/>
        <v>104</v>
      </c>
      <c r="I163" s="174">
        <v>11.5</v>
      </c>
      <c r="J163" s="174">
        <f t="shared" si="44"/>
        <v>10.615384615384615</v>
      </c>
      <c r="K163" s="175">
        <f t="shared" si="45"/>
        <v>863</v>
      </c>
      <c r="L163" s="175">
        <f t="shared" si="46"/>
        <v>288</v>
      </c>
      <c r="M163" s="928">
        <v>276</v>
      </c>
      <c r="N163" s="175">
        <f t="shared" si="47"/>
        <v>95.833333333333343</v>
      </c>
      <c r="O163" s="175">
        <f t="shared" si="48"/>
        <v>2.5382352941176469</v>
      </c>
      <c r="P163" s="175">
        <f t="shared" si="49"/>
        <v>326.21089223638472</v>
      </c>
      <c r="Q163" s="840"/>
      <c r="R163" s="840"/>
      <c r="S163" s="840"/>
      <c r="T163" s="840"/>
      <c r="U163" s="2059"/>
      <c r="V163" s="840"/>
      <c r="W163" s="840"/>
      <c r="X163" s="840"/>
      <c r="Y163" s="840"/>
      <c r="Z163" s="840"/>
      <c r="AA163" s="923">
        <f t="shared" si="39"/>
        <v>0</v>
      </c>
    </row>
    <row r="164" spans="1:27" s="150" customFormat="1" ht="15" customHeight="1" x14ac:dyDescent="0.25">
      <c r="A164" s="894">
        <v>1</v>
      </c>
      <c r="B164" s="894">
        <v>1</v>
      </c>
      <c r="C164" s="172" t="s">
        <v>55</v>
      </c>
      <c r="D164" s="926">
        <v>340</v>
      </c>
      <c r="E164" s="636">
        <v>870</v>
      </c>
      <c r="F164" s="173">
        <f t="shared" si="42"/>
        <v>290</v>
      </c>
      <c r="G164" s="470">
        <v>231</v>
      </c>
      <c r="H164" s="173">
        <f t="shared" si="43"/>
        <v>79.65517241379311</v>
      </c>
      <c r="I164" s="174">
        <v>11</v>
      </c>
      <c r="J164" s="174">
        <f t="shared" si="44"/>
        <v>10.917748917748918</v>
      </c>
      <c r="K164" s="175">
        <f t="shared" si="45"/>
        <v>9570</v>
      </c>
      <c r="L164" s="175">
        <f t="shared" si="46"/>
        <v>3190</v>
      </c>
      <c r="M164" s="928">
        <v>2522</v>
      </c>
      <c r="N164" s="175">
        <f t="shared" si="47"/>
        <v>79.059561128526639</v>
      </c>
      <c r="O164" s="175">
        <f t="shared" si="48"/>
        <v>28.147058823529413</v>
      </c>
      <c r="P164" s="175">
        <f t="shared" si="49"/>
        <v>268.80250783699057</v>
      </c>
      <c r="Q164" s="840"/>
      <c r="R164" s="840"/>
      <c r="S164" s="840"/>
      <c r="T164" s="840"/>
      <c r="U164" s="2059"/>
      <c r="V164" s="840"/>
      <c r="W164" s="840"/>
      <c r="X164" s="840"/>
      <c r="Y164" s="840"/>
      <c r="Z164" s="840"/>
      <c r="AA164" s="923">
        <f t="shared" si="39"/>
        <v>0</v>
      </c>
    </row>
    <row r="165" spans="1:27" s="150" customFormat="1" ht="15" customHeight="1" x14ac:dyDescent="0.25">
      <c r="A165" s="894">
        <v>1</v>
      </c>
      <c r="B165" s="894">
        <v>1</v>
      </c>
      <c r="C165" s="172" t="s">
        <v>46</v>
      </c>
      <c r="D165" s="926">
        <v>340</v>
      </c>
      <c r="E165" s="636">
        <v>1500</v>
      </c>
      <c r="F165" s="173">
        <f t="shared" si="42"/>
        <v>500</v>
      </c>
      <c r="G165" s="470">
        <v>510</v>
      </c>
      <c r="H165" s="173">
        <f t="shared" si="43"/>
        <v>102</v>
      </c>
      <c r="I165" s="174">
        <v>11</v>
      </c>
      <c r="J165" s="174">
        <f t="shared" si="44"/>
        <v>10.913725490196079</v>
      </c>
      <c r="K165" s="175">
        <f t="shared" si="45"/>
        <v>16500</v>
      </c>
      <c r="L165" s="175">
        <f t="shared" si="46"/>
        <v>5500</v>
      </c>
      <c r="M165" s="928">
        <v>5566</v>
      </c>
      <c r="N165" s="175">
        <f t="shared" si="47"/>
        <v>101.2</v>
      </c>
      <c r="O165" s="175">
        <f t="shared" si="48"/>
        <v>48.529411764705884</v>
      </c>
      <c r="P165" s="175">
        <f t="shared" si="49"/>
        <v>344.08</v>
      </c>
      <c r="Q165" s="840"/>
      <c r="R165" s="840"/>
      <c r="S165" s="840"/>
      <c r="T165" s="840"/>
      <c r="U165" s="2059"/>
      <c r="V165" s="840"/>
      <c r="W165" s="840"/>
      <c r="X165" s="840"/>
      <c r="Y165" s="840"/>
      <c r="Z165" s="840"/>
      <c r="AA165" s="923">
        <f t="shared" si="39"/>
        <v>0</v>
      </c>
    </row>
    <row r="166" spans="1:27" s="150" customFormat="1" ht="15" customHeight="1" x14ac:dyDescent="0.25">
      <c r="A166" s="894">
        <v>1</v>
      </c>
      <c r="B166" s="894">
        <v>1</v>
      </c>
      <c r="C166" s="172" t="s">
        <v>232</v>
      </c>
      <c r="D166" s="926">
        <v>340</v>
      </c>
      <c r="E166" s="636">
        <v>240</v>
      </c>
      <c r="F166" s="173">
        <f t="shared" si="42"/>
        <v>80</v>
      </c>
      <c r="G166" s="470">
        <v>99</v>
      </c>
      <c r="H166" s="173">
        <f t="shared" si="43"/>
        <v>123.75</v>
      </c>
      <c r="I166" s="174">
        <v>12</v>
      </c>
      <c r="J166" s="174">
        <f t="shared" si="44"/>
        <v>11.555555555555555</v>
      </c>
      <c r="K166" s="175">
        <f t="shared" si="45"/>
        <v>2880</v>
      </c>
      <c r="L166" s="175">
        <f t="shared" si="46"/>
        <v>960</v>
      </c>
      <c r="M166" s="928">
        <v>1144</v>
      </c>
      <c r="N166" s="175">
        <f t="shared" si="47"/>
        <v>119.16666666666667</v>
      </c>
      <c r="O166" s="175">
        <f t="shared" si="48"/>
        <v>8.4705882352941178</v>
      </c>
      <c r="P166" s="175">
        <f t="shared" si="49"/>
        <v>405.16666666666669</v>
      </c>
      <c r="Q166" s="840"/>
      <c r="R166" s="840"/>
      <c r="S166" s="840"/>
      <c r="T166" s="840"/>
      <c r="U166" s="2059"/>
      <c r="V166" s="840"/>
      <c r="W166" s="840"/>
      <c r="X166" s="840"/>
      <c r="Y166" s="840"/>
      <c r="Z166" s="840"/>
      <c r="AA166" s="923">
        <f t="shared" si="39"/>
        <v>0</v>
      </c>
    </row>
    <row r="167" spans="1:27" s="150" customFormat="1" ht="15" customHeight="1" x14ac:dyDescent="0.25">
      <c r="A167" s="894">
        <v>1</v>
      </c>
      <c r="B167" s="894">
        <v>1</v>
      </c>
      <c r="C167" s="172" t="s">
        <v>57</v>
      </c>
      <c r="D167" s="926">
        <v>340</v>
      </c>
      <c r="E167" s="636">
        <v>225</v>
      </c>
      <c r="F167" s="173">
        <f t="shared" si="42"/>
        <v>75</v>
      </c>
      <c r="G167" s="470">
        <v>66</v>
      </c>
      <c r="H167" s="173">
        <f t="shared" si="43"/>
        <v>88</v>
      </c>
      <c r="I167" s="174">
        <v>12</v>
      </c>
      <c r="J167" s="174">
        <f t="shared" si="44"/>
        <v>11.712121212121213</v>
      </c>
      <c r="K167" s="175">
        <f t="shared" si="45"/>
        <v>2700</v>
      </c>
      <c r="L167" s="175">
        <f t="shared" si="46"/>
        <v>900</v>
      </c>
      <c r="M167" s="928">
        <v>773</v>
      </c>
      <c r="N167" s="175">
        <f t="shared" si="47"/>
        <v>85.888888888888886</v>
      </c>
      <c r="O167" s="175">
        <f t="shared" si="48"/>
        <v>7.9411764705882355</v>
      </c>
      <c r="P167" s="175">
        <f t="shared" si="49"/>
        <v>292.02222222222224</v>
      </c>
      <c r="Q167" s="840"/>
      <c r="R167" s="840"/>
      <c r="S167" s="840"/>
      <c r="T167" s="840"/>
      <c r="U167" s="2059"/>
      <c r="V167" s="840"/>
      <c r="W167" s="840"/>
      <c r="X167" s="840"/>
      <c r="Y167" s="840"/>
      <c r="Z167" s="840"/>
      <c r="AA167" s="923">
        <f t="shared" si="39"/>
        <v>0</v>
      </c>
    </row>
    <row r="168" spans="1:27" s="150" customFormat="1" ht="15" customHeight="1" x14ac:dyDescent="0.25">
      <c r="A168" s="894">
        <v>1</v>
      </c>
      <c r="B168" s="894">
        <v>1</v>
      </c>
      <c r="C168" s="172" t="s">
        <v>9</v>
      </c>
      <c r="D168" s="926">
        <v>340</v>
      </c>
      <c r="E168" s="636">
        <v>1500</v>
      </c>
      <c r="F168" s="173">
        <f t="shared" si="42"/>
        <v>500</v>
      </c>
      <c r="G168" s="470">
        <v>480</v>
      </c>
      <c r="H168" s="173">
        <f t="shared" si="43"/>
        <v>96</v>
      </c>
      <c r="I168" s="174">
        <v>11</v>
      </c>
      <c r="J168" s="174">
        <f t="shared" si="44"/>
        <v>9.0395833333333329</v>
      </c>
      <c r="K168" s="175">
        <f t="shared" si="45"/>
        <v>16500</v>
      </c>
      <c r="L168" s="175">
        <f t="shared" si="46"/>
        <v>5500</v>
      </c>
      <c r="M168" s="928">
        <v>4339</v>
      </c>
      <c r="N168" s="175">
        <f t="shared" si="47"/>
        <v>78.890909090909091</v>
      </c>
      <c r="O168" s="175">
        <f t="shared" si="48"/>
        <v>48.529411764705884</v>
      </c>
      <c r="P168" s="175">
        <f t="shared" si="49"/>
        <v>268.22909090909093</v>
      </c>
      <c r="Q168" s="840"/>
      <c r="R168" s="840"/>
      <c r="S168" s="840"/>
      <c r="T168" s="840"/>
      <c r="U168" s="2059"/>
      <c r="V168" s="840"/>
      <c r="W168" s="840"/>
      <c r="X168" s="840"/>
      <c r="Y168" s="840"/>
      <c r="Z168" s="840"/>
      <c r="AA168" s="923">
        <f t="shared" si="39"/>
        <v>0</v>
      </c>
    </row>
    <row r="169" spans="1:27" s="150" customFormat="1" ht="15" customHeight="1" x14ac:dyDescent="0.25">
      <c r="A169" s="894">
        <v>1</v>
      </c>
      <c r="B169" s="894">
        <v>1</v>
      </c>
      <c r="C169" s="172" t="s">
        <v>212</v>
      </c>
      <c r="D169" s="926">
        <v>340</v>
      </c>
      <c r="E169" s="636">
        <v>710</v>
      </c>
      <c r="F169" s="173">
        <f t="shared" si="42"/>
        <v>236.66666666666666</v>
      </c>
      <c r="G169" s="470">
        <v>235</v>
      </c>
      <c r="H169" s="173">
        <f t="shared" si="43"/>
        <v>99.295774647887328</v>
      </c>
      <c r="I169" s="174">
        <v>7</v>
      </c>
      <c r="J169" s="174">
        <f t="shared" si="44"/>
        <v>7.323404255319149</v>
      </c>
      <c r="K169" s="175">
        <f t="shared" si="45"/>
        <v>4970</v>
      </c>
      <c r="L169" s="175">
        <f t="shared" si="46"/>
        <v>1657</v>
      </c>
      <c r="M169" s="928">
        <v>1721</v>
      </c>
      <c r="N169" s="175">
        <f t="shared" si="47"/>
        <v>103.86240193120098</v>
      </c>
      <c r="O169" s="175">
        <f t="shared" si="48"/>
        <v>14.617647058823529</v>
      </c>
      <c r="P169" s="175">
        <f t="shared" si="49"/>
        <v>353.20321931589541</v>
      </c>
      <c r="Q169" s="840"/>
      <c r="R169" s="840"/>
      <c r="S169" s="840"/>
      <c r="T169" s="840"/>
      <c r="U169" s="2059"/>
      <c r="V169" s="840"/>
      <c r="W169" s="840"/>
      <c r="X169" s="840"/>
      <c r="Y169" s="840"/>
      <c r="Z169" s="840"/>
      <c r="AA169" s="923">
        <f t="shared" si="39"/>
        <v>0</v>
      </c>
    </row>
    <row r="170" spans="1:27" s="150" customFormat="1" ht="15" customHeight="1" x14ac:dyDescent="0.25">
      <c r="A170" s="894">
        <v>1</v>
      </c>
      <c r="B170" s="894">
        <v>1</v>
      </c>
      <c r="C170" s="172" t="s">
        <v>77</v>
      </c>
      <c r="D170" s="926">
        <v>340</v>
      </c>
      <c r="E170" s="636">
        <v>920</v>
      </c>
      <c r="F170" s="173">
        <f t="shared" si="42"/>
        <v>306.66666666666669</v>
      </c>
      <c r="G170" s="470">
        <v>319</v>
      </c>
      <c r="H170" s="173">
        <f t="shared" si="43"/>
        <v>104.02173913043478</v>
      </c>
      <c r="I170" s="174">
        <v>12.4</v>
      </c>
      <c r="J170" s="174">
        <f t="shared" si="44"/>
        <v>13.570532915360502</v>
      </c>
      <c r="K170" s="175">
        <f t="shared" si="45"/>
        <v>11408</v>
      </c>
      <c r="L170" s="175">
        <f t="shared" si="46"/>
        <v>3803</v>
      </c>
      <c r="M170" s="928">
        <v>4329</v>
      </c>
      <c r="N170" s="175">
        <f t="shared" si="47"/>
        <v>113.83118590586379</v>
      </c>
      <c r="O170" s="175">
        <f t="shared" si="48"/>
        <v>33.55294117647059</v>
      </c>
      <c r="P170" s="175">
        <f t="shared" si="49"/>
        <v>387.05995792426364</v>
      </c>
      <c r="Q170" s="840"/>
      <c r="R170" s="840"/>
      <c r="S170" s="840"/>
      <c r="T170" s="840"/>
      <c r="U170" s="2059"/>
      <c r="V170" s="840"/>
      <c r="W170" s="840"/>
      <c r="X170" s="840"/>
      <c r="Y170" s="840"/>
      <c r="Z170" s="840"/>
      <c r="AA170" s="923">
        <f t="shared" si="39"/>
        <v>0</v>
      </c>
    </row>
    <row r="171" spans="1:27" s="150" customFormat="1" ht="15" customHeight="1" x14ac:dyDescent="0.25">
      <c r="A171" s="894">
        <v>1</v>
      </c>
      <c r="B171" s="894">
        <v>1</v>
      </c>
      <c r="C171" s="172" t="s">
        <v>49</v>
      </c>
      <c r="D171" s="926">
        <v>340</v>
      </c>
      <c r="E171" s="636">
        <v>240</v>
      </c>
      <c r="F171" s="173">
        <f t="shared" si="42"/>
        <v>80</v>
      </c>
      <c r="G171" s="470">
        <v>111</v>
      </c>
      <c r="H171" s="173">
        <f t="shared" si="43"/>
        <v>138.75</v>
      </c>
      <c r="I171" s="174">
        <v>15</v>
      </c>
      <c r="J171" s="174">
        <f t="shared" si="44"/>
        <v>12.342342342342342</v>
      </c>
      <c r="K171" s="175">
        <f t="shared" si="45"/>
        <v>3600</v>
      </c>
      <c r="L171" s="175">
        <f t="shared" si="46"/>
        <v>1200</v>
      </c>
      <c r="M171" s="928">
        <v>1370</v>
      </c>
      <c r="N171" s="175">
        <f t="shared" si="47"/>
        <v>114.16666666666666</v>
      </c>
      <c r="O171" s="175">
        <f t="shared" si="48"/>
        <v>10.588235294117647</v>
      </c>
      <c r="P171" s="175">
        <f t="shared" si="49"/>
        <v>388.16666666666669</v>
      </c>
      <c r="Q171" s="840"/>
      <c r="R171" s="840"/>
      <c r="S171" s="840"/>
      <c r="T171" s="840"/>
      <c r="U171" s="2059"/>
      <c r="V171" s="840"/>
      <c r="W171" s="840"/>
      <c r="X171" s="840"/>
      <c r="Y171" s="840"/>
      <c r="Z171" s="840"/>
      <c r="AA171" s="923">
        <f t="shared" si="39"/>
        <v>0</v>
      </c>
    </row>
    <row r="172" spans="1:27" s="150" customFormat="1" ht="15" customHeight="1" x14ac:dyDescent="0.25">
      <c r="A172" s="894">
        <v>1</v>
      </c>
      <c r="B172" s="894">
        <v>1</v>
      </c>
      <c r="C172" s="172" t="s">
        <v>58</v>
      </c>
      <c r="D172" s="926">
        <v>340</v>
      </c>
      <c r="E172" s="636">
        <v>900</v>
      </c>
      <c r="F172" s="173">
        <f t="shared" si="42"/>
        <v>300</v>
      </c>
      <c r="G172" s="470">
        <v>313</v>
      </c>
      <c r="H172" s="173">
        <f t="shared" si="43"/>
        <v>104.33333333333333</v>
      </c>
      <c r="I172" s="174">
        <v>10</v>
      </c>
      <c r="J172" s="174">
        <f t="shared" si="44"/>
        <v>13.185303514376997</v>
      </c>
      <c r="K172" s="175">
        <f t="shared" si="45"/>
        <v>9000</v>
      </c>
      <c r="L172" s="175">
        <f t="shared" si="46"/>
        <v>3000</v>
      </c>
      <c r="M172" s="928">
        <v>4127</v>
      </c>
      <c r="N172" s="175">
        <f t="shared" si="47"/>
        <v>137.56666666666666</v>
      </c>
      <c r="O172" s="175">
        <f t="shared" si="48"/>
        <v>26.470588235294116</v>
      </c>
      <c r="P172" s="175">
        <f t="shared" si="49"/>
        <v>467.72666666666669</v>
      </c>
      <c r="Q172" s="840"/>
      <c r="R172" s="840"/>
      <c r="S172" s="840"/>
      <c r="T172" s="840"/>
      <c r="U172" s="2059"/>
      <c r="V172" s="840"/>
      <c r="W172" s="840"/>
      <c r="X172" s="840"/>
      <c r="Y172" s="840"/>
      <c r="Z172" s="840"/>
      <c r="AA172" s="923">
        <f t="shared" si="39"/>
        <v>0</v>
      </c>
    </row>
    <row r="173" spans="1:27" s="150" customFormat="1" ht="15" customHeight="1" x14ac:dyDescent="0.25">
      <c r="A173" s="894">
        <v>1</v>
      </c>
      <c r="B173" s="894">
        <v>1</v>
      </c>
      <c r="C173" s="172" t="s">
        <v>154</v>
      </c>
      <c r="D173" s="926">
        <v>320</v>
      </c>
      <c r="E173" s="636">
        <v>107</v>
      </c>
      <c r="F173" s="173">
        <f t="shared" si="42"/>
        <v>35.666666666666664</v>
      </c>
      <c r="G173" s="470">
        <v>45</v>
      </c>
      <c r="H173" s="173">
        <f t="shared" si="43"/>
        <v>126.16822429906543</v>
      </c>
      <c r="I173" s="174">
        <v>11</v>
      </c>
      <c r="J173" s="174">
        <f t="shared" si="44"/>
        <v>10.355555555555556</v>
      </c>
      <c r="K173" s="175">
        <f t="shared" si="45"/>
        <v>1177</v>
      </c>
      <c r="L173" s="175">
        <f t="shared" si="46"/>
        <v>392</v>
      </c>
      <c r="M173" s="2219">
        <v>466</v>
      </c>
      <c r="N173" s="175">
        <f>M173/L173*100</f>
        <v>118.87755102040816</v>
      </c>
      <c r="O173" s="175">
        <f t="shared" si="48"/>
        <v>3.6781250000000001</v>
      </c>
      <c r="P173" s="175">
        <f t="shared" si="49"/>
        <v>380.08496176720473</v>
      </c>
      <c r="Q173" s="840"/>
      <c r="R173" s="840"/>
      <c r="S173" s="840"/>
      <c r="T173" s="840"/>
      <c r="U173" s="2059"/>
      <c r="V173" s="840"/>
      <c r="W173" s="840"/>
      <c r="X173" s="840"/>
      <c r="Y173" s="840"/>
      <c r="Z173" s="840"/>
      <c r="AA173" s="923">
        <f t="shared" si="39"/>
        <v>0</v>
      </c>
    </row>
    <row r="174" spans="1:27" s="150" customFormat="1" ht="15" customHeight="1" x14ac:dyDescent="0.25">
      <c r="A174" s="894">
        <v>1</v>
      </c>
      <c r="B174" s="894">
        <v>1</v>
      </c>
      <c r="C174" s="172" t="s">
        <v>59</v>
      </c>
      <c r="D174" s="926">
        <v>300</v>
      </c>
      <c r="E174" s="636">
        <v>2120</v>
      </c>
      <c r="F174" s="173">
        <f t="shared" si="42"/>
        <v>706.66666666666663</v>
      </c>
      <c r="G174" s="470">
        <v>578</v>
      </c>
      <c r="H174" s="173">
        <f t="shared" si="43"/>
        <v>81.792452830188694</v>
      </c>
      <c r="I174" s="174">
        <v>6.3</v>
      </c>
      <c r="J174" s="174">
        <f t="shared" si="44"/>
        <v>6.3460207612456747</v>
      </c>
      <c r="K174" s="175">
        <f t="shared" si="45"/>
        <v>13356</v>
      </c>
      <c r="L174" s="175">
        <f t="shared" si="46"/>
        <v>4452</v>
      </c>
      <c r="M174" s="928">
        <v>3668</v>
      </c>
      <c r="N174" s="175">
        <f>M174/L174*100</f>
        <v>82.389937106918239</v>
      </c>
      <c r="O174" s="175">
        <f t="shared" si="48"/>
        <v>44.52</v>
      </c>
      <c r="P174" s="175">
        <f t="shared" si="49"/>
        <v>247.16981132075469</v>
      </c>
      <c r="Q174" s="840"/>
      <c r="R174" s="840"/>
      <c r="S174" s="840"/>
      <c r="T174" s="840"/>
      <c r="U174" s="2059"/>
      <c r="V174" s="840"/>
      <c r="W174" s="840"/>
      <c r="X174" s="840"/>
      <c r="Y174" s="840"/>
      <c r="Z174" s="840"/>
      <c r="AA174" s="923">
        <f t="shared" si="39"/>
        <v>0</v>
      </c>
    </row>
    <row r="175" spans="1:27" s="150" customFormat="1" ht="15" customHeight="1" x14ac:dyDescent="0.25">
      <c r="A175" s="894"/>
      <c r="B175" s="894"/>
      <c r="C175" s="172" t="s">
        <v>615</v>
      </c>
      <c r="D175" s="173">
        <v>300</v>
      </c>
      <c r="E175" s="636">
        <v>100</v>
      </c>
      <c r="F175" s="173">
        <f t="shared" ref="F175" si="50">E175/12*$C$3</f>
        <v>33.333333333333336</v>
      </c>
      <c r="G175" s="470">
        <v>21</v>
      </c>
      <c r="H175" s="173">
        <f t="shared" si="43"/>
        <v>63</v>
      </c>
      <c r="I175" s="174">
        <v>10</v>
      </c>
      <c r="J175" s="174">
        <f t="shared" si="44"/>
        <v>9.1904761904761898</v>
      </c>
      <c r="K175" s="175">
        <f t="shared" si="45"/>
        <v>1000</v>
      </c>
      <c r="L175" s="175">
        <f t="shared" si="46"/>
        <v>333</v>
      </c>
      <c r="M175" s="928">
        <v>193</v>
      </c>
      <c r="N175" s="175">
        <f>M175/L175*100</f>
        <v>57.957957957957959</v>
      </c>
      <c r="O175" s="175">
        <f t="shared" si="48"/>
        <v>3.3333333333333335</v>
      </c>
      <c r="P175" s="175">
        <f t="shared" si="49"/>
        <v>173.7</v>
      </c>
      <c r="Q175" s="840"/>
      <c r="R175" s="840"/>
      <c r="S175" s="840"/>
      <c r="T175" s="840"/>
      <c r="U175" s="2059"/>
      <c r="V175" s="840"/>
      <c r="W175" s="840"/>
      <c r="X175" s="840"/>
      <c r="Y175" s="840"/>
      <c r="Z175" s="840"/>
      <c r="AA175" s="923">
        <f t="shared" si="39"/>
        <v>0</v>
      </c>
    </row>
    <row r="176" spans="1:27" s="150" customFormat="1" ht="15" customHeight="1" x14ac:dyDescent="0.25">
      <c r="A176" s="894">
        <v>1</v>
      </c>
      <c r="B176" s="894">
        <v>1</v>
      </c>
      <c r="C176" s="172" t="s">
        <v>28</v>
      </c>
      <c r="D176" s="173">
        <v>340</v>
      </c>
      <c r="E176" s="636">
        <v>1400</v>
      </c>
      <c r="F176" s="173">
        <f t="shared" si="42"/>
        <v>466.66666666666669</v>
      </c>
      <c r="G176" s="470">
        <v>530</v>
      </c>
      <c r="H176" s="173">
        <f t="shared" si="43"/>
        <v>113.57142857142857</v>
      </c>
      <c r="I176" s="174">
        <v>8</v>
      </c>
      <c r="J176" s="174">
        <f t="shared" si="44"/>
        <v>7.132075471698113</v>
      </c>
      <c r="K176" s="175">
        <f t="shared" si="45"/>
        <v>11200</v>
      </c>
      <c r="L176" s="175">
        <f t="shared" si="46"/>
        <v>3733</v>
      </c>
      <c r="M176" s="928">
        <v>3780</v>
      </c>
      <c r="N176" s="175">
        <f>M176/L176*100</f>
        <v>101.2590409858023</v>
      </c>
      <c r="O176" s="175">
        <f t="shared" si="48"/>
        <v>32.941176470588232</v>
      </c>
      <c r="P176" s="175">
        <f t="shared" si="49"/>
        <v>344.25000000000006</v>
      </c>
      <c r="Q176" s="840"/>
      <c r="R176" s="840"/>
      <c r="S176" s="840"/>
      <c r="T176" s="840"/>
      <c r="U176" s="2059"/>
      <c r="V176" s="840"/>
      <c r="W176" s="840"/>
      <c r="X176" s="840"/>
      <c r="Y176" s="840"/>
      <c r="Z176" s="840"/>
      <c r="AA176" s="923">
        <f t="shared" si="39"/>
        <v>0</v>
      </c>
    </row>
    <row r="177" spans="1:27" s="150" customFormat="1" ht="15" customHeight="1" x14ac:dyDescent="0.25">
      <c r="A177" s="894">
        <v>1</v>
      </c>
      <c r="B177" s="894">
        <v>1</v>
      </c>
      <c r="C177" s="552" t="s">
        <v>7</v>
      </c>
      <c r="D177" s="552"/>
      <c r="E177" s="677">
        <f>SUM(E161:E176)</f>
        <v>14867</v>
      </c>
      <c r="F177" s="677">
        <f>SUM(F161:F176)</f>
        <v>4955.6666666666661</v>
      </c>
      <c r="G177" s="677">
        <f>SUM(G161:G176)</f>
        <v>4758</v>
      </c>
      <c r="H177" s="677">
        <f>G177/F177*100</f>
        <v>96.011300195062901</v>
      </c>
      <c r="I177" s="851">
        <f>SUM(K177/E177)</f>
        <v>9.4871863859554715</v>
      </c>
      <c r="J177" s="198">
        <f t="shared" si="44"/>
        <v>9.679066834804539</v>
      </c>
      <c r="K177" s="677">
        <f>SUM(K161:K176)</f>
        <v>141046</v>
      </c>
      <c r="L177" s="677">
        <f>SUM(L161:L176)</f>
        <v>47016</v>
      </c>
      <c r="M177" s="677">
        <f>SUM(M161:M176)</f>
        <v>46053</v>
      </c>
      <c r="N177" s="175">
        <f>M177/L177*100</f>
        <v>97.951761102603371</v>
      </c>
      <c r="O177" s="386">
        <f>SUM(O161:O176)</f>
        <v>420.68734068627441</v>
      </c>
      <c r="P177" s="175">
        <f t="shared" si="49"/>
        <v>328.4125445149333</v>
      </c>
      <c r="Q177" s="898">
        <v>599680.58134346211</v>
      </c>
      <c r="R177" s="898">
        <v>599680.58134346211</v>
      </c>
      <c r="S177" s="898">
        <v>599680.58134346211</v>
      </c>
      <c r="T177" s="898">
        <v>599680.58134346211</v>
      </c>
      <c r="U177" s="2065">
        <f>Q177/12*$C$3+(R177-Q177)/11*3+(S177-R177)/10*2+(T177-S177)/9*1</f>
        <v>199893.52711448737</v>
      </c>
      <c r="V177" s="898">
        <f>Z177-Y177-W177</f>
        <v>199047.10000999999</v>
      </c>
      <c r="W177" s="898">
        <v>-573.43027000000006</v>
      </c>
      <c r="X177" s="898">
        <f>V177-U177</f>
        <v>-846.42710448737489</v>
      </c>
      <c r="Y177" s="898">
        <v>-7245.3646199999994</v>
      </c>
      <c r="Z177" s="898">
        <f>191801.73539+W177</f>
        <v>191228.30511999998</v>
      </c>
      <c r="AA177" s="923">
        <f t="shared" si="39"/>
        <v>191228305.11999997</v>
      </c>
    </row>
    <row r="178" spans="1:27" s="150" customFormat="1" ht="15" customHeight="1" x14ac:dyDescent="0.25">
      <c r="A178" s="894">
        <v>1</v>
      </c>
      <c r="B178" s="894">
        <v>1</v>
      </c>
      <c r="C178" s="774" t="s">
        <v>14</v>
      </c>
      <c r="D178" s="624"/>
      <c r="E178" s="470"/>
      <c r="F178" s="470"/>
      <c r="G178" s="470"/>
      <c r="H178" s="470"/>
      <c r="I178" s="851"/>
      <c r="J178" s="851"/>
      <c r="K178" s="929"/>
      <c r="L178" s="929"/>
      <c r="M178" s="929"/>
      <c r="N178" s="929"/>
      <c r="O178" s="929"/>
      <c r="P178" s="929"/>
      <c r="Q178" s="609"/>
      <c r="R178" s="609"/>
      <c r="S178" s="609"/>
      <c r="T178" s="609"/>
      <c r="U178" s="2062"/>
      <c r="V178" s="609"/>
      <c r="W178" s="609"/>
      <c r="X178" s="609"/>
      <c r="Y178" s="609"/>
      <c r="Z178" s="609"/>
      <c r="AA178" s="923">
        <f t="shared" si="39"/>
        <v>0</v>
      </c>
    </row>
    <row r="179" spans="1:27" s="150" customFormat="1" ht="16.5" customHeight="1" x14ac:dyDescent="0.25">
      <c r="A179" s="894">
        <v>1</v>
      </c>
      <c r="B179" s="894">
        <v>1</v>
      </c>
      <c r="C179" s="624" t="s">
        <v>445</v>
      </c>
      <c r="D179" s="638"/>
      <c r="E179" s="197"/>
      <c r="F179" s="197"/>
      <c r="G179" s="197"/>
      <c r="H179" s="197"/>
      <c r="I179" s="472"/>
      <c r="J179" s="472"/>
      <c r="K179" s="474"/>
      <c r="L179" s="474"/>
      <c r="M179" s="474"/>
      <c r="N179" s="474"/>
      <c r="O179" s="474"/>
      <c r="P179" s="474"/>
      <c r="Q179" s="555"/>
      <c r="R179" s="555"/>
      <c r="S179" s="555"/>
      <c r="T179" s="555"/>
      <c r="U179" s="2063"/>
      <c r="V179" s="555"/>
      <c r="W179" s="555"/>
      <c r="X179" s="555"/>
      <c r="Y179" s="555"/>
      <c r="Z179" s="555"/>
      <c r="AA179" s="923">
        <f t="shared" si="39"/>
        <v>0</v>
      </c>
    </row>
    <row r="180" spans="1:27" s="150" customFormat="1" ht="15" customHeight="1" x14ac:dyDescent="0.25">
      <c r="A180" s="894">
        <v>1</v>
      </c>
      <c r="B180" s="894">
        <v>1</v>
      </c>
      <c r="C180" s="519" t="s">
        <v>614</v>
      </c>
      <c r="D180" s="519"/>
      <c r="E180" s="555">
        <f>SUM(E181,E182,E183,E184)</f>
        <v>35500</v>
      </c>
      <c r="F180" s="555">
        <f>SUM(F181,F182,F183,F184)</f>
        <v>11833</v>
      </c>
      <c r="G180" s="555">
        <f>SUM(G181,G182,G183,G184)</f>
        <v>14528</v>
      </c>
      <c r="H180" s="470">
        <f>G180/F180*100</f>
        <v>122.77528944477309</v>
      </c>
      <c r="I180" s="206"/>
      <c r="J180" s="206"/>
      <c r="K180" s="579"/>
      <c r="L180" s="579"/>
      <c r="M180" s="579"/>
      <c r="N180" s="579"/>
      <c r="O180" s="579"/>
      <c r="P180" s="579"/>
      <c r="Q180" s="861"/>
      <c r="R180" s="861"/>
      <c r="S180" s="861"/>
      <c r="T180" s="861"/>
      <c r="U180" s="2060"/>
      <c r="V180" s="861"/>
      <c r="W180" s="861"/>
      <c r="X180" s="861"/>
      <c r="Y180" s="861"/>
      <c r="Z180" s="861"/>
      <c r="AA180" s="923">
        <f t="shared" si="39"/>
        <v>0</v>
      </c>
    </row>
    <row r="181" spans="1:27" s="150" customFormat="1" ht="15" customHeight="1" x14ac:dyDescent="0.25">
      <c r="A181" s="894">
        <v>1</v>
      </c>
      <c r="B181" s="894">
        <v>1</v>
      </c>
      <c r="C181" s="519" t="s">
        <v>648</v>
      </c>
      <c r="D181" s="519"/>
      <c r="E181" s="555"/>
      <c r="F181" s="173">
        <f t="shared" ref="F181:F186" si="51">ROUND(E181/12*$C$3,0)</f>
        <v>0</v>
      </c>
      <c r="G181" s="555"/>
      <c r="H181" s="470"/>
      <c r="I181" s="206"/>
      <c r="J181" s="206"/>
      <c r="K181" s="579"/>
      <c r="L181" s="579"/>
      <c r="M181" s="579"/>
      <c r="N181" s="579"/>
      <c r="O181" s="579"/>
      <c r="P181" s="579"/>
      <c r="Q181" s="861"/>
      <c r="R181" s="861"/>
      <c r="S181" s="861"/>
      <c r="T181" s="861"/>
      <c r="U181" s="2060"/>
      <c r="V181" s="861"/>
      <c r="W181" s="861"/>
      <c r="X181" s="861"/>
      <c r="Y181" s="861"/>
      <c r="Z181" s="861"/>
      <c r="AA181" s="923">
        <f t="shared" si="39"/>
        <v>0</v>
      </c>
    </row>
    <row r="182" spans="1:27" s="150" customFormat="1" ht="35.1" customHeight="1" x14ac:dyDescent="0.25">
      <c r="A182" s="894">
        <v>1</v>
      </c>
      <c r="B182" s="894">
        <v>1</v>
      </c>
      <c r="C182" s="519" t="s">
        <v>447</v>
      </c>
      <c r="D182" s="519"/>
      <c r="E182" s="555">
        <v>14500</v>
      </c>
      <c r="F182" s="173">
        <f t="shared" si="51"/>
        <v>4833</v>
      </c>
      <c r="G182" s="555">
        <v>5034</v>
      </c>
      <c r="H182" s="470">
        <f>G182/F182*100</f>
        <v>104.1589075108628</v>
      </c>
      <c r="I182" s="206"/>
      <c r="J182" s="206"/>
      <c r="K182" s="579"/>
      <c r="L182" s="579"/>
      <c r="M182" s="579"/>
      <c r="N182" s="579"/>
      <c r="O182" s="579"/>
      <c r="P182" s="579"/>
      <c r="Q182" s="861"/>
      <c r="R182" s="861"/>
      <c r="S182" s="861"/>
      <c r="T182" s="861"/>
      <c r="U182" s="2060"/>
      <c r="V182" s="861"/>
      <c r="W182" s="861"/>
      <c r="X182" s="861"/>
      <c r="Y182" s="861"/>
      <c r="Z182" s="861"/>
      <c r="AA182" s="923">
        <f t="shared" si="39"/>
        <v>0</v>
      </c>
    </row>
    <row r="183" spans="1:27" s="150" customFormat="1" ht="35.1" customHeight="1" x14ac:dyDescent="0.25">
      <c r="A183" s="894">
        <v>1</v>
      </c>
      <c r="B183" s="894">
        <v>1</v>
      </c>
      <c r="C183" s="519" t="s">
        <v>448</v>
      </c>
      <c r="D183" s="519"/>
      <c r="E183" s="555"/>
      <c r="F183" s="173">
        <f t="shared" si="51"/>
        <v>0</v>
      </c>
      <c r="G183" s="555"/>
      <c r="H183" s="470"/>
      <c r="I183" s="206"/>
      <c r="J183" s="206"/>
      <c r="K183" s="579"/>
      <c r="L183" s="579"/>
      <c r="M183" s="579"/>
      <c r="N183" s="579"/>
      <c r="O183" s="579"/>
      <c r="P183" s="579"/>
      <c r="Q183" s="861"/>
      <c r="R183" s="861"/>
      <c r="S183" s="861"/>
      <c r="T183" s="861"/>
      <c r="U183" s="2060"/>
      <c r="V183" s="861"/>
      <c r="W183" s="861"/>
      <c r="X183" s="861"/>
      <c r="Y183" s="861"/>
      <c r="Z183" s="861"/>
      <c r="AA183" s="923">
        <f t="shared" si="39"/>
        <v>0</v>
      </c>
    </row>
    <row r="184" spans="1:27" s="150" customFormat="1" ht="35.1" customHeight="1" x14ac:dyDescent="0.25">
      <c r="A184" s="894">
        <v>1</v>
      </c>
      <c r="B184" s="894">
        <v>1</v>
      </c>
      <c r="C184" s="519" t="s">
        <v>449</v>
      </c>
      <c r="D184" s="519"/>
      <c r="E184" s="555">
        <v>21000</v>
      </c>
      <c r="F184" s="173">
        <f t="shared" si="51"/>
        <v>7000</v>
      </c>
      <c r="G184" s="555">
        <v>9494</v>
      </c>
      <c r="H184" s="470">
        <f>G184/F184*100</f>
        <v>135.62857142857143</v>
      </c>
      <c r="I184" s="206"/>
      <c r="J184" s="206"/>
      <c r="K184" s="579"/>
      <c r="L184" s="579"/>
      <c r="M184" s="579"/>
      <c r="N184" s="579"/>
      <c r="O184" s="579"/>
      <c r="P184" s="579"/>
      <c r="Q184" s="861"/>
      <c r="R184" s="861"/>
      <c r="S184" s="861"/>
      <c r="T184" s="861"/>
      <c r="U184" s="2060"/>
      <c r="V184" s="861"/>
      <c r="W184" s="861"/>
      <c r="X184" s="861"/>
      <c r="Y184" s="861"/>
      <c r="Z184" s="861"/>
      <c r="AA184" s="923">
        <f t="shared" si="39"/>
        <v>0</v>
      </c>
    </row>
    <row r="185" spans="1:27" s="150" customFormat="1" ht="35.1" customHeight="1" x14ac:dyDescent="0.25">
      <c r="A185" s="894">
        <v>1</v>
      </c>
      <c r="B185" s="894">
        <v>1</v>
      </c>
      <c r="C185" s="521" t="s">
        <v>613</v>
      </c>
      <c r="D185" s="519"/>
      <c r="E185" s="555">
        <v>103500</v>
      </c>
      <c r="F185" s="173">
        <f t="shared" si="51"/>
        <v>34500</v>
      </c>
      <c r="G185" s="555">
        <v>32547</v>
      </c>
      <c r="H185" s="470">
        <f>G185/F185*100</f>
        <v>94.339130434782604</v>
      </c>
      <c r="I185" s="206"/>
      <c r="J185" s="206"/>
      <c r="K185" s="579"/>
      <c r="L185" s="579"/>
      <c r="M185" s="579"/>
      <c r="N185" s="579"/>
      <c r="O185" s="579"/>
      <c r="P185" s="579"/>
      <c r="Q185" s="861"/>
      <c r="R185" s="861"/>
      <c r="S185" s="861"/>
      <c r="T185" s="861"/>
      <c r="U185" s="2060"/>
      <c r="V185" s="861"/>
      <c r="W185" s="861"/>
      <c r="X185" s="861"/>
      <c r="Y185" s="861"/>
      <c r="Z185" s="861"/>
      <c r="AA185" s="923">
        <f t="shared" si="39"/>
        <v>0</v>
      </c>
    </row>
    <row r="186" spans="1:27" s="150" customFormat="1" ht="15" customHeight="1" x14ac:dyDescent="0.25">
      <c r="A186" s="894">
        <v>1</v>
      </c>
      <c r="B186" s="894">
        <v>1</v>
      </c>
      <c r="C186" s="783" t="s">
        <v>639</v>
      </c>
      <c r="D186" s="519"/>
      <c r="E186" s="555"/>
      <c r="F186" s="173">
        <f t="shared" si="51"/>
        <v>0</v>
      </c>
      <c r="G186" s="555"/>
      <c r="H186" s="470"/>
      <c r="I186" s="206"/>
      <c r="J186" s="206"/>
      <c r="K186" s="579"/>
      <c r="L186" s="579"/>
      <c r="M186" s="579"/>
      <c r="N186" s="579"/>
      <c r="O186" s="579"/>
      <c r="P186" s="579"/>
      <c r="Q186" s="861"/>
      <c r="R186" s="861"/>
      <c r="S186" s="861"/>
      <c r="T186" s="861"/>
      <c r="U186" s="2060"/>
      <c r="V186" s="861"/>
      <c r="W186" s="861"/>
      <c r="X186" s="861"/>
      <c r="Y186" s="861"/>
      <c r="Z186" s="861"/>
      <c r="AA186" s="923">
        <f t="shared" si="39"/>
        <v>0</v>
      </c>
    </row>
    <row r="187" spans="1:27" s="150" customFormat="1" ht="15" customHeight="1" x14ac:dyDescent="0.25">
      <c r="A187" s="894">
        <v>1</v>
      </c>
      <c r="B187" s="894">
        <v>1</v>
      </c>
      <c r="C187" s="301" t="s">
        <v>172</v>
      </c>
      <c r="D187" s="625"/>
      <c r="E187" s="498">
        <f>SUM(E180+E185*3.2)</f>
        <v>366700</v>
      </c>
      <c r="F187" s="498">
        <f>SUM(F180+F185*3.2)</f>
        <v>122233</v>
      </c>
      <c r="G187" s="498">
        <f>SUM(G180+G185*3.2)</f>
        <v>118678.40000000001</v>
      </c>
      <c r="H187" s="470">
        <f>G187/F187*100</f>
        <v>97.091947346461268</v>
      </c>
      <c r="I187" s="206"/>
      <c r="J187" s="206"/>
      <c r="K187" s="579"/>
      <c r="L187" s="579"/>
      <c r="M187" s="579"/>
      <c r="N187" s="579"/>
      <c r="O187" s="579"/>
      <c r="P187" s="579"/>
      <c r="Q187" s="898">
        <v>90332.583714576016</v>
      </c>
      <c r="R187" s="898">
        <v>90332.583714576016</v>
      </c>
      <c r="S187" s="898">
        <v>90332.583714576016</v>
      </c>
      <c r="T187" s="898">
        <v>90332.583714576016</v>
      </c>
      <c r="U187" s="2168">
        <f>Q187/12*$C$3+(R187-Q187)/11*3+(S187-R187)/10*2+(T187-S187)/9*1</f>
        <v>30110.861238192007</v>
      </c>
      <c r="V187" s="898">
        <f>Z187-Y187</f>
        <v>29715.656179999994</v>
      </c>
      <c r="W187" s="898"/>
      <c r="X187" s="898">
        <f>V187-U187</f>
        <v>-395.20505819201207</v>
      </c>
      <c r="Y187" s="898">
        <v>-3268.6043400000003</v>
      </c>
      <c r="Z187" s="898">
        <v>26447.051839999993</v>
      </c>
      <c r="AA187" s="923"/>
    </row>
    <row r="188" spans="1:27" s="150" customFormat="1" ht="15" customHeight="1" x14ac:dyDescent="0.25">
      <c r="A188" s="894">
        <v>1</v>
      </c>
      <c r="B188" s="894">
        <v>1</v>
      </c>
      <c r="C188" s="624" t="s">
        <v>450</v>
      </c>
      <c r="D188" s="519"/>
      <c r="E188" s="555"/>
      <c r="F188" s="173"/>
      <c r="G188" s="555"/>
      <c r="H188" s="470"/>
      <c r="I188" s="206"/>
      <c r="J188" s="206"/>
      <c r="K188" s="579"/>
      <c r="L188" s="579"/>
      <c r="M188" s="579"/>
      <c r="N188" s="579"/>
      <c r="O188" s="579"/>
      <c r="P188" s="579"/>
      <c r="Q188" s="861"/>
      <c r="R188" s="861"/>
      <c r="S188" s="861"/>
      <c r="T188" s="861"/>
      <c r="U188" s="2060"/>
      <c r="V188" s="861"/>
      <c r="W188" s="861"/>
      <c r="X188" s="861"/>
      <c r="Y188" s="861"/>
      <c r="Z188" s="861"/>
      <c r="AA188" s="923">
        <f t="shared" si="39"/>
        <v>0</v>
      </c>
    </row>
    <row r="189" spans="1:27" s="150" customFormat="1" ht="15" customHeight="1" x14ac:dyDescent="0.25">
      <c r="A189" s="894">
        <v>1</v>
      </c>
      <c r="B189" s="894">
        <v>1</v>
      </c>
      <c r="C189" s="519" t="s">
        <v>203</v>
      </c>
      <c r="D189" s="519"/>
      <c r="E189" s="555">
        <f>SUM(E191,E194,E196)</f>
        <v>28575</v>
      </c>
      <c r="F189" s="555">
        <f>SUM(F191,F194,F196)</f>
        <v>9525</v>
      </c>
      <c r="G189" s="555">
        <f>SUM(G191,G194,G196)</f>
        <v>8845</v>
      </c>
      <c r="H189" s="470">
        <f>G189/F189*100</f>
        <v>92.860892388451447</v>
      </c>
      <c r="I189" s="206"/>
      <c r="J189" s="206"/>
      <c r="K189" s="579"/>
      <c r="L189" s="579"/>
      <c r="M189" s="579"/>
      <c r="N189" s="579"/>
      <c r="O189" s="579"/>
      <c r="P189" s="579"/>
      <c r="Q189" s="861"/>
      <c r="R189" s="861"/>
      <c r="S189" s="861"/>
      <c r="T189" s="861"/>
      <c r="U189" s="2060"/>
      <c r="V189" s="861"/>
      <c r="W189" s="861"/>
      <c r="X189" s="861"/>
      <c r="Y189" s="861"/>
      <c r="Z189" s="861"/>
      <c r="AA189" s="923">
        <f t="shared" si="39"/>
        <v>0</v>
      </c>
    </row>
    <row r="190" spans="1:27" s="150" customFormat="1" ht="15" customHeight="1" x14ac:dyDescent="0.25">
      <c r="A190" s="894">
        <v>1</v>
      </c>
      <c r="B190" s="894">
        <v>1</v>
      </c>
      <c r="C190" s="519" t="s">
        <v>446</v>
      </c>
      <c r="D190" s="519"/>
      <c r="E190" s="555"/>
      <c r="F190" s="173">
        <f>ROUND(E190/12*$C$3,0)</f>
        <v>0</v>
      </c>
      <c r="G190" s="555"/>
      <c r="H190" s="470"/>
      <c r="I190" s="206"/>
      <c r="J190" s="206"/>
      <c r="K190" s="579"/>
      <c r="L190" s="579"/>
      <c r="M190" s="579"/>
      <c r="N190" s="579"/>
      <c r="O190" s="579"/>
      <c r="P190" s="579"/>
      <c r="Q190" s="861"/>
      <c r="R190" s="861"/>
      <c r="S190" s="861"/>
      <c r="T190" s="861"/>
      <c r="U190" s="2060"/>
      <c r="V190" s="861"/>
      <c r="W190" s="861"/>
      <c r="X190" s="861"/>
      <c r="Y190" s="861"/>
      <c r="Z190" s="861"/>
      <c r="AA190" s="923">
        <f t="shared" si="39"/>
        <v>0</v>
      </c>
    </row>
    <row r="191" spans="1:27" s="150" customFormat="1" ht="47.25" customHeight="1" x14ac:dyDescent="0.25">
      <c r="A191" s="894">
        <v>1</v>
      </c>
      <c r="B191" s="894">
        <v>1</v>
      </c>
      <c r="C191" s="519" t="s">
        <v>451</v>
      </c>
      <c r="D191" s="519"/>
      <c r="E191" s="555">
        <f>SUM(E192:E193)</f>
        <v>20075</v>
      </c>
      <c r="F191" s="555">
        <f>SUM(F192:F193)</f>
        <v>6691</v>
      </c>
      <c r="G191" s="555">
        <f>SUM(G192:G193)</f>
        <v>6516</v>
      </c>
      <c r="H191" s="470">
        <f t="shared" ref="H191:H196" si="52">G191/F191*100</f>
        <v>97.384546405619488</v>
      </c>
      <c r="I191" s="206"/>
      <c r="J191" s="206"/>
      <c r="K191" s="579"/>
      <c r="L191" s="579"/>
      <c r="M191" s="579"/>
      <c r="N191" s="579"/>
      <c r="O191" s="579"/>
      <c r="P191" s="579"/>
      <c r="Q191" s="861"/>
      <c r="R191" s="861"/>
      <c r="S191" s="861"/>
      <c r="T191" s="861"/>
      <c r="U191" s="2060"/>
      <c r="V191" s="861"/>
      <c r="W191" s="861"/>
      <c r="X191" s="861"/>
      <c r="Y191" s="861"/>
      <c r="Z191" s="861"/>
      <c r="AA191" s="923">
        <f t="shared" si="39"/>
        <v>0</v>
      </c>
    </row>
    <row r="192" spans="1:27" s="150" customFormat="1" ht="38.1" customHeight="1" x14ac:dyDescent="0.25">
      <c r="A192" s="894">
        <v>1</v>
      </c>
      <c r="B192" s="894">
        <v>1</v>
      </c>
      <c r="C192" s="519" t="s">
        <v>452</v>
      </c>
      <c r="D192" s="519"/>
      <c r="E192" s="555">
        <v>15442</v>
      </c>
      <c r="F192" s="173">
        <f>ROUND(E192/12*$C$3,0)</f>
        <v>5147</v>
      </c>
      <c r="G192" s="555">
        <v>5122</v>
      </c>
      <c r="H192" s="470">
        <f t="shared" si="52"/>
        <v>99.51428016320186</v>
      </c>
      <c r="I192" s="206"/>
      <c r="J192" s="206"/>
      <c r="K192" s="579"/>
      <c r="L192" s="579"/>
      <c r="M192" s="579"/>
      <c r="N192" s="579"/>
      <c r="O192" s="579"/>
      <c r="P192" s="579"/>
      <c r="Q192" s="861"/>
      <c r="R192" s="861"/>
      <c r="S192" s="861"/>
      <c r="T192" s="861"/>
      <c r="U192" s="2060"/>
      <c r="V192" s="861"/>
      <c r="W192" s="861"/>
      <c r="X192" s="861"/>
      <c r="Y192" s="861"/>
      <c r="Z192" s="861"/>
      <c r="AA192" s="923">
        <f t="shared" si="39"/>
        <v>0</v>
      </c>
    </row>
    <row r="193" spans="1:266" s="150" customFormat="1" ht="38.1" customHeight="1" x14ac:dyDescent="0.25">
      <c r="A193" s="894">
        <v>1</v>
      </c>
      <c r="B193" s="894">
        <v>1</v>
      </c>
      <c r="C193" s="519" t="s">
        <v>453</v>
      </c>
      <c r="D193" s="519"/>
      <c r="E193" s="555">
        <v>4633</v>
      </c>
      <c r="F193" s="173">
        <f>ROUND(E193/12*$C$3,0)</f>
        <v>1544</v>
      </c>
      <c r="G193" s="555">
        <v>1394</v>
      </c>
      <c r="H193" s="470">
        <f t="shared" si="52"/>
        <v>90.284974093264253</v>
      </c>
      <c r="I193" s="206"/>
      <c r="J193" s="206"/>
      <c r="K193" s="579"/>
      <c r="L193" s="579"/>
      <c r="M193" s="579"/>
      <c r="N193" s="579"/>
      <c r="O193" s="579"/>
      <c r="P193" s="579"/>
      <c r="Q193" s="861"/>
      <c r="R193" s="861"/>
      <c r="S193" s="861"/>
      <c r="T193" s="861"/>
      <c r="U193" s="2060"/>
      <c r="V193" s="861"/>
      <c r="W193" s="861"/>
      <c r="X193" s="861"/>
      <c r="Y193" s="861"/>
      <c r="Z193" s="861"/>
      <c r="AA193" s="923">
        <f t="shared" si="39"/>
        <v>0</v>
      </c>
    </row>
    <row r="194" spans="1:266" s="150" customFormat="1" ht="44.25" customHeight="1" x14ac:dyDescent="0.25">
      <c r="A194" s="894">
        <v>1</v>
      </c>
      <c r="B194" s="894">
        <v>1</v>
      </c>
      <c r="C194" s="519" t="s">
        <v>454</v>
      </c>
      <c r="D194" s="519"/>
      <c r="E194" s="555">
        <f>SUM(E195:E195)</f>
        <v>8000</v>
      </c>
      <c r="F194" s="555">
        <f>SUM(F195:F195)</f>
        <v>2667</v>
      </c>
      <c r="G194" s="555">
        <f>SUM(G195:G195)</f>
        <v>2329</v>
      </c>
      <c r="H194" s="470">
        <f t="shared" si="52"/>
        <v>87.326584176977875</v>
      </c>
      <c r="I194" s="206"/>
      <c r="J194" s="206"/>
      <c r="K194" s="579"/>
      <c r="L194" s="579"/>
      <c r="M194" s="579"/>
      <c r="N194" s="579"/>
      <c r="O194" s="579"/>
      <c r="P194" s="579"/>
      <c r="Q194" s="861"/>
      <c r="R194" s="861"/>
      <c r="S194" s="861"/>
      <c r="T194" s="861"/>
      <c r="U194" s="2060"/>
      <c r="V194" s="861"/>
      <c r="W194" s="861"/>
      <c r="X194" s="861"/>
      <c r="Y194" s="861"/>
      <c r="Z194" s="861"/>
      <c r="AA194" s="923">
        <f t="shared" si="39"/>
        <v>0</v>
      </c>
    </row>
    <row r="195" spans="1:266" s="150" customFormat="1" ht="38.1" customHeight="1" x14ac:dyDescent="0.25">
      <c r="A195" s="894">
        <v>1</v>
      </c>
      <c r="B195" s="894">
        <v>1</v>
      </c>
      <c r="C195" s="519" t="s">
        <v>455</v>
      </c>
      <c r="D195" s="519"/>
      <c r="E195" s="555">
        <v>8000</v>
      </c>
      <c r="F195" s="173">
        <f t="shared" ref="F195:F200" si="53">ROUND(E195/12*$C$3,0)</f>
        <v>2667</v>
      </c>
      <c r="G195" s="555">
        <v>2329</v>
      </c>
      <c r="H195" s="470">
        <f t="shared" si="52"/>
        <v>87.326584176977875</v>
      </c>
      <c r="I195" s="206"/>
      <c r="J195" s="206"/>
      <c r="K195" s="579"/>
      <c r="L195" s="579"/>
      <c r="M195" s="579"/>
      <c r="N195" s="579"/>
      <c r="O195" s="579"/>
      <c r="P195" s="579"/>
      <c r="Q195" s="861"/>
      <c r="R195" s="861"/>
      <c r="S195" s="861"/>
      <c r="T195" s="861"/>
      <c r="U195" s="2060"/>
      <c r="V195" s="861"/>
      <c r="W195" s="861"/>
      <c r="X195" s="861"/>
      <c r="Y195" s="861"/>
      <c r="Z195" s="861"/>
      <c r="AA195" s="923">
        <f t="shared" si="39"/>
        <v>0</v>
      </c>
    </row>
    <row r="196" spans="1:266" s="150" customFormat="1" ht="48" customHeight="1" x14ac:dyDescent="0.25">
      <c r="A196" s="894">
        <v>1</v>
      </c>
      <c r="B196" s="894">
        <v>1</v>
      </c>
      <c r="C196" s="519" t="s">
        <v>434</v>
      </c>
      <c r="D196" s="519"/>
      <c r="E196" s="555">
        <v>500</v>
      </c>
      <c r="F196" s="173">
        <f t="shared" si="53"/>
        <v>167</v>
      </c>
      <c r="G196" s="555"/>
      <c r="H196" s="470">
        <f t="shared" si="52"/>
        <v>0</v>
      </c>
      <c r="I196" s="206"/>
      <c r="J196" s="206"/>
      <c r="K196" s="579"/>
      <c r="L196" s="579"/>
      <c r="M196" s="579"/>
      <c r="N196" s="579"/>
      <c r="O196" s="579"/>
      <c r="P196" s="579"/>
      <c r="Q196" s="861"/>
      <c r="R196" s="861"/>
      <c r="S196" s="861"/>
      <c r="T196" s="861"/>
      <c r="U196" s="2060"/>
      <c r="V196" s="861"/>
      <c r="W196" s="861"/>
      <c r="X196" s="861"/>
      <c r="Y196" s="861"/>
      <c r="Z196" s="861"/>
      <c r="AA196" s="923">
        <f t="shared" si="39"/>
        <v>0</v>
      </c>
    </row>
    <row r="197" spans="1:266" s="150" customFormat="1" ht="30" customHeight="1" x14ac:dyDescent="0.25">
      <c r="A197" s="894">
        <v>1</v>
      </c>
      <c r="B197" s="894">
        <v>1</v>
      </c>
      <c r="C197" s="521" t="s">
        <v>160</v>
      </c>
      <c r="D197" s="519"/>
      <c r="E197" s="555"/>
      <c r="F197" s="173">
        <f t="shared" si="53"/>
        <v>0</v>
      </c>
      <c r="G197" s="173"/>
      <c r="H197" s="470"/>
      <c r="I197" s="206"/>
      <c r="J197" s="206"/>
      <c r="K197" s="579"/>
      <c r="L197" s="579"/>
      <c r="M197" s="579"/>
      <c r="N197" s="579"/>
      <c r="O197" s="579"/>
      <c r="P197" s="579"/>
      <c r="Q197" s="861"/>
      <c r="R197" s="861"/>
      <c r="S197" s="861"/>
      <c r="T197" s="861"/>
      <c r="U197" s="2060"/>
      <c r="V197" s="861"/>
      <c r="W197" s="861"/>
      <c r="X197" s="861"/>
      <c r="Y197" s="861"/>
      <c r="Z197" s="861"/>
      <c r="AA197" s="923">
        <f t="shared" si="39"/>
        <v>0</v>
      </c>
    </row>
    <row r="198" spans="1:266" s="150" customFormat="1" ht="38.1" customHeight="1" x14ac:dyDescent="0.25">
      <c r="A198" s="894">
        <v>1</v>
      </c>
      <c r="B198" s="894">
        <v>1</v>
      </c>
      <c r="C198" s="521" t="s">
        <v>161</v>
      </c>
      <c r="D198" s="519"/>
      <c r="E198" s="555">
        <v>31700</v>
      </c>
      <c r="F198" s="173">
        <f t="shared" si="53"/>
        <v>10567</v>
      </c>
      <c r="G198" s="555">
        <v>10955</v>
      </c>
      <c r="H198" s="470">
        <f>G198/F198*100</f>
        <v>103.67180846030092</v>
      </c>
      <c r="I198" s="206"/>
      <c r="J198" s="206"/>
      <c r="K198" s="579"/>
      <c r="L198" s="579"/>
      <c r="M198" s="579"/>
      <c r="N198" s="579"/>
      <c r="O198" s="579"/>
      <c r="P198" s="579"/>
      <c r="Q198" s="861"/>
      <c r="R198" s="861"/>
      <c r="S198" s="861"/>
      <c r="T198" s="861"/>
      <c r="U198" s="2060"/>
      <c r="V198" s="861"/>
      <c r="W198" s="861"/>
      <c r="X198" s="861"/>
      <c r="Y198" s="861"/>
      <c r="Z198" s="861"/>
      <c r="AA198" s="923">
        <f t="shared" si="39"/>
        <v>0</v>
      </c>
    </row>
    <row r="199" spans="1:266" s="150" customFormat="1" ht="38.1" customHeight="1" x14ac:dyDescent="0.25">
      <c r="A199" s="894">
        <v>1</v>
      </c>
      <c r="B199" s="894">
        <v>1</v>
      </c>
      <c r="C199" s="867" t="s">
        <v>654</v>
      </c>
      <c r="D199" s="519"/>
      <c r="E199" s="470">
        <v>15000</v>
      </c>
      <c r="F199" s="470">
        <f t="shared" si="53"/>
        <v>5000</v>
      </c>
      <c r="G199" s="470">
        <v>4381</v>
      </c>
      <c r="H199" s="173">
        <f>G199/F199*100</f>
        <v>87.62</v>
      </c>
      <c r="I199" s="851">
        <f>SUM(K199/E199)</f>
        <v>0</v>
      </c>
      <c r="J199" s="174"/>
      <c r="K199" s="199">
        <f>SUM(K198)</f>
        <v>0</v>
      </c>
      <c r="L199" s="199">
        <f>SUM(L198)</f>
        <v>0</v>
      </c>
      <c r="M199" s="199">
        <f>SUM(M198)</f>
        <v>0</v>
      </c>
      <c r="N199" s="175"/>
      <c r="O199" s="199">
        <f>SUM(O198)</f>
        <v>0</v>
      </c>
      <c r="P199" s="175"/>
      <c r="Q199" s="862"/>
      <c r="R199" s="862"/>
      <c r="S199" s="862"/>
      <c r="T199" s="862"/>
      <c r="U199" s="2067"/>
      <c r="V199" s="898"/>
      <c r="W199" s="898"/>
      <c r="X199" s="898"/>
      <c r="Y199" s="862"/>
      <c r="Z199" s="862"/>
      <c r="AA199" s="923">
        <f t="shared" si="39"/>
        <v>0</v>
      </c>
      <c r="AB199" s="177"/>
      <c r="AC199" s="177"/>
      <c r="AD199" s="177"/>
      <c r="AE199" s="177"/>
      <c r="AF199" s="177"/>
      <c r="AG199" s="177"/>
      <c r="AH199" s="177"/>
      <c r="AI199" s="177"/>
      <c r="AJ199" s="177"/>
      <c r="AK199" s="177"/>
      <c r="AL199" s="177"/>
      <c r="AM199" s="177"/>
      <c r="AN199" s="177"/>
      <c r="AO199" s="177"/>
      <c r="AP199" s="177"/>
      <c r="AQ199" s="177"/>
      <c r="AR199" s="177"/>
      <c r="AS199" s="177"/>
      <c r="AT199" s="177"/>
      <c r="AU199" s="177"/>
      <c r="AV199" s="177"/>
      <c r="AW199" s="177"/>
      <c r="AX199" s="177"/>
      <c r="AY199" s="177"/>
      <c r="AZ199" s="177"/>
      <c r="BA199" s="177"/>
      <c r="BB199" s="177"/>
      <c r="BC199" s="177"/>
      <c r="BD199" s="177"/>
      <c r="BE199" s="177"/>
      <c r="BF199" s="177"/>
      <c r="BG199" s="177"/>
      <c r="BH199" s="177"/>
      <c r="BI199" s="177"/>
      <c r="BJ199" s="177"/>
      <c r="BK199" s="177"/>
      <c r="BL199" s="177"/>
      <c r="BM199" s="177"/>
      <c r="BN199" s="177"/>
      <c r="BO199" s="177"/>
      <c r="BP199" s="177"/>
      <c r="BQ199" s="177"/>
      <c r="BR199" s="177"/>
      <c r="BS199" s="177"/>
      <c r="BT199" s="177"/>
      <c r="BU199" s="177"/>
      <c r="BV199" s="177"/>
      <c r="BW199" s="177"/>
      <c r="BX199" s="177"/>
      <c r="BY199" s="177"/>
      <c r="BZ199" s="177"/>
      <c r="CA199" s="177"/>
      <c r="CB199" s="177"/>
      <c r="CC199" s="177"/>
      <c r="CD199" s="177"/>
      <c r="CE199" s="177"/>
      <c r="CF199" s="177"/>
      <c r="CG199" s="177"/>
      <c r="CH199" s="177"/>
      <c r="CI199" s="177"/>
      <c r="CJ199" s="177"/>
      <c r="CK199" s="177"/>
      <c r="CL199" s="177"/>
      <c r="CM199" s="177"/>
      <c r="CN199" s="177"/>
      <c r="CO199" s="177"/>
      <c r="CP199" s="177"/>
      <c r="CQ199" s="177"/>
      <c r="CR199" s="177"/>
      <c r="CS199" s="177"/>
      <c r="CT199" s="177"/>
      <c r="CU199" s="177"/>
      <c r="CV199" s="177"/>
      <c r="CW199" s="177"/>
      <c r="CX199" s="177"/>
      <c r="CY199" s="177"/>
      <c r="CZ199" s="177"/>
      <c r="DA199" s="177"/>
      <c r="DB199" s="177"/>
      <c r="DC199" s="177"/>
      <c r="DD199" s="177"/>
      <c r="DE199" s="177"/>
      <c r="DF199" s="177"/>
      <c r="DG199" s="177"/>
      <c r="DH199" s="177"/>
      <c r="DI199" s="177"/>
      <c r="DJ199" s="177"/>
      <c r="DK199" s="177"/>
      <c r="DL199" s="177"/>
      <c r="DM199" s="177"/>
      <c r="DN199" s="177"/>
      <c r="DO199" s="177"/>
      <c r="DP199" s="177"/>
      <c r="DQ199" s="177"/>
      <c r="DR199" s="177"/>
      <c r="DS199" s="177"/>
      <c r="DT199" s="177"/>
      <c r="DU199" s="177"/>
      <c r="DV199" s="177"/>
      <c r="DW199" s="177"/>
      <c r="DX199" s="177"/>
      <c r="DY199" s="177"/>
      <c r="DZ199" s="177"/>
      <c r="EA199" s="177"/>
      <c r="EB199" s="177"/>
      <c r="EC199" s="177"/>
      <c r="ED199" s="177"/>
      <c r="EE199" s="177"/>
      <c r="EF199" s="177"/>
      <c r="EG199" s="177"/>
      <c r="EH199" s="177"/>
      <c r="EI199" s="177"/>
      <c r="EJ199" s="177"/>
      <c r="EK199" s="177"/>
      <c r="EL199" s="177"/>
      <c r="EM199" s="177"/>
      <c r="EN199" s="177"/>
      <c r="EO199" s="177"/>
      <c r="EP199" s="177"/>
      <c r="EQ199" s="177"/>
      <c r="ER199" s="177"/>
      <c r="ES199" s="177"/>
      <c r="ET199" s="177"/>
      <c r="EU199" s="177"/>
      <c r="EV199" s="177"/>
      <c r="EW199" s="177"/>
      <c r="EX199" s="177"/>
      <c r="EY199" s="177"/>
      <c r="EZ199" s="177"/>
      <c r="FA199" s="177"/>
      <c r="FB199" s="177"/>
      <c r="FC199" s="177"/>
      <c r="FD199" s="177"/>
      <c r="FE199" s="177"/>
      <c r="FF199" s="177"/>
      <c r="FG199" s="177"/>
      <c r="FH199" s="177"/>
      <c r="FI199" s="177"/>
      <c r="FJ199" s="177"/>
      <c r="FK199" s="177"/>
      <c r="FL199" s="177"/>
      <c r="FM199" s="177"/>
      <c r="FN199" s="177"/>
      <c r="FO199" s="177"/>
      <c r="FP199" s="177"/>
      <c r="FQ199" s="177"/>
      <c r="FR199" s="177"/>
      <c r="FS199" s="177"/>
      <c r="FT199" s="177"/>
      <c r="FU199" s="177"/>
      <c r="FV199" s="177"/>
      <c r="FW199" s="177"/>
      <c r="FX199" s="177"/>
      <c r="FY199" s="177"/>
      <c r="FZ199" s="177"/>
      <c r="GA199" s="177"/>
      <c r="GB199" s="177"/>
      <c r="GC199" s="177"/>
      <c r="GD199" s="177"/>
      <c r="GE199" s="177"/>
      <c r="GF199" s="177"/>
      <c r="GG199" s="177"/>
      <c r="GH199" s="177"/>
      <c r="GI199" s="177"/>
      <c r="GJ199" s="177"/>
      <c r="GK199" s="177"/>
      <c r="GL199" s="177"/>
      <c r="GM199" s="177"/>
      <c r="GN199" s="177"/>
      <c r="GO199" s="177"/>
      <c r="GP199" s="177"/>
      <c r="GQ199" s="177"/>
      <c r="GR199" s="177"/>
      <c r="GS199" s="177"/>
      <c r="GT199" s="177"/>
      <c r="GU199" s="177"/>
      <c r="GV199" s="177"/>
      <c r="GW199" s="177"/>
      <c r="GX199" s="177"/>
      <c r="GY199" s="177"/>
      <c r="GZ199" s="177"/>
      <c r="HA199" s="177"/>
      <c r="HB199" s="177"/>
      <c r="HC199" s="177"/>
      <c r="HD199" s="177"/>
      <c r="HE199" s="177"/>
      <c r="HF199" s="177"/>
      <c r="HG199" s="177"/>
      <c r="HH199" s="177"/>
      <c r="HI199" s="177"/>
      <c r="HJ199" s="177"/>
      <c r="HK199" s="177"/>
      <c r="HL199" s="177"/>
      <c r="HM199" s="177"/>
      <c r="HN199" s="177"/>
      <c r="HO199" s="177"/>
      <c r="HP199" s="177"/>
      <c r="HQ199" s="177"/>
      <c r="HR199" s="177"/>
      <c r="HS199" s="177"/>
      <c r="HT199" s="177"/>
      <c r="HU199" s="177"/>
      <c r="HV199" s="177"/>
      <c r="HW199" s="177"/>
      <c r="HX199" s="177"/>
      <c r="HY199" s="177"/>
      <c r="HZ199" s="177"/>
      <c r="IA199" s="177"/>
      <c r="IB199" s="177"/>
      <c r="IC199" s="177"/>
      <c r="ID199" s="177"/>
      <c r="IE199" s="177"/>
      <c r="IF199" s="177"/>
      <c r="IG199" s="177"/>
      <c r="IH199" s="177"/>
      <c r="II199" s="177"/>
      <c r="IJ199" s="177"/>
      <c r="IK199" s="177"/>
      <c r="IL199" s="177"/>
      <c r="IM199" s="177"/>
      <c r="IN199" s="177"/>
      <c r="IO199" s="177"/>
      <c r="IP199" s="177"/>
      <c r="IQ199" s="177"/>
      <c r="IR199" s="177"/>
      <c r="IS199" s="177"/>
      <c r="IT199" s="177"/>
      <c r="IU199" s="177"/>
      <c r="IV199" s="177"/>
      <c r="IW199" s="177"/>
      <c r="IX199" s="177"/>
      <c r="IY199" s="177"/>
      <c r="IZ199" s="177"/>
      <c r="JA199" s="177"/>
      <c r="JB199" s="177"/>
      <c r="JC199" s="177"/>
      <c r="JD199" s="177"/>
      <c r="JE199" s="177"/>
      <c r="JF199" s="177"/>
    </row>
    <row r="200" spans="1:266" s="150" customFormat="1" ht="38.1" customHeight="1" x14ac:dyDescent="0.25">
      <c r="A200" s="894">
        <v>1</v>
      </c>
      <c r="B200" s="894">
        <v>1</v>
      </c>
      <c r="C200" s="521" t="s">
        <v>601</v>
      </c>
      <c r="D200" s="519"/>
      <c r="E200" s="555">
        <v>7800</v>
      </c>
      <c r="F200" s="173">
        <f t="shared" si="53"/>
        <v>2600</v>
      </c>
      <c r="G200" s="555">
        <v>3525</v>
      </c>
      <c r="H200" s="470">
        <f>G200/F200*100</f>
        <v>135.57692307692309</v>
      </c>
      <c r="I200" s="206"/>
      <c r="J200" s="206"/>
      <c r="K200" s="579"/>
      <c r="L200" s="579"/>
      <c r="M200" s="579"/>
      <c r="N200" s="579"/>
      <c r="O200" s="579"/>
      <c r="P200" s="579"/>
      <c r="Q200" s="861"/>
      <c r="R200" s="861"/>
      <c r="S200" s="861"/>
      <c r="T200" s="861"/>
      <c r="U200" s="2060"/>
      <c r="V200" s="861"/>
      <c r="W200" s="861"/>
      <c r="X200" s="861"/>
      <c r="Y200" s="861"/>
      <c r="Z200" s="861"/>
      <c r="AA200" s="923">
        <f t="shared" si="39"/>
        <v>0</v>
      </c>
    </row>
    <row r="201" spans="1:266" s="150" customFormat="1" ht="15" customHeight="1" x14ac:dyDescent="0.25">
      <c r="A201" s="894">
        <v>1</v>
      </c>
      <c r="B201" s="894">
        <v>1</v>
      </c>
      <c r="C201" s="301" t="s">
        <v>169</v>
      </c>
      <c r="D201" s="625"/>
      <c r="E201" s="498">
        <f>SUM(E198,E189)</f>
        <v>60275</v>
      </c>
      <c r="F201" s="498">
        <f>SUM(F189+F198)</f>
        <v>20092</v>
      </c>
      <c r="G201" s="498">
        <f>SUM(G189+G198)</f>
        <v>19800</v>
      </c>
      <c r="H201" s="207">
        <f>G201/F201*100</f>
        <v>98.546685247859841</v>
      </c>
      <c r="I201" s="206"/>
      <c r="J201" s="206"/>
      <c r="K201" s="579"/>
      <c r="L201" s="579"/>
      <c r="M201" s="579"/>
      <c r="N201" s="579"/>
      <c r="O201" s="579"/>
      <c r="P201" s="579"/>
      <c r="Q201" s="898">
        <v>96433.852192129663</v>
      </c>
      <c r="R201" s="898">
        <v>96433.852192129663</v>
      </c>
      <c r="S201" s="898">
        <v>96433.852192129663</v>
      </c>
      <c r="T201" s="898">
        <v>96433.852192129663</v>
      </c>
      <c r="U201" s="2065">
        <f>Q201/12*$C$3+(R201-Q201)/11*3+(S201-R201)/10*2+(T201-S201)/9*1</f>
        <v>32144.617397376554</v>
      </c>
      <c r="V201" s="898">
        <f>Z201-Y201</f>
        <v>32094.156810000004</v>
      </c>
      <c r="W201" s="898"/>
      <c r="X201" s="898">
        <f>V201-U201</f>
        <v>-50.460587376550393</v>
      </c>
      <c r="Y201" s="898">
        <v>-270.47516999999999</v>
      </c>
      <c r="Z201" s="898">
        <v>31823.681640000003</v>
      </c>
      <c r="AA201" s="923">
        <f t="shared" si="39"/>
        <v>31823681.640000004</v>
      </c>
    </row>
    <row r="202" spans="1:266" s="150" customFormat="1" ht="15" customHeight="1" x14ac:dyDescent="0.25">
      <c r="A202" s="894">
        <v>1</v>
      </c>
      <c r="B202" s="894">
        <v>1</v>
      </c>
      <c r="C202" s="815" t="s">
        <v>490</v>
      </c>
      <c r="D202" s="815"/>
      <c r="E202" s="677">
        <f>SUM(E201,E187)</f>
        <v>426975</v>
      </c>
      <c r="F202" s="677">
        <f>SUM(F201,F187)</f>
        <v>142325</v>
      </c>
      <c r="G202" s="677">
        <f>SUM(G201,G187)</f>
        <v>138478.40000000002</v>
      </c>
      <c r="H202" s="677">
        <f>G202/F202*100</f>
        <v>97.297312489021621</v>
      </c>
      <c r="I202" s="851"/>
      <c r="J202" s="851"/>
      <c r="K202" s="929"/>
      <c r="L202" s="929"/>
      <c r="M202" s="929"/>
      <c r="N202" s="929"/>
      <c r="O202" s="929"/>
      <c r="P202" s="929"/>
      <c r="Q202" s="898">
        <f>SUM(Q201,Q187)</f>
        <v>186766.43590670568</v>
      </c>
      <c r="R202" s="898">
        <f t="shared" ref="R202:Z202" si="54">SUM(R201,R187)</f>
        <v>186766.43590670568</v>
      </c>
      <c r="S202" s="898">
        <f t="shared" ref="S202:T202" si="55">SUM(S201,S187)</f>
        <v>186766.43590670568</v>
      </c>
      <c r="T202" s="898">
        <f t="shared" si="55"/>
        <v>186766.43590670568</v>
      </c>
      <c r="U202" s="898">
        <f t="shared" si="54"/>
        <v>62255.478635568565</v>
      </c>
      <c r="V202" s="898">
        <f t="shared" si="54"/>
        <v>61809.812989999999</v>
      </c>
      <c r="W202" s="898">
        <f t="shared" si="54"/>
        <v>0</v>
      </c>
      <c r="X202" s="898">
        <f t="shared" si="54"/>
        <v>-445.66564556856247</v>
      </c>
      <c r="Y202" s="898">
        <f t="shared" si="54"/>
        <v>-3539.0795100000005</v>
      </c>
      <c r="Z202" s="898">
        <f t="shared" si="54"/>
        <v>58270.733479999995</v>
      </c>
      <c r="AA202" s="923">
        <f t="shared" si="39"/>
        <v>58270733.479999997</v>
      </c>
    </row>
    <row r="203" spans="1:266" s="150" customFormat="1" ht="15" customHeight="1" x14ac:dyDescent="0.25">
      <c r="A203" s="894">
        <v>1</v>
      </c>
      <c r="B203" s="894">
        <v>1</v>
      </c>
      <c r="C203" s="738" t="s">
        <v>163</v>
      </c>
      <c r="D203" s="815"/>
      <c r="E203" s="677"/>
      <c r="F203" s="677"/>
      <c r="G203" s="677"/>
      <c r="H203" s="677"/>
      <c r="I203" s="851"/>
      <c r="J203" s="851"/>
      <c r="K203" s="929"/>
      <c r="L203" s="929"/>
      <c r="M203" s="929"/>
      <c r="N203" s="929"/>
      <c r="O203" s="929"/>
      <c r="P203" s="929"/>
      <c r="Q203" s="898"/>
      <c r="R203" s="898"/>
      <c r="S203" s="898"/>
      <c r="T203" s="898"/>
      <c r="U203" s="2067"/>
      <c r="V203" s="898"/>
      <c r="W203" s="898"/>
      <c r="X203" s="898"/>
      <c r="Y203" s="898"/>
      <c r="Z203" s="898"/>
      <c r="AA203" s="923">
        <f t="shared" si="39"/>
        <v>0</v>
      </c>
    </row>
    <row r="204" spans="1:266" s="150" customFormat="1" ht="15" customHeight="1" x14ac:dyDescent="0.25">
      <c r="A204" s="894">
        <v>1</v>
      </c>
      <c r="B204" s="894">
        <v>1</v>
      </c>
      <c r="C204" s="172" t="s">
        <v>82</v>
      </c>
      <c r="D204" s="815"/>
      <c r="E204" s="636">
        <v>2000</v>
      </c>
      <c r="F204" s="173">
        <f>ROUND(E204/12*$C$3,0)</f>
        <v>667</v>
      </c>
      <c r="G204" s="470">
        <v>853</v>
      </c>
      <c r="H204" s="470">
        <f>G204/F204*100</f>
        <v>127.88605697151425</v>
      </c>
      <c r="I204" s="851"/>
      <c r="J204" s="851"/>
      <c r="K204" s="929"/>
      <c r="L204" s="929"/>
      <c r="M204" s="929"/>
      <c r="N204" s="929"/>
      <c r="O204" s="929"/>
      <c r="P204" s="929"/>
      <c r="Q204" s="898"/>
      <c r="R204" s="898"/>
      <c r="S204" s="898"/>
      <c r="T204" s="898"/>
      <c r="U204" s="2067"/>
      <c r="V204" s="898"/>
      <c r="W204" s="898"/>
      <c r="X204" s="898"/>
      <c r="Y204" s="898"/>
      <c r="Z204" s="898"/>
      <c r="AA204" s="923">
        <f t="shared" si="39"/>
        <v>0</v>
      </c>
    </row>
    <row r="205" spans="1:266" s="150" customFormat="1" ht="15" customHeight="1" x14ac:dyDescent="0.25">
      <c r="A205" s="894">
        <v>1</v>
      </c>
      <c r="B205" s="894">
        <v>1</v>
      </c>
      <c r="C205" s="172" t="s">
        <v>92</v>
      </c>
      <c r="D205" s="815"/>
      <c r="E205" s="636">
        <v>400</v>
      </c>
      <c r="F205" s="173">
        <f>ROUND(E205/12*$C$3,0)</f>
        <v>133</v>
      </c>
      <c r="G205" s="470">
        <v>129</v>
      </c>
      <c r="H205" s="470">
        <f>G205/F205*100</f>
        <v>96.992481203007515</v>
      </c>
      <c r="I205" s="851"/>
      <c r="J205" s="851"/>
      <c r="K205" s="929"/>
      <c r="L205" s="929"/>
      <c r="M205" s="929"/>
      <c r="N205" s="929"/>
      <c r="O205" s="929"/>
      <c r="P205" s="929"/>
      <c r="Q205" s="898"/>
      <c r="R205" s="898"/>
      <c r="S205" s="898"/>
      <c r="T205" s="898"/>
      <c r="U205" s="2067"/>
      <c r="V205" s="898"/>
      <c r="W205" s="898"/>
      <c r="X205" s="898"/>
      <c r="Y205" s="898"/>
      <c r="Z205" s="898"/>
      <c r="AA205" s="923">
        <f t="shared" si="39"/>
        <v>0</v>
      </c>
    </row>
    <row r="206" spans="1:266" s="150" customFormat="1" ht="15" customHeight="1" x14ac:dyDescent="0.25">
      <c r="A206" s="894">
        <v>1</v>
      </c>
      <c r="B206" s="894">
        <v>1</v>
      </c>
      <c r="C206" s="172" t="s">
        <v>79</v>
      </c>
      <c r="D206" s="815"/>
      <c r="E206" s="636">
        <v>1000</v>
      </c>
      <c r="F206" s="173">
        <f>ROUND(E206/12*$C$3,0)</f>
        <v>333</v>
      </c>
      <c r="G206" s="470">
        <v>254</v>
      </c>
      <c r="H206" s="470">
        <f>G206/F206*100</f>
        <v>76.276276276276278</v>
      </c>
      <c r="I206" s="851"/>
      <c r="J206" s="851"/>
      <c r="K206" s="929"/>
      <c r="L206" s="929"/>
      <c r="M206" s="929"/>
      <c r="N206" s="929"/>
      <c r="O206" s="929"/>
      <c r="P206" s="929"/>
      <c r="Q206" s="898"/>
      <c r="R206" s="898"/>
      <c r="S206" s="898"/>
      <c r="T206" s="898"/>
      <c r="U206" s="2067"/>
      <c r="V206" s="898"/>
      <c r="W206" s="898"/>
      <c r="X206" s="898"/>
      <c r="Y206" s="898"/>
      <c r="Z206" s="898"/>
      <c r="AA206" s="923">
        <f t="shared" si="39"/>
        <v>0</v>
      </c>
    </row>
    <row r="207" spans="1:266" s="150" customFormat="1" ht="33" customHeight="1" x14ac:dyDescent="0.25">
      <c r="A207" s="894">
        <v>1</v>
      </c>
      <c r="B207" s="894">
        <v>1</v>
      </c>
      <c r="C207" s="256" t="s">
        <v>313</v>
      </c>
      <c r="D207" s="815"/>
      <c r="E207" s="636">
        <v>200</v>
      </c>
      <c r="F207" s="173">
        <f>ROUND(E207/12*$C$3,0)</f>
        <v>67</v>
      </c>
      <c r="G207" s="470">
        <v>51</v>
      </c>
      <c r="H207" s="470">
        <f>G207/F207*100</f>
        <v>76.119402985074629</v>
      </c>
      <c r="I207" s="851"/>
      <c r="J207" s="851"/>
      <c r="K207" s="929"/>
      <c r="L207" s="929"/>
      <c r="M207" s="929"/>
      <c r="N207" s="929"/>
      <c r="O207" s="929"/>
      <c r="P207" s="929"/>
      <c r="Q207" s="898"/>
      <c r="R207" s="898"/>
      <c r="S207" s="898"/>
      <c r="T207" s="898"/>
      <c r="U207" s="2067"/>
      <c r="V207" s="898"/>
      <c r="W207" s="898"/>
      <c r="X207" s="898"/>
      <c r="Y207" s="898"/>
      <c r="Z207" s="898"/>
      <c r="AA207" s="923">
        <f t="shared" si="39"/>
        <v>0</v>
      </c>
    </row>
    <row r="208" spans="1:266" s="150" customFormat="1" ht="15" customHeight="1" x14ac:dyDescent="0.25">
      <c r="A208" s="894">
        <v>1</v>
      </c>
      <c r="B208" s="894">
        <v>1</v>
      </c>
      <c r="C208" s="387" t="s">
        <v>31</v>
      </c>
      <c r="D208" s="306"/>
      <c r="E208" s="470"/>
      <c r="F208" s="470"/>
      <c r="G208" s="470"/>
      <c r="H208" s="470"/>
      <c r="I208" s="206"/>
      <c r="J208" s="206"/>
      <c r="K208" s="498"/>
      <c r="L208" s="498"/>
      <c r="M208" s="498"/>
      <c r="N208" s="498"/>
      <c r="O208" s="498"/>
      <c r="P208" s="498"/>
      <c r="Q208" s="142"/>
      <c r="R208" s="142"/>
      <c r="S208" s="142"/>
      <c r="T208" s="142"/>
      <c r="U208" s="2057"/>
      <c r="V208" s="142"/>
      <c r="W208" s="142"/>
      <c r="X208" s="142"/>
      <c r="Y208" s="142"/>
      <c r="Z208" s="142"/>
      <c r="AA208" s="923">
        <f t="shared" si="39"/>
        <v>0</v>
      </c>
    </row>
    <row r="209" spans="1:27" s="150" customFormat="1" ht="15" customHeight="1" x14ac:dyDescent="0.25">
      <c r="A209" s="894">
        <v>1</v>
      </c>
      <c r="B209" s="894">
        <v>1</v>
      </c>
      <c r="C209" s="225" t="s">
        <v>212</v>
      </c>
      <c r="D209" s="951">
        <v>300</v>
      </c>
      <c r="E209" s="636">
        <v>150</v>
      </c>
      <c r="F209" s="173">
        <f>ROUND(E209/12*$C$3,0)</f>
        <v>50</v>
      </c>
      <c r="G209" s="470">
        <v>48</v>
      </c>
      <c r="H209" s="173">
        <f>G209/F209*100</f>
        <v>96</v>
      </c>
      <c r="I209" s="472">
        <v>7</v>
      </c>
      <c r="J209" s="174">
        <f>M209/G209</f>
        <v>7</v>
      </c>
      <c r="K209" s="175">
        <f>ROUND(E209*I209,0)</f>
        <v>1050</v>
      </c>
      <c r="L209" s="175">
        <f>ROUND(F209*I209,0)</f>
        <v>350</v>
      </c>
      <c r="M209" s="555">
        <v>336</v>
      </c>
      <c r="N209" s="175">
        <f>M209/L209*100</f>
        <v>96</v>
      </c>
      <c r="O209" s="175">
        <f>K209/D209</f>
        <v>3.5</v>
      </c>
      <c r="P209" s="175">
        <f>M209/$C$3*12/O209</f>
        <v>288</v>
      </c>
      <c r="Q209" s="142"/>
      <c r="R209" s="142"/>
      <c r="S209" s="142"/>
      <c r="T209" s="142"/>
      <c r="U209" s="2057"/>
      <c r="V209" s="142"/>
      <c r="W209" s="142"/>
      <c r="X209" s="142"/>
      <c r="Y209" s="142"/>
      <c r="Z209" s="142"/>
      <c r="AA209" s="923">
        <f t="shared" si="39"/>
        <v>0</v>
      </c>
    </row>
    <row r="210" spans="1:27" s="150" customFormat="1" ht="15" customHeight="1" x14ac:dyDescent="0.25">
      <c r="A210" s="894">
        <v>1</v>
      </c>
      <c r="B210" s="894">
        <v>1</v>
      </c>
      <c r="C210" s="225" t="s">
        <v>6</v>
      </c>
      <c r="D210" s="951">
        <v>300</v>
      </c>
      <c r="E210" s="636">
        <v>80</v>
      </c>
      <c r="F210" s="173">
        <f>ROUND(E210/12*$C$3,0)</f>
        <v>27</v>
      </c>
      <c r="G210" s="470">
        <v>26</v>
      </c>
      <c r="H210" s="173">
        <f>G210/F210*100</f>
        <v>96.296296296296291</v>
      </c>
      <c r="I210" s="472">
        <v>8.9</v>
      </c>
      <c r="J210" s="174">
        <f>M210/G210</f>
        <v>5.9230769230769234</v>
      </c>
      <c r="K210" s="175">
        <f>ROUND(E210*I210,0)</f>
        <v>712</v>
      </c>
      <c r="L210" s="175">
        <f>ROUND(F210*I210,0)</f>
        <v>240</v>
      </c>
      <c r="M210" s="555">
        <v>154</v>
      </c>
      <c r="N210" s="175">
        <f>M210/L210*100</f>
        <v>64.166666666666671</v>
      </c>
      <c r="O210" s="175">
        <f>K210/D210</f>
        <v>2.3733333333333335</v>
      </c>
      <c r="P210" s="175">
        <f>M210/$C$3*12/O210</f>
        <v>194.6629213483146</v>
      </c>
      <c r="Q210" s="142"/>
      <c r="R210" s="142"/>
      <c r="S210" s="142"/>
      <c r="T210" s="142"/>
      <c r="U210" s="2057"/>
      <c r="V210" s="142"/>
      <c r="W210" s="142"/>
      <c r="X210" s="142"/>
      <c r="Y210" s="142"/>
      <c r="Z210" s="142"/>
      <c r="AA210" s="923">
        <f t="shared" si="39"/>
        <v>0</v>
      </c>
    </row>
    <row r="211" spans="1:27" s="150" customFormat="1" ht="15" customHeight="1" x14ac:dyDescent="0.25">
      <c r="A211" s="894">
        <v>1</v>
      </c>
      <c r="B211" s="894">
        <v>1</v>
      </c>
      <c r="C211" s="225" t="s">
        <v>10</v>
      </c>
      <c r="D211" s="951">
        <v>300</v>
      </c>
      <c r="E211" s="636">
        <v>70</v>
      </c>
      <c r="F211" s="173">
        <f>ROUND(E211/12*$C$3,0)</f>
        <v>23</v>
      </c>
      <c r="G211" s="470">
        <v>22</v>
      </c>
      <c r="H211" s="173">
        <f>G211/F211*100</f>
        <v>95.652173913043484</v>
      </c>
      <c r="I211" s="472">
        <v>11</v>
      </c>
      <c r="J211" s="174">
        <f>M211/G211</f>
        <v>10.5</v>
      </c>
      <c r="K211" s="175">
        <f>ROUND(E211*I211,0)</f>
        <v>770</v>
      </c>
      <c r="L211" s="175">
        <f>ROUND(F211*I211,0)</f>
        <v>253</v>
      </c>
      <c r="M211" s="555">
        <v>231</v>
      </c>
      <c r="N211" s="175">
        <f>M211/L211*100</f>
        <v>91.304347826086953</v>
      </c>
      <c r="O211" s="175">
        <f>K211/D211</f>
        <v>2.5666666666666669</v>
      </c>
      <c r="P211" s="175">
        <f>M211/$C$3*12/O211</f>
        <v>270</v>
      </c>
      <c r="Q211" s="142"/>
      <c r="R211" s="142"/>
      <c r="S211" s="142"/>
      <c r="T211" s="142"/>
      <c r="U211" s="2057"/>
      <c r="V211" s="142"/>
      <c r="W211" s="142"/>
      <c r="X211" s="142"/>
      <c r="Y211" s="142"/>
      <c r="Z211" s="142"/>
      <c r="AA211" s="923">
        <f t="shared" si="39"/>
        <v>0</v>
      </c>
    </row>
    <row r="212" spans="1:27" s="150" customFormat="1" ht="15" customHeight="1" x14ac:dyDescent="0.25">
      <c r="A212" s="894">
        <v>1</v>
      </c>
      <c r="B212" s="894">
        <v>1</v>
      </c>
      <c r="C212" s="225" t="s">
        <v>77</v>
      </c>
      <c r="D212" s="951">
        <v>300</v>
      </c>
      <c r="E212" s="636">
        <v>90</v>
      </c>
      <c r="F212" s="173">
        <f>ROUND(E212/12*$C$3,0)</f>
        <v>30</v>
      </c>
      <c r="G212" s="173">
        <v>23</v>
      </c>
      <c r="H212" s="173">
        <f>G212/F212*100</f>
        <v>76.666666666666671</v>
      </c>
      <c r="I212" s="472">
        <v>11</v>
      </c>
      <c r="J212" s="174">
        <f>M212/G212</f>
        <v>11.652173913043478</v>
      </c>
      <c r="K212" s="175">
        <f>ROUND(E212*I212,0)</f>
        <v>990</v>
      </c>
      <c r="L212" s="175">
        <f>ROUND(F212*I212,0)</f>
        <v>330</v>
      </c>
      <c r="M212" s="175">
        <v>268</v>
      </c>
      <c r="N212" s="175">
        <f>M212/L212*100</f>
        <v>81.212121212121218</v>
      </c>
      <c r="O212" s="175">
        <f>K212/D212</f>
        <v>3.3</v>
      </c>
      <c r="P212" s="175">
        <f>M212/$C$3*12/O212</f>
        <v>243.63636363636365</v>
      </c>
      <c r="Q212" s="861"/>
      <c r="R212" s="861"/>
      <c r="S212" s="861"/>
      <c r="T212" s="861"/>
      <c r="U212" s="2060"/>
      <c r="V212" s="861"/>
      <c r="W212" s="861"/>
      <c r="X212" s="861"/>
      <c r="Y212" s="861"/>
      <c r="Z212" s="861"/>
      <c r="AA212" s="923">
        <f t="shared" ref="AA212:AA275" si="56">Z212*1000</f>
        <v>0</v>
      </c>
    </row>
    <row r="213" spans="1:27" s="150" customFormat="1" ht="15" customHeight="1" x14ac:dyDescent="0.25">
      <c r="A213" s="894">
        <v>1</v>
      </c>
      <c r="B213" s="894">
        <v>1</v>
      </c>
      <c r="C213" s="387" t="s">
        <v>35</v>
      </c>
      <c r="D213" s="387"/>
      <c r="E213" s="677">
        <f>SUM(E209:E212)</f>
        <v>390</v>
      </c>
      <c r="F213" s="677">
        <f>SUM(F209:F212)</f>
        <v>130</v>
      </c>
      <c r="G213" s="677">
        <f>SUM(G209:G212)</f>
        <v>119</v>
      </c>
      <c r="H213" s="677">
        <f>G213/F213*100</f>
        <v>91.538461538461533</v>
      </c>
      <c r="I213" s="851">
        <f>SUM(K213/E213)</f>
        <v>9.0307692307692307</v>
      </c>
      <c r="J213" s="198">
        <f>M213/G213</f>
        <v>8.3109243697478998</v>
      </c>
      <c r="K213" s="852">
        <f>SUM(K209:K212)</f>
        <v>3522</v>
      </c>
      <c r="L213" s="852">
        <f>SUM(L209:L212)</f>
        <v>1173</v>
      </c>
      <c r="M213" s="852">
        <f>SUM(M209:M212)</f>
        <v>989</v>
      </c>
      <c r="N213" s="175">
        <f>M213/L213*100</f>
        <v>84.313725490196077</v>
      </c>
      <c r="O213" s="386">
        <f>SUM(O209:O212)</f>
        <v>11.739999999999998</v>
      </c>
      <c r="P213" s="175">
        <f>M213/$C$3*12/O213</f>
        <v>252.72572402044295</v>
      </c>
      <c r="Q213" s="852"/>
      <c r="R213" s="852"/>
      <c r="S213" s="852"/>
      <c r="T213" s="852"/>
      <c r="U213" s="2067"/>
      <c r="V213" s="898"/>
      <c r="W213" s="898"/>
      <c r="X213" s="898"/>
      <c r="Y213" s="852"/>
      <c r="Z213" s="852"/>
      <c r="AA213" s="923">
        <f t="shared" si="56"/>
        <v>0</v>
      </c>
    </row>
    <row r="214" spans="1:27" s="150" customFormat="1" ht="15" customHeight="1" x14ac:dyDescent="0.25">
      <c r="A214" s="894">
        <v>1</v>
      </c>
      <c r="B214" s="894">
        <v>1</v>
      </c>
      <c r="C214" s="306" t="s">
        <v>150</v>
      </c>
      <c r="D214" s="387"/>
      <c r="E214" s="677"/>
      <c r="F214" s="677"/>
      <c r="G214" s="677"/>
      <c r="H214" s="677"/>
      <c r="I214" s="851"/>
      <c r="J214" s="198"/>
      <c r="K214" s="852"/>
      <c r="L214" s="852"/>
      <c r="M214" s="852"/>
      <c r="N214" s="175"/>
      <c r="O214" s="386"/>
      <c r="P214" s="175"/>
      <c r="Q214" s="852"/>
      <c r="R214" s="852"/>
      <c r="S214" s="852"/>
      <c r="T214" s="852"/>
      <c r="U214" s="2068"/>
      <c r="V214" s="852"/>
      <c r="W214" s="852"/>
      <c r="X214" s="852"/>
      <c r="Y214" s="852"/>
      <c r="Z214" s="852"/>
      <c r="AA214" s="923">
        <f t="shared" si="56"/>
        <v>0</v>
      </c>
    </row>
    <row r="215" spans="1:27" s="150" customFormat="1" ht="15" customHeight="1" x14ac:dyDescent="0.25">
      <c r="A215" s="894">
        <v>1</v>
      </c>
      <c r="B215" s="894">
        <v>1</v>
      </c>
      <c r="C215" s="231" t="s">
        <v>189</v>
      </c>
      <c r="D215" s="655">
        <v>240</v>
      </c>
      <c r="E215" s="470">
        <v>1780</v>
      </c>
      <c r="F215" s="173">
        <f>ROUND(E215/12*$C$3,0)</f>
        <v>593</v>
      </c>
      <c r="G215" s="173">
        <v>598</v>
      </c>
      <c r="H215" s="173">
        <f>G215/F215*100</f>
        <v>100.84317032040472</v>
      </c>
      <c r="I215" s="801">
        <v>8</v>
      </c>
      <c r="J215" s="174">
        <f>M215/G215</f>
        <v>8.1053511705685626</v>
      </c>
      <c r="K215" s="175">
        <f>ROUND(E215*I215,0)</f>
        <v>14240</v>
      </c>
      <c r="L215" s="175">
        <f>ROUND(F215*I215,0)</f>
        <v>4744</v>
      </c>
      <c r="M215" s="175">
        <v>4847</v>
      </c>
      <c r="N215" s="175">
        <f>M215/L215*100</f>
        <v>102.17116357504217</v>
      </c>
      <c r="O215" s="175">
        <f>K215/D215</f>
        <v>59.333333333333336</v>
      </c>
      <c r="P215" s="175">
        <f>M215/$C$3*12/O215</f>
        <v>245.07303370786516</v>
      </c>
      <c r="Q215" s="861"/>
      <c r="R215" s="861"/>
      <c r="S215" s="861"/>
      <c r="T215" s="861"/>
      <c r="U215" s="2060"/>
      <c r="V215" s="861"/>
      <c r="W215" s="861"/>
      <c r="X215" s="861"/>
      <c r="Y215" s="861"/>
      <c r="Z215" s="861"/>
      <c r="AA215" s="923">
        <f t="shared" si="56"/>
        <v>0</v>
      </c>
    </row>
    <row r="216" spans="1:27" s="177" customFormat="1" ht="15" customHeight="1" x14ac:dyDescent="0.25">
      <c r="A216" s="894">
        <v>1</v>
      </c>
      <c r="B216" s="894">
        <v>1</v>
      </c>
      <c r="C216" s="854" t="s">
        <v>192</v>
      </c>
      <c r="D216" s="854"/>
      <c r="E216" s="207">
        <f>SUM(E215)</f>
        <v>1780</v>
      </c>
      <c r="F216" s="207">
        <f>SUM(F215)</f>
        <v>593</v>
      </c>
      <c r="G216" s="207">
        <f>SUM(G215)</f>
        <v>598</v>
      </c>
      <c r="H216" s="173">
        <f>G216/F216*100</f>
        <v>100.84317032040472</v>
      </c>
      <c r="I216" s="851">
        <f>SUM(K216/E216)</f>
        <v>8</v>
      </c>
      <c r="J216" s="174">
        <f>M216/G216</f>
        <v>8.1053511705685626</v>
      </c>
      <c r="K216" s="199">
        <f>SUM(K215)</f>
        <v>14240</v>
      </c>
      <c r="L216" s="199">
        <f>SUM(L215)</f>
        <v>4744</v>
      </c>
      <c r="M216" s="199">
        <f>SUM(M215)</f>
        <v>4847</v>
      </c>
      <c r="N216" s="175">
        <f>M216/L216*100</f>
        <v>102.17116357504217</v>
      </c>
      <c r="O216" s="199">
        <f>SUM(O215)</f>
        <v>59.333333333333336</v>
      </c>
      <c r="P216" s="175">
        <f>M216/$C$3*12/O216</f>
        <v>245.07303370786516</v>
      </c>
      <c r="Q216" s="862"/>
      <c r="R216" s="862"/>
      <c r="S216" s="862"/>
      <c r="T216" s="862"/>
      <c r="U216" s="2067"/>
      <c r="V216" s="898"/>
      <c r="W216" s="898"/>
      <c r="X216" s="898"/>
      <c r="Y216" s="862"/>
      <c r="Z216" s="862"/>
      <c r="AA216" s="923">
        <f t="shared" si="56"/>
        <v>0</v>
      </c>
    </row>
    <row r="217" spans="1:27" s="150" customFormat="1" ht="25.5" customHeight="1" x14ac:dyDescent="0.25">
      <c r="A217" s="894">
        <v>1</v>
      </c>
      <c r="B217" s="894">
        <v>1</v>
      </c>
      <c r="C217" s="715" t="s">
        <v>177</v>
      </c>
      <c r="D217" s="715"/>
      <c r="E217" s="677">
        <f>SUM(E216,E213)</f>
        <v>2170</v>
      </c>
      <c r="F217" s="677">
        <f>SUM(F216,F213)</f>
        <v>723</v>
      </c>
      <c r="G217" s="677">
        <f>SUM(G216,G213)</f>
        <v>717</v>
      </c>
      <c r="H217" s="677">
        <f>G217/F217*100</f>
        <v>99.170124481327804</v>
      </c>
      <c r="I217" s="851">
        <f>SUM(K217/E217)</f>
        <v>8.1852534562211989</v>
      </c>
      <c r="J217" s="952">
        <f>M217/G217</f>
        <v>8.1394700139470011</v>
      </c>
      <c r="K217" s="677">
        <f>SUM(K216,K213)</f>
        <v>17762</v>
      </c>
      <c r="L217" s="677">
        <f>SUM(L216,L213)</f>
        <v>5917</v>
      </c>
      <c r="M217" s="677">
        <f>SUM(M216,M213)</f>
        <v>5836</v>
      </c>
      <c r="N217" s="175">
        <f>M217/L217*100</f>
        <v>98.631063038702052</v>
      </c>
      <c r="O217" s="677">
        <f>SUM(O216,O213)</f>
        <v>71.073333333333338</v>
      </c>
      <c r="P217" s="175">
        <f>M217/$C$3*12/O217</f>
        <v>246.3371165931901</v>
      </c>
      <c r="Q217" s="677">
        <v>32479.597247999991</v>
      </c>
      <c r="R217" s="677">
        <v>32479.597247999991</v>
      </c>
      <c r="S217" s="677">
        <v>32479.597247999991</v>
      </c>
      <c r="T217" s="677">
        <v>32479.597247999991</v>
      </c>
      <c r="U217" s="2065">
        <f>Q217/12*$C$3+(R217-Q217)/11*3+(S217-R217)/10*2+(T217-S217)/9*1</f>
        <v>10826.532415999996</v>
      </c>
      <c r="V217" s="852">
        <f>Z217-Y217</f>
        <v>10663.527799999998</v>
      </c>
      <c r="W217" s="852"/>
      <c r="X217" s="852">
        <f>V217-U217</f>
        <v>-163.00461599999835</v>
      </c>
      <c r="Y217" s="677">
        <v>-53.887320000000003</v>
      </c>
      <c r="Z217" s="677">
        <v>10609.640479999998</v>
      </c>
      <c r="AA217" s="923">
        <f t="shared" si="56"/>
        <v>10609640.479999999</v>
      </c>
    </row>
    <row r="218" spans="1:27" s="150" customFormat="1" ht="15" customHeight="1" x14ac:dyDescent="0.25">
      <c r="A218" s="894">
        <v>1</v>
      </c>
      <c r="B218" s="894">
        <v>1</v>
      </c>
      <c r="C218" s="228"/>
      <c r="D218" s="228"/>
      <c r="E218" s="207"/>
      <c r="F218" s="173"/>
      <c r="G218" s="173"/>
      <c r="H218" s="173"/>
      <c r="I218" s="609"/>
      <c r="J218" s="609"/>
      <c r="K218" s="609"/>
      <c r="L218" s="609"/>
      <c r="M218" s="609"/>
      <c r="N218" s="609"/>
      <c r="O218" s="609"/>
      <c r="P218" s="609"/>
      <c r="Q218" s="861"/>
      <c r="R218" s="861"/>
      <c r="S218" s="861"/>
      <c r="T218" s="861"/>
      <c r="U218" s="2060">
        <f>Q218/12</f>
        <v>0</v>
      </c>
      <c r="V218" s="861">
        <f>Z218-Y218</f>
        <v>0</v>
      </c>
      <c r="W218" s="861"/>
      <c r="X218" s="861">
        <f>V218-U218</f>
        <v>0</v>
      </c>
      <c r="Y218" s="861"/>
      <c r="Z218" s="861"/>
      <c r="AA218" s="923">
        <f t="shared" si="56"/>
        <v>0</v>
      </c>
    </row>
    <row r="219" spans="1:27" s="150" customFormat="1" ht="15.75" customHeight="1" x14ac:dyDescent="0.25">
      <c r="A219" s="894">
        <v>1</v>
      </c>
      <c r="B219" s="894">
        <v>1</v>
      </c>
      <c r="C219" s="931" t="s">
        <v>17</v>
      </c>
      <c r="D219" s="932"/>
      <c r="E219" s="933"/>
      <c r="F219" s="933"/>
      <c r="G219" s="933"/>
      <c r="H219" s="933"/>
      <c r="I219" s="560"/>
      <c r="J219" s="560"/>
      <c r="K219" s="560"/>
      <c r="L219" s="560"/>
      <c r="M219" s="560">
        <f>SUM(M217,M202,M177)</f>
        <v>51889</v>
      </c>
      <c r="N219" s="560"/>
      <c r="O219" s="560"/>
      <c r="P219" s="560"/>
      <c r="Q219" s="560">
        <f t="shared" ref="Q219:Y219" si="57">SUM(Q217,Q202,Q177)</f>
        <v>818926.61449816776</v>
      </c>
      <c r="R219" s="560">
        <f t="shared" ref="R219:S219" si="58">SUM(R217,R202,R177)</f>
        <v>818926.61449816776</v>
      </c>
      <c r="S219" s="560">
        <f t="shared" si="58"/>
        <v>818926.61449816776</v>
      </c>
      <c r="T219" s="560">
        <f t="shared" ref="T219" si="59">SUM(T217,T202,T177)</f>
        <v>818926.61449816776</v>
      </c>
      <c r="U219" s="2069">
        <f t="shared" ref="U219" si="60">SUM(U217,U202,U177)</f>
        <v>272975.53816605592</v>
      </c>
      <c r="V219" s="560">
        <f t="shared" si="57"/>
        <v>271520.44079999998</v>
      </c>
      <c r="W219" s="560">
        <f t="shared" si="57"/>
        <v>-573.43027000000006</v>
      </c>
      <c r="X219" s="560">
        <f t="shared" si="57"/>
        <v>-1455.0973660559357</v>
      </c>
      <c r="Y219" s="560">
        <f t="shared" si="57"/>
        <v>-10838.33145</v>
      </c>
      <c r="Z219" s="560">
        <f>SUM(Z217,Z202,Z177)</f>
        <v>260108.67907999997</v>
      </c>
      <c r="AA219" s="923">
        <f t="shared" si="56"/>
        <v>260108679.07999998</v>
      </c>
    </row>
    <row r="220" spans="1:27" ht="15" customHeight="1" x14ac:dyDescent="0.25">
      <c r="A220" s="894">
        <v>1</v>
      </c>
      <c r="B220" s="894">
        <v>1</v>
      </c>
      <c r="C220" s="953"/>
      <c r="D220" s="953"/>
      <c r="E220" s="945"/>
      <c r="F220" s="945"/>
      <c r="G220" s="945"/>
      <c r="H220" s="945"/>
      <c r="I220" s="946"/>
      <c r="J220" s="946"/>
      <c r="K220" s="217"/>
      <c r="L220" s="217"/>
      <c r="M220" s="217"/>
      <c r="N220" s="217"/>
      <c r="O220" s="217"/>
      <c r="P220" s="217"/>
      <c r="Q220" s="899"/>
      <c r="R220" s="899"/>
      <c r="S220" s="899"/>
      <c r="T220" s="899"/>
      <c r="U220" s="2070"/>
      <c r="V220" s="899"/>
      <c r="W220" s="899"/>
      <c r="X220" s="899"/>
      <c r="Y220" s="935"/>
      <c r="Z220" s="899"/>
      <c r="AA220" s="923">
        <f t="shared" si="56"/>
        <v>0</v>
      </c>
    </row>
    <row r="221" spans="1:27" ht="15" customHeight="1" x14ac:dyDescent="0.25">
      <c r="A221" s="894">
        <v>1</v>
      </c>
      <c r="B221" s="894">
        <v>1</v>
      </c>
      <c r="C221" s="254" t="s">
        <v>249</v>
      </c>
      <c r="D221" s="254"/>
      <c r="E221" s="694"/>
      <c r="F221" s="694"/>
      <c r="G221" s="694"/>
      <c r="H221" s="694"/>
      <c r="I221" s="936"/>
      <c r="J221" s="936"/>
      <c r="K221" s="175"/>
      <c r="L221" s="175"/>
      <c r="M221" s="175"/>
      <c r="N221" s="175"/>
      <c r="O221" s="175"/>
      <c r="P221" s="175"/>
      <c r="Q221" s="175"/>
      <c r="R221" s="175"/>
      <c r="S221" s="175"/>
      <c r="T221" s="175"/>
      <c r="U221" s="2058"/>
      <c r="V221" s="175"/>
      <c r="W221" s="175"/>
      <c r="X221" s="175"/>
      <c r="Y221" s="925"/>
      <c r="Z221" s="175"/>
      <c r="AA221" s="923">
        <f t="shared" si="56"/>
        <v>0</v>
      </c>
    </row>
    <row r="222" spans="1:27" s="150" customFormat="1" ht="15" customHeight="1" x14ac:dyDescent="0.25">
      <c r="A222" s="894">
        <v>1</v>
      </c>
      <c r="B222" s="894">
        <v>1</v>
      </c>
      <c r="C222" s="556" t="s">
        <v>5</v>
      </c>
      <c r="D222" s="556"/>
      <c r="E222" s="470"/>
      <c r="F222" s="470"/>
      <c r="G222" s="470"/>
      <c r="H222" s="470"/>
      <c r="I222" s="839"/>
      <c r="J222" s="839"/>
      <c r="K222" s="840"/>
      <c r="L222" s="840"/>
      <c r="M222" s="840"/>
      <c r="N222" s="840"/>
      <c r="O222" s="840"/>
      <c r="P222" s="840"/>
      <c r="Q222" s="840"/>
      <c r="R222" s="840"/>
      <c r="S222" s="840"/>
      <c r="T222" s="840"/>
      <c r="U222" s="2059"/>
      <c r="V222" s="840"/>
      <c r="W222" s="840"/>
      <c r="X222" s="840"/>
      <c r="Y222" s="840"/>
      <c r="Z222" s="840"/>
      <c r="AA222" s="923">
        <f t="shared" si="56"/>
        <v>0</v>
      </c>
    </row>
    <row r="223" spans="1:27" s="150" customFormat="1" ht="15" customHeight="1" x14ac:dyDescent="0.25">
      <c r="A223" s="894">
        <v>1</v>
      </c>
      <c r="B223" s="894">
        <v>1</v>
      </c>
      <c r="C223" s="172" t="s">
        <v>59</v>
      </c>
      <c r="D223" s="926">
        <v>300</v>
      </c>
      <c r="E223" s="470">
        <v>1720</v>
      </c>
      <c r="F223" s="173">
        <f t="shared" ref="F223:F225" si="61">E223/12*$C$3</f>
        <v>573.33333333333337</v>
      </c>
      <c r="G223" s="470">
        <v>467</v>
      </c>
      <c r="H223" s="173">
        <f>G223/F223*100</f>
        <v>81.45348837209302</v>
      </c>
      <c r="I223" s="938">
        <v>5.7</v>
      </c>
      <c r="J223" s="174">
        <f>M223/G223</f>
        <v>5.6145610278372589</v>
      </c>
      <c r="K223" s="175">
        <f>ROUND(E223*I223,0)</f>
        <v>9804</v>
      </c>
      <c r="L223" s="175">
        <f>ROUND(F223*I223,0)</f>
        <v>3268</v>
      </c>
      <c r="M223" s="928">
        <v>2622</v>
      </c>
      <c r="N223" s="175">
        <f>M223/L223*100</f>
        <v>80.232558139534888</v>
      </c>
      <c r="O223" s="175">
        <f>K223/D223</f>
        <v>32.68</v>
      </c>
      <c r="P223" s="175">
        <f>M223/$C$3*12/O223</f>
        <v>240.69767441860466</v>
      </c>
      <c r="Q223" s="840"/>
      <c r="R223" s="840"/>
      <c r="S223" s="840"/>
      <c r="T223" s="840"/>
      <c r="U223" s="2059"/>
      <c r="V223" s="840"/>
      <c r="W223" s="840"/>
      <c r="X223" s="840"/>
      <c r="Y223" s="840"/>
      <c r="Z223" s="840"/>
      <c r="AA223" s="923">
        <f t="shared" si="56"/>
        <v>0</v>
      </c>
    </row>
    <row r="224" spans="1:27" s="150" customFormat="1" ht="15" customHeight="1" x14ac:dyDescent="0.25">
      <c r="A224" s="894">
        <v>1</v>
      </c>
      <c r="B224" s="894">
        <v>1</v>
      </c>
      <c r="C224" s="172" t="s">
        <v>60</v>
      </c>
      <c r="D224" s="926">
        <v>340</v>
      </c>
      <c r="E224" s="470">
        <v>1210</v>
      </c>
      <c r="F224" s="173">
        <f t="shared" si="61"/>
        <v>403.33333333333331</v>
      </c>
      <c r="G224" s="470">
        <v>410</v>
      </c>
      <c r="H224" s="173">
        <f>G224/F224*100</f>
        <v>101.65289256198346</v>
      </c>
      <c r="I224" s="938">
        <v>8</v>
      </c>
      <c r="J224" s="174">
        <f>M224/G224</f>
        <v>7.6097560975609753</v>
      </c>
      <c r="K224" s="175">
        <f>ROUND(E224*I224,0)</f>
        <v>9680</v>
      </c>
      <c r="L224" s="175">
        <f>ROUND(F224*I224,0)</f>
        <v>3227</v>
      </c>
      <c r="M224" s="928">
        <v>3120</v>
      </c>
      <c r="N224" s="175">
        <f>M224/L224*100</f>
        <v>96.68422683607065</v>
      </c>
      <c r="O224" s="175">
        <f>K224/D224</f>
        <v>28.470588235294116</v>
      </c>
      <c r="P224" s="175">
        <f>M224/$C$3*12/O224</f>
        <v>328.76033057851242</v>
      </c>
      <c r="Q224" s="840"/>
      <c r="R224" s="840"/>
      <c r="S224" s="840"/>
      <c r="T224" s="840"/>
      <c r="U224" s="2059"/>
      <c r="V224" s="840"/>
      <c r="W224" s="840"/>
      <c r="X224" s="840"/>
      <c r="Y224" s="840"/>
      <c r="Z224" s="840"/>
      <c r="AA224" s="923">
        <f t="shared" si="56"/>
        <v>0</v>
      </c>
    </row>
    <row r="225" spans="1:27" s="150" customFormat="1" ht="15" customHeight="1" x14ac:dyDescent="0.25">
      <c r="A225" s="894">
        <v>1</v>
      </c>
      <c r="B225" s="894">
        <v>1</v>
      </c>
      <c r="C225" s="172" t="s">
        <v>61</v>
      </c>
      <c r="D225" s="926">
        <v>340</v>
      </c>
      <c r="E225" s="470">
        <v>5850</v>
      </c>
      <c r="F225" s="173">
        <f t="shared" si="61"/>
        <v>1950</v>
      </c>
      <c r="G225" s="470">
        <v>2112</v>
      </c>
      <c r="H225" s="173">
        <f>G225/F225*100</f>
        <v>108.30769230769231</v>
      </c>
      <c r="I225" s="938">
        <v>6.1</v>
      </c>
      <c r="J225" s="174">
        <f>M225/G225</f>
        <v>5.7575757575757578</v>
      </c>
      <c r="K225" s="175">
        <f>ROUND(E225*I225,0)</f>
        <v>35685</v>
      </c>
      <c r="L225" s="175">
        <f>ROUND(F225*I225,0)</f>
        <v>11895</v>
      </c>
      <c r="M225" s="928">
        <v>12160</v>
      </c>
      <c r="N225" s="175">
        <f>M225/L225*100</f>
        <v>102.22782681799076</v>
      </c>
      <c r="O225" s="175">
        <f>K225/D225</f>
        <v>104.95588235294117</v>
      </c>
      <c r="P225" s="175">
        <f>M225/$C$3*12/O225</f>
        <v>347.57461118116856</v>
      </c>
      <c r="Q225" s="840"/>
      <c r="R225" s="840"/>
      <c r="S225" s="840"/>
      <c r="T225" s="840"/>
      <c r="U225" s="2073"/>
      <c r="V225" s="840"/>
      <c r="W225" s="840"/>
      <c r="X225" s="840"/>
      <c r="Y225" s="840"/>
      <c r="Z225" s="840"/>
      <c r="AA225" s="923">
        <f t="shared" si="56"/>
        <v>0</v>
      </c>
    </row>
    <row r="226" spans="1:27" s="150" customFormat="1" ht="15" customHeight="1" x14ac:dyDescent="0.25">
      <c r="A226" s="894">
        <v>1</v>
      </c>
      <c r="B226" s="894">
        <v>1</v>
      </c>
      <c r="C226" s="552" t="s">
        <v>7</v>
      </c>
      <c r="D226" s="552"/>
      <c r="E226" s="677">
        <f>SUM(E223:E225)</f>
        <v>8780</v>
      </c>
      <c r="F226" s="677">
        <f>SUM(F223:F225)</f>
        <v>2926.666666666667</v>
      </c>
      <c r="G226" s="677">
        <f>SUM(G223:G225)</f>
        <v>2989</v>
      </c>
      <c r="H226" s="677">
        <f>G226/F226*100</f>
        <v>102.12984054669703</v>
      </c>
      <c r="I226" s="851">
        <f>SUM(K226/E226)</f>
        <v>6.2834851936218676</v>
      </c>
      <c r="J226" s="198">
        <f>M226/G226</f>
        <v>5.9892940782870525</v>
      </c>
      <c r="K226" s="677">
        <f>SUM(K223:K225)</f>
        <v>55169</v>
      </c>
      <c r="L226" s="677">
        <f>SUM(L223:L225)</f>
        <v>18390</v>
      </c>
      <c r="M226" s="677">
        <f>SUM(M223:M225)</f>
        <v>17902</v>
      </c>
      <c r="N226" s="175">
        <f>M226/L226*100</f>
        <v>97.346383904295806</v>
      </c>
      <c r="O226" s="386">
        <f>SUM(O223:O225)</f>
        <v>166.10647058823528</v>
      </c>
      <c r="P226" s="175">
        <f>M226/$C$3*12/O226</f>
        <v>323.32274480223532</v>
      </c>
      <c r="Q226" s="898">
        <v>189515.02831060797</v>
      </c>
      <c r="R226" s="898">
        <v>189515.02831060797</v>
      </c>
      <c r="S226" s="898">
        <v>189515.02831060797</v>
      </c>
      <c r="T226" s="898">
        <v>189515.02831060797</v>
      </c>
      <c r="U226" s="2065">
        <f>Q226/12*$C$3+(R226-Q226)/11*3+(S226-R226)/10*2+(T226-S226)/9*1</f>
        <v>63171.676103535989</v>
      </c>
      <c r="V226" s="898">
        <f>Z226-Y226-W226</f>
        <v>63171.324840000001</v>
      </c>
      <c r="W226" s="898">
        <v>-45.719339999999995</v>
      </c>
      <c r="X226" s="898">
        <f>V226-U226</f>
        <v>-0.35126353598752758</v>
      </c>
      <c r="Y226" s="898">
        <v>-316.59714000000008</v>
      </c>
      <c r="Z226" s="898">
        <f>62854.7277+W226</f>
        <v>62809.00836</v>
      </c>
      <c r="AA226" s="923">
        <f t="shared" si="56"/>
        <v>62809008.359999999</v>
      </c>
    </row>
    <row r="227" spans="1:27" s="150" customFormat="1" ht="15" customHeight="1" x14ac:dyDescent="0.25">
      <c r="A227" s="894">
        <v>1</v>
      </c>
      <c r="B227" s="894">
        <v>1</v>
      </c>
      <c r="C227" s="774" t="s">
        <v>14</v>
      </c>
      <c r="D227" s="624"/>
      <c r="E227" s="470"/>
      <c r="F227" s="470"/>
      <c r="G227" s="470"/>
      <c r="H227" s="470"/>
      <c r="I227" s="851"/>
      <c r="J227" s="851"/>
      <c r="K227" s="929"/>
      <c r="L227" s="929"/>
      <c r="M227" s="929"/>
      <c r="N227" s="929"/>
      <c r="O227" s="929"/>
      <c r="P227" s="929"/>
      <c r="Q227" s="609"/>
      <c r="R227" s="609"/>
      <c r="S227" s="609"/>
      <c r="T227" s="609"/>
      <c r="U227" s="2062"/>
      <c r="V227" s="609"/>
      <c r="W227" s="609"/>
      <c r="X227" s="609"/>
      <c r="Y227" s="609"/>
      <c r="Z227" s="609"/>
      <c r="AA227" s="923">
        <f t="shared" si="56"/>
        <v>0</v>
      </c>
    </row>
    <row r="228" spans="1:27" s="150" customFormat="1" ht="16.5" customHeight="1" x14ac:dyDescent="0.25">
      <c r="A228" s="894">
        <v>1</v>
      </c>
      <c r="B228" s="894">
        <v>1</v>
      </c>
      <c r="C228" s="624" t="s">
        <v>450</v>
      </c>
      <c r="D228" s="638"/>
      <c r="E228" s="197"/>
      <c r="F228" s="197"/>
      <c r="G228" s="197"/>
      <c r="H228" s="197"/>
      <c r="I228" s="472"/>
      <c r="J228" s="472"/>
      <c r="K228" s="474"/>
      <c r="L228" s="474"/>
      <c r="M228" s="474"/>
      <c r="N228" s="474"/>
      <c r="O228" s="474"/>
      <c r="P228" s="474"/>
      <c r="Q228" s="555"/>
      <c r="R228" s="555"/>
      <c r="S228" s="555"/>
      <c r="T228" s="555"/>
      <c r="U228" s="2063"/>
      <c r="V228" s="555"/>
      <c r="W228" s="555"/>
      <c r="X228" s="555"/>
      <c r="Y228" s="555"/>
      <c r="Z228" s="555"/>
      <c r="AA228" s="923">
        <f t="shared" si="56"/>
        <v>0</v>
      </c>
    </row>
    <row r="229" spans="1:27" s="150" customFormat="1" ht="15" customHeight="1" x14ac:dyDescent="0.25">
      <c r="A229" s="894">
        <v>1</v>
      </c>
      <c r="B229" s="894">
        <v>1</v>
      </c>
      <c r="C229" s="519" t="s">
        <v>203</v>
      </c>
      <c r="D229" s="519"/>
      <c r="E229" s="555">
        <f>E230</f>
        <v>71200</v>
      </c>
      <c r="F229" s="555">
        <f>F230</f>
        <v>23733</v>
      </c>
      <c r="G229" s="555">
        <f>G230</f>
        <v>21990</v>
      </c>
      <c r="H229" s="555">
        <f>G229/F229*100</f>
        <v>92.655795727468089</v>
      </c>
      <c r="I229" s="206"/>
      <c r="J229" s="206"/>
      <c r="K229" s="579"/>
      <c r="L229" s="579"/>
      <c r="M229" s="579"/>
      <c r="N229" s="579"/>
      <c r="O229" s="579"/>
      <c r="P229" s="579"/>
      <c r="Q229" s="861"/>
      <c r="R229" s="861"/>
      <c r="S229" s="861"/>
      <c r="T229" s="861"/>
      <c r="U229" s="2060"/>
      <c r="V229" s="861"/>
      <c r="W229" s="861"/>
      <c r="X229" s="861"/>
      <c r="Y229" s="861"/>
      <c r="Z229" s="861"/>
      <c r="AA229" s="923">
        <f t="shared" si="56"/>
        <v>0</v>
      </c>
    </row>
    <row r="230" spans="1:27" s="150" customFormat="1" ht="15" customHeight="1" x14ac:dyDescent="0.25">
      <c r="A230" s="894">
        <v>1</v>
      </c>
      <c r="B230" s="894">
        <v>1</v>
      </c>
      <c r="C230" s="519" t="s">
        <v>435</v>
      </c>
      <c r="D230" s="519"/>
      <c r="E230" s="555">
        <v>71200</v>
      </c>
      <c r="F230" s="173">
        <f>ROUND(E230/12*$C$3,0)</f>
        <v>23733</v>
      </c>
      <c r="G230" s="555">
        <v>21990</v>
      </c>
      <c r="H230" s="555">
        <f>G230/F230*100</f>
        <v>92.655795727468089</v>
      </c>
      <c r="I230" s="206"/>
      <c r="J230" s="206"/>
      <c r="K230" s="579"/>
      <c r="L230" s="579"/>
      <c r="M230" s="579"/>
      <c r="N230" s="579"/>
      <c r="O230" s="579"/>
      <c r="P230" s="579"/>
      <c r="Q230" s="861"/>
      <c r="R230" s="861"/>
      <c r="S230" s="861"/>
      <c r="T230" s="861"/>
      <c r="U230" s="2060"/>
      <c r="V230" s="861"/>
      <c r="W230" s="861"/>
      <c r="X230" s="861"/>
      <c r="Y230" s="861"/>
      <c r="Z230" s="861"/>
      <c r="AA230" s="923">
        <f t="shared" si="56"/>
        <v>0</v>
      </c>
    </row>
    <row r="231" spans="1:27" s="150" customFormat="1" ht="15" customHeight="1" x14ac:dyDescent="0.25">
      <c r="A231" s="894">
        <v>1</v>
      </c>
      <c r="B231" s="894">
        <v>1</v>
      </c>
      <c r="C231" s="521" t="s">
        <v>160</v>
      </c>
      <c r="D231" s="519"/>
      <c r="E231" s="555">
        <v>29000</v>
      </c>
      <c r="F231" s="173">
        <f>ROUND(E231/12*$C$3,0)</f>
        <v>9667</v>
      </c>
      <c r="G231" s="555">
        <v>8643</v>
      </c>
      <c r="H231" s="555">
        <f>G231/F231*100</f>
        <v>89.407261818557984</v>
      </c>
      <c r="I231" s="206"/>
      <c r="J231" s="206"/>
      <c r="K231" s="579"/>
      <c r="L231" s="579"/>
      <c r="M231" s="579"/>
      <c r="N231" s="579"/>
      <c r="O231" s="579"/>
      <c r="P231" s="579"/>
      <c r="Q231" s="861"/>
      <c r="R231" s="861"/>
      <c r="S231" s="861"/>
      <c r="T231" s="861"/>
      <c r="U231" s="2060"/>
      <c r="V231" s="861"/>
      <c r="W231" s="861"/>
      <c r="X231" s="861"/>
      <c r="Y231" s="861"/>
      <c r="Z231" s="861"/>
      <c r="AA231" s="923">
        <f t="shared" si="56"/>
        <v>0</v>
      </c>
    </row>
    <row r="232" spans="1:27" s="150" customFormat="1" ht="30" customHeight="1" x14ac:dyDescent="0.25">
      <c r="A232" s="894">
        <v>1</v>
      </c>
      <c r="B232" s="894">
        <v>1</v>
      </c>
      <c r="C232" s="521" t="s">
        <v>161</v>
      </c>
      <c r="D232" s="519"/>
      <c r="E232" s="555"/>
      <c r="F232" s="173"/>
      <c r="G232" s="555"/>
      <c r="H232" s="555"/>
      <c r="I232" s="206"/>
      <c r="J232" s="206"/>
      <c r="K232" s="579"/>
      <c r="L232" s="579"/>
      <c r="M232" s="579"/>
      <c r="N232" s="579"/>
      <c r="O232" s="579"/>
      <c r="P232" s="579"/>
      <c r="Q232" s="861"/>
      <c r="R232" s="861"/>
      <c r="S232" s="861"/>
      <c r="T232" s="861"/>
      <c r="U232" s="2060"/>
      <c r="V232" s="861"/>
      <c r="W232" s="861"/>
      <c r="X232" s="861"/>
      <c r="Y232" s="861"/>
      <c r="Z232" s="861"/>
      <c r="AA232" s="923">
        <f t="shared" si="56"/>
        <v>0</v>
      </c>
    </row>
    <row r="233" spans="1:27" s="150" customFormat="1" ht="14.25" customHeight="1" x14ac:dyDescent="0.25">
      <c r="A233" s="894">
        <v>1</v>
      </c>
      <c r="B233" s="894">
        <v>1</v>
      </c>
      <c r="C233" s="867" t="s">
        <v>442</v>
      </c>
      <c r="D233" s="519"/>
      <c r="E233" s="555"/>
      <c r="F233" s="173"/>
      <c r="G233" s="555"/>
      <c r="H233" s="555"/>
      <c r="I233" s="206"/>
      <c r="J233" s="206"/>
      <c r="K233" s="579"/>
      <c r="L233" s="579"/>
      <c r="M233" s="579"/>
      <c r="N233" s="579"/>
      <c r="O233" s="579"/>
      <c r="P233" s="579"/>
      <c r="Q233" s="861"/>
      <c r="R233" s="861"/>
      <c r="S233" s="861"/>
      <c r="T233" s="861"/>
      <c r="U233" s="2060"/>
      <c r="V233" s="861"/>
      <c r="W233" s="861"/>
      <c r="X233" s="861"/>
      <c r="Y233" s="861"/>
      <c r="Z233" s="861"/>
      <c r="AA233" s="923">
        <f t="shared" si="56"/>
        <v>0</v>
      </c>
    </row>
    <row r="234" spans="1:27" s="150" customFormat="1" ht="13.5" customHeight="1" x14ac:dyDescent="0.25">
      <c r="A234" s="894">
        <v>1</v>
      </c>
      <c r="B234" s="894">
        <v>1</v>
      </c>
      <c r="C234" s="301" t="s">
        <v>169</v>
      </c>
      <c r="D234" s="815"/>
      <c r="E234" s="677">
        <f>E229+E231*3.2</f>
        <v>164000</v>
      </c>
      <c r="F234" s="677">
        <f t="shared" ref="F234:G234" si="62">F229+F231*3.2</f>
        <v>54667.4</v>
      </c>
      <c r="G234" s="677">
        <f t="shared" si="62"/>
        <v>49647.600000000006</v>
      </c>
      <c r="H234" s="677">
        <f>G234/F234*100</f>
        <v>90.817562203433866</v>
      </c>
      <c r="I234" s="851"/>
      <c r="J234" s="851"/>
      <c r="K234" s="929"/>
      <c r="L234" s="929"/>
      <c r="M234" s="929"/>
      <c r="N234" s="929"/>
      <c r="O234" s="929"/>
      <c r="P234" s="929"/>
      <c r="Q234" s="898">
        <v>90085.860499999995</v>
      </c>
      <c r="R234" s="898">
        <v>90085.860499999995</v>
      </c>
      <c r="S234" s="898">
        <v>90085.860499999995</v>
      </c>
      <c r="T234" s="898">
        <v>90085.860499999995</v>
      </c>
      <c r="U234" s="2065">
        <f>Q234/12*$C$3+(R234-Q234)/11*3+(S234-R234)/10*2+(T234-S234)/9*1</f>
        <v>30028.620166666664</v>
      </c>
      <c r="V234" s="898">
        <f>Z234-Y234</f>
        <v>27313.030869999999</v>
      </c>
      <c r="W234" s="898"/>
      <c r="X234" s="898">
        <f>V234-U234</f>
        <v>-2715.5892966666652</v>
      </c>
      <c r="Y234" s="898">
        <v>-184.09856000000002</v>
      </c>
      <c r="Z234" s="898">
        <v>27128.93231</v>
      </c>
      <c r="AA234" s="923">
        <f t="shared" si="56"/>
        <v>27128932.309999999</v>
      </c>
    </row>
    <row r="235" spans="1:27" s="150" customFormat="1" ht="21" customHeight="1" x14ac:dyDescent="0.25">
      <c r="A235" s="894">
        <v>1</v>
      </c>
      <c r="B235" s="894">
        <v>1</v>
      </c>
      <c r="C235" s="815" t="s">
        <v>490</v>
      </c>
      <c r="D235" s="815"/>
      <c r="E235" s="677">
        <f t="shared" ref="E235:G235" si="63">SUM(E229+E231*3.2)</f>
        <v>164000</v>
      </c>
      <c r="F235" s="677">
        <f t="shared" si="63"/>
        <v>54667.4</v>
      </c>
      <c r="G235" s="677">
        <f t="shared" si="63"/>
        <v>49647.600000000006</v>
      </c>
      <c r="H235" s="677">
        <f>G235/F235*100</f>
        <v>90.817562203433866</v>
      </c>
      <c r="I235" s="851"/>
      <c r="J235" s="851"/>
      <c r="K235" s="929"/>
      <c r="L235" s="929"/>
      <c r="M235" s="929"/>
      <c r="N235" s="929"/>
      <c r="O235" s="929"/>
      <c r="P235" s="929"/>
      <c r="Q235" s="898">
        <f t="shared" ref="Q235:Y235" si="64">Q234</f>
        <v>90085.860499999995</v>
      </c>
      <c r="R235" s="898">
        <f t="shared" si="64"/>
        <v>90085.860499999995</v>
      </c>
      <c r="S235" s="898">
        <f t="shared" si="64"/>
        <v>90085.860499999995</v>
      </c>
      <c r="T235" s="898">
        <f t="shared" si="64"/>
        <v>90085.860499999995</v>
      </c>
      <c r="U235" s="898">
        <f t="shared" si="64"/>
        <v>30028.620166666664</v>
      </c>
      <c r="V235" s="898">
        <f t="shared" si="64"/>
        <v>27313.030869999999</v>
      </c>
      <c r="W235" s="898">
        <f t="shared" si="64"/>
        <v>0</v>
      </c>
      <c r="X235" s="898">
        <f t="shared" si="64"/>
        <v>-2715.5892966666652</v>
      </c>
      <c r="Y235" s="898">
        <f t="shared" si="64"/>
        <v>-184.09856000000002</v>
      </c>
      <c r="Z235" s="898">
        <f>Z234</f>
        <v>27128.93231</v>
      </c>
      <c r="AA235" s="923">
        <f t="shared" si="56"/>
        <v>27128932.309999999</v>
      </c>
    </row>
    <row r="236" spans="1:27" s="150" customFormat="1" ht="15" customHeight="1" x14ac:dyDescent="0.25">
      <c r="A236" s="894">
        <v>1</v>
      </c>
      <c r="B236" s="894">
        <v>1</v>
      </c>
      <c r="C236" s="738" t="s">
        <v>163</v>
      </c>
      <c r="D236" s="815"/>
      <c r="E236" s="677"/>
      <c r="F236" s="677"/>
      <c r="G236" s="677"/>
      <c r="H236" s="677"/>
      <c r="I236" s="851"/>
      <c r="J236" s="851"/>
      <c r="K236" s="929"/>
      <c r="L236" s="929"/>
      <c r="M236" s="929"/>
      <c r="N236" s="929"/>
      <c r="O236" s="929"/>
      <c r="P236" s="929"/>
      <c r="Q236" s="898"/>
      <c r="R236" s="898"/>
      <c r="S236" s="898"/>
      <c r="T236" s="898"/>
      <c r="U236" s="2067"/>
      <c r="V236" s="898"/>
      <c r="W236" s="898"/>
      <c r="X236" s="898"/>
      <c r="Y236" s="898"/>
      <c r="Z236" s="898"/>
      <c r="AA236" s="923">
        <f t="shared" si="56"/>
        <v>0</v>
      </c>
    </row>
    <row r="237" spans="1:27" s="150" customFormat="1" ht="15" customHeight="1" x14ac:dyDescent="0.25">
      <c r="A237" s="894">
        <v>1</v>
      </c>
      <c r="B237" s="894">
        <v>1</v>
      </c>
      <c r="C237" s="954" t="s">
        <v>233</v>
      </c>
      <c r="D237" s="815"/>
      <c r="E237" s="636">
        <v>450</v>
      </c>
      <c r="F237" s="173">
        <f>ROUND(E237/12*$C$3,0)</f>
        <v>150</v>
      </c>
      <c r="G237" s="470">
        <v>139</v>
      </c>
      <c r="H237" s="470">
        <f>G237/F237*100</f>
        <v>92.666666666666657</v>
      </c>
      <c r="I237" s="851"/>
      <c r="J237" s="851"/>
      <c r="K237" s="929"/>
      <c r="L237" s="929"/>
      <c r="M237" s="929"/>
      <c r="N237" s="929"/>
      <c r="O237" s="929"/>
      <c r="P237" s="929"/>
      <c r="Q237" s="898"/>
      <c r="R237" s="898"/>
      <c r="S237" s="898"/>
      <c r="T237" s="898"/>
      <c r="U237" s="2067"/>
      <c r="V237" s="898"/>
      <c r="W237" s="898"/>
      <c r="X237" s="898"/>
      <c r="Y237" s="898"/>
      <c r="Z237" s="898"/>
      <c r="AA237" s="923">
        <f t="shared" si="56"/>
        <v>0</v>
      </c>
    </row>
    <row r="238" spans="1:27" s="150" customFormat="1" ht="15" customHeight="1" x14ac:dyDescent="0.25">
      <c r="A238" s="894">
        <v>1</v>
      </c>
      <c r="B238" s="894">
        <v>1</v>
      </c>
      <c r="C238" s="655"/>
      <c r="D238" s="815"/>
      <c r="E238" s="636"/>
      <c r="F238" s="173"/>
      <c r="G238" s="677"/>
      <c r="H238" s="677"/>
      <c r="I238" s="851"/>
      <c r="J238" s="851"/>
      <c r="K238" s="929"/>
      <c r="L238" s="929"/>
      <c r="M238" s="929"/>
      <c r="N238" s="929"/>
      <c r="O238" s="929"/>
      <c r="P238" s="929"/>
      <c r="Q238" s="898"/>
      <c r="R238" s="898"/>
      <c r="S238" s="898"/>
      <c r="T238" s="898"/>
      <c r="U238" s="2067"/>
      <c r="V238" s="898"/>
      <c r="W238" s="898"/>
      <c r="X238" s="898"/>
      <c r="Y238" s="898"/>
      <c r="Z238" s="898"/>
      <c r="AA238" s="923">
        <f t="shared" si="56"/>
        <v>0</v>
      </c>
    </row>
    <row r="239" spans="1:27" s="150" customFormat="1" ht="15" customHeight="1" x14ac:dyDescent="0.25">
      <c r="A239" s="894">
        <v>1</v>
      </c>
      <c r="B239" s="894">
        <v>1</v>
      </c>
      <c r="C239" s="306" t="s">
        <v>150</v>
      </c>
      <c r="D239" s="387"/>
      <c r="E239" s="677"/>
      <c r="F239" s="677"/>
      <c r="G239" s="677"/>
      <c r="H239" s="677"/>
      <c r="I239" s="851"/>
      <c r="J239" s="198"/>
      <c r="K239" s="852"/>
      <c r="L239" s="852"/>
      <c r="M239" s="852"/>
      <c r="N239" s="175"/>
      <c r="O239" s="386"/>
      <c r="P239" s="175"/>
      <c r="Q239" s="852"/>
      <c r="R239" s="852"/>
      <c r="S239" s="852"/>
      <c r="T239" s="852"/>
      <c r="U239" s="2068"/>
      <c r="V239" s="852"/>
      <c r="W239" s="852"/>
      <c r="X239" s="852"/>
      <c r="Y239" s="852"/>
      <c r="Z239" s="852"/>
      <c r="AA239" s="923">
        <f t="shared" si="56"/>
        <v>0</v>
      </c>
    </row>
    <row r="240" spans="1:27" s="150" customFormat="1" ht="15" customHeight="1" x14ac:dyDescent="0.25">
      <c r="A240" s="894">
        <v>1</v>
      </c>
      <c r="B240" s="894">
        <v>1</v>
      </c>
      <c r="C240" s="231" t="s">
        <v>189</v>
      </c>
      <c r="D240" s="655">
        <v>240</v>
      </c>
      <c r="E240" s="470">
        <v>360</v>
      </c>
      <c r="F240" s="173">
        <f>ROUND(E240/12*$C$3,0)</f>
        <v>120</v>
      </c>
      <c r="G240" s="173">
        <v>120</v>
      </c>
      <c r="H240" s="173">
        <f>G240/F240*100</f>
        <v>100</v>
      </c>
      <c r="I240" s="853">
        <v>8</v>
      </c>
      <c r="J240" s="174">
        <f>M240/G240</f>
        <v>8.0916666666666668</v>
      </c>
      <c r="K240" s="175">
        <f>ROUND(E240*I240,0)</f>
        <v>2880</v>
      </c>
      <c r="L240" s="175">
        <f>ROUND(F240*I240,0)</f>
        <v>960</v>
      </c>
      <c r="M240" s="175">
        <v>971</v>
      </c>
      <c r="N240" s="175">
        <f>M240/L240*100</f>
        <v>101.14583333333333</v>
      </c>
      <c r="O240" s="175">
        <f>K240/D240</f>
        <v>12</v>
      </c>
      <c r="P240" s="175">
        <f>M240/$C$3*12/O240</f>
        <v>242.75</v>
      </c>
      <c r="Q240" s="861"/>
      <c r="R240" s="861"/>
      <c r="S240" s="861"/>
      <c r="T240" s="861"/>
      <c r="U240" s="2060">
        <f>Q240/12</f>
        <v>0</v>
      </c>
      <c r="V240" s="861">
        <f>Z240-Y240</f>
        <v>0</v>
      </c>
      <c r="W240" s="861"/>
      <c r="X240" s="861">
        <f>V240-U240</f>
        <v>0</v>
      </c>
      <c r="Y240" s="861"/>
      <c r="Z240" s="861"/>
      <c r="AA240" s="923">
        <f t="shared" si="56"/>
        <v>0</v>
      </c>
    </row>
    <row r="241" spans="1:27" s="177" customFormat="1" ht="15" customHeight="1" x14ac:dyDescent="0.25">
      <c r="A241" s="894">
        <v>1</v>
      </c>
      <c r="B241" s="894">
        <v>1</v>
      </c>
      <c r="C241" s="854" t="s">
        <v>192</v>
      </c>
      <c r="D241" s="854"/>
      <c r="E241" s="207">
        <f>SUM(E240)</f>
        <v>360</v>
      </c>
      <c r="F241" s="207">
        <f>SUM(F240)</f>
        <v>120</v>
      </c>
      <c r="G241" s="207">
        <f>SUM(G240)</f>
        <v>120</v>
      </c>
      <c r="H241" s="173">
        <f>G241/F241*100</f>
        <v>100</v>
      </c>
      <c r="I241" s="851">
        <f>SUM(K241/E241)</f>
        <v>8</v>
      </c>
      <c r="J241" s="174">
        <f>M241/G241</f>
        <v>8.0916666666666668</v>
      </c>
      <c r="K241" s="199">
        <f>SUM(K240)</f>
        <v>2880</v>
      </c>
      <c r="L241" s="199">
        <f>SUM(L240)</f>
        <v>960</v>
      </c>
      <c r="M241" s="199">
        <f>SUM(M240)</f>
        <v>971</v>
      </c>
      <c r="N241" s="175">
        <f>M241/L241*100</f>
        <v>101.14583333333333</v>
      </c>
      <c r="O241" s="199">
        <f>SUM(O240)</f>
        <v>12</v>
      </c>
      <c r="P241" s="175">
        <f>M241/$C$3*12/O241</f>
        <v>242.75</v>
      </c>
      <c r="Q241" s="862"/>
      <c r="R241" s="862"/>
      <c r="S241" s="862"/>
      <c r="T241" s="862"/>
      <c r="U241" s="2067"/>
      <c r="V241" s="898"/>
      <c r="W241" s="898"/>
      <c r="X241" s="898"/>
      <c r="Y241" s="862"/>
      <c r="Z241" s="862"/>
      <c r="AA241" s="923">
        <f t="shared" si="56"/>
        <v>0</v>
      </c>
    </row>
    <row r="242" spans="1:27" s="150" customFormat="1" ht="29.25" customHeight="1" x14ac:dyDescent="0.25">
      <c r="A242" s="894">
        <v>1</v>
      </c>
      <c r="B242" s="894">
        <v>1</v>
      </c>
      <c r="C242" s="715" t="s">
        <v>177</v>
      </c>
      <c r="D242" s="715"/>
      <c r="E242" s="677">
        <f>SUM(E241,)</f>
        <v>360</v>
      </c>
      <c r="F242" s="677">
        <f>SUM(F241,)</f>
        <v>120</v>
      </c>
      <c r="G242" s="677">
        <f>SUM(G241,)</f>
        <v>120</v>
      </c>
      <c r="H242" s="677">
        <f>G242/F242*100</f>
        <v>100</v>
      </c>
      <c r="I242" s="851">
        <f>SUM(K242/E242)</f>
        <v>8</v>
      </c>
      <c r="J242" s="174">
        <f>M242/G242</f>
        <v>8.0916666666666668</v>
      </c>
      <c r="K242" s="677">
        <f>SUM(K241,)</f>
        <v>2880</v>
      </c>
      <c r="L242" s="677">
        <f>SUM(L241,)</f>
        <v>960</v>
      </c>
      <c r="M242" s="677">
        <f>SUM(M241,)</f>
        <v>971</v>
      </c>
      <c r="N242" s="175">
        <f>M242/L242*100</f>
        <v>101.14583333333333</v>
      </c>
      <c r="O242" s="677">
        <f>SUM(O241,)</f>
        <v>12</v>
      </c>
      <c r="P242" s="175">
        <f>M242/$C$3*12/O242</f>
        <v>242.75</v>
      </c>
      <c r="Q242" s="677">
        <v>4949.5622400000002</v>
      </c>
      <c r="R242" s="677">
        <v>4949.5622400000002</v>
      </c>
      <c r="S242" s="677">
        <v>4949.5622400000002</v>
      </c>
      <c r="T242" s="677">
        <v>4949.5622400000002</v>
      </c>
      <c r="U242" s="2065">
        <f>Q242/12*$C$3+(R242-Q242)/11*3+(S242-R242)/10*2+(T242-S242)/9*1</f>
        <v>1649.8540800000001</v>
      </c>
      <c r="V242" s="852">
        <f>Z242-Y242</f>
        <v>1649.8536000000001</v>
      </c>
      <c r="W242" s="852"/>
      <c r="X242" s="852">
        <f>V242-U242</f>
        <v>-4.7999999992498488E-4</v>
      </c>
      <c r="Y242" s="677">
        <v>0</v>
      </c>
      <c r="Z242" s="677">
        <v>1649.8536000000001</v>
      </c>
      <c r="AA242" s="923">
        <f t="shared" si="56"/>
        <v>1649853.6</v>
      </c>
    </row>
    <row r="243" spans="1:27" s="150" customFormat="1" ht="15" customHeight="1" x14ac:dyDescent="0.25">
      <c r="A243" s="894">
        <v>1</v>
      </c>
      <c r="B243" s="894">
        <v>1</v>
      </c>
      <c r="C243" s="228"/>
      <c r="D243" s="228"/>
      <c r="E243" s="207"/>
      <c r="F243" s="173"/>
      <c r="G243" s="173"/>
      <c r="H243" s="173"/>
      <c r="I243" s="609"/>
      <c r="J243" s="609"/>
      <c r="K243" s="609"/>
      <c r="L243" s="609"/>
      <c r="M243" s="609"/>
      <c r="N243" s="609"/>
      <c r="O243" s="609"/>
      <c r="P243" s="609"/>
      <c r="Q243" s="861"/>
      <c r="R243" s="861"/>
      <c r="S243" s="861"/>
      <c r="T243" s="861"/>
      <c r="U243" s="2060">
        <f>Q243/12</f>
        <v>0</v>
      </c>
      <c r="V243" s="861">
        <f>Z243-Y243</f>
        <v>0</v>
      </c>
      <c r="W243" s="861"/>
      <c r="X243" s="861">
        <f>V243-U243</f>
        <v>0</v>
      </c>
      <c r="Y243" s="861"/>
      <c r="Z243" s="861"/>
      <c r="AA243" s="923">
        <f t="shared" si="56"/>
        <v>0</v>
      </c>
    </row>
    <row r="244" spans="1:27" s="150" customFormat="1" ht="15.75" customHeight="1" x14ac:dyDescent="0.25">
      <c r="A244" s="894">
        <v>1</v>
      </c>
      <c r="B244" s="894">
        <v>1</v>
      </c>
      <c r="C244" s="931" t="s">
        <v>17</v>
      </c>
      <c r="D244" s="932"/>
      <c r="E244" s="933"/>
      <c r="F244" s="933"/>
      <c r="G244" s="933"/>
      <c r="H244" s="933"/>
      <c r="I244" s="560"/>
      <c r="J244" s="560"/>
      <c r="K244" s="560"/>
      <c r="L244" s="560"/>
      <c r="M244" s="560">
        <f>SUM(M242,M235,M226)</f>
        <v>18873</v>
      </c>
      <c r="N244" s="560"/>
      <c r="O244" s="560"/>
      <c r="P244" s="560"/>
      <c r="Q244" s="560">
        <f t="shared" ref="Q244:Y244" si="65">SUM(Q242,Q235,Q226)</f>
        <v>284550.45105060795</v>
      </c>
      <c r="R244" s="560">
        <f t="shared" ref="R244:S244" si="66">SUM(R242,R235,R226)</f>
        <v>284550.45105060795</v>
      </c>
      <c r="S244" s="560">
        <f t="shared" si="66"/>
        <v>284550.45105060795</v>
      </c>
      <c r="T244" s="560">
        <f t="shared" ref="T244" si="67">SUM(T242,T235,T226)</f>
        <v>284550.45105060795</v>
      </c>
      <c r="U244" s="2069">
        <f t="shared" si="65"/>
        <v>94850.150350202661</v>
      </c>
      <c r="V244" s="560">
        <f t="shared" si="65"/>
        <v>92134.209310000006</v>
      </c>
      <c r="W244" s="560">
        <f t="shared" si="65"/>
        <v>-45.719339999999995</v>
      </c>
      <c r="X244" s="560">
        <f t="shared" si="65"/>
        <v>-2715.9410402026524</v>
      </c>
      <c r="Y244" s="560">
        <f t="shared" si="65"/>
        <v>-500.6957000000001</v>
      </c>
      <c r="Z244" s="560">
        <f>SUM(Z242,Z235,Z226)</f>
        <v>91587.794269999999</v>
      </c>
      <c r="AA244" s="923">
        <f t="shared" si="56"/>
        <v>91587794.269999996</v>
      </c>
    </row>
    <row r="245" spans="1:27" s="150" customFormat="1" ht="15.75" customHeight="1" x14ac:dyDescent="0.25">
      <c r="A245" s="894">
        <v>1</v>
      </c>
      <c r="B245" s="894">
        <v>1</v>
      </c>
      <c r="C245" s="572"/>
      <c r="D245" s="955"/>
      <c r="E245" s="956"/>
      <c r="F245" s="956"/>
      <c r="G245" s="956"/>
      <c r="H245" s="956"/>
      <c r="I245" s="327"/>
      <c r="J245" s="327"/>
      <c r="K245" s="327"/>
      <c r="L245" s="327"/>
      <c r="M245" s="327"/>
      <c r="N245" s="327"/>
      <c r="O245" s="327"/>
      <c r="P245" s="327"/>
      <c r="Q245" s="327"/>
      <c r="R245" s="327"/>
      <c r="S245" s="327"/>
      <c r="T245" s="327"/>
      <c r="U245" s="2074"/>
      <c r="V245" s="327"/>
      <c r="W245" s="327"/>
      <c r="X245" s="327"/>
      <c r="Y245" s="956"/>
      <c r="Z245" s="327"/>
      <c r="AA245" s="923">
        <f t="shared" si="56"/>
        <v>0</v>
      </c>
    </row>
    <row r="246" spans="1:27" ht="29.25" customHeight="1" x14ac:dyDescent="0.25">
      <c r="A246" s="894">
        <v>1</v>
      </c>
      <c r="B246" s="894">
        <v>1</v>
      </c>
      <c r="C246" s="421" t="s">
        <v>293</v>
      </c>
      <c r="D246" s="254"/>
      <c r="E246" s="696"/>
      <c r="F246" s="696"/>
      <c r="G246" s="696"/>
      <c r="H246" s="696"/>
      <c r="I246" s="957"/>
      <c r="J246" s="957"/>
      <c r="K246" s="175"/>
      <c r="L246" s="175"/>
      <c r="M246" s="175"/>
      <c r="N246" s="175"/>
      <c r="O246" s="175"/>
      <c r="P246" s="175"/>
      <c r="Q246" s="175"/>
      <c r="R246" s="175"/>
      <c r="S246" s="175"/>
      <c r="T246" s="175"/>
      <c r="U246" s="2058"/>
      <c r="V246" s="175"/>
      <c r="W246" s="175"/>
      <c r="X246" s="175"/>
      <c r="Y246" s="925"/>
      <c r="Z246" s="175"/>
      <c r="AA246" s="923">
        <f t="shared" si="56"/>
        <v>0</v>
      </c>
    </row>
    <row r="247" spans="1:27" s="150" customFormat="1" ht="15" customHeight="1" x14ac:dyDescent="0.25">
      <c r="A247" s="894">
        <v>1</v>
      </c>
      <c r="B247" s="894">
        <v>1</v>
      </c>
      <c r="C247" s="556" t="s">
        <v>5</v>
      </c>
      <c r="D247" s="556"/>
      <c r="E247" s="470"/>
      <c r="F247" s="470"/>
      <c r="G247" s="470"/>
      <c r="H247" s="470"/>
      <c r="I247" s="839"/>
      <c r="J247" s="839"/>
      <c r="K247" s="840"/>
      <c r="L247" s="840"/>
      <c r="M247" s="840"/>
      <c r="N247" s="840"/>
      <c r="O247" s="840"/>
      <c r="P247" s="840"/>
      <c r="Q247" s="840"/>
      <c r="R247" s="840"/>
      <c r="S247" s="840"/>
      <c r="T247" s="840"/>
      <c r="U247" s="2059"/>
      <c r="V247" s="840"/>
      <c r="W247" s="840"/>
      <c r="X247" s="840"/>
      <c r="Y247" s="840"/>
      <c r="Z247" s="840"/>
      <c r="AA247" s="923">
        <f t="shared" si="56"/>
        <v>0</v>
      </c>
    </row>
    <row r="248" spans="1:27" s="150" customFormat="1" ht="15" customHeight="1" x14ac:dyDescent="0.25">
      <c r="A248" s="894">
        <v>1</v>
      </c>
      <c r="B248" s="894">
        <v>1</v>
      </c>
      <c r="C248" s="172" t="s">
        <v>193</v>
      </c>
      <c r="D248" s="926">
        <v>340</v>
      </c>
      <c r="E248" s="636">
        <v>965</v>
      </c>
      <c r="F248" s="173">
        <f t="shared" ref="F248:F249" si="68">E248/12*$C$3</f>
        <v>321.66666666666669</v>
      </c>
      <c r="G248" s="470">
        <v>327</v>
      </c>
      <c r="H248" s="173">
        <f>G248/F248*100</f>
        <v>101.65803108808289</v>
      </c>
      <c r="I248" s="938">
        <v>15</v>
      </c>
      <c r="J248" s="174">
        <f>M248/G248</f>
        <v>15.17737003058104</v>
      </c>
      <c r="K248" s="175">
        <f>ROUND(E248*I248,0)</f>
        <v>14475</v>
      </c>
      <c r="L248" s="175">
        <f>ROUND(F248*I248,0)</f>
        <v>4825</v>
      </c>
      <c r="M248" s="928">
        <v>4963</v>
      </c>
      <c r="N248" s="175">
        <f>M248/L248*100</f>
        <v>102.860103626943</v>
      </c>
      <c r="O248" s="175">
        <f>K248/D248</f>
        <v>42.573529411764703</v>
      </c>
      <c r="P248" s="175">
        <f>M248/$C$3*12/O248</f>
        <v>349.72435233160627</v>
      </c>
      <c r="Q248" s="840"/>
      <c r="R248" s="840"/>
      <c r="S248" s="840"/>
      <c r="T248" s="840"/>
      <c r="U248" s="2059"/>
      <c r="V248" s="840"/>
      <c r="W248" s="840"/>
      <c r="X248" s="840"/>
      <c r="Y248" s="840"/>
      <c r="Z248" s="840"/>
      <c r="AA248" s="923">
        <f t="shared" si="56"/>
        <v>0</v>
      </c>
    </row>
    <row r="249" spans="1:27" s="150" customFormat="1" ht="15" customHeight="1" x14ac:dyDescent="0.25">
      <c r="A249" s="894">
        <v>1</v>
      </c>
      <c r="B249" s="894">
        <v>1</v>
      </c>
      <c r="C249" s="172" t="s">
        <v>153</v>
      </c>
      <c r="D249" s="926">
        <v>340</v>
      </c>
      <c r="E249" s="636">
        <v>1200</v>
      </c>
      <c r="F249" s="173">
        <f t="shared" si="68"/>
        <v>400</v>
      </c>
      <c r="G249" s="470">
        <v>382</v>
      </c>
      <c r="H249" s="173">
        <f>G249/F249*100</f>
        <v>95.5</v>
      </c>
      <c r="I249" s="938">
        <v>9.3000000000000007</v>
      </c>
      <c r="J249" s="174">
        <f>M249/G249</f>
        <v>8.5523560209424083</v>
      </c>
      <c r="K249" s="175">
        <f>ROUND(E249*I249,0)</f>
        <v>11160</v>
      </c>
      <c r="L249" s="175">
        <f>ROUND(F249*I249,0)</f>
        <v>3720</v>
      </c>
      <c r="M249" s="928">
        <v>3267</v>
      </c>
      <c r="N249" s="175">
        <f>M249/L249*100</f>
        <v>87.822580645161281</v>
      </c>
      <c r="O249" s="175">
        <f>K249/D249</f>
        <v>32.823529411764703</v>
      </c>
      <c r="P249" s="175">
        <f>M249/$C$3*12/O249</f>
        <v>298.59677419354841</v>
      </c>
      <c r="Q249" s="840"/>
      <c r="R249" s="840"/>
      <c r="S249" s="840"/>
      <c r="T249" s="840"/>
      <c r="U249" s="2059"/>
      <c r="V249" s="840"/>
      <c r="W249" s="840"/>
      <c r="X249" s="840"/>
      <c r="Y249" s="840"/>
      <c r="Z249" s="840"/>
      <c r="AA249" s="923">
        <f t="shared" si="56"/>
        <v>0</v>
      </c>
    </row>
    <row r="250" spans="1:27" s="150" customFormat="1" ht="15" customHeight="1" x14ac:dyDescent="0.25">
      <c r="A250" s="894">
        <v>1</v>
      </c>
      <c r="B250" s="894">
        <v>1</v>
      </c>
      <c r="C250" s="552" t="s">
        <v>7</v>
      </c>
      <c r="D250" s="552"/>
      <c r="E250" s="677">
        <f>SUM(E248:E249)</f>
        <v>2165</v>
      </c>
      <c r="F250" s="677">
        <f>SUM(F248:F249)</f>
        <v>721.66666666666674</v>
      </c>
      <c r="G250" s="677">
        <f>SUM(G248:G249)</f>
        <v>709</v>
      </c>
      <c r="H250" s="677">
        <f>G250/F250*100</f>
        <v>98.244803695150111</v>
      </c>
      <c r="I250" s="851">
        <f>SUM(K250/E250)</f>
        <v>11.840646651270207</v>
      </c>
      <c r="J250" s="198">
        <f>M250/G250</f>
        <v>11.607898448519041</v>
      </c>
      <c r="K250" s="677">
        <f>SUM(K248:K249)</f>
        <v>25635</v>
      </c>
      <c r="L250" s="677">
        <f>SUM(L248:L249)</f>
        <v>8545</v>
      </c>
      <c r="M250" s="677">
        <f>SUM(M248:M249)</f>
        <v>8230</v>
      </c>
      <c r="N250" s="175">
        <f>M250/L250*100</f>
        <v>96.313633703920416</v>
      </c>
      <c r="O250" s="386">
        <f>SUM(O248:O249)</f>
        <v>75.397058823529406</v>
      </c>
      <c r="P250" s="175">
        <f>M250/$C$3*12/O250</f>
        <v>327.46635459332947</v>
      </c>
      <c r="Q250" s="898">
        <v>166865.04222048796</v>
      </c>
      <c r="R250" s="898">
        <v>166865.04222048796</v>
      </c>
      <c r="S250" s="898">
        <v>166865.04222048796</v>
      </c>
      <c r="T250" s="898">
        <v>166865.04222048796</v>
      </c>
      <c r="U250" s="2065">
        <f>Q250/12*$C$3+(R250-Q250)/11*3+(S250-R250)/10*2+(T250-S250)/9*1</f>
        <v>55621.68074016265</v>
      </c>
      <c r="V250" s="898">
        <f>Z250-Y250-W250</f>
        <v>55619.843790000006</v>
      </c>
      <c r="W250" s="898">
        <v>-0.56701999999999997</v>
      </c>
      <c r="X250" s="898">
        <f>V250-U250</f>
        <v>-1.836950162643916</v>
      </c>
      <c r="Y250" s="898">
        <v>-388.66406000000006</v>
      </c>
      <c r="Z250" s="898">
        <f>55231.17973+W250</f>
        <v>55230.612710000001</v>
      </c>
      <c r="AA250" s="923">
        <f t="shared" si="56"/>
        <v>55230612.710000001</v>
      </c>
    </row>
    <row r="251" spans="1:27" s="150" customFormat="1" ht="45" customHeight="1" x14ac:dyDescent="0.25">
      <c r="A251" s="894"/>
      <c r="B251" s="894"/>
      <c r="C251" s="1449" t="s">
        <v>298</v>
      </c>
      <c r="D251" s="552"/>
      <c r="E251" s="677">
        <v>100</v>
      </c>
      <c r="F251" s="677">
        <f>ROUND(E251/12*$C$3,0)</f>
        <v>33</v>
      </c>
      <c r="G251" s="677"/>
      <c r="H251" s="677">
        <f>G251/F251*100</f>
        <v>0</v>
      </c>
      <c r="I251" s="851"/>
      <c r="J251" s="198"/>
      <c r="K251" s="677"/>
      <c r="L251" s="677"/>
      <c r="M251" s="677"/>
      <c r="N251" s="175"/>
      <c r="O251" s="386"/>
      <c r="P251" s="175"/>
      <c r="Q251" s="898">
        <v>13641.871940000001</v>
      </c>
      <c r="R251" s="898">
        <v>13641.871940000001</v>
      </c>
      <c r="S251" s="898">
        <v>13641.871940000001</v>
      </c>
      <c r="T251" s="898">
        <v>13641.871940000001</v>
      </c>
      <c r="U251" s="2065">
        <f>T251/12*$C$3</f>
        <v>4547.2906466666673</v>
      </c>
      <c r="V251" s="898">
        <f>Z251-Y251</f>
        <v>0</v>
      </c>
      <c r="W251" s="898"/>
      <c r="X251" s="898">
        <f>V251-U251</f>
        <v>-4547.2906466666673</v>
      </c>
      <c r="Y251" s="898"/>
      <c r="Z251" s="898"/>
      <c r="AA251" s="923">
        <f t="shared" si="56"/>
        <v>0</v>
      </c>
    </row>
    <row r="252" spans="1:27" s="150" customFormat="1" ht="15" customHeight="1" x14ac:dyDescent="0.25">
      <c r="A252" s="894">
        <v>1</v>
      </c>
      <c r="B252" s="894">
        <v>1</v>
      </c>
      <c r="C252" s="774" t="s">
        <v>14</v>
      </c>
      <c r="D252" s="624"/>
      <c r="E252" s="470"/>
      <c r="F252" s="470"/>
      <c r="G252" s="470"/>
      <c r="H252" s="470"/>
      <c r="I252" s="851"/>
      <c r="J252" s="851"/>
      <c r="K252" s="929"/>
      <c r="L252" s="929"/>
      <c r="M252" s="929"/>
      <c r="N252" s="929"/>
      <c r="O252" s="929"/>
      <c r="P252" s="929"/>
      <c r="Q252" s="609"/>
      <c r="R252" s="609"/>
      <c r="S252" s="609"/>
      <c r="T252" s="609"/>
      <c r="U252" s="2062"/>
      <c r="V252" s="609"/>
      <c r="W252" s="609"/>
      <c r="X252" s="609"/>
      <c r="Y252" s="609"/>
      <c r="Z252" s="609"/>
      <c r="AA252" s="923">
        <f t="shared" si="56"/>
        <v>0</v>
      </c>
    </row>
    <row r="253" spans="1:27" s="150" customFormat="1" ht="16.5" customHeight="1" x14ac:dyDescent="0.25">
      <c r="A253" s="894">
        <v>1</v>
      </c>
      <c r="B253" s="894">
        <v>1</v>
      </c>
      <c r="C253" s="624" t="s">
        <v>450</v>
      </c>
      <c r="D253" s="638"/>
      <c r="E253" s="197"/>
      <c r="F253" s="197"/>
      <c r="G253" s="197"/>
      <c r="H253" s="197"/>
      <c r="I253" s="472"/>
      <c r="J253" s="472"/>
      <c r="K253" s="474"/>
      <c r="L253" s="474"/>
      <c r="M253" s="474"/>
      <c r="N253" s="474"/>
      <c r="O253" s="474"/>
      <c r="P253" s="474"/>
      <c r="Q253" s="555"/>
      <c r="R253" s="555"/>
      <c r="S253" s="555"/>
      <c r="T253" s="555"/>
      <c r="U253" s="2063"/>
      <c r="V253" s="555"/>
      <c r="W253" s="555"/>
      <c r="X253" s="555"/>
      <c r="Y253" s="555"/>
      <c r="Z253" s="555"/>
      <c r="AA253" s="923">
        <f t="shared" si="56"/>
        <v>0</v>
      </c>
    </row>
    <row r="254" spans="1:27" s="150" customFormat="1" ht="24.75" customHeight="1" x14ac:dyDescent="0.25">
      <c r="A254" s="894">
        <v>1</v>
      </c>
      <c r="B254" s="894">
        <v>1</v>
      </c>
      <c r="C254" s="519" t="s">
        <v>203</v>
      </c>
      <c r="D254" s="519"/>
      <c r="E254" s="555">
        <f>E255</f>
        <v>27000</v>
      </c>
      <c r="F254" s="555">
        <f>F255</f>
        <v>9000</v>
      </c>
      <c r="G254" s="555">
        <f>G255</f>
        <v>8366</v>
      </c>
      <c r="H254" s="555">
        <f>G254/F254*100</f>
        <v>92.955555555555563</v>
      </c>
      <c r="I254" s="206"/>
      <c r="J254" s="206"/>
      <c r="K254" s="579"/>
      <c r="L254" s="579"/>
      <c r="M254" s="579"/>
      <c r="N254" s="579"/>
      <c r="O254" s="579"/>
      <c r="P254" s="579"/>
      <c r="Q254" s="861"/>
      <c r="R254" s="861"/>
      <c r="S254" s="861"/>
      <c r="T254" s="861"/>
      <c r="U254" s="2060"/>
      <c r="V254" s="861"/>
      <c r="W254" s="861"/>
      <c r="X254" s="861"/>
      <c r="Y254" s="861"/>
      <c r="Z254" s="861"/>
      <c r="AA254" s="923">
        <f t="shared" si="56"/>
        <v>0</v>
      </c>
    </row>
    <row r="255" spans="1:27" s="150" customFormat="1" ht="15" customHeight="1" x14ac:dyDescent="0.25">
      <c r="A255" s="894">
        <v>1</v>
      </c>
      <c r="B255" s="894">
        <v>1</v>
      </c>
      <c r="C255" s="519" t="s">
        <v>435</v>
      </c>
      <c r="D255" s="519"/>
      <c r="E255" s="555">
        <v>27000</v>
      </c>
      <c r="F255" s="173">
        <f>ROUND(E255/12*$C$3,0)</f>
        <v>9000</v>
      </c>
      <c r="G255" s="555">
        <v>8366</v>
      </c>
      <c r="H255" s="555">
        <f>G255/F255*100</f>
        <v>92.955555555555563</v>
      </c>
      <c r="I255" s="206"/>
      <c r="J255" s="206"/>
      <c r="K255" s="579"/>
      <c r="L255" s="579"/>
      <c r="M255" s="579"/>
      <c r="N255" s="579"/>
      <c r="O255" s="579"/>
      <c r="P255" s="579"/>
      <c r="Q255" s="861"/>
      <c r="R255" s="861"/>
      <c r="S255" s="861"/>
      <c r="T255" s="861"/>
      <c r="U255" s="2060"/>
      <c r="V255" s="861"/>
      <c r="W255" s="861"/>
      <c r="X255" s="861"/>
      <c r="Y255" s="861"/>
      <c r="Z255" s="861"/>
      <c r="AA255" s="923">
        <f t="shared" si="56"/>
        <v>0</v>
      </c>
    </row>
    <row r="256" spans="1:27" s="150" customFormat="1" ht="15" customHeight="1" x14ac:dyDescent="0.25">
      <c r="A256" s="894">
        <v>1</v>
      </c>
      <c r="B256" s="894">
        <v>1</v>
      </c>
      <c r="C256" s="519" t="s">
        <v>164</v>
      </c>
      <c r="D256" s="519"/>
      <c r="E256" s="555"/>
      <c r="F256" s="173"/>
      <c r="G256" s="173"/>
      <c r="H256" s="173"/>
      <c r="I256" s="206"/>
      <c r="J256" s="206"/>
      <c r="K256" s="579"/>
      <c r="L256" s="579"/>
      <c r="M256" s="579"/>
      <c r="N256" s="579"/>
      <c r="O256" s="579"/>
      <c r="P256" s="579"/>
      <c r="Q256" s="861"/>
      <c r="R256" s="861"/>
      <c r="S256" s="861"/>
      <c r="T256" s="861"/>
      <c r="U256" s="2060"/>
      <c r="V256" s="861"/>
      <c r="W256" s="861"/>
      <c r="X256" s="861"/>
      <c r="Y256" s="861"/>
      <c r="Z256" s="861"/>
      <c r="AA256" s="923">
        <f t="shared" si="56"/>
        <v>0</v>
      </c>
    </row>
    <row r="257" spans="1:27" s="150" customFormat="1" ht="30" customHeight="1" x14ac:dyDescent="0.25">
      <c r="A257" s="894">
        <v>1</v>
      </c>
      <c r="B257" s="894">
        <v>1</v>
      </c>
      <c r="C257" s="519" t="s">
        <v>652</v>
      </c>
      <c r="D257" s="519"/>
      <c r="E257" s="555"/>
      <c r="F257" s="173"/>
      <c r="G257" s="173"/>
      <c r="H257" s="173"/>
      <c r="I257" s="206"/>
      <c r="J257" s="206"/>
      <c r="K257" s="579"/>
      <c r="L257" s="579"/>
      <c r="M257" s="579"/>
      <c r="N257" s="579"/>
      <c r="O257" s="579"/>
      <c r="P257" s="579"/>
      <c r="Q257" s="861"/>
      <c r="R257" s="861"/>
      <c r="S257" s="861"/>
      <c r="T257" s="861"/>
      <c r="U257" s="2060"/>
      <c r="V257" s="861"/>
      <c r="W257" s="861"/>
      <c r="X257" s="861"/>
      <c r="Y257" s="861"/>
      <c r="Z257" s="861"/>
      <c r="AA257" s="923">
        <f t="shared" si="56"/>
        <v>0</v>
      </c>
    </row>
    <row r="258" spans="1:27" s="150" customFormat="1" ht="15" customHeight="1" x14ac:dyDescent="0.25">
      <c r="A258" s="894">
        <v>1</v>
      </c>
      <c r="B258" s="894">
        <v>1</v>
      </c>
      <c r="C258" s="301" t="s">
        <v>169</v>
      </c>
      <c r="D258" s="815"/>
      <c r="E258" s="677">
        <f>E254</f>
        <v>27000</v>
      </c>
      <c r="F258" s="677">
        <f t="shared" ref="F258:G258" si="69">F254</f>
        <v>9000</v>
      </c>
      <c r="G258" s="677">
        <f t="shared" si="69"/>
        <v>8366</v>
      </c>
      <c r="H258" s="677">
        <f>G258/F258*100</f>
        <v>92.955555555555563</v>
      </c>
      <c r="I258" s="851"/>
      <c r="J258" s="851"/>
      <c r="K258" s="929"/>
      <c r="L258" s="929"/>
      <c r="M258" s="929"/>
      <c r="N258" s="929"/>
      <c r="O258" s="929"/>
      <c r="P258" s="929"/>
      <c r="Q258" s="898">
        <v>29681.14486</v>
      </c>
      <c r="R258" s="898">
        <v>29681.14486</v>
      </c>
      <c r="S258" s="898">
        <v>29681.14486</v>
      </c>
      <c r="T258" s="898">
        <v>29681.14486</v>
      </c>
      <c r="U258" s="2065">
        <f>Q258/12*$C$3+(R258-Q258)/11*3+(S258-R258)/10*2+(T258-S258)/9*1</f>
        <v>9893.7149533333341</v>
      </c>
      <c r="V258" s="898">
        <f>Z258-Y258</f>
        <v>9893.3966999999993</v>
      </c>
      <c r="W258" s="898"/>
      <c r="X258" s="898">
        <f>V258-U258</f>
        <v>-0.31825333333472372</v>
      </c>
      <c r="Y258" s="898">
        <v>-12.147459999999999</v>
      </c>
      <c r="Z258" s="898">
        <v>9881.2492399999992</v>
      </c>
      <c r="AA258" s="923">
        <f t="shared" si="56"/>
        <v>9881249.2399999984</v>
      </c>
    </row>
    <row r="259" spans="1:27" s="150" customFormat="1" ht="15" customHeight="1" x14ac:dyDescent="0.25">
      <c r="A259" s="894">
        <v>1</v>
      </c>
      <c r="B259" s="894">
        <v>1</v>
      </c>
      <c r="C259" s="815" t="s">
        <v>490</v>
      </c>
      <c r="D259" s="815"/>
      <c r="E259" s="677">
        <f t="shared" ref="E259:G259" si="70">SUM(E254+E256*3.2+E257)</f>
        <v>27000</v>
      </c>
      <c r="F259" s="677">
        <f t="shared" si="70"/>
        <v>9000</v>
      </c>
      <c r="G259" s="677">
        <f t="shared" si="70"/>
        <v>8366</v>
      </c>
      <c r="H259" s="677">
        <f>G259/F259*100</f>
        <v>92.955555555555563</v>
      </c>
      <c r="I259" s="851"/>
      <c r="J259" s="851"/>
      <c r="K259" s="929"/>
      <c r="L259" s="929"/>
      <c r="M259" s="929"/>
      <c r="N259" s="929"/>
      <c r="O259" s="929"/>
      <c r="P259" s="929"/>
      <c r="Q259" s="898">
        <f t="shared" ref="Q259:Y259" si="71">Q258</f>
        <v>29681.14486</v>
      </c>
      <c r="R259" s="898">
        <f t="shared" si="71"/>
        <v>29681.14486</v>
      </c>
      <c r="S259" s="898">
        <f t="shared" si="71"/>
        <v>29681.14486</v>
      </c>
      <c r="T259" s="898">
        <f t="shared" si="71"/>
        <v>29681.14486</v>
      </c>
      <c r="U259" s="2065">
        <f t="shared" si="71"/>
        <v>9893.7149533333341</v>
      </c>
      <c r="V259" s="898">
        <f t="shared" si="71"/>
        <v>9893.3966999999993</v>
      </c>
      <c r="W259" s="898">
        <f t="shared" si="71"/>
        <v>0</v>
      </c>
      <c r="X259" s="898">
        <f t="shared" si="71"/>
        <v>-0.31825333333472372</v>
      </c>
      <c r="Y259" s="898">
        <f t="shared" si="71"/>
        <v>-12.147459999999999</v>
      </c>
      <c r="Z259" s="898">
        <f>Z258</f>
        <v>9881.2492399999992</v>
      </c>
      <c r="AA259" s="923">
        <f t="shared" si="56"/>
        <v>9881249.2399999984</v>
      </c>
    </row>
    <row r="260" spans="1:27" s="150" customFormat="1" ht="15" customHeight="1" x14ac:dyDescent="0.25">
      <c r="A260" s="894">
        <v>1</v>
      </c>
      <c r="B260" s="894">
        <v>1</v>
      </c>
      <c r="C260" s="738" t="s">
        <v>163</v>
      </c>
      <c r="D260" s="815"/>
      <c r="E260" s="677"/>
      <c r="F260" s="677"/>
      <c r="G260" s="677"/>
      <c r="H260" s="677"/>
      <c r="I260" s="851"/>
      <c r="J260" s="851"/>
      <c r="K260" s="929"/>
      <c r="L260" s="929"/>
      <c r="M260" s="929"/>
      <c r="N260" s="929"/>
      <c r="O260" s="929"/>
      <c r="P260" s="929"/>
      <c r="Q260" s="898"/>
      <c r="R260" s="898"/>
      <c r="S260" s="898"/>
      <c r="T260" s="898"/>
      <c r="U260" s="2067"/>
      <c r="V260" s="898"/>
      <c r="W260" s="898"/>
      <c r="X260" s="898"/>
      <c r="Y260" s="898"/>
      <c r="Z260" s="898"/>
      <c r="AA260" s="923">
        <f t="shared" si="56"/>
        <v>0</v>
      </c>
    </row>
    <row r="261" spans="1:27" s="150" customFormat="1" x14ac:dyDescent="0.25">
      <c r="A261" s="894">
        <v>1</v>
      </c>
      <c r="B261" s="894">
        <v>1</v>
      </c>
      <c r="C261" s="256" t="s">
        <v>74</v>
      </c>
      <c r="D261" s="815"/>
      <c r="E261" s="491">
        <v>120</v>
      </c>
      <c r="F261" s="173">
        <f t="shared" ref="F261:F266" si="72">ROUND(E261/12*$C$3,0)</f>
        <v>40</v>
      </c>
      <c r="G261" s="470">
        <v>45</v>
      </c>
      <c r="H261" s="470">
        <f>G261/F261*100</f>
        <v>112.5</v>
      </c>
      <c r="I261" s="851"/>
      <c r="J261" s="851"/>
      <c r="K261" s="929"/>
      <c r="L261" s="929"/>
      <c r="M261" s="929"/>
      <c r="N261" s="929"/>
      <c r="O261" s="929"/>
      <c r="P261" s="929"/>
      <c r="Q261" s="898"/>
      <c r="R261" s="898"/>
      <c r="S261" s="898"/>
      <c r="T261" s="898"/>
      <c r="U261" s="2067"/>
      <c r="V261" s="898"/>
      <c r="W261" s="898"/>
      <c r="X261" s="898"/>
      <c r="Y261" s="898"/>
      <c r="Z261" s="898"/>
      <c r="AA261" s="923">
        <f t="shared" si="56"/>
        <v>0</v>
      </c>
    </row>
    <row r="262" spans="1:27" s="150" customFormat="1" ht="45" x14ac:dyDescent="0.25">
      <c r="A262" s="894">
        <v>1</v>
      </c>
      <c r="B262" s="894">
        <v>1</v>
      </c>
      <c r="C262" s="256" t="s">
        <v>311</v>
      </c>
      <c r="D262" s="815"/>
      <c r="E262" s="491">
        <v>2000</v>
      </c>
      <c r="F262" s="173">
        <f>ROUND(E262/12*$C$3,0)</f>
        <v>667</v>
      </c>
      <c r="G262" s="470">
        <v>333</v>
      </c>
      <c r="H262" s="470">
        <f>G262/F262*100</f>
        <v>49.925037481259373</v>
      </c>
      <c r="I262" s="851"/>
      <c r="J262" s="851"/>
      <c r="K262" s="929"/>
      <c r="L262" s="929"/>
      <c r="M262" s="929"/>
      <c r="N262" s="929"/>
      <c r="O262" s="929"/>
      <c r="P262" s="929"/>
      <c r="Q262" s="898"/>
      <c r="R262" s="898"/>
      <c r="S262" s="898"/>
      <c r="T262" s="898"/>
      <c r="U262" s="2067"/>
      <c r="V262" s="898"/>
      <c r="W262" s="898"/>
      <c r="X262" s="898"/>
      <c r="Y262" s="898"/>
      <c r="Z262" s="898"/>
      <c r="AA262" s="923">
        <f t="shared" si="56"/>
        <v>0</v>
      </c>
    </row>
    <row r="263" spans="1:27" s="150" customFormat="1" x14ac:dyDescent="0.25">
      <c r="A263" s="894"/>
      <c r="B263" s="894">
        <v>1</v>
      </c>
      <c r="C263" s="256" t="s">
        <v>104</v>
      </c>
      <c r="D263" s="815"/>
      <c r="E263" s="491">
        <v>2017</v>
      </c>
      <c r="F263" s="173">
        <f>ROUND(E263/12*$C$3,0)</f>
        <v>672</v>
      </c>
      <c r="G263" s="470">
        <v>857</v>
      </c>
      <c r="H263" s="470">
        <f>G263/F263*100</f>
        <v>127.52976190476191</v>
      </c>
      <c r="I263" s="851"/>
      <c r="J263" s="851"/>
      <c r="K263" s="929"/>
      <c r="L263" s="929"/>
      <c r="M263" s="929"/>
      <c r="N263" s="929"/>
      <c r="O263" s="929"/>
      <c r="P263" s="929"/>
      <c r="Q263" s="898"/>
      <c r="R263" s="898"/>
      <c r="S263" s="898"/>
      <c r="T263" s="898"/>
      <c r="U263" s="2067"/>
      <c r="V263" s="898"/>
      <c r="W263" s="898"/>
      <c r="X263" s="898"/>
      <c r="Y263" s="898"/>
      <c r="Z263" s="898"/>
      <c r="AA263" s="923">
        <f t="shared" si="56"/>
        <v>0</v>
      </c>
    </row>
    <row r="264" spans="1:27" s="150" customFormat="1" x14ac:dyDescent="0.25">
      <c r="A264" s="894"/>
      <c r="B264" s="894">
        <v>1</v>
      </c>
      <c r="C264" s="256" t="s">
        <v>34</v>
      </c>
      <c r="D264" s="815"/>
      <c r="E264" s="491">
        <v>7950</v>
      </c>
      <c r="F264" s="173">
        <f>ROUND(E264/12*$C$3,0)</f>
        <v>2650</v>
      </c>
      <c r="G264" s="470">
        <v>1508</v>
      </c>
      <c r="H264" s="470">
        <f t="shared" ref="H264" si="73">G264/F264*100</f>
        <v>56.905660377358494</v>
      </c>
      <c r="I264" s="851"/>
      <c r="J264" s="851"/>
      <c r="K264" s="929"/>
      <c r="L264" s="929"/>
      <c r="M264" s="929"/>
      <c r="N264" s="929"/>
      <c r="O264" s="929"/>
      <c r="P264" s="929"/>
      <c r="Q264" s="898"/>
      <c r="R264" s="898"/>
      <c r="S264" s="898"/>
      <c r="T264" s="898"/>
      <c r="U264" s="2067"/>
      <c r="V264" s="898"/>
      <c r="W264" s="898"/>
      <c r="X264" s="898"/>
      <c r="Y264" s="898"/>
      <c r="Z264" s="898"/>
      <c r="AA264" s="923">
        <f t="shared" si="56"/>
        <v>0</v>
      </c>
    </row>
    <row r="265" spans="1:27" s="150" customFormat="1" x14ac:dyDescent="0.25">
      <c r="A265" s="894">
        <v>1</v>
      </c>
      <c r="B265" s="894">
        <v>1</v>
      </c>
      <c r="C265" s="256" t="s">
        <v>79</v>
      </c>
      <c r="D265" s="815"/>
      <c r="E265" s="491">
        <v>2150</v>
      </c>
      <c r="F265" s="173">
        <f t="shared" si="72"/>
        <v>717</v>
      </c>
      <c r="G265" s="470">
        <v>672</v>
      </c>
      <c r="H265" s="470">
        <f>G265/F265*100</f>
        <v>93.723849372384933</v>
      </c>
      <c r="I265" s="851"/>
      <c r="J265" s="851"/>
      <c r="K265" s="929"/>
      <c r="L265" s="929"/>
      <c r="M265" s="929"/>
      <c r="N265" s="929"/>
      <c r="O265" s="929"/>
      <c r="P265" s="929"/>
      <c r="Q265" s="898"/>
      <c r="R265" s="898"/>
      <c r="S265" s="898"/>
      <c r="T265" s="898"/>
      <c r="U265" s="2067"/>
      <c r="V265" s="898"/>
      <c r="W265" s="898"/>
      <c r="X265" s="898"/>
      <c r="Y265" s="898"/>
      <c r="Z265" s="898"/>
      <c r="AA265" s="923">
        <f t="shared" si="56"/>
        <v>0</v>
      </c>
    </row>
    <row r="266" spans="1:27" s="150" customFormat="1" ht="30" x14ac:dyDescent="0.25">
      <c r="A266" s="894">
        <v>1</v>
      </c>
      <c r="B266" s="894">
        <v>1</v>
      </c>
      <c r="C266" s="256" t="s">
        <v>313</v>
      </c>
      <c r="D266" s="815"/>
      <c r="E266" s="491">
        <v>900</v>
      </c>
      <c r="F266" s="173">
        <f t="shared" si="72"/>
        <v>300</v>
      </c>
      <c r="G266" s="470">
        <v>369</v>
      </c>
      <c r="H266" s="470">
        <f>G266/F266*100</f>
        <v>123</v>
      </c>
      <c r="I266" s="851"/>
      <c r="J266" s="851"/>
      <c r="K266" s="929"/>
      <c r="L266" s="929"/>
      <c r="M266" s="929"/>
      <c r="N266" s="929"/>
      <c r="O266" s="929"/>
      <c r="P266" s="929"/>
      <c r="Q266" s="898"/>
      <c r="R266" s="898"/>
      <c r="S266" s="898"/>
      <c r="T266" s="898"/>
      <c r="U266" s="2067"/>
      <c r="V266" s="898"/>
      <c r="W266" s="898"/>
      <c r="X266" s="898"/>
      <c r="Y266" s="898"/>
      <c r="Z266" s="898"/>
      <c r="AA266" s="923">
        <f t="shared" si="56"/>
        <v>0</v>
      </c>
    </row>
    <row r="267" spans="1:27" s="150" customFormat="1" ht="15" customHeight="1" x14ac:dyDescent="0.25">
      <c r="A267" s="894">
        <v>1</v>
      </c>
      <c r="B267" s="894">
        <v>1</v>
      </c>
      <c r="C267" s="387" t="s">
        <v>31</v>
      </c>
      <c r="D267" s="306"/>
      <c r="E267" s="470"/>
      <c r="F267" s="470"/>
      <c r="G267" s="470"/>
      <c r="H267" s="470"/>
      <c r="I267" s="206"/>
      <c r="J267" s="206"/>
      <c r="K267" s="498"/>
      <c r="L267" s="498"/>
      <c r="M267" s="498"/>
      <c r="N267" s="498"/>
      <c r="O267" s="498"/>
      <c r="P267" s="498"/>
      <c r="Q267" s="142"/>
      <c r="R267" s="142"/>
      <c r="S267" s="142"/>
      <c r="T267" s="142"/>
      <c r="U267" s="2057"/>
      <c r="V267" s="142"/>
      <c r="W267" s="142"/>
      <c r="X267" s="142"/>
      <c r="Y267" s="142"/>
      <c r="Z267" s="142"/>
      <c r="AA267" s="923">
        <f t="shared" si="56"/>
        <v>0</v>
      </c>
    </row>
    <row r="268" spans="1:27" s="150" customFormat="1" ht="15" customHeight="1" x14ac:dyDescent="0.25">
      <c r="A268" s="894">
        <v>1</v>
      </c>
      <c r="B268" s="894">
        <v>1</v>
      </c>
      <c r="C268" s="225" t="s">
        <v>153</v>
      </c>
      <c r="D268" s="470">
        <v>330</v>
      </c>
      <c r="E268" s="470">
        <v>170</v>
      </c>
      <c r="F268" s="173">
        <f>ROUND(E268/12*$C$3,0)</f>
        <v>57</v>
      </c>
      <c r="G268" s="173">
        <v>63</v>
      </c>
      <c r="H268" s="173">
        <f>G268/F268*100</f>
        <v>110.5263157894737</v>
      </c>
      <c r="I268" s="472">
        <v>5.7</v>
      </c>
      <c r="J268" s="174">
        <f>M268/G268</f>
        <v>4.5079365079365079</v>
      </c>
      <c r="K268" s="175">
        <f>ROUND(E268*I268,0)</f>
        <v>969</v>
      </c>
      <c r="L268" s="175">
        <f>ROUND(F268*I268,0)</f>
        <v>325</v>
      </c>
      <c r="M268" s="175">
        <v>284</v>
      </c>
      <c r="N268" s="175">
        <f>M268/L268*100</f>
        <v>87.384615384615387</v>
      </c>
      <c r="O268" s="175">
        <f>K268/D268</f>
        <v>2.9363636363636365</v>
      </c>
      <c r="P268" s="175">
        <f>M268/$C$3*12/O268</f>
        <v>290.15479876160987</v>
      </c>
      <c r="Q268" s="861"/>
      <c r="R268" s="861"/>
      <c r="S268" s="861"/>
      <c r="T268" s="861"/>
      <c r="U268" s="2060"/>
      <c r="V268" s="861"/>
      <c r="W268" s="861"/>
      <c r="X268" s="861"/>
      <c r="Y268" s="861"/>
      <c r="Z268" s="861"/>
      <c r="AA268" s="923">
        <f t="shared" si="56"/>
        <v>0</v>
      </c>
    </row>
    <row r="269" spans="1:27" s="150" customFormat="1" ht="15" customHeight="1" x14ac:dyDescent="0.25">
      <c r="A269" s="894">
        <v>1</v>
      </c>
      <c r="B269" s="894">
        <v>1</v>
      </c>
      <c r="C269" s="387" t="s">
        <v>35</v>
      </c>
      <c r="D269" s="387"/>
      <c r="E269" s="677">
        <f>SUM(E268:E268)</f>
        <v>170</v>
      </c>
      <c r="F269" s="677">
        <f>SUM(F268:F268)</f>
        <v>57</v>
      </c>
      <c r="G269" s="677">
        <f>SUM(G268:G268)</f>
        <v>63</v>
      </c>
      <c r="H269" s="677">
        <f>G269/F269*100</f>
        <v>110.5263157894737</v>
      </c>
      <c r="I269" s="851">
        <f>SUM(K269/E269)</f>
        <v>5.7</v>
      </c>
      <c r="J269" s="198">
        <f>M269/G269</f>
        <v>4.5079365079365079</v>
      </c>
      <c r="K269" s="852">
        <f>SUM(K268:K268)</f>
        <v>969</v>
      </c>
      <c r="L269" s="852">
        <f>SUM(L268:L268)</f>
        <v>325</v>
      </c>
      <c r="M269" s="852">
        <f>SUM(M268:M268)</f>
        <v>284</v>
      </c>
      <c r="N269" s="175">
        <f>M269/L269*100</f>
        <v>87.384615384615387</v>
      </c>
      <c r="O269" s="386">
        <f>SUM(O268:O268)</f>
        <v>2.9363636363636365</v>
      </c>
      <c r="P269" s="175">
        <f>M269/$C$3*12/O269</f>
        <v>290.15479876160987</v>
      </c>
      <c r="Q269" s="852"/>
      <c r="R269" s="852"/>
      <c r="S269" s="852"/>
      <c r="T269" s="852"/>
      <c r="U269" s="2067"/>
      <c r="V269" s="898"/>
      <c r="W269" s="898"/>
      <c r="X269" s="898"/>
      <c r="Y269" s="852"/>
      <c r="Z269" s="852"/>
      <c r="AA269" s="923">
        <f t="shared" si="56"/>
        <v>0</v>
      </c>
    </row>
    <row r="270" spans="1:27" s="150" customFormat="1" ht="15" customHeight="1" x14ac:dyDescent="0.25">
      <c r="A270" s="894">
        <v>1</v>
      </c>
      <c r="B270" s="894">
        <v>1</v>
      </c>
      <c r="C270" s="306" t="s">
        <v>150</v>
      </c>
      <c r="D270" s="387"/>
      <c r="E270" s="677"/>
      <c r="F270" s="677"/>
      <c r="G270" s="677"/>
      <c r="H270" s="677"/>
      <c r="I270" s="851"/>
      <c r="J270" s="198"/>
      <c r="K270" s="852"/>
      <c r="L270" s="852"/>
      <c r="M270" s="852"/>
      <c r="N270" s="175"/>
      <c r="O270" s="386"/>
      <c r="P270" s="175"/>
      <c r="Q270" s="852"/>
      <c r="R270" s="852"/>
      <c r="S270" s="852"/>
      <c r="T270" s="852"/>
      <c r="U270" s="2068"/>
      <c r="V270" s="852"/>
      <c r="W270" s="852"/>
      <c r="X270" s="852"/>
      <c r="Y270" s="852"/>
      <c r="Z270" s="852"/>
      <c r="AA270" s="923">
        <f t="shared" si="56"/>
        <v>0</v>
      </c>
    </row>
    <row r="271" spans="1:27" s="150" customFormat="1" ht="15" customHeight="1" x14ac:dyDescent="0.25">
      <c r="A271" s="894">
        <v>1</v>
      </c>
      <c r="B271" s="894">
        <v>1</v>
      </c>
      <c r="C271" s="172" t="s">
        <v>6</v>
      </c>
      <c r="D271" s="655">
        <v>240</v>
      </c>
      <c r="E271" s="470">
        <v>600</v>
      </c>
      <c r="F271" s="173">
        <f>ROUND(E271/12*$C$3,0)</f>
        <v>200</v>
      </c>
      <c r="G271" s="173">
        <v>229</v>
      </c>
      <c r="H271" s="173">
        <f>G271/F271*100</f>
        <v>114.5</v>
      </c>
      <c r="I271" s="853">
        <v>8</v>
      </c>
      <c r="J271" s="174">
        <f>M271/G271</f>
        <v>7.9563318777292578</v>
      </c>
      <c r="K271" s="175">
        <f>ROUND(E271*I271,0)</f>
        <v>4800</v>
      </c>
      <c r="L271" s="175">
        <f>ROUND(F271*I271,0)</f>
        <v>1600</v>
      </c>
      <c r="M271" s="175">
        <v>1822</v>
      </c>
      <c r="N271" s="175">
        <f>M271/L271*100</f>
        <v>113.875</v>
      </c>
      <c r="O271" s="175">
        <f>K271/D271</f>
        <v>20</v>
      </c>
      <c r="P271" s="175">
        <f>M271/$C$3*12/O271</f>
        <v>273.3</v>
      </c>
      <c r="Q271" s="861"/>
      <c r="R271" s="861"/>
      <c r="S271" s="861"/>
      <c r="T271" s="861"/>
      <c r="U271" s="2060"/>
      <c r="V271" s="861"/>
      <c r="W271" s="861"/>
      <c r="X271" s="861"/>
      <c r="Y271" s="861"/>
      <c r="Z271" s="861"/>
      <c r="AA271" s="923">
        <f t="shared" si="56"/>
        <v>0</v>
      </c>
    </row>
    <row r="272" spans="1:27" s="177" customFormat="1" ht="15" customHeight="1" x14ac:dyDescent="0.25">
      <c r="A272" s="894">
        <v>1</v>
      </c>
      <c r="B272" s="894">
        <v>1</v>
      </c>
      <c r="C272" s="854" t="s">
        <v>192</v>
      </c>
      <c r="D272" s="854"/>
      <c r="E272" s="207">
        <f>SUM(E271)</f>
        <v>600</v>
      </c>
      <c r="F272" s="207">
        <f>SUM(F271)</f>
        <v>200</v>
      </c>
      <c r="G272" s="207">
        <f>SUM(G271)</f>
        <v>229</v>
      </c>
      <c r="H272" s="173">
        <f>G272/F272*100</f>
        <v>114.5</v>
      </c>
      <c r="I272" s="851">
        <f>SUM(K272/E272)</f>
        <v>8</v>
      </c>
      <c r="J272" s="174">
        <f>M272/G272</f>
        <v>7.9563318777292578</v>
      </c>
      <c r="K272" s="199">
        <f>SUM(K271)</f>
        <v>4800</v>
      </c>
      <c r="L272" s="199">
        <f>SUM(L271)</f>
        <v>1600</v>
      </c>
      <c r="M272" s="199">
        <f>SUM(M271)</f>
        <v>1822</v>
      </c>
      <c r="N272" s="175">
        <f>M272/L272*100</f>
        <v>113.875</v>
      </c>
      <c r="O272" s="199">
        <f>SUM(O271)</f>
        <v>20</v>
      </c>
      <c r="P272" s="175">
        <f>M272/$C$3*12/O272</f>
        <v>273.3</v>
      </c>
      <c r="Q272" s="862"/>
      <c r="R272" s="862"/>
      <c r="S272" s="862"/>
      <c r="T272" s="862"/>
      <c r="U272" s="2067"/>
      <c r="V272" s="898"/>
      <c r="W272" s="898"/>
      <c r="X272" s="898"/>
      <c r="Y272" s="862"/>
      <c r="Z272" s="862"/>
      <c r="AA272" s="923">
        <f t="shared" si="56"/>
        <v>0</v>
      </c>
    </row>
    <row r="273" spans="1:27" s="150" customFormat="1" ht="27" customHeight="1" x14ac:dyDescent="0.25">
      <c r="A273" s="894">
        <v>1</v>
      </c>
      <c r="B273" s="894">
        <v>1</v>
      </c>
      <c r="C273" s="715" t="s">
        <v>177</v>
      </c>
      <c r="D273" s="715"/>
      <c r="E273" s="677">
        <f>SUM(E272,E269)</f>
        <v>770</v>
      </c>
      <c r="F273" s="677">
        <f>SUM(F272,F269)</f>
        <v>257</v>
      </c>
      <c r="G273" s="677">
        <f>SUM(G272,G269)</f>
        <v>292</v>
      </c>
      <c r="H273" s="677">
        <f>G273/F273*100</f>
        <v>113.61867704280155</v>
      </c>
      <c r="I273" s="851">
        <f>SUM(K273/E273)</f>
        <v>7.4922077922077923</v>
      </c>
      <c r="J273" s="952">
        <f>M273/G273</f>
        <v>7.2123287671232879</v>
      </c>
      <c r="K273" s="677">
        <f>SUM(K272,K269)</f>
        <v>5769</v>
      </c>
      <c r="L273" s="677">
        <f>SUM(L272,L269)</f>
        <v>1925</v>
      </c>
      <c r="M273" s="677">
        <f>SUM(M272,M269)</f>
        <v>2106</v>
      </c>
      <c r="N273" s="175">
        <f>M273/L273*100</f>
        <v>109.40259740259741</v>
      </c>
      <c r="O273" s="677">
        <f>SUM(O272,O269)</f>
        <v>22.936363636363637</v>
      </c>
      <c r="P273" s="175">
        <f>M273/$C$3*12/O273</f>
        <v>275.45778834720568</v>
      </c>
      <c r="Q273" s="677">
        <v>26395.014911999999</v>
      </c>
      <c r="R273" s="677">
        <v>26395.014911999999</v>
      </c>
      <c r="S273" s="677">
        <v>26395.014911999999</v>
      </c>
      <c r="T273" s="677">
        <v>26395.014911999999</v>
      </c>
      <c r="U273" s="2065">
        <f>Q273/12*$C$3+(R273-Q273)/11*3+(S273-R273)/10*2+(T273-S273)/9*1</f>
        <v>8798.338303999999</v>
      </c>
      <c r="V273" s="852">
        <f>Z273-Y273</f>
        <v>8788.2060300000012</v>
      </c>
      <c r="W273" s="852"/>
      <c r="X273" s="852">
        <f>V273-U273</f>
        <v>-10.132273999997778</v>
      </c>
      <c r="Y273" s="677">
        <v>-34.337260000000001</v>
      </c>
      <c r="Z273" s="677">
        <v>8753.8687700000009</v>
      </c>
      <c r="AA273" s="923">
        <f t="shared" si="56"/>
        <v>8753868.7700000014</v>
      </c>
    </row>
    <row r="274" spans="1:27" s="150" customFormat="1" ht="15" customHeight="1" x14ac:dyDescent="0.25">
      <c r="A274" s="894">
        <v>1</v>
      </c>
      <c r="B274" s="894">
        <v>1</v>
      </c>
      <c r="C274" s="228"/>
      <c r="D274" s="228"/>
      <c r="E274" s="207"/>
      <c r="F274" s="173"/>
      <c r="G274" s="173"/>
      <c r="H274" s="173"/>
      <c r="I274" s="609"/>
      <c r="J274" s="609"/>
      <c r="K274" s="609"/>
      <c r="L274" s="609"/>
      <c r="M274" s="609"/>
      <c r="N274" s="609"/>
      <c r="O274" s="609"/>
      <c r="P274" s="609"/>
      <c r="Q274" s="861"/>
      <c r="R274" s="861"/>
      <c r="S274" s="861"/>
      <c r="T274" s="861"/>
      <c r="U274" s="2060">
        <f>Q274/12</f>
        <v>0</v>
      </c>
      <c r="V274" s="861">
        <f>Z274-Y274</f>
        <v>0</v>
      </c>
      <c r="W274" s="861"/>
      <c r="X274" s="861">
        <f>V274-U274</f>
        <v>0</v>
      </c>
      <c r="Y274" s="861"/>
      <c r="Z274" s="861"/>
      <c r="AA274" s="923">
        <f t="shared" si="56"/>
        <v>0</v>
      </c>
    </row>
    <row r="275" spans="1:27" s="150" customFormat="1" ht="15.75" customHeight="1" x14ac:dyDescent="0.25">
      <c r="A275" s="894">
        <v>1</v>
      </c>
      <c r="B275" s="894">
        <v>1</v>
      </c>
      <c r="C275" s="931" t="s">
        <v>17</v>
      </c>
      <c r="D275" s="932"/>
      <c r="E275" s="933"/>
      <c r="F275" s="933"/>
      <c r="G275" s="933"/>
      <c r="H275" s="933"/>
      <c r="I275" s="560"/>
      <c r="J275" s="560"/>
      <c r="K275" s="560"/>
      <c r="L275" s="560"/>
      <c r="M275" s="560">
        <f>SUM(M273,M259,M250)</f>
        <v>10336</v>
      </c>
      <c r="N275" s="560"/>
      <c r="O275" s="560"/>
      <c r="P275" s="560"/>
      <c r="Q275" s="560">
        <f t="shared" ref="Q275:Z275" si="74">SUM(Q273,Q259,Q250)</f>
        <v>222941.20199248794</v>
      </c>
      <c r="R275" s="560">
        <f t="shared" ref="R275:S275" si="75">SUM(R273,R259,R250)</f>
        <v>222941.20199248794</v>
      </c>
      <c r="S275" s="560">
        <f t="shared" si="75"/>
        <v>222941.20199248794</v>
      </c>
      <c r="T275" s="560">
        <f t="shared" ref="T275" si="76">SUM(T273,T259,T250)</f>
        <v>222941.20199248794</v>
      </c>
      <c r="U275" s="2069">
        <f t="shared" si="74"/>
        <v>74313.73399749599</v>
      </c>
      <c r="V275" s="560">
        <f t="shared" si="74"/>
        <v>74301.446519999998</v>
      </c>
      <c r="W275" s="560">
        <f t="shared" si="74"/>
        <v>-0.56701999999999997</v>
      </c>
      <c r="X275" s="560">
        <f t="shared" si="74"/>
        <v>-12.287477495976418</v>
      </c>
      <c r="Y275" s="560">
        <f t="shared" si="74"/>
        <v>-435.14878000000004</v>
      </c>
      <c r="Z275" s="560">
        <f t="shared" si="74"/>
        <v>73865.730719999992</v>
      </c>
      <c r="AA275" s="923">
        <f t="shared" si="56"/>
        <v>73865730.719999999</v>
      </c>
    </row>
    <row r="276" spans="1:27" ht="15" customHeight="1" x14ac:dyDescent="0.25">
      <c r="A276" s="894">
        <v>1</v>
      </c>
      <c r="B276" s="894">
        <v>1</v>
      </c>
      <c r="C276" s="944"/>
      <c r="D276" s="944"/>
      <c r="E276" s="945"/>
      <c r="F276" s="945"/>
      <c r="G276" s="945"/>
      <c r="H276" s="945"/>
      <c r="I276" s="946"/>
      <c r="J276" s="946"/>
      <c r="K276" s="217"/>
      <c r="L276" s="217"/>
      <c r="M276" s="217"/>
      <c r="N276" s="217"/>
      <c r="O276" s="217"/>
      <c r="P276" s="217"/>
      <c r="Q276" s="899"/>
      <c r="R276" s="899"/>
      <c r="S276" s="899"/>
      <c r="T276" s="899"/>
      <c r="U276" s="2070"/>
      <c r="V276" s="899"/>
      <c r="W276" s="899"/>
      <c r="X276" s="899"/>
      <c r="Y276" s="935"/>
      <c r="Z276" s="899"/>
      <c r="AA276" s="923">
        <f t="shared" ref="AA276:AA339" si="77">Z276*1000</f>
        <v>0</v>
      </c>
    </row>
    <row r="277" spans="1:27" ht="34.5" customHeight="1" x14ac:dyDescent="0.25">
      <c r="A277" s="894">
        <v>1</v>
      </c>
      <c r="B277" s="894">
        <v>1</v>
      </c>
      <c r="C277" s="168" t="s">
        <v>294</v>
      </c>
      <c r="D277" s="254"/>
      <c r="E277" s="696"/>
      <c r="F277" s="696"/>
      <c r="G277" s="696"/>
      <c r="H277" s="696"/>
      <c r="I277" s="957"/>
      <c r="J277" s="957"/>
      <c r="K277" s="175"/>
      <c r="L277" s="175"/>
      <c r="M277" s="175"/>
      <c r="N277" s="175"/>
      <c r="O277" s="175"/>
      <c r="P277" s="175"/>
      <c r="Q277" s="175"/>
      <c r="R277" s="175"/>
      <c r="S277" s="175"/>
      <c r="T277" s="175"/>
      <c r="U277" s="2058"/>
      <c r="V277" s="175"/>
      <c r="W277" s="175"/>
      <c r="X277" s="175"/>
      <c r="Y277" s="925"/>
      <c r="Z277" s="175"/>
      <c r="AA277" s="923">
        <f t="shared" si="77"/>
        <v>0</v>
      </c>
    </row>
    <row r="278" spans="1:27" s="150" customFormat="1" ht="15" customHeight="1" x14ac:dyDescent="0.25">
      <c r="A278" s="894">
        <v>1</v>
      </c>
      <c r="B278" s="894">
        <v>1</v>
      </c>
      <c r="C278" s="556" t="s">
        <v>5</v>
      </c>
      <c r="D278" s="556"/>
      <c r="E278" s="470"/>
      <c r="F278" s="470"/>
      <c r="G278" s="470"/>
      <c r="H278" s="470"/>
      <c r="I278" s="839"/>
      <c r="J278" s="839"/>
      <c r="K278" s="840"/>
      <c r="L278" s="840"/>
      <c r="M278" s="840"/>
      <c r="N278" s="840"/>
      <c r="O278" s="840"/>
      <c r="P278" s="840"/>
      <c r="Q278" s="840"/>
      <c r="R278" s="840"/>
      <c r="S278" s="840"/>
      <c r="T278" s="840"/>
      <c r="U278" s="2059"/>
      <c r="V278" s="840"/>
      <c r="W278" s="840"/>
      <c r="X278" s="840"/>
      <c r="Y278" s="840"/>
      <c r="Z278" s="840"/>
      <c r="AA278" s="923">
        <f t="shared" si="77"/>
        <v>0</v>
      </c>
    </row>
    <row r="279" spans="1:27" s="150" customFormat="1" ht="15" customHeight="1" x14ac:dyDescent="0.25">
      <c r="A279" s="894">
        <v>1</v>
      </c>
      <c r="B279" s="894">
        <v>1</v>
      </c>
      <c r="C279" s="172" t="s">
        <v>54</v>
      </c>
      <c r="D279" s="926">
        <v>320</v>
      </c>
      <c r="E279" s="636">
        <v>1368</v>
      </c>
      <c r="F279" s="173">
        <f t="shared" ref="F279:F284" si="78">E279/12*$C$3</f>
        <v>456</v>
      </c>
      <c r="G279" s="470">
        <v>470</v>
      </c>
      <c r="H279" s="173">
        <f t="shared" ref="H279:H284" si="79">G279/F279*100</f>
        <v>103.07017543859649</v>
      </c>
      <c r="I279" s="938">
        <v>9.4</v>
      </c>
      <c r="J279" s="174">
        <f t="shared" ref="J279:J284" si="80">M279/G279</f>
        <v>9.6382978723404253</v>
      </c>
      <c r="K279" s="175">
        <f t="shared" ref="K279:K284" si="81">ROUND(E279*I279,0)</f>
        <v>12859</v>
      </c>
      <c r="L279" s="175">
        <f t="shared" ref="L279:L284" si="82">ROUND(F279*I279,0)</f>
        <v>4286</v>
      </c>
      <c r="M279" s="928">
        <v>4530</v>
      </c>
      <c r="N279" s="175">
        <f t="shared" ref="N279:N285" si="83">M279/L279*100</f>
        <v>105.69295380307979</v>
      </c>
      <c r="O279" s="175">
        <f t="shared" ref="O279:O284" si="84">K279/D279</f>
        <v>40.184375000000003</v>
      </c>
      <c r="P279" s="175">
        <f t="shared" ref="P279:P285" si="85">M279/$C$3*12/O279</f>
        <v>338.19115016719803</v>
      </c>
      <c r="Q279" s="840"/>
      <c r="R279" s="840"/>
      <c r="S279" s="840"/>
      <c r="T279" s="840"/>
      <c r="U279" s="2059"/>
      <c r="V279" s="840"/>
      <c r="W279" s="840"/>
      <c r="X279" s="840"/>
      <c r="Y279" s="840"/>
      <c r="Z279" s="840"/>
      <c r="AA279" s="923">
        <f t="shared" si="77"/>
        <v>0</v>
      </c>
    </row>
    <row r="280" spans="1:27" s="150" customFormat="1" ht="15" customHeight="1" x14ac:dyDescent="0.25">
      <c r="A280" s="894">
        <v>1</v>
      </c>
      <c r="B280" s="894">
        <v>1</v>
      </c>
      <c r="C280" s="172" t="s">
        <v>138</v>
      </c>
      <c r="D280" s="926">
        <v>320</v>
      </c>
      <c r="E280" s="636">
        <v>126</v>
      </c>
      <c r="F280" s="173">
        <f t="shared" si="78"/>
        <v>42</v>
      </c>
      <c r="G280" s="470">
        <v>48</v>
      </c>
      <c r="H280" s="173">
        <f t="shared" si="79"/>
        <v>114.28571428571428</v>
      </c>
      <c r="I280" s="938">
        <v>13</v>
      </c>
      <c r="J280" s="174">
        <f t="shared" si="80"/>
        <v>14.833333333333334</v>
      </c>
      <c r="K280" s="175">
        <f t="shared" si="81"/>
        <v>1638</v>
      </c>
      <c r="L280" s="175">
        <f t="shared" si="82"/>
        <v>546</v>
      </c>
      <c r="M280" s="928">
        <v>712</v>
      </c>
      <c r="N280" s="175">
        <f t="shared" si="83"/>
        <v>130.40293040293039</v>
      </c>
      <c r="O280" s="175">
        <f t="shared" si="84"/>
        <v>5.1187500000000004</v>
      </c>
      <c r="P280" s="175">
        <f t="shared" si="85"/>
        <v>417.28937728937728</v>
      </c>
      <c r="Q280" s="840"/>
      <c r="R280" s="840"/>
      <c r="S280" s="840"/>
      <c r="T280" s="840"/>
      <c r="U280" s="2059"/>
      <c r="V280" s="840"/>
      <c r="W280" s="840"/>
      <c r="X280" s="840"/>
      <c r="Y280" s="840"/>
      <c r="Z280" s="840"/>
      <c r="AA280" s="923">
        <f t="shared" si="77"/>
        <v>0</v>
      </c>
    </row>
    <row r="281" spans="1:27" s="150" customFormat="1" ht="29.25" customHeight="1" x14ac:dyDescent="0.25">
      <c r="A281" s="894">
        <v>1</v>
      </c>
      <c r="B281" s="894">
        <v>1</v>
      </c>
      <c r="C281" s="209" t="s">
        <v>234</v>
      </c>
      <c r="D281" s="926">
        <v>320</v>
      </c>
      <c r="E281" s="636">
        <v>630</v>
      </c>
      <c r="F281" s="173">
        <f t="shared" si="78"/>
        <v>210</v>
      </c>
      <c r="G281" s="470">
        <v>202</v>
      </c>
      <c r="H281" s="173">
        <f t="shared" si="79"/>
        <v>96.19047619047619</v>
      </c>
      <c r="I281" s="938">
        <v>15</v>
      </c>
      <c r="J281" s="174">
        <f t="shared" si="80"/>
        <v>15.272277227722773</v>
      </c>
      <c r="K281" s="175">
        <f t="shared" si="81"/>
        <v>9450</v>
      </c>
      <c r="L281" s="175">
        <f t="shared" si="82"/>
        <v>3150</v>
      </c>
      <c r="M281" s="928">
        <v>3085</v>
      </c>
      <c r="N281" s="175">
        <f t="shared" si="83"/>
        <v>97.936507936507937</v>
      </c>
      <c r="O281" s="175">
        <f t="shared" si="84"/>
        <v>29.53125</v>
      </c>
      <c r="P281" s="175">
        <f t="shared" si="85"/>
        <v>313.39682539682542</v>
      </c>
      <c r="Q281" s="840"/>
      <c r="R281" s="840"/>
      <c r="S281" s="840"/>
      <c r="T281" s="840"/>
      <c r="U281" s="2059"/>
      <c r="V281" s="840"/>
      <c r="W281" s="840"/>
      <c r="X281" s="840"/>
      <c r="Y281" s="840"/>
      <c r="Z281" s="840"/>
      <c r="AA281" s="923">
        <f t="shared" si="77"/>
        <v>0</v>
      </c>
    </row>
    <row r="282" spans="1:27" s="150" customFormat="1" ht="15" customHeight="1" x14ac:dyDescent="0.25">
      <c r="A282" s="894">
        <v>1</v>
      </c>
      <c r="B282" s="894">
        <v>1</v>
      </c>
      <c r="C282" s="172" t="s">
        <v>23</v>
      </c>
      <c r="D282" s="926">
        <v>320</v>
      </c>
      <c r="E282" s="636">
        <v>534</v>
      </c>
      <c r="F282" s="173">
        <f t="shared" si="78"/>
        <v>178</v>
      </c>
      <c r="G282" s="470">
        <v>172</v>
      </c>
      <c r="H282" s="173">
        <f t="shared" si="79"/>
        <v>96.629213483146074</v>
      </c>
      <c r="I282" s="938">
        <v>10.5</v>
      </c>
      <c r="J282" s="174">
        <f t="shared" si="80"/>
        <v>11.680232558139535</v>
      </c>
      <c r="K282" s="175">
        <f t="shared" si="81"/>
        <v>5607</v>
      </c>
      <c r="L282" s="175">
        <f t="shared" si="82"/>
        <v>1869</v>
      </c>
      <c r="M282" s="928">
        <v>2009</v>
      </c>
      <c r="N282" s="175">
        <f t="shared" si="83"/>
        <v>107.49063670411985</v>
      </c>
      <c r="O282" s="175">
        <f t="shared" si="84"/>
        <v>17.521875000000001</v>
      </c>
      <c r="P282" s="175">
        <f t="shared" si="85"/>
        <v>343.97003745318347</v>
      </c>
      <c r="Q282" s="840"/>
      <c r="R282" s="840"/>
      <c r="S282" s="840"/>
      <c r="T282" s="840"/>
      <c r="U282" s="2059"/>
      <c r="V282" s="840"/>
      <c r="W282" s="840"/>
      <c r="X282" s="840"/>
      <c r="Y282" s="840"/>
      <c r="Z282" s="840"/>
      <c r="AA282" s="923">
        <f t="shared" si="77"/>
        <v>0</v>
      </c>
    </row>
    <row r="283" spans="1:27" s="150" customFormat="1" ht="15" customHeight="1" x14ac:dyDescent="0.25">
      <c r="A283" s="894">
        <v>1</v>
      </c>
      <c r="B283" s="894">
        <v>1</v>
      </c>
      <c r="C283" s="172" t="s">
        <v>9</v>
      </c>
      <c r="D283" s="926">
        <v>320</v>
      </c>
      <c r="E283" s="636">
        <v>189</v>
      </c>
      <c r="F283" s="173">
        <f t="shared" si="78"/>
        <v>63</v>
      </c>
      <c r="G283" s="470">
        <v>60</v>
      </c>
      <c r="H283" s="173">
        <f t="shared" si="79"/>
        <v>95.238095238095227</v>
      </c>
      <c r="I283" s="938">
        <v>12.7</v>
      </c>
      <c r="J283" s="174">
        <f t="shared" si="80"/>
        <v>13.133333333333333</v>
      </c>
      <c r="K283" s="175">
        <f t="shared" si="81"/>
        <v>2400</v>
      </c>
      <c r="L283" s="175">
        <f t="shared" si="82"/>
        <v>800</v>
      </c>
      <c r="M283" s="928">
        <v>788</v>
      </c>
      <c r="N283" s="175">
        <f t="shared" si="83"/>
        <v>98.5</v>
      </c>
      <c r="O283" s="175">
        <f t="shared" si="84"/>
        <v>7.5</v>
      </c>
      <c r="P283" s="175">
        <f t="shared" si="85"/>
        <v>315.2</v>
      </c>
      <c r="Q283" s="840"/>
      <c r="R283" s="840"/>
      <c r="S283" s="840"/>
      <c r="T283" s="840"/>
      <c r="U283" s="2059"/>
      <c r="V283" s="840"/>
      <c r="W283" s="840"/>
      <c r="X283" s="840"/>
      <c r="Y283" s="840"/>
      <c r="Z283" s="840"/>
      <c r="AA283" s="923">
        <f t="shared" si="77"/>
        <v>0</v>
      </c>
    </row>
    <row r="284" spans="1:27" s="150" customFormat="1" ht="15" customHeight="1" x14ac:dyDescent="0.25">
      <c r="A284" s="894">
        <v>1</v>
      </c>
      <c r="B284" s="894">
        <v>1</v>
      </c>
      <c r="C284" s="172" t="s">
        <v>235</v>
      </c>
      <c r="D284" s="926">
        <v>320</v>
      </c>
      <c r="E284" s="636">
        <v>280</v>
      </c>
      <c r="F284" s="173">
        <f t="shared" si="78"/>
        <v>93.333333333333329</v>
      </c>
      <c r="G284" s="470">
        <v>94</v>
      </c>
      <c r="H284" s="173">
        <f t="shared" si="79"/>
        <v>100.71428571428571</v>
      </c>
      <c r="I284" s="938">
        <v>14</v>
      </c>
      <c r="J284" s="174">
        <f t="shared" si="80"/>
        <v>14.670212765957446</v>
      </c>
      <c r="K284" s="175">
        <f t="shared" si="81"/>
        <v>3920</v>
      </c>
      <c r="L284" s="175">
        <f t="shared" si="82"/>
        <v>1307</v>
      </c>
      <c r="M284" s="928">
        <v>1379</v>
      </c>
      <c r="N284" s="175">
        <f t="shared" si="83"/>
        <v>105.50879877582248</v>
      </c>
      <c r="O284" s="175">
        <f t="shared" si="84"/>
        <v>12.25</v>
      </c>
      <c r="P284" s="175">
        <f t="shared" si="85"/>
        <v>337.71428571428572</v>
      </c>
      <c r="Q284" s="840"/>
      <c r="R284" s="840"/>
      <c r="S284" s="840"/>
      <c r="T284" s="840"/>
      <c r="U284" s="2073"/>
      <c r="V284" s="840"/>
      <c r="W284" s="840"/>
      <c r="X284" s="840"/>
      <c r="Y284" s="840"/>
      <c r="Z284" s="840"/>
      <c r="AA284" s="923">
        <f t="shared" si="77"/>
        <v>0</v>
      </c>
    </row>
    <row r="285" spans="1:27" s="150" customFormat="1" ht="15" customHeight="1" x14ac:dyDescent="0.25">
      <c r="A285" s="894">
        <v>1</v>
      </c>
      <c r="B285" s="894">
        <v>1</v>
      </c>
      <c r="C285" s="552" t="s">
        <v>7</v>
      </c>
      <c r="D285" s="552"/>
      <c r="E285" s="677">
        <f>SUM(E279:E284)</f>
        <v>3127</v>
      </c>
      <c r="F285" s="677">
        <f>SUM(F279:F284)</f>
        <v>1042.3333333333333</v>
      </c>
      <c r="G285" s="677">
        <f>SUM(G279:G284)</f>
        <v>1046</v>
      </c>
      <c r="H285" s="677">
        <f>G285/F285*100</f>
        <v>100.35177486408699</v>
      </c>
      <c r="I285" s="851">
        <f>SUM(K285/E285)</f>
        <v>11.472337703869524</v>
      </c>
      <c r="J285" s="198">
        <f>M285/G285</f>
        <v>11.953154875717017</v>
      </c>
      <c r="K285" s="677">
        <f>SUM(K279:K284)</f>
        <v>35874</v>
      </c>
      <c r="L285" s="677">
        <f>SUM(L279:L284)</f>
        <v>11958</v>
      </c>
      <c r="M285" s="677">
        <f>SUM(M279:M284)</f>
        <v>12503</v>
      </c>
      <c r="N285" s="175">
        <f t="shared" si="83"/>
        <v>104.55761833082455</v>
      </c>
      <c r="O285" s="386">
        <f>SUM(O279:O284)</f>
        <v>112.10624999999999</v>
      </c>
      <c r="P285" s="175">
        <f t="shared" si="85"/>
        <v>334.58437865863863</v>
      </c>
      <c r="Q285" s="898">
        <v>139474.14249845996</v>
      </c>
      <c r="R285" s="898">
        <v>139474.14249845996</v>
      </c>
      <c r="S285" s="898">
        <v>139474.14249845996</v>
      </c>
      <c r="T285" s="898">
        <v>139474.14249845996</v>
      </c>
      <c r="U285" s="2065">
        <f>Q285/12*$C$3+(R285-Q285)/11*3+(S285-R285)/10*2+(T285-S285)/9*1</f>
        <v>46491.380832819988</v>
      </c>
      <c r="V285" s="898">
        <f>Z285-Y285-W285</f>
        <v>46478.97075</v>
      </c>
      <c r="W285" s="898">
        <v>-2.6828799999999999</v>
      </c>
      <c r="X285" s="898">
        <f>V285-U285</f>
        <v>-12.41008281998802</v>
      </c>
      <c r="Y285" s="898">
        <v>-68.049890000000005</v>
      </c>
      <c r="Z285" s="898">
        <f>46410.92086+W285</f>
        <v>46408.237979999998</v>
      </c>
      <c r="AA285" s="923">
        <f t="shared" si="77"/>
        <v>46408237.979999997</v>
      </c>
    </row>
    <row r="286" spans="1:27" s="150" customFormat="1" ht="15" customHeight="1" x14ac:dyDescent="0.25">
      <c r="A286" s="894">
        <v>1</v>
      </c>
      <c r="B286" s="894">
        <v>1</v>
      </c>
      <c r="C286" s="774" t="s">
        <v>14</v>
      </c>
      <c r="D286" s="624"/>
      <c r="E286" s="470"/>
      <c r="F286" s="470"/>
      <c r="G286" s="470"/>
      <c r="H286" s="470"/>
      <c r="I286" s="851"/>
      <c r="J286" s="851"/>
      <c r="K286" s="929"/>
      <c r="L286" s="929"/>
      <c r="M286" s="929"/>
      <c r="N286" s="929"/>
      <c r="O286" s="929"/>
      <c r="P286" s="929"/>
      <c r="Q286" s="609"/>
      <c r="R286" s="609"/>
      <c r="S286" s="609"/>
      <c r="T286" s="609"/>
      <c r="U286" s="2071"/>
      <c r="V286" s="609"/>
      <c r="W286" s="609"/>
      <c r="X286" s="609"/>
      <c r="Y286" s="609"/>
      <c r="Z286" s="609"/>
      <c r="AA286" s="923">
        <f t="shared" si="77"/>
        <v>0</v>
      </c>
    </row>
    <row r="287" spans="1:27" s="150" customFormat="1" ht="16.5" customHeight="1" x14ac:dyDescent="0.25">
      <c r="A287" s="894">
        <v>1</v>
      </c>
      <c r="B287" s="894">
        <v>1</v>
      </c>
      <c r="C287" s="624" t="s">
        <v>445</v>
      </c>
      <c r="D287" s="638"/>
      <c r="E287" s="197"/>
      <c r="F287" s="197"/>
      <c r="G287" s="197"/>
      <c r="H287" s="197"/>
      <c r="I287" s="472"/>
      <c r="J287" s="472"/>
      <c r="K287" s="474"/>
      <c r="L287" s="474"/>
      <c r="M287" s="474"/>
      <c r="N287" s="474"/>
      <c r="O287" s="474"/>
      <c r="P287" s="474"/>
      <c r="Q287" s="555"/>
      <c r="R287" s="555"/>
      <c r="S287" s="555"/>
      <c r="T287" s="555"/>
      <c r="U287" s="2063"/>
      <c r="V287" s="555"/>
      <c r="W287" s="555"/>
      <c r="X287" s="555"/>
      <c r="Y287" s="555"/>
      <c r="Z287" s="555"/>
      <c r="AA287" s="923">
        <f t="shared" si="77"/>
        <v>0</v>
      </c>
    </row>
    <row r="288" spans="1:27" s="150" customFormat="1" ht="15" customHeight="1" x14ac:dyDescent="0.25">
      <c r="A288" s="894">
        <v>1</v>
      </c>
      <c r="B288" s="894">
        <v>1</v>
      </c>
      <c r="C288" s="519" t="s">
        <v>614</v>
      </c>
      <c r="D288" s="519"/>
      <c r="E288" s="555">
        <f>SUM(E289,E290,E291,E292)</f>
        <v>24392</v>
      </c>
      <c r="F288" s="555">
        <f>SUM(F289,F290,F291,F292)</f>
        <v>8131</v>
      </c>
      <c r="G288" s="555">
        <f>SUM(G289,G290,G291,G292)</f>
        <v>13743</v>
      </c>
      <c r="H288" s="470">
        <f t="shared" ref="H288:H293" si="86">G288/F288*100</f>
        <v>169.01980076251385</v>
      </c>
      <c r="I288" s="206"/>
      <c r="J288" s="206"/>
      <c r="K288" s="579"/>
      <c r="L288" s="579"/>
      <c r="M288" s="579"/>
      <c r="N288" s="579"/>
      <c r="O288" s="579"/>
      <c r="P288" s="579"/>
      <c r="Q288" s="861"/>
      <c r="R288" s="861"/>
      <c r="S288" s="861"/>
      <c r="T288" s="861"/>
      <c r="U288" s="2060"/>
      <c r="V288" s="861"/>
      <c r="W288" s="861"/>
      <c r="X288" s="861"/>
      <c r="Y288" s="861"/>
      <c r="Z288" s="861"/>
      <c r="AA288" s="923">
        <f t="shared" si="77"/>
        <v>0</v>
      </c>
    </row>
    <row r="289" spans="1:27" s="150" customFormat="1" ht="15" customHeight="1" x14ac:dyDescent="0.25">
      <c r="A289" s="894">
        <v>1</v>
      </c>
      <c r="B289" s="894">
        <v>1</v>
      </c>
      <c r="C289" s="519" t="s">
        <v>648</v>
      </c>
      <c r="D289" s="519"/>
      <c r="E289" s="555">
        <v>5300</v>
      </c>
      <c r="F289" s="173">
        <f t="shared" ref="F289:F294" si="87">ROUND(E289/12*$C$3,0)</f>
        <v>1767</v>
      </c>
      <c r="G289" s="555">
        <v>1762</v>
      </c>
      <c r="H289" s="470">
        <f t="shared" si="86"/>
        <v>99.717034521788335</v>
      </c>
      <c r="I289" s="206"/>
      <c r="J289" s="206"/>
      <c r="K289" s="579"/>
      <c r="L289" s="579"/>
      <c r="M289" s="579"/>
      <c r="N289" s="579"/>
      <c r="O289" s="579"/>
      <c r="P289" s="579"/>
      <c r="Q289" s="861"/>
      <c r="R289" s="861"/>
      <c r="S289" s="861"/>
      <c r="T289" s="861"/>
      <c r="U289" s="2060"/>
      <c r="V289" s="861"/>
      <c r="W289" s="861"/>
      <c r="X289" s="861"/>
      <c r="Y289" s="861"/>
      <c r="Z289" s="861"/>
      <c r="AA289" s="923">
        <f t="shared" si="77"/>
        <v>0</v>
      </c>
    </row>
    <row r="290" spans="1:27" s="150" customFormat="1" ht="27" customHeight="1" x14ac:dyDescent="0.25">
      <c r="A290" s="894">
        <v>1</v>
      </c>
      <c r="B290" s="894">
        <v>1</v>
      </c>
      <c r="C290" s="519" t="s">
        <v>447</v>
      </c>
      <c r="D290" s="519"/>
      <c r="E290" s="555">
        <v>7542</v>
      </c>
      <c r="F290" s="173">
        <f t="shared" si="87"/>
        <v>2514</v>
      </c>
      <c r="G290" s="555">
        <v>4717</v>
      </c>
      <c r="H290" s="470">
        <f t="shared" si="86"/>
        <v>187.62927605409706</v>
      </c>
      <c r="I290" s="206"/>
      <c r="J290" s="206"/>
      <c r="K290" s="579"/>
      <c r="L290" s="579"/>
      <c r="M290" s="579"/>
      <c r="N290" s="579"/>
      <c r="O290" s="579"/>
      <c r="P290" s="579"/>
      <c r="Q290" s="861"/>
      <c r="R290" s="861"/>
      <c r="S290" s="861"/>
      <c r="T290" s="861"/>
      <c r="U290" s="2060"/>
      <c r="V290" s="861"/>
      <c r="W290" s="861"/>
      <c r="X290" s="861"/>
      <c r="Y290" s="861"/>
      <c r="Z290" s="861"/>
      <c r="AA290" s="923">
        <f t="shared" si="77"/>
        <v>0</v>
      </c>
    </row>
    <row r="291" spans="1:27" s="150" customFormat="1" ht="27" customHeight="1" x14ac:dyDescent="0.25">
      <c r="A291" s="894">
        <v>1</v>
      </c>
      <c r="B291" s="894">
        <v>1</v>
      </c>
      <c r="C291" s="519" t="s">
        <v>448</v>
      </c>
      <c r="D291" s="519"/>
      <c r="E291" s="555">
        <v>1000</v>
      </c>
      <c r="F291" s="173">
        <f t="shared" si="87"/>
        <v>333</v>
      </c>
      <c r="G291" s="555">
        <v>331</v>
      </c>
      <c r="H291" s="470">
        <f t="shared" si="86"/>
        <v>99.3993993993994</v>
      </c>
      <c r="I291" s="206"/>
      <c r="J291" s="206"/>
      <c r="K291" s="579"/>
      <c r="L291" s="579"/>
      <c r="M291" s="579"/>
      <c r="N291" s="579"/>
      <c r="O291" s="579"/>
      <c r="P291" s="579"/>
      <c r="Q291" s="861"/>
      <c r="R291" s="861"/>
      <c r="S291" s="861"/>
      <c r="T291" s="861"/>
      <c r="U291" s="2060"/>
      <c r="V291" s="861"/>
      <c r="W291" s="861"/>
      <c r="X291" s="861"/>
      <c r="Y291" s="861"/>
      <c r="Z291" s="861"/>
      <c r="AA291" s="923">
        <f t="shared" si="77"/>
        <v>0</v>
      </c>
    </row>
    <row r="292" spans="1:27" s="150" customFormat="1" ht="27" customHeight="1" x14ac:dyDescent="0.25">
      <c r="A292" s="894">
        <v>1</v>
      </c>
      <c r="B292" s="894">
        <v>1</v>
      </c>
      <c r="C292" s="519" t="s">
        <v>449</v>
      </c>
      <c r="D292" s="519"/>
      <c r="E292" s="555">
        <v>10550</v>
      </c>
      <c r="F292" s="173">
        <f t="shared" si="87"/>
        <v>3517</v>
      </c>
      <c r="G292" s="555">
        <v>6933</v>
      </c>
      <c r="H292" s="470">
        <f t="shared" si="86"/>
        <v>197.12823429058858</v>
      </c>
      <c r="I292" s="206"/>
      <c r="J292" s="206"/>
      <c r="K292" s="579"/>
      <c r="L292" s="579"/>
      <c r="M292" s="579"/>
      <c r="N292" s="579"/>
      <c r="O292" s="579"/>
      <c r="P292" s="579"/>
      <c r="Q292" s="861"/>
      <c r="R292" s="861"/>
      <c r="S292" s="861"/>
      <c r="T292" s="861"/>
      <c r="U292" s="2060"/>
      <c r="V292" s="861"/>
      <c r="W292" s="861"/>
      <c r="X292" s="861"/>
      <c r="Y292" s="861"/>
      <c r="Z292" s="861"/>
      <c r="AA292" s="923">
        <f t="shared" si="77"/>
        <v>0</v>
      </c>
    </row>
    <row r="293" spans="1:27" s="150" customFormat="1" ht="27" customHeight="1" x14ac:dyDescent="0.25">
      <c r="A293" s="894">
        <v>1</v>
      </c>
      <c r="B293" s="894">
        <v>1</v>
      </c>
      <c r="C293" s="521" t="s">
        <v>613</v>
      </c>
      <c r="D293" s="519"/>
      <c r="E293" s="555">
        <v>85200</v>
      </c>
      <c r="F293" s="173">
        <f t="shared" si="87"/>
        <v>28400</v>
      </c>
      <c r="G293" s="555">
        <v>24850</v>
      </c>
      <c r="H293" s="470">
        <f t="shared" si="86"/>
        <v>87.5</v>
      </c>
      <c r="I293" s="206"/>
      <c r="J293" s="206"/>
      <c r="K293" s="579"/>
      <c r="L293" s="579"/>
      <c r="M293" s="579"/>
      <c r="N293" s="579"/>
      <c r="O293" s="579"/>
      <c r="P293" s="579"/>
      <c r="Q293" s="861"/>
      <c r="R293" s="861"/>
      <c r="S293" s="861"/>
      <c r="T293" s="861"/>
      <c r="U293" s="2060"/>
      <c r="V293" s="861"/>
      <c r="W293" s="861"/>
      <c r="X293" s="861"/>
      <c r="Y293" s="861"/>
      <c r="Z293" s="861"/>
      <c r="AA293" s="923">
        <f t="shared" si="77"/>
        <v>0</v>
      </c>
    </row>
    <row r="294" spans="1:27" s="150" customFormat="1" ht="27" customHeight="1" x14ac:dyDescent="0.25">
      <c r="A294" s="894">
        <v>1</v>
      </c>
      <c r="B294" s="894">
        <v>1</v>
      </c>
      <c r="C294" s="783" t="s">
        <v>639</v>
      </c>
      <c r="D294" s="519"/>
      <c r="E294" s="555"/>
      <c r="F294" s="173">
        <f t="shared" si="87"/>
        <v>0</v>
      </c>
      <c r="G294" s="555"/>
      <c r="H294" s="470"/>
      <c r="I294" s="206"/>
      <c r="J294" s="206"/>
      <c r="K294" s="579"/>
      <c r="L294" s="579"/>
      <c r="M294" s="579"/>
      <c r="N294" s="579"/>
      <c r="O294" s="579"/>
      <c r="P294" s="579"/>
      <c r="Q294" s="861"/>
      <c r="R294" s="861"/>
      <c r="S294" s="861"/>
      <c r="T294" s="861"/>
      <c r="U294" s="2060"/>
      <c r="V294" s="861"/>
      <c r="W294" s="861"/>
      <c r="X294" s="861"/>
      <c r="Y294" s="861"/>
      <c r="Z294" s="861"/>
      <c r="AA294" s="923">
        <f t="shared" si="77"/>
        <v>0</v>
      </c>
    </row>
    <row r="295" spans="1:27" s="150" customFormat="1" ht="15" customHeight="1" x14ac:dyDescent="0.25">
      <c r="A295" s="894">
        <v>1</v>
      </c>
      <c r="B295" s="894">
        <v>1</v>
      </c>
      <c r="C295" s="301" t="s">
        <v>172</v>
      </c>
      <c r="D295" s="625"/>
      <c r="E295" s="498">
        <f>SUM(E288+E293*3.2)</f>
        <v>297032</v>
      </c>
      <c r="F295" s="498">
        <f>SUM(F288+F293*3.2)</f>
        <v>99011</v>
      </c>
      <c r="G295" s="498">
        <f>SUM(G288+G293*3.2)</f>
        <v>93263</v>
      </c>
      <c r="H295" s="470">
        <f>G295/F295*100</f>
        <v>94.19458444011272</v>
      </c>
      <c r="I295" s="206"/>
      <c r="J295" s="206"/>
      <c r="K295" s="579"/>
      <c r="L295" s="579"/>
      <c r="M295" s="579"/>
      <c r="N295" s="579"/>
      <c r="O295" s="579"/>
      <c r="P295" s="579"/>
      <c r="Q295" s="898">
        <v>135866.88677747408</v>
      </c>
      <c r="R295" s="898">
        <v>135866.88677747408</v>
      </c>
      <c r="S295" s="898">
        <v>135866.88677747408</v>
      </c>
      <c r="T295" s="898">
        <v>135866.88677747408</v>
      </c>
      <c r="U295" s="2168">
        <f>Q295/12*$C$3+(R295-Q295)/11*3+(S295-R295)/10*2+(T295-S295)/9*1</f>
        <v>45288.962259158026</v>
      </c>
      <c r="V295" s="898">
        <f>Z295-Y295</f>
        <v>44326.571830000008</v>
      </c>
      <c r="W295" s="898"/>
      <c r="X295" s="898">
        <f>V295-U295</f>
        <v>-962.39042915801838</v>
      </c>
      <c r="Y295" s="898">
        <v>-59.857870000000005</v>
      </c>
      <c r="Z295" s="898">
        <v>44266.713960000008</v>
      </c>
      <c r="AA295" s="923"/>
    </row>
    <row r="296" spans="1:27" s="150" customFormat="1" ht="15" customHeight="1" x14ac:dyDescent="0.25">
      <c r="A296" s="894">
        <v>1</v>
      </c>
      <c r="B296" s="894">
        <v>1</v>
      </c>
      <c r="C296" s="624" t="s">
        <v>450</v>
      </c>
      <c r="D296" s="519"/>
      <c r="E296" s="555"/>
      <c r="F296" s="173">
        <f>ROUND(E296/12*$C$3,0)</f>
        <v>0</v>
      </c>
      <c r="G296" s="555"/>
      <c r="H296" s="470"/>
      <c r="I296" s="206"/>
      <c r="J296" s="206"/>
      <c r="K296" s="579"/>
      <c r="L296" s="579"/>
      <c r="M296" s="579"/>
      <c r="N296" s="579"/>
      <c r="O296" s="579"/>
      <c r="P296" s="579"/>
      <c r="Q296" s="861"/>
      <c r="R296" s="861"/>
      <c r="S296" s="861"/>
      <c r="T296" s="861"/>
      <c r="U296" s="2060"/>
      <c r="V296" s="861"/>
      <c r="W296" s="861"/>
      <c r="X296" s="861"/>
      <c r="Y296" s="861"/>
      <c r="Z296" s="861"/>
      <c r="AA296" s="923">
        <f t="shared" si="77"/>
        <v>0</v>
      </c>
    </row>
    <row r="297" spans="1:27" s="150" customFormat="1" ht="15" customHeight="1" x14ac:dyDescent="0.25">
      <c r="A297" s="894">
        <v>1</v>
      </c>
      <c r="B297" s="894">
        <v>1</v>
      </c>
      <c r="C297" s="519" t="s">
        <v>203</v>
      </c>
      <c r="D297" s="519"/>
      <c r="E297" s="555">
        <f>SUM(E299,E302,E305)</f>
        <v>129203</v>
      </c>
      <c r="F297" s="555">
        <f>SUM(F299,F302,F305)</f>
        <v>43068</v>
      </c>
      <c r="G297" s="555">
        <f>SUM(G299,G302,G305)</f>
        <v>40707</v>
      </c>
      <c r="H297" s="470">
        <f>G297/F297*100</f>
        <v>94.517971579827247</v>
      </c>
      <c r="I297" s="206"/>
      <c r="J297" s="206"/>
      <c r="K297" s="579"/>
      <c r="L297" s="579"/>
      <c r="M297" s="579"/>
      <c r="N297" s="579"/>
      <c r="O297" s="579"/>
      <c r="P297" s="579"/>
      <c r="Q297" s="861"/>
      <c r="R297" s="861"/>
      <c r="S297" s="861"/>
      <c r="T297" s="861"/>
      <c r="U297" s="2060"/>
      <c r="V297" s="861"/>
      <c r="W297" s="861"/>
      <c r="X297" s="861"/>
      <c r="Y297" s="861"/>
      <c r="Z297" s="861"/>
      <c r="AA297" s="923">
        <f t="shared" si="77"/>
        <v>0</v>
      </c>
    </row>
    <row r="298" spans="1:27" s="150" customFormat="1" ht="15" customHeight="1" x14ac:dyDescent="0.25">
      <c r="A298" s="894">
        <v>1</v>
      </c>
      <c r="B298" s="894">
        <v>1</v>
      </c>
      <c r="C298" s="519" t="s">
        <v>446</v>
      </c>
      <c r="D298" s="519"/>
      <c r="E298" s="555"/>
      <c r="F298" s="173">
        <f>ROUND(E298/12*$C$3,0)</f>
        <v>0</v>
      </c>
      <c r="G298" s="555"/>
      <c r="H298" s="470"/>
      <c r="I298" s="206"/>
      <c r="J298" s="206"/>
      <c r="K298" s="579"/>
      <c r="L298" s="579"/>
      <c r="M298" s="579"/>
      <c r="N298" s="579"/>
      <c r="O298" s="579"/>
      <c r="P298" s="579"/>
      <c r="Q298" s="861"/>
      <c r="R298" s="861"/>
      <c r="S298" s="861"/>
      <c r="T298" s="861"/>
      <c r="U298" s="2060"/>
      <c r="V298" s="861"/>
      <c r="W298" s="861"/>
      <c r="X298" s="861"/>
      <c r="Y298" s="861"/>
      <c r="Z298" s="861"/>
      <c r="AA298" s="923">
        <f t="shared" si="77"/>
        <v>0</v>
      </c>
    </row>
    <row r="299" spans="1:27" s="150" customFormat="1" ht="50.25" customHeight="1" x14ac:dyDescent="0.25">
      <c r="A299" s="894">
        <v>1</v>
      </c>
      <c r="B299" s="894">
        <v>1</v>
      </c>
      <c r="C299" s="519" t="s">
        <v>451</v>
      </c>
      <c r="D299" s="519"/>
      <c r="E299" s="555">
        <f>SUM(E300:E301)</f>
        <v>4708</v>
      </c>
      <c r="F299" s="555">
        <f>SUM(F300:F301)</f>
        <v>1569</v>
      </c>
      <c r="G299" s="555">
        <f>SUM(G300:G301)</f>
        <v>4445</v>
      </c>
      <c r="H299" s="470">
        <f t="shared" ref="H299:H304" si="88">G299/F299*100</f>
        <v>283.3014659018483</v>
      </c>
      <c r="I299" s="206"/>
      <c r="J299" s="206"/>
      <c r="K299" s="579"/>
      <c r="L299" s="579"/>
      <c r="M299" s="579"/>
      <c r="N299" s="579"/>
      <c r="O299" s="579"/>
      <c r="P299" s="579"/>
      <c r="Q299" s="861"/>
      <c r="R299" s="861"/>
      <c r="S299" s="861"/>
      <c r="T299" s="861"/>
      <c r="U299" s="2060"/>
      <c r="V299" s="861"/>
      <c r="W299" s="861"/>
      <c r="X299" s="861"/>
      <c r="Y299" s="861"/>
      <c r="Z299" s="861"/>
      <c r="AA299" s="923">
        <f t="shared" si="77"/>
        <v>0</v>
      </c>
    </row>
    <row r="300" spans="1:27" s="150" customFormat="1" ht="51" customHeight="1" x14ac:dyDescent="0.25">
      <c r="A300" s="894">
        <v>1</v>
      </c>
      <c r="B300" s="894">
        <v>1</v>
      </c>
      <c r="C300" s="519" t="s">
        <v>502</v>
      </c>
      <c r="D300" s="519"/>
      <c r="E300" s="555">
        <v>850</v>
      </c>
      <c r="F300" s="173">
        <f>ROUND(E300/12*$C$3,0)</f>
        <v>283</v>
      </c>
      <c r="G300" s="555">
        <v>790</v>
      </c>
      <c r="H300" s="470">
        <f t="shared" si="88"/>
        <v>279.15194346289752</v>
      </c>
      <c r="I300" s="206"/>
      <c r="J300" s="206"/>
      <c r="K300" s="579"/>
      <c r="L300" s="579"/>
      <c r="M300" s="579"/>
      <c r="N300" s="579"/>
      <c r="O300" s="579"/>
      <c r="P300" s="579"/>
      <c r="Q300" s="861"/>
      <c r="R300" s="861"/>
      <c r="S300" s="861"/>
      <c r="T300" s="861"/>
      <c r="U300" s="2060"/>
      <c r="V300" s="861"/>
      <c r="W300" s="861"/>
      <c r="X300" s="861"/>
      <c r="Y300" s="861"/>
      <c r="Z300" s="861"/>
      <c r="AA300" s="923">
        <f t="shared" si="77"/>
        <v>0</v>
      </c>
    </row>
    <row r="301" spans="1:27" s="150" customFormat="1" ht="51.75" customHeight="1" x14ac:dyDescent="0.25">
      <c r="A301" s="894">
        <v>1</v>
      </c>
      <c r="B301" s="894">
        <v>1</v>
      </c>
      <c r="C301" s="519" t="s">
        <v>503</v>
      </c>
      <c r="D301" s="519"/>
      <c r="E301" s="555">
        <v>3858</v>
      </c>
      <c r="F301" s="173">
        <f>ROUND(E301/12*$C$3,0)</f>
        <v>1286</v>
      </c>
      <c r="G301" s="555">
        <v>3655</v>
      </c>
      <c r="H301" s="470">
        <f t="shared" si="88"/>
        <v>284.21461897356141</v>
      </c>
      <c r="I301" s="206"/>
      <c r="J301" s="206"/>
      <c r="K301" s="579"/>
      <c r="L301" s="579"/>
      <c r="M301" s="579"/>
      <c r="N301" s="579"/>
      <c r="O301" s="579"/>
      <c r="P301" s="579"/>
      <c r="Q301" s="861"/>
      <c r="R301" s="861"/>
      <c r="S301" s="861"/>
      <c r="T301" s="861"/>
      <c r="U301" s="2060"/>
      <c r="V301" s="861"/>
      <c r="W301" s="861"/>
      <c r="X301" s="861"/>
      <c r="Y301" s="861"/>
      <c r="Z301" s="861"/>
      <c r="AA301" s="923">
        <f t="shared" si="77"/>
        <v>0</v>
      </c>
    </row>
    <row r="302" spans="1:27" s="150" customFormat="1" ht="54.75" customHeight="1" x14ac:dyDescent="0.25">
      <c r="A302" s="894">
        <v>1</v>
      </c>
      <c r="B302" s="894">
        <v>1</v>
      </c>
      <c r="C302" s="519" t="s">
        <v>454</v>
      </c>
      <c r="D302" s="519"/>
      <c r="E302" s="555">
        <f>SUM(E303:E304)</f>
        <v>124495</v>
      </c>
      <c r="F302" s="555">
        <f>SUM(F303:F304)</f>
        <v>41499</v>
      </c>
      <c r="G302" s="555">
        <f>SUM(G303:G304)</f>
        <v>36262</v>
      </c>
      <c r="H302" s="470">
        <f t="shared" si="88"/>
        <v>87.380418805272413</v>
      </c>
      <c r="I302" s="206"/>
      <c r="J302" s="206"/>
      <c r="K302" s="579"/>
      <c r="L302" s="579"/>
      <c r="M302" s="579"/>
      <c r="N302" s="579"/>
      <c r="O302" s="579"/>
      <c r="P302" s="579"/>
      <c r="Q302" s="861"/>
      <c r="R302" s="861"/>
      <c r="S302" s="861"/>
      <c r="T302" s="861"/>
      <c r="U302" s="2060"/>
      <c r="V302" s="861"/>
      <c r="W302" s="861"/>
      <c r="X302" s="861"/>
      <c r="Y302" s="861"/>
      <c r="Z302" s="861"/>
      <c r="AA302" s="923">
        <f t="shared" si="77"/>
        <v>0</v>
      </c>
    </row>
    <row r="303" spans="1:27" s="150" customFormat="1" ht="63.75" customHeight="1" x14ac:dyDescent="0.25">
      <c r="A303" s="894">
        <v>1</v>
      </c>
      <c r="B303" s="894">
        <v>1</v>
      </c>
      <c r="C303" s="519" t="s">
        <v>638</v>
      </c>
      <c r="D303" s="519"/>
      <c r="E303" s="555">
        <v>93995</v>
      </c>
      <c r="F303" s="173">
        <f t="shared" ref="F303:F308" si="89">ROUND(E303/12*$C$3,0)</f>
        <v>31332</v>
      </c>
      <c r="G303" s="555">
        <v>28555</v>
      </c>
      <c r="H303" s="470">
        <f t="shared" si="88"/>
        <v>91.136856887527131</v>
      </c>
      <c r="I303" s="206"/>
      <c r="J303" s="206"/>
      <c r="K303" s="579"/>
      <c r="L303" s="579"/>
      <c r="M303" s="579"/>
      <c r="N303" s="579"/>
      <c r="O303" s="579"/>
      <c r="P303" s="579"/>
      <c r="Q303" s="861"/>
      <c r="R303" s="861"/>
      <c r="S303" s="861"/>
      <c r="T303" s="861"/>
      <c r="U303" s="2060"/>
      <c r="V303" s="861"/>
      <c r="W303" s="861"/>
      <c r="X303" s="861"/>
      <c r="Y303" s="861"/>
      <c r="Z303" s="861"/>
      <c r="AA303" s="923">
        <f t="shared" si="77"/>
        <v>0</v>
      </c>
    </row>
    <row r="304" spans="1:27" s="150" customFormat="1" ht="52.5" customHeight="1" x14ac:dyDescent="0.25">
      <c r="A304" s="894">
        <v>1</v>
      </c>
      <c r="B304" s="894">
        <v>1</v>
      </c>
      <c r="C304" s="519" t="s">
        <v>467</v>
      </c>
      <c r="D304" s="519"/>
      <c r="E304" s="555">
        <v>30500</v>
      </c>
      <c r="F304" s="173">
        <f t="shared" si="89"/>
        <v>10167</v>
      </c>
      <c r="G304" s="555">
        <v>7707</v>
      </c>
      <c r="H304" s="470">
        <f t="shared" si="88"/>
        <v>75.804071997639426</v>
      </c>
      <c r="I304" s="206"/>
      <c r="J304" s="206"/>
      <c r="K304" s="579"/>
      <c r="L304" s="579"/>
      <c r="M304" s="579"/>
      <c r="N304" s="579"/>
      <c r="O304" s="579"/>
      <c r="P304" s="579"/>
      <c r="Q304" s="861"/>
      <c r="R304" s="861"/>
      <c r="S304" s="861"/>
      <c r="T304" s="861"/>
      <c r="U304" s="2060"/>
      <c r="V304" s="861"/>
      <c r="W304" s="861"/>
      <c r="X304" s="861"/>
      <c r="Y304" s="861"/>
      <c r="Z304" s="861"/>
      <c r="AA304" s="923">
        <f t="shared" si="77"/>
        <v>0</v>
      </c>
    </row>
    <row r="305" spans="1:266" s="150" customFormat="1" ht="50.25" customHeight="1" x14ac:dyDescent="0.25">
      <c r="A305" s="894">
        <v>1</v>
      </c>
      <c r="B305" s="894">
        <v>1</v>
      </c>
      <c r="C305" s="519" t="s">
        <v>434</v>
      </c>
      <c r="D305" s="519"/>
      <c r="E305" s="555"/>
      <c r="F305" s="173">
        <f t="shared" si="89"/>
        <v>0</v>
      </c>
      <c r="G305" s="555"/>
      <c r="H305" s="470"/>
      <c r="I305" s="206"/>
      <c r="J305" s="206"/>
      <c r="K305" s="579"/>
      <c r="L305" s="579"/>
      <c r="M305" s="579"/>
      <c r="N305" s="579"/>
      <c r="O305" s="579"/>
      <c r="P305" s="579"/>
      <c r="Q305" s="861"/>
      <c r="R305" s="861"/>
      <c r="S305" s="861"/>
      <c r="T305" s="861"/>
      <c r="U305" s="2060"/>
      <c r="V305" s="861"/>
      <c r="W305" s="861"/>
      <c r="X305" s="861"/>
      <c r="Y305" s="861"/>
      <c r="Z305" s="861"/>
      <c r="AA305" s="923">
        <f t="shared" si="77"/>
        <v>0</v>
      </c>
    </row>
    <row r="306" spans="1:266" s="150" customFormat="1" ht="26.25" customHeight="1" x14ac:dyDescent="0.25">
      <c r="A306" s="894">
        <v>1</v>
      </c>
      <c r="B306" s="894">
        <v>1</v>
      </c>
      <c r="C306" s="521" t="s">
        <v>160</v>
      </c>
      <c r="D306" s="519"/>
      <c r="E306" s="555"/>
      <c r="F306" s="173">
        <f t="shared" si="89"/>
        <v>0</v>
      </c>
      <c r="G306" s="173"/>
      <c r="H306" s="470"/>
      <c r="I306" s="206"/>
      <c r="J306" s="206"/>
      <c r="K306" s="579"/>
      <c r="L306" s="579"/>
      <c r="M306" s="579"/>
      <c r="N306" s="579"/>
      <c r="O306" s="579"/>
      <c r="P306" s="579"/>
      <c r="Q306" s="861"/>
      <c r="R306" s="861"/>
      <c r="S306" s="861"/>
      <c r="T306" s="861"/>
      <c r="U306" s="2060"/>
      <c r="V306" s="861"/>
      <c r="W306" s="861"/>
      <c r="X306" s="861"/>
      <c r="Y306" s="861"/>
      <c r="Z306" s="861"/>
      <c r="AA306" s="923">
        <f t="shared" si="77"/>
        <v>0</v>
      </c>
    </row>
    <row r="307" spans="1:266" s="150" customFormat="1" ht="30" customHeight="1" x14ac:dyDescent="0.25">
      <c r="A307" s="894">
        <v>1</v>
      </c>
      <c r="B307" s="894">
        <v>1</v>
      </c>
      <c r="C307" s="521" t="s">
        <v>161</v>
      </c>
      <c r="D307" s="519"/>
      <c r="E307" s="555">
        <v>28027</v>
      </c>
      <c r="F307" s="173">
        <f t="shared" si="89"/>
        <v>9342</v>
      </c>
      <c r="G307" s="555">
        <v>9253</v>
      </c>
      <c r="H307" s="470">
        <f>G307/F307*100</f>
        <v>99.047313209162922</v>
      </c>
      <c r="I307" s="206"/>
      <c r="J307" s="206"/>
      <c r="K307" s="579"/>
      <c r="L307" s="579"/>
      <c r="M307" s="579"/>
      <c r="N307" s="579"/>
      <c r="O307" s="579"/>
      <c r="P307" s="579"/>
      <c r="Q307" s="861"/>
      <c r="R307" s="861"/>
      <c r="S307" s="861"/>
      <c r="T307" s="861"/>
      <c r="U307" s="2060"/>
      <c r="V307" s="861"/>
      <c r="W307" s="861"/>
      <c r="X307" s="861"/>
      <c r="Y307" s="861"/>
      <c r="Z307" s="861"/>
      <c r="AA307" s="923">
        <f t="shared" si="77"/>
        <v>0</v>
      </c>
    </row>
    <row r="308" spans="1:266" s="150" customFormat="1" ht="40.5" customHeight="1" x14ac:dyDescent="0.25">
      <c r="A308" s="894">
        <v>1</v>
      </c>
      <c r="B308" s="894">
        <v>1</v>
      </c>
      <c r="C308" s="519" t="s">
        <v>442</v>
      </c>
      <c r="D308" s="519"/>
      <c r="E308" s="820">
        <v>5100</v>
      </c>
      <c r="F308" s="820">
        <f t="shared" si="89"/>
        <v>1700</v>
      </c>
      <c r="G308" s="474">
        <v>2795</v>
      </c>
      <c r="H308" s="173">
        <f>G308/F308*100</f>
        <v>164.41176470588235</v>
      </c>
      <c r="I308" s="958"/>
      <c r="J308" s="174"/>
      <c r="K308" s="199"/>
      <c r="L308" s="199"/>
      <c r="M308" s="199"/>
      <c r="N308" s="199"/>
      <c r="O308" s="199"/>
      <c r="P308" s="175"/>
      <c r="Q308" s="862"/>
      <c r="R308" s="862"/>
      <c r="S308" s="862"/>
      <c r="T308" s="862"/>
      <c r="U308" s="2075"/>
      <c r="V308" s="524"/>
      <c r="W308" s="524"/>
      <c r="X308" s="524"/>
      <c r="Y308" s="199"/>
      <c r="Z308" s="199"/>
      <c r="AA308" s="923">
        <f t="shared" si="77"/>
        <v>0</v>
      </c>
      <c r="AB308" s="177"/>
      <c r="AC308" s="177"/>
      <c r="AD308" s="177"/>
      <c r="AE308" s="177"/>
      <c r="AF308" s="177"/>
      <c r="AG308" s="177"/>
      <c r="AH308" s="177"/>
      <c r="AI308" s="177"/>
      <c r="AJ308" s="177"/>
      <c r="AK308" s="177"/>
      <c r="AL308" s="177"/>
      <c r="AM308" s="177"/>
      <c r="AN308" s="177"/>
      <c r="AO308" s="177"/>
      <c r="AP308" s="177"/>
      <c r="AQ308" s="177"/>
      <c r="AR308" s="177"/>
      <c r="AS308" s="177"/>
      <c r="AT308" s="177"/>
      <c r="AU308" s="177"/>
      <c r="AV308" s="177"/>
      <c r="AW308" s="177"/>
      <c r="AX308" s="177"/>
      <c r="AY308" s="177"/>
      <c r="AZ308" s="177"/>
      <c r="BA308" s="177"/>
      <c r="BB308" s="177"/>
      <c r="BC308" s="177"/>
      <c r="BD308" s="177"/>
      <c r="BE308" s="177"/>
      <c r="BF308" s="177"/>
      <c r="BG308" s="177"/>
      <c r="BH308" s="177"/>
      <c r="BI308" s="177"/>
      <c r="BJ308" s="177"/>
      <c r="BK308" s="177"/>
      <c r="BL308" s="177"/>
      <c r="BM308" s="177"/>
      <c r="BN308" s="177"/>
      <c r="BO308" s="177"/>
      <c r="BP308" s="177"/>
      <c r="BQ308" s="177"/>
      <c r="BR308" s="177"/>
      <c r="BS308" s="177"/>
      <c r="BT308" s="177"/>
      <c r="BU308" s="177"/>
      <c r="BV308" s="177"/>
      <c r="BW308" s="177"/>
      <c r="BX308" s="177"/>
      <c r="BY308" s="177"/>
      <c r="BZ308" s="177"/>
      <c r="CA308" s="177"/>
      <c r="CB308" s="177"/>
      <c r="CC308" s="177"/>
      <c r="CD308" s="177"/>
      <c r="CE308" s="177"/>
      <c r="CF308" s="177"/>
      <c r="CG308" s="177"/>
      <c r="CH308" s="177"/>
      <c r="CI308" s="177"/>
      <c r="CJ308" s="177"/>
      <c r="CK308" s="177"/>
      <c r="CL308" s="177"/>
      <c r="CM308" s="177"/>
      <c r="CN308" s="177"/>
      <c r="CO308" s="177"/>
      <c r="CP308" s="177"/>
      <c r="CQ308" s="177"/>
      <c r="CR308" s="177"/>
      <c r="CS308" s="177"/>
      <c r="CT308" s="177"/>
      <c r="CU308" s="177"/>
      <c r="CV308" s="177"/>
      <c r="CW308" s="177"/>
      <c r="CX308" s="177"/>
      <c r="CY308" s="177"/>
      <c r="CZ308" s="177"/>
      <c r="DA308" s="177"/>
      <c r="DB308" s="177"/>
      <c r="DC308" s="177"/>
      <c r="DD308" s="177"/>
      <c r="DE308" s="177"/>
      <c r="DF308" s="177"/>
      <c r="DG308" s="177"/>
      <c r="DH308" s="177"/>
      <c r="DI308" s="177"/>
      <c r="DJ308" s="177"/>
      <c r="DK308" s="177"/>
      <c r="DL308" s="177"/>
      <c r="DM308" s="177"/>
      <c r="DN308" s="177"/>
      <c r="DO308" s="177"/>
      <c r="DP308" s="177"/>
      <c r="DQ308" s="177"/>
      <c r="DR308" s="177"/>
      <c r="DS308" s="177"/>
      <c r="DT308" s="177"/>
      <c r="DU308" s="177"/>
      <c r="DV308" s="177"/>
      <c r="DW308" s="177"/>
      <c r="DX308" s="177"/>
      <c r="DY308" s="177"/>
      <c r="DZ308" s="177"/>
      <c r="EA308" s="177"/>
      <c r="EB308" s="177"/>
      <c r="EC308" s="177"/>
      <c r="ED308" s="177"/>
      <c r="EE308" s="177"/>
      <c r="EF308" s="177"/>
      <c r="EG308" s="177"/>
      <c r="EH308" s="177"/>
      <c r="EI308" s="177"/>
      <c r="EJ308" s="177"/>
      <c r="EK308" s="177"/>
      <c r="EL308" s="177"/>
      <c r="EM308" s="177"/>
      <c r="EN308" s="177"/>
      <c r="EO308" s="177"/>
      <c r="EP308" s="177"/>
      <c r="EQ308" s="177"/>
      <c r="ER308" s="177"/>
      <c r="ES308" s="177"/>
      <c r="ET308" s="177"/>
      <c r="EU308" s="177"/>
      <c r="EV308" s="177"/>
      <c r="EW308" s="177"/>
      <c r="EX308" s="177"/>
      <c r="EY308" s="177"/>
      <c r="EZ308" s="177"/>
      <c r="FA308" s="177"/>
      <c r="FB308" s="177"/>
      <c r="FC308" s="177"/>
      <c r="FD308" s="177"/>
      <c r="FE308" s="177"/>
      <c r="FF308" s="177"/>
      <c r="FG308" s="177"/>
      <c r="FH308" s="177"/>
      <c r="FI308" s="177"/>
      <c r="FJ308" s="177"/>
      <c r="FK308" s="177"/>
      <c r="FL308" s="177"/>
      <c r="FM308" s="177"/>
      <c r="FN308" s="177"/>
      <c r="FO308" s="177"/>
      <c r="FP308" s="177"/>
      <c r="FQ308" s="177"/>
      <c r="FR308" s="177"/>
      <c r="FS308" s="177"/>
      <c r="FT308" s="177"/>
      <c r="FU308" s="177"/>
      <c r="FV308" s="177"/>
      <c r="FW308" s="177"/>
      <c r="FX308" s="177"/>
      <c r="FY308" s="177"/>
      <c r="FZ308" s="177"/>
      <c r="GA308" s="177"/>
      <c r="GB308" s="177"/>
      <c r="GC308" s="177"/>
      <c r="GD308" s="177"/>
      <c r="GE308" s="177"/>
      <c r="GF308" s="177"/>
      <c r="GG308" s="177"/>
      <c r="GH308" s="177"/>
      <c r="GI308" s="177"/>
      <c r="GJ308" s="177"/>
      <c r="GK308" s="177"/>
      <c r="GL308" s="177"/>
      <c r="GM308" s="177"/>
      <c r="GN308" s="177"/>
      <c r="GO308" s="177"/>
      <c r="GP308" s="177"/>
      <c r="GQ308" s="177"/>
      <c r="GR308" s="177"/>
      <c r="GS308" s="177"/>
      <c r="GT308" s="177"/>
      <c r="GU308" s="177"/>
      <c r="GV308" s="177"/>
      <c r="GW308" s="177"/>
      <c r="GX308" s="177"/>
      <c r="GY308" s="177"/>
      <c r="GZ308" s="177"/>
      <c r="HA308" s="177"/>
      <c r="HB308" s="177"/>
      <c r="HC308" s="177"/>
      <c r="HD308" s="177"/>
      <c r="HE308" s="177"/>
      <c r="HF308" s="177"/>
      <c r="HG308" s="177"/>
      <c r="HH308" s="177"/>
      <c r="HI308" s="177"/>
      <c r="HJ308" s="177"/>
      <c r="HK308" s="177"/>
      <c r="HL308" s="177"/>
      <c r="HM308" s="177"/>
      <c r="HN308" s="177"/>
      <c r="HO308" s="177"/>
      <c r="HP308" s="177"/>
      <c r="HQ308" s="177"/>
      <c r="HR308" s="177"/>
      <c r="HS308" s="177"/>
      <c r="HT308" s="177"/>
      <c r="HU308" s="177"/>
      <c r="HV308" s="177"/>
      <c r="HW308" s="177"/>
      <c r="HX308" s="177"/>
      <c r="HY308" s="177"/>
      <c r="HZ308" s="177"/>
      <c r="IA308" s="177"/>
      <c r="IB308" s="177"/>
      <c r="IC308" s="177"/>
      <c r="ID308" s="177"/>
      <c r="IE308" s="177"/>
      <c r="IF308" s="177"/>
      <c r="IG308" s="177"/>
      <c r="IH308" s="177"/>
      <c r="II308" s="177"/>
      <c r="IJ308" s="177"/>
      <c r="IK308" s="177"/>
      <c r="IL308" s="177"/>
      <c r="IM308" s="177"/>
      <c r="IN308" s="177"/>
      <c r="IO308" s="177"/>
      <c r="IP308" s="177"/>
      <c r="IQ308" s="177"/>
      <c r="IR308" s="177"/>
      <c r="IS308" s="177"/>
      <c r="IT308" s="177"/>
      <c r="IU308" s="177"/>
      <c r="IV308" s="177"/>
      <c r="IW308" s="177"/>
      <c r="IX308" s="177"/>
      <c r="IY308" s="177"/>
      <c r="IZ308" s="177"/>
      <c r="JA308" s="177"/>
      <c r="JB308" s="177"/>
      <c r="JC308" s="177"/>
      <c r="JD308" s="177"/>
      <c r="JE308" s="177"/>
      <c r="JF308" s="177"/>
    </row>
    <row r="309" spans="1:266" s="150" customFormat="1" ht="40.5" customHeight="1" x14ac:dyDescent="0.25">
      <c r="A309" s="894"/>
      <c r="B309" s="894">
        <v>1</v>
      </c>
      <c r="C309" s="626" t="s">
        <v>601</v>
      </c>
      <c r="D309" s="519"/>
      <c r="E309" s="820">
        <v>500</v>
      </c>
      <c r="F309" s="820">
        <f t="shared" ref="F309" si="90">ROUND(E309/12*$C$3,0)</f>
        <v>167</v>
      </c>
      <c r="G309" s="474">
        <v>85</v>
      </c>
      <c r="H309" s="173">
        <f>G309/F309*100</f>
        <v>50.898203592814376</v>
      </c>
      <c r="I309" s="958"/>
      <c r="J309" s="174"/>
      <c r="K309" s="199"/>
      <c r="L309" s="199"/>
      <c r="M309" s="199"/>
      <c r="N309" s="199"/>
      <c r="O309" s="199"/>
      <c r="P309" s="175"/>
      <c r="Q309" s="862"/>
      <c r="R309" s="862"/>
      <c r="S309" s="862"/>
      <c r="T309" s="862"/>
      <c r="U309" s="2075"/>
      <c r="V309" s="524"/>
      <c r="W309" s="524"/>
      <c r="X309" s="524"/>
      <c r="Y309" s="199"/>
      <c r="Z309" s="199"/>
      <c r="AA309" s="923">
        <f t="shared" si="77"/>
        <v>0</v>
      </c>
      <c r="AB309" s="177"/>
      <c r="AC309" s="177"/>
      <c r="AD309" s="177"/>
      <c r="AE309" s="177"/>
      <c r="AF309" s="177"/>
      <c r="AG309" s="177"/>
      <c r="AH309" s="177"/>
      <c r="AI309" s="177"/>
      <c r="AJ309" s="177"/>
      <c r="AK309" s="177"/>
      <c r="AL309" s="177"/>
      <c r="AM309" s="177"/>
      <c r="AN309" s="177"/>
      <c r="AO309" s="177"/>
      <c r="AP309" s="177"/>
      <c r="AQ309" s="177"/>
      <c r="AR309" s="177"/>
      <c r="AS309" s="177"/>
      <c r="AT309" s="177"/>
      <c r="AU309" s="177"/>
      <c r="AV309" s="177"/>
      <c r="AW309" s="177"/>
      <c r="AX309" s="177"/>
      <c r="AY309" s="177"/>
      <c r="AZ309" s="177"/>
      <c r="BA309" s="177"/>
      <c r="BB309" s="177"/>
      <c r="BC309" s="177"/>
      <c r="BD309" s="177"/>
      <c r="BE309" s="177"/>
      <c r="BF309" s="177"/>
      <c r="BG309" s="177"/>
      <c r="BH309" s="177"/>
      <c r="BI309" s="177"/>
      <c r="BJ309" s="177"/>
      <c r="BK309" s="177"/>
      <c r="BL309" s="177"/>
      <c r="BM309" s="177"/>
      <c r="BN309" s="177"/>
      <c r="BO309" s="177"/>
      <c r="BP309" s="177"/>
      <c r="BQ309" s="177"/>
      <c r="BR309" s="177"/>
      <c r="BS309" s="177"/>
      <c r="BT309" s="177"/>
      <c r="BU309" s="177"/>
      <c r="BV309" s="177"/>
      <c r="BW309" s="177"/>
      <c r="BX309" s="177"/>
      <c r="BY309" s="177"/>
      <c r="BZ309" s="177"/>
      <c r="CA309" s="177"/>
      <c r="CB309" s="177"/>
      <c r="CC309" s="177"/>
      <c r="CD309" s="177"/>
      <c r="CE309" s="177"/>
      <c r="CF309" s="177"/>
      <c r="CG309" s="177"/>
      <c r="CH309" s="177"/>
      <c r="CI309" s="177"/>
      <c r="CJ309" s="177"/>
      <c r="CK309" s="177"/>
      <c r="CL309" s="177"/>
      <c r="CM309" s="177"/>
      <c r="CN309" s="177"/>
      <c r="CO309" s="177"/>
      <c r="CP309" s="177"/>
      <c r="CQ309" s="177"/>
      <c r="CR309" s="177"/>
      <c r="CS309" s="177"/>
      <c r="CT309" s="177"/>
      <c r="CU309" s="177"/>
      <c r="CV309" s="177"/>
      <c r="CW309" s="177"/>
      <c r="CX309" s="177"/>
      <c r="CY309" s="177"/>
      <c r="CZ309" s="177"/>
      <c r="DA309" s="177"/>
      <c r="DB309" s="177"/>
      <c r="DC309" s="177"/>
      <c r="DD309" s="177"/>
      <c r="DE309" s="177"/>
      <c r="DF309" s="177"/>
      <c r="DG309" s="177"/>
      <c r="DH309" s="177"/>
      <c r="DI309" s="177"/>
      <c r="DJ309" s="177"/>
      <c r="DK309" s="177"/>
      <c r="DL309" s="177"/>
      <c r="DM309" s="177"/>
      <c r="DN309" s="177"/>
      <c r="DO309" s="177"/>
      <c r="DP309" s="177"/>
      <c r="DQ309" s="177"/>
      <c r="DR309" s="177"/>
      <c r="DS309" s="177"/>
      <c r="DT309" s="177"/>
      <c r="DU309" s="177"/>
      <c r="DV309" s="177"/>
      <c r="DW309" s="177"/>
      <c r="DX309" s="177"/>
      <c r="DY309" s="177"/>
      <c r="DZ309" s="177"/>
      <c r="EA309" s="177"/>
      <c r="EB309" s="177"/>
      <c r="EC309" s="177"/>
      <c r="ED309" s="177"/>
      <c r="EE309" s="177"/>
      <c r="EF309" s="177"/>
      <c r="EG309" s="177"/>
      <c r="EH309" s="177"/>
      <c r="EI309" s="177"/>
      <c r="EJ309" s="177"/>
      <c r="EK309" s="177"/>
      <c r="EL309" s="177"/>
      <c r="EM309" s="177"/>
      <c r="EN309" s="177"/>
      <c r="EO309" s="177"/>
      <c r="EP309" s="177"/>
      <c r="EQ309" s="177"/>
      <c r="ER309" s="177"/>
      <c r="ES309" s="177"/>
      <c r="ET309" s="177"/>
      <c r="EU309" s="177"/>
      <c r="EV309" s="177"/>
      <c r="EW309" s="177"/>
      <c r="EX309" s="177"/>
      <c r="EY309" s="177"/>
      <c r="EZ309" s="177"/>
      <c r="FA309" s="177"/>
      <c r="FB309" s="177"/>
      <c r="FC309" s="177"/>
      <c r="FD309" s="177"/>
      <c r="FE309" s="177"/>
      <c r="FF309" s="177"/>
      <c r="FG309" s="177"/>
      <c r="FH309" s="177"/>
      <c r="FI309" s="177"/>
      <c r="FJ309" s="177"/>
      <c r="FK309" s="177"/>
      <c r="FL309" s="177"/>
      <c r="FM309" s="177"/>
      <c r="FN309" s="177"/>
      <c r="FO309" s="177"/>
      <c r="FP309" s="177"/>
      <c r="FQ309" s="177"/>
      <c r="FR309" s="177"/>
      <c r="FS309" s="177"/>
      <c r="FT309" s="177"/>
      <c r="FU309" s="177"/>
      <c r="FV309" s="177"/>
      <c r="FW309" s="177"/>
      <c r="FX309" s="177"/>
      <c r="FY309" s="177"/>
      <c r="FZ309" s="177"/>
      <c r="GA309" s="177"/>
      <c r="GB309" s="177"/>
      <c r="GC309" s="177"/>
      <c r="GD309" s="177"/>
      <c r="GE309" s="177"/>
      <c r="GF309" s="177"/>
      <c r="GG309" s="177"/>
      <c r="GH309" s="177"/>
      <c r="GI309" s="177"/>
      <c r="GJ309" s="177"/>
      <c r="GK309" s="177"/>
      <c r="GL309" s="177"/>
      <c r="GM309" s="177"/>
      <c r="GN309" s="177"/>
      <c r="GO309" s="177"/>
      <c r="GP309" s="177"/>
      <c r="GQ309" s="177"/>
      <c r="GR309" s="177"/>
      <c r="GS309" s="177"/>
      <c r="GT309" s="177"/>
      <c r="GU309" s="177"/>
      <c r="GV309" s="177"/>
      <c r="GW309" s="177"/>
      <c r="GX309" s="177"/>
      <c r="GY309" s="177"/>
      <c r="GZ309" s="177"/>
      <c r="HA309" s="177"/>
      <c r="HB309" s="177"/>
      <c r="HC309" s="177"/>
      <c r="HD309" s="177"/>
      <c r="HE309" s="177"/>
      <c r="HF309" s="177"/>
      <c r="HG309" s="177"/>
      <c r="HH309" s="177"/>
      <c r="HI309" s="177"/>
      <c r="HJ309" s="177"/>
      <c r="HK309" s="177"/>
      <c r="HL309" s="177"/>
      <c r="HM309" s="177"/>
      <c r="HN309" s="177"/>
      <c r="HO309" s="177"/>
      <c r="HP309" s="177"/>
      <c r="HQ309" s="177"/>
      <c r="HR309" s="177"/>
      <c r="HS309" s="177"/>
      <c r="HT309" s="177"/>
      <c r="HU309" s="177"/>
      <c r="HV309" s="177"/>
      <c r="HW309" s="177"/>
      <c r="HX309" s="177"/>
      <c r="HY309" s="177"/>
      <c r="HZ309" s="177"/>
      <c r="IA309" s="177"/>
      <c r="IB309" s="177"/>
      <c r="IC309" s="177"/>
      <c r="ID309" s="177"/>
      <c r="IE309" s="177"/>
      <c r="IF309" s="177"/>
      <c r="IG309" s="177"/>
      <c r="IH309" s="177"/>
      <c r="II309" s="177"/>
      <c r="IJ309" s="177"/>
      <c r="IK309" s="177"/>
      <c r="IL309" s="177"/>
      <c r="IM309" s="177"/>
      <c r="IN309" s="177"/>
      <c r="IO309" s="177"/>
      <c r="IP309" s="177"/>
      <c r="IQ309" s="177"/>
      <c r="IR309" s="177"/>
      <c r="IS309" s="177"/>
      <c r="IT309" s="177"/>
      <c r="IU309" s="177"/>
      <c r="IV309" s="177"/>
      <c r="IW309" s="177"/>
      <c r="IX309" s="177"/>
      <c r="IY309" s="177"/>
      <c r="IZ309" s="177"/>
      <c r="JA309" s="177"/>
      <c r="JB309" s="177"/>
      <c r="JC309" s="177"/>
      <c r="JD309" s="177"/>
      <c r="JE309" s="177"/>
      <c r="JF309" s="177"/>
    </row>
    <row r="310" spans="1:266" s="150" customFormat="1" ht="30" customHeight="1" x14ac:dyDescent="0.25">
      <c r="A310" s="894">
        <v>1</v>
      </c>
      <c r="B310" s="894">
        <v>1</v>
      </c>
      <c r="C310" s="301" t="s">
        <v>169</v>
      </c>
      <c r="D310" s="625"/>
      <c r="E310" s="498">
        <f>SUM(E297+E307)</f>
        <v>157230</v>
      </c>
      <c r="F310" s="498">
        <f>SUM(F297+F307)</f>
        <v>52410</v>
      </c>
      <c r="G310" s="498">
        <f>SUM(G297+G307)</f>
        <v>49960</v>
      </c>
      <c r="H310" s="470">
        <f>G310/F310*100</f>
        <v>95.325319595497035</v>
      </c>
      <c r="I310" s="206"/>
      <c r="J310" s="206"/>
      <c r="K310" s="579"/>
      <c r="L310" s="579"/>
      <c r="M310" s="579"/>
      <c r="N310" s="579"/>
      <c r="O310" s="579"/>
      <c r="P310" s="579"/>
      <c r="Q310" s="898">
        <v>120694.95527999999</v>
      </c>
      <c r="R310" s="898">
        <v>120694.95527999999</v>
      </c>
      <c r="S310" s="898">
        <v>120694.95527999999</v>
      </c>
      <c r="T310" s="898">
        <v>120694.95527999999</v>
      </c>
      <c r="U310" s="2065">
        <f>Q310/12*$C$3+(R310-Q310)/11*3+(S310-R310)/10*2+(T310-S310)/9*1</f>
        <v>40231.651760000001</v>
      </c>
      <c r="V310" s="898">
        <f>Z310-Y310</f>
        <v>39993.632839999998</v>
      </c>
      <c r="W310" s="898"/>
      <c r="X310" s="898">
        <f>V310-U310</f>
        <v>-238.01892000000225</v>
      </c>
      <c r="Y310" s="898">
        <v>-36.490499999999997</v>
      </c>
      <c r="Z310" s="898">
        <v>39957.142339999999</v>
      </c>
      <c r="AA310" s="923">
        <f t="shared" si="77"/>
        <v>39957142.339999996</v>
      </c>
    </row>
    <row r="311" spans="1:266" s="150" customFormat="1" ht="15" customHeight="1" x14ac:dyDescent="0.25">
      <c r="A311" s="894">
        <v>1</v>
      </c>
      <c r="B311" s="894">
        <v>1</v>
      </c>
      <c r="C311" s="815" t="s">
        <v>490</v>
      </c>
      <c r="D311" s="815"/>
      <c r="E311" s="677">
        <f>SUM(E310,E295)</f>
        <v>454262</v>
      </c>
      <c r="F311" s="677">
        <f>SUM(F310,F295)</f>
        <v>151421</v>
      </c>
      <c r="G311" s="677">
        <f>SUM(G310,G295)</f>
        <v>143223</v>
      </c>
      <c r="H311" s="677">
        <f>G311/F311*100</f>
        <v>94.585955712879993</v>
      </c>
      <c r="I311" s="851"/>
      <c r="J311" s="851"/>
      <c r="K311" s="929"/>
      <c r="L311" s="929"/>
      <c r="M311" s="929"/>
      <c r="N311" s="929"/>
      <c r="O311" s="929"/>
      <c r="P311" s="929"/>
      <c r="Q311" s="898">
        <f>SUM(Q310,Q295)</f>
        <v>256561.84205747407</v>
      </c>
      <c r="R311" s="898">
        <f t="shared" ref="R311:Z311" si="91">SUM(R310,R295)</f>
        <v>256561.84205747407</v>
      </c>
      <c r="S311" s="898">
        <f t="shared" ref="S311:T311" si="92">SUM(S310,S295)</f>
        <v>256561.84205747407</v>
      </c>
      <c r="T311" s="898">
        <f t="shared" si="92"/>
        <v>256561.84205747407</v>
      </c>
      <c r="U311" s="898">
        <f t="shared" si="91"/>
        <v>85520.614019158034</v>
      </c>
      <c r="V311" s="898">
        <f t="shared" si="91"/>
        <v>84320.204670000006</v>
      </c>
      <c r="W311" s="898">
        <f t="shared" si="91"/>
        <v>0</v>
      </c>
      <c r="X311" s="898">
        <f t="shared" si="91"/>
        <v>-1200.4093491580206</v>
      </c>
      <c r="Y311" s="898">
        <f t="shared" si="91"/>
        <v>-96.348370000000003</v>
      </c>
      <c r="Z311" s="898">
        <f t="shared" si="91"/>
        <v>84223.856300000014</v>
      </c>
      <c r="AA311" s="923">
        <f t="shared" si="77"/>
        <v>84223856.300000012</v>
      </c>
    </row>
    <row r="312" spans="1:266" s="150" customFormat="1" ht="15" customHeight="1" x14ac:dyDescent="0.25">
      <c r="A312" s="894">
        <v>1</v>
      </c>
      <c r="B312" s="894">
        <v>1</v>
      </c>
      <c r="C312" s="601" t="s">
        <v>163</v>
      </c>
      <c r="D312" s="815"/>
      <c r="E312" s="708"/>
      <c r="F312" s="677"/>
      <c r="G312" s="677"/>
      <c r="H312" s="677"/>
      <c r="I312" s="851"/>
      <c r="J312" s="851"/>
      <c r="K312" s="929"/>
      <c r="L312" s="929"/>
      <c r="M312" s="929"/>
      <c r="N312" s="929"/>
      <c r="O312" s="929"/>
      <c r="P312" s="929"/>
      <c r="Q312" s="898"/>
      <c r="R312" s="898"/>
      <c r="S312" s="898"/>
      <c r="T312" s="898"/>
      <c r="U312" s="2065"/>
      <c r="V312" s="898"/>
      <c r="W312" s="898"/>
      <c r="X312" s="898"/>
      <c r="Y312" s="898"/>
      <c r="Z312" s="898"/>
      <c r="AA312" s="923">
        <f t="shared" si="77"/>
        <v>0</v>
      </c>
    </row>
    <row r="313" spans="1:266" s="150" customFormat="1" x14ac:dyDescent="0.25">
      <c r="A313" s="894">
        <v>1</v>
      </c>
      <c r="B313" s="894">
        <v>1</v>
      </c>
      <c r="C313" s="519" t="s">
        <v>135</v>
      </c>
      <c r="D313" s="815"/>
      <c r="E313" s="636">
        <v>76863</v>
      </c>
      <c r="F313" s="173">
        <f>ROUND(E313/12*$C$3,0)</f>
        <v>25621</v>
      </c>
      <c r="G313" s="470">
        <v>25622</v>
      </c>
      <c r="H313" s="470">
        <f>G313/F313*100</f>
        <v>100.0039030482807</v>
      </c>
      <c r="I313" s="851"/>
      <c r="J313" s="851"/>
      <c r="K313" s="929"/>
      <c r="L313" s="929"/>
      <c r="M313" s="929"/>
      <c r="N313" s="929"/>
      <c r="O313" s="929"/>
      <c r="P313" s="929"/>
      <c r="Q313" s="898"/>
      <c r="R313" s="898"/>
      <c r="S313" s="898"/>
      <c r="T313" s="898"/>
      <c r="U313" s="2067"/>
      <c r="V313" s="898"/>
      <c r="W313" s="898"/>
      <c r="X313" s="898"/>
      <c r="Y313" s="898"/>
      <c r="Z313" s="898"/>
      <c r="AA313" s="923">
        <f t="shared" si="77"/>
        <v>0</v>
      </c>
    </row>
    <row r="314" spans="1:266" s="150" customFormat="1" ht="45" x14ac:dyDescent="0.25">
      <c r="A314" s="894">
        <v>1</v>
      </c>
      <c r="B314" s="894">
        <v>1</v>
      </c>
      <c r="C314" s="519" t="s">
        <v>301</v>
      </c>
      <c r="D314" s="815"/>
      <c r="E314" s="636">
        <v>7000</v>
      </c>
      <c r="F314" s="173">
        <f>ROUND(E314/12*$C$3,0)</f>
        <v>2333</v>
      </c>
      <c r="G314" s="470">
        <v>2521</v>
      </c>
      <c r="H314" s="470">
        <f>G314/F314*100</f>
        <v>108.058294042006</v>
      </c>
      <c r="I314" s="851"/>
      <c r="J314" s="851"/>
      <c r="K314" s="929"/>
      <c r="L314" s="929"/>
      <c r="M314" s="929"/>
      <c r="N314" s="929"/>
      <c r="O314" s="929"/>
      <c r="P314" s="929"/>
      <c r="Q314" s="898"/>
      <c r="R314" s="898"/>
      <c r="S314" s="898"/>
      <c r="T314" s="898"/>
      <c r="U314" s="2067"/>
      <c r="V314" s="898"/>
      <c r="W314" s="898"/>
      <c r="X314" s="898"/>
      <c r="Y314" s="898"/>
      <c r="Z314" s="898"/>
      <c r="AA314" s="923">
        <f t="shared" si="77"/>
        <v>0</v>
      </c>
    </row>
    <row r="315" spans="1:266" s="150" customFormat="1" x14ac:dyDescent="0.25">
      <c r="A315" s="894"/>
      <c r="B315" s="894">
        <v>1</v>
      </c>
      <c r="C315" s="519" t="s">
        <v>137</v>
      </c>
      <c r="D315" s="815"/>
      <c r="E315" s="636">
        <v>5977</v>
      </c>
      <c r="F315" s="173">
        <f>ROUND(E315/12*$C$3,0)</f>
        <v>1992</v>
      </c>
      <c r="G315" s="470">
        <v>1173</v>
      </c>
      <c r="H315" s="470">
        <f>G315/F315*100</f>
        <v>58.885542168674696</v>
      </c>
      <c r="I315" s="851"/>
      <c r="J315" s="851"/>
      <c r="K315" s="929"/>
      <c r="L315" s="929"/>
      <c r="M315" s="929"/>
      <c r="N315" s="929"/>
      <c r="O315" s="929"/>
      <c r="P315" s="929"/>
      <c r="Q315" s="898"/>
      <c r="R315" s="898"/>
      <c r="S315" s="898"/>
      <c r="T315" s="898"/>
      <c r="U315" s="2067"/>
      <c r="V315" s="898"/>
      <c r="W315" s="898"/>
      <c r="X315" s="898"/>
      <c r="Y315" s="898"/>
      <c r="Z315" s="898"/>
      <c r="AA315" s="923">
        <f t="shared" si="77"/>
        <v>0</v>
      </c>
    </row>
    <row r="316" spans="1:266" s="150" customFormat="1" ht="15" customHeight="1" x14ac:dyDescent="0.25">
      <c r="A316" s="894">
        <v>1</v>
      </c>
      <c r="B316" s="894">
        <v>1</v>
      </c>
      <c r="C316" s="387" t="s">
        <v>31</v>
      </c>
      <c r="D316" s="306"/>
      <c r="E316" s="470"/>
      <c r="F316" s="470"/>
      <c r="G316" s="470"/>
      <c r="H316" s="470"/>
      <c r="I316" s="206"/>
      <c r="J316" s="206"/>
      <c r="K316" s="498"/>
      <c r="L316" s="498"/>
      <c r="M316" s="498"/>
      <c r="N316" s="498"/>
      <c r="O316" s="498"/>
      <c r="P316" s="498"/>
      <c r="Q316" s="142"/>
      <c r="R316" s="142"/>
      <c r="S316" s="142"/>
      <c r="T316" s="142"/>
      <c r="U316" s="2057"/>
      <c r="V316" s="142"/>
      <c r="W316" s="142"/>
      <c r="X316" s="142"/>
      <c r="Y316" s="142"/>
      <c r="Z316" s="142"/>
      <c r="AA316" s="923">
        <f t="shared" si="77"/>
        <v>0</v>
      </c>
    </row>
    <row r="317" spans="1:266" s="150" customFormat="1" ht="15" customHeight="1" x14ac:dyDescent="0.25">
      <c r="A317" s="894">
        <v>1</v>
      </c>
      <c r="B317" s="894">
        <v>1</v>
      </c>
      <c r="C317" s="225" t="s">
        <v>54</v>
      </c>
      <c r="D317" s="470">
        <v>300</v>
      </c>
      <c r="E317" s="470">
        <v>274</v>
      </c>
      <c r="F317" s="173">
        <f>ROUND(E317/12*$C$3,0)</f>
        <v>91</v>
      </c>
      <c r="G317" s="173">
        <v>69</v>
      </c>
      <c r="H317" s="173">
        <f>G317/F317*100</f>
        <v>75.824175824175825</v>
      </c>
      <c r="I317" s="472">
        <v>10</v>
      </c>
      <c r="J317" s="174">
        <f>M317/G317</f>
        <v>8.6086956521739122</v>
      </c>
      <c r="K317" s="175">
        <f>ROUND(E317*I317,0)</f>
        <v>2740</v>
      </c>
      <c r="L317" s="175">
        <f>ROUND(F317*I317,0)</f>
        <v>910</v>
      </c>
      <c r="M317" s="175">
        <v>594</v>
      </c>
      <c r="N317" s="175">
        <f>M317/L317*100</f>
        <v>65.27472527472527</v>
      </c>
      <c r="O317" s="175">
        <f>K317/D317</f>
        <v>9.1333333333333329</v>
      </c>
      <c r="P317" s="175">
        <f>M317/$C$3*12/O317</f>
        <v>195.1094890510949</v>
      </c>
      <c r="Q317" s="861"/>
      <c r="R317" s="861"/>
      <c r="S317" s="861"/>
      <c r="T317" s="861"/>
      <c r="U317" s="2060"/>
      <c r="V317" s="861"/>
      <c r="W317" s="861"/>
      <c r="X317" s="861"/>
      <c r="Y317" s="861"/>
      <c r="Z317" s="861"/>
      <c r="AA317" s="923">
        <f t="shared" si="77"/>
        <v>0</v>
      </c>
    </row>
    <row r="318" spans="1:266" s="150" customFormat="1" ht="15" customHeight="1" x14ac:dyDescent="0.25">
      <c r="A318" s="894">
        <v>1</v>
      </c>
      <c r="B318" s="894">
        <v>1</v>
      </c>
      <c r="C318" s="387" t="s">
        <v>35</v>
      </c>
      <c r="D318" s="387"/>
      <c r="E318" s="677">
        <f>SUM(E317:E317)</f>
        <v>274</v>
      </c>
      <c r="F318" s="677">
        <f>SUM(F317:F317)</f>
        <v>91</v>
      </c>
      <c r="G318" s="677">
        <f>SUM(G317:G317)</f>
        <v>69</v>
      </c>
      <c r="H318" s="677">
        <f>G318/F318*100</f>
        <v>75.824175824175825</v>
      </c>
      <c r="I318" s="851">
        <f>SUM(K318/E318)</f>
        <v>10</v>
      </c>
      <c r="J318" s="198">
        <f>M318/G318</f>
        <v>8.6086956521739122</v>
      </c>
      <c r="K318" s="852">
        <f>SUM(K317:K317)</f>
        <v>2740</v>
      </c>
      <c r="L318" s="852">
        <f>SUM(L317:L317)</f>
        <v>910</v>
      </c>
      <c r="M318" s="852">
        <f>SUM(M317:M317)</f>
        <v>594</v>
      </c>
      <c r="N318" s="175">
        <f>M318/L318*100</f>
        <v>65.27472527472527</v>
      </c>
      <c r="O318" s="386">
        <f>SUM(O317:O317)</f>
        <v>9.1333333333333329</v>
      </c>
      <c r="P318" s="175">
        <f>M318/$C$3*12/O318</f>
        <v>195.1094890510949</v>
      </c>
      <c r="Q318" s="852"/>
      <c r="R318" s="852"/>
      <c r="S318" s="852"/>
      <c r="T318" s="852"/>
      <c r="U318" s="2067"/>
      <c r="V318" s="898"/>
      <c r="W318" s="898"/>
      <c r="X318" s="898"/>
      <c r="Y318" s="852"/>
      <c r="Z318" s="852"/>
      <c r="AA318" s="923">
        <f t="shared" si="77"/>
        <v>0</v>
      </c>
    </row>
    <row r="319" spans="1:266" s="150" customFormat="1" ht="15" customHeight="1" x14ac:dyDescent="0.25">
      <c r="A319" s="894">
        <v>1</v>
      </c>
      <c r="B319" s="894">
        <v>1</v>
      </c>
      <c r="C319" s="306" t="s">
        <v>150</v>
      </c>
      <c r="D319" s="387"/>
      <c r="E319" s="677"/>
      <c r="F319" s="677"/>
      <c r="G319" s="677"/>
      <c r="H319" s="677"/>
      <c r="I319" s="851"/>
      <c r="J319" s="198"/>
      <c r="K319" s="852"/>
      <c r="L319" s="852"/>
      <c r="M319" s="852"/>
      <c r="N319" s="175"/>
      <c r="O319" s="386"/>
      <c r="P319" s="175"/>
      <c r="Q319" s="852"/>
      <c r="R319" s="852"/>
      <c r="S319" s="852"/>
      <c r="T319" s="852"/>
      <c r="U319" s="2068"/>
      <c r="V319" s="852"/>
      <c r="W319" s="852"/>
      <c r="X319" s="852"/>
      <c r="Y319" s="852"/>
      <c r="Z319" s="852"/>
      <c r="AA319" s="923">
        <f t="shared" si="77"/>
        <v>0</v>
      </c>
    </row>
    <row r="320" spans="1:266" s="150" customFormat="1" ht="15" customHeight="1" x14ac:dyDescent="0.25">
      <c r="A320" s="894">
        <v>1</v>
      </c>
      <c r="B320" s="894">
        <v>1</v>
      </c>
      <c r="C320" s="231" t="s">
        <v>189</v>
      </c>
      <c r="D320" s="926">
        <v>240</v>
      </c>
      <c r="E320" s="470">
        <v>748</v>
      </c>
      <c r="F320" s="173">
        <f>ROUND(E320/12*$C$3,0)</f>
        <v>249</v>
      </c>
      <c r="G320" s="687">
        <v>244</v>
      </c>
      <c r="H320" s="173">
        <f>G320/F320*100</f>
        <v>97.99196787148594</v>
      </c>
      <c r="I320" s="938">
        <v>8</v>
      </c>
      <c r="J320" s="174">
        <f>M320/G320</f>
        <v>8.442622950819672</v>
      </c>
      <c r="K320" s="175">
        <f>ROUND(E320*I320,0)</f>
        <v>5984</v>
      </c>
      <c r="L320" s="175">
        <f>ROUND(F320*I320,0)</f>
        <v>1992</v>
      </c>
      <c r="M320" s="142">
        <v>2060</v>
      </c>
      <c r="N320" s="175">
        <f>M320/L320*100</f>
        <v>103.4136546184739</v>
      </c>
      <c r="O320" s="175">
        <f>K320/D320</f>
        <v>24.933333333333334</v>
      </c>
      <c r="P320" s="175">
        <f>M320/$C$3*12/O320</f>
        <v>247.8609625668449</v>
      </c>
      <c r="Q320" s="852"/>
      <c r="R320" s="852"/>
      <c r="S320" s="852"/>
      <c r="T320" s="852"/>
      <c r="U320" s="2068"/>
      <c r="V320" s="852"/>
      <c r="W320" s="852"/>
      <c r="X320" s="852"/>
      <c r="Y320" s="852"/>
      <c r="Z320" s="852"/>
      <c r="AA320" s="923">
        <f t="shared" si="77"/>
        <v>0</v>
      </c>
    </row>
    <row r="321" spans="1:27" s="150" customFormat="1" ht="15" customHeight="1" x14ac:dyDescent="0.25">
      <c r="A321" s="894">
        <v>1</v>
      </c>
      <c r="B321" s="894">
        <v>1</v>
      </c>
      <c r="C321" s="178" t="s">
        <v>6</v>
      </c>
      <c r="D321" s="926">
        <v>240</v>
      </c>
      <c r="E321" s="470">
        <v>93</v>
      </c>
      <c r="F321" s="173">
        <f>ROUND(E321/12*$C$3,0)</f>
        <v>31</v>
      </c>
      <c r="G321" s="173">
        <v>30</v>
      </c>
      <c r="H321" s="173">
        <f>G321/F321*100</f>
        <v>96.774193548387103</v>
      </c>
      <c r="I321" s="938">
        <v>3</v>
      </c>
      <c r="J321" s="174">
        <f>M321/G321</f>
        <v>3</v>
      </c>
      <c r="K321" s="175">
        <f>ROUND(E321*I321,0)</f>
        <v>279</v>
      </c>
      <c r="L321" s="175">
        <f>ROUND(F321*I321,0)</f>
        <v>93</v>
      </c>
      <c r="M321" s="175">
        <v>90</v>
      </c>
      <c r="N321" s="175">
        <f>M321/L321*100</f>
        <v>96.774193548387103</v>
      </c>
      <c r="O321" s="175">
        <f>K321/D321</f>
        <v>1.1625000000000001</v>
      </c>
      <c r="P321" s="175">
        <f>M321/$C$3*12/O321</f>
        <v>232.25806451612902</v>
      </c>
      <c r="Q321" s="861"/>
      <c r="R321" s="861"/>
      <c r="S321" s="861"/>
      <c r="T321" s="861"/>
      <c r="U321" s="2060"/>
      <c r="V321" s="861"/>
      <c r="W321" s="861"/>
      <c r="X321" s="861"/>
      <c r="Y321" s="861"/>
      <c r="Z321" s="861"/>
      <c r="AA321" s="923">
        <f t="shared" si="77"/>
        <v>0</v>
      </c>
    </row>
    <row r="322" spans="1:27" s="177" customFormat="1" ht="15" customHeight="1" x14ac:dyDescent="0.25">
      <c r="A322" s="894">
        <v>1</v>
      </c>
      <c r="B322" s="894">
        <v>1</v>
      </c>
      <c r="C322" s="854" t="s">
        <v>192</v>
      </c>
      <c r="D322" s="854"/>
      <c r="E322" s="207">
        <f>SUM(E320:E321)</f>
        <v>841</v>
      </c>
      <c r="F322" s="207">
        <f>SUM(F320:F321)</f>
        <v>280</v>
      </c>
      <c r="G322" s="207">
        <f>SUM(G320:G321)</f>
        <v>274</v>
      </c>
      <c r="H322" s="173">
        <f>G322/F322*100</f>
        <v>97.857142857142847</v>
      </c>
      <c r="I322" s="851">
        <f>SUM(K322/E322)</f>
        <v>7.447086801426873</v>
      </c>
      <c r="J322" s="174">
        <f>M322/G322</f>
        <v>7.8467153284671536</v>
      </c>
      <c r="K322" s="199">
        <f>SUM(K320:K321)</f>
        <v>6263</v>
      </c>
      <c r="L322" s="199">
        <f>SUM(L320:L321)</f>
        <v>2085</v>
      </c>
      <c r="M322" s="199">
        <f>SUM(M320:M321)</f>
        <v>2150</v>
      </c>
      <c r="N322" s="175">
        <f>M322/L322*100</f>
        <v>103.11750599520384</v>
      </c>
      <c r="O322" s="199">
        <f>SUM(O320:O321)</f>
        <v>26.095833333333335</v>
      </c>
      <c r="P322" s="175">
        <f>M322/$C$3*12/O322</f>
        <v>247.16589493852786</v>
      </c>
      <c r="Q322" s="862"/>
      <c r="R322" s="862"/>
      <c r="S322" s="862"/>
      <c r="T322" s="862"/>
      <c r="U322" s="2067"/>
      <c r="V322" s="898"/>
      <c r="W322" s="898"/>
      <c r="X322" s="898"/>
      <c r="Y322" s="862"/>
      <c r="Z322" s="862"/>
      <c r="AA322" s="923">
        <f t="shared" si="77"/>
        <v>0</v>
      </c>
    </row>
    <row r="323" spans="1:27" s="150" customFormat="1" ht="27.75" customHeight="1" x14ac:dyDescent="0.25">
      <c r="A323" s="894">
        <v>1</v>
      </c>
      <c r="B323" s="894">
        <v>1</v>
      </c>
      <c r="C323" s="715" t="s">
        <v>176</v>
      </c>
      <c r="D323" s="715"/>
      <c r="E323" s="677">
        <f>SUM(E322,E318)</f>
        <v>1115</v>
      </c>
      <c r="F323" s="677">
        <f>SUM(F322,F318)</f>
        <v>371</v>
      </c>
      <c r="G323" s="677">
        <f>SUM(G322,G318)</f>
        <v>343</v>
      </c>
      <c r="H323" s="677">
        <f>G323/F323*100</f>
        <v>92.452830188679243</v>
      </c>
      <c r="I323" s="851">
        <f>SUM(K323/E323)</f>
        <v>8.0744394618834079</v>
      </c>
      <c r="J323" s="174">
        <f>M323/G323</f>
        <v>8</v>
      </c>
      <c r="K323" s="677">
        <f>SUM(K322,K318)</f>
        <v>9003</v>
      </c>
      <c r="L323" s="677">
        <f>SUM(L322,L318)</f>
        <v>2995</v>
      </c>
      <c r="M323" s="677">
        <f>SUM(M322,M318)</f>
        <v>2744</v>
      </c>
      <c r="N323" s="175">
        <f>M323/L323*100</f>
        <v>91.619365609348918</v>
      </c>
      <c r="O323" s="677">
        <f>SUM(O322,O318)</f>
        <v>35.229166666666671</v>
      </c>
      <c r="P323" s="175">
        <f>M323/$C$3*12/O323</f>
        <v>233.67001774098165</v>
      </c>
      <c r="Q323" s="677">
        <v>18850.411103999999</v>
      </c>
      <c r="R323" s="677">
        <v>18850.411103999999</v>
      </c>
      <c r="S323" s="677">
        <v>18850.411103999999</v>
      </c>
      <c r="T323" s="677">
        <v>18850.411103999999</v>
      </c>
      <c r="U323" s="2065">
        <f>Q323/12*$C$3+(R323-Q323)/11*3+(S323-R323)/10*2+(T323-S323)/9*1</f>
        <v>6283.4703679999993</v>
      </c>
      <c r="V323" s="852">
        <f>Z323-Y323</f>
        <v>5381.9029800000008</v>
      </c>
      <c r="W323" s="852"/>
      <c r="X323" s="852">
        <f>V323-U323</f>
        <v>-901.56738799999857</v>
      </c>
      <c r="Y323" s="677">
        <v>-10.283620000000001</v>
      </c>
      <c r="Z323" s="677">
        <v>5371.6193600000006</v>
      </c>
      <c r="AA323" s="923">
        <f t="shared" si="77"/>
        <v>5371619.3600000003</v>
      </c>
    </row>
    <row r="324" spans="1:27" s="150" customFormat="1" ht="15" customHeight="1" x14ac:dyDescent="0.25">
      <c r="A324" s="894">
        <v>1</v>
      </c>
      <c r="B324" s="894">
        <v>1</v>
      </c>
      <c r="C324" s="228"/>
      <c r="D324" s="228"/>
      <c r="E324" s="207"/>
      <c r="F324" s="173"/>
      <c r="G324" s="173"/>
      <c r="H324" s="173"/>
      <c r="I324" s="609"/>
      <c r="J324" s="609"/>
      <c r="K324" s="609"/>
      <c r="L324" s="609"/>
      <c r="M324" s="609"/>
      <c r="N324" s="609"/>
      <c r="O324" s="609"/>
      <c r="P324" s="609"/>
      <c r="Q324" s="861"/>
      <c r="R324" s="861"/>
      <c r="S324" s="861"/>
      <c r="T324" s="861"/>
      <c r="U324" s="2060">
        <f>Q324/12</f>
        <v>0</v>
      </c>
      <c r="V324" s="861">
        <f>Z324-Y324</f>
        <v>0</v>
      </c>
      <c r="W324" s="861"/>
      <c r="X324" s="861">
        <f>V324-U324</f>
        <v>0</v>
      </c>
      <c r="Y324" s="861"/>
      <c r="Z324" s="861"/>
      <c r="AA324" s="923">
        <f t="shared" si="77"/>
        <v>0</v>
      </c>
    </row>
    <row r="325" spans="1:27" s="150" customFormat="1" ht="15.75" customHeight="1" x14ac:dyDescent="0.25">
      <c r="A325" s="894">
        <v>1</v>
      </c>
      <c r="B325" s="894">
        <v>1</v>
      </c>
      <c r="C325" s="931" t="s">
        <v>17</v>
      </c>
      <c r="D325" s="932"/>
      <c r="E325" s="933"/>
      <c r="F325" s="933"/>
      <c r="G325" s="933"/>
      <c r="H325" s="933"/>
      <c r="I325" s="560"/>
      <c r="J325" s="560"/>
      <c r="K325" s="560"/>
      <c r="L325" s="560"/>
      <c r="M325" s="560">
        <f>SUM(M323,M311,M285)</f>
        <v>15247</v>
      </c>
      <c r="N325" s="560"/>
      <c r="O325" s="560"/>
      <c r="P325" s="560"/>
      <c r="Q325" s="560">
        <f t="shared" ref="Q325:Z325" si="93">SUM(Q323,Q311,Q285)</f>
        <v>414886.39565993403</v>
      </c>
      <c r="R325" s="560">
        <f t="shared" ref="R325:S325" si="94">SUM(R323,R311,R285)</f>
        <v>414886.39565993403</v>
      </c>
      <c r="S325" s="560">
        <f t="shared" si="94"/>
        <v>414886.39565993403</v>
      </c>
      <c r="T325" s="560">
        <f t="shared" ref="T325" si="95">SUM(T323,T311,T285)</f>
        <v>414886.39565993403</v>
      </c>
      <c r="U325" s="2069">
        <f t="shared" si="93"/>
        <v>138295.46521997801</v>
      </c>
      <c r="V325" s="560">
        <f t="shared" si="93"/>
        <v>136181.0784</v>
      </c>
      <c r="W325" s="560">
        <f t="shared" si="93"/>
        <v>-2.6828799999999999</v>
      </c>
      <c r="X325" s="560">
        <f t="shared" si="93"/>
        <v>-2114.3868199780072</v>
      </c>
      <c r="Y325" s="560">
        <f t="shared" si="93"/>
        <v>-174.68188000000001</v>
      </c>
      <c r="Z325" s="560">
        <f t="shared" si="93"/>
        <v>136003.71364</v>
      </c>
      <c r="AA325" s="923">
        <f t="shared" si="77"/>
        <v>136003713.64000002</v>
      </c>
    </row>
    <row r="326" spans="1:27" ht="15" customHeight="1" x14ac:dyDescent="0.25">
      <c r="A326" s="894">
        <v>1</v>
      </c>
      <c r="B326" s="894">
        <v>1</v>
      </c>
      <c r="C326" s="409"/>
      <c r="D326" s="409"/>
      <c r="E326" s="464"/>
      <c r="F326" s="464"/>
      <c r="G326" s="464"/>
      <c r="H326" s="464"/>
      <c r="I326" s="464"/>
      <c r="J326" s="464"/>
      <c r="K326" s="464"/>
      <c r="L326" s="464"/>
      <c r="M326" s="464"/>
      <c r="N326" s="464"/>
      <c r="O326" s="464"/>
      <c r="P326" s="464"/>
      <c r="Q326" s="899"/>
      <c r="R326" s="899"/>
      <c r="S326" s="899"/>
      <c r="T326" s="899"/>
      <c r="U326" s="2070"/>
      <c r="V326" s="899"/>
      <c r="W326" s="899"/>
      <c r="X326" s="899"/>
      <c r="Y326" s="935"/>
      <c r="Z326" s="899"/>
      <c r="AA326" s="923">
        <f t="shared" si="77"/>
        <v>0</v>
      </c>
    </row>
    <row r="327" spans="1:27" ht="43.5" customHeight="1" x14ac:dyDescent="0.25">
      <c r="A327" s="894">
        <v>1</v>
      </c>
      <c r="B327" s="894">
        <v>1</v>
      </c>
      <c r="C327" s="168" t="s">
        <v>782</v>
      </c>
      <c r="D327" s="168"/>
      <c r="E327" s="901"/>
      <c r="F327" s="901"/>
      <c r="G327" s="901"/>
      <c r="H327" s="901"/>
      <c r="I327" s="695"/>
      <c r="J327" s="695"/>
      <c r="K327" s="901"/>
      <c r="L327" s="901"/>
      <c r="M327" s="901"/>
      <c r="N327" s="901"/>
      <c r="O327" s="901"/>
      <c r="P327" s="901"/>
      <c r="Q327" s="199"/>
      <c r="R327" s="199"/>
      <c r="S327" s="199"/>
      <c r="T327" s="199"/>
      <c r="U327" s="2076"/>
      <c r="V327" s="199"/>
      <c r="W327" s="199"/>
      <c r="X327" s="199"/>
      <c r="Y327" s="394"/>
      <c r="Z327" s="199"/>
      <c r="AA327" s="923">
        <f t="shared" si="77"/>
        <v>0</v>
      </c>
    </row>
    <row r="328" spans="1:27" ht="15" customHeight="1" x14ac:dyDescent="0.25">
      <c r="A328" s="894">
        <v>1</v>
      </c>
      <c r="B328" s="894">
        <v>1</v>
      </c>
      <c r="C328" s="960" t="s">
        <v>14</v>
      </c>
      <c r="D328" s="196"/>
      <c r="E328" s="901"/>
      <c r="F328" s="901"/>
      <c r="G328" s="901"/>
      <c r="H328" s="901"/>
      <c r="I328" s="695"/>
      <c r="J328" s="695"/>
      <c r="K328" s="901"/>
      <c r="L328" s="901"/>
      <c r="M328" s="901"/>
      <c r="N328" s="901"/>
      <c r="O328" s="901"/>
      <c r="P328" s="901"/>
      <c r="Q328" s="199"/>
      <c r="R328" s="199"/>
      <c r="S328" s="199"/>
      <c r="T328" s="199"/>
      <c r="U328" s="2076"/>
      <c r="V328" s="199"/>
      <c r="W328" s="199"/>
      <c r="X328" s="199"/>
      <c r="Y328" s="394"/>
      <c r="Z328" s="199"/>
      <c r="AA328" s="923">
        <f t="shared" si="77"/>
        <v>0</v>
      </c>
    </row>
    <row r="329" spans="1:27" s="150" customFormat="1" ht="15" customHeight="1" x14ac:dyDescent="0.25">
      <c r="A329" s="894">
        <v>1</v>
      </c>
      <c r="B329" s="894">
        <v>1</v>
      </c>
      <c r="C329" s="624" t="s">
        <v>450</v>
      </c>
      <c r="D329" s="519"/>
      <c r="E329" s="555"/>
      <c r="F329" s="555"/>
      <c r="G329" s="555"/>
      <c r="H329" s="555"/>
      <c r="I329" s="206"/>
      <c r="J329" s="206"/>
      <c r="K329" s="579"/>
      <c r="L329" s="579"/>
      <c r="M329" s="579"/>
      <c r="N329" s="579"/>
      <c r="O329" s="579"/>
      <c r="P329" s="579"/>
      <c r="Q329" s="861"/>
      <c r="R329" s="861"/>
      <c r="S329" s="861"/>
      <c r="T329" s="861"/>
      <c r="U329" s="2060"/>
      <c r="V329" s="861"/>
      <c r="W329" s="861"/>
      <c r="X329" s="861"/>
      <c r="Y329" s="861"/>
      <c r="Z329" s="861"/>
      <c r="AA329" s="923">
        <f t="shared" si="77"/>
        <v>0</v>
      </c>
    </row>
    <row r="330" spans="1:27" s="150" customFormat="1" ht="22.5" customHeight="1" x14ac:dyDescent="0.25">
      <c r="A330" s="894">
        <v>1</v>
      </c>
      <c r="B330" s="894">
        <v>1</v>
      </c>
      <c r="C330" s="519" t="s">
        <v>203</v>
      </c>
      <c r="D330" s="519"/>
      <c r="E330" s="555">
        <f>SUM(E331:E334)</f>
        <v>158283</v>
      </c>
      <c r="F330" s="555">
        <f>SUM(F331:F334)</f>
        <v>52760</v>
      </c>
      <c r="G330" s="555">
        <f>SUM(G331:G334)</f>
        <v>58868</v>
      </c>
      <c r="H330" s="555">
        <f t="shared" ref="H330:H336" si="96">G330/F330*100</f>
        <v>111.57695223654282</v>
      </c>
      <c r="I330" s="206"/>
      <c r="J330" s="206"/>
      <c r="K330" s="579"/>
      <c r="L330" s="579"/>
      <c r="M330" s="579"/>
      <c r="N330" s="579"/>
      <c r="O330" s="579"/>
      <c r="P330" s="579"/>
      <c r="Q330" s="861"/>
      <c r="R330" s="861"/>
      <c r="S330" s="861"/>
      <c r="T330" s="861"/>
      <c r="U330" s="2060"/>
      <c r="V330" s="861"/>
      <c r="W330" s="861"/>
      <c r="X330" s="861"/>
      <c r="Y330" s="861"/>
      <c r="Z330" s="861"/>
      <c r="AA330" s="923">
        <f t="shared" si="77"/>
        <v>0</v>
      </c>
    </row>
    <row r="331" spans="1:27" s="150" customFormat="1" ht="15" customHeight="1" x14ac:dyDescent="0.25">
      <c r="A331" s="894">
        <v>1</v>
      </c>
      <c r="B331" s="894">
        <v>1</v>
      </c>
      <c r="C331" s="519" t="s">
        <v>446</v>
      </c>
      <c r="D331" s="519"/>
      <c r="E331" s="555">
        <v>16000</v>
      </c>
      <c r="F331" s="173">
        <f t="shared" ref="F331:F336" si="97">ROUND(E331/12*$C$3,0)</f>
        <v>5333</v>
      </c>
      <c r="G331" s="555">
        <v>4210</v>
      </c>
      <c r="H331" s="555">
        <f t="shared" si="96"/>
        <v>78.942433902118879</v>
      </c>
      <c r="I331" s="206"/>
      <c r="J331" s="206"/>
      <c r="K331" s="579"/>
      <c r="L331" s="579"/>
      <c r="M331" s="579"/>
      <c r="N331" s="579"/>
      <c r="O331" s="579"/>
      <c r="P331" s="579"/>
      <c r="Q331" s="861"/>
      <c r="R331" s="861"/>
      <c r="S331" s="861"/>
      <c r="T331" s="861"/>
      <c r="U331" s="2060"/>
      <c r="V331" s="861"/>
      <c r="W331" s="861"/>
      <c r="X331" s="861"/>
      <c r="Y331" s="861"/>
      <c r="Z331" s="861"/>
      <c r="AA331" s="923">
        <f t="shared" si="77"/>
        <v>0</v>
      </c>
    </row>
    <row r="332" spans="1:27" s="150" customFormat="1" ht="30" customHeight="1" x14ac:dyDescent="0.25">
      <c r="A332" s="894">
        <v>1</v>
      </c>
      <c r="B332" s="894">
        <v>1</v>
      </c>
      <c r="C332" s="519" t="s">
        <v>434</v>
      </c>
      <c r="D332" s="519"/>
      <c r="E332" s="555">
        <v>49000</v>
      </c>
      <c r="F332" s="173">
        <f t="shared" si="97"/>
        <v>16333</v>
      </c>
      <c r="G332" s="555">
        <v>21318</v>
      </c>
      <c r="H332" s="555">
        <f t="shared" si="96"/>
        <v>130.52103104144982</v>
      </c>
      <c r="I332" s="206"/>
      <c r="J332" s="206"/>
      <c r="K332" s="579"/>
      <c r="L332" s="579"/>
      <c r="M332" s="579"/>
      <c r="N332" s="579"/>
      <c r="O332" s="579"/>
      <c r="P332" s="579"/>
      <c r="Q332" s="861"/>
      <c r="R332" s="861"/>
      <c r="S332" s="861"/>
      <c r="T332" s="861"/>
      <c r="U332" s="2060"/>
      <c r="V332" s="861"/>
      <c r="W332" s="861"/>
      <c r="X332" s="861"/>
      <c r="Y332" s="861"/>
      <c r="Z332" s="861"/>
      <c r="AA332" s="923">
        <f t="shared" si="77"/>
        <v>0</v>
      </c>
    </row>
    <row r="333" spans="1:27" s="150" customFormat="1" ht="33" customHeight="1" x14ac:dyDescent="0.25">
      <c r="A333" s="894">
        <v>1</v>
      </c>
      <c r="B333" s="894">
        <v>1</v>
      </c>
      <c r="C333" s="519" t="s">
        <v>487</v>
      </c>
      <c r="D333" s="519"/>
      <c r="E333" s="555">
        <v>18300</v>
      </c>
      <c r="F333" s="173">
        <f t="shared" si="97"/>
        <v>6100</v>
      </c>
      <c r="G333" s="555"/>
      <c r="H333" s="555">
        <f t="shared" si="96"/>
        <v>0</v>
      </c>
      <c r="I333" s="206"/>
      <c r="J333" s="206"/>
      <c r="K333" s="579"/>
      <c r="L333" s="579"/>
      <c r="M333" s="579"/>
      <c r="N333" s="579"/>
      <c r="O333" s="579"/>
      <c r="P333" s="579"/>
      <c r="Q333" s="861"/>
      <c r="R333" s="861"/>
      <c r="S333" s="861"/>
      <c r="T333" s="861"/>
      <c r="U333" s="2060"/>
      <c r="V333" s="861"/>
      <c r="W333" s="861"/>
      <c r="X333" s="861"/>
      <c r="Y333" s="861"/>
      <c r="Z333" s="861"/>
      <c r="AA333" s="923">
        <f t="shared" si="77"/>
        <v>0</v>
      </c>
    </row>
    <row r="334" spans="1:27" s="150" customFormat="1" ht="19.5" customHeight="1" x14ac:dyDescent="0.25">
      <c r="A334" s="894">
        <v>1</v>
      </c>
      <c r="B334" s="894">
        <v>1</v>
      </c>
      <c r="C334" s="519" t="s">
        <v>435</v>
      </c>
      <c r="D334" s="519"/>
      <c r="E334" s="555">
        <v>74983</v>
      </c>
      <c r="F334" s="173">
        <f t="shared" si="97"/>
        <v>24994</v>
      </c>
      <c r="G334" s="173">
        <v>33340</v>
      </c>
      <c r="H334" s="555">
        <f t="shared" si="96"/>
        <v>133.39201408338002</v>
      </c>
      <c r="I334" s="206"/>
      <c r="J334" s="206"/>
      <c r="K334" s="579"/>
      <c r="L334" s="579"/>
      <c r="M334" s="579"/>
      <c r="N334" s="579"/>
      <c r="O334" s="579"/>
      <c r="P334" s="579"/>
      <c r="Q334" s="861"/>
      <c r="R334" s="861"/>
      <c r="S334" s="861"/>
      <c r="T334" s="861"/>
      <c r="U334" s="2060"/>
      <c r="V334" s="861"/>
      <c r="W334" s="861"/>
      <c r="X334" s="861"/>
      <c r="Y334" s="861"/>
      <c r="Z334" s="861"/>
      <c r="AA334" s="923">
        <f t="shared" si="77"/>
        <v>0</v>
      </c>
    </row>
    <row r="335" spans="1:27" s="150" customFormat="1" ht="30" customHeight="1" x14ac:dyDescent="0.25">
      <c r="A335" s="894">
        <v>1</v>
      </c>
      <c r="B335" s="894">
        <v>1</v>
      </c>
      <c r="C335" s="521" t="s">
        <v>160</v>
      </c>
      <c r="D335" s="519"/>
      <c r="E335" s="1637">
        <f>10000+E336/3.8/3.2</f>
        <v>10855.263157894737</v>
      </c>
      <c r="F335" s="173">
        <f t="shared" ref="F335" si="98">F336/3.8/3.2</f>
        <v>285.1151315789474</v>
      </c>
      <c r="G335" s="173">
        <f>908+G336/3.8/3.2</f>
        <v>1236.844572368421</v>
      </c>
      <c r="H335" s="555">
        <f t="shared" si="96"/>
        <v>433.80530718200168</v>
      </c>
      <c r="I335" s="206"/>
      <c r="J335" s="206"/>
      <c r="K335" s="579"/>
      <c r="L335" s="579"/>
      <c r="M335" s="579"/>
      <c r="N335" s="579"/>
      <c r="O335" s="579"/>
      <c r="P335" s="579"/>
      <c r="Q335" s="861"/>
      <c r="R335" s="861"/>
      <c r="S335" s="861"/>
      <c r="T335" s="861"/>
      <c r="U335" s="2060"/>
      <c r="V335" s="861"/>
      <c r="W335" s="861"/>
      <c r="X335" s="861"/>
      <c r="Y335" s="861"/>
      <c r="Z335" s="861"/>
      <c r="AA335" s="923">
        <f t="shared" si="77"/>
        <v>0</v>
      </c>
    </row>
    <row r="336" spans="1:27" s="150" customFormat="1" ht="30" customHeight="1" x14ac:dyDescent="0.25">
      <c r="A336" s="894">
        <v>1</v>
      </c>
      <c r="B336" s="894">
        <v>1</v>
      </c>
      <c r="C336" s="783" t="s">
        <v>441</v>
      </c>
      <c r="D336" s="519"/>
      <c r="E336" s="1637">
        <v>10400</v>
      </c>
      <c r="F336" s="173">
        <f t="shared" si="97"/>
        <v>3467</v>
      </c>
      <c r="G336" s="173">
        <v>3998.75</v>
      </c>
      <c r="H336" s="555">
        <f t="shared" si="96"/>
        <v>115.33746755119701</v>
      </c>
      <c r="I336" s="206"/>
      <c r="J336" s="206"/>
      <c r="K336" s="579"/>
      <c r="L336" s="579"/>
      <c r="M336" s="579"/>
      <c r="N336" s="579"/>
      <c r="O336" s="579"/>
      <c r="P336" s="579"/>
      <c r="Q336" s="861"/>
      <c r="R336" s="861"/>
      <c r="S336" s="861"/>
      <c r="T336" s="861"/>
      <c r="U336" s="2060"/>
      <c r="V336" s="861"/>
      <c r="W336" s="861"/>
      <c r="X336" s="861"/>
      <c r="Y336" s="861"/>
      <c r="Z336" s="861"/>
      <c r="AA336" s="923">
        <f t="shared" si="77"/>
        <v>0</v>
      </c>
    </row>
    <row r="337" spans="1:266" s="150" customFormat="1" ht="15" customHeight="1" x14ac:dyDescent="0.25">
      <c r="A337" s="894">
        <v>1</v>
      </c>
      <c r="B337" s="894">
        <v>1</v>
      </c>
      <c r="C337" s="521" t="s">
        <v>161</v>
      </c>
      <c r="D337" s="519"/>
      <c r="E337" s="555"/>
      <c r="F337" s="173"/>
      <c r="G337" s="173"/>
      <c r="H337" s="555"/>
      <c r="I337" s="206"/>
      <c r="J337" s="206"/>
      <c r="K337" s="579"/>
      <c r="L337" s="579"/>
      <c r="M337" s="579"/>
      <c r="N337" s="579"/>
      <c r="O337" s="579"/>
      <c r="P337" s="579"/>
      <c r="Q337" s="861"/>
      <c r="R337" s="861"/>
      <c r="S337" s="861"/>
      <c r="T337" s="861"/>
      <c r="U337" s="2060"/>
      <c r="V337" s="861"/>
      <c r="W337" s="861"/>
      <c r="X337" s="861"/>
      <c r="Y337" s="861"/>
      <c r="Z337" s="861"/>
      <c r="AA337" s="923">
        <f t="shared" si="77"/>
        <v>0</v>
      </c>
    </row>
    <row r="338" spans="1:266" s="150" customFormat="1" ht="15" customHeight="1" x14ac:dyDescent="0.25">
      <c r="A338" s="894">
        <v>1</v>
      </c>
      <c r="B338" s="894">
        <v>1</v>
      </c>
      <c r="C338" s="867" t="s">
        <v>442</v>
      </c>
      <c r="D338" s="519"/>
      <c r="E338" s="555"/>
      <c r="F338" s="173"/>
      <c r="G338" s="173"/>
      <c r="H338" s="555"/>
      <c r="I338" s="206"/>
      <c r="J338" s="206"/>
      <c r="K338" s="579"/>
      <c r="L338" s="579"/>
      <c r="M338" s="579"/>
      <c r="N338" s="579"/>
      <c r="O338" s="579"/>
      <c r="P338" s="579"/>
      <c r="Q338" s="861"/>
      <c r="R338" s="861"/>
      <c r="S338" s="861"/>
      <c r="T338" s="861"/>
      <c r="U338" s="2060"/>
      <c r="V338" s="861"/>
      <c r="W338" s="861"/>
      <c r="X338" s="861"/>
      <c r="Y338" s="861"/>
      <c r="Z338" s="861"/>
      <c r="AA338" s="923">
        <f t="shared" si="77"/>
        <v>0</v>
      </c>
    </row>
    <row r="339" spans="1:266" s="948" customFormat="1" ht="14.25" customHeight="1" x14ac:dyDescent="0.25">
      <c r="A339" s="894">
        <v>1</v>
      </c>
      <c r="B339" s="894">
        <v>1</v>
      </c>
      <c r="C339" s="301" t="s">
        <v>169</v>
      </c>
      <c r="D339" s="625"/>
      <c r="E339" s="498">
        <f>E330+E335*3.2+E337</f>
        <v>193019.84210526315</v>
      </c>
      <c r="F339" s="498">
        <f t="shared" ref="F339:G339" si="99">F330+F335*3.2+F337</f>
        <v>53672.368421052633</v>
      </c>
      <c r="G339" s="498">
        <f t="shared" si="99"/>
        <v>62825.902631578945</v>
      </c>
      <c r="H339" s="498">
        <f>G339/F339*100</f>
        <v>117.05446299428795</v>
      </c>
      <c r="I339" s="695"/>
      <c r="J339" s="695"/>
      <c r="K339" s="696"/>
      <c r="L339" s="696"/>
      <c r="M339" s="696"/>
      <c r="N339" s="696"/>
      <c r="O339" s="696"/>
      <c r="P339" s="696"/>
      <c r="Q339" s="852">
        <v>259240.84435</v>
      </c>
      <c r="R339" s="852">
        <v>259240.84435</v>
      </c>
      <c r="S339" s="852">
        <v>259240.76636000001</v>
      </c>
      <c r="T339" s="852">
        <v>259240.76636000001</v>
      </c>
      <c r="U339" s="2065">
        <f>Q339/12*$C$3+(R339-Q339)/11*3+(S339-R339)/10*2+(T339-S339)/9*1</f>
        <v>86413.59918533334</v>
      </c>
      <c r="V339" s="898">
        <f>Z339-Y339</f>
        <v>86215.420940000011</v>
      </c>
      <c r="W339" s="898"/>
      <c r="X339" s="898">
        <f>V339-U339</f>
        <v>-198.17824533332896</v>
      </c>
      <c r="Y339" s="961">
        <v>-27.60943</v>
      </c>
      <c r="Z339" s="852">
        <v>86187.811510000014</v>
      </c>
      <c r="AA339" s="923">
        <f t="shared" si="77"/>
        <v>86187811.51000002</v>
      </c>
      <c r="AB339" s="334"/>
      <c r="AC339" s="334"/>
      <c r="AD339" s="334"/>
      <c r="AE339" s="334"/>
      <c r="AF339" s="334"/>
      <c r="AG339" s="334"/>
      <c r="AH339" s="334"/>
      <c r="AI339" s="334"/>
      <c r="AJ339" s="334"/>
      <c r="AK339" s="334"/>
      <c r="AL339" s="334"/>
      <c r="AM339" s="334"/>
      <c r="AN339" s="334"/>
      <c r="AO339" s="334"/>
      <c r="AP339" s="334"/>
      <c r="AQ339" s="334"/>
      <c r="AR339" s="334"/>
      <c r="AS339" s="334"/>
      <c r="AT339" s="334"/>
      <c r="AU339" s="334"/>
      <c r="AV339" s="334"/>
      <c r="AW339" s="334"/>
      <c r="AX339" s="334"/>
      <c r="AY339" s="334"/>
      <c r="AZ339" s="334"/>
      <c r="BA339" s="334"/>
      <c r="BB339" s="334"/>
      <c r="BC339" s="334"/>
      <c r="BD339" s="334"/>
      <c r="BE339" s="334"/>
      <c r="BF339" s="334"/>
      <c r="BG339" s="334"/>
      <c r="BH339" s="334"/>
      <c r="BI339" s="334"/>
      <c r="BJ339" s="334"/>
      <c r="BK339" s="334"/>
      <c r="BL339" s="334"/>
      <c r="BM339" s="334"/>
      <c r="BN339" s="334"/>
      <c r="BO339" s="334"/>
      <c r="BP339" s="334"/>
      <c r="BQ339" s="334"/>
      <c r="BR339" s="334"/>
      <c r="BS339" s="334"/>
      <c r="BT339" s="334"/>
      <c r="BU339" s="334"/>
      <c r="BV339" s="334"/>
      <c r="BW339" s="334"/>
      <c r="BX339" s="334"/>
      <c r="BY339" s="334"/>
      <c r="BZ339" s="334"/>
      <c r="CA339" s="334"/>
      <c r="CB339" s="334"/>
      <c r="CC339" s="334"/>
      <c r="CD339" s="334"/>
      <c r="CE339" s="334"/>
      <c r="CF339" s="334"/>
      <c r="CG339" s="334"/>
      <c r="CH339" s="334"/>
      <c r="CI339" s="334"/>
      <c r="CJ339" s="334"/>
      <c r="CK339" s="334"/>
      <c r="CL339" s="334"/>
      <c r="CM339" s="334"/>
      <c r="CN339" s="334"/>
      <c r="CO339" s="334"/>
      <c r="CP339" s="334"/>
      <c r="CQ339" s="334"/>
      <c r="CR339" s="334"/>
      <c r="CS339" s="334"/>
      <c r="CT339" s="334"/>
      <c r="CU339" s="334"/>
      <c r="CV339" s="334"/>
      <c r="CW339" s="334"/>
      <c r="CX339" s="334"/>
      <c r="CY339" s="334"/>
      <c r="CZ339" s="334"/>
      <c r="DA339" s="334"/>
      <c r="DB339" s="334"/>
      <c r="DC339" s="334"/>
      <c r="DD339" s="334"/>
      <c r="DE339" s="334"/>
      <c r="DF339" s="334"/>
      <c r="DG339" s="334"/>
      <c r="DH339" s="334"/>
      <c r="DI339" s="334"/>
      <c r="DJ339" s="334"/>
      <c r="DK339" s="334"/>
      <c r="DL339" s="334"/>
      <c r="DM339" s="334"/>
      <c r="DN339" s="334"/>
      <c r="DO339" s="334"/>
      <c r="DP339" s="334"/>
      <c r="DQ339" s="334"/>
      <c r="DR339" s="334"/>
      <c r="DS339" s="334"/>
      <c r="DT339" s="334"/>
      <c r="DU339" s="334"/>
      <c r="DV339" s="334"/>
      <c r="DW339" s="334"/>
      <c r="DX339" s="334"/>
      <c r="DY339" s="334"/>
      <c r="DZ339" s="334"/>
      <c r="EA339" s="334"/>
      <c r="EB339" s="334"/>
      <c r="EC339" s="334"/>
      <c r="ED339" s="334"/>
      <c r="EE339" s="334"/>
      <c r="EF339" s="334"/>
      <c r="EG339" s="334"/>
      <c r="EH339" s="334"/>
      <c r="EI339" s="334"/>
      <c r="EJ339" s="334"/>
      <c r="EK339" s="334"/>
      <c r="EL339" s="334"/>
      <c r="EM339" s="334"/>
      <c r="EN339" s="334"/>
      <c r="EO339" s="334"/>
      <c r="EP339" s="334"/>
      <c r="EQ339" s="334"/>
      <c r="ER339" s="334"/>
      <c r="ES339" s="334"/>
      <c r="ET339" s="334"/>
      <c r="EU339" s="334"/>
      <c r="EV339" s="334"/>
      <c r="EW339" s="334"/>
      <c r="EX339" s="334"/>
      <c r="EY339" s="334"/>
      <c r="EZ339" s="334"/>
      <c r="FA339" s="334"/>
      <c r="FB339" s="334"/>
      <c r="FC339" s="334"/>
      <c r="FD339" s="334"/>
      <c r="FE339" s="334"/>
      <c r="FF339" s="334"/>
      <c r="FG339" s="334"/>
      <c r="FH339" s="334"/>
      <c r="FI339" s="334"/>
      <c r="FJ339" s="334"/>
      <c r="FK339" s="334"/>
      <c r="FL339" s="334"/>
      <c r="FM339" s="334"/>
      <c r="FN339" s="334"/>
      <c r="FO339" s="334"/>
      <c r="FP339" s="334"/>
      <c r="FQ339" s="334"/>
      <c r="FR339" s="334"/>
      <c r="FS339" s="334"/>
      <c r="FT339" s="334"/>
      <c r="FU339" s="334"/>
      <c r="FV339" s="334"/>
      <c r="FW339" s="334"/>
      <c r="FX339" s="334"/>
      <c r="FY339" s="334"/>
      <c r="FZ339" s="334"/>
      <c r="GA339" s="334"/>
      <c r="GB339" s="334"/>
      <c r="GC339" s="334"/>
      <c r="GD339" s="334"/>
      <c r="GE339" s="334"/>
      <c r="GF339" s="334"/>
      <c r="GG339" s="334"/>
      <c r="GH339" s="334"/>
      <c r="GI339" s="334"/>
      <c r="GJ339" s="334"/>
      <c r="GK339" s="334"/>
      <c r="GL339" s="334"/>
      <c r="GM339" s="334"/>
      <c r="GN339" s="334"/>
      <c r="GO339" s="334"/>
      <c r="GP339" s="334"/>
      <c r="GQ339" s="334"/>
      <c r="GR339" s="334"/>
      <c r="GS339" s="334"/>
      <c r="GT339" s="334"/>
      <c r="GU339" s="334"/>
      <c r="GV339" s="334"/>
      <c r="GW339" s="334"/>
      <c r="GX339" s="334"/>
      <c r="GY339" s="334"/>
      <c r="GZ339" s="334"/>
      <c r="HA339" s="334"/>
      <c r="HB339" s="334"/>
      <c r="HC339" s="334"/>
      <c r="HD339" s="334"/>
      <c r="HE339" s="334"/>
      <c r="HF339" s="334"/>
      <c r="HG339" s="334"/>
      <c r="HH339" s="334"/>
      <c r="HI339" s="334"/>
      <c r="HJ339" s="334"/>
      <c r="HK339" s="334"/>
      <c r="HL339" s="334"/>
      <c r="HM339" s="334"/>
      <c r="HN339" s="334"/>
      <c r="HO339" s="334"/>
      <c r="HP339" s="334"/>
      <c r="HQ339" s="334"/>
      <c r="HR339" s="334"/>
      <c r="HS339" s="334"/>
      <c r="HT339" s="334"/>
      <c r="HU339" s="334"/>
      <c r="HV339" s="334"/>
      <c r="HW339" s="334"/>
      <c r="HX339" s="334"/>
      <c r="HY339" s="334"/>
      <c r="HZ339" s="334"/>
      <c r="IA339" s="334"/>
      <c r="IB339" s="334"/>
      <c r="IC339" s="334"/>
      <c r="ID339" s="334"/>
      <c r="IE339" s="334"/>
      <c r="IF339" s="334"/>
      <c r="IG339" s="334"/>
      <c r="IH339" s="334"/>
      <c r="II339" s="334"/>
      <c r="IJ339" s="334"/>
      <c r="IK339" s="334"/>
      <c r="IL339" s="334"/>
      <c r="IM339" s="334"/>
      <c r="IN339" s="334"/>
      <c r="IO339" s="334"/>
      <c r="IP339" s="334"/>
      <c r="IQ339" s="334"/>
      <c r="IR339" s="334"/>
      <c r="IS339" s="334"/>
      <c r="IT339" s="334"/>
      <c r="IU339" s="334"/>
      <c r="IV339" s="334"/>
      <c r="IW339" s="334"/>
      <c r="IX339" s="334"/>
      <c r="IY339" s="334"/>
      <c r="IZ339" s="334"/>
      <c r="JA339" s="334"/>
      <c r="JB339" s="334"/>
      <c r="JC339" s="334"/>
      <c r="JD339" s="334"/>
      <c r="JE339" s="334"/>
      <c r="JF339" s="334"/>
    </row>
    <row r="340" spans="1:266" s="948" customFormat="1" ht="22.5" customHeight="1" x14ac:dyDescent="0.25">
      <c r="A340" s="894">
        <v>1</v>
      </c>
      <c r="B340" s="894">
        <v>1</v>
      </c>
      <c r="C340" s="815" t="s">
        <v>490</v>
      </c>
      <c r="D340" s="625"/>
      <c r="E340" s="498">
        <f t="shared" ref="E340:G340" si="100">SUM(E330+E335*3.2+E337)</f>
        <v>193019.84210526315</v>
      </c>
      <c r="F340" s="498">
        <f t="shared" si="100"/>
        <v>53672.368421052633</v>
      </c>
      <c r="G340" s="498">
        <f t="shared" si="100"/>
        <v>62825.902631578945</v>
      </c>
      <c r="H340" s="498">
        <f>G340/F340*100</f>
        <v>117.05446299428795</v>
      </c>
      <c r="I340" s="695"/>
      <c r="J340" s="695"/>
      <c r="K340" s="696"/>
      <c r="L340" s="696"/>
      <c r="M340" s="696"/>
      <c r="N340" s="696"/>
      <c r="O340" s="696"/>
      <c r="P340" s="696"/>
      <c r="Q340" s="852">
        <f t="shared" ref="Q340:Y340" si="101">Q339</f>
        <v>259240.84435</v>
      </c>
      <c r="R340" s="852">
        <f t="shared" si="101"/>
        <v>259240.84435</v>
      </c>
      <c r="S340" s="852">
        <f t="shared" si="101"/>
        <v>259240.76636000001</v>
      </c>
      <c r="T340" s="852">
        <f t="shared" si="101"/>
        <v>259240.76636000001</v>
      </c>
      <c r="U340" s="2065">
        <f t="shared" si="101"/>
        <v>86413.59918533334</v>
      </c>
      <c r="V340" s="898">
        <f t="shared" si="101"/>
        <v>86215.420940000011</v>
      </c>
      <c r="W340" s="898">
        <f t="shared" si="101"/>
        <v>0</v>
      </c>
      <c r="X340" s="898">
        <f t="shared" si="101"/>
        <v>-198.17824533332896</v>
      </c>
      <c r="Y340" s="961">
        <f t="shared" si="101"/>
        <v>-27.60943</v>
      </c>
      <c r="Z340" s="961">
        <f>Z339</f>
        <v>86187.811510000014</v>
      </c>
      <c r="AA340" s="923">
        <f t="shared" ref="AA340:AA403" si="102">Z340*1000</f>
        <v>86187811.51000002</v>
      </c>
      <c r="AB340" s="334"/>
      <c r="AC340" s="334"/>
      <c r="AD340" s="334"/>
      <c r="AE340" s="334"/>
      <c r="AF340" s="334"/>
      <c r="AG340" s="334"/>
      <c r="AH340" s="334"/>
      <c r="AI340" s="334"/>
      <c r="AJ340" s="334"/>
      <c r="AK340" s="334"/>
      <c r="AL340" s="334"/>
      <c r="AM340" s="334"/>
      <c r="AN340" s="334"/>
      <c r="AO340" s="334"/>
      <c r="AP340" s="334"/>
      <c r="AQ340" s="334"/>
      <c r="AR340" s="334"/>
      <c r="AS340" s="334"/>
      <c r="AT340" s="334"/>
      <c r="AU340" s="334"/>
      <c r="AV340" s="334"/>
      <c r="AW340" s="334"/>
      <c r="AX340" s="334"/>
      <c r="AY340" s="334"/>
      <c r="AZ340" s="334"/>
      <c r="BA340" s="334"/>
      <c r="BB340" s="334"/>
      <c r="BC340" s="334"/>
      <c r="BD340" s="334"/>
      <c r="BE340" s="334"/>
      <c r="BF340" s="334"/>
      <c r="BG340" s="334"/>
      <c r="BH340" s="334"/>
      <c r="BI340" s="334"/>
      <c r="BJ340" s="334"/>
      <c r="BK340" s="334"/>
      <c r="BL340" s="334"/>
      <c r="BM340" s="334"/>
      <c r="BN340" s="334"/>
      <c r="BO340" s="334"/>
      <c r="BP340" s="334"/>
      <c r="BQ340" s="334"/>
      <c r="BR340" s="334"/>
      <c r="BS340" s="334"/>
      <c r="BT340" s="334"/>
      <c r="BU340" s="334"/>
      <c r="BV340" s="334"/>
      <c r="BW340" s="334"/>
      <c r="BX340" s="334"/>
      <c r="BY340" s="334"/>
      <c r="BZ340" s="334"/>
      <c r="CA340" s="334"/>
      <c r="CB340" s="334"/>
      <c r="CC340" s="334"/>
      <c r="CD340" s="334"/>
      <c r="CE340" s="334"/>
      <c r="CF340" s="334"/>
      <c r="CG340" s="334"/>
      <c r="CH340" s="334"/>
      <c r="CI340" s="334"/>
      <c r="CJ340" s="334"/>
      <c r="CK340" s="334"/>
      <c r="CL340" s="334"/>
      <c r="CM340" s="334"/>
      <c r="CN340" s="334"/>
      <c r="CO340" s="334"/>
      <c r="CP340" s="334"/>
      <c r="CQ340" s="334"/>
      <c r="CR340" s="334"/>
      <c r="CS340" s="334"/>
      <c r="CT340" s="334"/>
      <c r="CU340" s="334"/>
      <c r="CV340" s="334"/>
      <c r="CW340" s="334"/>
      <c r="CX340" s="334"/>
      <c r="CY340" s="334"/>
      <c r="CZ340" s="334"/>
      <c r="DA340" s="334"/>
      <c r="DB340" s="334"/>
      <c r="DC340" s="334"/>
      <c r="DD340" s="334"/>
      <c r="DE340" s="334"/>
      <c r="DF340" s="334"/>
      <c r="DG340" s="334"/>
      <c r="DH340" s="334"/>
      <c r="DI340" s="334"/>
      <c r="DJ340" s="334"/>
      <c r="DK340" s="334"/>
      <c r="DL340" s="334"/>
      <c r="DM340" s="334"/>
      <c r="DN340" s="334"/>
      <c r="DO340" s="334"/>
      <c r="DP340" s="334"/>
      <c r="DQ340" s="334"/>
      <c r="DR340" s="334"/>
      <c r="DS340" s="334"/>
      <c r="DT340" s="334"/>
      <c r="DU340" s="334"/>
      <c r="DV340" s="334"/>
      <c r="DW340" s="334"/>
      <c r="DX340" s="334"/>
      <c r="DY340" s="334"/>
      <c r="DZ340" s="334"/>
      <c r="EA340" s="334"/>
      <c r="EB340" s="334"/>
      <c r="EC340" s="334"/>
      <c r="ED340" s="334"/>
      <c r="EE340" s="334"/>
      <c r="EF340" s="334"/>
      <c r="EG340" s="334"/>
      <c r="EH340" s="334"/>
      <c r="EI340" s="334"/>
      <c r="EJ340" s="334"/>
      <c r="EK340" s="334"/>
      <c r="EL340" s="334"/>
      <c r="EM340" s="334"/>
      <c r="EN340" s="334"/>
      <c r="EO340" s="334"/>
      <c r="EP340" s="334"/>
      <c r="EQ340" s="334"/>
      <c r="ER340" s="334"/>
      <c r="ES340" s="334"/>
      <c r="ET340" s="334"/>
      <c r="EU340" s="334"/>
      <c r="EV340" s="334"/>
      <c r="EW340" s="334"/>
      <c r="EX340" s="334"/>
      <c r="EY340" s="334"/>
      <c r="EZ340" s="334"/>
      <c r="FA340" s="334"/>
      <c r="FB340" s="334"/>
      <c r="FC340" s="334"/>
      <c r="FD340" s="334"/>
      <c r="FE340" s="334"/>
      <c r="FF340" s="334"/>
      <c r="FG340" s="334"/>
      <c r="FH340" s="334"/>
      <c r="FI340" s="334"/>
      <c r="FJ340" s="334"/>
      <c r="FK340" s="334"/>
      <c r="FL340" s="334"/>
      <c r="FM340" s="334"/>
      <c r="FN340" s="334"/>
      <c r="FO340" s="334"/>
      <c r="FP340" s="334"/>
      <c r="FQ340" s="334"/>
      <c r="FR340" s="334"/>
      <c r="FS340" s="334"/>
      <c r="FT340" s="334"/>
      <c r="FU340" s="334"/>
      <c r="FV340" s="334"/>
      <c r="FW340" s="334"/>
      <c r="FX340" s="334"/>
      <c r="FY340" s="334"/>
      <c r="FZ340" s="334"/>
      <c r="GA340" s="334"/>
      <c r="GB340" s="334"/>
      <c r="GC340" s="334"/>
      <c r="GD340" s="334"/>
      <c r="GE340" s="334"/>
      <c r="GF340" s="334"/>
      <c r="GG340" s="334"/>
      <c r="GH340" s="334"/>
      <c r="GI340" s="334"/>
      <c r="GJ340" s="334"/>
      <c r="GK340" s="334"/>
      <c r="GL340" s="334"/>
      <c r="GM340" s="334"/>
      <c r="GN340" s="334"/>
      <c r="GO340" s="334"/>
      <c r="GP340" s="334"/>
      <c r="GQ340" s="334"/>
      <c r="GR340" s="334"/>
      <c r="GS340" s="334"/>
      <c r="GT340" s="334"/>
      <c r="GU340" s="334"/>
      <c r="GV340" s="334"/>
      <c r="GW340" s="334"/>
      <c r="GX340" s="334"/>
      <c r="GY340" s="334"/>
      <c r="GZ340" s="334"/>
      <c r="HA340" s="334"/>
      <c r="HB340" s="334"/>
      <c r="HC340" s="334"/>
      <c r="HD340" s="334"/>
      <c r="HE340" s="334"/>
      <c r="HF340" s="334"/>
      <c r="HG340" s="334"/>
      <c r="HH340" s="334"/>
      <c r="HI340" s="334"/>
      <c r="HJ340" s="334"/>
      <c r="HK340" s="334"/>
      <c r="HL340" s="334"/>
      <c r="HM340" s="334"/>
      <c r="HN340" s="334"/>
      <c r="HO340" s="334"/>
      <c r="HP340" s="334"/>
      <c r="HQ340" s="334"/>
      <c r="HR340" s="334"/>
      <c r="HS340" s="334"/>
      <c r="HT340" s="334"/>
      <c r="HU340" s="334"/>
      <c r="HV340" s="334"/>
      <c r="HW340" s="334"/>
      <c r="HX340" s="334"/>
      <c r="HY340" s="334"/>
      <c r="HZ340" s="334"/>
      <c r="IA340" s="334"/>
      <c r="IB340" s="334"/>
      <c r="IC340" s="334"/>
      <c r="ID340" s="334"/>
      <c r="IE340" s="334"/>
      <c r="IF340" s="334"/>
      <c r="IG340" s="334"/>
      <c r="IH340" s="334"/>
      <c r="II340" s="334"/>
      <c r="IJ340" s="334"/>
      <c r="IK340" s="334"/>
      <c r="IL340" s="334"/>
      <c r="IM340" s="334"/>
      <c r="IN340" s="334"/>
      <c r="IO340" s="334"/>
      <c r="IP340" s="334"/>
      <c r="IQ340" s="334"/>
      <c r="IR340" s="334"/>
      <c r="IS340" s="334"/>
      <c r="IT340" s="334"/>
      <c r="IU340" s="334"/>
      <c r="IV340" s="334"/>
      <c r="IW340" s="334"/>
      <c r="IX340" s="334"/>
      <c r="IY340" s="334"/>
      <c r="IZ340" s="334"/>
      <c r="JA340" s="334"/>
      <c r="JB340" s="334"/>
      <c r="JC340" s="334"/>
      <c r="JD340" s="334"/>
      <c r="JE340" s="334"/>
      <c r="JF340" s="334"/>
    </row>
    <row r="341" spans="1:266" ht="15" customHeight="1" x14ac:dyDescent="0.25">
      <c r="A341" s="894">
        <v>1</v>
      </c>
      <c r="B341" s="894">
        <v>1</v>
      </c>
      <c r="C341" s="962" t="s">
        <v>163</v>
      </c>
      <c r="D341" s="963"/>
      <c r="E341" s="951"/>
      <c r="F341" s="951"/>
      <c r="G341" s="951"/>
      <c r="H341" s="951"/>
      <c r="I341" s="198"/>
      <c r="J341" s="198"/>
      <c r="K341" s="199"/>
      <c r="L341" s="199"/>
      <c r="M341" s="199"/>
      <c r="N341" s="199"/>
      <c r="O341" s="199"/>
      <c r="P341" s="199"/>
      <c r="Q341" s="142"/>
      <c r="R341" s="142"/>
      <c r="S341" s="142"/>
      <c r="T341" s="142"/>
      <c r="U341" s="2057"/>
      <c r="V341" s="142"/>
      <c r="W341" s="142"/>
      <c r="X341" s="142"/>
      <c r="Y341" s="819"/>
      <c r="Z341" s="142"/>
      <c r="AA341" s="923">
        <f t="shared" si="102"/>
        <v>0</v>
      </c>
    </row>
    <row r="342" spans="1:266" ht="15.75" x14ac:dyDescent="0.25">
      <c r="B342" s="894">
        <v>1</v>
      </c>
      <c r="C342" s="964" t="s">
        <v>135</v>
      </c>
      <c r="D342" s="201"/>
      <c r="E342" s="636">
        <v>180000</v>
      </c>
      <c r="F342" s="173">
        <f t="shared" ref="F342:F360" si="103">ROUND(E342/12*$C$3,0)</f>
        <v>60000</v>
      </c>
      <c r="G342" s="173">
        <v>61961</v>
      </c>
      <c r="H342" s="173">
        <f t="shared" ref="H342:H360" si="104">G342/F342*100</f>
        <v>103.26833333333335</v>
      </c>
      <c r="I342" s="695"/>
      <c r="J342" s="695"/>
      <c r="K342" s="901"/>
      <c r="L342" s="901"/>
      <c r="M342" s="901"/>
      <c r="N342" s="901"/>
      <c r="O342" s="901"/>
      <c r="P342" s="901"/>
      <c r="Q342" s="142"/>
      <c r="R342" s="142"/>
      <c r="S342" s="142"/>
      <c r="T342" s="142"/>
      <c r="U342" s="2057"/>
      <c r="V342" s="142"/>
      <c r="W342" s="142"/>
      <c r="X342" s="142"/>
      <c r="Y342" s="819"/>
      <c r="Z342" s="142"/>
      <c r="AA342" s="923">
        <f t="shared" si="102"/>
        <v>0</v>
      </c>
    </row>
    <row r="343" spans="1:266" ht="15.75" x14ac:dyDescent="0.25">
      <c r="A343" s="894">
        <v>1</v>
      </c>
      <c r="B343" s="894">
        <v>1</v>
      </c>
      <c r="C343" s="964" t="s">
        <v>104</v>
      </c>
      <c r="D343" s="203"/>
      <c r="E343" s="636">
        <v>10000</v>
      </c>
      <c r="F343" s="173">
        <f t="shared" si="103"/>
        <v>3333</v>
      </c>
      <c r="G343" s="173">
        <v>3557</v>
      </c>
      <c r="H343" s="173">
        <f t="shared" si="104"/>
        <v>106.72067206720672</v>
      </c>
      <c r="I343" s="695"/>
      <c r="J343" s="695"/>
      <c r="K343" s="901"/>
      <c r="L343" s="901"/>
      <c r="M343" s="901"/>
      <c r="N343" s="901"/>
      <c r="O343" s="901"/>
      <c r="P343" s="901"/>
      <c r="Q343" s="142"/>
      <c r="R343" s="142"/>
      <c r="S343" s="142"/>
      <c r="T343" s="142"/>
      <c r="U343" s="2057"/>
      <c r="V343" s="142"/>
      <c r="W343" s="142"/>
      <c r="X343" s="142"/>
      <c r="Y343" s="819"/>
      <c r="Z343" s="142"/>
      <c r="AA343" s="923">
        <f t="shared" si="102"/>
        <v>0</v>
      </c>
    </row>
    <row r="344" spans="1:266" ht="15.75" x14ac:dyDescent="0.25">
      <c r="A344" s="894">
        <v>1</v>
      </c>
      <c r="B344" s="894">
        <v>1</v>
      </c>
      <c r="C344" s="964" t="s">
        <v>111</v>
      </c>
      <c r="D344" s="208"/>
      <c r="E344" s="636">
        <v>700</v>
      </c>
      <c r="F344" s="173">
        <f t="shared" si="103"/>
        <v>233</v>
      </c>
      <c r="G344" s="173">
        <v>128</v>
      </c>
      <c r="H344" s="173">
        <f t="shared" si="104"/>
        <v>54.935622317596568</v>
      </c>
      <c r="I344" s="695"/>
      <c r="J344" s="695"/>
      <c r="K344" s="901"/>
      <c r="L344" s="901"/>
      <c r="M344" s="901"/>
      <c r="N344" s="901"/>
      <c r="O344" s="901"/>
      <c r="P344" s="901"/>
      <c r="Q344" s="142"/>
      <c r="R344" s="142"/>
      <c r="S344" s="142"/>
      <c r="T344" s="142"/>
      <c r="U344" s="2057">
        <f>Q344/12</f>
        <v>0</v>
      </c>
      <c r="V344" s="142">
        <f>Z344-Y344</f>
        <v>0</v>
      </c>
      <c r="W344" s="142"/>
      <c r="X344" s="142">
        <f>V344-U344</f>
        <v>0</v>
      </c>
      <c r="Y344" s="819"/>
      <c r="Z344" s="142"/>
      <c r="AA344" s="923">
        <f t="shared" si="102"/>
        <v>0</v>
      </c>
    </row>
    <row r="345" spans="1:266" ht="15.75" x14ac:dyDescent="0.25">
      <c r="A345" s="894">
        <v>1</v>
      </c>
      <c r="B345" s="894">
        <v>1</v>
      </c>
      <c r="C345" s="964" t="s">
        <v>107</v>
      </c>
      <c r="D345" s="203"/>
      <c r="E345" s="636">
        <v>16500</v>
      </c>
      <c r="F345" s="173">
        <f t="shared" si="103"/>
        <v>5500</v>
      </c>
      <c r="G345" s="173">
        <v>5090</v>
      </c>
      <c r="H345" s="173">
        <f t="shared" si="104"/>
        <v>92.545454545454547</v>
      </c>
      <c r="I345" s="695"/>
      <c r="J345" s="695"/>
      <c r="K345" s="901"/>
      <c r="L345" s="901"/>
      <c r="M345" s="901"/>
      <c r="N345" s="901"/>
      <c r="O345" s="901"/>
      <c r="P345" s="901"/>
      <c r="Q345" s="142"/>
      <c r="R345" s="142"/>
      <c r="S345" s="142"/>
      <c r="T345" s="142"/>
      <c r="U345" s="2057">
        <f>Q345/12</f>
        <v>0</v>
      </c>
      <c r="V345" s="142">
        <f>Z345-Y345</f>
        <v>0</v>
      </c>
      <c r="W345" s="142"/>
      <c r="X345" s="142">
        <f>V345-U345</f>
        <v>0</v>
      </c>
      <c r="Y345" s="819"/>
      <c r="Z345" s="142"/>
      <c r="AA345" s="923">
        <f t="shared" si="102"/>
        <v>0</v>
      </c>
    </row>
    <row r="346" spans="1:266" ht="15.75" x14ac:dyDescent="0.25">
      <c r="A346" s="894">
        <v>1</v>
      </c>
      <c r="B346" s="894">
        <v>1</v>
      </c>
      <c r="C346" s="964" t="s">
        <v>321</v>
      </c>
      <c r="D346" s="203"/>
      <c r="E346" s="636">
        <v>3500</v>
      </c>
      <c r="F346" s="173">
        <f t="shared" si="103"/>
        <v>1167</v>
      </c>
      <c r="G346" s="173">
        <v>1175</v>
      </c>
      <c r="H346" s="173">
        <f t="shared" si="104"/>
        <v>100.68551842330761</v>
      </c>
      <c r="I346" s="695"/>
      <c r="J346" s="695"/>
      <c r="K346" s="901"/>
      <c r="L346" s="901"/>
      <c r="M346" s="901"/>
      <c r="N346" s="901"/>
      <c r="O346" s="901"/>
      <c r="P346" s="901"/>
      <c r="Q346" s="142"/>
      <c r="R346" s="142"/>
      <c r="S346" s="142"/>
      <c r="T346" s="142"/>
      <c r="U346" s="2057"/>
      <c r="V346" s="142"/>
      <c r="W346" s="142"/>
      <c r="X346" s="142"/>
      <c r="Y346" s="819"/>
      <c r="Z346" s="142"/>
      <c r="AA346" s="923">
        <f t="shared" si="102"/>
        <v>0</v>
      </c>
    </row>
    <row r="347" spans="1:266" ht="15.75" x14ac:dyDescent="0.25">
      <c r="A347" s="894">
        <v>1</v>
      </c>
      <c r="B347" s="894">
        <v>1</v>
      </c>
      <c r="C347" s="964" t="s">
        <v>319</v>
      </c>
      <c r="D347" s="203"/>
      <c r="E347" s="636">
        <v>23100</v>
      </c>
      <c r="F347" s="173">
        <f t="shared" si="103"/>
        <v>7700</v>
      </c>
      <c r="G347" s="173">
        <v>8270</v>
      </c>
      <c r="H347" s="173">
        <f t="shared" si="104"/>
        <v>107.40259740259741</v>
      </c>
      <c r="I347" s="695"/>
      <c r="J347" s="695"/>
      <c r="K347" s="901"/>
      <c r="L347" s="901"/>
      <c r="M347" s="901"/>
      <c r="N347" s="901"/>
      <c r="O347" s="901"/>
      <c r="P347" s="901"/>
      <c r="Q347" s="142"/>
      <c r="R347" s="142"/>
      <c r="S347" s="142"/>
      <c r="T347" s="142"/>
      <c r="U347" s="2057">
        <f>Q347/12</f>
        <v>0</v>
      </c>
      <c r="V347" s="142">
        <f>Z347-Y347</f>
        <v>0</v>
      </c>
      <c r="W347" s="142"/>
      <c r="X347" s="142">
        <f>V347-U347</f>
        <v>0</v>
      </c>
      <c r="Y347" s="819"/>
      <c r="Z347" s="142"/>
      <c r="AA347" s="923">
        <f t="shared" si="102"/>
        <v>0</v>
      </c>
    </row>
    <row r="348" spans="1:266" ht="15.75" x14ac:dyDescent="0.25">
      <c r="A348" s="894">
        <v>1</v>
      </c>
      <c r="B348" s="894">
        <v>1</v>
      </c>
      <c r="C348" s="964" t="s">
        <v>108</v>
      </c>
      <c r="D348" s="201"/>
      <c r="E348" s="636">
        <v>8000</v>
      </c>
      <c r="F348" s="173">
        <f t="shared" si="103"/>
        <v>2667</v>
      </c>
      <c r="G348" s="173">
        <v>2734</v>
      </c>
      <c r="H348" s="173">
        <f t="shared" si="104"/>
        <v>102.51218597675292</v>
      </c>
      <c r="I348" s="695"/>
      <c r="J348" s="695"/>
      <c r="K348" s="901"/>
      <c r="L348" s="901"/>
      <c r="M348" s="901"/>
      <c r="N348" s="901"/>
      <c r="O348" s="901"/>
      <c r="P348" s="901"/>
      <c r="Q348" s="142"/>
      <c r="R348" s="142"/>
      <c r="S348" s="142"/>
      <c r="T348" s="142"/>
      <c r="U348" s="2057"/>
      <c r="V348" s="142"/>
      <c r="W348" s="142"/>
      <c r="X348" s="142"/>
      <c r="Y348" s="819"/>
      <c r="Z348" s="142"/>
      <c r="AA348" s="923">
        <f t="shared" si="102"/>
        <v>0</v>
      </c>
    </row>
    <row r="349" spans="1:266" ht="15.75" x14ac:dyDescent="0.25">
      <c r="A349" s="894">
        <v>1</v>
      </c>
      <c r="B349" s="894">
        <v>1</v>
      </c>
      <c r="C349" s="964" t="s">
        <v>112</v>
      </c>
      <c r="D349" s="201"/>
      <c r="E349" s="636">
        <v>950</v>
      </c>
      <c r="F349" s="173">
        <f t="shared" si="103"/>
        <v>317</v>
      </c>
      <c r="G349" s="173">
        <v>313</v>
      </c>
      <c r="H349" s="173">
        <f t="shared" si="104"/>
        <v>98.738170347003148</v>
      </c>
      <c r="I349" s="695"/>
      <c r="J349" s="695"/>
      <c r="K349" s="901"/>
      <c r="L349" s="901"/>
      <c r="M349" s="901"/>
      <c r="N349" s="901"/>
      <c r="O349" s="901"/>
      <c r="P349" s="901"/>
      <c r="Q349" s="142"/>
      <c r="R349" s="142"/>
      <c r="S349" s="142"/>
      <c r="T349" s="142"/>
      <c r="U349" s="2057"/>
      <c r="V349" s="142"/>
      <c r="W349" s="142"/>
      <c r="X349" s="142"/>
      <c r="Y349" s="819"/>
      <c r="Z349" s="142"/>
      <c r="AA349" s="923">
        <f t="shared" si="102"/>
        <v>0</v>
      </c>
    </row>
    <row r="350" spans="1:266" ht="31.5" x14ac:dyDescent="0.25">
      <c r="A350" s="894">
        <v>1</v>
      </c>
      <c r="B350" s="894">
        <v>1</v>
      </c>
      <c r="C350" s="964" t="s">
        <v>86</v>
      </c>
      <c r="D350" s="201"/>
      <c r="E350" s="636">
        <v>10850</v>
      </c>
      <c r="F350" s="173">
        <f t="shared" si="103"/>
        <v>3617</v>
      </c>
      <c r="G350" s="173">
        <v>3967</v>
      </c>
      <c r="H350" s="173">
        <f t="shared" si="104"/>
        <v>109.67652750898536</v>
      </c>
      <c r="I350" s="695"/>
      <c r="J350" s="695"/>
      <c r="K350" s="901"/>
      <c r="L350" s="901"/>
      <c r="M350" s="901"/>
      <c r="N350" s="901"/>
      <c r="O350" s="901"/>
      <c r="P350" s="901"/>
      <c r="Q350" s="142"/>
      <c r="R350" s="142"/>
      <c r="S350" s="142"/>
      <c r="T350" s="142"/>
      <c r="U350" s="2057"/>
      <c r="V350" s="142"/>
      <c r="W350" s="142"/>
      <c r="X350" s="142"/>
      <c r="Y350" s="819"/>
      <c r="Z350" s="142"/>
      <c r="AA350" s="923">
        <f t="shared" si="102"/>
        <v>0</v>
      </c>
    </row>
    <row r="351" spans="1:266" ht="15.75" x14ac:dyDescent="0.25">
      <c r="A351" s="894">
        <v>1</v>
      </c>
      <c r="B351" s="894">
        <v>1</v>
      </c>
      <c r="C351" s="964" t="s">
        <v>33</v>
      </c>
      <c r="D351" s="203"/>
      <c r="E351" s="636">
        <v>2700</v>
      </c>
      <c r="F351" s="173">
        <f t="shared" si="103"/>
        <v>900</v>
      </c>
      <c r="G351" s="173">
        <v>910</v>
      </c>
      <c r="H351" s="173">
        <f t="shared" si="104"/>
        <v>101.11111111111111</v>
      </c>
      <c r="I351" s="198"/>
      <c r="J351" s="198"/>
      <c r="K351" s="199"/>
      <c r="L351" s="199"/>
      <c r="M351" s="199"/>
      <c r="N351" s="199"/>
      <c r="O351" s="199"/>
      <c r="P351" s="199"/>
      <c r="Q351" s="142"/>
      <c r="R351" s="142"/>
      <c r="S351" s="142"/>
      <c r="T351" s="142"/>
      <c r="U351" s="2057"/>
      <c r="V351" s="142"/>
      <c r="W351" s="142"/>
      <c r="X351" s="142"/>
      <c r="Y351" s="819"/>
      <c r="Z351" s="142"/>
      <c r="AA351" s="923">
        <f t="shared" si="102"/>
        <v>0</v>
      </c>
    </row>
    <row r="352" spans="1:266" ht="15.75" x14ac:dyDescent="0.25">
      <c r="B352" s="894">
        <v>1</v>
      </c>
      <c r="C352" s="964" t="s">
        <v>79</v>
      </c>
      <c r="D352" s="201"/>
      <c r="E352" s="636">
        <v>3150</v>
      </c>
      <c r="F352" s="173">
        <f t="shared" si="103"/>
        <v>1050</v>
      </c>
      <c r="G352" s="173">
        <v>1331</v>
      </c>
      <c r="H352" s="173">
        <f t="shared" si="104"/>
        <v>126.76190476190476</v>
      </c>
      <c r="I352" s="695"/>
      <c r="J352" s="695"/>
      <c r="K352" s="901"/>
      <c r="L352" s="901"/>
      <c r="M352" s="901"/>
      <c r="N352" s="901"/>
      <c r="O352" s="901"/>
      <c r="P352" s="901"/>
      <c r="Q352" s="142"/>
      <c r="R352" s="142"/>
      <c r="S352" s="142"/>
      <c r="T352" s="142"/>
      <c r="U352" s="2057"/>
      <c r="V352" s="142"/>
      <c r="W352" s="142"/>
      <c r="X352" s="142"/>
      <c r="Y352" s="819"/>
      <c r="Z352" s="142"/>
      <c r="AA352" s="923">
        <f t="shared" si="102"/>
        <v>0</v>
      </c>
    </row>
    <row r="353" spans="1:27" ht="31.5" x14ac:dyDescent="0.25">
      <c r="B353" s="894">
        <v>1</v>
      </c>
      <c r="C353" s="964" t="s">
        <v>313</v>
      </c>
      <c r="D353" s="201"/>
      <c r="E353" s="636">
        <v>800</v>
      </c>
      <c r="F353" s="173">
        <f t="shared" si="103"/>
        <v>267</v>
      </c>
      <c r="G353" s="173">
        <v>332</v>
      </c>
      <c r="H353" s="173">
        <f t="shared" si="104"/>
        <v>124.34456928838951</v>
      </c>
      <c r="I353" s="695"/>
      <c r="J353" s="695"/>
      <c r="K353" s="901"/>
      <c r="L353" s="901"/>
      <c r="M353" s="901"/>
      <c r="N353" s="901"/>
      <c r="O353" s="901"/>
      <c r="P353" s="901"/>
      <c r="Q353" s="142"/>
      <c r="R353" s="142"/>
      <c r="S353" s="142"/>
      <c r="T353" s="142"/>
      <c r="U353" s="2057"/>
      <c r="V353" s="142"/>
      <c r="W353" s="142"/>
      <c r="X353" s="142"/>
      <c r="Y353" s="819"/>
      <c r="Z353" s="142"/>
      <c r="AA353" s="923">
        <f t="shared" si="102"/>
        <v>0</v>
      </c>
    </row>
    <row r="354" spans="1:27" ht="47.25" x14ac:dyDescent="0.25">
      <c r="A354" s="894">
        <v>1</v>
      </c>
      <c r="B354" s="894">
        <v>1</v>
      </c>
      <c r="C354" s="964" t="s">
        <v>311</v>
      </c>
      <c r="D354" s="203"/>
      <c r="E354" s="636">
        <v>5800</v>
      </c>
      <c r="F354" s="173">
        <f t="shared" si="103"/>
        <v>1933</v>
      </c>
      <c r="G354" s="173">
        <v>2071</v>
      </c>
      <c r="H354" s="173">
        <f t="shared" si="104"/>
        <v>107.13916192446973</v>
      </c>
      <c r="I354" s="695"/>
      <c r="J354" s="695"/>
      <c r="K354" s="901"/>
      <c r="L354" s="901"/>
      <c r="M354" s="901"/>
      <c r="N354" s="901"/>
      <c r="O354" s="901"/>
      <c r="P354" s="901"/>
      <c r="Q354" s="142"/>
      <c r="R354" s="142"/>
      <c r="S354" s="142"/>
      <c r="T354" s="142"/>
      <c r="U354" s="2057"/>
      <c r="V354" s="142"/>
      <c r="W354" s="142"/>
      <c r="X354" s="142"/>
      <c r="Y354" s="819"/>
      <c r="Z354" s="142"/>
      <c r="AA354" s="923">
        <f t="shared" si="102"/>
        <v>0</v>
      </c>
    </row>
    <row r="355" spans="1:27" ht="15.75" x14ac:dyDescent="0.25">
      <c r="A355" s="894">
        <v>1</v>
      </c>
      <c r="B355" s="894">
        <v>1</v>
      </c>
      <c r="C355" s="964" t="s">
        <v>134</v>
      </c>
      <c r="D355" s="203"/>
      <c r="E355" s="636">
        <v>3000</v>
      </c>
      <c r="F355" s="173">
        <f t="shared" si="103"/>
        <v>1000</v>
      </c>
      <c r="G355" s="173">
        <v>1104</v>
      </c>
      <c r="H355" s="173">
        <f t="shared" si="104"/>
        <v>110.4</v>
      </c>
      <c r="I355" s="695"/>
      <c r="J355" s="695"/>
      <c r="K355" s="901"/>
      <c r="L355" s="901"/>
      <c r="M355" s="901"/>
      <c r="N355" s="901"/>
      <c r="O355" s="901"/>
      <c r="P355" s="901"/>
      <c r="Q355" s="142"/>
      <c r="R355" s="142"/>
      <c r="S355" s="142"/>
      <c r="T355" s="142"/>
      <c r="U355" s="2057"/>
      <c r="V355" s="142"/>
      <c r="W355" s="142"/>
      <c r="X355" s="142"/>
      <c r="Y355" s="819"/>
      <c r="Z355" s="142"/>
      <c r="AA355" s="923">
        <f t="shared" si="102"/>
        <v>0</v>
      </c>
    </row>
    <row r="356" spans="1:27" ht="15.75" x14ac:dyDescent="0.25">
      <c r="A356" s="894">
        <v>1</v>
      </c>
      <c r="B356" s="894">
        <v>1</v>
      </c>
      <c r="C356" s="964" t="s">
        <v>62</v>
      </c>
      <c r="D356" s="203"/>
      <c r="E356" s="636">
        <v>4100</v>
      </c>
      <c r="F356" s="173">
        <f t="shared" si="103"/>
        <v>1367</v>
      </c>
      <c r="G356" s="173">
        <v>1330</v>
      </c>
      <c r="H356" s="173">
        <f t="shared" si="104"/>
        <v>97.293343087051937</v>
      </c>
      <c r="I356" s="695"/>
      <c r="J356" s="695"/>
      <c r="K356" s="901"/>
      <c r="L356" s="901"/>
      <c r="M356" s="901"/>
      <c r="N356" s="901"/>
      <c r="O356" s="901"/>
      <c r="P356" s="901"/>
      <c r="Q356" s="142"/>
      <c r="R356" s="142"/>
      <c r="S356" s="142"/>
      <c r="T356" s="142"/>
      <c r="U356" s="2057"/>
      <c r="V356" s="142"/>
      <c r="W356" s="142"/>
      <c r="X356" s="142"/>
      <c r="Y356" s="819"/>
      <c r="Z356" s="142"/>
      <c r="AA356" s="923">
        <f t="shared" si="102"/>
        <v>0</v>
      </c>
    </row>
    <row r="357" spans="1:27" ht="15.75" x14ac:dyDescent="0.25">
      <c r="A357" s="894">
        <v>1</v>
      </c>
      <c r="B357" s="894">
        <v>1</v>
      </c>
      <c r="C357" s="964" t="s">
        <v>38</v>
      </c>
      <c r="D357" s="203"/>
      <c r="E357" s="636">
        <v>25500</v>
      </c>
      <c r="F357" s="173">
        <f t="shared" si="103"/>
        <v>8500</v>
      </c>
      <c r="G357" s="173">
        <v>10609</v>
      </c>
      <c r="H357" s="173">
        <f t="shared" si="104"/>
        <v>124.81176470588235</v>
      </c>
      <c r="I357" s="198"/>
      <c r="J357" s="198"/>
      <c r="K357" s="199"/>
      <c r="L357" s="199"/>
      <c r="M357" s="199"/>
      <c r="N357" s="199"/>
      <c r="O357" s="199"/>
      <c r="P357" s="199"/>
      <c r="Q357" s="142"/>
      <c r="R357" s="142"/>
      <c r="S357" s="142"/>
      <c r="T357" s="142"/>
      <c r="U357" s="2057"/>
      <c r="V357" s="142"/>
      <c r="W357" s="142"/>
      <c r="X357" s="142"/>
      <c r="Y357" s="819"/>
      <c r="Z357" s="142"/>
      <c r="AA357" s="923">
        <f t="shared" si="102"/>
        <v>0</v>
      </c>
    </row>
    <row r="358" spans="1:27" ht="15.75" x14ac:dyDescent="0.25">
      <c r="B358" s="894">
        <v>1</v>
      </c>
      <c r="C358" s="964" t="s">
        <v>137</v>
      </c>
      <c r="D358" s="201"/>
      <c r="E358" s="636">
        <v>64000</v>
      </c>
      <c r="F358" s="173">
        <f t="shared" si="103"/>
        <v>21333</v>
      </c>
      <c r="G358" s="173">
        <v>26501</v>
      </c>
      <c r="H358" s="173">
        <f t="shared" si="104"/>
        <v>124.22537852153941</v>
      </c>
      <c r="I358" s="695"/>
      <c r="J358" s="695"/>
      <c r="K358" s="901"/>
      <c r="L358" s="901"/>
      <c r="M358" s="901"/>
      <c r="N358" s="901"/>
      <c r="O358" s="901"/>
      <c r="P358" s="901"/>
      <c r="Q358" s="142"/>
      <c r="R358" s="142"/>
      <c r="S358" s="142"/>
      <c r="T358" s="142"/>
      <c r="U358" s="2057"/>
      <c r="V358" s="142"/>
      <c r="W358" s="142"/>
      <c r="X358" s="142"/>
      <c r="Y358" s="819"/>
      <c r="Z358" s="142"/>
      <c r="AA358" s="923">
        <f t="shared" si="102"/>
        <v>0</v>
      </c>
    </row>
    <row r="359" spans="1:27" ht="15.75" x14ac:dyDescent="0.25">
      <c r="A359" s="894">
        <v>1</v>
      </c>
      <c r="B359" s="894">
        <v>1</v>
      </c>
      <c r="C359" s="964" t="s">
        <v>133</v>
      </c>
      <c r="D359" s="203"/>
      <c r="E359" s="636">
        <v>2600</v>
      </c>
      <c r="F359" s="173">
        <f t="shared" si="103"/>
        <v>867</v>
      </c>
      <c r="G359" s="173">
        <v>917</v>
      </c>
      <c r="H359" s="173">
        <f t="shared" si="104"/>
        <v>105.76701268742792</v>
      </c>
      <c r="I359" s="695"/>
      <c r="J359" s="695"/>
      <c r="K359" s="901"/>
      <c r="L359" s="901"/>
      <c r="M359" s="901"/>
      <c r="N359" s="901"/>
      <c r="O359" s="901"/>
      <c r="P359" s="901"/>
      <c r="Q359" s="142"/>
      <c r="R359" s="142"/>
      <c r="S359" s="142"/>
      <c r="T359" s="142"/>
      <c r="U359" s="2057"/>
      <c r="V359" s="142"/>
      <c r="W359" s="142"/>
      <c r="X359" s="142"/>
      <c r="Y359" s="819"/>
      <c r="Z359" s="142"/>
      <c r="AA359" s="923">
        <f t="shared" si="102"/>
        <v>0</v>
      </c>
    </row>
    <row r="360" spans="1:27" ht="15.75" x14ac:dyDescent="0.25">
      <c r="A360" s="894">
        <v>1</v>
      </c>
      <c r="B360" s="894">
        <v>1</v>
      </c>
      <c r="C360" s="964" t="s">
        <v>66</v>
      </c>
      <c r="D360" s="203"/>
      <c r="E360" s="636">
        <v>40</v>
      </c>
      <c r="F360" s="173">
        <f t="shared" si="103"/>
        <v>13</v>
      </c>
      <c r="G360" s="173">
        <v>14</v>
      </c>
      <c r="H360" s="173">
        <f t="shared" si="104"/>
        <v>107.69230769230769</v>
      </c>
      <c r="I360" s="695"/>
      <c r="J360" s="695"/>
      <c r="K360" s="901"/>
      <c r="L360" s="901"/>
      <c r="M360" s="901"/>
      <c r="N360" s="901"/>
      <c r="O360" s="901"/>
      <c r="P360" s="901"/>
      <c r="Q360" s="142"/>
      <c r="R360" s="142"/>
      <c r="S360" s="142"/>
      <c r="T360" s="142"/>
      <c r="U360" s="2057"/>
      <c r="V360" s="142"/>
      <c r="W360" s="142"/>
      <c r="X360" s="142"/>
      <c r="Y360" s="819"/>
      <c r="Z360" s="142"/>
      <c r="AA360" s="923">
        <f t="shared" si="102"/>
        <v>0</v>
      </c>
    </row>
    <row r="361" spans="1:27" ht="31.5" x14ac:dyDescent="0.25">
      <c r="A361" s="894">
        <v>1</v>
      </c>
      <c r="B361" s="894">
        <v>1</v>
      </c>
      <c r="C361" s="964" t="s">
        <v>140</v>
      </c>
      <c r="D361" s="203"/>
      <c r="E361" s="636">
        <v>6000</v>
      </c>
      <c r="F361" s="173">
        <f t="shared" ref="F361:F374" si="105">ROUND(E361/12*$C$3,0)</f>
        <v>2000</v>
      </c>
      <c r="G361" s="173">
        <v>2960</v>
      </c>
      <c r="H361" s="173">
        <f t="shared" ref="H361:H374" si="106">G361/F361*100</f>
        <v>148</v>
      </c>
      <c r="I361" s="695"/>
      <c r="J361" s="695"/>
      <c r="K361" s="901"/>
      <c r="L361" s="901"/>
      <c r="M361" s="901"/>
      <c r="N361" s="901"/>
      <c r="O361" s="901"/>
      <c r="P361" s="901"/>
      <c r="Q361" s="142"/>
      <c r="R361" s="142"/>
      <c r="S361" s="142"/>
      <c r="T361" s="142"/>
      <c r="U361" s="2057"/>
      <c r="V361" s="142"/>
      <c r="W361" s="142"/>
      <c r="X361" s="142"/>
      <c r="Y361" s="819"/>
      <c r="Z361" s="142"/>
      <c r="AA361" s="923">
        <f t="shared" si="102"/>
        <v>0</v>
      </c>
    </row>
    <row r="362" spans="1:27" ht="31.5" x14ac:dyDescent="0.25">
      <c r="A362" s="894">
        <v>1</v>
      </c>
      <c r="B362" s="894">
        <v>1</v>
      </c>
      <c r="C362" s="964" t="s">
        <v>141</v>
      </c>
      <c r="D362" s="203"/>
      <c r="E362" s="636">
        <v>6500</v>
      </c>
      <c r="F362" s="173">
        <f t="shared" si="105"/>
        <v>2167</v>
      </c>
      <c r="G362" s="173">
        <v>2893</v>
      </c>
      <c r="H362" s="173">
        <f t="shared" si="106"/>
        <v>133.50253807106597</v>
      </c>
      <c r="I362" s="695"/>
      <c r="J362" s="695"/>
      <c r="K362" s="901"/>
      <c r="L362" s="901"/>
      <c r="M362" s="901"/>
      <c r="N362" s="901"/>
      <c r="O362" s="901"/>
      <c r="P362" s="901"/>
      <c r="Q362" s="142"/>
      <c r="R362" s="142"/>
      <c r="S362" s="142"/>
      <c r="T362" s="142"/>
      <c r="U362" s="2057"/>
      <c r="V362" s="142"/>
      <c r="W362" s="142"/>
      <c r="X362" s="142"/>
      <c r="Y362" s="819"/>
      <c r="Z362" s="142"/>
      <c r="AA362" s="923">
        <f t="shared" si="102"/>
        <v>0</v>
      </c>
    </row>
    <row r="363" spans="1:27" ht="15.75" x14ac:dyDescent="0.25">
      <c r="A363" s="894">
        <v>1</v>
      </c>
      <c r="B363" s="894">
        <v>1</v>
      </c>
      <c r="C363" s="964" t="s">
        <v>315</v>
      </c>
      <c r="D363" s="201"/>
      <c r="E363" s="636">
        <v>1500</v>
      </c>
      <c r="F363" s="173">
        <f>ROUND(E363/12*$C$3,0)</f>
        <v>500</v>
      </c>
      <c r="G363" s="173">
        <v>536</v>
      </c>
      <c r="H363" s="173">
        <f>G363/F363*100</f>
        <v>107.2</v>
      </c>
      <c r="I363" s="695"/>
      <c r="J363" s="695"/>
      <c r="K363" s="901"/>
      <c r="L363" s="901"/>
      <c r="M363" s="901"/>
      <c r="N363" s="901"/>
      <c r="O363" s="901"/>
      <c r="P363" s="901"/>
      <c r="Q363" s="142"/>
      <c r="R363" s="142"/>
      <c r="S363" s="142"/>
      <c r="T363" s="142"/>
      <c r="U363" s="2057"/>
      <c r="V363" s="142"/>
      <c r="W363" s="142"/>
      <c r="X363" s="142"/>
      <c r="Y363" s="819"/>
      <c r="Z363" s="142"/>
      <c r="AA363" s="923">
        <f t="shared" si="102"/>
        <v>0</v>
      </c>
    </row>
    <row r="364" spans="1:27" ht="47.25" x14ac:dyDescent="0.25">
      <c r="A364" s="894">
        <v>1</v>
      </c>
      <c r="B364" s="894">
        <v>1</v>
      </c>
      <c r="C364" s="964" t="s">
        <v>444</v>
      </c>
      <c r="D364" s="203"/>
      <c r="E364" s="636">
        <v>12000</v>
      </c>
      <c r="F364" s="173">
        <f t="shared" si="105"/>
        <v>4000</v>
      </c>
      <c r="G364" s="173">
        <v>3650</v>
      </c>
      <c r="H364" s="173">
        <f t="shared" si="106"/>
        <v>91.25</v>
      </c>
      <c r="I364" s="695"/>
      <c r="J364" s="695"/>
      <c r="K364" s="901"/>
      <c r="L364" s="901"/>
      <c r="M364" s="901"/>
      <c r="N364" s="901"/>
      <c r="O364" s="901"/>
      <c r="P364" s="901"/>
      <c r="Q364" s="142"/>
      <c r="R364" s="142"/>
      <c r="S364" s="142"/>
      <c r="T364" s="142"/>
      <c r="U364" s="2057"/>
      <c r="V364" s="142"/>
      <c r="W364" s="142"/>
      <c r="X364" s="142"/>
      <c r="Y364" s="819"/>
      <c r="Z364" s="142"/>
      <c r="AA364" s="923">
        <f t="shared" si="102"/>
        <v>0</v>
      </c>
    </row>
    <row r="365" spans="1:27" ht="15.75" x14ac:dyDescent="0.25">
      <c r="A365" s="894">
        <v>1</v>
      </c>
      <c r="B365" s="894">
        <v>1</v>
      </c>
      <c r="C365" s="964" t="s">
        <v>34</v>
      </c>
      <c r="D365" s="203"/>
      <c r="E365" s="636">
        <v>5000</v>
      </c>
      <c r="F365" s="173">
        <f>ROUND(E365/12*$C$3,0)</f>
        <v>1667</v>
      </c>
      <c r="G365" s="173">
        <v>2914</v>
      </c>
      <c r="H365" s="173">
        <f>G365/F365*100</f>
        <v>174.80503899220156</v>
      </c>
      <c r="I365" s="695"/>
      <c r="J365" s="695"/>
      <c r="K365" s="901"/>
      <c r="L365" s="901"/>
      <c r="M365" s="901"/>
      <c r="N365" s="901"/>
      <c r="O365" s="901"/>
      <c r="P365" s="901"/>
      <c r="Q365" s="142"/>
      <c r="R365" s="142"/>
      <c r="S365" s="142"/>
      <c r="T365" s="142"/>
      <c r="U365" s="2057">
        <f>Q365/12</f>
        <v>0</v>
      </c>
      <c r="V365" s="142">
        <f>Z365-Y365</f>
        <v>0</v>
      </c>
      <c r="W365" s="142"/>
      <c r="X365" s="142">
        <f>V365-U365</f>
        <v>0</v>
      </c>
      <c r="Y365" s="819"/>
      <c r="Z365" s="142"/>
      <c r="AA365" s="923">
        <f t="shared" si="102"/>
        <v>0</v>
      </c>
    </row>
    <row r="366" spans="1:27" ht="15.75" x14ac:dyDescent="0.25">
      <c r="A366" s="894">
        <v>1</v>
      </c>
      <c r="B366" s="894">
        <v>1</v>
      </c>
      <c r="C366" s="964" t="s">
        <v>74</v>
      </c>
      <c r="D366" s="201"/>
      <c r="E366" s="636">
        <v>40</v>
      </c>
      <c r="F366" s="173">
        <f t="shared" si="105"/>
        <v>13</v>
      </c>
      <c r="G366" s="173">
        <v>0</v>
      </c>
      <c r="H366" s="173">
        <f t="shared" si="106"/>
        <v>0</v>
      </c>
      <c r="I366" s="695"/>
      <c r="J366" s="695"/>
      <c r="K366" s="901"/>
      <c r="L366" s="901"/>
      <c r="M366" s="901"/>
      <c r="N366" s="901"/>
      <c r="O366" s="901"/>
      <c r="P366" s="901"/>
      <c r="Q366" s="142"/>
      <c r="R366" s="142"/>
      <c r="S366" s="142"/>
      <c r="T366" s="142"/>
      <c r="U366" s="2057"/>
      <c r="V366" s="142"/>
      <c r="W366" s="142"/>
      <c r="X366" s="142"/>
      <c r="Y366" s="819"/>
      <c r="Z366" s="142"/>
      <c r="AA366" s="923">
        <f t="shared" si="102"/>
        <v>0</v>
      </c>
    </row>
    <row r="367" spans="1:27" ht="31.5" x14ac:dyDescent="0.25">
      <c r="A367" s="894">
        <v>1</v>
      </c>
      <c r="B367" s="894">
        <v>1</v>
      </c>
      <c r="C367" s="964" t="s">
        <v>73</v>
      </c>
      <c r="D367" s="203"/>
      <c r="E367" s="636">
        <v>1000</v>
      </c>
      <c r="F367" s="173">
        <f t="shared" ref="F367:F373" si="107">ROUND(E367/12*$C$3,0)</f>
        <v>333</v>
      </c>
      <c r="G367" s="173">
        <v>461</v>
      </c>
      <c r="H367" s="173">
        <f t="shared" ref="H367:H373" si="108">G367/F367*100</f>
        <v>138.43843843843842</v>
      </c>
      <c r="I367" s="695"/>
      <c r="J367" s="695"/>
      <c r="K367" s="901"/>
      <c r="L367" s="901"/>
      <c r="M367" s="901"/>
      <c r="N367" s="901"/>
      <c r="O367" s="901"/>
      <c r="P367" s="901"/>
      <c r="Q367" s="142"/>
      <c r="R367" s="142"/>
      <c r="S367" s="142"/>
      <c r="T367" s="142"/>
      <c r="U367" s="2057"/>
      <c r="V367" s="142"/>
      <c r="W367" s="142"/>
      <c r="X367" s="142"/>
      <c r="Y367" s="819"/>
      <c r="Z367" s="142"/>
      <c r="AA367" s="923">
        <f t="shared" si="102"/>
        <v>0</v>
      </c>
    </row>
    <row r="368" spans="1:27" ht="31.5" x14ac:dyDescent="0.25">
      <c r="A368" s="894">
        <v>1</v>
      </c>
      <c r="B368" s="894">
        <v>1</v>
      </c>
      <c r="C368" s="964" t="s">
        <v>320</v>
      </c>
      <c r="D368" s="203"/>
      <c r="E368" s="636">
        <v>100</v>
      </c>
      <c r="F368" s="173">
        <f t="shared" si="107"/>
        <v>33</v>
      </c>
      <c r="G368" s="173">
        <v>37</v>
      </c>
      <c r="H368" s="173">
        <f t="shared" si="108"/>
        <v>112.12121212121211</v>
      </c>
      <c r="I368" s="695"/>
      <c r="J368" s="695"/>
      <c r="K368" s="901"/>
      <c r="L368" s="901"/>
      <c r="M368" s="901"/>
      <c r="N368" s="901"/>
      <c r="O368" s="901"/>
      <c r="P368" s="901"/>
      <c r="Q368" s="142"/>
      <c r="R368" s="142"/>
      <c r="S368" s="142"/>
      <c r="T368" s="142"/>
      <c r="U368" s="2057"/>
      <c r="V368" s="142"/>
      <c r="W368" s="142"/>
      <c r="X368" s="142"/>
      <c r="Y368" s="819"/>
      <c r="Z368" s="142"/>
      <c r="AA368" s="923">
        <f t="shared" si="102"/>
        <v>0</v>
      </c>
    </row>
    <row r="369" spans="1:27" ht="31.5" x14ac:dyDescent="0.25">
      <c r="A369" s="894">
        <v>1</v>
      </c>
      <c r="B369" s="894">
        <v>1</v>
      </c>
      <c r="C369" s="964" t="s">
        <v>436</v>
      </c>
      <c r="D369" s="203"/>
      <c r="E369" s="636">
        <v>1200</v>
      </c>
      <c r="F369" s="173">
        <f t="shared" si="107"/>
        <v>400</v>
      </c>
      <c r="G369" s="173">
        <v>401</v>
      </c>
      <c r="H369" s="173">
        <f t="shared" si="108"/>
        <v>100.25</v>
      </c>
      <c r="I369" s="695"/>
      <c r="J369" s="695"/>
      <c r="K369" s="901"/>
      <c r="L369" s="901"/>
      <c r="M369" s="901"/>
      <c r="N369" s="901"/>
      <c r="O369" s="901"/>
      <c r="P369" s="901"/>
      <c r="Q369" s="142"/>
      <c r="R369" s="142"/>
      <c r="S369" s="142"/>
      <c r="T369" s="142"/>
      <c r="U369" s="2057"/>
      <c r="V369" s="142"/>
      <c r="W369" s="142"/>
      <c r="X369" s="142"/>
      <c r="Y369" s="819"/>
      <c r="Z369" s="142"/>
      <c r="AA369" s="923">
        <f t="shared" si="102"/>
        <v>0</v>
      </c>
    </row>
    <row r="370" spans="1:27" ht="15.75" x14ac:dyDescent="0.25">
      <c r="B370" s="894">
        <v>1</v>
      </c>
      <c r="C370" s="964" t="s">
        <v>144</v>
      </c>
      <c r="D370" s="201"/>
      <c r="E370" s="636">
        <v>45</v>
      </c>
      <c r="F370" s="173">
        <f t="shared" si="107"/>
        <v>15</v>
      </c>
      <c r="G370" s="173">
        <v>13</v>
      </c>
      <c r="H370" s="173">
        <f t="shared" si="108"/>
        <v>86.666666666666671</v>
      </c>
      <c r="I370" s="695"/>
      <c r="J370" s="695"/>
      <c r="K370" s="901"/>
      <c r="L370" s="901"/>
      <c r="M370" s="901"/>
      <c r="N370" s="901"/>
      <c r="O370" s="901"/>
      <c r="P370" s="901"/>
      <c r="Q370" s="142"/>
      <c r="R370" s="142"/>
      <c r="S370" s="142"/>
      <c r="T370" s="142"/>
      <c r="U370" s="2057"/>
      <c r="V370" s="142"/>
      <c r="W370" s="142"/>
      <c r="X370" s="142"/>
      <c r="Y370" s="819"/>
      <c r="Z370" s="142"/>
      <c r="AA370" s="923">
        <f t="shared" si="102"/>
        <v>0</v>
      </c>
    </row>
    <row r="371" spans="1:27" ht="15.75" x14ac:dyDescent="0.25">
      <c r="A371" s="894">
        <v>1</v>
      </c>
      <c r="B371" s="894">
        <v>1</v>
      </c>
      <c r="C371" s="964" t="s">
        <v>151</v>
      </c>
      <c r="D371" s="203"/>
      <c r="E371" s="636">
        <v>380</v>
      </c>
      <c r="F371" s="173">
        <f t="shared" si="107"/>
        <v>127</v>
      </c>
      <c r="G371" s="173">
        <v>167</v>
      </c>
      <c r="H371" s="173">
        <f t="shared" si="108"/>
        <v>131.49606299212599</v>
      </c>
      <c r="I371" s="695"/>
      <c r="J371" s="695"/>
      <c r="K371" s="901"/>
      <c r="L371" s="901"/>
      <c r="M371" s="901"/>
      <c r="N371" s="901"/>
      <c r="O371" s="901"/>
      <c r="P371" s="901"/>
      <c r="Q371" s="142"/>
      <c r="R371" s="142"/>
      <c r="S371" s="142"/>
      <c r="T371" s="142"/>
      <c r="U371" s="2057">
        <f>Q371/12</f>
        <v>0</v>
      </c>
      <c r="V371" s="142">
        <f>Z371-Y371</f>
        <v>0</v>
      </c>
      <c r="W371" s="142"/>
      <c r="X371" s="142">
        <f>V371-U371</f>
        <v>0</v>
      </c>
      <c r="Y371" s="819"/>
      <c r="Z371" s="142"/>
      <c r="AA371" s="923">
        <f t="shared" si="102"/>
        <v>0</v>
      </c>
    </row>
    <row r="372" spans="1:27" ht="15.75" x14ac:dyDescent="0.25">
      <c r="A372" s="894">
        <v>1</v>
      </c>
      <c r="B372" s="894">
        <v>1</v>
      </c>
      <c r="C372" s="964" t="s">
        <v>36</v>
      </c>
      <c r="D372" s="203"/>
      <c r="E372" s="636">
        <v>500</v>
      </c>
      <c r="F372" s="173">
        <f t="shared" si="107"/>
        <v>167</v>
      </c>
      <c r="G372" s="173">
        <v>326</v>
      </c>
      <c r="H372" s="173">
        <f t="shared" si="108"/>
        <v>195.20958083832335</v>
      </c>
      <c r="I372" s="198"/>
      <c r="J372" s="198"/>
      <c r="K372" s="199"/>
      <c r="L372" s="199"/>
      <c r="M372" s="199"/>
      <c r="N372" s="199"/>
      <c r="O372" s="199"/>
      <c r="P372" s="199"/>
      <c r="Q372" s="142"/>
      <c r="R372" s="142"/>
      <c r="S372" s="142"/>
      <c r="T372" s="142"/>
      <c r="U372" s="2057"/>
      <c r="V372" s="142"/>
      <c r="W372" s="142"/>
      <c r="X372" s="142"/>
      <c r="Y372" s="819"/>
      <c r="Z372" s="142"/>
      <c r="AA372" s="923">
        <f t="shared" si="102"/>
        <v>0</v>
      </c>
    </row>
    <row r="373" spans="1:27" ht="31.5" x14ac:dyDescent="0.25">
      <c r="A373" s="894">
        <v>1</v>
      </c>
      <c r="B373" s="894">
        <v>1</v>
      </c>
      <c r="C373" s="964" t="s">
        <v>165</v>
      </c>
      <c r="D373" s="203"/>
      <c r="E373" s="636">
        <v>100</v>
      </c>
      <c r="F373" s="173">
        <f t="shared" si="107"/>
        <v>33</v>
      </c>
      <c r="G373" s="173">
        <v>33</v>
      </c>
      <c r="H373" s="173">
        <f t="shared" si="108"/>
        <v>100</v>
      </c>
      <c r="I373" s="695"/>
      <c r="J373" s="695"/>
      <c r="K373" s="901"/>
      <c r="L373" s="901"/>
      <c r="M373" s="901"/>
      <c r="N373" s="901"/>
      <c r="O373" s="901"/>
      <c r="P373" s="901"/>
      <c r="Q373" s="142"/>
      <c r="R373" s="142"/>
      <c r="S373" s="142"/>
      <c r="T373" s="142"/>
      <c r="U373" s="2057"/>
      <c r="V373" s="142"/>
      <c r="W373" s="142"/>
      <c r="X373" s="142"/>
      <c r="Y373" s="819"/>
      <c r="Z373" s="142"/>
      <c r="AA373" s="923">
        <f t="shared" si="102"/>
        <v>0</v>
      </c>
    </row>
    <row r="374" spans="1:27" ht="15.75" x14ac:dyDescent="0.25">
      <c r="B374" s="894">
        <v>1</v>
      </c>
      <c r="C374" s="964" t="s">
        <v>314</v>
      </c>
      <c r="D374" s="201"/>
      <c r="E374" s="636">
        <v>400</v>
      </c>
      <c r="F374" s="173">
        <f t="shared" si="105"/>
        <v>133</v>
      </c>
      <c r="G374" s="173">
        <v>169</v>
      </c>
      <c r="H374" s="173">
        <f t="shared" si="106"/>
        <v>127.06766917293233</v>
      </c>
      <c r="I374" s="695"/>
      <c r="J374" s="695"/>
      <c r="K374" s="901"/>
      <c r="L374" s="901"/>
      <c r="M374" s="901"/>
      <c r="N374" s="901"/>
      <c r="O374" s="901"/>
      <c r="P374" s="901"/>
      <c r="Q374" s="142"/>
      <c r="R374" s="142"/>
      <c r="S374" s="142"/>
      <c r="T374" s="142"/>
      <c r="U374" s="2057"/>
      <c r="V374" s="142"/>
      <c r="W374" s="142"/>
      <c r="X374" s="142"/>
      <c r="Y374" s="819"/>
      <c r="Z374" s="142"/>
      <c r="AA374" s="923">
        <f t="shared" si="102"/>
        <v>0</v>
      </c>
    </row>
    <row r="375" spans="1:27" ht="15" customHeight="1" x14ac:dyDescent="0.25">
      <c r="A375" s="894">
        <v>1</v>
      </c>
      <c r="B375" s="894">
        <v>1</v>
      </c>
      <c r="C375" s="598" t="s">
        <v>17</v>
      </c>
      <c r="D375" s="598"/>
      <c r="E375" s="965"/>
      <c r="F375" s="965"/>
      <c r="G375" s="965"/>
      <c r="H375" s="965"/>
      <c r="I375" s="966"/>
      <c r="J375" s="966"/>
      <c r="K375" s="959"/>
      <c r="L375" s="959"/>
      <c r="M375" s="959"/>
      <c r="N375" s="959"/>
      <c r="O375" s="959"/>
      <c r="P375" s="959"/>
      <c r="Q375" s="186">
        <f t="shared" ref="Q375:V375" si="109">SUM(Q340)</f>
        <v>259240.84435</v>
      </c>
      <c r="R375" s="186">
        <f t="shared" si="109"/>
        <v>259240.84435</v>
      </c>
      <c r="S375" s="186">
        <f t="shared" si="109"/>
        <v>259240.76636000001</v>
      </c>
      <c r="T375" s="186">
        <f t="shared" si="109"/>
        <v>259240.76636000001</v>
      </c>
      <c r="U375" s="2077">
        <f t="shared" si="109"/>
        <v>86413.59918533334</v>
      </c>
      <c r="V375" s="186">
        <f t="shared" si="109"/>
        <v>86215.420940000011</v>
      </c>
      <c r="W375" s="186"/>
      <c r="X375" s="186">
        <f>SUM(X340)</f>
        <v>-198.17824533332896</v>
      </c>
      <c r="Y375" s="186">
        <f>SUM(Y340)</f>
        <v>-27.60943</v>
      </c>
      <c r="Z375" s="186">
        <f>SUM(Z340)</f>
        <v>86187.811510000014</v>
      </c>
      <c r="AA375" s="923">
        <f t="shared" si="102"/>
        <v>86187811.51000002</v>
      </c>
    </row>
    <row r="376" spans="1:27" ht="15" customHeight="1" x14ac:dyDescent="0.25">
      <c r="A376" s="894">
        <v>1</v>
      </c>
      <c r="B376" s="894">
        <v>1</v>
      </c>
      <c r="C376" s="409"/>
      <c r="D376" s="409"/>
      <c r="E376" s="967"/>
      <c r="F376" s="967"/>
      <c r="G376" s="967"/>
      <c r="H376" s="967"/>
      <c r="I376" s="967"/>
      <c r="J376" s="967"/>
      <c r="K376" s="967"/>
      <c r="L376" s="967"/>
      <c r="M376" s="967"/>
      <c r="N376" s="967"/>
      <c r="O376" s="967"/>
      <c r="P376" s="967"/>
      <c r="Q376" s="899"/>
      <c r="R376" s="899"/>
      <c r="S376" s="899"/>
      <c r="T376" s="899"/>
      <c r="U376" s="2070"/>
      <c r="V376" s="899"/>
      <c r="W376" s="899"/>
      <c r="X376" s="899"/>
      <c r="Y376" s="935"/>
      <c r="Z376" s="899"/>
      <c r="AA376" s="923">
        <f t="shared" si="102"/>
        <v>0</v>
      </c>
    </row>
    <row r="377" spans="1:27" ht="29.25" customHeight="1" x14ac:dyDescent="0.25">
      <c r="A377" s="894">
        <v>1</v>
      </c>
      <c r="B377" s="894">
        <v>1</v>
      </c>
      <c r="C377" s="168" t="s">
        <v>783</v>
      </c>
      <c r="D377" s="254"/>
      <c r="E377" s="696"/>
      <c r="F377" s="696"/>
      <c r="G377" s="696"/>
      <c r="H377" s="696"/>
      <c r="I377" s="957"/>
      <c r="J377" s="957"/>
      <c r="K377" s="175"/>
      <c r="L377" s="175"/>
      <c r="M377" s="175"/>
      <c r="N377" s="175"/>
      <c r="O377" s="175"/>
      <c r="P377" s="175"/>
      <c r="Q377" s="175"/>
      <c r="R377" s="175"/>
      <c r="S377" s="175"/>
      <c r="T377" s="175"/>
      <c r="U377" s="2058"/>
      <c r="V377" s="175"/>
      <c r="W377" s="175"/>
      <c r="X377" s="175"/>
      <c r="Y377" s="925"/>
      <c r="Z377" s="175"/>
      <c r="AA377" s="923">
        <f t="shared" si="102"/>
        <v>0</v>
      </c>
    </row>
    <row r="378" spans="1:27" s="150" customFormat="1" ht="15" customHeight="1" x14ac:dyDescent="0.25">
      <c r="A378" s="894">
        <v>1</v>
      </c>
      <c r="B378" s="894">
        <v>1</v>
      </c>
      <c r="C378" s="774" t="s">
        <v>14</v>
      </c>
      <c r="D378" s="624"/>
      <c r="E378" s="207"/>
      <c r="F378" s="207"/>
      <c r="G378" s="207"/>
      <c r="H378" s="207"/>
      <c r="I378" s="206"/>
      <c r="J378" s="206"/>
      <c r="K378" s="207"/>
      <c r="L378" s="207"/>
      <c r="M378" s="207"/>
      <c r="N378" s="207"/>
      <c r="O378" s="207"/>
      <c r="P378" s="207"/>
      <c r="Q378" s="555"/>
      <c r="R378" s="555"/>
      <c r="S378" s="555"/>
      <c r="T378" s="555"/>
      <c r="U378" s="2063"/>
      <c r="V378" s="555"/>
      <c r="W378" s="555"/>
      <c r="X378" s="555"/>
      <c r="Y378" s="555"/>
      <c r="Z378" s="555"/>
      <c r="AA378" s="923">
        <f t="shared" si="102"/>
        <v>0</v>
      </c>
    </row>
    <row r="379" spans="1:27" s="150" customFormat="1" ht="15" customHeight="1" x14ac:dyDescent="0.25">
      <c r="A379" s="894">
        <v>1</v>
      </c>
      <c r="B379" s="894">
        <v>1</v>
      </c>
      <c r="C379" s="624" t="s">
        <v>445</v>
      </c>
      <c r="D379" s="638"/>
      <c r="E379" s="197"/>
      <c r="F379" s="197"/>
      <c r="G379" s="197"/>
      <c r="H379" s="197"/>
      <c r="I379" s="206"/>
      <c r="J379" s="206"/>
      <c r="K379" s="207"/>
      <c r="L379" s="207"/>
      <c r="M379" s="207"/>
      <c r="N379" s="207"/>
      <c r="O379" s="207"/>
      <c r="P379" s="207"/>
      <c r="Q379" s="555"/>
      <c r="R379" s="555"/>
      <c r="S379" s="555"/>
      <c r="T379" s="555"/>
      <c r="U379" s="2063"/>
      <c r="V379" s="555"/>
      <c r="W379" s="555"/>
      <c r="X379" s="555"/>
      <c r="Y379" s="555"/>
      <c r="Z379" s="555"/>
      <c r="AA379" s="923">
        <f t="shared" si="102"/>
        <v>0</v>
      </c>
    </row>
    <row r="380" spans="1:27" s="150" customFormat="1" ht="15" customHeight="1" x14ac:dyDescent="0.25">
      <c r="A380" s="894">
        <v>1</v>
      </c>
      <c r="B380" s="894">
        <v>1</v>
      </c>
      <c r="C380" s="519" t="s">
        <v>614</v>
      </c>
      <c r="D380" s="519"/>
      <c r="E380" s="555">
        <f>SUM(E381,E382,E383,E384)</f>
        <v>22000</v>
      </c>
      <c r="F380" s="555">
        <f>SUM(F381,F382,F383,F384)</f>
        <v>7334</v>
      </c>
      <c r="G380" s="555">
        <f>SUM(G381,G382,G383,G384)</f>
        <v>7409</v>
      </c>
      <c r="H380" s="677">
        <f>G380/F380*100</f>
        <v>101.02263430597218</v>
      </c>
      <c r="I380" s="206"/>
      <c r="J380" s="206"/>
      <c r="K380" s="579"/>
      <c r="L380" s="579"/>
      <c r="M380" s="579"/>
      <c r="N380" s="579"/>
      <c r="O380" s="579"/>
      <c r="P380" s="579"/>
      <c r="Q380" s="861"/>
      <c r="R380" s="861"/>
      <c r="S380" s="861"/>
      <c r="T380" s="861"/>
      <c r="U380" s="2060"/>
      <c r="V380" s="861"/>
      <c r="W380" s="861"/>
      <c r="X380" s="861"/>
      <c r="Y380" s="861"/>
      <c r="Z380" s="861"/>
      <c r="AA380" s="923">
        <f t="shared" si="102"/>
        <v>0</v>
      </c>
    </row>
    <row r="381" spans="1:27" s="150" customFormat="1" ht="15" customHeight="1" x14ac:dyDescent="0.25">
      <c r="A381" s="894">
        <v>1</v>
      </c>
      <c r="B381" s="894">
        <v>1</v>
      </c>
      <c r="C381" s="519" t="s">
        <v>648</v>
      </c>
      <c r="D381" s="519"/>
      <c r="E381" s="555"/>
      <c r="F381" s="173">
        <f t="shared" ref="F381:F386" si="110">ROUND(E381/12*$C$3,0)</f>
        <v>0</v>
      </c>
      <c r="G381" s="555"/>
      <c r="H381" s="677"/>
      <c r="I381" s="206"/>
      <c r="J381" s="206"/>
      <c r="K381" s="579"/>
      <c r="L381" s="579"/>
      <c r="M381" s="579"/>
      <c r="N381" s="579"/>
      <c r="O381" s="579"/>
      <c r="P381" s="579"/>
      <c r="Q381" s="861"/>
      <c r="R381" s="861"/>
      <c r="S381" s="861"/>
      <c r="T381" s="861"/>
      <c r="U381" s="2060"/>
      <c r="V381" s="861"/>
      <c r="W381" s="861"/>
      <c r="X381" s="861"/>
      <c r="Y381" s="861"/>
      <c r="Z381" s="861"/>
      <c r="AA381" s="923">
        <f t="shared" si="102"/>
        <v>0</v>
      </c>
    </row>
    <row r="382" spans="1:27" s="150" customFormat="1" ht="35.1" customHeight="1" x14ac:dyDescent="0.25">
      <c r="A382" s="894">
        <v>1</v>
      </c>
      <c r="B382" s="894">
        <v>1</v>
      </c>
      <c r="C382" s="519" t="s">
        <v>447</v>
      </c>
      <c r="D382" s="519"/>
      <c r="E382" s="555">
        <v>20000</v>
      </c>
      <c r="F382" s="173">
        <f t="shared" si="110"/>
        <v>6667</v>
      </c>
      <c r="G382" s="555">
        <v>6695</v>
      </c>
      <c r="H382" s="677">
        <f>G382/F382*100</f>
        <v>100.41997900104995</v>
      </c>
      <c r="I382" s="206"/>
      <c r="J382" s="206"/>
      <c r="K382" s="579"/>
      <c r="L382" s="579"/>
      <c r="M382" s="579"/>
      <c r="N382" s="579"/>
      <c r="O382" s="579"/>
      <c r="P382" s="579"/>
      <c r="Q382" s="861"/>
      <c r="R382" s="861"/>
      <c r="S382" s="861"/>
      <c r="T382" s="861"/>
      <c r="U382" s="2060"/>
      <c r="V382" s="861"/>
      <c r="W382" s="861"/>
      <c r="X382" s="861"/>
      <c r="Y382" s="861"/>
      <c r="Z382" s="861"/>
      <c r="AA382" s="923">
        <f t="shared" si="102"/>
        <v>0</v>
      </c>
    </row>
    <row r="383" spans="1:27" s="150" customFormat="1" ht="35.1" customHeight="1" x14ac:dyDescent="0.25">
      <c r="A383" s="894">
        <v>1</v>
      </c>
      <c r="B383" s="894">
        <v>1</v>
      </c>
      <c r="C383" s="519" t="s">
        <v>448</v>
      </c>
      <c r="D383" s="519"/>
      <c r="E383" s="555"/>
      <c r="F383" s="173">
        <f t="shared" si="110"/>
        <v>0</v>
      </c>
      <c r="G383" s="555"/>
      <c r="H383" s="677"/>
      <c r="I383" s="206"/>
      <c r="J383" s="206"/>
      <c r="K383" s="579"/>
      <c r="L383" s="579"/>
      <c r="M383" s="579"/>
      <c r="N383" s="579"/>
      <c r="O383" s="579"/>
      <c r="P383" s="579"/>
      <c r="Q383" s="861"/>
      <c r="R383" s="861"/>
      <c r="S383" s="861"/>
      <c r="T383" s="861"/>
      <c r="U383" s="2060"/>
      <c r="V383" s="861"/>
      <c r="W383" s="861"/>
      <c r="X383" s="861"/>
      <c r="Y383" s="861"/>
      <c r="Z383" s="861"/>
      <c r="AA383" s="923">
        <f t="shared" si="102"/>
        <v>0</v>
      </c>
    </row>
    <row r="384" spans="1:27" s="150" customFormat="1" ht="35.1" customHeight="1" x14ac:dyDescent="0.25">
      <c r="A384" s="894">
        <v>1</v>
      </c>
      <c r="B384" s="894">
        <v>1</v>
      </c>
      <c r="C384" s="519" t="s">
        <v>449</v>
      </c>
      <c r="D384" s="519"/>
      <c r="E384" s="555">
        <v>2000</v>
      </c>
      <c r="F384" s="173">
        <f t="shared" si="110"/>
        <v>667</v>
      </c>
      <c r="G384" s="555">
        <v>714</v>
      </c>
      <c r="H384" s="677">
        <f>G384/F384*100</f>
        <v>107.04647676161918</v>
      </c>
      <c r="I384" s="206"/>
      <c r="J384" s="206"/>
      <c r="K384" s="579"/>
      <c r="L384" s="579"/>
      <c r="M384" s="579"/>
      <c r="N384" s="579"/>
      <c r="O384" s="579"/>
      <c r="P384" s="579"/>
      <c r="Q384" s="861"/>
      <c r="R384" s="861"/>
      <c r="S384" s="861"/>
      <c r="T384" s="861"/>
      <c r="U384" s="2060"/>
      <c r="V384" s="861"/>
      <c r="W384" s="861"/>
      <c r="X384" s="861"/>
      <c r="Y384" s="861"/>
      <c r="Z384" s="861"/>
      <c r="AA384" s="923">
        <f t="shared" si="102"/>
        <v>0</v>
      </c>
    </row>
    <row r="385" spans="1:27" s="150" customFormat="1" ht="15" customHeight="1" x14ac:dyDescent="0.25">
      <c r="A385" s="894">
        <v>1</v>
      </c>
      <c r="B385" s="894">
        <v>1</v>
      </c>
      <c r="C385" s="521" t="s">
        <v>613</v>
      </c>
      <c r="D385" s="519"/>
      <c r="E385" s="555">
        <v>25000</v>
      </c>
      <c r="F385" s="173">
        <f t="shared" si="110"/>
        <v>8333</v>
      </c>
      <c r="G385" s="555">
        <v>8332</v>
      </c>
      <c r="H385" s="677">
        <f>G385/F385*100</f>
        <v>99.987999519980804</v>
      </c>
      <c r="I385" s="206"/>
      <c r="J385" s="206"/>
      <c r="K385" s="579"/>
      <c r="L385" s="579"/>
      <c r="M385" s="579"/>
      <c r="N385" s="579"/>
      <c r="O385" s="579"/>
      <c r="P385" s="579"/>
      <c r="Q385" s="861"/>
      <c r="R385" s="861"/>
      <c r="S385" s="861"/>
      <c r="T385" s="861"/>
      <c r="U385" s="2060"/>
      <c r="V385" s="861"/>
      <c r="W385" s="861"/>
      <c r="X385" s="861"/>
      <c r="Y385" s="861"/>
      <c r="Z385" s="861"/>
      <c r="AA385" s="923">
        <f t="shared" si="102"/>
        <v>0</v>
      </c>
    </row>
    <row r="386" spans="1:27" s="150" customFormat="1" ht="15" customHeight="1" x14ac:dyDescent="0.25">
      <c r="A386" s="894">
        <v>1</v>
      </c>
      <c r="B386" s="894">
        <v>1</v>
      </c>
      <c r="C386" s="783" t="s">
        <v>639</v>
      </c>
      <c r="D386" s="519"/>
      <c r="E386" s="555"/>
      <c r="F386" s="173">
        <f t="shared" si="110"/>
        <v>0</v>
      </c>
      <c r="G386" s="555"/>
      <c r="H386" s="677"/>
      <c r="I386" s="206"/>
      <c r="J386" s="206"/>
      <c r="K386" s="579"/>
      <c r="L386" s="579"/>
      <c r="M386" s="579"/>
      <c r="N386" s="579"/>
      <c r="O386" s="579"/>
      <c r="P386" s="579"/>
      <c r="Q386" s="861"/>
      <c r="R386" s="861"/>
      <c r="S386" s="861"/>
      <c r="T386" s="861"/>
      <c r="U386" s="2060"/>
      <c r="V386" s="861"/>
      <c r="W386" s="861"/>
      <c r="X386" s="861"/>
      <c r="Y386" s="861"/>
      <c r="Z386" s="861"/>
      <c r="AA386" s="923">
        <f t="shared" si="102"/>
        <v>0</v>
      </c>
    </row>
    <row r="387" spans="1:27" s="150" customFormat="1" ht="15" customHeight="1" x14ac:dyDescent="0.25">
      <c r="A387" s="894">
        <v>1</v>
      </c>
      <c r="B387" s="894">
        <v>1</v>
      </c>
      <c r="C387" s="301" t="s">
        <v>172</v>
      </c>
      <c r="D387" s="625"/>
      <c r="E387" s="498">
        <f>SUM(E380+E385*3.2)</f>
        <v>102000</v>
      </c>
      <c r="F387" s="498">
        <f>SUM(F380+F385*3.2)</f>
        <v>33999.600000000006</v>
      </c>
      <c r="G387" s="498">
        <f>SUM(G380+G385*3.2)</f>
        <v>34071.4</v>
      </c>
      <c r="H387" s="677">
        <f>G387/F387*100</f>
        <v>100.21117895504652</v>
      </c>
      <c r="I387" s="206"/>
      <c r="J387" s="206"/>
      <c r="K387" s="579"/>
      <c r="L387" s="579"/>
      <c r="M387" s="579"/>
      <c r="N387" s="579"/>
      <c r="O387" s="579"/>
      <c r="P387" s="579"/>
      <c r="Q387" s="63">
        <v>41997.396672000003</v>
      </c>
      <c r="R387" s="63">
        <v>41997.396672000003</v>
      </c>
      <c r="S387" s="63">
        <v>41997.396672000003</v>
      </c>
      <c r="T387" s="63">
        <v>41997.396672000003</v>
      </c>
      <c r="U387" s="2168">
        <f>Q387/12*$C$3+(R387-Q387)/11*3+(S387-R387)/10*2+(T387-S387)/9*1</f>
        <v>13999.132224000001</v>
      </c>
      <c r="V387" s="63">
        <f>Z387-Y387</f>
        <v>13815.393539999999</v>
      </c>
      <c r="W387" s="63"/>
      <c r="X387" s="63">
        <f>V387-U387</f>
        <v>-183.73868400000174</v>
      </c>
      <c r="Y387" s="63">
        <v>-156.53666999999996</v>
      </c>
      <c r="Z387" s="63">
        <v>13658.85687</v>
      </c>
      <c r="AA387" s="923"/>
    </row>
    <row r="388" spans="1:27" s="150" customFormat="1" ht="15" customHeight="1" x14ac:dyDescent="0.25">
      <c r="A388" s="894">
        <v>1</v>
      </c>
      <c r="B388" s="894">
        <v>1</v>
      </c>
      <c r="C388" s="624" t="s">
        <v>450</v>
      </c>
      <c r="D388" s="519"/>
      <c r="E388" s="555"/>
      <c r="F388" s="173"/>
      <c r="G388" s="555"/>
      <c r="H388" s="677"/>
      <c r="I388" s="206"/>
      <c r="J388" s="206"/>
      <c r="K388" s="579"/>
      <c r="L388" s="579"/>
      <c r="M388" s="579"/>
      <c r="N388" s="579"/>
      <c r="O388" s="579"/>
      <c r="P388" s="579"/>
      <c r="Q388" s="861"/>
      <c r="R388" s="861"/>
      <c r="S388" s="861"/>
      <c r="T388" s="861"/>
      <c r="U388" s="2060"/>
      <c r="V388" s="861"/>
      <c r="W388" s="861"/>
      <c r="X388" s="861"/>
      <c r="Y388" s="861"/>
      <c r="Z388" s="861"/>
      <c r="AA388" s="923">
        <f t="shared" si="102"/>
        <v>0</v>
      </c>
    </row>
    <row r="389" spans="1:27" s="150" customFormat="1" ht="15" customHeight="1" x14ac:dyDescent="0.25">
      <c r="A389" s="894">
        <v>1</v>
      </c>
      <c r="B389" s="894">
        <v>1</v>
      </c>
      <c r="C389" s="519" t="s">
        <v>203</v>
      </c>
      <c r="D389" s="519"/>
      <c r="E389" s="555">
        <f>SUM(E391,E394)</f>
        <v>5881</v>
      </c>
      <c r="F389" s="555">
        <f>SUM(F391,F394)</f>
        <v>1960</v>
      </c>
      <c r="G389" s="555">
        <f>SUM(G391,G394)</f>
        <v>2338</v>
      </c>
      <c r="H389" s="677">
        <f>G389/F389*100</f>
        <v>119.28571428571428</v>
      </c>
      <c r="I389" s="206"/>
      <c r="J389" s="206"/>
      <c r="K389" s="579"/>
      <c r="L389" s="579"/>
      <c r="M389" s="579"/>
      <c r="N389" s="579"/>
      <c r="O389" s="579"/>
      <c r="P389" s="579"/>
      <c r="Q389" s="861"/>
      <c r="R389" s="861"/>
      <c r="S389" s="861"/>
      <c r="T389" s="861"/>
      <c r="U389" s="2060"/>
      <c r="V389" s="861"/>
      <c r="W389" s="861"/>
      <c r="X389" s="861"/>
      <c r="Y389" s="861"/>
      <c r="Z389" s="861"/>
      <c r="AA389" s="923">
        <f t="shared" si="102"/>
        <v>0</v>
      </c>
    </row>
    <row r="390" spans="1:27" s="150" customFormat="1" ht="15" customHeight="1" x14ac:dyDescent="0.25">
      <c r="A390" s="894">
        <v>1</v>
      </c>
      <c r="B390" s="894">
        <v>1</v>
      </c>
      <c r="C390" s="519" t="s">
        <v>446</v>
      </c>
      <c r="D390" s="519"/>
      <c r="E390" s="555"/>
      <c r="F390" s="173">
        <f>ROUND(E390/12*$C$3,0)</f>
        <v>0</v>
      </c>
      <c r="G390" s="555"/>
      <c r="H390" s="677"/>
      <c r="I390" s="206"/>
      <c r="J390" s="206"/>
      <c r="K390" s="579"/>
      <c r="L390" s="579"/>
      <c r="M390" s="579"/>
      <c r="N390" s="579"/>
      <c r="O390" s="579"/>
      <c r="P390" s="579"/>
      <c r="Q390" s="861"/>
      <c r="R390" s="861"/>
      <c r="S390" s="861"/>
      <c r="T390" s="861"/>
      <c r="U390" s="2060"/>
      <c r="V390" s="861"/>
      <c r="W390" s="861"/>
      <c r="X390" s="861"/>
      <c r="Y390" s="861"/>
      <c r="Z390" s="861"/>
      <c r="AA390" s="923">
        <f t="shared" si="102"/>
        <v>0</v>
      </c>
    </row>
    <row r="391" spans="1:27" s="150" customFormat="1" ht="50.25" customHeight="1" x14ac:dyDescent="0.25">
      <c r="A391" s="894">
        <v>1</v>
      </c>
      <c r="B391" s="894">
        <v>1</v>
      </c>
      <c r="C391" s="519" t="s">
        <v>451</v>
      </c>
      <c r="D391" s="519"/>
      <c r="E391" s="555">
        <f>SUM(E392:E393)</f>
        <v>5781</v>
      </c>
      <c r="F391" s="555">
        <f>SUM(F392:F393)</f>
        <v>1927</v>
      </c>
      <c r="G391" s="555">
        <f>SUM(G392:G393)</f>
        <v>2272</v>
      </c>
      <c r="H391" s="677">
        <f>G391/F391*100</f>
        <v>117.90347690710949</v>
      </c>
      <c r="I391" s="206"/>
      <c r="J391" s="206"/>
      <c r="K391" s="579"/>
      <c r="L391" s="579"/>
      <c r="M391" s="579"/>
      <c r="N391" s="579"/>
      <c r="O391" s="579"/>
      <c r="P391" s="579"/>
      <c r="Q391" s="861"/>
      <c r="R391" s="861"/>
      <c r="S391" s="861"/>
      <c r="T391" s="861"/>
      <c r="U391" s="2060"/>
      <c r="V391" s="861"/>
      <c r="W391" s="861"/>
      <c r="X391" s="861"/>
      <c r="Y391" s="861"/>
      <c r="Z391" s="861"/>
      <c r="AA391" s="923">
        <f t="shared" si="102"/>
        <v>0</v>
      </c>
    </row>
    <row r="392" spans="1:27" s="150" customFormat="1" ht="38.1" customHeight="1" x14ac:dyDescent="0.25">
      <c r="A392" s="894">
        <v>1</v>
      </c>
      <c r="B392" s="894">
        <v>1</v>
      </c>
      <c r="C392" s="519" t="s">
        <v>452</v>
      </c>
      <c r="D392" s="519"/>
      <c r="E392" s="555">
        <v>4447</v>
      </c>
      <c r="F392" s="173">
        <f>ROUND(E392/12*$C$3,0)</f>
        <v>1482</v>
      </c>
      <c r="G392" s="555">
        <v>1538</v>
      </c>
      <c r="H392" s="677">
        <f>G392/F392*100</f>
        <v>103.77867746288798</v>
      </c>
      <c r="I392" s="206"/>
      <c r="J392" s="206"/>
      <c r="K392" s="579"/>
      <c r="L392" s="579"/>
      <c r="M392" s="579"/>
      <c r="N392" s="579"/>
      <c r="O392" s="579"/>
      <c r="P392" s="579"/>
      <c r="Q392" s="861"/>
      <c r="R392" s="861"/>
      <c r="S392" s="861"/>
      <c r="T392" s="861"/>
      <c r="U392" s="2060"/>
      <c r="V392" s="861"/>
      <c r="W392" s="861"/>
      <c r="X392" s="861"/>
      <c r="Y392" s="861"/>
      <c r="Z392" s="861"/>
      <c r="AA392" s="923">
        <f t="shared" si="102"/>
        <v>0</v>
      </c>
    </row>
    <row r="393" spans="1:27" s="150" customFormat="1" ht="38.1" customHeight="1" x14ac:dyDescent="0.25">
      <c r="A393" s="894">
        <v>1</v>
      </c>
      <c r="B393" s="894">
        <v>1</v>
      </c>
      <c r="C393" s="519" t="s">
        <v>453</v>
      </c>
      <c r="D393" s="519"/>
      <c r="E393" s="555">
        <v>1334</v>
      </c>
      <c r="F393" s="173">
        <f>ROUND(E393/12*$C$3,0)</f>
        <v>445</v>
      </c>
      <c r="G393" s="555">
        <v>734</v>
      </c>
      <c r="H393" s="677">
        <f>G393/F393*100</f>
        <v>164.9438202247191</v>
      </c>
      <c r="I393" s="206"/>
      <c r="J393" s="206"/>
      <c r="K393" s="579"/>
      <c r="L393" s="579"/>
      <c r="M393" s="579"/>
      <c r="N393" s="579"/>
      <c r="O393" s="579"/>
      <c r="P393" s="579"/>
      <c r="Q393" s="861"/>
      <c r="R393" s="861"/>
      <c r="S393" s="861"/>
      <c r="T393" s="861"/>
      <c r="U393" s="2060"/>
      <c r="V393" s="861"/>
      <c r="W393" s="861"/>
      <c r="X393" s="861"/>
      <c r="Y393" s="861"/>
      <c r="Z393" s="861"/>
      <c r="AA393" s="923">
        <f t="shared" si="102"/>
        <v>0</v>
      </c>
    </row>
    <row r="394" spans="1:27" s="150" customFormat="1" ht="49.5" customHeight="1" x14ac:dyDescent="0.25">
      <c r="A394" s="894">
        <v>1</v>
      </c>
      <c r="B394" s="894">
        <v>1</v>
      </c>
      <c r="C394" s="519" t="s">
        <v>454</v>
      </c>
      <c r="D394" s="519"/>
      <c r="E394" s="555">
        <f>SUM(E395:E395)</f>
        <v>100</v>
      </c>
      <c r="F394" s="555">
        <f>SUM(F395:F395)</f>
        <v>33</v>
      </c>
      <c r="G394" s="555">
        <f>SUM(G395:G395)</f>
        <v>66</v>
      </c>
      <c r="H394" s="677">
        <f>G394/F394*100</f>
        <v>200</v>
      </c>
      <c r="I394" s="206"/>
      <c r="J394" s="206"/>
      <c r="K394" s="579"/>
      <c r="L394" s="579"/>
      <c r="M394" s="579"/>
      <c r="N394" s="579"/>
      <c r="O394" s="579"/>
      <c r="P394" s="579"/>
      <c r="Q394" s="861"/>
      <c r="R394" s="861"/>
      <c r="S394" s="861"/>
      <c r="T394" s="861"/>
      <c r="U394" s="2060"/>
      <c r="V394" s="861"/>
      <c r="W394" s="861"/>
      <c r="X394" s="861"/>
      <c r="Y394" s="861"/>
      <c r="Z394" s="861"/>
      <c r="AA394" s="923">
        <f t="shared" si="102"/>
        <v>0</v>
      </c>
    </row>
    <row r="395" spans="1:27" s="150" customFormat="1" ht="30" customHeight="1" x14ac:dyDescent="0.25">
      <c r="A395" s="894">
        <v>1</v>
      </c>
      <c r="B395" s="894">
        <v>1</v>
      </c>
      <c r="C395" s="519" t="s">
        <v>455</v>
      </c>
      <c r="D395" s="519"/>
      <c r="E395" s="555">
        <v>100</v>
      </c>
      <c r="F395" s="173">
        <f>ROUND(E395/12*$C$3,0)</f>
        <v>33</v>
      </c>
      <c r="G395" s="555">
        <v>66</v>
      </c>
      <c r="H395" s="677">
        <f>G395/F395*100</f>
        <v>200</v>
      </c>
      <c r="I395" s="206"/>
      <c r="J395" s="206"/>
      <c r="K395" s="579"/>
      <c r="L395" s="579"/>
      <c r="M395" s="579"/>
      <c r="N395" s="579"/>
      <c r="O395" s="579"/>
      <c r="P395" s="579"/>
      <c r="Q395" s="861"/>
      <c r="R395" s="861"/>
      <c r="S395" s="861"/>
      <c r="T395" s="861"/>
      <c r="U395" s="2060"/>
      <c r="V395" s="861"/>
      <c r="W395" s="861"/>
      <c r="X395" s="861"/>
      <c r="Y395" s="861"/>
      <c r="Z395" s="861"/>
      <c r="AA395" s="923">
        <f t="shared" si="102"/>
        <v>0</v>
      </c>
    </row>
    <row r="396" spans="1:27" s="150" customFormat="1" ht="30" customHeight="1" x14ac:dyDescent="0.25">
      <c r="A396" s="894">
        <v>1</v>
      </c>
      <c r="B396" s="894">
        <v>1</v>
      </c>
      <c r="C396" s="521" t="s">
        <v>160</v>
      </c>
      <c r="D396" s="519"/>
      <c r="E396" s="555"/>
      <c r="F396" s="173">
        <f>ROUND(E396/12*$C$3,0)</f>
        <v>0</v>
      </c>
      <c r="G396" s="173"/>
      <c r="H396" s="677"/>
      <c r="I396" s="206"/>
      <c r="J396" s="206"/>
      <c r="K396" s="579"/>
      <c r="L396" s="579"/>
      <c r="M396" s="579"/>
      <c r="N396" s="579"/>
      <c r="O396" s="579"/>
      <c r="P396" s="579"/>
      <c r="Q396" s="861"/>
      <c r="R396" s="861"/>
      <c r="S396" s="861"/>
      <c r="T396" s="861"/>
      <c r="U396" s="2060"/>
      <c r="V396" s="861"/>
      <c r="W396" s="861"/>
      <c r="X396" s="861"/>
      <c r="Y396" s="861"/>
      <c r="Z396" s="861"/>
      <c r="AA396" s="923">
        <f t="shared" si="102"/>
        <v>0</v>
      </c>
    </row>
    <row r="397" spans="1:27" s="150" customFormat="1" ht="32.25" customHeight="1" x14ac:dyDescent="0.25">
      <c r="A397" s="894">
        <v>1</v>
      </c>
      <c r="B397" s="894">
        <v>1</v>
      </c>
      <c r="C397" s="521" t="s">
        <v>161</v>
      </c>
      <c r="D397" s="519"/>
      <c r="E397" s="555">
        <v>6800</v>
      </c>
      <c r="F397" s="173">
        <f>ROUND(E397/12*$C$3,0)</f>
        <v>2267</v>
      </c>
      <c r="G397" s="555">
        <v>2243</v>
      </c>
      <c r="H397" s="677">
        <f>G397/F397*100</f>
        <v>98.941332157035731</v>
      </c>
      <c r="I397" s="206"/>
      <c r="J397" s="206"/>
      <c r="K397" s="579"/>
      <c r="L397" s="579"/>
      <c r="M397" s="579"/>
      <c r="N397" s="579"/>
      <c r="O397" s="579"/>
      <c r="P397" s="579"/>
      <c r="Q397" s="861"/>
      <c r="R397" s="861"/>
      <c r="S397" s="861"/>
      <c r="T397" s="861"/>
      <c r="U397" s="2060"/>
      <c r="V397" s="861"/>
      <c r="W397" s="861"/>
      <c r="X397" s="861"/>
      <c r="Y397" s="861"/>
      <c r="Z397" s="861"/>
      <c r="AA397" s="923">
        <f t="shared" si="102"/>
        <v>0</v>
      </c>
    </row>
    <row r="398" spans="1:27" s="150" customFormat="1" ht="15" customHeight="1" x14ac:dyDescent="0.25">
      <c r="A398" s="894">
        <v>1</v>
      </c>
      <c r="B398" s="894">
        <v>1</v>
      </c>
      <c r="C398" s="301" t="s">
        <v>169</v>
      </c>
      <c r="D398" s="625"/>
      <c r="E398" s="498">
        <f>SUM(E397,E389)</f>
        <v>12681</v>
      </c>
      <c r="F398" s="498">
        <f>SUM(F389+F397)</f>
        <v>4227</v>
      </c>
      <c r="G398" s="498">
        <f>SUM(G389+G397)</f>
        <v>4581</v>
      </c>
      <c r="H398" s="207">
        <f>G398/F398*100</f>
        <v>108.37473385379701</v>
      </c>
      <c r="I398" s="206"/>
      <c r="J398" s="206"/>
      <c r="K398" s="579"/>
      <c r="L398" s="579"/>
      <c r="M398" s="579"/>
      <c r="N398" s="579"/>
      <c r="O398" s="579"/>
      <c r="P398" s="579"/>
      <c r="Q398" s="63">
        <v>19423.388018518523</v>
      </c>
      <c r="R398" s="63">
        <v>19423.388018518523</v>
      </c>
      <c r="S398" s="63">
        <v>19423.388018518523</v>
      </c>
      <c r="T398" s="63">
        <v>19423.388018518523</v>
      </c>
      <c r="U398" s="2065">
        <f>Q398/12*$C$3+(R398-Q398)/11*3+(S398-R398)/10*2+(T398-S398)/9*1</f>
        <v>6474.4626728395078</v>
      </c>
      <c r="V398" s="63">
        <f>Z398-Y398</f>
        <v>6435.426480000001</v>
      </c>
      <c r="W398" s="63"/>
      <c r="X398" s="63">
        <f>V398-U398</f>
        <v>-39.036192839506839</v>
      </c>
      <c r="Y398" s="63">
        <v>-35.651699999999998</v>
      </c>
      <c r="Z398" s="63">
        <v>6399.7747800000006</v>
      </c>
      <c r="AA398" s="923">
        <f t="shared" si="102"/>
        <v>6399774.7800000003</v>
      </c>
    </row>
    <row r="399" spans="1:27" s="150" customFormat="1" ht="15" customHeight="1" x14ac:dyDescent="0.25">
      <c r="A399" s="894">
        <v>1</v>
      </c>
      <c r="B399" s="894">
        <v>1</v>
      </c>
      <c r="C399" s="930" t="s">
        <v>490</v>
      </c>
      <c r="D399" s="402"/>
      <c r="E399" s="677">
        <f>SUM(E398,E387)</f>
        <v>114681</v>
      </c>
      <c r="F399" s="677">
        <f>SUM(F398,F387)</f>
        <v>38226.600000000006</v>
      </c>
      <c r="G399" s="677">
        <f>SUM(G398,G387)</f>
        <v>38652.400000000001</v>
      </c>
      <c r="H399" s="677">
        <f>G399/F399*100</f>
        <v>101.11388404932691</v>
      </c>
      <c r="I399" s="206"/>
      <c r="J399" s="206"/>
      <c r="K399" s="207"/>
      <c r="L399" s="207"/>
      <c r="M399" s="207"/>
      <c r="N399" s="207"/>
      <c r="O399" s="207"/>
      <c r="P399" s="207"/>
      <c r="Q399" s="63">
        <f>SUM(Q387,Q398)</f>
        <v>61420.784690518529</v>
      </c>
      <c r="R399" s="63">
        <f t="shared" ref="R399:Z399" si="111">SUM(R387,R398)</f>
        <v>61420.784690518529</v>
      </c>
      <c r="S399" s="63">
        <f t="shared" ref="S399:T399" si="112">SUM(S387,S398)</f>
        <v>61420.784690518529</v>
      </c>
      <c r="T399" s="63">
        <f t="shared" si="112"/>
        <v>61420.784690518529</v>
      </c>
      <c r="U399" s="63">
        <f t="shared" si="111"/>
        <v>20473.59489683951</v>
      </c>
      <c r="V399" s="63">
        <f t="shared" si="111"/>
        <v>20250.820019999999</v>
      </c>
      <c r="W399" s="63">
        <f t="shared" si="111"/>
        <v>0</v>
      </c>
      <c r="X399" s="63">
        <f t="shared" si="111"/>
        <v>-222.77487683950858</v>
      </c>
      <c r="Y399" s="63">
        <f t="shared" si="111"/>
        <v>-192.18836999999996</v>
      </c>
      <c r="Z399" s="63">
        <f t="shared" si="111"/>
        <v>20058.631649999999</v>
      </c>
      <c r="AA399" s="923">
        <f t="shared" si="102"/>
        <v>20058631.649999999</v>
      </c>
    </row>
    <row r="400" spans="1:27" s="150" customFormat="1" ht="15" customHeight="1" x14ac:dyDescent="0.25">
      <c r="A400" s="894">
        <v>1</v>
      </c>
      <c r="B400" s="894">
        <v>1</v>
      </c>
      <c r="C400" s="387" t="s">
        <v>31</v>
      </c>
      <c r="D400" s="306"/>
      <c r="E400" s="470"/>
      <c r="F400" s="470"/>
      <c r="G400" s="470"/>
      <c r="H400" s="470"/>
      <c r="I400" s="206"/>
      <c r="J400" s="206"/>
      <c r="K400" s="207"/>
      <c r="L400" s="207"/>
      <c r="M400" s="207"/>
      <c r="N400" s="207"/>
      <c r="O400" s="207"/>
      <c r="P400" s="207"/>
      <c r="Q400" s="498"/>
      <c r="R400" s="498"/>
      <c r="S400" s="498"/>
      <c r="T400" s="498"/>
      <c r="U400" s="2078"/>
      <c r="V400" s="498"/>
      <c r="W400" s="498"/>
      <c r="X400" s="498"/>
      <c r="Y400" s="498"/>
      <c r="Z400" s="498"/>
      <c r="AA400" s="923">
        <f t="shared" si="102"/>
        <v>0</v>
      </c>
    </row>
    <row r="401" spans="1:27" s="150" customFormat="1" ht="15" customHeight="1" x14ac:dyDescent="0.25">
      <c r="A401" s="894">
        <v>1</v>
      </c>
      <c r="B401" s="894">
        <v>1</v>
      </c>
      <c r="C401" s="306" t="s">
        <v>150</v>
      </c>
      <c r="D401" s="306"/>
      <c r="E401" s="470"/>
      <c r="F401" s="470"/>
      <c r="G401" s="470"/>
      <c r="H401" s="470"/>
      <c r="I401" s="206"/>
      <c r="J401" s="206"/>
      <c r="K401" s="207"/>
      <c r="L401" s="207"/>
      <c r="M401" s="207"/>
      <c r="N401" s="207"/>
      <c r="O401" s="207"/>
      <c r="P401" s="207"/>
      <c r="Q401" s="498"/>
      <c r="R401" s="498"/>
      <c r="S401" s="498"/>
      <c r="T401" s="498"/>
      <c r="U401" s="2078"/>
      <c r="V401" s="498"/>
      <c r="W401" s="498"/>
      <c r="X401" s="498"/>
      <c r="Y401" s="498"/>
      <c r="Z401" s="498"/>
      <c r="AA401" s="923">
        <f t="shared" si="102"/>
        <v>0</v>
      </c>
    </row>
    <row r="402" spans="1:27" s="150" customFormat="1" ht="15" customHeight="1" x14ac:dyDescent="0.25">
      <c r="A402" s="894">
        <v>1</v>
      </c>
      <c r="B402" s="894">
        <v>1</v>
      </c>
      <c r="C402" s="231" t="s">
        <v>189</v>
      </c>
      <c r="D402" s="205">
        <v>240</v>
      </c>
      <c r="E402" s="636">
        <v>875</v>
      </c>
      <c r="F402" s="173">
        <f>ROUND(E402/12*$C$3,0)</f>
        <v>292</v>
      </c>
      <c r="G402" s="173">
        <v>287</v>
      </c>
      <c r="H402" s="173">
        <f>G402/F402*100</f>
        <v>98.287671232876718</v>
      </c>
      <c r="I402" s="472">
        <v>8</v>
      </c>
      <c r="J402" s="174">
        <f>M402/G402</f>
        <v>7.9721254355400699</v>
      </c>
      <c r="K402" s="175">
        <f>ROUND(E402*I402,0)</f>
        <v>7000</v>
      </c>
      <c r="L402" s="175">
        <f>ROUND(F402*I402,0)</f>
        <v>2336</v>
      </c>
      <c r="M402" s="175">
        <v>2288</v>
      </c>
      <c r="N402" s="175">
        <f>M402/L402*100</f>
        <v>97.945205479452056</v>
      </c>
      <c r="O402" s="175">
        <f>K402/D402</f>
        <v>29.166666666666668</v>
      </c>
      <c r="P402" s="175">
        <f>M402/$C$3*12/O402</f>
        <v>235.33714285714285</v>
      </c>
      <c r="Q402" s="861"/>
      <c r="R402" s="861"/>
      <c r="S402" s="861"/>
      <c r="T402" s="861"/>
      <c r="U402" s="2060"/>
      <c r="V402" s="861">
        <f>Z402-Y402</f>
        <v>0</v>
      </c>
      <c r="W402" s="861"/>
      <c r="X402" s="861">
        <f>V402-U402</f>
        <v>0</v>
      </c>
      <c r="Y402" s="861"/>
      <c r="Z402" s="861"/>
      <c r="AA402" s="923">
        <f t="shared" si="102"/>
        <v>0</v>
      </c>
    </row>
    <row r="403" spans="1:27" s="150" customFormat="1" ht="29.25" customHeight="1" x14ac:dyDescent="0.25">
      <c r="A403" s="894">
        <v>1</v>
      </c>
      <c r="B403" s="894">
        <v>1</v>
      </c>
      <c r="C403" s="715" t="s">
        <v>176</v>
      </c>
      <c r="D403" s="715"/>
      <c r="E403" s="716">
        <f>E402</f>
        <v>875</v>
      </c>
      <c r="F403" s="716">
        <f>F402</f>
        <v>292</v>
      </c>
      <c r="G403" s="716">
        <f>G402</f>
        <v>287</v>
      </c>
      <c r="H403" s="716">
        <f>G403/F403*100</f>
        <v>98.287671232876718</v>
      </c>
      <c r="I403" s="509">
        <f>SUM(I402)</f>
        <v>8</v>
      </c>
      <c r="J403" s="174">
        <f>M403/G403</f>
        <v>7.9721254355400699</v>
      </c>
      <c r="K403" s="660">
        <f>K402</f>
        <v>7000</v>
      </c>
      <c r="L403" s="660">
        <f>L402</f>
        <v>2336</v>
      </c>
      <c r="M403" s="660">
        <f>M402</f>
        <v>2288</v>
      </c>
      <c r="N403" s="175">
        <f>M403/L403*100</f>
        <v>97.945205479452056</v>
      </c>
      <c r="O403" s="276">
        <f>SUM(O402)</f>
        <v>29.166666666666668</v>
      </c>
      <c r="P403" s="175">
        <f>M403/$C$3*12/O403</f>
        <v>235.33714285714285</v>
      </c>
      <c r="Q403" s="716">
        <v>13201.483007999997</v>
      </c>
      <c r="R403" s="716">
        <v>13201.483007999997</v>
      </c>
      <c r="S403" s="716">
        <v>13201.483007999997</v>
      </c>
      <c r="T403" s="716">
        <v>13201.483007999997</v>
      </c>
      <c r="U403" s="2065">
        <f>Q403/12*$C$3+(R403-Q403)/11*3+(S403-R403)/10*2+(T403-S403)/9*1</f>
        <v>4400.4943359999988</v>
      </c>
      <c r="V403" s="63">
        <f>Z403-Y403-W403</f>
        <v>4397.3009000000002</v>
      </c>
      <c r="W403" s="63">
        <v>-1.34144</v>
      </c>
      <c r="X403" s="63">
        <f>V403-U403</f>
        <v>-3.1934359999986555</v>
      </c>
      <c r="Y403" s="716">
        <v>-31.28884</v>
      </c>
      <c r="Z403" s="716">
        <f>4366.01206+W403</f>
        <v>4364.6706199999999</v>
      </c>
      <c r="AA403" s="923">
        <f t="shared" si="102"/>
        <v>4364670.62</v>
      </c>
    </row>
    <row r="404" spans="1:27" s="150" customFormat="1" ht="15" customHeight="1" x14ac:dyDescent="0.25">
      <c r="A404" s="894">
        <v>1</v>
      </c>
      <c r="B404" s="894">
        <v>1</v>
      </c>
      <c r="C404" s="931" t="s">
        <v>17</v>
      </c>
      <c r="D404" s="931"/>
      <c r="E404" s="714"/>
      <c r="F404" s="714"/>
      <c r="G404" s="714"/>
      <c r="H404" s="714"/>
      <c r="I404" s="488"/>
      <c r="J404" s="488"/>
      <c r="K404" s="560"/>
      <c r="L404" s="560"/>
      <c r="M404" s="560">
        <f>SUM(M399,M403)</f>
        <v>2288</v>
      </c>
      <c r="N404" s="560"/>
      <c r="O404" s="560"/>
      <c r="P404" s="560"/>
      <c r="Q404" s="632">
        <f t="shared" ref="Q404:Y404" si="113">SUM(Q399,Q403)</f>
        <v>74622.267698518524</v>
      </c>
      <c r="R404" s="632">
        <f t="shared" ref="R404:S404" si="114">SUM(R399,R403)</f>
        <v>74622.267698518524</v>
      </c>
      <c r="S404" s="632">
        <f t="shared" si="114"/>
        <v>74622.267698518524</v>
      </c>
      <c r="T404" s="632">
        <f t="shared" ref="T404" si="115">SUM(T399,T403)</f>
        <v>74622.267698518524</v>
      </c>
      <c r="U404" s="2079">
        <f t="shared" si="113"/>
        <v>24874.089232839509</v>
      </c>
      <c r="V404" s="2214">
        <f t="shared" si="113"/>
        <v>24648.120920000001</v>
      </c>
      <c r="W404" s="632">
        <f t="shared" si="113"/>
        <v>-1.34144</v>
      </c>
      <c r="X404" s="632">
        <f t="shared" si="113"/>
        <v>-225.96831283950723</v>
      </c>
      <c r="Y404" s="632">
        <f t="shared" si="113"/>
        <v>-223.47720999999996</v>
      </c>
      <c r="Z404" s="632">
        <f>SUM(Z399,Z403)</f>
        <v>24423.30227</v>
      </c>
      <c r="AA404" s="923">
        <f t="shared" ref="AA404:AA467" si="116">Z404*1000</f>
        <v>24423302.27</v>
      </c>
    </row>
    <row r="405" spans="1:27" ht="15" customHeight="1" x14ac:dyDescent="0.25">
      <c r="A405" s="894">
        <v>1</v>
      </c>
      <c r="B405" s="894">
        <v>1</v>
      </c>
      <c r="C405" s="409"/>
      <c r="D405" s="409"/>
      <c r="E405" s="902"/>
      <c r="F405" s="902"/>
      <c r="G405" s="902"/>
      <c r="H405" s="902"/>
      <c r="I405" s="968"/>
      <c r="J405" s="968"/>
      <c r="K405" s="902"/>
      <c r="L405" s="902"/>
      <c r="M405" s="902"/>
      <c r="N405" s="902"/>
      <c r="O405" s="902"/>
      <c r="P405" s="902"/>
      <c r="Q405" s="899"/>
      <c r="R405" s="899"/>
      <c r="S405" s="899"/>
      <c r="T405" s="899"/>
      <c r="U405" s="2070"/>
      <c r="V405" s="899"/>
      <c r="W405" s="899"/>
      <c r="X405" s="899"/>
      <c r="Y405" s="935"/>
      <c r="Z405" s="899"/>
      <c r="AA405" s="923">
        <f t="shared" si="116"/>
        <v>0</v>
      </c>
    </row>
    <row r="406" spans="1:27" ht="30" customHeight="1" x14ac:dyDescent="0.25">
      <c r="A406" s="894">
        <v>1</v>
      </c>
      <c r="B406" s="894">
        <v>1</v>
      </c>
      <c r="C406" s="434" t="s">
        <v>784</v>
      </c>
      <c r="D406" s="520"/>
      <c r="E406" s="696"/>
      <c r="F406" s="696"/>
      <c r="G406" s="696"/>
      <c r="H406" s="696"/>
      <c r="I406" s="957"/>
      <c r="J406" s="957"/>
      <c r="K406" s="175"/>
      <c r="L406" s="175"/>
      <c r="M406" s="175"/>
      <c r="N406" s="175"/>
      <c r="O406" s="175"/>
      <c r="P406" s="175"/>
      <c r="Q406" s="175"/>
      <c r="R406" s="175"/>
      <c r="S406" s="175"/>
      <c r="T406" s="175"/>
      <c r="U406" s="2058"/>
      <c r="V406" s="175"/>
      <c r="W406" s="175"/>
      <c r="X406" s="175"/>
      <c r="Y406" s="925"/>
      <c r="Z406" s="175"/>
      <c r="AA406" s="923">
        <f t="shared" si="116"/>
        <v>0</v>
      </c>
    </row>
    <row r="407" spans="1:27" s="150" customFormat="1" ht="15" customHeight="1" x14ac:dyDescent="0.25">
      <c r="A407" s="894">
        <v>1</v>
      </c>
      <c r="B407" s="894">
        <v>1</v>
      </c>
      <c r="C407" s="624" t="s">
        <v>450</v>
      </c>
      <c r="D407" s="624"/>
      <c r="E407" s="470"/>
      <c r="F407" s="470"/>
      <c r="G407" s="470"/>
      <c r="H407" s="470"/>
      <c r="I407" s="206"/>
      <c r="J407" s="206"/>
      <c r="K407" s="207"/>
      <c r="L407" s="207"/>
      <c r="M407" s="207"/>
      <c r="N407" s="207"/>
      <c r="O407" s="207"/>
      <c r="P407" s="207"/>
      <c r="Q407" s="861"/>
      <c r="R407" s="861"/>
      <c r="S407" s="861"/>
      <c r="T407" s="861"/>
      <c r="U407" s="2060"/>
      <c r="V407" s="861"/>
      <c r="W407" s="861"/>
      <c r="X407" s="861"/>
      <c r="Y407" s="861"/>
      <c r="Z407" s="861"/>
      <c r="AA407" s="923">
        <f t="shared" si="116"/>
        <v>0</v>
      </c>
    </row>
    <row r="408" spans="1:27" s="150" customFormat="1" ht="15" customHeight="1" x14ac:dyDescent="0.25">
      <c r="A408" s="894">
        <v>1</v>
      </c>
      <c r="B408" s="894">
        <v>1</v>
      </c>
      <c r="C408" s="666" t="s">
        <v>203</v>
      </c>
      <c r="D408" s="666"/>
      <c r="E408" s="1637">
        <f>E409/3.8</f>
        <v>400</v>
      </c>
      <c r="F408" s="1637">
        <f t="shared" ref="F408:G408" si="117">F409/3.8</f>
        <v>133.42105263157896</v>
      </c>
      <c r="G408" s="1637">
        <f t="shared" si="117"/>
        <v>5870.6578947368425</v>
      </c>
      <c r="H408" s="173">
        <f t="shared" ref="H408:H409" si="118">G408/F408*100</f>
        <v>4400.0986193293884</v>
      </c>
      <c r="I408" s="206"/>
      <c r="J408" s="206"/>
      <c r="K408" s="207"/>
      <c r="L408" s="207"/>
      <c r="M408" s="207"/>
      <c r="N408" s="207"/>
      <c r="O408" s="207"/>
      <c r="P408" s="207"/>
      <c r="Q408" s="861"/>
      <c r="R408" s="861"/>
      <c r="S408" s="861"/>
      <c r="T408" s="861"/>
      <c r="U408" s="2060"/>
      <c r="V408" s="861"/>
      <c r="W408" s="861"/>
      <c r="X408" s="861"/>
      <c r="Y408" s="861"/>
      <c r="Z408" s="861"/>
      <c r="AA408" s="923">
        <f t="shared" si="116"/>
        <v>0</v>
      </c>
    </row>
    <row r="409" spans="1:27" s="150" customFormat="1" ht="15" customHeight="1" x14ac:dyDescent="0.25">
      <c r="A409" s="894"/>
      <c r="B409" s="894">
        <v>1</v>
      </c>
      <c r="C409" s="666" t="s">
        <v>649</v>
      </c>
      <c r="D409" s="666"/>
      <c r="E409" s="470">
        <v>1520</v>
      </c>
      <c r="F409" s="470">
        <f>ROUND(E409/12*$C$3,0)</f>
        <v>507</v>
      </c>
      <c r="G409" s="1947">
        <v>22308.5</v>
      </c>
      <c r="H409" s="173">
        <f t="shared" si="118"/>
        <v>4400.0986193293884</v>
      </c>
      <c r="I409" s="206"/>
      <c r="J409" s="206"/>
      <c r="K409" s="207"/>
      <c r="L409" s="207"/>
      <c r="M409" s="207"/>
      <c r="N409" s="207"/>
      <c r="O409" s="207"/>
      <c r="P409" s="207"/>
      <c r="Q409" s="861"/>
      <c r="R409" s="861"/>
      <c r="S409" s="861"/>
      <c r="T409" s="861"/>
      <c r="U409" s="2060"/>
      <c r="V409" s="861"/>
      <c r="W409" s="861"/>
      <c r="X409" s="861"/>
      <c r="Y409" s="861"/>
      <c r="Z409" s="861"/>
      <c r="AA409" s="923">
        <f t="shared" si="116"/>
        <v>0</v>
      </c>
    </row>
    <row r="410" spans="1:27" s="150" customFormat="1" ht="15" customHeight="1" x14ac:dyDescent="0.25">
      <c r="A410" s="894">
        <v>1</v>
      </c>
      <c r="B410" s="894">
        <v>1</v>
      </c>
      <c r="C410" s="666" t="s">
        <v>160</v>
      </c>
      <c r="D410" s="666"/>
      <c r="E410" s="470">
        <f>E411/3.8/3.2</f>
        <v>20237.006578947367</v>
      </c>
      <c r="F410" s="470">
        <f t="shared" ref="F410:G410" si="119">F411/3.8/3.2</f>
        <v>6745.6414473684208</v>
      </c>
      <c r="G410" s="470">
        <f t="shared" si="119"/>
        <v>4951.5830592105267</v>
      </c>
      <c r="H410" s="173">
        <f>G410/F410*100</f>
        <v>73.404183988199009</v>
      </c>
      <c r="I410" s="206"/>
      <c r="J410" s="206"/>
      <c r="K410" s="207"/>
      <c r="L410" s="207"/>
      <c r="M410" s="207"/>
      <c r="N410" s="207"/>
      <c r="O410" s="207"/>
      <c r="P410" s="207"/>
      <c r="Q410" s="861"/>
      <c r="R410" s="861"/>
      <c r="S410" s="861"/>
      <c r="T410" s="861"/>
      <c r="U410" s="2060"/>
      <c r="V410" s="861"/>
      <c r="W410" s="861"/>
      <c r="X410" s="861"/>
      <c r="Y410" s="861"/>
      <c r="Z410" s="861"/>
      <c r="AA410" s="923">
        <f t="shared" si="116"/>
        <v>0</v>
      </c>
    </row>
    <row r="411" spans="1:27" s="150" customFormat="1" ht="15" customHeight="1" x14ac:dyDescent="0.25">
      <c r="A411" s="894">
        <v>1</v>
      </c>
      <c r="B411" s="894">
        <v>1</v>
      </c>
      <c r="C411" s="201" t="s">
        <v>441</v>
      </c>
      <c r="D411" s="201"/>
      <c r="E411" s="555">
        <v>246082</v>
      </c>
      <c r="F411" s="173">
        <f>ROUND(E411/12*$C$3,0)</f>
        <v>82027</v>
      </c>
      <c r="G411" s="1946">
        <v>60211.25</v>
      </c>
      <c r="H411" s="173">
        <f>G411/F411*100</f>
        <v>73.404183988199009</v>
      </c>
      <c r="I411" s="206"/>
      <c r="J411" s="206"/>
      <c r="K411" s="579"/>
      <c r="L411" s="579"/>
      <c r="M411" s="579"/>
      <c r="N411" s="579"/>
      <c r="O411" s="579"/>
      <c r="P411" s="579"/>
      <c r="Q411" s="861"/>
      <c r="R411" s="861"/>
      <c r="S411" s="861"/>
      <c r="T411" s="861"/>
      <c r="U411" s="2060"/>
      <c r="V411" s="861"/>
      <c r="W411" s="861"/>
      <c r="X411" s="861"/>
      <c r="Y411" s="861"/>
      <c r="Z411" s="861"/>
      <c r="AA411" s="923">
        <f t="shared" si="116"/>
        <v>0</v>
      </c>
    </row>
    <row r="412" spans="1:27" s="150" customFormat="1" ht="35.25" customHeight="1" x14ac:dyDescent="0.25">
      <c r="A412" s="894">
        <v>1</v>
      </c>
      <c r="B412" s="894">
        <v>1</v>
      </c>
      <c r="C412" s="519" t="s">
        <v>161</v>
      </c>
      <c r="D412" s="519"/>
      <c r="E412" s="555"/>
      <c r="F412" s="555"/>
      <c r="G412" s="555"/>
      <c r="H412" s="555"/>
      <c r="I412" s="206"/>
      <c r="J412" s="206"/>
      <c r="K412" s="579"/>
      <c r="L412" s="579"/>
      <c r="M412" s="579"/>
      <c r="N412" s="579"/>
      <c r="O412" s="579"/>
      <c r="P412" s="579"/>
      <c r="Q412" s="861"/>
      <c r="R412" s="861"/>
      <c r="S412" s="861"/>
      <c r="T412" s="861"/>
      <c r="U412" s="2060"/>
      <c r="V412" s="861"/>
      <c r="W412" s="861"/>
      <c r="X412" s="861"/>
      <c r="Y412" s="861"/>
      <c r="Z412" s="861"/>
      <c r="AA412" s="923">
        <f t="shared" si="116"/>
        <v>0</v>
      </c>
    </row>
    <row r="413" spans="1:27" s="150" customFormat="1" ht="15" customHeight="1" x14ac:dyDescent="0.25">
      <c r="A413" s="894">
        <v>1</v>
      </c>
      <c r="B413" s="894">
        <v>1</v>
      </c>
      <c r="C413" s="301" t="s">
        <v>169</v>
      </c>
      <c r="D413" s="659"/>
      <c r="E413" s="874">
        <f>E408+E410*3.2</f>
        <v>65158.421052631573</v>
      </c>
      <c r="F413" s="874">
        <f t="shared" ref="F413:G413" si="120">F408+F410*3.2</f>
        <v>21719.473684210527</v>
      </c>
      <c r="G413" s="874">
        <f t="shared" si="120"/>
        <v>21715.72368421053</v>
      </c>
      <c r="H413" s="874">
        <f>G413/F413*100</f>
        <v>99.982734388252126</v>
      </c>
      <c r="I413" s="483"/>
      <c r="J413" s="483"/>
      <c r="K413" s="660"/>
      <c r="L413" s="660"/>
      <c r="M413" s="660"/>
      <c r="N413" s="660"/>
      <c r="O413" s="660"/>
      <c r="P413" s="660"/>
      <c r="Q413" s="630">
        <v>58253.322540000001</v>
      </c>
      <c r="R413" s="630">
        <v>58253.322540000001</v>
      </c>
      <c r="S413" s="630">
        <v>58253.322540000001</v>
      </c>
      <c r="T413" s="630">
        <v>58253.322540000001</v>
      </c>
      <c r="U413" s="2065">
        <f>Q413/12*$C$3+(R413-Q413)/11*3+(S413-R413)/10*2+(T413-S413)/9*1</f>
        <v>19417.77418</v>
      </c>
      <c r="V413" s="630">
        <f>Z413-Y413</f>
        <v>19415.312330000001</v>
      </c>
      <c r="W413" s="630"/>
      <c r="X413" s="630">
        <f>V413-U413</f>
        <v>-2.4618499999996857</v>
      </c>
      <c r="Y413" s="969">
        <v>-2.4586000000000001</v>
      </c>
      <c r="Z413" s="630">
        <v>19412.853729999999</v>
      </c>
      <c r="AA413" s="923">
        <f t="shared" si="116"/>
        <v>19412853.73</v>
      </c>
    </row>
    <row r="414" spans="1:27" s="150" customFormat="1" ht="15" customHeight="1" x14ac:dyDescent="0.25">
      <c r="A414" s="894">
        <v>1</v>
      </c>
      <c r="B414" s="894">
        <v>1</v>
      </c>
      <c r="C414" s="930" t="s">
        <v>490</v>
      </c>
      <c r="D414" s="659"/>
      <c r="E414" s="874">
        <f>E408+E410*3.2</f>
        <v>65158.421052631573</v>
      </c>
      <c r="F414" s="874">
        <f t="shared" ref="F414:G414" si="121">F408+F410*3.2</f>
        <v>21719.473684210527</v>
      </c>
      <c r="G414" s="874">
        <f t="shared" si="121"/>
        <v>21715.72368421053</v>
      </c>
      <c r="H414" s="874">
        <f>G414/F414*100</f>
        <v>99.982734388252126</v>
      </c>
      <c r="I414" s="483"/>
      <c r="J414" s="483"/>
      <c r="K414" s="660"/>
      <c r="L414" s="660"/>
      <c r="M414" s="660"/>
      <c r="N414" s="660"/>
      <c r="O414" s="660"/>
      <c r="P414" s="660"/>
      <c r="Q414" s="630">
        <f t="shared" ref="Q414:Y414" si="122">Q413</f>
        <v>58253.322540000001</v>
      </c>
      <c r="R414" s="630">
        <f t="shared" si="122"/>
        <v>58253.322540000001</v>
      </c>
      <c r="S414" s="630">
        <f t="shared" si="122"/>
        <v>58253.322540000001</v>
      </c>
      <c r="T414" s="630">
        <f t="shared" si="122"/>
        <v>58253.322540000001</v>
      </c>
      <c r="U414" s="2065">
        <f t="shared" si="122"/>
        <v>19417.77418</v>
      </c>
      <c r="V414" s="630">
        <f t="shared" si="122"/>
        <v>19415.312330000001</v>
      </c>
      <c r="W414" s="630">
        <f t="shared" si="122"/>
        <v>0</v>
      </c>
      <c r="X414" s="630">
        <f t="shared" si="122"/>
        <v>-2.4618499999996857</v>
      </c>
      <c r="Y414" s="969">
        <f t="shared" si="122"/>
        <v>-2.4586000000000001</v>
      </c>
      <c r="Z414" s="630">
        <f>Z413</f>
        <v>19412.853729999999</v>
      </c>
      <c r="AA414" s="923">
        <f t="shared" si="116"/>
        <v>19412853.73</v>
      </c>
    </row>
    <row r="415" spans="1:27" s="150" customFormat="1" ht="15" customHeight="1" x14ac:dyDescent="0.25">
      <c r="A415" s="894">
        <v>1</v>
      </c>
      <c r="B415" s="894">
        <v>1</v>
      </c>
      <c r="C415" s="931" t="s">
        <v>17</v>
      </c>
      <c r="D415" s="931"/>
      <c r="E415" s="560"/>
      <c r="F415" s="560"/>
      <c r="G415" s="560"/>
      <c r="H415" s="560"/>
      <c r="I415" s="488"/>
      <c r="J415" s="488"/>
      <c r="K415" s="560"/>
      <c r="L415" s="560"/>
      <c r="M415" s="560"/>
      <c r="N415" s="560"/>
      <c r="O415" s="560"/>
      <c r="P415" s="560"/>
      <c r="Q415" s="632">
        <f t="shared" ref="Q415:Y415" si="123">SUM(Q414)</f>
        <v>58253.322540000001</v>
      </c>
      <c r="R415" s="632">
        <f t="shared" ref="R415:S415" si="124">SUM(R414)</f>
        <v>58253.322540000001</v>
      </c>
      <c r="S415" s="632">
        <f t="shared" si="124"/>
        <v>58253.322540000001</v>
      </c>
      <c r="T415" s="632">
        <f t="shared" ref="T415" si="125">SUM(T414)</f>
        <v>58253.322540000001</v>
      </c>
      <c r="U415" s="2079">
        <f t="shared" si="123"/>
        <v>19417.77418</v>
      </c>
      <c r="V415" s="632">
        <f t="shared" si="123"/>
        <v>19415.312330000001</v>
      </c>
      <c r="W415" s="632"/>
      <c r="X415" s="632">
        <f t="shared" si="123"/>
        <v>-2.4618499999996857</v>
      </c>
      <c r="Y415" s="970">
        <f t="shared" si="123"/>
        <v>-2.4586000000000001</v>
      </c>
      <c r="Z415" s="632">
        <f>SUM(Z414)</f>
        <v>19412.853729999999</v>
      </c>
      <c r="AA415" s="923">
        <f t="shared" si="116"/>
        <v>19412853.73</v>
      </c>
    </row>
    <row r="416" spans="1:27" ht="15" customHeight="1" x14ac:dyDescent="0.25">
      <c r="A416" s="894">
        <v>1</v>
      </c>
      <c r="B416" s="894">
        <v>1</v>
      </c>
      <c r="C416" s="409"/>
      <c r="D416" s="409"/>
      <c r="E416" s="902"/>
      <c r="F416" s="902"/>
      <c r="G416" s="902"/>
      <c r="H416" s="902"/>
      <c r="I416" s="968"/>
      <c r="J416" s="968"/>
      <c r="K416" s="902"/>
      <c r="L416" s="902"/>
      <c r="M416" s="902"/>
      <c r="N416" s="902"/>
      <c r="O416" s="902"/>
      <c r="P416" s="902"/>
      <c r="Q416" s="899"/>
      <c r="R416" s="899"/>
      <c r="S416" s="899"/>
      <c r="T416" s="899"/>
      <c r="U416" s="2070"/>
      <c r="V416" s="899"/>
      <c r="W416" s="899"/>
      <c r="X416" s="899"/>
      <c r="Y416" s="935"/>
      <c r="Z416" s="899"/>
      <c r="AA416" s="923">
        <f t="shared" si="116"/>
        <v>0</v>
      </c>
    </row>
    <row r="417" spans="1:266" ht="29.25" customHeight="1" x14ac:dyDescent="0.25">
      <c r="A417" s="894">
        <v>1</v>
      </c>
      <c r="B417" s="894">
        <v>1</v>
      </c>
      <c r="C417" s="434" t="s">
        <v>785</v>
      </c>
      <c r="D417" s="520"/>
      <c r="E417" s="696"/>
      <c r="F417" s="696"/>
      <c r="G417" s="696"/>
      <c r="H417" s="696"/>
      <c r="I417" s="957"/>
      <c r="J417" s="957"/>
      <c r="K417" s="175"/>
      <c r="L417" s="175"/>
      <c r="M417" s="175"/>
      <c r="N417" s="175"/>
      <c r="O417" s="175"/>
      <c r="P417" s="175"/>
      <c r="Q417" s="175"/>
      <c r="R417" s="175"/>
      <c r="S417" s="175"/>
      <c r="T417" s="175"/>
      <c r="U417" s="2058"/>
      <c r="V417" s="175"/>
      <c r="W417" s="175"/>
      <c r="X417" s="175"/>
      <c r="Y417" s="925"/>
      <c r="Z417" s="175"/>
      <c r="AA417" s="923">
        <f t="shared" si="116"/>
        <v>0</v>
      </c>
    </row>
    <row r="418" spans="1:266" ht="15" customHeight="1" x14ac:dyDescent="0.25">
      <c r="A418" s="894">
        <v>1</v>
      </c>
      <c r="B418" s="894">
        <v>1</v>
      </c>
      <c r="C418" s="624" t="s">
        <v>450</v>
      </c>
      <c r="D418" s="624"/>
      <c r="E418" s="470"/>
      <c r="F418" s="470"/>
      <c r="G418" s="470"/>
      <c r="H418" s="470"/>
      <c r="I418" s="957"/>
      <c r="J418" s="957"/>
      <c r="K418" s="175"/>
      <c r="L418" s="175"/>
      <c r="M418" s="175"/>
      <c r="N418" s="175"/>
      <c r="O418" s="175"/>
      <c r="P418" s="175"/>
      <c r="Q418" s="175"/>
      <c r="R418" s="175"/>
      <c r="S418" s="175"/>
      <c r="T418" s="175"/>
      <c r="U418" s="2058"/>
      <c r="V418" s="175"/>
      <c r="W418" s="175"/>
      <c r="X418" s="175"/>
      <c r="Y418" s="925"/>
      <c r="Z418" s="175"/>
      <c r="AA418" s="923">
        <f t="shared" si="116"/>
        <v>0</v>
      </c>
    </row>
    <row r="419" spans="1:266" ht="15" customHeight="1" x14ac:dyDescent="0.25">
      <c r="A419" s="894">
        <v>1</v>
      </c>
      <c r="B419" s="894">
        <v>1</v>
      </c>
      <c r="C419" s="666" t="s">
        <v>203</v>
      </c>
      <c r="D419" s="666"/>
      <c r="E419" s="1637">
        <f>E420/3.8</f>
        <v>3998.4210526315792</v>
      </c>
      <c r="F419" s="1637">
        <f t="shared" ref="F419:G419" si="126">F420/3.8</f>
        <v>1332.8947368421054</v>
      </c>
      <c r="G419" s="1637">
        <f t="shared" si="126"/>
        <v>3064.0789473684213</v>
      </c>
      <c r="H419" s="173">
        <f t="shared" ref="H419:H420" si="127">G419/F419*100</f>
        <v>229.88153998025663</v>
      </c>
      <c r="I419" s="957"/>
      <c r="J419" s="957"/>
      <c r="K419" s="175"/>
      <c r="L419" s="175"/>
      <c r="M419" s="175"/>
      <c r="N419" s="175"/>
      <c r="O419" s="175"/>
      <c r="P419" s="175"/>
      <c r="Q419" s="175"/>
      <c r="R419" s="175"/>
      <c r="S419" s="175"/>
      <c r="T419" s="175"/>
      <c r="U419" s="2058"/>
      <c r="V419" s="175"/>
      <c r="W419" s="175"/>
      <c r="X419" s="175"/>
      <c r="Y419" s="925"/>
      <c r="Z419" s="175"/>
      <c r="AA419" s="923">
        <f t="shared" si="116"/>
        <v>0</v>
      </c>
    </row>
    <row r="420" spans="1:266" ht="15" customHeight="1" x14ac:dyDescent="0.25">
      <c r="B420" s="894">
        <v>1</v>
      </c>
      <c r="C420" s="666" t="s">
        <v>649</v>
      </c>
      <c r="D420" s="666"/>
      <c r="E420" s="470">
        <v>15194</v>
      </c>
      <c r="F420" s="173">
        <f>ROUND(E420/12*$C$3,0)</f>
        <v>5065</v>
      </c>
      <c r="G420" s="470">
        <v>11643.5</v>
      </c>
      <c r="H420" s="173">
        <f t="shared" si="127"/>
        <v>229.88153998025663</v>
      </c>
      <c r="I420" s="957"/>
      <c r="J420" s="957"/>
      <c r="K420" s="175"/>
      <c r="L420" s="175"/>
      <c r="M420" s="175"/>
      <c r="N420" s="175"/>
      <c r="O420" s="175"/>
      <c r="P420" s="175"/>
      <c r="Q420" s="175"/>
      <c r="R420" s="175"/>
      <c r="S420" s="175"/>
      <c r="T420" s="175"/>
      <c r="U420" s="2058"/>
      <c r="V420" s="175"/>
      <c r="W420" s="175"/>
      <c r="X420" s="175"/>
      <c r="Y420" s="925"/>
      <c r="Z420" s="175"/>
      <c r="AA420" s="923">
        <f t="shared" si="116"/>
        <v>0</v>
      </c>
    </row>
    <row r="421" spans="1:266" ht="15" customHeight="1" x14ac:dyDescent="0.25">
      <c r="A421" s="894">
        <v>1</v>
      </c>
      <c r="B421" s="894">
        <v>1</v>
      </c>
      <c r="C421" s="666" t="s">
        <v>160</v>
      </c>
      <c r="D421" s="666"/>
      <c r="E421" s="1637">
        <f>E422/3.8/3.2</f>
        <v>14918.256578947368</v>
      </c>
      <c r="F421" s="1637">
        <f t="shared" ref="F421:G421" si="128">F422/3.8/3.2</f>
        <v>4972.7796052631584</v>
      </c>
      <c r="G421" s="1637">
        <f t="shared" si="128"/>
        <v>4337.3972039473683</v>
      </c>
      <c r="H421" s="173">
        <f>G421/F421*100</f>
        <v>87.222791843754649</v>
      </c>
      <c r="I421" s="957"/>
      <c r="J421" s="957"/>
      <c r="K421" s="175"/>
      <c r="L421" s="175"/>
      <c r="M421" s="175"/>
      <c r="N421" s="175"/>
      <c r="O421" s="175"/>
      <c r="P421" s="175"/>
      <c r="Q421" s="175"/>
      <c r="R421" s="175"/>
      <c r="S421" s="175"/>
      <c r="T421" s="175"/>
      <c r="U421" s="2058"/>
      <c r="V421" s="175"/>
      <c r="W421" s="175"/>
      <c r="X421" s="175"/>
      <c r="Y421" s="925"/>
      <c r="Z421" s="175"/>
      <c r="AA421" s="923">
        <f t="shared" si="116"/>
        <v>0</v>
      </c>
    </row>
    <row r="422" spans="1:266" s="948" customFormat="1" ht="16.5" customHeight="1" x14ac:dyDescent="0.25">
      <c r="A422" s="894">
        <v>1</v>
      </c>
      <c r="B422" s="894">
        <v>1</v>
      </c>
      <c r="C422" s="201" t="s">
        <v>441</v>
      </c>
      <c r="D422" s="201"/>
      <c r="E422" s="555">
        <v>181406</v>
      </c>
      <c r="F422" s="173">
        <f>ROUND(E422/12*$C$3,0)</f>
        <v>60469</v>
      </c>
      <c r="G422" s="416">
        <v>52742.75</v>
      </c>
      <c r="H422" s="173">
        <f>G422/F422*100</f>
        <v>87.222791843754649</v>
      </c>
      <c r="I422" s="695"/>
      <c r="J422" s="695"/>
      <c r="K422" s="696"/>
      <c r="L422" s="696"/>
      <c r="M422" s="696"/>
      <c r="N422" s="696"/>
      <c r="O422" s="696"/>
      <c r="P422" s="696"/>
      <c r="Q422" s="142"/>
      <c r="R422" s="142"/>
      <c r="S422" s="142"/>
      <c r="T422" s="142"/>
      <c r="U422" s="2057"/>
      <c r="V422" s="142"/>
      <c r="W422" s="142"/>
      <c r="X422" s="142"/>
      <c r="Y422" s="819"/>
      <c r="Z422" s="142"/>
      <c r="AA422" s="923">
        <f t="shared" si="116"/>
        <v>0</v>
      </c>
      <c r="AB422" s="334"/>
      <c r="AC422" s="334"/>
      <c r="AD422" s="334"/>
      <c r="AE422" s="334"/>
      <c r="AF422" s="334"/>
      <c r="AG422" s="334"/>
      <c r="AH422" s="334"/>
      <c r="AI422" s="334"/>
      <c r="AJ422" s="334"/>
      <c r="AK422" s="334"/>
      <c r="AL422" s="334"/>
      <c r="AM422" s="334"/>
      <c r="AN422" s="334"/>
      <c r="AO422" s="334"/>
      <c r="AP422" s="334"/>
      <c r="AQ422" s="334"/>
      <c r="AR422" s="334"/>
      <c r="AS422" s="334"/>
      <c r="AT422" s="334"/>
      <c r="AU422" s="334"/>
      <c r="AV422" s="334"/>
      <c r="AW422" s="334"/>
      <c r="AX422" s="334"/>
      <c r="AY422" s="334"/>
      <c r="AZ422" s="334"/>
      <c r="BA422" s="334"/>
      <c r="BB422" s="334"/>
      <c r="BC422" s="334"/>
      <c r="BD422" s="334"/>
      <c r="BE422" s="334"/>
      <c r="BF422" s="334"/>
      <c r="BG422" s="334"/>
      <c r="BH422" s="334"/>
      <c r="BI422" s="334"/>
      <c r="BJ422" s="334"/>
      <c r="BK422" s="334"/>
      <c r="BL422" s="334"/>
      <c r="BM422" s="334"/>
      <c r="BN422" s="334"/>
      <c r="BO422" s="334"/>
      <c r="BP422" s="334"/>
      <c r="BQ422" s="334"/>
      <c r="BR422" s="334"/>
      <c r="BS422" s="334"/>
      <c r="BT422" s="334"/>
      <c r="BU422" s="334"/>
      <c r="BV422" s="334"/>
      <c r="BW422" s="334"/>
      <c r="BX422" s="334"/>
      <c r="BY422" s="334"/>
      <c r="BZ422" s="334"/>
      <c r="CA422" s="334"/>
      <c r="CB422" s="334"/>
      <c r="CC422" s="334"/>
      <c r="CD422" s="334"/>
      <c r="CE422" s="334"/>
      <c r="CF422" s="334"/>
      <c r="CG422" s="334"/>
      <c r="CH422" s="334"/>
      <c r="CI422" s="334"/>
      <c r="CJ422" s="334"/>
      <c r="CK422" s="334"/>
      <c r="CL422" s="334"/>
      <c r="CM422" s="334"/>
      <c r="CN422" s="334"/>
      <c r="CO422" s="334"/>
      <c r="CP422" s="334"/>
      <c r="CQ422" s="334"/>
      <c r="CR422" s="334"/>
      <c r="CS422" s="334"/>
      <c r="CT422" s="334"/>
      <c r="CU422" s="334"/>
      <c r="CV422" s="334"/>
      <c r="CW422" s="334"/>
      <c r="CX422" s="334"/>
      <c r="CY422" s="334"/>
      <c r="CZ422" s="334"/>
      <c r="DA422" s="334"/>
      <c r="DB422" s="334"/>
      <c r="DC422" s="334"/>
      <c r="DD422" s="334"/>
      <c r="DE422" s="334"/>
      <c r="DF422" s="334"/>
      <c r="DG422" s="334"/>
      <c r="DH422" s="334"/>
      <c r="DI422" s="334"/>
      <c r="DJ422" s="334"/>
      <c r="DK422" s="334"/>
      <c r="DL422" s="334"/>
      <c r="DM422" s="334"/>
      <c r="DN422" s="334"/>
      <c r="DO422" s="334"/>
      <c r="DP422" s="334"/>
      <c r="DQ422" s="334"/>
      <c r="DR422" s="334"/>
      <c r="DS422" s="334"/>
      <c r="DT422" s="334"/>
      <c r="DU422" s="334"/>
      <c r="DV422" s="334"/>
      <c r="DW422" s="334"/>
      <c r="DX422" s="334"/>
      <c r="DY422" s="334"/>
      <c r="DZ422" s="334"/>
      <c r="EA422" s="334"/>
      <c r="EB422" s="334"/>
      <c r="EC422" s="334"/>
      <c r="ED422" s="334"/>
      <c r="EE422" s="334"/>
      <c r="EF422" s="334"/>
      <c r="EG422" s="334"/>
      <c r="EH422" s="334"/>
      <c r="EI422" s="334"/>
      <c r="EJ422" s="334"/>
      <c r="EK422" s="334"/>
      <c r="EL422" s="334"/>
      <c r="EM422" s="334"/>
      <c r="EN422" s="334"/>
      <c r="EO422" s="334"/>
      <c r="EP422" s="334"/>
      <c r="EQ422" s="334"/>
      <c r="ER422" s="334"/>
      <c r="ES422" s="334"/>
      <c r="ET422" s="334"/>
      <c r="EU422" s="334"/>
      <c r="EV422" s="334"/>
      <c r="EW422" s="334"/>
      <c r="EX422" s="334"/>
      <c r="EY422" s="334"/>
      <c r="EZ422" s="334"/>
      <c r="FA422" s="334"/>
      <c r="FB422" s="334"/>
      <c r="FC422" s="334"/>
      <c r="FD422" s="334"/>
      <c r="FE422" s="334"/>
      <c r="FF422" s="334"/>
      <c r="FG422" s="334"/>
      <c r="FH422" s="334"/>
      <c r="FI422" s="334"/>
      <c r="FJ422" s="334"/>
      <c r="FK422" s="334"/>
      <c r="FL422" s="334"/>
      <c r="FM422" s="334"/>
      <c r="FN422" s="334"/>
      <c r="FO422" s="334"/>
      <c r="FP422" s="334"/>
      <c r="FQ422" s="334"/>
      <c r="FR422" s="334"/>
      <c r="FS422" s="334"/>
      <c r="FT422" s="334"/>
      <c r="FU422" s="334"/>
      <c r="FV422" s="334"/>
      <c r="FW422" s="334"/>
      <c r="FX422" s="334"/>
      <c r="FY422" s="334"/>
      <c r="FZ422" s="334"/>
      <c r="GA422" s="334"/>
      <c r="GB422" s="334"/>
      <c r="GC422" s="334"/>
      <c r="GD422" s="334"/>
      <c r="GE422" s="334"/>
      <c r="GF422" s="334"/>
      <c r="GG422" s="334"/>
      <c r="GH422" s="334"/>
      <c r="GI422" s="334"/>
      <c r="GJ422" s="334"/>
      <c r="GK422" s="334"/>
      <c r="GL422" s="334"/>
      <c r="GM422" s="334"/>
      <c r="GN422" s="334"/>
      <c r="GO422" s="334"/>
      <c r="GP422" s="334"/>
      <c r="GQ422" s="334"/>
      <c r="GR422" s="334"/>
      <c r="GS422" s="334"/>
      <c r="GT422" s="334"/>
      <c r="GU422" s="334"/>
      <c r="GV422" s="334"/>
      <c r="GW422" s="334"/>
      <c r="GX422" s="334"/>
      <c r="GY422" s="334"/>
      <c r="GZ422" s="334"/>
      <c r="HA422" s="334"/>
      <c r="HB422" s="334"/>
      <c r="HC422" s="334"/>
      <c r="HD422" s="334"/>
      <c r="HE422" s="334"/>
      <c r="HF422" s="334"/>
      <c r="HG422" s="334"/>
      <c r="HH422" s="334"/>
      <c r="HI422" s="334"/>
      <c r="HJ422" s="334"/>
      <c r="HK422" s="334"/>
      <c r="HL422" s="334"/>
      <c r="HM422" s="334"/>
      <c r="HN422" s="334"/>
      <c r="HO422" s="334"/>
      <c r="HP422" s="334"/>
      <c r="HQ422" s="334"/>
      <c r="HR422" s="334"/>
      <c r="HS422" s="334"/>
      <c r="HT422" s="334"/>
      <c r="HU422" s="334"/>
      <c r="HV422" s="334"/>
      <c r="HW422" s="334"/>
      <c r="HX422" s="334"/>
      <c r="HY422" s="334"/>
      <c r="HZ422" s="334"/>
      <c r="IA422" s="334"/>
      <c r="IB422" s="334"/>
      <c r="IC422" s="334"/>
      <c r="ID422" s="334"/>
      <c r="IE422" s="334"/>
      <c r="IF422" s="334"/>
      <c r="IG422" s="334"/>
      <c r="IH422" s="334"/>
      <c r="II422" s="334"/>
      <c r="IJ422" s="334"/>
      <c r="IK422" s="334"/>
      <c r="IL422" s="334"/>
      <c r="IM422" s="334"/>
      <c r="IN422" s="334"/>
      <c r="IO422" s="334"/>
      <c r="IP422" s="334"/>
      <c r="IQ422" s="334"/>
      <c r="IR422" s="334"/>
      <c r="IS422" s="334"/>
      <c r="IT422" s="334"/>
      <c r="IU422" s="334"/>
      <c r="IV422" s="334"/>
      <c r="IW422" s="334"/>
      <c r="IX422" s="334"/>
      <c r="IY422" s="334"/>
      <c r="IZ422" s="334"/>
      <c r="JA422" s="334"/>
      <c r="JB422" s="334"/>
      <c r="JC422" s="334"/>
      <c r="JD422" s="334"/>
      <c r="JE422" s="334"/>
      <c r="JF422" s="334"/>
    </row>
    <row r="423" spans="1:266" s="948" customFormat="1" ht="30" customHeight="1" x14ac:dyDescent="0.25">
      <c r="A423" s="894">
        <v>1</v>
      </c>
      <c r="B423" s="894">
        <v>1</v>
      </c>
      <c r="C423" s="519" t="s">
        <v>161</v>
      </c>
      <c r="D423" s="519"/>
      <c r="E423" s="555"/>
      <c r="F423" s="555"/>
      <c r="G423" s="555"/>
      <c r="H423" s="555"/>
      <c r="I423" s="695"/>
      <c r="J423" s="695"/>
      <c r="K423" s="696"/>
      <c r="L423" s="696"/>
      <c r="M423" s="696"/>
      <c r="N423" s="696"/>
      <c r="O423" s="696"/>
      <c r="P423" s="696"/>
      <c r="Q423" s="142"/>
      <c r="R423" s="142"/>
      <c r="S423" s="142"/>
      <c r="T423" s="142"/>
      <c r="U423" s="2057"/>
      <c r="V423" s="142"/>
      <c r="W423" s="142"/>
      <c r="X423" s="142"/>
      <c r="Y423" s="819"/>
      <c r="Z423" s="142"/>
      <c r="AA423" s="923">
        <f t="shared" si="116"/>
        <v>0</v>
      </c>
      <c r="AB423" s="334"/>
      <c r="AC423" s="334"/>
      <c r="AD423" s="334"/>
      <c r="AE423" s="334"/>
      <c r="AF423" s="334"/>
      <c r="AG423" s="334"/>
      <c r="AH423" s="334"/>
      <c r="AI423" s="334"/>
      <c r="AJ423" s="334"/>
      <c r="AK423" s="334"/>
      <c r="AL423" s="334"/>
      <c r="AM423" s="334"/>
      <c r="AN423" s="334"/>
      <c r="AO423" s="334"/>
      <c r="AP423" s="334"/>
      <c r="AQ423" s="334"/>
      <c r="AR423" s="334"/>
      <c r="AS423" s="334"/>
      <c r="AT423" s="334"/>
      <c r="AU423" s="334"/>
      <c r="AV423" s="334"/>
      <c r="AW423" s="334"/>
      <c r="AX423" s="334"/>
      <c r="AY423" s="334"/>
      <c r="AZ423" s="334"/>
      <c r="BA423" s="334"/>
      <c r="BB423" s="334"/>
      <c r="BC423" s="334"/>
      <c r="BD423" s="334"/>
      <c r="BE423" s="334"/>
      <c r="BF423" s="334"/>
      <c r="BG423" s="334"/>
      <c r="BH423" s="334"/>
      <c r="BI423" s="334"/>
      <c r="BJ423" s="334"/>
      <c r="BK423" s="334"/>
      <c r="BL423" s="334"/>
      <c r="BM423" s="334"/>
      <c r="BN423" s="334"/>
      <c r="BO423" s="334"/>
      <c r="BP423" s="334"/>
      <c r="BQ423" s="334"/>
      <c r="BR423" s="334"/>
      <c r="BS423" s="334"/>
      <c r="BT423" s="334"/>
      <c r="BU423" s="334"/>
      <c r="BV423" s="334"/>
      <c r="BW423" s="334"/>
      <c r="BX423" s="334"/>
      <c r="BY423" s="334"/>
      <c r="BZ423" s="334"/>
      <c r="CA423" s="334"/>
      <c r="CB423" s="334"/>
      <c r="CC423" s="334"/>
      <c r="CD423" s="334"/>
      <c r="CE423" s="334"/>
      <c r="CF423" s="334"/>
      <c r="CG423" s="334"/>
      <c r="CH423" s="334"/>
      <c r="CI423" s="334"/>
      <c r="CJ423" s="334"/>
      <c r="CK423" s="334"/>
      <c r="CL423" s="334"/>
      <c r="CM423" s="334"/>
      <c r="CN423" s="334"/>
      <c r="CO423" s="334"/>
      <c r="CP423" s="334"/>
      <c r="CQ423" s="334"/>
      <c r="CR423" s="334"/>
      <c r="CS423" s="334"/>
      <c r="CT423" s="334"/>
      <c r="CU423" s="334"/>
      <c r="CV423" s="334"/>
      <c r="CW423" s="334"/>
      <c r="CX423" s="334"/>
      <c r="CY423" s="334"/>
      <c r="CZ423" s="334"/>
      <c r="DA423" s="334"/>
      <c r="DB423" s="334"/>
      <c r="DC423" s="334"/>
      <c r="DD423" s="334"/>
      <c r="DE423" s="334"/>
      <c r="DF423" s="334"/>
      <c r="DG423" s="334"/>
      <c r="DH423" s="334"/>
      <c r="DI423" s="334"/>
      <c r="DJ423" s="334"/>
      <c r="DK423" s="334"/>
      <c r="DL423" s="334"/>
      <c r="DM423" s="334"/>
      <c r="DN423" s="334"/>
      <c r="DO423" s="334"/>
      <c r="DP423" s="334"/>
      <c r="DQ423" s="334"/>
      <c r="DR423" s="334"/>
      <c r="DS423" s="334"/>
      <c r="DT423" s="334"/>
      <c r="DU423" s="334"/>
      <c r="DV423" s="334"/>
      <c r="DW423" s="334"/>
      <c r="DX423" s="334"/>
      <c r="DY423" s="334"/>
      <c r="DZ423" s="334"/>
      <c r="EA423" s="334"/>
      <c r="EB423" s="334"/>
      <c r="EC423" s="334"/>
      <c r="ED423" s="334"/>
      <c r="EE423" s="334"/>
      <c r="EF423" s="334"/>
      <c r="EG423" s="334"/>
      <c r="EH423" s="334"/>
      <c r="EI423" s="334"/>
      <c r="EJ423" s="334"/>
      <c r="EK423" s="334"/>
      <c r="EL423" s="334"/>
      <c r="EM423" s="334"/>
      <c r="EN423" s="334"/>
      <c r="EO423" s="334"/>
      <c r="EP423" s="334"/>
      <c r="EQ423" s="334"/>
      <c r="ER423" s="334"/>
      <c r="ES423" s="334"/>
      <c r="ET423" s="334"/>
      <c r="EU423" s="334"/>
      <c r="EV423" s="334"/>
      <c r="EW423" s="334"/>
      <c r="EX423" s="334"/>
      <c r="EY423" s="334"/>
      <c r="EZ423" s="334"/>
      <c r="FA423" s="334"/>
      <c r="FB423" s="334"/>
      <c r="FC423" s="334"/>
      <c r="FD423" s="334"/>
      <c r="FE423" s="334"/>
      <c r="FF423" s="334"/>
      <c r="FG423" s="334"/>
      <c r="FH423" s="334"/>
      <c r="FI423" s="334"/>
      <c r="FJ423" s="334"/>
      <c r="FK423" s="334"/>
      <c r="FL423" s="334"/>
      <c r="FM423" s="334"/>
      <c r="FN423" s="334"/>
      <c r="FO423" s="334"/>
      <c r="FP423" s="334"/>
      <c r="FQ423" s="334"/>
      <c r="FR423" s="334"/>
      <c r="FS423" s="334"/>
      <c r="FT423" s="334"/>
      <c r="FU423" s="334"/>
      <c r="FV423" s="334"/>
      <c r="FW423" s="334"/>
      <c r="FX423" s="334"/>
      <c r="FY423" s="334"/>
      <c r="FZ423" s="334"/>
      <c r="GA423" s="334"/>
      <c r="GB423" s="334"/>
      <c r="GC423" s="334"/>
      <c r="GD423" s="334"/>
      <c r="GE423" s="334"/>
      <c r="GF423" s="334"/>
      <c r="GG423" s="334"/>
      <c r="GH423" s="334"/>
      <c r="GI423" s="334"/>
      <c r="GJ423" s="334"/>
      <c r="GK423" s="334"/>
      <c r="GL423" s="334"/>
      <c r="GM423" s="334"/>
      <c r="GN423" s="334"/>
      <c r="GO423" s="334"/>
      <c r="GP423" s="334"/>
      <c r="GQ423" s="334"/>
      <c r="GR423" s="334"/>
      <c r="GS423" s="334"/>
      <c r="GT423" s="334"/>
      <c r="GU423" s="334"/>
      <c r="GV423" s="334"/>
      <c r="GW423" s="334"/>
      <c r="GX423" s="334"/>
      <c r="GY423" s="334"/>
      <c r="GZ423" s="334"/>
      <c r="HA423" s="334"/>
      <c r="HB423" s="334"/>
      <c r="HC423" s="334"/>
      <c r="HD423" s="334"/>
      <c r="HE423" s="334"/>
      <c r="HF423" s="334"/>
      <c r="HG423" s="334"/>
      <c r="HH423" s="334"/>
      <c r="HI423" s="334"/>
      <c r="HJ423" s="334"/>
      <c r="HK423" s="334"/>
      <c r="HL423" s="334"/>
      <c r="HM423" s="334"/>
      <c r="HN423" s="334"/>
      <c r="HO423" s="334"/>
      <c r="HP423" s="334"/>
      <c r="HQ423" s="334"/>
      <c r="HR423" s="334"/>
      <c r="HS423" s="334"/>
      <c r="HT423" s="334"/>
      <c r="HU423" s="334"/>
      <c r="HV423" s="334"/>
      <c r="HW423" s="334"/>
      <c r="HX423" s="334"/>
      <c r="HY423" s="334"/>
      <c r="HZ423" s="334"/>
      <c r="IA423" s="334"/>
      <c r="IB423" s="334"/>
      <c r="IC423" s="334"/>
      <c r="ID423" s="334"/>
      <c r="IE423" s="334"/>
      <c r="IF423" s="334"/>
      <c r="IG423" s="334"/>
      <c r="IH423" s="334"/>
      <c r="II423" s="334"/>
      <c r="IJ423" s="334"/>
      <c r="IK423" s="334"/>
      <c r="IL423" s="334"/>
      <c r="IM423" s="334"/>
      <c r="IN423" s="334"/>
      <c r="IO423" s="334"/>
      <c r="IP423" s="334"/>
      <c r="IQ423" s="334"/>
      <c r="IR423" s="334"/>
      <c r="IS423" s="334"/>
      <c r="IT423" s="334"/>
      <c r="IU423" s="334"/>
      <c r="IV423" s="334"/>
      <c r="IW423" s="334"/>
      <c r="IX423" s="334"/>
      <c r="IY423" s="334"/>
      <c r="IZ423" s="334"/>
      <c r="JA423" s="334"/>
      <c r="JB423" s="334"/>
      <c r="JC423" s="334"/>
      <c r="JD423" s="334"/>
      <c r="JE423" s="334"/>
      <c r="JF423" s="334"/>
    </row>
    <row r="424" spans="1:266" ht="15" customHeight="1" x14ac:dyDescent="0.25">
      <c r="A424" s="894">
        <v>1</v>
      </c>
      <c r="B424" s="894">
        <v>1</v>
      </c>
      <c r="C424" s="301" t="s">
        <v>169</v>
      </c>
      <c r="D424" s="971"/>
      <c r="E424" s="972">
        <f>E419+E421*3.2</f>
        <v>51736.84210526316</v>
      </c>
      <c r="F424" s="972">
        <f t="shared" ref="F424:G424" si="129">F419+F421*3.2</f>
        <v>17245.789473684214</v>
      </c>
      <c r="G424" s="972">
        <f t="shared" si="129"/>
        <v>16943.75</v>
      </c>
      <c r="H424" s="972">
        <f>G424/F424*100</f>
        <v>98.24861903744619</v>
      </c>
      <c r="I424" s="973"/>
      <c r="J424" s="973"/>
      <c r="K424" s="972"/>
      <c r="L424" s="972"/>
      <c r="M424" s="972"/>
      <c r="N424" s="972"/>
      <c r="O424" s="972"/>
      <c r="P424" s="972"/>
      <c r="Q424" s="900">
        <v>46254.082000000009</v>
      </c>
      <c r="R424" s="900">
        <v>46254.082000000009</v>
      </c>
      <c r="S424" s="900">
        <v>46254.082000000009</v>
      </c>
      <c r="T424" s="900">
        <v>46254.082000000009</v>
      </c>
      <c r="U424" s="2065">
        <f>Q424/12*$C$3+(R424-Q424)/11*3+(S424-R424)/10*2+(T424-S424)/9*1</f>
        <v>15418.027333333337</v>
      </c>
      <c r="V424" s="900">
        <f>Z424-Y424</f>
        <v>15160.674289999999</v>
      </c>
      <c r="W424" s="900"/>
      <c r="X424" s="900">
        <f>V424-U424</f>
        <v>-257.35304333333806</v>
      </c>
      <c r="Y424" s="974">
        <v>-13.833669999999998</v>
      </c>
      <c r="Z424" s="900">
        <v>15146.840619999999</v>
      </c>
      <c r="AA424" s="923">
        <f t="shared" si="116"/>
        <v>15146840.619999999</v>
      </c>
    </row>
    <row r="425" spans="1:266" ht="15" customHeight="1" x14ac:dyDescent="0.25">
      <c r="A425" s="894">
        <v>1</v>
      </c>
      <c r="B425" s="894">
        <v>1</v>
      </c>
      <c r="C425" s="930" t="s">
        <v>490</v>
      </c>
      <c r="D425" s="971"/>
      <c r="E425" s="972">
        <f>E419+E421*3.2</f>
        <v>51736.84210526316</v>
      </c>
      <c r="F425" s="972">
        <f>F421*3.2+F419</f>
        <v>17245.789473684214</v>
      </c>
      <c r="G425" s="972">
        <f>G421*3.2+G419</f>
        <v>16943.75</v>
      </c>
      <c r="H425" s="972">
        <f>G425/F425*100</f>
        <v>98.24861903744619</v>
      </c>
      <c r="I425" s="973"/>
      <c r="J425" s="973"/>
      <c r="K425" s="972"/>
      <c r="L425" s="972"/>
      <c r="M425" s="972"/>
      <c r="N425" s="972"/>
      <c r="O425" s="972"/>
      <c r="P425" s="972"/>
      <c r="Q425" s="900">
        <f t="shared" ref="Q425:Y425" si="130">Q424</f>
        <v>46254.082000000009</v>
      </c>
      <c r="R425" s="900">
        <f t="shared" si="130"/>
        <v>46254.082000000009</v>
      </c>
      <c r="S425" s="900">
        <f t="shared" si="130"/>
        <v>46254.082000000009</v>
      </c>
      <c r="T425" s="900">
        <f t="shared" si="130"/>
        <v>46254.082000000009</v>
      </c>
      <c r="U425" s="2065">
        <f t="shared" si="130"/>
        <v>15418.027333333337</v>
      </c>
      <c r="V425" s="900">
        <f t="shared" si="130"/>
        <v>15160.674289999999</v>
      </c>
      <c r="W425" s="900">
        <f t="shared" si="130"/>
        <v>0</v>
      </c>
      <c r="X425" s="900">
        <f t="shared" si="130"/>
        <v>-257.35304333333806</v>
      </c>
      <c r="Y425" s="969">
        <f t="shared" si="130"/>
        <v>-13.833669999999998</v>
      </c>
      <c r="Z425" s="630">
        <f>Z424</f>
        <v>15146.840619999999</v>
      </c>
      <c r="AA425" s="923">
        <f t="shared" si="116"/>
        <v>15146840.619999999</v>
      </c>
    </row>
    <row r="426" spans="1:266" ht="15" customHeight="1" x14ac:dyDescent="0.25">
      <c r="A426" s="894">
        <v>1</v>
      </c>
      <c r="B426" s="894">
        <v>1</v>
      </c>
      <c r="C426" s="598" t="s">
        <v>17</v>
      </c>
      <c r="D426" s="598"/>
      <c r="E426" s="959"/>
      <c r="F426" s="959"/>
      <c r="G426" s="959"/>
      <c r="H426" s="959"/>
      <c r="I426" s="966"/>
      <c r="J426" s="966"/>
      <c r="K426" s="959"/>
      <c r="L426" s="959"/>
      <c r="M426" s="959"/>
      <c r="N426" s="959"/>
      <c r="O426" s="959"/>
      <c r="P426" s="959"/>
      <c r="Q426" s="186">
        <f t="shared" ref="Q426:Y426" si="131">SUM(Q425)</f>
        <v>46254.082000000009</v>
      </c>
      <c r="R426" s="186">
        <f t="shared" ref="R426:S426" si="132">SUM(R425)</f>
        <v>46254.082000000009</v>
      </c>
      <c r="S426" s="186">
        <f t="shared" si="132"/>
        <v>46254.082000000009</v>
      </c>
      <c r="T426" s="186">
        <f t="shared" ref="T426" si="133">SUM(T425)</f>
        <v>46254.082000000009</v>
      </c>
      <c r="U426" s="2077">
        <f t="shared" si="131"/>
        <v>15418.027333333337</v>
      </c>
      <c r="V426" s="186">
        <f t="shared" si="131"/>
        <v>15160.674289999999</v>
      </c>
      <c r="W426" s="186"/>
      <c r="X426" s="186">
        <f t="shared" si="131"/>
        <v>-257.35304333333806</v>
      </c>
      <c r="Y426" s="299">
        <f t="shared" si="131"/>
        <v>-13.833669999999998</v>
      </c>
      <c r="Z426" s="186">
        <f>SUM(Z425)</f>
        <v>15146.840619999999</v>
      </c>
      <c r="AA426" s="923">
        <f t="shared" si="116"/>
        <v>15146840.619999999</v>
      </c>
    </row>
    <row r="427" spans="1:266" ht="15" customHeight="1" x14ac:dyDescent="0.25">
      <c r="A427" s="894">
        <v>1</v>
      </c>
      <c r="B427" s="894">
        <v>1</v>
      </c>
      <c r="C427" s="409"/>
      <c r="D427" s="409"/>
      <c r="E427" s="902"/>
      <c r="F427" s="902"/>
      <c r="G427" s="902"/>
      <c r="H427" s="902"/>
      <c r="I427" s="968"/>
      <c r="J427" s="968"/>
      <c r="K427" s="902"/>
      <c r="L427" s="902"/>
      <c r="M427" s="902"/>
      <c r="N427" s="902"/>
      <c r="O427" s="902"/>
      <c r="P427" s="902"/>
      <c r="Q427" s="899"/>
      <c r="R427" s="899"/>
      <c r="S427" s="899"/>
      <c r="T427" s="899"/>
      <c r="U427" s="2070"/>
      <c r="V427" s="899"/>
      <c r="W427" s="899"/>
      <c r="X427" s="899"/>
      <c r="Y427" s="935"/>
      <c r="Z427" s="899"/>
      <c r="AA427" s="923">
        <f t="shared" si="116"/>
        <v>0</v>
      </c>
    </row>
    <row r="428" spans="1:266" ht="29.25" customHeight="1" x14ac:dyDescent="0.25">
      <c r="A428" s="894">
        <v>1</v>
      </c>
      <c r="B428" s="894">
        <v>1</v>
      </c>
      <c r="C428" s="168" t="s">
        <v>786</v>
      </c>
      <c r="D428" s="254"/>
      <c r="E428" s="696"/>
      <c r="F428" s="696"/>
      <c r="G428" s="696"/>
      <c r="H428" s="696"/>
      <c r="I428" s="957"/>
      <c r="J428" s="957"/>
      <c r="K428" s="175"/>
      <c r="L428" s="175"/>
      <c r="M428" s="175"/>
      <c r="N428" s="175"/>
      <c r="O428" s="175"/>
      <c r="P428" s="175"/>
      <c r="Q428" s="175"/>
      <c r="R428" s="175"/>
      <c r="S428" s="175"/>
      <c r="T428" s="175"/>
      <c r="U428" s="2058"/>
      <c r="V428" s="175"/>
      <c r="W428" s="175"/>
      <c r="X428" s="175"/>
      <c r="Y428" s="925"/>
      <c r="Z428" s="175"/>
      <c r="AA428" s="923">
        <f t="shared" si="116"/>
        <v>0</v>
      </c>
    </row>
    <row r="429" spans="1:266" ht="15" customHeight="1" x14ac:dyDescent="0.25">
      <c r="A429" s="894">
        <v>1</v>
      </c>
      <c r="B429" s="894">
        <v>1</v>
      </c>
      <c r="C429" s="624" t="s">
        <v>450</v>
      </c>
      <c r="D429" s="624"/>
      <c r="E429" s="470"/>
      <c r="F429" s="470"/>
      <c r="G429" s="470"/>
      <c r="H429" s="470"/>
      <c r="I429" s="957"/>
      <c r="J429" s="957"/>
      <c r="K429" s="175"/>
      <c r="L429" s="175"/>
      <c r="M429" s="175"/>
      <c r="N429" s="175"/>
      <c r="O429" s="175"/>
      <c r="P429" s="175"/>
      <c r="Q429" s="175"/>
      <c r="R429" s="175"/>
      <c r="S429" s="175"/>
      <c r="T429" s="175"/>
      <c r="U429" s="2058"/>
      <c r="V429" s="175"/>
      <c r="W429" s="175"/>
      <c r="X429" s="175"/>
      <c r="Y429" s="925"/>
      <c r="Z429" s="175"/>
      <c r="AA429" s="923">
        <f t="shared" si="116"/>
        <v>0</v>
      </c>
    </row>
    <row r="430" spans="1:266" ht="15" customHeight="1" x14ac:dyDescent="0.25">
      <c r="A430" s="894">
        <v>1</v>
      </c>
      <c r="B430" s="894">
        <v>1</v>
      </c>
      <c r="C430" s="666" t="s">
        <v>203</v>
      </c>
      <c r="D430" s="666"/>
      <c r="E430" s="1637">
        <f>E431/3.8</f>
        <v>8631.5789473684217</v>
      </c>
      <c r="F430" s="1637">
        <f>F431/3.8</f>
        <v>2877.105263157895</v>
      </c>
      <c r="G430" s="1637">
        <f>G431/3.8</f>
        <v>8651.9736842105267</v>
      </c>
      <c r="H430" s="173">
        <f t="shared" ref="H430:H431" si="134">G430/F430*100</f>
        <v>300.71800969541755</v>
      </c>
      <c r="I430" s="957"/>
      <c r="J430" s="957"/>
      <c r="K430" s="175"/>
      <c r="L430" s="175"/>
      <c r="M430" s="175"/>
      <c r="N430" s="175"/>
      <c r="O430" s="175"/>
      <c r="P430" s="175"/>
      <c r="Q430" s="175"/>
      <c r="R430" s="175"/>
      <c r="S430" s="175"/>
      <c r="T430" s="175"/>
      <c r="U430" s="2058"/>
      <c r="V430" s="175"/>
      <c r="W430" s="175"/>
      <c r="X430" s="175"/>
      <c r="Y430" s="925"/>
      <c r="Z430" s="175"/>
      <c r="AA430" s="923">
        <f t="shared" si="116"/>
        <v>0</v>
      </c>
    </row>
    <row r="431" spans="1:266" ht="15" customHeight="1" x14ac:dyDescent="0.25">
      <c r="B431" s="894">
        <v>1</v>
      </c>
      <c r="C431" s="666" t="s">
        <v>649</v>
      </c>
      <c r="D431" s="666"/>
      <c r="E431" s="470">
        <v>32800</v>
      </c>
      <c r="F431" s="173">
        <f>ROUND(E431/12*$C$3,0)</f>
        <v>10933</v>
      </c>
      <c r="G431" s="470">
        <v>32877.5</v>
      </c>
      <c r="H431" s="173">
        <f t="shared" si="134"/>
        <v>300.71800969541755</v>
      </c>
      <c r="I431" s="957"/>
      <c r="J431" s="957"/>
      <c r="K431" s="175"/>
      <c r="L431" s="175"/>
      <c r="M431" s="175"/>
      <c r="N431" s="175"/>
      <c r="O431" s="175"/>
      <c r="P431" s="175"/>
      <c r="Q431" s="175"/>
      <c r="R431" s="175"/>
      <c r="S431" s="175"/>
      <c r="T431" s="175"/>
      <c r="U431" s="2058"/>
      <c r="V431" s="175"/>
      <c r="W431" s="175"/>
      <c r="X431" s="175"/>
      <c r="Y431" s="925"/>
      <c r="Z431" s="175"/>
      <c r="AA431" s="923">
        <f t="shared" si="116"/>
        <v>0</v>
      </c>
    </row>
    <row r="432" spans="1:266" ht="15" customHeight="1" x14ac:dyDescent="0.25">
      <c r="A432" s="894">
        <v>1</v>
      </c>
      <c r="B432" s="894">
        <v>1</v>
      </c>
      <c r="C432" s="666" t="s">
        <v>160</v>
      </c>
      <c r="D432" s="666"/>
      <c r="E432" s="1637">
        <f>E433/3.8/3.2</f>
        <v>12105.263157894737</v>
      </c>
      <c r="F432" s="1637">
        <f>F433/3.8/3.2</f>
        <v>4035.1151315789471</v>
      </c>
      <c r="G432" s="1637">
        <f>G433/3.8/3.2</f>
        <v>2229.9753289473683</v>
      </c>
      <c r="H432" s="173">
        <f>G432/F432*100</f>
        <v>55.264230541912085</v>
      </c>
      <c r="I432" s="957"/>
      <c r="J432" s="957"/>
      <c r="K432" s="175"/>
      <c r="L432" s="175"/>
      <c r="M432" s="175"/>
      <c r="N432" s="175"/>
      <c r="O432" s="175"/>
      <c r="P432" s="175"/>
      <c r="Q432" s="175"/>
      <c r="R432" s="175"/>
      <c r="S432" s="175"/>
      <c r="T432" s="175"/>
      <c r="U432" s="2058"/>
      <c r="V432" s="175"/>
      <c r="W432" s="175"/>
      <c r="X432" s="175"/>
      <c r="Y432" s="925"/>
      <c r="Z432" s="175"/>
      <c r="AA432" s="923">
        <f t="shared" si="116"/>
        <v>0</v>
      </c>
    </row>
    <row r="433" spans="1:266" ht="15" customHeight="1" x14ac:dyDescent="0.25">
      <c r="A433" s="894">
        <v>1</v>
      </c>
      <c r="B433" s="894">
        <v>1</v>
      </c>
      <c r="C433" s="201" t="s">
        <v>441</v>
      </c>
      <c r="D433" s="201"/>
      <c r="E433" s="555">
        <v>147200</v>
      </c>
      <c r="F433" s="173">
        <f>ROUND(E433/12*$C$3,0)</f>
        <v>49067</v>
      </c>
      <c r="G433" s="416">
        <v>27116.5</v>
      </c>
      <c r="H433" s="173">
        <f>G433/F433*100</f>
        <v>55.264230541912085</v>
      </c>
      <c r="I433" s="957"/>
      <c r="J433" s="957"/>
      <c r="K433" s="175"/>
      <c r="L433" s="175"/>
      <c r="M433" s="175"/>
      <c r="N433" s="175"/>
      <c r="O433" s="175"/>
      <c r="P433" s="175"/>
      <c r="Q433" s="175"/>
      <c r="R433" s="175"/>
      <c r="S433" s="175"/>
      <c r="T433" s="175"/>
      <c r="U433" s="2058"/>
      <c r="V433" s="175"/>
      <c r="W433" s="175"/>
      <c r="X433" s="175"/>
      <c r="Y433" s="925"/>
      <c r="Z433" s="175"/>
      <c r="AA433" s="923">
        <f t="shared" si="116"/>
        <v>0</v>
      </c>
    </row>
    <row r="434" spans="1:266" s="948" customFormat="1" ht="28.5" customHeight="1" x14ac:dyDescent="0.25">
      <c r="A434" s="894">
        <v>1</v>
      </c>
      <c r="B434" s="894">
        <v>1</v>
      </c>
      <c r="C434" s="519" t="s">
        <v>161</v>
      </c>
      <c r="D434" s="519"/>
      <c r="E434" s="555"/>
      <c r="F434" s="555"/>
      <c r="G434" s="555"/>
      <c r="H434" s="555"/>
      <c r="I434" s="695"/>
      <c r="J434" s="695"/>
      <c r="K434" s="696"/>
      <c r="L434" s="696"/>
      <c r="M434" s="696"/>
      <c r="N434" s="696"/>
      <c r="O434" s="696"/>
      <c r="P434" s="696"/>
      <c r="Q434" s="142"/>
      <c r="R434" s="142"/>
      <c r="S434" s="142"/>
      <c r="T434" s="142"/>
      <c r="U434" s="2057"/>
      <c r="V434" s="142"/>
      <c r="W434" s="142"/>
      <c r="X434" s="142"/>
      <c r="Y434" s="819"/>
      <c r="Z434" s="142"/>
      <c r="AA434" s="923">
        <f t="shared" si="116"/>
        <v>0</v>
      </c>
      <c r="AB434" s="334"/>
      <c r="AC434" s="334"/>
      <c r="AD434" s="334"/>
      <c r="AE434" s="334"/>
      <c r="AF434" s="334"/>
      <c r="AG434" s="334"/>
      <c r="AH434" s="334"/>
      <c r="AI434" s="334"/>
      <c r="AJ434" s="334"/>
      <c r="AK434" s="334"/>
      <c r="AL434" s="334"/>
      <c r="AM434" s="334"/>
      <c r="AN434" s="334"/>
      <c r="AO434" s="334"/>
      <c r="AP434" s="334"/>
      <c r="AQ434" s="334"/>
      <c r="AR434" s="334"/>
      <c r="AS434" s="334"/>
      <c r="AT434" s="334"/>
      <c r="AU434" s="334"/>
      <c r="AV434" s="334"/>
      <c r="AW434" s="334"/>
      <c r="AX434" s="334"/>
      <c r="AY434" s="334"/>
      <c r="AZ434" s="334"/>
      <c r="BA434" s="334"/>
      <c r="BB434" s="334"/>
      <c r="BC434" s="334"/>
      <c r="BD434" s="334"/>
      <c r="BE434" s="334"/>
      <c r="BF434" s="334"/>
      <c r="BG434" s="334"/>
      <c r="BH434" s="334"/>
      <c r="BI434" s="334"/>
      <c r="BJ434" s="334"/>
      <c r="BK434" s="334"/>
      <c r="BL434" s="334"/>
      <c r="BM434" s="334"/>
      <c r="BN434" s="334"/>
      <c r="BO434" s="334"/>
      <c r="BP434" s="334"/>
      <c r="BQ434" s="334"/>
      <c r="BR434" s="334"/>
      <c r="BS434" s="334"/>
      <c r="BT434" s="334"/>
      <c r="BU434" s="334"/>
      <c r="BV434" s="334"/>
      <c r="BW434" s="334"/>
      <c r="BX434" s="334"/>
      <c r="BY434" s="334"/>
      <c r="BZ434" s="334"/>
      <c r="CA434" s="334"/>
      <c r="CB434" s="334"/>
      <c r="CC434" s="334"/>
      <c r="CD434" s="334"/>
      <c r="CE434" s="334"/>
      <c r="CF434" s="334"/>
      <c r="CG434" s="334"/>
      <c r="CH434" s="334"/>
      <c r="CI434" s="334"/>
      <c r="CJ434" s="334"/>
      <c r="CK434" s="334"/>
      <c r="CL434" s="334"/>
      <c r="CM434" s="334"/>
      <c r="CN434" s="334"/>
      <c r="CO434" s="334"/>
      <c r="CP434" s="334"/>
      <c r="CQ434" s="334"/>
      <c r="CR434" s="334"/>
      <c r="CS434" s="334"/>
      <c r="CT434" s="334"/>
      <c r="CU434" s="334"/>
      <c r="CV434" s="334"/>
      <c r="CW434" s="334"/>
      <c r="CX434" s="334"/>
      <c r="CY434" s="334"/>
      <c r="CZ434" s="334"/>
      <c r="DA434" s="334"/>
      <c r="DB434" s="334"/>
      <c r="DC434" s="334"/>
      <c r="DD434" s="334"/>
      <c r="DE434" s="334"/>
      <c r="DF434" s="334"/>
      <c r="DG434" s="334"/>
      <c r="DH434" s="334"/>
      <c r="DI434" s="334"/>
      <c r="DJ434" s="334"/>
      <c r="DK434" s="334"/>
      <c r="DL434" s="334"/>
      <c r="DM434" s="334"/>
      <c r="DN434" s="334"/>
      <c r="DO434" s="334"/>
      <c r="DP434" s="334"/>
      <c r="DQ434" s="334"/>
      <c r="DR434" s="334"/>
      <c r="DS434" s="334"/>
      <c r="DT434" s="334"/>
      <c r="DU434" s="334"/>
      <c r="DV434" s="334"/>
      <c r="DW434" s="334"/>
      <c r="DX434" s="334"/>
      <c r="DY434" s="334"/>
      <c r="DZ434" s="334"/>
      <c r="EA434" s="334"/>
      <c r="EB434" s="334"/>
      <c r="EC434" s="334"/>
      <c r="ED434" s="334"/>
      <c r="EE434" s="334"/>
      <c r="EF434" s="334"/>
      <c r="EG434" s="334"/>
      <c r="EH434" s="334"/>
      <c r="EI434" s="334"/>
      <c r="EJ434" s="334"/>
      <c r="EK434" s="334"/>
      <c r="EL434" s="334"/>
      <c r="EM434" s="334"/>
      <c r="EN434" s="334"/>
      <c r="EO434" s="334"/>
      <c r="EP434" s="334"/>
      <c r="EQ434" s="334"/>
      <c r="ER434" s="334"/>
      <c r="ES434" s="334"/>
      <c r="ET434" s="334"/>
      <c r="EU434" s="334"/>
      <c r="EV434" s="334"/>
      <c r="EW434" s="334"/>
      <c r="EX434" s="334"/>
      <c r="EY434" s="334"/>
      <c r="EZ434" s="334"/>
      <c r="FA434" s="334"/>
      <c r="FB434" s="334"/>
      <c r="FC434" s="334"/>
      <c r="FD434" s="334"/>
      <c r="FE434" s="334"/>
      <c r="FF434" s="334"/>
      <c r="FG434" s="334"/>
      <c r="FH434" s="334"/>
      <c r="FI434" s="334"/>
      <c r="FJ434" s="334"/>
      <c r="FK434" s="334"/>
      <c r="FL434" s="334"/>
      <c r="FM434" s="334"/>
      <c r="FN434" s="334"/>
      <c r="FO434" s="334"/>
      <c r="FP434" s="334"/>
      <c r="FQ434" s="334"/>
      <c r="FR434" s="334"/>
      <c r="FS434" s="334"/>
      <c r="FT434" s="334"/>
      <c r="FU434" s="334"/>
      <c r="FV434" s="334"/>
      <c r="FW434" s="334"/>
      <c r="FX434" s="334"/>
      <c r="FY434" s="334"/>
      <c r="FZ434" s="334"/>
      <c r="GA434" s="334"/>
      <c r="GB434" s="334"/>
      <c r="GC434" s="334"/>
      <c r="GD434" s="334"/>
      <c r="GE434" s="334"/>
      <c r="GF434" s="334"/>
      <c r="GG434" s="334"/>
      <c r="GH434" s="334"/>
      <c r="GI434" s="334"/>
      <c r="GJ434" s="334"/>
      <c r="GK434" s="334"/>
      <c r="GL434" s="334"/>
      <c r="GM434" s="334"/>
      <c r="GN434" s="334"/>
      <c r="GO434" s="334"/>
      <c r="GP434" s="334"/>
      <c r="GQ434" s="334"/>
      <c r="GR434" s="334"/>
      <c r="GS434" s="334"/>
      <c r="GT434" s="334"/>
      <c r="GU434" s="334"/>
      <c r="GV434" s="334"/>
      <c r="GW434" s="334"/>
      <c r="GX434" s="334"/>
      <c r="GY434" s="334"/>
      <c r="GZ434" s="334"/>
      <c r="HA434" s="334"/>
      <c r="HB434" s="334"/>
      <c r="HC434" s="334"/>
      <c r="HD434" s="334"/>
      <c r="HE434" s="334"/>
      <c r="HF434" s="334"/>
      <c r="HG434" s="334"/>
      <c r="HH434" s="334"/>
      <c r="HI434" s="334"/>
      <c r="HJ434" s="334"/>
      <c r="HK434" s="334"/>
      <c r="HL434" s="334"/>
      <c r="HM434" s="334"/>
      <c r="HN434" s="334"/>
      <c r="HO434" s="334"/>
      <c r="HP434" s="334"/>
      <c r="HQ434" s="334"/>
      <c r="HR434" s="334"/>
      <c r="HS434" s="334"/>
      <c r="HT434" s="334"/>
      <c r="HU434" s="334"/>
      <c r="HV434" s="334"/>
      <c r="HW434" s="334"/>
      <c r="HX434" s="334"/>
      <c r="HY434" s="334"/>
      <c r="HZ434" s="334"/>
      <c r="IA434" s="334"/>
      <c r="IB434" s="334"/>
      <c r="IC434" s="334"/>
      <c r="ID434" s="334"/>
      <c r="IE434" s="334"/>
      <c r="IF434" s="334"/>
      <c r="IG434" s="334"/>
      <c r="IH434" s="334"/>
      <c r="II434" s="334"/>
      <c r="IJ434" s="334"/>
      <c r="IK434" s="334"/>
      <c r="IL434" s="334"/>
      <c r="IM434" s="334"/>
      <c r="IN434" s="334"/>
      <c r="IO434" s="334"/>
      <c r="IP434" s="334"/>
      <c r="IQ434" s="334"/>
      <c r="IR434" s="334"/>
      <c r="IS434" s="334"/>
      <c r="IT434" s="334"/>
      <c r="IU434" s="334"/>
      <c r="IV434" s="334"/>
      <c r="IW434" s="334"/>
      <c r="IX434" s="334"/>
      <c r="IY434" s="334"/>
      <c r="IZ434" s="334"/>
      <c r="JA434" s="334"/>
      <c r="JB434" s="334"/>
      <c r="JC434" s="334"/>
      <c r="JD434" s="334"/>
      <c r="JE434" s="334"/>
      <c r="JF434" s="334"/>
    </row>
    <row r="435" spans="1:266" ht="15" customHeight="1" x14ac:dyDescent="0.25">
      <c r="A435" s="894">
        <v>1</v>
      </c>
      <c r="B435" s="894">
        <v>1</v>
      </c>
      <c r="C435" s="301" t="s">
        <v>169</v>
      </c>
      <c r="D435" s="971"/>
      <c r="E435" s="972">
        <f>E430+E432*3.2</f>
        <v>47368.42105263158</v>
      </c>
      <c r="F435" s="972">
        <f t="shared" ref="F435:G435" si="135">F430+F432*3.2</f>
        <v>15789.473684210527</v>
      </c>
      <c r="G435" s="972">
        <f t="shared" si="135"/>
        <v>15787.894736842107</v>
      </c>
      <c r="H435" s="173">
        <f>G435/F435*100</f>
        <v>99.990000000000009</v>
      </c>
      <c r="I435" s="973"/>
      <c r="J435" s="973"/>
      <c r="K435" s="972"/>
      <c r="L435" s="972"/>
      <c r="M435" s="972"/>
      <c r="N435" s="972"/>
      <c r="O435" s="972"/>
      <c r="P435" s="972"/>
      <c r="Q435" s="900">
        <v>42348.6</v>
      </c>
      <c r="R435" s="900">
        <v>42348.6</v>
      </c>
      <c r="S435" s="900">
        <v>42348.6</v>
      </c>
      <c r="T435" s="900">
        <v>42348.6</v>
      </c>
      <c r="U435" s="2065">
        <f>Q435/12*$C$3+(R435-Q435)/11*3+(S435-R435)/10*2+(T435-S435)/9*1</f>
        <v>14116.199999999999</v>
      </c>
      <c r="V435" s="900">
        <f>Z435-Y435</f>
        <v>14115.83512</v>
      </c>
      <c r="W435" s="900"/>
      <c r="X435" s="900">
        <f>V435-U435</f>
        <v>-0.3648799999991752</v>
      </c>
      <c r="Y435" s="974">
        <v>-1.8232800000000002</v>
      </c>
      <c r="Z435" s="900">
        <v>14114.011839999999</v>
      </c>
      <c r="AA435" s="923">
        <f t="shared" si="116"/>
        <v>14114011.84</v>
      </c>
    </row>
    <row r="436" spans="1:266" ht="15" customHeight="1" x14ac:dyDescent="0.25">
      <c r="A436" s="894">
        <v>1</v>
      </c>
      <c r="B436" s="894">
        <v>1</v>
      </c>
      <c r="C436" s="971" t="s">
        <v>490</v>
      </c>
      <c r="D436" s="971"/>
      <c r="E436" s="972">
        <f>E432*3.2+E430</f>
        <v>47368.42105263158</v>
      </c>
      <c r="F436" s="972">
        <f t="shared" ref="F436:G436" si="136">F432*3.2+F430</f>
        <v>15789.473684210527</v>
      </c>
      <c r="G436" s="972">
        <f t="shared" si="136"/>
        <v>15787.894736842107</v>
      </c>
      <c r="H436" s="173">
        <f>G436/F436*100</f>
        <v>99.990000000000009</v>
      </c>
      <c r="I436" s="973"/>
      <c r="J436" s="973"/>
      <c r="K436" s="972"/>
      <c r="L436" s="972"/>
      <c r="M436" s="972"/>
      <c r="N436" s="972"/>
      <c r="O436" s="972"/>
      <c r="P436" s="972"/>
      <c r="Q436" s="900">
        <f t="shared" ref="Q436:Y436" si="137">Q435</f>
        <v>42348.6</v>
      </c>
      <c r="R436" s="900">
        <f t="shared" si="137"/>
        <v>42348.6</v>
      </c>
      <c r="S436" s="900">
        <f t="shared" si="137"/>
        <v>42348.6</v>
      </c>
      <c r="T436" s="900">
        <f t="shared" si="137"/>
        <v>42348.6</v>
      </c>
      <c r="U436" s="2065">
        <f t="shared" si="137"/>
        <v>14116.199999999999</v>
      </c>
      <c r="V436" s="900">
        <f t="shared" si="137"/>
        <v>14115.83512</v>
      </c>
      <c r="W436" s="900">
        <f t="shared" si="137"/>
        <v>0</v>
      </c>
      <c r="X436" s="900">
        <f t="shared" si="137"/>
        <v>-0.3648799999991752</v>
      </c>
      <c r="Y436" s="969">
        <f t="shared" si="137"/>
        <v>-1.8232800000000002</v>
      </c>
      <c r="Z436" s="630">
        <f>Z435</f>
        <v>14114.011839999999</v>
      </c>
      <c r="AA436" s="923">
        <f t="shared" si="116"/>
        <v>14114011.84</v>
      </c>
    </row>
    <row r="437" spans="1:266" ht="15" customHeight="1" x14ac:dyDescent="0.25">
      <c r="A437" s="894">
        <v>1</v>
      </c>
      <c r="B437" s="894">
        <v>1</v>
      </c>
      <c r="C437" s="598" t="s">
        <v>17</v>
      </c>
      <c r="D437" s="598"/>
      <c r="E437" s="959"/>
      <c r="F437" s="959"/>
      <c r="G437" s="959"/>
      <c r="H437" s="173"/>
      <c r="I437" s="966"/>
      <c r="J437" s="966"/>
      <c r="K437" s="959"/>
      <c r="L437" s="959"/>
      <c r="M437" s="959"/>
      <c r="N437" s="959"/>
      <c r="O437" s="959"/>
      <c r="P437" s="959"/>
      <c r="Q437" s="186">
        <f t="shared" ref="Q437:Y437" si="138">SUM(Q436)</f>
        <v>42348.6</v>
      </c>
      <c r="R437" s="186">
        <f t="shared" ref="R437:S437" si="139">SUM(R436)</f>
        <v>42348.6</v>
      </c>
      <c r="S437" s="186">
        <f t="shared" si="139"/>
        <v>42348.6</v>
      </c>
      <c r="T437" s="186">
        <f t="shared" ref="T437" si="140">SUM(T436)</f>
        <v>42348.6</v>
      </c>
      <c r="U437" s="2077">
        <f t="shared" si="138"/>
        <v>14116.199999999999</v>
      </c>
      <c r="V437" s="186">
        <f t="shared" si="138"/>
        <v>14115.83512</v>
      </c>
      <c r="W437" s="186"/>
      <c r="X437" s="186">
        <f t="shared" si="138"/>
        <v>-0.3648799999991752</v>
      </c>
      <c r="Y437" s="299">
        <f t="shared" si="138"/>
        <v>-1.8232800000000002</v>
      </c>
      <c r="Z437" s="186">
        <f>SUM(Z436)</f>
        <v>14114.011839999999</v>
      </c>
      <c r="AA437" s="923">
        <f t="shared" si="116"/>
        <v>14114011.84</v>
      </c>
    </row>
    <row r="438" spans="1:266" ht="15" customHeight="1" x14ac:dyDescent="0.25">
      <c r="A438" s="894">
        <v>1</v>
      </c>
      <c r="B438" s="894">
        <v>1</v>
      </c>
      <c r="C438" s="409"/>
      <c r="D438" s="409"/>
      <c r="E438" s="902"/>
      <c r="F438" s="902"/>
      <c r="G438" s="902"/>
      <c r="H438" s="902"/>
      <c r="I438" s="902"/>
      <c r="J438" s="902"/>
      <c r="K438" s="902"/>
      <c r="L438" s="902"/>
      <c r="M438" s="902"/>
      <c r="N438" s="902"/>
      <c r="O438" s="902"/>
      <c r="P438" s="902"/>
      <c r="Q438" s="899"/>
      <c r="R438" s="899"/>
      <c r="S438" s="899"/>
      <c r="T438" s="899"/>
      <c r="U438" s="2070"/>
      <c r="V438" s="899"/>
      <c r="W438" s="899"/>
      <c r="X438" s="899"/>
      <c r="Y438" s="935"/>
      <c r="Z438" s="899"/>
      <c r="AA438" s="923">
        <f t="shared" si="116"/>
        <v>0</v>
      </c>
    </row>
    <row r="439" spans="1:266" ht="50.25" customHeight="1" x14ac:dyDescent="0.25">
      <c r="A439" s="894">
        <v>1</v>
      </c>
      <c r="B439" s="894">
        <v>1</v>
      </c>
      <c r="C439" s="168" t="s">
        <v>787</v>
      </c>
      <c r="D439" s="254"/>
      <c r="E439" s="696"/>
      <c r="F439" s="696"/>
      <c r="G439" s="696"/>
      <c r="H439" s="696"/>
      <c r="I439" s="957"/>
      <c r="J439" s="957"/>
      <c r="K439" s="175"/>
      <c r="L439" s="175"/>
      <c r="M439" s="175"/>
      <c r="N439" s="175"/>
      <c r="O439" s="175"/>
      <c r="P439" s="175"/>
      <c r="Q439" s="175"/>
      <c r="R439" s="175"/>
      <c r="S439" s="175"/>
      <c r="T439" s="175"/>
      <c r="U439" s="2058"/>
      <c r="V439" s="175"/>
      <c r="W439" s="175"/>
      <c r="X439" s="175"/>
      <c r="Y439" s="925"/>
      <c r="Z439" s="175"/>
      <c r="AA439" s="923">
        <f t="shared" si="116"/>
        <v>0</v>
      </c>
    </row>
    <row r="440" spans="1:266" ht="30" customHeight="1" x14ac:dyDescent="0.25">
      <c r="A440" s="894">
        <v>1</v>
      </c>
      <c r="B440" s="894">
        <v>1</v>
      </c>
      <c r="C440" s="715" t="s">
        <v>491</v>
      </c>
      <c r="D440" s="376"/>
      <c r="E440" s="197">
        <f>SUM(E441,E443)</f>
        <v>91200</v>
      </c>
      <c r="F440" s="197">
        <f>SUM(F441,F443)</f>
        <v>30400</v>
      </c>
      <c r="G440" s="197">
        <v>30018</v>
      </c>
      <c r="H440" s="716">
        <f t="shared" ref="H440:H444" si="141">G440/F440*100</f>
        <v>98.743421052631575</v>
      </c>
      <c r="I440" s="975"/>
      <c r="J440" s="975"/>
      <c r="K440" s="181"/>
      <c r="L440" s="181"/>
      <c r="M440" s="181"/>
      <c r="N440" s="181"/>
      <c r="O440" s="181"/>
      <c r="P440" s="181"/>
      <c r="Q440" s="181">
        <v>331949.36702000001</v>
      </c>
      <c r="R440" s="181">
        <v>331949.36702000001</v>
      </c>
      <c r="S440" s="181">
        <v>331949.36702000001</v>
      </c>
      <c r="T440" s="181">
        <v>331949.36702000001</v>
      </c>
      <c r="U440" s="2065">
        <f>Q440/12*$C$3+(R440-Q440)/11*3+(S440-R440)/10*2+(T440-S440)/9*1</f>
        <v>110649.78900666667</v>
      </c>
      <c r="V440" s="181">
        <f>Z440-Y440</f>
        <v>110538.49351999999</v>
      </c>
      <c r="W440" s="181"/>
      <c r="X440" s="181">
        <f>V440-U440</f>
        <v>-111.29548666668416</v>
      </c>
      <c r="Y440" s="976">
        <v>-241.10086000000001</v>
      </c>
      <c r="Z440" s="276">
        <v>110297.39265999998</v>
      </c>
      <c r="AA440" s="923">
        <f t="shared" si="116"/>
        <v>110297392.65999998</v>
      </c>
    </row>
    <row r="441" spans="1:266" ht="22.5" customHeight="1" x14ac:dyDescent="0.25">
      <c r="A441" s="894">
        <v>1</v>
      </c>
      <c r="B441" s="894">
        <v>1</v>
      </c>
      <c r="C441" s="375" t="s">
        <v>471</v>
      </c>
      <c r="D441" s="376"/>
      <c r="E441" s="197">
        <f>E442</f>
        <v>91130</v>
      </c>
      <c r="F441" s="197">
        <f>F442</f>
        <v>30377</v>
      </c>
      <c r="G441" s="197">
        <f>G442</f>
        <v>29994</v>
      </c>
      <c r="H441" s="173">
        <f t="shared" si="141"/>
        <v>98.739177667314081</v>
      </c>
      <c r="I441" s="975"/>
      <c r="J441" s="975"/>
      <c r="K441" s="181"/>
      <c r="L441" s="181"/>
      <c r="M441" s="181"/>
      <c r="N441" s="181"/>
      <c r="O441" s="181"/>
      <c r="P441" s="181"/>
      <c r="Q441" s="181"/>
      <c r="R441" s="181"/>
      <c r="S441" s="181"/>
      <c r="T441" s="181"/>
      <c r="U441" s="2058"/>
      <c r="V441" s="181"/>
      <c r="W441" s="181"/>
      <c r="X441" s="181"/>
      <c r="Y441" s="977"/>
      <c r="Z441" s="181"/>
      <c r="AA441" s="923">
        <f t="shared" si="116"/>
        <v>0</v>
      </c>
    </row>
    <row r="442" spans="1:266" ht="18.75" customHeight="1" x14ac:dyDescent="0.25">
      <c r="A442" s="894">
        <v>1</v>
      </c>
      <c r="B442" s="894">
        <v>1</v>
      </c>
      <c r="C442" s="978" t="s">
        <v>472</v>
      </c>
      <c r="D442" s="376"/>
      <c r="E442" s="255">
        <v>91130</v>
      </c>
      <c r="F442" s="255">
        <f>ROUND(E442/12*$C$3,0)</f>
        <v>30377</v>
      </c>
      <c r="G442" s="255">
        <f>G440-G443</f>
        <v>29994</v>
      </c>
      <c r="H442" s="173">
        <f t="shared" si="141"/>
        <v>98.739177667314081</v>
      </c>
      <c r="I442" s="975"/>
      <c r="J442" s="975"/>
      <c r="K442" s="181"/>
      <c r="L442" s="181"/>
      <c r="M442" s="181"/>
      <c r="N442" s="181"/>
      <c r="O442" s="181"/>
      <c r="P442" s="181"/>
      <c r="Q442" s="181"/>
      <c r="R442" s="181"/>
      <c r="S442" s="181"/>
      <c r="T442" s="181"/>
      <c r="U442" s="2058"/>
      <c r="V442" s="181"/>
      <c r="W442" s="181"/>
      <c r="X442" s="181"/>
      <c r="Y442" s="977"/>
      <c r="Z442" s="181"/>
      <c r="AA442" s="923">
        <f t="shared" si="116"/>
        <v>0</v>
      </c>
    </row>
    <row r="443" spans="1:266" ht="17.25" customHeight="1" x14ac:dyDescent="0.25">
      <c r="A443" s="894">
        <v>1</v>
      </c>
      <c r="B443" s="894">
        <v>1</v>
      </c>
      <c r="C443" s="375" t="s">
        <v>473</v>
      </c>
      <c r="D443" s="376"/>
      <c r="E443" s="197">
        <f>E444</f>
        <v>70</v>
      </c>
      <c r="F443" s="197">
        <f t="shared" ref="F443:G443" si="142">F444</f>
        <v>23</v>
      </c>
      <c r="G443" s="197">
        <f t="shared" si="142"/>
        <v>24</v>
      </c>
      <c r="H443" s="173">
        <f t="shared" si="141"/>
        <v>104.34782608695652</v>
      </c>
      <c r="I443" s="975"/>
      <c r="J443" s="975"/>
      <c r="K443" s="181"/>
      <c r="L443" s="181"/>
      <c r="M443" s="181"/>
      <c r="N443" s="181"/>
      <c r="O443" s="181"/>
      <c r="P443" s="181"/>
      <c r="Q443" s="181"/>
      <c r="R443" s="181"/>
      <c r="S443" s="181"/>
      <c r="T443" s="181"/>
      <c r="U443" s="2058"/>
      <c r="V443" s="181"/>
      <c r="W443" s="181"/>
      <c r="X443" s="181"/>
      <c r="Y443" s="977"/>
      <c r="Z443" s="181"/>
      <c r="AA443" s="923">
        <f t="shared" si="116"/>
        <v>0</v>
      </c>
    </row>
    <row r="444" spans="1:266" ht="43.5" customHeight="1" x14ac:dyDescent="0.25">
      <c r="A444" s="894">
        <v>1</v>
      </c>
      <c r="B444" s="894">
        <v>1</v>
      </c>
      <c r="C444" s="978" t="s">
        <v>474</v>
      </c>
      <c r="D444" s="376"/>
      <c r="E444" s="255">
        <v>70</v>
      </c>
      <c r="F444" s="173">
        <f>ROUND(E444/12*$C$3,0)</f>
        <v>23</v>
      </c>
      <c r="G444" s="255">
        <v>24</v>
      </c>
      <c r="H444" s="173">
        <f t="shared" si="141"/>
        <v>104.34782608695652</v>
      </c>
      <c r="I444" s="975"/>
      <c r="J444" s="975"/>
      <c r="K444" s="181"/>
      <c r="L444" s="181"/>
      <c r="M444" s="181"/>
      <c r="N444" s="181"/>
      <c r="O444" s="181"/>
      <c r="P444" s="181"/>
      <c r="Q444" s="181"/>
      <c r="R444" s="181"/>
      <c r="S444" s="181"/>
      <c r="T444" s="181"/>
      <c r="U444" s="2058"/>
      <c r="V444" s="181"/>
      <c r="W444" s="181"/>
      <c r="X444" s="181"/>
      <c r="Y444" s="977"/>
      <c r="Z444" s="181"/>
      <c r="AA444" s="923">
        <f t="shared" si="116"/>
        <v>0</v>
      </c>
    </row>
    <row r="445" spans="1:266" ht="15" customHeight="1" x14ac:dyDescent="0.25">
      <c r="A445" s="894">
        <v>1</v>
      </c>
      <c r="B445" s="894">
        <v>1</v>
      </c>
      <c r="C445" s="598" t="s">
        <v>17</v>
      </c>
      <c r="D445" s="598"/>
      <c r="E445" s="959"/>
      <c r="F445" s="959"/>
      <c r="G445" s="959"/>
      <c r="H445" s="959"/>
      <c r="I445" s="966"/>
      <c r="J445" s="966"/>
      <c r="K445" s="959"/>
      <c r="L445" s="959"/>
      <c r="M445" s="959"/>
      <c r="N445" s="959"/>
      <c r="O445" s="959"/>
      <c r="P445" s="959"/>
      <c r="Q445" s="186">
        <f t="shared" ref="Q445:Z445" si="143">SUM(Q440)</f>
        <v>331949.36702000001</v>
      </c>
      <c r="R445" s="186">
        <f t="shared" ref="R445:S445" si="144">SUM(R440)</f>
        <v>331949.36702000001</v>
      </c>
      <c r="S445" s="186">
        <f t="shared" si="144"/>
        <v>331949.36702000001</v>
      </c>
      <c r="T445" s="186">
        <f t="shared" ref="T445" si="145">SUM(T440)</f>
        <v>331949.36702000001</v>
      </c>
      <c r="U445" s="2077">
        <f t="shared" si="143"/>
        <v>110649.78900666667</v>
      </c>
      <c r="V445" s="186">
        <f t="shared" si="143"/>
        <v>110538.49351999999</v>
      </c>
      <c r="W445" s="186"/>
      <c r="X445" s="186">
        <f t="shared" si="143"/>
        <v>-111.29548666668416</v>
      </c>
      <c r="Y445" s="186">
        <f t="shared" si="143"/>
        <v>-241.10086000000001</v>
      </c>
      <c r="Z445" s="186">
        <f t="shared" si="143"/>
        <v>110297.39265999998</v>
      </c>
      <c r="AA445" s="923">
        <f t="shared" si="116"/>
        <v>110297392.65999998</v>
      </c>
    </row>
    <row r="446" spans="1:266" ht="15" customHeight="1" x14ac:dyDescent="0.25">
      <c r="A446" s="894">
        <v>1</v>
      </c>
      <c r="B446" s="894">
        <v>1</v>
      </c>
      <c r="C446" s="967"/>
      <c r="D446" s="967"/>
      <c r="E446" s="192"/>
      <c r="F446" s="192"/>
      <c r="G446" s="192"/>
      <c r="H446" s="192"/>
      <c r="I446" s="979"/>
      <c r="J446" s="979"/>
      <c r="K446" s="217"/>
      <c r="L446" s="217"/>
      <c r="M446" s="217"/>
      <c r="N446" s="217"/>
      <c r="O446" s="217"/>
      <c r="P446" s="217"/>
      <c r="Q446" s="217"/>
      <c r="R446" s="217"/>
      <c r="S446" s="217"/>
      <c r="T446" s="217"/>
      <c r="U446" s="2080"/>
      <c r="V446" s="217"/>
      <c r="W446" s="217"/>
      <c r="X446" s="217"/>
      <c r="Y446" s="980"/>
      <c r="Z446" s="217"/>
      <c r="AA446" s="923">
        <f t="shared" si="116"/>
        <v>0</v>
      </c>
    </row>
    <row r="447" spans="1:266" ht="44.25" customHeight="1" x14ac:dyDescent="0.25">
      <c r="A447" s="894">
        <v>1</v>
      </c>
      <c r="B447" s="894">
        <v>1</v>
      </c>
      <c r="C447" s="168" t="s">
        <v>788</v>
      </c>
      <c r="D447" s="168"/>
      <c r="E447" s="696"/>
      <c r="F447" s="696"/>
      <c r="G447" s="696"/>
      <c r="H447" s="696"/>
      <c r="I447" s="957"/>
      <c r="J447" s="957"/>
      <c r="K447" s="175"/>
      <c r="L447" s="175"/>
      <c r="M447" s="175"/>
      <c r="N447" s="175"/>
      <c r="O447" s="175"/>
      <c r="P447" s="175"/>
      <c r="Q447" s="175"/>
      <c r="R447" s="175"/>
      <c r="S447" s="175"/>
      <c r="T447" s="175"/>
      <c r="U447" s="2058"/>
      <c r="V447" s="175"/>
      <c r="W447" s="175"/>
      <c r="X447" s="175"/>
      <c r="Y447" s="925"/>
      <c r="Z447" s="175"/>
      <c r="AA447" s="923">
        <f t="shared" si="116"/>
        <v>0</v>
      </c>
    </row>
    <row r="448" spans="1:266" s="150" customFormat="1" ht="15" customHeight="1" x14ac:dyDescent="0.25">
      <c r="A448" s="894">
        <v>1</v>
      </c>
      <c r="B448" s="894">
        <v>1</v>
      </c>
      <c r="C448" s="556" t="s">
        <v>5</v>
      </c>
      <c r="D448" s="556"/>
      <c r="E448" s="470"/>
      <c r="F448" s="470"/>
      <c r="G448" s="470"/>
      <c r="H448" s="470"/>
      <c r="I448" s="839"/>
      <c r="J448" s="839"/>
      <c r="K448" s="840"/>
      <c r="L448" s="840"/>
      <c r="M448" s="840"/>
      <c r="N448" s="840"/>
      <c r="O448" s="840"/>
      <c r="P448" s="840"/>
      <c r="Q448" s="840"/>
      <c r="R448" s="840"/>
      <c r="S448" s="840"/>
      <c r="T448" s="840"/>
      <c r="U448" s="2059"/>
      <c r="V448" s="840"/>
      <c r="W448" s="840"/>
      <c r="X448" s="840"/>
      <c r="Y448" s="840"/>
      <c r="Z448" s="840"/>
      <c r="AA448" s="923">
        <f t="shared" si="116"/>
        <v>0</v>
      </c>
    </row>
    <row r="449" spans="1:27" s="150" customFormat="1" ht="15" customHeight="1" x14ac:dyDescent="0.25">
      <c r="A449" s="894">
        <v>1</v>
      </c>
      <c r="B449" s="894">
        <v>1</v>
      </c>
      <c r="C449" s="172" t="s">
        <v>55</v>
      </c>
      <c r="D449" s="926">
        <v>340</v>
      </c>
      <c r="E449" s="636">
        <v>660</v>
      </c>
      <c r="F449" s="173">
        <f t="shared" ref="F449:F452" si="146">E449/12*$C$3</f>
        <v>220</v>
      </c>
      <c r="G449" s="470">
        <v>189</v>
      </c>
      <c r="H449" s="173">
        <f>G449/F449*100</f>
        <v>85.909090909090907</v>
      </c>
      <c r="I449" s="938">
        <v>11</v>
      </c>
      <c r="J449" s="174">
        <f>M449/G449</f>
        <v>11.052910052910052</v>
      </c>
      <c r="K449" s="175">
        <f>ROUND(E449*I449,0)</f>
        <v>7260</v>
      </c>
      <c r="L449" s="175">
        <f>ROUND(F449*I449,0)</f>
        <v>2420</v>
      </c>
      <c r="M449" s="928">
        <v>2089</v>
      </c>
      <c r="N449" s="175">
        <f>M449/L449*100</f>
        <v>86.32231404958678</v>
      </c>
      <c r="O449" s="175">
        <f>ROUND(K449/D449,0)</f>
        <v>21</v>
      </c>
      <c r="P449" s="175">
        <f>M449/$C$3*12/O449</f>
        <v>298.42857142857144</v>
      </c>
      <c r="Q449" s="840"/>
      <c r="R449" s="840"/>
      <c r="S449" s="840"/>
      <c r="T449" s="840"/>
      <c r="U449" s="2059"/>
      <c r="V449" s="840"/>
      <c r="W449" s="840"/>
      <c r="X449" s="840"/>
      <c r="Y449" s="840"/>
      <c r="Z449" s="840"/>
      <c r="AA449" s="923">
        <f t="shared" si="116"/>
        <v>0</v>
      </c>
    </row>
    <row r="450" spans="1:27" s="150" customFormat="1" ht="15" customHeight="1" x14ac:dyDescent="0.25">
      <c r="A450" s="894">
        <v>1</v>
      </c>
      <c r="B450" s="894">
        <v>1</v>
      </c>
      <c r="C450" s="172" t="s">
        <v>78</v>
      </c>
      <c r="D450" s="926">
        <v>320</v>
      </c>
      <c r="E450" s="636">
        <v>140</v>
      </c>
      <c r="F450" s="173">
        <f t="shared" si="146"/>
        <v>46.666666666666664</v>
      </c>
      <c r="G450" s="470">
        <v>95</v>
      </c>
      <c r="H450" s="173">
        <f>G450/F450*100</f>
        <v>203.57142857142861</v>
      </c>
      <c r="I450" s="938">
        <v>10</v>
      </c>
      <c r="J450" s="174">
        <f>M450/G450</f>
        <v>9.621052631578948</v>
      </c>
      <c r="K450" s="175">
        <f>ROUND(E450*I450,0)</f>
        <v>1400</v>
      </c>
      <c r="L450" s="175">
        <f>ROUND(F450*I450,0)</f>
        <v>467</v>
      </c>
      <c r="M450" s="928">
        <v>914</v>
      </c>
      <c r="N450" s="175">
        <f>M450/L450*100</f>
        <v>195.71734475374731</v>
      </c>
      <c r="O450" s="175">
        <f>ROUND(K450/D450,0)</f>
        <v>4</v>
      </c>
      <c r="P450" s="175">
        <f>M450/$C$3*12/O450</f>
        <v>685.5</v>
      </c>
      <c r="Q450" s="840"/>
      <c r="R450" s="840"/>
      <c r="S450" s="840"/>
      <c r="T450" s="840"/>
      <c r="U450" s="2059"/>
      <c r="V450" s="840"/>
      <c r="W450" s="840"/>
      <c r="X450" s="840"/>
      <c r="Y450" s="840"/>
      <c r="Z450" s="840"/>
      <c r="AA450" s="923">
        <f t="shared" si="116"/>
        <v>0</v>
      </c>
    </row>
    <row r="451" spans="1:27" s="150" customFormat="1" ht="15" customHeight="1" x14ac:dyDescent="0.25">
      <c r="A451" s="894">
        <v>1</v>
      </c>
      <c r="B451" s="894">
        <v>1</v>
      </c>
      <c r="C451" s="172" t="s">
        <v>63</v>
      </c>
      <c r="D451" s="926">
        <v>340</v>
      </c>
      <c r="E451" s="636">
        <v>260</v>
      </c>
      <c r="F451" s="173">
        <f t="shared" si="146"/>
        <v>86.666666666666671</v>
      </c>
      <c r="G451" s="470">
        <v>113</v>
      </c>
      <c r="H451" s="173">
        <f>G451/F451*100</f>
        <v>130.38461538461539</v>
      </c>
      <c r="I451" s="938">
        <v>8.9</v>
      </c>
      <c r="J451" s="174">
        <f>M451/G451</f>
        <v>8.9026548672566364</v>
      </c>
      <c r="K451" s="175">
        <f>ROUND(E451*I451,0)</f>
        <v>2314</v>
      </c>
      <c r="L451" s="175">
        <f>ROUND(F451*I451,0)</f>
        <v>771</v>
      </c>
      <c r="M451" s="928">
        <v>1006</v>
      </c>
      <c r="N451" s="175">
        <f>M451/L451*100</f>
        <v>130.47989623865109</v>
      </c>
      <c r="O451" s="175">
        <f>ROUND(K451/D451,0)</f>
        <v>7</v>
      </c>
      <c r="P451" s="175">
        <f>M451/$C$3*12/O451</f>
        <v>431.14285714285717</v>
      </c>
      <c r="Q451" s="840"/>
      <c r="R451" s="840"/>
      <c r="S451" s="840"/>
      <c r="T451" s="840"/>
      <c r="U451" s="2059"/>
      <c r="V451" s="840"/>
      <c r="W451" s="840"/>
      <c r="X451" s="840"/>
      <c r="Y451" s="840"/>
      <c r="Z451" s="840"/>
      <c r="AA451" s="923">
        <f t="shared" si="116"/>
        <v>0</v>
      </c>
    </row>
    <row r="452" spans="1:27" s="150" customFormat="1" ht="15" customHeight="1" x14ac:dyDescent="0.25">
      <c r="A452" s="894">
        <v>1</v>
      </c>
      <c r="B452" s="894">
        <v>1</v>
      </c>
      <c r="C452" s="172" t="s">
        <v>61</v>
      </c>
      <c r="D452" s="926">
        <v>340</v>
      </c>
      <c r="E452" s="636">
        <v>140</v>
      </c>
      <c r="F452" s="173">
        <f t="shared" si="146"/>
        <v>46.666666666666664</v>
      </c>
      <c r="G452" s="470">
        <v>26</v>
      </c>
      <c r="H452" s="173">
        <f>G452/F452*100</f>
        <v>55.714285714285715</v>
      </c>
      <c r="I452" s="938">
        <v>6.1</v>
      </c>
      <c r="J452" s="174">
        <f>M452/G452</f>
        <v>6.6538461538461542</v>
      </c>
      <c r="K452" s="175">
        <f>ROUND(E452*I452,0)</f>
        <v>854</v>
      </c>
      <c r="L452" s="175">
        <f>ROUND(F452*I452,0)</f>
        <v>285</v>
      </c>
      <c r="M452" s="928">
        <v>173</v>
      </c>
      <c r="N452" s="175">
        <f>M452/L452*100</f>
        <v>60.701754385964911</v>
      </c>
      <c r="O452" s="175">
        <f>ROUND(K452/D452,0)</f>
        <v>3</v>
      </c>
      <c r="P452" s="175">
        <f>M452/$C$3*12/O452</f>
        <v>173</v>
      </c>
      <c r="Q452" s="840"/>
      <c r="R452" s="840"/>
      <c r="S452" s="840"/>
      <c r="T452" s="840"/>
      <c r="U452" s="2073"/>
      <c r="V452" s="840"/>
      <c r="W452" s="840"/>
      <c r="X452" s="840"/>
      <c r="Y452" s="840"/>
      <c r="Z452" s="840"/>
      <c r="AA452" s="923">
        <f t="shared" si="116"/>
        <v>0</v>
      </c>
    </row>
    <row r="453" spans="1:27" s="150" customFormat="1" ht="15" customHeight="1" x14ac:dyDescent="0.25">
      <c r="A453" s="894">
        <v>1</v>
      </c>
      <c r="B453" s="894">
        <v>1</v>
      </c>
      <c r="C453" s="552" t="s">
        <v>7</v>
      </c>
      <c r="D453" s="552"/>
      <c r="E453" s="677">
        <f>SUM(E449:E452)</f>
        <v>1200</v>
      </c>
      <c r="F453" s="677">
        <f>SUM(F449:F452)</f>
        <v>400.00000000000006</v>
      </c>
      <c r="G453" s="677">
        <f>SUM(G449:G452)</f>
        <v>423</v>
      </c>
      <c r="H453" s="677">
        <f>G453/F453*100</f>
        <v>105.74999999999999</v>
      </c>
      <c r="I453" s="851">
        <f>SUM(K453/E453)</f>
        <v>9.8566666666666674</v>
      </c>
      <c r="J453" s="198">
        <f>M453/G453</f>
        <v>9.8865248226950353</v>
      </c>
      <c r="K453" s="677">
        <f>SUM(K449:K452)</f>
        <v>11828</v>
      </c>
      <c r="L453" s="677">
        <f>SUM(L449:L452)</f>
        <v>3943</v>
      </c>
      <c r="M453" s="677">
        <f>SUM(M449:M452)</f>
        <v>4182</v>
      </c>
      <c r="N453" s="175">
        <f>M453/L453*100</f>
        <v>106.06137458787725</v>
      </c>
      <c r="O453" s="386">
        <f>SUM(O449:O452)</f>
        <v>35</v>
      </c>
      <c r="P453" s="175">
        <f>M453/$C$3*12/O453</f>
        <v>358.45714285714286</v>
      </c>
      <c r="Q453" s="898">
        <v>37212.607335287998</v>
      </c>
      <c r="R453" s="898">
        <v>37212.607335287998</v>
      </c>
      <c r="S453" s="898">
        <v>37212.607335287998</v>
      </c>
      <c r="T453" s="898">
        <v>37212.607335287998</v>
      </c>
      <c r="U453" s="2065">
        <f>Q453/12*$C$3+(R453-Q453)/11*3+(S453-R453)/10*2+(T453-S453)/9*1</f>
        <v>12404.202445096</v>
      </c>
      <c r="V453" s="898">
        <f>Z453-Y453-W453</f>
        <v>12249.503859999999</v>
      </c>
      <c r="W453" s="898"/>
      <c r="X453" s="898">
        <f>V453-U453</f>
        <v>-154.6985850960009</v>
      </c>
      <c r="Y453" s="898">
        <v>-415.19458000000003</v>
      </c>
      <c r="Z453" s="898">
        <v>11834.309279999999</v>
      </c>
      <c r="AA453" s="923">
        <f t="shared" si="116"/>
        <v>11834309.279999999</v>
      </c>
    </row>
    <row r="454" spans="1:27" s="150" customFormat="1" ht="15" customHeight="1" x14ac:dyDescent="0.25">
      <c r="A454" s="894">
        <v>1</v>
      </c>
      <c r="B454" s="894">
        <v>1</v>
      </c>
      <c r="C454" s="774" t="s">
        <v>14</v>
      </c>
      <c r="D454" s="624"/>
      <c r="E454" s="470"/>
      <c r="F454" s="470"/>
      <c r="G454" s="470"/>
      <c r="H454" s="470"/>
      <c r="I454" s="851"/>
      <c r="J454" s="851"/>
      <c r="K454" s="929"/>
      <c r="L454" s="929"/>
      <c r="M454" s="929"/>
      <c r="N454" s="929"/>
      <c r="O454" s="929"/>
      <c r="P454" s="929"/>
      <c r="Q454" s="609"/>
      <c r="R454" s="609"/>
      <c r="S454" s="609"/>
      <c r="T454" s="609"/>
      <c r="U454" s="2071"/>
      <c r="V454" s="609"/>
      <c r="W454" s="609"/>
      <c r="X454" s="609"/>
      <c r="Y454" s="609"/>
      <c r="Z454" s="609"/>
      <c r="AA454" s="923">
        <f t="shared" si="116"/>
        <v>0</v>
      </c>
    </row>
    <row r="455" spans="1:27" s="150" customFormat="1" ht="16.5" customHeight="1" x14ac:dyDescent="0.25">
      <c r="A455" s="894">
        <v>1</v>
      </c>
      <c r="B455" s="894">
        <v>1</v>
      </c>
      <c r="C455" s="624" t="s">
        <v>445</v>
      </c>
      <c r="D455" s="638"/>
      <c r="E455" s="197"/>
      <c r="F455" s="197"/>
      <c r="G455" s="197"/>
      <c r="H455" s="197"/>
      <c r="I455" s="472"/>
      <c r="J455" s="472"/>
      <c r="K455" s="474"/>
      <c r="L455" s="474"/>
      <c r="M455" s="474"/>
      <c r="N455" s="474"/>
      <c r="O455" s="474"/>
      <c r="P455" s="474"/>
      <c r="Q455" s="555"/>
      <c r="R455" s="555"/>
      <c r="S455" s="555"/>
      <c r="T455" s="555"/>
      <c r="U455" s="2063"/>
      <c r="V455" s="555"/>
      <c r="W455" s="555"/>
      <c r="X455" s="555"/>
      <c r="Y455" s="555"/>
      <c r="Z455" s="555"/>
      <c r="AA455" s="923">
        <f t="shared" si="116"/>
        <v>0</v>
      </c>
    </row>
    <row r="456" spans="1:27" s="150" customFormat="1" ht="15" customHeight="1" x14ac:dyDescent="0.25">
      <c r="A456" s="894">
        <v>1</v>
      </c>
      <c r="B456" s="894">
        <v>1</v>
      </c>
      <c r="C456" s="519" t="s">
        <v>614</v>
      </c>
      <c r="D456" s="519"/>
      <c r="E456" s="555">
        <f>SUM(E457,E458,E459,E460)</f>
        <v>9841</v>
      </c>
      <c r="F456" s="555">
        <f>SUM(F457,F458,F459,F460)</f>
        <v>3280</v>
      </c>
      <c r="G456" s="555">
        <f>SUM(G457,G458,G459,G460)</f>
        <v>14944</v>
      </c>
      <c r="H456" s="470">
        <f>G456/F456*100</f>
        <v>455.60975609756093</v>
      </c>
      <c r="I456" s="206"/>
      <c r="J456" s="206"/>
      <c r="K456" s="579"/>
      <c r="L456" s="579"/>
      <c r="M456" s="579"/>
      <c r="N456" s="579"/>
      <c r="O456" s="579"/>
      <c r="P456" s="579"/>
      <c r="Q456" s="861"/>
      <c r="R456" s="861"/>
      <c r="S456" s="861"/>
      <c r="T456" s="861"/>
      <c r="U456" s="2060"/>
      <c r="V456" s="861"/>
      <c r="W456" s="861"/>
      <c r="X456" s="861"/>
      <c r="Y456" s="861"/>
      <c r="Z456" s="861"/>
      <c r="AA456" s="923">
        <f t="shared" si="116"/>
        <v>0</v>
      </c>
    </row>
    <row r="457" spans="1:27" s="150" customFormat="1" ht="15" customHeight="1" x14ac:dyDescent="0.25">
      <c r="A457" s="894">
        <v>1</v>
      </c>
      <c r="B457" s="894">
        <v>1</v>
      </c>
      <c r="C457" s="519" t="s">
        <v>648</v>
      </c>
      <c r="D457" s="519"/>
      <c r="E457" s="555"/>
      <c r="F457" s="173">
        <f t="shared" ref="F457:F462" si="147">ROUND(E457/12*$C$3,0)</f>
        <v>0</v>
      </c>
      <c r="G457" s="555"/>
      <c r="H457" s="470"/>
      <c r="I457" s="206"/>
      <c r="J457" s="206"/>
      <c r="K457" s="579"/>
      <c r="L457" s="579"/>
      <c r="M457" s="579"/>
      <c r="N457" s="579"/>
      <c r="O457" s="579"/>
      <c r="P457" s="579"/>
      <c r="Q457" s="861"/>
      <c r="R457" s="861"/>
      <c r="S457" s="861"/>
      <c r="T457" s="861"/>
      <c r="U457" s="2060"/>
      <c r="V457" s="861"/>
      <c r="W457" s="861"/>
      <c r="X457" s="861"/>
      <c r="Y457" s="861"/>
      <c r="Z457" s="861"/>
      <c r="AA457" s="923">
        <f t="shared" si="116"/>
        <v>0</v>
      </c>
    </row>
    <row r="458" spans="1:27" s="150" customFormat="1" ht="35.1" customHeight="1" x14ac:dyDescent="0.25">
      <c r="A458" s="894">
        <v>1</v>
      </c>
      <c r="B458" s="894">
        <v>1</v>
      </c>
      <c r="C458" s="519" t="s">
        <v>447</v>
      </c>
      <c r="D458" s="519"/>
      <c r="E458" s="555">
        <v>1000</v>
      </c>
      <c r="F458" s="173">
        <f t="shared" si="147"/>
        <v>333</v>
      </c>
      <c r="G458" s="555">
        <v>300</v>
      </c>
      <c r="H458" s="470">
        <f t="shared" ref="H458:H463" si="148">G458/F458*100</f>
        <v>90.090090090090087</v>
      </c>
      <c r="I458" s="206"/>
      <c r="J458" s="206"/>
      <c r="K458" s="579"/>
      <c r="L458" s="579"/>
      <c r="M458" s="579"/>
      <c r="N458" s="579"/>
      <c r="O458" s="579"/>
      <c r="P458" s="579"/>
      <c r="Q458" s="861"/>
      <c r="R458" s="861"/>
      <c r="S458" s="861"/>
      <c r="T458" s="861"/>
      <c r="U458" s="2060"/>
      <c r="V458" s="861"/>
      <c r="W458" s="861"/>
      <c r="X458" s="861"/>
      <c r="Y458" s="861"/>
      <c r="Z458" s="861"/>
      <c r="AA458" s="923">
        <f t="shared" si="116"/>
        <v>0</v>
      </c>
    </row>
    <row r="459" spans="1:27" s="150" customFormat="1" ht="35.1" customHeight="1" x14ac:dyDescent="0.25">
      <c r="A459" s="894">
        <v>1</v>
      </c>
      <c r="B459" s="894">
        <v>1</v>
      </c>
      <c r="C459" s="519" t="s">
        <v>448</v>
      </c>
      <c r="D459" s="519"/>
      <c r="E459" s="555">
        <v>35</v>
      </c>
      <c r="F459" s="173">
        <f t="shared" si="147"/>
        <v>12</v>
      </c>
      <c r="G459" s="555">
        <v>33</v>
      </c>
      <c r="H459" s="470">
        <f t="shared" si="148"/>
        <v>275</v>
      </c>
      <c r="I459" s="206"/>
      <c r="J459" s="206"/>
      <c r="K459" s="579"/>
      <c r="L459" s="579"/>
      <c r="M459" s="579"/>
      <c r="N459" s="579"/>
      <c r="O459" s="579"/>
      <c r="P459" s="579"/>
      <c r="Q459" s="861"/>
      <c r="R459" s="861"/>
      <c r="S459" s="861"/>
      <c r="T459" s="861"/>
      <c r="U459" s="2060"/>
      <c r="V459" s="861"/>
      <c r="W459" s="861"/>
      <c r="X459" s="861"/>
      <c r="Y459" s="861"/>
      <c r="Z459" s="861"/>
      <c r="AA459" s="923">
        <f t="shared" si="116"/>
        <v>0</v>
      </c>
    </row>
    <row r="460" spans="1:27" s="150" customFormat="1" ht="35.1" customHeight="1" x14ac:dyDescent="0.25">
      <c r="A460" s="894">
        <v>1</v>
      </c>
      <c r="B460" s="894">
        <v>1</v>
      </c>
      <c r="C460" s="519" t="s">
        <v>449</v>
      </c>
      <c r="D460" s="519"/>
      <c r="E460" s="555">
        <v>8806</v>
      </c>
      <c r="F460" s="173">
        <f t="shared" si="147"/>
        <v>2935</v>
      </c>
      <c r="G460" s="555">
        <v>14611</v>
      </c>
      <c r="H460" s="470">
        <f t="shared" si="148"/>
        <v>497.81942078364568</v>
      </c>
      <c r="I460" s="206"/>
      <c r="J460" s="206"/>
      <c r="K460" s="579"/>
      <c r="L460" s="579"/>
      <c r="M460" s="579"/>
      <c r="N460" s="579"/>
      <c r="O460" s="579"/>
      <c r="P460" s="579"/>
      <c r="Q460" s="861"/>
      <c r="R460" s="861"/>
      <c r="S460" s="861"/>
      <c r="T460" s="861"/>
      <c r="U460" s="2060"/>
      <c r="V460" s="861"/>
      <c r="W460" s="861"/>
      <c r="X460" s="861"/>
      <c r="Y460" s="861"/>
      <c r="Z460" s="861"/>
      <c r="AA460" s="923">
        <f t="shared" si="116"/>
        <v>0</v>
      </c>
    </row>
    <row r="461" spans="1:27" s="150" customFormat="1" ht="15" customHeight="1" x14ac:dyDescent="0.25">
      <c r="A461" s="894">
        <v>1</v>
      </c>
      <c r="B461" s="894">
        <v>1</v>
      </c>
      <c r="C461" s="521" t="s">
        <v>613</v>
      </c>
      <c r="D461" s="519"/>
      <c r="E461" s="555">
        <v>27313</v>
      </c>
      <c r="F461" s="173">
        <f t="shared" si="147"/>
        <v>9104</v>
      </c>
      <c r="G461" s="555">
        <f>5239+G462/3.8/3.2</f>
        <v>5646.7138157894733</v>
      </c>
      <c r="H461" s="470">
        <f t="shared" si="148"/>
        <v>62.024536640921276</v>
      </c>
      <c r="I461" s="206"/>
      <c r="J461" s="206"/>
      <c r="K461" s="579"/>
      <c r="L461" s="579"/>
      <c r="M461" s="579"/>
      <c r="N461" s="579"/>
      <c r="O461" s="579"/>
      <c r="P461" s="579"/>
      <c r="Q461" s="861"/>
      <c r="R461" s="861"/>
      <c r="S461" s="861"/>
      <c r="T461" s="861"/>
      <c r="U461" s="2060"/>
      <c r="V461" s="861"/>
      <c r="W461" s="861"/>
      <c r="X461" s="861"/>
      <c r="Y461" s="861"/>
      <c r="Z461" s="861"/>
      <c r="AA461" s="923">
        <f t="shared" si="116"/>
        <v>0</v>
      </c>
    </row>
    <row r="462" spans="1:27" s="150" customFormat="1" ht="15" customHeight="1" x14ac:dyDescent="0.25">
      <c r="A462" s="894">
        <v>1</v>
      </c>
      <c r="B462" s="894">
        <v>1</v>
      </c>
      <c r="C462" s="783" t="s">
        <v>639</v>
      </c>
      <c r="D462" s="519"/>
      <c r="E462" s="555">
        <v>17280</v>
      </c>
      <c r="F462" s="173">
        <f t="shared" si="147"/>
        <v>5760</v>
      </c>
      <c r="G462" s="555">
        <v>4957.8</v>
      </c>
      <c r="H462" s="470">
        <f t="shared" si="148"/>
        <v>86.072916666666671</v>
      </c>
      <c r="I462" s="206"/>
      <c r="J462" s="206"/>
      <c r="K462" s="579"/>
      <c r="L462" s="579"/>
      <c r="M462" s="579"/>
      <c r="N462" s="579"/>
      <c r="O462" s="579"/>
      <c r="P462" s="579"/>
      <c r="Q462" s="861"/>
      <c r="R462" s="861"/>
      <c r="S462" s="861"/>
      <c r="T462" s="861"/>
      <c r="U462" s="2060"/>
      <c r="V462" s="861"/>
      <c r="W462" s="861"/>
      <c r="X462" s="861"/>
      <c r="Y462" s="861"/>
      <c r="Z462" s="861"/>
      <c r="AA462" s="923">
        <f t="shared" si="116"/>
        <v>0</v>
      </c>
    </row>
    <row r="463" spans="1:27" s="150" customFormat="1" ht="15" customHeight="1" x14ac:dyDescent="0.25">
      <c r="A463" s="894">
        <v>1</v>
      </c>
      <c r="B463" s="894">
        <v>1</v>
      </c>
      <c r="C463" s="301" t="s">
        <v>172</v>
      </c>
      <c r="D463" s="625"/>
      <c r="E463" s="498">
        <f>SUM(E456+E461*3.2)</f>
        <v>97242.6</v>
      </c>
      <c r="F463" s="498">
        <f>SUM(F456+F461*3.2)</f>
        <v>32412.800000000003</v>
      </c>
      <c r="G463" s="498">
        <f>SUM(G456+G461*3.2)</f>
        <v>33013.484210526316</v>
      </c>
      <c r="H463" s="677">
        <f t="shared" si="148"/>
        <v>101.85323147190712</v>
      </c>
      <c r="I463" s="206"/>
      <c r="J463" s="206"/>
      <c r="K463" s="579"/>
      <c r="L463" s="579"/>
      <c r="M463" s="579"/>
      <c r="N463" s="579"/>
      <c r="O463" s="579"/>
      <c r="P463" s="579"/>
      <c r="Q463" s="898">
        <v>31526.925897600002</v>
      </c>
      <c r="R463" s="898">
        <v>31526.925897600002</v>
      </c>
      <c r="S463" s="898">
        <v>31526.925897600002</v>
      </c>
      <c r="T463" s="898">
        <v>31526.925897600002</v>
      </c>
      <c r="U463" s="2168">
        <f>Q463/12*$C$3+(R463-Q463)/11*3+(S463-R463)/10*2+(T463-S463)/9*1</f>
        <v>10508.975299200001</v>
      </c>
      <c r="V463" s="898">
        <f>Z463-Y463</f>
        <v>10114.88868</v>
      </c>
      <c r="W463" s="898"/>
      <c r="X463" s="898">
        <f>V463-U463</f>
        <v>-394.08661920000122</v>
      </c>
      <c r="Y463" s="898">
        <v>-135.05216999999999</v>
      </c>
      <c r="Z463" s="898">
        <v>9979.8365099999992</v>
      </c>
      <c r="AA463" s="923"/>
    </row>
    <row r="464" spans="1:27" s="150" customFormat="1" ht="15" customHeight="1" x14ac:dyDescent="0.25">
      <c r="A464" s="894">
        <v>1</v>
      </c>
      <c r="B464" s="894">
        <v>1</v>
      </c>
      <c r="C464" s="624" t="s">
        <v>450</v>
      </c>
      <c r="D464" s="519"/>
      <c r="E464" s="555"/>
      <c r="F464" s="173"/>
      <c r="G464" s="555"/>
      <c r="H464" s="677"/>
      <c r="I464" s="206"/>
      <c r="J464" s="206"/>
      <c r="K464" s="579"/>
      <c r="L464" s="579"/>
      <c r="M464" s="579"/>
      <c r="N464" s="579"/>
      <c r="O464" s="579"/>
      <c r="P464" s="579"/>
      <c r="Q464" s="861"/>
      <c r="R464" s="861"/>
      <c r="S464" s="861"/>
      <c r="T464" s="861"/>
      <c r="U464" s="2060"/>
      <c r="V464" s="861"/>
      <c r="W464" s="861"/>
      <c r="X464" s="861"/>
      <c r="Y464" s="861"/>
      <c r="Z464" s="861"/>
      <c r="AA464" s="923">
        <f t="shared" si="116"/>
        <v>0</v>
      </c>
    </row>
    <row r="465" spans="1:27" s="150" customFormat="1" ht="15" customHeight="1" x14ac:dyDescent="0.25">
      <c r="A465" s="894">
        <v>1</v>
      </c>
      <c r="B465" s="894">
        <v>1</v>
      </c>
      <c r="C465" s="519" t="s">
        <v>203</v>
      </c>
      <c r="D465" s="519"/>
      <c r="E465" s="555">
        <f>SUM(E467,E470)</f>
        <v>12487</v>
      </c>
      <c r="F465" s="555">
        <f>SUM(F467,F470)</f>
        <v>4164</v>
      </c>
      <c r="G465" s="555">
        <f>SUM(G467,G470)</f>
        <v>3140</v>
      </c>
      <c r="H465" s="677">
        <f>G465/F465*100</f>
        <v>75.408261287223823</v>
      </c>
      <c r="I465" s="206"/>
      <c r="J465" s="206"/>
      <c r="K465" s="579"/>
      <c r="L465" s="579"/>
      <c r="M465" s="579"/>
      <c r="N465" s="579"/>
      <c r="O465" s="579"/>
      <c r="P465" s="579"/>
      <c r="Q465" s="861"/>
      <c r="R465" s="861"/>
      <c r="S465" s="861"/>
      <c r="T465" s="861"/>
      <c r="U465" s="2060"/>
      <c r="V465" s="861"/>
      <c r="W465" s="861"/>
      <c r="X465" s="861"/>
      <c r="Y465" s="861"/>
      <c r="Z465" s="861"/>
      <c r="AA465" s="923">
        <f t="shared" si="116"/>
        <v>0</v>
      </c>
    </row>
    <row r="466" spans="1:27" s="150" customFormat="1" ht="20.25" customHeight="1" x14ac:dyDescent="0.25">
      <c r="A466" s="894">
        <v>1</v>
      </c>
      <c r="B466" s="894">
        <v>1</v>
      </c>
      <c r="C466" s="519" t="s">
        <v>446</v>
      </c>
      <c r="D466" s="519"/>
      <c r="E466" s="555"/>
      <c r="F466" s="173">
        <f>ROUND(E466/12*$C$3,0)</f>
        <v>0</v>
      </c>
      <c r="G466" s="555"/>
      <c r="H466" s="677"/>
      <c r="I466" s="206"/>
      <c r="J466" s="206"/>
      <c r="K466" s="579"/>
      <c r="L466" s="579"/>
      <c r="M466" s="579"/>
      <c r="N466" s="579"/>
      <c r="O466" s="579"/>
      <c r="P466" s="579"/>
      <c r="Q466" s="861"/>
      <c r="R466" s="861"/>
      <c r="S466" s="861"/>
      <c r="T466" s="861"/>
      <c r="U466" s="2060"/>
      <c r="V466" s="861"/>
      <c r="W466" s="861"/>
      <c r="X466" s="861"/>
      <c r="Y466" s="861"/>
      <c r="Z466" s="861"/>
      <c r="AA466" s="923">
        <f t="shared" si="116"/>
        <v>0</v>
      </c>
    </row>
    <row r="467" spans="1:27" s="150" customFormat="1" ht="49.5" customHeight="1" x14ac:dyDescent="0.25">
      <c r="A467" s="894">
        <v>1</v>
      </c>
      <c r="B467" s="894">
        <v>1</v>
      </c>
      <c r="C467" s="519" t="s">
        <v>451</v>
      </c>
      <c r="D467" s="519"/>
      <c r="E467" s="555">
        <f>SUM(E468:E469)</f>
        <v>6898</v>
      </c>
      <c r="F467" s="555">
        <f>SUM(F468:F469)</f>
        <v>2300</v>
      </c>
      <c r="G467" s="555">
        <f>SUM(G468:G469)</f>
        <v>1842</v>
      </c>
      <c r="H467" s="677">
        <f t="shared" ref="H467:H473" si="149">G467/F467*100</f>
        <v>80.086956521739125</v>
      </c>
      <c r="I467" s="206"/>
      <c r="J467" s="206"/>
      <c r="K467" s="579"/>
      <c r="L467" s="579"/>
      <c r="M467" s="579"/>
      <c r="N467" s="579"/>
      <c r="O467" s="579"/>
      <c r="P467" s="579"/>
      <c r="Q467" s="861"/>
      <c r="R467" s="861"/>
      <c r="S467" s="861"/>
      <c r="T467" s="861"/>
      <c r="U467" s="2060"/>
      <c r="V467" s="861"/>
      <c r="W467" s="861"/>
      <c r="X467" s="861"/>
      <c r="Y467" s="861"/>
      <c r="Z467" s="861"/>
      <c r="AA467" s="923">
        <f t="shared" si="116"/>
        <v>0</v>
      </c>
    </row>
    <row r="468" spans="1:27" s="150" customFormat="1" ht="38.1" customHeight="1" x14ac:dyDescent="0.25">
      <c r="A468" s="894">
        <v>1</v>
      </c>
      <c r="B468" s="894">
        <v>1</v>
      </c>
      <c r="C468" s="519" t="s">
        <v>452</v>
      </c>
      <c r="D468" s="519"/>
      <c r="E468" s="555">
        <v>5306</v>
      </c>
      <c r="F468" s="173">
        <f>ROUND(E468/12*$C$3,0)</f>
        <v>1769</v>
      </c>
      <c r="G468" s="555">
        <v>1176</v>
      </c>
      <c r="H468" s="677">
        <f t="shared" si="149"/>
        <v>66.478236291690223</v>
      </c>
      <c r="I468" s="206"/>
      <c r="J468" s="206"/>
      <c r="K468" s="579"/>
      <c r="L468" s="579"/>
      <c r="M468" s="579"/>
      <c r="N468" s="579"/>
      <c r="O468" s="579"/>
      <c r="P468" s="579"/>
      <c r="Q468" s="861"/>
      <c r="R468" s="861"/>
      <c r="S468" s="861"/>
      <c r="T468" s="861"/>
      <c r="U468" s="2060"/>
      <c r="V468" s="861"/>
      <c r="W468" s="861"/>
      <c r="X468" s="861"/>
      <c r="Y468" s="861"/>
      <c r="Z468" s="861"/>
      <c r="AA468" s="923">
        <f t="shared" ref="AA468:AA531" si="150">Z468*1000</f>
        <v>0</v>
      </c>
    </row>
    <row r="469" spans="1:27" s="150" customFormat="1" ht="38.1" customHeight="1" x14ac:dyDescent="0.25">
      <c r="A469" s="894">
        <v>1</v>
      </c>
      <c r="B469" s="894">
        <v>1</v>
      </c>
      <c r="C469" s="519" t="s">
        <v>453</v>
      </c>
      <c r="D469" s="519"/>
      <c r="E469" s="555">
        <v>1592</v>
      </c>
      <c r="F469" s="173">
        <f>ROUND(E469/12*$C$3,0)</f>
        <v>531</v>
      </c>
      <c r="G469" s="555">
        <v>666</v>
      </c>
      <c r="H469" s="677">
        <f t="shared" si="149"/>
        <v>125.42372881355932</v>
      </c>
      <c r="I469" s="206"/>
      <c r="J469" s="206"/>
      <c r="K469" s="579"/>
      <c r="L469" s="579"/>
      <c r="M469" s="579"/>
      <c r="N469" s="579"/>
      <c r="O469" s="579"/>
      <c r="P469" s="579"/>
      <c r="Q469" s="861"/>
      <c r="R469" s="861"/>
      <c r="S469" s="861"/>
      <c r="T469" s="861"/>
      <c r="U469" s="2060"/>
      <c r="V469" s="861"/>
      <c r="W469" s="861"/>
      <c r="X469" s="861"/>
      <c r="Y469" s="861"/>
      <c r="Z469" s="861"/>
      <c r="AA469" s="923">
        <f t="shared" si="150"/>
        <v>0</v>
      </c>
    </row>
    <row r="470" spans="1:27" s="150" customFormat="1" ht="49.5" customHeight="1" x14ac:dyDescent="0.25">
      <c r="A470" s="894">
        <v>1</v>
      </c>
      <c r="B470" s="894">
        <v>1</v>
      </c>
      <c r="C470" s="519" t="s">
        <v>454</v>
      </c>
      <c r="D470" s="519"/>
      <c r="E470" s="555">
        <f>SUM(E471:E473)</f>
        <v>5589</v>
      </c>
      <c r="F470" s="555">
        <f>SUM(F471:F473)</f>
        <v>1864</v>
      </c>
      <c r="G470" s="555">
        <f>SUM(G471:G473)</f>
        <v>1298</v>
      </c>
      <c r="H470" s="677">
        <f t="shared" si="149"/>
        <v>69.63519313304721</v>
      </c>
      <c r="I470" s="206"/>
      <c r="J470" s="206"/>
      <c r="K470" s="579"/>
      <c r="L470" s="579"/>
      <c r="M470" s="579"/>
      <c r="N470" s="579"/>
      <c r="O470" s="579"/>
      <c r="P470" s="579"/>
      <c r="Q470" s="861"/>
      <c r="R470" s="861"/>
      <c r="S470" s="861"/>
      <c r="T470" s="861"/>
      <c r="U470" s="2060"/>
      <c r="V470" s="861"/>
      <c r="W470" s="861"/>
      <c r="X470" s="861"/>
      <c r="Y470" s="861"/>
      <c r="Z470" s="861"/>
      <c r="AA470" s="923">
        <f t="shared" si="150"/>
        <v>0</v>
      </c>
    </row>
    <row r="471" spans="1:27" s="150" customFormat="1" ht="38.1" customHeight="1" x14ac:dyDescent="0.25">
      <c r="A471" s="894">
        <v>1</v>
      </c>
      <c r="B471" s="894">
        <v>1</v>
      </c>
      <c r="C471" s="519" t="s">
        <v>455</v>
      </c>
      <c r="D471" s="519"/>
      <c r="E471" s="555">
        <v>500</v>
      </c>
      <c r="F471" s="173">
        <f t="shared" ref="F471:F477" si="151">ROUND(E471/12*$C$3,0)</f>
        <v>167</v>
      </c>
      <c r="G471" s="555">
        <v>86</v>
      </c>
      <c r="H471" s="677">
        <f t="shared" si="149"/>
        <v>51.49700598802395</v>
      </c>
      <c r="I471" s="206"/>
      <c r="J471" s="206"/>
      <c r="K471" s="579"/>
      <c r="L471" s="579"/>
      <c r="M471" s="579"/>
      <c r="N471" s="579"/>
      <c r="O471" s="579"/>
      <c r="P471" s="579"/>
      <c r="Q471" s="861"/>
      <c r="R471" s="861"/>
      <c r="S471" s="861"/>
      <c r="T471" s="861"/>
      <c r="U471" s="2060"/>
      <c r="V471" s="861"/>
      <c r="W471" s="861"/>
      <c r="X471" s="861"/>
      <c r="Y471" s="861"/>
      <c r="Z471" s="861"/>
      <c r="AA471" s="923">
        <f t="shared" si="150"/>
        <v>0</v>
      </c>
    </row>
    <row r="472" spans="1:27" s="150" customFormat="1" ht="56.25" customHeight="1" x14ac:dyDescent="0.25">
      <c r="A472" s="894">
        <v>1</v>
      </c>
      <c r="B472" s="894">
        <v>1</v>
      </c>
      <c r="C472" s="519" t="s">
        <v>638</v>
      </c>
      <c r="D472" s="519"/>
      <c r="E472" s="555">
        <v>4805</v>
      </c>
      <c r="F472" s="173">
        <f t="shared" si="151"/>
        <v>1602</v>
      </c>
      <c r="G472" s="555">
        <v>844</v>
      </c>
      <c r="H472" s="677">
        <f t="shared" si="149"/>
        <v>52.684144818976279</v>
      </c>
      <c r="I472" s="206"/>
      <c r="J472" s="206"/>
      <c r="K472" s="579"/>
      <c r="L472" s="579"/>
      <c r="M472" s="579"/>
      <c r="N472" s="579"/>
      <c r="O472" s="579"/>
      <c r="P472" s="579"/>
      <c r="Q472" s="861"/>
      <c r="R472" s="861"/>
      <c r="S472" s="861"/>
      <c r="T472" s="861"/>
      <c r="U472" s="2060"/>
      <c r="V472" s="861"/>
      <c r="W472" s="861"/>
      <c r="X472" s="861"/>
      <c r="Y472" s="861"/>
      <c r="Z472" s="861"/>
      <c r="AA472" s="923">
        <f t="shared" si="150"/>
        <v>0</v>
      </c>
    </row>
    <row r="473" spans="1:27" s="150" customFormat="1" ht="56.25" customHeight="1" x14ac:dyDescent="0.25">
      <c r="A473" s="894">
        <v>1</v>
      </c>
      <c r="B473" s="894">
        <v>1</v>
      </c>
      <c r="C473" s="519" t="s">
        <v>467</v>
      </c>
      <c r="D473" s="519"/>
      <c r="E473" s="555">
        <v>284</v>
      </c>
      <c r="F473" s="173">
        <f t="shared" si="151"/>
        <v>95</v>
      </c>
      <c r="G473" s="555">
        <v>368</v>
      </c>
      <c r="H473" s="677">
        <f t="shared" si="149"/>
        <v>387.36842105263156</v>
      </c>
      <c r="I473" s="206"/>
      <c r="J473" s="206"/>
      <c r="K473" s="579"/>
      <c r="L473" s="579"/>
      <c r="M473" s="579"/>
      <c r="N473" s="579"/>
      <c r="O473" s="579"/>
      <c r="P473" s="579"/>
      <c r="Q473" s="861"/>
      <c r="R473" s="861"/>
      <c r="S473" s="861"/>
      <c r="T473" s="861"/>
      <c r="U473" s="2060"/>
      <c r="V473" s="861"/>
      <c r="W473" s="861"/>
      <c r="X473" s="861"/>
      <c r="Y473" s="861"/>
      <c r="Z473" s="861"/>
      <c r="AA473" s="923">
        <f t="shared" si="150"/>
        <v>0</v>
      </c>
    </row>
    <row r="474" spans="1:27" s="150" customFormat="1" ht="22.5" customHeight="1" x14ac:dyDescent="0.25">
      <c r="A474" s="894">
        <v>1</v>
      </c>
      <c r="B474" s="894">
        <v>1</v>
      </c>
      <c r="C474" s="521" t="s">
        <v>160</v>
      </c>
      <c r="D474" s="519"/>
      <c r="E474" s="555"/>
      <c r="F474" s="173">
        <f t="shared" si="151"/>
        <v>0</v>
      </c>
      <c r="G474" s="173"/>
      <c r="H474" s="677"/>
      <c r="I474" s="206"/>
      <c r="J474" s="206"/>
      <c r="K474" s="579"/>
      <c r="L474" s="579"/>
      <c r="M474" s="579"/>
      <c r="N474" s="579"/>
      <c r="O474" s="579"/>
      <c r="P474" s="579"/>
      <c r="Q474" s="861"/>
      <c r="R474" s="861"/>
      <c r="S474" s="861"/>
      <c r="T474" s="861"/>
      <c r="U474" s="2060"/>
      <c r="V474" s="861"/>
      <c r="W474" s="861"/>
      <c r="X474" s="861"/>
      <c r="Y474" s="861"/>
      <c r="Z474" s="861"/>
      <c r="AA474" s="923">
        <f t="shared" si="150"/>
        <v>0</v>
      </c>
    </row>
    <row r="475" spans="1:27" s="150" customFormat="1" ht="36" customHeight="1" x14ac:dyDescent="0.25">
      <c r="A475" s="894">
        <v>1</v>
      </c>
      <c r="B475" s="894">
        <v>1</v>
      </c>
      <c r="C475" s="521" t="s">
        <v>161</v>
      </c>
      <c r="D475" s="519"/>
      <c r="E475" s="555">
        <v>4300</v>
      </c>
      <c r="F475" s="173">
        <f t="shared" si="151"/>
        <v>1433</v>
      </c>
      <c r="G475" s="555">
        <v>800</v>
      </c>
      <c r="H475" s="677">
        <f>G475/F475*100</f>
        <v>55.826936496859737</v>
      </c>
      <c r="I475" s="206"/>
      <c r="J475" s="206"/>
      <c r="K475" s="579"/>
      <c r="L475" s="579"/>
      <c r="M475" s="579"/>
      <c r="N475" s="579"/>
      <c r="O475" s="579"/>
      <c r="P475" s="579"/>
      <c r="Q475" s="861"/>
      <c r="R475" s="861"/>
      <c r="S475" s="861"/>
      <c r="T475" s="861"/>
      <c r="U475" s="2060"/>
      <c r="V475" s="861"/>
      <c r="W475" s="861"/>
      <c r="X475" s="861"/>
      <c r="Y475" s="861"/>
      <c r="Z475" s="861"/>
      <c r="AA475" s="923">
        <f t="shared" si="150"/>
        <v>0</v>
      </c>
    </row>
    <row r="476" spans="1:27" s="150" customFormat="1" ht="30" customHeight="1" x14ac:dyDescent="0.25">
      <c r="A476" s="894">
        <v>1</v>
      </c>
      <c r="B476" s="894">
        <v>1</v>
      </c>
      <c r="C476" s="867" t="s">
        <v>465</v>
      </c>
      <c r="D476" s="519"/>
      <c r="E476" s="555"/>
      <c r="F476" s="173">
        <f t="shared" si="151"/>
        <v>0</v>
      </c>
      <c r="G476" s="416"/>
      <c r="H476" s="677"/>
      <c r="I476" s="206"/>
      <c r="J476" s="206"/>
      <c r="K476" s="579"/>
      <c r="L476" s="579"/>
      <c r="M476" s="579"/>
      <c r="N476" s="579"/>
      <c r="O476" s="579"/>
      <c r="P476" s="579"/>
      <c r="Q476" s="861"/>
      <c r="R476" s="861"/>
      <c r="S476" s="861"/>
      <c r="T476" s="861"/>
      <c r="U476" s="2060"/>
      <c r="V476" s="861"/>
      <c r="W476" s="861"/>
      <c r="X476" s="861"/>
      <c r="Y476" s="861"/>
      <c r="Z476" s="861"/>
      <c r="AA476" s="923">
        <f t="shared" si="150"/>
        <v>0</v>
      </c>
    </row>
    <row r="477" spans="1:27" s="150" customFormat="1" ht="30" customHeight="1" x14ac:dyDescent="0.25">
      <c r="A477" s="894">
        <v>1</v>
      </c>
      <c r="B477" s="894">
        <v>1</v>
      </c>
      <c r="C477" s="867" t="s">
        <v>601</v>
      </c>
      <c r="D477" s="519"/>
      <c r="E477" s="555">
        <v>400</v>
      </c>
      <c r="F477" s="173">
        <f t="shared" si="151"/>
        <v>133</v>
      </c>
      <c r="G477" s="175">
        <v>306</v>
      </c>
      <c r="H477" s="677">
        <f>G477/F477*100</f>
        <v>230.0751879699248</v>
      </c>
      <c r="I477" s="206"/>
      <c r="J477" s="206"/>
      <c r="K477" s="579"/>
      <c r="L477" s="579"/>
      <c r="M477" s="579"/>
      <c r="N477" s="579"/>
      <c r="O477" s="579"/>
      <c r="P477" s="579"/>
      <c r="Q477" s="861"/>
      <c r="R477" s="861"/>
      <c r="S477" s="861"/>
      <c r="T477" s="861"/>
      <c r="U477" s="2060"/>
      <c r="V477" s="861"/>
      <c r="W477" s="861"/>
      <c r="X477" s="861"/>
      <c r="Y477" s="861"/>
      <c r="Z477" s="861"/>
      <c r="AA477" s="923">
        <f t="shared" si="150"/>
        <v>0</v>
      </c>
    </row>
    <row r="478" spans="1:27" s="150" customFormat="1" ht="23.25" customHeight="1" x14ac:dyDescent="0.25">
      <c r="A478" s="894">
        <v>1</v>
      </c>
      <c r="B478" s="894">
        <v>1</v>
      </c>
      <c r="C478" s="301" t="s">
        <v>169</v>
      </c>
      <c r="D478" s="625"/>
      <c r="E478" s="498">
        <f>SUM(E465+E475)</f>
        <v>16787</v>
      </c>
      <c r="F478" s="498">
        <f>SUM(F465+F475)</f>
        <v>5597</v>
      </c>
      <c r="G478" s="498">
        <f>SUM(G465+G475)</f>
        <v>3940</v>
      </c>
      <c r="H478" s="207">
        <f>G478/F478*100</f>
        <v>70.394854386278354</v>
      </c>
      <c r="I478" s="206"/>
      <c r="J478" s="206"/>
      <c r="K478" s="579"/>
      <c r="L478" s="579"/>
      <c r="M478" s="579"/>
      <c r="N478" s="579"/>
      <c r="O478" s="579"/>
      <c r="P478" s="579"/>
      <c r="Q478" s="898">
        <v>25568.144092592589</v>
      </c>
      <c r="R478" s="898">
        <v>25568.144092592589</v>
      </c>
      <c r="S478" s="898">
        <v>25568.144092592589</v>
      </c>
      <c r="T478" s="898">
        <v>25568.144092592589</v>
      </c>
      <c r="U478" s="2065">
        <f>Q478/12*$C$3+(R478-Q478)/11*3+(S478-R478)/10*2+(T478-S478)/9*1</f>
        <v>8522.7146975308624</v>
      </c>
      <c r="V478" s="898">
        <f>Z478-Y478</f>
        <v>4669.5721400000002</v>
      </c>
      <c r="W478" s="898"/>
      <c r="X478" s="898">
        <f>V478-U478</f>
        <v>-3853.1425575308622</v>
      </c>
      <c r="Y478" s="898">
        <v>-19.541689999999999</v>
      </c>
      <c r="Z478" s="898">
        <v>4650.0304500000002</v>
      </c>
      <c r="AA478" s="923">
        <f t="shared" si="150"/>
        <v>4650030.45</v>
      </c>
    </row>
    <row r="479" spans="1:27" s="150" customFormat="1" ht="15" customHeight="1" x14ac:dyDescent="0.25">
      <c r="A479" s="894">
        <v>1</v>
      </c>
      <c r="B479" s="894">
        <v>1</v>
      </c>
      <c r="C479" s="815" t="s">
        <v>490</v>
      </c>
      <c r="D479" s="815"/>
      <c r="E479" s="677">
        <f>SUM(E478,E463)</f>
        <v>114029.6</v>
      </c>
      <c r="F479" s="677">
        <f>SUM(F478,F463)</f>
        <v>38009.800000000003</v>
      </c>
      <c r="G479" s="677">
        <f>SUM(G478,G463)</f>
        <v>36953.484210526316</v>
      </c>
      <c r="H479" s="677">
        <f>G479/F479*100</f>
        <v>97.220938312030881</v>
      </c>
      <c r="I479" s="851"/>
      <c r="J479" s="851"/>
      <c r="K479" s="929"/>
      <c r="L479" s="929"/>
      <c r="M479" s="929"/>
      <c r="N479" s="929"/>
      <c r="O479" s="929"/>
      <c r="P479" s="929"/>
      <c r="Q479" s="898">
        <f>SUM(Q478,Q463)</f>
        <v>57095.069990192591</v>
      </c>
      <c r="R479" s="898">
        <f t="shared" ref="R479:Z479" si="152">SUM(R478,R463)</f>
        <v>57095.069990192591</v>
      </c>
      <c r="S479" s="898">
        <f t="shared" ref="S479:T479" si="153">SUM(S478,S463)</f>
        <v>57095.069990192591</v>
      </c>
      <c r="T479" s="898">
        <f t="shared" si="153"/>
        <v>57095.069990192591</v>
      </c>
      <c r="U479" s="898">
        <f t="shared" si="152"/>
        <v>19031.689996730864</v>
      </c>
      <c r="V479" s="898">
        <f t="shared" si="152"/>
        <v>14784.46082</v>
      </c>
      <c r="W479" s="898">
        <f t="shared" si="152"/>
        <v>0</v>
      </c>
      <c r="X479" s="898">
        <f t="shared" si="152"/>
        <v>-4247.2291767308634</v>
      </c>
      <c r="Y479" s="898">
        <f t="shared" si="152"/>
        <v>-154.59385999999998</v>
      </c>
      <c r="Z479" s="898">
        <f t="shared" si="152"/>
        <v>14629.866959999999</v>
      </c>
      <c r="AA479" s="923">
        <f t="shared" si="150"/>
        <v>14629866.959999999</v>
      </c>
    </row>
    <row r="480" spans="1:27" s="150" customFormat="1" ht="15" customHeight="1" x14ac:dyDescent="0.25">
      <c r="A480" s="894">
        <v>1</v>
      </c>
      <c r="B480" s="894">
        <v>1</v>
      </c>
      <c r="C480" s="655"/>
      <c r="D480" s="815"/>
      <c r="E480" s="636"/>
      <c r="F480" s="173"/>
      <c r="G480" s="677"/>
      <c r="H480" s="677"/>
      <c r="I480" s="851"/>
      <c r="J480" s="851"/>
      <c r="K480" s="929"/>
      <c r="L480" s="929"/>
      <c r="M480" s="929"/>
      <c r="N480" s="929"/>
      <c r="O480" s="929"/>
      <c r="P480" s="929"/>
      <c r="Q480" s="898"/>
      <c r="R480" s="898"/>
      <c r="S480" s="898"/>
      <c r="T480" s="898"/>
      <c r="U480" s="2067"/>
      <c r="V480" s="898"/>
      <c r="W480" s="898"/>
      <c r="X480" s="898"/>
      <c r="Y480" s="898"/>
      <c r="Z480" s="898"/>
      <c r="AA480" s="923">
        <f t="shared" si="150"/>
        <v>0</v>
      </c>
    </row>
    <row r="481" spans="1:27" s="150" customFormat="1" ht="15" customHeight="1" x14ac:dyDescent="0.25">
      <c r="A481" s="894">
        <v>1</v>
      </c>
      <c r="B481" s="894">
        <v>1</v>
      </c>
      <c r="C481" s="387" t="s">
        <v>31</v>
      </c>
      <c r="D481" s="306"/>
      <c r="E481" s="470"/>
      <c r="F481" s="470"/>
      <c r="G481" s="470"/>
      <c r="H481" s="470"/>
      <c r="I481" s="206"/>
      <c r="J481" s="206"/>
      <c r="K481" s="498"/>
      <c r="L481" s="498"/>
      <c r="M481" s="498"/>
      <c r="N481" s="498"/>
      <c r="O481" s="498"/>
      <c r="P481" s="498"/>
      <c r="Q481" s="142"/>
      <c r="R481" s="142"/>
      <c r="S481" s="142"/>
      <c r="T481" s="142"/>
      <c r="U481" s="2057"/>
      <c r="V481" s="142"/>
      <c r="W481" s="142"/>
      <c r="X481" s="142"/>
      <c r="Y481" s="142"/>
      <c r="Z481" s="142"/>
      <c r="AA481" s="923">
        <f t="shared" si="150"/>
        <v>0</v>
      </c>
    </row>
    <row r="482" spans="1:27" s="150" customFormat="1" ht="15" customHeight="1" x14ac:dyDescent="0.25">
      <c r="A482" s="894">
        <v>1</v>
      </c>
      <c r="B482" s="894">
        <v>1</v>
      </c>
      <c r="C482" s="225" t="s">
        <v>10</v>
      </c>
      <c r="D482" s="142">
        <v>300</v>
      </c>
      <c r="E482" s="470">
        <v>470</v>
      </c>
      <c r="F482" s="173">
        <f>ROUND(E482/12*$C$3,0)</f>
        <v>157</v>
      </c>
      <c r="G482" s="173">
        <v>104</v>
      </c>
      <c r="H482" s="173">
        <f>G482/F482*100</f>
        <v>66.242038216560502</v>
      </c>
      <c r="I482" s="472">
        <v>11</v>
      </c>
      <c r="J482" s="174">
        <f>M482/G482</f>
        <v>10.634615384615385</v>
      </c>
      <c r="K482" s="175">
        <f>ROUND(E482*I482,0)</f>
        <v>5170</v>
      </c>
      <c r="L482" s="175">
        <f>ROUND(F482*I482,0)</f>
        <v>1727</v>
      </c>
      <c r="M482" s="175">
        <v>1106</v>
      </c>
      <c r="N482" s="175">
        <f>M482/L482*100</f>
        <v>64.041690793283152</v>
      </c>
      <c r="O482" s="175">
        <f>ROUND(K482/D482,0)</f>
        <v>17</v>
      </c>
      <c r="P482" s="175">
        <f>M482/$C$3*12/O482</f>
        <v>195.1764705882353</v>
      </c>
      <c r="Q482" s="861"/>
      <c r="R482" s="861"/>
      <c r="S482" s="861"/>
      <c r="T482" s="861"/>
      <c r="U482" s="2060"/>
      <c r="V482" s="861"/>
      <c r="W482" s="861"/>
      <c r="X482" s="861"/>
      <c r="Y482" s="861"/>
      <c r="Z482" s="861"/>
      <c r="AA482" s="923">
        <f t="shared" si="150"/>
        <v>0</v>
      </c>
    </row>
    <row r="483" spans="1:27" s="150" customFormat="1" ht="15" customHeight="1" x14ac:dyDescent="0.25">
      <c r="A483" s="894">
        <v>1</v>
      </c>
      <c r="B483" s="894">
        <v>1</v>
      </c>
      <c r="C483" s="205" t="s">
        <v>6</v>
      </c>
      <c r="D483" s="142">
        <v>300</v>
      </c>
      <c r="E483" s="470">
        <v>220</v>
      </c>
      <c r="F483" s="173">
        <f>ROUND(E483/12*$C$3,0)</f>
        <v>73</v>
      </c>
      <c r="G483" s="173">
        <v>80</v>
      </c>
      <c r="H483" s="173">
        <f>G483/F483*100</f>
        <v>109.58904109589041</v>
      </c>
      <c r="I483" s="472">
        <v>10</v>
      </c>
      <c r="J483" s="174">
        <f>M483/G483</f>
        <v>10.75</v>
      </c>
      <c r="K483" s="175">
        <f>ROUND(E483*I483,0)</f>
        <v>2200</v>
      </c>
      <c r="L483" s="175">
        <f>ROUND(F483*I483,0)</f>
        <v>730</v>
      </c>
      <c r="M483" s="175">
        <v>860</v>
      </c>
      <c r="N483" s="175">
        <f>M483/L483*100</f>
        <v>117.8082191780822</v>
      </c>
      <c r="O483" s="175">
        <f>ROUND(K483/D483,0)</f>
        <v>7</v>
      </c>
      <c r="P483" s="175">
        <f>M483/$C$3*12/O483</f>
        <v>368.57142857142856</v>
      </c>
      <c r="Q483" s="861"/>
      <c r="R483" s="861"/>
      <c r="S483" s="861"/>
      <c r="T483" s="861"/>
      <c r="U483" s="2060"/>
      <c r="V483" s="861"/>
      <c r="W483" s="861"/>
      <c r="X483" s="861"/>
      <c r="Y483" s="861"/>
      <c r="Z483" s="861"/>
      <c r="AA483" s="923">
        <f t="shared" si="150"/>
        <v>0</v>
      </c>
    </row>
    <row r="484" spans="1:27" s="150" customFormat="1" ht="15" customHeight="1" x14ac:dyDescent="0.25">
      <c r="A484" s="894">
        <v>1</v>
      </c>
      <c r="B484" s="894">
        <v>1</v>
      </c>
      <c r="C484" s="225" t="s">
        <v>26</v>
      </c>
      <c r="D484" s="142">
        <v>300</v>
      </c>
      <c r="E484" s="470">
        <v>170</v>
      </c>
      <c r="F484" s="173">
        <f>ROUND(E484/12*$C$3,0)</f>
        <v>57</v>
      </c>
      <c r="G484" s="173">
        <v>58</v>
      </c>
      <c r="H484" s="173">
        <f>G484/F484*100</f>
        <v>101.75438596491229</v>
      </c>
      <c r="I484" s="472">
        <v>6.1</v>
      </c>
      <c r="J484" s="174">
        <f>M484/G484</f>
        <v>8.9827586206896548</v>
      </c>
      <c r="K484" s="175">
        <f>ROUND(E484*I484,0)</f>
        <v>1037</v>
      </c>
      <c r="L484" s="175">
        <f>ROUND(F484*I484,0)</f>
        <v>348</v>
      </c>
      <c r="M484" s="175">
        <v>521</v>
      </c>
      <c r="N484" s="175">
        <f>M484/L484*100</f>
        <v>149.71264367816093</v>
      </c>
      <c r="O484" s="175">
        <f>ROUND(K484/D484,0)</f>
        <v>3</v>
      </c>
      <c r="P484" s="175">
        <f>M484/$C$3*12/O484</f>
        <v>521</v>
      </c>
      <c r="Q484" s="861"/>
      <c r="R484" s="861"/>
      <c r="S484" s="861"/>
      <c r="T484" s="861"/>
      <c r="U484" s="2060"/>
      <c r="V484" s="861"/>
      <c r="W484" s="861"/>
      <c r="X484" s="861"/>
      <c r="Y484" s="861"/>
      <c r="Z484" s="861"/>
      <c r="AA484" s="923">
        <f t="shared" si="150"/>
        <v>0</v>
      </c>
    </row>
    <row r="485" spans="1:27" s="150" customFormat="1" ht="15" customHeight="1" x14ac:dyDescent="0.25">
      <c r="A485" s="894">
        <v>1</v>
      </c>
      <c r="B485" s="894">
        <v>1</v>
      </c>
      <c r="C485" s="387" t="s">
        <v>35</v>
      </c>
      <c r="D485" s="387"/>
      <c r="E485" s="677">
        <f>SUM(E482:E484)</f>
        <v>860</v>
      </c>
      <c r="F485" s="677">
        <f>SUM(F482:F484)</f>
        <v>287</v>
      </c>
      <c r="G485" s="677">
        <f>SUM(G482:G484)</f>
        <v>242</v>
      </c>
      <c r="H485" s="677">
        <f>G485/F485*100</f>
        <v>84.320557491289193</v>
      </c>
      <c r="I485" s="851">
        <f>SUM(K485/E485)</f>
        <v>9.7755813953488371</v>
      </c>
      <c r="J485" s="198">
        <f>M485/G485</f>
        <v>10.276859504132231</v>
      </c>
      <c r="K485" s="852">
        <f>SUM(K482:K484)</f>
        <v>8407</v>
      </c>
      <c r="L485" s="852">
        <f>SUM(L482:L484)</f>
        <v>2805</v>
      </c>
      <c r="M485" s="852">
        <f>SUM(M482:M484)</f>
        <v>2487</v>
      </c>
      <c r="N485" s="175">
        <f>M485/L485*100</f>
        <v>88.663101604278069</v>
      </c>
      <c r="O485" s="386">
        <f>SUM(O482:O484)</f>
        <v>27</v>
      </c>
      <c r="P485" s="175">
        <f>M485/$C$3*12/O485</f>
        <v>276.33333333333331</v>
      </c>
      <c r="Q485" s="852"/>
      <c r="R485" s="852"/>
      <c r="S485" s="852"/>
      <c r="T485" s="852"/>
      <c r="U485" s="2067"/>
      <c r="V485" s="898"/>
      <c r="W485" s="898"/>
      <c r="X485" s="898"/>
      <c r="Y485" s="852"/>
      <c r="Z485" s="852"/>
      <c r="AA485" s="923">
        <f t="shared" si="150"/>
        <v>0</v>
      </c>
    </row>
    <row r="486" spans="1:27" s="150" customFormat="1" ht="15" customHeight="1" x14ac:dyDescent="0.25">
      <c r="A486" s="894">
        <v>1</v>
      </c>
      <c r="B486" s="894">
        <v>1</v>
      </c>
      <c r="C486" s="306" t="s">
        <v>150</v>
      </c>
      <c r="D486" s="387"/>
      <c r="E486" s="677"/>
      <c r="F486" s="677"/>
      <c r="G486" s="677"/>
      <c r="H486" s="677"/>
      <c r="I486" s="851"/>
      <c r="J486" s="198"/>
      <c r="K486" s="852"/>
      <c r="L486" s="852"/>
      <c r="M486" s="852"/>
      <c r="N486" s="175"/>
      <c r="O486" s="386"/>
      <c r="P486" s="175"/>
      <c r="Q486" s="852"/>
      <c r="R486" s="852"/>
      <c r="S486" s="852"/>
      <c r="T486" s="852"/>
      <c r="U486" s="2068"/>
      <c r="V486" s="852"/>
      <c r="W486" s="852"/>
      <c r="X486" s="852"/>
      <c r="Y486" s="852"/>
      <c r="Z486" s="852"/>
      <c r="AA486" s="923">
        <f t="shared" si="150"/>
        <v>0</v>
      </c>
    </row>
    <row r="487" spans="1:27" s="150" customFormat="1" ht="15" customHeight="1" x14ac:dyDescent="0.25">
      <c r="A487" s="894">
        <v>1</v>
      </c>
      <c r="B487" s="894">
        <v>1</v>
      </c>
      <c r="C487" s="231" t="s">
        <v>189</v>
      </c>
      <c r="D487" s="655">
        <v>240</v>
      </c>
      <c r="E487" s="470">
        <v>700</v>
      </c>
      <c r="F487" s="173">
        <f>ROUND(E487/12*$C$3,0)</f>
        <v>233</v>
      </c>
      <c r="G487" s="173">
        <v>287</v>
      </c>
      <c r="H487" s="173">
        <f>G487/F487*100</f>
        <v>123.17596566523605</v>
      </c>
      <c r="I487" s="853">
        <v>8</v>
      </c>
      <c r="J487" s="174">
        <f>M487/G487</f>
        <v>8.8292682926829276</v>
      </c>
      <c r="K487" s="175">
        <f>ROUND(E487*I487,0)</f>
        <v>5600</v>
      </c>
      <c r="L487" s="175">
        <f>ROUND(F487*I487,0)</f>
        <v>1864</v>
      </c>
      <c r="M487" s="175">
        <v>2534</v>
      </c>
      <c r="N487" s="175">
        <f>M487/L487*100</f>
        <v>135.94420600858371</v>
      </c>
      <c r="O487" s="175">
        <f>ROUND(K487/D487,0)</f>
        <v>23</v>
      </c>
      <c r="P487" s="175">
        <f>M487/$C$3*12/O487</f>
        <v>330.52173913043481</v>
      </c>
      <c r="Q487" s="861"/>
      <c r="R487" s="861"/>
      <c r="S487" s="861"/>
      <c r="T487" s="861"/>
      <c r="U487" s="2060"/>
      <c r="V487" s="861"/>
      <c r="W487" s="861"/>
      <c r="X487" s="861"/>
      <c r="Y487" s="861"/>
      <c r="Z487" s="861"/>
      <c r="AA487" s="923">
        <f t="shared" si="150"/>
        <v>0</v>
      </c>
    </row>
    <row r="488" spans="1:27" s="177" customFormat="1" ht="15" customHeight="1" x14ac:dyDescent="0.25">
      <c r="A488" s="894">
        <v>1</v>
      </c>
      <c r="B488" s="894">
        <v>1</v>
      </c>
      <c r="C488" s="981" t="s">
        <v>192</v>
      </c>
      <c r="D488" s="822"/>
      <c r="E488" s="524">
        <f>SUM(E487)</f>
        <v>700</v>
      </c>
      <c r="F488" s="197">
        <f>SUM(F487)</f>
        <v>233</v>
      </c>
      <c r="G488" s="197">
        <f>SUM(G487)</f>
        <v>287</v>
      </c>
      <c r="H488" s="197">
        <f>G488/F488*100</f>
        <v>123.17596566523605</v>
      </c>
      <c r="I488" s="958">
        <f>K488/E488</f>
        <v>8</v>
      </c>
      <c r="J488" s="174">
        <f>M488/G488</f>
        <v>8.8292682926829276</v>
      </c>
      <c r="K488" s="199">
        <f>SUM(K487)</f>
        <v>5600</v>
      </c>
      <c r="L488" s="199">
        <f>SUM(L487)</f>
        <v>1864</v>
      </c>
      <c r="M488" s="199">
        <f>SUM(M487)</f>
        <v>2534</v>
      </c>
      <c r="N488" s="199">
        <f>M488/L488*100</f>
        <v>135.94420600858371</v>
      </c>
      <c r="O488" s="199">
        <f>SUM(O487)</f>
        <v>23</v>
      </c>
      <c r="P488" s="175">
        <f>M488/$C$3*12/O488</f>
        <v>330.52173913043481</v>
      </c>
      <c r="Q488" s="862"/>
      <c r="R488" s="862"/>
      <c r="S488" s="862"/>
      <c r="T488" s="862"/>
      <c r="U488" s="2081"/>
      <c r="V488" s="524"/>
      <c r="W488" s="524"/>
      <c r="X488" s="524"/>
      <c r="Y488" s="199"/>
      <c r="Z488" s="199"/>
      <c r="AA488" s="923">
        <f t="shared" si="150"/>
        <v>0</v>
      </c>
    </row>
    <row r="489" spans="1:27" s="150" customFormat="1" ht="29.25" customHeight="1" x14ac:dyDescent="0.25">
      <c r="A489" s="894">
        <v>1</v>
      </c>
      <c r="B489" s="894">
        <v>1</v>
      </c>
      <c r="C489" s="715" t="s">
        <v>176</v>
      </c>
      <c r="D489" s="715"/>
      <c r="E489" s="677">
        <f>SUM(E488,E485)</f>
        <v>1560</v>
      </c>
      <c r="F489" s="677">
        <f>SUM(F488,F485)</f>
        <v>520</v>
      </c>
      <c r="G489" s="677">
        <f>SUM(G488,G485)</f>
        <v>529</v>
      </c>
      <c r="H489" s="677">
        <f>G489/F489*100</f>
        <v>101.73076923076923</v>
      </c>
      <c r="I489" s="851">
        <f>SUM(K489/E489)</f>
        <v>8.9788461538461544</v>
      </c>
      <c r="J489" s="174">
        <f>M489/G489</f>
        <v>9.4914933837429114</v>
      </c>
      <c r="K489" s="677">
        <f>SUM(K488,K485)</f>
        <v>14007</v>
      </c>
      <c r="L489" s="677">
        <f>SUM(L488,L485)</f>
        <v>4669</v>
      </c>
      <c r="M489" s="677">
        <f>SUM(M488,M485)</f>
        <v>5021</v>
      </c>
      <c r="N489" s="175">
        <f>M489/L489*100</f>
        <v>107.53908759905761</v>
      </c>
      <c r="O489" s="677">
        <f>SUM(O488,O485)</f>
        <v>50</v>
      </c>
      <c r="P489" s="175">
        <f>M489/$C$3*12/O489</f>
        <v>301.26</v>
      </c>
      <c r="Q489" s="677">
        <v>22757.219183999998</v>
      </c>
      <c r="R489" s="677">
        <v>22757.219183999998</v>
      </c>
      <c r="S489" s="677">
        <v>22757.219183999998</v>
      </c>
      <c r="T489" s="677">
        <v>22757.219183999998</v>
      </c>
      <c r="U489" s="2065">
        <f>Q489/12*$C$3+(R489-Q489)/11*3+(S489-R489)/10*2+(T489-S489)/9*1</f>
        <v>7585.7397279999996</v>
      </c>
      <c r="V489" s="852">
        <f>Z489-Y489</f>
        <v>7564.56531</v>
      </c>
      <c r="W489" s="852"/>
      <c r="X489" s="852">
        <f>V489-U489</f>
        <v>-21.174417999999605</v>
      </c>
      <c r="Y489" s="677">
        <v>-86.934039999999996</v>
      </c>
      <c r="Z489" s="677">
        <v>7477.6312699999999</v>
      </c>
      <c r="AA489" s="923">
        <f t="shared" si="150"/>
        <v>7477631.2699999996</v>
      </c>
    </row>
    <row r="490" spans="1:27" s="150" customFormat="1" ht="15" customHeight="1" x14ac:dyDescent="0.25">
      <c r="A490" s="894">
        <v>1</v>
      </c>
      <c r="B490" s="894">
        <v>1</v>
      </c>
      <c r="C490" s="228"/>
      <c r="D490" s="228"/>
      <c r="E490" s="207"/>
      <c r="F490" s="173"/>
      <c r="G490" s="173"/>
      <c r="H490" s="173"/>
      <c r="I490" s="609"/>
      <c r="J490" s="609"/>
      <c r="K490" s="609"/>
      <c r="L490" s="609"/>
      <c r="M490" s="609"/>
      <c r="N490" s="609"/>
      <c r="O490" s="609"/>
      <c r="P490" s="609"/>
      <c r="Q490" s="861"/>
      <c r="R490" s="861"/>
      <c r="S490" s="861"/>
      <c r="T490" s="861"/>
      <c r="U490" s="2082">
        <f>Q490/12</f>
        <v>0</v>
      </c>
      <c r="V490" s="861">
        <f>Z490-Y490</f>
        <v>0</v>
      </c>
      <c r="W490" s="861"/>
      <c r="X490" s="861">
        <f>V490-U490</f>
        <v>0</v>
      </c>
      <c r="Y490" s="861"/>
      <c r="Z490" s="861"/>
      <c r="AA490" s="923">
        <f t="shared" si="150"/>
        <v>0</v>
      </c>
    </row>
    <row r="491" spans="1:27" s="150" customFormat="1" ht="15.75" customHeight="1" x14ac:dyDescent="0.25">
      <c r="A491" s="894">
        <v>1</v>
      </c>
      <c r="B491" s="894">
        <v>1</v>
      </c>
      <c r="C491" s="931" t="s">
        <v>17</v>
      </c>
      <c r="D491" s="932"/>
      <c r="E491" s="933"/>
      <c r="F491" s="933"/>
      <c r="G491" s="933"/>
      <c r="H491" s="933"/>
      <c r="I491" s="560"/>
      <c r="J491" s="560"/>
      <c r="K491" s="560"/>
      <c r="L491" s="560"/>
      <c r="M491" s="560">
        <f>SUM(M489,M479,M453)</f>
        <v>9203</v>
      </c>
      <c r="N491" s="560"/>
      <c r="O491" s="560"/>
      <c r="P491" s="560"/>
      <c r="Q491" s="560">
        <f t="shared" ref="Q491:Z491" si="154">SUM(Q489,Q479,Q453)</f>
        <v>117064.89650948058</v>
      </c>
      <c r="R491" s="560">
        <f t="shared" ref="R491:S491" si="155">SUM(R489,R479,R453)</f>
        <v>117064.89650948058</v>
      </c>
      <c r="S491" s="560">
        <f t="shared" si="155"/>
        <v>117064.89650948058</v>
      </c>
      <c r="T491" s="560">
        <f t="shared" ref="T491" si="156">SUM(T489,T479,T453)</f>
        <v>117064.89650948058</v>
      </c>
      <c r="U491" s="2069">
        <f t="shared" si="154"/>
        <v>39021.632169826866</v>
      </c>
      <c r="V491" s="560">
        <f t="shared" si="154"/>
        <v>34598.529989999995</v>
      </c>
      <c r="W491" s="560"/>
      <c r="X491" s="560">
        <f t="shared" si="154"/>
        <v>-4423.1021798268639</v>
      </c>
      <c r="Y491" s="560">
        <f t="shared" si="154"/>
        <v>-656.72248000000002</v>
      </c>
      <c r="Z491" s="560">
        <f t="shared" si="154"/>
        <v>33941.807509999999</v>
      </c>
      <c r="AA491" s="923">
        <f t="shared" si="150"/>
        <v>33941807.509999998</v>
      </c>
    </row>
    <row r="492" spans="1:27" ht="29.25" customHeight="1" x14ac:dyDescent="0.25">
      <c r="A492" s="894">
        <v>1</v>
      </c>
      <c r="B492" s="894">
        <v>1</v>
      </c>
      <c r="C492" s="168" t="s">
        <v>789</v>
      </c>
      <c r="D492" s="168"/>
      <c r="E492" s="696"/>
      <c r="F492" s="696"/>
      <c r="G492" s="696"/>
      <c r="H492" s="696"/>
      <c r="I492" s="957"/>
      <c r="J492" s="957"/>
      <c r="K492" s="175"/>
      <c r="L492" s="175"/>
      <c r="M492" s="175"/>
      <c r="N492" s="175"/>
      <c r="O492" s="175"/>
      <c r="P492" s="175"/>
      <c r="Q492" s="199"/>
      <c r="R492" s="199"/>
      <c r="S492" s="199"/>
      <c r="T492" s="199"/>
      <c r="U492" s="2076"/>
      <c r="V492" s="199"/>
      <c r="W492" s="199"/>
      <c r="X492" s="199"/>
      <c r="Y492" s="394"/>
      <c r="Z492" s="199"/>
      <c r="AA492" s="923">
        <f t="shared" si="150"/>
        <v>0</v>
      </c>
    </row>
    <row r="493" spans="1:27" s="150" customFormat="1" ht="15" customHeight="1" x14ac:dyDescent="0.25">
      <c r="A493" s="894">
        <v>1</v>
      </c>
      <c r="B493" s="894">
        <v>1</v>
      </c>
      <c r="C493" s="556" t="s">
        <v>5</v>
      </c>
      <c r="D493" s="556"/>
      <c r="E493" s="470"/>
      <c r="F493" s="470"/>
      <c r="G493" s="470"/>
      <c r="H493" s="470"/>
      <c r="I493" s="839"/>
      <c r="J493" s="839"/>
      <c r="K493" s="840"/>
      <c r="L493" s="840"/>
      <c r="M493" s="840"/>
      <c r="N493" s="840"/>
      <c r="O493" s="840"/>
      <c r="P493" s="840"/>
      <c r="Q493" s="840"/>
      <c r="R493" s="840"/>
      <c r="S493" s="840"/>
      <c r="T493" s="840"/>
      <c r="U493" s="2059"/>
      <c r="V493" s="840"/>
      <c r="W493" s="840"/>
      <c r="X493" s="840"/>
      <c r="Y493" s="840"/>
      <c r="Z493" s="840"/>
      <c r="AA493" s="923">
        <f t="shared" si="150"/>
        <v>0</v>
      </c>
    </row>
    <row r="494" spans="1:27" s="150" customFormat="1" ht="15" customHeight="1" x14ac:dyDescent="0.25">
      <c r="A494" s="894">
        <v>1</v>
      </c>
      <c r="B494" s="894">
        <v>1</v>
      </c>
      <c r="C494" s="172" t="s">
        <v>55</v>
      </c>
      <c r="D494" s="926">
        <v>340</v>
      </c>
      <c r="E494" s="470">
        <v>90</v>
      </c>
      <c r="F494" s="173">
        <f>ROUND(E494/12*$C$3,0)</f>
        <v>30</v>
      </c>
      <c r="G494" s="470">
        <v>26</v>
      </c>
      <c r="H494" s="173">
        <f>G494/F494*100</f>
        <v>86.666666666666671</v>
      </c>
      <c r="I494" s="938">
        <v>11</v>
      </c>
      <c r="J494" s="174">
        <f>M494/G494</f>
        <v>10.653846153846153</v>
      </c>
      <c r="K494" s="175">
        <f>ROUND(E494*I494,0)</f>
        <v>990</v>
      </c>
      <c r="L494" s="175">
        <f>ROUND(F494*I494,0)</f>
        <v>330</v>
      </c>
      <c r="M494" s="470">
        <v>277</v>
      </c>
      <c r="N494" s="175">
        <f>M494/L494*100</f>
        <v>83.939393939393938</v>
      </c>
      <c r="O494" s="175">
        <f>K494/D494</f>
        <v>2.9117647058823528</v>
      </c>
      <c r="P494" s="175">
        <f>M494/$C$3*12/O494</f>
        <v>285.39393939393943</v>
      </c>
      <c r="Q494" s="840"/>
      <c r="R494" s="840"/>
      <c r="S494" s="840"/>
      <c r="T494" s="840"/>
      <c r="U494" s="2059"/>
      <c r="V494" s="840"/>
      <c r="W494" s="840"/>
      <c r="X494" s="840"/>
      <c r="Y494" s="840"/>
      <c r="Z494" s="840"/>
      <c r="AA494" s="923">
        <f t="shared" si="150"/>
        <v>0</v>
      </c>
    </row>
    <row r="495" spans="1:27" s="150" customFormat="1" ht="15" customHeight="1" x14ac:dyDescent="0.25">
      <c r="A495" s="894">
        <v>1</v>
      </c>
      <c r="B495" s="894">
        <v>1</v>
      </c>
      <c r="C495" s="552" t="s">
        <v>7</v>
      </c>
      <c r="D495" s="552"/>
      <c r="E495" s="677">
        <f>SUM(E494:E494)</f>
        <v>90</v>
      </c>
      <c r="F495" s="677">
        <f>SUM(F494:F494)</f>
        <v>30</v>
      </c>
      <c r="G495" s="677">
        <f>SUM(G494:G494)</f>
        <v>26</v>
      </c>
      <c r="H495" s="677">
        <f>G495/F495*100</f>
        <v>86.666666666666671</v>
      </c>
      <c r="I495" s="851">
        <f>SUM(K495/E495)</f>
        <v>11</v>
      </c>
      <c r="J495" s="198">
        <f>M495/G495</f>
        <v>10.653846153846153</v>
      </c>
      <c r="K495" s="677">
        <f>SUM(K494:K494)</f>
        <v>990</v>
      </c>
      <c r="L495" s="677">
        <f>SUM(L494:L494)</f>
        <v>330</v>
      </c>
      <c r="M495" s="677">
        <f>SUM(M494:M494)</f>
        <v>277</v>
      </c>
      <c r="N495" s="175">
        <f>M495/L495*100</f>
        <v>83.939393939393938</v>
      </c>
      <c r="O495" s="386">
        <f>SUM(O494:O494)</f>
        <v>2.9117647058823528</v>
      </c>
      <c r="P495" s="175">
        <f>M495/$C$3*12/O495</f>
        <v>285.39393939393943</v>
      </c>
      <c r="Q495" s="898">
        <v>2538.0638329200001</v>
      </c>
      <c r="R495" s="898">
        <v>2538.0638329200001</v>
      </c>
      <c r="S495" s="898">
        <v>2538.0638329200001</v>
      </c>
      <c r="T495" s="898">
        <v>2538.0638329200001</v>
      </c>
      <c r="U495" s="2065">
        <f>Q495/12*$C$3+(R495-Q495)/11*3+(S495-R495)/10*2+(T495-S495)/9*1</f>
        <v>846.02127763999999</v>
      </c>
      <c r="V495" s="898">
        <f>Z495-Y495-W495</f>
        <v>834.90402000000006</v>
      </c>
      <c r="W495" s="898"/>
      <c r="X495" s="898">
        <f>V495-U495</f>
        <v>-11.117257639999934</v>
      </c>
      <c r="Y495" s="898">
        <v>0</v>
      </c>
      <c r="Z495" s="898">
        <v>834.90402000000006</v>
      </c>
      <c r="AA495" s="923">
        <f t="shared" si="150"/>
        <v>834904.02</v>
      </c>
    </row>
    <row r="496" spans="1:27" s="150" customFormat="1" ht="15" customHeight="1" x14ac:dyDescent="0.25">
      <c r="A496" s="894">
        <v>1</v>
      </c>
      <c r="B496" s="894">
        <v>1</v>
      </c>
      <c r="C496" s="774" t="s">
        <v>14</v>
      </c>
      <c r="D496" s="624"/>
      <c r="E496" s="470"/>
      <c r="F496" s="470"/>
      <c r="G496" s="470"/>
      <c r="H496" s="470"/>
      <c r="I496" s="851"/>
      <c r="J496" s="851"/>
      <c r="K496" s="929"/>
      <c r="L496" s="929"/>
      <c r="M496" s="929"/>
      <c r="N496" s="929"/>
      <c r="O496" s="929"/>
      <c r="P496" s="929"/>
      <c r="Q496" s="609"/>
      <c r="R496" s="609"/>
      <c r="S496" s="609"/>
      <c r="T496" s="609"/>
      <c r="U496" s="2062"/>
      <c r="V496" s="609"/>
      <c r="W496" s="609"/>
      <c r="X496" s="609"/>
      <c r="Y496" s="609"/>
      <c r="Z496" s="609"/>
      <c r="AA496" s="923">
        <f t="shared" si="150"/>
        <v>0</v>
      </c>
    </row>
    <row r="497" spans="1:27" s="150" customFormat="1" ht="16.5" customHeight="1" x14ac:dyDescent="0.25">
      <c r="A497" s="894">
        <v>1</v>
      </c>
      <c r="B497" s="894">
        <v>1</v>
      </c>
      <c r="C497" s="624" t="s">
        <v>445</v>
      </c>
      <c r="D497" s="638"/>
      <c r="E497" s="197"/>
      <c r="F497" s="197"/>
      <c r="G497" s="197"/>
      <c r="H497" s="197"/>
      <c r="I497" s="472"/>
      <c r="J497" s="472"/>
      <c r="K497" s="474"/>
      <c r="L497" s="474"/>
      <c r="M497" s="474"/>
      <c r="N497" s="474"/>
      <c r="O497" s="474"/>
      <c r="P497" s="474"/>
      <c r="Q497" s="555"/>
      <c r="R497" s="555"/>
      <c r="S497" s="555"/>
      <c r="T497" s="555"/>
      <c r="U497" s="2063"/>
      <c r="V497" s="555"/>
      <c r="W497" s="555"/>
      <c r="X497" s="555"/>
      <c r="Y497" s="555"/>
      <c r="Z497" s="555"/>
      <c r="AA497" s="923">
        <f t="shared" si="150"/>
        <v>0</v>
      </c>
    </row>
    <row r="498" spans="1:27" s="150" customFormat="1" ht="15" customHeight="1" x14ac:dyDescent="0.25">
      <c r="A498" s="894">
        <v>1</v>
      </c>
      <c r="B498" s="894">
        <v>1</v>
      </c>
      <c r="C498" s="519" t="s">
        <v>614</v>
      </c>
      <c r="D498" s="519"/>
      <c r="E498" s="555">
        <f>SUM(E499,E500,E501,E502)</f>
        <v>7100</v>
      </c>
      <c r="F498" s="555">
        <f>SUM(F499,F500,F501,F502)</f>
        <v>2366</v>
      </c>
      <c r="G498" s="555">
        <f>SUM(G499,G500,G501,G502)</f>
        <v>4089</v>
      </c>
      <c r="H498" s="677">
        <f>G498/F498*100</f>
        <v>172.82333051563822</v>
      </c>
      <c r="I498" s="206"/>
      <c r="J498" s="206"/>
      <c r="K498" s="579"/>
      <c r="L498" s="579"/>
      <c r="M498" s="579"/>
      <c r="N498" s="579"/>
      <c r="O498" s="579"/>
      <c r="P498" s="579"/>
      <c r="Q498" s="861"/>
      <c r="R498" s="861"/>
      <c r="S498" s="861"/>
      <c r="T498" s="861"/>
      <c r="U498" s="2060"/>
      <c r="V498" s="861"/>
      <c r="W498" s="861"/>
      <c r="X498" s="861"/>
      <c r="Y498" s="861"/>
      <c r="Z498" s="861"/>
      <c r="AA498" s="923">
        <f t="shared" si="150"/>
        <v>0</v>
      </c>
    </row>
    <row r="499" spans="1:27" s="150" customFormat="1" ht="15" customHeight="1" x14ac:dyDescent="0.25">
      <c r="A499" s="894">
        <v>1</v>
      </c>
      <c r="B499" s="894">
        <v>1</v>
      </c>
      <c r="C499" s="519" t="s">
        <v>648</v>
      </c>
      <c r="D499" s="519"/>
      <c r="E499" s="555"/>
      <c r="F499" s="173">
        <f t="shared" ref="F499:F504" si="157">ROUND(E499/12*$C$3,0)</f>
        <v>0</v>
      </c>
      <c r="G499" s="555"/>
      <c r="H499" s="677"/>
      <c r="I499" s="206"/>
      <c r="J499" s="206"/>
      <c r="K499" s="579"/>
      <c r="L499" s="579"/>
      <c r="M499" s="579"/>
      <c r="N499" s="579"/>
      <c r="O499" s="579"/>
      <c r="P499" s="579"/>
      <c r="Q499" s="861"/>
      <c r="R499" s="861"/>
      <c r="S499" s="861"/>
      <c r="T499" s="861"/>
      <c r="U499" s="2060"/>
      <c r="V499" s="861"/>
      <c r="W499" s="861"/>
      <c r="X499" s="861"/>
      <c r="Y499" s="861"/>
      <c r="Z499" s="861"/>
      <c r="AA499" s="923">
        <f t="shared" si="150"/>
        <v>0</v>
      </c>
    </row>
    <row r="500" spans="1:27" s="150" customFormat="1" ht="32.25" customHeight="1" x14ac:dyDescent="0.25">
      <c r="A500" s="894">
        <v>1</v>
      </c>
      <c r="B500" s="894">
        <v>1</v>
      </c>
      <c r="C500" s="519" t="s">
        <v>447</v>
      </c>
      <c r="D500" s="519"/>
      <c r="E500" s="555">
        <v>1600</v>
      </c>
      <c r="F500" s="173">
        <f t="shared" si="157"/>
        <v>533</v>
      </c>
      <c r="G500" s="555">
        <v>557</v>
      </c>
      <c r="H500" s="677">
        <f>G500/F500*100</f>
        <v>104.50281425891181</v>
      </c>
      <c r="I500" s="206"/>
      <c r="J500" s="206"/>
      <c r="K500" s="579"/>
      <c r="L500" s="579"/>
      <c r="M500" s="579"/>
      <c r="N500" s="579"/>
      <c r="O500" s="579"/>
      <c r="P500" s="579"/>
      <c r="Q500" s="861"/>
      <c r="R500" s="861"/>
      <c r="S500" s="861"/>
      <c r="T500" s="861"/>
      <c r="U500" s="2060"/>
      <c r="V500" s="861"/>
      <c r="W500" s="861"/>
      <c r="X500" s="861"/>
      <c r="Y500" s="861"/>
      <c r="Z500" s="861"/>
      <c r="AA500" s="923">
        <f t="shared" si="150"/>
        <v>0</v>
      </c>
    </row>
    <row r="501" spans="1:27" s="150" customFormat="1" ht="29.25" customHeight="1" x14ac:dyDescent="0.25">
      <c r="A501" s="894">
        <v>1</v>
      </c>
      <c r="B501" s="894">
        <v>1</v>
      </c>
      <c r="C501" s="519" t="s">
        <v>448</v>
      </c>
      <c r="D501" s="519"/>
      <c r="E501" s="555"/>
      <c r="F501" s="173">
        <f t="shared" si="157"/>
        <v>0</v>
      </c>
      <c r="G501" s="555"/>
      <c r="H501" s="677"/>
      <c r="I501" s="206"/>
      <c r="J501" s="206"/>
      <c r="K501" s="579"/>
      <c r="L501" s="579"/>
      <c r="M501" s="579"/>
      <c r="N501" s="579"/>
      <c r="O501" s="579"/>
      <c r="P501" s="579"/>
      <c r="Q501" s="861"/>
      <c r="R501" s="861"/>
      <c r="S501" s="861"/>
      <c r="T501" s="861"/>
      <c r="U501" s="2060"/>
      <c r="V501" s="861"/>
      <c r="W501" s="861"/>
      <c r="X501" s="861"/>
      <c r="Y501" s="861"/>
      <c r="Z501" s="861"/>
      <c r="AA501" s="923">
        <f t="shared" si="150"/>
        <v>0</v>
      </c>
    </row>
    <row r="502" spans="1:27" s="150" customFormat="1" ht="15" customHeight="1" x14ac:dyDescent="0.25">
      <c r="A502" s="894">
        <v>1</v>
      </c>
      <c r="B502" s="894">
        <v>1</v>
      </c>
      <c r="C502" s="519" t="s">
        <v>449</v>
      </c>
      <c r="D502" s="519"/>
      <c r="E502" s="555">
        <v>5500</v>
      </c>
      <c r="F502" s="173">
        <f t="shared" si="157"/>
        <v>1833</v>
      </c>
      <c r="G502" s="555">
        <v>3532</v>
      </c>
      <c r="H502" s="677">
        <f>G502/F502*100</f>
        <v>192.68957992362249</v>
      </c>
      <c r="I502" s="206"/>
      <c r="J502" s="206"/>
      <c r="K502" s="579"/>
      <c r="L502" s="579"/>
      <c r="M502" s="579"/>
      <c r="N502" s="579"/>
      <c r="O502" s="579"/>
      <c r="P502" s="579"/>
      <c r="Q502" s="861"/>
      <c r="R502" s="861"/>
      <c r="S502" s="861"/>
      <c r="T502" s="861"/>
      <c r="U502" s="2060"/>
      <c r="V502" s="861"/>
      <c r="W502" s="861"/>
      <c r="X502" s="861"/>
      <c r="Y502" s="861"/>
      <c r="Z502" s="861"/>
      <c r="AA502" s="923">
        <f t="shared" si="150"/>
        <v>0</v>
      </c>
    </row>
    <row r="503" spans="1:27" s="150" customFormat="1" ht="15" customHeight="1" x14ac:dyDescent="0.25">
      <c r="A503" s="894">
        <v>1</v>
      </c>
      <c r="B503" s="894">
        <v>1</v>
      </c>
      <c r="C503" s="521" t="s">
        <v>613</v>
      </c>
      <c r="D503" s="519"/>
      <c r="E503" s="555">
        <v>10500</v>
      </c>
      <c r="F503" s="173">
        <f t="shared" si="157"/>
        <v>3500</v>
      </c>
      <c r="G503" s="555">
        <f>2788+G504/3.8/3.2</f>
        <v>3509.3815789473683</v>
      </c>
      <c r="H503" s="677">
        <f>G503/F503*100</f>
        <v>100.26804511278196</v>
      </c>
      <c r="I503" s="206"/>
      <c r="J503" s="206"/>
      <c r="K503" s="579"/>
      <c r="L503" s="579"/>
      <c r="M503" s="579"/>
      <c r="N503" s="579"/>
      <c r="O503" s="579"/>
      <c r="P503" s="579"/>
      <c r="Q503" s="861"/>
      <c r="R503" s="861"/>
      <c r="S503" s="861"/>
      <c r="T503" s="861"/>
      <c r="U503" s="2060"/>
      <c r="V503" s="861"/>
      <c r="W503" s="861"/>
      <c r="X503" s="861"/>
      <c r="Y503" s="861"/>
      <c r="Z503" s="861"/>
      <c r="AA503" s="923">
        <f t="shared" si="150"/>
        <v>0</v>
      </c>
    </row>
    <row r="504" spans="1:27" s="150" customFormat="1" ht="15" customHeight="1" x14ac:dyDescent="0.25">
      <c r="A504" s="894">
        <v>1</v>
      </c>
      <c r="B504" s="894">
        <v>1</v>
      </c>
      <c r="C504" s="783" t="s">
        <v>639</v>
      </c>
      <c r="D504" s="519"/>
      <c r="E504" s="555">
        <v>23400</v>
      </c>
      <c r="F504" s="173">
        <f t="shared" si="157"/>
        <v>7800</v>
      </c>
      <c r="G504" s="555">
        <v>8772</v>
      </c>
      <c r="H504" s="677">
        <f>G504/F504*100</f>
        <v>112.46153846153845</v>
      </c>
      <c r="I504" s="206"/>
      <c r="J504" s="206"/>
      <c r="K504" s="579"/>
      <c r="L504" s="579"/>
      <c r="M504" s="579"/>
      <c r="N504" s="579"/>
      <c r="O504" s="579"/>
      <c r="P504" s="579"/>
      <c r="Q504" s="861"/>
      <c r="R504" s="861"/>
      <c r="S504" s="861"/>
      <c r="T504" s="861"/>
      <c r="U504" s="2060"/>
      <c r="V504" s="861"/>
      <c r="W504" s="861"/>
      <c r="X504" s="861"/>
      <c r="Y504" s="861"/>
      <c r="Z504" s="861"/>
      <c r="AA504" s="923">
        <f t="shared" si="150"/>
        <v>0</v>
      </c>
    </row>
    <row r="505" spans="1:27" s="150" customFormat="1" ht="19.5" customHeight="1" x14ac:dyDescent="0.25">
      <c r="A505" s="894">
        <v>1</v>
      </c>
      <c r="B505" s="894">
        <v>1</v>
      </c>
      <c r="C505" s="301" t="s">
        <v>172</v>
      </c>
      <c r="D505" s="625"/>
      <c r="E505" s="498">
        <f>SUM(E498+E503*3.2)</f>
        <v>40700</v>
      </c>
      <c r="F505" s="498">
        <f>SUM(F498+F503*3.2)</f>
        <v>13566</v>
      </c>
      <c r="G505" s="498">
        <f>SUM(G498+G503*3.2)</f>
        <v>15319.021052631579</v>
      </c>
      <c r="H505" s="677">
        <f>G505/F505*100</f>
        <v>112.92216609635544</v>
      </c>
      <c r="I505" s="206"/>
      <c r="J505" s="206"/>
      <c r="K505" s="579"/>
      <c r="L505" s="579"/>
      <c r="M505" s="579"/>
      <c r="N505" s="579"/>
      <c r="O505" s="579"/>
      <c r="P505" s="579"/>
      <c r="Q505" s="898">
        <v>11611.350371174403</v>
      </c>
      <c r="R505" s="898">
        <v>11611.350371174403</v>
      </c>
      <c r="S505" s="898">
        <v>11611.350371174403</v>
      </c>
      <c r="T505" s="898">
        <v>11611.350371174403</v>
      </c>
      <c r="U505" s="2168">
        <f>Q505/12*$C$3+(R505-Q505)/11*3+(S505-R505)/10*2+(T505-S505)/9*1</f>
        <v>3870.450123724801</v>
      </c>
      <c r="V505" s="898">
        <f>Z505-Y505</f>
        <v>3793.0411300000001</v>
      </c>
      <c r="W505" s="898"/>
      <c r="X505" s="898">
        <f>V505-U505</f>
        <v>-77.408993724800894</v>
      </c>
      <c r="Y505" s="657">
        <v>-7.1981199999999994</v>
      </c>
      <c r="Z505" s="657">
        <v>3785.84301</v>
      </c>
      <c r="AA505" s="923"/>
    </row>
    <row r="506" spans="1:27" s="150" customFormat="1" ht="15" customHeight="1" x14ac:dyDescent="0.25">
      <c r="A506" s="894">
        <v>1</v>
      </c>
      <c r="B506" s="894">
        <v>1</v>
      </c>
      <c r="C506" s="624" t="s">
        <v>450</v>
      </c>
      <c r="D506" s="519"/>
      <c r="E506" s="555"/>
      <c r="F506" s="173">
        <f>ROUND(E506/12*$C$3,0)</f>
        <v>0</v>
      </c>
      <c r="G506" s="555"/>
      <c r="H506" s="677"/>
      <c r="I506" s="206"/>
      <c r="J506" s="206"/>
      <c r="K506" s="579"/>
      <c r="L506" s="579"/>
      <c r="M506" s="579"/>
      <c r="N506" s="579"/>
      <c r="O506" s="579"/>
      <c r="P506" s="579"/>
      <c r="Q506" s="861"/>
      <c r="R506" s="861"/>
      <c r="S506" s="861"/>
      <c r="T506" s="861"/>
      <c r="U506" s="2060"/>
      <c r="V506" s="861"/>
      <c r="W506" s="861"/>
      <c r="X506" s="861"/>
      <c r="Y506" s="861"/>
      <c r="Z506" s="861"/>
      <c r="AA506" s="923">
        <f t="shared" si="150"/>
        <v>0</v>
      </c>
    </row>
    <row r="507" spans="1:27" s="150" customFormat="1" ht="15" customHeight="1" x14ac:dyDescent="0.25">
      <c r="A507" s="894">
        <v>1</v>
      </c>
      <c r="B507" s="894">
        <v>1</v>
      </c>
      <c r="C507" s="519" t="s">
        <v>203</v>
      </c>
      <c r="D507" s="519"/>
      <c r="E507" s="555">
        <f>SUM(E509,E512)</f>
        <v>2298</v>
      </c>
      <c r="F507" s="555">
        <f>SUM(F509,F512)</f>
        <v>766</v>
      </c>
      <c r="G507" s="555">
        <f>SUM(G509,G512)</f>
        <v>852</v>
      </c>
      <c r="H507" s="677">
        <f>G507/F507*100</f>
        <v>111.22715404699738</v>
      </c>
      <c r="I507" s="206"/>
      <c r="J507" s="206"/>
      <c r="K507" s="579"/>
      <c r="L507" s="579"/>
      <c r="M507" s="579"/>
      <c r="N507" s="579"/>
      <c r="O507" s="579"/>
      <c r="P507" s="579"/>
      <c r="Q507" s="861"/>
      <c r="R507" s="861"/>
      <c r="S507" s="861"/>
      <c r="T507" s="861"/>
      <c r="U507" s="2060"/>
      <c r="V507" s="861"/>
      <c r="W507" s="861"/>
      <c r="X507" s="861"/>
      <c r="Y507" s="861"/>
      <c r="Z507" s="861"/>
      <c r="AA507" s="923">
        <f t="shared" si="150"/>
        <v>0</v>
      </c>
    </row>
    <row r="508" spans="1:27" s="150" customFormat="1" ht="15" customHeight="1" x14ac:dyDescent="0.25">
      <c r="A508" s="894">
        <v>1</v>
      </c>
      <c r="B508" s="894">
        <v>1</v>
      </c>
      <c r="C508" s="519" t="s">
        <v>446</v>
      </c>
      <c r="D508" s="519"/>
      <c r="E508" s="555"/>
      <c r="F508" s="173">
        <f>ROUND(E508/12*$C$3,0)</f>
        <v>0</v>
      </c>
      <c r="G508" s="555"/>
      <c r="H508" s="677"/>
      <c r="I508" s="206"/>
      <c r="J508" s="206"/>
      <c r="K508" s="579"/>
      <c r="L508" s="579"/>
      <c r="M508" s="579"/>
      <c r="N508" s="579"/>
      <c r="O508" s="579"/>
      <c r="P508" s="579"/>
      <c r="Q508" s="861"/>
      <c r="R508" s="861"/>
      <c r="S508" s="861"/>
      <c r="T508" s="861"/>
      <c r="U508" s="2060"/>
      <c r="V508" s="861"/>
      <c r="W508" s="861"/>
      <c r="X508" s="861"/>
      <c r="Y508" s="861"/>
      <c r="Z508" s="861"/>
      <c r="AA508" s="923">
        <f t="shared" si="150"/>
        <v>0</v>
      </c>
    </row>
    <row r="509" spans="1:27" s="150" customFormat="1" ht="45" customHeight="1" x14ac:dyDescent="0.25">
      <c r="A509" s="894">
        <v>1</v>
      </c>
      <c r="B509" s="894">
        <v>1</v>
      </c>
      <c r="C509" s="519" t="s">
        <v>451</v>
      </c>
      <c r="D509" s="519"/>
      <c r="E509" s="555">
        <f>SUM(E510:E511)</f>
        <v>1898</v>
      </c>
      <c r="F509" s="555">
        <f>SUM(F510:F511)</f>
        <v>633</v>
      </c>
      <c r="G509" s="555">
        <f>SUM(G510:G511)</f>
        <v>707</v>
      </c>
      <c r="H509" s="677">
        <f>G509/F509*100</f>
        <v>111.69036334913112</v>
      </c>
      <c r="I509" s="206"/>
      <c r="J509" s="206"/>
      <c r="K509" s="579"/>
      <c r="L509" s="579"/>
      <c r="M509" s="579"/>
      <c r="N509" s="579"/>
      <c r="O509" s="579"/>
      <c r="P509" s="579"/>
      <c r="Q509" s="861"/>
      <c r="R509" s="861"/>
      <c r="S509" s="861"/>
      <c r="T509" s="861"/>
      <c r="U509" s="2060"/>
      <c r="V509" s="861"/>
      <c r="W509" s="861"/>
      <c r="X509" s="861"/>
      <c r="Y509" s="861"/>
      <c r="Z509" s="861"/>
      <c r="AA509" s="923">
        <f t="shared" si="150"/>
        <v>0</v>
      </c>
    </row>
    <row r="510" spans="1:27" s="150" customFormat="1" ht="38.1" customHeight="1" x14ac:dyDescent="0.25">
      <c r="A510" s="894">
        <v>1</v>
      </c>
      <c r="B510" s="894">
        <v>1</v>
      </c>
      <c r="C510" s="519" t="s">
        <v>452</v>
      </c>
      <c r="D510" s="519"/>
      <c r="E510" s="555">
        <v>1460</v>
      </c>
      <c r="F510" s="173">
        <f>ROUND(E510/12*$C$3,0)</f>
        <v>487</v>
      </c>
      <c r="G510" s="555">
        <v>518</v>
      </c>
      <c r="H510" s="677">
        <f>G510/F510*100</f>
        <v>106.36550308008215</v>
      </c>
      <c r="I510" s="206"/>
      <c r="J510" s="206"/>
      <c r="K510" s="579"/>
      <c r="L510" s="579"/>
      <c r="M510" s="579"/>
      <c r="N510" s="579"/>
      <c r="O510" s="579"/>
      <c r="P510" s="579"/>
      <c r="Q510" s="861"/>
      <c r="R510" s="861"/>
      <c r="S510" s="861"/>
      <c r="T510" s="861"/>
      <c r="U510" s="2060"/>
      <c r="V510" s="861"/>
      <c r="W510" s="861"/>
      <c r="X510" s="861"/>
      <c r="Y510" s="861"/>
      <c r="Z510" s="861"/>
      <c r="AA510" s="923">
        <f t="shared" si="150"/>
        <v>0</v>
      </c>
    </row>
    <row r="511" spans="1:27" s="150" customFormat="1" ht="38.1" customHeight="1" x14ac:dyDescent="0.25">
      <c r="A511" s="894">
        <v>1</v>
      </c>
      <c r="B511" s="894">
        <v>1</v>
      </c>
      <c r="C511" s="519" t="s">
        <v>453</v>
      </c>
      <c r="D511" s="519"/>
      <c r="E511" s="555">
        <v>438</v>
      </c>
      <c r="F511" s="173">
        <f>ROUND(E511/12*$C$3,0)</f>
        <v>146</v>
      </c>
      <c r="G511" s="555">
        <v>189</v>
      </c>
      <c r="H511" s="677">
        <f>G511/F511*100</f>
        <v>129.45205479452056</v>
      </c>
      <c r="I511" s="206"/>
      <c r="J511" s="206"/>
      <c r="K511" s="579"/>
      <c r="L511" s="579"/>
      <c r="M511" s="579"/>
      <c r="N511" s="579"/>
      <c r="O511" s="579"/>
      <c r="P511" s="579"/>
      <c r="Q511" s="861"/>
      <c r="R511" s="861"/>
      <c r="S511" s="861"/>
      <c r="T511" s="861"/>
      <c r="U511" s="2060"/>
      <c r="V511" s="861"/>
      <c r="W511" s="861"/>
      <c r="X511" s="861"/>
      <c r="Y511" s="861"/>
      <c r="Z511" s="861"/>
      <c r="AA511" s="923">
        <f t="shared" si="150"/>
        <v>0</v>
      </c>
    </row>
    <row r="512" spans="1:27" s="150" customFormat="1" ht="44.25" customHeight="1" x14ac:dyDescent="0.25">
      <c r="A512" s="894">
        <v>1</v>
      </c>
      <c r="B512" s="894">
        <v>1</v>
      </c>
      <c r="C512" s="519" t="s">
        <v>454</v>
      </c>
      <c r="D512" s="519"/>
      <c r="E512" s="555">
        <f>SUM(E513:E513)</f>
        <v>400</v>
      </c>
      <c r="F512" s="555">
        <f>SUM(F513:F513)</f>
        <v>133</v>
      </c>
      <c r="G512" s="555">
        <f>SUM(G513:G513)</f>
        <v>145</v>
      </c>
      <c r="H512" s="677">
        <f>G512/F512*100</f>
        <v>109.02255639097744</v>
      </c>
      <c r="I512" s="206"/>
      <c r="J512" s="206"/>
      <c r="K512" s="579"/>
      <c r="L512" s="579"/>
      <c r="M512" s="579"/>
      <c r="N512" s="579"/>
      <c r="O512" s="579"/>
      <c r="P512" s="579"/>
      <c r="Q512" s="861"/>
      <c r="R512" s="861"/>
      <c r="S512" s="861"/>
      <c r="T512" s="861"/>
      <c r="U512" s="2060"/>
      <c r="V512" s="861"/>
      <c r="W512" s="861"/>
      <c r="X512" s="861"/>
      <c r="Y512" s="861"/>
      <c r="Z512" s="861"/>
      <c r="AA512" s="923">
        <f t="shared" si="150"/>
        <v>0</v>
      </c>
    </row>
    <row r="513" spans="1:27" s="150" customFormat="1" ht="38.1" customHeight="1" x14ac:dyDescent="0.25">
      <c r="A513" s="894">
        <v>1</v>
      </c>
      <c r="B513" s="894">
        <v>1</v>
      </c>
      <c r="C513" s="519" t="s">
        <v>455</v>
      </c>
      <c r="D513" s="519"/>
      <c r="E513" s="555">
        <v>400</v>
      </c>
      <c r="F513" s="173">
        <f>ROUND(E513/12*$C$3,0)</f>
        <v>133</v>
      </c>
      <c r="G513" s="555">
        <v>145</v>
      </c>
      <c r="H513" s="677">
        <f>G513/F513*100</f>
        <v>109.02255639097744</v>
      </c>
      <c r="I513" s="206"/>
      <c r="J513" s="206"/>
      <c r="K513" s="579"/>
      <c r="L513" s="579"/>
      <c r="M513" s="579"/>
      <c r="N513" s="579"/>
      <c r="O513" s="579"/>
      <c r="P513" s="579"/>
      <c r="Q513" s="861"/>
      <c r="R513" s="861"/>
      <c r="S513" s="861"/>
      <c r="T513" s="861"/>
      <c r="U513" s="2060"/>
      <c r="V513" s="861"/>
      <c r="W513" s="861"/>
      <c r="X513" s="861"/>
      <c r="Y513" s="861"/>
      <c r="Z513" s="861"/>
      <c r="AA513" s="923">
        <f t="shared" si="150"/>
        <v>0</v>
      </c>
    </row>
    <row r="514" spans="1:27" s="150" customFormat="1" ht="21" customHeight="1" x14ac:dyDescent="0.25">
      <c r="A514" s="894">
        <v>1</v>
      </c>
      <c r="B514" s="894">
        <v>1</v>
      </c>
      <c r="C514" s="521" t="s">
        <v>160</v>
      </c>
      <c r="D514" s="519"/>
      <c r="E514" s="555"/>
      <c r="F514" s="173">
        <f>ROUND(E514/12*$C$3,0)</f>
        <v>0</v>
      </c>
      <c r="G514" s="173"/>
      <c r="H514" s="677"/>
      <c r="I514" s="206"/>
      <c r="J514" s="206"/>
      <c r="K514" s="579"/>
      <c r="L514" s="579"/>
      <c r="M514" s="579"/>
      <c r="N514" s="579"/>
      <c r="O514" s="579"/>
      <c r="P514" s="579"/>
      <c r="Q514" s="861"/>
      <c r="R514" s="861"/>
      <c r="S514" s="861"/>
      <c r="T514" s="861"/>
      <c r="U514" s="2060"/>
      <c r="V514" s="861"/>
      <c r="W514" s="861"/>
      <c r="X514" s="861"/>
      <c r="Y514" s="861"/>
      <c r="Z514" s="861"/>
      <c r="AA514" s="923">
        <f t="shared" si="150"/>
        <v>0</v>
      </c>
    </row>
    <row r="515" spans="1:27" s="150" customFormat="1" ht="35.1" customHeight="1" x14ac:dyDescent="0.25">
      <c r="A515" s="894">
        <v>1</v>
      </c>
      <c r="B515" s="894">
        <v>1</v>
      </c>
      <c r="C515" s="521" t="s">
        <v>161</v>
      </c>
      <c r="D515" s="519"/>
      <c r="E515" s="555">
        <v>480</v>
      </c>
      <c r="F515" s="173">
        <f>ROUND(E515/12*$C$3,0)</f>
        <v>160</v>
      </c>
      <c r="G515" s="555">
        <v>165</v>
      </c>
      <c r="H515" s="677">
        <f>G515/F515*100</f>
        <v>103.125</v>
      </c>
      <c r="I515" s="206"/>
      <c r="J515" s="206"/>
      <c r="K515" s="579"/>
      <c r="L515" s="579"/>
      <c r="M515" s="579"/>
      <c r="N515" s="579"/>
      <c r="O515" s="579"/>
      <c r="P515" s="579"/>
      <c r="Q515" s="861"/>
      <c r="R515" s="861"/>
      <c r="S515" s="861"/>
      <c r="T515" s="861"/>
      <c r="U515" s="2060"/>
      <c r="V515" s="861"/>
      <c r="W515" s="861"/>
      <c r="X515" s="861"/>
      <c r="Y515" s="861"/>
      <c r="Z515" s="861"/>
      <c r="AA515" s="923">
        <f t="shared" si="150"/>
        <v>0</v>
      </c>
    </row>
    <row r="516" spans="1:27" s="150" customFormat="1" ht="27" customHeight="1" x14ac:dyDescent="0.25">
      <c r="A516" s="894">
        <v>1</v>
      </c>
      <c r="B516" s="894">
        <v>1</v>
      </c>
      <c r="C516" s="867" t="s">
        <v>465</v>
      </c>
      <c r="D516" s="519"/>
      <c r="E516" s="555"/>
      <c r="F516" s="173">
        <f>ROUND(E516/12*$C$3,0)</f>
        <v>0</v>
      </c>
      <c r="G516" s="416"/>
      <c r="H516" s="677"/>
      <c r="I516" s="206"/>
      <c r="J516" s="206"/>
      <c r="K516" s="579"/>
      <c r="L516" s="579"/>
      <c r="M516" s="579"/>
      <c r="N516" s="579"/>
      <c r="O516" s="579"/>
      <c r="P516" s="579"/>
      <c r="Q516" s="861"/>
      <c r="R516" s="861"/>
      <c r="S516" s="861"/>
      <c r="T516" s="861"/>
      <c r="U516" s="2060"/>
      <c r="V516" s="861"/>
      <c r="W516" s="861"/>
      <c r="X516" s="861"/>
      <c r="Y516" s="861"/>
      <c r="Z516" s="861"/>
      <c r="AA516" s="923">
        <f t="shared" si="150"/>
        <v>0</v>
      </c>
    </row>
    <row r="517" spans="1:27" s="150" customFormat="1" ht="15" customHeight="1" x14ac:dyDescent="0.25">
      <c r="A517" s="894">
        <v>1</v>
      </c>
      <c r="B517" s="894">
        <v>1</v>
      </c>
      <c r="C517" s="301" t="s">
        <v>169</v>
      </c>
      <c r="D517" s="625"/>
      <c r="E517" s="498">
        <f>SUM(E507+E515)</f>
        <v>2778</v>
      </c>
      <c r="F517" s="498">
        <f>SUM(F507+F515)</f>
        <v>926</v>
      </c>
      <c r="G517" s="498">
        <f>SUM(G507+G515)</f>
        <v>1017</v>
      </c>
      <c r="H517" s="207">
        <f>G517/F517*100</f>
        <v>109.82721382289418</v>
      </c>
      <c r="I517" s="206"/>
      <c r="J517" s="206"/>
      <c r="K517" s="579"/>
      <c r="L517" s="579"/>
      <c r="M517" s="579"/>
      <c r="N517" s="579"/>
      <c r="O517" s="579"/>
      <c r="P517" s="579"/>
      <c r="Q517" s="898">
        <v>5602.9959453703686</v>
      </c>
      <c r="R517" s="898">
        <v>5602.9959453703686</v>
      </c>
      <c r="S517" s="898">
        <v>5602.9959453703686</v>
      </c>
      <c r="T517" s="898">
        <v>5602.9959453703686</v>
      </c>
      <c r="U517" s="2065">
        <f>Q517/12*$C$3+(R517-Q517)/11*3+(S517-R517)/10*2+(T517-S517)/9*1</f>
        <v>1867.6653151234561</v>
      </c>
      <c r="V517" s="898">
        <f>Z517-Y517</f>
        <v>1674.58817</v>
      </c>
      <c r="W517" s="898"/>
      <c r="X517" s="898">
        <f>V517-U517</f>
        <v>-193.07714512345615</v>
      </c>
      <c r="Y517" s="898">
        <v>-14.41573</v>
      </c>
      <c r="Z517" s="898">
        <v>1660.1724400000001</v>
      </c>
      <c r="AA517" s="923">
        <f t="shared" si="150"/>
        <v>1660172.44</v>
      </c>
    </row>
    <row r="518" spans="1:27" s="150" customFormat="1" ht="23.25" customHeight="1" x14ac:dyDescent="0.25">
      <c r="A518" s="894">
        <v>1</v>
      </c>
      <c r="B518" s="894">
        <v>1</v>
      </c>
      <c r="C518" s="930" t="s">
        <v>490</v>
      </c>
      <c r="D518" s="815"/>
      <c r="E518" s="677">
        <f>SUM(E517,E505)</f>
        <v>43478</v>
      </c>
      <c r="F518" s="677">
        <f>SUM(F517,F505)</f>
        <v>14492</v>
      </c>
      <c r="G518" s="677">
        <f>SUM(G517,G505)</f>
        <v>16336.021052631579</v>
      </c>
      <c r="H518" s="677">
        <f>G518/F518*100</f>
        <v>112.72440693231837</v>
      </c>
      <c r="I518" s="851"/>
      <c r="J518" s="851"/>
      <c r="K518" s="929"/>
      <c r="L518" s="929"/>
      <c r="M518" s="929"/>
      <c r="N518" s="929"/>
      <c r="O518" s="929"/>
      <c r="P518" s="929"/>
      <c r="Q518" s="898">
        <f>SUM(Q517,Q505)</f>
        <v>17214.346316544772</v>
      </c>
      <c r="R518" s="898">
        <f t="shared" ref="R518:Z518" si="158">SUM(R517,R505)</f>
        <v>17214.346316544772</v>
      </c>
      <c r="S518" s="898">
        <f t="shared" ref="S518:T518" si="159">SUM(S517,S505)</f>
        <v>17214.346316544772</v>
      </c>
      <c r="T518" s="898">
        <f t="shared" si="159"/>
        <v>17214.346316544772</v>
      </c>
      <c r="U518" s="898">
        <f t="shared" si="158"/>
        <v>5738.1154388482573</v>
      </c>
      <c r="V518" s="898">
        <f t="shared" si="158"/>
        <v>5467.6293000000005</v>
      </c>
      <c r="W518" s="898">
        <f t="shared" si="158"/>
        <v>0</v>
      </c>
      <c r="X518" s="898">
        <f t="shared" si="158"/>
        <v>-270.48613884825704</v>
      </c>
      <c r="Y518" s="898">
        <f t="shared" si="158"/>
        <v>-21.613849999999999</v>
      </c>
      <c r="Z518" s="898">
        <f t="shared" si="158"/>
        <v>5446.0154499999999</v>
      </c>
      <c r="AA518" s="923">
        <f t="shared" si="150"/>
        <v>5446015.4500000002</v>
      </c>
    </row>
    <row r="519" spans="1:27" s="150" customFormat="1" ht="15" customHeight="1" x14ac:dyDescent="0.25">
      <c r="A519" s="894">
        <v>1</v>
      </c>
      <c r="B519" s="894">
        <v>1</v>
      </c>
      <c r="C519" s="655"/>
      <c r="D519" s="815"/>
      <c r="E519" s="636"/>
      <c r="F519" s="173"/>
      <c r="G519" s="677"/>
      <c r="H519" s="677"/>
      <c r="I519" s="851"/>
      <c r="J519" s="851"/>
      <c r="K519" s="929"/>
      <c r="L519" s="929"/>
      <c r="M519" s="929"/>
      <c r="N519" s="929"/>
      <c r="O519" s="929"/>
      <c r="P519" s="929"/>
      <c r="Q519" s="898"/>
      <c r="R519" s="898"/>
      <c r="S519" s="898"/>
      <c r="T519" s="898"/>
      <c r="U519" s="2067"/>
      <c r="V519" s="898"/>
      <c r="W519" s="898"/>
      <c r="X519" s="898"/>
      <c r="Y519" s="898"/>
      <c r="Z519" s="898"/>
      <c r="AA519" s="923">
        <f t="shared" si="150"/>
        <v>0</v>
      </c>
    </row>
    <row r="520" spans="1:27" s="150" customFormat="1" ht="15" customHeight="1" x14ac:dyDescent="0.25">
      <c r="A520" s="894">
        <v>1</v>
      </c>
      <c r="B520" s="894">
        <v>1</v>
      </c>
      <c r="C520" s="387" t="s">
        <v>31</v>
      </c>
      <c r="D520" s="306"/>
      <c r="E520" s="470"/>
      <c r="F520" s="470"/>
      <c r="G520" s="470"/>
      <c r="H520" s="470"/>
      <c r="I520" s="206"/>
      <c r="J520" s="206"/>
      <c r="K520" s="498"/>
      <c r="L520" s="498"/>
      <c r="M520" s="498"/>
      <c r="N520" s="498"/>
      <c r="O520" s="498"/>
      <c r="P520" s="498"/>
      <c r="Q520" s="142"/>
      <c r="R520" s="142"/>
      <c r="S520" s="142"/>
      <c r="T520" s="142"/>
      <c r="U520" s="2057"/>
      <c r="V520" s="142"/>
      <c r="W520" s="142"/>
      <c r="X520" s="142"/>
      <c r="Y520" s="142"/>
      <c r="Z520" s="142"/>
      <c r="AA520" s="923">
        <f t="shared" si="150"/>
        <v>0</v>
      </c>
    </row>
    <row r="521" spans="1:27" s="150" customFormat="1" ht="15" customHeight="1" x14ac:dyDescent="0.25">
      <c r="A521" s="894">
        <v>1</v>
      </c>
      <c r="B521" s="894">
        <v>1</v>
      </c>
      <c r="C521" s="306" t="s">
        <v>150</v>
      </c>
      <c r="D521" s="387"/>
      <c r="E521" s="677"/>
      <c r="F521" s="677"/>
      <c r="G521" s="677"/>
      <c r="H521" s="677"/>
      <c r="I521" s="851"/>
      <c r="J521" s="198"/>
      <c r="K521" s="852"/>
      <c r="L521" s="852"/>
      <c r="M521" s="852"/>
      <c r="N521" s="175"/>
      <c r="O521" s="386"/>
      <c r="P521" s="175"/>
      <c r="Q521" s="852"/>
      <c r="R521" s="852"/>
      <c r="S521" s="852"/>
      <c r="T521" s="852"/>
      <c r="U521" s="2068"/>
      <c r="V521" s="852"/>
      <c r="W521" s="852"/>
      <c r="X521" s="852"/>
      <c r="Y521" s="852"/>
      <c r="Z521" s="852"/>
      <c r="AA521" s="923">
        <f t="shared" si="150"/>
        <v>0</v>
      </c>
    </row>
    <row r="522" spans="1:27" s="150" customFormat="1" ht="15" customHeight="1" x14ac:dyDescent="0.25">
      <c r="A522" s="894">
        <v>1</v>
      </c>
      <c r="B522" s="894">
        <v>1</v>
      </c>
      <c r="C522" s="231" t="s">
        <v>189</v>
      </c>
      <c r="D522" s="655">
        <v>240</v>
      </c>
      <c r="E522" s="470">
        <v>310</v>
      </c>
      <c r="F522" s="173">
        <f>ROUND(E522/12*$C$3,0)</f>
        <v>103</v>
      </c>
      <c r="G522" s="173">
        <v>103</v>
      </c>
      <c r="H522" s="173">
        <f>G522/F522*100</f>
        <v>100</v>
      </c>
      <c r="I522" s="853">
        <v>8</v>
      </c>
      <c r="J522" s="174">
        <f>M522/G522</f>
        <v>8</v>
      </c>
      <c r="K522" s="175">
        <f>ROUND(E522*I522,0)</f>
        <v>2480</v>
      </c>
      <c r="L522" s="175">
        <f>ROUND(F522*I522,0)</f>
        <v>824</v>
      </c>
      <c r="M522" s="175">
        <v>824</v>
      </c>
      <c r="N522" s="175">
        <f>M522/L522*100</f>
        <v>100</v>
      </c>
      <c r="O522" s="175">
        <f>K522/D522</f>
        <v>10.333333333333334</v>
      </c>
      <c r="P522" s="175">
        <f>M522/$C$3*12/O522</f>
        <v>239.2258064516129</v>
      </c>
      <c r="Q522" s="861"/>
      <c r="R522" s="861"/>
      <c r="S522" s="861"/>
      <c r="T522" s="861"/>
      <c r="U522" s="2060">
        <f>Q522/12</f>
        <v>0</v>
      </c>
      <c r="V522" s="861">
        <f>Z522-Y522</f>
        <v>0</v>
      </c>
      <c r="W522" s="861"/>
      <c r="X522" s="861">
        <f>V522-U522</f>
        <v>0</v>
      </c>
      <c r="Y522" s="861"/>
      <c r="Z522" s="861"/>
      <c r="AA522" s="923">
        <f t="shared" si="150"/>
        <v>0</v>
      </c>
    </row>
    <row r="523" spans="1:27" s="177" customFormat="1" ht="15" customHeight="1" x14ac:dyDescent="0.25">
      <c r="A523" s="894">
        <v>1</v>
      </c>
      <c r="B523" s="894">
        <v>1</v>
      </c>
      <c r="C523" s="981" t="s">
        <v>192</v>
      </c>
      <c r="D523" s="822"/>
      <c r="E523" s="524">
        <f t="shared" ref="E523:G524" si="160">SUM(E522)</f>
        <v>310</v>
      </c>
      <c r="F523" s="197">
        <f t="shared" si="160"/>
        <v>103</v>
      </c>
      <c r="G523" s="197">
        <f t="shared" si="160"/>
        <v>103</v>
      </c>
      <c r="H523" s="197">
        <f>G523/F523*100</f>
        <v>100</v>
      </c>
      <c r="I523" s="958">
        <f>K523/E523</f>
        <v>8</v>
      </c>
      <c r="J523" s="174">
        <f>M523/G523</f>
        <v>8</v>
      </c>
      <c r="K523" s="199">
        <f t="shared" ref="K523:M524" si="161">SUM(K522)</f>
        <v>2480</v>
      </c>
      <c r="L523" s="199">
        <f t="shared" si="161"/>
        <v>824</v>
      </c>
      <c r="M523" s="199">
        <f t="shared" si="161"/>
        <v>824</v>
      </c>
      <c r="N523" s="199">
        <f>M523/L523*100</f>
        <v>100</v>
      </c>
      <c r="O523" s="199">
        <f>SUM(O522)</f>
        <v>10.333333333333334</v>
      </c>
      <c r="P523" s="175">
        <f>M523/$C$3*12/O523</f>
        <v>239.2258064516129</v>
      </c>
      <c r="Q523" s="862"/>
      <c r="R523" s="862"/>
      <c r="S523" s="862"/>
      <c r="T523" s="862"/>
      <c r="U523" s="2075"/>
      <c r="V523" s="524"/>
      <c r="W523" s="524"/>
      <c r="X523" s="524"/>
      <c r="Y523" s="199"/>
      <c r="Z523" s="199"/>
      <c r="AA523" s="923">
        <f t="shared" si="150"/>
        <v>0</v>
      </c>
    </row>
    <row r="524" spans="1:27" s="150" customFormat="1" ht="26.25" customHeight="1" x14ac:dyDescent="0.25">
      <c r="A524" s="894">
        <v>1</v>
      </c>
      <c r="B524" s="894">
        <v>1</v>
      </c>
      <c r="C524" s="715" t="s">
        <v>176</v>
      </c>
      <c r="D524" s="715"/>
      <c r="E524" s="677">
        <f t="shared" si="160"/>
        <v>310</v>
      </c>
      <c r="F524" s="677">
        <f t="shared" si="160"/>
        <v>103</v>
      </c>
      <c r="G524" s="677">
        <f t="shared" si="160"/>
        <v>103</v>
      </c>
      <c r="H524" s="677">
        <f>G524/F524*100</f>
        <v>100</v>
      </c>
      <c r="I524" s="851">
        <f>SUM(K524/E524)</f>
        <v>8</v>
      </c>
      <c r="J524" s="174">
        <f>M524/G524</f>
        <v>8</v>
      </c>
      <c r="K524" s="677">
        <f t="shared" si="161"/>
        <v>2480</v>
      </c>
      <c r="L524" s="677">
        <f t="shared" si="161"/>
        <v>824</v>
      </c>
      <c r="M524" s="677">
        <f t="shared" si="161"/>
        <v>824</v>
      </c>
      <c r="N524" s="175">
        <f>M524/L524*100</f>
        <v>100</v>
      </c>
      <c r="O524" s="677">
        <f>SUM(O523)</f>
        <v>10.333333333333334</v>
      </c>
      <c r="P524" s="175">
        <f>M524/$C$3*12/O524</f>
        <v>239.2258064516129</v>
      </c>
      <c r="Q524" s="677">
        <v>4594.4129279999997</v>
      </c>
      <c r="R524" s="677">
        <v>4594.4129279999997</v>
      </c>
      <c r="S524" s="677">
        <v>4594.4129279999997</v>
      </c>
      <c r="T524" s="677">
        <v>4594.4129279999997</v>
      </c>
      <c r="U524" s="2065">
        <f>Q524/12*$C$3+(R524-Q524)/11*3+(S524-R524)/10*2+(T524-S524)/9*1</f>
        <v>1531.4709759999998</v>
      </c>
      <c r="V524" s="852">
        <f>Z524-Y524</f>
        <v>1477.5800599999998</v>
      </c>
      <c r="W524" s="852"/>
      <c r="X524" s="852">
        <f>V524-U524</f>
        <v>-53.890916000000061</v>
      </c>
      <c r="Y524" s="677">
        <v>0</v>
      </c>
      <c r="Z524" s="677">
        <v>1477.5800599999998</v>
      </c>
      <c r="AA524" s="923">
        <f t="shared" si="150"/>
        <v>1477580.0599999998</v>
      </c>
    </row>
    <row r="525" spans="1:27" s="150" customFormat="1" ht="15" customHeight="1" x14ac:dyDescent="0.25">
      <c r="A525" s="894">
        <v>1</v>
      </c>
      <c r="B525" s="894">
        <v>1</v>
      </c>
      <c r="C525" s="228"/>
      <c r="D525" s="228"/>
      <c r="E525" s="207"/>
      <c r="F525" s="173"/>
      <c r="G525" s="173"/>
      <c r="H525" s="173"/>
      <c r="I525" s="609"/>
      <c r="J525" s="609"/>
      <c r="K525" s="609"/>
      <c r="L525" s="609"/>
      <c r="M525" s="609"/>
      <c r="N525" s="609"/>
      <c r="O525" s="609"/>
      <c r="P525" s="175"/>
      <c r="Q525" s="861"/>
      <c r="R525" s="861"/>
      <c r="S525" s="861"/>
      <c r="T525" s="861"/>
      <c r="U525" s="2060">
        <f>Q525/12</f>
        <v>0</v>
      </c>
      <c r="V525" s="861">
        <f>Z525-Y525</f>
        <v>0</v>
      </c>
      <c r="W525" s="861"/>
      <c r="X525" s="861">
        <f>V525-U525</f>
        <v>0</v>
      </c>
      <c r="Y525" s="861"/>
      <c r="Z525" s="861"/>
      <c r="AA525" s="923">
        <f t="shared" si="150"/>
        <v>0</v>
      </c>
    </row>
    <row r="526" spans="1:27" s="150" customFormat="1" ht="15.75" customHeight="1" x14ac:dyDescent="0.25">
      <c r="A526" s="894">
        <v>1</v>
      </c>
      <c r="B526" s="894">
        <v>1</v>
      </c>
      <c r="C526" s="931" t="s">
        <v>17</v>
      </c>
      <c r="D526" s="932"/>
      <c r="E526" s="933"/>
      <c r="F526" s="933"/>
      <c r="G526" s="933"/>
      <c r="H526" s="933"/>
      <c r="I526" s="560"/>
      <c r="J526" s="560"/>
      <c r="K526" s="560"/>
      <c r="L526" s="560"/>
      <c r="M526" s="560">
        <f>SUM(M524,M518,M495)</f>
        <v>1101</v>
      </c>
      <c r="N526" s="560"/>
      <c r="O526" s="560"/>
      <c r="P526" s="560"/>
      <c r="Q526" s="560">
        <f t="shared" ref="Q526:Y526" si="162">SUM(Q524,Q518,Q495)</f>
        <v>24346.823077464775</v>
      </c>
      <c r="R526" s="560">
        <f t="shared" ref="R526:S526" si="163">SUM(R524,R518,R495)</f>
        <v>24346.823077464775</v>
      </c>
      <c r="S526" s="560">
        <f t="shared" si="163"/>
        <v>24346.823077464775</v>
      </c>
      <c r="T526" s="560">
        <f t="shared" ref="T526" si="164">SUM(T524,T518,T495)</f>
        <v>24346.823077464775</v>
      </c>
      <c r="U526" s="2069">
        <f t="shared" si="162"/>
        <v>8115.6076924882573</v>
      </c>
      <c r="V526" s="560">
        <f t="shared" si="162"/>
        <v>7780.1133800000007</v>
      </c>
      <c r="W526" s="560"/>
      <c r="X526" s="560">
        <f t="shared" si="162"/>
        <v>-335.49431248825704</v>
      </c>
      <c r="Y526" s="560">
        <f t="shared" si="162"/>
        <v>-21.613849999999999</v>
      </c>
      <c r="Z526" s="742">
        <f>SUM(Z524,Z518,Z495)</f>
        <v>7758.4995299999991</v>
      </c>
      <c r="AA526" s="923">
        <f t="shared" si="150"/>
        <v>7758499.5299999993</v>
      </c>
    </row>
    <row r="527" spans="1:27" s="150" customFormat="1" ht="30" customHeight="1" x14ac:dyDescent="0.25">
      <c r="A527" s="894">
        <v>1</v>
      </c>
      <c r="B527" s="894">
        <v>1</v>
      </c>
      <c r="C527" s="375" t="s">
        <v>790</v>
      </c>
      <c r="D527" s="955"/>
      <c r="E527" s="564"/>
      <c r="F527" s="564"/>
      <c r="G527" s="956"/>
      <c r="H527" s="956"/>
      <c r="I527" s="327"/>
      <c r="J527" s="327"/>
      <c r="K527" s="327"/>
      <c r="L527" s="327"/>
      <c r="M527" s="327"/>
      <c r="N527" s="327"/>
      <c r="O527" s="327"/>
      <c r="P527" s="327"/>
      <c r="Q527" s="327"/>
      <c r="R527" s="327"/>
      <c r="S527" s="327"/>
      <c r="T527" s="327"/>
      <c r="U527" s="2074"/>
      <c r="V527" s="327"/>
      <c r="W527" s="327"/>
      <c r="X527" s="327"/>
      <c r="Y527" s="327"/>
      <c r="Z527" s="327"/>
      <c r="AA527" s="923">
        <f t="shared" si="150"/>
        <v>0</v>
      </c>
    </row>
    <row r="528" spans="1:27" s="150" customFormat="1" ht="15.75" customHeight="1" x14ac:dyDescent="0.25">
      <c r="A528" s="894">
        <v>1</v>
      </c>
      <c r="B528" s="894">
        <v>1</v>
      </c>
      <c r="C528" s="517" t="s">
        <v>171</v>
      </c>
      <c r="D528" s="578"/>
      <c r="E528" s="956"/>
      <c r="F528" s="956"/>
      <c r="G528" s="207"/>
      <c r="H528" s="666"/>
      <c r="I528" s="666"/>
      <c r="J528" s="666"/>
      <c r="K528" s="666"/>
      <c r="L528" s="666"/>
      <c r="M528" s="666"/>
      <c r="N528" s="666"/>
      <c r="O528" s="666"/>
      <c r="P528" s="666"/>
      <c r="Q528" s="666"/>
      <c r="R528" s="666"/>
      <c r="S528" s="666"/>
      <c r="T528" s="666"/>
      <c r="U528" s="2083"/>
      <c r="V528" s="666"/>
      <c r="W528" s="666"/>
      <c r="X528" s="666"/>
      <c r="Y528" s="666"/>
      <c r="Z528" s="666"/>
      <c r="AA528" s="923">
        <f t="shared" si="150"/>
        <v>0</v>
      </c>
    </row>
    <row r="529" spans="1:27" s="150" customFormat="1" ht="15.75" customHeight="1" x14ac:dyDescent="0.25">
      <c r="A529" s="894">
        <v>1</v>
      </c>
      <c r="B529" s="894">
        <v>1</v>
      </c>
      <c r="C529" s="666" t="s">
        <v>203</v>
      </c>
      <c r="D529" s="666"/>
      <c r="E529" s="666"/>
      <c r="F529" s="666"/>
      <c r="G529" s="666"/>
      <c r="H529" s="666"/>
      <c r="I529" s="666"/>
      <c r="J529" s="666"/>
      <c r="K529" s="666"/>
      <c r="L529" s="666"/>
      <c r="M529" s="666"/>
      <c r="N529" s="666"/>
      <c r="O529" s="666"/>
      <c r="P529" s="666"/>
      <c r="Q529" s="666"/>
      <c r="R529" s="666"/>
      <c r="S529" s="666"/>
      <c r="T529" s="666"/>
      <c r="U529" s="2083"/>
      <c r="V529" s="666"/>
      <c r="W529" s="666"/>
      <c r="X529" s="666"/>
      <c r="Y529" s="666"/>
      <c r="Z529" s="666"/>
      <c r="AA529" s="923">
        <f t="shared" si="150"/>
        <v>0</v>
      </c>
    </row>
    <row r="530" spans="1:27" s="150" customFormat="1" ht="15.75" customHeight="1" x14ac:dyDescent="0.25">
      <c r="A530" s="894">
        <v>1</v>
      </c>
      <c r="B530" s="894">
        <v>1</v>
      </c>
      <c r="C530" s="666" t="s">
        <v>160</v>
      </c>
      <c r="D530" s="666"/>
      <c r="E530" s="1502">
        <f>ROUND(E531/3.8/3.2,0)</f>
        <v>74</v>
      </c>
      <c r="F530" s="1502">
        <f t="shared" ref="F530:G530" si="165">ROUND(F531/3.8/3.2,0)</f>
        <v>25</v>
      </c>
      <c r="G530" s="1502">
        <f t="shared" si="165"/>
        <v>24</v>
      </c>
      <c r="H530" s="2176">
        <f t="shared" ref="H530:H531" si="166">G530/F530*100</f>
        <v>96</v>
      </c>
      <c r="I530" s="666"/>
      <c r="J530" s="666"/>
      <c r="K530" s="666"/>
      <c r="L530" s="666"/>
      <c r="M530" s="666"/>
      <c r="N530" s="666"/>
      <c r="O530" s="666"/>
      <c r="P530" s="666"/>
      <c r="Q530" s="666"/>
      <c r="R530" s="666"/>
      <c r="S530" s="666"/>
      <c r="T530" s="666"/>
      <c r="U530" s="2083"/>
      <c r="V530" s="666"/>
      <c r="W530" s="666"/>
      <c r="X530" s="666"/>
      <c r="Y530" s="666"/>
      <c r="Z530" s="666"/>
      <c r="AA530" s="923">
        <f t="shared" si="150"/>
        <v>0</v>
      </c>
    </row>
    <row r="531" spans="1:27" s="150" customFormat="1" ht="15.75" customHeight="1" x14ac:dyDescent="0.25">
      <c r="A531" s="894">
        <v>1</v>
      </c>
      <c r="B531" s="894">
        <v>1</v>
      </c>
      <c r="C531" s="201" t="s">
        <v>441</v>
      </c>
      <c r="D531" s="201"/>
      <c r="E531" s="1488">
        <v>900</v>
      </c>
      <c r="F531" s="1488">
        <f>ROUND(E531/12*$C$3,0)</f>
        <v>300</v>
      </c>
      <c r="G531" s="2188">
        <v>295.5</v>
      </c>
      <c r="H531" s="2176">
        <f t="shared" si="166"/>
        <v>98.5</v>
      </c>
      <c r="I531" s="666"/>
      <c r="J531" s="666"/>
      <c r="K531" s="666"/>
      <c r="L531" s="666"/>
      <c r="M531" s="666"/>
      <c r="N531" s="666"/>
      <c r="O531" s="666"/>
      <c r="P531" s="666"/>
      <c r="Q531" s="666"/>
      <c r="R531" s="666"/>
      <c r="S531" s="666"/>
      <c r="T531" s="666"/>
      <c r="U531" s="2083"/>
      <c r="V531" s="666"/>
      <c r="W531" s="666"/>
      <c r="X531" s="666"/>
      <c r="Y531" s="666"/>
      <c r="Z531" s="666"/>
      <c r="AA531" s="923">
        <f t="shared" si="150"/>
        <v>0</v>
      </c>
    </row>
    <row r="532" spans="1:27" s="150" customFormat="1" ht="33.75" customHeight="1" thickBot="1" x14ac:dyDescent="0.3">
      <c r="A532" s="894">
        <v>1</v>
      </c>
      <c r="B532" s="894">
        <v>1</v>
      </c>
      <c r="C532" s="627" t="s">
        <v>161</v>
      </c>
      <c r="D532" s="627"/>
      <c r="E532" s="2186"/>
      <c r="F532" s="2186"/>
      <c r="G532" s="2186"/>
      <c r="H532" s="2186"/>
      <c r="I532" s="2186"/>
      <c r="J532" s="2186"/>
      <c r="K532" s="2186"/>
      <c r="L532" s="2186"/>
      <c r="M532" s="2186"/>
      <c r="N532" s="2186"/>
      <c r="O532" s="2186"/>
      <c r="P532" s="2186"/>
      <c r="Q532" s="2186"/>
      <c r="R532" s="2186"/>
      <c r="S532" s="2186"/>
      <c r="T532" s="2186"/>
      <c r="U532" s="2187"/>
      <c r="V532" s="2186"/>
      <c r="W532" s="2186"/>
      <c r="X532" s="2186"/>
      <c r="Y532" s="2186"/>
      <c r="Z532" s="2186"/>
      <c r="AA532" s="923">
        <f t="shared" ref="AA532:AA595" si="167">Z532*1000</f>
        <v>0</v>
      </c>
    </row>
    <row r="533" spans="1:27" s="150" customFormat="1" ht="30" customHeight="1" thickBot="1" x14ac:dyDescent="0.3">
      <c r="A533" s="894">
        <v>1</v>
      </c>
      <c r="B533" s="894">
        <v>1</v>
      </c>
      <c r="C533" s="2181" t="s">
        <v>169</v>
      </c>
      <c r="D533" s="2184"/>
      <c r="E533" s="865">
        <f>E530*3.2</f>
        <v>236.8</v>
      </c>
      <c r="F533" s="865">
        <f t="shared" ref="F533:G533" si="168">F530*3.2</f>
        <v>80</v>
      </c>
      <c r="G533" s="865">
        <f t="shared" si="168"/>
        <v>76.800000000000011</v>
      </c>
      <c r="H533" s="286">
        <f>G533/F533*100</f>
        <v>96.000000000000014</v>
      </c>
      <c r="I533" s="664"/>
      <c r="J533" s="664"/>
      <c r="K533" s="664"/>
      <c r="L533" s="664"/>
      <c r="M533" s="664"/>
      <c r="N533" s="664"/>
      <c r="O533" s="664"/>
      <c r="P533" s="664"/>
      <c r="Q533" s="2185">
        <v>211.74299999999999</v>
      </c>
      <c r="R533" s="2185">
        <v>211.74299999999999</v>
      </c>
      <c r="S533" s="2185">
        <v>211.74299999999999</v>
      </c>
      <c r="T533" s="2185">
        <v>211.74299999999999</v>
      </c>
      <c r="U533" s="2182">
        <f>Q533/12*$C$3+(R533-Q533)/11*3+(S533-R533)/10*2+(T533-S533)/9*1</f>
        <v>70.581000000000003</v>
      </c>
      <c r="V533" s="148">
        <f>Z533-Y533</f>
        <v>69.52122</v>
      </c>
      <c r="W533" s="148"/>
      <c r="X533" s="148">
        <f>V533-U533</f>
        <v>-1.0597800000000035</v>
      </c>
      <c r="Y533" s="2185">
        <v>0</v>
      </c>
      <c r="Z533" s="2185">
        <v>69.52122</v>
      </c>
      <c r="AA533" s="923">
        <f t="shared" si="167"/>
        <v>69521.22</v>
      </c>
    </row>
    <row r="534" spans="1:27" s="150" customFormat="1" ht="30" customHeight="1" thickBot="1" x14ac:dyDescent="0.3">
      <c r="A534" s="894">
        <v>1</v>
      </c>
      <c r="B534" s="894">
        <v>1</v>
      </c>
      <c r="C534" s="2181" t="s">
        <v>490</v>
      </c>
      <c r="D534" s="2184"/>
      <c r="E534" s="865">
        <f t="shared" ref="E534:G534" si="169">E530*3.2</f>
        <v>236.8</v>
      </c>
      <c r="F534" s="865">
        <f t="shared" si="169"/>
        <v>80</v>
      </c>
      <c r="G534" s="865">
        <f t="shared" si="169"/>
        <v>76.800000000000011</v>
      </c>
      <c r="H534" s="286">
        <f>G534/F534*100</f>
        <v>96.000000000000014</v>
      </c>
      <c r="I534" s="664"/>
      <c r="J534" s="664"/>
      <c r="K534" s="664"/>
      <c r="L534" s="664"/>
      <c r="M534" s="664"/>
      <c r="N534" s="664"/>
      <c r="O534" s="664"/>
      <c r="P534" s="664"/>
      <c r="Q534" s="2185">
        <f t="shared" ref="Q534:Y534" si="170">Q533</f>
        <v>211.74299999999999</v>
      </c>
      <c r="R534" s="2185">
        <f t="shared" si="170"/>
        <v>211.74299999999999</v>
      </c>
      <c r="S534" s="2185">
        <f t="shared" si="170"/>
        <v>211.74299999999999</v>
      </c>
      <c r="T534" s="2185">
        <f t="shared" si="170"/>
        <v>211.74299999999999</v>
      </c>
      <c r="U534" s="2182">
        <f t="shared" si="170"/>
        <v>70.581000000000003</v>
      </c>
      <c r="V534" s="148">
        <f t="shared" si="170"/>
        <v>69.52122</v>
      </c>
      <c r="W534" s="148">
        <f t="shared" si="170"/>
        <v>0</v>
      </c>
      <c r="X534" s="148">
        <f t="shared" si="170"/>
        <v>-1.0597800000000035</v>
      </c>
      <c r="Y534" s="2185">
        <f t="shared" si="170"/>
        <v>0</v>
      </c>
      <c r="Z534" s="2185">
        <f>Z533</f>
        <v>69.52122</v>
      </c>
      <c r="AA534" s="923">
        <f t="shared" si="167"/>
        <v>69521.22</v>
      </c>
    </row>
    <row r="535" spans="1:27" s="150" customFormat="1" ht="15.75" customHeight="1" thickBot="1" x14ac:dyDescent="0.3">
      <c r="A535" s="894">
        <v>1</v>
      </c>
      <c r="B535" s="894">
        <v>1</v>
      </c>
      <c r="C535" s="283" t="s">
        <v>17</v>
      </c>
      <c r="D535" s="864"/>
      <c r="E535" s="865"/>
      <c r="F535" s="865"/>
      <c r="G535" s="865"/>
      <c r="H535" s="865"/>
      <c r="I535" s="664"/>
      <c r="J535" s="664"/>
      <c r="K535" s="664"/>
      <c r="L535" s="664"/>
      <c r="M535" s="664"/>
      <c r="N535" s="664"/>
      <c r="O535" s="664"/>
      <c r="P535" s="664"/>
      <c r="Q535" s="664">
        <f t="shared" ref="Q535:Y535" si="171">SUM(Q534)</f>
        <v>211.74299999999999</v>
      </c>
      <c r="R535" s="664">
        <f t="shared" ref="R535:S535" si="172">SUM(R534)</f>
        <v>211.74299999999999</v>
      </c>
      <c r="S535" s="664">
        <f t="shared" si="172"/>
        <v>211.74299999999999</v>
      </c>
      <c r="T535" s="664">
        <f t="shared" ref="T535" si="173">SUM(T534)</f>
        <v>211.74299999999999</v>
      </c>
      <c r="U535" s="2084">
        <f t="shared" si="171"/>
        <v>70.581000000000003</v>
      </c>
      <c r="V535" s="664">
        <f t="shared" si="171"/>
        <v>69.52122</v>
      </c>
      <c r="W535" s="664"/>
      <c r="X535" s="664">
        <f t="shared" si="171"/>
        <v>-1.0597800000000035</v>
      </c>
      <c r="Y535" s="664">
        <f t="shared" si="171"/>
        <v>0</v>
      </c>
      <c r="Z535" s="664">
        <f>SUM(Z534)</f>
        <v>69.52122</v>
      </c>
      <c r="AA535" s="923">
        <f t="shared" si="167"/>
        <v>69521.22</v>
      </c>
    </row>
    <row r="536" spans="1:27" s="150" customFormat="1" ht="35.25" customHeight="1" x14ac:dyDescent="0.25">
      <c r="A536" s="894">
        <v>1</v>
      </c>
      <c r="B536" s="894">
        <v>1</v>
      </c>
      <c r="C536" s="375" t="s">
        <v>791</v>
      </c>
      <c r="D536" s="955"/>
      <c r="E536" s="956"/>
      <c r="F536" s="956"/>
      <c r="G536" s="956"/>
      <c r="H536" s="956"/>
      <c r="I536" s="327"/>
      <c r="J536" s="327"/>
      <c r="K536" s="327"/>
      <c r="L536" s="327"/>
      <c r="M536" s="327"/>
      <c r="N536" s="327"/>
      <c r="O536" s="327"/>
      <c r="P536" s="327"/>
      <c r="Q536" s="327"/>
      <c r="R536" s="327"/>
      <c r="S536" s="327"/>
      <c r="T536" s="327"/>
      <c r="U536" s="2074"/>
      <c r="V536" s="327"/>
      <c r="W536" s="327"/>
      <c r="X536" s="327"/>
      <c r="Y536" s="327"/>
      <c r="Z536" s="327"/>
      <c r="AA536" s="923">
        <f t="shared" si="167"/>
        <v>0</v>
      </c>
    </row>
    <row r="537" spans="1:27" s="150" customFormat="1" ht="15.75" customHeight="1" x14ac:dyDescent="0.25">
      <c r="A537" s="894">
        <v>1</v>
      </c>
      <c r="B537" s="894">
        <v>1</v>
      </c>
      <c r="C537" s="517" t="s">
        <v>171</v>
      </c>
      <c r="D537" s="655"/>
      <c r="E537" s="470"/>
      <c r="F537" s="173"/>
      <c r="G537" s="173"/>
      <c r="H537" s="173"/>
      <c r="I537" s="853"/>
      <c r="J537" s="174"/>
      <c r="K537" s="175"/>
      <c r="L537" s="175"/>
      <c r="M537" s="175"/>
      <c r="N537" s="175"/>
      <c r="O537" s="175"/>
      <c r="P537" s="175"/>
      <c r="Q537" s="470"/>
      <c r="R537" s="470"/>
      <c r="S537" s="470"/>
      <c r="T537" s="470"/>
      <c r="U537" s="2085"/>
      <c r="V537" s="173"/>
      <c r="W537" s="173"/>
      <c r="X537" s="173"/>
      <c r="Y537" s="853"/>
      <c r="Z537" s="174"/>
      <c r="AA537" s="923">
        <f t="shared" si="167"/>
        <v>0</v>
      </c>
    </row>
    <row r="538" spans="1:27" s="150" customFormat="1" ht="15.75" customHeight="1" x14ac:dyDescent="0.25">
      <c r="A538" s="894">
        <v>1</v>
      </c>
      <c r="B538" s="894">
        <v>1</v>
      </c>
      <c r="C538" s="666" t="s">
        <v>203</v>
      </c>
      <c r="D538" s="655"/>
      <c r="E538" s="470"/>
      <c r="F538" s="173"/>
      <c r="G538" s="173"/>
      <c r="H538" s="173"/>
      <c r="I538" s="853"/>
      <c r="J538" s="174"/>
      <c r="K538" s="175"/>
      <c r="L538" s="175"/>
      <c r="M538" s="175"/>
      <c r="N538" s="175"/>
      <c r="O538" s="175"/>
      <c r="P538" s="175"/>
      <c r="Q538" s="470"/>
      <c r="R538" s="470"/>
      <c r="S538" s="470"/>
      <c r="T538" s="470"/>
      <c r="U538" s="2085"/>
      <c r="V538" s="173"/>
      <c r="W538" s="173"/>
      <c r="X538" s="173"/>
      <c r="Y538" s="853"/>
      <c r="Z538" s="174"/>
      <c r="AA538" s="923">
        <f t="shared" si="167"/>
        <v>0</v>
      </c>
    </row>
    <row r="539" spans="1:27" s="150" customFormat="1" ht="15.75" customHeight="1" x14ac:dyDescent="0.25">
      <c r="A539" s="894">
        <v>1</v>
      </c>
      <c r="B539" s="894">
        <v>1</v>
      </c>
      <c r="C539" s="666" t="s">
        <v>160</v>
      </c>
      <c r="D539" s="655"/>
      <c r="E539" s="470">
        <f>ROUND(E540/3.8/3.2,0)</f>
        <v>74</v>
      </c>
      <c r="F539" s="173">
        <f t="shared" ref="F539" si="174">ROUND(F540/3.8/3.2,0)</f>
        <v>25</v>
      </c>
      <c r="G539" s="173">
        <f>G540/3.8/3.2</f>
        <v>24.403782894736842</v>
      </c>
      <c r="H539" s="173">
        <f>G539/F539*100</f>
        <v>97.61513157894737</v>
      </c>
      <c r="I539" s="853"/>
      <c r="J539" s="174"/>
      <c r="K539" s="175"/>
      <c r="L539" s="175"/>
      <c r="M539" s="175"/>
      <c r="N539" s="175"/>
      <c r="O539" s="175"/>
      <c r="P539" s="175"/>
      <c r="Q539" s="470"/>
      <c r="R539" s="470"/>
      <c r="S539" s="470"/>
      <c r="T539" s="470"/>
      <c r="U539" s="2085"/>
      <c r="V539" s="173"/>
      <c r="W539" s="173"/>
      <c r="X539" s="173"/>
      <c r="Y539" s="853"/>
      <c r="Z539" s="174"/>
      <c r="AA539" s="923">
        <f t="shared" si="167"/>
        <v>0</v>
      </c>
    </row>
    <row r="540" spans="1:27" s="150" customFormat="1" ht="15.75" customHeight="1" x14ac:dyDescent="0.25">
      <c r="A540" s="894">
        <v>1</v>
      </c>
      <c r="B540" s="894">
        <v>1</v>
      </c>
      <c r="C540" s="201" t="s">
        <v>441</v>
      </c>
      <c r="D540" s="655"/>
      <c r="E540" s="470">
        <v>900</v>
      </c>
      <c r="F540" s="173">
        <f>ROUND(E540/12*$C$3,0)</f>
        <v>300</v>
      </c>
      <c r="G540" s="173">
        <v>296.75</v>
      </c>
      <c r="H540" s="173">
        <f>G540/F540*100</f>
        <v>98.916666666666657</v>
      </c>
      <c r="I540" s="853"/>
      <c r="J540" s="174"/>
      <c r="K540" s="175"/>
      <c r="L540" s="175"/>
      <c r="M540" s="175"/>
      <c r="N540" s="175"/>
      <c r="O540" s="175"/>
      <c r="P540" s="175"/>
      <c r="Q540" s="470"/>
      <c r="R540" s="470"/>
      <c r="S540" s="470"/>
      <c r="T540" s="470"/>
      <c r="U540" s="2085"/>
      <c r="V540" s="173"/>
      <c r="W540" s="173"/>
      <c r="X540" s="173"/>
      <c r="Y540" s="853"/>
      <c r="Z540" s="174"/>
      <c r="AA540" s="923">
        <f t="shared" si="167"/>
        <v>0</v>
      </c>
    </row>
    <row r="541" spans="1:27" s="150" customFormat="1" ht="29.25" customHeight="1" thickBot="1" x14ac:dyDescent="0.3">
      <c r="A541" s="894">
        <v>1</v>
      </c>
      <c r="B541" s="894">
        <v>1</v>
      </c>
      <c r="C541" s="627" t="s">
        <v>161</v>
      </c>
      <c r="D541" s="2177"/>
      <c r="E541" s="611"/>
      <c r="F541" s="179"/>
      <c r="G541" s="179"/>
      <c r="H541" s="179"/>
      <c r="I541" s="2178"/>
      <c r="J541" s="180"/>
      <c r="K541" s="181"/>
      <c r="L541" s="181"/>
      <c r="M541" s="181"/>
      <c r="N541" s="181"/>
      <c r="O541" s="181"/>
      <c r="P541" s="181"/>
      <c r="Q541" s="611"/>
      <c r="R541" s="611"/>
      <c r="S541" s="611"/>
      <c r="T541" s="611"/>
      <c r="U541" s="2179"/>
      <c r="V541" s="179"/>
      <c r="W541" s="179"/>
      <c r="X541" s="179"/>
      <c r="Y541" s="2178"/>
      <c r="Z541" s="180"/>
      <c r="AA541" s="923">
        <f t="shared" si="167"/>
        <v>0</v>
      </c>
    </row>
    <row r="542" spans="1:27" s="150" customFormat="1" ht="25.5" customHeight="1" thickBot="1" x14ac:dyDescent="0.3">
      <c r="A542" s="894">
        <v>1</v>
      </c>
      <c r="B542" s="894">
        <v>1</v>
      </c>
      <c r="C542" s="2181" t="s">
        <v>169</v>
      </c>
      <c r="D542" s="864"/>
      <c r="E542" s="865">
        <f>E539*3.2</f>
        <v>236.8</v>
      </c>
      <c r="F542" s="865">
        <f t="shared" ref="F542:G542" si="175">F539*3.2</f>
        <v>80</v>
      </c>
      <c r="G542" s="664">
        <f t="shared" si="175"/>
        <v>78.092105263157904</v>
      </c>
      <c r="H542" s="865">
        <f>G542/F542*100</f>
        <v>97.615131578947384</v>
      </c>
      <c r="I542" s="664"/>
      <c r="J542" s="664"/>
      <c r="K542" s="664"/>
      <c r="L542" s="664"/>
      <c r="M542" s="664"/>
      <c r="N542" s="664"/>
      <c r="O542" s="664"/>
      <c r="P542" s="664"/>
      <c r="Q542" s="664">
        <v>211.74299999999999</v>
      </c>
      <c r="R542" s="664">
        <v>211.74299999999999</v>
      </c>
      <c r="S542" s="664">
        <v>211.74299999999999</v>
      </c>
      <c r="T542" s="664">
        <v>211.74299999999999</v>
      </c>
      <c r="U542" s="2182">
        <f>Q542/12*$C$3+(R542-Q542)/11*3+(S542-R542)/10*2+(T542-S542)/9*1</f>
        <v>70.581000000000003</v>
      </c>
      <c r="V542" s="664">
        <f>Z542-Y542</f>
        <v>69.827219999999997</v>
      </c>
      <c r="W542" s="664"/>
      <c r="X542" s="664">
        <f>V542-U542</f>
        <v>-0.75378000000000611</v>
      </c>
      <c r="Y542" s="664">
        <v>0</v>
      </c>
      <c r="Z542" s="2183">
        <v>69.827219999999997</v>
      </c>
      <c r="AA542" s="923">
        <f t="shared" si="167"/>
        <v>69827.22</v>
      </c>
    </row>
    <row r="543" spans="1:27" s="150" customFormat="1" ht="15.75" customHeight="1" thickBot="1" x14ac:dyDescent="0.3">
      <c r="A543" s="894">
        <v>1</v>
      </c>
      <c r="B543" s="894">
        <v>1</v>
      </c>
      <c r="C543" s="930" t="s">
        <v>490</v>
      </c>
      <c r="D543" s="955"/>
      <c r="E543" s="956">
        <f>E539*3.2</f>
        <v>236.8</v>
      </c>
      <c r="F543" s="956">
        <f>F539*3.2</f>
        <v>80</v>
      </c>
      <c r="G543" s="2180">
        <f>G540/4</f>
        <v>74.1875</v>
      </c>
      <c r="H543" s="956">
        <f>G543/F543*100</f>
        <v>92.734375</v>
      </c>
      <c r="I543" s="327"/>
      <c r="J543" s="327"/>
      <c r="K543" s="327"/>
      <c r="L543" s="327"/>
      <c r="M543" s="327"/>
      <c r="N543" s="327"/>
      <c r="O543" s="327"/>
      <c r="P543" s="327"/>
      <c r="Q543" s="327">
        <f t="shared" ref="Q543:Y543" si="176">Q542</f>
        <v>211.74299999999999</v>
      </c>
      <c r="R543" s="327">
        <f t="shared" si="176"/>
        <v>211.74299999999999</v>
      </c>
      <c r="S543" s="327">
        <f t="shared" si="176"/>
        <v>211.74299999999999</v>
      </c>
      <c r="T543" s="327">
        <f t="shared" si="176"/>
        <v>211.74299999999999</v>
      </c>
      <c r="U543" s="2133">
        <f t="shared" si="176"/>
        <v>70.581000000000003</v>
      </c>
      <c r="V543" s="327">
        <f t="shared" si="176"/>
        <v>69.827219999999997</v>
      </c>
      <c r="W543" s="327">
        <f t="shared" si="176"/>
        <v>0</v>
      </c>
      <c r="X543" s="327">
        <f t="shared" si="176"/>
        <v>-0.75378000000000611</v>
      </c>
      <c r="Y543" s="2185">
        <f t="shared" si="176"/>
        <v>0</v>
      </c>
      <c r="Z543" s="2185">
        <f>Z542</f>
        <v>69.827219999999997</v>
      </c>
      <c r="AA543" s="923">
        <f t="shared" si="167"/>
        <v>69827.22</v>
      </c>
    </row>
    <row r="544" spans="1:27" s="150" customFormat="1" ht="15.75" customHeight="1" thickBot="1" x14ac:dyDescent="0.3">
      <c r="A544" s="894">
        <v>1</v>
      </c>
      <c r="B544" s="894">
        <v>1</v>
      </c>
      <c r="C544" s="283" t="s">
        <v>17</v>
      </c>
      <c r="D544" s="864"/>
      <c r="E544" s="865"/>
      <c r="F544" s="865"/>
      <c r="G544" s="865"/>
      <c r="H544" s="865"/>
      <c r="I544" s="664"/>
      <c r="J544" s="664"/>
      <c r="K544" s="664"/>
      <c r="L544" s="664"/>
      <c r="M544" s="664"/>
      <c r="N544" s="664"/>
      <c r="O544" s="664"/>
      <c r="P544" s="664"/>
      <c r="Q544" s="664">
        <f t="shared" ref="Q544:Y544" si="177">SUM(Q543)</f>
        <v>211.74299999999999</v>
      </c>
      <c r="R544" s="664">
        <f t="shared" ref="R544:S544" si="178">SUM(R543)</f>
        <v>211.74299999999999</v>
      </c>
      <c r="S544" s="664">
        <f t="shared" si="178"/>
        <v>211.74299999999999</v>
      </c>
      <c r="T544" s="664">
        <f t="shared" ref="T544" si="179">SUM(T543)</f>
        <v>211.74299999999999</v>
      </c>
      <c r="U544" s="2084">
        <f t="shared" si="177"/>
        <v>70.581000000000003</v>
      </c>
      <c r="V544" s="664">
        <f t="shared" si="177"/>
        <v>69.827219999999997</v>
      </c>
      <c r="W544" s="664"/>
      <c r="X544" s="664">
        <f t="shared" si="177"/>
        <v>-0.75378000000000611</v>
      </c>
      <c r="Y544" s="664">
        <f t="shared" si="177"/>
        <v>0</v>
      </c>
      <c r="Z544" s="983">
        <f>SUM(Z543)</f>
        <v>69.827219999999997</v>
      </c>
      <c r="AA544" s="923">
        <f t="shared" si="167"/>
        <v>69827.22</v>
      </c>
    </row>
    <row r="545" spans="1:27" s="150" customFormat="1" ht="15.75" customHeight="1" x14ac:dyDescent="0.25">
      <c r="A545" s="894"/>
      <c r="B545" s="894">
        <v>1</v>
      </c>
      <c r="C545" s="1508"/>
      <c r="D545" s="1638"/>
      <c r="E545" s="1639"/>
      <c r="F545" s="1639"/>
      <c r="G545" s="1639"/>
      <c r="H545" s="1639"/>
      <c r="I545" s="892"/>
      <c r="J545" s="892"/>
      <c r="K545" s="892"/>
      <c r="L545" s="892"/>
      <c r="M545" s="892"/>
      <c r="N545" s="892"/>
      <c r="O545" s="892"/>
      <c r="P545" s="892"/>
      <c r="Q545" s="892"/>
      <c r="R545" s="892"/>
      <c r="S545" s="892"/>
      <c r="T545" s="892"/>
      <c r="U545" s="2086"/>
      <c r="V545" s="892"/>
      <c r="W545" s="892"/>
      <c r="X545" s="892"/>
      <c r="Y545" s="892"/>
      <c r="Z545" s="1640"/>
      <c r="AA545" s="923">
        <f t="shared" si="167"/>
        <v>0</v>
      </c>
    </row>
    <row r="546" spans="1:27" s="150" customFormat="1" ht="15.75" customHeight="1" x14ac:dyDescent="0.25">
      <c r="A546" s="894"/>
      <c r="B546" s="894">
        <v>1</v>
      </c>
      <c r="C546" s="375" t="s">
        <v>792</v>
      </c>
      <c r="D546" s="955"/>
      <c r="E546" s="956"/>
      <c r="F546" s="956"/>
      <c r="G546" s="956"/>
      <c r="H546" s="956"/>
      <c r="I546" s="327"/>
      <c r="J546" s="327"/>
      <c r="K546" s="327"/>
      <c r="L546" s="327"/>
      <c r="M546" s="327"/>
      <c r="N546" s="327"/>
      <c r="O546" s="327"/>
      <c r="P546" s="327"/>
      <c r="Q546" s="327"/>
      <c r="R546" s="327"/>
      <c r="S546" s="327"/>
      <c r="T546" s="327"/>
      <c r="U546" s="2074"/>
      <c r="V546" s="327"/>
      <c r="W546" s="327"/>
      <c r="X546" s="327"/>
      <c r="Y546" s="327"/>
      <c r="Z546" s="327"/>
      <c r="AA546" s="923">
        <f t="shared" si="167"/>
        <v>0</v>
      </c>
    </row>
    <row r="547" spans="1:27" s="150" customFormat="1" ht="15.75" customHeight="1" x14ac:dyDescent="0.25">
      <c r="A547" s="894"/>
      <c r="B547" s="894">
        <v>1</v>
      </c>
      <c r="C547" s="517" t="s">
        <v>171</v>
      </c>
      <c r="D547" s="655"/>
      <c r="E547" s="470"/>
      <c r="F547" s="173"/>
      <c r="G547" s="173"/>
      <c r="H547" s="173"/>
      <c r="I547" s="853"/>
      <c r="J547" s="174"/>
      <c r="K547" s="175"/>
      <c r="L547" s="175"/>
      <c r="M547" s="175"/>
      <c r="N547" s="175"/>
      <c r="O547" s="175"/>
      <c r="P547" s="175"/>
      <c r="Q547" s="861"/>
      <c r="R547" s="861"/>
      <c r="S547" s="861"/>
      <c r="T547" s="861"/>
      <c r="U547" s="2060"/>
      <c r="V547" s="861"/>
      <c r="W547" s="861"/>
      <c r="X547" s="861"/>
      <c r="Y547" s="861"/>
      <c r="Z547" s="861"/>
      <c r="AA547" s="923">
        <f t="shared" si="167"/>
        <v>0</v>
      </c>
    </row>
    <row r="548" spans="1:27" s="150" customFormat="1" ht="15.75" customHeight="1" x14ac:dyDescent="0.25">
      <c r="A548" s="894"/>
      <c r="B548" s="894">
        <v>1</v>
      </c>
      <c r="C548" s="666" t="s">
        <v>203</v>
      </c>
      <c r="D548" s="655"/>
      <c r="E548" s="470"/>
      <c r="F548" s="173"/>
      <c r="G548" s="173"/>
      <c r="H548" s="173"/>
      <c r="I548" s="853"/>
      <c r="J548" s="174"/>
      <c r="K548" s="175"/>
      <c r="L548" s="175"/>
      <c r="M548" s="175"/>
      <c r="N548" s="175"/>
      <c r="O548" s="175"/>
      <c r="P548" s="175"/>
      <c r="Q548" s="861"/>
      <c r="R548" s="861"/>
      <c r="S548" s="861"/>
      <c r="T548" s="861"/>
      <c r="U548" s="2060"/>
      <c r="V548" s="861"/>
      <c r="W548" s="861"/>
      <c r="X548" s="861"/>
      <c r="Y548" s="861"/>
      <c r="Z548" s="861"/>
      <c r="AA548" s="923">
        <f t="shared" si="167"/>
        <v>0</v>
      </c>
    </row>
    <row r="549" spans="1:27" s="150" customFormat="1" ht="15.75" customHeight="1" x14ac:dyDescent="0.25">
      <c r="A549" s="894"/>
      <c r="B549" s="894">
        <v>1</v>
      </c>
      <c r="C549" s="666" t="s">
        <v>160</v>
      </c>
      <c r="D549" s="655"/>
      <c r="E549" s="1500">
        <f>E550/3.8/3.2</f>
        <v>49.34210526315789</v>
      </c>
      <c r="F549" s="1500">
        <f t="shared" ref="F549:G549" si="180">F550/3.8/3.2</f>
        <v>16.44736842105263</v>
      </c>
      <c r="G549" s="1500">
        <f t="shared" si="180"/>
        <v>0</v>
      </c>
      <c r="H549" s="173">
        <f>G549/F549*100</f>
        <v>0</v>
      </c>
      <c r="I549" s="853"/>
      <c r="J549" s="174"/>
      <c r="K549" s="175"/>
      <c r="L549" s="175"/>
      <c r="M549" s="175"/>
      <c r="N549" s="175"/>
      <c r="O549" s="175"/>
      <c r="P549" s="175"/>
      <c r="Q549" s="861"/>
      <c r="R549" s="861"/>
      <c r="S549" s="861"/>
      <c r="T549" s="861"/>
      <c r="U549" s="2060"/>
      <c r="V549" s="861"/>
      <c r="W549" s="861"/>
      <c r="X549" s="861"/>
      <c r="Y549" s="861"/>
      <c r="Z549" s="861"/>
      <c r="AA549" s="923">
        <f t="shared" si="167"/>
        <v>0</v>
      </c>
    </row>
    <row r="550" spans="1:27" s="150" customFormat="1" ht="15.75" customHeight="1" x14ac:dyDescent="0.25">
      <c r="A550" s="894"/>
      <c r="B550" s="894">
        <v>1</v>
      </c>
      <c r="C550" s="201" t="s">
        <v>441</v>
      </c>
      <c r="D550" s="655"/>
      <c r="E550" s="470">
        <v>600</v>
      </c>
      <c r="F550" s="173">
        <f>ROUND(E550/12*$C$3,0)</f>
        <v>200</v>
      </c>
      <c r="G550" s="173"/>
      <c r="H550" s="173">
        <f>G550/F550*100</f>
        <v>0</v>
      </c>
      <c r="I550" s="853"/>
      <c r="J550" s="174"/>
      <c r="K550" s="175"/>
      <c r="L550" s="175"/>
      <c r="M550" s="175"/>
      <c r="N550" s="175"/>
      <c r="O550" s="175"/>
      <c r="P550" s="175"/>
      <c r="Q550" s="861"/>
      <c r="R550" s="861"/>
      <c r="S550" s="861"/>
      <c r="T550" s="861"/>
      <c r="U550" s="2060"/>
      <c r="V550" s="861"/>
      <c r="W550" s="861"/>
      <c r="X550" s="861"/>
      <c r="Y550" s="861"/>
      <c r="Z550" s="861"/>
      <c r="AA550" s="923">
        <f t="shared" si="167"/>
        <v>0</v>
      </c>
    </row>
    <row r="551" spans="1:27" s="150" customFormat="1" ht="15.75" customHeight="1" thickBot="1" x14ac:dyDescent="0.3">
      <c r="A551" s="894"/>
      <c r="B551" s="894">
        <v>1</v>
      </c>
      <c r="C551" s="627" t="s">
        <v>161</v>
      </c>
      <c r="D551" s="2177"/>
      <c r="E551" s="611"/>
      <c r="F551" s="179"/>
      <c r="G551" s="179"/>
      <c r="H551" s="179"/>
      <c r="I551" s="2178"/>
      <c r="J551" s="180"/>
      <c r="K551" s="181"/>
      <c r="L551" s="181"/>
      <c r="M551" s="181"/>
      <c r="N551" s="181"/>
      <c r="O551" s="181"/>
      <c r="P551" s="181"/>
      <c r="Q551" s="863"/>
      <c r="R551" s="863"/>
      <c r="S551" s="863"/>
      <c r="T551" s="863"/>
      <c r="U551" s="2061"/>
      <c r="V551" s="863"/>
      <c r="W551" s="863"/>
      <c r="X551" s="863"/>
      <c r="Y551" s="863"/>
      <c r="Z551" s="863"/>
      <c r="AA551" s="923">
        <f t="shared" si="167"/>
        <v>0</v>
      </c>
    </row>
    <row r="552" spans="1:27" s="150" customFormat="1" ht="36" customHeight="1" thickBot="1" x14ac:dyDescent="0.3">
      <c r="A552" s="894"/>
      <c r="B552" s="894">
        <v>1</v>
      </c>
      <c r="C552" s="2181" t="s">
        <v>169</v>
      </c>
      <c r="D552" s="864"/>
      <c r="E552" s="865">
        <f>E549*3.2</f>
        <v>157.89473684210526</v>
      </c>
      <c r="F552" s="865">
        <f t="shared" ref="F552:G552" si="181">F549*3.2</f>
        <v>52.631578947368418</v>
      </c>
      <c r="G552" s="865">
        <f t="shared" si="181"/>
        <v>0</v>
      </c>
      <c r="H552" s="865">
        <f>G552/F552*100</f>
        <v>0</v>
      </c>
      <c r="I552" s="664"/>
      <c r="J552" s="664"/>
      <c r="K552" s="664"/>
      <c r="L552" s="664"/>
      <c r="M552" s="664"/>
      <c r="N552" s="664"/>
      <c r="O552" s="664"/>
      <c r="P552" s="664"/>
      <c r="Q552" s="664">
        <v>141.16200000000001</v>
      </c>
      <c r="R552" s="664">
        <v>141.16200000000001</v>
      </c>
      <c r="S552" s="664">
        <v>141.16200000000001</v>
      </c>
      <c r="T552" s="664">
        <v>141.16200000000001</v>
      </c>
      <c r="U552" s="2182">
        <f>Q552/12*$C$3+(R552-Q552)/11*3+(S552-R552)/10*2+(T552-S552)/9*1</f>
        <v>47.054000000000002</v>
      </c>
      <c r="V552" s="664">
        <f>Z552-Y552</f>
        <v>0</v>
      </c>
      <c r="W552" s="664"/>
      <c r="X552" s="664">
        <f>V552-U552</f>
        <v>-47.054000000000002</v>
      </c>
      <c r="Y552" s="664"/>
      <c r="Z552" s="2183"/>
      <c r="AA552" s="923">
        <f t="shared" si="167"/>
        <v>0</v>
      </c>
    </row>
    <row r="553" spans="1:27" s="150" customFormat="1" ht="15.75" customHeight="1" thickBot="1" x14ac:dyDescent="0.3">
      <c r="A553" s="894"/>
      <c r="B553" s="894">
        <v>1</v>
      </c>
      <c r="C553" s="930" t="s">
        <v>490</v>
      </c>
      <c r="D553" s="955"/>
      <c r="E553" s="956">
        <f>E549*3.2</f>
        <v>157.89473684210526</v>
      </c>
      <c r="F553" s="956">
        <f>F549*3.2</f>
        <v>52.631578947368418</v>
      </c>
      <c r="G553" s="2180">
        <f>G550/4</f>
        <v>0</v>
      </c>
      <c r="H553" s="956">
        <f>G553/F553*100</f>
        <v>0</v>
      </c>
      <c r="I553" s="327"/>
      <c r="J553" s="327"/>
      <c r="K553" s="327"/>
      <c r="L553" s="327"/>
      <c r="M553" s="327"/>
      <c r="N553" s="327"/>
      <c r="O553" s="327"/>
      <c r="P553" s="327"/>
      <c r="Q553" s="327">
        <f t="shared" ref="Q553:Y553" si="182">Q552</f>
        <v>141.16200000000001</v>
      </c>
      <c r="R553" s="327">
        <f t="shared" si="182"/>
        <v>141.16200000000001</v>
      </c>
      <c r="S553" s="327">
        <f t="shared" si="182"/>
        <v>141.16200000000001</v>
      </c>
      <c r="T553" s="327">
        <f t="shared" si="182"/>
        <v>141.16200000000001</v>
      </c>
      <c r="U553" s="2133">
        <f t="shared" si="182"/>
        <v>47.054000000000002</v>
      </c>
      <c r="V553" s="327">
        <f t="shared" si="182"/>
        <v>0</v>
      </c>
      <c r="W553" s="327">
        <f t="shared" si="182"/>
        <v>0</v>
      </c>
      <c r="X553" s="327">
        <f t="shared" si="182"/>
        <v>-47.054000000000002</v>
      </c>
      <c r="Y553" s="327">
        <f t="shared" si="182"/>
        <v>0</v>
      </c>
      <c r="Z553" s="982">
        <f>Z552</f>
        <v>0</v>
      </c>
      <c r="AA553" s="923">
        <f t="shared" si="167"/>
        <v>0</v>
      </c>
    </row>
    <row r="554" spans="1:27" s="150" customFormat="1" ht="15.75" customHeight="1" thickBot="1" x14ac:dyDescent="0.3">
      <c r="A554" s="894"/>
      <c r="B554" s="894">
        <v>1</v>
      </c>
      <c r="C554" s="283" t="s">
        <v>17</v>
      </c>
      <c r="D554" s="864"/>
      <c r="E554" s="865"/>
      <c r="F554" s="865"/>
      <c r="G554" s="865"/>
      <c r="H554" s="865"/>
      <c r="I554" s="664"/>
      <c r="J554" s="664"/>
      <c r="K554" s="664"/>
      <c r="L554" s="664"/>
      <c r="M554" s="664"/>
      <c r="N554" s="664"/>
      <c r="O554" s="664"/>
      <c r="P554" s="664"/>
      <c r="Q554" s="664">
        <f t="shared" ref="Q554:Y554" si="183">SUM(Q553)</f>
        <v>141.16200000000001</v>
      </c>
      <c r="R554" s="664">
        <f t="shared" ref="R554:S554" si="184">SUM(R553)</f>
        <v>141.16200000000001</v>
      </c>
      <c r="S554" s="664">
        <f t="shared" si="184"/>
        <v>141.16200000000001</v>
      </c>
      <c r="T554" s="664">
        <f t="shared" ref="T554" si="185">SUM(T553)</f>
        <v>141.16200000000001</v>
      </c>
      <c r="U554" s="2084">
        <f t="shared" si="183"/>
        <v>47.054000000000002</v>
      </c>
      <c r="V554" s="664">
        <f t="shared" si="183"/>
        <v>0</v>
      </c>
      <c r="W554" s="664"/>
      <c r="X554" s="664">
        <f t="shared" si="183"/>
        <v>-47.054000000000002</v>
      </c>
      <c r="Y554" s="664">
        <f t="shared" si="183"/>
        <v>0</v>
      </c>
      <c r="Z554" s="983">
        <f>SUM(Z553)</f>
        <v>0</v>
      </c>
      <c r="AA554" s="923">
        <f t="shared" si="167"/>
        <v>0</v>
      </c>
    </row>
    <row r="555" spans="1:27" ht="15" customHeight="1" x14ac:dyDescent="0.25">
      <c r="A555" s="894">
        <v>1</v>
      </c>
      <c r="B555" s="894">
        <v>1</v>
      </c>
      <c r="C555" s="1641" t="s">
        <v>493</v>
      </c>
      <c r="D555" s="1641"/>
      <c r="E555" s="1642"/>
      <c r="F555" s="1642"/>
      <c r="G555" s="1642"/>
      <c r="H555" s="1642"/>
      <c r="I555" s="1643"/>
      <c r="J555" s="1643"/>
      <c r="K555" s="1644"/>
      <c r="L555" s="1644"/>
      <c r="M555" s="1644"/>
      <c r="N555" s="1644"/>
      <c r="O555" s="1644"/>
      <c r="P555" s="1644"/>
      <c r="Q555" s="1645">
        <f t="shared" ref="Q555:Z555" si="186">SUM(Q554,Q544,Q535,Q491,Q445,Q437,Q426,Q415,Q404,Q375,Q325,Q275,Q244,Q219,Q157,Q113,Q67,Q526)</f>
        <v>3886161.3077217704</v>
      </c>
      <c r="R555" s="1645">
        <f t="shared" si="186"/>
        <v>3886161.3077217704</v>
      </c>
      <c r="S555" s="1645">
        <f t="shared" si="186"/>
        <v>3886161.2297317702</v>
      </c>
      <c r="T555" s="1645">
        <f t="shared" ref="T555" si="187">SUM(T554,T544,T535,T491,T445,T437,T426,T415,T404,T375,T325,T275,T244,T219,T157,T113,T67,T526)</f>
        <v>3886161.2297317702</v>
      </c>
      <c r="U555" s="2087">
        <f t="shared" si="186"/>
        <v>1295387.086975923</v>
      </c>
      <c r="V555" s="1645">
        <f t="shared" si="186"/>
        <v>1271816.4331499999</v>
      </c>
      <c r="W555" s="1645">
        <f t="shared" si="186"/>
        <v>-882.27629000000013</v>
      </c>
      <c r="X555" s="1645">
        <f t="shared" si="186"/>
        <v>-23570.653825923218</v>
      </c>
      <c r="Y555" s="1645">
        <f t="shared" si="186"/>
        <v>-19234.228890000002</v>
      </c>
      <c r="Z555" s="1645">
        <f t="shared" si="186"/>
        <v>1251699.9279699998</v>
      </c>
      <c r="AA555" s="923">
        <f t="shared" si="167"/>
        <v>1251699927.9699998</v>
      </c>
    </row>
    <row r="556" spans="1:27" ht="15" customHeight="1" x14ac:dyDescent="0.25">
      <c r="A556" s="894">
        <v>1</v>
      </c>
      <c r="B556" s="894">
        <v>1</v>
      </c>
      <c r="C556" s="1646" t="s">
        <v>7</v>
      </c>
      <c r="D556" s="1646"/>
      <c r="E556" s="1647">
        <f>SUM(E24,E74,E121,E177,E226,E250,E285,E453,E495)</f>
        <v>49114</v>
      </c>
      <c r="F556" s="1647">
        <f>SUM(F24,F74,F121,F177,F226,F250,F285,F453,F495)</f>
        <v>16371.333333333332</v>
      </c>
      <c r="G556" s="1647">
        <f>SUM(G24,G74,G121,G177,G226,G250,G285,G453,G495)</f>
        <v>16420</v>
      </c>
      <c r="H556" s="1647">
        <f>G556/F556*100</f>
        <v>100.29726758154499</v>
      </c>
      <c r="I556" s="1647">
        <f>SUM(K556/E556)</f>
        <v>9.2430467891029036</v>
      </c>
      <c r="J556" s="1647">
        <f>M556/G556</f>
        <v>9.1732034104750309</v>
      </c>
      <c r="K556" s="1647">
        <f>SUM(K24,K74,K121,K177,K226,K250,K285,K453,K495)</f>
        <v>453963</v>
      </c>
      <c r="L556" s="1647">
        <f>SUM(L24,L74,L121,L177,L226,L250,L285,L453,L495)</f>
        <v>151323</v>
      </c>
      <c r="M556" s="1647">
        <f>SUM(M24,M74,M121,M177,M226,M250,M285,M453,M495)</f>
        <v>150624</v>
      </c>
      <c r="N556" s="1647">
        <f>M556/L556*100</f>
        <v>99.538074185682277</v>
      </c>
      <c r="O556" s="1647">
        <f>SUM(O24,O74,O121,O177,O226,O250,O285,O453,O495)</f>
        <v>1364.0228435325744</v>
      </c>
      <c r="P556" s="1648">
        <f>M556/$C$3*12/O556</f>
        <v>331.27890939841785</v>
      </c>
      <c r="Q556" s="1647">
        <f t="shared" ref="Q556:Z556" si="188">SUM(Q24,Q74,Q121,Q177,Q226,Q250,Q285,Q453,Q495)</f>
        <v>1756599.6010207406</v>
      </c>
      <c r="R556" s="1647">
        <f t="shared" si="188"/>
        <v>1756599.6010207406</v>
      </c>
      <c r="S556" s="1647">
        <f t="shared" si="188"/>
        <v>1756599.6010207406</v>
      </c>
      <c r="T556" s="1647">
        <f t="shared" ref="T556" si="189">SUM(T24,T74,T121,T177,T226,T250,T285,T453,T495)</f>
        <v>1756599.6010207406</v>
      </c>
      <c r="U556" s="2088">
        <f t="shared" si="188"/>
        <v>585533.20034024678</v>
      </c>
      <c r="V556" s="1647">
        <f t="shared" si="188"/>
        <v>576578.47362000018</v>
      </c>
      <c r="W556" s="1647">
        <f t="shared" si="188"/>
        <v>-880.93484999999998</v>
      </c>
      <c r="X556" s="1647">
        <f t="shared" si="188"/>
        <v>-8954.7267202467738</v>
      </c>
      <c r="Y556" s="1647">
        <f t="shared" si="188"/>
        <v>-11210.969619999998</v>
      </c>
      <c r="Z556" s="1647">
        <f t="shared" si="188"/>
        <v>564486.56915</v>
      </c>
      <c r="AA556" s="923">
        <f t="shared" si="167"/>
        <v>564486569.14999998</v>
      </c>
    </row>
    <row r="557" spans="1:27" ht="39" customHeight="1" x14ac:dyDescent="0.25">
      <c r="C557" s="1847" t="s">
        <v>298</v>
      </c>
      <c r="D557" s="1646"/>
      <c r="E557" s="1647">
        <f>E251</f>
        <v>100</v>
      </c>
      <c r="F557" s="1647">
        <f>F251</f>
        <v>33</v>
      </c>
      <c r="G557" s="1647">
        <f>G251</f>
        <v>0</v>
      </c>
      <c r="H557" s="1647">
        <f>H251</f>
        <v>0</v>
      </c>
      <c r="I557" s="1647"/>
      <c r="J557" s="1647"/>
      <c r="K557" s="1647"/>
      <c r="L557" s="1647"/>
      <c r="M557" s="1647"/>
      <c r="N557" s="1647"/>
      <c r="O557" s="1647"/>
      <c r="P557" s="1648"/>
      <c r="Q557" s="1647">
        <f t="shared" ref="Q557:V557" si="190">Q251</f>
        <v>13641.871940000001</v>
      </c>
      <c r="R557" s="1647">
        <f t="shared" si="190"/>
        <v>13641.871940000001</v>
      </c>
      <c r="S557" s="1647">
        <f t="shared" si="190"/>
        <v>13641.871940000001</v>
      </c>
      <c r="T557" s="1647">
        <f t="shared" si="190"/>
        <v>13641.871940000001</v>
      </c>
      <c r="U557" s="2088">
        <f t="shared" si="190"/>
        <v>4547.2906466666673</v>
      </c>
      <c r="V557" s="1647">
        <f t="shared" si="190"/>
        <v>0</v>
      </c>
      <c r="W557" s="1647"/>
      <c r="X557" s="1647">
        <f>X251</f>
        <v>-4547.2906466666673</v>
      </c>
      <c r="Y557" s="1647">
        <f>Y251</f>
        <v>0</v>
      </c>
      <c r="Z557" s="1647">
        <f>Z251</f>
        <v>0</v>
      </c>
      <c r="AA557" s="923">
        <f t="shared" si="167"/>
        <v>0</v>
      </c>
    </row>
    <row r="558" spans="1:27" ht="38.1" customHeight="1" x14ac:dyDescent="0.25">
      <c r="A558" s="894">
        <v>1</v>
      </c>
      <c r="B558" s="894">
        <v>1</v>
      </c>
      <c r="C558" s="1649" t="s">
        <v>445</v>
      </c>
      <c r="D558" s="1377"/>
      <c r="E558" s="1647"/>
      <c r="F558" s="1647"/>
      <c r="G558" s="1647"/>
      <c r="H558" s="1647"/>
      <c r="I558" s="1650"/>
      <c r="J558" s="1650"/>
      <c r="K558" s="1647"/>
      <c r="L558" s="1647"/>
      <c r="M558" s="1647"/>
      <c r="N558" s="1647"/>
      <c r="O558" s="1647"/>
      <c r="P558" s="1380"/>
      <c r="Q558" s="1647"/>
      <c r="R558" s="1647"/>
      <c r="S558" s="1647"/>
      <c r="T558" s="1647"/>
      <c r="U558" s="2088"/>
      <c r="V558" s="1647"/>
      <c r="W558" s="1647"/>
      <c r="X558" s="1647"/>
      <c r="Y558" s="1651"/>
      <c r="Z558" s="1647"/>
      <c r="AA558" s="923">
        <f t="shared" si="167"/>
        <v>0</v>
      </c>
    </row>
    <row r="559" spans="1:27" ht="38.1" customHeight="1" x14ac:dyDescent="0.25">
      <c r="A559" s="894">
        <v>1</v>
      </c>
      <c r="B559" s="894">
        <v>1</v>
      </c>
      <c r="C559" s="1652" t="s">
        <v>614</v>
      </c>
      <c r="D559" s="1384"/>
      <c r="E559" s="1647">
        <f t="shared" ref="E559:G562" si="191">SUM(E456,E380,E288,E180,E124,E77,E27,E498)</f>
        <v>148804</v>
      </c>
      <c r="F559" s="1647">
        <f t="shared" si="191"/>
        <v>49601</v>
      </c>
      <c r="G559" s="1647">
        <f t="shared" si="191"/>
        <v>77651</v>
      </c>
      <c r="H559" s="1647">
        <f t="shared" ref="H559:H582" si="192">G559/F559*100</f>
        <v>156.55127920808047</v>
      </c>
      <c r="I559" s="1650"/>
      <c r="J559" s="1650"/>
      <c r="K559" s="1647"/>
      <c r="L559" s="1647"/>
      <c r="M559" s="1647"/>
      <c r="N559" s="1647"/>
      <c r="O559" s="1647"/>
      <c r="P559" s="1380"/>
      <c r="Q559" s="1647"/>
      <c r="R559" s="1647"/>
      <c r="S559" s="1647"/>
      <c r="T559" s="1647"/>
      <c r="U559" s="2088"/>
      <c r="V559" s="1647"/>
      <c r="W559" s="1647"/>
      <c r="X559" s="1647"/>
      <c r="Y559" s="1651"/>
      <c r="Z559" s="1647"/>
      <c r="AA559" s="923">
        <f t="shared" si="167"/>
        <v>0</v>
      </c>
    </row>
    <row r="560" spans="1:27" ht="38.1" customHeight="1" x14ac:dyDescent="0.25">
      <c r="A560" s="894">
        <v>1</v>
      </c>
      <c r="B560" s="894">
        <v>1</v>
      </c>
      <c r="C560" s="1652" t="s">
        <v>648</v>
      </c>
      <c r="D560" s="1384"/>
      <c r="E560" s="1647">
        <f t="shared" si="191"/>
        <v>17300</v>
      </c>
      <c r="F560" s="1647">
        <f t="shared" si="191"/>
        <v>5767</v>
      </c>
      <c r="G560" s="1647">
        <f t="shared" si="191"/>
        <v>6769</v>
      </c>
      <c r="H560" s="1647">
        <f t="shared" si="192"/>
        <v>117.3747182243801</v>
      </c>
      <c r="I560" s="1650"/>
      <c r="J560" s="1650"/>
      <c r="K560" s="1647"/>
      <c r="L560" s="1647"/>
      <c r="M560" s="1647"/>
      <c r="N560" s="1647"/>
      <c r="O560" s="1647"/>
      <c r="P560" s="1380"/>
      <c r="Q560" s="1647"/>
      <c r="R560" s="1647"/>
      <c r="S560" s="1647"/>
      <c r="T560" s="1647"/>
      <c r="U560" s="2088"/>
      <c r="V560" s="1647"/>
      <c r="W560" s="1647"/>
      <c r="X560" s="1647"/>
      <c r="Y560" s="1651"/>
      <c r="Z560" s="1647"/>
      <c r="AA560" s="923">
        <f t="shared" si="167"/>
        <v>0</v>
      </c>
    </row>
    <row r="561" spans="1:27" ht="38.1" customHeight="1" x14ac:dyDescent="0.25">
      <c r="A561" s="894">
        <v>1</v>
      </c>
      <c r="B561" s="894">
        <v>1</v>
      </c>
      <c r="C561" s="1652" t="s">
        <v>447</v>
      </c>
      <c r="D561" s="1384"/>
      <c r="E561" s="1647">
        <f t="shared" si="191"/>
        <v>58786</v>
      </c>
      <c r="F561" s="1647">
        <f t="shared" si="191"/>
        <v>19595</v>
      </c>
      <c r="G561" s="1647">
        <f t="shared" si="191"/>
        <v>22385</v>
      </c>
      <c r="H561" s="1647">
        <f t="shared" si="192"/>
        <v>114.23832610359786</v>
      </c>
      <c r="I561" s="1650"/>
      <c r="J561" s="1650"/>
      <c r="K561" s="1647"/>
      <c r="L561" s="1647"/>
      <c r="M561" s="1647"/>
      <c r="N561" s="1647"/>
      <c r="O561" s="1647"/>
      <c r="P561" s="1380"/>
      <c r="Q561" s="1647"/>
      <c r="R561" s="1647"/>
      <c r="S561" s="1647"/>
      <c r="T561" s="1647"/>
      <c r="U561" s="2088"/>
      <c r="V561" s="1647"/>
      <c r="W561" s="1647"/>
      <c r="X561" s="1647"/>
      <c r="Y561" s="1651"/>
      <c r="Z561" s="1647"/>
      <c r="AA561" s="923">
        <f t="shared" si="167"/>
        <v>0</v>
      </c>
    </row>
    <row r="562" spans="1:27" ht="38.1" customHeight="1" x14ac:dyDescent="0.25">
      <c r="A562" s="894">
        <v>1</v>
      </c>
      <c r="B562" s="894">
        <v>1</v>
      </c>
      <c r="C562" s="1652" t="s">
        <v>448</v>
      </c>
      <c r="D562" s="1384"/>
      <c r="E562" s="1647">
        <f t="shared" si="191"/>
        <v>1915</v>
      </c>
      <c r="F562" s="1647">
        <f t="shared" si="191"/>
        <v>638</v>
      </c>
      <c r="G562" s="1647">
        <f t="shared" si="191"/>
        <v>608</v>
      </c>
      <c r="H562" s="1647">
        <f t="shared" ref="H562" si="193">G562/F562*100</f>
        <v>95.297805642633222</v>
      </c>
      <c r="I562" s="1650"/>
      <c r="J562" s="1650"/>
      <c r="K562" s="1647"/>
      <c r="L562" s="1647"/>
      <c r="M562" s="1647"/>
      <c r="N562" s="1647"/>
      <c r="O562" s="1647"/>
      <c r="P562" s="1380"/>
      <c r="Q562" s="1647"/>
      <c r="R562" s="1647"/>
      <c r="S562" s="1647"/>
      <c r="T562" s="1647"/>
      <c r="U562" s="2088"/>
      <c r="V562" s="1647"/>
      <c r="W562" s="1647"/>
      <c r="X562" s="1647"/>
      <c r="Y562" s="1651"/>
      <c r="Z562" s="1647"/>
      <c r="AA562" s="923">
        <f t="shared" si="167"/>
        <v>0</v>
      </c>
    </row>
    <row r="563" spans="1:27" ht="54" customHeight="1" x14ac:dyDescent="0.25">
      <c r="A563" s="894">
        <v>1</v>
      </c>
      <c r="B563" s="894">
        <v>1</v>
      </c>
      <c r="C563" s="1652" t="s">
        <v>449</v>
      </c>
      <c r="D563" s="1384"/>
      <c r="E563" s="1647">
        <f t="shared" ref="E563:G566" si="194">SUM(E502,E460,E384,E292,E184,E128,E81,E31)</f>
        <v>70803</v>
      </c>
      <c r="F563" s="1647">
        <f t="shared" si="194"/>
        <v>23601</v>
      </c>
      <c r="G563" s="1647">
        <f t="shared" si="194"/>
        <v>47889</v>
      </c>
      <c r="H563" s="1647">
        <f t="shared" si="192"/>
        <v>202.91089360620313</v>
      </c>
      <c r="I563" s="1650"/>
      <c r="J563" s="1650"/>
      <c r="K563" s="1647"/>
      <c r="L563" s="1647"/>
      <c r="M563" s="1647"/>
      <c r="N563" s="1647"/>
      <c r="O563" s="1647"/>
      <c r="P563" s="1380"/>
      <c r="Q563" s="1647"/>
      <c r="R563" s="1647"/>
      <c r="S563" s="1647"/>
      <c r="T563" s="1647"/>
      <c r="U563" s="2088"/>
      <c r="V563" s="1647"/>
      <c r="W563" s="1647"/>
      <c r="X563" s="1647"/>
      <c r="Y563" s="1651"/>
      <c r="Z563" s="1647"/>
      <c r="AA563" s="923">
        <f t="shared" si="167"/>
        <v>0</v>
      </c>
    </row>
    <row r="564" spans="1:27" ht="38.1" customHeight="1" x14ac:dyDescent="0.25">
      <c r="A564" s="894">
        <v>1</v>
      </c>
      <c r="B564" s="894">
        <v>1</v>
      </c>
      <c r="C564" s="1653" t="s">
        <v>613</v>
      </c>
      <c r="D564" s="1384"/>
      <c r="E564" s="1647">
        <f t="shared" si="194"/>
        <v>411630</v>
      </c>
      <c r="F564" s="1647">
        <f t="shared" si="194"/>
        <v>137210</v>
      </c>
      <c r="G564" s="1647">
        <f t="shared" si="194"/>
        <v>129932.23026315789</v>
      </c>
      <c r="H564" s="1647">
        <f t="shared" si="192"/>
        <v>94.695889704218274</v>
      </c>
      <c r="I564" s="1650"/>
      <c r="J564" s="1650"/>
      <c r="K564" s="1647"/>
      <c r="L564" s="1647"/>
      <c r="M564" s="1647"/>
      <c r="N564" s="1647"/>
      <c r="O564" s="1647"/>
      <c r="P564" s="1380"/>
      <c r="Q564" s="1647"/>
      <c r="R564" s="1647"/>
      <c r="S564" s="1647"/>
      <c r="T564" s="1647"/>
      <c r="U564" s="2088"/>
      <c r="V564" s="1647"/>
      <c r="W564" s="1647"/>
      <c r="X564" s="1647"/>
      <c r="Y564" s="1651"/>
      <c r="Z564" s="1647"/>
      <c r="AA564" s="923">
        <f t="shared" si="167"/>
        <v>0</v>
      </c>
    </row>
    <row r="565" spans="1:27" ht="38.1" customHeight="1" x14ac:dyDescent="0.25">
      <c r="A565" s="894">
        <v>1</v>
      </c>
      <c r="B565" s="894">
        <v>1</v>
      </c>
      <c r="C565" s="1654" t="s">
        <v>639</v>
      </c>
      <c r="D565" s="1384"/>
      <c r="E565" s="1647">
        <f t="shared" si="194"/>
        <v>116428</v>
      </c>
      <c r="F565" s="1647">
        <f t="shared" si="194"/>
        <v>38809</v>
      </c>
      <c r="G565" s="1647">
        <f t="shared" si="194"/>
        <v>41042.800000000003</v>
      </c>
      <c r="H565" s="1647">
        <f t="shared" si="192"/>
        <v>105.75588136772399</v>
      </c>
      <c r="I565" s="1650"/>
      <c r="J565" s="1650"/>
      <c r="K565" s="1647"/>
      <c r="L565" s="1647"/>
      <c r="M565" s="1647"/>
      <c r="N565" s="1647"/>
      <c r="O565" s="1647"/>
      <c r="P565" s="1380"/>
      <c r="Q565" s="1647"/>
      <c r="R565" s="1647"/>
      <c r="S565" s="1647"/>
      <c r="T565" s="1647"/>
      <c r="U565" s="2088"/>
      <c r="V565" s="1647"/>
      <c r="W565" s="1647"/>
      <c r="X565" s="1647"/>
      <c r="Y565" s="1651"/>
      <c r="Z565" s="1647"/>
      <c r="AA565" s="923">
        <f t="shared" si="167"/>
        <v>0</v>
      </c>
    </row>
    <row r="566" spans="1:27" ht="38.1" customHeight="1" x14ac:dyDescent="0.25">
      <c r="B566" s="894">
        <v>1</v>
      </c>
      <c r="C566" s="1655" t="s">
        <v>172</v>
      </c>
      <c r="D566" s="1384"/>
      <c r="E566" s="1647">
        <f t="shared" si="194"/>
        <v>1466020</v>
      </c>
      <c r="F566" s="1647">
        <f t="shared" si="194"/>
        <v>488673.00000000006</v>
      </c>
      <c r="G566" s="1647">
        <f t="shared" si="194"/>
        <v>493434.1368421053</v>
      </c>
      <c r="H566" s="1647">
        <f>G566/F566*100</f>
        <v>100.97429914116501</v>
      </c>
      <c r="I566" s="1650"/>
      <c r="J566" s="1650"/>
      <c r="K566" s="1647"/>
      <c r="L566" s="1647"/>
      <c r="M566" s="1647"/>
      <c r="N566" s="1647"/>
      <c r="O566" s="1647"/>
      <c r="P566" s="1380"/>
      <c r="Q566" s="1647">
        <f t="shared" ref="Q566:Z566" si="195">SUM(Q505,Q463,Q387,Q295,Q187,Q131,Q84,Q34)</f>
        <v>517200.3712219923</v>
      </c>
      <c r="R566" s="1647">
        <f t="shared" si="195"/>
        <v>517200.3712219923</v>
      </c>
      <c r="S566" s="1647">
        <f t="shared" si="195"/>
        <v>517200.3712219923</v>
      </c>
      <c r="T566" s="1647">
        <f t="shared" ref="T566" si="196">SUM(T505,T463,T387,T295,T187,T131,T84,T34)</f>
        <v>517200.3712219923</v>
      </c>
      <c r="U566" s="1647">
        <f t="shared" si="195"/>
        <v>172400.1237406641</v>
      </c>
      <c r="V566" s="1647">
        <f t="shared" si="195"/>
        <v>169379.03610999999</v>
      </c>
      <c r="W566" s="1647">
        <f t="shared" si="195"/>
        <v>0</v>
      </c>
      <c r="X566" s="1647">
        <f t="shared" si="195"/>
        <v>-3021.0876306640912</v>
      </c>
      <c r="Y566" s="1647">
        <f t="shared" si="195"/>
        <v>-5184.3039799999997</v>
      </c>
      <c r="Z566" s="1647">
        <f t="shared" si="195"/>
        <v>164194.73213000002</v>
      </c>
    </row>
    <row r="567" spans="1:27" ht="38.1" customHeight="1" x14ac:dyDescent="0.25">
      <c r="B567" s="894">
        <v>1</v>
      </c>
      <c r="C567" s="1649" t="s">
        <v>450</v>
      </c>
      <c r="D567" s="1384"/>
      <c r="E567" s="1647"/>
      <c r="F567" s="1647"/>
      <c r="G567" s="1647"/>
      <c r="H567" s="1647"/>
      <c r="I567" s="1650"/>
      <c r="J567" s="1650"/>
      <c r="K567" s="1647"/>
      <c r="L567" s="1647"/>
      <c r="M567" s="1647"/>
      <c r="N567" s="1647"/>
      <c r="O567" s="1647"/>
      <c r="P567" s="1380"/>
      <c r="Q567" s="1647"/>
      <c r="R567" s="1647"/>
      <c r="S567" s="1647"/>
      <c r="T567" s="1647"/>
      <c r="U567" s="2088"/>
      <c r="V567" s="1647"/>
      <c r="W567" s="1647"/>
      <c r="X567" s="1647"/>
      <c r="Y567" s="1651"/>
      <c r="Z567" s="1647"/>
      <c r="AA567" s="923">
        <f t="shared" si="167"/>
        <v>0</v>
      </c>
    </row>
    <row r="568" spans="1:27" ht="38.1" customHeight="1" x14ac:dyDescent="0.25">
      <c r="B568" s="894">
        <v>1</v>
      </c>
      <c r="C568" s="1652" t="s">
        <v>203</v>
      </c>
      <c r="D568" s="1384"/>
      <c r="E568" s="1647">
        <f>SUM(E548,E538,E529,E465,E507,E430,E419,E408,E389,E330,E297,E254,E229,E189,E133,E86,E36)</f>
        <v>546638</v>
      </c>
      <c r="F568" s="1647">
        <f>SUM(F548,F538,F529,F465,F507,F430,F419,F408,F389,F330,F297,F254,F229,F189,F133,F86,F36)</f>
        <v>182212.42105263157</v>
      </c>
      <c r="G568" s="1647">
        <f>SUM(G548,G538,G529,G465,G507,G430,G419,G408,G389,G330,G297,G254,G229,G189,G133,G86,G36)</f>
        <v>194610.71052631579</v>
      </c>
      <c r="H568" s="1647">
        <f>G568/F568*100</f>
        <v>106.80430532784754</v>
      </c>
      <c r="I568" s="1650"/>
      <c r="J568" s="1650"/>
      <c r="K568" s="1647"/>
      <c r="L568" s="1647"/>
      <c r="M568" s="1647"/>
      <c r="N568" s="1647"/>
      <c r="O568" s="1647"/>
      <c r="P568" s="1380"/>
      <c r="Q568" s="1647"/>
      <c r="R568" s="1647"/>
      <c r="S568" s="1647"/>
      <c r="T568" s="1647"/>
      <c r="U568" s="2088"/>
      <c r="V568" s="1647"/>
      <c r="W568" s="1647"/>
      <c r="X568" s="1647"/>
      <c r="Y568" s="1651"/>
      <c r="Z568" s="1647"/>
      <c r="AA568" s="923">
        <f t="shared" si="167"/>
        <v>0</v>
      </c>
    </row>
    <row r="569" spans="1:27" ht="38.1" customHeight="1" x14ac:dyDescent="0.25">
      <c r="B569" s="894">
        <v>1</v>
      </c>
      <c r="C569" s="1652" t="s">
        <v>649</v>
      </c>
      <c r="D569" s="1384"/>
      <c r="E569" s="1647">
        <f>SUM(E420,E431,E409)</f>
        <v>49514</v>
      </c>
      <c r="F569" s="1647">
        <f t="shared" ref="F569:G569" si="197">SUM(F420,F431,F409)</f>
        <v>16505</v>
      </c>
      <c r="G569" s="1647">
        <f t="shared" si="197"/>
        <v>66829.5</v>
      </c>
      <c r="H569" s="1647">
        <f t="shared" si="192"/>
        <v>404.90457437140259</v>
      </c>
      <c r="I569" s="1650"/>
      <c r="J569" s="1650"/>
      <c r="K569" s="1647"/>
      <c r="L569" s="1647"/>
      <c r="M569" s="1647"/>
      <c r="N569" s="1647"/>
      <c r="O569" s="1647"/>
      <c r="P569" s="1380"/>
      <c r="Q569" s="1647"/>
      <c r="R569" s="1647"/>
      <c r="S569" s="1647"/>
      <c r="T569" s="1647"/>
      <c r="U569" s="2088"/>
      <c r="V569" s="1647"/>
      <c r="W569" s="1647"/>
      <c r="X569" s="1647"/>
      <c r="Y569" s="1651"/>
      <c r="Z569" s="1647"/>
      <c r="AA569" s="923">
        <f t="shared" si="167"/>
        <v>0</v>
      </c>
    </row>
    <row r="570" spans="1:27" ht="38.1" customHeight="1" x14ac:dyDescent="0.25">
      <c r="B570" s="894">
        <v>1</v>
      </c>
      <c r="C570" s="1652" t="s">
        <v>446</v>
      </c>
      <c r="D570" s="1384"/>
      <c r="E570" s="1647">
        <f>SUM(E331)</f>
        <v>16000</v>
      </c>
      <c r="F570" s="1647">
        <f>SUM(F331)</f>
        <v>5333</v>
      </c>
      <c r="G570" s="1647">
        <f>SUM(G331)</f>
        <v>4210</v>
      </c>
      <c r="H570" s="1647">
        <f t="shared" si="192"/>
        <v>78.942433902118879</v>
      </c>
      <c r="I570" s="1650"/>
      <c r="J570" s="1650"/>
      <c r="K570" s="1647"/>
      <c r="L570" s="1647"/>
      <c r="M570" s="1647"/>
      <c r="N570" s="1647"/>
      <c r="O570" s="1647"/>
      <c r="P570" s="1380"/>
      <c r="Q570" s="1647"/>
      <c r="R570" s="1647"/>
      <c r="S570" s="1647"/>
      <c r="T570" s="1647"/>
      <c r="U570" s="2088"/>
      <c r="V570" s="1647"/>
      <c r="W570" s="1647"/>
      <c r="X570" s="1647"/>
      <c r="Y570" s="1651"/>
      <c r="Z570" s="1647"/>
      <c r="AA570" s="923">
        <f t="shared" si="167"/>
        <v>0</v>
      </c>
    </row>
    <row r="571" spans="1:27" ht="38.1" customHeight="1" x14ac:dyDescent="0.25">
      <c r="B571" s="894">
        <v>1</v>
      </c>
      <c r="C571" s="1652" t="s">
        <v>451</v>
      </c>
      <c r="D571" s="1384"/>
      <c r="E571" s="1647">
        <f>SUM(E509,E467,E391,E299,E191,E135,E88,E38)</f>
        <v>70687</v>
      </c>
      <c r="F571" s="1647">
        <f>SUM(F509,F467,F391,F299,F191,F135,F88,F38)</f>
        <v>23562</v>
      </c>
      <c r="G571" s="1647">
        <f>SUM(G509,G467,G391,G299,G191,G135,G88,G38)</f>
        <v>26553</v>
      </c>
      <c r="H571" s="1647">
        <f>G571/F571*100</f>
        <v>112.69416857652152</v>
      </c>
      <c r="I571" s="1650"/>
      <c r="J571" s="1650"/>
      <c r="K571" s="1647"/>
      <c r="L571" s="1647"/>
      <c r="M571" s="1647"/>
      <c r="N571" s="1647"/>
      <c r="O571" s="1647"/>
      <c r="P571" s="1380"/>
      <c r="Q571" s="1647"/>
      <c r="R571" s="1647"/>
      <c r="S571" s="1647"/>
      <c r="T571" s="1647"/>
      <c r="U571" s="2088"/>
      <c r="V571" s="1647"/>
      <c r="W571" s="1647"/>
      <c r="X571" s="1647"/>
      <c r="Y571" s="1651"/>
      <c r="Z571" s="1647"/>
      <c r="AA571" s="923">
        <f t="shared" si="167"/>
        <v>0</v>
      </c>
    </row>
    <row r="572" spans="1:27" ht="38.1" customHeight="1" x14ac:dyDescent="0.25">
      <c r="B572" s="894">
        <v>1</v>
      </c>
      <c r="C572" s="1652" t="s">
        <v>452</v>
      </c>
      <c r="D572" s="1384"/>
      <c r="E572" s="1647">
        <f t="shared" ref="E572:G573" si="198">SUM(E510,E468,E392,E192,E136,E89,E39)</f>
        <v>48206</v>
      </c>
      <c r="F572" s="1647">
        <f t="shared" si="198"/>
        <v>16068</v>
      </c>
      <c r="G572" s="1647">
        <f t="shared" si="198"/>
        <v>15575</v>
      </c>
      <c r="H572" s="1647">
        <f>G572/F572*100</f>
        <v>96.931789892954939</v>
      </c>
      <c r="I572" s="1650"/>
      <c r="J572" s="1650"/>
      <c r="K572" s="1647"/>
      <c r="L572" s="1647"/>
      <c r="M572" s="1647"/>
      <c r="N572" s="1647"/>
      <c r="O572" s="1647"/>
      <c r="P572" s="1380"/>
      <c r="Q572" s="1647"/>
      <c r="R572" s="1647"/>
      <c r="S572" s="1647"/>
      <c r="T572" s="1647"/>
      <c r="U572" s="2088"/>
      <c r="V572" s="1647"/>
      <c r="W572" s="1647"/>
      <c r="X572" s="1647"/>
      <c r="Y572" s="1651"/>
      <c r="Z572" s="1647"/>
      <c r="AA572" s="923">
        <f t="shared" si="167"/>
        <v>0</v>
      </c>
    </row>
    <row r="573" spans="1:27" ht="38.1" customHeight="1" x14ac:dyDescent="0.25">
      <c r="B573" s="894">
        <v>1</v>
      </c>
      <c r="C573" s="1652" t="s">
        <v>453</v>
      </c>
      <c r="D573" s="1384"/>
      <c r="E573" s="1647">
        <f t="shared" si="198"/>
        <v>14464</v>
      </c>
      <c r="F573" s="1647">
        <f t="shared" si="198"/>
        <v>4822</v>
      </c>
      <c r="G573" s="1647">
        <f t="shared" si="198"/>
        <v>4215</v>
      </c>
      <c r="H573" s="1647">
        <f>G573/F573*100</f>
        <v>87.411862297801747</v>
      </c>
      <c r="I573" s="1650"/>
      <c r="J573" s="1650"/>
      <c r="K573" s="1647"/>
      <c r="L573" s="1647"/>
      <c r="M573" s="1647"/>
      <c r="N573" s="1647"/>
      <c r="O573" s="1647"/>
      <c r="P573" s="1380"/>
      <c r="Q573" s="1647"/>
      <c r="R573" s="1647"/>
      <c r="S573" s="1647"/>
      <c r="T573" s="1647"/>
      <c r="U573" s="2088"/>
      <c r="V573" s="1647"/>
      <c r="W573" s="1647"/>
      <c r="X573" s="1647"/>
      <c r="Y573" s="1651"/>
      <c r="Z573" s="1647"/>
      <c r="AA573" s="923">
        <f t="shared" si="167"/>
        <v>0</v>
      </c>
    </row>
    <row r="574" spans="1:27" ht="48" customHeight="1" x14ac:dyDescent="0.25">
      <c r="B574" s="894">
        <v>1</v>
      </c>
      <c r="C574" s="1652" t="s">
        <v>502</v>
      </c>
      <c r="D574" s="1384"/>
      <c r="E574" s="1647">
        <f t="shared" ref="E574:G575" si="199">E300+E91+E41</f>
        <v>1261</v>
      </c>
      <c r="F574" s="1647">
        <f t="shared" si="199"/>
        <v>420</v>
      </c>
      <c r="G574" s="1647">
        <f t="shared" si="199"/>
        <v>1312</v>
      </c>
      <c r="H574" s="1647">
        <f t="shared" ref="H574:H575" si="200">G574/F574*100</f>
        <v>312.38095238095241</v>
      </c>
      <c r="I574" s="1650"/>
      <c r="J574" s="1650"/>
      <c r="K574" s="1647"/>
      <c r="L574" s="1647"/>
      <c r="M574" s="1647"/>
      <c r="N574" s="1647"/>
      <c r="O574" s="1647"/>
      <c r="P574" s="1380"/>
      <c r="Q574" s="1647"/>
      <c r="R574" s="1647"/>
      <c r="S574" s="1647"/>
      <c r="T574" s="1647"/>
      <c r="U574" s="2088"/>
      <c r="V574" s="1647"/>
      <c r="W574" s="1647"/>
      <c r="X574" s="1647"/>
      <c r="Y574" s="1651"/>
      <c r="Z574" s="1647"/>
      <c r="AA574" s="923">
        <f t="shared" si="167"/>
        <v>0</v>
      </c>
    </row>
    <row r="575" spans="1:27" ht="38.1" customHeight="1" x14ac:dyDescent="0.25">
      <c r="B575" s="894">
        <v>1</v>
      </c>
      <c r="C575" s="1652" t="s">
        <v>503</v>
      </c>
      <c r="D575" s="1384"/>
      <c r="E575" s="1647">
        <f t="shared" si="199"/>
        <v>6756</v>
      </c>
      <c r="F575" s="1647">
        <f t="shared" si="199"/>
        <v>2252</v>
      </c>
      <c r="G575" s="1647">
        <f t="shared" si="199"/>
        <v>5451</v>
      </c>
      <c r="H575" s="1647">
        <f t="shared" si="200"/>
        <v>242.05150976909414</v>
      </c>
      <c r="I575" s="1650"/>
      <c r="J575" s="1650"/>
      <c r="K575" s="1647"/>
      <c r="L575" s="1647"/>
      <c r="M575" s="1647"/>
      <c r="N575" s="1647"/>
      <c r="O575" s="1647"/>
      <c r="P575" s="1380"/>
      <c r="Q575" s="1647"/>
      <c r="R575" s="1647"/>
      <c r="S575" s="1647"/>
      <c r="T575" s="1647"/>
      <c r="U575" s="2088"/>
      <c r="V575" s="1647"/>
      <c r="W575" s="1647"/>
      <c r="X575" s="1647"/>
      <c r="Y575" s="1651"/>
      <c r="Z575" s="1647"/>
      <c r="AA575" s="923">
        <f t="shared" si="167"/>
        <v>0</v>
      </c>
    </row>
    <row r="576" spans="1:27" ht="52.5" customHeight="1" x14ac:dyDescent="0.25">
      <c r="B576" s="894">
        <v>1</v>
      </c>
      <c r="C576" s="1652" t="s">
        <v>454</v>
      </c>
      <c r="D576" s="1384"/>
      <c r="E576" s="1647">
        <f>E512+E470+E394+E302+E194+E138+E93+E43</f>
        <v>205152</v>
      </c>
      <c r="F576" s="1647">
        <f>F512+F470+F394+F302+F194+F138+F93+F43</f>
        <v>68385</v>
      </c>
      <c r="G576" s="1647">
        <f>G512+G470+G394+G302+G194+G138+G93+G43</f>
        <v>61134</v>
      </c>
      <c r="H576" s="1647">
        <f>G576/F576*100</f>
        <v>89.396797543320901</v>
      </c>
      <c r="I576" s="1650"/>
      <c r="J576" s="1650"/>
      <c r="K576" s="1647"/>
      <c r="L576" s="1647"/>
      <c r="M576" s="1647"/>
      <c r="N576" s="1647"/>
      <c r="O576" s="1647"/>
      <c r="P576" s="1380"/>
      <c r="Q576" s="1647"/>
      <c r="R576" s="1647"/>
      <c r="S576" s="1647"/>
      <c r="T576" s="1647"/>
      <c r="U576" s="2088"/>
      <c r="V576" s="1647"/>
      <c r="W576" s="1647"/>
      <c r="X576" s="1647"/>
      <c r="Y576" s="1651"/>
      <c r="Z576" s="1647"/>
      <c r="AA576" s="923">
        <f t="shared" si="167"/>
        <v>0</v>
      </c>
    </row>
    <row r="577" spans="1:27" ht="51" customHeight="1" x14ac:dyDescent="0.25">
      <c r="A577" s="894">
        <v>1</v>
      </c>
      <c r="B577" s="894">
        <v>1</v>
      </c>
      <c r="C577" s="1652" t="s">
        <v>455</v>
      </c>
      <c r="D577" s="1384"/>
      <c r="E577" s="1647">
        <f>E513+E471+E395+E195+E139+E94+E44</f>
        <v>11508</v>
      </c>
      <c r="F577" s="1647">
        <f>F513+F471+F395+F195+F139+F94+F44</f>
        <v>3836</v>
      </c>
      <c r="G577" s="1647">
        <f>G513+G471+G395+G195+G139+G94+G44</f>
        <v>3047</v>
      </c>
      <c r="H577" s="1647">
        <f t="shared" si="192"/>
        <v>79.431699687174145</v>
      </c>
      <c r="I577" s="1650"/>
      <c r="J577" s="1650"/>
      <c r="K577" s="1647"/>
      <c r="L577" s="1647"/>
      <c r="M577" s="1647"/>
      <c r="N577" s="1647"/>
      <c r="O577" s="1647"/>
      <c r="P577" s="1380"/>
      <c r="Q577" s="1647"/>
      <c r="R577" s="1647"/>
      <c r="S577" s="1647"/>
      <c r="T577" s="1647"/>
      <c r="U577" s="2088"/>
      <c r="V577" s="1647"/>
      <c r="W577" s="1647"/>
      <c r="X577" s="1647"/>
      <c r="Y577" s="1651"/>
      <c r="Z577" s="1647"/>
      <c r="AA577" s="923">
        <f t="shared" si="167"/>
        <v>0</v>
      </c>
    </row>
    <row r="578" spans="1:27" ht="63.75" customHeight="1" x14ac:dyDescent="0.25">
      <c r="A578" s="894">
        <v>1</v>
      </c>
      <c r="B578" s="894">
        <v>1</v>
      </c>
      <c r="C578" s="1652" t="s">
        <v>650</v>
      </c>
      <c r="D578" s="1384"/>
      <c r="E578" s="1647">
        <f t="shared" ref="E578:G579" si="201">E472+E303+E95+E45</f>
        <v>157295</v>
      </c>
      <c r="F578" s="1647">
        <f t="shared" si="201"/>
        <v>52432</v>
      </c>
      <c r="G578" s="1647">
        <f t="shared" si="201"/>
        <v>46938</v>
      </c>
      <c r="H578" s="1647">
        <f t="shared" si="192"/>
        <v>89.521666158071412</v>
      </c>
      <c r="I578" s="1650"/>
      <c r="J578" s="1650"/>
      <c r="K578" s="1647"/>
      <c r="L578" s="1647"/>
      <c r="M578" s="1647"/>
      <c r="N578" s="1647"/>
      <c r="O578" s="1647"/>
      <c r="P578" s="1380"/>
      <c r="Q578" s="1647"/>
      <c r="R578" s="1647"/>
      <c r="S578" s="1647"/>
      <c r="T578" s="1647"/>
      <c r="U578" s="2088"/>
      <c r="V578" s="1647"/>
      <c r="W578" s="1647"/>
      <c r="X578" s="1647"/>
      <c r="Y578" s="1651"/>
      <c r="Z578" s="1647"/>
      <c r="AA578" s="923">
        <f t="shared" si="167"/>
        <v>0</v>
      </c>
    </row>
    <row r="579" spans="1:27" ht="60.75" customHeight="1" x14ac:dyDescent="0.25">
      <c r="A579" s="894">
        <v>1</v>
      </c>
      <c r="B579" s="894">
        <v>1</v>
      </c>
      <c r="C579" s="1652" t="s">
        <v>651</v>
      </c>
      <c r="D579" s="1384"/>
      <c r="E579" s="1647">
        <f t="shared" si="201"/>
        <v>36349</v>
      </c>
      <c r="F579" s="1647">
        <f t="shared" si="201"/>
        <v>12117</v>
      </c>
      <c r="G579" s="1647">
        <f t="shared" si="201"/>
        <v>11149</v>
      </c>
      <c r="H579" s="1647">
        <f t="shared" si="192"/>
        <v>92.011223900305367</v>
      </c>
      <c r="I579" s="1650"/>
      <c r="J579" s="1650"/>
      <c r="K579" s="1647"/>
      <c r="L579" s="1647"/>
      <c r="M579" s="1647"/>
      <c r="N579" s="1647"/>
      <c r="O579" s="1647"/>
      <c r="P579" s="1380"/>
      <c r="Q579" s="1647"/>
      <c r="R579" s="1647"/>
      <c r="S579" s="1647"/>
      <c r="T579" s="1647"/>
      <c r="U579" s="2088"/>
      <c r="V579" s="1647"/>
      <c r="W579" s="1647"/>
      <c r="X579" s="1647"/>
      <c r="Y579" s="1651"/>
      <c r="Z579" s="1647"/>
      <c r="AA579" s="923">
        <f t="shared" si="167"/>
        <v>0</v>
      </c>
    </row>
    <row r="580" spans="1:27" ht="55.5" customHeight="1" x14ac:dyDescent="0.25">
      <c r="A580" s="894">
        <v>1</v>
      </c>
      <c r="B580" s="894">
        <v>1</v>
      </c>
      <c r="C580" s="1652" t="s">
        <v>434</v>
      </c>
      <c r="D580" s="1384"/>
      <c r="E580" s="1647">
        <f>E332+E196</f>
        <v>49500</v>
      </c>
      <c r="F580" s="1647">
        <f>F332+F196</f>
        <v>16500</v>
      </c>
      <c r="G580" s="1647">
        <f>G332+G196</f>
        <v>21318</v>
      </c>
      <c r="H580" s="1647">
        <f t="shared" si="192"/>
        <v>129.20000000000002</v>
      </c>
      <c r="I580" s="1650"/>
      <c r="J580" s="1650"/>
      <c r="K580" s="1647"/>
      <c r="L580" s="1647"/>
      <c r="M580" s="1647"/>
      <c r="N580" s="1647"/>
      <c r="O580" s="1647"/>
      <c r="P580" s="1380"/>
      <c r="Q580" s="1647"/>
      <c r="R580" s="1647"/>
      <c r="S580" s="1647"/>
      <c r="T580" s="1647"/>
      <c r="U580" s="2088"/>
      <c r="V580" s="1647"/>
      <c r="W580" s="1647"/>
      <c r="X580" s="1647"/>
      <c r="Y580" s="1651"/>
      <c r="Z580" s="1647"/>
      <c r="AA580" s="923">
        <f t="shared" si="167"/>
        <v>0</v>
      </c>
    </row>
    <row r="581" spans="1:27" ht="50.25" customHeight="1" x14ac:dyDescent="0.25">
      <c r="A581" s="894">
        <v>1</v>
      </c>
      <c r="B581" s="894">
        <v>1</v>
      </c>
      <c r="C581" s="1652" t="s">
        <v>470</v>
      </c>
      <c r="D581" s="1384"/>
      <c r="E581" s="1647"/>
      <c r="F581" s="1647"/>
      <c r="G581" s="1647"/>
      <c r="H581" s="1647"/>
      <c r="I581" s="1650"/>
      <c r="J581" s="1650"/>
      <c r="K581" s="1647"/>
      <c r="L581" s="1647"/>
      <c r="M581" s="1647"/>
      <c r="N581" s="1647"/>
      <c r="O581" s="1647"/>
      <c r="P581" s="1380"/>
      <c r="Q581" s="1647"/>
      <c r="R581" s="1647"/>
      <c r="S581" s="1647"/>
      <c r="T581" s="1647"/>
      <c r="U581" s="2088"/>
      <c r="V581" s="1647"/>
      <c r="W581" s="1647"/>
      <c r="X581" s="1647"/>
      <c r="Y581" s="1651"/>
      <c r="Z581" s="1647"/>
      <c r="AA581" s="923">
        <f t="shared" si="167"/>
        <v>0</v>
      </c>
    </row>
    <row r="582" spans="1:27" ht="38.1" customHeight="1" x14ac:dyDescent="0.25">
      <c r="A582" s="894">
        <v>1</v>
      </c>
      <c r="B582" s="894">
        <v>1</v>
      </c>
      <c r="C582" s="1652" t="s">
        <v>487</v>
      </c>
      <c r="D582" s="1384"/>
      <c r="E582" s="1647">
        <f>E333</f>
        <v>18300</v>
      </c>
      <c r="F582" s="1647">
        <f>F333</f>
        <v>6100</v>
      </c>
      <c r="G582" s="1647">
        <f>G333</f>
        <v>0</v>
      </c>
      <c r="H582" s="1647">
        <f t="shared" si="192"/>
        <v>0</v>
      </c>
      <c r="I582" s="1650"/>
      <c r="J582" s="1650"/>
      <c r="K582" s="1647"/>
      <c r="L582" s="1647"/>
      <c r="M582" s="1647"/>
      <c r="N582" s="1647"/>
      <c r="O582" s="1647"/>
      <c r="P582" s="1380"/>
      <c r="Q582" s="1647"/>
      <c r="R582" s="1647"/>
      <c r="S582" s="1647"/>
      <c r="T582" s="1647"/>
      <c r="U582" s="2088"/>
      <c r="V582" s="1647"/>
      <c r="W582" s="1647"/>
      <c r="X582" s="1647"/>
      <c r="Y582" s="1651"/>
      <c r="Z582" s="1647"/>
      <c r="AA582" s="923">
        <f t="shared" si="167"/>
        <v>0</v>
      </c>
    </row>
    <row r="583" spans="1:27" ht="38.1" customHeight="1" x14ac:dyDescent="0.25">
      <c r="A583" s="894">
        <v>1</v>
      </c>
      <c r="B583" s="894">
        <v>1</v>
      </c>
      <c r="C583" s="1652" t="s">
        <v>435</v>
      </c>
      <c r="D583" s="1384"/>
      <c r="E583" s="1647">
        <f>E334+E255+E230+E47</f>
        <v>173969</v>
      </c>
      <c r="F583" s="1647">
        <f>F334+F255+F230+F47</f>
        <v>57989</v>
      </c>
      <c r="G583" s="1647">
        <f>G334+G255+G230+G47</f>
        <v>63809</v>
      </c>
      <c r="H583" s="1647">
        <f t="shared" ref="H583:H596" si="202">G583/F583*100</f>
        <v>110.03638621117797</v>
      </c>
      <c r="I583" s="1650"/>
      <c r="J583" s="1650"/>
      <c r="K583" s="1647"/>
      <c r="L583" s="1647"/>
      <c r="M583" s="1647"/>
      <c r="N583" s="1647"/>
      <c r="O583" s="1647"/>
      <c r="P583" s="1380"/>
      <c r="Q583" s="1647"/>
      <c r="R583" s="1647"/>
      <c r="S583" s="1647"/>
      <c r="T583" s="1647"/>
      <c r="U583" s="2088"/>
      <c r="V583" s="1647"/>
      <c r="W583" s="1647"/>
      <c r="X583" s="1647"/>
      <c r="Y583" s="1651"/>
      <c r="Z583" s="1647"/>
      <c r="AA583" s="923">
        <f t="shared" si="167"/>
        <v>0</v>
      </c>
    </row>
    <row r="584" spans="1:27" ht="38.1" customHeight="1" x14ac:dyDescent="0.25">
      <c r="A584" s="894">
        <v>1</v>
      </c>
      <c r="B584" s="894">
        <v>1</v>
      </c>
      <c r="C584" s="1653" t="s">
        <v>160</v>
      </c>
      <c r="D584" s="1384"/>
      <c r="E584" s="1647">
        <f>SUM(E549,E539,E530,E514,E474,E432,E421,E410,E396,E335,E306,E231,E197,E140,E97,E48)</f>
        <v>88077.131578947359</v>
      </c>
      <c r="F584" s="1647">
        <f>SUM(F549,F539,F530,F514,F474,F432,F421,F410,F396,F335,F306,F231,F197,F140,F97,F48)</f>
        <v>26027.098684210527</v>
      </c>
      <c r="G584" s="1647">
        <f>SUM(G549,G539,G530,G514,G474,G432,G421,G410,G396,G335,G306,G231,G197,G140,G97,G48)</f>
        <v>21619.20394736842</v>
      </c>
      <c r="H584" s="1647">
        <f t="shared" si="202"/>
        <v>83.064210151413548</v>
      </c>
      <c r="I584" s="1650"/>
      <c r="J584" s="1650"/>
      <c r="K584" s="1647"/>
      <c r="L584" s="1647"/>
      <c r="M584" s="1647"/>
      <c r="N584" s="1647"/>
      <c r="O584" s="1647"/>
      <c r="P584" s="1380"/>
      <c r="Q584" s="1647"/>
      <c r="R584" s="1647"/>
      <c r="S584" s="1647"/>
      <c r="T584" s="1647"/>
      <c r="U584" s="2088"/>
      <c r="V584" s="1647"/>
      <c r="W584" s="1647"/>
      <c r="X584" s="1647"/>
      <c r="Y584" s="1651"/>
      <c r="Z584" s="1647"/>
      <c r="AA584" s="923">
        <f t="shared" si="167"/>
        <v>0</v>
      </c>
    </row>
    <row r="585" spans="1:27" ht="49.5" customHeight="1" x14ac:dyDescent="0.25">
      <c r="A585" s="894">
        <v>1</v>
      </c>
      <c r="B585" s="894">
        <v>1</v>
      </c>
      <c r="C585" s="1654" t="s">
        <v>441</v>
      </c>
      <c r="D585" s="1384"/>
      <c r="E585" s="1647">
        <f>SUM(E550,E540,E531,E433,E422,E411,E336)</f>
        <v>587488</v>
      </c>
      <c r="F585" s="1647">
        <f>SUM(F550,F540,F531,F433,F422,F411,F336)</f>
        <v>195830</v>
      </c>
      <c r="G585" s="1647">
        <f>SUM(G550,G540,G531,G433,G422,G411,G336)</f>
        <v>144661.5</v>
      </c>
      <c r="H585" s="1647">
        <f t="shared" si="202"/>
        <v>73.870959505693719</v>
      </c>
      <c r="I585" s="1650"/>
      <c r="J585" s="1650"/>
      <c r="K585" s="1647"/>
      <c r="L585" s="1647"/>
      <c r="M585" s="1647"/>
      <c r="N585" s="1647"/>
      <c r="O585" s="1647"/>
      <c r="P585" s="1380"/>
      <c r="Q585" s="1647"/>
      <c r="R585" s="1647"/>
      <c r="S585" s="1647"/>
      <c r="T585" s="1647"/>
      <c r="U585" s="2088"/>
      <c r="V585" s="1647"/>
      <c r="W585" s="1647"/>
      <c r="X585" s="1647"/>
      <c r="Y585" s="1651"/>
      <c r="Z585" s="1647"/>
      <c r="AA585" s="923">
        <f t="shared" si="167"/>
        <v>0</v>
      </c>
    </row>
    <row r="586" spans="1:27" ht="38.1" customHeight="1" x14ac:dyDescent="0.25">
      <c r="A586" s="894">
        <v>1</v>
      </c>
      <c r="B586" s="894">
        <v>1</v>
      </c>
      <c r="C586" s="1653" t="s">
        <v>161</v>
      </c>
      <c r="D586" s="1384"/>
      <c r="E586" s="1647">
        <f>SUM(E551,E541,E532,E515,E475,E423,E434,E397,E412,E307,E337,E257,E232,E198,E141,E98,E49)</f>
        <v>118022</v>
      </c>
      <c r="F586" s="1647">
        <f>SUM(F551,F541,F532,F515,F475,F423,F434,F397,F412,F307,F337,F257,F232,F198,F141,F98,F49)</f>
        <v>39341</v>
      </c>
      <c r="G586" s="1647">
        <f>SUM(G551,G541,G532,G515,G475,G423,G434,G397,G412,G307,G337,G257,G232,G198,G141,G98,G49)</f>
        <v>40739</v>
      </c>
      <c r="H586" s="1647">
        <f t="shared" si="202"/>
        <v>103.55354464807706</v>
      </c>
      <c r="I586" s="1650"/>
      <c r="J586" s="1650"/>
      <c r="K586" s="1647"/>
      <c r="L586" s="1647"/>
      <c r="M586" s="1647"/>
      <c r="N586" s="1647"/>
      <c r="O586" s="1647"/>
      <c r="P586" s="1380"/>
      <c r="Q586" s="1647"/>
      <c r="R586" s="1647"/>
      <c r="S586" s="1647"/>
      <c r="T586" s="1647"/>
      <c r="U586" s="2088"/>
      <c r="V586" s="1647"/>
      <c r="W586" s="1647"/>
      <c r="X586" s="1647"/>
      <c r="Y586" s="1651"/>
      <c r="Z586" s="1647"/>
      <c r="AA586" s="923">
        <f t="shared" si="167"/>
        <v>0</v>
      </c>
    </row>
    <row r="587" spans="1:27" ht="38.1" customHeight="1" x14ac:dyDescent="0.25">
      <c r="A587" s="894">
        <v>1</v>
      </c>
      <c r="B587" s="894">
        <v>1</v>
      </c>
      <c r="C587" s="1656" t="s">
        <v>442</v>
      </c>
      <c r="D587" s="1384"/>
      <c r="E587" s="1647">
        <f>SUM(E516,E476,E338,E308,E233,E99,E50,E199)</f>
        <v>20100</v>
      </c>
      <c r="F587" s="1647">
        <f>SUM(F516,F476,F338,F308,F233,F99,F50,F199)</f>
        <v>6700</v>
      </c>
      <c r="G587" s="1647">
        <f>SUM(G516,G476,G338,G308,G233,G99,G50,G199)</f>
        <v>7176</v>
      </c>
      <c r="H587" s="1647">
        <f t="shared" si="202"/>
        <v>107.10447761194031</v>
      </c>
      <c r="I587" s="1650"/>
      <c r="J587" s="1650"/>
      <c r="K587" s="1647"/>
      <c r="L587" s="1647"/>
      <c r="M587" s="1647"/>
      <c r="N587" s="1647"/>
      <c r="O587" s="1647"/>
      <c r="P587" s="1380"/>
      <c r="Q587" s="1647"/>
      <c r="R587" s="1647"/>
      <c r="S587" s="1647"/>
      <c r="T587" s="1647"/>
      <c r="U587" s="2088"/>
      <c r="V587" s="1647"/>
      <c r="W587" s="1647"/>
      <c r="X587" s="1647"/>
      <c r="Y587" s="1651"/>
      <c r="Z587" s="1647"/>
      <c r="AA587" s="923">
        <f t="shared" si="167"/>
        <v>0</v>
      </c>
    </row>
    <row r="588" spans="1:27" ht="38.1" customHeight="1" x14ac:dyDescent="0.25">
      <c r="A588" s="894">
        <v>1</v>
      </c>
      <c r="B588" s="894">
        <v>1</v>
      </c>
      <c r="C588" s="1657" t="s">
        <v>601</v>
      </c>
      <c r="D588" s="1658"/>
      <c r="E588" s="1647">
        <f>SUM(E477,E309,E200,E142,E100,E51)</f>
        <v>13611</v>
      </c>
      <c r="F588" s="1647">
        <f>SUM(F477,F309,F200,F142,F100,F51)</f>
        <v>4538</v>
      </c>
      <c r="G588" s="1647">
        <f>SUM(G477,G309,G200,G142,G100,G51)</f>
        <v>6181</v>
      </c>
      <c r="H588" s="1647">
        <f t="shared" si="202"/>
        <v>136.20537681798149</v>
      </c>
      <c r="I588" s="1650"/>
      <c r="J588" s="1650"/>
      <c r="K588" s="1647"/>
      <c r="L588" s="1647"/>
      <c r="M588" s="1647"/>
      <c r="N588" s="1647"/>
      <c r="O588" s="1647"/>
      <c r="P588" s="1380"/>
      <c r="Q588" s="1647"/>
      <c r="R588" s="1647"/>
      <c r="S588" s="1647"/>
      <c r="T588" s="1647"/>
      <c r="U588" s="2088"/>
      <c r="V588" s="1647"/>
      <c r="W588" s="1647"/>
      <c r="X588" s="1647"/>
      <c r="Y588" s="1651"/>
      <c r="Z588" s="1647"/>
      <c r="AA588" s="923">
        <f t="shared" si="167"/>
        <v>0</v>
      </c>
    </row>
    <row r="589" spans="1:27" ht="38.1" customHeight="1" x14ac:dyDescent="0.25">
      <c r="A589" s="894">
        <v>1</v>
      </c>
      <c r="B589" s="894">
        <v>1</v>
      </c>
      <c r="C589" s="1671" t="s">
        <v>169</v>
      </c>
      <c r="D589" s="1658"/>
      <c r="E589" s="1647">
        <f>SUM(E517,E478,E398,E310,E201,E143,E101,E52,E553,E543,E534,E436,E425,E414,E340,E259,E235)</f>
        <v>946506.82105263148</v>
      </c>
      <c r="F589" s="1647">
        <f>SUM(F517,F478,F398,F310,F201,F143,F101,F52,F553,F543,F534,F436,F425,F414,F340,F259,F235)</f>
        <v>304840.1368421053</v>
      </c>
      <c r="G589" s="1647">
        <f>SUM(G517,G478,G398,G310,G201,G143,G101,G52,G553,G543,G534,G436,G425,G414,G340,G259,G235)</f>
        <v>304527.2585526316</v>
      </c>
      <c r="H589" s="1647">
        <f t="shared" si="202"/>
        <v>99.897363158042481</v>
      </c>
      <c r="I589" s="1650"/>
      <c r="J589" s="1650"/>
      <c r="K589" s="1647"/>
      <c r="L589" s="1647"/>
      <c r="M589" s="1647"/>
      <c r="N589" s="1647"/>
      <c r="O589" s="1647"/>
      <c r="P589" s="1380"/>
      <c r="Q589" s="1647">
        <f t="shared" ref="Q589:Z589" si="203">SUM(Q552,Q542,Q533,Q517,Q478,Q435,Q424,Q413,Q398,Q339,Q310,Q258,Q234,Q201,Q143,Q101,Q52)</f>
        <v>978900.98634703702</v>
      </c>
      <c r="R589" s="1647">
        <f t="shared" si="203"/>
        <v>978900.98634703702</v>
      </c>
      <c r="S589" s="1647">
        <f t="shared" si="203"/>
        <v>978900.908357037</v>
      </c>
      <c r="T589" s="1647">
        <f t="shared" ref="T589" si="204">SUM(T552,T542,T533,T517,T478,T435,T424,T413,T398,T339,T310,T258,T234,T201,T143,T101,T52)</f>
        <v>978900.908357037</v>
      </c>
      <c r="U589" s="2088">
        <f t="shared" si="203"/>
        <v>326300.31318434572</v>
      </c>
      <c r="V589" s="1647">
        <f t="shared" si="203"/>
        <v>316834.06510000012</v>
      </c>
      <c r="W589" s="1647">
        <f t="shared" si="203"/>
        <v>0</v>
      </c>
      <c r="X589" s="1647">
        <f t="shared" si="203"/>
        <v>-9466.2480843456833</v>
      </c>
      <c r="Y589" s="1647">
        <f t="shared" si="203"/>
        <v>-1738.5317399999999</v>
      </c>
      <c r="Z589" s="1647">
        <f t="shared" si="203"/>
        <v>315095.53336</v>
      </c>
      <c r="AA589" s="923">
        <f t="shared" si="167"/>
        <v>315095533.36000001</v>
      </c>
    </row>
    <row r="590" spans="1:27" ht="38.1" customHeight="1" x14ac:dyDescent="0.25">
      <c r="B590" s="894">
        <v>1</v>
      </c>
      <c r="C590" s="1524" t="s">
        <v>14</v>
      </c>
      <c r="D590" s="1658"/>
      <c r="E590" s="1647"/>
      <c r="F590" s="1647"/>
      <c r="G590" s="1647"/>
      <c r="H590" s="1647"/>
      <c r="I590" s="1650"/>
      <c r="J590" s="1650"/>
      <c r="K590" s="1647"/>
      <c r="L590" s="1647"/>
      <c r="M590" s="1647"/>
      <c r="N590" s="1647"/>
      <c r="O590" s="1647"/>
      <c r="P590" s="1380"/>
      <c r="Q590" s="1647"/>
      <c r="R590" s="1647"/>
      <c r="S590" s="1647"/>
      <c r="T590" s="1647"/>
      <c r="U590" s="2088"/>
      <c r="V590" s="1647"/>
      <c r="W590" s="1647"/>
      <c r="X590" s="1647"/>
      <c r="Y590" s="1651"/>
      <c r="Z590" s="1647"/>
      <c r="AA590" s="923">
        <f t="shared" si="167"/>
        <v>0</v>
      </c>
    </row>
    <row r="591" spans="1:27" ht="38.1" customHeight="1" x14ac:dyDescent="0.25">
      <c r="B591" s="894">
        <v>1</v>
      </c>
      <c r="C591" s="1647" t="s">
        <v>203</v>
      </c>
      <c r="D591" s="1658"/>
      <c r="E591" s="1647">
        <f>SUM(E548,E538,E529,E498,E507,E465,E456,E430,E419,E408,E389,E380,E330,E297,E288,E254,E229,E189,E180,E133,E124,E86,E77,E36,E27)</f>
        <v>695442</v>
      </c>
      <c r="F591" s="1647">
        <f>SUM(F548,F538,F529,F498,F507,F465,F456,F430,F419,F408,F389,F380,F330,F297,F288,F254,F229,F189,F180,F133,F124,F86,F77,F36,F27)</f>
        <v>231813.42105263157</v>
      </c>
      <c r="G591" s="1647">
        <f>SUM(G548,G538,G529,G498,G507,G465,G456,G430,G419,G408,G389,G380,G330,G297,G288,G254,G229,G189,G180,G133,G124,G86,G77,G36,G27)</f>
        <v>272261.71052631579</v>
      </c>
      <c r="H591" s="1647">
        <f>G591/F591*100</f>
        <v>117.44864007011084</v>
      </c>
      <c r="I591" s="1650"/>
      <c r="J591" s="1650"/>
      <c r="K591" s="1647"/>
      <c r="L591" s="1647"/>
      <c r="M591" s="1647"/>
      <c r="N591" s="1647"/>
      <c r="O591" s="1647"/>
      <c r="P591" s="1380"/>
      <c r="Q591" s="1647"/>
      <c r="R591" s="1647"/>
      <c r="S591" s="1647"/>
      <c r="T591" s="1647"/>
      <c r="U591" s="2088"/>
      <c r="V591" s="1647"/>
      <c r="W591" s="1647"/>
      <c r="X591" s="1647"/>
      <c r="Y591" s="1651"/>
      <c r="Z591" s="1647"/>
      <c r="AA591" s="923">
        <f t="shared" si="167"/>
        <v>0</v>
      </c>
    </row>
    <row r="592" spans="1:27" ht="38.1" customHeight="1" x14ac:dyDescent="0.25">
      <c r="B592" s="894">
        <v>1</v>
      </c>
      <c r="C592" s="1647" t="s">
        <v>160</v>
      </c>
      <c r="D592" s="1658"/>
      <c r="E592" s="1647">
        <f>SUM(E549,E539,E530,E514,E503,E474,E461,E432,E421,E410,E396,E385,E335,E306,E293,E256,E231,E197,E185,E140,E129,E97,E82,E48,E32)</f>
        <v>499707.13157894736</v>
      </c>
      <c r="F592" s="1647">
        <f>SUM(F549,F539,F530,F514,F503,F474,F461,F432,F421,F410,F396,F385,F335,F306,F293,F256,F231,F197,F185,F140,F129,F97,F82,F48,F32)</f>
        <v>163237.09868421053</v>
      </c>
      <c r="G592" s="1647">
        <f>SUM(G549,G539,G530,G514,G503,G474,G461,G432,G421,G410,G396,G385,G335,G306,G293,G256,G231,G197,G185,G140,G129,G97,G82,G48,G32)</f>
        <v>151551.43421052629</v>
      </c>
      <c r="H592" s="1647">
        <f t="shared" si="202"/>
        <v>92.841293696177061</v>
      </c>
      <c r="I592" s="1650"/>
      <c r="J592" s="1650"/>
      <c r="K592" s="1647"/>
      <c r="L592" s="1647"/>
      <c r="M592" s="1647"/>
      <c r="N592" s="1647"/>
      <c r="O592" s="1647"/>
      <c r="P592" s="1380"/>
      <c r="Q592" s="1647"/>
      <c r="R592" s="1647"/>
      <c r="S592" s="1647"/>
      <c r="T592" s="1647"/>
      <c r="U592" s="2088"/>
      <c r="V592" s="1647"/>
      <c r="W592" s="1647"/>
      <c r="X592" s="1647"/>
      <c r="Y592" s="1651"/>
      <c r="Z592" s="1647"/>
      <c r="AA592" s="923">
        <f t="shared" si="167"/>
        <v>0</v>
      </c>
    </row>
    <row r="593" spans="1:27" ht="38.1" customHeight="1" x14ac:dyDescent="0.25">
      <c r="B593" s="894">
        <v>1</v>
      </c>
      <c r="C593" s="1670" t="s">
        <v>161</v>
      </c>
      <c r="D593" s="1658"/>
      <c r="E593" s="1647">
        <f>SUM(E551,E541,E532,E515,E475,E434,E423,E412,E397,E337,E307,E257,E232,E198,E141,E98,E49)</f>
        <v>118022</v>
      </c>
      <c r="F593" s="1647">
        <f>SUM(F551,F541,F532,F515,F475,F434,F423,F412,F397,F337,F307,F257,F232,F198,F141,F98,F49)</f>
        <v>39341</v>
      </c>
      <c r="G593" s="1647">
        <f>SUM(G551,G541,G532,G515,G475,G434,G423,G412,G397,G337,G307,G257,G232,G198,G141,G98,G49)</f>
        <v>40739</v>
      </c>
      <c r="H593" s="1647">
        <f t="shared" si="202"/>
        <v>103.55354464807706</v>
      </c>
      <c r="I593" s="1650"/>
      <c r="J593" s="1650"/>
      <c r="K593" s="1647"/>
      <c r="L593" s="1647"/>
      <c r="M593" s="1647"/>
      <c r="N593" s="1647"/>
      <c r="O593" s="1647"/>
      <c r="P593" s="1380"/>
      <c r="Q593" s="1647"/>
      <c r="R593" s="1647"/>
      <c r="S593" s="1647"/>
      <c r="T593" s="1647"/>
      <c r="U593" s="2088"/>
      <c r="V593" s="1647"/>
      <c r="W593" s="1647"/>
      <c r="X593" s="1647"/>
      <c r="Y593" s="1651"/>
      <c r="Z593" s="1647"/>
      <c r="AA593" s="923">
        <f t="shared" si="167"/>
        <v>0</v>
      </c>
    </row>
    <row r="594" spans="1:27" ht="38.1" customHeight="1" x14ac:dyDescent="0.25">
      <c r="B594" s="894">
        <v>1</v>
      </c>
      <c r="C594" s="1660" t="s">
        <v>170</v>
      </c>
      <c r="D594" s="1658"/>
      <c r="E594" s="1647">
        <f>SUM(E553,E543,E534,E518,E479,E436,E425,E414,E399,E340,E311,E259,E235,E202,E144,E102,E53)</f>
        <v>2412526.8210526318</v>
      </c>
      <c r="F594" s="1647">
        <f>SUM(F553,F543,F534,F518,F479,F436,F425,F414,F399,F340,F311,F259,F235,F202,F144,F102,F53)</f>
        <v>793513.1368421053</v>
      </c>
      <c r="G594" s="1647">
        <f>SUM(G553,G543,G534,G518,G479,G436,G425,G414,G399,G340,G311,G259,G235,G202,G144,G102,G53)</f>
        <v>797961.39539473678</v>
      </c>
      <c r="H594" s="1647">
        <f t="shared" si="202"/>
        <v>100.56057780849525</v>
      </c>
      <c r="I594" s="1650"/>
      <c r="J594" s="1650"/>
      <c r="K594" s="1647"/>
      <c r="L594" s="1647"/>
      <c r="M594" s="1647"/>
      <c r="N594" s="1647"/>
      <c r="O594" s="1647"/>
      <c r="P594" s="1380"/>
      <c r="Q594" s="1647">
        <f t="shared" ref="Q594:Z594" si="205">SUM(Q553,Q543,Q534,Q518,Q479,Q436,Q425,Q414,Q399,Q340,Q311,Q259,Q235,Q202,Q144,Q102,Q53)</f>
        <v>1496101.3575690291</v>
      </c>
      <c r="R594" s="1647">
        <f t="shared" si="205"/>
        <v>1496101.3575690291</v>
      </c>
      <c r="S594" s="1647">
        <f t="shared" si="205"/>
        <v>1496101.2795790292</v>
      </c>
      <c r="T594" s="1647">
        <f t="shared" ref="T594" si="206">SUM(T553,T543,T534,T518,T479,T436,T425,T414,T399,T340,T311,T259,T235,T202,T144,T102,T53)</f>
        <v>1496101.2795790292</v>
      </c>
      <c r="U594" s="2088">
        <f t="shared" si="205"/>
        <v>498700.43692500982</v>
      </c>
      <c r="V594" s="1647">
        <f t="shared" si="205"/>
        <v>486213.10120999999</v>
      </c>
      <c r="W594" s="1647">
        <f t="shared" si="205"/>
        <v>0</v>
      </c>
      <c r="X594" s="1647">
        <f t="shared" si="205"/>
        <v>-12487.335715009775</v>
      </c>
      <c r="Y594" s="1647">
        <f t="shared" si="205"/>
        <v>-6922.8357200000009</v>
      </c>
      <c r="Z594" s="1647">
        <f t="shared" si="205"/>
        <v>479290.26549000002</v>
      </c>
      <c r="AA594" s="923">
        <f t="shared" si="167"/>
        <v>479290265.49000001</v>
      </c>
    </row>
    <row r="595" spans="1:27" ht="38.1" customHeight="1" x14ac:dyDescent="0.25">
      <c r="C595" s="1660" t="s">
        <v>655</v>
      </c>
      <c r="D595" s="1658"/>
      <c r="E595" s="1647">
        <f>SUM(E342:E374,E313:E315,E261:E266,E237,E204:E207,E146,E55:E57)</f>
        <v>561838</v>
      </c>
      <c r="F595" s="1647">
        <f>SUM(F342:F374,F313:F315,F261:F266,F237,F204:F207,F146,F55:F57)</f>
        <v>187279</v>
      </c>
      <c r="G595" s="1647">
        <f>SUM(G342:G374,G313:G315,G261:G266,G237,G204:G207,G146,G55:G57)</f>
        <v>198993</v>
      </c>
      <c r="H595" s="1647">
        <f t="shared" si="202"/>
        <v>106.25483903694489</v>
      </c>
      <c r="I595" s="1650"/>
      <c r="J595" s="1650"/>
      <c r="K595" s="1647"/>
      <c r="L595" s="1647"/>
      <c r="M595" s="1647"/>
      <c r="N595" s="1647"/>
      <c r="O595" s="1647"/>
      <c r="P595" s="1380"/>
      <c r="Q595" s="1647"/>
      <c r="R595" s="1647"/>
      <c r="S595" s="1647"/>
      <c r="T595" s="1647"/>
      <c r="U595" s="2088"/>
      <c r="V595" s="1647"/>
      <c r="W595" s="1647"/>
      <c r="X595" s="1647"/>
      <c r="Y595" s="1651"/>
      <c r="Z595" s="1647"/>
      <c r="AA595" s="923">
        <f t="shared" si="167"/>
        <v>0</v>
      </c>
    </row>
    <row r="596" spans="1:27" ht="38.1" customHeight="1" x14ac:dyDescent="0.25">
      <c r="A596" s="894">
        <v>1</v>
      </c>
      <c r="B596" s="894">
        <v>1</v>
      </c>
      <c r="C596" s="1397" t="s">
        <v>462</v>
      </c>
      <c r="D596" s="1658"/>
      <c r="E596" s="1647">
        <f>E559+E568+E564*3.2+E584*3.2+E586</f>
        <v>2412526.8210526314</v>
      </c>
      <c r="F596" s="1647">
        <f t="shared" ref="F596:G596" si="207">F559+F568+F564*3.2+F584*3.2+F586</f>
        <v>793513.1368421053</v>
      </c>
      <c r="G596" s="1647">
        <f t="shared" si="207"/>
        <v>797965.29999999993</v>
      </c>
      <c r="H596" s="1647">
        <f t="shared" si="202"/>
        <v>100.561069874106</v>
      </c>
      <c r="I596" s="1650"/>
      <c r="J596" s="1650"/>
      <c r="K596" s="1647"/>
      <c r="L596" s="1647"/>
      <c r="M596" s="1647"/>
      <c r="N596" s="1647"/>
      <c r="O596" s="1647"/>
      <c r="P596" s="1380"/>
      <c r="Q596" s="1647"/>
      <c r="R596" s="1647"/>
      <c r="S596" s="1647"/>
      <c r="T596" s="1647"/>
      <c r="U596" s="2088"/>
      <c r="V596" s="1647"/>
      <c r="W596" s="1647"/>
      <c r="X596" s="1647"/>
      <c r="Y596" s="1651"/>
      <c r="Z596" s="1647"/>
      <c r="AA596" s="923">
        <f t="shared" ref="AA596:AA659" si="208">Z596*1000</f>
        <v>0</v>
      </c>
    </row>
    <row r="597" spans="1:27" ht="38.1" customHeight="1" x14ac:dyDescent="0.25">
      <c r="A597" s="894">
        <v>1</v>
      </c>
      <c r="B597" s="894">
        <v>1</v>
      </c>
      <c r="C597" s="1402" t="s">
        <v>31</v>
      </c>
      <c r="D597" s="1658"/>
      <c r="E597" s="1647"/>
      <c r="F597" s="1647"/>
      <c r="G597" s="1647"/>
      <c r="H597" s="1647"/>
      <c r="I597" s="1650"/>
      <c r="J597" s="1650"/>
      <c r="K597" s="1647"/>
      <c r="L597" s="1647"/>
      <c r="M597" s="1647"/>
      <c r="N597" s="1647"/>
      <c r="O597" s="1647"/>
      <c r="P597" s="1380"/>
      <c r="Q597" s="1647"/>
      <c r="R597" s="1647"/>
      <c r="S597" s="1647"/>
      <c r="T597" s="1647"/>
      <c r="U597" s="2088"/>
      <c r="V597" s="1647"/>
      <c r="W597" s="1647"/>
      <c r="X597" s="1647"/>
      <c r="Y597" s="1651"/>
      <c r="Z597" s="1647"/>
      <c r="AA597" s="923">
        <f t="shared" si="208"/>
        <v>0</v>
      </c>
    </row>
    <row r="598" spans="1:27" ht="38.1" customHeight="1" x14ac:dyDescent="0.25">
      <c r="A598" s="894">
        <v>1</v>
      </c>
      <c r="B598" s="894">
        <v>1</v>
      </c>
      <c r="C598" s="1406" t="s">
        <v>188</v>
      </c>
      <c r="D598" s="1568"/>
      <c r="E598" s="1647">
        <f>SUM(E485,E318,E269,E213,E151,E105,E61)</f>
        <v>3454</v>
      </c>
      <c r="F598" s="1647">
        <f>SUM(F485,F318,F269,F213,F151,F105,F61)</f>
        <v>1152</v>
      </c>
      <c r="G598" s="1647">
        <f>SUM(G485,G318,G269,G213,G151,G105,G61)</f>
        <v>1046</v>
      </c>
      <c r="H598" s="1647">
        <f t="shared" ref="H598:H608" si="209">G598/F598*100</f>
        <v>90.798611111111114</v>
      </c>
      <c r="I598" s="1647">
        <f>SUM(K598/E598)</f>
        <v>8.9672843080486384</v>
      </c>
      <c r="J598" s="1647">
        <f>M598/G598</f>
        <v>9.3623326959847031</v>
      </c>
      <c r="K598" s="1647">
        <f>SUM(K485,K318,K269,K213,K151,K105,K61)</f>
        <v>30973</v>
      </c>
      <c r="L598" s="1647">
        <f>SUM(L485,L318,L269,L213,L151,L105,L61)</f>
        <v>10330</v>
      </c>
      <c r="M598" s="1647">
        <f>SUM(M485,M318,M269,M213,M151,M105,M61)</f>
        <v>9793</v>
      </c>
      <c r="N598" s="1647">
        <f>M598/L598*100</f>
        <v>94.801548886737649</v>
      </c>
      <c r="O598" s="1647">
        <f>SUM(O485,O318,O269,O213,O151,O105,O61)</f>
        <v>101.92636363636363</v>
      </c>
      <c r="P598" s="1380">
        <f>M598/$C$3*12/O598</f>
        <v>288.2374976587376</v>
      </c>
      <c r="Q598" s="1647"/>
      <c r="R598" s="1647"/>
      <c r="S598" s="1647"/>
      <c r="T598" s="1647"/>
      <c r="U598" s="2088"/>
      <c r="V598" s="1647"/>
      <c r="W598" s="1647"/>
      <c r="X598" s="1647"/>
      <c r="Y598" s="1651"/>
      <c r="Z598" s="1647"/>
      <c r="AA598" s="923">
        <f t="shared" si="208"/>
        <v>0</v>
      </c>
    </row>
    <row r="599" spans="1:27" ht="38.1" customHeight="1" x14ac:dyDescent="0.25">
      <c r="A599" s="894">
        <v>1</v>
      </c>
      <c r="B599" s="894">
        <v>1</v>
      </c>
      <c r="C599" s="1417" t="s">
        <v>150</v>
      </c>
      <c r="D599" s="1625"/>
      <c r="E599" s="1647">
        <f>SUM(E523,E488,E322,E272,E241,E216,E154,E108,E64,E403)</f>
        <v>9089</v>
      </c>
      <c r="F599" s="1647">
        <f>SUM(F523,F488,F322,F272,F241,F216,F154,F108,F64,F403)</f>
        <v>3028</v>
      </c>
      <c r="G599" s="1647">
        <f>SUM(G523,G488,G322,G272,G241,G216,G154,G108,G64,G403)</f>
        <v>3144</v>
      </c>
      <c r="H599" s="1647">
        <f t="shared" si="209"/>
        <v>103.83091149273447</v>
      </c>
      <c r="I599" s="1647">
        <f>SUM(K599/E599)</f>
        <v>7.9488392562438115</v>
      </c>
      <c r="J599" s="1647">
        <f>M599/G599</f>
        <v>8.3005725190839694</v>
      </c>
      <c r="K599" s="1647">
        <f>SUM(K523,K488,K322,K272,K241,K216,K154,K108,K64,K403)</f>
        <v>72247</v>
      </c>
      <c r="L599" s="1647">
        <f>SUM(L523,L488,L322,L272,L241,L216,L154,L108,L64,L403)</f>
        <v>24069</v>
      </c>
      <c r="M599" s="1647">
        <f>SUM(M523,M488,M322,M272,M241,M216,M154,M108,M64,M403)</f>
        <v>26097</v>
      </c>
      <c r="N599" s="1647">
        <f>M599/L599*100</f>
        <v>108.42577589430387</v>
      </c>
      <c r="O599" s="1647">
        <f>SUM(O523,O488,O322,O272,O241,O216,O154,O108,O64,O403)</f>
        <v>300.69583333333338</v>
      </c>
      <c r="P599" s="1380">
        <f>M599/$C$3*12/O599</f>
        <v>260.3660953067191</v>
      </c>
      <c r="Q599" s="1647"/>
      <c r="R599" s="1647"/>
      <c r="S599" s="1647"/>
      <c r="T599" s="1647"/>
      <c r="U599" s="2088"/>
      <c r="V599" s="1647"/>
      <c r="W599" s="1647"/>
      <c r="X599" s="1647"/>
      <c r="Y599" s="1651"/>
      <c r="Z599" s="1647"/>
      <c r="AA599" s="923">
        <f t="shared" si="208"/>
        <v>0</v>
      </c>
    </row>
    <row r="600" spans="1:27" ht="38.1" customHeight="1" x14ac:dyDescent="0.25">
      <c r="A600" s="894">
        <v>1</v>
      </c>
      <c r="B600" s="894">
        <v>1</v>
      </c>
      <c r="C600" s="1416" t="s">
        <v>176</v>
      </c>
      <c r="D600" s="1416"/>
      <c r="E600" s="1647">
        <f>SUM(E524,E489,E403,E323,E273,E242,E217,E155,E109,E65)</f>
        <v>12543</v>
      </c>
      <c r="F600" s="1647">
        <f>SUM(F524,F489,F403,F323,F273,F242,F217,F155,F109,F65)</f>
        <v>4180</v>
      </c>
      <c r="G600" s="1647">
        <f>SUM(G524,G489,G403,G323,G273,G242,G217,G155,G109,G65)</f>
        <v>4190</v>
      </c>
      <c r="H600" s="1647">
        <f t="shared" si="209"/>
        <v>100.23923444976077</v>
      </c>
      <c r="I600" s="1647">
        <f>SUM(K600/E600)</f>
        <v>8.2292912381407959</v>
      </c>
      <c r="J600" s="1647">
        <f>M600/G600</f>
        <v>8.5656324582338907</v>
      </c>
      <c r="K600" s="1647">
        <f>SUM(K524,K489,K403,K323,K273,K242,K217,K155,K109,K65)</f>
        <v>103220</v>
      </c>
      <c r="L600" s="1647">
        <f>SUM(L524,L489,L403,L323,L273,L242,L217,L155,L109,L65)</f>
        <v>34399</v>
      </c>
      <c r="M600" s="1647">
        <f>SUM(M524,M489,M403,M323,M273,M242,M217,M155,M109,M65)</f>
        <v>35890</v>
      </c>
      <c r="N600" s="1647">
        <f>M600/L600*100</f>
        <v>104.33442832640483</v>
      </c>
      <c r="O600" s="1647">
        <f>SUM(O524,O489,O403,O323,O273,O242,O217,O155,O109,O65)</f>
        <v>402.62219696969703</v>
      </c>
      <c r="P600" s="1380">
        <f>M600/$C$3*12/O600</f>
        <v>267.42191764480305</v>
      </c>
      <c r="Q600" s="1647">
        <f t="shared" ref="Q600:Z600" si="210">SUM(Q524,Q489,Q403,Q323,Q273,Q242,Q217,Q155,Q109,Q65)</f>
        <v>219399.78211199996</v>
      </c>
      <c r="R600" s="1647">
        <f t="shared" si="210"/>
        <v>219399.78211199996</v>
      </c>
      <c r="S600" s="1647">
        <f t="shared" si="210"/>
        <v>219399.78211199996</v>
      </c>
      <c r="T600" s="1647">
        <f t="shared" ref="T600" si="211">SUM(T524,T489,T403,T323,T273,T242,T217,T155,T109,T65)</f>
        <v>219399.78211199996</v>
      </c>
      <c r="U600" s="2088">
        <f t="shared" si="210"/>
        <v>73133.260703999986</v>
      </c>
      <c r="V600" s="1647">
        <f t="shared" si="210"/>
        <v>71250.109299999996</v>
      </c>
      <c r="W600" s="1647">
        <f t="shared" si="210"/>
        <v>-1.34144</v>
      </c>
      <c r="X600" s="1647">
        <f t="shared" si="210"/>
        <v>-1883.1514039999875</v>
      </c>
      <c r="Y600" s="1647">
        <f t="shared" si="210"/>
        <v>-787.29139000000009</v>
      </c>
      <c r="Z600" s="1647">
        <f t="shared" si="210"/>
        <v>70461.476469999994</v>
      </c>
      <c r="AA600" s="923">
        <f t="shared" si="208"/>
        <v>70461476.469999999</v>
      </c>
    </row>
    <row r="601" spans="1:27" ht="38.1" customHeight="1" x14ac:dyDescent="0.25">
      <c r="A601" s="894">
        <v>1</v>
      </c>
      <c r="B601" s="894">
        <v>1</v>
      </c>
      <c r="C601" s="1661" t="s">
        <v>438</v>
      </c>
      <c r="D601" s="1416"/>
      <c r="E601" s="1647">
        <f>E111</f>
        <v>9000</v>
      </c>
      <c r="F601" s="1647">
        <f>F111</f>
        <v>3000</v>
      </c>
      <c r="G601" s="1647">
        <f>G111</f>
        <v>2964</v>
      </c>
      <c r="H601" s="1647">
        <f t="shared" si="209"/>
        <v>98.8</v>
      </c>
      <c r="I601" s="1650"/>
      <c r="J601" s="1650"/>
      <c r="K601" s="1647"/>
      <c r="L601" s="1647"/>
      <c r="M601" s="1647"/>
      <c r="N601" s="1647"/>
      <c r="O601" s="1647"/>
      <c r="P601" s="1380"/>
      <c r="Q601" s="1647">
        <f t="shared" ref="Q601:V601" si="212">Q111</f>
        <v>0</v>
      </c>
      <c r="R601" s="1647">
        <f t="shared" si="212"/>
        <v>0</v>
      </c>
      <c r="S601" s="1647">
        <f t="shared" si="212"/>
        <v>0</v>
      </c>
      <c r="T601" s="1647">
        <f t="shared" si="212"/>
        <v>0</v>
      </c>
      <c r="U601" s="2088">
        <f t="shared" si="212"/>
        <v>0</v>
      </c>
      <c r="V601" s="1647">
        <f t="shared" si="212"/>
        <v>0</v>
      </c>
      <c r="W601" s="1647"/>
      <c r="X601" s="1647">
        <f>X111</f>
        <v>0</v>
      </c>
      <c r="Y601" s="1647">
        <f>Y111</f>
        <v>0</v>
      </c>
      <c r="Z601" s="1647">
        <f>Z111</f>
        <v>0</v>
      </c>
      <c r="AA601" s="923">
        <f t="shared" si="208"/>
        <v>0</v>
      </c>
    </row>
    <row r="602" spans="1:27" ht="38.1" customHeight="1" x14ac:dyDescent="0.25">
      <c r="B602" s="894">
        <v>1</v>
      </c>
      <c r="C602" s="1661" t="s">
        <v>439</v>
      </c>
      <c r="D602" s="1416"/>
      <c r="E602" s="1647">
        <f>E110</f>
        <v>3000</v>
      </c>
      <c r="F602" s="1647">
        <f>F110</f>
        <v>1000</v>
      </c>
      <c r="G602" s="1647">
        <f>G110</f>
        <v>1065</v>
      </c>
      <c r="H602" s="1647">
        <f>G602/F602*100</f>
        <v>106.5</v>
      </c>
      <c r="I602" s="1662"/>
      <c r="J602" s="1662"/>
      <c r="K602" s="1663"/>
      <c r="L602" s="1663"/>
      <c r="M602" s="1663"/>
      <c r="N602" s="1663"/>
      <c r="O602" s="1663"/>
      <c r="P602" s="1415"/>
      <c r="Q602" s="1663"/>
      <c r="R602" s="1663"/>
      <c r="S602" s="1663"/>
      <c r="T602" s="1663"/>
      <c r="U602" s="2089"/>
      <c r="V602" s="1663"/>
      <c r="W602" s="1663"/>
      <c r="X602" s="1663"/>
      <c r="Y602" s="1663"/>
      <c r="Z602" s="1663"/>
      <c r="AA602" s="923">
        <f t="shared" si="208"/>
        <v>0</v>
      </c>
    </row>
    <row r="603" spans="1:27" ht="24" customHeight="1" x14ac:dyDescent="0.25">
      <c r="B603" s="894">
        <v>1</v>
      </c>
      <c r="C603" s="1661" t="s">
        <v>500</v>
      </c>
      <c r="D603" s="1416"/>
      <c r="E603" s="1647"/>
      <c r="F603" s="1647"/>
      <c r="G603" s="1647"/>
      <c r="H603" s="1647"/>
      <c r="I603" s="1662"/>
      <c r="J603" s="1662"/>
      <c r="K603" s="1663"/>
      <c r="L603" s="1663"/>
      <c r="M603" s="1663"/>
      <c r="N603" s="1663"/>
      <c r="O603" s="1663"/>
      <c r="P603" s="1415"/>
      <c r="Q603" s="1663">
        <f t="shared" ref="Q603:V603" si="213">SUM(Q112)</f>
        <v>82111.199999999997</v>
      </c>
      <c r="R603" s="1663">
        <f t="shared" si="213"/>
        <v>82111.199999999997</v>
      </c>
      <c r="S603" s="1663">
        <f t="shared" si="213"/>
        <v>82111.199999999997</v>
      </c>
      <c r="T603" s="1663">
        <f t="shared" si="213"/>
        <v>82111.199999999997</v>
      </c>
      <c r="U603" s="2089">
        <f t="shared" si="213"/>
        <v>27370.399999999998</v>
      </c>
      <c r="V603" s="1663">
        <f t="shared" si="213"/>
        <v>27236.255499999996</v>
      </c>
      <c r="W603" s="1663"/>
      <c r="X603" s="1663">
        <f>SUM(X112)</f>
        <v>-134.14450000000215</v>
      </c>
      <c r="Y603" s="1663">
        <f>SUM(Y112)</f>
        <v>-72.031300000000002</v>
      </c>
      <c r="Z603" s="1663">
        <f>SUM(Z112)</f>
        <v>27164.224199999997</v>
      </c>
      <c r="AA603" s="923">
        <f t="shared" si="208"/>
        <v>27164224.199999996</v>
      </c>
    </row>
    <row r="604" spans="1:27" ht="38.1" customHeight="1" x14ac:dyDescent="0.25">
      <c r="A604" s="894">
        <v>1</v>
      </c>
      <c r="B604" s="894">
        <v>1</v>
      </c>
      <c r="C604" s="1409" t="s">
        <v>491</v>
      </c>
      <c r="D604" s="1409"/>
      <c r="E604" s="1647">
        <f t="shared" ref="E604:G608" si="214">E440</f>
        <v>91200</v>
      </c>
      <c r="F604" s="1647">
        <f t="shared" si="214"/>
        <v>30400</v>
      </c>
      <c r="G604" s="1647">
        <f t="shared" si="214"/>
        <v>30018</v>
      </c>
      <c r="H604" s="1647">
        <f t="shared" si="209"/>
        <v>98.743421052631575</v>
      </c>
      <c r="I604" s="1650"/>
      <c r="J604" s="1650"/>
      <c r="K604" s="1647"/>
      <c r="L604" s="1647"/>
      <c r="M604" s="1647"/>
      <c r="N604" s="1647"/>
      <c r="O604" s="1647"/>
      <c r="P604" s="1380"/>
      <c r="Q604" s="1647">
        <f t="shared" ref="Q604:Z604" si="215">Q440</f>
        <v>331949.36702000001</v>
      </c>
      <c r="R604" s="1647">
        <f t="shared" ref="R604:S604" si="216">R440</f>
        <v>331949.36702000001</v>
      </c>
      <c r="S604" s="1647">
        <f t="shared" si="216"/>
        <v>331949.36702000001</v>
      </c>
      <c r="T604" s="1647">
        <f t="shared" ref="T604" si="217">T440</f>
        <v>331949.36702000001</v>
      </c>
      <c r="U604" s="2088">
        <f t="shared" si="215"/>
        <v>110649.78900666667</v>
      </c>
      <c r="V604" s="1647">
        <f t="shared" si="215"/>
        <v>110538.49351999999</v>
      </c>
      <c r="W604" s="1647"/>
      <c r="X604" s="1647">
        <f t="shared" si="215"/>
        <v>-111.29548666668416</v>
      </c>
      <c r="Y604" s="1647">
        <f t="shared" si="215"/>
        <v>-241.10086000000001</v>
      </c>
      <c r="Z604" s="1647">
        <f t="shared" si="215"/>
        <v>110297.39265999998</v>
      </c>
      <c r="AA604" s="923">
        <f t="shared" si="208"/>
        <v>110297392.65999998</v>
      </c>
    </row>
    <row r="605" spans="1:27" ht="38.1" customHeight="1" x14ac:dyDescent="0.25">
      <c r="A605" s="894">
        <v>1</v>
      </c>
      <c r="B605" s="894">
        <v>1</v>
      </c>
      <c r="C605" s="1581" t="s">
        <v>471</v>
      </c>
      <c r="D605" s="1619"/>
      <c r="E605" s="1664">
        <f t="shared" si="214"/>
        <v>91130</v>
      </c>
      <c r="F605" s="1664">
        <f t="shared" si="214"/>
        <v>30377</v>
      </c>
      <c r="G605" s="1664">
        <f t="shared" si="214"/>
        <v>29994</v>
      </c>
      <c r="H605" s="1664">
        <f t="shared" si="209"/>
        <v>98.739177667314081</v>
      </c>
      <c r="I605" s="1665"/>
      <c r="J605" s="1665"/>
      <c r="K605" s="1664"/>
      <c r="L605" s="1664"/>
      <c r="M605" s="1664"/>
      <c r="N605" s="1664"/>
      <c r="O605" s="1664"/>
      <c r="P605" s="1633"/>
      <c r="Q605" s="1664"/>
      <c r="R605" s="1664"/>
      <c r="S605" s="1664"/>
      <c r="T605" s="1664"/>
      <c r="U605" s="2090"/>
      <c r="V605" s="1664"/>
      <c r="W605" s="1664"/>
      <c r="X605" s="1664"/>
      <c r="Y605" s="1666"/>
      <c r="Z605" s="1664"/>
      <c r="AA605" s="923">
        <f t="shared" si="208"/>
        <v>0</v>
      </c>
    </row>
    <row r="606" spans="1:27" ht="38.1" customHeight="1" x14ac:dyDescent="0.25">
      <c r="A606" s="894">
        <v>1</v>
      </c>
      <c r="B606" s="894">
        <v>1</v>
      </c>
      <c r="C606" s="1420" t="s">
        <v>472</v>
      </c>
      <c r="D606" s="1416"/>
      <c r="E606" s="1647">
        <f t="shared" si="214"/>
        <v>91130</v>
      </c>
      <c r="F606" s="1647">
        <f t="shared" si="214"/>
        <v>30377</v>
      </c>
      <c r="G606" s="1647">
        <f t="shared" si="214"/>
        <v>29994</v>
      </c>
      <c r="H606" s="1647">
        <f t="shared" si="209"/>
        <v>98.739177667314081</v>
      </c>
      <c r="I606" s="1650"/>
      <c r="J606" s="1650"/>
      <c r="K606" s="1647"/>
      <c r="L606" s="1647"/>
      <c r="M606" s="1647"/>
      <c r="N606" s="1647"/>
      <c r="O606" s="1647"/>
      <c r="P606" s="1380"/>
      <c r="Q606" s="1647"/>
      <c r="R606" s="1647"/>
      <c r="S606" s="1647"/>
      <c r="T606" s="1647"/>
      <c r="U606" s="2088"/>
      <c r="V606" s="1647"/>
      <c r="W606" s="1647"/>
      <c r="X606" s="1647"/>
      <c r="Y606" s="1651"/>
      <c r="Z606" s="1647"/>
      <c r="AA606" s="923">
        <f t="shared" si="208"/>
        <v>0</v>
      </c>
    </row>
    <row r="607" spans="1:27" ht="20.25" customHeight="1" x14ac:dyDescent="0.25">
      <c r="A607" s="894">
        <v>1</v>
      </c>
      <c r="B607" s="894">
        <v>1</v>
      </c>
      <c r="C607" s="1417" t="s">
        <v>473</v>
      </c>
      <c r="D607" s="1416"/>
      <c r="E607" s="1647">
        <f t="shared" si="214"/>
        <v>70</v>
      </c>
      <c r="F607" s="1647">
        <f t="shared" si="214"/>
        <v>23</v>
      </c>
      <c r="G607" s="1647">
        <f t="shared" si="214"/>
        <v>24</v>
      </c>
      <c r="H607" s="1647">
        <f t="shared" si="209"/>
        <v>104.34782608695652</v>
      </c>
      <c r="I607" s="1650"/>
      <c r="J607" s="1650"/>
      <c r="K607" s="1647"/>
      <c r="L607" s="1647"/>
      <c r="M607" s="1647"/>
      <c r="N607" s="1647"/>
      <c r="O607" s="1647"/>
      <c r="P607" s="1380"/>
      <c r="Q607" s="1647"/>
      <c r="R607" s="1647"/>
      <c r="S607" s="1647"/>
      <c r="T607" s="1647"/>
      <c r="U607" s="2088"/>
      <c r="V607" s="1647"/>
      <c r="W607" s="1647"/>
      <c r="X607" s="1647"/>
      <c r="Y607" s="1651"/>
      <c r="Z607" s="1647"/>
      <c r="AA607" s="923">
        <f t="shared" si="208"/>
        <v>0</v>
      </c>
    </row>
    <row r="608" spans="1:27" ht="38.1" customHeight="1" thickBot="1" x14ac:dyDescent="0.3">
      <c r="A608" s="894">
        <v>1</v>
      </c>
      <c r="B608" s="894">
        <v>1</v>
      </c>
      <c r="C608" s="1429" t="s">
        <v>474</v>
      </c>
      <c r="D608" s="1622"/>
      <c r="E608" s="1667">
        <f t="shared" si="214"/>
        <v>70</v>
      </c>
      <c r="F608" s="1667">
        <f t="shared" si="214"/>
        <v>23</v>
      </c>
      <c r="G608" s="1667">
        <f t="shared" si="214"/>
        <v>24</v>
      </c>
      <c r="H608" s="1667">
        <f t="shared" si="209"/>
        <v>104.34782608695652</v>
      </c>
      <c r="I608" s="1668"/>
      <c r="J608" s="1668"/>
      <c r="K608" s="1667"/>
      <c r="L608" s="1667"/>
      <c r="M608" s="1667"/>
      <c r="N608" s="1667"/>
      <c r="O608" s="1667"/>
      <c r="P608" s="1425"/>
      <c r="Q608" s="1667"/>
      <c r="R608" s="1667"/>
      <c r="S608" s="1667"/>
      <c r="T608" s="1667"/>
      <c r="U608" s="2091"/>
      <c r="V608" s="1667"/>
      <c r="W608" s="1667"/>
      <c r="X608" s="1667"/>
      <c r="Y608" s="1669"/>
      <c r="Z608" s="1667"/>
      <c r="AA608" s="923">
        <f t="shared" si="208"/>
        <v>0</v>
      </c>
    </row>
    <row r="609" spans="1:27" ht="15" customHeight="1" x14ac:dyDescent="0.25">
      <c r="A609" s="894">
        <v>1</v>
      </c>
      <c r="B609" s="894">
        <v>1</v>
      </c>
      <c r="C609" s="462"/>
      <c r="D609" s="462"/>
      <c r="E609" s="396"/>
      <c r="F609" s="396"/>
      <c r="G609" s="396"/>
      <c r="H609" s="396"/>
      <c r="I609" s="250"/>
      <c r="J609" s="250"/>
      <c r="K609" s="396"/>
      <c r="L609" s="396"/>
      <c r="M609" s="396"/>
      <c r="N609" s="396"/>
      <c r="O609" s="396"/>
      <c r="P609" s="396"/>
      <c r="Q609" s="396"/>
      <c r="R609" s="396"/>
      <c r="S609" s="396"/>
      <c r="T609" s="396"/>
      <c r="U609" s="2092"/>
      <c r="V609" s="396"/>
      <c r="W609" s="396"/>
      <c r="X609" s="396"/>
      <c r="Y609" s="984"/>
      <c r="Z609" s="396"/>
      <c r="AA609" s="923">
        <f t="shared" si="208"/>
        <v>0</v>
      </c>
    </row>
    <row r="610" spans="1:27" ht="14.25" customHeight="1" thickBot="1" x14ac:dyDescent="0.3">
      <c r="A610" s="894">
        <v>1</v>
      </c>
      <c r="B610" s="894">
        <v>1</v>
      </c>
      <c r="C610" s="985" t="s">
        <v>98</v>
      </c>
      <c r="D610" s="985"/>
      <c r="E610" s="840"/>
      <c r="F610" s="840"/>
      <c r="G610" s="840"/>
      <c r="H610" s="840"/>
      <c r="I610" s="840"/>
      <c r="J610" s="840"/>
      <c r="K610" s="840"/>
      <c r="L610" s="840"/>
      <c r="M610" s="840"/>
      <c r="N610" s="840"/>
      <c r="O610" s="840"/>
      <c r="P610" s="840"/>
      <c r="Q610" s="142"/>
      <c r="R610" s="142"/>
      <c r="S610" s="142"/>
      <c r="T610" s="142"/>
      <c r="U610" s="2057"/>
      <c r="V610" s="142"/>
      <c r="W610" s="142"/>
      <c r="X610" s="142"/>
      <c r="Y610" s="819"/>
      <c r="Z610" s="142"/>
      <c r="AA610" s="923">
        <f t="shared" si="208"/>
        <v>0</v>
      </c>
    </row>
    <row r="611" spans="1:27" ht="41.25" customHeight="1" x14ac:dyDescent="0.25">
      <c r="A611" s="894">
        <v>1</v>
      </c>
      <c r="B611" s="894">
        <v>1</v>
      </c>
      <c r="C611" s="986" t="s">
        <v>250</v>
      </c>
      <c r="D611" s="552"/>
      <c r="E611" s="785"/>
      <c r="F611" s="785"/>
      <c r="G611" s="785"/>
      <c r="H611" s="785"/>
      <c r="I611" s="839"/>
      <c r="J611" s="839"/>
      <c r="K611" s="839"/>
      <c r="L611" s="839"/>
      <c r="M611" s="839"/>
      <c r="N611" s="839"/>
      <c r="O611" s="839"/>
      <c r="P611" s="839"/>
      <c r="Q611" s="142"/>
      <c r="R611" s="142"/>
      <c r="S611" s="142"/>
      <c r="T611" s="142"/>
      <c r="U611" s="2057"/>
      <c r="V611" s="142"/>
      <c r="W611" s="142"/>
      <c r="X611" s="142"/>
      <c r="Y611" s="819"/>
      <c r="Z611" s="142"/>
      <c r="AA611" s="923">
        <f t="shared" si="208"/>
        <v>0</v>
      </c>
    </row>
    <row r="612" spans="1:27" s="150" customFormat="1" ht="15" customHeight="1" x14ac:dyDescent="0.25">
      <c r="A612" s="894">
        <v>1</v>
      </c>
      <c r="B612" s="894">
        <v>1</v>
      </c>
      <c r="C612" s="796" t="s">
        <v>5</v>
      </c>
      <c r="D612" s="796"/>
      <c r="E612" s="319"/>
      <c r="F612" s="319"/>
      <c r="G612" s="319"/>
      <c r="H612" s="319"/>
      <c r="I612" s="319"/>
      <c r="J612" s="319"/>
      <c r="K612" s="797"/>
      <c r="L612" s="797"/>
      <c r="M612" s="797"/>
      <c r="N612" s="797"/>
      <c r="O612" s="797"/>
      <c r="P612" s="797"/>
      <c r="Q612" s="319"/>
      <c r="R612" s="319"/>
      <c r="S612" s="319"/>
      <c r="T612" s="319"/>
      <c r="U612" s="2093"/>
      <c r="V612" s="319"/>
      <c r="W612" s="319"/>
      <c r="X612" s="319"/>
      <c r="Y612" s="319"/>
      <c r="Z612" s="319"/>
      <c r="AA612" s="923">
        <f t="shared" si="208"/>
        <v>0</v>
      </c>
    </row>
    <row r="613" spans="1:27" s="150" customFormat="1" ht="15" customHeight="1" x14ac:dyDescent="0.25">
      <c r="A613" s="894">
        <v>1</v>
      </c>
      <c r="B613" s="894">
        <v>1</v>
      </c>
      <c r="C613" s="205" t="s">
        <v>10</v>
      </c>
      <c r="D613" s="799">
        <v>340</v>
      </c>
      <c r="E613" s="797">
        <v>2318</v>
      </c>
      <c r="F613" s="173">
        <f>E613/12*$C$3</f>
        <v>772.66666666666663</v>
      </c>
      <c r="G613" s="173">
        <v>764</v>
      </c>
      <c r="H613" s="987">
        <f t="shared" ref="H613:H623" si="218">G613/F613*100</f>
        <v>98.878343399482318</v>
      </c>
      <c r="I613" s="800">
        <v>10.5</v>
      </c>
      <c r="J613" s="174">
        <f t="shared" ref="J613:J623" si="219">M613/G613</f>
        <v>10.709424083769633</v>
      </c>
      <c r="K613" s="175">
        <f t="shared" ref="K613:K623" si="220">ROUND(E613*I613,0)</f>
        <v>24339</v>
      </c>
      <c r="L613" s="175">
        <f t="shared" ref="L613:L623" si="221">ROUND(F613*I613,0)</f>
        <v>8113</v>
      </c>
      <c r="M613" s="175">
        <v>8182</v>
      </c>
      <c r="N613" s="175">
        <f t="shared" ref="N613:N624" si="222">M613/L613*100</f>
        <v>100.85048687292</v>
      </c>
      <c r="O613" s="175">
        <f t="shared" ref="O613:O623" si="223">K613/D613</f>
        <v>71.585294117647052</v>
      </c>
      <c r="P613" s="175">
        <f t="shared" ref="P613:P623" si="224">M613/$C$3*12/O613</f>
        <v>342.89165536792802</v>
      </c>
      <c r="Q613" s="861"/>
      <c r="R613" s="861"/>
      <c r="S613" s="861"/>
      <c r="T613" s="861"/>
      <c r="U613" s="2060"/>
      <c r="V613" s="861"/>
      <c r="W613" s="861"/>
      <c r="X613" s="861"/>
      <c r="Y613" s="861"/>
      <c r="Z613" s="861"/>
      <c r="AA613" s="923">
        <f t="shared" si="208"/>
        <v>0</v>
      </c>
    </row>
    <row r="614" spans="1:27" s="150" customFormat="1" ht="15" customHeight="1" x14ac:dyDescent="0.25">
      <c r="A614" s="894"/>
      <c r="B614" s="894"/>
      <c r="C614" s="205" t="s">
        <v>615</v>
      </c>
      <c r="D614" s="802">
        <v>330</v>
      </c>
      <c r="E614" s="797">
        <v>53</v>
      </c>
      <c r="F614" s="173">
        <f t="shared" ref="F614" si="225">E614/12*$C$3</f>
        <v>17.666666666666668</v>
      </c>
      <c r="G614" s="173">
        <v>12</v>
      </c>
      <c r="H614" s="987">
        <f t="shared" ref="H614" si="226">G614/F614*100</f>
        <v>67.924528301886795</v>
      </c>
      <c r="I614" s="800">
        <v>10</v>
      </c>
      <c r="J614" s="174">
        <f t="shared" ref="J614" si="227">M614/G614</f>
        <v>7.083333333333333</v>
      </c>
      <c r="K614" s="175">
        <f t="shared" si="220"/>
        <v>530</v>
      </c>
      <c r="L614" s="175">
        <f t="shared" si="221"/>
        <v>177</v>
      </c>
      <c r="M614" s="175">
        <v>85</v>
      </c>
      <c r="N614" s="175">
        <f t="shared" si="222"/>
        <v>48.022598870056498</v>
      </c>
      <c r="O614" s="175">
        <f t="shared" si="223"/>
        <v>1.606060606060606</v>
      </c>
      <c r="P614" s="175">
        <f t="shared" si="224"/>
        <v>158.77358490566039</v>
      </c>
      <c r="Q614" s="861"/>
      <c r="R614" s="861"/>
      <c r="S614" s="861"/>
      <c r="T614" s="861"/>
      <c r="U614" s="2061"/>
      <c r="V614" s="861"/>
      <c r="W614" s="861"/>
      <c r="X614" s="861"/>
      <c r="Y614" s="861"/>
      <c r="Z614" s="861"/>
      <c r="AA614" s="923">
        <f t="shared" si="208"/>
        <v>0</v>
      </c>
    </row>
    <row r="615" spans="1:27" s="150" customFormat="1" ht="15" customHeight="1" x14ac:dyDescent="0.25">
      <c r="A615" s="894">
        <v>1</v>
      </c>
      <c r="B615" s="894">
        <v>1</v>
      </c>
      <c r="C615" s="205" t="s">
        <v>8</v>
      </c>
      <c r="D615" s="799">
        <v>340</v>
      </c>
      <c r="E615" s="797">
        <v>535</v>
      </c>
      <c r="F615" s="173">
        <f t="shared" ref="F615:F623" si="228">E615/12*$C$3</f>
        <v>178.33333333333334</v>
      </c>
      <c r="G615" s="173">
        <v>184</v>
      </c>
      <c r="H615" s="987">
        <f t="shared" si="218"/>
        <v>103.17757009345794</v>
      </c>
      <c r="I615" s="800">
        <v>11.5</v>
      </c>
      <c r="J615" s="174">
        <f t="shared" si="219"/>
        <v>11.548913043478262</v>
      </c>
      <c r="K615" s="175">
        <f t="shared" si="220"/>
        <v>6153</v>
      </c>
      <c r="L615" s="175">
        <f t="shared" si="221"/>
        <v>2051</v>
      </c>
      <c r="M615" s="175">
        <v>2125</v>
      </c>
      <c r="N615" s="175">
        <f t="shared" si="222"/>
        <v>103.60799609946368</v>
      </c>
      <c r="O615" s="175">
        <f t="shared" si="223"/>
        <v>18.097058823529412</v>
      </c>
      <c r="P615" s="175">
        <f t="shared" si="224"/>
        <v>352.26718673817646</v>
      </c>
      <c r="Q615" s="861"/>
      <c r="R615" s="861"/>
      <c r="S615" s="861"/>
      <c r="T615" s="861"/>
      <c r="U615" s="2060"/>
      <c r="V615" s="861"/>
      <c r="W615" s="861"/>
      <c r="X615" s="861"/>
      <c r="Y615" s="861"/>
      <c r="Z615" s="861"/>
      <c r="AA615" s="923">
        <f t="shared" si="208"/>
        <v>0</v>
      </c>
    </row>
    <row r="616" spans="1:27" s="150" customFormat="1" ht="15" customHeight="1" x14ac:dyDescent="0.25">
      <c r="A616" s="894">
        <v>1</v>
      </c>
      <c r="B616" s="894">
        <v>1</v>
      </c>
      <c r="C616" s="205" t="s">
        <v>25</v>
      </c>
      <c r="D616" s="799">
        <v>270</v>
      </c>
      <c r="E616" s="797">
        <v>703</v>
      </c>
      <c r="F616" s="173">
        <f t="shared" si="228"/>
        <v>234.33333333333334</v>
      </c>
      <c r="G616" s="173">
        <v>261</v>
      </c>
      <c r="H616" s="987">
        <f t="shared" si="218"/>
        <v>111.37980085348507</v>
      </c>
      <c r="I616" s="800">
        <v>7</v>
      </c>
      <c r="J616" s="174">
        <f t="shared" si="219"/>
        <v>6.6360153256704981</v>
      </c>
      <c r="K616" s="175">
        <f t="shared" si="220"/>
        <v>4921</v>
      </c>
      <c r="L616" s="175">
        <f t="shared" si="221"/>
        <v>1640</v>
      </c>
      <c r="M616" s="175">
        <v>1732</v>
      </c>
      <c r="N616" s="175">
        <f t="shared" si="222"/>
        <v>105.60975609756098</v>
      </c>
      <c r="O616" s="175">
        <f t="shared" si="223"/>
        <v>18.225925925925925</v>
      </c>
      <c r="P616" s="175">
        <f t="shared" si="224"/>
        <v>285.08839666734406</v>
      </c>
      <c r="Q616" s="861"/>
      <c r="R616" s="861"/>
      <c r="S616" s="861"/>
      <c r="T616" s="861"/>
      <c r="U616" s="2060"/>
      <c r="V616" s="861"/>
      <c r="W616" s="861"/>
      <c r="X616" s="861"/>
      <c r="Y616" s="861"/>
      <c r="Z616" s="861"/>
      <c r="AA616" s="923">
        <f t="shared" si="208"/>
        <v>0</v>
      </c>
    </row>
    <row r="617" spans="1:27" s="150" customFormat="1" ht="15" customHeight="1" x14ac:dyDescent="0.25">
      <c r="A617" s="894">
        <v>1</v>
      </c>
      <c r="B617" s="894">
        <v>1</v>
      </c>
      <c r="C617" s="205" t="s">
        <v>76</v>
      </c>
      <c r="D617" s="799">
        <v>340</v>
      </c>
      <c r="E617" s="797">
        <v>1662</v>
      </c>
      <c r="F617" s="173">
        <f t="shared" si="228"/>
        <v>554</v>
      </c>
      <c r="G617" s="173">
        <v>550</v>
      </c>
      <c r="H617" s="987">
        <f t="shared" si="218"/>
        <v>99.277978339350184</v>
      </c>
      <c r="I617" s="800">
        <v>10</v>
      </c>
      <c r="J617" s="174">
        <f t="shared" si="219"/>
        <v>9.5636363636363644</v>
      </c>
      <c r="K617" s="175">
        <f t="shared" si="220"/>
        <v>16620</v>
      </c>
      <c r="L617" s="175">
        <f t="shared" si="221"/>
        <v>5540</v>
      </c>
      <c r="M617" s="175">
        <v>5260</v>
      </c>
      <c r="N617" s="175">
        <f t="shared" si="222"/>
        <v>94.945848375451263</v>
      </c>
      <c r="O617" s="175">
        <f t="shared" si="223"/>
        <v>48.882352941176471</v>
      </c>
      <c r="P617" s="175">
        <f t="shared" si="224"/>
        <v>322.81588447653428</v>
      </c>
      <c r="Q617" s="861"/>
      <c r="R617" s="861"/>
      <c r="S617" s="861"/>
      <c r="T617" s="861"/>
      <c r="U617" s="2060"/>
      <c r="V617" s="861"/>
      <c r="W617" s="861"/>
      <c r="X617" s="861"/>
      <c r="Y617" s="861"/>
      <c r="Z617" s="861"/>
      <c r="AA617" s="923">
        <f t="shared" si="208"/>
        <v>0</v>
      </c>
    </row>
    <row r="618" spans="1:27" s="150" customFormat="1" ht="15" customHeight="1" x14ac:dyDescent="0.25">
      <c r="A618" s="894">
        <v>1</v>
      </c>
      <c r="B618" s="894">
        <v>1</v>
      </c>
      <c r="C618" s="205" t="s">
        <v>77</v>
      </c>
      <c r="D618" s="799">
        <v>340</v>
      </c>
      <c r="E618" s="470">
        <v>576</v>
      </c>
      <c r="F618" s="173">
        <f t="shared" si="228"/>
        <v>192</v>
      </c>
      <c r="G618" s="173">
        <v>204</v>
      </c>
      <c r="H618" s="987">
        <f t="shared" si="218"/>
        <v>106.25</v>
      </c>
      <c r="I618" s="801">
        <v>12</v>
      </c>
      <c r="J618" s="174">
        <f t="shared" si="219"/>
        <v>11.009803921568627</v>
      </c>
      <c r="K618" s="175">
        <f t="shared" si="220"/>
        <v>6912</v>
      </c>
      <c r="L618" s="175">
        <f t="shared" si="221"/>
        <v>2304</v>
      </c>
      <c r="M618" s="175">
        <v>2246</v>
      </c>
      <c r="N618" s="175">
        <f t="shared" si="222"/>
        <v>97.482638888888886</v>
      </c>
      <c r="O618" s="175">
        <f t="shared" si="223"/>
        <v>20.329411764705881</v>
      </c>
      <c r="P618" s="175">
        <f t="shared" si="224"/>
        <v>331.44097222222223</v>
      </c>
      <c r="Q618" s="861"/>
      <c r="R618" s="861"/>
      <c r="S618" s="861"/>
      <c r="T618" s="861"/>
      <c r="U618" s="2060"/>
      <c r="V618" s="861"/>
      <c r="W618" s="861"/>
      <c r="X618" s="861"/>
      <c r="Y618" s="861"/>
      <c r="Z618" s="861"/>
      <c r="AA618" s="923">
        <f t="shared" si="208"/>
        <v>0</v>
      </c>
    </row>
    <row r="619" spans="1:27" s="150" customFormat="1" ht="15" customHeight="1" x14ac:dyDescent="0.25">
      <c r="A619" s="894">
        <v>1</v>
      </c>
      <c r="B619" s="894">
        <v>1</v>
      </c>
      <c r="C619" s="205" t="s">
        <v>27</v>
      </c>
      <c r="D619" s="802">
        <v>300</v>
      </c>
      <c r="E619" s="797">
        <v>590</v>
      </c>
      <c r="F619" s="173">
        <f t="shared" si="228"/>
        <v>196.66666666666666</v>
      </c>
      <c r="G619" s="173">
        <v>134</v>
      </c>
      <c r="H619" s="987">
        <f t="shared" si="218"/>
        <v>68.13559322033899</v>
      </c>
      <c r="I619" s="800">
        <v>5.7</v>
      </c>
      <c r="J619" s="174">
        <f t="shared" si="219"/>
        <v>6.9253731343283578</v>
      </c>
      <c r="K619" s="175">
        <f t="shared" si="220"/>
        <v>3363</v>
      </c>
      <c r="L619" s="175">
        <f t="shared" si="221"/>
        <v>1121</v>
      </c>
      <c r="M619" s="175">
        <v>928</v>
      </c>
      <c r="N619" s="175">
        <f t="shared" si="222"/>
        <v>82.783229259589646</v>
      </c>
      <c r="O619" s="175">
        <f t="shared" si="223"/>
        <v>11.21</v>
      </c>
      <c r="P619" s="175">
        <f t="shared" si="224"/>
        <v>248.34968777876892</v>
      </c>
      <c r="Q619" s="861"/>
      <c r="R619" s="861"/>
      <c r="S619" s="861"/>
      <c r="T619" s="861"/>
      <c r="U619" s="2060"/>
      <c r="V619" s="861"/>
      <c r="W619" s="861"/>
      <c r="X619" s="861"/>
      <c r="Y619" s="861"/>
      <c r="Z619" s="861"/>
      <c r="AA619" s="923">
        <f t="shared" si="208"/>
        <v>0</v>
      </c>
    </row>
    <row r="620" spans="1:27" s="150" customFormat="1" ht="15" customHeight="1" x14ac:dyDescent="0.25">
      <c r="A620" s="894">
        <v>1</v>
      </c>
      <c r="B620" s="894">
        <v>1</v>
      </c>
      <c r="C620" s="205" t="s">
        <v>28</v>
      </c>
      <c r="D620" s="802">
        <v>340</v>
      </c>
      <c r="E620" s="797">
        <v>330</v>
      </c>
      <c r="F620" s="173">
        <f t="shared" si="228"/>
        <v>110</v>
      </c>
      <c r="G620" s="173">
        <v>76</v>
      </c>
      <c r="H620" s="987">
        <f t="shared" si="218"/>
        <v>69.090909090909093</v>
      </c>
      <c r="I620" s="800">
        <v>8</v>
      </c>
      <c r="J620" s="174">
        <f t="shared" si="219"/>
        <v>7.9473684210526319</v>
      </c>
      <c r="K620" s="175">
        <f t="shared" si="220"/>
        <v>2640</v>
      </c>
      <c r="L620" s="175">
        <f t="shared" si="221"/>
        <v>880</v>
      </c>
      <c r="M620" s="175">
        <v>604</v>
      </c>
      <c r="N620" s="175">
        <f t="shared" si="222"/>
        <v>68.63636363636364</v>
      </c>
      <c r="O620" s="175">
        <f t="shared" si="223"/>
        <v>7.7647058823529411</v>
      </c>
      <c r="P620" s="175">
        <f t="shared" si="224"/>
        <v>233.36363636363637</v>
      </c>
      <c r="Q620" s="861"/>
      <c r="R620" s="861"/>
      <c r="S620" s="861"/>
      <c r="T620" s="861"/>
      <c r="U620" s="2060"/>
      <c r="V620" s="861"/>
      <c r="W620" s="861"/>
      <c r="X620" s="861"/>
      <c r="Y620" s="861"/>
      <c r="Z620" s="861"/>
      <c r="AA620" s="923">
        <f t="shared" si="208"/>
        <v>0</v>
      </c>
    </row>
    <row r="621" spans="1:27" s="150" customFormat="1" ht="15" customHeight="1" x14ac:dyDescent="0.25">
      <c r="A621" s="894">
        <v>1</v>
      </c>
      <c r="B621" s="894">
        <v>1</v>
      </c>
      <c r="C621" s="205" t="s">
        <v>26</v>
      </c>
      <c r="D621" s="802">
        <v>340</v>
      </c>
      <c r="E621" s="687">
        <v>1226</v>
      </c>
      <c r="F621" s="173">
        <f t="shared" si="228"/>
        <v>408.66666666666669</v>
      </c>
      <c r="G621" s="173">
        <v>398</v>
      </c>
      <c r="H621" s="987">
        <f t="shared" si="218"/>
        <v>97.389885807504072</v>
      </c>
      <c r="I621" s="618">
        <v>6.1</v>
      </c>
      <c r="J621" s="174">
        <f t="shared" si="219"/>
        <v>5.2964824120603016</v>
      </c>
      <c r="K621" s="175">
        <f t="shared" si="220"/>
        <v>7479</v>
      </c>
      <c r="L621" s="175">
        <f t="shared" si="221"/>
        <v>2493</v>
      </c>
      <c r="M621" s="175">
        <v>2108</v>
      </c>
      <c r="N621" s="175">
        <f t="shared" si="222"/>
        <v>84.556758924989978</v>
      </c>
      <c r="O621" s="175">
        <f t="shared" si="223"/>
        <v>21.997058823529411</v>
      </c>
      <c r="P621" s="175">
        <f t="shared" si="224"/>
        <v>287.49298034496593</v>
      </c>
      <c r="Q621" s="861"/>
      <c r="R621" s="861"/>
      <c r="S621" s="861"/>
      <c r="T621" s="861"/>
      <c r="U621" s="2060"/>
      <c r="V621" s="861"/>
      <c r="W621" s="861"/>
      <c r="X621" s="861"/>
      <c r="Y621" s="861"/>
      <c r="Z621" s="861"/>
      <c r="AA621" s="923">
        <f t="shared" si="208"/>
        <v>0</v>
      </c>
    </row>
    <row r="622" spans="1:27" s="150" customFormat="1" ht="15" customHeight="1" x14ac:dyDescent="0.25">
      <c r="A622" s="894">
        <v>1</v>
      </c>
      <c r="B622" s="894">
        <v>1</v>
      </c>
      <c r="C622" s="205" t="s">
        <v>9</v>
      </c>
      <c r="D622" s="802">
        <v>340</v>
      </c>
      <c r="E622" s="797">
        <v>540</v>
      </c>
      <c r="F622" s="173">
        <f t="shared" si="228"/>
        <v>180</v>
      </c>
      <c r="G622" s="173">
        <v>182</v>
      </c>
      <c r="H622" s="987">
        <f t="shared" si="218"/>
        <v>101.11111111111111</v>
      </c>
      <c r="I622" s="800">
        <v>12.5</v>
      </c>
      <c r="J622" s="174">
        <f t="shared" si="219"/>
        <v>12.851648351648352</v>
      </c>
      <c r="K622" s="175">
        <f t="shared" si="220"/>
        <v>6750</v>
      </c>
      <c r="L622" s="175">
        <f t="shared" si="221"/>
        <v>2250</v>
      </c>
      <c r="M622" s="175">
        <v>2339</v>
      </c>
      <c r="N622" s="175">
        <f t="shared" si="222"/>
        <v>103.95555555555556</v>
      </c>
      <c r="O622" s="175">
        <f t="shared" si="223"/>
        <v>19.852941176470587</v>
      </c>
      <c r="P622" s="175">
        <f t="shared" si="224"/>
        <v>353.44888888888892</v>
      </c>
      <c r="Q622" s="861"/>
      <c r="R622" s="861"/>
      <c r="S622" s="861"/>
      <c r="T622" s="861"/>
      <c r="U622" s="2060"/>
      <c r="V622" s="861"/>
      <c r="W622" s="861"/>
      <c r="X622" s="861"/>
      <c r="Y622" s="861"/>
      <c r="Z622" s="861"/>
      <c r="AA622" s="923">
        <f t="shared" si="208"/>
        <v>0</v>
      </c>
    </row>
    <row r="623" spans="1:27" s="150" customFormat="1" ht="15" customHeight="1" x14ac:dyDescent="0.25">
      <c r="A623" s="894">
        <v>1</v>
      </c>
      <c r="B623" s="894">
        <v>1</v>
      </c>
      <c r="C623" s="205" t="s">
        <v>78</v>
      </c>
      <c r="D623" s="802">
        <v>320</v>
      </c>
      <c r="E623" s="797">
        <v>736</v>
      </c>
      <c r="F623" s="173">
        <f t="shared" si="228"/>
        <v>245.33333333333334</v>
      </c>
      <c r="G623" s="173">
        <v>219</v>
      </c>
      <c r="H623" s="987">
        <f t="shared" si="218"/>
        <v>89.266304347826093</v>
      </c>
      <c r="I623" s="800">
        <v>9</v>
      </c>
      <c r="J623" s="174">
        <f t="shared" si="219"/>
        <v>9.0776255707762559</v>
      </c>
      <c r="K623" s="175">
        <f t="shared" si="220"/>
        <v>6624</v>
      </c>
      <c r="L623" s="175">
        <f t="shared" si="221"/>
        <v>2208</v>
      </c>
      <c r="M623" s="175">
        <v>1988</v>
      </c>
      <c r="N623" s="175">
        <f t="shared" si="222"/>
        <v>90.036231884057969</v>
      </c>
      <c r="O623" s="175">
        <f t="shared" si="223"/>
        <v>20.7</v>
      </c>
      <c r="P623" s="175">
        <f t="shared" si="224"/>
        <v>288.1159420289855</v>
      </c>
      <c r="Q623" s="861"/>
      <c r="R623" s="861"/>
      <c r="S623" s="861"/>
      <c r="T623" s="861"/>
      <c r="U623" s="2061"/>
      <c r="V623" s="861"/>
      <c r="W623" s="861"/>
      <c r="X623" s="861"/>
      <c r="Y623" s="861"/>
      <c r="Z623" s="861"/>
      <c r="AA623" s="923">
        <f t="shared" si="208"/>
        <v>0</v>
      </c>
    </row>
    <row r="624" spans="1:27" s="150" customFormat="1" ht="15" customHeight="1" x14ac:dyDescent="0.25">
      <c r="A624" s="894">
        <v>1</v>
      </c>
      <c r="B624" s="894">
        <v>1</v>
      </c>
      <c r="C624" s="385" t="s">
        <v>7</v>
      </c>
      <c r="D624" s="385"/>
      <c r="E624" s="816">
        <f>SUM(E613:E623)</f>
        <v>9269</v>
      </c>
      <c r="F624" s="816">
        <f>SUM(F613:F623)</f>
        <v>3089.6666666666665</v>
      </c>
      <c r="G624" s="816">
        <f>SUM(G613:G623)</f>
        <v>2984</v>
      </c>
      <c r="H624" s="816">
        <f>G624/F624*100</f>
        <v>96.579997842269933</v>
      </c>
      <c r="I624" s="821">
        <f>IF(E624=0,0,K624/E624)</f>
        <v>9.313949724889417</v>
      </c>
      <c r="J624" s="198">
        <f>M624/G624</f>
        <v>9.2483243967828415</v>
      </c>
      <c r="K624" s="816">
        <f>SUM(K613:K623)</f>
        <v>86331</v>
      </c>
      <c r="L624" s="816">
        <f>SUM(L613:L623)</f>
        <v>28777</v>
      </c>
      <c r="M624" s="816">
        <f>SUM(M613:M623)</f>
        <v>27597</v>
      </c>
      <c r="N624" s="175">
        <f t="shared" si="222"/>
        <v>95.899503075372692</v>
      </c>
      <c r="O624" s="816">
        <f>SUM(O613:O623)</f>
        <v>260.25081006139828</v>
      </c>
      <c r="P624" s="175">
        <f>M624/$C$3*12/O624</f>
        <v>318.12004727465774</v>
      </c>
      <c r="Q624" s="816">
        <v>268175.76576626219</v>
      </c>
      <c r="R624" s="816">
        <v>268175.76576626219</v>
      </c>
      <c r="S624" s="816">
        <v>268175.76576626219</v>
      </c>
      <c r="T624" s="816">
        <v>268175.76576626219</v>
      </c>
      <c r="U624" s="2065">
        <f>Q624/12*$C$3+(R624-Q624)/11*3+(S624-R624)/10*2+(T624-S624)/9*1</f>
        <v>89391.921922087393</v>
      </c>
      <c r="V624" s="816">
        <f>Z624-Y624-W624</f>
        <v>83704.476390000011</v>
      </c>
      <c r="W624" s="816">
        <v>-128.47849000000002</v>
      </c>
      <c r="X624" s="816">
        <f>V624-U624</f>
        <v>-5687.4455320873822</v>
      </c>
      <c r="Y624" s="816">
        <v>-572.73802000000001</v>
      </c>
      <c r="Z624" s="816">
        <f>83131.73837+W624</f>
        <v>83003.259880000012</v>
      </c>
      <c r="AA624" s="923">
        <f t="shared" si="208"/>
        <v>83003259.88000001</v>
      </c>
    </row>
    <row r="625" spans="1:27" s="150" customFormat="1" ht="15" customHeight="1" x14ac:dyDescent="0.25">
      <c r="A625" s="894">
        <v>1</v>
      </c>
      <c r="B625" s="894">
        <v>1</v>
      </c>
      <c r="C625" s="774" t="s">
        <v>14</v>
      </c>
      <c r="D625" s="988"/>
      <c r="E625" s="816"/>
      <c r="F625" s="816"/>
      <c r="G625" s="816"/>
      <c r="H625" s="816"/>
      <c r="I625" s="817"/>
      <c r="J625" s="817"/>
      <c r="K625" s="816"/>
      <c r="L625" s="816"/>
      <c r="M625" s="816"/>
      <c r="N625" s="816"/>
      <c r="O625" s="816"/>
      <c r="P625" s="816"/>
      <c r="Q625" s="319"/>
      <c r="R625" s="319"/>
      <c r="S625" s="319"/>
      <c r="T625" s="319"/>
      <c r="U625" s="2094"/>
      <c r="V625" s="319"/>
      <c r="W625" s="319"/>
      <c r="X625" s="319"/>
      <c r="Y625" s="319"/>
      <c r="Z625" s="319"/>
      <c r="AA625" s="923">
        <f t="shared" si="208"/>
        <v>0</v>
      </c>
    </row>
    <row r="626" spans="1:27" s="150" customFormat="1" ht="16.5" customHeight="1" x14ac:dyDescent="0.25">
      <c r="A626" s="894">
        <v>1</v>
      </c>
      <c r="B626" s="894">
        <v>1</v>
      </c>
      <c r="C626" s="624" t="s">
        <v>445</v>
      </c>
      <c r="D626" s="638"/>
      <c r="E626" s="197"/>
      <c r="F626" s="197"/>
      <c r="G626" s="197"/>
      <c r="H626" s="197"/>
      <c r="I626" s="472"/>
      <c r="J626" s="472"/>
      <c r="K626" s="474"/>
      <c r="L626" s="474"/>
      <c r="M626" s="474"/>
      <c r="N626" s="474"/>
      <c r="O626" s="474"/>
      <c r="P626" s="474"/>
      <c r="Q626" s="555"/>
      <c r="R626" s="555"/>
      <c r="S626" s="555"/>
      <c r="T626" s="555"/>
      <c r="U626" s="2063"/>
      <c r="V626" s="555"/>
      <c r="W626" s="555"/>
      <c r="X626" s="555"/>
      <c r="Y626" s="555"/>
      <c r="Z626" s="555"/>
      <c r="AA626" s="923">
        <f t="shared" si="208"/>
        <v>0</v>
      </c>
    </row>
    <row r="627" spans="1:27" s="150" customFormat="1" ht="15" customHeight="1" x14ac:dyDescent="0.25">
      <c r="A627" s="894">
        <v>1</v>
      </c>
      <c r="B627" s="894">
        <v>1</v>
      </c>
      <c r="C627" s="519" t="s">
        <v>203</v>
      </c>
      <c r="D627" s="519"/>
      <c r="E627" s="555">
        <f>SUM(E628:E631)</f>
        <v>30416</v>
      </c>
      <c r="F627" s="555">
        <f>SUM(F628:F631)</f>
        <v>10138</v>
      </c>
      <c r="G627" s="555">
        <f>SUM(G628:G631)</f>
        <v>8485</v>
      </c>
      <c r="H627" s="555">
        <f>G627/F627*100</f>
        <v>83.695008877490622</v>
      </c>
      <c r="I627" s="206"/>
      <c r="J627" s="206"/>
      <c r="K627" s="579"/>
      <c r="L627" s="579"/>
      <c r="M627" s="579"/>
      <c r="N627" s="579"/>
      <c r="O627" s="579"/>
      <c r="P627" s="579"/>
      <c r="Q627" s="861"/>
      <c r="R627" s="861"/>
      <c r="S627" s="861"/>
      <c r="T627" s="861"/>
      <c r="U627" s="2060"/>
      <c r="V627" s="861"/>
      <c r="W627" s="861"/>
      <c r="X627" s="861"/>
      <c r="Y627" s="861"/>
      <c r="Z627" s="861"/>
      <c r="AA627" s="923">
        <f t="shared" si="208"/>
        <v>0</v>
      </c>
    </row>
    <row r="628" spans="1:27" s="150" customFormat="1" ht="15" customHeight="1" x14ac:dyDescent="0.25">
      <c r="A628" s="894">
        <v>1</v>
      </c>
      <c r="B628" s="894">
        <v>1</v>
      </c>
      <c r="C628" s="519" t="s">
        <v>446</v>
      </c>
      <c r="D628" s="519"/>
      <c r="E628" s="555"/>
      <c r="F628" s="173">
        <f t="shared" ref="F628:F633" si="229">ROUND(E628/12*$C$3,0)</f>
        <v>0</v>
      </c>
      <c r="G628" s="555"/>
      <c r="H628" s="555"/>
      <c r="I628" s="206"/>
      <c r="J628" s="206"/>
      <c r="K628" s="579"/>
      <c r="L628" s="579"/>
      <c r="M628" s="579"/>
      <c r="N628" s="579"/>
      <c r="O628" s="579"/>
      <c r="P628" s="579"/>
      <c r="Q628" s="861"/>
      <c r="R628" s="861"/>
      <c r="S628" s="861"/>
      <c r="T628" s="861"/>
      <c r="U628" s="2060"/>
      <c r="V628" s="861"/>
      <c r="W628" s="861"/>
      <c r="X628" s="861"/>
      <c r="Y628" s="861"/>
      <c r="Z628" s="861"/>
      <c r="AA628" s="923">
        <f t="shared" si="208"/>
        <v>0</v>
      </c>
    </row>
    <row r="629" spans="1:27" s="150" customFormat="1" ht="27" customHeight="1" x14ac:dyDescent="0.25">
      <c r="A629" s="894">
        <v>1</v>
      </c>
      <c r="B629" s="894">
        <v>1</v>
      </c>
      <c r="C629" s="519" t="s">
        <v>447</v>
      </c>
      <c r="D629" s="519"/>
      <c r="E629" s="555">
        <v>11016</v>
      </c>
      <c r="F629" s="173">
        <f t="shared" si="229"/>
        <v>3672</v>
      </c>
      <c r="G629" s="555">
        <v>4150</v>
      </c>
      <c r="H629" s="555">
        <f t="shared" ref="H629:H634" si="230">G629/F629*100</f>
        <v>113.01742919389979</v>
      </c>
      <c r="I629" s="206"/>
      <c r="J629" s="206"/>
      <c r="K629" s="579"/>
      <c r="L629" s="579"/>
      <c r="M629" s="579"/>
      <c r="N629" s="579"/>
      <c r="O629" s="579"/>
      <c r="P629" s="579"/>
      <c r="Q629" s="861"/>
      <c r="R629" s="861"/>
      <c r="S629" s="861"/>
      <c r="T629" s="861"/>
      <c r="U629" s="2060"/>
      <c r="V629" s="861"/>
      <c r="W629" s="861"/>
      <c r="X629" s="861"/>
      <c r="Y629" s="861"/>
      <c r="Z629" s="861"/>
      <c r="AA629" s="923">
        <f t="shared" si="208"/>
        <v>0</v>
      </c>
    </row>
    <row r="630" spans="1:27" s="150" customFormat="1" ht="30" customHeight="1" x14ac:dyDescent="0.25">
      <c r="A630" s="894">
        <v>1</v>
      </c>
      <c r="B630" s="894">
        <v>1</v>
      </c>
      <c r="C630" s="519" t="s">
        <v>448</v>
      </c>
      <c r="D630" s="519"/>
      <c r="E630" s="555">
        <v>400</v>
      </c>
      <c r="F630" s="173">
        <f t="shared" si="229"/>
        <v>133</v>
      </c>
      <c r="G630" s="555">
        <v>125</v>
      </c>
      <c r="H630" s="555">
        <f t="shared" si="230"/>
        <v>93.984962406015043</v>
      </c>
      <c r="I630" s="206"/>
      <c r="J630" s="206"/>
      <c r="K630" s="579"/>
      <c r="L630" s="579"/>
      <c r="M630" s="579"/>
      <c r="N630" s="579"/>
      <c r="O630" s="579"/>
      <c r="P630" s="579"/>
      <c r="Q630" s="861"/>
      <c r="R630" s="861"/>
      <c r="S630" s="861"/>
      <c r="T630" s="861"/>
      <c r="U630" s="2060"/>
      <c r="V630" s="861"/>
      <c r="W630" s="861"/>
      <c r="X630" s="861"/>
      <c r="Y630" s="861"/>
      <c r="Z630" s="861"/>
      <c r="AA630" s="923">
        <f t="shared" si="208"/>
        <v>0</v>
      </c>
    </row>
    <row r="631" spans="1:27" s="150" customFormat="1" ht="15" customHeight="1" x14ac:dyDescent="0.25">
      <c r="A631" s="894">
        <v>1</v>
      </c>
      <c r="B631" s="894">
        <v>1</v>
      </c>
      <c r="C631" s="519" t="s">
        <v>449</v>
      </c>
      <c r="D631" s="519"/>
      <c r="E631" s="555">
        <v>19000</v>
      </c>
      <c r="F631" s="173">
        <f t="shared" si="229"/>
        <v>6333</v>
      </c>
      <c r="G631" s="555">
        <v>4210</v>
      </c>
      <c r="H631" s="555">
        <f t="shared" si="230"/>
        <v>66.477183009632085</v>
      </c>
      <c r="I631" s="206"/>
      <c r="J631" s="206"/>
      <c r="K631" s="579"/>
      <c r="L631" s="579"/>
      <c r="M631" s="579"/>
      <c r="N631" s="579"/>
      <c r="O631" s="579"/>
      <c r="P631" s="579"/>
      <c r="Q631" s="861"/>
      <c r="R631" s="861"/>
      <c r="S631" s="861"/>
      <c r="T631" s="861"/>
      <c r="U631" s="2060"/>
      <c r="V631" s="861"/>
      <c r="W631" s="861"/>
      <c r="X631" s="861"/>
      <c r="Y631" s="861"/>
      <c r="Z631" s="861"/>
      <c r="AA631" s="923">
        <f t="shared" si="208"/>
        <v>0</v>
      </c>
    </row>
    <row r="632" spans="1:27" s="150" customFormat="1" ht="21" customHeight="1" x14ac:dyDescent="0.25">
      <c r="A632" s="894">
        <v>1</v>
      </c>
      <c r="B632" s="894">
        <v>1</v>
      </c>
      <c r="C632" s="519" t="s">
        <v>160</v>
      </c>
      <c r="D632" s="519"/>
      <c r="E632" s="555">
        <v>100000</v>
      </c>
      <c r="F632" s="173">
        <f t="shared" si="229"/>
        <v>33333</v>
      </c>
      <c r="G632" s="173">
        <f>25854+G633/3.8/3.2</f>
        <v>26321.763157894737</v>
      </c>
      <c r="H632" s="555">
        <f t="shared" si="230"/>
        <v>78.966079134475549</v>
      </c>
      <c r="I632" s="206"/>
      <c r="J632" s="206"/>
      <c r="K632" s="579"/>
      <c r="L632" s="579"/>
      <c r="M632" s="579"/>
      <c r="N632" s="579"/>
      <c r="O632" s="579"/>
      <c r="P632" s="579"/>
      <c r="Q632" s="861"/>
      <c r="R632" s="861"/>
      <c r="S632" s="861"/>
      <c r="T632" s="861"/>
      <c r="U632" s="2060"/>
      <c r="V632" s="861"/>
      <c r="W632" s="861"/>
      <c r="X632" s="861"/>
      <c r="Y632" s="861"/>
      <c r="Z632" s="861"/>
      <c r="AA632" s="923">
        <f t="shared" si="208"/>
        <v>0</v>
      </c>
    </row>
    <row r="633" spans="1:27" s="150" customFormat="1" ht="27" customHeight="1" x14ac:dyDescent="0.25">
      <c r="A633" s="894">
        <v>1</v>
      </c>
      <c r="B633" s="894">
        <v>1</v>
      </c>
      <c r="C633" s="519" t="s">
        <v>441</v>
      </c>
      <c r="D633" s="519"/>
      <c r="E633" s="555">
        <v>23676</v>
      </c>
      <c r="F633" s="173">
        <f t="shared" si="229"/>
        <v>7892</v>
      </c>
      <c r="G633" s="173">
        <v>5688</v>
      </c>
      <c r="H633" s="555">
        <f t="shared" si="230"/>
        <v>72.072985301571208</v>
      </c>
      <c r="I633" s="206"/>
      <c r="J633" s="206"/>
      <c r="K633" s="579"/>
      <c r="L633" s="579"/>
      <c r="M633" s="579"/>
      <c r="N633" s="579"/>
      <c r="O633" s="579"/>
      <c r="P633" s="579"/>
      <c r="Q633" s="861"/>
      <c r="R633" s="861"/>
      <c r="S633" s="861"/>
      <c r="T633" s="861"/>
      <c r="U633" s="2060"/>
      <c r="V633" s="861"/>
      <c r="W633" s="861"/>
      <c r="X633" s="861"/>
      <c r="Y633" s="861"/>
      <c r="Z633" s="861"/>
      <c r="AA633" s="923">
        <f t="shared" si="208"/>
        <v>0</v>
      </c>
    </row>
    <row r="634" spans="1:27" s="334" customFormat="1" ht="30" customHeight="1" x14ac:dyDescent="0.25">
      <c r="A634" s="894">
        <v>1</v>
      </c>
      <c r="B634" s="894">
        <v>1</v>
      </c>
      <c r="C634" s="301" t="s">
        <v>172</v>
      </c>
      <c r="D634" s="625"/>
      <c r="E634" s="498">
        <f>E627+E632*3.2</f>
        <v>350416</v>
      </c>
      <c r="F634" s="498">
        <f>F627+F632*3.2</f>
        <v>116803.6</v>
      </c>
      <c r="G634" s="498">
        <f>G627+G632*3.2</f>
        <v>92714.642105263163</v>
      </c>
      <c r="H634" s="498">
        <f t="shared" si="230"/>
        <v>79.376527868373202</v>
      </c>
      <c r="I634" s="206"/>
      <c r="J634" s="206"/>
      <c r="K634" s="579"/>
      <c r="L634" s="579"/>
      <c r="M634" s="579"/>
      <c r="N634" s="579"/>
      <c r="O634" s="579"/>
      <c r="P634" s="579"/>
      <c r="Q634" s="786">
        <v>173277.26585822823</v>
      </c>
      <c r="R634" s="786">
        <v>173277.26585822823</v>
      </c>
      <c r="S634" s="786">
        <v>173277.26585822823</v>
      </c>
      <c r="T634" s="786">
        <v>173277.26585822823</v>
      </c>
      <c r="U634" s="2168">
        <f>Q634/12*$C$3+(R634-Q634)/11*3+(S634-R634)/10*2+(T634-S634)/9*1</f>
        <v>57759.088619409413</v>
      </c>
      <c r="V634" s="786">
        <f>Z634-Y634</f>
        <v>55809.719400000016</v>
      </c>
      <c r="W634" s="786"/>
      <c r="X634" s="786">
        <f>V634-U634</f>
        <v>-1949.3692194093965</v>
      </c>
      <c r="Y634" s="2255">
        <v>-126.80835999999999</v>
      </c>
      <c r="Z634" s="2255">
        <v>55682.911040000014</v>
      </c>
      <c r="AA634" s="923"/>
    </row>
    <row r="635" spans="1:27" s="150" customFormat="1" ht="30" customHeight="1" x14ac:dyDescent="0.25">
      <c r="A635" s="894">
        <v>1</v>
      </c>
      <c r="B635" s="894">
        <v>1</v>
      </c>
      <c r="C635" s="624" t="s">
        <v>450</v>
      </c>
      <c r="D635" s="519"/>
      <c r="E635" s="555"/>
      <c r="F635" s="555"/>
      <c r="G635" s="555"/>
      <c r="H635" s="498"/>
      <c r="I635" s="206"/>
      <c r="J635" s="206"/>
      <c r="K635" s="579"/>
      <c r="L635" s="579"/>
      <c r="M635" s="579"/>
      <c r="N635" s="579"/>
      <c r="O635" s="579"/>
      <c r="P635" s="579"/>
      <c r="Q635" s="861"/>
      <c r="R635" s="861"/>
      <c r="S635" s="861"/>
      <c r="T635" s="861"/>
      <c r="U635" s="2060"/>
      <c r="V635" s="861"/>
      <c r="W635" s="861"/>
      <c r="X635" s="861"/>
      <c r="Y635" s="861"/>
      <c r="Z635" s="861"/>
      <c r="AA635" s="923">
        <f t="shared" si="208"/>
        <v>0</v>
      </c>
    </row>
    <row r="636" spans="1:27" s="150" customFormat="1" ht="30" customHeight="1" x14ac:dyDescent="0.25">
      <c r="A636" s="894">
        <v>1</v>
      </c>
      <c r="B636" s="894">
        <v>1</v>
      </c>
      <c r="C636" s="519" t="s">
        <v>203</v>
      </c>
      <c r="D636" s="519"/>
      <c r="E636" s="555">
        <f>SUM(E638,E643)</f>
        <v>56775</v>
      </c>
      <c r="F636" s="555">
        <f>SUM(F638,F643)</f>
        <v>18926</v>
      </c>
      <c r="G636" s="555">
        <f>SUM(G638,G643)</f>
        <v>23924</v>
      </c>
      <c r="H636" s="555">
        <f>G636/F636*100</f>
        <v>126.40811581950754</v>
      </c>
      <c r="I636" s="206"/>
      <c r="J636" s="206"/>
      <c r="K636" s="579"/>
      <c r="L636" s="579"/>
      <c r="M636" s="579"/>
      <c r="N636" s="579"/>
      <c r="O636" s="579"/>
      <c r="P636" s="579"/>
      <c r="Q636" s="861"/>
      <c r="R636" s="861"/>
      <c r="S636" s="861"/>
      <c r="T636" s="861"/>
      <c r="U636" s="2060"/>
      <c r="V636" s="861"/>
      <c r="W636" s="861"/>
      <c r="X636" s="861"/>
      <c r="Y636" s="861"/>
      <c r="Z636" s="861"/>
      <c r="AA636" s="923">
        <f t="shared" si="208"/>
        <v>0</v>
      </c>
    </row>
    <row r="637" spans="1:27" s="150" customFormat="1" ht="30" customHeight="1" x14ac:dyDescent="0.25">
      <c r="A637" s="894">
        <v>1</v>
      </c>
      <c r="B637" s="894">
        <v>1</v>
      </c>
      <c r="C637" s="519" t="s">
        <v>446</v>
      </c>
      <c r="D637" s="519"/>
      <c r="E637" s="555"/>
      <c r="F637" s="173">
        <f>ROUND(E637/12*$C$3,0)</f>
        <v>0</v>
      </c>
      <c r="G637" s="555"/>
      <c r="H637" s="555"/>
      <c r="I637" s="206"/>
      <c r="J637" s="206"/>
      <c r="K637" s="579"/>
      <c r="L637" s="579"/>
      <c r="M637" s="579"/>
      <c r="N637" s="579"/>
      <c r="O637" s="579"/>
      <c r="P637" s="579"/>
      <c r="Q637" s="861"/>
      <c r="R637" s="861"/>
      <c r="S637" s="861"/>
      <c r="T637" s="861"/>
      <c r="U637" s="2060"/>
      <c r="V637" s="861"/>
      <c r="W637" s="861"/>
      <c r="X637" s="861"/>
      <c r="Y637" s="861"/>
      <c r="Z637" s="861"/>
      <c r="AA637" s="923">
        <f t="shared" si="208"/>
        <v>0</v>
      </c>
    </row>
    <row r="638" spans="1:27" s="150" customFormat="1" ht="42.75" customHeight="1" x14ac:dyDescent="0.25">
      <c r="A638" s="894">
        <v>1</v>
      </c>
      <c r="B638" s="894">
        <v>1</v>
      </c>
      <c r="C638" s="519" t="s">
        <v>451</v>
      </c>
      <c r="D638" s="519"/>
      <c r="E638" s="555">
        <f>SUM(E639:E642)</f>
        <v>11757</v>
      </c>
      <c r="F638" s="555">
        <f>SUM(F639:F642)</f>
        <v>3920</v>
      </c>
      <c r="G638" s="555">
        <f>SUM(G639:G642)</f>
        <v>2903</v>
      </c>
      <c r="H638" s="555">
        <f t="shared" ref="H638:H646" si="231">G638/F638*100</f>
        <v>74.056122448979593</v>
      </c>
      <c r="I638" s="206"/>
      <c r="J638" s="206"/>
      <c r="K638" s="579"/>
      <c r="L638" s="579"/>
      <c r="M638" s="579"/>
      <c r="N638" s="579"/>
      <c r="O638" s="579"/>
      <c r="P638" s="579"/>
      <c r="Q638" s="861"/>
      <c r="R638" s="861"/>
      <c r="S638" s="861"/>
      <c r="T638" s="861"/>
      <c r="U638" s="2060"/>
      <c r="V638" s="861"/>
      <c r="W638" s="861"/>
      <c r="X638" s="861"/>
      <c r="Y638" s="861"/>
      <c r="Z638" s="861"/>
      <c r="AA638" s="923">
        <f t="shared" si="208"/>
        <v>0</v>
      </c>
    </row>
    <row r="639" spans="1:27" s="150" customFormat="1" ht="30" customHeight="1" x14ac:dyDescent="0.25">
      <c r="A639" s="894">
        <v>1</v>
      </c>
      <c r="B639" s="894">
        <v>1</v>
      </c>
      <c r="C639" s="519" t="s">
        <v>452</v>
      </c>
      <c r="D639" s="519"/>
      <c r="E639" s="555">
        <v>7286</v>
      </c>
      <c r="F639" s="173">
        <f>ROUND(E639/12*$C$3,0)</f>
        <v>2429</v>
      </c>
      <c r="G639" s="555">
        <v>1881</v>
      </c>
      <c r="H639" s="555">
        <f t="shared" si="231"/>
        <v>77.439275421984348</v>
      </c>
      <c r="I639" s="206"/>
      <c r="J639" s="206"/>
      <c r="K639" s="579"/>
      <c r="L639" s="579"/>
      <c r="M639" s="579"/>
      <c r="N639" s="579"/>
      <c r="O639" s="579"/>
      <c r="P639" s="579"/>
      <c r="Q639" s="861"/>
      <c r="R639" s="861"/>
      <c r="S639" s="861"/>
      <c r="T639" s="861"/>
      <c r="U639" s="2060"/>
      <c r="V639" s="861"/>
      <c r="W639" s="861"/>
      <c r="X639" s="861"/>
      <c r="Y639" s="861"/>
      <c r="Z639" s="861"/>
      <c r="AA639" s="923">
        <f t="shared" si="208"/>
        <v>0</v>
      </c>
    </row>
    <row r="640" spans="1:27" s="150" customFormat="1" ht="30" customHeight="1" x14ac:dyDescent="0.25">
      <c r="A640" s="894">
        <v>1</v>
      </c>
      <c r="B640" s="894">
        <v>1</v>
      </c>
      <c r="C640" s="519" t="s">
        <v>453</v>
      </c>
      <c r="D640" s="519"/>
      <c r="E640" s="555">
        <v>2186</v>
      </c>
      <c r="F640" s="173">
        <f>ROUND(E640/12*$C$3,0)</f>
        <v>729</v>
      </c>
      <c r="G640" s="555">
        <v>428</v>
      </c>
      <c r="H640" s="555">
        <f t="shared" si="231"/>
        <v>58.710562414266121</v>
      </c>
      <c r="I640" s="206"/>
      <c r="J640" s="206"/>
      <c r="K640" s="579"/>
      <c r="L640" s="579"/>
      <c r="M640" s="579"/>
      <c r="N640" s="579"/>
      <c r="O640" s="579"/>
      <c r="P640" s="579"/>
      <c r="Q640" s="861"/>
      <c r="R640" s="861"/>
      <c r="S640" s="861"/>
      <c r="T640" s="861"/>
      <c r="U640" s="2060"/>
      <c r="V640" s="861"/>
      <c r="W640" s="861"/>
      <c r="X640" s="861"/>
      <c r="Y640" s="861"/>
      <c r="Z640" s="861"/>
      <c r="AA640" s="923">
        <f t="shared" si="208"/>
        <v>0</v>
      </c>
    </row>
    <row r="641" spans="1:266" s="150" customFormat="1" ht="30" customHeight="1" x14ac:dyDescent="0.25">
      <c r="A641" s="894">
        <v>1</v>
      </c>
      <c r="B641" s="894">
        <v>1</v>
      </c>
      <c r="C641" s="519" t="s">
        <v>502</v>
      </c>
      <c r="D641" s="519"/>
      <c r="E641" s="555">
        <v>395</v>
      </c>
      <c r="F641" s="173">
        <f>ROUND(E641/12*$C$3,0)</f>
        <v>132</v>
      </c>
      <c r="G641" s="555">
        <v>423</v>
      </c>
      <c r="H641" s="555">
        <f t="shared" si="231"/>
        <v>320.45454545454544</v>
      </c>
      <c r="I641" s="206"/>
      <c r="J641" s="206"/>
      <c r="K641" s="579"/>
      <c r="L641" s="579"/>
      <c r="M641" s="579"/>
      <c r="N641" s="579"/>
      <c r="O641" s="579"/>
      <c r="P641" s="579"/>
      <c r="Q641" s="861"/>
      <c r="R641" s="861"/>
      <c r="S641" s="861"/>
      <c r="T641" s="861"/>
      <c r="U641" s="2060"/>
      <c r="V641" s="861"/>
      <c r="W641" s="861"/>
      <c r="X641" s="861"/>
      <c r="Y641" s="861"/>
      <c r="Z641" s="861"/>
      <c r="AA641" s="923">
        <f t="shared" si="208"/>
        <v>0</v>
      </c>
    </row>
    <row r="642" spans="1:266" s="150" customFormat="1" ht="30" customHeight="1" x14ac:dyDescent="0.25">
      <c r="A642" s="894">
        <v>1</v>
      </c>
      <c r="B642" s="894">
        <v>1</v>
      </c>
      <c r="C642" s="519" t="s">
        <v>503</v>
      </c>
      <c r="D642" s="519"/>
      <c r="E642" s="555">
        <v>1890</v>
      </c>
      <c r="F642" s="173">
        <f>ROUND(E642/12*$C$3,0)</f>
        <v>630</v>
      </c>
      <c r="G642" s="555">
        <v>171</v>
      </c>
      <c r="H642" s="555">
        <f t="shared" si="231"/>
        <v>27.142857142857142</v>
      </c>
      <c r="I642" s="206"/>
      <c r="J642" s="206"/>
      <c r="K642" s="579"/>
      <c r="L642" s="579"/>
      <c r="M642" s="579"/>
      <c r="N642" s="579"/>
      <c r="O642" s="579"/>
      <c r="P642" s="579"/>
      <c r="Q642" s="861"/>
      <c r="R642" s="861"/>
      <c r="S642" s="861"/>
      <c r="T642" s="861"/>
      <c r="U642" s="2060"/>
      <c r="V642" s="861"/>
      <c r="W642" s="861"/>
      <c r="X642" s="861"/>
      <c r="Y642" s="861"/>
      <c r="Z642" s="861"/>
      <c r="AA642" s="923">
        <f t="shared" si="208"/>
        <v>0</v>
      </c>
    </row>
    <row r="643" spans="1:266" s="150" customFormat="1" ht="51" customHeight="1" x14ac:dyDescent="0.25">
      <c r="A643" s="894">
        <v>1</v>
      </c>
      <c r="B643" s="894">
        <v>1</v>
      </c>
      <c r="C643" s="519" t="s">
        <v>454</v>
      </c>
      <c r="D643" s="519"/>
      <c r="E643" s="555">
        <f>SUM(E644:E646)</f>
        <v>45018</v>
      </c>
      <c r="F643" s="555">
        <f>SUM(F644:F646)</f>
        <v>15006</v>
      </c>
      <c r="G643" s="555">
        <f>SUM(G644:G646)</f>
        <v>21021</v>
      </c>
      <c r="H643" s="555">
        <f t="shared" si="231"/>
        <v>140.08396641343464</v>
      </c>
      <c r="I643" s="206"/>
      <c r="J643" s="206"/>
      <c r="K643" s="579"/>
      <c r="L643" s="579"/>
      <c r="M643" s="579"/>
      <c r="N643" s="579"/>
      <c r="O643" s="579"/>
      <c r="P643" s="579"/>
      <c r="Q643" s="861"/>
      <c r="R643" s="861"/>
      <c r="S643" s="861"/>
      <c r="T643" s="861"/>
      <c r="U643" s="2060"/>
      <c r="V643" s="861"/>
      <c r="W643" s="861"/>
      <c r="X643" s="861"/>
      <c r="Y643" s="861"/>
      <c r="Z643" s="861"/>
      <c r="AA643" s="923">
        <f t="shared" si="208"/>
        <v>0</v>
      </c>
    </row>
    <row r="644" spans="1:266" s="150" customFormat="1" ht="30" customHeight="1" x14ac:dyDescent="0.25">
      <c r="A644" s="894">
        <v>1</v>
      </c>
      <c r="B644" s="894">
        <v>1</v>
      </c>
      <c r="C644" s="519" t="s">
        <v>455</v>
      </c>
      <c r="D644" s="519"/>
      <c r="E644" s="555">
        <v>1500</v>
      </c>
      <c r="F644" s="173">
        <f t="shared" ref="F644:F650" si="232">ROUND(E644/12*$C$3,0)</f>
        <v>500</v>
      </c>
      <c r="G644" s="555">
        <v>238</v>
      </c>
      <c r="H644" s="555">
        <f t="shared" si="231"/>
        <v>47.599999999999994</v>
      </c>
      <c r="I644" s="206"/>
      <c r="J644" s="206"/>
      <c r="K644" s="579"/>
      <c r="L644" s="579"/>
      <c r="M644" s="579"/>
      <c r="N644" s="579"/>
      <c r="O644" s="579"/>
      <c r="P644" s="579"/>
      <c r="Q644" s="861"/>
      <c r="R644" s="861"/>
      <c r="S644" s="861"/>
      <c r="T644" s="861"/>
      <c r="U644" s="2060"/>
      <c r="V644" s="861"/>
      <c r="W644" s="861"/>
      <c r="X644" s="861"/>
      <c r="Y644" s="861"/>
      <c r="Z644" s="861"/>
      <c r="AA644" s="923">
        <f t="shared" si="208"/>
        <v>0</v>
      </c>
    </row>
    <row r="645" spans="1:266" s="150" customFormat="1" ht="61.5" customHeight="1" x14ac:dyDescent="0.25">
      <c r="A645" s="894">
        <v>1</v>
      </c>
      <c r="B645" s="894">
        <v>1</v>
      </c>
      <c r="C645" s="519" t="s">
        <v>635</v>
      </c>
      <c r="D645" s="519"/>
      <c r="E645" s="555">
        <v>37371</v>
      </c>
      <c r="F645" s="173">
        <f t="shared" si="232"/>
        <v>12457</v>
      </c>
      <c r="G645" s="555">
        <v>18321</v>
      </c>
      <c r="H645" s="555">
        <f t="shared" si="231"/>
        <v>147.07393433410934</v>
      </c>
      <c r="I645" s="206"/>
      <c r="J645" s="206"/>
      <c r="K645" s="579"/>
      <c r="L645" s="579"/>
      <c r="M645" s="579"/>
      <c r="N645" s="579"/>
      <c r="O645" s="579"/>
      <c r="P645" s="579"/>
      <c r="Q645" s="861"/>
      <c r="R645" s="861"/>
      <c r="S645" s="861"/>
      <c r="T645" s="861"/>
      <c r="U645" s="2060"/>
      <c r="V645" s="861"/>
      <c r="W645" s="861"/>
      <c r="X645" s="861"/>
      <c r="Y645" s="861"/>
      <c r="Z645" s="861"/>
      <c r="AA645" s="923">
        <f t="shared" si="208"/>
        <v>0</v>
      </c>
    </row>
    <row r="646" spans="1:266" s="150" customFormat="1" ht="55.5" customHeight="1" x14ac:dyDescent="0.25">
      <c r="A646" s="894">
        <v>1</v>
      </c>
      <c r="B646" s="894">
        <v>1</v>
      </c>
      <c r="C646" s="519" t="s">
        <v>467</v>
      </c>
      <c r="D646" s="519"/>
      <c r="E646" s="555">
        <v>6147</v>
      </c>
      <c r="F646" s="173">
        <f t="shared" si="232"/>
        <v>2049</v>
      </c>
      <c r="G646" s="555">
        <v>2462</v>
      </c>
      <c r="H646" s="555">
        <f t="shared" si="231"/>
        <v>120.15617374328941</v>
      </c>
      <c r="I646" s="206"/>
      <c r="J646" s="206"/>
      <c r="K646" s="579"/>
      <c r="L646" s="579"/>
      <c r="M646" s="579"/>
      <c r="N646" s="579"/>
      <c r="O646" s="579"/>
      <c r="P646" s="579"/>
      <c r="Q646" s="861"/>
      <c r="R646" s="861"/>
      <c r="S646" s="861"/>
      <c r="T646" s="861"/>
      <c r="U646" s="2060"/>
      <c r="V646" s="861"/>
      <c r="W646" s="861"/>
      <c r="X646" s="861"/>
      <c r="Y646" s="861"/>
      <c r="Z646" s="861"/>
      <c r="AA646" s="923">
        <f t="shared" si="208"/>
        <v>0</v>
      </c>
    </row>
    <row r="647" spans="1:266" s="150" customFormat="1" ht="21" customHeight="1" x14ac:dyDescent="0.25">
      <c r="A647" s="894">
        <v>1</v>
      </c>
      <c r="B647" s="894">
        <v>1</v>
      </c>
      <c r="C647" s="519" t="s">
        <v>160</v>
      </c>
      <c r="D647" s="519"/>
      <c r="E647" s="555"/>
      <c r="F647" s="173">
        <f t="shared" si="232"/>
        <v>0</v>
      </c>
      <c r="G647" s="555"/>
      <c r="H647" s="498"/>
      <c r="I647" s="206"/>
      <c r="J647" s="206"/>
      <c r="K647" s="579"/>
      <c r="L647" s="579"/>
      <c r="M647" s="579"/>
      <c r="N647" s="579"/>
      <c r="O647" s="579"/>
      <c r="P647" s="579"/>
      <c r="Q647" s="861"/>
      <c r="R647" s="861"/>
      <c r="S647" s="861"/>
      <c r="T647" s="861"/>
      <c r="U647" s="2060"/>
      <c r="V647" s="861"/>
      <c r="W647" s="861"/>
      <c r="X647" s="861"/>
      <c r="Y647" s="861"/>
      <c r="Z647" s="861"/>
      <c r="AA647" s="923">
        <f t="shared" si="208"/>
        <v>0</v>
      </c>
    </row>
    <row r="648" spans="1:266" s="150" customFormat="1" ht="34.5" customHeight="1" x14ac:dyDescent="0.25">
      <c r="A648" s="894">
        <v>1</v>
      </c>
      <c r="B648" s="894">
        <v>1</v>
      </c>
      <c r="C648" s="519" t="s">
        <v>161</v>
      </c>
      <c r="D648" s="519"/>
      <c r="E648" s="555">
        <v>33700</v>
      </c>
      <c r="F648" s="173">
        <f t="shared" si="232"/>
        <v>11233</v>
      </c>
      <c r="G648" s="173">
        <v>10386</v>
      </c>
      <c r="H648" s="555">
        <f>G648/F648*100</f>
        <v>92.459716905546159</v>
      </c>
      <c r="I648" s="206"/>
      <c r="J648" s="206"/>
      <c r="K648" s="579"/>
      <c r="L648" s="579"/>
      <c r="M648" s="579"/>
      <c r="N648" s="579"/>
      <c r="O648" s="579"/>
      <c r="P648" s="579"/>
      <c r="Q648" s="861"/>
      <c r="R648" s="861"/>
      <c r="S648" s="861"/>
      <c r="T648" s="861"/>
      <c r="U648" s="2060"/>
      <c r="V648" s="861"/>
      <c r="W648" s="861"/>
      <c r="X648" s="861"/>
      <c r="Y648" s="861"/>
      <c r="Z648" s="861"/>
      <c r="AA648" s="923">
        <f t="shared" si="208"/>
        <v>0</v>
      </c>
    </row>
    <row r="649" spans="1:266" s="150" customFormat="1" ht="28.5" customHeight="1" x14ac:dyDescent="0.25">
      <c r="A649" s="894">
        <v>1</v>
      </c>
      <c r="B649" s="894">
        <v>1</v>
      </c>
      <c r="C649" s="626" t="s">
        <v>653</v>
      </c>
      <c r="D649" s="798"/>
      <c r="E649" s="820">
        <v>2640</v>
      </c>
      <c r="F649" s="820">
        <f t="shared" si="232"/>
        <v>880</v>
      </c>
      <c r="G649" s="474">
        <v>604</v>
      </c>
      <c r="H649" s="173">
        <f>G649/F649*100</f>
        <v>68.63636363636364</v>
      </c>
      <c r="I649" s="958">
        <f>K649/E649</f>
        <v>0</v>
      </c>
      <c r="J649" s="174"/>
      <c r="K649" s="524">
        <f>SUM(K647:K648)</f>
        <v>0</v>
      </c>
      <c r="L649" s="524">
        <f>SUM(L647:L648)</f>
        <v>0</v>
      </c>
      <c r="M649" s="524">
        <f>SUM(M647:M648)</f>
        <v>0</v>
      </c>
      <c r="N649" s="199"/>
      <c r="O649" s="524"/>
      <c r="P649" s="175"/>
      <c r="Q649" s="862"/>
      <c r="R649" s="862"/>
      <c r="S649" s="862"/>
      <c r="T649" s="862"/>
      <c r="U649" s="2075"/>
      <c r="V649" s="524"/>
      <c r="W649" s="524"/>
      <c r="X649" s="524"/>
      <c r="Y649" s="199"/>
      <c r="Z649" s="199"/>
      <c r="AA649" s="923">
        <f t="shared" si="208"/>
        <v>0</v>
      </c>
      <c r="AB649" s="177"/>
      <c r="AC649" s="177"/>
      <c r="AD649" s="177"/>
      <c r="AE649" s="177"/>
      <c r="AF649" s="177"/>
      <c r="AG649" s="177"/>
      <c r="AH649" s="177"/>
      <c r="AI649" s="177"/>
      <c r="AJ649" s="177"/>
      <c r="AK649" s="177"/>
      <c r="AL649" s="177"/>
      <c r="AM649" s="177"/>
      <c r="AN649" s="177"/>
      <c r="AO649" s="177"/>
      <c r="AP649" s="177"/>
      <c r="AQ649" s="177"/>
      <c r="AR649" s="177"/>
      <c r="AS649" s="177"/>
      <c r="AT649" s="177"/>
      <c r="AU649" s="177"/>
      <c r="AV649" s="177"/>
      <c r="AW649" s="177"/>
      <c r="AX649" s="177"/>
      <c r="AY649" s="177"/>
      <c r="AZ649" s="177"/>
      <c r="BA649" s="177"/>
      <c r="BB649" s="177"/>
      <c r="BC649" s="177"/>
      <c r="BD649" s="177"/>
      <c r="BE649" s="177"/>
      <c r="BF649" s="177"/>
      <c r="BG649" s="177"/>
      <c r="BH649" s="177"/>
      <c r="BI649" s="177"/>
      <c r="BJ649" s="177"/>
      <c r="BK649" s="177"/>
      <c r="BL649" s="177"/>
      <c r="BM649" s="177"/>
      <c r="BN649" s="177"/>
      <c r="BO649" s="177"/>
      <c r="BP649" s="177"/>
      <c r="BQ649" s="177"/>
      <c r="BR649" s="177"/>
      <c r="BS649" s="177"/>
      <c r="BT649" s="177"/>
      <c r="BU649" s="177"/>
      <c r="BV649" s="177"/>
      <c r="BW649" s="177"/>
      <c r="BX649" s="177"/>
      <c r="BY649" s="177"/>
      <c r="BZ649" s="177"/>
      <c r="CA649" s="177"/>
      <c r="CB649" s="177"/>
      <c r="CC649" s="177"/>
      <c r="CD649" s="177"/>
      <c r="CE649" s="177"/>
      <c r="CF649" s="177"/>
      <c r="CG649" s="177"/>
      <c r="CH649" s="177"/>
      <c r="CI649" s="177"/>
      <c r="CJ649" s="177"/>
      <c r="CK649" s="177"/>
      <c r="CL649" s="177"/>
      <c r="CM649" s="177"/>
      <c r="CN649" s="177"/>
      <c r="CO649" s="177"/>
      <c r="CP649" s="177"/>
      <c r="CQ649" s="177"/>
      <c r="CR649" s="177"/>
      <c r="CS649" s="177"/>
      <c r="CT649" s="177"/>
      <c r="CU649" s="177"/>
      <c r="CV649" s="177"/>
      <c r="CW649" s="177"/>
      <c r="CX649" s="177"/>
      <c r="CY649" s="177"/>
      <c r="CZ649" s="177"/>
      <c r="DA649" s="177"/>
      <c r="DB649" s="177"/>
      <c r="DC649" s="177"/>
      <c r="DD649" s="177"/>
      <c r="DE649" s="177"/>
      <c r="DF649" s="177"/>
      <c r="DG649" s="177"/>
      <c r="DH649" s="177"/>
      <c r="DI649" s="177"/>
      <c r="DJ649" s="177"/>
      <c r="DK649" s="177"/>
      <c r="DL649" s="177"/>
      <c r="DM649" s="177"/>
      <c r="DN649" s="177"/>
      <c r="DO649" s="177"/>
      <c r="DP649" s="177"/>
      <c r="DQ649" s="177"/>
      <c r="DR649" s="177"/>
      <c r="DS649" s="177"/>
      <c r="DT649" s="177"/>
      <c r="DU649" s="177"/>
      <c r="DV649" s="177"/>
      <c r="DW649" s="177"/>
      <c r="DX649" s="177"/>
      <c r="DY649" s="177"/>
      <c r="DZ649" s="177"/>
      <c r="EA649" s="177"/>
      <c r="EB649" s="177"/>
      <c r="EC649" s="177"/>
      <c r="ED649" s="177"/>
      <c r="EE649" s="177"/>
      <c r="EF649" s="177"/>
      <c r="EG649" s="177"/>
      <c r="EH649" s="177"/>
      <c r="EI649" s="177"/>
      <c r="EJ649" s="177"/>
      <c r="EK649" s="177"/>
      <c r="EL649" s="177"/>
      <c r="EM649" s="177"/>
      <c r="EN649" s="177"/>
      <c r="EO649" s="177"/>
      <c r="EP649" s="177"/>
      <c r="EQ649" s="177"/>
      <c r="ER649" s="177"/>
      <c r="ES649" s="177"/>
      <c r="ET649" s="177"/>
      <c r="EU649" s="177"/>
      <c r="EV649" s="177"/>
      <c r="EW649" s="177"/>
      <c r="EX649" s="177"/>
      <c r="EY649" s="177"/>
      <c r="EZ649" s="177"/>
      <c r="FA649" s="177"/>
      <c r="FB649" s="177"/>
      <c r="FC649" s="177"/>
      <c r="FD649" s="177"/>
      <c r="FE649" s="177"/>
      <c r="FF649" s="177"/>
      <c r="FG649" s="177"/>
      <c r="FH649" s="177"/>
      <c r="FI649" s="177"/>
      <c r="FJ649" s="177"/>
      <c r="FK649" s="177"/>
      <c r="FL649" s="177"/>
      <c r="FM649" s="177"/>
      <c r="FN649" s="177"/>
      <c r="FO649" s="177"/>
      <c r="FP649" s="177"/>
      <c r="FQ649" s="177"/>
      <c r="FR649" s="177"/>
      <c r="FS649" s="177"/>
      <c r="FT649" s="177"/>
      <c r="FU649" s="177"/>
      <c r="FV649" s="177"/>
      <c r="FW649" s="177"/>
      <c r="FX649" s="177"/>
      <c r="FY649" s="177"/>
      <c r="FZ649" s="177"/>
      <c r="GA649" s="177"/>
      <c r="GB649" s="177"/>
      <c r="GC649" s="177"/>
      <c r="GD649" s="177"/>
      <c r="GE649" s="177"/>
      <c r="GF649" s="177"/>
      <c r="GG649" s="177"/>
      <c r="GH649" s="177"/>
      <c r="GI649" s="177"/>
      <c r="GJ649" s="177"/>
      <c r="GK649" s="177"/>
      <c r="GL649" s="177"/>
      <c r="GM649" s="177"/>
      <c r="GN649" s="177"/>
      <c r="GO649" s="177"/>
      <c r="GP649" s="177"/>
      <c r="GQ649" s="177"/>
      <c r="GR649" s="177"/>
      <c r="GS649" s="177"/>
      <c r="GT649" s="177"/>
      <c r="GU649" s="177"/>
      <c r="GV649" s="177"/>
      <c r="GW649" s="177"/>
      <c r="GX649" s="177"/>
      <c r="GY649" s="177"/>
      <c r="GZ649" s="177"/>
      <c r="HA649" s="177"/>
      <c r="HB649" s="177"/>
      <c r="HC649" s="177"/>
      <c r="HD649" s="177"/>
      <c r="HE649" s="177"/>
      <c r="HF649" s="177"/>
      <c r="HG649" s="177"/>
      <c r="HH649" s="177"/>
      <c r="HI649" s="177"/>
      <c r="HJ649" s="177"/>
      <c r="HK649" s="177"/>
      <c r="HL649" s="177"/>
      <c r="HM649" s="177"/>
      <c r="HN649" s="177"/>
      <c r="HO649" s="177"/>
      <c r="HP649" s="177"/>
      <c r="HQ649" s="177"/>
      <c r="HR649" s="177"/>
      <c r="HS649" s="177"/>
      <c r="HT649" s="177"/>
      <c r="HU649" s="177"/>
      <c r="HV649" s="177"/>
      <c r="HW649" s="177"/>
      <c r="HX649" s="177"/>
      <c r="HY649" s="177"/>
      <c r="HZ649" s="177"/>
      <c r="IA649" s="177"/>
      <c r="IB649" s="177"/>
      <c r="IC649" s="177"/>
      <c r="ID649" s="177"/>
      <c r="IE649" s="177"/>
      <c r="IF649" s="177"/>
      <c r="IG649" s="177"/>
      <c r="IH649" s="177"/>
      <c r="II649" s="177"/>
      <c r="IJ649" s="177"/>
      <c r="IK649" s="177"/>
      <c r="IL649" s="177"/>
      <c r="IM649" s="177"/>
      <c r="IN649" s="177"/>
      <c r="IO649" s="177"/>
      <c r="IP649" s="177"/>
      <c r="IQ649" s="177"/>
      <c r="IR649" s="177"/>
      <c r="IS649" s="177"/>
      <c r="IT649" s="177"/>
      <c r="IU649" s="177"/>
      <c r="IV649" s="177"/>
      <c r="IW649" s="177"/>
      <c r="IX649" s="177"/>
      <c r="IY649" s="177"/>
      <c r="IZ649" s="177"/>
      <c r="JA649" s="177"/>
      <c r="JB649" s="177"/>
      <c r="JC649" s="177"/>
      <c r="JD649" s="177"/>
      <c r="JE649" s="177"/>
      <c r="JF649" s="177"/>
    </row>
    <row r="650" spans="1:266" s="150" customFormat="1" ht="15" customHeight="1" x14ac:dyDescent="0.25">
      <c r="A650" s="894">
        <v>1</v>
      </c>
      <c r="B650" s="894">
        <v>1</v>
      </c>
      <c r="C650" s="626" t="s">
        <v>601</v>
      </c>
      <c r="D650" s="519"/>
      <c r="E650" s="555">
        <v>3143</v>
      </c>
      <c r="F650" s="173">
        <f t="shared" si="232"/>
        <v>1048</v>
      </c>
      <c r="G650" s="173">
        <v>381</v>
      </c>
      <c r="H650" s="555">
        <f>G650/F650*100</f>
        <v>36.354961832061065</v>
      </c>
      <c r="I650" s="206"/>
      <c r="J650" s="206"/>
      <c r="K650" s="579"/>
      <c r="L650" s="579"/>
      <c r="M650" s="579"/>
      <c r="N650" s="579"/>
      <c r="O650" s="579"/>
      <c r="P650" s="579"/>
      <c r="Q650" s="861"/>
      <c r="R650" s="861"/>
      <c r="S650" s="861"/>
      <c r="T650" s="861"/>
      <c r="U650" s="2060"/>
      <c r="V650" s="861"/>
      <c r="W650" s="861"/>
      <c r="X650" s="861"/>
      <c r="Y650" s="861"/>
      <c r="Z650" s="861"/>
      <c r="AA650" s="923">
        <f t="shared" si="208"/>
        <v>0</v>
      </c>
    </row>
    <row r="651" spans="1:266" s="334" customFormat="1" ht="17.25" customHeight="1" x14ac:dyDescent="0.25">
      <c r="A651" s="894">
        <v>1</v>
      </c>
      <c r="B651" s="894">
        <v>1</v>
      </c>
      <c r="C651" s="301" t="s">
        <v>169</v>
      </c>
      <c r="D651" s="625"/>
      <c r="E651" s="498">
        <f>E636+E648</f>
        <v>90475</v>
      </c>
      <c r="F651" s="498">
        <f>F636+F648</f>
        <v>30159</v>
      </c>
      <c r="G651" s="498">
        <f>G636+G648</f>
        <v>34310</v>
      </c>
      <c r="H651" s="498">
        <f>G651/F651*100</f>
        <v>113.76371895619882</v>
      </c>
      <c r="I651" s="206"/>
      <c r="J651" s="206"/>
      <c r="K651" s="579"/>
      <c r="L651" s="579"/>
      <c r="M651" s="579"/>
      <c r="N651" s="579"/>
      <c r="O651" s="579"/>
      <c r="P651" s="579"/>
      <c r="Q651" s="786">
        <v>83091.065884259253</v>
      </c>
      <c r="R651" s="786">
        <v>83091.065884259253</v>
      </c>
      <c r="S651" s="786">
        <v>83091.065884259253</v>
      </c>
      <c r="T651" s="786">
        <v>83091.065884259253</v>
      </c>
      <c r="U651" s="2065">
        <f>Q651/12*$C$3+(R651-Q651)/11*3+(S651-R651)/10*2+(T651-S651)/9*1</f>
        <v>27697.021961419752</v>
      </c>
      <c r="V651" s="786">
        <f>Z651-Y651</f>
        <v>27564.838240000005</v>
      </c>
      <c r="W651" s="786"/>
      <c r="X651" s="786">
        <f>V651-U651</f>
        <v>-132.1837214197476</v>
      </c>
      <c r="Y651" s="786">
        <v>-92.422309999999996</v>
      </c>
      <c r="Z651" s="786">
        <v>27472.415930000003</v>
      </c>
      <c r="AA651" s="923">
        <f t="shared" si="208"/>
        <v>27472415.930000003</v>
      </c>
    </row>
    <row r="652" spans="1:266" s="150" customFormat="1" ht="15" customHeight="1" x14ac:dyDescent="0.25">
      <c r="A652" s="894">
        <v>1</v>
      </c>
      <c r="B652" s="894">
        <v>1</v>
      </c>
      <c r="C652" s="815" t="s">
        <v>490</v>
      </c>
      <c r="D652" s="815"/>
      <c r="E652" s="816">
        <f>SUM(E651,E634)</f>
        <v>440891</v>
      </c>
      <c r="F652" s="816">
        <f>SUM(F651,F634)</f>
        <v>146962.6</v>
      </c>
      <c r="G652" s="816">
        <f>SUM(G651,G634)</f>
        <v>127024.64210526316</v>
      </c>
      <c r="H652" s="989">
        <f>G652/F652*100</f>
        <v>86.433311676074837</v>
      </c>
      <c r="I652" s="817"/>
      <c r="J652" s="817"/>
      <c r="K652" s="816"/>
      <c r="L652" s="816"/>
      <c r="M652" s="816"/>
      <c r="N652" s="816"/>
      <c r="O652" s="816"/>
      <c r="P652" s="816"/>
      <c r="Q652" s="786">
        <f>SUM(Q651,Q634)</f>
        <v>256368.3317424875</v>
      </c>
      <c r="R652" s="786">
        <f t="shared" ref="R652:Z652" si="233">SUM(R651,R634)</f>
        <v>256368.3317424875</v>
      </c>
      <c r="S652" s="786">
        <f t="shared" ref="S652:T652" si="234">SUM(S651,S634)</f>
        <v>256368.3317424875</v>
      </c>
      <c r="T652" s="786">
        <f t="shared" si="234"/>
        <v>256368.3317424875</v>
      </c>
      <c r="U652" s="2065">
        <f t="shared" si="233"/>
        <v>85456.110580829161</v>
      </c>
      <c r="V652" s="786">
        <f t="shared" si="233"/>
        <v>83374.557640000014</v>
      </c>
      <c r="W652" s="786">
        <f t="shared" si="233"/>
        <v>0</v>
      </c>
      <c r="X652" s="786">
        <f t="shared" si="233"/>
        <v>-2081.5529408291441</v>
      </c>
      <c r="Y652" s="786">
        <f t="shared" si="233"/>
        <v>-219.23066999999998</v>
      </c>
      <c r="Z652" s="786">
        <f t="shared" si="233"/>
        <v>83155.326970000024</v>
      </c>
      <c r="AA652" s="923">
        <f t="shared" si="208"/>
        <v>83155326.970000029</v>
      </c>
    </row>
    <row r="653" spans="1:266" s="150" customFormat="1" ht="15" customHeight="1" x14ac:dyDescent="0.25">
      <c r="A653" s="894">
        <v>1</v>
      </c>
      <c r="B653" s="894">
        <v>1</v>
      </c>
      <c r="C653" s="738" t="s">
        <v>163</v>
      </c>
      <c r="D653" s="815"/>
      <c r="E653" s="816"/>
      <c r="F653" s="816"/>
      <c r="G653" s="816"/>
      <c r="H653" s="816"/>
      <c r="I653" s="817"/>
      <c r="J653" s="817"/>
      <c r="K653" s="816"/>
      <c r="L653" s="816"/>
      <c r="M653" s="816"/>
      <c r="N653" s="816"/>
      <c r="O653" s="816"/>
      <c r="P653" s="816"/>
      <c r="Q653" s="786"/>
      <c r="R653" s="786"/>
      <c r="S653" s="786"/>
      <c r="T653" s="786"/>
      <c r="U653" s="2095"/>
      <c r="V653" s="786"/>
      <c r="W653" s="786"/>
      <c r="X653" s="786"/>
      <c r="Y653" s="786"/>
      <c r="Z653" s="786"/>
      <c r="AA653" s="923">
        <f t="shared" si="208"/>
        <v>0</v>
      </c>
    </row>
    <row r="654" spans="1:266" s="150" customFormat="1" ht="20.25" customHeight="1" x14ac:dyDescent="0.25">
      <c r="A654" s="894">
        <v>1</v>
      </c>
      <c r="B654" s="894">
        <v>1</v>
      </c>
      <c r="C654" s="990" t="s">
        <v>79</v>
      </c>
      <c r="D654" s="815"/>
      <c r="E654" s="987">
        <v>1500</v>
      </c>
      <c r="F654" s="173">
        <f>ROUND(E654/12*$C$3,0)</f>
        <v>500</v>
      </c>
      <c r="G654" s="987">
        <v>217</v>
      </c>
      <c r="H654" s="987">
        <f>G654/F654*100</f>
        <v>43.4</v>
      </c>
      <c r="I654" s="817"/>
      <c r="J654" s="817"/>
      <c r="K654" s="816"/>
      <c r="L654" s="816"/>
      <c r="M654" s="816"/>
      <c r="N654" s="816"/>
      <c r="O654" s="816"/>
      <c r="P654" s="816"/>
      <c r="Q654" s="786"/>
      <c r="R654" s="786"/>
      <c r="S654" s="786"/>
      <c r="T654" s="786"/>
      <c r="U654" s="2096"/>
      <c r="V654" s="786"/>
      <c r="W654" s="786"/>
      <c r="X654" s="786"/>
      <c r="Y654" s="786"/>
      <c r="Z654" s="786"/>
      <c r="AA654" s="923">
        <f t="shared" si="208"/>
        <v>0</v>
      </c>
    </row>
    <row r="655" spans="1:266" s="150" customFormat="1" ht="35.25" customHeight="1" x14ac:dyDescent="0.25">
      <c r="A655" s="894">
        <v>1</v>
      </c>
      <c r="B655" s="894">
        <v>1</v>
      </c>
      <c r="C655" s="990" t="s">
        <v>146</v>
      </c>
      <c r="D655" s="815"/>
      <c r="E655" s="987">
        <v>160</v>
      </c>
      <c r="F655" s="173">
        <f>ROUND(E655/12*$C$3,0)</f>
        <v>53</v>
      </c>
      <c r="G655" s="987">
        <v>3</v>
      </c>
      <c r="H655" s="987">
        <f>G655/F655*100</f>
        <v>5.6603773584905666</v>
      </c>
      <c r="I655" s="817"/>
      <c r="J655" s="817"/>
      <c r="K655" s="816"/>
      <c r="L655" s="816"/>
      <c r="M655" s="816"/>
      <c r="N655" s="816"/>
      <c r="O655" s="816"/>
      <c r="P655" s="816"/>
      <c r="Q655" s="786"/>
      <c r="R655" s="786"/>
      <c r="S655" s="786"/>
      <c r="T655" s="786"/>
      <c r="U655" s="2096"/>
      <c r="V655" s="786"/>
      <c r="W655" s="786"/>
      <c r="X655" s="786"/>
      <c r="Y655" s="786"/>
      <c r="Z655" s="786"/>
      <c r="AA655" s="923">
        <f t="shared" si="208"/>
        <v>0</v>
      </c>
    </row>
    <row r="656" spans="1:266" s="150" customFormat="1" ht="15" customHeight="1" x14ac:dyDescent="0.25">
      <c r="A656" s="894">
        <v>1</v>
      </c>
      <c r="B656" s="894">
        <v>1</v>
      </c>
      <c r="C656" s="306" t="s">
        <v>31</v>
      </c>
      <c r="D656" s="306"/>
      <c r="E656" s="818"/>
      <c r="F656" s="818"/>
      <c r="G656" s="818"/>
      <c r="H656" s="818"/>
      <c r="I656" s="817"/>
      <c r="J656" s="817"/>
      <c r="K656" s="816"/>
      <c r="L656" s="816"/>
      <c r="M656" s="816"/>
      <c r="N656" s="816"/>
      <c r="O656" s="816"/>
      <c r="P656" s="816"/>
      <c r="Q656" s="142"/>
      <c r="R656" s="142"/>
      <c r="S656" s="142"/>
      <c r="T656" s="142"/>
      <c r="U656" s="2057"/>
      <c r="V656" s="142"/>
      <c r="W656" s="142"/>
      <c r="X656" s="142"/>
      <c r="Y656" s="142"/>
      <c r="Z656" s="142"/>
      <c r="AA656" s="923">
        <f t="shared" si="208"/>
        <v>0</v>
      </c>
    </row>
    <row r="657" spans="1:27" s="150" customFormat="1" ht="15" customHeight="1" x14ac:dyDescent="0.25">
      <c r="A657" s="894">
        <v>1</v>
      </c>
      <c r="B657" s="894">
        <v>1</v>
      </c>
      <c r="C657" s="225" t="s">
        <v>10</v>
      </c>
      <c r="D657" s="991">
        <v>300</v>
      </c>
      <c r="E657" s="820">
        <v>180</v>
      </c>
      <c r="F657" s="173">
        <f t="shared" ref="F657:F664" si="235">E657/12*$C$3</f>
        <v>60</v>
      </c>
      <c r="G657" s="173">
        <v>61</v>
      </c>
      <c r="H657" s="173">
        <f t="shared" ref="H657:H664" si="236">G657/F657*100</f>
        <v>101.66666666666666</v>
      </c>
      <c r="I657" s="472">
        <v>10</v>
      </c>
      <c r="J657" s="174">
        <f t="shared" ref="J657:J664" si="237">M657/G657</f>
        <v>10.278688524590164</v>
      </c>
      <c r="K657" s="175">
        <f t="shared" ref="K657:K664" si="238">ROUND(E657*I657,0)</f>
        <v>1800</v>
      </c>
      <c r="L657" s="175">
        <f t="shared" ref="L657:L664" si="239">ROUND(F657*I657,0)</f>
        <v>600</v>
      </c>
      <c r="M657" s="175">
        <v>627</v>
      </c>
      <c r="N657" s="175">
        <f t="shared" ref="N657:N665" si="240">M657/L657*100</f>
        <v>104.5</v>
      </c>
      <c r="O657" s="175">
        <f t="shared" ref="O657:O664" si="241">K657/D657</f>
        <v>6</v>
      </c>
      <c r="P657" s="175">
        <f t="shared" ref="P657:P665" si="242">M657/$C$3*12/O657</f>
        <v>313.5</v>
      </c>
      <c r="Q657" s="861"/>
      <c r="R657" s="861"/>
      <c r="S657" s="861"/>
      <c r="T657" s="861"/>
      <c r="U657" s="2060"/>
      <c r="V657" s="861"/>
      <c r="W657" s="861"/>
      <c r="X657" s="861"/>
      <c r="Y657" s="861"/>
      <c r="Z657" s="861"/>
      <c r="AA657" s="923">
        <f t="shared" si="208"/>
        <v>0</v>
      </c>
    </row>
    <row r="658" spans="1:27" s="150" customFormat="1" ht="15" customHeight="1" x14ac:dyDescent="0.25">
      <c r="A658" s="894">
        <v>1</v>
      </c>
      <c r="B658" s="894">
        <v>1</v>
      </c>
      <c r="C658" s="225" t="s">
        <v>8</v>
      </c>
      <c r="D658" s="991">
        <v>300</v>
      </c>
      <c r="E658" s="820">
        <v>70</v>
      </c>
      <c r="F658" s="173">
        <f t="shared" si="235"/>
        <v>23.333333333333332</v>
      </c>
      <c r="G658" s="173">
        <v>22</v>
      </c>
      <c r="H658" s="173">
        <f t="shared" si="236"/>
        <v>94.285714285714292</v>
      </c>
      <c r="I658" s="472">
        <v>10</v>
      </c>
      <c r="J658" s="174">
        <f t="shared" si="237"/>
        <v>9.7272727272727266</v>
      </c>
      <c r="K658" s="175">
        <f t="shared" si="238"/>
        <v>700</v>
      </c>
      <c r="L658" s="175">
        <f t="shared" si="239"/>
        <v>233</v>
      </c>
      <c r="M658" s="175">
        <v>214</v>
      </c>
      <c r="N658" s="175">
        <f t="shared" si="240"/>
        <v>91.845493562231766</v>
      </c>
      <c r="O658" s="175">
        <f t="shared" si="241"/>
        <v>2.3333333333333335</v>
      </c>
      <c r="P658" s="175">
        <f t="shared" si="242"/>
        <v>275.14285714285711</v>
      </c>
      <c r="Q658" s="861"/>
      <c r="R658" s="861"/>
      <c r="S658" s="861"/>
      <c r="T658" s="861"/>
      <c r="U658" s="2060"/>
      <c r="V658" s="861"/>
      <c r="W658" s="861"/>
      <c r="X658" s="861"/>
      <c r="Y658" s="861"/>
      <c r="Z658" s="861"/>
      <c r="AA658" s="923">
        <f t="shared" si="208"/>
        <v>0</v>
      </c>
    </row>
    <row r="659" spans="1:27" s="150" customFormat="1" ht="15" customHeight="1" x14ac:dyDescent="0.25">
      <c r="A659" s="894">
        <v>1</v>
      </c>
      <c r="B659" s="894">
        <v>1</v>
      </c>
      <c r="C659" s="225" t="s">
        <v>9</v>
      </c>
      <c r="D659" s="991">
        <v>300</v>
      </c>
      <c r="E659" s="820">
        <v>50</v>
      </c>
      <c r="F659" s="173">
        <f t="shared" si="235"/>
        <v>16.666666666666668</v>
      </c>
      <c r="G659" s="173">
        <v>19</v>
      </c>
      <c r="H659" s="173">
        <f t="shared" si="236"/>
        <v>113.99999999999999</v>
      </c>
      <c r="I659" s="472">
        <v>10</v>
      </c>
      <c r="J659" s="174">
        <f t="shared" si="237"/>
        <v>12.578947368421053</v>
      </c>
      <c r="K659" s="175">
        <f t="shared" si="238"/>
        <v>500</v>
      </c>
      <c r="L659" s="175">
        <f t="shared" si="239"/>
        <v>167</v>
      </c>
      <c r="M659" s="175">
        <v>239</v>
      </c>
      <c r="N659" s="175">
        <f t="shared" si="240"/>
        <v>143.11377245508982</v>
      </c>
      <c r="O659" s="175">
        <f t="shared" si="241"/>
        <v>1.6666666666666667</v>
      </c>
      <c r="P659" s="175">
        <f t="shared" si="242"/>
        <v>430.2</v>
      </c>
      <c r="Q659" s="861"/>
      <c r="R659" s="861"/>
      <c r="S659" s="861"/>
      <c r="T659" s="861"/>
      <c r="U659" s="2060"/>
      <c r="V659" s="861"/>
      <c r="W659" s="861"/>
      <c r="X659" s="861"/>
      <c r="Y659" s="861"/>
      <c r="Z659" s="861"/>
      <c r="AA659" s="923">
        <f t="shared" si="208"/>
        <v>0</v>
      </c>
    </row>
    <row r="660" spans="1:27" s="150" customFormat="1" ht="15" customHeight="1" x14ac:dyDescent="0.25">
      <c r="A660" s="894">
        <v>1</v>
      </c>
      <c r="B660" s="894">
        <v>1</v>
      </c>
      <c r="C660" s="225" t="s">
        <v>77</v>
      </c>
      <c r="D660" s="991">
        <v>300</v>
      </c>
      <c r="E660" s="820">
        <v>180</v>
      </c>
      <c r="F660" s="173">
        <f t="shared" si="235"/>
        <v>60</v>
      </c>
      <c r="G660" s="173">
        <v>57</v>
      </c>
      <c r="H660" s="173">
        <f t="shared" si="236"/>
        <v>95</v>
      </c>
      <c r="I660" s="472">
        <v>8.5</v>
      </c>
      <c r="J660" s="174">
        <f t="shared" si="237"/>
        <v>10.403508771929825</v>
      </c>
      <c r="K660" s="175">
        <f t="shared" si="238"/>
        <v>1530</v>
      </c>
      <c r="L660" s="175">
        <f t="shared" si="239"/>
        <v>510</v>
      </c>
      <c r="M660" s="175">
        <v>593</v>
      </c>
      <c r="N660" s="175">
        <f t="shared" si="240"/>
        <v>116.27450980392157</v>
      </c>
      <c r="O660" s="175">
        <f t="shared" si="241"/>
        <v>5.0999999999999996</v>
      </c>
      <c r="P660" s="175">
        <f t="shared" si="242"/>
        <v>348.82352941176475</v>
      </c>
      <c r="Q660" s="861"/>
      <c r="R660" s="861"/>
      <c r="S660" s="861"/>
      <c r="T660" s="861"/>
      <c r="U660" s="2060"/>
      <c r="V660" s="861"/>
      <c r="W660" s="861"/>
      <c r="X660" s="861"/>
      <c r="Y660" s="861"/>
      <c r="Z660" s="861"/>
      <c r="AA660" s="923">
        <f t="shared" ref="AA660:AA723" si="243">Z660*1000</f>
        <v>0</v>
      </c>
    </row>
    <row r="661" spans="1:27" s="150" customFormat="1" ht="15" customHeight="1" x14ac:dyDescent="0.25">
      <c r="A661" s="894">
        <v>1</v>
      </c>
      <c r="B661" s="894">
        <v>1</v>
      </c>
      <c r="C661" s="225" t="s">
        <v>6</v>
      </c>
      <c r="D661" s="991">
        <v>300</v>
      </c>
      <c r="E661" s="820">
        <v>380</v>
      </c>
      <c r="F661" s="173">
        <f t="shared" si="235"/>
        <v>126.66666666666667</v>
      </c>
      <c r="G661" s="173">
        <v>98</v>
      </c>
      <c r="H661" s="173">
        <f t="shared" si="236"/>
        <v>77.368421052631575</v>
      </c>
      <c r="I661" s="472">
        <v>6</v>
      </c>
      <c r="J661" s="174">
        <f t="shared" si="237"/>
        <v>7.8571428571428568</v>
      </c>
      <c r="K661" s="175">
        <f t="shared" si="238"/>
        <v>2280</v>
      </c>
      <c r="L661" s="175">
        <f t="shared" si="239"/>
        <v>760</v>
      </c>
      <c r="M661" s="175">
        <v>770</v>
      </c>
      <c r="N661" s="175">
        <f t="shared" si="240"/>
        <v>101.31578947368421</v>
      </c>
      <c r="O661" s="175">
        <f t="shared" si="241"/>
        <v>7.6</v>
      </c>
      <c r="P661" s="175">
        <f t="shared" si="242"/>
        <v>303.94736842105266</v>
      </c>
      <c r="Q661" s="861"/>
      <c r="R661" s="861"/>
      <c r="S661" s="861"/>
      <c r="T661" s="861"/>
      <c r="U661" s="2060"/>
      <c r="V661" s="861"/>
      <c r="W661" s="861"/>
      <c r="X661" s="861"/>
      <c r="Y661" s="861"/>
      <c r="Z661" s="861"/>
      <c r="AA661" s="923">
        <f t="shared" si="243"/>
        <v>0</v>
      </c>
    </row>
    <row r="662" spans="1:27" s="150" customFormat="1" ht="15" customHeight="1" x14ac:dyDescent="0.25">
      <c r="A662" s="894">
        <v>1</v>
      </c>
      <c r="B662" s="894">
        <v>1</v>
      </c>
      <c r="C662" s="225" t="s">
        <v>26</v>
      </c>
      <c r="D662" s="991">
        <v>300</v>
      </c>
      <c r="E662" s="820">
        <v>300</v>
      </c>
      <c r="F662" s="173">
        <f t="shared" si="235"/>
        <v>100</v>
      </c>
      <c r="G662" s="173">
        <v>126</v>
      </c>
      <c r="H662" s="173">
        <f t="shared" si="236"/>
        <v>126</v>
      </c>
      <c r="I662" s="472">
        <v>6.1</v>
      </c>
      <c r="J662" s="174">
        <f t="shared" si="237"/>
        <v>5.1428571428571432</v>
      </c>
      <c r="K662" s="175">
        <f t="shared" si="238"/>
        <v>1830</v>
      </c>
      <c r="L662" s="175">
        <f t="shared" si="239"/>
        <v>610</v>
      </c>
      <c r="M662" s="175">
        <v>648</v>
      </c>
      <c r="N662" s="175">
        <f t="shared" si="240"/>
        <v>106.2295081967213</v>
      </c>
      <c r="O662" s="175">
        <f t="shared" si="241"/>
        <v>6.1</v>
      </c>
      <c r="P662" s="175">
        <f t="shared" si="242"/>
        <v>318.68852459016398</v>
      </c>
      <c r="Q662" s="861"/>
      <c r="R662" s="861"/>
      <c r="S662" s="861"/>
      <c r="T662" s="861"/>
      <c r="U662" s="2060"/>
      <c r="V662" s="861"/>
      <c r="W662" s="861"/>
      <c r="X662" s="861"/>
      <c r="Y662" s="861"/>
      <c r="Z662" s="861"/>
      <c r="AA662" s="923">
        <f t="shared" si="243"/>
        <v>0</v>
      </c>
    </row>
    <row r="663" spans="1:27" s="150" customFormat="1" ht="15" customHeight="1" x14ac:dyDescent="0.25">
      <c r="A663" s="894">
        <v>1</v>
      </c>
      <c r="B663" s="894">
        <v>1</v>
      </c>
      <c r="C663" s="225" t="s">
        <v>28</v>
      </c>
      <c r="D663" s="991">
        <v>300</v>
      </c>
      <c r="E663" s="820">
        <v>150</v>
      </c>
      <c r="F663" s="173">
        <f t="shared" si="235"/>
        <v>50</v>
      </c>
      <c r="G663" s="173">
        <v>38</v>
      </c>
      <c r="H663" s="173">
        <f t="shared" si="236"/>
        <v>76</v>
      </c>
      <c r="I663" s="618">
        <v>8</v>
      </c>
      <c r="J663" s="174">
        <f t="shared" si="237"/>
        <v>8.5</v>
      </c>
      <c r="K663" s="175">
        <f t="shared" si="238"/>
        <v>1200</v>
      </c>
      <c r="L663" s="175">
        <f t="shared" si="239"/>
        <v>400</v>
      </c>
      <c r="M663" s="175">
        <v>323</v>
      </c>
      <c r="N663" s="175">
        <f t="shared" si="240"/>
        <v>80.75</v>
      </c>
      <c r="O663" s="175">
        <f t="shared" si="241"/>
        <v>4</v>
      </c>
      <c r="P663" s="175">
        <f t="shared" si="242"/>
        <v>242.25</v>
      </c>
      <c r="Q663" s="861"/>
      <c r="R663" s="861"/>
      <c r="S663" s="861"/>
      <c r="T663" s="861"/>
      <c r="U663" s="2060"/>
      <c r="V663" s="861"/>
      <c r="W663" s="861"/>
      <c r="X663" s="861"/>
      <c r="Y663" s="861"/>
      <c r="Z663" s="861"/>
      <c r="AA663" s="923">
        <f t="shared" si="243"/>
        <v>0</v>
      </c>
    </row>
    <row r="664" spans="1:27" s="150" customFormat="1" ht="15" customHeight="1" x14ac:dyDescent="0.25">
      <c r="A664" s="894">
        <v>1</v>
      </c>
      <c r="B664" s="894">
        <v>1</v>
      </c>
      <c r="C664" s="225" t="s">
        <v>78</v>
      </c>
      <c r="D664" s="991">
        <v>300</v>
      </c>
      <c r="E664" s="820">
        <v>130</v>
      </c>
      <c r="F664" s="173">
        <f t="shared" si="235"/>
        <v>43.333333333333336</v>
      </c>
      <c r="G664" s="173">
        <v>38</v>
      </c>
      <c r="H664" s="173">
        <f t="shared" si="236"/>
        <v>87.692307692307693</v>
      </c>
      <c r="I664" s="618">
        <v>10</v>
      </c>
      <c r="J664" s="174">
        <f t="shared" si="237"/>
        <v>9.526315789473685</v>
      </c>
      <c r="K664" s="175">
        <f t="shared" si="238"/>
        <v>1300</v>
      </c>
      <c r="L664" s="175">
        <f t="shared" si="239"/>
        <v>433</v>
      </c>
      <c r="M664" s="175">
        <v>362</v>
      </c>
      <c r="N664" s="175">
        <f t="shared" si="240"/>
        <v>83.602771362586608</v>
      </c>
      <c r="O664" s="175">
        <f t="shared" si="241"/>
        <v>4.333333333333333</v>
      </c>
      <c r="P664" s="175">
        <f t="shared" si="242"/>
        <v>250.61538461538464</v>
      </c>
      <c r="Q664" s="861"/>
      <c r="R664" s="861"/>
      <c r="S664" s="861"/>
      <c r="T664" s="861"/>
      <c r="U664" s="2060"/>
      <c r="V664" s="861"/>
      <c r="W664" s="861"/>
      <c r="X664" s="861"/>
      <c r="Y664" s="861"/>
      <c r="Z664" s="861"/>
      <c r="AA664" s="923">
        <f t="shared" si="243"/>
        <v>0</v>
      </c>
    </row>
    <row r="665" spans="1:27" s="150" customFormat="1" ht="15" customHeight="1" x14ac:dyDescent="0.25">
      <c r="A665" s="894">
        <v>1</v>
      </c>
      <c r="B665" s="894">
        <v>1</v>
      </c>
      <c r="C665" s="625" t="s">
        <v>13</v>
      </c>
      <c r="D665" s="625"/>
      <c r="E665" s="524">
        <f>SUM(E657:E664)</f>
        <v>1440</v>
      </c>
      <c r="F665" s="524">
        <f>SUM(F657:F664)</f>
        <v>480</v>
      </c>
      <c r="G665" s="524">
        <f>SUM(G657:G664)</f>
        <v>459</v>
      </c>
      <c r="H665" s="524">
        <f>G665/F665*100</f>
        <v>95.625</v>
      </c>
      <c r="I665" s="821">
        <f>IF(E665=0,0,K665/E665)</f>
        <v>7.7361111111111107</v>
      </c>
      <c r="J665" s="198">
        <f>M665/G665</f>
        <v>8.2265795206971681</v>
      </c>
      <c r="K665" s="524">
        <f>SUM(K657:K664)</f>
        <v>11140</v>
      </c>
      <c r="L665" s="524">
        <f>SUM(L657:L664)</f>
        <v>3713</v>
      </c>
      <c r="M665" s="524">
        <f>SUM(M657:M664)</f>
        <v>3776</v>
      </c>
      <c r="N665" s="175">
        <f t="shared" si="240"/>
        <v>101.69674117963912</v>
      </c>
      <c r="O665" s="386">
        <f>SUM(O657:O664)</f>
        <v>37.133333333333333</v>
      </c>
      <c r="P665" s="175">
        <f t="shared" si="242"/>
        <v>305.06283662477557</v>
      </c>
      <c r="Q665" s="524"/>
      <c r="R665" s="524"/>
      <c r="S665" s="524"/>
      <c r="T665" s="524"/>
      <c r="U665" s="2075"/>
      <c r="V665" s="524"/>
      <c r="W665" s="524"/>
      <c r="X665" s="524"/>
      <c r="Y665" s="524"/>
      <c r="Z665" s="524"/>
      <c r="AA665" s="923">
        <f t="shared" si="243"/>
        <v>0</v>
      </c>
    </row>
    <row r="666" spans="1:27" s="150" customFormat="1" ht="15" customHeight="1" x14ac:dyDescent="0.25">
      <c r="A666" s="894">
        <v>1</v>
      </c>
      <c r="B666" s="894">
        <v>1</v>
      </c>
      <c r="C666" s="306" t="s">
        <v>150</v>
      </c>
      <c r="D666" s="625"/>
      <c r="E666" s="524"/>
      <c r="F666" s="524"/>
      <c r="G666" s="524"/>
      <c r="H666" s="524"/>
      <c r="I666" s="821"/>
      <c r="J666" s="198"/>
      <c r="K666" s="524"/>
      <c r="L666" s="524"/>
      <c r="M666" s="524"/>
      <c r="N666" s="175"/>
      <c r="O666" s="175"/>
      <c r="P666" s="175"/>
      <c r="Q666" s="524"/>
      <c r="R666" s="524"/>
      <c r="S666" s="524"/>
      <c r="T666" s="524"/>
      <c r="U666" s="2075"/>
      <c r="V666" s="524"/>
      <c r="W666" s="524"/>
      <c r="X666" s="524"/>
      <c r="Y666" s="524"/>
      <c r="Z666" s="524"/>
      <c r="AA666" s="923">
        <f t="shared" si="243"/>
        <v>0</v>
      </c>
    </row>
    <row r="667" spans="1:27" s="150" customFormat="1" ht="15" customHeight="1" x14ac:dyDescent="0.25">
      <c r="A667" s="894">
        <v>1</v>
      </c>
      <c r="B667" s="894">
        <v>1</v>
      </c>
      <c r="C667" s="231" t="s">
        <v>189</v>
      </c>
      <c r="D667" s="798">
        <v>240</v>
      </c>
      <c r="E667" s="820">
        <v>2300</v>
      </c>
      <c r="F667" s="173">
        <f>ROUND(E667/12*$C$3,0)</f>
        <v>767</v>
      </c>
      <c r="G667" s="173">
        <v>775</v>
      </c>
      <c r="H667" s="173">
        <f>G667/F667*100</f>
        <v>101.04302477183833</v>
      </c>
      <c r="I667" s="618">
        <v>8</v>
      </c>
      <c r="J667" s="174">
        <f>M667/G667</f>
        <v>7.9793548387096775</v>
      </c>
      <c r="K667" s="175">
        <f>ROUND(E667*I667,0)</f>
        <v>18400</v>
      </c>
      <c r="L667" s="175">
        <f>ROUND(F667*I667,0)</f>
        <v>6136</v>
      </c>
      <c r="M667" s="175">
        <v>6184</v>
      </c>
      <c r="N667" s="175">
        <f>M667/L667*100</f>
        <v>100.78226857887876</v>
      </c>
      <c r="O667" s="175">
        <f>K667/D667</f>
        <v>76.666666666666671</v>
      </c>
      <c r="P667" s="175">
        <f>M667/$C$3*12/O667</f>
        <v>241.98260869565215</v>
      </c>
      <c r="Q667" s="861"/>
      <c r="R667" s="861"/>
      <c r="S667" s="861"/>
      <c r="T667" s="861"/>
      <c r="U667" s="2075"/>
      <c r="V667" s="524"/>
      <c r="W667" s="524"/>
      <c r="X667" s="524"/>
      <c r="Y667" s="861"/>
      <c r="Z667" s="861"/>
      <c r="AA667" s="923">
        <f t="shared" si="243"/>
        <v>0</v>
      </c>
    </row>
    <row r="668" spans="1:27" s="150" customFormat="1" ht="15" customHeight="1" x14ac:dyDescent="0.25">
      <c r="A668" s="894">
        <v>1</v>
      </c>
      <c r="B668" s="894">
        <v>1</v>
      </c>
      <c r="C668" s="178" t="s">
        <v>6</v>
      </c>
      <c r="D668" s="803">
        <v>240</v>
      </c>
      <c r="E668" s="820"/>
      <c r="F668" s="173">
        <f>ROUND(E668/12*$C$3,0)</f>
        <v>0</v>
      </c>
      <c r="G668" s="173"/>
      <c r="H668" s="173"/>
      <c r="I668" s="618"/>
      <c r="J668" s="174"/>
      <c r="K668" s="175">
        <f>ROUND(E668*I668,0)</f>
        <v>0</v>
      </c>
      <c r="L668" s="175">
        <f>ROUND(F668*I668,0)</f>
        <v>0</v>
      </c>
      <c r="M668" s="175"/>
      <c r="N668" s="175"/>
      <c r="O668" s="175"/>
      <c r="P668" s="175"/>
      <c r="Q668" s="861"/>
      <c r="R668" s="861"/>
      <c r="S668" s="861"/>
      <c r="T668" s="861"/>
      <c r="U668" s="2075"/>
      <c r="V668" s="524"/>
      <c r="W668" s="524"/>
      <c r="X668" s="524"/>
      <c r="Y668" s="861"/>
      <c r="Z668" s="861"/>
      <c r="AA668" s="923">
        <f t="shared" si="243"/>
        <v>0</v>
      </c>
    </row>
    <row r="669" spans="1:27" s="177" customFormat="1" ht="15" customHeight="1" x14ac:dyDescent="0.25">
      <c r="A669" s="894">
        <v>1</v>
      </c>
      <c r="B669" s="894">
        <v>1</v>
      </c>
      <c r="C669" s="385" t="s">
        <v>192</v>
      </c>
      <c r="D669" s="822">
        <f>SUM(D667:D668)</f>
        <v>480</v>
      </c>
      <c r="E669" s="524">
        <f>SUM(E667:E668)</f>
        <v>2300</v>
      </c>
      <c r="F669" s="524">
        <f>SUM(F667:F668)</f>
        <v>767</v>
      </c>
      <c r="G669" s="524">
        <f>SUM(G667:G668)</f>
        <v>775</v>
      </c>
      <c r="H669" s="524">
        <f>G669/F669*100</f>
        <v>101.04302477183833</v>
      </c>
      <c r="I669" s="524">
        <f>SUM(I667:I668)</f>
        <v>8</v>
      </c>
      <c r="J669" s="524">
        <f>M669/G669</f>
        <v>7.9793548387096775</v>
      </c>
      <c r="K669" s="524">
        <f>SUM(K667:K668)</f>
        <v>18400</v>
      </c>
      <c r="L669" s="524">
        <f>SUM(L667:L668)</f>
        <v>6136</v>
      </c>
      <c r="M669" s="524">
        <f>SUM(M667:M668)</f>
        <v>6184</v>
      </c>
      <c r="N669" s="199">
        <f>M669/L669*100</f>
        <v>100.78226857887876</v>
      </c>
      <c r="O669" s="524">
        <f>SUM(O667:O668)</f>
        <v>76.666666666666671</v>
      </c>
      <c r="P669" s="175">
        <f>M669/$C$3*12/O669</f>
        <v>241.98260869565215</v>
      </c>
      <c r="Q669" s="862"/>
      <c r="R669" s="862"/>
      <c r="S669" s="862"/>
      <c r="T669" s="862"/>
      <c r="U669" s="2081"/>
      <c r="V669" s="524"/>
      <c r="W669" s="524"/>
      <c r="X669" s="524"/>
      <c r="Y669" s="199"/>
      <c r="Z669" s="199"/>
      <c r="AA669" s="923">
        <f t="shared" si="243"/>
        <v>0</v>
      </c>
    </row>
    <row r="670" spans="1:27" s="150" customFormat="1" ht="29.25" customHeight="1" x14ac:dyDescent="0.25">
      <c r="A670" s="894">
        <v>1</v>
      </c>
      <c r="B670" s="894">
        <v>1</v>
      </c>
      <c r="C670" s="715" t="s">
        <v>176</v>
      </c>
      <c r="D670" s="715"/>
      <c r="E670" s="786">
        <f>SUM(E669,E665)</f>
        <v>3740</v>
      </c>
      <c r="F670" s="786">
        <f>SUM(F669,F665)</f>
        <v>1247</v>
      </c>
      <c r="G670" s="786">
        <f>SUM(G669,G665)</f>
        <v>1234</v>
      </c>
      <c r="H670" s="786">
        <f t="shared" ref="H670:H675" si="244">G670/F670*100</f>
        <v>98.957497995188447</v>
      </c>
      <c r="I670" s="958">
        <f>K670/E670</f>
        <v>7.8983957219251337</v>
      </c>
      <c r="J670" s="198">
        <f>M670/G670</f>
        <v>8.0713128038897892</v>
      </c>
      <c r="K670" s="786">
        <f>SUM(K669,K665)</f>
        <v>29540</v>
      </c>
      <c r="L670" s="786">
        <f>SUM(L669,L665)</f>
        <v>9849</v>
      </c>
      <c r="M670" s="786">
        <f>SUM(M669,M665)</f>
        <v>9960</v>
      </c>
      <c r="N670" s="199">
        <f>M670/L670*100</f>
        <v>101.12701797136765</v>
      </c>
      <c r="O670" s="786">
        <f>SUM(O669,O665)</f>
        <v>113.80000000000001</v>
      </c>
      <c r="P670" s="199">
        <f>M670/$C$3*12/O670</f>
        <v>262.5659050966608</v>
      </c>
      <c r="Q670" s="786">
        <v>54988.51008</v>
      </c>
      <c r="R670" s="786">
        <v>54988.51008</v>
      </c>
      <c r="S670" s="786">
        <v>54988.51008</v>
      </c>
      <c r="T670" s="786">
        <v>54988.51008</v>
      </c>
      <c r="U670" s="2065">
        <f t="shared" ref="U670:U671" si="245">Q670/12*$C$3+(R670-Q670)/11*3+(S670-R670)/10*2+(T670-S670)/9*1</f>
        <v>18329.503359999999</v>
      </c>
      <c r="V670" s="524">
        <f>Z670-Y670</f>
        <v>18324.063460000001</v>
      </c>
      <c r="W670" s="524"/>
      <c r="X670" s="524">
        <f>V670-U670</f>
        <v>-5.4398999999975786</v>
      </c>
      <c r="Y670" s="786">
        <v>-34.43336</v>
      </c>
      <c r="Z670" s="786">
        <v>18289.630100000002</v>
      </c>
      <c r="AA670" s="923">
        <f t="shared" si="243"/>
        <v>18289630.100000001</v>
      </c>
    </row>
    <row r="671" spans="1:27" s="150" customFormat="1" ht="38.25" customHeight="1" x14ac:dyDescent="0.25">
      <c r="A671" s="894">
        <v>1</v>
      </c>
      <c r="B671" s="894">
        <v>1</v>
      </c>
      <c r="C671" s="1948" t="s">
        <v>491</v>
      </c>
      <c r="D671" s="715"/>
      <c r="E671" s="890">
        <f>E672+E674</f>
        <v>13840</v>
      </c>
      <c r="F671" s="786">
        <f>F672+F674</f>
        <v>4614</v>
      </c>
      <c r="G671" s="786">
        <v>4244</v>
      </c>
      <c r="H671" s="786">
        <f t="shared" si="244"/>
        <v>91.980927611616821</v>
      </c>
      <c r="I671" s="823"/>
      <c r="J671" s="993"/>
      <c r="K671" s="787"/>
      <c r="L671" s="787"/>
      <c r="M671" s="787"/>
      <c r="N671" s="181"/>
      <c r="O671" s="787"/>
      <c r="P671" s="181"/>
      <c r="Q671" s="787">
        <v>41111.674762149996</v>
      </c>
      <c r="R671" s="787">
        <v>41111.674762149996</v>
      </c>
      <c r="S671" s="787">
        <v>41111.674762149996</v>
      </c>
      <c r="T671" s="787">
        <v>41111.674762149996</v>
      </c>
      <c r="U671" s="2065">
        <f t="shared" si="245"/>
        <v>13703.891587383332</v>
      </c>
      <c r="V671" s="524">
        <f>Z671-Y671-W671</f>
        <v>13564.934870000003</v>
      </c>
      <c r="W671" s="2215"/>
      <c r="X671" s="524">
        <f>V671-U671</f>
        <v>-138.95671738332931</v>
      </c>
      <c r="Y671" s="786">
        <v>-26.387790000000003</v>
      </c>
      <c r="Z671" s="786">
        <v>13538.547080000002</v>
      </c>
      <c r="AA671" s="923">
        <f t="shared" si="243"/>
        <v>13538547.080000002</v>
      </c>
    </row>
    <row r="672" spans="1:27" s="150" customFormat="1" ht="29.25" customHeight="1" x14ac:dyDescent="0.25">
      <c r="A672" s="894">
        <v>1</v>
      </c>
      <c r="B672" s="894">
        <v>1</v>
      </c>
      <c r="C672" s="992" t="s">
        <v>471</v>
      </c>
      <c r="D672" s="715"/>
      <c r="E672" s="868">
        <f>E673</f>
        <v>13820</v>
      </c>
      <c r="F672" s="912">
        <f>F673</f>
        <v>4607</v>
      </c>
      <c r="G672" s="912">
        <f>G673</f>
        <v>4240</v>
      </c>
      <c r="H672" s="912">
        <f t="shared" si="244"/>
        <v>92.033861515085732</v>
      </c>
      <c r="I672" s="823"/>
      <c r="J672" s="993"/>
      <c r="K672" s="787"/>
      <c r="L672" s="787"/>
      <c r="M672" s="787"/>
      <c r="N672" s="181"/>
      <c r="O672" s="787"/>
      <c r="P672" s="181"/>
      <c r="Q672" s="787"/>
      <c r="R672" s="787"/>
      <c r="S672" s="787"/>
      <c r="T672" s="787"/>
      <c r="U672" s="2065"/>
      <c r="V672" s="547"/>
      <c r="W672" s="547"/>
      <c r="X672" s="547"/>
      <c r="Y672" s="787"/>
      <c r="Z672" s="787"/>
      <c r="AA672" s="923">
        <f t="shared" si="243"/>
        <v>0</v>
      </c>
    </row>
    <row r="673" spans="1:27" s="150" customFormat="1" ht="18.75" customHeight="1" x14ac:dyDescent="0.25">
      <c r="A673" s="894">
        <v>1</v>
      </c>
      <c r="B673" s="894">
        <v>1</v>
      </c>
      <c r="C673" s="994" t="s">
        <v>472</v>
      </c>
      <c r="D673" s="715"/>
      <c r="E673" s="868">
        <v>13820</v>
      </c>
      <c r="F673" s="173">
        <f>ROUND(E673/12*$C$3,0)</f>
        <v>4607</v>
      </c>
      <c r="G673" s="912">
        <f>G671-G674</f>
        <v>4240</v>
      </c>
      <c r="H673" s="912">
        <f t="shared" si="244"/>
        <v>92.033861515085732</v>
      </c>
      <c r="I673" s="823"/>
      <c r="J673" s="993"/>
      <c r="K673" s="787"/>
      <c r="L673" s="787"/>
      <c r="M673" s="787"/>
      <c r="N673" s="181"/>
      <c r="O673" s="787"/>
      <c r="P673" s="181"/>
      <c r="Q673" s="787"/>
      <c r="R673" s="787"/>
      <c r="S673" s="787"/>
      <c r="T673" s="787"/>
      <c r="U673" s="2065"/>
      <c r="V673" s="547"/>
      <c r="W673" s="547"/>
      <c r="X673" s="547"/>
      <c r="Y673" s="787"/>
      <c r="Z673" s="787"/>
      <c r="AA673" s="923">
        <f t="shared" si="243"/>
        <v>0</v>
      </c>
    </row>
    <row r="674" spans="1:27" s="150" customFormat="1" ht="29.25" customHeight="1" x14ac:dyDescent="0.25">
      <c r="A674" s="894">
        <v>1</v>
      </c>
      <c r="B674" s="894">
        <v>1</v>
      </c>
      <c r="C674" s="992" t="s">
        <v>473</v>
      </c>
      <c r="D674" s="715"/>
      <c r="E674" s="868">
        <f>E675</f>
        <v>20</v>
      </c>
      <c r="F674" s="868">
        <f t="shared" ref="F674:G674" si="246">F675</f>
        <v>7</v>
      </c>
      <c r="G674" s="868">
        <f t="shared" si="246"/>
        <v>4</v>
      </c>
      <c r="H674" s="912">
        <f t="shared" si="244"/>
        <v>57.142857142857139</v>
      </c>
      <c r="I674" s="823"/>
      <c r="J674" s="993"/>
      <c r="K674" s="787"/>
      <c r="L674" s="787"/>
      <c r="M674" s="787"/>
      <c r="N674" s="181"/>
      <c r="O674" s="787"/>
      <c r="P674" s="181"/>
      <c r="Q674" s="787"/>
      <c r="R674" s="787"/>
      <c r="S674" s="787"/>
      <c r="T674" s="787"/>
      <c r="U674" s="2065"/>
      <c r="V674" s="547"/>
      <c r="W674" s="547"/>
      <c r="X674" s="547"/>
      <c r="Y674" s="787"/>
      <c r="Z674" s="787"/>
      <c r="AA674" s="923">
        <f t="shared" si="243"/>
        <v>0</v>
      </c>
    </row>
    <row r="675" spans="1:27" s="150" customFormat="1" ht="29.25" customHeight="1" x14ac:dyDescent="0.25">
      <c r="A675" s="894">
        <v>1</v>
      </c>
      <c r="B675" s="894">
        <v>1</v>
      </c>
      <c r="C675" s="995" t="s">
        <v>474</v>
      </c>
      <c r="D675" s="715"/>
      <c r="E675" s="868">
        <v>20</v>
      </c>
      <c r="F675" s="173">
        <f>ROUND(E675/12*$C$3,0)</f>
        <v>7</v>
      </c>
      <c r="G675" s="912">
        <v>4</v>
      </c>
      <c r="H675" s="912">
        <f t="shared" si="244"/>
        <v>57.142857142857139</v>
      </c>
      <c r="I675" s="823"/>
      <c r="J675" s="993"/>
      <c r="K675" s="787"/>
      <c r="L675" s="787"/>
      <c r="M675" s="787"/>
      <c r="N675" s="181"/>
      <c r="O675" s="787"/>
      <c r="P675" s="181"/>
      <c r="Q675" s="787"/>
      <c r="R675" s="787"/>
      <c r="S675" s="787"/>
      <c r="T675" s="787"/>
      <c r="U675" s="2065"/>
      <c r="V675" s="547"/>
      <c r="W675" s="547"/>
      <c r="X675" s="547"/>
      <c r="Y675" s="787"/>
      <c r="Z675" s="787"/>
      <c r="AA675" s="923">
        <f t="shared" si="243"/>
        <v>0</v>
      </c>
    </row>
    <row r="676" spans="1:27" s="150" customFormat="1" ht="15" customHeight="1" thickBot="1" x14ac:dyDescent="0.3">
      <c r="A676" s="894">
        <v>1</v>
      </c>
      <c r="B676" s="894">
        <v>1</v>
      </c>
      <c r="C676" s="1676" t="s">
        <v>17</v>
      </c>
      <c r="D676" s="1677"/>
      <c r="E676" s="1678"/>
      <c r="F676" s="1678"/>
      <c r="G676" s="1678"/>
      <c r="H676" s="1678"/>
      <c r="I676" s="1679"/>
      <c r="J676" s="1680"/>
      <c r="K676" s="1681"/>
      <c r="L676" s="1681"/>
      <c r="M676" s="1681">
        <f>M671+M670+M652+M624</f>
        <v>37557</v>
      </c>
      <c r="N676" s="1681"/>
      <c r="O676" s="1681"/>
      <c r="P676" s="1681"/>
      <c r="Q676" s="1680">
        <f t="shared" ref="Q676:Z676" si="247">Q671+Q670+Q652+Q624</f>
        <v>620644.28235089965</v>
      </c>
      <c r="R676" s="1680">
        <f t="shared" ref="R676:S676" si="248">R671+R670+R652+R624</f>
        <v>620644.28235089965</v>
      </c>
      <c r="S676" s="1680">
        <f t="shared" si="248"/>
        <v>620644.28235089965</v>
      </c>
      <c r="T676" s="1680">
        <f t="shared" ref="T676" si="249">T671+T670+T652+T624</f>
        <v>620644.28235089965</v>
      </c>
      <c r="U676" s="2097">
        <f t="shared" si="247"/>
        <v>206881.4274502999</v>
      </c>
      <c r="V676" s="1681">
        <f t="shared" si="247"/>
        <v>198968.03236000001</v>
      </c>
      <c r="W676" s="1681">
        <f t="shared" si="247"/>
        <v>-128.47849000000002</v>
      </c>
      <c r="X676" s="1681">
        <f t="shared" si="247"/>
        <v>-7913.3950902998531</v>
      </c>
      <c r="Y676" s="1681">
        <f t="shared" si="247"/>
        <v>-852.78983999999991</v>
      </c>
      <c r="Z676" s="1681">
        <f t="shared" si="247"/>
        <v>197986.76403000002</v>
      </c>
      <c r="AA676" s="923">
        <f t="shared" si="243"/>
        <v>197986764.03000003</v>
      </c>
    </row>
    <row r="677" spans="1:27" ht="32.25" customHeight="1" x14ac:dyDescent="0.25">
      <c r="A677" s="894">
        <v>1</v>
      </c>
      <c r="B677" s="894">
        <v>1</v>
      </c>
      <c r="C677" s="1672" t="s">
        <v>296</v>
      </c>
      <c r="D677" s="665"/>
      <c r="E677" s="491"/>
      <c r="F677" s="491"/>
      <c r="G677" s="491"/>
      <c r="H677" s="491"/>
      <c r="I677" s="1673"/>
      <c r="J677" s="1673"/>
      <c r="K677" s="1674"/>
      <c r="L677" s="1674"/>
      <c r="M677" s="1674"/>
      <c r="N677" s="1674"/>
      <c r="O677" s="1674"/>
      <c r="P677" s="1674"/>
      <c r="Q677" s="745"/>
      <c r="R677" s="745"/>
      <c r="S677" s="745"/>
      <c r="T677" s="745"/>
      <c r="U677" s="2098"/>
      <c r="V677" s="745"/>
      <c r="W677" s="745"/>
      <c r="X677" s="745"/>
      <c r="Y677" s="1675"/>
      <c r="Z677" s="745"/>
      <c r="AA677" s="923">
        <f t="shared" si="243"/>
        <v>0</v>
      </c>
    </row>
    <row r="678" spans="1:27" s="150" customFormat="1" ht="15" customHeight="1" x14ac:dyDescent="0.25">
      <c r="A678" s="894">
        <v>1</v>
      </c>
      <c r="B678" s="894">
        <v>1</v>
      </c>
      <c r="C678" s="624" t="s">
        <v>14</v>
      </c>
      <c r="D678" s="624"/>
      <c r="E678" s="470"/>
      <c r="F678" s="470"/>
      <c r="G678" s="470"/>
      <c r="H678" s="470"/>
      <c r="I678" s="206"/>
      <c r="J678" s="206"/>
      <c r="K678" s="207"/>
      <c r="L678" s="207"/>
      <c r="M678" s="207"/>
      <c r="N678" s="207"/>
      <c r="O678" s="207"/>
      <c r="P678" s="207"/>
      <c r="Q678" s="861"/>
      <c r="R678" s="861"/>
      <c r="S678" s="861"/>
      <c r="T678" s="861"/>
      <c r="U678" s="2060"/>
      <c r="V678" s="861"/>
      <c r="W678" s="861"/>
      <c r="X678" s="861"/>
      <c r="Y678" s="861"/>
      <c r="Z678" s="861"/>
      <c r="AA678" s="923">
        <f t="shared" si="243"/>
        <v>0</v>
      </c>
    </row>
    <row r="679" spans="1:27" s="150" customFormat="1" ht="15" customHeight="1" x14ac:dyDescent="0.25">
      <c r="A679" s="894">
        <v>1</v>
      </c>
      <c r="B679" s="894">
        <v>1</v>
      </c>
      <c r="C679" s="666" t="s">
        <v>203</v>
      </c>
      <c r="D679" s="666"/>
      <c r="E679" s="1637">
        <f>E680/3.8</f>
        <v>1056.0526315789475</v>
      </c>
      <c r="F679" s="1637">
        <f t="shared" ref="F679:G679" si="250">F680/3.8</f>
        <v>352.10526315789474</v>
      </c>
      <c r="G679" s="1637">
        <f t="shared" si="250"/>
        <v>2628.5526315789475</v>
      </c>
      <c r="H679" s="470">
        <f t="shared" ref="H679:H680" si="251">G679/F679*100</f>
        <v>746.52466367713009</v>
      </c>
      <c r="I679" s="206"/>
      <c r="J679" s="206"/>
      <c r="K679" s="207"/>
      <c r="L679" s="207"/>
      <c r="M679" s="207"/>
      <c r="N679" s="207"/>
      <c r="O679" s="207"/>
      <c r="P679" s="207"/>
      <c r="Q679" s="861"/>
      <c r="R679" s="861"/>
      <c r="S679" s="861"/>
      <c r="T679" s="861"/>
      <c r="U679" s="2060"/>
      <c r="V679" s="861"/>
      <c r="W679" s="861"/>
      <c r="X679" s="861"/>
      <c r="Y679" s="861"/>
      <c r="Z679" s="861"/>
      <c r="AA679" s="923">
        <f t="shared" si="243"/>
        <v>0</v>
      </c>
    </row>
    <row r="680" spans="1:27" s="150" customFormat="1" ht="15" customHeight="1" x14ac:dyDescent="0.25">
      <c r="A680" s="894"/>
      <c r="B680" s="894"/>
      <c r="C680" s="666" t="s">
        <v>649</v>
      </c>
      <c r="D680" s="666"/>
      <c r="E680" s="470">
        <v>4013</v>
      </c>
      <c r="F680" s="173">
        <f>ROUND(E680/12*$C$3,0)</f>
        <v>1338</v>
      </c>
      <c r="G680" s="470">
        <v>9988.5</v>
      </c>
      <c r="H680" s="470">
        <f t="shared" si="251"/>
        <v>746.52466367712998</v>
      </c>
      <c r="I680" s="206"/>
      <c r="J680" s="206"/>
      <c r="K680" s="207"/>
      <c r="L680" s="207"/>
      <c r="M680" s="207"/>
      <c r="N680" s="207"/>
      <c r="O680" s="207"/>
      <c r="P680" s="207"/>
      <c r="Q680" s="861"/>
      <c r="R680" s="861"/>
      <c r="S680" s="861"/>
      <c r="T680" s="861"/>
      <c r="U680" s="2060"/>
      <c r="V680" s="861"/>
      <c r="W680" s="861"/>
      <c r="X680" s="861"/>
      <c r="Y680" s="861"/>
      <c r="Z680" s="861"/>
      <c r="AA680" s="923">
        <f t="shared" si="243"/>
        <v>0</v>
      </c>
    </row>
    <row r="681" spans="1:27" s="150" customFormat="1" ht="15" customHeight="1" x14ac:dyDescent="0.25">
      <c r="A681" s="894">
        <v>1</v>
      </c>
      <c r="B681" s="894">
        <v>1</v>
      </c>
      <c r="C681" s="666" t="s">
        <v>160</v>
      </c>
      <c r="D681" s="666"/>
      <c r="E681" s="1637">
        <f>E682/3.8/3.2</f>
        <v>11248.93092105263</v>
      </c>
      <c r="F681" s="1637">
        <f t="shared" ref="F681" si="252">F682/3.8/3.2</f>
        <v>3749.6710526315792</v>
      </c>
      <c r="G681" s="1637">
        <f>G682/3.8/3.2</f>
        <v>3036.0485197368421</v>
      </c>
      <c r="H681" s="470">
        <f>G681/F681*100</f>
        <v>80.968396350557057</v>
      </c>
      <c r="I681" s="206"/>
      <c r="J681" s="206"/>
      <c r="K681" s="207"/>
      <c r="L681" s="207"/>
      <c r="M681" s="207"/>
      <c r="N681" s="207"/>
      <c r="O681" s="207"/>
      <c r="P681" s="207"/>
      <c r="Q681" s="861"/>
      <c r="R681" s="861"/>
      <c r="S681" s="861"/>
      <c r="T681" s="861"/>
      <c r="U681" s="2060"/>
      <c r="V681" s="861"/>
      <c r="W681" s="861"/>
      <c r="X681" s="861"/>
      <c r="Y681" s="861"/>
      <c r="Z681" s="861"/>
      <c r="AA681" s="923">
        <f t="shared" si="243"/>
        <v>0</v>
      </c>
    </row>
    <row r="682" spans="1:27" s="150" customFormat="1" ht="26.25" customHeight="1" x14ac:dyDescent="0.25">
      <c r="A682" s="894">
        <v>1</v>
      </c>
      <c r="B682" s="894">
        <v>1</v>
      </c>
      <c r="C682" s="201" t="s">
        <v>441</v>
      </c>
      <c r="D682" s="201"/>
      <c r="E682" s="555">
        <v>136787</v>
      </c>
      <c r="F682" s="173">
        <f>ROUND(E682/12*$C$3,0)</f>
        <v>45596</v>
      </c>
      <c r="G682" s="416">
        <v>36918.35</v>
      </c>
      <c r="H682" s="173">
        <f>G682/F682*100</f>
        <v>80.968396350557057</v>
      </c>
      <c r="I682" s="206"/>
      <c r="J682" s="206"/>
      <c r="K682" s="579"/>
      <c r="L682" s="579"/>
      <c r="M682" s="579"/>
      <c r="N682" s="579"/>
      <c r="O682" s="579"/>
      <c r="P682" s="579"/>
      <c r="Q682" s="861"/>
      <c r="R682" s="861"/>
      <c r="S682" s="861"/>
      <c r="T682" s="861"/>
      <c r="U682" s="2060"/>
      <c r="V682" s="861"/>
      <c r="W682" s="861"/>
      <c r="X682" s="861"/>
      <c r="Y682" s="861"/>
      <c r="Z682" s="861"/>
      <c r="AA682" s="923">
        <f t="shared" si="243"/>
        <v>0</v>
      </c>
    </row>
    <row r="683" spans="1:27" s="150" customFormat="1" ht="27" customHeight="1" x14ac:dyDescent="0.25">
      <c r="A683" s="894">
        <v>1</v>
      </c>
      <c r="B683" s="894">
        <v>1</v>
      </c>
      <c r="C683" s="519" t="s">
        <v>161</v>
      </c>
      <c r="D683" s="519"/>
      <c r="E683" s="555"/>
      <c r="F683" s="555"/>
      <c r="G683" s="555"/>
      <c r="H683" s="555"/>
      <c r="I683" s="206"/>
      <c r="J683" s="206"/>
      <c r="K683" s="579"/>
      <c r="L683" s="579"/>
      <c r="M683" s="579"/>
      <c r="N683" s="579"/>
      <c r="O683" s="579"/>
      <c r="P683" s="579"/>
      <c r="Q683" s="861"/>
      <c r="R683" s="861"/>
      <c r="S683" s="861"/>
      <c r="T683" s="861"/>
      <c r="U683" s="2060"/>
      <c r="V683" s="861"/>
      <c r="W683" s="861"/>
      <c r="X683" s="861"/>
      <c r="Y683" s="861"/>
      <c r="Z683" s="861"/>
      <c r="AA683" s="923">
        <f t="shared" si="243"/>
        <v>0</v>
      </c>
    </row>
    <row r="684" spans="1:27" s="150" customFormat="1" ht="15" customHeight="1" x14ac:dyDescent="0.25">
      <c r="A684" s="894">
        <v>1</v>
      </c>
      <c r="B684" s="894">
        <v>1</v>
      </c>
      <c r="C684" s="815" t="s">
        <v>490</v>
      </c>
      <c r="D684" s="659"/>
      <c r="E684" s="874">
        <f>E681*3.2+E679</f>
        <v>37052.631578947367</v>
      </c>
      <c r="F684" s="874">
        <f>F681*3.2+F679</f>
        <v>12351.052631578948</v>
      </c>
      <c r="G684" s="874">
        <f>G681*3.2+G679</f>
        <v>12343.907894736843</v>
      </c>
      <c r="H684" s="874">
        <f>G684/F684*100</f>
        <v>99.942152810329404</v>
      </c>
      <c r="I684" s="483"/>
      <c r="J684" s="483"/>
      <c r="K684" s="660"/>
      <c r="L684" s="660"/>
      <c r="M684" s="660"/>
      <c r="N684" s="660"/>
      <c r="O684" s="660"/>
      <c r="P684" s="660"/>
      <c r="Q684" s="630">
        <v>33126.016000000003</v>
      </c>
      <c r="R684" s="630">
        <v>33126.016000000003</v>
      </c>
      <c r="S684" s="630">
        <v>33126.016000000003</v>
      </c>
      <c r="T684" s="630">
        <v>33126.016000000003</v>
      </c>
      <c r="U684" s="2065">
        <f>Q684/12*$C$3+(R684-Q684)/11*3+(S684-R684)/10*2+(T684-S684)/9*1</f>
        <v>11042.005333333334</v>
      </c>
      <c r="V684" s="630">
        <f>Z684-Y684</f>
        <v>11035.67857</v>
      </c>
      <c r="W684" s="630"/>
      <c r="X684" s="630">
        <f>V684-U684</f>
        <v>-6.3267633333343838</v>
      </c>
      <c r="Y684" s="630">
        <v>0</v>
      </c>
      <c r="Z684" s="630">
        <v>11035.67857</v>
      </c>
      <c r="AA684" s="923">
        <f t="shared" si="243"/>
        <v>11035678.57</v>
      </c>
    </row>
    <row r="685" spans="1:27" s="150" customFormat="1" ht="15" customHeight="1" x14ac:dyDescent="0.25">
      <c r="A685" s="894">
        <v>1</v>
      </c>
      <c r="B685" s="894">
        <v>1</v>
      </c>
      <c r="C685" s="931" t="s">
        <v>17</v>
      </c>
      <c r="D685" s="931"/>
      <c r="E685" s="560"/>
      <c r="F685" s="560"/>
      <c r="G685" s="560"/>
      <c r="H685" s="560"/>
      <c r="I685" s="488"/>
      <c r="J685" s="488"/>
      <c r="K685" s="560"/>
      <c r="L685" s="560"/>
      <c r="M685" s="560"/>
      <c r="N685" s="560"/>
      <c r="O685" s="560"/>
      <c r="P685" s="560"/>
      <c r="Q685" s="632">
        <f t="shared" ref="Q685:Y685" si="253">SUM(Q684)</f>
        <v>33126.016000000003</v>
      </c>
      <c r="R685" s="632">
        <f t="shared" ref="R685:S685" si="254">SUM(R684)</f>
        <v>33126.016000000003</v>
      </c>
      <c r="S685" s="632">
        <f t="shared" si="254"/>
        <v>33126.016000000003</v>
      </c>
      <c r="T685" s="632">
        <f t="shared" ref="T685" si="255">SUM(T684)</f>
        <v>33126.016000000003</v>
      </c>
      <c r="U685" s="2079">
        <f t="shared" si="253"/>
        <v>11042.005333333334</v>
      </c>
      <c r="V685" s="632">
        <f t="shared" si="253"/>
        <v>11035.67857</v>
      </c>
      <c r="W685" s="632"/>
      <c r="X685" s="632">
        <f t="shared" si="253"/>
        <v>-6.3267633333343838</v>
      </c>
      <c r="Y685" s="632">
        <f t="shared" si="253"/>
        <v>0</v>
      </c>
      <c r="Z685" s="632">
        <f>SUM(Z684)</f>
        <v>11035.67857</v>
      </c>
      <c r="AA685" s="923">
        <f t="shared" si="243"/>
        <v>11035678.57</v>
      </c>
    </row>
    <row r="686" spans="1:27" ht="15.75" customHeight="1" thickBot="1" x14ac:dyDescent="0.3">
      <c r="A686" s="894">
        <v>1</v>
      </c>
      <c r="B686" s="894">
        <v>1</v>
      </c>
      <c r="C686" s="572"/>
      <c r="D686" s="572"/>
      <c r="E686" s="905"/>
      <c r="F686" s="905"/>
      <c r="G686" s="905"/>
      <c r="H686" s="905"/>
      <c r="I686" s="997"/>
      <c r="J686" s="997"/>
      <c r="K686" s="905"/>
      <c r="L686" s="905"/>
      <c r="M686" s="905"/>
      <c r="N686" s="905"/>
      <c r="O686" s="905"/>
      <c r="P686" s="905"/>
      <c r="Q686" s="904">
        <f t="shared" ref="Q686:Z686" si="256">Q687-Q688-Q723-Q727-Q728</f>
        <v>1.3824319466948509E-10</v>
      </c>
      <c r="R686" s="904">
        <f t="shared" ref="R686:S686" si="257">R687-R688-R723-R727-R728</f>
        <v>1.3824319466948509E-10</v>
      </c>
      <c r="S686" s="904">
        <f t="shared" si="257"/>
        <v>1.3824319466948509E-10</v>
      </c>
      <c r="T686" s="904">
        <f t="shared" ref="T686" si="258">T687-T688-T723-T727-T728</f>
        <v>1.3824319466948509E-10</v>
      </c>
      <c r="U686" s="2099">
        <f t="shared" si="256"/>
        <v>1.8189894035458565E-11</v>
      </c>
      <c r="V686" s="904">
        <f t="shared" si="256"/>
        <v>0</v>
      </c>
      <c r="W686" s="904"/>
      <c r="X686" s="904">
        <f t="shared" si="256"/>
        <v>0</v>
      </c>
      <c r="Y686" s="904">
        <f t="shared" si="256"/>
        <v>7.1054273576010019E-14</v>
      </c>
      <c r="Z686" s="904">
        <f t="shared" si="256"/>
        <v>0</v>
      </c>
      <c r="AA686" s="923">
        <f t="shared" si="243"/>
        <v>0</v>
      </c>
    </row>
    <row r="687" spans="1:27" ht="15" customHeight="1" x14ac:dyDescent="0.25">
      <c r="A687" s="894">
        <v>1</v>
      </c>
      <c r="B687" s="894">
        <v>1</v>
      </c>
      <c r="C687" s="1682" t="s">
        <v>495</v>
      </c>
      <c r="D687" s="1682"/>
      <c r="E687" s="1683"/>
      <c r="F687" s="1683"/>
      <c r="G687" s="1683"/>
      <c r="H687" s="1683"/>
      <c r="I687" s="1684"/>
      <c r="J687" s="1684"/>
      <c r="K687" s="1685"/>
      <c r="L687" s="1685"/>
      <c r="M687" s="1685"/>
      <c r="N687" s="1685"/>
      <c r="O687" s="1685"/>
      <c r="P687" s="1685"/>
      <c r="Q687" s="1683">
        <f t="shared" ref="Q687:Z687" si="259">SUM(Q688,Q723,Q727,Q728)</f>
        <v>653770.29835089983</v>
      </c>
      <c r="R687" s="1683">
        <f t="shared" ref="R687:S687" si="260">SUM(R688,R723,R727,R728)</f>
        <v>653770.29835089983</v>
      </c>
      <c r="S687" s="1683">
        <f t="shared" si="260"/>
        <v>653770.29835089983</v>
      </c>
      <c r="T687" s="1683">
        <f t="shared" ref="T687" si="261">SUM(T688,T723,T727,T728)</f>
        <v>653770.29835089983</v>
      </c>
      <c r="U687" s="2100">
        <f t="shared" si="259"/>
        <v>217923.43278363324</v>
      </c>
      <c r="V687" s="1683">
        <f t="shared" si="259"/>
        <v>210003.71093000003</v>
      </c>
      <c r="W687" s="1683">
        <f t="shared" ref="W687" si="262">SUM(W688,W723,W727,W728)</f>
        <v>-128.47849000000002</v>
      </c>
      <c r="X687" s="1683">
        <f t="shared" si="259"/>
        <v>-7919.7218536331875</v>
      </c>
      <c r="Y687" s="1683">
        <f t="shared" si="259"/>
        <v>-852.78983999999991</v>
      </c>
      <c r="Z687" s="1683">
        <f t="shared" si="259"/>
        <v>209022.44260000004</v>
      </c>
      <c r="AA687" s="923">
        <f t="shared" si="243"/>
        <v>209022442.60000002</v>
      </c>
    </row>
    <row r="688" spans="1:27" ht="15" customHeight="1" x14ac:dyDescent="0.25">
      <c r="A688" s="894">
        <v>1</v>
      </c>
      <c r="B688" s="894">
        <v>1</v>
      </c>
      <c r="C688" s="1646" t="s">
        <v>7</v>
      </c>
      <c r="D688" s="1593"/>
      <c r="E688" s="1410">
        <f>SUM(E624)</f>
        <v>9269</v>
      </c>
      <c r="F688" s="1410">
        <f>SUM(F624)</f>
        <v>3089.6666666666665</v>
      </c>
      <c r="G688" s="1410">
        <f>SUM(G624)</f>
        <v>2984</v>
      </c>
      <c r="H688" s="1542">
        <f>G688/F688*100</f>
        <v>96.579997842269933</v>
      </c>
      <c r="I688" s="1686">
        <f>K688/E688</f>
        <v>9.313949724889417</v>
      </c>
      <c r="J688" s="1686">
        <f>M688/G688</f>
        <v>9.2483243967828415</v>
      </c>
      <c r="K688" s="1410">
        <f>SUM(K624)</f>
        <v>86331</v>
      </c>
      <c r="L688" s="1410">
        <f>SUM(L624)</f>
        <v>28777</v>
      </c>
      <c r="M688" s="1410">
        <f>SUM(M624)</f>
        <v>27597</v>
      </c>
      <c r="N688" s="1410">
        <f>M688/L688*100</f>
        <v>95.899503075372692</v>
      </c>
      <c r="O688" s="1410">
        <f>SUM(O624)</f>
        <v>260.25081006139828</v>
      </c>
      <c r="P688" s="1380">
        <f>M688/$C$3*12/O688</f>
        <v>318.12004727465774</v>
      </c>
      <c r="Q688" s="1410">
        <f t="shared" ref="Q688:Z688" si="263">SUM(Q624)</f>
        <v>268175.76576626219</v>
      </c>
      <c r="R688" s="1410">
        <f t="shared" ref="R688:S688" si="264">SUM(R624)</f>
        <v>268175.76576626219</v>
      </c>
      <c r="S688" s="1410">
        <f t="shared" si="264"/>
        <v>268175.76576626219</v>
      </c>
      <c r="T688" s="1410">
        <f t="shared" ref="T688" si="265">SUM(T624)</f>
        <v>268175.76576626219</v>
      </c>
      <c r="U688" s="2096">
        <f t="shared" si="263"/>
        <v>89391.921922087393</v>
      </c>
      <c r="V688" s="1410">
        <f t="shared" si="263"/>
        <v>83704.476390000011</v>
      </c>
      <c r="W688" s="1410">
        <f t="shared" si="263"/>
        <v>-128.47849000000002</v>
      </c>
      <c r="X688" s="1410">
        <f t="shared" si="263"/>
        <v>-5687.4455320873822</v>
      </c>
      <c r="Y688" s="1410">
        <f t="shared" si="263"/>
        <v>-572.73802000000001</v>
      </c>
      <c r="Z688" s="1410">
        <f t="shared" si="263"/>
        <v>83003.259880000012</v>
      </c>
      <c r="AA688" s="923">
        <f t="shared" si="243"/>
        <v>83003259.88000001</v>
      </c>
    </row>
    <row r="689" spans="1:266" s="948" customFormat="1" ht="15" customHeight="1" x14ac:dyDescent="0.25">
      <c r="A689" s="894">
        <v>1</v>
      </c>
      <c r="B689" s="894">
        <v>1</v>
      </c>
      <c r="C689" s="1572" t="s">
        <v>445</v>
      </c>
      <c r="D689" s="1384"/>
      <c r="E689" s="1385"/>
      <c r="F689" s="1385"/>
      <c r="G689" s="1385"/>
      <c r="H689" s="1542"/>
      <c r="I689" s="1687"/>
      <c r="J689" s="1687"/>
      <c r="K689" s="1688"/>
      <c r="L689" s="1688"/>
      <c r="M689" s="1688"/>
      <c r="N689" s="1688"/>
      <c r="O689" s="1688"/>
      <c r="P689" s="1688"/>
      <c r="Q689" s="1385"/>
      <c r="R689" s="1385"/>
      <c r="S689" s="1385"/>
      <c r="T689" s="1385"/>
      <c r="U689" s="2063"/>
      <c r="V689" s="1385"/>
      <c r="W689" s="1385"/>
      <c r="X689" s="1385"/>
      <c r="Y689" s="1689"/>
      <c r="Z689" s="1385"/>
      <c r="AA689" s="923">
        <f t="shared" si="243"/>
        <v>0</v>
      </c>
      <c r="AB689" s="334"/>
      <c r="AC689" s="334"/>
      <c r="AD689" s="334"/>
      <c r="AE689" s="334"/>
      <c r="AF689" s="334"/>
      <c r="AG689" s="334"/>
      <c r="AH689" s="334"/>
      <c r="AI689" s="334"/>
      <c r="AJ689" s="334"/>
      <c r="AK689" s="334"/>
      <c r="AL689" s="334"/>
      <c r="AM689" s="334"/>
      <c r="AN689" s="334"/>
      <c r="AO689" s="334"/>
      <c r="AP689" s="334"/>
      <c r="AQ689" s="334"/>
      <c r="AR689" s="334"/>
      <c r="AS689" s="334"/>
      <c r="AT689" s="334"/>
      <c r="AU689" s="334"/>
      <c r="AV689" s="334"/>
      <c r="AW689" s="334"/>
      <c r="AX689" s="334"/>
      <c r="AY689" s="334"/>
      <c r="AZ689" s="334"/>
      <c r="BA689" s="334"/>
      <c r="BB689" s="334"/>
      <c r="BC689" s="334"/>
      <c r="BD689" s="334"/>
      <c r="BE689" s="334"/>
      <c r="BF689" s="334"/>
      <c r="BG689" s="334"/>
      <c r="BH689" s="334"/>
      <c r="BI689" s="334"/>
      <c r="BJ689" s="334"/>
      <c r="BK689" s="334"/>
      <c r="BL689" s="334"/>
      <c r="BM689" s="334"/>
      <c r="BN689" s="334"/>
      <c r="BO689" s="334"/>
      <c r="BP689" s="334"/>
      <c r="BQ689" s="334"/>
      <c r="BR689" s="334"/>
      <c r="BS689" s="334"/>
      <c r="BT689" s="334"/>
      <c r="BU689" s="334"/>
      <c r="BV689" s="334"/>
      <c r="BW689" s="334"/>
      <c r="BX689" s="334"/>
      <c r="BY689" s="334"/>
      <c r="BZ689" s="334"/>
      <c r="CA689" s="334"/>
      <c r="CB689" s="334"/>
      <c r="CC689" s="334"/>
      <c r="CD689" s="334"/>
      <c r="CE689" s="334"/>
      <c r="CF689" s="334"/>
      <c r="CG689" s="334"/>
      <c r="CH689" s="334"/>
      <c r="CI689" s="334"/>
      <c r="CJ689" s="334"/>
      <c r="CK689" s="334"/>
      <c r="CL689" s="334"/>
      <c r="CM689" s="334"/>
      <c r="CN689" s="334"/>
      <c r="CO689" s="334"/>
      <c r="CP689" s="334"/>
      <c r="CQ689" s="334"/>
      <c r="CR689" s="334"/>
      <c r="CS689" s="334"/>
      <c r="CT689" s="334"/>
      <c r="CU689" s="334"/>
      <c r="CV689" s="334"/>
      <c r="CW689" s="334"/>
      <c r="CX689" s="334"/>
      <c r="CY689" s="334"/>
      <c r="CZ689" s="334"/>
      <c r="DA689" s="334"/>
      <c r="DB689" s="334"/>
      <c r="DC689" s="334"/>
      <c r="DD689" s="334"/>
      <c r="DE689" s="334"/>
      <c r="DF689" s="334"/>
      <c r="DG689" s="334"/>
      <c r="DH689" s="334"/>
      <c r="DI689" s="334"/>
      <c r="DJ689" s="334"/>
      <c r="DK689" s="334"/>
      <c r="DL689" s="334"/>
      <c r="DM689" s="334"/>
      <c r="DN689" s="334"/>
      <c r="DO689" s="334"/>
      <c r="DP689" s="334"/>
      <c r="DQ689" s="334"/>
      <c r="DR689" s="334"/>
      <c r="DS689" s="334"/>
      <c r="DT689" s="334"/>
      <c r="DU689" s="334"/>
      <c r="DV689" s="334"/>
      <c r="DW689" s="334"/>
      <c r="DX689" s="334"/>
      <c r="DY689" s="334"/>
      <c r="DZ689" s="334"/>
      <c r="EA689" s="334"/>
      <c r="EB689" s="334"/>
      <c r="EC689" s="334"/>
      <c r="ED689" s="334"/>
      <c r="EE689" s="334"/>
      <c r="EF689" s="334"/>
      <c r="EG689" s="334"/>
      <c r="EH689" s="334"/>
      <c r="EI689" s="334"/>
      <c r="EJ689" s="334"/>
      <c r="EK689" s="334"/>
      <c r="EL689" s="334"/>
      <c r="EM689" s="334"/>
      <c r="EN689" s="334"/>
      <c r="EO689" s="334"/>
      <c r="EP689" s="334"/>
      <c r="EQ689" s="334"/>
      <c r="ER689" s="334"/>
      <c r="ES689" s="334"/>
      <c r="ET689" s="334"/>
      <c r="EU689" s="334"/>
      <c r="EV689" s="334"/>
      <c r="EW689" s="334"/>
      <c r="EX689" s="334"/>
      <c r="EY689" s="334"/>
      <c r="EZ689" s="334"/>
      <c r="FA689" s="334"/>
      <c r="FB689" s="334"/>
      <c r="FC689" s="334"/>
      <c r="FD689" s="334"/>
      <c r="FE689" s="334"/>
      <c r="FF689" s="334"/>
      <c r="FG689" s="334"/>
      <c r="FH689" s="334"/>
      <c r="FI689" s="334"/>
      <c r="FJ689" s="334"/>
      <c r="FK689" s="334"/>
      <c r="FL689" s="334"/>
      <c r="FM689" s="334"/>
      <c r="FN689" s="334"/>
      <c r="FO689" s="334"/>
      <c r="FP689" s="334"/>
      <c r="FQ689" s="334"/>
      <c r="FR689" s="334"/>
      <c r="FS689" s="334"/>
      <c r="FT689" s="334"/>
      <c r="FU689" s="334"/>
      <c r="FV689" s="334"/>
      <c r="FW689" s="334"/>
      <c r="FX689" s="334"/>
      <c r="FY689" s="334"/>
      <c r="FZ689" s="334"/>
      <c r="GA689" s="334"/>
      <c r="GB689" s="334"/>
      <c r="GC689" s="334"/>
      <c r="GD689" s="334"/>
      <c r="GE689" s="334"/>
      <c r="GF689" s="334"/>
      <c r="GG689" s="334"/>
      <c r="GH689" s="334"/>
      <c r="GI689" s="334"/>
      <c r="GJ689" s="334"/>
      <c r="GK689" s="334"/>
      <c r="GL689" s="334"/>
      <c r="GM689" s="334"/>
      <c r="GN689" s="334"/>
      <c r="GO689" s="334"/>
      <c r="GP689" s="334"/>
      <c r="GQ689" s="334"/>
      <c r="GR689" s="334"/>
      <c r="GS689" s="334"/>
      <c r="GT689" s="334"/>
      <c r="GU689" s="334"/>
      <c r="GV689" s="334"/>
      <c r="GW689" s="334"/>
      <c r="GX689" s="334"/>
      <c r="GY689" s="334"/>
      <c r="GZ689" s="334"/>
      <c r="HA689" s="334"/>
      <c r="HB689" s="334"/>
      <c r="HC689" s="334"/>
      <c r="HD689" s="334"/>
      <c r="HE689" s="334"/>
      <c r="HF689" s="334"/>
      <c r="HG689" s="334"/>
      <c r="HH689" s="334"/>
      <c r="HI689" s="334"/>
      <c r="HJ689" s="334"/>
      <c r="HK689" s="334"/>
      <c r="HL689" s="334"/>
      <c r="HM689" s="334"/>
      <c r="HN689" s="334"/>
      <c r="HO689" s="334"/>
      <c r="HP689" s="334"/>
      <c r="HQ689" s="334"/>
      <c r="HR689" s="334"/>
      <c r="HS689" s="334"/>
      <c r="HT689" s="334"/>
      <c r="HU689" s="334"/>
      <c r="HV689" s="334"/>
      <c r="HW689" s="334"/>
      <c r="HX689" s="334"/>
      <c r="HY689" s="334"/>
      <c r="HZ689" s="334"/>
      <c r="IA689" s="334"/>
      <c r="IB689" s="334"/>
      <c r="IC689" s="334"/>
      <c r="ID689" s="334"/>
      <c r="IE689" s="334"/>
      <c r="IF689" s="334"/>
      <c r="IG689" s="334"/>
      <c r="IH689" s="334"/>
      <c r="II689" s="334"/>
      <c r="IJ689" s="334"/>
      <c r="IK689" s="334"/>
      <c r="IL689" s="334"/>
      <c r="IM689" s="334"/>
      <c r="IN689" s="334"/>
      <c r="IO689" s="334"/>
      <c r="IP689" s="334"/>
      <c r="IQ689" s="334"/>
      <c r="IR689" s="334"/>
      <c r="IS689" s="334"/>
      <c r="IT689" s="334"/>
      <c r="IU689" s="334"/>
      <c r="IV689" s="334"/>
      <c r="IW689" s="334"/>
      <c r="IX689" s="334"/>
      <c r="IY689" s="334"/>
      <c r="IZ689" s="334"/>
      <c r="JA689" s="334"/>
      <c r="JB689" s="334"/>
      <c r="JC689" s="334"/>
      <c r="JD689" s="334"/>
      <c r="JE689" s="334"/>
      <c r="JF689" s="334"/>
    </row>
    <row r="690" spans="1:266" s="948" customFormat="1" ht="15" customHeight="1" x14ac:dyDescent="0.25">
      <c r="A690" s="894">
        <v>1</v>
      </c>
      <c r="B690" s="894">
        <v>1</v>
      </c>
      <c r="C690" s="1384" t="s">
        <v>203</v>
      </c>
      <c r="D690" s="1384"/>
      <c r="E690" s="1385">
        <f>E627</f>
        <v>30416</v>
      </c>
      <c r="F690" s="1385">
        <f t="shared" ref="F690:G690" si="266">F627</f>
        <v>10138</v>
      </c>
      <c r="G690" s="1385">
        <f t="shared" si="266"/>
        <v>8485</v>
      </c>
      <c r="H690" s="1542">
        <f>G690/F690*100</f>
        <v>83.695008877490622</v>
      </c>
      <c r="I690" s="1687"/>
      <c r="J690" s="1687"/>
      <c r="K690" s="1688"/>
      <c r="L690" s="1688"/>
      <c r="M690" s="1688"/>
      <c r="N690" s="1688"/>
      <c r="O690" s="1688"/>
      <c r="P690" s="1688"/>
      <c r="Q690" s="1385"/>
      <c r="R690" s="1385"/>
      <c r="S690" s="1385"/>
      <c r="T690" s="1385"/>
      <c r="U690" s="2063"/>
      <c r="V690" s="1385"/>
      <c r="W690" s="1385"/>
      <c r="X690" s="1385"/>
      <c r="Y690" s="1689"/>
      <c r="Z690" s="1385"/>
      <c r="AA690" s="923">
        <f t="shared" si="243"/>
        <v>0</v>
      </c>
      <c r="AB690" s="334"/>
      <c r="AC690" s="334"/>
      <c r="AD690" s="334"/>
      <c r="AE690" s="334"/>
      <c r="AF690" s="334"/>
      <c r="AG690" s="334"/>
      <c r="AH690" s="334"/>
      <c r="AI690" s="334"/>
      <c r="AJ690" s="334"/>
      <c r="AK690" s="334"/>
      <c r="AL690" s="334"/>
      <c r="AM690" s="334"/>
      <c r="AN690" s="334"/>
      <c r="AO690" s="334"/>
      <c r="AP690" s="334"/>
      <c r="AQ690" s="334"/>
      <c r="AR690" s="334"/>
      <c r="AS690" s="334"/>
      <c r="AT690" s="334"/>
      <c r="AU690" s="334"/>
      <c r="AV690" s="334"/>
      <c r="AW690" s="334"/>
      <c r="AX690" s="334"/>
      <c r="AY690" s="334"/>
      <c r="AZ690" s="334"/>
      <c r="BA690" s="334"/>
      <c r="BB690" s="334"/>
      <c r="BC690" s="334"/>
      <c r="BD690" s="334"/>
      <c r="BE690" s="334"/>
      <c r="BF690" s="334"/>
      <c r="BG690" s="334"/>
      <c r="BH690" s="334"/>
      <c r="BI690" s="334"/>
      <c r="BJ690" s="334"/>
      <c r="BK690" s="334"/>
      <c r="BL690" s="334"/>
      <c r="BM690" s="334"/>
      <c r="BN690" s="334"/>
      <c r="BO690" s="334"/>
      <c r="BP690" s="334"/>
      <c r="BQ690" s="334"/>
      <c r="BR690" s="334"/>
      <c r="BS690" s="334"/>
      <c r="BT690" s="334"/>
      <c r="BU690" s="334"/>
      <c r="BV690" s="334"/>
      <c r="BW690" s="334"/>
      <c r="BX690" s="334"/>
      <c r="BY690" s="334"/>
      <c r="BZ690" s="334"/>
      <c r="CA690" s="334"/>
      <c r="CB690" s="334"/>
      <c r="CC690" s="334"/>
      <c r="CD690" s="334"/>
      <c r="CE690" s="334"/>
      <c r="CF690" s="334"/>
      <c r="CG690" s="334"/>
      <c r="CH690" s="334"/>
      <c r="CI690" s="334"/>
      <c r="CJ690" s="334"/>
      <c r="CK690" s="334"/>
      <c r="CL690" s="334"/>
      <c r="CM690" s="334"/>
      <c r="CN690" s="334"/>
      <c r="CO690" s="334"/>
      <c r="CP690" s="334"/>
      <c r="CQ690" s="334"/>
      <c r="CR690" s="334"/>
      <c r="CS690" s="334"/>
      <c r="CT690" s="334"/>
      <c r="CU690" s="334"/>
      <c r="CV690" s="334"/>
      <c r="CW690" s="334"/>
      <c r="CX690" s="334"/>
      <c r="CY690" s="334"/>
      <c r="CZ690" s="334"/>
      <c r="DA690" s="334"/>
      <c r="DB690" s="334"/>
      <c r="DC690" s="334"/>
      <c r="DD690" s="334"/>
      <c r="DE690" s="334"/>
      <c r="DF690" s="334"/>
      <c r="DG690" s="334"/>
      <c r="DH690" s="334"/>
      <c r="DI690" s="334"/>
      <c r="DJ690" s="334"/>
      <c r="DK690" s="334"/>
      <c r="DL690" s="334"/>
      <c r="DM690" s="334"/>
      <c r="DN690" s="334"/>
      <c r="DO690" s="334"/>
      <c r="DP690" s="334"/>
      <c r="DQ690" s="334"/>
      <c r="DR690" s="334"/>
      <c r="DS690" s="334"/>
      <c r="DT690" s="334"/>
      <c r="DU690" s="334"/>
      <c r="DV690" s="334"/>
      <c r="DW690" s="334"/>
      <c r="DX690" s="334"/>
      <c r="DY690" s="334"/>
      <c r="DZ690" s="334"/>
      <c r="EA690" s="334"/>
      <c r="EB690" s="334"/>
      <c r="EC690" s="334"/>
      <c r="ED690" s="334"/>
      <c r="EE690" s="334"/>
      <c r="EF690" s="334"/>
      <c r="EG690" s="334"/>
      <c r="EH690" s="334"/>
      <c r="EI690" s="334"/>
      <c r="EJ690" s="334"/>
      <c r="EK690" s="334"/>
      <c r="EL690" s="334"/>
      <c r="EM690" s="334"/>
      <c r="EN690" s="334"/>
      <c r="EO690" s="334"/>
      <c r="EP690" s="334"/>
      <c r="EQ690" s="334"/>
      <c r="ER690" s="334"/>
      <c r="ES690" s="334"/>
      <c r="ET690" s="334"/>
      <c r="EU690" s="334"/>
      <c r="EV690" s="334"/>
      <c r="EW690" s="334"/>
      <c r="EX690" s="334"/>
      <c r="EY690" s="334"/>
      <c r="EZ690" s="334"/>
      <c r="FA690" s="334"/>
      <c r="FB690" s="334"/>
      <c r="FC690" s="334"/>
      <c r="FD690" s="334"/>
      <c r="FE690" s="334"/>
      <c r="FF690" s="334"/>
      <c r="FG690" s="334"/>
      <c r="FH690" s="334"/>
      <c r="FI690" s="334"/>
      <c r="FJ690" s="334"/>
      <c r="FK690" s="334"/>
      <c r="FL690" s="334"/>
      <c r="FM690" s="334"/>
      <c r="FN690" s="334"/>
      <c r="FO690" s="334"/>
      <c r="FP690" s="334"/>
      <c r="FQ690" s="334"/>
      <c r="FR690" s="334"/>
      <c r="FS690" s="334"/>
      <c r="FT690" s="334"/>
      <c r="FU690" s="334"/>
      <c r="FV690" s="334"/>
      <c r="FW690" s="334"/>
      <c r="FX690" s="334"/>
      <c r="FY690" s="334"/>
      <c r="FZ690" s="334"/>
      <c r="GA690" s="334"/>
      <c r="GB690" s="334"/>
      <c r="GC690" s="334"/>
      <c r="GD690" s="334"/>
      <c r="GE690" s="334"/>
      <c r="GF690" s="334"/>
      <c r="GG690" s="334"/>
      <c r="GH690" s="334"/>
      <c r="GI690" s="334"/>
      <c r="GJ690" s="334"/>
      <c r="GK690" s="334"/>
      <c r="GL690" s="334"/>
      <c r="GM690" s="334"/>
      <c r="GN690" s="334"/>
      <c r="GO690" s="334"/>
      <c r="GP690" s="334"/>
      <c r="GQ690" s="334"/>
      <c r="GR690" s="334"/>
      <c r="GS690" s="334"/>
      <c r="GT690" s="334"/>
      <c r="GU690" s="334"/>
      <c r="GV690" s="334"/>
      <c r="GW690" s="334"/>
      <c r="GX690" s="334"/>
      <c r="GY690" s="334"/>
      <c r="GZ690" s="334"/>
      <c r="HA690" s="334"/>
      <c r="HB690" s="334"/>
      <c r="HC690" s="334"/>
      <c r="HD690" s="334"/>
      <c r="HE690" s="334"/>
      <c r="HF690" s="334"/>
      <c r="HG690" s="334"/>
      <c r="HH690" s="334"/>
      <c r="HI690" s="334"/>
      <c r="HJ690" s="334"/>
      <c r="HK690" s="334"/>
      <c r="HL690" s="334"/>
      <c r="HM690" s="334"/>
      <c r="HN690" s="334"/>
      <c r="HO690" s="334"/>
      <c r="HP690" s="334"/>
      <c r="HQ690" s="334"/>
      <c r="HR690" s="334"/>
      <c r="HS690" s="334"/>
      <c r="HT690" s="334"/>
      <c r="HU690" s="334"/>
      <c r="HV690" s="334"/>
      <c r="HW690" s="334"/>
      <c r="HX690" s="334"/>
      <c r="HY690" s="334"/>
      <c r="HZ690" s="334"/>
      <c r="IA690" s="334"/>
      <c r="IB690" s="334"/>
      <c r="IC690" s="334"/>
      <c r="ID690" s="334"/>
      <c r="IE690" s="334"/>
      <c r="IF690" s="334"/>
      <c r="IG690" s="334"/>
      <c r="IH690" s="334"/>
      <c r="II690" s="334"/>
      <c r="IJ690" s="334"/>
      <c r="IK690" s="334"/>
      <c r="IL690" s="334"/>
      <c r="IM690" s="334"/>
      <c r="IN690" s="334"/>
      <c r="IO690" s="334"/>
      <c r="IP690" s="334"/>
      <c r="IQ690" s="334"/>
      <c r="IR690" s="334"/>
      <c r="IS690" s="334"/>
      <c r="IT690" s="334"/>
      <c r="IU690" s="334"/>
      <c r="IV690" s="334"/>
      <c r="IW690" s="334"/>
      <c r="IX690" s="334"/>
      <c r="IY690" s="334"/>
      <c r="IZ690" s="334"/>
      <c r="JA690" s="334"/>
      <c r="JB690" s="334"/>
      <c r="JC690" s="334"/>
      <c r="JD690" s="334"/>
      <c r="JE690" s="334"/>
      <c r="JF690" s="334"/>
    </row>
    <row r="691" spans="1:266" s="948" customFormat="1" ht="23.25" customHeight="1" x14ac:dyDescent="0.25">
      <c r="A691" s="894">
        <v>1</v>
      </c>
      <c r="B691" s="894">
        <v>1</v>
      </c>
      <c r="C691" s="1384" t="s">
        <v>446</v>
      </c>
      <c r="D691" s="1384"/>
      <c r="E691" s="1385"/>
      <c r="F691" s="1385"/>
      <c r="G691" s="1385"/>
      <c r="H691" s="1542"/>
      <c r="I691" s="1687"/>
      <c r="J691" s="1687"/>
      <c r="K691" s="1688"/>
      <c r="L691" s="1688"/>
      <c r="M691" s="1688"/>
      <c r="N691" s="1688"/>
      <c r="O691" s="1688"/>
      <c r="P691" s="1688"/>
      <c r="Q691" s="1385"/>
      <c r="R691" s="1385"/>
      <c r="S691" s="1385"/>
      <c r="T691" s="1385"/>
      <c r="U691" s="2063"/>
      <c r="V691" s="1385"/>
      <c r="W691" s="1385"/>
      <c r="X691" s="1385"/>
      <c r="Y691" s="1689"/>
      <c r="Z691" s="1385"/>
      <c r="AA691" s="923">
        <f t="shared" si="243"/>
        <v>0</v>
      </c>
      <c r="AB691" s="334"/>
      <c r="AC691" s="334"/>
      <c r="AD691" s="334"/>
      <c r="AE691" s="334"/>
      <c r="AF691" s="334"/>
      <c r="AG691" s="334"/>
      <c r="AH691" s="334"/>
      <c r="AI691" s="334"/>
      <c r="AJ691" s="334"/>
      <c r="AK691" s="334"/>
      <c r="AL691" s="334"/>
      <c r="AM691" s="334"/>
      <c r="AN691" s="334"/>
      <c r="AO691" s="334"/>
      <c r="AP691" s="334"/>
      <c r="AQ691" s="334"/>
      <c r="AR691" s="334"/>
      <c r="AS691" s="334"/>
      <c r="AT691" s="334"/>
      <c r="AU691" s="334"/>
      <c r="AV691" s="334"/>
      <c r="AW691" s="334"/>
      <c r="AX691" s="334"/>
      <c r="AY691" s="334"/>
      <c r="AZ691" s="334"/>
      <c r="BA691" s="334"/>
      <c r="BB691" s="334"/>
      <c r="BC691" s="334"/>
      <c r="BD691" s="334"/>
      <c r="BE691" s="334"/>
      <c r="BF691" s="334"/>
      <c r="BG691" s="334"/>
      <c r="BH691" s="334"/>
      <c r="BI691" s="334"/>
      <c r="BJ691" s="334"/>
      <c r="BK691" s="334"/>
      <c r="BL691" s="334"/>
      <c r="BM691" s="334"/>
      <c r="BN691" s="334"/>
      <c r="BO691" s="334"/>
      <c r="BP691" s="334"/>
      <c r="BQ691" s="334"/>
      <c r="BR691" s="334"/>
      <c r="BS691" s="334"/>
      <c r="BT691" s="334"/>
      <c r="BU691" s="334"/>
      <c r="BV691" s="334"/>
      <c r="BW691" s="334"/>
      <c r="BX691" s="334"/>
      <c r="BY691" s="334"/>
      <c r="BZ691" s="334"/>
      <c r="CA691" s="334"/>
      <c r="CB691" s="334"/>
      <c r="CC691" s="334"/>
      <c r="CD691" s="334"/>
      <c r="CE691" s="334"/>
      <c r="CF691" s="334"/>
      <c r="CG691" s="334"/>
      <c r="CH691" s="334"/>
      <c r="CI691" s="334"/>
      <c r="CJ691" s="334"/>
      <c r="CK691" s="334"/>
      <c r="CL691" s="334"/>
      <c r="CM691" s="334"/>
      <c r="CN691" s="334"/>
      <c r="CO691" s="334"/>
      <c r="CP691" s="334"/>
      <c r="CQ691" s="334"/>
      <c r="CR691" s="334"/>
      <c r="CS691" s="334"/>
      <c r="CT691" s="334"/>
      <c r="CU691" s="334"/>
      <c r="CV691" s="334"/>
      <c r="CW691" s="334"/>
      <c r="CX691" s="334"/>
      <c r="CY691" s="334"/>
      <c r="CZ691" s="334"/>
      <c r="DA691" s="334"/>
      <c r="DB691" s="334"/>
      <c r="DC691" s="334"/>
      <c r="DD691" s="334"/>
      <c r="DE691" s="334"/>
      <c r="DF691" s="334"/>
      <c r="DG691" s="334"/>
      <c r="DH691" s="334"/>
      <c r="DI691" s="334"/>
      <c r="DJ691" s="334"/>
      <c r="DK691" s="334"/>
      <c r="DL691" s="334"/>
      <c r="DM691" s="334"/>
      <c r="DN691" s="334"/>
      <c r="DO691" s="334"/>
      <c r="DP691" s="334"/>
      <c r="DQ691" s="334"/>
      <c r="DR691" s="334"/>
      <c r="DS691" s="334"/>
      <c r="DT691" s="334"/>
      <c r="DU691" s="334"/>
      <c r="DV691" s="334"/>
      <c r="DW691" s="334"/>
      <c r="DX691" s="334"/>
      <c r="DY691" s="334"/>
      <c r="DZ691" s="334"/>
      <c r="EA691" s="334"/>
      <c r="EB691" s="334"/>
      <c r="EC691" s="334"/>
      <c r="ED691" s="334"/>
      <c r="EE691" s="334"/>
      <c r="EF691" s="334"/>
      <c r="EG691" s="334"/>
      <c r="EH691" s="334"/>
      <c r="EI691" s="334"/>
      <c r="EJ691" s="334"/>
      <c r="EK691" s="334"/>
      <c r="EL691" s="334"/>
      <c r="EM691" s="334"/>
      <c r="EN691" s="334"/>
      <c r="EO691" s="334"/>
      <c r="EP691" s="334"/>
      <c r="EQ691" s="334"/>
      <c r="ER691" s="334"/>
      <c r="ES691" s="334"/>
      <c r="ET691" s="334"/>
      <c r="EU691" s="334"/>
      <c r="EV691" s="334"/>
      <c r="EW691" s="334"/>
      <c r="EX691" s="334"/>
      <c r="EY691" s="334"/>
      <c r="EZ691" s="334"/>
      <c r="FA691" s="334"/>
      <c r="FB691" s="334"/>
      <c r="FC691" s="334"/>
      <c r="FD691" s="334"/>
      <c r="FE691" s="334"/>
      <c r="FF691" s="334"/>
      <c r="FG691" s="334"/>
      <c r="FH691" s="334"/>
      <c r="FI691" s="334"/>
      <c r="FJ691" s="334"/>
      <c r="FK691" s="334"/>
      <c r="FL691" s="334"/>
      <c r="FM691" s="334"/>
      <c r="FN691" s="334"/>
      <c r="FO691" s="334"/>
      <c r="FP691" s="334"/>
      <c r="FQ691" s="334"/>
      <c r="FR691" s="334"/>
      <c r="FS691" s="334"/>
      <c r="FT691" s="334"/>
      <c r="FU691" s="334"/>
      <c r="FV691" s="334"/>
      <c r="FW691" s="334"/>
      <c r="FX691" s="334"/>
      <c r="FY691" s="334"/>
      <c r="FZ691" s="334"/>
      <c r="GA691" s="334"/>
      <c r="GB691" s="334"/>
      <c r="GC691" s="334"/>
      <c r="GD691" s="334"/>
      <c r="GE691" s="334"/>
      <c r="GF691" s="334"/>
      <c r="GG691" s="334"/>
      <c r="GH691" s="334"/>
      <c r="GI691" s="334"/>
      <c r="GJ691" s="334"/>
      <c r="GK691" s="334"/>
      <c r="GL691" s="334"/>
      <c r="GM691" s="334"/>
      <c r="GN691" s="334"/>
      <c r="GO691" s="334"/>
      <c r="GP691" s="334"/>
      <c r="GQ691" s="334"/>
      <c r="GR691" s="334"/>
      <c r="GS691" s="334"/>
      <c r="GT691" s="334"/>
      <c r="GU691" s="334"/>
      <c r="GV691" s="334"/>
      <c r="GW691" s="334"/>
      <c r="GX691" s="334"/>
      <c r="GY691" s="334"/>
      <c r="GZ691" s="334"/>
      <c r="HA691" s="334"/>
      <c r="HB691" s="334"/>
      <c r="HC691" s="334"/>
      <c r="HD691" s="334"/>
      <c r="HE691" s="334"/>
      <c r="HF691" s="334"/>
      <c r="HG691" s="334"/>
      <c r="HH691" s="334"/>
      <c r="HI691" s="334"/>
      <c r="HJ691" s="334"/>
      <c r="HK691" s="334"/>
      <c r="HL691" s="334"/>
      <c r="HM691" s="334"/>
      <c r="HN691" s="334"/>
      <c r="HO691" s="334"/>
      <c r="HP691" s="334"/>
      <c r="HQ691" s="334"/>
      <c r="HR691" s="334"/>
      <c r="HS691" s="334"/>
      <c r="HT691" s="334"/>
      <c r="HU691" s="334"/>
      <c r="HV691" s="334"/>
      <c r="HW691" s="334"/>
      <c r="HX691" s="334"/>
      <c r="HY691" s="334"/>
      <c r="HZ691" s="334"/>
      <c r="IA691" s="334"/>
      <c r="IB691" s="334"/>
      <c r="IC691" s="334"/>
      <c r="ID691" s="334"/>
      <c r="IE691" s="334"/>
      <c r="IF691" s="334"/>
      <c r="IG691" s="334"/>
      <c r="IH691" s="334"/>
      <c r="II691" s="334"/>
      <c r="IJ691" s="334"/>
      <c r="IK691" s="334"/>
      <c r="IL691" s="334"/>
      <c r="IM691" s="334"/>
      <c r="IN691" s="334"/>
      <c r="IO691" s="334"/>
      <c r="IP691" s="334"/>
      <c r="IQ691" s="334"/>
      <c r="IR691" s="334"/>
      <c r="IS691" s="334"/>
      <c r="IT691" s="334"/>
      <c r="IU691" s="334"/>
      <c r="IV691" s="334"/>
      <c r="IW691" s="334"/>
      <c r="IX691" s="334"/>
      <c r="IY691" s="334"/>
      <c r="IZ691" s="334"/>
      <c r="JA691" s="334"/>
      <c r="JB691" s="334"/>
      <c r="JC691" s="334"/>
      <c r="JD691" s="334"/>
      <c r="JE691" s="334"/>
      <c r="JF691" s="334"/>
    </row>
    <row r="692" spans="1:266" s="948" customFormat="1" ht="31.5" customHeight="1" x14ac:dyDescent="0.25">
      <c r="A692" s="894">
        <v>1</v>
      </c>
      <c r="B692" s="894">
        <v>1</v>
      </c>
      <c r="C692" s="1384" t="s">
        <v>447</v>
      </c>
      <c r="D692" s="1384"/>
      <c r="E692" s="1385">
        <f t="shared" ref="E692:G693" si="267">E629</f>
        <v>11016</v>
      </c>
      <c r="F692" s="1385">
        <f t="shared" si="267"/>
        <v>3672</v>
      </c>
      <c r="G692" s="1385">
        <f t="shared" si="267"/>
        <v>4150</v>
      </c>
      <c r="H692" s="1542">
        <f t="shared" ref="H692:H705" si="268">G692/F692*100</f>
        <v>113.01742919389979</v>
      </c>
      <c r="I692" s="1687"/>
      <c r="J692" s="1687"/>
      <c r="K692" s="1688"/>
      <c r="L692" s="1688"/>
      <c r="M692" s="1688"/>
      <c r="N692" s="1688"/>
      <c r="O692" s="1688"/>
      <c r="P692" s="1688"/>
      <c r="Q692" s="1385"/>
      <c r="R692" s="1385"/>
      <c r="S692" s="1385"/>
      <c r="T692" s="1385"/>
      <c r="U692" s="2063"/>
      <c r="V692" s="1385"/>
      <c r="W692" s="1385"/>
      <c r="X692" s="1385"/>
      <c r="Y692" s="1689"/>
      <c r="Z692" s="1385"/>
      <c r="AA692" s="923">
        <f t="shared" si="243"/>
        <v>0</v>
      </c>
      <c r="AB692" s="334"/>
      <c r="AC692" s="334"/>
      <c r="AD692" s="334"/>
      <c r="AE692" s="334"/>
      <c r="AF692" s="334"/>
      <c r="AG692" s="334"/>
      <c r="AH692" s="334"/>
      <c r="AI692" s="334"/>
      <c r="AJ692" s="334"/>
      <c r="AK692" s="334"/>
      <c r="AL692" s="334"/>
      <c r="AM692" s="334"/>
      <c r="AN692" s="334"/>
      <c r="AO692" s="334"/>
      <c r="AP692" s="334"/>
      <c r="AQ692" s="334"/>
      <c r="AR692" s="334"/>
      <c r="AS692" s="334"/>
      <c r="AT692" s="334"/>
      <c r="AU692" s="334"/>
      <c r="AV692" s="334"/>
      <c r="AW692" s="334"/>
      <c r="AX692" s="334"/>
      <c r="AY692" s="334"/>
      <c r="AZ692" s="334"/>
      <c r="BA692" s="334"/>
      <c r="BB692" s="334"/>
      <c r="BC692" s="334"/>
      <c r="BD692" s="334"/>
      <c r="BE692" s="334"/>
      <c r="BF692" s="334"/>
      <c r="BG692" s="334"/>
      <c r="BH692" s="334"/>
      <c r="BI692" s="334"/>
      <c r="BJ692" s="334"/>
      <c r="BK692" s="334"/>
      <c r="BL692" s="334"/>
      <c r="BM692" s="334"/>
      <c r="BN692" s="334"/>
      <c r="BO692" s="334"/>
      <c r="BP692" s="334"/>
      <c r="BQ692" s="334"/>
      <c r="BR692" s="334"/>
      <c r="BS692" s="334"/>
      <c r="BT692" s="334"/>
      <c r="BU692" s="334"/>
      <c r="BV692" s="334"/>
      <c r="BW692" s="334"/>
      <c r="BX692" s="334"/>
      <c r="BY692" s="334"/>
      <c r="BZ692" s="334"/>
      <c r="CA692" s="334"/>
      <c r="CB692" s="334"/>
      <c r="CC692" s="334"/>
      <c r="CD692" s="334"/>
      <c r="CE692" s="334"/>
      <c r="CF692" s="334"/>
      <c r="CG692" s="334"/>
      <c r="CH692" s="334"/>
      <c r="CI692" s="334"/>
      <c r="CJ692" s="334"/>
      <c r="CK692" s="334"/>
      <c r="CL692" s="334"/>
      <c r="CM692" s="334"/>
      <c r="CN692" s="334"/>
      <c r="CO692" s="334"/>
      <c r="CP692" s="334"/>
      <c r="CQ692" s="334"/>
      <c r="CR692" s="334"/>
      <c r="CS692" s="334"/>
      <c r="CT692" s="334"/>
      <c r="CU692" s="334"/>
      <c r="CV692" s="334"/>
      <c r="CW692" s="334"/>
      <c r="CX692" s="334"/>
      <c r="CY692" s="334"/>
      <c r="CZ692" s="334"/>
      <c r="DA692" s="334"/>
      <c r="DB692" s="334"/>
      <c r="DC692" s="334"/>
      <c r="DD692" s="334"/>
      <c r="DE692" s="334"/>
      <c r="DF692" s="334"/>
      <c r="DG692" s="334"/>
      <c r="DH692" s="334"/>
      <c r="DI692" s="334"/>
      <c r="DJ692" s="334"/>
      <c r="DK692" s="334"/>
      <c r="DL692" s="334"/>
      <c r="DM692" s="334"/>
      <c r="DN692" s="334"/>
      <c r="DO692" s="334"/>
      <c r="DP692" s="334"/>
      <c r="DQ692" s="334"/>
      <c r="DR692" s="334"/>
      <c r="DS692" s="334"/>
      <c r="DT692" s="334"/>
      <c r="DU692" s="334"/>
      <c r="DV692" s="334"/>
      <c r="DW692" s="334"/>
      <c r="DX692" s="334"/>
      <c r="DY692" s="334"/>
      <c r="DZ692" s="334"/>
      <c r="EA692" s="334"/>
      <c r="EB692" s="334"/>
      <c r="EC692" s="334"/>
      <c r="ED692" s="334"/>
      <c r="EE692" s="334"/>
      <c r="EF692" s="334"/>
      <c r="EG692" s="334"/>
      <c r="EH692" s="334"/>
      <c r="EI692" s="334"/>
      <c r="EJ692" s="334"/>
      <c r="EK692" s="334"/>
      <c r="EL692" s="334"/>
      <c r="EM692" s="334"/>
      <c r="EN692" s="334"/>
      <c r="EO692" s="334"/>
      <c r="EP692" s="334"/>
      <c r="EQ692" s="334"/>
      <c r="ER692" s="334"/>
      <c r="ES692" s="334"/>
      <c r="ET692" s="334"/>
      <c r="EU692" s="334"/>
      <c r="EV692" s="334"/>
      <c r="EW692" s="334"/>
      <c r="EX692" s="334"/>
      <c r="EY692" s="334"/>
      <c r="EZ692" s="334"/>
      <c r="FA692" s="334"/>
      <c r="FB692" s="334"/>
      <c r="FC692" s="334"/>
      <c r="FD692" s="334"/>
      <c r="FE692" s="334"/>
      <c r="FF692" s="334"/>
      <c r="FG692" s="334"/>
      <c r="FH692" s="334"/>
      <c r="FI692" s="334"/>
      <c r="FJ692" s="334"/>
      <c r="FK692" s="334"/>
      <c r="FL692" s="334"/>
      <c r="FM692" s="334"/>
      <c r="FN692" s="334"/>
      <c r="FO692" s="334"/>
      <c r="FP692" s="334"/>
      <c r="FQ692" s="334"/>
      <c r="FR692" s="334"/>
      <c r="FS692" s="334"/>
      <c r="FT692" s="334"/>
      <c r="FU692" s="334"/>
      <c r="FV692" s="334"/>
      <c r="FW692" s="334"/>
      <c r="FX692" s="334"/>
      <c r="FY692" s="334"/>
      <c r="FZ692" s="334"/>
      <c r="GA692" s="334"/>
      <c r="GB692" s="334"/>
      <c r="GC692" s="334"/>
      <c r="GD692" s="334"/>
      <c r="GE692" s="334"/>
      <c r="GF692" s="334"/>
      <c r="GG692" s="334"/>
      <c r="GH692" s="334"/>
      <c r="GI692" s="334"/>
      <c r="GJ692" s="334"/>
      <c r="GK692" s="334"/>
      <c r="GL692" s="334"/>
      <c r="GM692" s="334"/>
      <c r="GN692" s="334"/>
      <c r="GO692" s="334"/>
      <c r="GP692" s="334"/>
      <c r="GQ692" s="334"/>
      <c r="GR692" s="334"/>
      <c r="GS692" s="334"/>
      <c r="GT692" s="334"/>
      <c r="GU692" s="334"/>
      <c r="GV692" s="334"/>
      <c r="GW692" s="334"/>
      <c r="GX692" s="334"/>
      <c r="GY692" s="334"/>
      <c r="GZ692" s="334"/>
      <c r="HA692" s="334"/>
      <c r="HB692" s="334"/>
      <c r="HC692" s="334"/>
      <c r="HD692" s="334"/>
      <c r="HE692" s="334"/>
      <c r="HF692" s="334"/>
      <c r="HG692" s="334"/>
      <c r="HH692" s="334"/>
      <c r="HI692" s="334"/>
      <c r="HJ692" s="334"/>
      <c r="HK692" s="334"/>
      <c r="HL692" s="334"/>
      <c r="HM692" s="334"/>
      <c r="HN692" s="334"/>
      <c r="HO692" s="334"/>
      <c r="HP692" s="334"/>
      <c r="HQ692" s="334"/>
      <c r="HR692" s="334"/>
      <c r="HS692" s="334"/>
      <c r="HT692" s="334"/>
      <c r="HU692" s="334"/>
      <c r="HV692" s="334"/>
      <c r="HW692" s="334"/>
      <c r="HX692" s="334"/>
      <c r="HY692" s="334"/>
      <c r="HZ692" s="334"/>
      <c r="IA692" s="334"/>
      <c r="IB692" s="334"/>
      <c r="IC692" s="334"/>
      <c r="ID692" s="334"/>
      <c r="IE692" s="334"/>
      <c r="IF692" s="334"/>
      <c r="IG692" s="334"/>
      <c r="IH692" s="334"/>
      <c r="II692" s="334"/>
      <c r="IJ692" s="334"/>
      <c r="IK692" s="334"/>
      <c r="IL692" s="334"/>
      <c r="IM692" s="334"/>
      <c r="IN692" s="334"/>
      <c r="IO692" s="334"/>
      <c r="IP692" s="334"/>
      <c r="IQ692" s="334"/>
      <c r="IR692" s="334"/>
      <c r="IS692" s="334"/>
      <c r="IT692" s="334"/>
      <c r="IU692" s="334"/>
      <c r="IV692" s="334"/>
      <c r="IW692" s="334"/>
      <c r="IX692" s="334"/>
      <c r="IY692" s="334"/>
      <c r="IZ692" s="334"/>
      <c r="JA692" s="334"/>
      <c r="JB692" s="334"/>
      <c r="JC692" s="334"/>
      <c r="JD692" s="334"/>
      <c r="JE692" s="334"/>
      <c r="JF692" s="334"/>
    </row>
    <row r="693" spans="1:266" s="948" customFormat="1" ht="28.5" customHeight="1" x14ac:dyDescent="0.25">
      <c r="A693" s="894">
        <v>1</v>
      </c>
      <c r="B693" s="894">
        <v>1</v>
      </c>
      <c r="C693" s="1384" t="s">
        <v>448</v>
      </c>
      <c r="D693" s="1384"/>
      <c r="E693" s="1385">
        <f t="shared" si="267"/>
        <v>400</v>
      </c>
      <c r="F693" s="1385">
        <f t="shared" si="267"/>
        <v>133</v>
      </c>
      <c r="G693" s="1385">
        <f t="shared" si="267"/>
        <v>125</v>
      </c>
      <c r="H693" s="1542">
        <f t="shared" si="268"/>
        <v>93.984962406015043</v>
      </c>
      <c r="I693" s="1687"/>
      <c r="J693" s="1687"/>
      <c r="K693" s="1688"/>
      <c r="L693" s="1688"/>
      <c r="M693" s="1688"/>
      <c r="N693" s="1688"/>
      <c r="O693" s="1688"/>
      <c r="P693" s="1688"/>
      <c r="Q693" s="1385"/>
      <c r="R693" s="1385"/>
      <c r="S693" s="1385"/>
      <c r="T693" s="1385"/>
      <c r="U693" s="2063"/>
      <c r="V693" s="1385"/>
      <c r="W693" s="1385"/>
      <c r="X693" s="1385"/>
      <c r="Y693" s="1689"/>
      <c r="Z693" s="1385"/>
      <c r="AA693" s="923">
        <f t="shared" si="243"/>
        <v>0</v>
      </c>
      <c r="AB693" s="334"/>
      <c r="AC693" s="334"/>
      <c r="AD693" s="334"/>
      <c r="AE693" s="334"/>
      <c r="AF693" s="334"/>
      <c r="AG693" s="334"/>
      <c r="AH693" s="334"/>
      <c r="AI693" s="334"/>
      <c r="AJ693" s="334"/>
      <c r="AK693" s="334"/>
      <c r="AL693" s="334"/>
      <c r="AM693" s="334"/>
      <c r="AN693" s="334"/>
      <c r="AO693" s="334"/>
      <c r="AP693" s="334"/>
      <c r="AQ693" s="334"/>
      <c r="AR693" s="334"/>
      <c r="AS693" s="334"/>
      <c r="AT693" s="334"/>
      <c r="AU693" s="334"/>
      <c r="AV693" s="334"/>
      <c r="AW693" s="334"/>
      <c r="AX693" s="334"/>
      <c r="AY693" s="334"/>
      <c r="AZ693" s="334"/>
      <c r="BA693" s="334"/>
      <c r="BB693" s="334"/>
      <c r="BC693" s="334"/>
      <c r="BD693" s="334"/>
      <c r="BE693" s="334"/>
      <c r="BF693" s="334"/>
      <c r="BG693" s="334"/>
      <c r="BH693" s="334"/>
      <c r="BI693" s="334"/>
      <c r="BJ693" s="334"/>
      <c r="BK693" s="334"/>
      <c r="BL693" s="334"/>
      <c r="BM693" s="334"/>
      <c r="BN693" s="334"/>
      <c r="BO693" s="334"/>
      <c r="BP693" s="334"/>
      <c r="BQ693" s="334"/>
      <c r="BR693" s="334"/>
      <c r="BS693" s="334"/>
      <c r="BT693" s="334"/>
      <c r="BU693" s="334"/>
      <c r="BV693" s="334"/>
      <c r="BW693" s="334"/>
      <c r="BX693" s="334"/>
      <c r="BY693" s="334"/>
      <c r="BZ693" s="334"/>
      <c r="CA693" s="334"/>
      <c r="CB693" s="334"/>
      <c r="CC693" s="334"/>
      <c r="CD693" s="334"/>
      <c r="CE693" s="334"/>
      <c r="CF693" s="334"/>
      <c r="CG693" s="334"/>
      <c r="CH693" s="334"/>
      <c r="CI693" s="334"/>
      <c r="CJ693" s="334"/>
      <c r="CK693" s="334"/>
      <c r="CL693" s="334"/>
      <c r="CM693" s="334"/>
      <c r="CN693" s="334"/>
      <c r="CO693" s="334"/>
      <c r="CP693" s="334"/>
      <c r="CQ693" s="334"/>
      <c r="CR693" s="334"/>
      <c r="CS693" s="334"/>
      <c r="CT693" s="334"/>
      <c r="CU693" s="334"/>
      <c r="CV693" s="334"/>
      <c r="CW693" s="334"/>
      <c r="CX693" s="334"/>
      <c r="CY693" s="334"/>
      <c r="CZ693" s="334"/>
      <c r="DA693" s="334"/>
      <c r="DB693" s="334"/>
      <c r="DC693" s="334"/>
      <c r="DD693" s="334"/>
      <c r="DE693" s="334"/>
      <c r="DF693" s="334"/>
      <c r="DG693" s="334"/>
      <c r="DH693" s="334"/>
      <c r="DI693" s="334"/>
      <c r="DJ693" s="334"/>
      <c r="DK693" s="334"/>
      <c r="DL693" s="334"/>
      <c r="DM693" s="334"/>
      <c r="DN693" s="334"/>
      <c r="DO693" s="334"/>
      <c r="DP693" s="334"/>
      <c r="DQ693" s="334"/>
      <c r="DR693" s="334"/>
      <c r="DS693" s="334"/>
      <c r="DT693" s="334"/>
      <c r="DU693" s="334"/>
      <c r="DV693" s="334"/>
      <c r="DW693" s="334"/>
      <c r="DX693" s="334"/>
      <c r="DY693" s="334"/>
      <c r="DZ693" s="334"/>
      <c r="EA693" s="334"/>
      <c r="EB693" s="334"/>
      <c r="EC693" s="334"/>
      <c r="ED693" s="334"/>
      <c r="EE693" s="334"/>
      <c r="EF693" s="334"/>
      <c r="EG693" s="334"/>
      <c r="EH693" s="334"/>
      <c r="EI693" s="334"/>
      <c r="EJ693" s="334"/>
      <c r="EK693" s="334"/>
      <c r="EL693" s="334"/>
      <c r="EM693" s="334"/>
      <c r="EN693" s="334"/>
      <c r="EO693" s="334"/>
      <c r="EP693" s="334"/>
      <c r="EQ693" s="334"/>
      <c r="ER693" s="334"/>
      <c r="ES693" s="334"/>
      <c r="ET693" s="334"/>
      <c r="EU693" s="334"/>
      <c r="EV693" s="334"/>
      <c r="EW693" s="334"/>
      <c r="EX693" s="334"/>
      <c r="EY693" s="334"/>
      <c r="EZ693" s="334"/>
      <c r="FA693" s="334"/>
      <c r="FB693" s="334"/>
      <c r="FC693" s="334"/>
      <c r="FD693" s="334"/>
      <c r="FE693" s="334"/>
      <c r="FF693" s="334"/>
      <c r="FG693" s="334"/>
      <c r="FH693" s="334"/>
      <c r="FI693" s="334"/>
      <c r="FJ693" s="334"/>
      <c r="FK693" s="334"/>
      <c r="FL693" s="334"/>
      <c r="FM693" s="334"/>
      <c r="FN693" s="334"/>
      <c r="FO693" s="334"/>
      <c r="FP693" s="334"/>
      <c r="FQ693" s="334"/>
      <c r="FR693" s="334"/>
      <c r="FS693" s="334"/>
      <c r="FT693" s="334"/>
      <c r="FU693" s="334"/>
      <c r="FV693" s="334"/>
      <c r="FW693" s="334"/>
      <c r="FX693" s="334"/>
      <c r="FY693" s="334"/>
      <c r="FZ693" s="334"/>
      <c r="GA693" s="334"/>
      <c r="GB693" s="334"/>
      <c r="GC693" s="334"/>
      <c r="GD693" s="334"/>
      <c r="GE693" s="334"/>
      <c r="GF693" s="334"/>
      <c r="GG693" s="334"/>
      <c r="GH693" s="334"/>
      <c r="GI693" s="334"/>
      <c r="GJ693" s="334"/>
      <c r="GK693" s="334"/>
      <c r="GL693" s="334"/>
      <c r="GM693" s="334"/>
      <c r="GN693" s="334"/>
      <c r="GO693" s="334"/>
      <c r="GP693" s="334"/>
      <c r="GQ693" s="334"/>
      <c r="GR693" s="334"/>
      <c r="GS693" s="334"/>
      <c r="GT693" s="334"/>
      <c r="GU693" s="334"/>
      <c r="GV693" s="334"/>
      <c r="GW693" s="334"/>
      <c r="GX693" s="334"/>
      <c r="GY693" s="334"/>
      <c r="GZ693" s="334"/>
      <c r="HA693" s="334"/>
      <c r="HB693" s="334"/>
      <c r="HC693" s="334"/>
      <c r="HD693" s="334"/>
      <c r="HE693" s="334"/>
      <c r="HF693" s="334"/>
      <c r="HG693" s="334"/>
      <c r="HH693" s="334"/>
      <c r="HI693" s="334"/>
      <c r="HJ693" s="334"/>
      <c r="HK693" s="334"/>
      <c r="HL693" s="334"/>
      <c r="HM693" s="334"/>
      <c r="HN693" s="334"/>
      <c r="HO693" s="334"/>
      <c r="HP693" s="334"/>
      <c r="HQ693" s="334"/>
      <c r="HR693" s="334"/>
      <c r="HS693" s="334"/>
      <c r="HT693" s="334"/>
      <c r="HU693" s="334"/>
      <c r="HV693" s="334"/>
      <c r="HW693" s="334"/>
      <c r="HX693" s="334"/>
      <c r="HY693" s="334"/>
      <c r="HZ693" s="334"/>
      <c r="IA693" s="334"/>
      <c r="IB693" s="334"/>
      <c r="IC693" s="334"/>
      <c r="ID693" s="334"/>
      <c r="IE693" s="334"/>
      <c r="IF693" s="334"/>
      <c r="IG693" s="334"/>
      <c r="IH693" s="334"/>
      <c r="II693" s="334"/>
      <c r="IJ693" s="334"/>
      <c r="IK693" s="334"/>
      <c r="IL693" s="334"/>
      <c r="IM693" s="334"/>
      <c r="IN693" s="334"/>
      <c r="IO693" s="334"/>
      <c r="IP693" s="334"/>
      <c r="IQ693" s="334"/>
      <c r="IR693" s="334"/>
      <c r="IS693" s="334"/>
      <c r="IT693" s="334"/>
      <c r="IU693" s="334"/>
      <c r="IV693" s="334"/>
      <c r="IW693" s="334"/>
      <c r="IX693" s="334"/>
      <c r="IY693" s="334"/>
      <c r="IZ693" s="334"/>
      <c r="JA693" s="334"/>
      <c r="JB693" s="334"/>
      <c r="JC693" s="334"/>
      <c r="JD693" s="334"/>
      <c r="JE693" s="334"/>
      <c r="JF693" s="334"/>
    </row>
    <row r="694" spans="1:266" s="948" customFormat="1" ht="28.5" customHeight="1" x14ac:dyDescent="0.25">
      <c r="A694" s="894"/>
      <c r="B694" s="894"/>
      <c r="C694" s="1384" t="s">
        <v>449</v>
      </c>
      <c r="D694" s="1384"/>
      <c r="E694" s="1385">
        <f t="shared" ref="E694:G694" si="269">E631</f>
        <v>19000</v>
      </c>
      <c r="F694" s="1385">
        <f t="shared" si="269"/>
        <v>6333</v>
      </c>
      <c r="G694" s="1385">
        <f t="shared" si="269"/>
        <v>4210</v>
      </c>
      <c r="H694" s="1542">
        <f t="shared" si="268"/>
        <v>66.477183009632085</v>
      </c>
      <c r="I694" s="1687"/>
      <c r="J694" s="1687"/>
      <c r="K694" s="1688"/>
      <c r="L694" s="1688"/>
      <c r="M694" s="1688"/>
      <c r="N694" s="1688"/>
      <c r="O694" s="1688"/>
      <c r="P694" s="1688"/>
      <c r="Q694" s="1385"/>
      <c r="R694" s="1385"/>
      <c r="S694" s="1385"/>
      <c r="T694" s="1385"/>
      <c r="U694" s="2063"/>
      <c r="V694" s="1385"/>
      <c r="W694" s="1385"/>
      <c r="X694" s="1385"/>
      <c r="Y694" s="1689"/>
      <c r="Z694" s="1385"/>
      <c r="AA694" s="923">
        <f t="shared" si="243"/>
        <v>0</v>
      </c>
      <c r="AB694" s="334"/>
      <c r="AC694" s="334"/>
      <c r="AD694" s="334"/>
      <c r="AE694" s="334"/>
      <c r="AF694" s="334"/>
      <c r="AG694" s="334"/>
      <c r="AH694" s="334"/>
      <c r="AI694" s="334"/>
      <c r="AJ694" s="334"/>
      <c r="AK694" s="334"/>
      <c r="AL694" s="334"/>
      <c r="AM694" s="334"/>
      <c r="AN694" s="334"/>
      <c r="AO694" s="334"/>
      <c r="AP694" s="334"/>
      <c r="AQ694" s="334"/>
      <c r="AR694" s="334"/>
      <c r="AS694" s="334"/>
      <c r="AT694" s="334"/>
      <c r="AU694" s="334"/>
      <c r="AV694" s="334"/>
      <c r="AW694" s="334"/>
      <c r="AX694" s="334"/>
      <c r="AY694" s="334"/>
      <c r="AZ694" s="334"/>
      <c r="BA694" s="334"/>
      <c r="BB694" s="334"/>
      <c r="BC694" s="334"/>
      <c r="BD694" s="334"/>
      <c r="BE694" s="334"/>
      <c r="BF694" s="334"/>
      <c r="BG694" s="334"/>
      <c r="BH694" s="334"/>
      <c r="BI694" s="334"/>
      <c r="BJ694" s="334"/>
      <c r="BK694" s="334"/>
      <c r="BL694" s="334"/>
      <c r="BM694" s="334"/>
      <c r="BN694" s="334"/>
      <c r="BO694" s="334"/>
      <c r="BP694" s="334"/>
      <c r="BQ694" s="334"/>
      <c r="BR694" s="334"/>
      <c r="BS694" s="334"/>
      <c r="BT694" s="334"/>
      <c r="BU694" s="334"/>
      <c r="BV694" s="334"/>
      <c r="BW694" s="334"/>
      <c r="BX694" s="334"/>
      <c r="BY694" s="334"/>
      <c r="BZ694" s="334"/>
      <c r="CA694" s="334"/>
      <c r="CB694" s="334"/>
      <c r="CC694" s="334"/>
      <c r="CD694" s="334"/>
      <c r="CE694" s="334"/>
      <c r="CF694" s="334"/>
      <c r="CG694" s="334"/>
      <c r="CH694" s="334"/>
      <c r="CI694" s="334"/>
      <c r="CJ694" s="334"/>
      <c r="CK694" s="334"/>
      <c r="CL694" s="334"/>
      <c r="CM694" s="334"/>
      <c r="CN694" s="334"/>
      <c r="CO694" s="334"/>
      <c r="CP694" s="334"/>
      <c r="CQ694" s="334"/>
      <c r="CR694" s="334"/>
      <c r="CS694" s="334"/>
      <c r="CT694" s="334"/>
      <c r="CU694" s="334"/>
      <c r="CV694" s="334"/>
      <c r="CW694" s="334"/>
      <c r="CX694" s="334"/>
      <c r="CY694" s="334"/>
      <c r="CZ694" s="334"/>
      <c r="DA694" s="334"/>
      <c r="DB694" s="334"/>
      <c r="DC694" s="334"/>
      <c r="DD694" s="334"/>
      <c r="DE694" s="334"/>
      <c r="DF694" s="334"/>
      <c r="DG694" s="334"/>
      <c r="DH694" s="334"/>
      <c r="DI694" s="334"/>
      <c r="DJ694" s="334"/>
      <c r="DK694" s="334"/>
      <c r="DL694" s="334"/>
      <c r="DM694" s="334"/>
      <c r="DN694" s="334"/>
      <c r="DO694" s="334"/>
      <c r="DP694" s="334"/>
      <c r="DQ694" s="334"/>
      <c r="DR694" s="334"/>
      <c r="DS694" s="334"/>
      <c r="DT694" s="334"/>
      <c r="DU694" s="334"/>
      <c r="DV694" s="334"/>
      <c r="DW694" s="334"/>
      <c r="DX694" s="334"/>
      <c r="DY694" s="334"/>
      <c r="DZ694" s="334"/>
      <c r="EA694" s="334"/>
      <c r="EB694" s="334"/>
      <c r="EC694" s="334"/>
      <c r="ED694" s="334"/>
      <c r="EE694" s="334"/>
      <c r="EF694" s="334"/>
      <c r="EG694" s="334"/>
      <c r="EH694" s="334"/>
      <c r="EI694" s="334"/>
      <c r="EJ694" s="334"/>
      <c r="EK694" s="334"/>
      <c r="EL694" s="334"/>
      <c r="EM694" s="334"/>
      <c r="EN694" s="334"/>
      <c r="EO694" s="334"/>
      <c r="EP694" s="334"/>
      <c r="EQ694" s="334"/>
      <c r="ER694" s="334"/>
      <c r="ES694" s="334"/>
      <c r="ET694" s="334"/>
      <c r="EU694" s="334"/>
      <c r="EV694" s="334"/>
      <c r="EW694" s="334"/>
      <c r="EX694" s="334"/>
      <c r="EY694" s="334"/>
      <c r="EZ694" s="334"/>
      <c r="FA694" s="334"/>
      <c r="FB694" s="334"/>
      <c r="FC694" s="334"/>
      <c r="FD694" s="334"/>
      <c r="FE694" s="334"/>
      <c r="FF694" s="334"/>
      <c r="FG694" s="334"/>
      <c r="FH694" s="334"/>
      <c r="FI694" s="334"/>
      <c r="FJ694" s="334"/>
      <c r="FK694" s="334"/>
      <c r="FL694" s="334"/>
      <c r="FM694" s="334"/>
      <c r="FN694" s="334"/>
      <c r="FO694" s="334"/>
      <c r="FP694" s="334"/>
      <c r="FQ694" s="334"/>
      <c r="FR694" s="334"/>
      <c r="FS694" s="334"/>
      <c r="FT694" s="334"/>
      <c r="FU694" s="334"/>
      <c r="FV694" s="334"/>
      <c r="FW694" s="334"/>
      <c r="FX694" s="334"/>
      <c r="FY694" s="334"/>
      <c r="FZ694" s="334"/>
      <c r="GA694" s="334"/>
      <c r="GB694" s="334"/>
      <c r="GC694" s="334"/>
      <c r="GD694" s="334"/>
      <c r="GE694" s="334"/>
      <c r="GF694" s="334"/>
      <c r="GG694" s="334"/>
      <c r="GH694" s="334"/>
      <c r="GI694" s="334"/>
      <c r="GJ694" s="334"/>
      <c r="GK694" s="334"/>
      <c r="GL694" s="334"/>
      <c r="GM694" s="334"/>
      <c r="GN694" s="334"/>
      <c r="GO694" s="334"/>
      <c r="GP694" s="334"/>
      <c r="GQ694" s="334"/>
      <c r="GR694" s="334"/>
      <c r="GS694" s="334"/>
      <c r="GT694" s="334"/>
      <c r="GU694" s="334"/>
      <c r="GV694" s="334"/>
      <c r="GW694" s="334"/>
      <c r="GX694" s="334"/>
      <c r="GY694" s="334"/>
      <c r="GZ694" s="334"/>
      <c r="HA694" s="334"/>
      <c r="HB694" s="334"/>
      <c r="HC694" s="334"/>
      <c r="HD694" s="334"/>
      <c r="HE694" s="334"/>
      <c r="HF694" s="334"/>
      <c r="HG694" s="334"/>
      <c r="HH694" s="334"/>
      <c r="HI694" s="334"/>
      <c r="HJ694" s="334"/>
      <c r="HK694" s="334"/>
      <c r="HL694" s="334"/>
      <c r="HM694" s="334"/>
      <c r="HN694" s="334"/>
      <c r="HO694" s="334"/>
      <c r="HP694" s="334"/>
      <c r="HQ694" s="334"/>
      <c r="HR694" s="334"/>
      <c r="HS694" s="334"/>
      <c r="HT694" s="334"/>
      <c r="HU694" s="334"/>
      <c r="HV694" s="334"/>
      <c r="HW694" s="334"/>
      <c r="HX694" s="334"/>
      <c r="HY694" s="334"/>
      <c r="HZ694" s="334"/>
      <c r="IA694" s="334"/>
      <c r="IB694" s="334"/>
      <c r="IC694" s="334"/>
      <c r="ID694" s="334"/>
      <c r="IE694" s="334"/>
      <c r="IF694" s="334"/>
      <c r="IG694" s="334"/>
      <c r="IH694" s="334"/>
      <c r="II694" s="334"/>
      <c r="IJ694" s="334"/>
      <c r="IK694" s="334"/>
      <c r="IL694" s="334"/>
      <c r="IM694" s="334"/>
      <c r="IN694" s="334"/>
      <c r="IO694" s="334"/>
      <c r="IP694" s="334"/>
      <c r="IQ694" s="334"/>
      <c r="IR694" s="334"/>
      <c r="IS694" s="334"/>
      <c r="IT694" s="334"/>
      <c r="IU694" s="334"/>
      <c r="IV694" s="334"/>
      <c r="IW694" s="334"/>
      <c r="IX694" s="334"/>
      <c r="IY694" s="334"/>
      <c r="IZ694" s="334"/>
      <c r="JA694" s="334"/>
      <c r="JB694" s="334"/>
      <c r="JC694" s="334"/>
      <c r="JD694" s="334"/>
      <c r="JE694" s="334"/>
      <c r="JF694" s="334"/>
    </row>
    <row r="695" spans="1:266" s="948" customFormat="1" ht="28.5" customHeight="1" x14ac:dyDescent="0.25">
      <c r="A695" s="894"/>
      <c r="B695" s="894"/>
      <c r="C695" s="1384" t="s">
        <v>160</v>
      </c>
      <c r="D695" s="1384"/>
      <c r="E695" s="1385">
        <f t="shared" ref="E695:G695" si="270">E632</f>
        <v>100000</v>
      </c>
      <c r="F695" s="1385">
        <f t="shared" si="270"/>
        <v>33333</v>
      </c>
      <c r="G695" s="1385">
        <f t="shared" si="270"/>
        <v>26321.763157894737</v>
      </c>
      <c r="H695" s="1542">
        <f t="shared" si="268"/>
        <v>78.966079134475549</v>
      </c>
      <c r="I695" s="1687"/>
      <c r="J695" s="1687"/>
      <c r="K695" s="1688"/>
      <c r="L695" s="1688"/>
      <c r="M695" s="1688"/>
      <c r="N695" s="1688"/>
      <c r="O695" s="1688"/>
      <c r="P695" s="1688"/>
      <c r="Q695" s="1385"/>
      <c r="R695" s="1385"/>
      <c r="S695" s="1385"/>
      <c r="T695" s="1385"/>
      <c r="U695" s="2063"/>
      <c r="V695" s="1385"/>
      <c r="W695" s="1385"/>
      <c r="X695" s="1385"/>
      <c r="Y695" s="1689"/>
      <c r="Z695" s="1385"/>
      <c r="AA695" s="923">
        <f t="shared" si="243"/>
        <v>0</v>
      </c>
      <c r="AB695" s="334"/>
      <c r="AC695" s="334"/>
      <c r="AD695" s="334"/>
      <c r="AE695" s="334"/>
      <c r="AF695" s="334"/>
      <c r="AG695" s="334"/>
      <c r="AH695" s="334"/>
      <c r="AI695" s="334"/>
      <c r="AJ695" s="334"/>
      <c r="AK695" s="334"/>
      <c r="AL695" s="334"/>
      <c r="AM695" s="334"/>
      <c r="AN695" s="334"/>
      <c r="AO695" s="334"/>
      <c r="AP695" s="334"/>
      <c r="AQ695" s="334"/>
      <c r="AR695" s="334"/>
      <c r="AS695" s="334"/>
      <c r="AT695" s="334"/>
      <c r="AU695" s="334"/>
      <c r="AV695" s="334"/>
      <c r="AW695" s="334"/>
      <c r="AX695" s="334"/>
      <c r="AY695" s="334"/>
      <c r="AZ695" s="334"/>
      <c r="BA695" s="334"/>
      <c r="BB695" s="334"/>
      <c r="BC695" s="334"/>
      <c r="BD695" s="334"/>
      <c r="BE695" s="334"/>
      <c r="BF695" s="334"/>
      <c r="BG695" s="334"/>
      <c r="BH695" s="334"/>
      <c r="BI695" s="334"/>
      <c r="BJ695" s="334"/>
      <c r="BK695" s="334"/>
      <c r="BL695" s="334"/>
      <c r="BM695" s="334"/>
      <c r="BN695" s="334"/>
      <c r="BO695" s="334"/>
      <c r="BP695" s="334"/>
      <c r="BQ695" s="334"/>
      <c r="BR695" s="334"/>
      <c r="BS695" s="334"/>
      <c r="BT695" s="334"/>
      <c r="BU695" s="334"/>
      <c r="BV695" s="334"/>
      <c r="BW695" s="334"/>
      <c r="BX695" s="334"/>
      <c r="BY695" s="334"/>
      <c r="BZ695" s="334"/>
      <c r="CA695" s="334"/>
      <c r="CB695" s="334"/>
      <c r="CC695" s="334"/>
      <c r="CD695" s="334"/>
      <c r="CE695" s="334"/>
      <c r="CF695" s="334"/>
      <c r="CG695" s="334"/>
      <c r="CH695" s="334"/>
      <c r="CI695" s="334"/>
      <c r="CJ695" s="334"/>
      <c r="CK695" s="334"/>
      <c r="CL695" s="334"/>
      <c r="CM695" s="334"/>
      <c r="CN695" s="334"/>
      <c r="CO695" s="334"/>
      <c r="CP695" s="334"/>
      <c r="CQ695" s="334"/>
      <c r="CR695" s="334"/>
      <c r="CS695" s="334"/>
      <c r="CT695" s="334"/>
      <c r="CU695" s="334"/>
      <c r="CV695" s="334"/>
      <c r="CW695" s="334"/>
      <c r="CX695" s="334"/>
      <c r="CY695" s="334"/>
      <c r="CZ695" s="334"/>
      <c r="DA695" s="334"/>
      <c r="DB695" s="334"/>
      <c r="DC695" s="334"/>
      <c r="DD695" s="334"/>
      <c r="DE695" s="334"/>
      <c r="DF695" s="334"/>
      <c r="DG695" s="334"/>
      <c r="DH695" s="334"/>
      <c r="DI695" s="334"/>
      <c r="DJ695" s="334"/>
      <c r="DK695" s="334"/>
      <c r="DL695" s="334"/>
      <c r="DM695" s="334"/>
      <c r="DN695" s="334"/>
      <c r="DO695" s="334"/>
      <c r="DP695" s="334"/>
      <c r="DQ695" s="334"/>
      <c r="DR695" s="334"/>
      <c r="DS695" s="334"/>
      <c r="DT695" s="334"/>
      <c r="DU695" s="334"/>
      <c r="DV695" s="334"/>
      <c r="DW695" s="334"/>
      <c r="DX695" s="334"/>
      <c r="DY695" s="334"/>
      <c r="DZ695" s="334"/>
      <c r="EA695" s="334"/>
      <c r="EB695" s="334"/>
      <c r="EC695" s="334"/>
      <c r="ED695" s="334"/>
      <c r="EE695" s="334"/>
      <c r="EF695" s="334"/>
      <c r="EG695" s="334"/>
      <c r="EH695" s="334"/>
      <c r="EI695" s="334"/>
      <c r="EJ695" s="334"/>
      <c r="EK695" s="334"/>
      <c r="EL695" s="334"/>
      <c r="EM695" s="334"/>
      <c r="EN695" s="334"/>
      <c r="EO695" s="334"/>
      <c r="EP695" s="334"/>
      <c r="EQ695" s="334"/>
      <c r="ER695" s="334"/>
      <c r="ES695" s="334"/>
      <c r="ET695" s="334"/>
      <c r="EU695" s="334"/>
      <c r="EV695" s="334"/>
      <c r="EW695" s="334"/>
      <c r="EX695" s="334"/>
      <c r="EY695" s="334"/>
      <c r="EZ695" s="334"/>
      <c r="FA695" s="334"/>
      <c r="FB695" s="334"/>
      <c r="FC695" s="334"/>
      <c r="FD695" s="334"/>
      <c r="FE695" s="334"/>
      <c r="FF695" s="334"/>
      <c r="FG695" s="334"/>
      <c r="FH695" s="334"/>
      <c r="FI695" s="334"/>
      <c r="FJ695" s="334"/>
      <c r="FK695" s="334"/>
      <c r="FL695" s="334"/>
      <c r="FM695" s="334"/>
      <c r="FN695" s="334"/>
      <c r="FO695" s="334"/>
      <c r="FP695" s="334"/>
      <c r="FQ695" s="334"/>
      <c r="FR695" s="334"/>
      <c r="FS695" s="334"/>
      <c r="FT695" s="334"/>
      <c r="FU695" s="334"/>
      <c r="FV695" s="334"/>
      <c r="FW695" s="334"/>
      <c r="FX695" s="334"/>
      <c r="FY695" s="334"/>
      <c r="FZ695" s="334"/>
      <c r="GA695" s="334"/>
      <c r="GB695" s="334"/>
      <c r="GC695" s="334"/>
      <c r="GD695" s="334"/>
      <c r="GE695" s="334"/>
      <c r="GF695" s="334"/>
      <c r="GG695" s="334"/>
      <c r="GH695" s="334"/>
      <c r="GI695" s="334"/>
      <c r="GJ695" s="334"/>
      <c r="GK695" s="334"/>
      <c r="GL695" s="334"/>
      <c r="GM695" s="334"/>
      <c r="GN695" s="334"/>
      <c r="GO695" s="334"/>
      <c r="GP695" s="334"/>
      <c r="GQ695" s="334"/>
      <c r="GR695" s="334"/>
      <c r="GS695" s="334"/>
      <c r="GT695" s="334"/>
      <c r="GU695" s="334"/>
      <c r="GV695" s="334"/>
      <c r="GW695" s="334"/>
      <c r="GX695" s="334"/>
      <c r="GY695" s="334"/>
      <c r="GZ695" s="334"/>
      <c r="HA695" s="334"/>
      <c r="HB695" s="334"/>
      <c r="HC695" s="334"/>
      <c r="HD695" s="334"/>
      <c r="HE695" s="334"/>
      <c r="HF695" s="334"/>
      <c r="HG695" s="334"/>
      <c r="HH695" s="334"/>
      <c r="HI695" s="334"/>
      <c r="HJ695" s="334"/>
      <c r="HK695" s="334"/>
      <c r="HL695" s="334"/>
      <c r="HM695" s="334"/>
      <c r="HN695" s="334"/>
      <c r="HO695" s="334"/>
      <c r="HP695" s="334"/>
      <c r="HQ695" s="334"/>
      <c r="HR695" s="334"/>
      <c r="HS695" s="334"/>
      <c r="HT695" s="334"/>
      <c r="HU695" s="334"/>
      <c r="HV695" s="334"/>
      <c r="HW695" s="334"/>
      <c r="HX695" s="334"/>
      <c r="HY695" s="334"/>
      <c r="HZ695" s="334"/>
      <c r="IA695" s="334"/>
      <c r="IB695" s="334"/>
      <c r="IC695" s="334"/>
      <c r="ID695" s="334"/>
      <c r="IE695" s="334"/>
      <c r="IF695" s="334"/>
      <c r="IG695" s="334"/>
      <c r="IH695" s="334"/>
      <c r="II695" s="334"/>
      <c r="IJ695" s="334"/>
      <c r="IK695" s="334"/>
      <c r="IL695" s="334"/>
      <c r="IM695" s="334"/>
      <c r="IN695" s="334"/>
      <c r="IO695" s="334"/>
      <c r="IP695" s="334"/>
      <c r="IQ695" s="334"/>
      <c r="IR695" s="334"/>
      <c r="IS695" s="334"/>
      <c r="IT695" s="334"/>
      <c r="IU695" s="334"/>
      <c r="IV695" s="334"/>
      <c r="IW695" s="334"/>
      <c r="IX695" s="334"/>
      <c r="IY695" s="334"/>
      <c r="IZ695" s="334"/>
      <c r="JA695" s="334"/>
      <c r="JB695" s="334"/>
      <c r="JC695" s="334"/>
      <c r="JD695" s="334"/>
      <c r="JE695" s="334"/>
      <c r="JF695" s="334"/>
    </row>
    <row r="696" spans="1:266" s="948" customFormat="1" ht="28.5" customHeight="1" x14ac:dyDescent="0.25">
      <c r="A696" s="894"/>
      <c r="B696" s="894"/>
      <c r="C696" s="1384" t="s">
        <v>441</v>
      </c>
      <c r="D696" s="1384"/>
      <c r="E696" s="1385">
        <f t="shared" ref="E696:G696" si="271">E633</f>
        <v>23676</v>
      </c>
      <c r="F696" s="1385">
        <f t="shared" si="271"/>
        <v>7892</v>
      </c>
      <c r="G696" s="1385">
        <f t="shared" si="271"/>
        <v>5688</v>
      </c>
      <c r="H696" s="1542">
        <f t="shared" si="268"/>
        <v>72.072985301571208</v>
      </c>
      <c r="I696" s="1687"/>
      <c r="J696" s="1687"/>
      <c r="K696" s="1688"/>
      <c r="L696" s="1688"/>
      <c r="M696" s="1688"/>
      <c r="N696" s="1688"/>
      <c r="O696" s="1688"/>
      <c r="P696" s="1688"/>
      <c r="Q696" s="1385"/>
      <c r="R696" s="1385"/>
      <c r="S696" s="1385"/>
      <c r="T696" s="1385"/>
      <c r="U696" s="2063"/>
      <c r="V696" s="1385"/>
      <c r="W696" s="1385"/>
      <c r="X696" s="1385"/>
      <c r="Y696" s="1689"/>
      <c r="Z696" s="1385"/>
      <c r="AA696" s="923">
        <f t="shared" si="243"/>
        <v>0</v>
      </c>
      <c r="AB696" s="334"/>
      <c r="AC696" s="334"/>
      <c r="AD696" s="334"/>
      <c r="AE696" s="334"/>
      <c r="AF696" s="334"/>
      <c r="AG696" s="334"/>
      <c r="AH696" s="334"/>
      <c r="AI696" s="334"/>
      <c r="AJ696" s="334"/>
      <c r="AK696" s="334"/>
      <c r="AL696" s="334"/>
      <c r="AM696" s="334"/>
      <c r="AN696" s="334"/>
      <c r="AO696" s="334"/>
      <c r="AP696" s="334"/>
      <c r="AQ696" s="334"/>
      <c r="AR696" s="334"/>
      <c r="AS696" s="334"/>
      <c r="AT696" s="334"/>
      <c r="AU696" s="334"/>
      <c r="AV696" s="334"/>
      <c r="AW696" s="334"/>
      <c r="AX696" s="334"/>
      <c r="AY696" s="334"/>
      <c r="AZ696" s="334"/>
      <c r="BA696" s="334"/>
      <c r="BB696" s="334"/>
      <c r="BC696" s="334"/>
      <c r="BD696" s="334"/>
      <c r="BE696" s="334"/>
      <c r="BF696" s="334"/>
      <c r="BG696" s="334"/>
      <c r="BH696" s="334"/>
      <c r="BI696" s="334"/>
      <c r="BJ696" s="334"/>
      <c r="BK696" s="334"/>
      <c r="BL696" s="334"/>
      <c r="BM696" s="334"/>
      <c r="BN696" s="334"/>
      <c r="BO696" s="334"/>
      <c r="BP696" s="334"/>
      <c r="BQ696" s="334"/>
      <c r="BR696" s="334"/>
      <c r="BS696" s="334"/>
      <c r="BT696" s="334"/>
      <c r="BU696" s="334"/>
      <c r="BV696" s="334"/>
      <c r="BW696" s="334"/>
      <c r="BX696" s="334"/>
      <c r="BY696" s="334"/>
      <c r="BZ696" s="334"/>
      <c r="CA696" s="334"/>
      <c r="CB696" s="334"/>
      <c r="CC696" s="334"/>
      <c r="CD696" s="334"/>
      <c r="CE696" s="334"/>
      <c r="CF696" s="334"/>
      <c r="CG696" s="334"/>
      <c r="CH696" s="334"/>
      <c r="CI696" s="334"/>
      <c r="CJ696" s="334"/>
      <c r="CK696" s="334"/>
      <c r="CL696" s="334"/>
      <c r="CM696" s="334"/>
      <c r="CN696" s="334"/>
      <c r="CO696" s="334"/>
      <c r="CP696" s="334"/>
      <c r="CQ696" s="334"/>
      <c r="CR696" s="334"/>
      <c r="CS696" s="334"/>
      <c r="CT696" s="334"/>
      <c r="CU696" s="334"/>
      <c r="CV696" s="334"/>
      <c r="CW696" s="334"/>
      <c r="CX696" s="334"/>
      <c r="CY696" s="334"/>
      <c r="CZ696" s="334"/>
      <c r="DA696" s="334"/>
      <c r="DB696" s="334"/>
      <c r="DC696" s="334"/>
      <c r="DD696" s="334"/>
      <c r="DE696" s="334"/>
      <c r="DF696" s="334"/>
      <c r="DG696" s="334"/>
      <c r="DH696" s="334"/>
      <c r="DI696" s="334"/>
      <c r="DJ696" s="334"/>
      <c r="DK696" s="334"/>
      <c r="DL696" s="334"/>
      <c r="DM696" s="334"/>
      <c r="DN696" s="334"/>
      <c r="DO696" s="334"/>
      <c r="DP696" s="334"/>
      <c r="DQ696" s="334"/>
      <c r="DR696" s="334"/>
      <c r="DS696" s="334"/>
      <c r="DT696" s="334"/>
      <c r="DU696" s="334"/>
      <c r="DV696" s="334"/>
      <c r="DW696" s="334"/>
      <c r="DX696" s="334"/>
      <c r="DY696" s="334"/>
      <c r="DZ696" s="334"/>
      <c r="EA696" s="334"/>
      <c r="EB696" s="334"/>
      <c r="EC696" s="334"/>
      <c r="ED696" s="334"/>
      <c r="EE696" s="334"/>
      <c r="EF696" s="334"/>
      <c r="EG696" s="334"/>
      <c r="EH696" s="334"/>
      <c r="EI696" s="334"/>
      <c r="EJ696" s="334"/>
      <c r="EK696" s="334"/>
      <c r="EL696" s="334"/>
      <c r="EM696" s="334"/>
      <c r="EN696" s="334"/>
      <c r="EO696" s="334"/>
      <c r="EP696" s="334"/>
      <c r="EQ696" s="334"/>
      <c r="ER696" s="334"/>
      <c r="ES696" s="334"/>
      <c r="ET696" s="334"/>
      <c r="EU696" s="334"/>
      <c r="EV696" s="334"/>
      <c r="EW696" s="334"/>
      <c r="EX696" s="334"/>
      <c r="EY696" s="334"/>
      <c r="EZ696" s="334"/>
      <c r="FA696" s="334"/>
      <c r="FB696" s="334"/>
      <c r="FC696" s="334"/>
      <c r="FD696" s="334"/>
      <c r="FE696" s="334"/>
      <c r="FF696" s="334"/>
      <c r="FG696" s="334"/>
      <c r="FH696" s="334"/>
      <c r="FI696" s="334"/>
      <c r="FJ696" s="334"/>
      <c r="FK696" s="334"/>
      <c r="FL696" s="334"/>
      <c r="FM696" s="334"/>
      <c r="FN696" s="334"/>
      <c r="FO696" s="334"/>
      <c r="FP696" s="334"/>
      <c r="FQ696" s="334"/>
      <c r="FR696" s="334"/>
      <c r="FS696" s="334"/>
      <c r="FT696" s="334"/>
      <c r="FU696" s="334"/>
      <c r="FV696" s="334"/>
      <c r="FW696" s="334"/>
      <c r="FX696" s="334"/>
      <c r="FY696" s="334"/>
      <c r="FZ696" s="334"/>
      <c r="GA696" s="334"/>
      <c r="GB696" s="334"/>
      <c r="GC696" s="334"/>
      <c r="GD696" s="334"/>
      <c r="GE696" s="334"/>
      <c r="GF696" s="334"/>
      <c r="GG696" s="334"/>
      <c r="GH696" s="334"/>
      <c r="GI696" s="334"/>
      <c r="GJ696" s="334"/>
      <c r="GK696" s="334"/>
      <c r="GL696" s="334"/>
      <c r="GM696" s="334"/>
      <c r="GN696" s="334"/>
      <c r="GO696" s="334"/>
      <c r="GP696" s="334"/>
      <c r="GQ696" s="334"/>
      <c r="GR696" s="334"/>
      <c r="GS696" s="334"/>
      <c r="GT696" s="334"/>
      <c r="GU696" s="334"/>
      <c r="GV696" s="334"/>
      <c r="GW696" s="334"/>
      <c r="GX696" s="334"/>
      <c r="GY696" s="334"/>
      <c r="GZ696" s="334"/>
      <c r="HA696" s="334"/>
      <c r="HB696" s="334"/>
      <c r="HC696" s="334"/>
      <c r="HD696" s="334"/>
      <c r="HE696" s="334"/>
      <c r="HF696" s="334"/>
      <c r="HG696" s="334"/>
      <c r="HH696" s="334"/>
      <c r="HI696" s="334"/>
      <c r="HJ696" s="334"/>
      <c r="HK696" s="334"/>
      <c r="HL696" s="334"/>
      <c r="HM696" s="334"/>
      <c r="HN696" s="334"/>
      <c r="HO696" s="334"/>
      <c r="HP696" s="334"/>
      <c r="HQ696" s="334"/>
      <c r="HR696" s="334"/>
      <c r="HS696" s="334"/>
      <c r="HT696" s="334"/>
      <c r="HU696" s="334"/>
      <c r="HV696" s="334"/>
      <c r="HW696" s="334"/>
      <c r="HX696" s="334"/>
      <c r="HY696" s="334"/>
      <c r="HZ696" s="334"/>
      <c r="IA696" s="334"/>
      <c r="IB696" s="334"/>
      <c r="IC696" s="334"/>
      <c r="ID696" s="334"/>
      <c r="IE696" s="334"/>
      <c r="IF696" s="334"/>
      <c r="IG696" s="334"/>
      <c r="IH696" s="334"/>
      <c r="II696" s="334"/>
      <c r="IJ696" s="334"/>
      <c r="IK696" s="334"/>
      <c r="IL696" s="334"/>
      <c r="IM696" s="334"/>
      <c r="IN696" s="334"/>
      <c r="IO696" s="334"/>
      <c r="IP696" s="334"/>
      <c r="IQ696" s="334"/>
      <c r="IR696" s="334"/>
      <c r="IS696" s="334"/>
      <c r="IT696" s="334"/>
      <c r="IU696" s="334"/>
      <c r="IV696" s="334"/>
      <c r="IW696" s="334"/>
      <c r="IX696" s="334"/>
      <c r="IY696" s="334"/>
      <c r="IZ696" s="334"/>
      <c r="JA696" s="334"/>
      <c r="JB696" s="334"/>
      <c r="JC696" s="334"/>
      <c r="JD696" s="334"/>
      <c r="JE696" s="334"/>
      <c r="JF696" s="334"/>
    </row>
    <row r="697" spans="1:266" s="948" customFormat="1" ht="28.5" customHeight="1" x14ac:dyDescent="0.25">
      <c r="A697" s="894"/>
      <c r="B697" s="894"/>
      <c r="C697" s="1397" t="s">
        <v>172</v>
      </c>
      <c r="D697" s="1384"/>
      <c r="E697" s="1515">
        <f t="shared" ref="E697:G697" si="272">E634</f>
        <v>350416</v>
      </c>
      <c r="F697" s="1515">
        <f t="shared" si="272"/>
        <v>116803.6</v>
      </c>
      <c r="G697" s="1515">
        <f t="shared" si="272"/>
        <v>92714.642105263163</v>
      </c>
      <c r="H697" s="1690">
        <f t="shared" si="268"/>
        <v>79.376527868373202</v>
      </c>
      <c r="I697" s="1687"/>
      <c r="J697" s="1687"/>
      <c r="K697" s="1688"/>
      <c r="L697" s="1688"/>
      <c r="M697" s="1688"/>
      <c r="N697" s="1688"/>
      <c r="O697" s="1688"/>
      <c r="P697" s="1688"/>
      <c r="Q697" s="1515">
        <f>Q634</f>
        <v>173277.26585822823</v>
      </c>
      <c r="R697" s="1515">
        <f t="shared" ref="R697:Z697" si="273">R634</f>
        <v>173277.26585822823</v>
      </c>
      <c r="S697" s="1515">
        <f t="shared" ref="S697:T697" si="274">S634</f>
        <v>173277.26585822823</v>
      </c>
      <c r="T697" s="1515">
        <f t="shared" si="274"/>
        <v>173277.26585822823</v>
      </c>
      <c r="U697" s="2078">
        <f t="shared" si="273"/>
        <v>57759.088619409413</v>
      </c>
      <c r="V697" s="1515">
        <f t="shared" si="273"/>
        <v>55809.719400000016</v>
      </c>
      <c r="W697" s="1515">
        <f t="shared" si="273"/>
        <v>0</v>
      </c>
      <c r="X697" s="1515">
        <f t="shared" si="273"/>
        <v>-1949.3692194093965</v>
      </c>
      <c r="Y697" s="1691">
        <f t="shared" si="273"/>
        <v>-126.80835999999999</v>
      </c>
      <c r="Z697" s="1515">
        <f t="shared" si="273"/>
        <v>55682.911040000014</v>
      </c>
      <c r="AA697" s="923"/>
      <c r="AB697" s="334"/>
      <c r="AC697" s="334"/>
      <c r="AD697" s="334"/>
      <c r="AE697" s="334"/>
      <c r="AF697" s="334"/>
      <c r="AG697" s="334"/>
      <c r="AH697" s="334"/>
      <c r="AI697" s="334"/>
      <c r="AJ697" s="334"/>
      <c r="AK697" s="334"/>
      <c r="AL697" s="334"/>
      <c r="AM697" s="334"/>
      <c r="AN697" s="334"/>
      <c r="AO697" s="334"/>
      <c r="AP697" s="334"/>
      <c r="AQ697" s="334"/>
      <c r="AR697" s="334"/>
      <c r="AS697" s="334"/>
      <c r="AT697" s="334"/>
      <c r="AU697" s="334"/>
      <c r="AV697" s="334"/>
      <c r="AW697" s="334"/>
      <c r="AX697" s="334"/>
      <c r="AY697" s="334"/>
      <c r="AZ697" s="334"/>
      <c r="BA697" s="334"/>
      <c r="BB697" s="334"/>
      <c r="BC697" s="334"/>
      <c r="BD697" s="334"/>
      <c r="BE697" s="334"/>
      <c r="BF697" s="334"/>
      <c r="BG697" s="334"/>
      <c r="BH697" s="334"/>
      <c r="BI697" s="334"/>
      <c r="BJ697" s="334"/>
      <c r="BK697" s="334"/>
      <c r="BL697" s="334"/>
      <c r="BM697" s="334"/>
      <c r="BN697" s="334"/>
      <c r="BO697" s="334"/>
      <c r="BP697" s="334"/>
      <c r="BQ697" s="334"/>
      <c r="BR697" s="334"/>
      <c r="BS697" s="334"/>
      <c r="BT697" s="334"/>
      <c r="BU697" s="334"/>
      <c r="BV697" s="334"/>
      <c r="BW697" s="334"/>
      <c r="BX697" s="334"/>
      <c r="BY697" s="334"/>
      <c r="BZ697" s="334"/>
      <c r="CA697" s="334"/>
      <c r="CB697" s="334"/>
      <c r="CC697" s="334"/>
      <c r="CD697" s="334"/>
      <c r="CE697" s="334"/>
      <c r="CF697" s="334"/>
      <c r="CG697" s="334"/>
      <c r="CH697" s="334"/>
      <c r="CI697" s="334"/>
      <c r="CJ697" s="334"/>
      <c r="CK697" s="334"/>
      <c r="CL697" s="334"/>
      <c r="CM697" s="334"/>
      <c r="CN697" s="334"/>
      <c r="CO697" s="334"/>
      <c r="CP697" s="334"/>
      <c r="CQ697" s="334"/>
      <c r="CR697" s="334"/>
      <c r="CS697" s="334"/>
      <c r="CT697" s="334"/>
      <c r="CU697" s="334"/>
      <c r="CV697" s="334"/>
      <c r="CW697" s="334"/>
      <c r="CX697" s="334"/>
      <c r="CY697" s="334"/>
      <c r="CZ697" s="334"/>
      <c r="DA697" s="334"/>
      <c r="DB697" s="334"/>
      <c r="DC697" s="334"/>
      <c r="DD697" s="334"/>
      <c r="DE697" s="334"/>
      <c r="DF697" s="334"/>
      <c r="DG697" s="334"/>
      <c r="DH697" s="334"/>
      <c r="DI697" s="334"/>
      <c r="DJ697" s="334"/>
      <c r="DK697" s="334"/>
      <c r="DL697" s="334"/>
      <c r="DM697" s="334"/>
      <c r="DN697" s="334"/>
      <c r="DO697" s="334"/>
      <c r="DP697" s="334"/>
      <c r="DQ697" s="334"/>
      <c r="DR697" s="334"/>
      <c r="DS697" s="334"/>
      <c r="DT697" s="334"/>
      <c r="DU697" s="334"/>
      <c r="DV697" s="334"/>
      <c r="DW697" s="334"/>
      <c r="DX697" s="334"/>
      <c r="DY697" s="334"/>
      <c r="DZ697" s="334"/>
      <c r="EA697" s="334"/>
      <c r="EB697" s="334"/>
      <c r="EC697" s="334"/>
      <c r="ED697" s="334"/>
      <c r="EE697" s="334"/>
      <c r="EF697" s="334"/>
      <c r="EG697" s="334"/>
      <c r="EH697" s="334"/>
      <c r="EI697" s="334"/>
      <c r="EJ697" s="334"/>
      <c r="EK697" s="334"/>
      <c r="EL697" s="334"/>
      <c r="EM697" s="334"/>
      <c r="EN697" s="334"/>
      <c r="EO697" s="334"/>
      <c r="EP697" s="334"/>
      <c r="EQ697" s="334"/>
      <c r="ER697" s="334"/>
      <c r="ES697" s="334"/>
      <c r="ET697" s="334"/>
      <c r="EU697" s="334"/>
      <c r="EV697" s="334"/>
      <c r="EW697" s="334"/>
      <c r="EX697" s="334"/>
      <c r="EY697" s="334"/>
      <c r="EZ697" s="334"/>
      <c r="FA697" s="334"/>
      <c r="FB697" s="334"/>
      <c r="FC697" s="334"/>
      <c r="FD697" s="334"/>
      <c r="FE697" s="334"/>
      <c r="FF697" s="334"/>
      <c r="FG697" s="334"/>
      <c r="FH697" s="334"/>
      <c r="FI697" s="334"/>
      <c r="FJ697" s="334"/>
      <c r="FK697" s="334"/>
      <c r="FL697" s="334"/>
      <c r="FM697" s="334"/>
      <c r="FN697" s="334"/>
      <c r="FO697" s="334"/>
      <c r="FP697" s="334"/>
      <c r="FQ697" s="334"/>
      <c r="FR697" s="334"/>
      <c r="FS697" s="334"/>
      <c r="FT697" s="334"/>
      <c r="FU697" s="334"/>
      <c r="FV697" s="334"/>
      <c r="FW697" s="334"/>
      <c r="FX697" s="334"/>
      <c r="FY697" s="334"/>
      <c r="FZ697" s="334"/>
      <c r="GA697" s="334"/>
      <c r="GB697" s="334"/>
      <c r="GC697" s="334"/>
      <c r="GD697" s="334"/>
      <c r="GE697" s="334"/>
      <c r="GF697" s="334"/>
      <c r="GG697" s="334"/>
      <c r="GH697" s="334"/>
      <c r="GI697" s="334"/>
      <c r="GJ697" s="334"/>
      <c r="GK697" s="334"/>
      <c r="GL697" s="334"/>
      <c r="GM697" s="334"/>
      <c r="GN697" s="334"/>
      <c r="GO697" s="334"/>
      <c r="GP697" s="334"/>
      <c r="GQ697" s="334"/>
      <c r="GR697" s="334"/>
      <c r="GS697" s="334"/>
      <c r="GT697" s="334"/>
      <c r="GU697" s="334"/>
      <c r="GV697" s="334"/>
      <c r="GW697" s="334"/>
      <c r="GX697" s="334"/>
      <c r="GY697" s="334"/>
      <c r="GZ697" s="334"/>
      <c r="HA697" s="334"/>
      <c r="HB697" s="334"/>
      <c r="HC697" s="334"/>
      <c r="HD697" s="334"/>
      <c r="HE697" s="334"/>
      <c r="HF697" s="334"/>
      <c r="HG697" s="334"/>
      <c r="HH697" s="334"/>
      <c r="HI697" s="334"/>
      <c r="HJ697" s="334"/>
      <c r="HK697" s="334"/>
      <c r="HL697" s="334"/>
      <c r="HM697" s="334"/>
      <c r="HN697" s="334"/>
      <c r="HO697" s="334"/>
      <c r="HP697" s="334"/>
      <c r="HQ697" s="334"/>
      <c r="HR697" s="334"/>
      <c r="HS697" s="334"/>
      <c r="HT697" s="334"/>
      <c r="HU697" s="334"/>
      <c r="HV697" s="334"/>
      <c r="HW697" s="334"/>
      <c r="HX697" s="334"/>
      <c r="HY697" s="334"/>
      <c r="HZ697" s="334"/>
      <c r="IA697" s="334"/>
      <c r="IB697" s="334"/>
      <c r="IC697" s="334"/>
      <c r="ID697" s="334"/>
      <c r="IE697" s="334"/>
      <c r="IF697" s="334"/>
      <c r="IG697" s="334"/>
      <c r="IH697" s="334"/>
      <c r="II697" s="334"/>
      <c r="IJ697" s="334"/>
      <c r="IK697" s="334"/>
      <c r="IL697" s="334"/>
      <c r="IM697" s="334"/>
      <c r="IN697" s="334"/>
      <c r="IO697" s="334"/>
      <c r="IP697" s="334"/>
      <c r="IQ697" s="334"/>
      <c r="IR697" s="334"/>
      <c r="IS697" s="334"/>
      <c r="IT697" s="334"/>
      <c r="IU697" s="334"/>
      <c r="IV697" s="334"/>
      <c r="IW697" s="334"/>
      <c r="IX697" s="334"/>
      <c r="IY697" s="334"/>
      <c r="IZ697" s="334"/>
      <c r="JA697" s="334"/>
      <c r="JB697" s="334"/>
      <c r="JC697" s="334"/>
      <c r="JD697" s="334"/>
      <c r="JE697" s="334"/>
      <c r="JF697" s="334"/>
    </row>
    <row r="698" spans="1:266" s="948" customFormat="1" ht="28.5" customHeight="1" x14ac:dyDescent="0.25">
      <c r="A698" s="894"/>
      <c r="B698" s="894"/>
      <c r="C698" s="1572" t="s">
        <v>450</v>
      </c>
      <c r="D698" s="1384"/>
      <c r="E698" s="1385"/>
      <c r="F698" s="1385"/>
      <c r="G698" s="1385"/>
      <c r="H698" s="1542"/>
      <c r="I698" s="1687"/>
      <c r="J698" s="1687"/>
      <c r="K698" s="1688"/>
      <c r="L698" s="1688"/>
      <c r="M698" s="1688"/>
      <c r="N698" s="1688"/>
      <c r="O698" s="1688"/>
      <c r="P698" s="1688"/>
      <c r="Q698" s="1385"/>
      <c r="R698" s="1385"/>
      <c r="S698" s="1385"/>
      <c r="T698" s="1385"/>
      <c r="U698" s="2063"/>
      <c r="V698" s="1385"/>
      <c r="W698" s="1385"/>
      <c r="X698" s="1385"/>
      <c r="Y698" s="1689"/>
      <c r="Z698" s="1385"/>
      <c r="AA698" s="923">
        <f t="shared" si="243"/>
        <v>0</v>
      </c>
      <c r="AB698" s="334"/>
      <c r="AC698" s="334"/>
      <c r="AD698" s="334"/>
      <c r="AE698" s="334"/>
      <c r="AF698" s="334"/>
      <c r="AG698" s="334"/>
      <c r="AH698" s="334"/>
      <c r="AI698" s="334"/>
      <c r="AJ698" s="334"/>
      <c r="AK698" s="334"/>
      <c r="AL698" s="334"/>
      <c r="AM698" s="334"/>
      <c r="AN698" s="334"/>
      <c r="AO698" s="334"/>
      <c r="AP698" s="334"/>
      <c r="AQ698" s="334"/>
      <c r="AR698" s="334"/>
      <c r="AS698" s="334"/>
      <c r="AT698" s="334"/>
      <c r="AU698" s="334"/>
      <c r="AV698" s="334"/>
      <c r="AW698" s="334"/>
      <c r="AX698" s="334"/>
      <c r="AY698" s="334"/>
      <c r="AZ698" s="334"/>
      <c r="BA698" s="334"/>
      <c r="BB698" s="334"/>
      <c r="BC698" s="334"/>
      <c r="BD698" s="334"/>
      <c r="BE698" s="334"/>
      <c r="BF698" s="334"/>
      <c r="BG698" s="334"/>
      <c r="BH698" s="334"/>
      <c r="BI698" s="334"/>
      <c r="BJ698" s="334"/>
      <c r="BK698" s="334"/>
      <c r="BL698" s="334"/>
      <c r="BM698" s="334"/>
      <c r="BN698" s="334"/>
      <c r="BO698" s="334"/>
      <c r="BP698" s="334"/>
      <c r="BQ698" s="334"/>
      <c r="BR698" s="334"/>
      <c r="BS698" s="334"/>
      <c r="BT698" s="334"/>
      <c r="BU698" s="334"/>
      <c r="BV698" s="334"/>
      <c r="BW698" s="334"/>
      <c r="BX698" s="334"/>
      <c r="BY698" s="334"/>
      <c r="BZ698" s="334"/>
      <c r="CA698" s="334"/>
      <c r="CB698" s="334"/>
      <c r="CC698" s="334"/>
      <c r="CD698" s="334"/>
      <c r="CE698" s="334"/>
      <c r="CF698" s="334"/>
      <c r="CG698" s="334"/>
      <c r="CH698" s="334"/>
      <c r="CI698" s="334"/>
      <c r="CJ698" s="334"/>
      <c r="CK698" s="334"/>
      <c r="CL698" s="334"/>
      <c r="CM698" s="334"/>
      <c r="CN698" s="334"/>
      <c r="CO698" s="334"/>
      <c r="CP698" s="334"/>
      <c r="CQ698" s="334"/>
      <c r="CR698" s="334"/>
      <c r="CS698" s="334"/>
      <c r="CT698" s="334"/>
      <c r="CU698" s="334"/>
      <c r="CV698" s="334"/>
      <c r="CW698" s="334"/>
      <c r="CX698" s="334"/>
      <c r="CY698" s="334"/>
      <c r="CZ698" s="334"/>
      <c r="DA698" s="334"/>
      <c r="DB698" s="334"/>
      <c r="DC698" s="334"/>
      <c r="DD698" s="334"/>
      <c r="DE698" s="334"/>
      <c r="DF698" s="334"/>
      <c r="DG698" s="334"/>
      <c r="DH698" s="334"/>
      <c r="DI698" s="334"/>
      <c r="DJ698" s="334"/>
      <c r="DK698" s="334"/>
      <c r="DL698" s="334"/>
      <c r="DM698" s="334"/>
      <c r="DN698" s="334"/>
      <c r="DO698" s="334"/>
      <c r="DP698" s="334"/>
      <c r="DQ698" s="334"/>
      <c r="DR698" s="334"/>
      <c r="DS698" s="334"/>
      <c r="DT698" s="334"/>
      <c r="DU698" s="334"/>
      <c r="DV698" s="334"/>
      <c r="DW698" s="334"/>
      <c r="DX698" s="334"/>
      <c r="DY698" s="334"/>
      <c r="DZ698" s="334"/>
      <c r="EA698" s="334"/>
      <c r="EB698" s="334"/>
      <c r="EC698" s="334"/>
      <c r="ED698" s="334"/>
      <c r="EE698" s="334"/>
      <c r="EF698" s="334"/>
      <c r="EG698" s="334"/>
      <c r="EH698" s="334"/>
      <c r="EI698" s="334"/>
      <c r="EJ698" s="334"/>
      <c r="EK698" s="334"/>
      <c r="EL698" s="334"/>
      <c r="EM698" s="334"/>
      <c r="EN698" s="334"/>
      <c r="EO698" s="334"/>
      <c r="EP698" s="334"/>
      <c r="EQ698" s="334"/>
      <c r="ER698" s="334"/>
      <c r="ES698" s="334"/>
      <c r="ET698" s="334"/>
      <c r="EU698" s="334"/>
      <c r="EV698" s="334"/>
      <c r="EW698" s="334"/>
      <c r="EX698" s="334"/>
      <c r="EY698" s="334"/>
      <c r="EZ698" s="334"/>
      <c r="FA698" s="334"/>
      <c r="FB698" s="334"/>
      <c r="FC698" s="334"/>
      <c r="FD698" s="334"/>
      <c r="FE698" s="334"/>
      <c r="FF698" s="334"/>
      <c r="FG698" s="334"/>
      <c r="FH698" s="334"/>
      <c r="FI698" s="334"/>
      <c r="FJ698" s="334"/>
      <c r="FK698" s="334"/>
      <c r="FL698" s="334"/>
      <c r="FM698" s="334"/>
      <c r="FN698" s="334"/>
      <c r="FO698" s="334"/>
      <c r="FP698" s="334"/>
      <c r="FQ698" s="334"/>
      <c r="FR698" s="334"/>
      <c r="FS698" s="334"/>
      <c r="FT698" s="334"/>
      <c r="FU698" s="334"/>
      <c r="FV698" s="334"/>
      <c r="FW698" s="334"/>
      <c r="FX698" s="334"/>
      <c r="FY698" s="334"/>
      <c r="FZ698" s="334"/>
      <c r="GA698" s="334"/>
      <c r="GB698" s="334"/>
      <c r="GC698" s="334"/>
      <c r="GD698" s="334"/>
      <c r="GE698" s="334"/>
      <c r="GF698" s="334"/>
      <c r="GG698" s="334"/>
      <c r="GH698" s="334"/>
      <c r="GI698" s="334"/>
      <c r="GJ698" s="334"/>
      <c r="GK698" s="334"/>
      <c r="GL698" s="334"/>
      <c r="GM698" s="334"/>
      <c r="GN698" s="334"/>
      <c r="GO698" s="334"/>
      <c r="GP698" s="334"/>
      <c r="GQ698" s="334"/>
      <c r="GR698" s="334"/>
      <c r="GS698" s="334"/>
      <c r="GT698" s="334"/>
      <c r="GU698" s="334"/>
      <c r="GV698" s="334"/>
      <c r="GW698" s="334"/>
      <c r="GX698" s="334"/>
      <c r="GY698" s="334"/>
      <c r="GZ698" s="334"/>
      <c r="HA698" s="334"/>
      <c r="HB698" s="334"/>
      <c r="HC698" s="334"/>
      <c r="HD698" s="334"/>
      <c r="HE698" s="334"/>
      <c r="HF698" s="334"/>
      <c r="HG698" s="334"/>
      <c r="HH698" s="334"/>
      <c r="HI698" s="334"/>
      <c r="HJ698" s="334"/>
      <c r="HK698" s="334"/>
      <c r="HL698" s="334"/>
      <c r="HM698" s="334"/>
      <c r="HN698" s="334"/>
      <c r="HO698" s="334"/>
      <c r="HP698" s="334"/>
      <c r="HQ698" s="334"/>
      <c r="HR698" s="334"/>
      <c r="HS698" s="334"/>
      <c r="HT698" s="334"/>
      <c r="HU698" s="334"/>
      <c r="HV698" s="334"/>
      <c r="HW698" s="334"/>
      <c r="HX698" s="334"/>
      <c r="HY698" s="334"/>
      <c r="HZ698" s="334"/>
      <c r="IA698" s="334"/>
      <c r="IB698" s="334"/>
      <c r="IC698" s="334"/>
      <c r="ID698" s="334"/>
      <c r="IE698" s="334"/>
      <c r="IF698" s="334"/>
      <c r="IG698" s="334"/>
      <c r="IH698" s="334"/>
      <c r="II698" s="334"/>
      <c r="IJ698" s="334"/>
      <c r="IK698" s="334"/>
      <c r="IL698" s="334"/>
      <c r="IM698" s="334"/>
      <c r="IN698" s="334"/>
      <c r="IO698" s="334"/>
      <c r="IP698" s="334"/>
      <c r="IQ698" s="334"/>
      <c r="IR698" s="334"/>
      <c r="IS698" s="334"/>
      <c r="IT698" s="334"/>
      <c r="IU698" s="334"/>
      <c r="IV698" s="334"/>
      <c r="IW698" s="334"/>
      <c r="IX698" s="334"/>
      <c r="IY698" s="334"/>
      <c r="IZ698" s="334"/>
      <c r="JA698" s="334"/>
      <c r="JB698" s="334"/>
      <c r="JC698" s="334"/>
      <c r="JD698" s="334"/>
      <c r="JE698" s="334"/>
      <c r="JF698" s="334"/>
    </row>
    <row r="699" spans="1:266" s="948" customFormat="1" ht="28.5" customHeight="1" x14ac:dyDescent="0.25">
      <c r="A699" s="894"/>
      <c r="B699" s="894"/>
      <c r="C699" s="1384" t="s">
        <v>203</v>
      </c>
      <c r="D699" s="1384"/>
      <c r="E699" s="1385">
        <f>E679+E636</f>
        <v>57831.052631578947</v>
      </c>
      <c r="F699" s="1385">
        <f t="shared" ref="F699:G699" si="275">F679+F636</f>
        <v>19278.105263157893</v>
      </c>
      <c r="G699" s="1385">
        <f t="shared" si="275"/>
        <v>26552.552631578947</v>
      </c>
      <c r="H699" s="1542">
        <f t="shared" si="268"/>
        <v>137.73424446604275</v>
      </c>
      <c r="I699" s="1687"/>
      <c r="J699" s="1687"/>
      <c r="K699" s="1688"/>
      <c r="L699" s="1688"/>
      <c r="M699" s="1688"/>
      <c r="N699" s="1688"/>
      <c r="O699" s="1688"/>
      <c r="P699" s="1688"/>
      <c r="Q699" s="1385"/>
      <c r="R699" s="1385"/>
      <c r="S699" s="1385"/>
      <c r="T699" s="1385"/>
      <c r="U699" s="2063"/>
      <c r="V699" s="1385"/>
      <c r="W699" s="1385"/>
      <c r="X699" s="1385"/>
      <c r="Y699" s="1689"/>
      <c r="Z699" s="1385"/>
      <c r="AA699" s="923">
        <f t="shared" si="243"/>
        <v>0</v>
      </c>
      <c r="AB699" s="334"/>
      <c r="AC699" s="334"/>
      <c r="AD699" s="334"/>
      <c r="AE699" s="334"/>
      <c r="AF699" s="334"/>
      <c r="AG699" s="334"/>
      <c r="AH699" s="334"/>
      <c r="AI699" s="334"/>
      <c r="AJ699" s="334"/>
      <c r="AK699" s="334"/>
      <c r="AL699" s="334"/>
      <c r="AM699" s="334"/>
      <c r="AN699" s="334"/>
      <c r="AO699" s="334"/>
      <c r="AP699" s="334"/>
      <c r="AQ699" s="334"/>
      <c r="AR699" s="334"/>
      <c r="AS699" s="334"/>
      <c r="AT699" s="334"/>
      <c r="AU699" s="334"/>
      <c r="AV699" s="334"/>
      <c r="AW699" s="334"/>
      <c r="AX699" s="334"/>
      <c r="AY699" s="334"/>
      <c r="AZ699" s="334"/>
      <c r="BA699" s="334"/>
      <c r="BB699" s="334"/>
      <c r="BC699" s="334"/>
      <c r="BD699" s="334"/>
      <c r="BE699" s="334"/>
      <c r="BF699" s="334"/>
      <c r="BG699" s="334"/>
      <c r="BH699" s="334"/>
      <c r="BI699" s="334"/>
      <c r="BJ699" s="334"/>
      <c r="BK699" s="334"/>
      <c r="BL699" s="334"/>
      <c r="BM699" s="334"/>
      <c r="BN699" s="334"/>
      <c r="BO699" s="334"/>
      <c r="BP699" s="334"/>
      <c r="BQ699" s="334"/>
      <c r="BR699" s="334"/>
      <c r="BS699" s="334"/>
      <c r="BT699" s="334"/>
      <c r="BU699" s="334"/>
      <c r="BV699" s="334"/>
      <c r="BW699" s="334"/>
      <c r="BX699" s="334"/>
      <c r="BY699" s="334"/>
      <c r="BZ699" s="334"/>
      <c r="CA699" s="334"/>
      <c r="CB699" s="334"/>
      <c r="CC699" s="334"/>
      <c r="CD699" s="334"/>
      <c r="CE699" s="334"/>
      <c r="CF699" s="334"/>
      <c r="CG699" s="334"/>
      <c r="CH699" s="334"/>
      <c r="CI699" s="334"/>
      <c r="CJ699" s="334"/>
      <c r="CK699" s="334"/>
      <c r="CL699" s="334"/>
      <c r="CM699" s="334"/>
      <c r="CN699" s="334"/>
      <c r="CO699" s="334"/>
      <c r="CP699" s="334"/>
      <c r="CQ699" s="334"/>
      <c r="CR699" s="334"/>
      <c r="CS699" s="334"/>
      <c r="CT699" s="334"/>
      <c r="CU699" s="334"/>
      <c r="CV699" s="334"/>
      <c r="CW699" s="334"/>
      <c r="CX699" s="334"/>
      <c r="CY699" s="334"/>
      <c r="CZ699" s="334"/>
      <c r="DA699" s="334"/>
      <c r="DB699" s="334"/>
      <c r="DC699" s="334"/>
      <c r="DD699" s="334"/>
      <c r="DE699" s="334"/>
      <c r="DF699" s="334"/>
      <c r="DG699" s="334"/>
      <c r="DH699" s="334"/>
      <c r="DI699" s="334"/>
      <c r="DJ699" s="334"/>
      <c r="DK699" s="334"/>
      <c r="DL699" s="334"/>
      <c r="DM699" s="334"/>
      <c r="DN699" s="334"/>
      <c r="DO699" s="334"/>
      <c r="DP699" s="334"/>
      <c r="DQ699" s="334"/>
      <c r="DR699" s="334"/>
      <c r="DS699" s="334"/>
      <c r="DT699" s="334"/>
      <c r="DU699" s="334"/>
      <c r="DV699" s="334"/>
      <c r="DW699" s="334"/>
      <c r="DX699" s="334"/>
      <c r="DY699" s="334"/>
      <c r="DZ699" s="334"/>
      <c r="EA699" s="334"/>
      <c r="EB699" s="334"/>
      <c r="EC699" s="334"/>
      <c r="ED699" s="334"/>
      <c r="EE699" s="334"/>
      <c r="EF699" s="334"/>
      <c r="EG699" s="334"/>
      <c r="EH699" s="334"/>
      <c r="EI699" s="334"/>
      <c r="EJ699" s="334"/>
      <c r="EK699" s="334"/>
      <c r="EL699" s="334"/>
      <c r="EM699" s="334"/>
      <c r="EN699" s="334"/>
      <c r="EO699" s="334"/>
      <c r="EP699" s="334"/>
      <c r="EQ699" s="334"/>
      <c r="ER699" s="334"/>
      <c r="ES699" s="334"/>
      <c r="ET699" s="334"/>
      <c r="EU699" s="334"/>
      <c r="EV699" s="334"/>
      <c r="EW699" s="334"/>
      <c r="EX699" s="334"/>
      <c r="EY699" s="334"/>
      <c r="EZ699" s="334"/>
      <c r="FA699" s="334"/>
      <c r="FB699" s="334"/>
      <c r="FC699" s="334"/>
      <c r="FD699" s="334"/>
      <c r="FE699" s="334"/>
      <c r="FF699" s="334"/>
      <c r="FG699" s="334"/>
      <c r="FH699" s="334"/>
      <c r="FI699" s="334"/>
      <c r="FJ699" s="334"/>
      <c r="FK699" s="334"/>
      <c r="FL699" s="334"/>
      <c r="FM699" s="334"/>
      <c r="FN699" s="334"/>
      <c r="FO699" s="334"/>
      <c r="FP699" s="334"/>
      <c r="FQ699" s="334"/>
      <c r="FR699" s="334"/>
      <c r="FS699" s="334"/>
      <c r="FT699" s="334"/>
      <c r="FU699" s="334"/>
      <c r="FV699" s="334"/>
      <c r="FW699" s="334"/>
      <c r="FX699" s="334"/>
      <c r="FY699" s="334"/>
      <c r="FZ699" s="334"/>
      <c r="GA699" s="334"/>
      <c r="GB699" s="334"/>
      <c r="GC699" s="334"/>
      <c r="GD699" s="334"/>
      <c r="GE699" s="334"/>
      <c r="GF699" s="334"/>
      <c r="GG699" s="334"/>
      <c r="GH699" s="334"/>
      <c r="GI699" s="334"/>
      <c r="GJ699" s="334"/>
      <c r="GK699" s="334"/>
      <c r="GL699" s="334"/>
      <c r="GM699" s="334"/>
      <c r="GN699" s="334"/>
      <c r="GO699" s="334"/>
      <c r="GP699" s="334"/>
      <c r="GQ699" s="334"/>
      <c r="GR699" s="334"/>
      <c r="GS699" s="334"/>
      <c r="GT699" s="334"/>
      <c r="GU699" s="334"/>
      <c r="GV699" s="334"/>
      <c r="GW699" s="334"/>
      <c r="GX699" s="334"/>
      <c r="GY699" s="334"/>
      <c r="GZ699" s="334"/>
      <c r="HA699" s="334"/>
      <c r="HB699" s="334"/>
      <c r="HC699" s="334"/>
      <c r="HD699" s="334"/>
      <c r="HE699" s="334"/>
      <c r="HF699" s="334"/>
      <c r="HG699" s="334"/>
      <c r="HH699" s="334"/>
      <c r="HI699" s="334"/>
      <c r="HJ699" s="334"/>
      <c r="HK699" s="334"/>
      <c r="HL699" s="334"/>
      <c r="HM699" s="334"/>
      <c r="HN699" s="334"/>
      <c r="HO699" s="334"/>
      <c r="HP699" s="334"/>
      <c r="HQ699" s="334"/>
      <c r="HR699" s="334"/>
      <c r="HS699" s="334"/>
      <c r="HT699" s="334"/>
      <c r="HU699" s="334"/>
      <c r="HV699" s="334"/>
      <c r="HW699" s="334"/>
      <c r="HX699" s="334"/>
      <c r="HY699" s="334"/>
      <c r="HZ699" s="334"/>
      <c r="IA699" s="334"/>
      <c r="IB699" s="334"/>
      <c r="IC699" s="334"/>
      <c r="ID699" s="334"/>
      <c r="IE699" s="334"/>
      <c r="IF699" s="334"/>
      <c r="IG699" s="334"/>
      <c r="IH699" s="334"/>
      <c r="II699" s="334"/>
      <c r="IJ699" s="334"/>
      <c r="IK699" s="334"/>
      <c r="IL699" s="334"/>
      <c r="IM699" s="334"/>
      <c r="IN699" s="334"/>
      <c r="IO699" s="334"/>
      <c r="IP699" s="334"/>
      <c r="IQ699" s="334"/>
      <c r="IR699" s="334"/>
      <c r="IS699" s="334"/>
      <c r="IT699" s="334"/>
      <c r="IU699" s="334"/>
      <c r="IV699" s="334"/>
      <c r="IW699" s="334"/>
      <c r="IX699" s="334"/>
      <c r="IY699" s="334"/>
      <c r="IZ699" s="334"/>
      <c r="JA699" s="334"/>
      <c r="JB699" s="334"/>
      <c r="JC699" s="334"/>
      <c r="JD699" s="334"/>
      <c r="JE699" s="334"/>
      <c r="JF699" s="334"/>
    </row>
    <row r="700" spans="1:266" s="948" customFormat="1" ht="28.5" customHeight="1" x14ac:dyDescent="0.25">
      <c r="A700" s="894"/>
      <c r="B700" s="894"/>
      <c r="C700" s="1384" t="s">
        <v>441</v>
      </c>
      <c r="D700" s="1384"/>
      <c r="E700" s="1385">
        <f>E680</f>
        <v>4013</v>
      </c>
      <c r="F700" s="1385">
        <f t="shared" ref="F700:G700" si="276">F680</f>
        <v>1338</v>
      </c>
      <c r="G700" s="1385">
        <f t="shared" si="276"/>
        <v>9988.5</v>
      </c>
      <c r="H700" s="1542">
        <f t="shared" si="268"/>
        <v>746.52466367712998</v>
      </c>
      <c r="I700" s="1687"/>
      <c r="J700" s="1687"/>
      <c r="K700" s="1688"/>
      <c r="L700" s="1688"/>
      <c r="M700" s="1688"/>
      <c r="N700" s="1688"/>
      <c r="O700" s="1688"/>
      <c r="P700" s="1688"/>
      <c r="Q700" s="1385"/>
      <c r="R700" s="1385"/>
      <c r="S700" s="1385"/>
      <c r="T700" s="1385"/>
      <c r="U700" s="2063"/>
      <c r="V700" s="1385"/>
      <c r="W700" s="1385"/>
      <c r="X700" s="1385"/>
      <c r="Y700" s="1689"/>
      <c r="Z700" s="1385"/>
      <c r="AA700" s="923">
        <f t="shared" si="243"/>
        <v>0</v>
      </c>
      <c r="AB700" s="334"/>
      <c r="AC700" s="334"/>
      <c r="AD700" s="334"/>
      <c r="AE700" s="334"/>
      <c r="AF700" s="334"/>
      <c r="AG700" s="334"/>
      <c r="AH700" s="334"/>
      <c r="AI700" s="334"/>
      <c r="AJ700" s="334"/>
      <c r="AK700" s="334"/>
      <c r="AL700" s="334"/>
      <c r="AM700" s="334"/>
      <c r="AN700" s="334"/>
      <c r="AO700" s="334"/>
      <c r="AP700" s="334"/>
      <c r="AQ700" s="334"/>
      <c r="AR700" s="334"/>
      <c r="AS700" s="334"/>
      <c r="AT700" s="334"/>
      <c r="AU700" s="334"/>
      <c r="AV700" s="334"/>
      <c r="AW700" s="334"/>
      <c r="AX700" s="334"/>
      <c r="AY700" s="334"/>
      <c r="AZ700" s="334"/>
      <c r="BA700" s="334"/>
      <c r="BB700" s="334"/>
      <c r="BC700" s="334"/>
      <c r="BD700" s="334"/>
      <c r="BE700" s="334"/>
      <c r="BF700" s="334"/>
      <c r="BG700" s="334"/>
      <c r="BH700" s="334"/>
      <c r="BI700" s="334"/>
      <c r="BJ700" s="334"/>
      <c r="BK700" s="334"/>
      <c r="BL700" s="334"/>
      <c r="BM700" s="334"/>
      <c r="BN700" s="334"/>
      <c r="BO700" s="334"/>
      <c r="BP700" s="334"/>
      <c r="BQ700" s="334"/>
      <c r="BR700" s="334"/>
      <c r="BS700" s="334"/>
      <c r="BT700" s="334"/>
      <c r="BU700" s="334"/>
      <c r="BV700" s="334"/>
      <c r="BW700" s="334"/>
      <c r="BX700" s="334"/>
      <c r="BY700" s="334"/>
      <c r="BZ700" s="334"/>
      <c r="CA700" s="334"/>
      <c r="CB700" s="334"/>
      <c r="CC700" s="334"/>
      <c r="CD700" s="334"/>
      <c r="CE700" s="334"/>
      <c r="CF700" s="334"/>
      <c r="CG700" s="334"/>
      <c r="CH700" s="334"/>
      <c r="CI700" s="334"/>
      <c r="CJ700" s="334"/>
      <c r="CK700" s="334"/>
      <c r="CL700" s="334"/>
      <c r="CM700" s="334"/>
      <c r="CN700" s="334"/>
      <c r="CO700" s="334"/>
      <c r="CP700" s="334"/>
      <c r="CQ700" s="334"/>
      <c r="CR700" s="334"/>
      <c r="CS700" s="334"/>
      <c r="CT700" s="334"/>
      <c r="CU700" s="334"/>
      <c r="CV700" s="334"/>
      <c r="CW700" s="334"/>
      <c r="CX700" s="334"/>
      <c r="CY700" s="334"/>
      <c r="CZ700" s="334"/>
      <c r="DA700" s="334"/>
      <c r="DB700" s="334"/>
      <c r="DC700" s="334"/>
      <c r="DD700" s="334"/>
      <c r="DE700" s="334"/>
      <c r="DF700" s="334"/>
      <c r="DG700" s="334"/>
      <c r="DH700" s="334"/>
      <c r="DI700" s="334"/>
      <c r="DJ700" s="334"/>
      <c r="DK700" s="334"/>
      <c r="DL700" s="334"/>
      <c r="DM700" s="334"/>
      <c r="DN700" s="334"/>
      <c r="DO700" s="334"/>
      <c r="DP700" s="334"/>
      <c r="DQ700" s="334"/>
      <c r="DR700" s="334"/>
      <c r="DS700" s="334"/>
      <c r="DT700" s="334"/>
      <c r="DU700" s="334"/>
      <c r="DV700" s="334"/>
      <c r="DW700" s="334"/>
      <c r="DX700" s="334"/>
      <c r="DY700" s="334"/>
      <c r="DZ700" s="334"/>
      <c r="EA700" s="334"/>
      <c r="EB700" s="334"/>
      <c r="EC700" s="334"/>
      <c r="ED700" s="334"/>
      <c r="EE700" s="334"/>
      <c r="EF700" s="334"/>
      <c r="EG700" s="334"/>
      <c r="EH700" s="334"/>
      <c r="EI700" s="334"/>
      <c r="EJ700" s="334"/>
      <c r="EK700" s="334"/>
      <c r="EL700" s="334"/>
      <c r="EM700" s="334"/>
      <c r="EN700" s="334"/>
      <c r="EO700" s="334"/>
      <c r="EP700" s="334"/>
      <c r="EQ700" s="334"/>
      <c r="ER700" s="334"/>
      <c r="ES700" s="334"/>
      <c r="ET700" s="334"/>
      <c r="EU700" s="334"/>
      <c r="EV700" s="334"/>
      <c r="EW700" s="334"/>
      <c r="EX700" s="334"/>
      <c r="EY700" s="334"/>
      <c r="EZ700" s="334"/>
      <c r="FA700" s="334"/>
      <c r="FB700" s="334"/>
      <c r="FC700" s="334"/>
      <c r="FD700" s="334"/>
      <c r="FE700" s="334"/>
      <c r="FF700" s="334"/>
      <c r="FG700" s="334"/>
      <c r="FH700" s="334"/>
      <c r="FI700" s="334"/>
      <c r="FJ700" s="334"/>
      <c r="FK700" s="334"/>
      <c r="FL700" s="334"/>
      <c r="FM700" s="334"/>
      <c r="FN700" s="334"/>
      <c r="FO700" s="334"/>
      <c r="FP700" s="334"/>
      <c r="FQ700" s="334"/>
      <c r="FR700" s="334"/>
      <c r="FS700" s="334"/>
      <c r="FT700" s="334"/>
      <c r="FU700" s="334"/>
      <c r="FV700" s="334"/>
      <c r="FW700" s="334"/>
      <c r="FX700" s="334"/>
      <c r="FY700" s="334"/>
      <c r="FZ700" s="334"/>
      <c r="GA700" s="334"/>
      <c r="GB700" s="334"/>
      <c r="GC700" s="334"/>
      <c r="GD700" s="334"/>
      <c r="GE700" s="334"/>
      <c r="GF700" s="334"/>
      <c r="GG700" s="334"/>
      <c r="GH700" s="334"/>
      <c r="GI700" s="334"/>
      <c r="GJ700" s="334"/>
      <c r="GK700" s="334"/>
      <c r="GL700" s="334"/>
      <c r="GM700" s="334"/>
      <c r="GN700" s="334"/>
      <c r="GO700" s="334"/>
      <c r="GP700" s="334"/>
      <c r="GQ700" s="334"/>
      <c r="GR700" s="334"/>
      <c r="GS700" s="334"/>
      <c r="GT700" s="334"/>
      <c r="GU700" s="334"/>
      <c r="GV700" s="334"/>
      <c r="GW700" s="334"/>
      <c r="GX700" s="334"/>
      <c r="GY700" s="334"/>
      <c r="GZ700" s="334"/>
      <c r="HA700" s="334"/>
      <c r="HB700" s="334"/>
      <c r="HC700" s="334"/>
      <c r="HD700" s="334"/>
      <c r="HE700" s="334"/>
      <c r="HF700" s="334"/>
      <c r="HG700" s="334"/>
      <c r="HH700" s="334"/>
      <c r="HI700" s="334"/>
      <c r="HJ700" s="334"/>
      <c r="HK700" s="334"/>
      <c r="HL700" s="334"/>
      <c r="HM700" s="334"/>
      <c r="HN700" s="334"/>
      <c r="HO700" s="334"/>
      <c r="HP700" s="334"/>
      <c r="HQ700" s="334"/>
      <c r="HR700" s="334"/>
      <c r="HS700" s="334"/>
      <c r="HT700" s="334"/>
      <c r="HU700" s="334"/>
      <c r="HV700" s="334"/>
      <c r="HW700" s="334"/>
      <c r="HX700" s="334"/>
      <c r="HY700" s="334"/>
      <c r="HZ700" s="334"/>
      <c r="IA700" s="334"/>
      <c r="IB700" s="334"/>
      <c r="IC700" s="334"/>
      <c r="ID700" s="334"/>
      <c r="IE700" s="334"/>
      <c r="IF700" s="334"/>
      <c r="IG700" s="334"/>
      <c r="IH700" s="334"/>
      <c r="II700" s="334"/>
      <c r="IJ700" s="334"/>
      <c r="IK700" s="334"/>
      <c r="IL700" s="334"/>
      <c r="IM700" s="334"/>
      <c r="IN700" s="334"/>
      <c r="IO700" s="334"/>
      <c r="IP700" s="334"/>
      <c r="IQ700" s="334"/>
      <c r="IR700" s="334"/>
      <c r="IS700" s="334"/>
      <c r="IT700" s="334"/>
      <c r="IU700" s="334"/>
      <c r="IV700" s="334"/>
      <c r="IW700" s="334"/>
      <c r="IX700" s="334"/>
      <c r="IY700" s="334"/>
      <c r="IZ700" s="334"/>
      <c r="JA700" s="334"/>
      <c r="JB700" s="334"/>
      <c r="JC700" s="334"/>
      <c r="JD700" s="334"/>
      <c r="JE700" s="334"/>
      <c r="JF700" s="334"/>
    </row>
    <row r="701" spans="1:266" s="948" customFormat="1" ht="28.5" customHeight="1" x14ac:dyDescent="0.25">
      <c r="A701" s="894"/>
      <c r="B701" s="894"/>
      <c r="C701" s="1384" t="s">
        <v>446</v>
      </c>
      <c r="D701" s="1384"/>
      <c r="E701" s="1385"/>
      <c r="F701" s="1385"/>
      <c r="G701" s="1385"/>
      <c r="H701" s="1542"/>
      <c r="I701" s="1687"/>
      <c r="J701" s="1687"/>
      <c r="K701" s="1688"/>
      <c r="L701" s="1688"/>
      <c r="M701" s="1688"/>
      <c r="N701" s="1688"/>
      <c r="O701" s="1688"/>
      <c r="P701" s="1688"/>
      <c r="Q701" s="1385"/>
      <c r="R701" s="1385"/>
      <c r="S701" s="1385"/>
      <c r="T701" s="1385"/>
      <c r="U701" s="2063"/>
      <c r="V701" s="1385"/>
      <c r="W701" s="1385"/>
      <c r="X701" s="1385"/>
      <c r="Y701" s="1689"/>
      <c r="Z701" s="1385"/>
      <c r="AA701" s="923">
        <f t="shared" si="243"/>
        <v>0</v>
      </c>
      <c r="AB701" s="334"/>
      <c r="AC701" s="334"/>
      <c r="AD701" s="334"/>
      <c r="AE701" s="334"/>
      <c r="AF701" s="334"/>
      <c r="AG701" s="334"/>
      <c r="AH701" s="334"/>
      <c r="AI701" s="334"/>
      <c r="AJ701" s="334"/>
      <c r="AK701" s="334"/>
      <c r="AL701" s="334"/>
      <c r="AM701" s="334"/>
      <c r="AN701" s="334"/>
      <c r="AO701" s="334"/>
      <c r="AP701" s="334"/>
      <c r="AQ701" s="334"/>
      <c r="AR701" s="334"/>
      <c r="AS701" s="334"/>
      <c r="AT701" s="334"/>
      <c r="AU701" s="334"/>
      <c r="AV701" s="334"/>
      <c r="AW701" s="334"/>
      <c r="AX701" s="334"/>
      <c r="AY701" s="334"/>
      <c r="AZ701" s="334"/>
      <c r="BA701" s="334"/>
      <c r="BB701" s="334"/>
      <c r="BC701" s="334"/>
      <c r="BD701" s="334"/>
      <c r="BE701" s="334"/>
      <c r="BF701" s="334"/>
      <c r="BG701" s="334"/>
      <c r="BH701" s="334"/>
      <c r="BI701" s="334"/>
      <c r="BJ701" s="334"/>
      <c r="BK701" s="334"/>
      <c r="BL701" s="334"/>
      <c r="BM701" s="334"/>
      <c r="BN701" s="334"/>
      <c r="BO701" s="334"/>
      <c r="BP701" s="334"/>
      <c r="BQ701" s="334"/>
      <c r="BR701" s="334"/>
      <c r="BS701" s="334"/>
      <c r="BT701" s="334"/>
      <c r="BU701" s="334"/>
      <c r="BV701" s="334"/>
      <c r="BW701" s="334"/>
      <c r="BX701" s="334"/>
      <c r="BY701" s="334"/>
      <c r="BZ701" s="334"/>
      <c r="CA701" s="334"/>
      <c r="CB701" s="334"/>
      <c r="CC701" s="334"/>
      <c r="CD701" s="334"/>
      <c r="CE701" s="334"/>
      <c r="CF701" s="334"/>
      <c r="CG701" s="334"/>
      <c r="CH701" s="334"/>
      <c r="CI701" s="334"/>
      <c r="CJ701" s="334"/>
      <c r="CK701" s="334"/>
      <c r="CL701" s="334"/>
      <c r="CM701" s="334"/>
      <c r="CN701" s="334"/>
      <c r="CO701" s="334"/>
      <c r="CP701" s="334"/>
      <c r="CQ701" s="334"/>
      <c r="CR701" s="334"/>
      <c r="CS701" s="334"/>
      <c r="CT701" s="334"/>
      <c r="CU701" s="334"/>
      <c r="CV701" s="334"/>
      <c r="CW701" s="334"/>
      <c r="CX701" s="334"/>
      <c r="CY701" s="334"/>
      <c r="CZ701" s="334"/>
      <c r="DA701" s="334"/>
      <c r="DB701" s="334"/>
      <c r="DC701" s="334"/>
      <c r="DD701" s="334"/>
      <c r="DE701" s="334"/>
      <c r="DF701" s="334"/>
      <c r="DG701" s="334"/>
      <c r="DH701" s="334"/>
      <c r="DI701" s="334"/>
      <c r="DJ701" s="334"/>
      <c r="DK701" s="334"/>
      <c r="DL701" s="334"/>
      <c r="DM701" s="334"/>
      <c r="DN701" s="334"/>
      <c r="DO701" s="334"/>
      <c r="DP701" s="334"/>
      <c r="DQ701" s="334"/>
      <c r="DR701" s="334"/>
      <c r="DS701" s="334"/>
      <c r="DT701" s="334"/>
      <c r="DU701" s="334"/>
      <c r="DV701" s="334"/>
      <c r="DW701" s="334"/>
      <c r="DX701" s="334"/>
      <c r="DY701" s="334"/>
      <c r="DZ701" s="334"/>
      <c r="EA701" s="334"/>
      <c r="EB701" s="334"/>
      <c r="EC701" s="334"/>
      <c r="ED701" s="334"/>
      <c r="EE701" s="334"/>
      <c r="EF701" s="334"/>
      <c r="EG701" s="334"/>
      <c r="EH701" s="334"/>
      <c r="EI701" s="334"/>
      <c r="EJ701" s="334"/>
      <c r="EK701" s="334"/>
      <c r="EL701" s="334"/>
      <c r="EM701" s="334"/>
      <c r="EN701" s="334"/>
      <c r="EO701" s="334"/>
      <c r="EP701" s="334"/>
      <c r="EQ701" s="334"/>
      <c r="ER701" s="334"/>
      <c r="ES701" s="334"/>
      <c r="ET701" s="334"/>
      <c r="EU701" s="334"/>
      <c r="EV701" s="334"/>
      <c r="EW701" s="334"/>
      <c r="EX701" s="334"/>
      <c r="EY701" s="334"/>
      <c r="EZ701" s="334"/>
      <c r="FA701" s="334"/>
      <c r="FB701" s="334"/>
      <c r="FC701" s="334"/>
      <c r="FD701" s="334"/>
      <c r="FE701" s="334"/>
      <c r="FF701" s="334"/>
      <c r="FG701" s="334"/>
      <c r="FH701" s="334"/>
      <c r="FI701" s="334"/>
      <c r="FJ701" s="334"/>
      <c r="FK701" s="334"/>
      <c r="FL701" s="334"/>
      <c r="FM701" s="334"/>
      <c r="FN701" s="334"/>
      <c r="FO701" s="334"/>
      <c r="FP701" s="334"/>
      <c r="FQ701" s="334"/>
      <c r="FR701" s="334"/>
      <c r="FS701" s="334"/>
      <c r="FT701" s="334"/>
      <c r="FU701" s="334"/>
      <c r="FV701" s="334"/>
      <c r="FW701" s="334"/>
      <c r="FX701" s="334"/>
      <c r="FY701" s="334"/>
      <c r="FZ701" s="334"/>
      <c r="GA701" s="334"/>
      <c r="GB701" s="334"/>
      <c r="GC701" s="334"/>
      <c r="GD701" s="334"/>
      <c r="GE701" s="334"/>
      <c r="GF701" s="334"/>
      <c r="GG701" s="334"/>
      <c r="GH701" s="334"/>
      <c r="GI701" s="334"/>
      <c r="GJ701" s="334"/>
      <c r="GK701" s="334"/>
      <c r="GL701" s="334"/>
      <c r="GM701" s="334"/>
      <c r="GN701" s="334"/>
      <c r="GO701" s="334"/>
      <c r="GP701" s="334"/>
      <c r="GQ701" s="334"/>
      <c r="GR701" s="334"/>
      <c r="GS701" s="334"/>
      <c r="GT701" s="334"/>
      <c r="GU701" s="334"/>
      <c r="GV701" s="334"/>
      <c r="GW701" s="334"/>
      <c r="GX701" s="334"/>
      <c r="GY701" s="334"/>
      <c r="GZ701" s="334"/>
      <c r="HA701" s="334"/>
      <c r="HB701" s="334"/>
      <c r="HC701" s="334"/>
      <c r="HD701" s="334"/>
      <c r="HE701" s="334"/>
      <c r="HF701" s="334"/>
      <c r="HG701" s="334"/>
      <c r="HH701" s="334"/>
      <c r="HI701" s="334"/>
      <c r="HJ701" s="334"/>
      <c r="HK701" s="334"/>
      <c r="HL701" s="334"/>
      <c r="HM701" s="334"/>
      <c r="HN701" s="334"/>
      <c r="HO701" s="334"/>
      <c r="HP701" s="334"/>
      <c r="HQ701" s="334"/>
      <c r="HR701" s="334"/>
      <c r="HS701" s="334"/>
      <c r="HT701" s="334"/>
      <c r="HU701" s="334"/>
      <c r="HV701" s="334"/>
      <c r="HW701" s="334"/>
      <c r="HX701" s="334"/>
      <c r="HY701" s="334"/>
      <c r="HZ701" s="334"/>
      <c r="IA701" s="334"/>
      <c r="IB701" s="334"/>
      <c r="IC701" s="334"/>
      <c r="ID701" s="334"/>
      <c r="IE701" s="334"/>
      <c r="IF701" s="334"/>
      <c r="IG701" s="334"/>
      <c r="IH701" s="334"/>
      <c r="II701" s="334"/>
      <c r="IJ701" s="334"/>
      <c r="IK701" s="334"/>
      <c r="IL701" s="334"/>
      <c r="IM701" s="334"/>
      <c r="IN701" s="334"/>
      <c r="IO701" s="334"/>
      <c r="IP701" s="334"/>
      <c r="IQ701" s="334"/>
      <c r="IR701" s="334"/>
      <c r="IS701" s="334"/>
      <c r="IT701" s="334"/>
      <c r="IU701" s="334"/>
      <c r="IV701" s="334"/>
      <c r="IW701" s="334"/>
      <c r="IX701" s="334"/>
      <c r="IY701" s="334"/>
      <c r="IZ701" s="334"/>
      <c r="JA701" s="334"/>
      <c r="JB701" s="334"/>
      <c r="JC701" s="334"/>
      <c r="JD701" s="334"/>
      <c r="JE701" s="334"/>
      <c r="JF701" s="334"/>
    </row>
    <row r="702" spans="1:266" s="948" customFormat="1" ht="43.5" customHeight="1" x14ac:dyDescent="0.25">
      <c r="A702" s="894">
        <v>1</v>
      </c>
      <c r="B702" s="894">
        <v>1</v>
      </c>
      <c r="C702" s="1539" t="s">
        <v>451</v>
      </c>
      <c r="D702" s="1384"/>
      <c r="E702" s="1385">
        <f t="shared" ref="E702:G710" si="277">E638</f>
        <v>11757</v>
      </c>
      <c r="F702" s="1385">
        <f t="shared" si="277"/>
        <v>3920</v>
      </c>
      <c r="G702" s="1385">
        <f t="shared" si="277"/>
        <v>2903</v>
      </c>
      <c r="H702" s="1542">
        <f t="shared" si="268"/>
        <v>74.056122448979593</v>
      </c>
      <c r="I702" s="1687"/>
      <c r="J702" s="1687"/>
      <c r="K702" s="1688"/>
      <c r="L702" s="1688"/>
      <c r="M702" s="1688"/>
      <c r="N702" s="1688"/>
      <c r="O702" s="1688"/>
      <c r="P702" s="1688"/>
      <c r="Q702" s="1385"/>
      <c r="R702" s="1385"/>
      <c r="S702" s="1385"/>
      <c r="T702" s="1385"/>
      <c r="U702" s="2063"/>
      <c r="V702" s="1385"/>
      <c r="W702" s="1385"/>
      <c r="X702" s="1385"/>
      <c r="Y702" s="1689"/>
      <c r="Z702" s="1385"/>
      <c r="AA702" s="923">
        <f t="shared" si="243"/>
        <v>0</v>
      </c>
      <c r="AB702" s="334"/>
      <c r="AC702" s="334"/>
      <c r="AD702" s="334"/>
      <c r="AE702" s="334"/>
      <c r="AF702" s="334"/>
      <c r="AG702" s="334"/>
      <c r="AH702" s="334"/>
      <c r="AI702" s="334"/>
      <c r="AJ702" s="334"/>
      <c r="AK702" s="334"/>
      <c r="AL702" s="334"/>
      <c r="AM702" s="334"/>
      <c r="AN702" s="334"/>
      <c r="AO702" s="334"/>
      <c r="AP702" s="334"/>
      <c r="AQ702" s="334"/>
      <c r="AR702" s="334"/>
      <c r="AS702" s="334"/>
      <c r="AT702" s="334"/>
      <c r="AU702" s="334"/>
      <c r="AV702" s="334"/>
      <c r="AW702" s="334"/>
      <c r="AX702" s="334"/>
      <c r="AY702" s="334"/>
      <c r="AZ702" s="334"/>
      <c r="BA702" s="334"/>
      <c r="BB702" s="334"/>
      <c r="BC702" s="334"/>
      <c r="BD702" s="334"/>
      <c r="BE702" s="334"/>
      <c r="BF702" s="334"/>
      <c r="BG702" s="334"/>
      <c r="BH702" s="334"/>
      <c r="BI702" s="334"/>
      <c r="BJ702" s="334"/>
      <c r="BK702" s="334"/>
      <c r="BL702" s="334"/>
      <c r="BM702" s="334"/>
      <c r="BN702" s="334"/>
      <c r="BO702" s="334"/>
      <c r="BP702" s="334"/>
      <c r="BQ702" s="334"/>
      <c r="BR702" s="334"/>
      <c r="BS702" s="334"/>
      <c r="BT702" s="334"/>
      <c r="BU702" s="334"/>
      <c r="BV702" s="334"/>
      <c r="BW702" s="334"/>
      <c r="BX702" s="334"/>
      <c r="BY702" s="334"/>
      <c r="BZ702" s="334"/>
      <c r="CA702" s="334"/>
      <c r="CB702" s="334"/>
      <c r="CC702" s="334"/>
      <c r="CD702" s="334"/>
      <c r="CE702" s="334"/>
      <c r="CF702" s="334"/>
      <c r="CG702" s="334"/>
      <c r="CH702" s="334"/>
      <c r="CI702" s="334"/>
      <c r="CJ702" s="334"/>
      <c r="CK702" s="334"/>
      <c r="CL702" s="334"/>
      <c r="CM702" s="334"/>
      <c r="CN702" s="334"/>
      <c r="CO702" s="334"/>
      <c r="CP702" s="334"/>
      <c r="CQ702" s="334"/>
      <c r="CR702" s="334"/>
      <c r="CS702" s="334"/>
      <c r="CT702" s="334"/>
      <c r="CU702" s="334"/>
      <c r="CV702" s="334"/>
      <c r="CW702" s="334"/>
      <c r="CX702" s="334"/>
      <c r="CY702" s="334"/>
      <c r="CZ702" s="334"/>
      <c r="DA702" s="334"/>
      <c r="DB702" s="334"/>
      <c r="DC702" s="334"/>
      <c r="DD702" s="334"/>
      <c r="DE702" s="334"/>
      <c r="DF702" s="334"/>
      <c r="DG702" s="334"/>
      <c r="DH702" s="334"/>
      <c r="DI702" s="334"/>
      <c r="DJ702" s="334"/>
      <c r="DK702" s="334"/>
      <c r="DL702" s="334"/>
      <c r="DM702" s="334"/>
      <c r="DN702" s="334"/>
      <c r="DO702" s="334"/>
      <c r="DP702" s="334"/>
      <c r="DQ702" s="334"/>
      <c r="DR702" s="334"/>
      <c r="DS702" s="334"/>
      <c r="DT702" s="334"/>
      <c r="DU702" s="334"/>
      <c r="DV702" s="334"/>
      <c r="DW702" s="334"/>
      <c r="DX702" s="334"/>
      <c r="DY702" s="334"/>
      <c r="DZ702" s="334"/>
      <c r="EA702" s="334"/>
      <c r="EB702" s="334"/>
      <c r="EC702" s="334"/>
      <c r="ED702" s="334"/>
      <c r="EE702" s="334"/>
      <c r="EF702" s="334"/>
      <c r="EG702" s="334"/>
      <c r="EH702" s="334"/>
      <c r="EI702" s="334"/>
      <c r="EJ702" s="334"/>
      <c r="EK702" s="334"/>
      <c r="EL702" s="334"/>
      <c r="EM702" s="334"/>
      <c r="EN702" s="334"/>
      <c r="EO702" s="334"/>
      <c r="EP702" s="334"/>
      <c r="EQ702" s="334"/>
      <c r="ER702" s="334"/>
      <c r="ES702" s="334"/>
      <c r="ET702" s="334"/>
      <c r="EU702" s="334"/>
      <c r="EV702" s="334"/>
      <c r="EW702" s="334"/>
      <c r="EX702" s="334"/>
      <c r="EY702" s="334"/>
      <c r="EZ702" s="334"/>
      <c r="FA702" s="334"/>
      <c r="FB702" s="334"/>
      <c r="FC702" s="334"/>
      <c r="FD702" s="334"/>
      <c r="FE702" s="334"/>
      <c r="FF702" s="334"/>
      <c r="FG702" s="334"/>
      <c r="FH702" s="334"/>
      <c r="FI702" s="334"/>
      <c r="FJ702" s="334"/>
      <c r="FK702" s="334"/>
      <c r="FL702" s="334"/>
      <c r="FM702" s="334"/>
      <c r="FN702" s="334"/>
      <c r="FO702" s="334"/>
      <c r="FP702" s="334"/>
      <c r="FQ702" s="334"/>
      <c r="FR702" s="334"/>
      <c r="FS702" s="334"/>
      <c r="FT702" s="334"/>
      <c r="FU702" s="334"/>
      <c r="FV702" s="334"/>
      <c r="FW702" s="334"/>
      <c r="FX702" s="334"/>
      <c r="FY702" s="334"/>
      <c r="FZ702" s="334"/>
      <c r="GA702" s="334"/>
      <c r="GB702" s="334"/>
      <c r="GC702" s="334"/>
      <c r="GD702" s="334"/>
      <c r="GE702" s="334"/>
      <c r="GF702" s="334"/>
      <c r="GG702" s="334"/>
      <c r="GH702" s="334"/>
      <c r="GI702" s="334"/>
      <c r="GJ702" s="334"/>
      <c r="GK702" s="334"/>
      <c r="GL702" s="334"/>
      <c r="GM702" s="334"/>
      <c r="GN702" s="334"/>
      <c r="GO702" s="334"/>
      <c r="GP702" s="334"/>
      <c r="GQ702" s="334"/>
      <c r="GR702" s="334"/>
      <c r="GS702" s="334"/>
      <c r="GT702" s="334"/>
      <c r="GU702" s="334"/>
      <c r="GV702" s="334"/>
      <c r="GW702" s="334"/>
      <c r="GX702" s="334"/>
      <c r="GY702" s="334"/>
      <c r="GZ702" s="334"/>
      <c r="HA702" s="334"/>
      <c r="HB702" s="334"/>
      <c r="HC702" s="334"/>
      <c r="HD702" s="334"/>
      <c r="HE702" s="334"/>
      <c r="HF702" s="334"/>
      <c r="HG702" s="334"/>
      <c r="HH702" s="334"/>
      <c r="HI702" s="334"/>
      <c r="HJ702" s="334"/>
      <c r="HK702" s="334"/>
      <c r="HL702" s="334"/>
      <c r="HM702" s="334"/>
      <c r="HN702" s="334"/>
      <c r="HO702" s="334"/>
      <c r="HP702" s="334"/>
      <c r="HQ702" s="334"/>
      <c r="HR702" s="334"/>
      <c r="HS702" s="334"/>
      <c r="HT702" s="334"/>
      <c r="HU702" s="334"/>
      <c r="HV702" s="334"/>
      <c r="HW702" s="334"/>
      <c r="HX702" s="334"/>
      <c r="HY702" s="334"/>
      <c r="HZ702" s="334"/>
      <c r="IA702" s="334"/>
      <c r="IB702" s="334"/>
      <c r="IC702" s="334"/>
      <c r="ID702" s="334"/>
      <c r="IE702" s="334"/>
      <c r="IF702" s="334"/>
      <c r="IG702" s="334"/>
      <c r="IH702" s="334"/>
      <c r="II702" s="334"/>
      <c r="IJ702" s="334"/>
      <c r="IK702" s="334"/>
      <c r="IL702" s="334"/>
      <c r="IM702" s="334"/>
      <c r="IN702" s="334"/>
      <c r="IO702" s="334"/>
      <c r="IP702" s="334"/>
      <c r="IQ702" s="334"/>
      <c r="IR702" s="334"/>
      <c r="IS702" s="334"/>
      <c r="IT702" s="334"/>
      <c r="IU702" s="334"/>
      <c r="IV702" s="334"/>
      <c r="IW702" s="334"/>
      <c r="IX702" s="334"/>
      <c r="IY702" s="334"/>
      <c r="IZ702" s="334"/>
      <c r="JA702" s="334"/>
      <c r="JB702" s="334"/>
      <c r="JC702" s="334"/>
      <c r="JD702" s="334"/>
      <c r="JE702" s="334"/>
      <c r="JF702" s="334"/>
    </row>
    <row r="703" spans="1:266" s="948" customFormat="1" ht="38.1" customHeight="1" x14ac:dyDescent="0.25">
      <c r="A703" s="894">
        <v>1</v>
      </c>
      <c r="B703" s="894">
        <v>1</v>
      </c>
      <c r="C703" s="1384" t="s">
        <v>452</v>
      </c>
      <c r="D703" s="1384"/>
      <c r="E703" s="1385">
        <f t="shared" si="277"/>
        <v>7286</v>
      </c>
      <c r="F703" s="1385">
        <f t="shared" si="277"/>
        <v>2429</v>
      </c>
      <c r="G703" s="1385">
        <f t="shared" si="277"/>
        <v>1881</v>
      </c>
      <c r="H703" s="1542">
        <f t="shared" si="268"/>
        <v>77.439275421984348</v>
      </c>
      <c r="I703" s="1687"/>
      <c r="J703" s="1687"/>
      <c r="K703" s="1688"/>
      <c r="L703" s="1688"/>
      <c r="M703" s="1688"/>
      <c r="N703" s="1688"/>
      <c r="O703" s="1688"/>
      <c r="P703" s="1688"/>
      <c r="Q703" s="1385"/>
      <c r="R703" s="1385"/>
      <c r="S703" s="1385"/>
      <c r="T703" s="1385"/>
      <c r="U703" s="2063"/>
      <c r="V703" s="1385"/>
      <c r="W703" s="1385"/>
      <c r="X703" s="1385"/>
      <c r="Y703" s="1689"/>
      <c r="Z703" s="1385"/>
      <c r="AA703" s="923">
        <f t="shared" si="243"/>
        <v>0</v>
      </c>
      <c r="AB703" s="334"/>
      <c r="AC703" s="334"/>
      <c r="AD703" s="334"/>
      <c r="AE703" s="334"/>
      <c r="AF703" s="334"/>
      <c r="AG703" s="334"/>
      <c r="AH703" s="334"/>
      <c r="AI703" s="334"/>
      <c r="AJ703" s="334"/>
      <c r="AK703" s="334"/>
      <c r="AL703" s="334"/>
      <c r="AM703" s="334"/>
      <c r="AN703" s="334"/>
      <c r="AO703" s="334"/>
      <c r="AP703" s="334"/>
      <c r="AQ703" s="334"/>
      <c r="AR703" s="334"/>
      <c r="AS703" s="334"/>
      <c r="AT703" s="334"/>
      <c r="AU703" s="334"/>
      <c r="AV703" s="334"/>
      <c r="AW703" s="334"/>
      <c r="AX703" s="334"/>
      <c r="AY703" s="334"/>
      <c r="AZ703" s="334"/>
      <c r="BA703" s="334"/>
      <c r="BB703" s="334"/>
      <c r="BC703" s="334"/>
      <c r="BD703" s="334"/>
      <c r="BE703" s="334"/>
      <c r="BF703" s="334"/>
      <c r="BG703" s="334"/>
      <c r="BH703" s="334"/>
      <c r="BI703" s="334"/>
      <c r="BJ703" s="334"/>
      <c r="BK703" s="334"/>
      <c r="BL703" s="334"/>
      <c r="BM703" s="334"/>
      <c r="BN703" s="334"/>
      <c r="BO703" s="334"/>
      <c r="BP703" s="334"/>
      <c r="BQ703" s="334"/>
      <c r="BR703" s="334"/>
      <c r="BS703" s="334"/>
      <c r="BT703" s="334"/>
      <c r="BU703" s="334"/>
      <c r="BV703" s="334"/>
      <c r="BW703" s="334"/>
      <c r="BX703" s="334"/>
      <c r="BY703" s="334"/>
      <c r="BZ703" s="334"/>
      <c r="CA703" s="334"/>
      <c r="CB703" s="334"/>
      <c r="CC703" s="334"/>
      <c r="CD703" s="334"/>
      <c r="CE703" s="334"/>
      <c r="CF703" s="334"/>
      <c r="CG703" s="334"/>
      <c r="CH703" s="334"/>
      <c r="CI703" s="334"/>
      <c r="CJ703" s="334"/>
      <c r="CK703" s="334"/>
      <c r="CL703" s="334"/>
      <c r="CM703" s="334"/>
      <c r="CN703" s="334"/>
      <c r="CO703" s="334"/>
      <c r="CP703" s="334"/>
      <c r="CQ703" s="334"/>
      <c r="CR703" s="334"/>
      <c r="CS703" s="334"/>
      <c r="CT703" s="334"/>
      <c r="CU703" s="334"/>
      <c r="CV703" s="334"/>
      <c r="CW703" s="334"/>
      <c r="CX703" s="334"/>
      <c r="CY703" s="334"/>
      <c r="CZ703" s="334"/>
      <c r="DA703" s="334"/>
      <c r="DB703" s="334"/>
      <c r="DC703" s="334"/>
      <c r="DD703" s="334"/>
      <c r="DE703" s="334"/>
      <c r="DF703" s="334"/>
      <c r="DG703" s="334"/>
      <c r="DH703" s="334"/>
      <c r="DI703" s="334"/>
      <c r="DJ703" s="334"/>
      <c r="DK703" s="334"/>
      <c r="DL703" s="334"/>
      <c r="DM703" s="334"/>
      <c r="DN703" s="334"/>
      <c r="DO703" s="334"/>
      <c r="DP703" s="334"/>
      <c r="DQ703" s="334"/>
      <c r="DR703" s="334"/>
      <c r="DS703" s="334"/>
      <c r="DT703" s="334"/>
      <c r="DU703" s="334"/>
      <c r="DV703" s="334"/>
      <c r="DW703" s="334"/>
      <c r="DX703" s="334"/>
      <c r="DY703" s="334"/>
      <c r="DZ703" s="334"/>
      <c r="EA703" s="334"/>
      <c r="EB703" s="334"/>
      <c r="EC703" s="334"/>
      <c r="ED703" s="334"/>
      <c r="EE703" s="334"/>
      <c r="EF703" s="334"/>
      <c r="EG703" s="334"/>
      <c r="EH703" s="334"/>
      <c r="EI703" s="334"/>
      <c r="EJ703" s="334"/>
      <c r="EK703" s="334"/>
      <c r="EL703" s="334"/>
      <c r="EM703" s="334"/>
      <c r="EN703" s="334"/>
      <c r="EO703" s="334"/>
      <c r="EP703" s="334"/>
      <c r="EQ703" s="334"/>
      <c r="ER703" s="334"/>
      <c r="ES703" s="334"/>
      <c r="ET703" s="334"/>
      <c r="EU703" s="334"/>
      <c r="EV703" s="334"/>
      <c r="EW703" s="334"/>
      <c r="EX703" s="334"/>
      <c r="EY703" s="334"/>
      <c r="EZ703" s="334"/>
      <c r="FA703" s="334"/>
      <c r="FB703" s="334"/>
      <c r="FC703" s="334"/>
      <c r="FD703" s="334"/>
      <c r="FE703" s="334"/>
      <c r="FF703" s="334"/>
      <c r="FG703" s="334"/>
      <c r="FH703" s="334"/>
      <c r="FI703" s="334"/>
      <c r="FJ703" s="334"/>
      <c r="FK703" s="334"/>
      <c r="FL703" s="334"/>
      <c r="FM703" s="334"/>
      <c r="FN703" s="334"/>
      <c r="FO703" s="334"/>
      <c r="FP703" s="334"/>
      <c r="FQ703" s="334"/>
      <c r="FR703" s="334"/>
      <c r="FS703" s="334"/>
      <c r="FT703" s="334"/>
      <c r="FU703" s="334"/>
      <c r="FV703" s="334"/>
      <c r="FW703" s="334"/>
      <c r="FX703" s="334"/>
      <c r="FY703" s="334"/>
      <c r="FZ703" s="334"/>
      <c r="GA703" s="334"/>
      <c r="GB703" s="334"/>
      <c r="GC703" s="334"/>
      <c r="GD703" s="334"/>
      <c r="GE703" s="334"/>
      <c r="GF703" s="334"/>
      <c r="GG703" s="334"/>
      <c r="GH703" s="334"/>
      <c r="GI703" s="334"/>
      <c r="GJ703" s="334"/>
      <c r="GK703" s="334"/>
      <c r="GL703" s="334"/>
      <c r="GM703" s="334"/>
      <c r="GN703" s="334"/>
      <c r="GO703" s="334"/>
      <c r="GP703" s="334"/>
      <c r="GQ703" s="334"/>
      <c r="GR703" s="334"/>
      <c r="GS703" s="334"/>
      <c r="GT703" s="334"/>
      <c r="GU703" s="334"/>
      <c r="GV703" s="334"/>
      <c r="GW703" s="334"/>
      <c r="GX703" s="334"/>
      <c r="GY703" s="334"/>
      <c r="GZ703" s="334"/>
      <c r="HA703" s="334"/>
      <c r="HB703" s="334"/>
      <c r="HC703" s="334"/>
      <c r="HD703" s="334"/>
      <c r="HE703" s="334"/>
      <c r="HF703" s="334"/>
      <c r="HG703" s="334"/>
      <c r="HH703" s="334"/>
      <c r="HI703" s="334"/>
      <c r="HJ703" s="334"/>
      <c r="HK703" s="334"/>
      <c r="HL703" s="334"/>
      <c r="HM703" s="334"/>
      <c r="HN703" s="334"/>
      <c r="HO703" s="334"/>
      <c r="HP703" s="334"/>
      <c r="HQ703" s="334"/>
      <c r="HR703" s="334"/>
      <c r="HS703" s="334"/>
      <c r="HT703" s="334"/>
      <c r="HU703" s="334"/>
      <c r="HV703" s="334"/>
      <c r="HW703" s="334"/>
      <c r="HX703" s="334"/>
      <c r="HY703" s="334"/>
      <c r="HZ703" s="334"/>
      <c r="IA703" s="334"/>
      <c r="IB703" s="334"/>
      <c r="IC703" s="334"/>
      <c r="ID703" s="334"/>
      <c r="IE703" s="334"/>
      <c r="IF703" s="334"/>
      <c r="IG703" s="334"/>
      <c r="IH703" s="334"/>
      <c r="II703" s="334"/>
      <c r="IJ703" s="334"/>
      <c r="IK703" s="334"/>
      <c r="IL703" s="334"/>
      <c r="IM703" s="334"/>
      <c r="IN703" s="334"/>
      <c r="IO703" s="334"/>
      <c r="IP703" s="334"/>
      <c r="IQ703" s="334"/>
      <c r="IR703" s="334"/>
      <c r="IS703" s="334"/>
      <c r="IT703" s="334"/>
      <c r="IU703" s="334"/>
      <c r="IV703" s="334"/>
      <c r="IW703" s="334"/>
      <c r="IX703" s="334"/>
      <c r="IY703" s="334"/>
      <c r="IZ703" s="334"/>
      <c r="JA703" s="334"/>
      <c r="JB703" s="334"/>
      <c r="JC703" s="334"/>
      <c r="JD703" s="334"/>
      <c r="JE703" s="334"/>
      <c r="JF703" s="334"/>
    </row>
    <row r="704" spans="1:266" s="948" customFormat="1" ht="38.1" customHeight="1" x14ac:dyDescent="0.25">
      <c r="A704" s="894">
        <v>1</v>
      </c>
      <c r="B704" s="894">
        <v>1</v>
      </c>
      <c r="C704" s="1384" t="s">
        <v>453</v>
      </c>
      <c r="D704" s="1384"/>
      <c r="E704" s="1385">
        <f t="shared" si="277"/>
        <v>2186</v>
      </c>
      <c r="F704" s="1385">
        <f t="shared" si="277"/>
        <v>729</v>
      </c>
      <c r="G704" s="1385">
        <f t="shared" si="277"/>
        <v>428</v>
      </c>
      <c r="H704" s="1542">
        <f t="shared" si="268"/>
        <v>58.710562414266121</v>
      </c>
      <c r="I704" s="1687"/>
      <c r="J704" s="1687"/>
      <c r="K704" s="1688"/>
      <c r="L704" s="1688"/>
      <c r="M704" s="1688"/>
      <c r="N704" s="1688"/>
      <c r="O704" s="1688"/>
      <c r="P704" s="1688"/>
      <c r="Q704" s="1385"/>
      <c r="R704" s="1385"/>
      <c r="S704" s="1385"/>
      <c r="T704" s="1385"/>
      <c r="U704" s="2063"/>
      <c r="V704" s="1385"/>
      <c r="W704" s="1385"/>
      <c r="X704" s="1385"/>
      <c r="Y704" s="1689"/>
      <c r="Z704" s="1385"/>
      <c r="AA704" s="923">
        <f t="shared" si="243"/>
        <v>0</v>
      </c>
      <c r="AB704" s="334"/>
      <c r="AC704" s="334"/>
      <c r="AD704" s="334"/>
      <c r="AE704" s="334"/>
      <c r="AF704" s="334"/>
      <c r="AG704" s="334"/>
      <c r="AH704" s="334"/>
      <c r="AI704" s="334"/>
      <c r="AJ704" s="334"/>
      <c r="AK704" s="334"/>
      <c r="AL704" s="334"/>
      <c r="AM704" s="334"/>
      <c r="AN704" s="334"/>
      <c r="AO704" s="334"/>
      <c r="AP704" s="334"/>
      <c r="AQ704" s="334"/>
      <c r="AR704" s="334"/>
      <c r="AS704" s="334"/>
      <c r="AT704" s="334"/>
      <c r="AU704" s="334"/>
      <c r="AV704" s="334"/>
      <c r="AW704" s="334"/>
      <c r="AX704" s="334"/>
      <c r="AY704" s="334"/>
      <c r="AZ704" s="334"/>
      <c r="BA704" s="334"/>
      <c r="BB704" s="334"/>
      <c r="BC704" s="334"/>
      <c r="BD704" s="334"/>
      <c r="BE704" s="334"/>
      <c r="BF704" s="334"/>
      <c r="BG704" s="334"/>
      <c r="BH704" s="334"/>
      <c r="BI704" s="334"/>
      <c r="BJ704" s="334"/>
      <c r="BK704" s="334"/>
      <c r="BL704" s="334"/>
      <c r="BM704" s="334"/>
      <c r="BN704" s="334"/>
      <c r="BO704" s="334"/>
      <c r="BP704" s="334"/>
      <c r="BQ704" s="334"/>
      <c r="BR704" s="334"/>
      <c r="BS704" s="334"/>
      <c r="BT704" s="334"/>
      <c r="BU704" s="334"/>
      <c r="BV704" s="334"/>
      <c r="BW704" s="334"/>
      <c r="BX704" s="334"/>
      <c r="BY704" s="334"/>
      <c r="BZ704" s="334"/>
      <c r="CA704" s="334"/>
      <c r="CB704" s="334"/>
      <c r="CC704" s="334"/>
      <c r="CD704" s="334"/>
      <c r="CE704" s="334"/>
      <c r="CF704" s="334"/>
      <c r="CG704" s="334"/>
      <c r="CH704" s="334"/>
      <c r="CI704" s="334"/>
      <c r="CJ704" s="334"/>
      <c r="CK704" s="334"/>
      <c r="CL704" s="334"/>
      <c r="CM704" s="334"/>
      <c r="CN704" s="334"/>
      <c r="CO704" s="334"/>
      <c r="CP704" s="334"/>
      <c r="CQ704" s="334"/>
      <c r="CR704" s="334"/>
      <c r="CS704" s="334"/>
      <c r="CT704" s="334"/>
      <c r="CU704" s="334"/>
      <c r="CV704" s="334"/>
      <c r="CW704" s="334"/>
      <c r="CX704" s="334"/>
      <c r="CY704" s="334"/>
      <c r="CZ704" s="334"/>
      <c r="DA704" s="334"/>
      <c r="DB704" s="334"/>
      <c r="DC704" s="334"/>
      <c r="DD704" s="334"/>
      <c r="DE704" s="334"/>
      <c r="DF704" s="334"/>
      <c r="DG704" s="334"/>
      <c r="DH704" s="334"/>
      <c r="DI704" s="334"/>
      <c r="DJ704" s="334"/>
      <c r="DK704" s="334"/>
      <c r="DL704" s="334"/>
      <c r="DM704" s="334"/>
      <c r="DN704" s="334"/>
      <c r="DO704" s="334"/>
      <c r="DP704" s="334"/>
      <c r="DQ704" s="334"/>
      <c r="DR704" s="334"/>
      <c r="DS704" s="334"/>
      <c r="DT704" s="334"/>
      <c r="DU704" s="334"/>
      <c r="DV704" s="334"/>
      <c r="DW704" s="334"/>
      <c r="DX704" s="334"/>
      <c r="DY704" s="334"/>
      <c r="DZ704" s="334"/>
      <c r="EA704" s="334"/>
      <c r="EB704" s="334"/>
      <c r="EC704" s="334"/>
      <c r="ED704" s="334"/>
      <c r="EE704" s="334"/>
      <c r="EF704" s="334"/>
      <c r="EG704" s="334"/>
      <c r="EH704" s="334"/>
      <c r="EI704" s="334"/>
      <c r="EJ704" s="334"/>
      <c r="EK704" s="334"/>
      <c r="EL704" s="334"/>
      <c r="EM704" s="334"/>
      <c r="EN704" s="334"/>
      <c r="EO704" s="334"/>
      <c r="EP704" s="334"/>
      <c r="EQ704" s="334"/>
      <c r="ER704" s="334"/>
      <c r="ES704" s="334"/>
      <c r="ET704" s="334"/>
      <c r="EU704" s="334"/>
      <c r="EV704" s="334"/>
      <c r="EW704" s="334"/>
      <c r="EX704" s="334"/>
      <c r="EY704" s="334"/>
      <c r="EZ704" s="334"/>
      <c r="FA704" s="334"/>
      <c r="FB704" s="334"/>
      <c r="FC704" s="334"/>
      <c r="FD704" s="334"/>
      <c r="FE704" s="334"/>
      <c r="FF704" s="334"/>
      <c r="FG704" s="334"/>
      <c r="FH704" s="334"/>
      <c r="FI704" s="334"/>
      <c r="FJ704" s="334"/>
      <c r="FK704" s="334"/>
      <c r="FL704" s="334"/>
      <c r="FM704" s="334"/>
      <c r="FN704" s="334"/>
      <c r="FO704" s="334"/>
      <c r="FP704" s="334"/>
      <c r="FQ704" s="334"/>
      <c r="FR704" s="334"/>
      <c r="FS704" s="334"/>
      <c r="FT704" s="334"/>
      <c r="FU704" s="334"/>
      <c r="FV704" s="334"/>
      <c r="FW704" s="334"/>
      <c r="FX704" s="334"/>
      <c r="FY704" s="334"/>
      <c r="FZ704" s="334"/>
      <c r="GA704" s="334"/>
      <c r="GB704" s="334"/>
      <c r="GC704" s="334"/>
      <c r="GD704" s="334"/>
      <c r="GE704" s="334"/>
      <c r="GF704" s="334"/>
      <c r="GG704" s="334"/>
      <c r="GH704" s="334"/>
      <c r="GI704" s="334"/>
      <c r="GJ704" s="334"/>
      <c r="GK704" s="334"/>
      <c r="GL704" s="334"/>
      <c r="GM704" s="334"/>
      <c r="GN704" s="334"/>
      <c r="GO704" s="334"/>
      <c r="GP704" s="334"/>
      <c r="GQ704" s="334"/>
      <c r="GR704" s="334"/>
      <c r="GS704" s="334"/>
      <c r="GT704" s="334"/>
      <c r="GU704" s="334"/>
      <c r="GV704" s="334"/>
      <c r="GW704" s="334"/>
      <c r="GX704" s="334"/>
      <c r="GY704" s="334"/>
      <c r="GZ704" s="334"/>
      <c r="HA704" s="334"/>
      <c r="HB704" s="334"/>
      <c r="HC704" s="334"/>
      <c r="HD704" s="334"/>
      <c r="HE704" s="334"/>
      <c r="HF704" s="334"/>
      <c r="HG704" s="334"/>
      <c r="HH704" s="334"/>
      <c r="HI704" s="334"/>
      <c r="HJ704" s="334"/>
      <c r="HK704" s="334"/>
      <c r="HL704" s="334"/>
      <c r="HM704" s="334"/>
      <c r="HN704" s="334"/>
      <c r="HO704" s="334"/>
      <c r="HP704" s="334"/>
      <c r="HQ704" s="334"/>
      <c r="HR704" s="334"/>
      <c r="HS704" s="334"/>
      <c r="HT704" s="334"/>
      <c r="HU704" s="334"/>
      <c r="HV704" s="334"/>
      <c r="HW704" s="334"/>
      <c r="HX704" s="334"/>
      <c r="HY704" s="334"/>
      <c r="HZ704" s="334"/>
      <c r="IA704" s="334"/>
      <c r="IB704" s="334"/>
      <c r="IC704" s="334"/>
      <c r="ID704" s="334"/>
      <c r="IE704" s="334"/>
      <c r="IF704" s="334"/>
      <c r="IG704" s="334"/>
      <c r="IH704" s="334"/>
      <c r="II704" s="334"/>
      <c r="IJ704" s="334"/>
      <c r="IK704" s="334"/>
      <c r="IL704" s="334"/>
      <c r="IM704" s="334"/>
      <c r="IN704" s="334"/>
      <c r="IO704" s="334"/>
      <c r="IP704" s="334"/>
      <c r="IQ704" s="334"/>
      <c r="IR704" s="334"/>
      <c r="IS704" s="334"/>
      <c r="IT704" s="334"/>
      <c r="IU704" s="334"/>
      <c r="IV704" s="334"/>
      <c r="IW704" s="334"/>
      <c r="IX704" s="334"/>
      <c r="IY704" s="334"/>
      <c r="IZ704" s="334"/>
      <c r="JA704" s="334"/>
      <c r="JB704" s="334"/>
      <c r="JC704" s="334"/>
      <c r="JD704" s="334"/>
      <c r="JE704" s="334"/>
      <c r="JF704" s="334"/>
    </row>
    <row r="705" spans="1:266" s="948" customFormat="1" ht="43.5" customHeight="1" x14ac:dyDescent="0.25">
      <c r="A705" s="894">
        <v>1</v>
      </c>
      <c r="B705" s="894">
        <v>1</v>
      </c>
      <c r="C705" s="1384" t="s">
        <v>502</v>
      </c>
      <c r="D705" s="1384"/>
      <c r="E705" s="1385">
        <f t="shared" si="277"/>
        <v>395</v>
      </c>
      <c r="F705" s="1385">
        <f t="shared" si="277"/>
        <v>132</v>
      </c>
      <c r="G705" s="1385">
        <f t="shared" si="277"/>
        <v>423</v>
      </c>
      <c r="H705" s="1542">
        <f t="shared" si="268"/>
        <v>320.45454545454544</v>
      </c>
      <c r="I705" s="1687"/>
      <c r="J705" s="1687"/>
      <c r="K705" s="1688"/>
      <c r="L705" s="1688"/>
      <c r="M705" s="1688"/>
      <c r="N705" s="1688"/>
      <c r="O705" s="1688"/>
      <c r="P705" s="1688"/>
      <c r="Q705" s="1385"/>
      <c r="R705" s="1385"/>
      <c r="S705" s="1385"/>
      <c r="T705" s="1385"/>
      <c r="U705" s="2063"/>
      <c r="V705" s="1385"/>
      <c r="W705" s="1385"/>
      <c r="X705" s="1385"/>
      <c r="Y705" s="1689"/>
      <c r="Z705" s="1385"/>
      <c r="AA705" s="923">
        <f t="shared" si="243"/>
        <v>0</v>
      </c>
      <c r="AB705" s="334"/>
      <c r="AC705" s="334"/>
      <c r="AD705" s="334"/>
      <c r="AE705" s="334"/>
      <c r="AF705" s="334"/>
      <c r="AG705" s="334"/>
      <c r="AH705" s="334"/>
      <c r="AI705" s="334"/>
      <c r="AJ705" s="334"/>
      <c r="AK705" s="334"/>
      <c r="AL705" s="334"/>
      <c r="AM705" s="334"/>
      <c r="AN705" s="334"/>
      <c r="AO705" s="334"/>
      <c r="AP705" s="334"/>
      <c r="AQ705" s="334"/>
      <c r="AR705" s="334"/>
      <c r="AS705" s="334"/>
      <c r="AT705" s="334"/>
      <c r="AU705" s="334"/>
      <c r="AV705" s="334"/>
      <c r="AW705" s="334"/>
      <c r="AX705" s="334"/>
      <c r="AY705" s="334"/>
      <c r="AZ705" s="334"/>
      <c r="BA705" s="334"/>
      <c r="BB705" s="334"/>
      <c r="BC705" s="334"/>
      <c r="BD705" s="334"/>
      <c r="BE705" s="334"/>
      <c r="BF705" s="334"/>
      <c r="BG705" s="334"/>
      <c r="BH705" s="334"/>
      <c r="BI705" s="334"/>
      <c r="BJ705" s="334"/>
      <c r="BK705" s="334"/>
      <c r="BL705" s="334"/>
      <c r="BM705" s="334"/>
      <c r="BN705" s="334"/>
      <c r="BO705" s="334"/>
      <c r="BP705" s="334"/>
      <c r="BQ705" s="334"/>
      <c r="BR705" s="334"/>
      <c r="BS705" s="334"/>
      <c r="BT705" s="334"/>
      <c r="BU705" s="334"/>
      <c r="BV705" s="334"/>
      <c r="BW705" s="334"/>
      <c r="BX705" s="334"/>
      <c r="BY705" s="334"/>
      <c r="BZ705" s="334"/>
      <c r="CA705" s="334"/>
      <c r="CB705" s="334"/>
      <c r="CC705" s="334"/>
      <c r="CD705" s="334"/>
      <c r="CE705" s="334"/>
      <c r="CF705" s="334"/>
      <c r="CG705" s="334"/>
      <c r="CH705" s="334"/>
      <c r="CI705" s="334"/>
      <c r="CJ705" s="334"/>
      <c r="CK705" s="334"/>
      <c r="CL705" s="334"/>
      <c r="CM705" s="334"/>
      <c r="CN705" s="334"/>
      <c r="CO705" s="334"/>
      <c r="CP705" s="334"/>
      <c r="CQ705" s="334"/>
      <c r="CR705" s="334"/>
      <c r="CS705" s="334"/>
      <c r="CT705" s="334"/>
      <c r="CU705" s="334"/>
      <c r="CV705" s="334"/>
      <c r="CW705" s="334"/>
      <c r="CX705" s="334"/>
      <c r="CY705" s="334"/>
      <c r="CZ705" s="334"/>
      <c r="DA705" s="334"/>
      <c r="DB705" s="334"/>
      <c r="DC705" s="334"/>
      <c r="DD705" s="334"/>
      <c r="DE705" s="334"/>
      <c r="DF705" s="334"/>
      <c r="DG705" s="334"/>
      <c r="DH705" s="334"/>
      <c r="DI705" s="334"/>
      <c r="DJ705" s="334"/>
      <c r="DK705" s="334"/>
      <c r="DL705" s="334"/>
      <c r="DM705" s="334"/>
      <c r="DN705" s="334"/>
      <c r="DO705" s="334"/>
      <c r="DP705" s="334"/>
      <c r="DQ705" s="334"/>
      <c r="DR705" s="334"/>
      <c r="DS705" s="334"/>
      <c r="DT705" s="334"/>
      <c r="DU705" s="334"/>
      <c r="DV705" s="334"/>
      <c r="DW705" s="334"/>
      <c r="DX705" s="334"/>
      <c r="DY705" s="334"/>
      <c r="DZ705" s="334"/>
      <c r="EA705" s="334"/>
      <c r="EB705" s="334"/>
      <c r="EC705" s="334"/>
      <c r="ED705" s="334"/>
      <c r="EE705" s="334"/>
      <c r="EF705" s="334"/>
      <c r="EG705" s="334"/>
      <c r="EH705" s="334"/>
      <c r="EI705" s="334"/>
      <c r="EJ705" s="334"/>
      <c r="EK705" s="334"/>
      <c r="EL705" s="334"/>
      <c r="EM705" s="334"/>
      <c r="EN705" s="334"/>
      <c r="EO705" s="334"/>
      <c r="EP705" s="334"/>
      <c r="EQ705" s="334"/>
      <c r="ER705" s="334"/>
      <c r="ES705" s="334"/>
      <c r="ET705" s="334"/>
      <c r="EU705" s="334"/>
      <c r="EV705" s="334"/>
      <c r="EW705" s="334"/>
      <c r="EX705" s="334"/>
      <c r="EY705" s="334"/>
      <c r="EZ705" s="334"/>
      <c r="FA705" s="334"/>
      <c r="FB705" s="334"/>
      <c r="FC705" s="334"/>
      <c r="FD705" s="334"/>
      <c r="FE705" s="334"/>
      <c r="FF705" s="334"/>
      <c r="FG705" s="334"/>
      <c r="FH705" s="334"/>
      <c r="FI705" s="334"/>
      <c r="FJ705" s="334"/>
      <c r="FK705" s="334"/>
      <c r="FL705" s="334"/>
      <c r="FM705" s="334"/>
      <c r="FN705" s="334"/>
      <c r="FO705" s="334"/>
      <c r="FP705" s="334"/>
      <c r="FQ705" s="334"/>
      <c r="FR705" s="334"/>
      <c r="FS705" s="334"/>
      <c r="FT705" s="334"/>
      <c r="FU705" s="334"/>
      <c r="FV705" s="334"/>
      <c r="FW705" s="334"/>
      <c r="FX705" s="334"/>
      <c r="FY705" s="334"/>
      <c r="FZ705" s="334"/>
      <c r="GA705" s="334"/>
      <c r="GB705" s="334"/>
      <c r="GC705" s="334"/>
      <c r="GD705" s="334"/>
      <c r="GE705" s="334"/>
      <c r="GF705" s="334"/>
      <c r="GG705" s="334"/>
      <c r="GH705" s="334"/>
      <c r="GI705" s="334"/>
      <c r="GJ705" s="334"/>
      <c r="GK705" s="334"/>
      <c r="GL705" s="334"/>
      <c r="GM705" s="334"/>
      <c r="GN705" s="334"/>
      <c r="GO705" s="334"/>
      <c r="GP705" s="334"/>
      <c r="GQ705" s="334"/>
      <c r="GR705" s="334"/>
      <c r="GS705" s="334"/>
      <c r="GT705" s="334"/>
      <c r="GU705" s="334"/>
      <c r="GV705" s="334"/>
      <c r="GW705" s="334"/>
      <c r="GX705" s="334"/>
      <c r="GY705" s="334"/>
      <c r="GZ705" s="334"/>
      <c r="HA705" s="334"/>
      <c r="HB705" s="334"/>
      <c r="HC705" s="334"/>
      <c r="HD705" s="334"/>
      <c r="HE705" s="334"/>
      <c r="HF705" s="334"/>
      <c r="HG705" s="334"/>
      <c r="HH705" s="334"/>
      <c r="HI705" s="334"/>
      <c r="HJ705" s="334"/>
      <c r="HK705" s="334"/>
      <c r="HL705" s="334"/>
      <c r="HM705" s="334"/>
      <c r="HN705" s="334"/>
      <c r="HO705" s="334"/>
      <c r="HP705" s="334"/>
      <c r="HQ705" s="334"/>
      <c r="HR705" s="334"/>
      <c r="HS705" s="334"/>
      <c r="HT705" s="334"/>
      <c r="HU705" s="334"/>
      <c r="HV705" s="334"/>
      <c r="HW705" s="334"/>
      <c r="HX705" s="334"/>
      <c r="HY705" s="334"/>
      <c r="HZ705" s="334"/>
      <c r="IA705" s="334"/>
      <c r="IB705" s="334"/>
      <c r="IC705" s="334"/>
      <c r="ID705" s="334"/>
      <c r="IE705" s="334"/>
      <c r="IF705" s="334"/>
      <c r="IG705" s="334"/>
      <c r="IH705" s="334"/>
      <c r="II705" s="334"/>
      <c r="IJ705" s="334"/>
      <c r="IK705" s="334"/>
      <c r="IL705" s="334"/>
      <c r="IM705" s="334"/>
      <c r="IN705" s="334"/>
      <c r="IO705" s="334"/>
      <c r="IP705" s="334"/>
      <c r="IQ705" s="334"/>
      <c r="IR705" s="334"/>
      <c r="IS705" s="334"/>
      <c r="IT705" s="334"/>
      <c r="IU705" s="334"/>
      <c r="IV705" s="334"/>
      <c r="IW705" s="334"/>
      <c r="IX705" s="334"/>
      <c r="IY705" s="334"/>
      <c r="IZ705" s="334"/>
      <c r="JA705" s="334"/>
      <c r="JB705" s="334"/>
      <c r="JC705" s="334"/>
      <c r="JD705" s="334"/>
      <c r="JE705" s="334"/>
      <c r="JF705" s="334"/>
    </row>
    <row r="706" spans="1:266" s="948" customFormat="1" ht="42.75" customHeight="1" x14ac:dyDescent="0.25">
      <c r="A706" s="894">
        <v>1</v>
      </c>
      <c r="B706" s="894">
        <v>1</v>
      </c>
      <c r="C706" s="1384" t="s">
        <v>503</v>
      </c>
      <c r="D706" s="1384"/>
      <c r="E706" s="1385">
        <f t="shared" si="277"/>
        <v>1890</v>
      </c>
      <c r="F706" s="1385">
        <f t="shared" si="277"/>
        <v>630</v>
      </c>
      <c r="G706" s="1385">
        <f t="shared" si="277"/>
        <v>171</v>
      </c>
      <c r="H706" s="1542"/>
      <c r="I706" s="1687"/>
      <c r="J706" s="1687"/>
      <c r="K706" s="1688"/>
      <c r="L706" s="1688"/>
      <c r="M706" s="1688"/>
      <c r="N706" s="1688"/>
      <c r="O706" s="1688"/>
      <c r="P706" s="1688"/>
      <c r="Q706" s="1385"/>
      <c r="R706" s="1385"/>
      <c r="S706" s="1385"/>
      <c r="T706" s="1385"/>
      <c r="U706" s="2063"/>
      <c r="V706" s="1385"/>
      <c r="W706" s="1385"/>
      <c r="X706" s="1385"/>
      <c r="Y706" s="1689"/>
      <c r="Z706" s="1385"/>
      <c r="AA706" s="923">
        <f t="shared" si="243"/>
        <v>0</v>
      </c>
      <c r="AB706" s="334"/>
      <c r="AC706" s="334"/>
      <c r="AD706" s="334"/>
      <c r="AE706" s="334"/>
      <c r="AF706" s="334"/>
      <c r="AG706" s="334"/>
      <c r="AH706" s="334"/>
      <c r="AI706" s="334"/>
      <c r="AJ706" s="334"/>
      <c r="AK706" s="334"/>
      <c r="AL706" s="334"/>
      <c r="AM706" s="334"/>
      <c r="AN706" s="334"/>
      <c r="AO706" s="334"/>
      <c r="AP706" s="334"/>
      <c r="AQ706" s="334"/>
      <c r="AR706" s="334"/>
      <c r="AS706" s="334"/>
      <c r="AT706" s="334"/>
      <c r="AU706" s="334"/>
      <c r="AV706" s="334"/>
      <c r="AW706" s="334"/>
      <c r="AX706" s="334"/>
      <c r="AY706" s="334"/>
      <c r="AZ706" s="334"/>
      <c r="BA706" s="334"/>
      <c r="BB706" s="334"/>
      <c r="BC706" s="334"/>
      <c r="BD706" s="334"/>
      <c r="BE706" s="334"/>
      <c r="BF706" s="334"/>
      <c r="BG706" s="334"/>
      <c r="BH706" s="334"/>
      <c r="BI706" s="334"/>
      <c r="BJ706" s="334"/>
      <c r="BK706" s="334"/>
      <c r="BL706" s="334"/>
      <c r="BM706" s="334"/>
      <c r="BN706" s="334"/>
      <c r="BO706" s="334"/>
      <c r="BP706" s="334"/>
      <c r="BQ706" s="334"/>
      <c r="BR706" s="334"/>
      <c r="BS706" s="334"/>
      <c r="BT706" s="334"/>
      <c r="BU706" s="334"/>
      <c r="BV706" s="334"/>
      <c r="BW706" s="334"/>
      <c r="BX706" s="334"/>
      <c r="BY706" s="334"/>
      <c r="BZ706" s="334"/>
      <c r="CA706" s="334"/>
      <c r="CB706" s="334"/>
      <c r="CC706" s="334"/>
      <c r="CD706" s="334"/>
      <c r="CE706" s="334"/>
      <c r="CF706" s="334"/>
      <c r="CG706" s="334"/>
      <c r="CH706" s="334"/>
      <c r="CI706" s="334"/>
      <c r="CJ706" s="334"/>
      <c r="CK706" s="334"/>
      <c r="CL706" s="334"/>
      <c r="CM706" s="334"/>
      <c r="CN706" s="334"/>
      <c r="CO706" s="334"/>
      <c r="CP706" s="334"/>
      <c r="CQ706" s="334"/>
      <c r="CR706" s="334"/>
      <c r="CS706" s="334"/>
      <c r="CT706" s="334"/>
      <c r="CU706" s="334"/>
      <c r="CV706" s="334"/>
      <c r="CW706" s="334"/>
      <c r="CX706" s="334"/>
      <c r="CY706" s="334"/>
      <c r="CZ706" s="334"/>
      <c r="DA706" s="334"/>
      <c r="DB706" s="334"/>
      <c r="DC706" s="334"/>
      <c r="DD706" s="334"/>
      <c r="DE706" s="334"/>
      <c r="DF706" s="334"/>
      <c r="DG706" s="334"/>
      <c r="DH706" s="334"/>
      <c r="DI706" s="334"/>
      <c r="DJ706" s="334"/>
      <c r="DK706" s="334"/>
      <c r="DL706" s="334"/>
      <c r="DM706" s="334"/>
      <c r="DN706" s="334"/>
      <c r="DO706" s="334"/>
      <c r="DP706" s="334"/>
      <c r="DQ706" s="334"/>
      <c r="DR706" s="334"/>
      <c r="DS706" s="334"/>
      <c r="DT706" s="334"/>
      <c r="DU706" s="334"/>
      <c r="DV706" s="334"/>
      <c r="DW706" s="334"/>
      <c r="DX706" s="334"/>
      <c r="DY706" s="334"/>
      <c r="DZ706" s="334"/>
      <c r="EA706" s="334"/>
      <c r="EB706" s="334"/>
      <c r="EC706" s="334"/>
      <c r="ED706" s="334"/>
      <c r="EE706" s="334"/>
      <c r="EF706" s="334"/>
      <c r="EG706" s="334"/>
      <c r="EH706" s="334"/>
      <c r="EI706" s="334"/>
      <c r="EJ706" s="334"/>
      <c r="EK706" s="334"/>
      <c r="EL706" s="334"/>
      <c r="EM706" s="334"/>
      <c r="EN706" s="334"/>
      <c r="EO706" s="334"/>
      <c r="EP706" s="334"/>
      <c r="EQ706" s="334"/>
      <c r="ER706" s="334"/>
      <c r="ES706" s="334"/>
      <c r="ET706" s="334"/>
      <c r="EU706" s="334"/>
      <c r="EV706" s="334"/>
      <c r="EW706" s="334"/>
      <c r="EX706" s="334"/>
      <c r="EY706" s="334"/>
      <c r="EZ706" s="334"/>
      <c r="FA706" s="334"/>
      <c r="FB706" s="334"/>
      <c r="FC706" s="334"/>
      <c r="FD706" s="334"/>
      <c r="FE706" s="334"/>
      <c r="FF706" s="334"/>
      <c r="FG706" s="334"/>
      <c r="FH706" s="334"/>
      <c r="FI706" s="334"/>
      <c r="FJ706" s="334"/>
      <c r="FK706" s="334"/>
      <c r="FL706" s="334"/>
      <c r="FM706" s="334"/>
      <c r="FN706" s="334"/>
      <c r="FO706" s="334"/>
      <c r="FP706" s="334"/>
      <c r="FQ706" s="334"/>
      <c r="FR706" s="334"/>
      <c r="FS706" s="334"/>
      <c r="FT706" s="334"/>
      <c r="FU706" s="334"/>
      <c r="FV706" s="334"/>
      <c r="FW706" s="334"/>
      <c r="FX706" s="334"/>
      <c r="FY706" s="334"/>
      <c r="FZ706" s="334"/>
      <c r="GA706" s="334"/>
      <c r="GB706" s="334"/>
      <c r="GC706" s="334"/>
      <c r="GD706" s="334"/>
      <c r="GE706" s="334"/>
      <c r="GF706" s="334"/>
      <c r="GG706" s="334"/>
      <c r="GH706" s="334"/>
      <c r="GI706" s="334"/>
      <c r="GJ706" s="334"/>
      <c r="GK706" s="334"/>
      <c r="GL706" s="334"/>
      <c r="GM706" s="334"/>
      <c r="GN706" s="334"/>
      <c r="GO706" s="334"/>
      <c r="GP706" s="334"/>
      <c r="GQ706" s="334"/>
      <c r="GR706" s="334"/>
      <c r="GS706" s="334"/>
      <c r="GT706" s="334"/>
      <c r="GU706" s="334"/>
      <c r="GV706" s="334"/>
      <c r="GW706" s="334"/>
      <c r="GX706" s="334"/>
      <c r="GY706" s="334"/>
      <c r="GZ706" s="334"/>
      <c r="HA706" s="334"/>
      <c r="HB706" s="334"/>
      <c r="HC706" s="334"/>
      <c r="HD706" s="334"/>
      <c r="HE706" s="334"/>
      <c r="HF706" s="334"/>
      <c r="HG706" s="334"/>
      <c r="HH706" s="334"/>
      <c r="HI706" s="334"/>
      <c r="HJ706" s="334"/>
      <c r="HK706" s="334"/>
      <c r="HL706" s="334"/>
      <c r="HM706" s="334"/>
      <c r="HN706" s="334"/>
      <c r="HO706" s="334"/>
      <c r="HP706" s="334"/>
      <c r="HQ706" s="334"/>
      <c r="HR706" s="334"/>
      <c r="HS706" s="334"/>
      <c r="HT706" s="334"/>
      <c r="HU706" s="334"/>
      <c r="HV706" s="334"/>
      <c r="HW706" s="334"/>
      <c r="HX706" s="334"/>
      <c r="HY706" s="334"/>
      <c r="HZ706" s="334"/>
      <c r="IA706" s="334"/>
      <c r="IB706" s="334"/>
      <c r="IC706" s="334"/>
      <c r="ID706" s="334"/>
      <c r="IE706" s="334"/>
      <c r="IF706" s="334"/>
      <c r="IG706" s="334"/>
      <c r="IH706" s="334"/>
      <c r="II706" s="334"/>
      <c r="IJ706" s="334"/>
      <c r="IK706" s="334"/>
      <c r="IL706" s="334"/>
      <c r="IM706" s="334"/>
      <c r="IN706" s="334"/>
      <c r="IO706" s="334"/>
      <c r="IP706" s="334"/>
      <c r="IQ706" s="334"/>
      <c r="IR706" s="334"/>
      <c r="IS706" s="334"/>
      <c r="IT706" s="334"/>
      <c r="IU706" s="334"/>
      <c r="IV706" s="334"/>
      <c r="IW706" s="334"/>
      <c r="IX706" s="334"/>
      <c r="IY706" s="334"/>
      <c r="IZ706" s="334"/>
      <c r="JA706" s="334"/>
      <c r="JB706" s="334"/>
      <c r="JC706" s="334"/>
      <c r="JD706" s="334"/>
      <c r="JE706" s="334"/>
      <c r="JF706" s="334"/>
    </row>
    <row r="707" spans="1:266" s="948" customFormat="1" ht="45" customHeight="1" x14ac:dyDescent="0.25">
      <c r="A707" s="894">
        <v>1</v>
      </c>
      <c r="B707" s="894">
        <v>1</v>
      </c>
      <c r="C707" s="1539" t="s">
        <v>454</v>
      </c>
      <c r="D707" s="1384"/>
      <c r="E707" s="1385">
        <f t="shared" si="277"/>
        <v>45018</v>
      </c>
      <c r="F707" s="1385">
        <f t="shared" si="277"/>
        <v>15006</v>
      </c>
      <c r="G707" s="1385">
        <f t="shared" si="277"/>
        <v>21021</v>
      </c>
      <c r="H707" s="1542">
        <f>G707/F707*100</f>
        <v>140.08396641343464</v>
      </c>
      <c r="I707" s="1687"/>
      <c r="J707" s="1687"/>
      <c r="K707" s="1688"/>
      <c r="L707" s="1688"/>
      <c r="M707" s="1688"/>
      <c r="N707" s="1688"/>
      <c r="O707" s="1688"/>
      <c r="P707" s="1688"/>
      <c r="Q707" s="1385"/>
      <c r="R707" s="1385"/>
      <c r="S707" s="1385"/>
      <c r="T707" s="1385"/>
      <c r="U707" s="2063"/>
      <c r="V707" s="1385"/>
      <c r="W707" s="1385"/>
      <c r="X707" s="1385"/>
      <c r="Y707" s="1689"/>
      <c r="Z707" s="1385"/>
      <c r="AA707" s="923">
        <f t="shared" si="243"/>
        <v>0</v>
      </c>
      <c r="AB707" s="334"/>
      <c r="AC707" s="334"/>
      <c r="AD707" s="334"/>
      <c r="AE707" s="334"/>
      <c r="AF707" s="334"/>
      <c r="AG707" s="334"/>
      <c r="AH707" s="334"/>
      <c r="AI707" s="334"/>
      <c r="AJ707" s="334"/>
      <c r="AK707" s="334"/>
      <c r="AL707" s="334"/>
      <c r="AM707" s="334"/>
      <c r="AN707" s="334"/>
      <c r="AO707" s="334"/>
      <c r="AP707" s="334"/>
      <c r="AQ707" s="334"/>
      <c r="AR707" s="334"/>
      <c r="AS707" s="334"/>
      <c r="AT707" s="334"/>
      <c r="AU707" s="334"/>
      <c r="AV707" s="334"/>
      <c r="AW707" s="334"/>
      <c r="AX707" s="334"/>
      <c r="AY707" s="334"/>
      <c r="AZ707" s="334"/>
      <c r="BA707" s="334"/>
      <c r="BB707" s="334"/>
      <c r="BC707" s="334"/>
      <c r="BD707" s="334"/>
      <c r="BE707" s="334"/>
      <c r="BF707" s="334"/>
      <c r="BG707" s="334"/>
      <c r="BH707" s="334"/>
      <c r="BI707" s="334"/>
      <c r="BJ707" s="334"/>
      <c r="BK707" s="334"/>
      <c r="BL707" s="334"/>
      <c r="BM707" s="334"/>
      <c r="BN707" s="334"/>
      <c r="BO707" s="334"/>
      <c r="BP707" s="334"/>
      <c r="BQ707" s="334"/>
      <c r="BR707" s="334"/>
      <c r="BS707" s="334"/>
      <c r="BT707" s="334"/>
      <c r="BU707" s="334"/>
      <c r="BV707" s="334"/>
      <c r="BW707" s="334"/>
      <c r="BX707" s="334"/>
      <c r="BY707" s="334"/>
      <c r="BZ707" s="334"/>
      <c r="CA707" s="334"/>
      <c r="CB707" s="334"/>
      <c r="CC707" s="334"/>
      <c r="CD707" s="334"/>
      <c r="CE707" s="334"/>
      <c r="CF707" s="334"/>
      <c r="CG707" s="334"/>
      <c r="CH707" s="334"/>
      <c r="CI707" s="334"/>
      <c r="CJ707" s="334"/>
      <c r="CK707" s="334"/>
      <c r="CL707" s="334"/>
      <c r="CM707" s="334"/>
      <c r="CN707" s="334"/>
      <c r="CO707" s="334"/>
      <c r="CP707" s="334"/>
      <c r="CQ707" s="334"/>
      <c r="CR707" s="334"/>
      <c r="CS707" s="334"/>
      <c r="CT707" s="334"/>
      <c r="CU707" s="334"/>
      <c r="CV707" s="334"/>
      <c r="CW707" s="334"/>
      <c r="CX707" s="334"/>
      <c r="CY707" s="334"/>
      <c r="CZ707" s="334"/>
      <c r="DA707" s="334"/>
      <c r="DB707" s="334"/>
      <c r="DC707" s="334"/>
      <c r="DD707" s="334"/>
      <c r="DE707" s="334"/>
      <c r="DF707" s="334"/>
      <c r="DG707" s="334"/>
      <c r="DH707" s="334"/>
      <c r="DI707" s="334"/>
      <c r="DJ707" s="334"/>
      <c r="DK707" s="334"/>
      <c r="DL707" s="334"/>
      <c r="DM707" s="334"/>
      <c r="DN707" s="334"/>
      <c r="DO707" s="334"/>
      <c r="DP707" s="334"/>
      <c r="DQ707" s="334"/>
      <c r="DR707" s="334"/>
      <c r="DS707" s="334"/>
      <c r="DT707" s="334"/>
      <c r="DU707" s="334"/>
      <c r="DV707" s="334"/>
      <c r="DW707" s="334"/>
      <c r="DX707" s="334"/>
      <c r="DY707" s="334"/>
      <c r="DZ707" s="334"/>
      <c r="EA707" s="334"/>
      <c r="EB707" s="334"/>
      <c r="EC707" s="334"/>
      <c r="ED707" s="334"/>
      <c r="EE707" s="334"/>
      <c r="EF707" s="334"/>
      <c r="EG707" s="334"/>
      <c r="EH707" s="334"/>
      <c r="EI707" s="334"/>
      <c r="EJ707" s="334"/>
      <c r="EK707" s="334"/>
      <c r="EL707" s="334"/>
      <c r="EM707" s="334"/>
      <c r="EN707" s="334"/>
      <c r="EO707" s="334"/>
      <c r="EP707" s="334"/>
      <c r="EQ707" s="334"/>
      <c r="ER707" s="334"/>
      <c r="ES707" s="334"/>
      <c r="ET707" s="334"/>
      <c r="EU707" s="334"/>
      <c r="EV707" s="334"/>
      <c r="EW707" s="334"/>
      <c r="EX707" s="334"/>
      <c r="EY707" s="334"/>
      <c r="EZ707" s="334"/>
      <c r="FA707" s="334"/>
      <c r="FB707" s="334"/>
      <c r="FC707" s="334"/>
      <c r="FD707" s="334"/>
      <c r="FE707" s="334"/>
      <c r="FF707" s="334"/>
      <c r="FG707" s="334"/>
      <c r="FH707" s="334"/>
      <c r="FI707" s="334"/>
      <c r="FJ707" s="334"/>
      <c r="FK707" s="334"/>
      <c r="FL707" s="334"/>
      <c r="FM707" s="334"/>
      <c r="FN707" s="334"/>
      <c r="FO707" s="334"/>
      <c r="FP707" s="334"/>
      <c r="FQ707" s="334"/>
      <c r="FR707" s="334"/>
      <c r="FS707" s="334"/>
      <c r="FT707" s="334"/>
      <c r="FU707" s="334"/>
      <c r="FV707" s="334"/>
      <c r="FW707" s="334"/>
      <c r="FX707" s="334"/>
      <c r="FY707" s="334"/>
      <c r="FZ707" s="334"/>
      <c r="GA707" s="334"/>
      <c r="GB707" s="334"/>
      <c r="GC707" s="334"/>
      <c r="GD707" s="334"/>
      <c r="GE707" s="334"/>
      <c r="GF707" s="334"/>
      <c r="GG707" s="334"/>
      <c r="GH707" s="334"/>
      <c r="GI707" s="334"/>
      <c r="GJ707" s="334"/>
      <c r="GK707" s="334"/>
      <c r="GL707" s="334"/>
      <c r="GM707" s="334"/>
      <c r="GN707" s="334"/>
      <c r="GO707" s="334"/>
      <c r="GP707" s="334"/>
      <c r="GQ707" s="334"/>
      <c r="GR707" s="334"/>
      <c r="GS707" s="334"/>
      <c r="GT707" s="334"/>
      <c r="GU707" s="334"/>
      <c r="GV707" s="334"/>
      <c r="GW707" s="334"/>
      <c r="GX707" s="334"/>
      <c r="GY707" s="334"/>
      <c r="GZ707" s="334"/>
      <c r="HA707" s="334"/>
      <c r="HB707" s="334"/>
      <c r="HC707" s="334"/>
      <c r="HD707" s="334"/>
      <c r="HE707" s="334"/>
      <c r="HF707" s="334"/>
      <c r="HG707" s="334"/>
      <c r="HH707" s="334"/>
      <c r="HI707" s="334"/>
      <c r="HJ707" s="334"/>
      <c r="HK707" s="334"/>
      <c r="HL707" s="334"/>
      <c r="HM707" s="334"/>
      <c r="HN707" s="334"/>
      <c r="HO707" s="334"/>
      <c r="HP707" s="334"/>
      <c r="HQ707" s="334"/>
      <c r="HR707" s="334"/>
      <c r="HS707" s="334"/>
      <c r="HT707" s="334"/>
      <c r="HU707" s="334"/>
      <c r="HV707" s="334"/>
      <c r="HW707" s="334"/>
      <c r="HX707" s="334"/>
      <c r="HY707" s="334"/>
      <c r="HZ707" s="334"/>
      <c r="IA707" s="334"/>
      <c r="IB707" s="334"/>
      <c r="IC707" s="334"/>
      <c r="ID707" s="334"/>
      <c r="IE707" s="334"/>
      <c r="IF707" s="334"/>
      <c r="IG707" s="334"/>
      <c r="IH707" s="334"/>
      <c r="II707" s="334"/>
      <c r="IJ707" s="334"/>
      <c r="IK707" s="334"/>
      <c r="IL707" s="334"/>
      <c r="IM707" s="334"/>
      <c r="IN707" s="334"/>
      <c r="IO707" s="334"/>
      <c r="IP707" s="334"/>
      <c r="IQ707" s="334"/>
      <c r="IR707" s="334"/>
      <c r="IS707" s="334"/>
      <c r="IT707" s="334"/>
      <c r="IU707" s="334"/>
      <c r="IV707" s="334"/>
      <c r="IW707" s="334"/>
      <c r="IX707" s="334"/>
      <c r="IY707" s="334"/>
      <c r="IZ707" s="334"/>
      <c r="JA707" s="334"/>
      <c r="JB707" s="334"/>
      <c r="JC707" s="334"/>
      <c r="JD707" s="334"/>
      <c r="JE707" s="334"/>
      <c r="JF707" s="334"/>
    </row>
    <row r="708" spans="1:266" s="948" customFormat="1" ht="38.1" customHeight="1" x14ac:dyDescent="0.25">
      <c r="A708" s="894">
        <v>1</v>
      </c>
      <c r="B708" s="894">
        <v>1</v>
      </c>
      <c r="C708" s="1384" t="s">
        <v>455</v>
      </c>
      <c r="D708" s="1384"/>
      <c r="E708" s="1385">
        <f t="shared" si="277"/>
        <v>1500</v>
      </c>
      <c r="F708" s="1385">
        <f t="shared" si="277"/>
        <v>500</v>
      </c>
      <c r="G708" s="1385">
        <f t="shared" si="277"/>
        <v>238</v>
      </c>
      <c r="H708" s="1542">
        <f>G708/F708*100</f>
        <v>47.599999999999994</v>
      </c>
      <c r="I708" s="1687"/>
      <c r="J708" s="1687"/>
      <c r="K708" s="1688"/>
      <c r="L708" s="1688"/>
      <c r="M708" s="1688"/>
      <c r="N708" s="1688"/>
      <c r="O708" s="1688"/>
      <c r="P708" s="1688"/>
      <c r="Q708" s="1385"/>
      <c r="R708" s="1385"/>
      <c r="S708" s="1385"/>
      <c r="T708" s="1385"/>
      <c r="U708" s="2063"/>
      <c r="V708" s="1385"/>
      <c r="W708" s="1385"/>
      <c r="X708" s="1385"/>
      <c r="Y708" s="1689"/>
      <c r="Z708" s="1385"/>
      <c r="AA708" s="923">
        <f t="shared" si="243"/>
        <v>0</v>
      </c>
      <c r="AB708" s="334"/>
      <c r="AC708" s="334"/>
      <c r="AD708" s="334"/>
      <c r="AE708" s="334"/>
      <c r="AF708" s="334"/>
      <c r="AG708" s="334"/>
      <c r="AH708" s="334"/>
      <c r="AI708" s="334"/>
      <c r="AJ708" s="334"/>
      <c r="AK708" s="334"/>
      <c r="AL708" s="334"/>
      <c r="AM708" s="334"/>
      <c r="AN708" s="334"/>
      <c r="AO708" s="334"/>
      <c r="AP708" s="334"/>
      <c r="AQ708" s="334"/>
      <c r="AR708" s="334"/>
      <c r="AS708" s="334"/>
      <c r="AT708" s="334"/>
      <c r="AU708" s="334"/>
      <c r="AV708" s="334"/>
      <c r="AW708" s="334"/>
      <c r="AX708" s="334"/>
      <c r="AY708" s="334"/>
      <c r="AZ708" s="334"/>
      <c r="BA708" s="334"/>
      <c r="BB708" s="334"/>
      <c r="BC708" s="334"/>
      <c r="BD708" s="334"/>
      <c r="BE708" s="334"/>
      <c r="BF708" s="334"/>
      <c r="BG708" s="334"/>
      <c r="BH708" s="334"/>
      <c r="BI708" s="334"/>
      <c r="BJ708" s="334"/>
      <c r="BK708" s="334"/>
      <c r="BL708" s="334"/>
      <c r="BM708" s="334"/>
      <c r="BN708" s="334"/>
      <c r="BO708" s="334"/>
      <c r="BP708" s="334"/>
      <c r="BQ708" s="334"/>
      <c r="BR708" s="334"/>
      <c r="BS708" s="334"/>
      <c r="BT708" s="334"/>
      <c r="BU708" s="334"/>
      <c r="BV708" s="334"/>
      <c r="BW708" s="334"/>
      <c r="BX708" s="334"/>
      <c r="BY708" s="334"/>
      <c r="BZ708" s="334"/>
      <c r="CA708" s="334"/>
      <c r="CB708" s="334"/>
      <c r="CC708" s="334"/>
      <c r="CD708" s="334"/>
      <c r="CE708" s="334"/>
      <c r="CF708" s="334"/>
      <c r="CG708" s="334"/>
      <c r="CH708" s="334"/>
      <c r="CI708" s="334"/>
      <c r="CJ708" s="334"/>
      <c r="CK708" s="334"/>
      <c r="CL708" s="334"/>
      <c r="CM708" s="334"/>
      <c r="CN708" s="334"/>
      <c r="CO708" s="334"/>
      <c r="CP708" s="334"/>
      <c r="CQ708" s="334"/>
      <c r="CR708" s="334"/>
      <c r="CS708" s="334"/>
      <c r="CT708" s="334"/>
      <c r="CU708" s="334"/>
      <c r="CV708" s="334"/>
      <c r="CW708" s="334"/>
      <c r="CX708" s="334"/>
      <c r="CY708" s="334"/>
      <c r="CZ708" s="334"/>
      <c r="DA708" s="334"/>
      <c r="DB708" s="334"/>
      <c r="DC708" s="334"/>
      <c r="DD708" s="334"/>
      <c r="DE708" s="334"/>
      <c r="DF708" s="334"/>
      <c r="DG708" s="334"/>
      <c r="DH708" s="334"/>
      <c r="DI708" s="334"/>
      <c r="DJ708" s="334"/>
      <c r="DK708" s="334"/>
      <c r="DL708" s="334"/>
      <c r="DM708" s="334"/>
      <c r="DN708" s="334"/>
      <c r="DO708" s="334"/>
      <c r="DP708" s="334"/>
      <c r="DQ708" s="334"/>
      <c r="DR708" s="334"/>
      <c r="DS708" s="334"/>
      <c r="DT708" s="334"/>
      <c r="DU708" s="334"/>
      <c r="DV708" s="334"/>
      <c r="DW708" s="334"/>
      <c r="DX708" s="334"/>
      <c r="DY708" s="334"/>
      <c r="DZ708" s="334"/>
      <c r="EA708" s="334"/>
      <c r="EB708" s="334"/>
      <c r="EC708" s="334"/>
      <c r="ED708" s="334"/>
      <c r="EE708" s="334"/>
      <c r="EF708" s="334"/>
      <c r="EG708" s="334"/>
      <c r="EH708" s="334"/>
      <c r="EI708" s="334"/>
      <c r="EJ708" s="334"/>
      <c r="EK708" s="334"/>
      <c r="EL708" s="334"/>
      <c r="EM708" s="334"/>
      <c r="EN708" s="334"/>
      <c r="EO708" s="334"/>
      <c r="EP708" s="334"/>
      <c r="EQ708" s="334"/>
      <c r="ER708" s="334"/>
      <c r="ES708" s="334"/>
      <c r="ET708" s="334"/>
      <c r="EU708" s="334"/>
      <c r="EV708" s="334"/>
      <c r="EW708" s="334"/>
      <c r="EX708" s="334"/>
      <c r="EY708" s="334"/>
      <c r="EZ708" s="334"/>
      <c r="FA708" s="334"/>
      <c r="FB708" s="334"/>
      <c r="FC708" s="334"/>
      <c r="FD708" s="334"/>
      <c r="FE708" s="334"/>
      <c r="FF708" s="334"/>
      <c r="FG708" s="334"/>
      <c r="FH708" s="334"/>
      <c r="FI708" s="334"/>
      <c r="FJ708" s="334"/>
      <c r="FK708" s="334"/>
      <c r="FL708" s="334"/>
      <c r="FM708" s="334"/>
      <c r="FN708" s="334"/>
      <c r="FO708" s="334"/>
      <c r="FP708" s="334"/>
      <c r="FQ708" s="334"/>
      <c r="FR708" s="334"/>
      <c r="FS708" s="334"/>
      <c r="FT708" s="334"/>
      <c r="FU708" s="334"/>
      <c r="FV708" s="334"/>
      <c r="FW708" s="334"/>
      <c r="FX708" s="334"/>
      <c r="FY708" s="334"/>
      <c r="FZ708" s="334"/>
      <c r="GA708" s="334"/>
      <c r="GB708" s="334"/>
      <c r="GC708" s="334"/>
      <c r="GD708" s="334"/>
      <c r="GE708" s="334"/>
      <c r="GF708" s="334"/>
      <c r="GG708" s="334"/>
      <c r="GH708" s="334"/>
      <c r="GI708" s="334"/>
      <c r="GJ708" s="334"/>
      <c r="GK708" s="334"/>
      <c r="GL708" s="334"/>
      <c r="GM708" s="334"/>
      <c r="GN708" s="334"/>
      <c r="GO708" s="334"/>
      <c r="GP708" s="334"/>
      <c r="GQ708" s="334"/>
      <c r="GR708" s="334"/>
      <c r="GS708" s="334"/>
      <c r="GT708" s="334"/>
      <c r="GU708" s="334"/>
      <c r="GV708" s="334"/>
      <c r="GW708" s="334"/>
      <c r="GX708" s="334"/>
      <c r="GY708" s="334"/>
      <c r="GZ708" s="334"/>
      <c r="HA708" s="334"/>
      <c r="HB708" s="334"/>
      <c r="HC708" s="334"/>
      <c r="HD708" s="334"/>
      <c r="HE708" s="334"/>
      <c r="HF708" s="334"/>
      <c r="HG708" s="334"/>
      <c r="HH708" s="334"/>
      <c r="HI708" s="334"/>
      <c r="HJ708" s="334"/>
      <c r="HK708" s="334"/>
      <c r="HL708" s="334"/>
      <c r="HM708" s="334"/>
      <c r="HN708" s="334"/>
      <c r="HO708" s="334"/>
      <c r="HP708" s="334"/>
      <c r="HQ708" s="334"/>
      <c r="HR708" s="334"/>
      <c r="HS708" s="334"/>
      <c r="HT708" s="334"/>
      <c r="HU708" s="334"/>
      <c r="HV708" s="334"/>
      <c r="HW708" s="334"/>
      <c r="HX708" s="334"/>
      <c r="HY708" s="334"/>
      <c r="HZ708" s="334"/>
      <c r="IA708" s="334"/>
      <c r="IB708" s="334"/>
      <c r="IC708" s="334"/>
      <c r="ID708" s="334"/>
      <c r="IE708" s="334"/>
      <c r="IF708" s="334"/>
      <c r="IG708" s="334"/>
      <c r="IH708" s="334"/>
      <c r="II708" s="334"/>
      <c r="IJ708" s="334"/>
      <c r="IK708" s="334"/>
      <c r="IL708" s="334"/>
      <c r="IM708" s="334"/>
      <c r="IN708" s="334"/>
      <c r="IO708" s="334"/>
      <c r="IP708" s="334"/>
      <c r="IQ708" s="334"/>
      <c r="IR708" s="334"/>
      <c r="IS708" s="334"/>
      <c r="IT708" s="334"/>
      <c r="IU708" s="334"/>
      <c r="IV708" s="334"/>
      <c r="IW708" s="334"/>
      <c r="IX708" s="334"/>
      <c r="IY708" s="334"/>
      <c r="IZ708" s="334"/>
      <c r="JA708" s="334"/>
      <c r="JB708" s="334"/>
      <c r="JC708" s="334"/>
      <c r="JD708" s="334"/>
      <c r="JE708" s="334"/>
      <c r="JF708" s="334"/>
    </row>
    <row r="709" spans="1:266" s="948" customFormat="1" ht="45" customHeight="1" x14ac:dyDescent="0.25">
      <c r="A709" s="894">
        <v>1</v>
      </c>
      <c r="B709" s="894">
        <v>1</v>
      </c>
      <c r="C709" s="1384" t="s">
        <v>466</v>
      </c>
      <c r="D709" s="1384"/>
      <c r="E709" s="1385">
        <f t="shared" si="277"/>
        <v>37371</v>
      </c>
      <c r="F709" s="1385">
        <f t="shared" si="277"/>
        <v>12457</v>
      </c>
      <c r="G709" s="1385">
        <f t="shared" si="277"/>
        <v>18321</v>
      </c>
      <c r="H709" s="1542">
        <f>G709/F709*100</f>
        <v>147.07393433410934</v>
      </c>
      <c r="I709" s="1687"/>
      <c r="J709" s="1687"/>
      <c r="K709" s="1688"/>
      <c r="L709" s="1688"/>
      <c r="M709" s="1688"/>
      <c r="N709" s="1688"/>
      <c r="O709" s="1688"/>
      <c r="P709" s="1688"/>
      <c r="Q709" s="1385"/>
      <c r="R709" s="1385"/>
      <c r="S709" s="1385"/>
      <c r="T709" s="1385"/>
      <c r="U709" s="2063"/>
      <c r="V709" s="1385"/>
      <c r="W709" s="1385"/>
      <c r="X709" s="1385"/>
      <c r="Y709" s="1689"/>
      <c r="Z709" s="1385"/>
      <c r="AA709" s="923">
        <f t="shared" si="243"/>
        <v>0</v>
      </c>
      <c r="AB709" s="334"/>
      <c r="AC709" s="334"/>
      <c r="AD709" s="334"/>
      <c r="AE709" s="334"/>
      <c r="AF709" s="334"/>
      <c r="AG709" s="334"/>
      <c r="AH709" s="334"/>
      <c r="AI709" s="334"/>
      <c r="AJ709" s="334"/>
      <c r="AK709" s="334"/>
      <c r="AL709" s="334"/>
      <c r="AM709" s="334"/>
      <c r="AN709" s="334"/>
      <c r="AO709" s="334"/>
      <c r="AP709" s="334"/>
      <c r="AQ709" s="334"/>
      <c r="AR709" s="334"/>
      <c r="AS709" s="334"/>
      <c r="AT709" s="334"/>
      <c r="AU709" s="334"/>
      <c r="AV709" s="334"/>
      <c r="AW709" s="334"/>
      <c r="AX709" s="334"/>
      <c r="AY709" s="334"/>
      <c r="AZ709" s="334"/>
      <c r="BA709" s="334"/>
      <c r="BB709" s="334"/>
      <c r="BC709" s="334"/>
      <c r="BD709" s="334"/>
      <c r="BE709" s="334"/>
      <c r="BF709" s="334"/>
      <c r="BG709" s="334"/>
      <c r="BH709" s="334"/>
      <c r="BI709" s="334"/>
      <c r="BJ709" s="334"/>
      <c r="BK709" s="334"/>
      <c r="BL709" s="334"/>
      <c r="BM709" s="334"/>
      <c r="BN709" s="334"/>
      <c r="BO709" s="334"/>
      <c r="BP709" s="334"/>
      <c r="BQ709" s="334"/>
      <c r="BR709" s="334"/>
      <c r="BS709" s="334"/>
      <c r="BT709" s="334"/>
      <c r="BU709" s="334"/>
      <c r="BV709" s="334"/>
      <c r="BW709" s="334"/>
      <c r="BX709" s="334"/>
      <c r="BY709" s="334"/>
      <c r="BZ709" s="334"/>
      <c r="CA709" s="334"/>
      <c r="CB709" s="334"/>
      <c r="CC709" s="334"/>
      <c r="CD709" s="334"/>
      <c r="CE709" s="334"/>
      <c r="CF709" s="334"/>
      <c r="CG709" s="334"/>
      <c r="CH709" s="334"/>
      <c r="CI709" s="334"/>
      <c r="CJ709" s="334"/>
      <c r="CK709" s="334"/>
      <c r="CL709" s="334"/>
      <c r="CM709" s="334"/>
      <c r="CN709" s="334"/>
      <c r="CO709" s="334"/>
      <c r="CP709" s="334"/>
      <c r="CQ709" s="334"/>
      <c r="CR709" s="334"/>
      <c r="CS709" s="334"/>
      <c r="CT709" s="334"/>
      <c r="CU709" s="334"/>
      <c r="CV709" s="334"/>
      <c r="CW709" s="334"/>
      <c r="CX709" s="334"/>
      <c r="CY709" s="334"/>
      <c r="CZ709" s="334"/>
      <c r="DA709" s="334"/>
      <c r="DB709" s="334"/>
      <c r="DC709" s="334"/>
      <c r="DD709" s="334"/>
      <c r="DE709" s="334"/>
      <c r="DF709" s="334"/>
      <c r="DG709" s="334"/>
      <c r="DH709" s="334"/>
      <c r="DI709" s="334"/>
      <c r="DJ709" s="334"/>
      <c r="DK709" s="334"/>
      <c r="DL709" s="334"/>
      <c r="DM709" s="334"/>
      <c r="DN709" s="334"/>
      <c r="DO709" s="334"/>
      <c r="DP709" s="334"/>
      <c r="DQ709" s="334"/>
      <c r="DR709" s="334"/>
      <c r="DS709" s="334"/>
      <c r="DT709" s="334"/>
      <c r="DU709" s="334"/>
      <c r="DV709" s="334"/>
      <c r="DW709" s="334"/>
      <c r="DX709" s="334"/>
      <c r="DY709" s="334"/>
      <c r="DZ709" s="334"/>
      <c r="EA709" s="334"/>
      <c r="EB709" s="334"/>
      <c r="EC709" s="334"/>
      <c r="ED709" s="334"/>
      <c r="EE709" s="334"/>
      <c r="EF709" s="334"/>
      <c r="EG709" s="334"/>
      <c r="EH709" s="334"/>
      <c r="EI709" s="334"/>
      <c r="EJ709" s="334"/>
      <c r="EK709" s="334"/>
      <c r="EL709" s="334"/>
      <c r="EM709" s="334"/>
      <c r="EN709" s="334"/>
      <c r="EO709" s="334"/>
      <c r="EP709" s="334"/>
      <c r="EQ709" s="334"/>
      <c r="ER709" s="334"/>
      <c r="ES709" s="334"/>
      <c r="ET709" s="334"/>
      <c r="EU709" s="334"/>
      <c r="EV709" s="334"/>
      <c r="EW709" s="334"/>
      <c r="EX709" s="334"/>
      <c r="EY709" s="334"/>
      <c r="EZ709" s="334"/>
      <c r="FA709" s="334"/>
      <c r="FB709" s="334"/>
      <c r="FC709" s="334"/>
      <c r="FD709" s="334"/>
      <c r="FE709" s="334"/>
      <c r="FF709" s="334"/>
      <c r="FG709" s="334"/>
      <c r="FH709" s="334"/>
      <c r="FI709" s="334"/>
      <c r="FJ709" s="334"/>
      <c r="FK709" s="334"/>
      <c r="FL709" s="334"/>
      <c r="FM709" s="334"/>
      <c r="FN709" s="334"/>
      <c r="FO709" s="334"/>
      <c r="FP709" s="334"/>
      <c r="FQ709" s="334"/>
      <c r="FR709" s="334"/>
      <c r="FS709" s="334"/>
      <c r="FT709" s="334"/>
      <c r="FU709" s="334"/>
      <c r="FV709" s="334"/>
      <c r="FW709" s="334"/>
      <c r="FX709" s="334"/>
      <c r="FY709" s="334"/>
      <c r="FZ709" s="334"/>
      <c r="GA709" s="334"/>
      <c r="GB709" s="334"/>
      <c r="GC709" s="334"/>
      <c r="GD709" s="334"/>
      <c r="GE709" s="334"/>
      <c r="GF709" s="334"/>
      <c r="GG709" s="334"/>
      <c r="GH709" s="334"/>
      <c r="GI709" s="334"/>
      <c r="GJ709" s="334"/>
      <c r="GK709" s="334"/>
      <c r="GL709" s="334"/>
      <c r="GM709" s="334"/>
      <c r="GN709" s="334"/>
      <c r="GO709" s="334"/>
      <c r="GP709" s="334"/>
      <c r="GQ709" s="334"/>
      <c r="GR709" s="334"/>
      <c r="GS709" s="334"/>
      <c r="GT709" s="334"/>
      <c r="GU709" s="334"/>
      <c r="GV709" s="334"/>
      <c r="GW709" s="334"/>
      <c r="GX709" s="334"/>
      <c r="GY709" s="334"/>
      <c r="GZ709" s="334"/>
      <c r="HA709" s="334"/>
      <c r="HB709" s="334"/>
      <c r="HC709" s="334"/>
      <c r="HD709" s="334"/>
      <c r="HE709" s="334"/>
      <c r="HF709" s="334"/>
      <c r="HG709" s="334"/>
      <c r="HH709" s="334"/>
      <c r="HI709" s="334"/>
      <c r="HJ709" s="334"/>
      <c r="HK709" s="334"/>
      <c r="HL709" s="334"/>
      <c r="HM709" s="334"/>
      <c r="HN709" s="334"/>
      <c r="HO709" s="334"/>
      <c r="HP709" s="334"/>
      <c r="HQ709" s="334"/>
      <c r="HR709" s="334"/>
      <c r="HS709" s="334"/>
      <c r="HT709" s="334"/>
      <c r="HU709" s="334"/>
      <c r="HV709" s="334"/>
      <c r="HW709" s="334"/>
      <c r="HX709" s="334"/>
      <c r="HY709" s="334"/>
      <c r="HZ709" s="334"/>
      <c r="IA709" s="334"/>
      <c r="IB709" s="334"/>
      <c r="IC709" s="334"/>
      <c r="ID709" s="334"/>
      <c r="IE709" s="334"/>
      <c r="IF709" s="334"/>
      <c r="IG709" s="334"/>
      <c r="IH709" s="334"/>
      <c r="II709" s="334"/>
      <c r="IJ709" s="334"/>
      <c r="IK709" s="334"/>
      <c r="IL709" s="334"/>
      <c r="IM709" s="334"/>
      <c r="IN709" s="334"/>
      <c r="IO709" s="334"/>
      <c r="IP709" s="334"/>
      <c r="IQ709" s="334"/>
      <c r="IR709" s="334"/>
      <c r="IS709" s="334"/>
      <c r="IT709" s="334"/>
      <c r="IU709" s="334"/>
      <c r="IV709" s="334"/>
      <c r="IW709" s="334"/>
      <c r="IX709" s="334"/>
      <c r="IY709" s="334"/>
      <c r="IZ709" s="334"/>
      <c r="JA709" s="334"/>
      <c r="JB709" s="334"/>
      <c r="JC709" s="334"/>
      <c r="JD709" s="334"/>
      <c r="JE709" s="334"/>
      <c r="JF709" s="334"/>
    </row>
    <row r="710" spans="1:266" s="948" customFormat="1" ht="42.75" customHeight="1" x14ac:dyDescent="0.25">
      <c r="A710" s="894">
        <v>1</v>
      </c>
      <c r="B710" s="894">
        <v>1</v>
      </c>
      <c r="C710" s="1384" t="s">
        <v>467</v>
      </c>
      <c r="D710" s="1384"/>
      <c r="E710" s="1385">
        <f t="shared" si="277"/>
        <v>6147</v>
      </c>
      <c r="F710" s="1385">
        <f t="shared" si="277"/>
        <v>2049</v>
      </c>
      <c r="G710" s="1385">
        <f t="shared" si="277"/>
        <v>2462</v>
      </c>
      <c r="H710" s="1542">
        <f>G710/F710*100</f>
        <v>120.15617374328941</v>
      </c>
      <c r="I710" s="1687"/>
      <c r="J710" s="1687"/>
      <c r="K710" s="1688"/>
      <c r="L710" s="1688"/>
      <c r="M710" s="1688"/>
      <c r="N710" s="1688"/>
      <c r="O710" s="1688"/>
      <c r="P710" s="1688"/>
      <c r="Q710" s="1385"/>
      <c r="R710" s="1385"/>
      <c r="S710" s="1385"/>
      <c r="T710" s="1385"/>
      <c r="U710" s="2063"/>
      <c r="V710" s="1385"/>
      <c r="W710" s="1385"/>
      <c r="X710" s="1385"/>
      <c r="Y710" s="1689"/>
      <c r="Z710" s="1385"/>
      <c r="AA710" s="923">
        <f t="shared" si="243"/>
        <v>0</v>
      </c>
      <c r="AB710" s="334"/>
      <c r="AC710" s="334"/>
      <c r="AD710" s="334"/>
      <c r="AE710" s="334"/>
      <c r="AF710" s="334"/>
      <c r="AG710" s="334"/>
      <c r="AH710" s="334"/>
      <c r="AI710" s="334"/>
      <c r="AJ710" s="334"/>
      <c r="AK710" s="334"/>
      <c r="AL710" s="334"/>
      <c r="AM710" s="334"/>
      <c r="AN710" s="334"/>
      <c r="AO710" s="334"/>
      <c r="AP710" s="334"/>
      <c r="AQ710" s="334"/>
      <c r="AR710" s="334"/>
      <c r="AS710" s="334"/>
      <c r="AT710" s="334"/>
      <c r="AU710" s="334"/>
      <c r="AV710" s="334"/>
      <c r="AW710" s="334"/>
      <c r="AX710" s="334"/>
      <c r="AY710" s="334"/>
      <c r="AZ710" s="334"/>
      <c r="BA710" s="334"/>
      <c r="BB710" s="334"/>
      <c r="BC710" s="334"/>
      <c r="BD710" s="334"/>
      <c r="BE710" s="334"/>
      <c r="BF710" s="334"/>
      <c r="BG710" s="334"/>
      <c r="BH710" s="334"/>
      <c r="BI710" s="334"/>
      <c r="BJ710" s="334"/>
      <c r="BK710" s="334"/>
      <c r="BL710" s="334"/>
      <c r="BM710" s="334"/>
      <c r="BN710" s="334"/>
      <c r="BO710" s="334"/>
      <c r="BP710" s="334"/>
      <c r="BQ710" s="334"/>
      <c r="BR710" s="334"/>
      <c r="BS710" s="334"/>
      <c r="BT710" s="334"/>
      <c r="BU710" s="334"/>
      <c r="BV710" s="334"/>
      <c r="BW710" s="334"/>
      <c r="BX710" s="334"/>
      <c r="BY710" s="334"/>
      <c r="BZ710" s="334"/>
      <c r="CA710" s="334"/>
      <c r="CB710" s="334"/>
      <c r="CC710" s="334"/>
      <c r="CD710" s="334"/>
      <c r="CE710" s="334"/>
      <c r="CF710" s="334"/>
      <c r="CG710" s="334"/>
      <c r="CH710" s="334"/>
      <c r="CI710" s="334"/>
      <c r="CJ710" s="334"/>
      <c r="CK710" s="334"/>
      <c r="CL710" s="334"/>
      <c r="CM710" s="334"/>
      <c r="CN710" s="334"/>
      <c r="CO710" s="334"/>
      <c r="CP710" s="334"/>
      <c r="CQ710" s="334"/>
      <c r="CR710" s="334"/>
      <c r="CS710" s="334"/>
      <c r="CT710" s="334"/>
      <c r="CU710" s="334"/>
      <c r="CV710" s="334"/>
      <c r="CW710" s="334"/>
      <c r="CX710" s="334"/>
      <c r="CY710" s="334"/>
      <c r="CZ710" s="334"/>
      <c r="DA710" s="334"/>
      <c r="DB710" s="334"/>
      <c r="DC710" s="334"/>
      <c r="DD710" s="334"/>
      <c r="DE710" s="334"/>
      <c r="DF710" s="334"/>
      <c r="DG710" s="334"/>
      <c r="DH710" s="334"/>
      <c r="DI710" s="334"/>
      <c r="DJ710" s="334"/>
      <c r="DK710" s="334"/>
      <c r="DL710" s="334"/>
      <c r="DM710" s="334"/>
      <c r="DN710" s="334"/>
      <c r="DO710" s="334"/>
      <c r="DP710" s="334"/>
      <c r="DQ710" s="334"/>
      <c r="DR710" s="334"/>
      <c r="DS710" s="334"/>
      <c r="DT710" s="334"/>
      <c r="DU710" s="334"/>
      <c r="DV710" s="334"/>
      <c r="DW710" s="334"/>
      <c r="DX710" s="334"/>
      <c r="DY710" s="334"/>
      <c r="DZ710" s="334"/>
      <c r="EA710" s="334"/>
      <c r="EB710" s="334"/>
      <c r="EC710" s="334"/>
      <c r="ED710" s="334"/>
      <c r="EE710" s="334"/>
      <c r="EF710" s="334"/>
      <c r="EG710" s="334"/>
      <c r="EH710" s="334"/>
      <c r="EI710" s="334"/>
      <c r="EJ710" s="334"/>
      <c r="EK710" s="334"/>
      <c r="EL710" s="334"/>
      <c r="EM710" s="334"/>
      <c r="EN710" s="334"/>
      <c r="EO710" s="334"/>
      <c r="EP710" s="334"/>
      <c r="EQ710" s="334"/>
      <c r="ER710" s="334"/>
      <c r="ES710" s="334"/>
      <c r="ET710" s="334"/>
      <c r="EU710" s="334"/>
      <c r="EV710" s="334"/>
      <c r="EW710" s="334"/>
      <c r="EX710" s="334"/>
      <c r="EY710" s="334"/>
      <c r="EZ710" s="334"/>
      <c r="FA710" s="334"/>
      <c r="FB710" s="334"/>
      <c r="FC710" s="334"/>
      <c r="FD710" s="334"/>
      <c r="FE710" s="334"/>
      <c r="FF710" s="334"/>
      <c r="FG710" s="334"/>
      <c r="FH710" s="334"/>
      <c r="FI710" s="334"/>
      <c r="FJ710" s="334"/>
      <c r="FK710" s="334"/>
      <c r="FL710" s="334"/>
      <c r="FM710" s="334"/>
      <c r="FN710" s="334"/>
      <c r="FO710" s="334"/>
      <c r="FP710" s="334"/>
      <c r="FQ710" s="334"/>
      <c r="FR710" s="334"/>
      <c r="FS710" s="334"/>
      <c r="FT710" s="334"/>
      <c r="FU710" s="334"/>
      <c r="FV710" s="334"/>
      <c r="FW710" s="334"/>
      <c r="FX710" s="334"/>
      <c r="FY710" s="334"/>
      <c r="FZ710" s="334"/>
      <c r="GA710" s="334"/>
      <c r="GB710" s="334"/>
      <c r="GC710" s="334"/>
      <c r="GD710" s="334"/>
      <c r="GE710" s="334"/>
      <c r="GF710" s="334"/>
      <c r="GG710" s="334"/>
      <c r="GH710" s="334"/>
      <c r="GI710" s="334"/>
      <c r="GJ710" s="334"/>
      <c r="GK710" s="334"/>
      <c r="GL710" s="334"/>
      <c r="GM710" s="334"/>
      <c r="GN710" s="334"/>
      <c r="GO710" s="334"/>
      <c r="GP710" s="334"/>
      <c r="GQ710" s="334"/>
      <c r="GR710" s="334"/>
      <c r="GS710" s="334"/>
      <c r="GT710" s="334"/>
      <c r="GU710" s="334"/>
      <c r="GV710" s="334"/>
      <c r="GW710" s="334"/>
      <c r="GX710" s="334"/>
      <c r="GY710" s="334"/>
      <c r="GZ710" s="334"/>
      <c r="HA710" s="334"/>
      <c r="HB710" s="334"/>
      <c r="HC710" s="334"/>
      <c r="HD710" s="334"/>
      <c r="HE710" s="334"/>
      <c r="HF710" s="334"/>
      <c r="HG710" s="334"/>
      <c r="HH710" s="334"/>
      <c r="HI710" s="334"/>
      <c r="HJ710" s="334"/>
      <c r="HK710" s="334"/>
      <c r="HL710" s="334"/>
      <c r="HM710" s="334"/>
      <c r="HN710" s="334"/>
      <c r="HO710" s="334"/>
      <c r="HP710" s="334"/>
      <c r="HQ710" s="334"/>
      <c r="HR710" s="334"/>
      <c r="HS710" s="334"/>
      <c r="HT710" s="334"/>
      <c r="HU710" s="334"/>
      <c r="HV710" s="334"/>
      <c r="HW710" s="334"/>
      <c r="HX710" s="334"/>
      <c r="HY710" s="334"/>
      <c r="HZ710" s="334"/>
      <c r="IA710" s="334"/>
      <c r="IB710" s="334"/>
      <c r="IC710" s="334"/>
      <c r="ID710" s="334"/>
      <c r="IE710" s="334"/>
      <c r="IF710" s="334"/>
      <c r="IG710" s="334"/>
      <c r="IH710" s="334"/>
      <c r="II710" s="334"/>
      <c r="IJ710" s="334"/>
      <c r="IK710" s="334"/>
      <c r="IL710" s="334"/>
      <c r="IM710" s="334"/>
      <c r="IN710" s="334"/>
      <c r="IO710" s="334"/>
      <c r="IP710" s="334"/>
      <c r="IQ710" s="334"/>
      <c r="IR710" s="334"/>
      <c r="IS710" s="334"/>
      <c r="IT710" s="334"/>
      <c r="IU710" s="334"/>
      <c r="IV710" s="334"/>
      <c r="IW710" s="334"/>
      <c r="IX710" s="334"/>
      <c r="IY710" s="334"/>
      <c r="IZ710" s="334"/>
      <c r="JA710" s="334"/>
      <c r="JB710" s="334"/>
      <c r="JC710" s="334"/>
      <c r="JD710" s="334"/>
      <c r="JE710" s="334"/>
      <c r="JF710" s="334"/>
    </row>
    <row r="711" spans="1:266" s="948" customFormat="1" ht="28.5" customHeight="1" x14ac:dyDescent="0.25">
      <c r="A711" s="894">
        <v>1</v>
      </c>
      <c r="B711" s="894">
        <v>1</v>
      </c>
      <c r="C711" s="1384" t="s">
        <v>435</v>
      </c>
      <c r="D711" s="1384"/>
      <c r="E711" s="1385"/>
      <c r="F711" s="1385"/>
      <c r="G711" s="1385"/>
      <c r="H711" s="1542"/>
      <c r="I711" s="1687"/>
      <c r="J711" s="1687"/>
      <c r="K711" s="1688"/>
      <c r="L711" s="1688"/>
      <c r="M711" s="1688"/>
      <c r="N711" s="1688"/>
      <c r="O711" s="1688"/>
      <c r="P711" s="1688"/>
      <c r="Q711" s="1385"/>
      <c r="R711" s="1385"/>
      <c r="S711" s="1385"/>
      <c r="T711" s="1385"/>
      <c r="U711" s="2063"/>
      <c r="V711" s="1385"/>
      <c r="W711" s="1385"/>
      <c r="X711" s="1385"/>
      <c r="Y711" s="1689"/>
      <c r="Z711" s="1385"/>
      <c r="AA711" s="923">
        <f t="shared" si="243"/>
        <v>0</v>
      </c>
      <c r="AB711" s="334"/>
      <c r="AC711" s="334"/>
      <c r="AD711" s="334"/>
      <c r="AE711" s="334"/>
      <c r="AF711" s="334"/>
      <c r="AG711" s="334"/>
      <c r="AH711" s="334"/>
      <c r="AI711" s="334"/>
      <c r="AJ711" s="334"/>
      <c r="AK711" s="334"/>
      <c r="AL711" s="334"/>
      <c r="AM711" s="334"/>
      <c r="AN711" s="334"/>
      <c r="AO711" s="334"/>
      <c r="AP711" s="334"/>
      <c r="AQ711" s="334"/>
      <c r="AR711" s="334"/>
      <c r="AS711" s="334"/>
      <c r="AT711" s="334"/>
      <c r="AU711" s="334"/>
      <c r="AV711" s="334"/>
      <c r="AW711" s="334"/>
      <c r="AX711" s="334"/>
      <c r="AY711" s="334"/>
      <c r="AZ711" s="334"/>
      <c r="BA711" s="334"/>
      <c r="BB711" s="334"/>
      <c r="BC711" s="334"/>
      <c r="BD711" s="334"/>
      <c r="BE711" s="334"/>
      <c r="BF711" s="334"/>
      <c r="BG711" s="334"/>
      <c r="BH711" s="334"/>
      <c r="BI711" s="334"/>
      <c r="BJ711" s="334"/>
      <c r="BK711" s="334"/>
      <c r="BL711" s="334"/>
      <c r="BM711" s="334"/>
      <c r="BN711" s="334"/>
      <c r="BO711" s="334"/>
      <c r="BP711" s="334"/>
      <c r="BQ711" s="334"/>
      <c r="BR711" s="334"/>
      <c r="BS711" s="334"/>
      <c r="BT711" s="334"/>
      <c r="BU711" s="334"/>
      <c r="BV711" s="334"/>
      <c r="BW711" s="334"/>
      <c r="BX711" s="334"/>
      <c r="BY711" s="334"/>
      <c r="BZ711" s="334"/>
      <c r="CA711" s="334"/>
      <c r="CB711" s="334"/>
      <c r="CC711" s="334"/>
      <c r="CD711" s="334"/>
      <c r="CE711" s="334"/>
      <c r="CF711" s="334"/>
      <c r="CG711" s="334"/>
      <c r="CH711" s="334"/>
      <c r="CI711" s="334"/>
      <c r="CJ711" s="334"/>
      <c r="CK711" s="334"/>
      <c r="CL711" s="334"/>
      <c r="CM711" s="334"/>
      <c r="CN711" s="334"/>
      <c r="CO711" s="334"/>
      <c r="CP711" s="334"/>
      <c r="CQ711" s="334"/>
      <c r="CR711" s="334"/>
      <c r="CS711" s="334"/>
      <c r="CT711" s="334"/>
      <c r="CU711" s="334"/>
      <c r="CV711" s="334"/>
      <c r="CW711" s="334"/>
      <c r="CX711" s="334"/>
      <c r="CY711" s="334"/>
      <c r="CZ711" s="334"/>
      <c r="DA711" s="334"/>
      <c r="DB711" s="334"/>
      <c r="DC711" s="334"/>
      <c r="DD711" s="334"/>
      <c r="DE711" s="334"/>
      <c r="DF711" s="334"/>
      <c r="DG711" s="334"/>
      <c r="DH711" s="334"/>
      <c r="DI711" s="334"/>
      <c r="DJ711" s="334"/>
      <c r="DK711" s="334"/>
      <c r="DL711" s="334"/>
      <c r="DM711" s="334"/>
      <c r="DN711" s="334"/>
      <c r="DO711" s="334"/>
      <c r="DP711" s="334"/>
      <c r="DQ711" s="334"/>
      <c r="DR711" s="334"/>
      <c r="DS711" s="334"/>
      <c r="DT711" s="334"/>
      <c r="DU711" s="334"/>
      <c r="DV711" s="334"/>
      <c r="DW711" s="334"/>
      <c r="DX711" s="334"/>
      <c r="DY711" s="334"/>
      <c r="DZ711" s="334"/>
      <c r="EA711" s="334"/>
      <c r="EB711" s="334"/>
      <c r="EC711" s="334"/>
      <c r="ED711" s="334"/>
      <c r="EE711" s="334"/>
      <c r="EF711" s="334"/>
      <c r="EG711" s="334"/>
      <c r="EH711" s="334"/>
      <c r="EI711" s="334"/>
      <c r="EJ711" s="334"/>
      <c r="EK711" s="334"/>
      <c r="EL711" s="334"/>
      <c r="EM711" s="334"/>
      <c r="EN711" s="334"/>
      <c r="EO711" s="334"/>
      <c r="EP711" s="334"/>
      <c r="EQ711" s="334"/>
      <c r="ER711" s="334"/>
      <c r="ES711" s="334"/>
      <c r="ET711" s="334"/>
      <c r="EU711" s="334"/>
      <c r="EV711" s="334"/>
      <c r="EW711" s="334"/>
      <c r="EX711" s="334"/>
      <c r="EY711" s="334"/>
      <c r="EZ711" s="334"/>
      <c r="FA711" s="334"/>
      <c r="FB711" s="334"/>
      <c r="FC711" s="334"/>
      <c r="FD711" s="334"/>
      <c r="FE711" s="334"/>
      <c r="FF711" s="334"/>
      <c r="FG711" s="334"/>
      <c r="FH711" s="334"/>
      <c r="FI711" s="334"/>
      <c r="FJ711" s="334"/>
      <c r="FK711" s="334"/>
      <c r="FL711" s="334"/>
      <c r="FM711" s="334"/>
      <c r="FN711" s="334"/>
      <c r="FO711" s="334"/>
      <c r="FP711" s="334"/>
      <c r="FQ711" s="334"/>
      <c r="FR711" s="334"/>
      <c r="FS711" s="334"/>
      <c r="FT711" s="334"/>
      <c r="FU711" s="334"/>
      <c r="FV711" s="334"/>
      <c r="FW711" s="334"/>
      <c r="FX711" s="334"/>
      <c r="FY711" s="334"/>
      <c r="FZ711" s="334"/>
      <c r="GA711" s="334"/>
      <c r="GB711" s="334"/>
      <c r="GC711" s="334"/>
      <c r="GD711" s="334"/>
      <c r="GE711" s="334"/>
      <c r="GF711" s="334"/>
      <c r="GG711" s="334"/>
      <c r="GH711" s="334"/>
      <c r="GI711" s="334"/>
      <c r="GJ711" s="334"/>
      <c r="GK711" s="334"/>
      <c r="GL711" s="334"/>
      <c r="GM711" s="334"/>
      <c r="GN711" s="334"/>
      <c r="GO711" s="334"/>
      <c r="GP711" s="334"/>
      <c r="GQ711" s="334"/>
      <c r="GR711" s="334"/>
      <c r="GS711" s="334"/>
      <c r="GT711" s="334"/>
      <c r="GU711" s="334"/>
      <c r="GV711" s="334"/>
      <c r="GW711" s="334"/>
      <c r="GX711" s="334"/>
      <c r="GY711" s="334"/>
      <c r="GZ711" s="334"/>
      <c r="HA711" s="334"/>
      <c r="HB711" s="334"/>
      <c r="HC711" s="334"/>
      <c r="HD711" s="334"/>
      <c r="HE711" s="334"/>
      <c r="HF711" s="334"/>
      <c r="HG711" s="334"/>
      <c r="HH711" s="334"/>
      <c r="HI711" s="334"/>
      <c r="HJ711" s="334"/>
      <c r="HK711" s="334"/>
      <c r="HL711" s="334"/>
      <c r="HM711" s="334"/>
      <c r="HN711" s="334"/>
      <c r="HO711" s="334"/>
      <c r="HP711" s="334"/>
      <c r="HQ711" s="334"/>
      <c r="HR711" s="334"/>
      <c r="HS711" s="334"/>
      <c r="HT711" s="334"/>
      <c r="HU711" s="334"/>
      <c r="HV711" s="334"/>
      <c r="HW711" s="334"/>
      <c r="HX711" s="334"/>
      <c r="HY711" s="334"/>
      <c r="HZ711" s="334"/>
      <c r="IA711" s="334"/>
      <c r="IB711" s="334"/>
      <c r="IC711" s="334"/>
      <c r="ID711" s="334"/>
      <c r="IE711" s="334"/>
      <c r="IF711" s="334"/>
      <c r="IG711" s="334"/>
      <c r="IH711" s="334"/>
      <c r="II711" s="334"/>
      <c r="IJ711" s="334"/>
      <c r="IK711" s="334"/>
      <c r="IL711" s="334"/>
      <c r="IM711" s="334"/>
      <c r="IN711" s="334"/>
      <c r="IO711" s="334"/>
      <c r="IP711" s="334"/>
      <c r="IQ711" s="334"/>
      <c r="IR711" s="334"/>
      <c r="IS711" s="334"/>
      <c r="IT711" s="334"/>
      <c r="IU711" s="334"/>
      <c r="IV711" s="334"/>
      <c r="IW711" s="334"/>
      <c r="IX711" s="334"/>
      <c r="IY711" s="334"/>
      <c r="IZ711" s="334"/>
      <c r="JA711" s="334"/>
      <c r="JB711" s="334"/>
      <c r="JC711" s="334"/>
      <c r="JD711" s="334"/>
      <c r="JE711" s="334"/>
      <c r="JF711" s="334"/>
    </row>
    <row r="712" spans="1:266" s="948" customFormat="1" ht="38.1" customHeight="1" x14ac:dyDescent="0.25">
      <c r="A712" s="894">
        <v>1</v>
      </c>
      <c r="B712" s="894">
        <v>1</v>
      </c>
      <c r="C712" s="1384" t="s">
        <v>160</v>
      </c>
      <c r="D712" s="1384"/>
      <c r="E712" s="1385">
        <f>E681</f>
        <v>11248.93092105263</v>
      </c>
      <c r="F712" s="1385">
        <f t="shared" ref="F712:G712" si="278">F681</f>
        <v>3749.6710526315792</v>
      </c>
      <c r="G712" s="1385">
        <f t="shared" si="278"/>
        <v>3036.0485197368421</v>
      </c>
      <c r="H712" s="1542">
        <f>G712/F712*100</f>
        <v>80.968396350557057</v>
      </c>
      <c r="I712" s="1687"/>
      <c r="J712" s="1687"/>
      <c r="K712" s="1688"/>
      <c r="L712" s="1688"/>
      <c r="M712" s="1688"/>
      <c r="N712" s="1688"/>
      <c r="O712" s="1688"/>
      <c r="P712" s="1688"/>
      <c r="Q712" s="1385"/>
      <c r="R712" s="1385"/>
      <c r="S712" s="1385"/>
      <c r="T712" s="1385"/>
      <c r="U712" s="2063"/>
      <c r="V712" s="1385"/>
      <c r="W712" s="1385"/>
      <c r="X712" s="1385"/>
      <c r="Y712" s="1689"/>
      <c r="Z712" s="1385"/>
      <c r="AA712" s="923">
        <f t="shared" si="243"/>
        <v>0</v>
      </c>
      <c r="AB712" s="334"/>
      <c r="AC712" s="334"/>
      <c r="AD712" s="334"/>
      <c r="AE712" s="334"/>
      <c r="AF712" s="334"/>
      <c r="AG712" s="334"/>
      <c r="AH712" s="334"/>
      <c r="AI712" s="334"/>
      <c r="AJ712" s="334"/>
      <c r="AK712" s="334"/>
      <c r="AL712" s="334"/>
      <c r="AM712" s="334"/>
      <c r="AN712" s="334"/>
      <c r="AO712" s="334"/>
      <c r="AP712" s="334"/>
      <c r="AQ712" s="334"/>
      <c r="AR712" s="334"/>
      <c r="AS712" s="334"/>
      <c r="AT712" s="334"/>
      <c r="AU712" s="334"/>
      <c r="AV712" s="334"/>
      <c r="AW712" s="334"/>
      <c r="AX712" s="334"/>
      <c r="AY712" s="334"/>
      <c r="AZ712" s="334"/>
      <c r="BA712" s="334"/>
      <c r="BB712" s="334"/>
      <c r="BC712" s="334"/>
      <c r="BD712" s="334"/>
      <c r="BE712" s="334"/>
      <c r="BF712" s="334"/>
      <c r="BG712" s="334"/>
      <c r="BH712" s="334"/>
      <c r="BI712" s="334"/>
      <c r="BJ712" s="334"/>
      <c r="BK712" s="334"/>
      <c r="BL712" s="334"/>
      <c r="BM712" s="334"/>
      <c r="BN712" s="334"/>
      <c r="BO712" s="334"/>
      <c r="BP712" s="334"/>
      <c r="BQ712" s="334"/>
      <c r="BR712" s="334"/>
      <c r="BS712" s="334"/>
      <c r="BT712" s="334"/>
      <c r="BU712" s="334"/>
      <c r="BV712" s="334"/>
      <c r="BW712" s="334"/>
      <c r="BX712" s="334"/>
      <c r="BY712" s="334"/>
      <c r="BZ712" s="334"/>
      <c r="CA712" s="334"/>
      <c r="CB712" s="334"/>
      <c r="CC712" s="334"/>
      <c r="CD712" s="334"/>
      <c r="CE712" s="334"/>
      <c r="CF712" s="334"/>
      <c r="CG712" s="334"/>
      <c r="CH712" s="334"/>
      <c r="CI712" s="334"/>
      <c r="CJ712" s="334"/>
      <c r="CK712" s="334"/>
      <c r="CL712" s="334"/>
      <c r="CM712" s="334"/>
      <c r="CN712" s="334"/>
      <c r="CO712" s="334"/>
      <c r="CP712" s="334"/>
      <c r="CQ712" s="334"/>
      <c r="CR712" s="334"/>
      <c r="CS712" s="334"/>
      <c r="CT712" s="334"/>
      <c r="CU712" s="334"/>
      <c r="CV712" s="334"/>
      <c r="CW712" s="334"/>
      <c r="CX712" s="334"/>
      <c r="CY712" s="334"/>
      <c r="CZ712" s="334"/>
      <c r="DA712" s="334"/>
      <c r="DB712" s="334"/>
      <c r="DC712" s="334"/>
      <c r="DD712" s="334"/>
      <c r="DE712" s="334"/>
      <c r="DF712" s="334"/>
      <c r="DG712" s="334"/>
      <c r="DH712" s="334"/>
      <c r="DI712" s="334"/>
      <c r="DJ712" s="334"/>
      <c r="DK712" s="334"/>
      <c r="DL712" s="334"/>
      <c r="DM712" s="334"/>
      <c r="DN712" s="334"/>
      <c r="DO712" s="334"/>
      <c r="DP712" s="334"/>
      <c r="DQ712" s="334"/>
      <c r="DR712" s="334"/>
      <c r="DS712" s="334"/>
      <c r="DT712" s="334"/>
      <c r="DU712" s="334"/>
      <c r="DV712" s="334"/>
      <c r="DW712" s="334"/>
      <c r="DX712" s="334"/>
      <c r="DY712" s="334"/>
      <c r="DZ712" s="334"/>
      <c r="EA712" s="334"/>
      <c r="EB712" s="334"/>
      <c r="EC712" s="334"/>
      <c r="ED712" s="334"/>
      <c r="EE712" s="334"/>
      <c r="EF712" s="334"/>
      <c r="EG712" s="334"/>
      <c r="EH712" s="334"/>
      <c r="EI712" s="334"/>
      <c r="EJ712" s="334"/>
      <c r="EK712" s="334"/>
      <c r="EL712" s="334"/>
      <c r="EM712" s="334"/>
      <c r="EN712" s="334"/>
      <c r="EO712" s="334"/>
      <c r="EP712" s="334"/>
      <c r="EQ712" s="334"/>
      <c r="ER712" s="334"/>
      <c r="ES712" s="334"/>
      <c r="ET712" s="334"/>
      <c r="EU712" s="334"/>
      <c r="EV712" s="334"/>
      <c r="EW712" s="334"/>
      <c r="EX712" s="334"/>
      <c r="EY712" s="334"/>
      <c r="EZ712" s="334"/>
      <c r="FA712" s="334"/>
      <c r="FB712" s="334"/>
      <c r="FC712" s="334"/>
      <c r="FD712" s="334"/>
      <c r="FE712" s="334"/>
      <c r="FF712" s="334"/>
      <c r="FG712" s="334"/>
      <c r="FH712" s="334"/>
      <c r="FI712" s="334"/>
      <c r="FJ712" s="334"/>
      <c r="FK712" s="334"/>
      <c r="FL712" s="334"/>
      <c r="FM712" s="334"/>
      <c r="FN712" s="334"/>
      <c r="FO712" s="334"/>
      <c r="FP712" s="334"/>
      <c r="FQ712" s="334"/>
      <c r="FR712" s="334"/>
      <c r="FS712" s="334"/>
      <c r="FT712" s="334"/>
      <c r="FU712" s="334"/>
      <c r="FV712" s="334"/>
      <c r="FW712" s="334"/>
      <c r="FX712" s="334"/>
      <c r="FY712" s="334"/>
      <c r="FZ712" s="334"/>
      <c r="GA712" s="334"/>
      <c r="GB712" s="334"/>
      <c r="GC712" s="334"/>
      <c r="GD712" s="334"/>
      <c r="GE712" s="334"/>
      <c r="GF712" s="334"/>
      <c r="GG712" s="334"/>
      <c r="GH712" s="334"/>
      <c r="GI712" s="334"/>
      <c r="GJ712" s="334"/>
      <c r="GK712" s="334"/>
      <c r="GL712" s="334"/>
      <c r="GM712" s="334"/>
      <c r="GN712" s="334"/>
      <c r="GO712" s="334"/>
      <c r="GP712" s="334"/>
      <c r="GQ712" s="334"/>
      <c r="GR712" s="334"/>
      <c r="GS712" s="334"/>
      <c r="GT712" s="334"/>
      <c r="GU712" s="334"/>
      <c r="GV712" s="334"/>
      <c r="GW712" s="334"/>
      <c r="GX712" s="334"/>
      <c r="GY712" s="334"/>
      <c r="GZ712" s="334"/>
      <c r="HA712" s="334"/>
      <c r="HB712" s="334"/>
      <c r="HC712" s="334"/>
      <c r="HD712" s="334"/>
      <c r="HE712" s="334"/>
      <c r="HF712" s="334"/>
      <c r="HG712" s="334"/>
      <c r="HH712" s="334"/>
      <c r="HI712" s="334"/>
      <c r="HJ712" s="334"/>
      <c r="HK712" s="334"/>
      <c r="HL712" s="334"/>
      <c r="HM712" s="334"/>
      <c r="HN712" s="334"/>
      <c r="HO712" s="334"/>
      <c r="HP712" s="334"/>
      <c r="HQ712" s="334"/>
      <c r="HR712" s="334"/>
      <c r="HS712" s="334"/>
      <c r="HT712" s="334"/>
      <c r="HU712" s="334"/>
      <c r="HV712" s="334"/>
      <c r="HW712" s="334"/>
      <c r="HX712" s="334"/>
      <c r="HY712" s="334"/>
      <c r="HZ712" s="334"/>
      <c r="IA712" s="334"/>
      <c r="IB712" s="334"/>
      <c r="IC712" s="334"/>
      <c r="ID712" s="334"/>
      <c r="IE712" s="334"/>
      <c r="IF712" s="334"/>
      <c r="IG712" s="334"/>
      <c r="IH712" s="334"/>
      <c r="II712" s="334"/>
      <c r="IJ712" s="334"/>
      <c r="IK712" s="334"/>
      <c r="IL712" s="334"/>
      <c r="IM712" s="334"/>
      <c r="IN712" s="334"/>
      <c r="IO712" s="334"/>
      <c r="IP712" s="334"/>
      <c r="IQ712" s="334"/>
      <c r="IR712" s="334"/>
      <c r="IS712" s="334"/>
      <c r="IT712" s="334"/>
      <c r="IU712" s="334"/>
      <c r="IV712" s="334"/>
      <c r="IW712" s="334"/>
      <c r="IX712" s="334"/>
      <c r="IY712" s="334"/>
      <c r="IZ712" s="334"/>
      <c r="JA712" s="334"/>
      <c r="JB712" s="334"/>
      <c r="JC712" s="334"/>
      <c r="JD712" s="334"/>
      <c r="JE712" s="334"/>
      <c r="JF712" s="334"/>
    </row>
    <row r="713" spans="1:266" s="948" customFormat="1" ht="38.1" customHeight="1" x14ac:dyDescent="0.25">
      <c r="A713" s="894">
        <v>1</v>
      </c>
      <c r="B713" s="894">
        <v>1</v>
      </c>
      <c r="C713" s="1384" t="s">
        <v>441</v>
      </c>
      <c r="D713" s="1384"/>
      <c r="E713" s="1385">
        <f>E682</f>
        <v>136787</v>
      </c>
      <c r="F713" s="1385">
        <f t="shared" ref="F713:G713" si="279">F682</f>
        <v>45596</v>
      </c>
      <c r="G713" s="1385">
        <f t="shared" si="279"/>
        <v>36918.35</v>
      </c>
      <c r="H713" s="1542">
        <f>G713/F713*100</f>
        <v>80.968396350557057</v>
      </c>
      <c r="I713" s="1687"/>
      <c r="J713" s="1687"/>
      <c r="K713" s="1688"/>
      <c r="L713" s="1688"/>
      <c r="M713" s="1688"/>
      <c r="N713" s="1688"/>
      <c r="O713" s="1688"/>
      <c r="P713" s="1688"/>
      <c r="Q713" s="1385"/>
      <c r="R713" s="1385"/>
      <c r="S713" s="1385"/>
      <c r="T713" s="1385"/>
      <c r="U713" s="2063"/>
      <c r="V713" s="1385"/>
      <c r="W713" s="1385"/>
      <c r="X713" s="1385"/>
      <c r="Y713" s="1689"/>
      <c r="Z713" s="1385"/>
      <c r="AA713" s="923">
        <f t="shared" si="243"/>
        <v>0</v>
      </c>
      <c r="AB713" s="334"/>
      <c r="AC713" s="334"/>
      <c r="AD713" s="334"/>
      <c r="AE713" s="334"/>
      <c r="AF713" s="334"/>
      <c r="AG713" s="334"/>
      <c r="AH713" s="334"/>
      <c r="AI713" s="334"/>
      <c r="AJ713" s="334"/>
      <c r="AK713" s="334"/>
      <c r="AL713" s="334"/>
      <c r="AM713" s="334"/>
      <c r="AN713" s="334"/>
      <c r="AO713" s="334"/>
      <c r="AP713" s="334"/>
      <c r="AQ713" s="334"/>
      <c r="AR713" s="334"/>
      <c r="AS713" s="334"/>
      <c r="AT713" s="334"/>
      <c r="AU713" s="334"/>
      <c r="AV713" s="334"/>
      <c r="AW713" s="334"/>
      <c r="AX713" s="334"/>
      <c r="AY713" s="334"/>
      <c r="AZ713" s="334"/>
      <c r="BA713" s="334"/>
      <c r="BB713" s="334"/>
      <c r="BC713" s="334"/>
      <c r="BD713" s="334"/>
      <c r="BE713" s="334"/>
      <c r="BF713" s="334"/>
      <c r="BG713" s="334"/>
      <c r="BH713" s="334"/>
      <c r="BI713" s="334"/>
      <c r="BJ713" s="334"/>
      <c r="BK713" s="334"/>
      <c r="BL713" s="334"/>
      <c r="BM713" s="334"/>
      <c r="BN713" s="334"/>
      <c r="BO713" s="334"/>
      <c r="BP713" s="334"/>
      <c r="BQ713" s="334"/>
      <c r="BR713" s="334"/>
      <c r="BS713" s="334"/>
      <c r="BT713" s="334"/>
      <c r="BU713" s="334"/>
      <c r="BV713" s="334"/>
      <c r="BW713" s="334"/>
      <c r="BX713" s="334"/>
      <c r="BY713" s="334"/>
      <c r="BZ713" s="334"/>
      <c r="CA713" s="334"/>
      <c r="CB713" s="334"/>
      <c r="CC713" s="334"/>
      <c r="CD713" s="334"/>
      <c r="CE713" s="334"/>
      <c r="CF713" s="334"/>
      <c r="CG713" s="334"/>
      <c r="CH713" s="334"/>
      <c r="CI713" s="334"/>
      <c r="CJ713" s="334"/>
      <c r="CK713" s="334"/>
      <c r="CL713" s="334"/>
      <c r="CM713" s="334"/>
      <c r="CN713" s="334"/>
      <c r="CO713" s="334"/>
      <c r="CP713" s="334"/>
      <c r="CQ713" s="334"/>
      <c r="CR713" s="334"/>
      <c r="CS713" s="334"/>
      <c r="CT713" s="334"/>
      <c r="CU713" s="334"/>
      <c r="CV713" s="334"/>
      <c r="CW713" s="334"/>
      <c r="CX713" s="334"/>
      <c r="CY713" s="334"/>
      <c r="CZ713" s="334"/>
      <c r="DA713" s="334"/>
      <c r="DB713" s="334"/>
      <c r="DC713" s="334"/>
      <c r="DD713" s="334"/>
      <c r="DE713" s="334"/>
      <c r="DF713" s="334"/>
      <c r="DG713" s="334"/>
      <c r="DH713" s="334"/>
      <c r="DI713" s="334"/>
      <c r="DJ713" s="334"/>
      <c r="DK713" s="334"/>
      <c r="DL713" s="334"/>
      <c r="DM713" s="334"/>
      <c r="DN713" s="334"/>
      <c r="DO713" s="334"/>
      <c r="DP713" s="334"/>
      <c r="DQ713" s="334"/>
      <c r="DR713" s="334"/>
      <c r="DS713" s="334"/>
      <c r="DT713" s="334"/>
      <c r="DU713" s="334"/>
      <c r="DV713" s="334"/>
      <c r="DW713" s="334"/>
      <c r="DX713" s="334"/>
      <c r="DY713" s="334"/>
      <c r="DZ713" s="334"/>
      <c r="EA713" s="334"/>
      <c r="EB713" s="334"/>
      <c r="EC713" s="334"/>
      <c r="ED713" s="334"/>
      <c r="EE713" s="334"/>
      <c r="EF713" s="334"/>
      <c r="EG713" s="334"/>
      <c r="EH713" s="334"/>
      <c r="EI713" s="334"/>
      <c r="EJ713" s="334"/>
      <c r="EK713" s="334"/>
      <c r="EL713" s="334"/>
      <c r="EM713" s="334"/>
      <c r="EN713" s="334"/>
      <c r="EO713" s="334"/>
      <c r="EP713" s="334"/>
      <c r="EQ713" s="334"/>
      <c r="ER713" s="334"/>
      <c r="ES713" s="334"/>
      <c r="ET713" s="334"/>
      <c r="EU713" s="334"/>
      <c r="EV713" s="334"/>
      <c r="EW713" s="334"/>
      <c r="EX713" s="334"/>
      <c r="EY713" s="334"/>
      <c r="EZ713" s="334"/>
      <c r="FA713" s="334"/>
      <c r="FB713" s="334"/>
      <c r="FC713" s="334"/>
      <c r="FD713" s="334"/>
      <c r="FE713" s="334"/>
      <c r="FF713" s="334"/>
      <c r="FG713" s="334"/>
      <c r="FH713" s="334"/>
      <c r="FI713" s="334"/>
      <c r="FJ713" s="334"/>
      <c r="FK713" s="334"/>
      <c r="FL713" s="334"/>
      <c r="FM713" s="334"/>
      <c r="FN713" s="334"/>
      <c r="FO713" s="334"/>
      <c r="FP713" s="334"/>
      <c r="FQ713" s="334"/>
      <c r="FR713" s="334"/>
      <c r="FS713" s="334"/>
      <c r="FT713" s="334"/>
      <c r="FU713" s="334"/>
      <c r="FV713" s="334"/>
      <c r="FW713" s="334"/>
      <c r="FX713" s="334"/>
      <c r="FY713" s="334"/>
      <c r="FZ713" s="334"/>
      <c r="GA713" s="334"/>
      <c r="GB713" s="334"/>
      <c r="GC713" s="334"/>
      <c r="GD713" s="334"/>
      <c r="GE713" s="334"/>
      <c r="GF713" s="334"/>
      <c r="GG713" s="334"/>
      <c r="GH713" s="334"/>
      <c r="GI713" s="334"/>
      <c r="GJ713" s="334"/>
      <c r="GK713" s="334"/>
      <c r="GL713" s="334"/>
      <c r="GM713" s="334"/>
      <c r="GN713" s="334"/>
      <c r="GO713" s="334"/>
      <c r="GP713" s="334"/>
      <c r="GQ713" s="334"/>
      <c r="GR713" s="334"/>
      <c r="GS713" s="334"/>
      <c r="GT713" s="334"/>
      <c r="GU713" s="334"/>
      <c r="GV713" s="334"/>
      <c r="GW713" s="334"/>
      <c r="GX713" s="334"/>
      <c r="GY713" s="334"/>
      <c r="GZ713" s="334"/>
      <c r="HA713" s="334"/>
      <c r="HB713" s="334"/>
      <c r="HC713" s="334"/>
      <c r="HD713" s="334"/>
      <c r="HE713" s="334"/>
      <c r="HF713" s="334"/>
      <c r="HG713" s="334"/>
      <c r="HH713" s="334"/>
      <c r="HI713" s="334"/>
      <c r="HJ713" s="334"/>
      <c r="HK713" s="334"/>
      <c r="HL713" s="334"/>
      <c r="HM713" s="334"/>
      <c r="HN713" s="334"/>
      <c r="HO713" s="334"/>
      <c r="HP713" s="334"/>
      <c r="HQ713" s="334"/>
      <c r="HR713" s="334"/>
      <c r="HS713" s="334"/>
      <c r="HT713" s="334"/>
      <c r="HU713" s="334"/>
      <c r="HV713" s="334"/>
      <c r="HW713" s="334"/>
      <c r="HX713" s="334"/>
      <c r="HY713" s="334"/>
      <c r="HZ713" s="334"/>
      <c r="IA713" s="334"/>
      <c r="IB713" s="334"/>
      <c r="IC713" s="334"/>
      <c r="ID713" s="334"/>
      <c r="IE713" s="334"/>
      <c r="IF713" s="334"/>
      <c r="IG713" s="334"/>
      <c r="IH713" s="334"/>
      <c r="II713" s="334"/>
      <c r="IJ713" s="334"/>
      <c r="IK713" s="334"/>
      <c r="IL713" s="334"/>
      <c r="IM713" s="334"/>
      <c r="IN713" s="334"/>
      <c r="IO713" s="334"/>
      <c r="IP713" s="334"/>
      <c r="IQ713" s="334"/>
      <c r="IR713" s="334"/>
      <c r="IS713" s="334"/>
      <c r="IT713" s="334"/>
      <c r="IU713" s="334"/>
      <c r="IV713" s="334"/>
      <c r="IW713" s="334"/>
      <c r="IX713" s="334"/>
      <c r="IY713" s="334"/>
      <c r="IZ713" s="334"/>
      <c r="JA713" s="334"/>
      <c r="JB713" s="334"/>
      <c r="JC713" s="334"/>
      <c r="JD713" s="334"/>
      <c r="JE713" s="334"/>
      <c r="JF713" s="334"/>
    </row>
    <row r="714" spans="1:266" s="948" customFormat="1" ht="38.1" customHeight="1" x14ac:dyDescent="0.25">
      <c r="A714" s="894">
        <v>1</v>
      </c>
      <c r="B714" s="894">
        <v>1</v>
      </c>
      <c r="C714" s="1384" t="s">
        <v>161</v>
      </c>
      <c r="D714" s="1384"/>
      <c r="E714" s="1385">
        <f t="shared" ref="E714:G715" si="280">E648</f>
        <v>33700</v>
      </c>
      <c r="F714" s="1385">
        <f t="shared" si="280"/>
        <v>11233</v>
      </c>
      <c r="G714" s="1385">
        <f t="shared" si="280"/>
        <v>10386</v>
      </c>
      <c r="H714" s="1542">
        <f>G714/F714*100</f>
        <v>92.459716905546159</v>
      </c>
      <c r="I714" s="1687"/>
      <c r="J714" s="1687"/>
      <c r="K714" s="1688"/>
      <c r="L714" s="1688"/>
      <c r="M714" s="1688"/>
      <c r="N714" s="1688"/>
      <c r="O714" s="1688"/>
      <c r="P714" s="1688"/>
      <c r="Q714" s="1385"/>
      <c r="R714" s="1385"/>
      <c r="S714" s="1385"/>
      <c r="T714" s="1385"/>
      <c r="U714" s="2063"/>
      <c r="V714" s="1385"/>
      <c r="W714" s="1385"/>
      <c r="X714" s="1385"/>
      <c r="Y714" s="1689"/>
      <c r="Z714" s="1385"/>
      <c r="AA714" s="923">
        <f t="shared" si="243"/>
        <v>0</v>
      </c>
      <c r="AB714" s="334"/>
      <c r="AC714" s="334"/>
      <c r="AD714" s="334"/>
      <c r="AE714" s="334"/>
      <c r="AF714" s="334"/>
      <c r="AG714" s="334"/>
      <c r="AH714" s="334"/>
      <c r="AI714" s="334"/>
      <c r="AJ714" s="334"/>
      <c r="AK714" s="334"/>
      <c r="AL714" s="334"/>
      <c r="AM714" s="334"/>
      <c r="AN714" s="334"/>
      <c r="AO714" s="334"/>
      <c r="AP714" s="334"/>
      <c r="AQ714" s="334"/>
      <c r="AR714" s="334"/>
      <c r="AS714" s="334"/>
      <c r="AT714" s="334"/>
      <c r="AU714" s="334"/>
      <c r="AV714" s="334"/>
      <c r="AW714" s="334"/>
      <c r="AX714" s="334"/>
      <c r="AY714" s="334"/>
      <c r="AZ714" s="334"/>
      <c r="BA714" s="334"/>
      <c r="BB714" s="334"/>
      <c r="BC714" s="334"/>
      <c r="BD714" s="334"/>
      <c r="BE714" s="334"/>
      <c r="BF714" s="334"/>
      <c r="BG714" s="334"/>
      <c r="BH714" s="334"/>
      <c r="BI714" s="334"/>
      <c r="BJ714" s="334"/>
      <c r="BK714" s="334"/>
      <c r="BL714" s="334"/>
      <c r="BM714" s="334"/>
      <c r="BN714" s="334"/>
      <c r="BO714" s="334"/>
      <c r="BP714" s="334"/>
      <c r="BQ714" s="334"/>
      <c r="BR714" s="334"/>
      <c r="BS714" s="334"/>
      <c r="BT714" s="334"/>
      <c r="BU714" s="334"/>
      <c r="BV714" s="334"/>
      <c r="BW714" s="334"/>
      <c r="BX714" s="334"/>
      <c r="BY714" s="334"/>
      <c r="BZ714" s="334"/>
      <c r="CA714" s="334"/>
      <c r="CB714" s="334"/>
      <c r="CC714" s="334"/>
      <c r="CD714" s="334"/>
      <c r="CE714" s="334"/>
      <c r="CF714" s="334"/>
      <c r="CG714" s="334"/>
      <c r="CH714" s="334"/>
      <c r="CI714" s="334"/>
      <c r="CJ714" s="334"/>
      <c r="CK714" s="334"/>
      <c r="CL714" s="334"/>
      <c r="CM714" s="334"/>
      <c r="CN714" s="334"/>
      <c r="CO714" s="334"/>
      <c r="CP714" s="334"/>
      <c r="CQ714" s="334"/>
      <c r="CR714" s="334"/>
      <c r="CS714" s="334"/>
      <c r="CT714" s="334"/>
      <c r="CU714" s="334"/>
      <c r="CV714" s="334"/>
      <c r="CW714" s="334"/>
      <c r="CX714" s="334"/>
      <c r="CY714" s="334"/>
      <c r="CZ714" s="334"/>
      <c r="DA714" s="334"/>
      <c r="DB714" s="334"/>
      <c r="DC714" s="334"/>
      <c r="DD714" s="334"/>
      <c r="DE714" s="334"/>
      <c r="DF714" s="334"/>
      <c r="DG714" s="334"/>
      <c r="DH714" s="334"/>
      <c r="DI714" s="334"/>
      <c r="DJ714" s="334"/>
      <c r="DK714" s="334"/>
      <c r="DL714" s="334"/>
      <c r="DM714" s="334"/>
      <c r="DN714" s="334"/>
      <c r="DO714" s="334"/>
      <c r="DP714" s="334"/>
      <c r="DQ714" s="334"/>
      <c r="DR714" s="334"/>
      <c r="DS714" s="334"/>
      <c r="DT714" s="334"/>
      <c r="DU714" s="334"/>
      <c r="DV714" s="334"/>
      <c r="DW714" s="334"/>
      <c r="DX714" s="334"/>
      <c r="DY714" s="334"/>
      <c r="DZ714" s="334"/>
      <c r="EA714" s="334"/>
      <c r="EB714" s="334"/>
      <c r="EC714" s="334"/>
      <c r="ED714" s="334"/>
      <c r="EE714" s="334"/>
      <c r="EF714" s="334"/>
      <c r="EG714" s="334"/>
      <c r="EH714" s="334"/>
      <c r="EI714" s="334"/>
      <c r="EJ714" s="334"/>
      <c r="EK714" s="334"/>
      <c r="EL714" s="334"/>
      <c r="EM714" s="334"/>
      <c r="EN714" s="334"/>
      <c r="EO714" s="334"/>
      <c r="EP714" s="334"/>
      <c r="EQ714" s="334"/>
      <c r="ER714" s="334"/>
      <c r="ES714" s="334"/>
      <c r="ET714" s="334"/>
      <c r="EU714" s="334"/>
      <c r="EV714" s="334"/>
      <c r="EW714" s="334"/>
      <c r="EX714" s="334"/>
      <c r="EY714" s="334"/>
      <c r="EZ714" s="334"/>
      <c r="FA714" s="334"/>
      <c r="FB714" s="334"/>
      <c r="FC714" s="334"/>
      <c r="FD714" s="334"/>
      <c r="FE714" s="334"/>
      <c r="FF714" s="334"/>
      <c r="FG714" s="334"/>
      <c r="FH714" s="334"/>
      <c r="FI714" s="334"/>
      <c r="FJ714" s="334"/>
      <c r="FK714" s="334"/>
      <c r="FL714" s="334"/>
      <c r="FM714" s="334"/>
      <c r="FN714" s="334"/>
      <c r="FO714" s="334"/>
      <c r="FP714" s="334"/>
      <c r="FQ714" s="334"/>
      <c r="FR714" s="334"/>
      <c r="FS714" s="334"/>
      <c r="FT714" s="334"/>
      <c r="FU714" s="334"/>
      <c r="FV714" s="334"/>
      <c r="FW714" s="334"/>
      <c r="FX714" s="334"/>
      <c r="FY714" s="334"/>
      <c r="FZ714" s="334"/>
      <c r="GA714" s="334"/>
      <c r="GB714" s="334"/>
      <c r="GC714" s="334"/>
      <c r="GD714" s="334"/>
      <c r="GE714" s="334"/>
      <c r="GF714" s="334"/>
      <c r="GG714" s="334"/>
      <c r="GH714" s="334"/>
      <c r="GI714" s="334"/>
      <c r="GJ714" s="334"/>
      <c r="GK714" s="334"/>
      <c r="GL714" s="334"/>
      <c r="GM714" s="334"/>
      <c r="GN714" s="334"/>
      <c r="GO714" s="334"/>
      <c r="GP714" s="334"/>
      <c r="GQ714" s="334"/>
      <c r="GR714" s="334"/>
      <c r="GS714" s="334"/>
      <c r="GT714" s="334"/>
      <c r="GU714" s="334"/>
      <c r="GV714" s="334"/>
      <c r="GW714" s="334"/>
      <c r="GX714" s="334"/>
      <c r="GY714" s="334"/>
      <c r="GZ714" s="334"/>
      <c r="HA714" s="334"/>
      <c r="HB714" s="334"/>
      <c r="HC714" s="334"/>
      <c r="HD714" s="334"/>
      <c r="HE714" s="334"/>
      <c r="HF714" s="334"/>
      <c r="HG714" s="334"/>
      <c r="HH714" s="334"/>
      <c r="HI714" s="334"/>
      <c r="HJ714" s="334"/>
      <c r="HK714" s="334"/>
      <c r="HL714" s="334"/>
      <c r="HM714" s="334"/>
      <c r="HN714" s="334"/>
      <c r="HO714" s="334"/>
      <c r="HP714" s="334"/>
      <c r="HQ714" s="334"/>
      <c r="HR714" s="334"/>
      <c r="HS714" s="334"/>
      <c r="HT714" s="334"/>
      <c r="HU714" s="334"/>
      <c r="HV714" s="334"/>
      <c r="HW714" s="334"/>
      <c r="HX714" s="334"/>
      <c r="HY714" s="334"/>
      <c r="HZ714" s="334"/>
      <c r="IA714" s="334"/>
      <c r="IB714" s="334"/>
      <c r="IC714" s="334"/>
      <c r="ID714" s="334"/>
      <c r="IE714" s="334"/>
      <c r="IF714" s="334"/>
      <c r="IG714" s="334"/>
      <c r="IH714" s="334"/>
      <c r="II714" s="334"/>
      <c r="IJ714" s="334"/>
      <c r="IK714" s="334"/>
      <c r="IL714" s="334"/>
      <c r="IM714" s="334"/>
      <c r="IN714" s="334"/>
      <c r="IO714" s="334"/>
      <c r="IP714" s="334"/>
      <c r="IQ714" s="334"/>
      <c r="IR714" s="334"/>
      <c r="IS714" s="334"/>
      <c r="IT714" s="334"/>
      <c r="IU714" s="334"/>
      <c r="IV714" s="334"/>
      <c r="IW714" s="334"/>
      <c r="IX714" s="334"/>
      <c r="IY714" s="334"/>
      <c r="IZ714" s="334"/>
      <c r="JA714" s="334"/>
      <c r="JB714" s="334"/>
      <c r="JC714" s="334"/>
      <c r="JD714" s="334"/>
      <c r="JE714" s="334"/>
      <c r="JF714" s="334"/>
    </row>
    <row r="715" spans="1:266" s="948" customFormat="1" ht="15" customHeight="1" x14ac:dyDescent="0.25">
      <c r="A715" s="894">
        <v>1</v>
      </c>
      <c r="B715" s="894">
        <v>1</v>
      </c>
      <c r="C715" s="1384" t="s">
        <v>465</v>
      </c>
      <c r="D715" s="1384"/>
      <c r="E715" s="1385">
        <f t="shared" si="280"/>
        <v>2640</v>
      </c>
      <c r="F715" s="1385">
        <f t="shared" si="280"/>
        <v>880</v>
      </c>
      <c r="G715" s="1385">
        <f t="shared" si="280"/>
        <v>604</v>
      </c>
      <c r="H715" s="1542">
        <f>G715/F715*100</f>
        <v>68.63636363636364</v>
      </c>
      <c r="I715" s="1687"/>
      <c r="J715" s="1687"/>
      <c r="K715" s="1688"/>
      <c r="L715" s="1688"/>
      <c r="M715" s="1688"/>
      <c r="N715" s="1688"/>
      <c r="O715" s="1688"/>
      <c r="P715" s="1688"/>
      <c r="Q715" s="1385"/>
      <c r="R715" s="1385"/>
      <c r="S715" s="1385"/>
      <c r="T715" s="1385"/>
      <c r="U715" s="2063"/>
      <c r="V715" s="1385"/>
      <c r="W715" s="1385"/>
      <c r="X715" s="1385"/>
      <c r="Y715" s="1689"/>
      <c r="Z715" s="1385"/>
      <c r="AA715" s="923">
        <f t="shared" si="243"/>
        <v>0</v>
      </c>
      <c r="AB715" s="334"/>
      <c r="AC715" s="334"/>
      <c r="AD715" s="334"/>
      <c r="AE715" s="334"/>
      <c r="AF715" s="334"/>
      <c r="AG715" s="334"/>
      <c r="AH715" s="334"/>
      <c r="AI715" s="334"/>
      <c r="AJ715" s="334"/>
      <c r="AK715" s="334"/>
      <c r="AL715" s="334"/>
      <c r="AM715" s="334"/>
      <c r="AN715" s="334"/>
      <c r="AO715" s="334"/>
      <c r="AP715" s="334"/>
      <c r="AQ715" s="334"/>
      <c r="AR715" s="334"/>
      <c r="AS715" s="334"/>
      <c r="AT715" s="334"/>
      <c r="AU715" s="334"/>
      <c r="AV715" s="334"/>
      <c r="AW715" s="334"/>
      <c r="AX715" s="334"/>
      <c r="AY715" s="334"/>
      <c r="AZ715" s="334"/>
      <c r="BA715" s="334"/>
      <c r="BB715" s="334"/>
      <c r="BC715" s="334"/>
      <c r="BD715" s="334"/>
      <c r="BE715" s="334"/>
      <c r="BF715" s="334"/>
      <c r="BG715" s="334"/>
      <c r="BH715" s="334"/>
      <c r="BI715" s="334"/>
      <c r="BJ715" s="334"/>
      <c r="BK715" s="334"/>
      <c r="BL715" s="334"/>
      <c r="BM715" s="334"/>
      <c r="BN715" s="334"/>
      <c r="BO715" s="334"/>
      <c r="BP715" s="334"/>
      <c r="BQ715" s="334"/>
      <c r="BR715" s="334"/>
      <c r="BS715" s="334"/>
      <c r="BT715" s="334"/>
      <c r="BU715" s="334"/>
      <c r="BV715" s="334"/>
      <c r="BW715" s="334"/>
      <c r="BX715" s="334"/>
      <c r="BY715" s="334"/>
      <c r="BZ715" s="334"/>
      <c r="CA715" s="334"/>
      <c r="CB715" s="334"/>
      <c r="CC715" s="334"/>
      <c r="CD715" s="334"/>
      <c r="CE715" s="334"/>
      <c r="CF715" s="334"/>
      <c r="CG715" s="334"/>
      <c r="CH715" s="334"/>
      <c r="CI715" s="334"/>
      <c r="CJ715" s="334"/>
      <c r="CK715" s="334"/>
      <c r="CL715" s="334"/>
      <c r="CM715" s="334"/>
      <c r="CN715" s="334"/>
      <c r="CO715" s="334"/>
      <c r="CP715" s="334"/>
      <c r="CQ715" s="334"/>
      <c r="CR715" s="334"/>
      <c r="CS715" s="334"/>
      <c r="CT715" s="334"/>
      <c r="CU715" s="334"/>
      <c r="CV715" s="334"/>
      <c r="CW715" s="334"/>
      <c r="CX715" s="334"/>
      <c r="CY715" s="334"/>
      <c r="CZ715" s="334"/>
      <c r="DA715" s="334"/>
      <c r="DB715" s="334"/>
      <c r="DC715" s="334"/>
      <c r="DD715" s="334"/>
      <c r="DE715" s="334"/>
      <c r="DF715" s="334"/>
      <c r="DG715" s="334"/>
      <c r="DH715" s="334"/>
      <c r="DI715" s="334"/>
      <c r="DJ715" s="334"/>
      <c r="DK715" s="334"/>
      <c r="DL715" s="334"/>
      <c r="DM715" s="334"/>
      <c r="DN715" s="334"/>
      <c r="DO715" s="334"/>
      <c r="DP715" s="334"/>
      <c r="DQ715" s="334"/>
      <c r="DR715" s="334"/>
      <c r="DS715" s="334"/>
      <c r="DT715" s="334"/>
      <c r="DU715" s="334"/>
      <c r="DV715" s="334"/>
      <c r="DW715" s="334"/>
      <c r="DX715" s="334"/>
      <c r="DY715" s="334"/>
      <c r="DZ715" s="334"/>
      <c r="EA715" s="334"/>
      <c r="EB715" s="334"/>
      <c r="EC715" s="334"/>
      <c r="ED715" s="334"/>
      <c r="EE715" s="334"/>
      <c r="EF715" s="334"/>
      <c r="EG715" s="334"/>
      <c r="EH715" s="334"/>
      <c r="EI715" s="334"/>
      <c r="EJ715" s="334"/>
      <c r="EK715" s="334"/>
      <c r="EL715" s="334"/>
      <c r="EM715" s="334"/>
      <c r="EN715" s="334"/>
      <c r="EO715" s="334"/>
      <c r="EP715" s="334"/>
      <c r="EQ715" s="334"/>
      <c r="ER715" s="334"/>
      <c r="ES715" s="334"/>
      <c r="ET715" s="334"/>
      <c r="EU715" s="334"/>
      <c r="EV715" s="334"/>
      <c r="EW715" s="334"/>
      <c r="EX715" s="334"/>
      <c r="EY715" s="334"/>
      <c r="EZ715" s="334"/>
      <c r="FA715" s="334"/>
      <c r="FB715" s="334"/>
      <c r="FC715" s="334"/>
      <c r="FD715" s="334"/>
      <c r="FE715" s="334"/>
      <c r="FF715" s="334"/>
      <c r="FG715" s="334"/>
      <c r="FH715" s="334"/>
      <c r="FI715" s="334"/>
      <c r="FJ715" s="334"/>
      <c r="FK715" s="334"/>
      <c r="FL715" s="334"/>
      <c r="FM715" s="334"/>
      <c r="FN715" s="334"/>
      <c r="FO715" s="334"/>
      <c r="FP715" s="334"/>
      <c r="FQ715" s="334"/>
      <c r="FR715" s="334"/>
      <c r="FS715" s="334"/>
      <c r="FT715" s="334"/>
      <c r="FU715" s="334"/>
      <c r="FV715" s="334"/>
      <c r="FW715" s="334"/>
      <c r="FX715" s="334"/>
      <c r="FY715" s="334"/>
      <c r="FZ715" s="334"/>
      <c r="GA715" s="334"/>
      <c r="GB715" s="334"/>
      <c r="GC715" s="334"/>
      <c r="GD715" s="334"/>
      <c r="GE715" s="334"/>
      <c r="GF715" s="334"/>
      <c r="GG715" s="334"/>
      <c r="GH715" s="334"/>
      <c r="GI715" s="334"/>
      <c r="GJ715" s="334"/>
      <c r="GK715" s="334"/>
      <c r="GL715" s="334"/>
      <c r="GM715" s="334"/>
      <c r="GN715" s="334"/>
      <c r="GO715" s="334"/>
      <c r="GP715" s="334"/>
      <c r="GQ715" s="334"/>
      <c r="GR715" s="334"/>
      <c r="GS715" s="334"/>
      <c r="GT715" s="334"/>
      <c r="GU715" s="334"/>
      <c r="GV715" s="334"/>
      <c r="GW715" s="334"/>
      <c r="GX715" s="334"/>
      <c r="GY715" s="334"/>
      <c r="GZ715" s="334"/>
      <c r="HA715" s="334"/>
      <c r="HB715" s="334"/>
      <c r="HC715" s="334"/>
      <c r="HD715" s="334"/>
      <c r="HE715" s="334"/>
      <c r="HF715" s="334"/>
      <c r="HG715" s="334"/>
      <c r="HH715" s="334"/>
      <c r="HI715" s="334"/>
      <c r="HJ715" s="334"/>
      <c r="HK715" s="334"/>
      <c r="HL715" s="334"/>
      <c r="HM715" s="334"/>
      <c r="HN715" s="334"/>
      <c r="HO715" s="334"/>
      <c r="HP715" s="334"/>
      <c r="HQ715" s="334"/>
      <c r="HR715" s="334"/>
      <c r="HS715" s="334"/>
      <c r="HT715" s="334"/>
      <c r="HU715" s="334"/>
      <c r="HV715" s="334"/>
      <c r="HW715" s="334"/>
      <c r="HX715" s="334"/>
      <c r="HY715" s="334"/>
      <c r="HZ715" s="334"/>
      <c r="IA715" s="334"/>
      <c r="IB715" s="334"/>
      <c r="IC715" s="334"/>
      <c r="ID715" s="334"/>
      <c r="IE715" s="334"/>
      <c r="IF715" s="334"/>
      <c r="IG715" s="334"/>
      <c r="IH715" s="334"/>
      <c r="II715" s="334"/>
      <c r="IJ715" s="334"/>
      <c r="IK715" s="334"/>
      <c r="IL715" s="334"/>
      <c r="IM715" s="334"/>
      <c r="IN715" s="334"/>
      <c r="IO715" s="334"/>
      <c r="IP715" s="334"/>
      <c r="IQ715" s="334"/>
      <c r="IR715" s="334"/>
      <c r="IS715" s="334"/>
      <c r="IT715" s="334"/>
      <c r="IU715" s="334"/>
      <c r="IV715" s="334"/>
      <c r="IW715" s="334"/>
      <c r="IX715" s="334"/>
      <c r="IY715" s="334"/>
      <c r="IZ715" s="334"/>
      <c r="JA715" s="334"/>
      <c r="JB715" s="334"/>
      <c r="JC715" s="334"/>
      <c r="JD715" s="334"/>
      <c r="JE715" s="334"/>
      <c r="JF715" s="334"/>
    </row>
    <row r="716" spans="1:266" s="948" customFormat="1" ht="15" customHeight="1" x14ac:dyDescent="0.25">
      <c r="A716" s="894">
        <v>1</v>
      </c>
      <c r="B716" s="894">
        <v>1</v>
      </c>
      <c r="C716" s="1384" t="s">
        <v>601</v>
      </c>
      <c r="D716" s="1384"/>
      <c r="E716" s="1385">
        <f>SUM(E650)</f>
        <v>3143</v>
      </c>
      <c r="F716" s="1385">
        <f>SUM(F650)</f>
        <v>1048</v>
      </c>
      <c r="G716" s="1385">
        <f>SUM(G650)</f>
        <v>381</v>
      </c>
      <c r="H716" s="1385">
        <f>SUM(H650)</f>
        <v>36.354961832061065</v>
      </c>
      <c r="I716" s="1687"/>
      <c r="J716" s="1687"/>
      <c r="K716" s="1688"/>
      <c r="L716" s="1688"/>
      <c r="M716" s="1688"/>
      <c r="N716" s="1688"/>
      <c r="O716" s="1688"/>
      <c r="P716" s="1688"/>
      <c r="Q716" s="1385"/>
      <c r="R716" s="1385"/>
      <c r="S716" s="1385"/>
      <c r="T716" s="1385"/>
      <c r="U716" s="2063"/>
      <c r="V716" s="1385"/>
      <c r="W716" s="1385"/>
      <c r="X716" s="1385"/>
      <c r="Y716" s="1689"/>
      <c r="Z716" s="1385"/>
      <c r="AA716" s="923">
        <f t="shared" si="243"/>
        <v>0</v>
      </c>
      <c r="AB716" s="334"/>
      <c r="AC716" s="334"/>
      <c r="AD716" s="334"/>
      <c r="AE716" s="334"/>
      <c r="AF716" s="334"/>
      <c r="AG716" s="334"/>
      <c r="AH716" s="334"/>
      <c r="AI716" s="334"/>
      <c r="AJ716" s="334"/>
      <c r="AK716" s="334"/>
      <c r="AL716" s="334"/>
      <c r="AM716" s="334"/>
      <c r="AN716" s="334"/>
      <c r="AO716" s="334"/>
      <c r="AP716" s="334"/>
      <c r="AQ716" s="334"/>
      <c r="AR716" s="334"/>
      <c r="AS716" s="334"/>
      <c r="AT716" s="334"/>
      <c r="AU716" s="334"/>
      <c r="AV716" s="334"/>
      <c r="AW716" s="334"/>
      <c r="AX716" s="334"/>
      <c r="AY716" s="334"/>
      <c r="AZ716" s="334"/>
      <c r="BA716" s="334"/>
      <c r="BB716" s="334"/>
      <c r="BC716" s="334"/>
      <c r="BD716" s="334"/>
      <c r="BE716" s="334"/>
      <c r="BF716" s="334"/>
      <c r="BG716" s="334"/>
      <c r="BH716" s="334"/>
      <c r="BI716" s="334"/>
      <c r="BJ716" s="334"/>
      <c r="BK716" s="334"/>
      <c r="BL716" s="334"/>
      <c r="BM716" s="334"/>
      <c r="BN716" s="334"/>
      <c r="BO716" s="334"/>
      <c r="BP716" s="334"/>
      <c r="BQ716" s="334"/>
      <c r="BR716" s="334"/>
      <c r="BS716" s="334"/>
      <c r="BT716" s="334"/>
      <c r="BU716" s="334"/>
      <c r="BV716" s="334"/>
      <c r="BW716" s="334"/>
      <c r="BX716" s="334"/>
      <c r="BY716" s="334"/>
      <c r="BZ716" s="334"/>
      <c r="CA716" s="334"/>
      <c r="CB716" s="334"/>
      <c r="CC716" s="334"/>
      <c r="CD716" s="334"/>
      <c r="CE716" s="334"/>
      <c r="CF716" s="334"/>
      <c r="CG716" s="334"/>
      <c r="CH716" s="334"/>
      <c r="CI716" s="334"/>
      <c r="CJ716" s="334"/>
      <c r="CK716" s="334"/>
      <c r="CL716" s="334"/>
      <c r="CM716" s="334"/>
      <c r="CN716" s="334"/>
      <c r="CO716" s="334"/>
      <c r="CP716" s="334"/>
      <c r="CQ716" s="334"/>
      <c r="CR716" s="334"/>
      <c r="CS716" s="334"/>
      <c r="CT716" s="334"/>
      <c r="CU716" s="334"/>
      <c r="CV716" s="334"/>
      <c r="CW716" s="334"/>
      <c r="CX716" s="334"/>
      <c r="CY716" s="334"/>
      <c r="CZ716" s="334"/>
      <c r="DA716" s="334"/>
      <c r="DB716" s="334"/>
      <c r="DC716" s="334"/>
      <c r="DD716" s="334"/>
      <c r="DE716" s="334"/>
      <c r="DF716" s="334"/>
      <c r="DG716" s="334"/>
      <c r="DH716" s="334"/>
      <c r="DI716" s="334"/>
      <c r="DJ716" s="334"/>
      <c r="DK716" s="334"/>
      <c r="DL716" s="334"/>
      <c r="DM716" s="334"/>
      <c r="DN716" s="334"/>
      <c r="DO716" s="334"/>
      <c r="DP716" s="334"/>
      <c r="DQ716" s="334"/>
      <c r="DR716" s="334"/>
      <c r="DS716" s="334"/>
      <c r="DT716" s="334"/>
      <c r="DU716" s="334"/>
      <c r="DV716" s="334"/>
      <c r="DW716" s="334"/>
      <c r="DX716" s="334"/>
      <c r="DY716" s="334"/>
      <c r="DZ716" s="334"/>
      <c r="EA716" s="334"/>
      <c r="EB716" s="334"/>
      <c r="EC716" s="334"/>
      <c r="ED716" s="334"/>
      <c r="EE716" s="334"/>
      <c r="EF716" s="334"/>
      <c r="EG716" s="334"/>
      <c r="EH716" s="334"/>
      <c r="EI716" s="334"/>
      <c r="EJ716" s="334"/>
      <c r="EK716" s="334"/>
      <c r="EL716" s="334"/>
      <c r="EM716" s="334"/>
      <c r="EN716" s="334"/>
      <c r="EO716" s="334"/>
      <c r="EP716" s="334"/>
      <c r="EQ716" s="334"/>
      <c r="ER716" s="334"/>
      <c r="ES716" s="334"/>
      <c r="ET716" s="334"/>
      <c r="EU716" s="334"/>
      <c r="EV716" s="334"/>
      <c r="EW716" s="334"/>
      <c r="EX716" s="334"/>
      <c r="EY716" s="334"/>
      <c r="EZ716" s="334"/>
      <c r="FA716" s="334"/>
      <c r="FB716" s="334"/>
      <c r="FC716" s="334"/>
      <c r="FD716" s="334"/>
      <c r="FE716" s="334"/>
      <c r="FF716" s="334"/>
      <c r="FG716" s="334"/>
      <c r="FH716" s="334"/>
      <c r="FI716" s="334"/>
      <c r="FJ716" s="334"/>
      <c r="FK716" s="334"/>
      <c r="FL716" s="334"/>
      <c r="FM716" s="334"/>
      <c r="FN716" s="334"/>
      <c r="FO716" s="334"/>
      <c r="FP716" s="334"/>
      <c r="FQ716" s="334"/>
      <c r="FR716" s="334"/>
      <c r="FS716" s="334"/>
      <c r="FT716" s="334"/>
      <c r="FU716" s="334"/>
      <c r="FV716" s="334"/>
      <c r="FW716" s="334"/>
      <c r="FX716" s="334"/>
      <c r="FY716" s="334"/>
      <c r="FZ716" s="334"/>
      <c r="GA716" s="334"/>
      <c r="GB716" s="334"/>
      <c r="GC716" s="334"/>
      <c r="GD716" s="334"/>
      <c r="GE716" s="334"/>
      <c r="GF716" s="334"/>
      <c r="GG716" s="334"/>
      <c r="GH716" s="334"/>
      <c r="GI716" s="334"/>
      <c r="GJ716" s="334"/>
      <c r="GK716" s="334"/>
      <c r="GL716" s="334"/>
      <c r="GM716" s="334"/>
      <c r="GN716" s="334"/>
      <c r="GO716" s="334"/>
      <c r="GP716" s="334"/>
      <c r="GQ716" s="334"/>
      <c r="GR716" s="334"/>
      <c r="GS716" s="334"/>
      <c r="GT716" s="334"/>
      <c r="GU716" s="334"/>
      <c r="GV716" s="334"/>
      <c r="GW716" s="334"/>
      <c r="GX716" s="334"/>
      <c r="GY716" s="334"/>
      <c r="GZ716" s="334"/>
      <c r="HA716" s="334"/>
      <c r="HB716" s="334"/>
      <c r="HC716" s="334"/>
      <c r="HD716" s="334"/>
      <c r="HE716" s="334"/>
      <c r="HF716" s="334"/>
      <c r="HG716" s="334"/>
      <c r="HH716" s="334"/>
      <c r="HI716" s="334"/>
      <c r="HJ716" s="334"/>
      <c r="HK716" s="334"/>
      <c r="HL716" s="334"/>
      <c r="HM716" s="334"/>
      <c r="HN716" s="334"/>
      <c r="HO716" s="334"/>
      <c r="HP716" s="334"/>
      <c r="HQ716" s="334"/>
      <c r="HR716" s="334"/>
      <c r="HS716" s="334"/>
      <c r="HT716" s="334"/>
      <c r="HU716" s="334"/>
      <c r="HV716" s="334"/>
      <c r="HW716" s="334"/>
      <c r="HX716" s="334"/>
      <c r="HY716" s="334"/>
      <c r="HZ716" s="334"/>
      <c r="IA716" s="334"/>
      <c r="IB716" s="334"/>
      <c r="IC716" s="334"/>
      <c r="ID716" s="334"/>
      <c r="IE716" s="334"/>
      <c r="IF716" s="334"/>
      <c r="IG716" s="334"/>
      <c r="IH716" s="334"/>
      <c r="II716" s="334"/>
      <c r="IJ716" s="334"/>
      <c r="IK716" s="334"/>
      <c r="IL716" s="334"/>
      <c r="IM716" s="334"/>
      <c r="IN716" s="334"/>
      <c r="IO716" s="334"/>
      <c r="IP716" s="334"/>
      <c r="IQ716" s="334"/>
      <c r="IR716" s="334"/>
      <c r="IS716" s="334"/>
      <c r="IT716" s="334"/>
      <c r="IU716" s="334"/>
      <c r="IV716" s="334"/>
      <c r="IW716" s="334"/>
      <c r="IX716" s="334"/>
      <c r="IY716" s="334"/>
      <c r="IZ716" s="334"/>
      <c r="JA716" s="334"/>
      <c r="JB716" s="334"/>
      <c r="JC716" s="334"/>
      <c r="JD716" s="334"/>
      <c r="JE716" s="334"/>
      <c r="JF716" s="334"/>
    </row>
    <row r="717" spans="1:266" s="948" customFormat="1" ht="15" customHeight="1" x14ac:dyDescent="0.25">
      <c r="A717" s="894">
        <v>1</v>
      </c>
      <c r="B717" s="894">
        <v>1</v>
      </c>
      <c r="C717" s="1515" t="s">
        <v>42</v>
      </c>
      <c r="D717" s="1384"/>
      <c r="E717" s="1385">
        <f>SUM(E654:E655)</f>
        <v>1660</v>
      </c>
      <c r="F717" s="1385">
        <f>SUM(F654:F655)</f>
        <v>553</v>
      </c>
      <c r="G717" s="1385">
        <f>SUM(G654:G655)</f>
        <v>220</v>
      </c>
      <c r="H717" s="1542">
        <f>G717/F717*100</f>
        <v>39.783001808318261</v>
      </c>
      <c r="I717" s="1687"/>
      <c r="J717" s="1687"/>
      <c r="K717" s="1688"/>
      <c r="L717" s="1688"/>
      <c r="M717" s="1688"/>
      <c r="N717" s="1688"/>
      <c r="O717" s="1688"/>
      <c r="P717" s="1688"/>
      <c r="Q717" s="1385"/>
      <c r="R717" s="1385"/>
      <c r="S717" s="1385"/>
      <c r="T717" s="1385"/>
      <c r="U717" s="2063"/>
      <c r="V717" s="1385"/>
      <c r="W717" s="1385"/>
      <c r="X717" s="1385"/>
      <c r="Y717" s="1689"/>
      <c r="Z717" s="1385"/>
      <c r="AA717" s="923">
        <f t="shared" si="243"/>
        <v>0</v>
      </c>
      <c r="AB717" s="334"/>
      <c r="AC717" s="334"/>
      <c r="AD717" s="334"/>
      <c r="AE717" s="334"/>
      <c r="AF717" s="334"/>
      <c r="AG717" s="334"/>
      <c r="AH717" s="334"/>
      <c r="AI717" s="334"/>
      <c r="AJ717" s="334"/>
      <c r="AK717" s="334"/>
      <c r="AL717" s="334"/>
      <c r="AM717" s="334"/>
      <c r="AN717" s="334"/>
      <c r="AO717" s="334"/>
      <c r="AP717" s="334"/>
      <c r="AQ717" s="334"/>
      <c r="AR717" s="334"/>
      <c r="AS717" s="334"/>
      <c r="AT717" s="334"/>
      <c r="AU717" s="334"/>
      <c r="AV717" s="334"/>
      <c r="AW717" s="334"/>
      <c r="AX717" s="334"/>
      <c r="AY717" s="334"/>
      <c r="AZ717" s="334"/>
      <c r="BA717" s="334"/>
      <c r="BB717" s="334"/>
      <c r="BC717" s="334"/>
      <c r="BD717" s="334"/>
      <c r="BE717" s="334"/>
      <c r="BF717" s="334"/>
      <c r="BG717" s="334"/>
      <c r="BH717" s="334"/>
      <c r="BI717" s="334"/>
      <c r="BJ717" s="334"/>
      <c r="BK717" s="334"/>
      <c r="BL717" s="334"/>
      <c r="BM717" s="334"/>
      <c r="BN717" s="334"/>
      <c r="BO717" s="334"/>
      <c r="BP717" s="334"/>
      <c r="BQ717" s="334"/>
      <c r="BR717" s="334"/>
      <c r="BS717" s="334"/>
      <c r="BT717" s="334"/>
      <c r="BU717" s="334"/>
      <c r="BV717" s="334"/>
      <c r="BW717" s="334"/>
      <c r="BX717" s="334"/>
      <c r="BY717" s="334"/>
      <c r="BZ717" s="334"/>
      <c r="CA717" s="334"/>
      <c r="CB717" s="334"/>
      <c r="CC717" s="334"/>
      <c r="CD717" s="334"/>
      <c r="CE717" s="334"/>
      <c r="CF717" s="334"/>
      <c r="CG717" s="334"/>
      <c r="CH717" s="334"/>
      <c r="CI717" s="334"/>
      <c r="CJ717" s="334"/>
      <c r="CK717" s="334"/>
      <c r="CL717" s="334"/>
      <c r="CM717" s="334"/>
      <c r="CN717" s="334"/>
      <c r="CO717" s="334"/>
      <c r="CP717" s="334"/>
      <c r="CQ717" s="334"/>
      <c r="CR717" s="334"/>
      <c r="CS717" s="334"/>
      <c r="CT717" s="334"/>
      <c r="CU717" s="334"/>
      <c r="CV717" s="334"/>
      <c r="CW717" s="334"/>
      <c r="CX717" s="334"/>
      <c r="CY717" s="334"/>
      <c r="CZ717" s="334"/>
      <c r="DA717" s="334"/>
      <c r="DB717" s="334"/>
      <c r="DC717" s="334"/>
      <c r="DD717" s="334"/>
      <c r="DE717" s="334"/>
      <c r="DF717" s="334"/>
      <c r="DG717" s="334"/>
      <c r="DH717" s="334"/>
      <c r="DI717" s="334"/>
      <c r="DJ717" s="334"/>
      <c r="DK717" s="334"/>
      <c r="DL717" s="334"/>
      <c r="DM717" s="334"/>
      <c r="DN717" s="334"/>
      <c r="DO717" s="334"/>
      <c r="DP717" s="334"/>
      <c r="DQ717" s="334"/>
      <c r="DR717" s="334"/>
      <c r="DS717" s="334"/>
      <c r="DT717" s="334"/>
      <c r="DU717" s="334"/>
      <c r="DV717" s="334"/>
      <c r="DW717" s="334"/>
      <c r="DX717" s="334"/>
      <c r="DY717" s="334"/>
      <c r="DZ717" s="334"/>
      <c r="EA717" s="334"/>
      <c r="EB717" s="334"/>
      <c r="EC717" s="334"/>
      <c r="ED717" s="334"/>
      <c r="EE717" s="334"/>
      <c r="EF717" s="334"/>
      <c r="EG717" s="334"/>
      <c r="EH717" s="334"/>
      <c r="EI717" s="334"/>
      <c r="EJ717" s="334"/>
      <c r="EK717" s="334"/>
      <c r="EL717" s="334"/>
      <c r="EM717" s="334"/>
      <c r="EN717" s="334"/>
      <c r="EO717" s="334"/>
      <c r="EP717" s="334"/>
      <c r="EQ717" s="334"/>
      <c r="ER717" s="334"/>
      <c r="ES717" s="334"/>
      <c r="ET717" s="334"/>
      <c r="EU717" s="334"/>
      <c r="EV717" s="334"/>
      <c r="EW717" s="334"/>
      <c r="EX717" s="334"/>
      <c r="EY717" s="334"/>
      <c r="EZ717" s="334"/>
      <c r="FA717" s="334"/>
      <c r="FB717" s="334"/>
      <c r="FC717" s="334"/>
      <c r="FD717" s="334"/>
      <c r="FE717" s="334"/>
      <c r="FF717" s="334"/>
      <c r="FG717" s="334"/>
      <c r="FH717" s="334"/>
      <c r="FI717" s="334"/>
      <c r="FJ717" s="334"/>
      <c r="FK717" s="334"/>
      <c r="FL717" s="334"/>
      <c r="FM717" s="334"/>
      <c r="FN717" s="334"/>
      <c r="FO717" s="334"/>
      <c r="FP717" s="334"/>
      <c r="FQ717" s="334"/>
      <c r="FR717" s="334"/>
      <c r="FS717" s="334"/>
      <c r="FT717" s="334"/>
      <c r="FU717" s="334"/>
      <c r="FV717" s="334"/>
      <c r="FW717" s="334"/>
      <c r="FX717" s="334"/>
      <c r="FY717" s="334"/>
      <c r="FZ717" s="334"/>
      <c r="GA717" s="334"/>
      <c r="GB717" s="334"/>
      <c r="GC717" s="334"/>
      <c r="GD717" s="334"/>
      <c r="GE717" s="334"/>
      <c r="GF717" s="334"/>
      <c r="GG717" s="334"/>
      <c r="GH717" s="334"/>
      <c r="GI717" s="334"/>
      <c r="GJ717" s="334"/>
      <c r="GK717" s="334"/>
      <c r="GL717" s="334"/>
      <c r="GM717" s="334"/>
      <c r="GN717" s="334"/>
      <c r="GO717" s="334"/>
      <c r="GP717" s="334"/>
      <c r="GQ717" s="334"/>
      <c r="GR717" s="334"/>
      <c r="GS717" s="334"/>
      <c r="GT717" s="334"/>
      <c r="GU717" s="334"/>
      <c r="GV717" s="334"/>
      <c r="GW717" s="334"/>
      <c r="GX717" s="334"/>
      <c r="GY717" s="334"/>
      <c r="GZ717" s="334"/>
      <c r="HA717" s="334"/>
      <c r="HB717" s="334"/>
      <c r="HC717" s="334"/>
      <c r="HD717" s="334"/>
      <c r="HE717" s="334"/>
      <c r="HF717" s="334"/>
      <c r="HG717" s="334"/>
      <c r="HH717" s="334"/>
      <c r="HI717" s="334"/>
      <c r="HJ717" s="334"/>
      <c r="HK717" s="334"/>
      <c r="HL717" s="334"/>
      <c r="HM717" s="334"/>
      <c r="HN717" s="334"/>
      <c r="HO717" s="334"/>
      <c r="HP717" s="334"/>
      <c r="HQ717" s="334"/>
      <c r="HR717" s="334"/>
      <c r="HS717" s="334"/>
      <c r="HT717" s="334"/>
      <c r="HU717" s="334"/>
      <c r="HV717" s="334"/>
      <c r="HW717" s="334"/>
      <c r="HX717" s="334"/>
      <c r="HY717" s="334"/>
      <c r="HZ717" s="334"/>
      <c r="IA717" s="334"/>
      <c r="IB717" s="334"/>
      <c r="IC717" s="334"/>
      <c r="ID717" s="334"/>
      <c r="IE717" s="334"/>
      <c r="IF717" s="334"/>
      <c r="IG717" s="334"/>
      <c r="IH717" s="334"/>
      <c r="II717" s="334"/>
      <c r="IJ717" s="334"/>
      <c r="IK717" s="334"/>
      <c r="IL717" s="334"/>
      <c r="IM717" s="334"/>
      <c r="IN717" s="334"/>
      <c r="IO717" s="334"/>
      <c r="IP717" s="334"/>
      <c r="IQ717" s="334"/>
      <c r="IR717" s="334"/>
      <c r="IS717" s="334"/>
      <c r="IT717" s="334"/>
      <c r="IU717" s="334"/>
      <c r="IV717" s="334"/>
      <c r="IW717" s="334"/>
      <c r="IX717" s="334"/>
      <c r="IY717" s="334"/>
      <c r="IZ717" s="334"/>
      <c r="JA717" s="334"/>
      <c r="JB717" s="334"/>
      <c r="JC717" s="334"/>
      <c r="JD717" s="334"/>
      <c r="JE717" s="334"/>
      <c r="JF717" s="334"/>
    </row>
    <row r="718" spans="1:266" s="948" customFormat="1" ht="15" customHeight="1" x14ac:dyDescent="0.25">
      <c r="A718" s="894"/>
      <c r="B718" s="894"/>
      <c r="C718" s="1515" t="s">
        <v>169</v>
      </c>
      <c r="D718" s="1384"/>
      <c r="E718" s="1515">
        <f>E651+E684</f>
        <v>127527.63157894736</v>
      </c>
      <c r="F718" s="1515">
        <f t="shared" ref="F718:G718" si="281">F651+F684</f>
        <v>42510.052631578947</v>
      </c>
      <c r="G718" s="1515">
        <f t="shared" si="281"/>
        <v>46653.90789473684</v>
      </c>
      <c r="H718" s="1690">
        <f>G718/F718*100</f>
        <v>109.74794197285843</v>
      </c>
      <c r="I718" s="1687"/>
      <c r="J718" s="1687"/>
      <c r="K718" s="1688"/>
      <c r="L718" s="1688"/>
      <c r="M718" s="1688"/>
      <c r="N718" s="1688"/>
      <c r="O718" s="1688"/>
      <c r="P718" s="1688"/>
      <c r="Q718" s="1515">
        <f>Q684+Q651</f>
        <v>116217.08188425926</v>
      </c>
      <c r="R718" s="1515">
        <f t="shared" ref="R718:Z718" si="282">R684+R651</f>
        <v>116217.08188425926</v>
      </c>
      <c r="S718" s="1515">
        <f t="shared" ref="S718:T718" si="283">S684+S651</f>
        <v>116217.08188425926</v>
      </c>
      <c r="T718" s="1515">
        <f t="shared" si="283"/>
        <v>116217.08188425926</v>
      </c>
      <c r="U718" s="2078">
        <f t="shared" si="282"/>
        <v>38739.02729475309</v>
      </c>
      <c r="V718" s="1515">
        <f t="shared" si="282"/>
        <v>38600.516810000001</v>
      </c>
      <c r="W718" s="1515">
        <f t="shared" si="282"/>
        <v>0</v>
      </c>
      <c r="X718" s="1515">
        <f t="shared" si="282"/>
        <v>-138.51048475308198</v>
      </c>
      <c r="Y718" s="1691">
        <f t="shared" si="282"/>
        <v>-92.422309999999996</v>
      </c>
      <c r="Z718" s="1515">
        <f t="shared" si="282"/>
        <v>38508.094500000007</v>
      </c>
      <c r="AA718" s="923">
        <f t="shared" si="243"/>
        <v>38508094.500000007</v>
      </c>
      <c r="AB718" s="334"/>
      <c r="AC718" s="334"/>
      <c r="AD718" s="334"/>
      <c r="AE718" s="334"/>
      <c r="AF718" s="334"/>
      <c r="AG718" s="334"/>
      <c r="AH718" s="334"/>
      <c r="AI718" s="334"/>
      <c r="AJ718" s="334"/>
      <c r="AK718" s="334"/>
      <c r="AL718" s="334"/>
      <c r="AM718" s="334"/>
      <c r="AN718" s="334"/>
      <c r="AO718" s="334"/>
      <c r="AP718" s="334"/>
      <c r="AQ718" s="334"/>
      <c r="AR718" s="334"/>
      <c r="AS718" s="334"/>
      <c r="AT718" s="334"/>
      <c r="AU718" s="334"/>
      <c r="AV718" s="334"/>
      <c r="AW718" s="334"/>
      <c r="AX718" s="334"/>
      <c r="AY718" s="334"/>
      <c r="AZ718" s="334"/>
      <c r="BA718" s="334"/>
      <c r="BB718" s="334"/>
      <c r="BC718" s="334"/>
      <c r="BD718" s="334"/>
      <c r="BE718" s="334"/>
      <c r="BF718" s="334"/>
      <c r="BG718" s="334"/>
      <c r="BH718" s="334"/>
      <c r="BI718" s="334"/>
      <c r="BJ718" s="334"/>
      <c r="BK718" s="334"/>
      <c r="BL718" s="334"/>
      <c r="BM718" s="334"/>
      <c r="BN718" s="334"/>
      <c r="BO718" s="334"/>
      <c r="BP718" s="334"/>
      <c r="BQ718" s="334"/>
      <c r="BR718" s="334"/>
      <c r="BS718" s="334"/>
      <c r="BT718" s="334"/>
      <c r="BU718" s="334"/>
      <c r="BV718" s="334"/>
      <c r="BW718" s="334"/>
      <c r="BX718" s="334"/>
      <c r="BY718" s="334"/>
      <c r="BZ718" s="334"/>
      <c r="CA718" s="334"/>
      <c r="CB718" s="334"/>
      <c r="CC718" s="334"/>
      <c r="CD718" s="334"/>
      <c r="CE718" s="334"/>
      <c r="CF718" s="334"/>
      <c r="CG718" s="334"/>
      <c r="CH718" s="334"/>
      <c r="CI718" s="334"/>
      <c r="CJ718" s="334"/>
      <c r="CK718" s="334"/>
      <c r="CL718" s="334"/>
      <c r="CM718" s="334"/>
      <c r="CN718" s="334"/>
      <c r="CO718" s="334"/>
      <c r="CP718" s="334"/>
      <c r="CQ718" s="334"/>
      <c r="CR718" s="334"/>
      <c r="CS718" s="334"/>
      <c r="CT718" s="334"/>
      <c r="CU718" s="334"/>
      <c r="CV718" s="334"/>
      <c r="CW718" s="334"/>
      <c r="CX718" s="334"/>
      <c r="CY718" s="334"/>
      <c r="CZ718" s="334"/>
      <c r="DA718" s="334"/>
      <c r="DB718" s="334"/>
      <c r="DC718" s="334"/>
      <c r="DD718" s="334"/>
      <c r="DE718" s="334"/>
      <c r="DF718" s="334"/>
      <c r="DG718" s="334"/>
      <c r="DH718" s="334"/>
      <c r="DI718" s="334"/>
      <c r="DJ718" s="334"/>
      <c r="DK718" s="334"/>
      <c r="DL718" s="334"/>
      <c r="DM718" s="334"/>
      <c r="DN718" s="334"/>
      <c r="DO718" s="334"/>
      <c r="DP718" s="334"/>
      <c r="DQ718" s="334"/>
      <c r="DR718" s="334"/>
      <c r="DS718" s="334"/>
      <c r="DT718" s="334"/>
      <c r="DU718" s="334"/>
      <c r="DV718" s="334"/>
      <c r="DW718" s="334"/>
      <c r="DX718" s="334"/>
      <c r="DY718" s="334"/>
      <c r="DZ718" s="334"/>
      <c r="EA718" s="334"/>
      <c r="EB718" s="334"/>
      <c r="EC718" s="334"/>
      <c r="ED718" s="334"/>
      <c r="EE718" s="334"/>
      <c r="EF718" s="334"/>
      <c r="EG718" s="334"/>
      <c r="EH718" s="334"/>
      <c r="EI718" s="334"/>
      <c r="EJ718" s="334"/>
      <c r="EK718" s="334"/>
      <c r="EL718" s="334"/>
      <c r="EM718" s="334"/>
      <c r="EN718" s="334"/>
      <c r="EO718" s="334"/>
      <c r="EP718" s="334"/>
      <c r="EQ718" s="334"/>
      <c r="ER718" s="334"/>
      <c r="ES718" s="334"/>
      <c r="ET718" s="334"/>
      <c r="EU718" s="334"/>
      <c r="EV718" s="334"/>
      <c r="EW718" s="334"/>
      <c r="EX718" s="334"/>
      <c r="EY718" s="334"/>
      <c r="EZ718" s="334"/>
      <c r="FA718" s="334"/>
      <c r="FB718" s="334"/>
      <c r="FC718" s="334"/>
      <c r="FD718" s="334"/>
      <c r="FE718" s="334"/>
      <c r="FF718" s="334"/>
      <c r="FG718" s="334"/>
      <c r="FH718" s="334"/>
      <c r="FI718" s="334"/>
      <c r="FJ718" s="334"/>
      <c r="FK718" s="334"/>
      <c r="FL718" s="334"/>
      <c r="FM718" s="334"/>
      <c r="FN718" s="334"/>
      <c r="FO718" s="334"/>
      <c r="FP718" s="334"/>
      <c r="FQ718" s="334"/>
      <c r="FR718" s="334"/>
      <c r="FS718" s="334"/>
      <c r="FT718" s="334"/>
      <c r="FU718" s="334"/>
      <c r="FV718" s="334"/>
      <c r="FW718" s="334"/>
      <c r="FX718" s="334"/>
      <c r="FY718" s="334"/>
      <c r="FZ718" s="334"/>
      <c r="GA718" s="334"/>
      <c r="GB718" s="334"/>
      <c r="GC718" s="334"/>
      <c r="GD718" s="334"/>
      <c r="GE718" s="334"/>
      <c r="GF718" s="334"/>
      <c r="GG718" s="334"/>
      <c r="GH718" s="334"/>
      <c r="GI718" s="334"/>
      <c r="GJ718" s="334"/>
      <c r="GK718" s="334"/>
      <c r="GL718" s="334"/>
      <c r="GM718" s="334"/>
      <c r="GN718" s="334"/>
      <c r="GO718" s="334"/>
      <c r="GP718" s="334"/>
      <c r="GQ718" s="334"/>
      <c r="GR718" s="334"/>
      <c r="GS718" s="334"/>
      <c r="GT718" s="334"/>
      <c r="GU718" s="334"/>
      <c r="GV718" s="334"/>
      <c r="GW718" s="334"/>
      <c r="GX718" s="334"/>
      <c r="GY718" s="334"/>
      <c r="GZ718" s="334"/>
      <c r="HA718" s="334"/>
      <c r="HB718" s="334"/>
      <c r="HC718" s="334"/>
      <c r="HD718" s="334"/>
      <c r="HE718" s="334"/>
      <c r="HF718" s="334"/>
      <c r="HG718" s="334"/>
      <c r="HH718" s="334"/>
      <c r="HI718" s="334"/>
      <c r="HJ718" s="334"/>
      <c r="HK718" s="334"/>
      <c r="HL718" s="334"/>
      <c r="HM718" s="334"/>
      <c r="HN718" s="334"/>
      <c r="HO718" s="334"/>
      <c r="HP718" s="334"/>
      <c r="HQ718" s="334"/>
      <c r="HR718" s="334"/>
      <c r="HS718" s="334"/>
      <c r="HT718" s="334"/>
      <c r="HU718" s="334"/>
      <c r="HV718" s="334"/>
      <c r="HW718" s="334"/>
      <c r="HX718" s="334"/>
      <c r="HY718" s="334"/>
      <c r="HZ718" s="334"/>
      <c r="IA718" s="334"/>
      <c r="IB718" s="334"/>
      <c r="IC718" s="334"/>
      <c r="ID718" s="334"/>
      <c r="IE718" s="334"/>
      <c r="IF718" s="334"/>
      <c r="IG718" s="334"/>
      <c r="IH718" s="334"/>
      <c r="II718" s="334"/>
      <c r="IJ718" s="334"/>
      <c r="IK718" s="334"/>
      <c r="IL718" s="334"/>
      <c r="IM718" s="334"/>
      <c r="IN718" s="334"/>
      <c r="IO718" s="334"/>
      <c r="IP718" s="334"/>
      <c r="IQ718" s="334"/>
      <c r="IR718" s="334"/>
      <c r="IS718" s="334"/>
      <c r="IT718" s="334"/>
      <c r="IU718" s="334"/>
      <c r="IV718" s="334"/>
      <c r="IW718" s="334"/>
      <c r="IX718" s="334"/>
      <c r="IY718" s="334"/>
      <c r="IZ718" s="334"/>
      <c r="JA718" s="334"/>
      <c r="JB718" s="334"/>
      <c r="JC718" s="334"/>
      <c r="JD718" s="334"/>
      <c r="JE718" s="334"/>
      <c r="JF718" s="334"/>
    </row>
    <row r="719" spans="1:266" s="948" customFormat="1" ht="15" customHeight="1" x14ac:dyDescent="0.25">
      <c r="A719" s="894"/>
      <c r="B719" s="894"/>
      <c r="C719" s="1524" t="s">
        <v>14</v>
      </c>
      <c r="D719" s="1384"/>
      <c r="E719" s="1515"/>
      <c r="F719" s="1515"/>
      <c r="G719" s="1515"/>
      <c r="H719" s="1690"/>
      <c r="I719" s="1687"/>
      <c r="J719" s="1687"/>
      <c r="K719" s="1688"/>
      <c r="L719" s="1688"/>
      <c r="M719" s="1688"/>
      <c r="N719" s="1688"/>
      <c r="O719" s="1688"/>
      <c r="P719" s="1688"/>
      <c r="Q719" s="1385"/>
      <c r="R719" s="1385"/>
      <c r="S719" s="1385"/>
      <c r="T719" s="1385"/>
      <c r="U719" s="2063"/>
      <c r="V719" s="1385"/>
      <c r="W719" s="1385"/>
      <c r="X719" s="1385"/>
      <c r="Y719" s="1689"/>
      <c r="Z719" s="1385"/>
      <c r="AA719" s="923">
        <f t="shared" si="243"/>
        <v>0</v>
      </c>
      <c r="AB719" s="334"/>
      <c r="AC719" s="334"/>
      <c r="AD719" s="334"/>
      <c r="AE719" s="334"/>
      <c r="AF719" s="334"/>
      <c r="AG719" s="334"/>
      <c r="AH719" s="334"/>
      <c r="AI719" s="334"/>
      <c r="AJ719" s="334"/>
      <c r="AK719" s="334"/>
      <c r="AL719" s="334"/>
      <c r="AM719" s="334"/>
      <c r="AN719" s="334"/>
      <c r="AO719" s="334"/>
      <c r="AP719" s="334"/>
      <c r="AQ719" s="334"/>
      <c r="AR719" s="334"/>
      <c r="AS719" s="334"/>
      <c r="AT719" s="334"/>
      <c r="AU719" s="334"/>
      <c r="AV719" s="334"/>
      <c r="AW719" s="334"/>
      <c r="AX719" s="334"/>
      <c r="AY719" s="334"/>
      <c r="AZ719" s="334"/>
      <c r="BA719" s="334"/>
      <c r="BB719" s="334"/>
      <c r="BC719" s="334"/>
      <c r="BD719" s="334"/>
      <c r="BE719" s="334"/>
      <c r="BF719" s="334"/>
      <c r="BG719" s="334"/>
      <c r="BH719" s="334"/>
      <c r="BI719" s="334"/>
      <c r="BJ719" s="334"/>
      <c r="BK719" s="334"/>
      <c r="BL719" s="334"/>
      <c r="BM719" s="334"/>
      <c r="BN719" s="334"/>
      <c r="BO719" s="334"/>
      <c r="BP719" s="334"/>
      <c r="BQ719" s="334"/>
      <c r="BR719" s="334"/>
      <c r="BS719" s="334"/>
      <c r="BT719" s="334"/>
      <c r="BU719" s="334"/>
      <c r="BV719" s="334"/>
      <c r="BW719" s="334"/>
      <c r="BX719" s="334"/>
      <c r="BY719" s="334"/>
      <c r="BZ719" s="334"/>
      <c r="CA719" s="334"/>
      <c r="CB719" s="334"/>
      <c r="CC719" s="334"/>
      <c r="CD719" s="334"/>
      <c r="CE719" s="334"/>
      <c r="CF719" s="334"/>
      <c r="CG719" s="334"/>
      <c r="CH719" s="334"/>
      <c r="CI719" s="334"/>
      <c r="CJ719" s="334"/>
      <c r="CK719" s="334"/>
      <c r="CL719" s="334"/>
      <c r="CM719" s="334"/>
      <c r="CN719" s="334"/>
      <c r="CO719" s="334"/>
      <c r="CP719" s="334"/>
      <c r="CQ719" s="334"/>
      <c r="CR719" s="334"/>
      <c r="CS719" s="334"/>
      <c r="CT719" s="334"/>
      <c r="CU719" s="334"/>
      <c r="CV719" s="334"/>
      <c r="CW719" s="334"/>
      <c r="CX719" s="334"/>
      <c r="CY719" s="334"/>
      <c r="CZ719" s="334"/>
      <c r="DA719" s="334"/>
      <c r="DB719" s="334"/>
      <c r="DC719" s="334"/>
      <c r="DD719" s="334"/>
      <c r="DE719" s="334"/>
      <c r="DF719" s="334"/>
      <c r="DG719" s="334"/>
      <c r="DH719" s="334"/>
      <c r="DI719" s="334"/>
      <c r="DJ719" s="334"/>
      <c r="DK719" s="334"/>
      <c r="DL719" s="334"/>
      <c r="DM719" s="334"/>
      <c r="DN719" s="334"/>
      <c r="DO719" s="334"/>
      <c r="DP719" s="334"/>
      <c r="DQ719" s="334"/>
      <c r="DR719" s="334"/>
      <c r="DS719" s="334"/>
      <c r="DT719" s="334"/>
      <c r="DU719" s="334"/>
      <c r="DV719" s="334"/>
      <c r="DW719" s="334"/>
      <c r="DX719" s="334"/>
      <c r="DY719" s="334"/>
      <c r="DZ719" s="334"/>
      <c r="EA719" s="334"/>
      <c r="EB719" s="334"/>
      <c r="EC719" s="334"/>
      <c r="ED719" s="334"/>
      <c r="EE719" s="334"/>
      <c r="EF719" s="334"/>
      <c r="EG719" s="334"/>
      <c r="EH719" s="334"/>
      <c r="EI719" s="334"/>
      <c r="EJ719" s="334"/>
      <c r="EK719" s="334"/>
      <c r="EL719" s="334"/>
      <c r="EM719" s="334"/>
      <c r="EN719" s="334"/>
      <c r="EO719" s="334"/>
      <c r="EP719" s="334"/>
      <c r="EQ719" s="334"/>
      <c r="ER719" s="334"/>
      <c r="ES719" s="334"/>
      <c r="ET719" s="334"/>
      <c r="EU719" s="334"/>
      <c r="EV719" s="334"/>
      <c r="EW719" s="334"/>
      <c r="EX719" s="334"/>
      <c r="EY719" s="334"/>
      <c r="EZ719" s="334"/>
      <c r="FA719" s="334"/>
      <c r="FB719" s="334"/>
      <c r="FC719" s="334"/>
      <c r="FD719" s="334"/>
      <c r="FE719" s="334"/>
      <c r="FF719" s="334"/>
      <c r="FG719" s="334"/>
      <c r="FH719" s="334"/>
      <c r="FI719" s="334"/>
      <c r="FJ719" s="334"/>
      <c r="FK719" s="334"/>
      <c r="FL719" s="334"/>
      <c r="FM719" s="334"/>
      <c r="FN719" s="334"/>
      <c r="FO719" s="334"/>
      <c r="FP719" s="334"/>
      <c r="FQ719" s="334"/>
      <c r="FR719" s="334"/>
      <c r="FS719" s="334"/>
      <c r="FT719" s="334"/>
      <c r="FU719" s="334"/>
      <c r="FV719" s="334"/>
      <c r="FW719" s="334"/>
      <c r="FX719" s="334"/>
      <c r="FY719" s="334"/>
      <c r="FZ719" s="334"/>
      <c r="GA719" s="334"/>
      <c r="GB719" s="334"/>
      <c r="GC719" s="334"/>
      <c r="GD719" s="334"/>
      <c r="GE719" s="334"/>
      <c r="GF719" s="334"/>
      <c r="GG719" s="334"/>
      <c r="GH719" s="334"/>
      <c r="GI719" s="334"/>
      <c r="GJ719" s="334"/>
      <c r="GK719" s="334"/>
      <c r="GL719" s="334"/>
      <c r="GM719" s="334"/>
      <c r="GN719" s="334"/>
      <c r="GO719" s="334"/>
      <c r="GP719" s="334"/>
      <c r="GQ719" s="334"/>
      <c r="GR719" s="334"/>
      <c r="GS719" s="334"/>
      <c r="GT719" s="334"/>
      <c r="GU719" s="334"/>
      <c r="GV719" s="334"/>
      <c r="GW719" s="334"/>
      <c r="GX719" s="334"/>
      <c r="GY719" s="334"/>
      <c r="GZ719" s="334"/>
      <c r="HA719" s="334"/>
      <c r="HB719" s="334"/>
      <c r="HC719" s="334"/>
      <c r="HD719" s="334"/>
      <c r="HE719" s="334"/>
      <c r="HF719" s="334"/>
      <c r="HG719" s="334"/>
      <c r="HH719" s="334"/>
      <c r="HI719" s="334"/>
      <c r="HJ719" s="334"/>
      <c r="HK719" s="334"/>
      <c r="HL719" s="334"/>
      <c r="HM719" s="334"/>
      <c r="HN719" s="334"/>
      <c r="HO719" s="334"/>
      <c r="HP719" s="334"/>
      <c r="HQ719" s="334"/>
      <c r="HR719" s="334"/>
      <c r="HS719" s="334"/>
      <c r="HT719" s="334"/>
      <c r="HU719" s="334"/>
      <c r="HV719" s="334"/>
      <c r="HW719" s="334"/>
      <c r="HX719" s="334"/>
      <c r="HY719" s="334"/>
      <c r="HZ719" s="334"/>
      <c r="IA719" s="334"/>
      <c r="IB719" s="334"/>
      <c r="IC719" s="334"/>
      <c r="ID719" s="334"/>
      <c r="IE719" s="334"/>
      <c r="IF719" s="334"/>
      <c r="IG719" s="334"/>
      <c r="IH719" s="334"/>
      <c r="II719" s="334"/>
      <c r="IJ719" s="334"/>
      <c r="IK719" s="334"/>
      <c r="IL719" s="334"/>
      <c r="IM719" s="334"/>
      <c r="IN719" s="334"/>
      <c r="IO719" s="334"/>
      <c r="IP719" s="334"/>
      <c r="IQ719" s="334"/>
      <c r="IR719" s="334"/>
      <c r="IS719" s="334"/>
      <c r="IT719" s="334"/>
      <c r="IU719" s="334"/>
      <c r="IV719" s="334"/>
      <c r="IW719" s="334"/>
      <c r="IX719" s="334"/>
      <c r="IY719" s="334"/>
      <c r="IZ719" s="334"/>
      <c r="JA719" s="334"/>
      <c r="JB719" s="334"/>
      <c r="JC719" s="334"/>
      <c r="JD719" s="334"/>
      <c r="JE719" s="334"/>
      <c r="JF719" s="334"/>
    </row>
    <row r="720" spans="1:266" s="948" customFormat="1" ht="15" customHeight="1" x14ac:dyDescent="0.25">
      <c r="A720" s="894"/>
      <c r="B720" s="894"/>
      <c r="C720" s="1647" t="s">
        <v>203</v>
      </c>
      <c r="D720" s="1384"/>
      <c r="E720" s="1515">
        <f>E679+E636+E627</f>
        <v>88247.052631578947</v>
      </c>
      <c r="F720" s="1515">
        <f t="shared" ref="F720:G720" si="284">F679+F636+F627</f>
        <v>29416.105263157893</v>
      </c>
      <c r="G720" s="1515">
        <f t="shared" si="284"/>
        <v>35037.552631578947</v>
      </c>
      <c r="H720" s="1690">
        <f>G720/F720*100</f>
        <v>119.11010080407081</v>
      </c>
      <c r="I720" s="1687"/>
      <c r="J720" s="1687"/>
      <c r="K720" s="1688"/>
      <c r="L720" s="1688"/>
      <c r="M720" s="1688"/>
      <c r="N720" s="1688"/>
      <c r="O720" s="1688"/>
      <c r="P720" s="1688"/>
      <c r="Q720" s="1385"/>
      <c r="R720" s="1385"/>
      <c r="S720" s="1385"/>
      <c r="T720" s="1385"/>
      <c r="U720" s="2063"/>
      <c r="V720" s="1385"/>
      <c r="W720" s="1385"/>
      <c r="X720" s="1385"/>
      <c r="Y720" s="1689"/>
      <c r="Z720" s="1385"/>
      <c r="AA720" s="923">
        <f t="shared" si="243"/>
        <v>0</v>
      </c>
      <c r="AB720" s="334"/>
      <c r="AC720" s="334"/>
      <c r="AD720" s="334"/>
      <c r="AE720" s="334"/>
      <c r="AF720" s="334"/>
      <c r="AG720" s="334"/>
      <c r="AH720" s="334"/>
      <c r="AI720" s="334"/>
      <c r="AJ720" s="334"/>
      <c r="AK720" s="334"/>
      <c r="AL720" s="334"/>
      <c r="AM720" s="334"/>
      <c r="AN720" s="334"/>
      <c r="AO720" s="334"/>
      <c r="AP720" s="334"/>
      <c r="AQ720" s="334"/>
      <c r="AR720" s="334"/>
      <c r="AS720" s="334"/>
      <c r="AT720" s="334"/>
      <c r="AU720" s="334"/>
      <c r="AV720" s="334"/>
      <c r="AW720" s="334"/>
      <c r="AX720" s="334"/>
      <c r="AY720" s="334"/>
      <c r="AZ720" s="334"/>
      <c r="BA720" s="334"/>
      <c r="BB720" s="334"/>
      <c r="BC720" s="334"/>
      <c r="BD720" s="334"/>
      <c r="BE720" s="334"/>
      <c r="BF720" s="334"/>
      <c r="BG720" s="334"/>
      <c r="BH720" s="334"/>
      <c r="BI720" s="334"/>
      <c r="BJ720" s="334"/>
      <c r="BK720" s="334"/>
      <c r="BL720" s="334"/>
      <c r="BM720" s="334"/>
      <c r="BN720" s="334"/>
      <c r="BO720" s="334"/>
      <c r="BP720" s="334"/>
      <c r="BQ720" s="334"/>
      <c r="BR720" s="334"/>
      <c r="BS720" s="334"/>
      <c r="BT720" s="334"/>
      <c r="BU720" s="334"/>
      <c r="BV720" s="334"/>
      <c r="BW720" s="334"/>
      <c r="BX720" s="334"/>
      <c r="BY720" s="334"/>
      <c r="BZ720" s="334"/>
      <c r="CA720" s="334"/>
      <c r="CB720" s="334"/>
      <c r="CC720" s="334"/>
      <c r="CD720" s="334"/>
      <c r="CE720" s="334"/>
      <c r="CF720" s="334"/>
      <c r="CG720" s="334"/>
      <c r="CH720" s="334"/>
      <c r="CI720" s="334"/>
      <c r="CJ720" s="334"/>
      <c r="CK720" s="334"/>
      <c r="CL720" s="334"/>
      <c r="CM720" s="334"/>
      <c r="CN720" s="334"/>
      <c r="CO720" s="334"/>
      <c r="CP720" s="334"/>
      <c r="CQ720" s="334"/>
      <c r="CR720" s="334"/>
      <c r="CS720" s="334"/>
      <c r="CT720" s="334"/>
      <c r="CU720" s="334"/>
      <c r="CV720" s="334"/>
      <c r="CW720" s="334"/>
      <c r="CX720" s="334"/>
      <c r="CY720" s="334"/>
      <c r="CZ720" s="334"/>
      <c r="DA720" s="334"/>
      <c r="DB720" s="334"/>
      <c r="DC720" s="334"/>
      <c r="DD720" s="334"/>
      <c r="DE720" s="334"/>
      <c r="DF720" s="334"/>
      <c r="DG720" s="334"/>
      <c r="DH720" s="334"/>
      <c r="DI720" s="334"/>
      <c r="DJ720" s="334"/>
      <c r="DK720" s="334"/>
      <c r="DL720" s="334"/>
      <c r="DM720" s="334"/>
      <c r="DN720" s="334"/>
      <c r="DO720" s="334"/>
      <c r="DP720" s="334"/>
      <c r="DQ720" s="334"/>
      <c r="DR720" s="334"/>
      <c r="DS720" s="334"/>
      <c r="DT720" s="334"/>
      <c r="DU720" s="334"/>
      <c r="DV720" s="334"/>
      <c r="DW720" s="334"/>
      <c r="DX720" s="334"/>
      <c r="DY720" s="334"/>
      <c r="DZ720" s="334"/>
      <c r="EA720" s="334"/>
      <c r="EB720" s="334"/>
      <c r="EC720" s="334"/>
      <c r="ED720" s="334"/>
      <c r="EE720" s="334"/>
      <c r="EF720" s="334"/>
      <c r="EG720" s="334"/>
      <c r="EH720" s="334"/>
      <c r="EI720" s="334"/>
      <c r="EJ720" s="334"/>
      <c r="EK720" s="334"/>
      <c r="EL720" s="334"/>
      <c r="EM720" s="334"/>
      <c r="EN720" s="334"/>
      <c r="EO720" s="334"/>
      <c r="EP720" s="334"/>
      <c r="EQ720" s="334"/>
      <c r="ER720" s="334"/>
      <c r="ES720" s="334"/>
      <c r="ET720" s="334"/>
      <c r="EU720" s="334"/>
      <c r="EV720" s="334"/>
      <c r="EW720" s="334"/>
      <c r="EX720" s="334"/>
      <c r="EY720" s="334"/>
      <c r="EZ720" s="334"/>
      <c r="FA720" s="334"/>
      <c r="FB720" s="334"/>
      <c r="FC720" s="334"/>
      <c r="FD720" s="334"/>
      <c r="FE720" s="334"/>
      <c r="FF720" s="334"/>
      <c r="FG720" s="334"/>
      <c r="FH720" s="334"/>
      <c r="FI720" s="334"/>
      <c r="FJ720" s="334"/>
      <c r="FK720" s="334"/>
      <c r="FL720" s="334"/>
      <c r="FM720" s="334"/>
      <c r="FN720" s="334"/>
      <c r="FO720" s="334"/>
      <c r="FP720" s="334"/>
      <c r="FQ720" s="334"/>
      <c r="FR720" s="334"/>
      <c r="FS720" s="334"/>
      <c r="FT720" s="334"/>
      <c r="FU720" s="334"/>
      <c r="FV720" s="334"/>
      <c r="FW720" s="334"/>
      <c r="FX720" s="334"/>
      <c r="FY720" s="334"/>
      <c r="FZ720" s="334"/>
      <c r="GA720" s="334"/>
      <c r="GB720" s="334"/>
      <c r="GC720" s="334"/>
      <c r="GD720" s="334"/>
      <c r="GE720" s="334"/>
      <c r="GF720" s="334"/>
      <c r="GG720" s="334"/>
      <c r="GH720" s="334"/>
      <c r="GI720" s="334"/>
      <c r="GJ720" s="334"/>
      <c r="GK720" s="334"/>
      <c r="GL720" s="334"/>
      <c r="GM720" s="334"/>
      <c r="GN720" s="334"/>
      <c r="GO720" s="334"/>
      <c r="GP720" s="334"/>
      <c r="GQ720" s="334"/>
      <c r="GR720" s="334"/>
      <c r="GS720" s="334"/>
      <c r="GT720" s="334"/>
      <c r="GU720" s="334"/>
      <c r="GV720" s="334"/>
      <c r="GW720" s="334"/>
      <c r="GX720" s="334"/>
      <c r="GY720" s="334"/>
      <c r="GZ720" s="334"/>
      <c r="HA720" s="334"/>
      <c r="HB720" s="334"/>
      <c r="HC720" s="334"/>
      <c r="HD720" s="334"/>
      <c r="HE720" s="334"/>
      <c r="HF720" s="334"/>
      <c r="HG720" s="334"/>
      <c r="HH720" s="334"/>
      <c r="HI720" s="334"/>
      <c r="HJ720" s="334"/>
      <c r="HK720" s="334"/>
      <c r="HL720" s="334"/>
      <c r="HM720" s="334"/>
      <c r="HN720" s="334"/>
      <c r="HO720" s="334"/>
      <c r="HP720" s="334"/>
      <c r="HQ720" s="334"/>
      <c r="HR720" s="334"/>
      <c r="HS720" s="334"/>
      <c r="HT720" s="334"/>
      <c r="HU720" s="334"/>
      <c r="HV720" s="334"/>
      <c r="HW720" s="334"/>
      <c r="HX720" s="334"/>
      <c r="HY720" s="334"/>
      <c r="HZ720" s="334"/>
      <c r="IA720" s="334"/>
      <c r="IB720" s="334"/>
      <c r="IC720" s="334"/>
      <c r="ID720" s="334"/>
      <c r="IE720" s="334"/>
      <c r="IF720" s="334"/>
      <c r="IG720" s="334"/>
      <c r="IH720" s="334"/>
      <c r="II720" s="334"/>
      <c r="IJ720" s="334"/>
      <c r="IK720" s="334"/>
      <c r="IL720" s="334"/>
      <c r="IM720" s="334"/>
      <c r="IN720" s="334"/>
      <c r="IO720" s="334"/>
      <c r="IP720" s="334"/>
      <c r="IQ720" s="334"/>
      <c r="IR720" s="334"/>
      <c r="IS720" s="334"/>
      <c r="IT720" s="334"/>
      <c r="IU720" s="334"/>
      <c r="IV720" s="334"/>
      <c r="IW720" s="334"/>
      <c r="IX720" s="334"/>
      <c r="IY720" s="334"/>
      <c r="IZ720" s="334"/>
      <c r="JA720" s="334"/>
      <c r="JB720" s="334"/>
      <c r="JC720" s="334"/>
      <c r="JD720" s="334"/>
      <c r="JE720" s="334"/>
      <c r="JF720" s="334"/>
    </row>
    <row r="721" spans="1:266" s="948" customFormat="1" ht="15" customHeight="1" x14ac:dyDescent="0.25">
      <c r="A721" s="894"/>
      <c r="B721" s="894"/>
      <c r="C721" s="1647" t="s">
        <v>160</v>
      </c>
      <c r="D721" s="1384"/>
      <c r="E721" s="1515">
        <f>E681+E632</f>
        <v>111248.93092105263</v>
      </c>
      <c r="F721" s="1515">
        <f t="shared" ref="F721:G721" si="285">F681+F632</f>
        <v>37082.67105263158</v>
      </c>
      <c r="G721" s="1515">
        <f t="shared" si="285"/>
        <v>29357.81167763158</v>
      </c>
      <c r="H721" s="1690">
        <f>G721/F721*100</f>
        <v>79.168546505088372</v>
      </c>
      <c r="I721" s="1687"/>
      <c r="J721" s="1687"/>
      <c r="K721" s="1688"/>
      <c r="L721" s="1688"/>
      <c r="M721" s="1688"/>
      <c r="N721" s="1688"/>
      <c r="O721" s="1688"/>
      <c r="P721" s="1688"/>
      <c r="Q721" s="1385"/>
      <c r="R721" s="1385"/>
      <c r="S721" s="1385"/>
      <c r="T721" s="1385"/>
      <c r="U721" s="2063"/>
      <c r="V721" s="1385"/>
      <c r="W721" s="1385"/>
      <c r="X721" s="1385"/>
      <c r="Y721" s="1689"/>
      <c r="Z721" s="1385"/>
      <c r="AA721" s="923">
        <f t="shared" si="243"/>
        <v>0</v>
      </c>
      <c r="AB721" s="334"/>
      <c r="AC721" s="334"/>
      <c r="AD721" s="334"/>
      <c r="AE721" s="334"/>
      <c r="AF721" s="334"/>
      <c r="AG721" s="334"/>
      <c r="AH721" s="334"/>
      <c r="AI721" s="334"/>
      <c r="AJ721" s="334"/>
      <c r="AK721" s="334"/>
      <c r="AL721" s="334"/>
      <c r="AM721" s="334"/>
      <c r="AN721" s="334"/>
      <c r="AO721" s="334"/>
      <c r="AP721" s="334"/>
      <c r="AQ721" s="334"/>
      <c r="AR721" s="334"/>
      <c r="AS721" s="334"/>
      <c r="AT721" s="334"/>
      <c r="AU721" s="334"/>
      <c r="AV721" s="334"/>
      <c r="AW721" s="334"/>
      <c r="AX721" s="334"/>
      <c r="AY721" s="334"/>
      <c r="AZ721" s="334"/>
      <c r="BA721" s="334"/>
      <c r="BB721" s="334"/>
      <c r="BC721" s="334"/>
      <c r="BD721" s="334"/>
      <c r="BE721" s="334"/>
      <c r="BF721" s="334"/>
      <c r="BG721" s="334"/>
      <c r="BH721" s="334"/>
      <c r="BI721" s="334"/>
      <c r="BJ721" s="334"/>
      <c r="BK721" s="334"/>
      <c r="BL721" s="334"/>
      <c r="BM721" s="334"/>
      <c r="BN721" s="334"/>
      <c r="BO721" s="334"/>
      <c r="BP721" s="334"/>
      <c r="BQ721" s="334"/>
      <c r="BR721" s="334"/>
      <c r="BS721" s="334"/>
      <c r="BT721" s="334"/>
      <c r="BU721" s="334"/>
      <c r="BV721" s="334"/>
      <c r="BW721" s="334"/>
      <c r="BX721" s="334"/>
      <c r="BY721" s="334"/>
      <c r="BZ721" s="334"/>
      <c r="CA721" s="334"/>
      <c r="CB721" s="334"/>
      <c r="CC721" s="334"/>
      <c r="CD721" s="334"/>
      <c r="CE721" s="334"/>
      <c r="CF721" s="334"/>
      <c r="CG721" s="334"/>
      <c r="CH721" s="334"/>
      <c r="CI721" s="334"/>
      <c r="CJ721" s="334"/>
      <c r="CK721" s="334"/>
      <c r="CL721" s="334"/>
      <c r="CM721" s="334"/>
      <c r="CN721" s="334"/>
      <c r="CO721" s="334"/>
      <c r="CP721" s="334"/>
      <c r="CQ721" s="334"/>
      <c r="CR721" s="334"/>
      <c r="CS721" s="334"/>
      <c r="CT721" s="334"/>
      <c r="CU721" s="334"/>
      <c r="CV721" s="334"/>
      <c r="CW721" s="334"/>
      <c r="CX721" s="334"/>
      <c r="CY721" s="334"/>
      <c r="CZ721" s="334"/>
      <c r="DA721" s="334"/>
      <c r="DB721" s="334"/>
      <c r="DC721" s="334"/>
      <c r="DD721" s="334"/>
      <c r="DE721" s="334"/>
      <c r="DF721" s="334"/>
      <c r="DG721" s="334"/>
      <c r="DH721" s="334"/>
      <c r="DI721" s="334"/>
      <c r="DJ721" s="334"/>
      <c r="DK721" s="334"/>
      <c r="DL721" s="334"/>
      <c r="DM721" s="334"/>
      <c r="DN721" s="334"/>
      <c r="DO721" s="334"/>
      <c r="DP721" s="334"/>
      <c r="DQ721" s="334"/>
      <c r="DR721" s="334"/>
      <c r="DS721" s="334"/>
      <c r="DT721" s="334"/>
      <c r="DU721" s="334"/>
      <c r="DV721" s="334"/>
      <c r="DW721" s="334"/>
      <c r="DX721" s="334"/>
      <c r="DY721" s="334"/>
      <c r="DZ721" s="334"/>
      <c r="EA721" s="334"/>
      <c r="EB721" s="334"/>
      <c r="EC721" s="334"/>
      <c r="ED721" s="334"/>
      <c r="EE721" s="334"/>
      <c r="EF721" s="334"/>
      <c r="EG721" s="334"/>
      <c r="EH721" s="334"/>
      <c r="EI721" s="334"/>
      <c r="EJ721" s="334"/>
      <c r="EK721" s="334"/>
      <c r="EL721" s="334"/>
      <c r="EM721" s="334"/>
      <c r="EN721" s="334"/>
      <c r="EO721" s="334"/>
      <c r="EP721" s="334"/>
      <c r="EQ721" s="334"/>
      <c r="ER721" s="334"/>
      <c r="ES721" s="334"/>
      <c r="ET721" s="334"/>
      <c r="EU721" s="334"/>
      <c r="EV721" s="334"/>
      <c r="EW721" s="334"/>
      <c r="EX721" s="334"/>
      <c r="EY721" s="334"/>
      <c r="EZ721" s="334"/>
      <c r="FA721" s="334"/>
      <c r="FB721" s="334"/>
      <c r="FC721" s="334"/>
      <c r="FD721" s="334"/>
      <c r="FE721" s="334"/>
      <c r="FF721" s="334"/>
      <c r="FG721" s="334"/>
      <c r="FH721" s="334"/>
      <c r="FI721" s="334"/>
      <c r="FJ721" s="334"/>
      <c r="FK721" s="334"/>
      <c r="FL721" s="334"/>
      <c r="FM721" s="334"/>
      <c r="FN721" s="334"/>
      <c r="FO721" s="334"/>
      <c r="FP721" s="334"/>
      <c r="FQ721" s="334"/>
      <c r="FR721" s="334"/>
      <c r="FS721" s="334"/>
      <c r="FT721" s="334"/>
      <c r="FU721" s="334"/>
      <c r="FV721" s="334"/>
      <c r="FW721" s="334"/>
      <c r="FX721" s="334"/>
      <c r="FY721" s="334"/>
      <c r="FZ721" s="334"/>
      <c r="GA721" s="334"/>
      <c r="GB721" s="334"/>
      <c r="GC721" s="334"/>
      <c r="GD721" s="334"/>
      <c r="GE721" s="334"/>
      <c r="GF721" s="334"/>
      <c r="GG721" s="334"/>
      <c r="GH721" s="334"/>
      <c r="GI721" s="334"/>
      <c r="GJ721" s="334"/>
      <c r="GK721" s="334"/>
      <c r="GL721" s="334"/>
      <c r="GM721" s="334"/>
      <c r="GN721" s="334"/>
      <c r="GO721" s="334"/>
      <c r="GP721" s="334"/>
      <c r="GQ721" s="334"/>
      <c r="GR721" s="334"/>
      <c r="GS721" s="334"/>
      <c r="GT721" s="334"/>
      <c r="GU721" s="334"/>
      <c r="GV721" s="334"/>
      <c r="GW721" s="334"/>
      <c r="GX721" s="334"/>
      <c r="GY721" s="334"/>
      <c r="GZ721" s="334"/>
      <c r="HA721" s="334"/>
      <c r="HB721" s="334"/>
      <c r="HC721" s="334"/>
      <c r="HD721" s="334"/>
      <c r="HE721" s="334"/>
      <c r="HF721" s="334"/>
      <c r="HG721" s="334"/>
      <c r="HH721" s="334"/>
      <c r="HI721" s="334"/>
      <c r="HJ721" s="334"/>
      <c r="HK721" s="334"/>
      <c r="HL721" s="334"/>
      <c r="HM721" s="334"/>
      <c r="HN721" s="334"/>
      <c r="HO721" s="334"/>
      <c r="HP721" s="334"/>
      <c r="HQ721" s="334"/>
      <c r="HR721" s="334"/>
      <c r="HS721" s="334"/>
      <c r="HT721" s="334"/>
      <c r="HU721" s="334"/>
      <c r="HV721" s="334"/>
      <c r="HW721" s="334"/>
      <c r="HX721" s="334"/>
      <c r="HY721" s="334"/>
      <c r="HZ721" s="334"/>
      <c r="IA721" s="334"/>
      <c r="IB721" s="334"/>
      <c r="IC721" s="334"/>
      <c r="ID721" s="334"/>
      <c r="IE721" s="334"/>
      <c r="IF721" s="334"/>
      <c r="IG721" s="334"/>
      <c r="IH721" s="334"/>
      <c r="II721" s="334"/>
      <c r="IJ721" s="334"/>
      <c r="IK721" s="334"/>
      <c r="IL721" s="334"/>
      <c r="IM721" s="334"/>
      <c r="IN721" s="334"/>
      <c r="IO721" s="334"/>
      <c r="IP721" s="334"/>
      <c r="IQ721" s="334"/>
      <c r="IR721" s="334"/>
      <c r="IS721" s="334"/>
      <c r="IT721" s="334"/>
      <c r="IU721" s="334"/>
      <c r="IV721" s="334"/>
      <c r="IW721" s="334"/>
      <c r="IX721" s="334"/>
      <c r="IY721" s="334"/>
      <c r="IZ721" s="334"/>
      <c r="JA721" s="334"/>
      <c r="JB721" s="334"/>
      <c r="JC721" s="334"/>
      <c r="JD721" s="334"/>
      <c r="JE721" s="334"/>
      <c r="JF721" s="334"/>
    </row>
    <row r="722" spans="1:266" s="948" customFormat="1" ht="36.75" customHeight="1" x14ac:dyDescent="0.25">
      <c r="A722" s="894"/>
      <c r="B722" s="894"/>
      <c r="C722" s="1670" t="s">
        <v>161</v>
      </c>
      <c r="D722" s="1384"/>
      <c r="E722" s="1515">
        <f>E648</f>
        <v>33700</v>
      </c>
      <c r="F722" s="1515">
        <f t="shared" ref="F722:G722" si="286">F648</f>
        <v>11233</v>
      </c>
      <c r="G722" s="1515">
        <f t="shared" si="286"/>
        <v>10386</v>
      </c>
      <c r="H722" s="1690">
        <f>G722/F722*100</f>
        <v>92.459716905546159</v>
      </c>
      <c r="I722" s="1687"/>
      <c r="J722" s="1687"/>
      <c r="K722" s="1688"/>
      <c r="L722" s="1688"/>
      <c r="M722" s="1688"/>
      <c r="N722" s="1688"/>
      <c r="O722" s="1688"/>
      <c r="P722" s="1688"/>
      <c r="Q722" s="1385"/>
      <c r="R722" s="1385"/>
      <c r="S722" s="1385"/>
      <c r="T722" s="1385"/>
      <c r="U722" s="2063"/>
      <c r="V722" s="1385"/>
      <c r="W722" s="1385"/>
      <c r="X722" s="1385"/>
      <c r="Y722" s="1689"/>
      <c r="Z722" s="1385"/>
      <c r="AA722" s="923">
        <f t="shared" si="243"/>
        <v>0</v>
      </c>
      <c r="AB722" s="334"/>
      <c r="AC722" s="334"/>
      <c r="AD722" s="334"/>
      <c r="AE722" s="334"/>
      <c r="AF722" s="334"/>
      <c r="AG722" s="334"/>
      <c r="AH722" s="334"/>
      <c r="AI722" s="334"/>
      <c r="AJ722" s="334"/>
      <c r="AK722" s="334"/>
      <c r="AL722" s="334"/>
      <c r="AM722" s="334"/>
      <c r="AN722" s="334"/>
      <c r="AO722" s="334"/>
      <c r="AP722" s="334"/>
      <c r="AQ722" s="334"/>
      <c r="AR722" s="334"/>
      <c r="AS722" s="334"/>
      <c r="AT722" s="334"/>
      <c r="AU722" s="334"/>
      <c r="AV722" s="334"/>
      <c r="AW722" s="334"/>
      <c r="AX722" s="334"/>
      <c r="AY722" s="334"/>
      <c r="AZ722" s="334"/>
      <c r="BA722" s="334"/>
      <c r="BB722" s="334"/>
      <c r="BC722" s="334"/>
      <c r="BD722" s="334"/>
      <c r="BE722" s="334"/>
      <c r="BF722" s="334"/>
      <c r="BG722" s="334"/>
      <c r="BH722" s="334"/>
      <c r="BI722" s="334"/>
      <c r="BJ722" s="334"/>
      <c r="BK722" s="334"/>
      <c r="BL722" s="334"/>
      <c r="BM722" s="334"/>
      <c r="BN722" s="334"/>
      <c r="BO722" s="334"/>
      <c r="BP722" s="334"/>
      <c r="BQ722" s="334"/>
      <c r="BR722" s="334"/>
      <c r="BS722" s="334"/>
      <c r="BT722" s="334"/>
      <c r="BU722" s="334"/>
      <c r="BV722" s="334"/>
      <c r="BW722" s="334"/>
      <c r="BX722" s="334"/>
      <c r="BY722" s="334"/>
      <c r="BZ722" s="334"/>
      <c r="CA722" s="334"/>
      <c r="CB722" s="334"/>
      <c r="CC722" s="334"/>
      <c r="CD722" s="334"/>
      <c r="CE722" s="334"/>
      <c r="CF722" s="334"/>
      <c r="CG722" s="334"/>
      <c r="CH722" s="334"/>
      <c r="CI722" s="334"/>
      <c r="CJ722" s="334"/>
      <c r="CK722" s="334"/>
      <c r="CL722" s="334"/>
      <c r="CM722" s="334"/>
      <c r="CN722" s="334"/>
      <c r="CO722" s="334"/>
      <c r="CP722" s="334"/>
      <c r="CQ722" s="334"/>
      <c r="CR722" s="334"/>
      <c r="CS722" s="334"/>
      <c r="CT722" s="334"/>
      <c r="CU722" s="334"/>
      <c r="CV722" s="334"/>
      <c r="CW722" s="334"/>
      <c r="CX722" s="334"/>
      <c r="CY722" s="334"/>
      <c r="CZ722" s="334"/>
      <c r="DA722" s="334"/>
      <c r="DB722" s="334"/>
      <c r="DC722" s="334"/>
      <c r="DD722" s="334"/>
      <c r="DE722" s="334"/>
      <c r="DF722" s="334"/>
      <c r="DG722" s="334"/>
      <c r="DH722" s="334"/>
      <c r="DI722" s="334"/>
      <c r="DJ722" s="334"/>
      <c r="DK722" s="334"/>
      <c r="DL722" s="334"/>
      <c r="DM722" s="334"/>
      <c r="DN722" s="334"/>
      <c r="DO722" s="334"/>
      <c r="DP722" s="334"/>
      <c r="DQ722" s="334"/>
      <c r="DR722" s="334"/>
      <c r="DS722" s="334"/>
      <c r="DT722" s="334"/>
      <c r="DU722" s="334"/>
      <c r="DV722" s="334"/>
      <c r="DW722" s="334"/>
      <c r="DX722" s="334"/>
      <c r="DY722" s="334"/>
      <c r="DZ722" s="334"/>
      <c r="EA722" s="334"/>
      <c r="EB722" s="334"/>
      <c r="EC722" s="334"/>
      <c r="ED722" s="334"/>
      <c r="EE722" s="334"/>
      <c r="EF722" s="334"/>
      <c r="EG722" s="334"/>
      <c r="EH722" s="334"/>
      <c r="EI722" s="334"/>
      <c r="EJ722" s="334"/>
      <c r="EK722" s="334"/>
      <c r="EL722" s="334"/>
      <c r="EM722" s="334"/>
      <c r="EN722" s="334"/>
      <c r="EO722" s="334"/>
      <c r="EP722" s="334"/>
      <c r="EQ722" s="334"/>
      <c r="ER722" s="334"/>
      <c r="ES722" s="334"/>
      <c r="ET722" s="334"/>
      <c r="EU722" s="334"/>
      <c r="EV722" s="334"/>
      <c r="EW722" s="334"/>
      <c r="EX722" s="334"/>
      <c r="EY722" s="334"/>
      <c r="EZ722" s="334"/>
      <c r="FA722" s="334"/>
      <c r="FB722" s="334"/>
      <c r="FC722" s="334"/>
      <c r="FD722" s="334"/>
      <c r="FE722" s="334"/>
      <c r="FF722" s="334"/>
      <c r="FG722" s="334"/>
      <c r="FH722" s="334"/>
      <c r="FI722" s="334"/>
      <c r="FJ722" s="334"/>
      <c r="FK722" s="334"/>
      <c r="FL722" s="334"/>
      <c r="FM722" s="334"/>
      <c r="FN722" s="334"/>
      <c r="FO722" s="334"/>
      <c r="FP722" s="334"/>
      <c r="FQ722" s="334"/>
      <c r="FR722" s="334"/>
      <c r="FS722" s="334"/>
      <c r="FT722" s="334"/>
      <c r="FU722" s="334"/>
      <c r="FV722" s="334"/>
      <c r="FW722" s="334"/>
      <c r="FX722" s="334"/>
      <c r="FY722" s="334"/>
      <c r="FZ722" s="334"/>
      <c r="GA722" s="334"/>
      <c r="GB722" s="334"/>
      <c r="GC722" s="334"/>
      <c r="GD722" s="334"/>
      <c r="GE722" s="334"/>
      <c r="GF722" s="334"/>
      <c r="GG722" s="334"/>
      <c r="GH722" s="334"/>
      <c r="GI722" s="334"/>
      <c r="GJ722" s="334"/>
      <c r="GK722" s="334"/>
      <c r="GL722" s="334"/>
      <c r="GM722" s="334"/>
      <c r="GN722" s="334"/>
      <c r="GO722" s="334"/>
      <c r="GP722" s="334"/>
      <c r="GQ722" s="334"/>
      <c r="GR722" s="334"/>
      <c r="GS722" s="334"/>
      <c r="GT722" s="334"/>
      <c r="GU722" s="334"/>
      <c r="GV722" s="334"/>
      <c r="GW722" s="334"/>
      <c r="GX722" s="334"/>
      <c r="GY722" s="334"/>
      <c r="GZ722" s="334"/>
      <c r="HA722" s="334"/>
      <c r="HB722" s="334"/>
      <c r="HC722" s="334"/>
      <c r="HD722" s="334"/>
      <c r="HE722" s="334"/>
      <c r="HF722" s="334"/>
      <c r="HG722" s="334"/>
      <c r="HH722" s="334"/>
      <c r="HI722" s="334"/>
      <c r="HJ722" s="334"/>
      <c r="HK722" s="334"/>
      <c r="HL722" s="334"/>
      <c r="HM722" s="334"/>
      <c r="HN722" s="334"/>
      <c r="HO722" s="334"/>
      <c r="HP722" s="334"/>
      <c r="HQ722" s="334"/>
      <c r="HR722" s="334"/>
      <c r="HS722" s="334"/>
      <c r="HT722" s="334"/>
      <c r="HU722" s="334"/>
      <c r="HV722" s="334"/>
      <c r="HW722" s="334"/>
      <c r="HX722" s="334"/>
      <c r="HY722" s="334"/>
      <c r="HZ722" s="334"/>
      <c r="IA722" s="334"/>
      <c r="IB722" s="334"/>
      <c r="IC722" s="334"/>
      <c r="ID722" s="334"/>
      <c r="IE722" s="334"/>
      <c r="IF722" s="334"/>
      <c r="IG722" s="334"/>
      <c r="IH722" s="334"/>
      <c r="II722" s="334"/>
      <c r="IJ722" s="334"/>
      <c r="IK722" s="334"/>
      <c r="IL722" s="334"/>
      <c r="IM722" s="334"/>
      <c r="IN722" s="334"/>
      <c r="IO722" s="334"/>
      <c r="IP722" s="334"/>
      <c r="IQ722" s="334"/>
      <c r="IR722" s="334"/>
      <c r="IS722" s="334"/>
      <c r="IT722" s="334"/>
      <c r="IU722" s="334"/>
      <c r="IV722" s="334"/>
      <c r="IW722" s="334"/>
      <c r="IX722" s="334"/>
      <c r="IY722" s="334"/>
      <c r="IZ722" s="334"/>
      <c r="JA722" s="334"/>
      <c r="JB722" s="334"/>
      <c r="JC722" s="334"/>
      <c r="JD722" s="334"/>
      <c r="JE722" s="334"/>
      <c r="JF722" s="334"/>
    </row>
    <row r="723" spans="1:266" s="948" customFormat="1" ht="15" customHeight="1" x14ac:dyDescent="0.25">
      <c r="A723" s="894">
        <v>1</v>
      </c>
      <c r="B723" s="894">
        <v>1</v>
      </c>
      <c r="C723" s="1397" t="s">
        <v>490</v>
      </c>
      <c r="D723" s="1514"/>
      <c r="E723" s="1515">
        <f>SUM(E652+E684)</f>
        <v>477943.63157894736</v>
      </c>
      <c r="F723" s="1515">
        <f>SUM(F652+F684)</f>
        <v>159313.65263157897</v>
      </c>
      <c r="G723" s="1515">
        <f>SUM(G652+G684)</f>
        <v>139368.55000000002</v>
      </c>
      <c r="H723" s="1690">
        <f>G723/F723*100</f>
        <v>87.48060677655603</v>
      </c>
      <c r="I723" s="1687"/>
      <c r="J723" s="1687"/>
      <c r="K723" s="1688"/>
      <c r="L723" s="1688"/>
      <c r="M723" s="1688"/>
      <c r="N723" s="1688"/>
      <c r="O723" s="1688"/>
      <c r="P723" s="1688"/>
      <c r="Q723" s="1515">
        <f t="shared" ref="Q723:Z723" si="287">SUM(Q652+Q684)</f>
        <v>289494.3477424875</v>
      </c>
      <c r="R723" s="1515">
        <f t="shared" ref="R723:S723" si="288">SUM(R652+R684)</f>
        <v>289494.3477424875</v>
      </c>
      <c r="S723" s="1515">
        <f t="shared" si="288"/>
        <v>289494.3477424875</v>
      </c>
      <c r="T723" s="1515">
        <f t="shared" ref="T723" si="289">SUM(T652+T684)</f>
        <v>289494.3477424875</v>
      </c>
      <c r="U723" s="2078">
        <f t="shared" si="287"/>
        <v>96498.115914162496</v>
      </c>
      <c r="V723" s="1515">
        <f t="shared" si="287"/>
        <v>94410.236210000017</v>
      </c>
      <c r="W723" s="1515">
        <f t="shared" si="287"/>
        <v>0</v>
      </c>
      <c r="X723" s="1515">
        <f t="shared" si="287"/>
        <v>-2087.8797041624784</v>
      </c>
      <c r="Y723" s="1515">
        <f t="shared" si="287"/>
        <v>-219.23066999999998</v>
      </c>
      <c r="Z723" s="1515">
        <f t="shared" si="287"/>
        <v>94191.005540000027</v>
      </c>
      <c r="AA723" s="923">
        <f t="shared" si="243"/>
        <v>94191005.540000021</v>
      </c>
      <c r="AB723" s="334"/>
      <c r="AC723" s="334"/>
      <c r="AD723" s="334"/>
      <c r="AE723" s="334"/>
      <c r="AF723" s="334"/>
      <c r="AG723" s="334"/>
      <c r="AH723" s="334"/>
      <c r="AI723" s="334"/>
      <c r="AJ723" s="334"/>
      <c r="AK723" s="334"/>
      <c r="AL723" s="334"/>
      <c r="AM723" s="334"/>
      <c r="AN723" s="334"/>
      <c r="AO723" s="334"/>
      <c r="AP723" s="334"/>
      <c r="AQ723" s="334"/>
      <c r="AR723" s="334"/>
      <c r="AS723" s="334"/>
      <c r="AT723" s="334"/>
      <c r="AU723" s="334"/>
      <c r="AV723" s="334"/>
      <c r="AW723" s="334"/>
      <c r="AX723" s="334"/>
      <c r="AY723" s="334"/>
      <c r="AZ723" s="334"/>
      <c r="BA723" s="334"/>
      <c r="BB723" s="334"/>
      <c r="BC723" s="334"/>
      <c r="BD723" s="334"/>
      <c r="BE723" s="334"/>
      <c r="BF723" s="334"/>
      <c r="BG723" s="334"/>
      <c r="BH723" s="334"/>
      <c r="BI723" s="334"/>
      <c r="BJ723" s="334"/>
      <c r="BK723" s="334"/>
      <c r="BL723" s="334"/>
      <c r="BM723" s="334"/>
      <c r="BN723" s="334"/>
      <c r="BO723" s="334"/>
      <c r="BP723" s="334"/>
      <c r="BQ723" s="334"/>
      <c r="BR723" s="334"/>
      <c r="BS723" s="334"/>
      <c r="BT723" s="334"/>
      <c r="BU723" s="334"/>
      <c r="BV723" s="334"/>
      <c r="BW723" s="334"/>
      <c r="BX723" s="334"/>
      <c r="BY723" s="334"/>
      <c r="BZ723" s="334"/>
      <c r="CA723" s="334"/>
      <c r="CB723" s="334"/>
      <c r="CC723" s="334"/>
      <c r="CD723" s="334"/>
      <c r="CE723" s="334"/>
      <c r="CF723" s="334"/>
      <c r="CG723" s="334"/>
      <c r="CH723" s="334"/>
      <c r="CI723" s="334"/>
      <c r="CJ723" s="334"/>
      <c r="CK723" s="334"/>
      <c r="CL723" s="334"/>
      <c r="CM723" s="334"/>
      <c r="CN723" s="334"/>
      <c r="CO723" s="334"/>
      <c r="CP723" s="334"/>
      <c r="CQ723" s="334"/>
      <c r="CR723" s="334"/>
      <c r="CS723" s="334"/>
      <c r="CT723" s="334"/>
      <c r="CU723" s="334"/>
      <c r="CV723" s="334"/>
      <c r="CW723" s="334"/>
      <c r="CX723" s="334"/>
      <c r="CY723" s="334"/>
      <c r="CZ723" s="334"/>
      <c r="DA723" s="334"/>
      <c r="DB723" s="334"/>
      <c r="DC723" s="334"/>
      <c r="DD723" s="334"/>
      <c r="DE723" s="334"/>
      <c r="DF723" s="334"/>
      <c r="DG723" s="334"/>
      <c r="DH723" s="334"/>
      <c r="DI723" s="334"/>
      <c r="DJ723" s="334"/>
      <c r="DK723" s="334"/>
      <c r="DL723" s="334"/>
      <c r="DM723" s="334"/>
      <c r="DN723" s="334"/>
      <c r="DO723" s="334"/>
      <c r="DP723" s="334"/>
      <c r="DQ723" s="334"/>
      <c r="DR723" s="334"/>
      <c r="DS723" s="334"/>
      <c r="DT723" s="334"/>
      <c r="DU723" s="334"/>
      <c r="DV723" s="334"/>
      <c r="DW723" s="334"/>
      <c r="DX723" s="334"/>
      <c r="DY723" s="334"/>
      <c r="DZ723" s="334"/>
      <c r="EA723" s="334"/>
      <c r="EB723" s="334"/>
      <c r="EC723" s="334"/>
      <c r="ED723" s="334"/>
      <c r="EE723" s="334"/>
      <c r="EF723" s="334"/>
      <c r="EG723" s="334"/>
      <c r="EH723" s="334"/>
      <c r="EI723" s="334"/>
      <c r="EJ723" s="334"/>
      <c r="EK723" s="334"/>
      <c r="EL723" s="334"/>
      <c r="EM723" s="334"/>
      <c r="EN723" s="334"/>
      <c r="EO723" s="334"/>
      <c r="EP723" s="334"/>
      <c r="EQ723" s="334"/>
      <c r="ER723" s="334"/>
      <c r="ES723" s="334"/>
      <c r="ET723" s="334"/>
      <c r="EU723" s="334"/>
      <c r="EV723" s="334"/>
      <c r="EW723" s="334"/>
      <c r="EX723" s="334"/>
      <c r="EY723" s="334"/>
      <c r="EZ723" s="334"/>
      <c r="FA723" s="334"/>
      <c r="FB723" s="334"/>
      <c r="FC723" s="334"/>
      <c r="FD723" s="334"/>
      <c r="FE723" s="334"/>
      <c r="FF723" s="334"/>
      <c r="FG723" s="334"/>
      <c r="FH723" s="334"/>
      <c r="FI723" s="334"/>
      <c r="FJ723" s="334"/>
      <c r="FK723" s="334"/>
      <c r="FL723" s="334"/>
      <c r="FM723" s="334"/>
      <c r="FN723" s="334"/>
      <c r="FO723" s="334"/>
      <c r="FP723" s="334"/>
      <c r="FQ723" s="334"/>
      <c r="FR723" s="334"/>
      <c r="FS723" s="334"/>
      <c r="FT723" s="334"/>
      <c r="FU723" s="334"/>
      <c r="FV723" s="334"/>
      <c r="FW723" s="334"/>
      <c r="FX723" s="334"/>
      <c r="FY723" s="334"/>
      <c r="FZ723" s="334"/>
      <c r="GA723" s="334"/>
      <c r="GB723" s="334"/>
      <c r="GC723" s="334"/>
      <c r="GD723" s="334"/>
      <c r="GE723" s="334"/>
      <c r="GF723" s="334"/>
      <c r="GG723" s="334"/>
      <c r="GH723" s="334"/>
      <c r="GI723" s="334"/>
      <c r="GJ723" s="334"/>
      <c r="GK723" s="334"/>
      <c r="GL723" s="334"/>
      <c r="GM723" s="334"/>
      <c r="GN723" s="334"/>
      <c r="GO723" s="334"/>
      <c r="GP723" s="334"/>
      <c r="GQ723" s="334"/>
      <c r="GR723" s="334"/>
      <c r="GS723" s="334"/>
      <c r="GT723" s="334"/>
      <c r="GU723" s="334"/>
      <c r="GV723" s="334"/>
      <c r="GW723" s="334"/>
      <c r="GX723" s="334"/>
      <c r="GY723" s="334"/>
      <c r="GZ723" s="334"/>
      <c r="HA723" s="334"/>
      <c r="HB723" s="334"/>
      <c r="HC723" s="334"/>
      <c r="HD723" s="334"/>
      <c r="HE723" s="334"/>
      <c r="HF723" s="334"/>
      <c r="HG723" s="334"/>
      <c r="HH723" s="334"/>
      <c r="HI723" s="334"/>
      <c r="HJ723" s="334"/>
      <c r="HK723" s="334"/>
      <c r="HL723" s="334"/>
      <c r="HM723" s="334"/>
      <c r="HN723" s="334"/>
      <c r="HO723" s="334"/>
      <c r="HP723" s="334"/>
      <c r="HQ723" s="334"/>
      <c r="HR723" s="334"/>
      <c r="HS723" s="334"/>
      <c r="HT723" s="334"/>
      <c r="HU723" s="334"/>
      <c r="HV723" s="334"/>
      <c r="HW723" s="334"/>
      <c r="HX723" s="334"/>
      <c r="HY723" s="334"/>
      <c r="HZ723" s="334"/>
      <c r="IA723" s="334"/>
      <c r="IB723" s="334"/>
      <c r="IC723" s="334"/>
      <c r="ID723" s="334"/>
      <c r="IE723" s="334"/>
      <c r="IF723" s="334"/>
      <c r="IG723" s="334"/>
      <c r="IH723" s="334"/>
      <c r="II723" s="334"/>
      <c r="IJ723" s="334"/>
      <c r="IK723" s="334"/>
      <c r="IL723" s="334"/>
      <c r="IM723" s="334"/>
      <c r="IN723" s="334"/>
      <c r="IO723" s="334"/>
      <c r="IP723" s="334"/>
      <c r="IQ723" s="334"/>
      <c r="IR723" s="334"/>
      <c r="IS723" s="334"/>
      <c r="IT723" s="334"/>
      <c r="IU723" s="334"/>
      <c r="IV723" s="334"/>
      <c r="IW723" s="334"/>
      <c r="IX723" s="334"/>
      <c r="IY723" s="334"/>
      <c r="IZ723" s="334"/>
      <c r="JA723" s="334"/>
      <c r="JB723" s="334"/>
      <c r="JC723" s="334"/>
      <c r="JD723" s="334"/>
      <c r="JE723" s="334"/>
      <c r="JF723" s="334"/>
    </row>
    <row r="724" spans="1:266" s="948" customFormat="1" ht="24" customHeight="1" x14ac:dyDescent="0.25">
      <c r="A724" s="894">
        <v>1</v>
      </c>
      <c r="B724" s="894">
        <v>1</v>
      </c>
      <c r="C724" s="1402" t="s">
        <v>31</v>
      </c>
      <c r="D724" s="1384"/>
      <c r="E724" s="1385"/>
      <c r="F724" s="1385"/>
      <c r="G724" s="1385"/>
      <c r="H724" s="1542"/>
      <c r="I724" s="1687"/>
      <c r="J724" s="1687"/>
      <c r="K724" s="1688"/>
      <c r="L724" s="1688"/>
      <c r="M724" s="1688"/>
      <c r="N724" s="1688"/>
      <c r="O724" s="1688"/>
      <c r="P724" s="1688"/>
      <c r="Q724" s="1385"/>
      <c r="R724" s="1385"/>
      <c r="S724" s="1385"/>
      <c r="T724" s="1385"/>
      <c r="U724" s="2063"/>
      <c r="V724" s="1385"/>
      <c r="W724" s="1385"/>
      <c r="X724" s="1385"/>
      <c r="Y724" s="1689"/>
      <c r="Z724" s="1385"/>
      <c r="AA724" s="923">
        <f t="shared" ref="AA724:AA787" si="290">Z724*1000</f>
        <v>0</v>
      </c>
      <c r="AB724" s="334"/>
      <c r="AC724" s="334"/>
      <c r="AD724" s="334"/>
      <c r="AE724" s="334"/>
      <c r="AF724" s="334"/>
      <c r="AG724" s="334"/>
      <c r="AH724" s="334"/>
      <c r="AI724" s="334"/>
      <c r="AJ724" s="334"/>
      <c r="AK724" s="334"/>
      <c r="AL724" s="334"/>
      <c r="AM724" s="334"/>
      <c r="AN724" s="334"/>
      <c r="AO724" s="334"/>
      <c r="AP724" s="334"/>
      <c r="AQ724" s="334"/>
      <c r="AR724" s="334"/>
      <c r="AS724" s="334"/>
      <c r="AT724" s="334"/>
      <c r="AU724" s="334"/>
      <c r="AV724" s="334"/>
      <c r="AW724" s="334"/>
      <c r="AX724" s="334"/>
      <c r="AY724" s="334"/>
      <c r="AZ724" s="334"/>
      <c r="BA724" s="334"/>
      <c r="BB724" s="334"/>
      <c r="BC724" s="334"/>
      <c r="BD724" s="334"/>
      <c r="BE724" s="334"/>
      <c r="BF724" s="334"/>
      <c r="BG724" s="334"/>
      <c r="BH724" s="334"/>
      <c r="BI724" s="334"/>
      <c r="BJ724" s="334"/>
      <c r="BK724" s="334"/>
      <c r="BL724" s="334"/>
      <c r="BM724" s="334"/>
      <c r="BN724" s="334"/>
      <c r="BO724" s="334"/>
      <c r="BP724" s="334"/>
      <c r="BQ724" s="334"/>
      <c r="BR724" s="334"/>
      <c r="BS724" s="334"/>
      <c r="BT724" s="334"/>
      <c r="BU724" s="334"/>
      <c r="BV724" s="334"/>
      <c r="BW724" s="334"/>
      <c r="BX724" s="334"/>
      <c r="BY724" s="334"/>
      <c r="BZ724" s="334"/>
      <c r="CA724" s="334"/>
      <c r="CB724" s="334"/>
      <c r="CC724" s="334"/>
      <c r="CD724" s="334"/>
      <c r="CE724" s="334"/>
      <c r="CF724" s="334"/>
      <c r="CG724" s="334"/>
      <c r="CH724" s="334"/>
      <c r="CI724" s="334"/>
      <c r="CJ724" s="334"/>
      <c r="CK724" s="334"/>
      <c r="CL724" s="334"/>
      <c r="CM724" s="334"/>
      <c r="CN724" s="334"/>
      <c r="CO724" s="334"/>
      <c r="CP724" s="334"/>
      <c r="CQ724" s="334"/>
      <c r="CR724" s="334"/>
      <c r="CS724" s="334"/>
      <c r="CT724" s="334"/>
      <c r="CU724" s="334"/>
      <c r="CV724" s="334"/>
      <c r="CW724" s="334"/>
      <c r="CX724" s="334"/>
      <c r="CY724" s="334"/>
      <c r="CZ724" s="334"/>
      <c r="DA724" s="334"/>
      <c r="DB724" s="334"/>
      <c r="DC724" s="334"/>
      <c r="DD724" s="334"/>
      <c r="DE724" s="334"/>
      <c r="DF724" s="334"/>
      <c r="DG724" s="334"/>
      <c r="DH724" s="334"/>
      <c r="DI724" s="334"/>
      <c r="DJ724" s="334"/>
      <c r="DK724" s="334"/>
      <c r="DL724" s="334"/>
      <c r="DM724" s="334"/>
      <c r="DN724" s="334"/>
      <c r="DO724" s="334"/>
      <c r="DP724" s="334"/>
      <c r="DQ724" s="334"/>
      <c r="DR724" s="334"/>
      <c r="DS724" s="334"/>
      <c r="DT724" s="334"/>
      <c r="DU724" s="334"/>
      <c r="DV724" s="334"/>
      <c r="DW724" s="334"/>
      <c r="DX724" s="334"/>
      <c r="DY724" s="334"/>
      <c r="DZ724" s="334"/>
      <c r="EA724" s="334"/>
      <c r="EB724" s="334"/>
      <c r="EC724" s="334"/>
      <c r="ED724" s="334"/>
      <c r="EE724" s="334"/>
      <c r="EF724" s="334"/>
      <c r="EG724" s="334"/>
      <c r="EH724" s="334"/>
      <c r="EI724" s="334"/>
      <c r="EJ724" s="334"/>
      <c r="EK724" s="334"/>
      <c r="EL724" s="334"/>
      <c r="EM724" s="334"/>
      <c r="EN724" s="334"/>
      <c r="EO724" s="334"/>
      <c r="EP724" s="334"/>
      <c r="EQ724" s="334"/>
      <c r="ER724" s="334"/>
      <c r="ES724" s="334"/>
      <c r="ET724" s="334"/>
      <c r="EU724" s="334"/>
      <c r="EV724" s="334"/>
      <c r="EW724" s="334"/>
      <c r="EX724" s="334"/>
      <c r="EY724" s="334"/>
      <c r="EZ724" s="334"/>
      <c r="FA724" s="334"/>
      <c r="FB724" s="334"/>
      <c r="FC724" s="334"/>
      <c r="FD724" s="334"/>
      <c r="FE724" s="334"/>
      <c r="FF724" s="334"/>
      <c r="FG724" s="334"/>
      <c r="FH724" s="334"/>
      <c r="FI724" s="334"/>
      <c r="FJ724" s="334"/>
      <c r="FK724" s="334"/>
      <c r="FL724" s="334"/>
      <c r="FM724" s="334"/>
      <c r="FN724" s="334"/>
      <c r="FO724" s="334"/>
      <c r="FP724" s="334"/>
      <c r="FQ724" s="334"/>
      <c r="FR724" s="334"/>
      <c r="FS724" s="334"/>
      <c r="FT724" s="334"/>
      <c r="FU724" s="334"/>
      <c r="FV724" s="334"/>
      <c r="FW724" s="334"/>
      <c r="FX724" s="334"/>
      <c r="FY724" s="334"/>
      <c r="FZ724" s="334"/>
      <c r="GA724" s="334"/>
      <c r="GB724" s="334"/>
      <c r="GC724" s="334"/>
      <c r="GD724" s="334"/>
      <c r="GE724" s="334"/>
      <c r="GF724" s="334"/>
      <c r="GG724" s="334"/>
      <c r="GH724" s="334"/>
      <c r="GI724" s="334"/>
      <c r="GJ724" s="334"/>
      <c r="GK724" s="334"/>
      <c r="GL724" s="334"/>
      <c r="GM724" s="334"/>
      <c r="GN724" s="334"/>
      <c r="GO724" s="334"/>
      <c r="GP724" s="334"/>
      <c r="GQ724" s="334"/>
      <c r="GR724" s="334"/>
      <c r="GS724" s="334"/>
      <c r="GT724" s="334"/>
      <c r="GU724" s="334"/>
      <c r="GV724" s="334"/>
      <c r="GW724" s="334"/>
      <c r="GX724" s="334"/>
      <c r="GY724" s="334"/>
      <c r="GZ724" s="334"/>
      <c r="HA724" s="334"/>
      <c r="HB724" s="334"/>
      <c r="HC724" s="334"/>
      <c r="HD724" s="334"/>
      <c r="HE724" s="334"/>
      <c r="HF724" s="334"/>
      <c r="HG724" s="334"/>
      <c r="HH724" s="334"/>
      <c r="HI724" s="334"/>
      <c r="HJ724" s="334"/>
      <c r="HK724" s="334"/>
      <c r="HL724" s="334"/>
      <c r="HM724" s="334"/>
      <c r="HN724" s="334"/>
      <c r="HO724" s="334"/>
      <c r="HP724" s="334"/>
      <c r="HQ724" s="334"/>
      <c r="HR724" s="334"/>
      <c r="HS724" s="334"/>
      <c r="HT724" s="334"/>
      <c r="HU724" s="334"/>
      <c r="HV724" s="334"/>
      <c r="HW724" s="334"/>
      <c r="HX724" s="334"/>
      <c r="HY724" s="334"/>
      <c r="HZ724" s="334"/>
      <c r="IA724" s="334"/>
      <c r="IB724" s="334"/>
      <c r="IC724" s="334"/>
      <c r="ID724" s="334"/>
      <c r="IE724" s="334"/>
      <c r="IF724" s="334"/>
      <c r="IG724" s="334"/>
      <c r="IH724" s="334"/>
      <c r="II724" s="334"/>
      <c r="IJ724" s="334"/>
      <c r="IK724" s="334"/>
      <c r="IL724" s="334"/>
      <c r="IM724" s="334"/>
      <c r="IN724" s="334"/>
      <c r="IO724" s="334"/>
      <c r="IP724" s="334"/>
      <c r="IQ724" s="334"/>
      <c r="IR724" s="334"/>
      <c r="IS724" s="334"/>
      <c r="IT724" s="334"/>
      <c r="IU724" s="334"/>
      <c r="IV724" s="334"/>
      <c r="IW724" s="334"/>
      <c r="IX724" s="334"/>
      <c r="IY724" s="334"/>
      <c r="IZ724" s="334"/>
      <c r="JA724" s="334"/>
      <c r="JB724" s="334"/>
      <c r="JC724" s="334"/>
      <c r="JD724" s="334"/>
      <c r="JE724" s="334"/>
      <c r="JF724" s="334"/>
    </row>
    <row r="725" spans="1:266" s="948" customFormat="1" ht="15" customHeight="1" x14ac:dyDescent="0.25">
      <c r="A725" s="894">
        <v>1</v>
      </c>
      <c r="B725" s="894">
        <v>1</v>
      </c>
      <c r="C725" s="1406" t="s">
        <v>188</v>
      </c>
      <c r="D725" s="1384"/>
      <c r="E725" s="1385">
        <f>SUM(E665)</f>
        <v>1440</v>
      </c>
      <c r="F725" s="1385">
        <f>SUM(F665)</f>
        <v>480</v>
      </c>
      <c r="G725" s="1385">
        <f>SUM(G665)</f>
        <v>459</v>
      </c>
      <c r="H725" s="1542">
        <f t="shared" ref="H725:H732" si="291">G725/F725*100</f>
        <v>95.625</v>
      </c>
      <c r="I725" s="1385">
        <f t="shared" ref="I725:P725" si="292">SUM(I665)</f>
        <v>7.7361111111111107</v>
      </c>
      <c r="J725" s="1385">
        <f t="shared" si="292"/>
        <v>8.2265795206971681</v>
      </c>
      <c r="K725" s="1385">
        <f t="shared" si="292"/>
        <v>11140</v>
      </c>
      <c r="L725" s="1385">
        <f t="shared" si="292"/>
        <v>3713</v>
      </c>
      <c r="M725" s="1385">
        <f t="shared" si="292"/>
        <v>3776</v>
      </c>
      <c r="N725" s="1385">
        <f t="shared" si="292"/>
        <v>101.69674117963912</v>
      </c>
      <c r="O725" s="1385">
        <f t="shared" si="292"/>
        <v>37.133333333333333</v>
      </c>
      <c r="P725" s="1385">
        <f t="shared" si="292"/>
        <v>305.06283662477557</v>
      </c>
      <c r="Q725" s="1385"/>
      <c r="R725" s="1385"/>
      <c r="S725" s="1385"/>
      <c r="T725" s="1385"/>
      <c r="U725" s="2063"/>
      <c r="V725" s="1385"/>
      <c r="W725" s="1385"/>
      <c r="X725" s="1385"/>
      <c r="Y725" s="1689"/>
      <c r="Z725" s="1385"/>
      <c r="AA725" s="923">
        <f t="shared" si="290"/>
        <v>0</v>
      </c>
      <c r="AB725" s="334"/>
      <c r="AC725" s="334"/>
      <c r="AD725" s="334"/>
      <c r="AE725" s="334"/>
      <c r="AF725" s="334"/>
      <c r="AG725" s="334"/>
      <c r="AH725" s="334"/>
      <c r="AI725" s="334"/>
      <c r="AJ725" s="334"/>
      <c r="AK725" s="334"/>
      <c r="AL725" s="334"/>
      <c r="AM725" s="334"/>
      <c r="AN725" s="334"/>
      <c r="AO725" s="334"/>
      <c r="AP725" s="334"/>
      <c r="AQ725" s="334"/>
      <c r="AR725" s="334"/>
      <c r="AS725" s="334"/>
      <c r="AT725" s="334"/>
      <c r="AU725" s="334"/>
      <c r="AV725" s="334"/>
      <c r="AW725" s="334"/>
      <c r="AX725" s="334"/>
      <c r="AY725" s="334"/>
      <c r="AZ725" s="334"/>
      <c r="BA725" s="334"/>
      <c r="BB725" s="334"/>
      <c r="BC725" s="334"/>
      <c r="BD725" s="334"/>
      <c r="BE725" s="334"/>
      <c r="BF725" s="334"/>
      <c r="BG725" s="334"/>
      <c r="BH725" s="334"/>
      <c r="BI725" s="334"/>
      <c r="BJ725" s="334"/>
      <c r="BK725" s="334"/>
      <c r="BL725" s="334"/>
      <c r="BM725" s="334"/>
      <c r="BN725" s="334"/>
      <c r="BO725" s="334"/>
      <c r="BP725" s="334"/>
      <c r="BQ725" s="334"/>
      <c r="BR725" s="334"/>
      <c r="BS725" s="334"/>
      <c r="BT725" s="334"/>
      <c r="BU725" s="334"/>
      <c r="BV725" s="334"/>
      <c r="BW725" s="334"/>
      <c r="BX725" s="334"/>
      <c r="BY725" s="334"/>
      <c r="BZ725" s="334"/>
      <c r="CA725" s="334"/>
      <c r="CB725" s="334"/>
      <c r="CC725" s="334"/>
      <c r="CD725" s="334"/>
      <c r="CE725" s="334"/>
      <c r="CF725" s="334"/>
      <c r="CG725" s="334"/>
      <c r="CH725" s="334"/>
      <c r="CI725" s="334"/>
      <c r="CJ725" s="334"/>
      <c r="CK725" s="334"/>
      <c r="CL725" s="334"/>
      <c r="CM725" s="334"/>
      <c r="CN725" s="334"/>
      <c r="CO725" s="334"/>
      <c r="CP725" s="334"/>
      <c r="CQ725" s="334"/>
      <c r="CR725" s="334"/>
      <c r="CS725" s="334"/>
      <c r="CT725" s="334"/>
      <c r="CU725" s="334"/>
      <c r="CV725" s="334"/>
      <c r="CW725" s="334"/>
      <c r="CX725" s="334"/>
      <c r="CY725" s="334"/>
      <c r="CZ725" s="334"/>
      <c r="DA725" s="334"/>
      <c r="DB725" s="334"/>
      <c r="DC725" s="334"/>
      <c r="DD725" s="334"/>
      <c r="DE725" s="334"/>
      <c r="DF725" s="334"/>
      <c r="DG725" s="334"/>
      <c r="DH725" s="334"/>
      <c r="DI725" s="334"/>
      <c r="DJ725" s="334"/>
      <c r="DK725" s="334"/>
      <c r="DL725" s="334"/>
      <c r="DM725" s="334"/>
      <c r="DN725" s="334"/>
      <c r="DO725" s="334"/>
      <c r="DP725" s="334"/>
      <c r="DQ725" s="334"/>
      <c r="DR725" s="334"/>
      <c r="DS725" s="334"/>
      <c r="DT725" s="334"/>
      <c r="DU725" s="334"/>
      <c r="DV725" s="334"/>
      <c r="DW725" s="334"/>
      <c r="DX725" s="334"/>
      <c r="DY725" s="334"/>
      <c r="DZ725" s="334"/>
      <c r="EA725" s="334"/>
      <c r="EB725" s="334"/>
      <c r="EC725" s="334"/>
      <c r="ED725" s="334"/>
      <c r="EE725" s="334"/>
      <c r="EF725" s="334"/>
      <c r="EG725" s="334"/>
      <c r="EH725" s="334"/>
      <c r="EI725" s="334"/>
      <c r="EJ725" s="334"/>
      <c r="EK725" s="334"/>
      <c r="EL725" s="334"/>
      <c r="EM725" s="334"/>
      <c r="EN725" s="334"/>
      <c r="EO725" s="334"/>
      <c r="EP725" s="334"/>
      <c r="EQ725" s="334"/>
      <c r="ER725" s="334"/>
      <c r="ES725" s="334"/>
      <c r="ET725" s="334"/>
      <c r="EU725" s="334"/>
      <c r="EV725" s="334"/>
      <c r="EW725" s="334"/>
      <c r="EX725" s="334"/>
      <c r="EY725" s="334"/>
      <c r="EZ725" s="334"/>
      <c r="FA725" s="334"/>
      <c r="FB725" s="334"/>
      <c r="FC725" s="334"/>
      <c r="FD725" s="334"/>
      <c r="FE725" s="334"/>
      <c r="FF725" s="334"/>
      <c r="FG725" s="334"/>
      <c r="FH725" s="334"/>
      <c r="FI725" s="334"/>
      <c r="FJ725" s="334"/>
      <c r="FK725" s="334"/>
      <c r="FL725" s="334"/>
      <c r="FM725" s="334"/>
      <c r="FN725" s="334"/>
      <c r="FO725" s="334"/>
      <c r="FP725" s="334"/>
      <c r="FQ725" s="334"/>
      <c r="FR725" s="334"/>
      <c r="FS725" s="334"/>
      <c r="FT725" s="334"/>
      <c r="FU725" s="334"/>
      <c r="FV725" s="334"/>
      <c r="FW725" s="334"/>
      <c r="FX725" s="334"/>
      <c r="FY725" s="334"/>
      <c r="FZ725" s="334"/>
      <c r="GA725" s="334"/>
      <c r="GB725" s="334"/>
      <c r="GC725" s="334"/>
      <c r="GD725" s="334"/>
      <c r="GE725" s="334"/>
      <c r="GF725" s="334"/>
      <c r="GG725" s="334"/>
      <c r="GH725" s="334"/>
      <c r="GI725" s="334"/>
      <c r="GJ725" s="334"/>
      <c r="GK725" s="334"/>
      <c r="GL725" s="334"/>
      <c r="GM725" s="334"/>
      <c r="GN725" s="334"/>
      <c r="GO725" s="334"/>
      <c r="GP725" s="334"/>
      <c r="GQ725" s="334"/>
      <c r="GR725" s="334"/>
      <c r="GS725" s="334"/>
      <c r="GT725" s="334"/>
      <c r="GU725" s="334"/>
      <c r="GV725" s="334"/>
      <c r="GW725" s="334"/>
      <c r="GX725" s="334"/>
      <c r="GY725" s="334"/>
      <c r="GZ725" s="334"/>
      <c r="HA725" s="334"/>
      <c r="HB725" s="334"/>
      <c r="HC725" s="334"/>
      <c r="HD725" s="334"/>
      <c r="HE725" s="334"/>
      <c r="HF725" s="334"/>
      <c r="HG725" s="334"/>
      <c r="HH725" s="334"/>
      <c r="HI725" s="334"/>
      <c r="HJ725" s="334"/>
      <c r="HK725" s="334"/>
      <c r="HL725" s="334"/>
      <c r="HM725" s="334"/>
      <c r="HN725" s="334"/>
      <c r="HO725" s="334"/>
      <c r="HP725" s="334"/>
      <c r="HQ725" s="334"/>
      <c r="HR725" s="334"/>
      <c r="HS725" s="334"/>
      <c r="HT725" s="334"/>
      <c r="HU725" s="334"/>
      <c r="HV725" s="334"/>
      <c r="HW725" s="334"/>
      <c r="HX725" s="334"/>
      <c r="HY725" s="334"/>
      <c r="HZ725" s="334"/>
      <c r="IA725" s="334"/>
      <c r="IB725" s="334"/>
      <c r="IC725" s="334"/>
      <c r="ID725" s="334"/>
      <c r="IE725" s="334"/>
      <c r="IF725" s="334"/>
      <c r="IG725" s="334"/>
      <c r="IH725" s="334"/>
      <c r="II725" s="334"/>
      <c r="IJ725" s="334"/>
      <c r="IK725" s="334"/>
      <c r="IL725" s="334"/>
      <c r="IM725" s="334"/>
      <c r="IN725" s="334"/>
      <c r="IO725" s="334"/>
      <c r="IP725" s="334"/>
      <c r="IQ725" s="334"/>
      <c r="IR725" s="334"/>
      <c r="IS725" s="334"/>
      <c r="IT725" s="334"/>
      <c r="IU725" s="334"/>
      <c r="IV725" s="334"/>
      <c r="IW725" s="334"/>
      <c r="IX725" s="334"/>
      <c r="IY725" s="334"/>
      <c r="IZ725" s="334"/>
      <c r="JA725" s="334"/>
      <c r="JB725" s="334"/>
      <c r="JC725" s="334"/>
      <c r="JD725" s="334"/>
      <c r="JE725" s="334"/>
      <c r="JF725" s="334"/>
    </row>
    <row r="726" spans="1:266" s="948" customFormat="1" ht="23.25" customHeight="1" x14ac:dyDescent="0.25">
      <c r="A726" s="894">
        <v>1</v>
      </c>
      <c r="B726" s="894">
        <v>1</v>
      </c>
      <c r="C726" s="1417" t="s">
        <v>150</v>
      </c>
      <c r="D726" s="1384"/>
      <c r="E726" s="1385">
        <f t="shared" ref="E726:G732" si="293">SUM(E669)</f>
        <v>2300</v>
      </c>
      <c r="F726" s="1385">
        <f t="shared" si="293"/>
        <v>767</v>
      </c>
      <c r="G726" s="1385">
        <f t="shared" si="293"/>
        <v>775</v>
      </c>
      <c r="H726" s="1542">
        <f t="shared" si="291"/>
        <v>101.04302477183833</v>
      </c>
      <c r="I726" s="1385">
        <f t="shared" ref="I726:P727" si="294">SUM(I669)</f>
        <v>8</v>
      </c>
      <c r="J726" s="1385">
        <f t="shared" si="294"/>
        <v>7.9793548387096775</v>
      </c>
      <c r="K726" s="1385">
        <f t="shared" si="294"/>
        <v>18400</v>
      </c>
      <c r="L726" s="1385">
        <f t="shared" si="294"/>
        <v>6136</v>
      </c>
      <c r="M726" s="1385">
        <f t="shared" si="294"/>
        <v>6184</v>
      </c>
      <c r="N726" s="1385">
        <f t="shared" si="294"/>
        <v>100.78226857887876</v>
      </c>
      <c r="O726" s="1385">
        <f t="shared" si="294"/>
        <v>76.666666666666671</v>
      </c>
      <c r="P726" s="1385">
        <f t="shared" si="294"/>
        <v>241.98260869565215</v>
      </c>
      <c r="Q726" s="1385"/>
      <c r="R726" s="1385"/>
      <c r="S726" s="1385"/>
      <c r="T726" s="1385"/>
      <c r="U726" s="2063"/>
      <c r="V726" s="1385"/>
      <c r="W726" s="1385"/>
      <c r="X726" s="1385"/>
      <c r="Y726" s="1689"/>
      <c r="Z726" s="1385"/>
      <c r="AA726" s="923">
        <f t="shared" si="290"/>
        <v>0</v>
      </c>
      <c r="AB726" s="334"/>
      <c r="AC726" s="334"/>
      <c r="AD726" s="334"/>
      <c r="AE726" s="334"/>
      <c r="AF726" s="334"/>
      <c r="AG726" s="334"/>
      <c r="AH726" s="334"/>
      <c r="AI726" s="334"/>
      <c r="AJ726" s="334"/>
      <c r="AK726" s="334"/>
      <c r="AL726" s="334"/>
      <c r="AM726" s="334"/>
      <c r="AN726" s="334"/>
      <c r="AO726" s="334"/>
      <c r="AP726" s="334"/>
      <c r="AQ726" s="334"/>
      <c r="AR726" s="334"/>
      <c r="AS726" s="334"/>
      <c r="AT726" s="334"/>
      <c r="AU726" s="334"/>
      <c r="AV726" s="334"/>
      <c r="AW726" s="334"/>
      <c r="AX726" s="334"/>
      <c r="AY726" s="334"/>
      <c r="AZ726" s="334"/>
      <c r="BA726" s="334"/>
      <c r="BB726" s="334"/>
      <c r="BC726" s="334"/>
      <c r="BD726" s="334"/>
      <c r="BE726" s="334"/>
      <c r="BF726" s="334"/>
      <c r="BG726" s="334"/>
      <c r="BH726" s="334"/>
      <c r="BI726" s="334"/>
      <c r="BJ726" s="334"/>
      <c r="BK726" s="334"/>
      <c r="BL726" s="334"/>
      <c r="BM726" s="334"/>
      <c r="BN726" s="334"/>
      <c r="BO726" s="334"/>
      <c r="BP726" s="334"/>
      <c r="BQ726" s="334"/>
      <c r="BR726" s="334"/>
      <c r="BS726" s="334"/>
      <c r="BT726" s="334"/>
      <c r="BU726" s="334"/>
      <c r="BV726" s="334"/>
      <c r="BW726" s="334"/>
      <c r="BX726" s="334"/>
      <c r="BY726" s="334"/>
      <c r="BZ726" s="334"/>
      <c r="CA726" s="334"/>
      <c r="CB726" s="334"/>
      <c r="CC726" s="334"/>
      <c r="CD726" s="334"/>
      <c r="CE726" s="334"/>
      <c r="CF726" s="334"/>
      <c r="CG726" s="334"/>
      <c r="CH726" s="334"/>
      <c r="CI726" s="334"/>
      <c r="CJ726" s="334"/>
      <c r="CK726" s="334"/>
      <c r="CL726" s="334"/>
      <c r="CM726" s="334"/>
      <c r="CN726" s="334"/>
      <c r="CO726" s="334"/>
      <c r="CP726" s="334"/>
      <c r="CQ726" s="334"/>
      <c r="CR726" s="334"/>
      <c r="CS726" s="334"/>
      <c r="CT726" s="334"/>
      <c r="CU726" s="334"/>
      <c r="CV726" s="334"/>
      <c r="CW726" s="334"/>
      <c r="CX726" s="334"/>
      <c r="CY726" s="334"/>
      <c r="CZ726" s="334"/>
      <c r="DA726" s="334"/>
      <c r="DB726" s="334"/>
      <c r="DC726" s="334"/>
      <c r="DD726" s="334"/>
      <c r="DE726" s="334"/>
      <c r="DF726" s="334"/>
      <c r="DG726" s="334"/>
      <c r="DH726" s="334"/>
      <c r="DI726" s="334"/>
      <c r="DJ726" s="334"/>
      <c r="DK726" s="334"/>
      <c r="DL726" s="334"/>
      <c r="DM726" s="334"/>
      <c r="DN726" s="334"/>
      <c r="DO726" s="334"/>
      <c r="DP726" s="334"/>
      <c r="DQ726" s="334"/>
      <c r="DR726" s="334"/>
      <c r="DS726" s="334"/>
      <c r="DT726" s="334"/>
      <c r="DU726" s="334"/>
      <c r="DV726" s="334"/>
      <c r="DW726" s="334"/>
      <c r="DX726" s="334"/>
      <c r="DY726" s="334"/>
      <c r="DZ726" s="334"/>
      <c r="EA726" s="334"/>
      <c r="EB726" s="334"/>
      <c r="EC726" s="334"/>
      <c r="ED726" s="334"/>
      <c r="EE726" s="334"/>
      <c r="EF726" s="334"/>
      <c r="EG726" s="334"/>
      <c r="EH726" s="334"/>
      <c r="EI726" s="334"/>
      <c r="EJ726" s="334"/>
      <c r="EK726" s="334"/>
      <c r="EL726" s="334"/>
      <c r="EM726" s="334"/>
      <c r="EN726" s="334"/>
      <c r="EO726" s="334"/>
      <c r="EP726" s="334"/>
      <c r="EQ726" s="334"/>
      <c r="ER726" s="334"/>
      <c r="ES726" s="334"/>
      <c r="ET726" s="334"/>
      <c r="EU726" s="334"/>
      <c r="EV726" s="334"/>
      <c r="EW726" s="334"/>
      <c r="EX726" s="334"/>
      <c r="EY726" s="334"/>
      <c r="EZ726" s="334"/>
      <c r="FA726" s="334"/>
      <c r="FB726" s="334"/>
      <c r="FC726" s="334"/>
      <c r="FD726" s="334"/>
      <c r="FE726" s="334"/>
      <c r="FF726" s="334"/>
      <c r="FG726" s="334"/>
      <c r="FH726" s="334"/>
      <c r="FI726" s="334"/>
      <c r="FJ726" s="334"/>
      <c r="FK726" s="334"/>
      <c r="FL726" s="334"/>
      <c r="FM726" s="334"/>
      <c r="FN726" s="334"/>
      <c r="FO726" s="334"/>
      <c r="FP726" s="334"/>
      <c r="FQ726" s="334"/>
      <c r="FR726" s="334"/>
      <c r="FS726" s="334"/>
      <c r="FT726" s="334"/>
      <c r="FU726" s="334"/>
      <c r="FV726" s="334"/>
      <c r="FW726" s="334"/>
      <c r="FX726" s="334"/>
      <c r="FY726" s="334"/>
      <c r="FZ726" s="334"/>
      <c r="GA726" s="334"/>
      <c r="GB726" s="334"/>
      <c r="GC726" s="334"/>
      <c r="GD726" s="334"/>
      <c r="GE726" s="334"/>
      <c r="GF726" s="334"/>
      <c r="GG726" s="334"/>
      <c r="GH726" s="334"/>
      <c r="GI726" s="334"/>
      <c r="GJ726" s="334"/>
      <c r="GK726" s="334"/>
      <c r="GL726" s="334"/>
      <c r="GM726" s="334"/>
      <c r="GN726" s="334"/>
      <c r="GO726" s="334"/>
      <c r="GP726" s="334"/>
      <c r="GQ726" s="334"/>
      <c r="GR726" s="334"/>
      <c r="GS726" s="334"/>
      <c r="GT726" s="334"/>
      <c r="GU726" s="334"/>
      <c r="GV726" s="334"/>
      <c r="GW726" s="334"/>
      <c r="GX726" s="334"/>
      <c r="GY726" s="334"/>
      <c r="GZ726" s="334"/>
      <c r="HA726" s="334"/>
      <c r="HB726" s="334"/>
      <c r="HC726" s="334"/>
      <c r="HD726" s="334"/>
      <c r="HE726" s="334"/>
      <c r="HF726" s="334"/>
      <c r="HG726" s="334"/>
      <c r="HH726" s="334"/>
      <c r="HI726" s="334"/>
      <c r="HJ726" s="334"/>
      <c r="HK726" s="334"/>
      <c r="HL726" s="334"/>
      <c r="HM726" s="334"/>
      <c r="HN726" s="334"/>
      <c r="HO726" s="334"/>
      <c r="HP726" s="334"/>
      <c r="HQ726" s="334"/>
      <c r="HR726" s="334"/>
      <c r="HS726" s="334"/>
      <c r="HT726" s="334"/>
      <c r="HU726" s="334"/>
      <c r="HV726" s="334"/>
      <c r="HW726" s="334"/>
      <c r="HX726" s="334"/>
      <c r="HY726" s="334"/>
      <c r="HZ726" s="334"/>
      <c r="IA726" s="334"/>
      <c r="IB726" s="334"/>
      <c r="IC726" s="334"/>
      <c r="ID726" s="334"/>
      <c r="IE726" s="334"/>
      <c r="IF726" s="334"/>
      <c r="IG726" s="334"/>
      <c r="IH726" s="334"/>
      <c r="II726" s="334"/>
      <c r="IJ726" s="334"/>
      <c r="IK726" s="334"/>
      <c r="IL726" s="334"/>
      <c r="IM726" s="334"/>
      <c r="IN726" s="334"/>
      <c r="IO726" s="334"/>
      <c r="IP726" s="334"/>
      <c r="IQ726" s="334"/>
      <c r="IR726" s="334"/>
      <c r="IS726" s="334"/>
      <c r="IT726" s="334"/>
      <c r="IU726" s="334"/>
      <c r="IV726" s="334"/>
      <c r="IW726" s="334"/>
      <c r="IX726" s="334"/>
      <c r="IY726" s="334"/>
      <c r="IZ726" s="334"/>
      <c r="JA726" s="334"/>
      <c r="JB726" s="334"/>
      <c r="JC726" s="334"/>
      <c r="JD726" s="334"/>
      <c r="JE726" s="334"/>
      <c r="JF726" s="334"/>
    </row>
    <row r="727" spans="1:266" s="948" customFormat="1" ht="39.75" customHeight="1" x14ac:dyDescent="0.25">
      <c r="A727" s="894">
        <v>1</v>
      </c>
      <c r="B727" s="894">
        <v>1</v>
      </c>
      <c r="C727" s="1416" t="s">
        <v>176</v>
      </c>
      <c r="D727" s="1384"/>
      <c r="E727" s="1385">
        <f t="shared" si="293"/>
        <v>3740</v>
      </c>
      <c r="F727" s="1385">
        <f t="shared" si="293"/>
        <v>1247</v>
      </c>
      <c r="G727" s="1385">
        <f t="shared" si="293"/>
        <v>1234</v>
      </c>
      <c r="H727" s="1542">
        <f t="shared" si="291"/>
        <v>98.957497995188447</v>
      </c>
      <c r="I727" s="1385">
        <f t="shared" si="294"/>
        <v>7.8983957219251337</v>
      </c>
      <c r="J727" s="1385">
        <f t="shared" si="294"/>
        <v>8.0713128038897892</v>
      </c>
      <c r="K727" s="1385">
        <f t="shared" si="294"/>
        <v>29540</v>
      </c>
      <c r="L727" s="1385">
        <f t="shared" si="294"/>
        <v>9849</v>
      </c>
      <c r="M727" s="1385">
        <f t="shared" si="294"/>
        <v>9960</v>
      </c>
      <c r="N727" s="1385">
        <f t="shared" si="294"/>
        <v>101.12701797136765</v>
      </c>
      <c r="O727" s="1385">
        <f t="shared" si="294"/>
        <v>113.80000000000001</v>
      </c>
      <c r="P727" s="1385">
        <f t="shared" si="294"/>
        <v>262.5659050966608</v>
      </c>
      <c r="Q727" s="1385">
        <f t="shared" ref="Q727:Z728" si="295">SUM(Q670)</f>
        <v>54988.51008</v>
      </c>
      <c r="R727" s="1385">
        <f t="shared" ref="R727:S727" si="296">SUM(R670)</f>
        <v>54988.51008</v>
      </c>
      <c r="S727" s="1385">
        <f t="shared" si="296"/>
        <v>54988.51008</v>
      </c>
      <c r="T727" s="1385">
        <f t="shared" ref="T727" si="297">SUM(T670)</f>
        <v>54988.51008</v>
      </c>
      <c r="U727" s="2063">
        <f t="shared" si="295"/>
        <v>18329.503359999999</v>
      </c>
      <c r="V727" s="1385">
        <f t="shared" si="295"/>
        <v>18324.063460000001</v>
      </c>
      <c r="W727" s="1385">
        <f t="shared" ref="W727" si="298">SUM(W670)</f>
        <v>0</v>
      </c>
      <c r="X727" s="1385">
        <f t="shared" si="295"/>
        <v>-5.4398999999975786</v>
      </c>
      <c r="Y727" s="1385">
        <f t="shared" si="295"/>
        <v>-34.43336</v>
      </c>
      <c r="Z727" s="1385">
        <f t="shared" si="295"/>
        <v>18289.630100000002</v>
      </c>
      <c r="AA727" s="923">
        <f t="shared" si="290"/>
        <v>18289630.100000001</v>
      </c>
      <c r="AB727" s="334"/>
      <c r="AC727" s="334"/>
      <c r="AD727" s="334"/>
      <c r="AE727" s="334"/>
      <c r="AF727" s="334"/>
      <c r="AG727" s="334"/>
      <c r="AH727" s="334"/>
      <c r="AI727" s="334"/>
      <c r="AJ727" s="334"/>
      <c r="AK727" s="334"/>
      <c r="AL727" s="334"/>
      <c r="AM727" s="334"/>
      <c r="AN727" s="334"/>
      <c r="AO727" s="334"/>
      <c r="AP727" s="334"/>
      <c r="AQ727" s="334"/>
      <c r="AR727" s="334"/>
      <c r="AS727" s="334"/>
      <c r="AT727" s="334"/>
      <c r="AU727" s="334"/>
      <c r="AV727" s="334"/>
      <c r="AW727" s="334"/>
      <c r="AX727" s="334"/>
      <c r="AY727" s="334"/>
      <c r="AZ727" s="334"/>
      <c r="BA727" s="334"/>
      <c r="BB727" s="334"/>
      <c r="BC727" s="334"/>
      <c r="BD727" s="334"/>
      <c r="BE727" s="334"/>
      <c r="BF727" s="334"/>
      <c r="BG727" s="334"/>
      <c r="BH727" s="334"/>
      <c r="BI727" s="334"/>
      <c r="BJ727" s="334"/>
      <c r="BK727" s="334"/>
      <c r="BL727" s="334"/>
      <c r="BM727" s="334"/>
      <c r="BN727" s="334"/>
      <c r="BO727" s="334"/>
      <c r="BP727" s="334"/>
      <c r="BQ727" s="334"/>
      <c r="BR727" s="334"/>
      <c r="BS727" s="334"/>
      <c r="BT727" s="334"/>
      <c r="BU727" s="334"/>
      <c r="BV727" s="334"/>
      <c r="BW727" s="334"/>
      <c r="BX727" s="334"/>
      <c r="BY727" s="334"/>
      <c r="BZ727" s="334"/>
      <c r="CA727" s="334"/>
      <c r="CB727" s="334"/>
      <c r="CC727" s="334"/>
      <c r="CD727" s="334"/>
      <c r="CE727" s="334"/>
      <c r="CF727" s="334"/>
      <c r="CG727" s="334"/>
      <c r="CH727" s="334"/>
      <c r="CI727" s="334"/>
      <c r="CJ727" s="334"/>
      <c r="CK727" s="334"/>
      <c r="CL727" s="334"/>
      <c r="CM727" s="334"/>
      <c r="CN727" s="334"/>
      <c r="CO727" s="334"/>
      <c r="CP727" s="334"/>
      <c r="CQ727" s="334"/>
      <c r="CR727" s="334"/>
      <c r="CS727" s="334"/>
      <c r="CT727" s="334"/>
      <c r="CU727" s="334"/>
      <c r="CV727" s="334"/>
      <c r="CW727" s="334"/>
      <c r="CX727" s="334"/>
      <c r="CY727" s="334"/>
      <c r="CZ727" s="334"/>
      <c r="DA727" s="334"/>
      <c r="DB727" s="334"/>
      <c r="DC727" s="334"/>
      <c r="DD727" s="334"/>
      <c r="DE727" s="334"/>
      <c r="DF727" s="334"/>
      <c r="DG727" s="334"/>
      <c r="DH727" s="334"/>
      <c r="DI727" s="334"/>
      <c r="DJ727" s="334"/>
      <c r="DK727" s="334"/>
      <c r="DL727" s="334"/>
      <c r="DM727" s="334"/>
      <c r="DN727" s="334"/>
      <c r="DO727" s="334"/>
      <c r="DP727" s="334"/>
      <c r="DQ727" s="334"/>
      <c r="DR727" s="334"/>
      <c r="DS727" s="334"/>
      <c r="DT727" s="334"/>
      <c r="DU727" s="334"/>
      <c r="DV727" s="334"/>
      <c r="DW727" s="334"/>
      <c r="DX727" s="334"/>
      <c r="DY727" s="334"/>
      <c r="DZ727" s="334"/>
      <c r="EA727" s="334"/>
      <c r="EB727" s="334"/>
      <c r="EC727" s="334"/>
      <c r="ED727" s="334"/>
      <c r="EE727" s="334"/>
      <c r="EF727" s="334"/>
      <c r="EG727" s="334"/>
      <c r="EH727" s="334"/>
      <c r="EI727" s="334"/>
      <c r="EJ727" s="334"/>
      <c r="EK727" s="334"/>
      <c r="EL727" s="334"/>
      <c r="EM727" s="334"/>
      <c r="EN727" s="334"/>
      <c r="EO727" s="334"/>
      <c r="EP727" s="334"/>
      <c r="EQ727" s="334"/>
      <c r="ER727" s="334"/>
      <c r="ES727" s="334"/>
      <c r="ET727" s="334"/>
      <c r="EU727" s="334"/>
      <c r="EV727" s="334"/>
      <c r="EW727" s="334"/>
      <c r="EX727" s="334"/>
      <c r="EY727" s="334"/>
      <c r="EZ727" s="334"/>
      <c r="FA727" s="334"/>
      <c r="FB727" s="334"/>
      <c r="FC727" s="334"/>
      <c r="FD727" s="334"/>
      <c r="FE727" s="334"/>
      <c r="FF727" s="334"/>
      <c r="FG727" s="334"/>
      <c r="FH727" s="334"/>
      <c r="FI727" s="334"/>
      <c r="FJ727" s="334"/>
      <c r="FK727" s="334"/>
      <c r="FL727" s="334"/>
      <c r="FM727" s="334"/>
      <c r="FN727" s="334"/>
      <c r="FO727" s="334"/>
      <c r="FP727" s="334"/>
      <c r="FQ727" s="334"/>
      <c r="FR727" s="334"/>
      <c r="FS727" s="334"/>
      <c r="FT727" s="334"/>
      <c r="FU727" s="334"/>
      <c r="FV727" s="334"/>
      <c r="FW727" s="334"/>
      <c r="FX727" s="334"/>
      <c r="FY727" s="334"/>
      <c r="FZ727" s="334"/>
      <c r="GA727" s="334"/>
      <c r="GB727" s="334"/>
      <c r="GC727" s="334"/>
      <c r="GD727" s="334"/>
      <c r="GE727" s="334"/>
      <c r="GF727" s="334"/>
      <c r="GG727" s="334"/>
      <c r="GH727" s="334"/>
      <c r="GI727" s="334"/>
      <c r="GJ727" s="334"/>
      <c r="GK727" s="334"/>
      <c r="GL727" s="334"/>
      <c r="GM727" s="334"/>
      <c r="GN727" s="334"/>
      <c r="GO727" s="334"/>
      <c r="GP727" s="334"/>
      <c r="GQ727" s="334"/>
      <c r="GR727" s="334"/>
      <c r="GS727" s="334"/>
      <c r="GT727" s="334"/>
      <c r="GU727" s="334"/>
      <c r="GV727" s="334"/>
      <c r="GW727" s="334"/>
      <c r="GX727" s="334"/>
      <c r="GY727" s="334"/>
      <c r="GZ727" s="334"/>
      <c r="HA727" s="334"/>
      <c r="HB727" s="334"/>
      <c r="HC727" s="334"/>
      <c r="HD727" s="334"/>
      <c r="HE727" s="334"/>
      <c r="HF727" s="334"/>
      <c r="HG727" s="334"/>
      <c r="HH727" s="334"/>
      <c r="HI727" s="334"/>
      <c r="HJ727" s="334"/>
      <c r="HK727" s="334"/>
      <c r="HL727" s="334"/>
      <c r="HM727" s="334"/>
      <c r="HN727" s="334"/>
      <c r="HO727" s="334"/>
      <c r="HP727" s="334"/>
      <c r="HQ727" s="334"/>
      <c r="HR727" s="334"/>
      <c r="HS727" s="334"/>
      <c r="HT727" s="334"/>
      <c r="HU727" s="334"/>
      <c r="HV727" s="334"/>
      <c r="HW727" s="334"/>
      <c r="HX727" s="334"/>
      <c r="HY727" s="334"/>
      <c r="HZ727" s="334"/>
      <c r="IA727" s="334"/>
      <c r="IB727" s="334"/>
      <c r="IC727" s="334"/>
      <c r="ID727" s="334"/>
      <c r="IE727" s="334"/>
      <c r="IF727" s="334"/>
      <c r="IG727" s="334"/>
      <c r="IH727" s="334"/>
      <c r="II727" s="334"/>
      <c r="IJ727" s="334"/>
      <c r="IK727" s="334"/>
      <c r="IL727" s="334"/>
      <c r="IM727" s="334"/>
      <c r="IN727" s="334"/>
      <c r="IO727" s="334"/>
      <c r="IP727" s="334"/>
      <c r="IQ727" s="334"/>
      <c r="IR727" s="334"/>
      <c r="IS727" s="334"/>
      <c r="IT727" s="334"/>
      <c r="IU727" s="334"/>
      <c r="IV727" s="334"/>
      <c r="IW727" s="334"/>
      <c r="IX727" s="334"/>
      <c r="IY727" s="334"/>
      <c r="IZ727" s="334"/>
      <c r="JA727" s="334"/>
      <c r="JB727" s="334"/>
      <c r="JC727" s="334"/>
      <c r="JD727" s="334"/>
      <c r="JE727" s="334"/>
      <c r="JF727" s="334"/>
    </row>
    <row r="728" spans="1:266" s="948" customFormat="1" ht="15" customHeight="1" x14ac:dyDescent="0.25">
      <c r="A728" s="894">
        <v>1</v>
      </c>
      <c r="B728" s="894">
        <v>1</v>
      </c>
      <c r="C728" s="1409" t="s">
        <v>491</v>
      </c>
      <c r="D728" s="1384"/>
      <c r="E728" s="1385">
        <f t="shared" si="293"/>
        <v>13840</v>
      </c>
      <c r="F728" s="1385">
        <f t="shared" si="293"/>
        <v>4614</v>
      </c>
      <c r="G728" s="1385">
        <f t="shared" si="293"/>
        <v>4244</v>
      </c>
      <c r="H728" s="1542">
        <f t="shared" si="291"/>
        <v>91.980927611616821</v>
      </c>
      <c r="I728" s="1687"/>
      <c r="J728" s="1687"/>
      <c r="K728" s="1688"/>
      <c r="L728" s="1688"/>
      <c r="M728" s="1688"/>
      <c r="N728" s="1688"/>
      <c r="O728" s="1688"/>
      <c r="P728" s="1688"/>
      <c r="Q728" s="1385">
        <f t="shared" si="295"/>
        <v>41111.674762149996</v>
      </c>
      <c r="R728" s="1385">
        <f t="shared" ref="R728:S728" si="299">SUM(R671)</f>
        <v>41111.674762149996</v>
      </c>
      <c r="S728" s="1385">
        <f t="shared" si="299"/>
        <v>41111.674762149996</v>
      </c>
      <c r="T728" s="1385">
        <f t="shared" ref="T728" si="300">SUM(T671)</f>
        <v>41111.674762149996</v>
      </c>
      <c r="U728" s="2063">
        <f t="shared" si="295"/>
        <v>13703.891587383332</v>
      </c>
      <c r="V728" s="1385">
        <f t="shared" si="295"/>
        <v>13564.934870000003</v>
      </c>
      <c r="W728" s="1385">
        <f t="shared" ref="W728" si="301">SUM(W671)</f>
        <v>0</v>
      </c>
      <c r="X728" s="1385">
        <f t="shared" si="295"/>
        <v>-138.95671738332931</v>
      </c>
      <c r="Y728" s="1385">
        <f t="shared" si="295"/>
        <v>-26.387790000000003</v>
      </c>
      <c r="Z728" s="1385">
        <f t="shared" si="295"/>
        <v>13538.547080000002</v>
      </c>
      <c r="AA728" s="923">
        <f t="shared" si="290"/>
        <v>13538547.080000002</v>
      </c>
      <c r="AB728" s="334"/>
      <c r="AC728" s="334"/>
      <c r="AD728" s="334"/>
      <c r="AE728" s="334"/>
      <c r="AF728" s="334"/>
      <c r="AG728" s="334"/>
      <c r="AH728" s="334"/>
      <c r="AI728" s="334"/>
      <c r="AJ728" s="334"/>
      <c r="AK728" s="334"/>
      <c r="AL728" s="334"/>
      <c r="AM728" s="334"/>
      <c r="AN728" s="334"/>
      <c r="AO728" s="334"/>
      <c r="AP728" s="334"/>
      <c r="AQ728" s="334"/>
      <c r="AR728" s="334"/>
      <c r="AS728" s="334"/>
      <c r="AT728" s="334"/>
      <c r="AU728" s="334"/>
      <c r="AV728" s="334"/>
      <c r="AW728" s="334"/>
      <c r="AX728" s="334"/>
      <c r="AY728" s="334"/>
      <c r="AZ728" s="334"/>
      <c r="BA728" s="334"/>
      <c r="BB728" s="334"/>
      <c r="BC728" s="334"/>
      <c r="BD728" s="334"/>
      <c r="BE728" s="334"/>
      <c r="BF728" s="334"/>
      <c r="BG728" s="334"/>
      <c r="BH728" s="334"/>
      <c r="BI728" s="334"/>
      <c r="BJ728" s="334"/>
      <c r="BK728" s="334"/>
      <c r="BL728" s="334"/>
      <c r="BM728" s="334"/>
      <c r="BN728" s="334"/>
      <c r="BO728" s="334"/>
      <c r="BP728" s="334"/>
      <c r="BQ728" s="334"/>
      <c r="BR728" s="334"/>
      <c r="BS728" s="334"/>
      <c r="BT728" s="334"/>
      <c r="BU728" s="334"/>
      <c r="BV728" s="334"/>
      <c r="BW728" s="334"/>
      <c r="BX728" s="334"/>
      <c r="BY728" s="334"/>
      <c r="BZ728" s="334"/>
      <c r="CA728" s="334"/>
      <c r="CB728" s="334"/>
      <c r="CC728" s="334"/>
      <c r="CD728" s="334"/>
      <c r="CE728" s="334"/>
      <c r="CF728" s="334"/>
      <c r="CG728" s="334"/>
      <c r="CH728" s="334"/>
      <c r="CI728" s="334"/>
      <c r="CJ728" s="334"/>
      <c r="CK728" s="334"/>
      <c r="CL728" s="334"/>
      <c r="CM728" s="334"/>
      <c r="CN728" s="334"/>
      <c r="CO728" s="334"/>
      <c r="CP728" s="334"/>
      <c r="CQ728" s="334"/>
      <c r="CR728" s="334"/>
      <c r="CS728" s="334"/>
      <c r="CT728" s="334"/>
      <c r="CU728" s="334"/>
      <c r="CV728" s="334"/>
      <c r="CW728" s="334"/>
      <c r="CX728" s="334"/>
      <c r="CY728" s="334"/>
      <c r="CZ728" s="334"/>
      <c r="DA728" s="334"/>
      <c r="DB728" s="334"/>
      <c r="DC728" s="334"/>
      <c r="DD728" s="334"/>
      <c r="DE728" s="334"/>
      <c r="DF728" s="334"/>
      <c r="DG728" s="334"/>
      <c r="DH728" s="334"/>
      <c r="DI728" s="334"/>
      <c r="DJ728" s="334"/>
      <c r="DK728" s="334"/>
      <c r="DL728" s="334"/>
      <c r="DM728" s="334"/>
      <c r="DN728" s="334"/>
      <c r="DO728" s="334"/>
      <c r="DP728" s="334"/>
      <c r="DQ728" s="334"/>
      <c r="DR728" s="334"/>
      <c r="DS728" s="334"/>
      <c r="DT728" s="334"/>
      <c r="DU728" s="334"/>
      <c r="DV728" s="334"/>
      <c r="DW728" s="334"/>
      <c r="DX728" s="334"/>
      <c r="DY728" s="334"/>
      <c r="DZ728" s="334"/>
      <c r="EA728" s="334"/>
      <c r="EB728" s="334"/>
      <c r="EC728" s="334"/>
      <c r="ED728" s="334"/>
      <c r="EE728" s="334"/>
      <c r="EF728" s="334"/>
      <c r="EG728" s="334"/>
      <c r="EH728" s="334"/>
      <c r="EI728" s="334"/>
      <c r="EJ728" s="334"/>
      <c r="EK728" s="334"/>
      <c r="EL728" s="334"/>
      <c r="EM728" s="334"/>
      <c r="EN728" s="334"/>
      <c r="EO728" s="334"/>
      <c r="EP728" s="334"/>
      <c r="EQ728" s="334"/>
      <c r="ER728" s="334"/>
      <c r="ES728" s="334"/>
      <c r="ET728" s="334"/>
      <c r="EU728" s="334"/>
      <c r="EV728" s="334"/>
      <c r="EW728" s="334"/>
      <c r="EX728" s="334"/>
      <c r="EY728" s="334"/>
      <c r="EZ728" s="334"/>
      <c r="FA728" s="334"/>
      <c r="FB728" s="334"/>
      <c r="FC728" s="334"/>
      <c r="FD728" s="334"/>
      <c r="FE728" s="334"/>
      <c r="FF728" s="334"/>
      <c r="FG728" s="334"/>
      <c r="FH728" s="334"/>
      <c r="FI728" s="334"/>
      <c r="FJ728" s="334"/>
      <c r="FK728" s="334"/>
      <c r="FL728" s="334"/>
      <c r="FM728" s="334"/>
      <c r="FN728" s="334"/>
      <c r="FO728" s="334"/>
      <c r="FP728" s="334"/>
      <c r="FQ728" s="334"/>
      <c r="FR728" s="334"/>
      <c r="FS728" s="334"/>
      <c r="FT728" s="334"/>
      <c r="FU728" s="334"/>
      <c r="FV728" s="334"/>
      <c r="FW728" s="334"/>
      <c r="FX728" s="334"/>
      <c r="FY728" s="334"/>
      <c r="FZ728" s="334"/>
      <c r="GA728" s="334"/>
      <c r="GB728" s="334"/>
      <c r="GC728" s="334"/>
      <c r="GD728" s="334"/>
      <c r="GE728" s="334"/>
      <c r="GF728" s="334"/>
      <c r="GG728" s="334"/>
      <c r="GH728" s="334"/>
      <c r="GI728" s="334"/>
      <c r="GJ728" s="334"/>
      <c r="GK728" s="334"/>
      <c r="GL728" s="334"/>
      <c r="GM728" s="334"/>
      <c r="GN728" s="334"/>
      <c r="GO728" s="334"/>
      <c r="GP728" s="334"/>
      <c r="GQ728" s="334"/>
      <c r="GR728" s="334"/>
      <c r="GS728" s="334"/>
      <c r="GT728" s="334"/>
      <c r="GU728" s="334"/>
      <c r="GV728" s="334"/>
      <c r="GW728" s="334"/>
      <c r="GX728" s="334"/>
      <c r="GY728" s="334"/>
      <c r="GZ728" s="334"/>
      <c r="HA728" s="334"/>
      <c r="HB728" s="334"/>
      <c r="HC728" s="334"/>
      <c r="HD728" s="334"/>
      <c r="HE728" s="334"/>
      <c r="HF728" s="334"/>
      <c r="HG728" s="334"/>
      <c r="HH728" s="334"/>
      <c r="HI728" s="334"/>
      <c r="HJ728" s="334"/>
      <c r="HK728" s="334"/>
      <c r="HL728" s="334"/>
      <c r="HM728" s="334"/>
      <c r="HN728" s="334"/>
      <c r="HO728" s="334"/>
      <c r="HP728" s="334"/>
      <c r="HQ728" s="334"/>
      <c r="HR728" s="334"/>
      <c r="HS728" s="334"/>
      <c r="HT728" s="334"/>
      <c r="HU728" s="334"/>
      <c r="HV728" s="334"/>
      <c r="HW728" s="334"/>
      <c r="HX728" s="334"/>
      <c r="HY728" s="334"/>
      <c r="HZ728" s="334"/>
      <c r="IA728" s="334"/>
      <c r="IB728" s="334"/>
      <c r="IC728" s="334"/>
      <c r="ID728" s="334"/>
      <c r="IE728" s="334"/>
      <c r="IF728" s="334"/>
      <c r="IG728" s="334"/>
      <c r="IH728" s="334"/>
      <c r="II728" s="334"/>
      <c r="IJ728" s="334"/>
      <c r="IK728" s="334"/>
      <c r="IL728" s="334"/>
      <c r="IM728" s="334"/>
      <c r="IN728" s="334"/>
      <c r="IO728" s="334"/>
      <c r="IP728" s="334"/>
      <c r="IQ728" s="334"/>
      <c r="IR728" s="334"/>
      <c r="IS728" s="334"/>
      <c r="IT728" s="334"/>
      <c r="IU728" s="334"/>
      <c r="IV728" s="334"/>
      <c r="IW728" s="334"/>
      <c r="IX728" s="334"/>
      <c r="IY728" s="334"/>
      <c r="IZ728" s="334"/>
      <c r="JA728" s="334"/>
      <c r="JB728" s="334"/>
      <c r="JC728" s="334"/>
      <c r="JD728" s="334"/>
      <c r="JE728" s="334"/>
      <c r="JF728" s="334"/>
    </row>
    <row r="729" spans="1:266" s="948" customFormat="1" ht="15" customHeight="1" x14ac:dyDescent="0.25">
      <c r="A729" s="894">
        <v>1</v>
      </c>
      <c r="B729" s="894">
        <v>1</v>
      </c>
      <c r="C729" s="1581" t="s">
        <v>471</v>
      </c>
      <c r="D729" s="1616"/>
      <c r="E729" s="1399">
        <f t="shared" si="293"/>
        <v>13820</v>
      </c>
      <c r="F729" s="1399">
        <f t="shared" si="293"/>
        <v>4607</v>
      </c>
      <c r="G729" s="1399">
        <f t="shared" si="293"/>
        <v>4240</v>
      </c>
      <c r="H729" s="1692">
        <f t="shared" si="291"/>
        <v>92.033861515085732</v>
      </c>
      <c r="I729" s="1693"/>
      <c r="J729" s="1693"/>
      <c r="K729" s="1694"/>
      <c r="L729" s="1694"/>
      <c r="M729" s="1694"/>
      <c r="N729" s="1694"/>
      <c r="O729" s="1694"/>
      <c r="P729" s="1694"/>
      <c r="Q729" s="1399"/>
      <c r="R729" s="1399"/>
      <c r="S729" s="1399"/>
      <c r="T729" s="1399"/>
      <c r="U729" s="2101"/>
      <c r="V729" s="1399"/>
      <c r="W729" s="1399"/>
      <c r="X729" s="1399"/>
      <c r="Y729" s="1695"/>
      <c r="Z729" s="1399"/>
      <c r="AA729" s="923">
        <f t="shared" si="290"/>
        <v>0</v>
      </c>
      <c r="AB729" s="334"/>
      <c r="AC729" s="334"/>
      <c r="AD729" s="334"/>
      <c r="AE729" s="334"/>
      <c r="AF729" s="334"/>
      <c r="AG729" s="334"/>
      <c r="AH729" s="334"/>
      <c r="AI729" s="334"/>
      <c r="AJ729" s="334"/>
      <c r="AK729" s="334"/>
      <c r="AL729" s="334"/>
      <c r="AM729" s="334"/>
      <c r="AN729" s="334"/>
      <c r="AO729" s="334"/>
      <c r="AP729" s="334"/>
      <c r="AQ729" s="334"/>
      <c r="AR729" s="334"/>
      <c r="AS729" s="334"/>
      <c r="AT729" s="334"/>
      <c r="AU729" s="334"/>
      <c r="AV729" s="334"/>
      <c r="AW729" s="334"/>
      <c r="AX729" s="334"/>
      <c r="AY729" s="334"/>
      <c r="AZ729" s="334"/>
      <c r="BA729" s="334"/>
      <c r="BB729" s="334"/>
      <c r="BC729" s="334"/>
      <c r="BD729" s="334"/>
      <c r="BE729" s="334"/>
      <c r="BF729" s="334"/>
      <c r="BG729" s="334"/>
      <c r="BH729" s="334"/>
      <c r="BI729" s="334"/>
      <c r="BJ729" s="334"/>
      <c r="BK729" s="334"/>
      <c r="BL729" s="334"/>
      <c r="BM729" s="334"/>
      <c r="BN729" s="334"/>
      <c r="BO729" s="334"/>
      <c r="BP729" s="334"/>
      <c r="BQ729" s="334"/>
      <c r="BR729" s="334"/>
      <c r="BS729" s="334"/>
      <c r="BT729" s="334"/>
      <c r="BU729" s="334"/>
      <c r="BV729" s="334"/>
      <c r="BW729" s="334"/>
      <c r="BX729" s="334"/>
      <c r="BY729" s="334"/>
      <c r="BZ729" s="334"/>
      <c r="CA729" s="334"/>
      <c r="CB729" s="334"/>
      <c r="CC729" s="334"/>
      <c r="CD729" s="334"/>
      <c r="CE729" s="334"/>
      <c r="CF729" s="334"/>
      <c r="CG729" s="334"/>
      <c r="CH729" s="334"/>
      <c r="CI729" s="334"/>
      <c r="CJ729" s="334"/>
      <c r="CK729" s="334"/>
      <c r="CL729" s="334"/>
      <c r="CM729" s="334"/>
      <c r="CN729" s="334"/>
      <c r="CO729" s="334"/>
      <c r="CP729" s="334"/>
      <c r="CQ729" s="334"/>
      <c r="CR729" s="334"/>
      <c r="CS729" s="334"/>
      <c r="CT729" s="334"/>
      <c r="CU729" s="334"/>
      <c r="CV729" s="334"/>
      <c r="CW729" s="334"/>
      <c r="CX729" s="334"/>
      <c r="CY729" s="334"/>
      <c r="CZ729" s="334"/>
      <c r="DA729" s="334"/>
      <c r="DB729" s="334"/>
      <c r="DC729" s="334"/>
      <c r="DD729" s="334"/>
      <c r="DE729" s="334"/>
      <c r="DF729" s="334"/>
      <c r="DG729" s="334"/>
      <c r="DH729" s="334"/>
      <c r="DI729" s="334"/>
      <c r="DJ729" s="334"/>
      <c r="DK729" s="334"/>
      <c r="DL729" s="334"/>
      <c r="DM729" s="334"/>
      <c r="DN729" s="334"/>
      <c r="DO729" s="334"/>
      <c r="DP729" s="334"/>
      <c r="DQ729" s="334"/>
      <c r="DR729" s="334"/>
      <c r="DS729" s="334"/>
      <c r="DT729" s="334"/>
      <c r="DU729" s="334"/>
      <c r="DV729" s="334"/>
      <c r="DW729" s="334"/>
      <c r="DX729" s="334"/>
      <c r="DY729" s="334"/>
      <c r="DZ729" s="334"/>
      <c r="EA729" s="334"/>
      <c r="EB729" s="334"/>
      <c r="EC729" s="334"/>
      <c r="ED729" s="334"/>
      <c r="EE729" s="334"/>
      <c r="EF729" s="334"/>
      <c r="EG729" s="334"/>
      <c r="EH729" s="334"/>
      <c r="EI729" s="334"/>
      <c r="EJ729" s="334"/>
      <c r="EK729" s="334"/>
      <c r="EL729" s="334"/>
      <c r="EM729" s="334"/>
      <c r="EN729" s="334"/>
      <c r="EO729" s="334"/>
      <c r="EP729" s="334"/>
      <c r="EQ729" s="334"/>
      <c r="ER729" s="334"/>
      <c r="ES729" s="334"/>
      <c r="ET729" s="334"/>
      <c r="EU729" s="334"/>
      <c r="EV729" s="334"/>
      <c r="EW729" s="334"/>
      <c r="EX729" s="334"/>
      <c r="EY729" s="334"/>
      <c r="EZ729" s="334"/>
      <c r="FA729" s="334"/>
      <c r="FB729" s="334"/>
      <c r="FC729" s="334"/>
      <c r="FD729" s="334"/>
      <c r="FE729" s="334"/>
      <c r="FF729" s="334"/>
      <c r="FG729" s="334"/>
      <c r="FH729" s="334"/>
      <c r="FI729" s="334"/>
      <c r="FJ729" s="334"/>
      <c r="FK729" s="334"/>
      <c r="FL729" s="334"/>
      <c r="FM729" s="334"/>
      <c r="FN729" s="334"/>
      <c r="FO729" s="334"/>
      <c r="FP729" s="334"/>
      <c r="FQ729" s="334"/>
      <c r="FR729" s="334"/>
      <c r="FS729" s="334"/>
      <c r="FT729" s="334"/>
      <c r="FU729" s="334"/>
      <c r="FV729" s="334"/>
      <c r="FW729" s="334"/>
      <c r="FX729" s="334"/>
      <c r="FY729" s="334"/>
      <c r="FZ729" s="334"/>
      <c r="GA729" s="334"/>
      <c r="GB729" s="334"/>
      <c r="GC729" s="334"/>
      <c r="GD729" s="334"/>
      <c r="GE729" s="334"/>
      <c r="GF729" s="334"/>
      <c r="GG729" s="334"/>
      <c r="GH729" s="334"/>
      <c r="GI729" s="334"/>
      <c r="GJ729" s="334"/>
      <c r="GK729" s="334"/>
      <c r="GL729" s="334"/>
      <c r="GM729" s="334"/>
      <c r="GN729" s="334"/>
      <c r="GO729" s="334"/>
      <c r="GP729" s="334"/>
      <c r="GQ729" s="334"/>
      <c r="GR729" s="334"/>
      <c r="GS729" s="334"/>
      <c r="GT729" s="334"/>
      <c r="GU729" s="334"/>
      <c r="GV729" s="334"/>
      <c r="GW729" s="334"/>
      <c r="GX729" s="334"/>
      <c r="GY729" s="334"/>
      <c r="GZ729" s="334"/>
      <c r="HA729" s="334"/>
      <c r="HB729" s="334"/>
      <c r="HC729" s="334"/>
      <c r="HD729" s="334"/>
      <c r="HE729" s="334"/>
      <c r="HF729" s="334"/>
      <c r="HG729" s="334"/>
      <c r="HH729" s="334"/>
      <c r="HI729" s="334"/>
      <c r="HJ729" s="334"/>
      <c r="HK729" s="334"/>
      <c r="HL729" s="334"/>
      <c r="HM729" s="334"/>
      <c r="HN729" s="334"/>
      <c r="HO729" s="334"/>
      <c r="HP729" s="334"/>
      <c r="HQ729" s="334"/>
      <c r="HR729" s="334"/>
      <c r="HS729" s="334"/>
      <c r="HT729" s="334"/>
      <c r="HU729" s="334"/>
      <c r="HV729" s="334"/>
      <c r="HW729" s="334"/>
      <c r="HX729" s="334"/>
      <c r="HY729" s="334"/>
      <c r="HZ729" s="334"/>
      <c r="IA729" s="334"/>
      <c r="IB729" s="334"/>
      <c r="IC729" s="334"/>
      <c r="ID729" s="334"/>
      <c r="IE729" s="334"/>
      <c r="IF729" s="334"/>
      <c r="IG729" s="334"/>
      <c r="IH729" s="334"/>
      <c r="II729" s="334"/>
      <c r="IJ729" s="334"/>
      <c r="IK729" s="334"/>
      <c r="IL729" s="334"/>
      <c r="IM729" s="334"/>
      <c r="IN729" s="334"/>
      <c r="IO729" s="334"/>
      <c r="IP729" s="334"/>
      <c r="IQ729" s="334"/>
      <c r="IR729" s="334"/>
      <c r="IS729" s="334"/>
      <c r="IT729" s="334"/>
      <c r="IU729" s="334"/>
      <c r="IV729" s="334"/>
      <c r="IW729" s="334"/>
      <c r="IX729" s="334"/>
      <c r="IY729" s="334"/>
      <c r="IZ729" s="334"/>
      <c r="JA729" s="334"/>
      <c r="JB729" s="334"/>
      <c r="JC729" s="334"/>
      <c r="JD729" s="334"/>
      <c r="JE729" s="334"/>
      <c r="JF729" s="334"/>
    </row>
    <row r="730" spans="1:266" s="948" customFormat="1" ht="15" customHeight="1" x14ac:dyDescent="0.25">
      <c r="A730" s="894">
        <v>1</v>
      </c>
      <c r="B730" s="894">
        <v>1</v>
      </c>
      <c r="C730" s="1420" t="s">
        <v>472</v>
      </c>
      <c r="D730" s="1384"/>
      <c r="E730" s="1385">
        <f t="shared" si="293"/>
        <v>13820</v>
      </c>
      <c r="F730" s="1385">
        <f t="shared" si="293"/>
        <v>4607</v>
      </c>
      <c r="G730" s="1385">
        <f t="shared" si="293"/>
        <v>4240</v>
      </c>
      <c r="H730" s="1542">
        <f t="shared" si="291"/>
        <v>92.033861515085732</v>
      </c>
      <c r="I730" s="1687"/>
      <c r="J730" s="1687"/>
      <c r="K730" s="1688"/>
      <c r="L730" s="1688"/>
      <c r="M730" s="1688"/>
      <c r="N730" s="1688"/>
      <c r="O730" s="1688"/>
      <c r="P730" s="1688"/>
      <c r="Q730" s="1385"/>
      <c r="R730" s="1385"/>
      <c r="S730" s="1385"/>
      <c r="T730" s="1385"/>
      <c r="U730" s="2063"/>
      <c r="V730" s="1385"/>
      <c r="W730" s="1385"/>
      <c r="X730" s="1385"/>
      <c r="Y730" s="1689"/>
      <c r="Z730" s="1385"/>
      <c r="AA730" s="923">
        <f t="shared" si="290"/>
        <v>0</v>
      </c>
      <c r="AB730" s="334"/>
      <c r="AC730" s="334"/>
      <c r="AD730" s="334"/>
      <c r="AE730" s="334"/>
      <c r="AF730" s="334"/>
      <c r="AG730" s="334"/>
      <c r="AH730" s="334"/>
      <c r="AI730" s="334"/>
      <c r="AJ730" s="334"/>
      <c r="AK730" s="334"/>
      <c r="AL730" s="334"/>
      <c r="AM730" s="334"/>
      <c r="AN730" s="334"/>
      <c r="AO730" s="334"/>
      <c r="AP730" s="334"/>
      <c r="AQ730" s="334"/>
      <c r="AR730" s="334"/>
      <c r="AS730" s="334"/>
      <c r="AT730" s="334"/>
      <c r="AU730" s="334"/>
      <c r="AV730" s="334"/>
      <c r="AW730" s="334"/>
      <c r="AX730" s="334"/>
      <c r="AY730" s="334"/>
      <c r="AZ730" s="334"/>
      <c r="BA730" s="334"/>
      <c r="BB730" s="334"/>
      <c r="BC730" s="334"/>
      <c r="BD730" s="334"/>
      <c r="BE730" s="334"/>
      <c r="BF730" s="334"/>
      <c r="BG730" s="334"/>
      <c r="BH730" s="334"/>
      <c r="BI730" s="334"/>
      <c r="BJ730" s="334"/>
      <c r="BK730" s="334"/>
      <c r="BL730" s="334"/>
      <c r="BM730" s="334"/>
      <c r="BN730" s="334"/>
      <c r="BO730" s="334"/>
      <c r="BP730" s="334"/>
      <c r="BQ730" s="334"/>
      <c r="BR730" s="334"/>
      <c r="BS730" s="334"/>
      <c r="BT730" s="334"/>
      <c r="BU730" s="334"/>
      <c r="BV730" s="334"/>
      <c r="BW730" s="334"/>
      <c r="BX730" s="334"/>
      <c r="BY730" s="334"/>
      <c r="BZ730" s="334"/>
      <c r="CA730" s="334"/>
      <c r="CB730" s="334"/>
      <c r="CC730" s="334"/>
      <c r="CD730" s="334"/>
      <c r="CE730" s="334"/>
      <c r="CF730" s="334"/>
      <c r="CG730" s="334"/>
      <c r="CH730" s="334"/>
      <c r="CI730" s="334"/>
      <c r="CJ730" s="334"/>
      <c r="CK730" s="334"/>
      <c r="CL730" s="334"/>
      <c r="CM730" s="334"/>
      <c r="CN730" s="334"/>
      <c r="CO730" s="334"/>
      <c r="CP730" s="334"/>
      <c r="CQ730" s="334"/>
      <c r="CR730" s="334"/>
      <c r="CS730" s="334"/>
      <c r="CT730" s="334"/>
      <c r="CU730" s="334"/>
      <c r="CV730" s="334"/>
      <c r="CW730" s="334"/>
      <c r="CX730" s="334"/>
      <c r="CY730" s="334"/>
      <c r="CZ730" s="334"/>
      <c r="DA730" s="334"/>
      <c r="DB730" s="334"/>
      <c r="DC730" s="334"/>
      <c r="DD730" s="334"/>
      <c r="DE730" s="334"/>
      <c r="DF730" s="334"/>
      <c r="DG730" s="334"/>
      <c r="DH730" s="334"/>
      <c r="DI730" s="334"/>
      <c r="DJ730" s="334"/>
      <c r="DK730" s="334"/>
      <c r="DL730" s="334"/>
      <c r="DM730" s="334"/>
      <c r="DN730" s="334"/>
      <c r="DO730" s="334"/>
      <c r="DP730" s="334"/>
      <c r="DQ730" s="334"/>
      <c r="DR730" s="334"/>
      <c r="DS730" s="334"/>
      <c r="DT730" s="334"/>
      <c r="DU730" s="334"/>
      <c r="DV730" s="334"/>
      <c r="DW730" s="334"/>
      <c r="DX730" s="334"/>
      <c r="DY730" s="334"/>
      <c r="DZ730" s="334"/>
      <c r="EA730" s="334"/>
      <c r="EB730" s="334"/>
      <c r="EC730" s="334"/>
      <c r="ED730" s="334"/>
      <c r="EE730" s="334"/>
      <c r="EF730" s="334"/>
      <c r="EG730" s="334"/>
      <c r="EH730" s="334"/>
      <c r="EI730" s="334"/>
      <c r="EJ730" s="334"/>
      <c r="EK730" s="334"/>
      <c r="EL730" s="334"/>
      <c r="EM730" s="334"/>
      <c r="EN730" s="334"/>
      <c r="EO730" s="334"/>
      <c r="EP730" s="334"/>
      <c r="EQ730" s="334"/>
      <c r="ER730" s="334"/>
      <c r="ES730" s="334"/>
      <c r="ET730" s="334"/>
      <c r="EU730" s="334"/>
      <c r="EV730" s="334"/>
      <c r="EW730" s="334"/>
      <c r="EX730" s="334"/>
      <c r="EY730" s="334"/>
      <c r="EZ730" s="334"/>
      <c r="FA730" s="334"/>
      <c r="FB730" s="334"/>
      <c r="FC730" s="334"/>
      <c r="FD730" s="334"/>
      <c r="FE730" s="334"/>
      <c r="FF730" s="334"/>
      <c r="FG730" s="334"/>
      <c r="FH730" s="334"/>
      <c r="FI730" s="334"/>
      <c r="FJ730" s="334"/>
      <c r="FK730" s="334"/>
      <c r="FL730" s="334"/>
      <c r="FM730" s="334"/>
      <c r="FN730" s="334"/>
      <c r="FO730" s="334"/>
      <c r="FP730" s="334"/>
      <c r="FQ730" s="334"/>
      <c r="FR730" s="334"/>
      <c r="FS730" s="334"/>
      <c r="FT730" s="334"/>
      <c r="FU730" s="334"/>
      <c r="FV730" s="334"/>
      <c r="FW730" s="334"/>
      <c r="FX730" s="334"/>
      <c r="FY730" s="334"/>
      <c r="FZ730" s="334"/>
      <c r="GA730" s="334"/>
      <c r="GB730" s="334"/>
      <c r="GC730" s="334"/>
      <c r="GD730" s="334"/>
      <c r="GE730" s="334"/>
      <c r="GF730" s="334"/>
      <c r="GG730" s="334"/>
      <c r="GH730" s="334"/>
      <c r="GI730" s="334"/>
      <c r="GJ730" s="334"/>
      <c r="GK730" s="334"/>
      <c r="GL730" s="334"/>
      <c r="GM730" s="334"/>
      <c r="GN730" s="334"/>
      <c r="GO730" s="334"/>
      <c r="GP730" s="334"/>
      <c r="GQ730" s="334"/>
      <c r="GR730" s="334"/>
      <c r="GS730" s="334"/>
      <c r="GT730" s="334"/>
      <c r="GU730" s="334"/>
      <c r="GV730" s="334"/>
      <c r="GW730" s="334"/>
      <c r="GX730" s="334"/>
      <c r="GY730" s="334"/>
      <c r="GZ730" s="334"/>
      <c r="HA730" s="334"/>
      <c r="HB730" s="334"/>
      <c r="HC730" s="334"/>
      <c r="HD730" s="334"/>
      <c r="HE730" s="334"/>
      <c r="HF730" s="334"/>
      <c r="HG730" s="334"/>
      <c r="HH730" s="334"/>
      <c r="HI730" s="334"/>
      <c r="HJ730" s="334"/>
      <c r="HK730" s="334"/>
      <c r="HL730" s="334"/>
      <c r="HM730" s="334"/>
      <c r="HN730" s="334"/>
      <c r="HO730" s="334"/>
      <c r="HP730" s="334"/>
      <c r="HQ730" s="334"/>
      <c r="HR730" s="334"/>
      <c r="HS730" s="334"/>
      <c r="HT730" s="334"/>
      <c r="HU730" s="334"/>
      <c r="HV730" s="334"/>
      <c r="HW730" s="334"/>
      <c r="HX730" s="334"/>
      <c r="HY730" s="334"/>
      <c r="HZ730" s="334"/>
      <c r="IA730" s="334"/>
      <c r="IB730" s="334"/>
      <c r="IC730" s="334"/>
      <c r="ID730" s="334"/>
      <c r="IE730" s="334"/>
      <c r="IF730" s="334"/>
      <c r="IG730" s="334"/>
      <c r="IH730" s="334"/>
      <c r="II730" s="334"/>
      <c r="IJ730" s="334"/>
      <c r="IK730" s="334"/>
      <c r="IL730" s="334"/>
      <c r="IM730" s="334"/>
      <c r="IN730" s="334"/>
      <c r="IO730" s="334"/>
      <c r="IP730" s="334"/>
      <c r="IQ730" s="334"/>
      <c r="IR730" s="334"/>
      <c r="IS730" s="334"/>
      <c r="IT730" s="334"/>
      <c r="IU730" s="334"/>
      <c r="IV730" s="334"/>
      <c r="IW730" s="334"/>
      <c r="IX730" s="334"/>
      <c r="IY730" s="334"/>
      <c r="IZ730" s="334"/>
      <c r="JA730" s="334"/>
      <c r="JB730" s="334"/>
      <c r="JC730" s="334"/>
      <c r="JD730" s="334"/>
      <c r="JE730" s="334"/>
      <c r="JF730" s="334"/>
    </row>
    <row r="731" spans="1:266" s="948" customFormat="1" ht="15" customHeight="1" x14ac:dyDescent="0.25">
      <c r="A731" s="894">
        <v>1</v>
      </c>
      <c r="B731" s="894">
        <v>1</v>
      </c>
      <c r="C731" s="1417" t="s">
        <v>473</v>
      </c>
      <c r="D731" s="1384"/>
      <c r="E731" s="1385">
        <f t="shared" si="293"/>
        <v>20</v>
      </c>
      <c r="F731" s="1385">
        <f t="shared" si="293"/>
        <v>7</v>
      </c>
      <c r="G731" s="1385">
        <f t="shared" si="293"/>
        <v>4</v>
      </c>
      <c r="H731" s="1542">
        <f t="shared" si="291"/>
        <v>57.142857142857139</v>
      </c>
      <c r="I731" s="1687"/>
      <c r="J731" s="1687"/>
      <c r="K731" s="1688"/>
      <c r="L731" s="1688"/>
      <c r="M731" s="1688"/>
      <c r="N731" s="1688"/>
      <c r="O731" s="1688"/>
      <c r="P731" s="1688"/>
      <c r="Q731" s="1385"/>
      <c r="R731" s="1385"/>
      <c r="S731" s="1385"/>
      <c r="T731" s="1385"/>
      <c r="U731" s="2063"/>
      <c r="V731" s="1385"/>
      <c r="W731" s="1385"/>
      <c r="X731" s="1385"/>
      <c r="Y731" s="1689"/>
      <c r="Z731" s="1385"/>
      <c r="AA731" s="923">
        <f t="shared" si="290"/>
        <v>0</v>
      </c>
      <c r="AB731" s="334"/>
      <c r="AC731" s="334"/>
      <c r="AD731" s="334"/>
      <c r="AE731" s="334"/>
      <c r="AF731" s="334"/>
      <c r="AG731" s="334"/>
      <c r="AH731" s="334"/>
      <c r="AI731" s="334"/>
      <c r="AJ731" s="334"/>
      <c r="AK731" s="334"/>
      <c r="AL731" s="334"/>
      <c r="AM731" s="334"/>
      <c r="AN731" s="334"/>
      <c r="AO731" s="334"/>
      <c r="AP731" s="334"/>
      <c r="AQ731" s="334"/>
      <c r="AR731" s="334"/>
      <c r="AS731" s="334"/>
      <c r="AT731" s="334"/>
      <c r="AU731" s="334"/>
      <c r="AV731" s="334"/>
      <c r="AW731" s="334"/>
      <c r="AX731" s="334"/>
      <c r="AY731" s="334"/>
      <c r="AZ731" s="334"/>
      <c r="BA731" s="334"/>
      <c r="BB731" s="334"/>
      <c r="BC731" s="334"/>
      <c r="BD731" s="334"/>
      <c r="BE731" s="334"/>
      <c r="BF731" s="334"/>
      <c r="BG731" s="334"/>
      <c r="BH731" s="334"/>
      <c r="BI731" s="334"/>
      <c r="BJ731" s="334"/>
      <c r="BK731" s="334"/>
      <c r="BL731" s="334"/>
      <c r="BM731" s="334"/>
      <c r="BN731" s="334"/>
      <c r="BO731" s="334"/>
      <c r="BP731" s="334"/>
      <c r="BQ731" s="334"/>
      <c r="BR731" s="334"/>
      <c r="BS731" s="334"/>
      <c r="BT731" s="334"/>
      <c r="BU731" s="334"/>
      <c r="BV731" s="334"/>
      <c r="BW731" s="334"/>
      <c r="BX731" s="334"/>
      <c r="BY731" s="334"/>
      <c r="BZ731" s="334"/>
      <c r="CA731" s="334"/>
      <c r="CB731" s="334"/>
      <c r="CC731" s="334"/>
      <c r="CD731" s="334"/>
      <c r="CE731" s="334"/>
      <c r="CF731" s="334"/>
      <c r="CG731" s="334"/>
      <c r="CH731" s="334"/>
      <c r="CI731" s="334"/>
      <c r="CJ731" s="334"/>
      <c r="CK731" s="334"/>
      <c r="CL731" s="334"/>
      <c r="CM731" s="334"/>
      <c r="CN731" s="334"/>
      <c r="CO731" s="334"/>
      <c r="CP731" s="334"/>
      <c r="CQ731" s="334"/>
      <c r="CR731" s="334"/>
      <c r="CS731" s="334"/>
      <c r="CT731" s="334"/>
      <c r="CU731" s="334"/>
      <c r="CV731" s="334"/>
      <c r="CW731" s="334"/>
      <c r="CX731" s="334"/>
      <c r="CY731" s="334"/>
      <c r="CZ731" s="334"/>
      <c r="DA731" s="334"/>
      <c r="DB731" s="334"/>
      <c r="DC731" s="334"/>
      <c r="DD731" s="334"/>
      <c r="DE731" s="334"/>
      <c r="DF731" s="334"/>
      <c r="DG731" s="334"/>
      <c r="DH731" s="334"/>
      <c r="DI731" s="334"/>
      <c r="DJ731" s="334"/>
      <c r="DK731" s="334"/>
      <c r="DL731" s="334"/>
      <c r="DM731" s="334"/>
      <c r="DN731" s="334"/>
      <c r="DO731" s="334"/>
      <c r="DP731" s="334"/>
      <c r="DQ731" s="334"/>
      <c r="DR731" s="334"/>
      <c r="DS731" s="334"/>
      <c r="DT731" s="334"/>
      <c r="DU731" s="334"/>
      <c r="DV731" s="334"/>
      <c r="DW731" s="334"/>
      <c r="DX731" s="334"/>
      <c r="DY731" s="334"/>
      <c r="DZ731" s="334"/>
      <c r="EA731" s="334"/>
      <c r="EB731" s="334"/>
      <c r="EC731" s="334"/>
      <c r="ED731" s="334"/>
      <c r="EE731" s="334"/>
      <c r="EF731" s="334"/>
      <c r="EG731" s="334"/>
      <c r="EH731" s="334"/>
      <c r="EI731" s="334"/>
      <c r="EJ731" s="334"/>
      <c r="EK731" s="334"/>
      <c r="EL731" s="334"/>
      <c r="EM731" s="334"/>
      <c r="EN731" s="334"/>
      <c r="EO731" s="334"/>
      <c r="EP731" s="334"/>
      <c r="EQ731" s="334"/>
      <c r="ER731" s="334"/>
      <c r="ES731" s="334"/>
      <c r="ET731" s="334"/>
      <c r="EU731" s="334"/>
      <c r="EV731" s="334"/>
      <c r="EW731" s="334"/>
      <c r="EX731" s="334"/>
      <c r="EY731" s="334"/>
      <c r="EZ731" s="334"/>
      <c r="FA731" s="334"/>
      <c r="FB731" s="334"/>
      <c r="FC731" s="334"/>
      <c r="FD731" s="334"/>
      <c r="FE731" s="334"/>
      <c r="FF731" s="334"/>
      <c r="FG731" s="334"/>
      <c r="FH731" s="334"/>
      <c r="FI731" s="334"/>
      <c r="FJ731" s="334"/>
      <c r="FK731" s="334"/>
      <c r="FL731" s="334"/>
      <c r="FM731" s="334"/>
      <c r="FN731" s="334"/>
      <c r="FO731" s="334"/>
      <c r="FP731" s="334"/>
      <c r="FQ731" s="334"/>
      <c r="FR731" s="334"/>
      <c r="FS731" s="334"/>
      <c r="FT731" s="334"/>
      <c r="FU731" s="334"/>
      <c r="FV731" s="334"/>
      <c r="FW731" s="334"/>
      <c r="FX731" s="334"/>
      <c r="FY731" s="334"/>
      <c r="FZ731" s="334"/>
      <c r="GA731" s="334"/>
      <c r="GB731" s="334"/>
      <c r="GC731" s="334"/>
      <c r="GD731" s="334"/>
      <c r="GE731" s="334"/>
      <c r="GF731" s="334"/>
      <c r="GG731" s="334"/>
      <c r="GH731" s="334"/>
      <c r="GI731" s="334"/>
      <c r="GJ731" s="334"/>
      <c r="GK731" s="334"/>
      <c r="GL731" s="334"/>
      <c r="GM731" s="334"/>
      <c r="GN731" s="334"/>
      <c r="GO731" s="334"/>
      <c r="GP731" s="334"/>
      <c r="GQ731" s="334"/>
      <c r="GR731" s="334"/>
      <c r="GS731" s="334"/>
      <c r="GT731" s="334"/>
      <c r="GU731" s="334"/>
      <c r="GV731" s="334"/>
      <c r="GW731" s="334"/>
      <c r="GX731" s="334"/>
      <c r="GY731" s="334"/>
      <c r="GZ731" s="334"/>
      <c r="HA731" s="334"/>
      <c r="HB731" s="334"/>
      <c r="HC731" s="334"/>
      <c r="HD731" s="334"/>
      <c r="HE731" s="334"/>
      <c r="HF731" s="334"/>
      <c r="HG731" s="334"/>
      <c r="HH731" s="334"/>
      <c r="HI731" s="334"/>
      <c r="HJ731" s="334"/>
      <c r="HK731" s="334"/>
      <c r="HL731" s="334"/>
      <c r="HM731" s="334"/>
      <c r="HN731" s="334"/>
      <c r="HO731" s="334"/>
      <c r="HP731" s="334"/>
      <c r="HQ731" s="334"/>
      <c r="HR731" s="334"/>
      <c r="HS731" s="334"/>
      <c r="HT731" s="334"/>
      <c r="HU731" s="334"/>
      <c r="HV731" s="334"/>
      <c r="HW731" s="334"/>
      <c r="HX731" s="334"/>
      <c r="HY731" s="334"/>
      <c r="HZ731" s="334"/>
      <c r="IA731" s="334"/>
      <c r="IB731" s="334"/>
      <c r="IC731" s="334"/>
      <c r="ID731" s="334"/>
      <c r="IE731" s="334"/>
      <c r="IF731" s="334"/>
      <c r="IG731" s="334"/>
      <c r="IH731" s="334"/>
      <c r="II731" s="334"/>
      <c r="IJ731" s="334"/>
      <c r="IK731" s="334"/>
      <c r="IL731" s="334"/>
      <c r="IM731" s="334"/>
      <c r="IN731" s="334"/>
      <c r="IO731" s="334"/>
      <c r="IP731" s="334"/>
      <c r="IQ731" s="334"/>
      <c r="IR731" s="334"/>
      <c r="IS731" s="334"/>
      <c r="IT731" s="334"/>
      <c r="IU731" s="334"/>
      <c r="IV731" s="334"/>
      <c r="IW731" s="334"/>
      <c r="IX731" s="334"/>
      <c r="IY731" s="334"/>
      <c r="IZ731" s="334"/>
      <c r="JA731" s="334"/>
      <c r="JB731" s="334"/>
      <c r="JC731" s="334"/>
      <c r="JD731" s="334"/>
      <c r="JE731" s="334"/>
      <c r="JF731" s="334"/>
    </row>
    <row r="732" spans="1:266" s="948" customFormat="1" ht="30" customHeight="1" thickBot="1" x14ac:dyDescent="0.3">
      <c r="A732" s="894">
        <v>1</v>
      </c>
      <c r="B732" s="894">
        <v>1</v>
      </c>
      <c r="C732" s="1429" t="s">
        <v>474</v>
      </c>
      <c r="D732" s="1698"/>
      <c r="E732" s="1422">
        <f t="shared" si="293"/>
        <v>20</v>
      </c>
      <c r="F732" s="1422">
        <f t="shared" si="293"/>
        <v>7</v>
      </c>
      <c r="G732" s="1422">
        <f t="shared" si="293"/>
        <v>4</v>
      </c>
      <c r="H732" s="1546">
        <f t="shared" si="291"/>
        <v>57.142857142857139</v>
      </c>
      <c r="I732" s="1696"/>
      <c r="J732" s="1696"/>
      <c r="K732" s="1697"/>
      <c r="L732" s="1697"/>
      <c r="M732" s="1697"/>
      <c r="N732" s="1697"/>
      <c r="O732" s="1697"/>
      <c r="P732" s="1697"/>
      <c r="Q732" s="1422"/>
      <c r="R732" s="1422"/>
      <c r="S732" s="1422"/>
      <c r="T732" s="1422"/>
      <c r="U732" s="2102"/>
      <c r="V732" s="1422"/>
      <c r="W732" s="1422"/>
      <c r="X732" s="1422"/>
      <c r="Y732" s="1699"/>
      <c r="Z732" s="1422"/>
      <c r="AA732" s="923">
        <f t="shared" si="290"/>
        <v>0</v>
      </c>
      <c r="AB732" s="334"/>
      <c r="AC732" s="334"/>
      <c r="AD732" s="334"/>
      <c r="AE732" s="334"/>
      <c r="AF732" s="334"/>
      <c r="AG732" s="334"/>
      <c r="AH732" s="334"/>
      <c r="AI732" s="334"/>
      <c r="AJ732" s="334"/>
      <c r="AK732" s="334"/>
      <c r="AL732" s="334"/>
      <c r="AM732" s="334"/>
      <c r="AN732" s="334"/>
      <c r="AO732" s="334"/>
      <c r="AP732" s="334"/>
      <c r="AQ732" s="334"/>
      <c r="AR732" s="334"/>
      <c r="AS732" s="334"/>
      <c r="AT732" s="334"/>
      <c r="AU732" s="334"/>
      <c r="AV732" s="334"/>
      <c r="AW732" s="334"/>
      <c r="AX732" s="334"/>
      <c r="AY732" s="334"/>
      <c r="AZ732" s="334"/>
      <c r="BA732" s="334"/>
      <c r="BB732" s="334"/>
      <c r="BC732" s="334"/>
      <c r="BD732" s="334"/>
      <c r="BE732" s="334"/>
      <c r="BF732" s="334"/>
      <c r="BG732" s="334"/>
      <c r="BH732" s="334"/>
      <c r="BI732" s="334"/>
      <c r="BJ732" s="334"/>
      <c r="BK732" s="334"/>
      <c r="BL732" s="334"/>
      <c r="BM732" s="334"/>
      <c r="BN732" s="334"/>
      <c r="BO732" s="334"/>
      <c r="BP732" s="334"/>
      <c r="BQ732" s="334"/>
      <c r="BR732" s="334"/>
      <c r="BS732" s="334"/>
      <c r="BT732" s="334"/>
      <c r="BU732" s="334"/>
      <c r="BV732" s="334"/>
      <c r="BW732" s="334"/>
      <c r="BX732" s="334"/>
      <c r="BY732" s="334"/>
      <c r="BZ732" s="334"/>
      <c r="CA732" s="334"/>
      <c r="CB732" s="334"/>
      <c r="CC732" s="334"/>
      <c r="CD732" s="334"/>
      <c r="CE732" s="334"/>
      <c r="CF732" s="334"/>
      <c r="CG732" s="334"/>
      <c r="CH732" s="334"/>
      <c r="CI732" s="334"/>
      <c r="CJ732" s="334"/>
      <c r="CK732" s="334"/>
      <c r="CL732" s="334"/>
      <c r="CM732" s="334"/>
      <c r="CN732" s="334"/>
      <c r="CO732" s="334"/>
      <c r="CP732" s="334"/>
      <c r="CQ732" s="334"/>
      <c r="CR732" s="334"/>
      <c r="CS732" s="334"/>
      <c r="CT732" s="334"/>
      <c r="CU732" s="334"/>
      <c r="CV732" s="334"/>
      <c r="CW732" s="334"/>
      <c r="CX732" s="334"/>
      <c r="CY732" s="334"/>
      <c r="CZ732" s="334"/>
      <c r="DA732" s="334"/>
      <c r="DB732" s="334"/>
      <c r="DC732" s="334"/>
      <c r="DD732" s="334"/>
      <c r="DE732" s="334"/>
      <c r="DF732" s="334"/>
      <c r="DG732" s="334"/>
      <c r="DH732" s="334"/>
      <c r="DI732" s="334"/>
      <c r="DJ732" s="334"/>
      <c r="DK732" s="334"/>
      <c r="DL732" s="334"/>
      <c r="DM732" s="334"/>
      <c r="DN732" s="334"/>
      <c r="DO732" s="334"/>
      <c r="DP732" s="334"/>
      <c r="DQ732" s="334"/>
      <c r="DR732" s="334"/>
      <c r="DS732" s="334"/>
      <c r="DT732" s="334"/>
      <c r="DU732" s="334"/>
      <c r="DV732" s="334"/>
      <c r="DW732" s="334"/>
      <c r="DX732" s="334"/>
      <c r="DY732" s="334"/>
      <c r="DZ732" s="334"/>
      <c r="EA732" s="334"/>
      <c r="EB732" s="334"/>
      <c r="EC732" s="334"/>
      <c r="ED732" s="334"/>
      <c r="EE732" s="334"/>
      <c r="EF732" s="334"/>
      <c r="EG732" s="334"/>
      <c r="EH732" s="334"/>
      <c r="EI732" s="334"/>
      <c r="EJ732" s="334"/>
      <c r="EK732" s="334"/>
      <c r="EL732" s="334"/>
      <c r="EM732" s="334"/>
      <c r="EN732" s="334"/>
      <c r="EO732" s="334"/>
      <c r="EP732" s="334"/>
      <c r="EQ732" s="334"/>
      <c r="ER732" s="334"/>
      <c r="ES732" s="334"/>
      <c r="ET732" s="334"/>
      <c r="EU732" s="334"/>
      <c r="EV732" s="334"/>
      <c r="EW732" s="334"/>
      <c r="EX732" s="334"/>
      <c r="EY732" s="334"/>
      <c r="EZ732" s="334"/>
      <c r="FA732" s="334"/>
      <c r="FB732" s="334"/>
      <c r="FC732" s="334"/>
      <c r="FD732" s="334"/>
      <c r="FE732" s="334"/>
      <c r="FF732" s="334"/>
      <c r="FG732" s="334"/>
      <c r="FH732" s="334"/>
      <c r="FI732" s="334"/>
      <c r="FJ732" s="334"/>
      <c r="FK732" s="334"/>
      <c r="FL732" s="334"/>
      <c r="FM732" s="334"/>
      <c r="FN732" s="334"/>
      <c r="FO732" s="334"/>
      <c r="FP732" s="334"/>
      <c r="FQ732" s="334"/>
      <c r="FR732" s="334"/>
      <c r="FS732" s="334"/>
      <c r="FT732" s="334"/>
      <c r="FU732" s="334"/>
      <c r="FV732" s="334"/>
      <c r="FW732" s="334"/>
      <c r="FX732" s="334"/>
      <c r="FY732" s="334"/>
      <c r="FZ732" s="334"/>
      <c r="GA732" s="334"/>
      <c r="GB732" s="334"/>
      <c r="GC732" s="334"/>
      <c r="GD732" s="334"/>
      <c r="GE732" s="334"/>
      <c r="GF732" s="334"/>
      <c r="GG732" s="334"/>
      <c r="GH732" s="334"/>
      <c r="GI732" s="334"/>
      <c r="GJ732" s="334"/>
      <c r="GK732" s="334"/>
      <c r="GL732" s="334"/>
      <c r="GM732" s="334"/>
      <c r="GN732" s="334"/>
      <c r="GO732" s="334"/>
      <c r="GP732" s="334"/>
      <c r="GQ732" s="334"/>
      <c r="GR732" s="334"/>
      <c r="GS732" s="334"/>
      <c r="GT732" s="334"/>
      <c r="GU732" s="334"/>
      <c r="GV732" s="334"/>
      <c r="GW732" s="334"/>
      <c r="GX732" s="334"/>
      <c r="GY732" s="334"/>
      <c r="GZ732" s="334"/>
      <c r="HA732" s="334"/>
      <c r="HB732" s="334"/>
      <c r="HC732" s="334"/>
      <c r="HD732" s="334"/>
      <c r="HE732" s="334"/>
      <c r="HF732" s="334"/>
      <c r="HG732" s="334"/>
      <c r="HH732" s="334"/>
      <c r="HI732" s="334"/>
      <c r="HJ732" s="334"/>
      <c r="HK732" s="334"/>
      <c r="HL732" s="334"/>
      <c r="HM732" s="334"/>
      <c r="HN732" s="334"/>
      <c r="HO732" s="334"/>
      <c r="HP732" s="334"/>
      <c r="HQ732" s="334"/>
      <c r="HR732" s="334"/>
      <c r="HS732" s="334"/>
      <c r="HT732" s="334"/>
      <c r="HU732" s="334"/>
      <c r="HV732" s="334"/>
      <c r="HW732" s="334"/>
      <c r="HX732" s="334"/>
      <c r="HY732" s="334"/>
      <c r="HZ732" s="334"/>
      <c r="IA732" s="334"/>
      <c r="IB732" s="334"/>
      <c r="IC732" s="334"/>
      <c r="ID732" s="334"/>
      <c r="IE732" s="334"/>
      <c r="IF732" s="334"/>
      <c r="IG732" s="334"/>
      <c r="IH732" s="334"/>
      <c r="II732" s="334"/>
      <c r="IJ732" s="334"/>
      <c r="IK732" s="334"/>
      <c r="IL732" s="334"/>
      <c r="IM732" s="334"/>
      <c r="IN732" s="334"/>
      <c r="IO732" s="334"/>
      <c r="IP732" s="334"/>
      <c r="IQ732" s="334"/>
      <c r="IR732" s="334"/>
      <c r="IS732" s="334"/>
      <c r="IT732" s="334"/>
      <c r="IU732" s="334"/>
      <c r="IV732" s="334"/>
      <c r="IW732" s="334"/>
      <c r="IX732" s="334"/>
      <c r="IY732" s="334"/>
      <c r="IZ732" s="334"/>
      <c r="JA732" s="334"/>
      <c r="JB732" s="334"/>
      <c r="JC732" s="334"/>
      <c r="JD732" s="334"/>
      <c r="JE732" s="334"/>
      <c r="JF732" s="334"/>
    </row>
    <row r="733" spans="1:266" ht="15" customHeight="1" thickBot="1" x14ac:dyDescent="0.3">
      <c r="A733" s="894">
        <v>1</v>
      </c>
      <c r="B733" s="894">
        <v>1</v>
      </c>
      <c r="C733" s="998" t="s">
        <v>67</v>
      </c>
      <c r="D733" s="998"/>
      <c r="E733" s="558"/>
      <c r="F733" s="558"/>
      <c r="G733" s="558"/>
      <c r="H733" s="558"/>
      <c r="I733" s="997"/>
      <c r="J733" s="997"/>
      <c r="K733" s="905"/>
      <c r="L733" s="905"/>
      <c r="M733" s="905"/>
      <c r="N733" s="905"/>
      <c r="O733" s="905"/>
      <c r="P733" s="905"/>
      <c r="Q733" s="905"/>
      <c r="R733" s="905"/>
      <c r="S733" s="905"/>
      <c r="T733" s="905"/>
      <c r="U733" s="2103"/>
      <c r="V733" s="905"/>
      <c r="W733" s="905"/>
      <c r="X733" s="905"/>
      <c r="Y733" s="999"/>
      <c r="Z733" s="905"/>
      <c r="AA733" s="923">
        <f t="shared" si="290"/>
        <v>0</v>
      </c>
    </row>
    <row r="734" spans="1:266" ht="31.5" customHeight="1" x14ac:dyDescent="0.25">
      <c r="A734" s="894">
        <v>1</v>
      </c>
      <c r="B734" s="894">
        <v>1</v>
      </c>
      <c r="C734" s="1000" t="s">
        <v>245</v>
      </c>
      <c r="D734" s="1001"/>
      <c r="E734" s="553"/>
      <c r="F734" s="553"/>
      <c r="G734" s="553"/>
      <c r="H734" s="553"/>
      <c r="I734" s="319"/>
      <c r="J734" s="319"/>
      <c r="K734" s="319"/>
      <c r="L734" s="319"/>
      <c r="M734" s="319"/>
      <c r="N734" s="319"/>
      <c r="O734" s="319"/>
      <c r="P734" s="319"/>
      <c r="Q734" s="797"/>
      <c r="R734" s="797"/>
      <c r="S734" s="797"/>
      <c r="T734" s="797"/>
      <c r="U734" s="2104"/>
      <c r="V734" s="797"/>
      <c r="W734" s="797"/>
      <c r="X734" s="797"/>
      <c r="Y734" s="802"/>
      <c r="Z734" s="797"/>
      <c r="AA734" s="923">
        <f t="shared" si="290"/>
        <v>0</v>
      </c>
    </row>
    <row r="735" spans="1:266" s="150" customFormat="1" ht="15" customHeight="1" x14ac:dyDescent="0.25">
      <c r="A735" s="894">
        <v>1</v>
      </c>
      <c r="B735" s="894">
        <v>1</v>
      </c>
      <c r="C735" s="796" t="s">
        <v>5</v>
      </c>
      <c r="D735" s="796"/>
      <c r="E735" s="319"/>
      <c r="F735" s="319"/>
      <c r="G735" s="319"/>
      <c r="H735" s="319"/>
      <c r="I735" s="319"/>
      <c r="J735" s="319"/>
      <c r="K735" s="797"/>
      <c r="L735" s="797"/>
      <c r="M735" s="797"/>
      <c r="N735" s="797"/>
      <c r="O735" s="797"/>
      <c r="P735" s="797"/>
      <c r="Q735" s="319"/>
      <c r="R735" s="319"/>
      <c r="S735" s="319"/>
      <c r="T735" s="319"/>
      <c r="U735" s="2093"/>
      <c r="V735" s="319"/>
      <c r="W735" s="319"/>
      <c r="X735" s="319"/>
      <c r="Y735" s="319"/>
      <c r="Z735" s="319"/>
      <c r="AA735" s="923">
        <f t="shared" si="290"/>
        <v>0</v>
      </c>
    </row>
    <row r="736" spans="1:266" s="150" customFormat="1" ht="15" customHeight="1" x14ac:dyDescent="0.25">
      <c r="A736" s="894">
        <v>1</v>
      </c>
      <c r="B736" s="894">
        <v>1</v>
      </c>
      <c r="C736" s="798" t="s">
        <v>10</v>
      </c>
      <c r="D736" s="797">
        <v>340</v>
      </c>
      <c r="E736" s="797">
        <v>470</v>
      </c>
      <c r="F736" s="173">
        <f t="shared" ref="F736:F743" si="302">E736/12*$C$3</f>
        <v>156.66666666666666</v>
      </c>
      <c r="G736" s="173">
        <v>155</v>
      </c>
      <c r="H736" s="173">
        <f t="shared" ref="H736:H743" si="303">G736/F736*100</f>
        <v>98.936170212765958</v>
      </c>
      <c r="I736" s="800">
        <v>10</v>
      </c>
      <c r="J736" s="174">
        <f t="shared" ref="J736:J743" si="304">M736/G736</f>
        <v>9.4387096774193555</v>
      </c>
      <c r="K736" s="175">
        <f t="shared" ref="K736:K742" si="305">ROUND(E736*I736,0)</f>
        <v>4700</v>
      </c>
      <c r="L736" s="175">
        <f t="shared" ref="L736:L742" si="306">ROUND(F736*I736,0)</f>
        <v>1567</v>
      </c>
      <c r="M736" s="175">
        <v>1463</v>
      </c>
      <c r="N736" s="175">
        <f t="shared" ref="N736:N745" si="307">M736/L736*100</f>
        <v>93.363114231014677</v>
      </c>
      <c r="O736" s="175">
        <f t="shared" ref="O736:O742" si="308">K736/D736</f>
        <v>13.823529411764707</v>
      </c>
      <c r="P736" s="175">
        <f t="shared" ref="P736:P745" si="309">M736/$C$3*12/O736</f>
        <v>317.50212765957446</v>
      </c>
      <c r="Q736" s="861"/>
      <c r="R736" s="861"/>
      <c r="S736" s="861"/>
      <c r="T736" s="861"/>
      <c r="U736" s="2060"/>
      <c r="V736" s="861"/>
      <c r="W736" s="861"/>
      <c r="X736" s="861"/>
      <c r="Y736" s="861"/>
      <c r="Z736" s="861"/>
      <c r="AA736" s="923">
        <f t="shared" si="290"/>
        <v>0</v>
      </c>
    </row>
    <row r="737" spans="1:27" s="150" customFormat="1" ht="15" customHeight="1" x14ac:dyDescent="0.25">
      <c r="A737" s="894">
        <v>1</v>
      </c>
      <c r="B737" s="894">
        <v>1</v>
      </c>
      <c r="C737" s="798" t="s">
        <v>8</v>
      </c>
      <c r="D737" s="797">
        <v>340</v>
      </c>
      <c r="E737" s="797">
        <v>220</v>
      </c>
      <c r="F737" s="173">
        <f t="shared" si="302"/>
        <v>73.333333333333329</v>
      </c>
      <c r="G737" s="173">
        <v>74</v>
      </c>
      <c r="H737" s="173">
        <f t="shared" si="303"/>
        <v>100.90909090909092</v>
      </c>
      <c r="I737" s="800">
        <v>10.8</v>
      </c>
      <c r="J737" s="174">
        <f t="shared" si="304"/>
        <v>10.378378378378379</v>
      </c>
      <c r="K737" s="175">
        <f t="shared" si="305"/>
        <v>2376</v>
      </c>
      <c r="L737" s="175">
        <f t="shared" si="306"/>
        <v>792</v>
      </c>
      <c r="M737" s="175">
        <v>768</v>
      </c>
      <c r="N737" s="175">
        <f t="shared" si="307"/>
        <v>96.969696969696969</v>
      </c>
      <c r="O737" s="175">
        <f t="shared" si="308"/>
        <v>6.9882352941176471</v>
      </c>
      <c r="P737" s="175">
        <f t="shared" si="309"/>
        <v>329.69696969696969</v>
      </c>
      <c r="Q737" s="861"/>
      <c r="R737" s="861"/>
      <c r="S737" s="861"/>
      <c r="T737" s="861"/>
      <c r="U737" s="2060"/>
      <c r="V737" s="861"/>
      <c r="W737" s="861"/>
      <c r="X737" s="861"/>
      <c r="Y737" s="861"/>
      <c r="Z737" s="861"/>
      <c r="AA737" s="923">
        <f t="shared" si="290"/>
        <v>0</v>
      </c>
    </row>
    <row r="738" spans="1:27" s="150" customFormat="1" ht="15" customHeight="1" x14ac:dyDescent="0.25">
      <c r="A738" s="894">
        <v>1</v>
      </c>
      <c r="B738" s="894">
        <v>1</v>
      </c>
      <c r="C738" s="798" t="s">
        <v>6</v>
      </c>
      <c r="D738" s="797">
        <v>340</v>
      </c>
      <c r="E738" s="797">
        <v>530</v>
      </c>
      <c r="F738" s="173">
        <f t="shared" si="302"/>
        <v>176.66666666666666</v>
      </c>
      <c r="G738" s="173">
        <v>197</v>
      </c>
      <c r="H738" s="173">
        <f t="shared" si="303"/>
        <v>111.50943396226415</v>
      </c>
      <c r="I738" s="800">
        <v>9</v>
      </c>
      <c r="J738" s="174">
        <f t="shared" si="304"/>
        <v>9.2791878172588831</v>
      </c>
      <c r="K738" s="175">
        <f t="shared" si="305"/>
        <v>4770</v>
      </c>
      <c r="L738" s="175">
        <f t="shared" si="306"/>
        <v>1590</v>
      </c>
      <c r="M738" s="175">
        <v>1828</v>
      </c>
      <c r="N738" s="175">
        <f t="shared" si="307"/>
        <v>114.96855345911949</v>
      </c>
      <c r="O738" s="175">
        <f t="shared" si="308"/>
        <v>14.029411764705882</v>
      </c>
      <c r="P738" s="175">
        <f t="shared" si="309"/>
        <v>390.89308176100627</v>
      </c>
      <c r="Q738" s="861"/>
      <c r="R738" s="861"/>
      <c r="S738" s="861"/>
      <c r="T738" s="861"/>
      <c r="U738" s="2060"/>
      <c r="V738" s="861"/>
      <c r="W738" s="861"/>
      <c r="X738" s="861"/>
      <c r="Y738" s="861"/>
      <c r="Z738" s="861"/>
      <c r="AA738" s="923">
        <f t="shared" si="290"/>
        <v>0</v>
      </c>
    </row>
    <row r="739" spans="1:27" s="150" customFormat="1" ht="15" customHeight="1" x14ac:dyDescent="0.25">
      <c r="A739" s="894">
        <v>1</v>
      </c>
      <c r="B739" s="894">
        <v>1</v>
      </c>
      <c r="C739" s="798" t="s">
        <v>77</v>
      </c>
      <c r="D739" s="797">
        <v>340</v>
      </c>
      <c r="E739" s="797">
        <v>220</v>
      </c>
      <c r="F739" s="173">
        <f t="shared" si="302"/>
        <v>73.333333333333329</v>
      </c>
      <c r="G739" s="173">
        <v>63</v>
      </c>
      <c r="H739" s="173">
        <f t="shared" si="303"/>
        <v>85.909090909090907</v>
      </c>
      <c r="I739" s="800">
        <v>11.5</v>
      </c>
      <c r="J739" s="174">
        <f t="shared" si="304"/>
        <v>10.253968253968255</v>
      </c>
      <c r="K739" s="175">
        <f t="shared" si="305"/>
        <v>2530</v>
      </c>
      <c r="L739" s="175">
        <f t="shared" si="306"/>
        <v>843</v>
      </c>
      <c r="M739" s="175">
        <v>646</v>
      </c>
      <c r="N739" s="175">
        <f t="shared" si="307"/>
        <v>76.631079478054559</v>
      </c>
      <c r="O739" s="175">
        <f t="shared" si="308"/>
        <v>7.4411764705882355</v>
      </c>
      <c r="P739" s="175">
        <f t="shared" si="309"/>
        <v>260.44268774703556</v>
      </c>
      <c r="Q739" s="861"/>
      <c r="R739" s="861"/>
      <c r="S739" s="861"/>
      <c r="T739" s="861"/>
      <c r="U739" s="2060"/>
      <c r="V739" s="861"/>
      <c r="W739" s="861"/>
      <c r="X739" s="861"/>
      <c r="Y739" s="861"/>
      <c r="Z739" s="861"/>
      <c r="AA739" s="923">
        <f t="shared" si="290"/>
        <v>0</v>
      </c>
    </row>
    <row r="740" spans="1:27" s="150" customFormat="1" ht="15" customHeight="1" x14ac:dyDescent="0.25">
      <c r="A740" s="894">
        <v>1</v>
      </c>
      <c r="B740" s="894">
        <v>1</v>
      </c>
      <c r="C740" s="798" t="s">
        <v>78</v>
      </c>
      <c r="D740" s="797">
        <v>320</v>
      </c>
      <c r="E740" s="470">
        <v>540</v>
      </c>
      <c r="F740" s="173">
        <f t="shared" si="302"/>
        <v>180</v>
      </c>
      <c r="G740" s="173">
        <v>157</v>
      </c>
      <c r="H740" s="173">
        <f t="shared" si="303"/>
        <v>87.222222222222229</v>
      </c>
      <c r="I740" s="801">
        <v>9</v>
      </c>
      <c r="J740" s="174">
        <f t="shared" si="304"/>
        <v>8.1337579617834397</v>
      </c>
      <c r="K740" s="175">
        <f t="shared" si="305"/>
        <v>4860</v>
      </c>
      <c r="L740" s="175">
        <f t="shared" si="306"/>
        <v>1620</v>
      </c>
      <c r="M740" s="175">
        <v>1277</v>
      </c>
      <c r="N740" s="175">
        <f t="shared" si="307"/>
        <v>78.827160493827165</v>
      </c>
      <c r="O740" s="175">
        <f t="shared" si="308"/>
        <v>15.1875</v>
      </c>
      <c r="P740" s="175">
        <f t="shared" si="309"/>
        <v>252.24691358024691</v>
      </c>
      <c r="Q740" s="861"/>
      <c r="R740" s="861"/>
      <c r="S740" s="861"/>
      <c r="T740" s="861"/>
      <c r="U740" s="2060"/>
      <c r="V740" s="861"/>
      <c r="W740" s="861"/>
      <c r="X740" s="861"/>
      <c r="Y740" s="861"/>
      <c r="Z740" s="861"/>
      <c r="AA740" s="923">
        <f t="shared" si="290"/>
        <v>0</v>
      </c>
    </row>
    <row r="741" spans="1:27" s="150" customFormat="1" ht="15" customHeight="1" x14ac:dyDescent="0.25">
      <c r="A741" s="894">
        <v>1</v>
      </c>
      <c r="B741" s="894">
        <v>1</v>
      </c>
      <c r="C741" s="798" t="s">
        <v>27</v>
      </c>
      <c r="D741" s="797">
        <v>300</v>
      </c>
      <c r="E741" s="797">
        <v>270</v>
      </c>
      <c r="F741" s="173">
        <f t="shared" si="302"/>
        <v>90</v>
      </c>
      <c r="G741" s="173">
        <v>95</v>
      </c>
      <c r="H741" s="173">
        <f t="shared" si="303"/>
        <v>105.55555555555556</v>
      </c>
      <c r="I741" s="800">
        <v>6</v>
      </c>
      <c r="J741" s="174">
        <f t="shared" si="304"/>
        <v>6.7789473684210524</v>
      </c>
      <c r="K741" s="175">
        <f t="shared" si="305"/>
        <v>1620</v>
      </c>
      <c r="L741" s="175">
        <f t="shared" si="306"/>
        <v>540</v>
      </c>
      <c r="M741" s="175">
        <v>644</v>
      </c>
      <c r="N741" s="175">
        <f t="shared" si="307"/>
        <v>119.25925925925927</v>
      </c>
      <c r="O741" s="175">
        <f t="shared" si="308"/>
        <v>5.4</v>
      </c>
      <c r="P741" s="175">
        <f t="shared" si="309"/>
        <v>357.77777777777777</v>
      </c>
      <c r="Q741" s="861"/>
      <c r="R741" s="861"/>
      <c r="S741" s="861"/>
      <c r="T741" s="861"/>
      <c r="U741" s="2060"/>
      <c r="V741" s="861"/>
      <c r="W741" s="861"/>
      <c r="X741" s="861"/>
      <c r="Y741" s="861"/>
      <c r="Z741" s="861"/>
      <c r="AA741" s="923">
        <f t="shared" si="290"/>
        <v>0</v>
      </c>
    </row>
    <row r="742" spans="1:27" s="150" customFormat="1" ht="15" customHeight="1" x14ac:dyDescent="0.25">
      <c r="A742" s="894">
        <v>1</v>
      </c>
      <c r="B742" s="894">
        <v>1</v>
      </c>
      <c r="C742" s="798" t="s">
        <v>28</v>
      </c>
      <c r="D742" s="687">
        <v>340</v>
      </c>
      <c r="E742" s="797">
        <v>210</v>
      </c>
      <c r="F742" s="173">
        <f t="shared" si="302"/>
        <v>70</v>
      </c>
      <c r="G742" s="173">
        <v>81</v>
      </c>
      <c r="H742" s="173">
        <f t="shared" si="303"/>
        <v>115.71428571428572</v>
      </c>
      <c r="I742" s="800">
        <v>7.7</v>
      </c>
      <c r="J742" s="174">
        <f t="shared" si="304"/>
        <v>7.4320987654320989</v>
      </c>
      <c r="K742" s="175">
        <f t="shared" si="305"/>
        <v>1617</v>
      </c>
      <c r="L742" s="175">
        <f t="shared" si="306"/>
        <v>539</v>
      </c>
      <c r="M742" s="175">
        <v>602</v>
      </c>
      <c r="N742" s="175">
        <f t="shared" si="307"/>
        <v>111.68831168831169</v>
      </c>
      <c r="O742" s="175">
        <f t="shared" si="308"/>
        <v>4.7558823529411764</v>
      </c>
      <c r="P742" s="175">
        <f t="shared" si="309"/>
        <v>379.74025974025972</v>
      </c>
      <c r="Q742" s="861"/>
      <c r="R742" s="861"/>
      <c r="S742" s="861"/>
      <c r="T742" s="861"/>
      <c r="U742" s="2060"/>
      <c r="V742" s="861"/>
      <c r="W742" s="861"/>
      <c r="X742" s="861"/>
      <c r="Y742" s="861"/>
      <c r="Z742" s="861"/>
      <c r="AA742" s="923">
        <f t="shared" si="290"/>
        <v>0</v>
      </c>
    </row>
    <row r="743" spans="1:27" s="150" customFormat="1" ht="15" customHeight="1" x14ac:dyDescent="0.25">
      <c r="A743" s="894"/>
      <c r="B743" s="894"/>
      <c r="C743" s="798" t="s">
        <v>615</v>
      </c>
      <c r="D743" s="797">
        <v>330</v>
      </c>
      <c r="E743" s="687">
        <v>20</v>
      </c>
      <c r="F743" s="173">
        <f t="shared" si="302"/>
        <v>6.666666666666667</v>
      </c>
      <c r="G743" s="173">
        <v>8</v>
      </c>
      <c r="H743" s="173">
        <f t="shared" si="303"/>
        <v>120</v>
      </c>
      <c r="I743" s="618">
        <v>10</v>
      </c>
      <c r="J743" s="174">
        <f t="shared" si="304"/>
        <v>7.375</v>
      </c>
      <c r="K743" s="175">
        <f t="shared" ref="K743:K744" si="310">ROUND(E743*I743,0)</f>
        <v>200</v>
      </c>
      <c r="L743" s="175">
        <f t="shared" ref="L743:L744" si="311">ROUND(F743*I743,0)</f>
        <v>67</v>
      </c>
      <c r="M743" s="175">
        <v>59</v>
      </c>
      <c r="N743" s="175">
        <f t="shared" ref="N743:N744" si="312">M743/L743*100</f>
        <v>88.059701492537314</v>
      </c>
      <c r="O743" s="175">
        <f t="shared" ref="O743:O744" si="313">K743/D743</f>
        <v>0.60606060606060608</v>
      </c>
      <c r="P743" s="175">
        <f t="shared" ref="P743:P744" si="314">M743/$C$3*12/O743</f>
        <v>292.05</v>
      </c>
      <c r="Q743" s="861"/>
      <c r="R743" s="861"/>
      <c r="S743" s="861"/>
      <c r="T743" s="861"/>
      <c r="U743" s="2061"/>
      <c r="V743" s="861"/>
      <c r="W743" s="861"/>
      <c r="X743" s="861"/>
      <c r="Y743" s="861"/>
      <c r="Z743" s="861"/>
      <c r="AA743" s="923">
        <f t="shared" si="290"/>
        <v>0</v>
      </c>
    </row>
    <row r="744" spans="1:27" s="150" customFormat="1" ht="15" customHeight="1" x14ac:dyDescent="0.25">
      <c r="A744" s="894"/>
      <c r="B744" s="894"/>
      <c r="C744" s="798" t="s">
        <v>26</v>
      </c>
      <c r="D744" s="797">
        <v>340</v>
      </c>
      <c r="E744" s="687">
        <v>650</v>
      </c>
      <c r="F744" s="173">
        <f t="shared" ref="F744" si="315">E744/12*$C$3</f>
        <v>216.66666666666666</v>
      </c>
      <c r="G744" s="173">
        <v>198</v>
      </c>
      <c r="H744" s="173">
        <f t="shared" ref="H744" si="316">G744/F744*100</f>
        <v>91.384615384615387</v>
      </c>
      <c r="I744" s="618">
        <v>6.1</v>
      </c>
      <c r="J744" s="174">
        <f t="shared" ref="J744" si="317">M744/G744</f>
        <v>7.358585858585859</v>
      </c>
      <c r="K744" s="175">
        <f t="shared" si="310"/>
        <v>3965</v>
      </c>
      <c r="L744" s="175">
        <f t="shared" si="311"/>
        <v>1322</v>
      </c>
      <c r="M744" s="175">
        <v>1457</v>
      </c>
      <c r="N744" s="175">
        <f t="shared" si="312"/>
        <v>110.21180030257187</v>
      </c>
      <c r="O744" s="175">
        <f t="shared" si="313"/>
        <v>11.661764705882353</v>
      </c>
      <c r="P744" s="175">
        <f t="shared" si="314"/>
        <v>374.81462799495586</v>
      </c>
      <c r="Q744" s="861"/>
      <c r="R744" s="861"/>
      <c r="S744" s="861"/>
      <c r="T744" s="861"/>
      <c r="U744" s="2061"/>
      <c r="V744" s="861"/>
      <c r="W744" s="861"/>
      <c r="X744" s="861"/>
      <c r="Y744" s="861"/>
      <c r="Z744" s="861"/>
      <c r="AA744" s="923">
        <f t="shared" si="290"/>
        <v>0</v>
      </c>
    </row>
    <row r="745" spans="1:27" s="150" customFormat="1" ht="15" customHeight="1" x14ac:dyDescent="0.25">
      <c r="A745" s="894">
        <v>1</v>
      </c>
      <c r="B745" s="894">
        <v>1</v>
      </c>
      <c r="C745" s="385" t="s">
        <v>7</v>
      </c>
      <c r="D745" s="385"/>
      <c r="E745" s="816">
        <f t="shared" ref="E745:F745" si="318">SUM(E736:E744)</f>
        <v>3130</v>
      </c>
      <c r="F745" s="816">
        <f t="shared" si="318"/>
        <v>1043.3333333333333</v>
      </c>
      <c r="G745" s="816">
        <f>SUM(G736:G744)</f>
        <v>1028</v>
      </c>
      <c r="H745" s="816">
        <f>G745/F745*100</f>
        <v>98.530351437699693</v>
      </c>
      <c r="I745" s="821">
        <f>IF(E745=0,0,K745/E745)</f>
        <v>8.5105431309904152</v>
      </c>
      <c r="J745" s="198">
        <f>M745/G745</f>
        <v>8.5058365758754864</v>
      </c>
      <c r="K745" s="816">
        <f t="shared" ref="K745:O745" si="319">SUM(K736:K744)</f>
        <v>26638</v>
      </c>
      <c r="L745" s="816">
        <f t="shared" si="319"/>
        <v>8880</v>
      </c>
      <c r="M745" s="816">
        <f t="shared" si="319"/>
        <v>8744</v>
      </c>
      <c r="N745" s="175">
        <f t="shared" si="307"/>
        <v>98.468468468468473</v>
      </c>
      <c r="O745" s="816">
        <f t="shared" si="319"/>
        <v>79.893560606060603</v>
      </c>
      <c r="P745" s="175">
        <f t="shared" si="309"/>
        <v>328.33684969111368</v>
      </c>
      <c r="Q745" s="816">
        <v>100263.38670414529</v>
      </c>
      <c r="R745" s="816">
        <v>100263.38670414529</v>
      </c>
      <c r="S745" s="816">
        <v>100263.38670414529</v>
      </c>
      <c r="T745" s="816">
        <v>100263.38670414529</v>
      </c>
      <c r="U745" s="2065">
        <f>Q745/12*$C$3+(R745-Q745)/11*3+(S745-R745)/10*2+(T745-S745)/9*1</f>
        <v>33421.128901381766</v>
      </c>
      <c r="V745" s="816">
        <f>Z745-Y745-W745</f>
        <v>32848.50312999999</v>
      </c>
      <c r="W745" s="816"/>
      <c r="X745" s="816">
        <f>V745-U745</f>
        <v>-572.62577138177585</v>
      </c>
      <c r="Y745" s="816">
        <v>-962.79663000000005</v>
      </c>
      <c r="Z745" s="816">
        <v>31885.706499999993</v>
      </c>
      <c r="AA745" s="923">
        <f t="shared" si="290"/>
        <v>31885706.499999993</v>
      </c>
    </row>
    <row r="746" spans="1:27" s="150" customFormat="1" ht="15" customHeight="1" x14ac:dyDescent="0.25">
      <c r="A746" s="894">
        <v>1</v>
      </c>
      <c r="B746" s="894">
        <v>1</v>
      </c>
      <c r="C746" s="774" t="s">
        <v>14</v>
      </c>
      <c r="D746" s="988"/>
      <c r="E746" s="816"/>
      <c r="F746" s="816"/>
      <c r="G746" s="816"/>
      <c r="H746" s="816"/>
      <c r="I746" s="817"/>
      <c r="J746" s="817"/>
      <c r="K746" s="816"/>
      <c r="L746" s="816"/>
      <c r="M746" s="816"/>
      <c r="N746" s="816"/>
      <c r="O746" s="816"/>
      <c r="P746" s="816"/>
      <c r="Q746" s="319"/>
      <c r="R746" s="319"/>
      <c r="S746" s="319"/>
      <c r="T746" s="319"/>
      <c r="U746" s="2094"/>
      <c r="V746" s="319"/>
      <c r="W746" s="319"/>
      <c r="X746" s="319"/>
      <c r="Y746" s="319"/>
      <c r="Z746" s="319"/>
      <c r="AA746" s="923">
        <f t="shared" si="290"/>
        <v>0</v>
      </c>
    </row>
    <row r="747" spans="1:27" s="150" customFormat="1" ht="16.5" customHeight="1" x14ac:dyDescent="0.25">
      <c r="A747" s="894">
        <v>1</v>
      </c>
      <c r="B747" s="894">
        <v>1</v>
      </c>
      <c r="C747" s="624" t="s">
        <v>445</v>
      </c>
      <c r="D747" s="638"/>
      <c r="E747" s="197"/>
      <c r="F747" s="197"/>
      <c r="G747" s="197"/>
      <c r="H747" s="197"/>
      <c r="I747" s="472"/>
      <c r="J747" s="472"/>
      <c r="K747" s="474"/>
      <c r="L747" s="474"/>
      <c r="M747" s="474"/>
      <c r="N747" s="474"/>
      <c r="O747" s="474"/>
      <c r="P747" s="474"/>
      <c r="Q747" s="555"/>
      <c r="R747" s="555"/>
      <c r="S747" s="555"/>
      <c r="T747" s="555"/>
      <c r="U747" s="2063"/>
      <c r="V747" s="555"/>
      <c r="W747" s="555"/>
      <c r="X747" s="555"/>
      <c r="Y747" s="555"/>
      <c r="Z747" s="555"/>
      <c r="AA747" s="923">
        <f t="shared" si="290"/>
        <v>0</v>
      </c>
    </row>
    <row r="748" spans="1:27" s="150" customFormat="1" ht="27.95" customHeight="1" x14ac:dyDescent="0.25">
      <c r="A748" s="894">
        <v>1</v>
      </c>
      <c r="B748" s="894">
        <v>1</v>
      </c>
      <c r="C748" s="519" t="s">
        <v>203</v>
      </c>
      <c r="D748" s="519"/>
      <c r="E748" s="555">
        <f>SUM(E749:E752)</f>
        <v>20500</v>
      </c>
      <c r="F748" s="555">
        <f>SUM(F749:F752)</f>
        <v>6834</v>
      </c>
      <c r="G748" s="555">
        <f>SUM(G749:G752)</f>
        <v>5135</v>
      </c>
      <c r="H748" s="555">
        <f>G748/F748*100</f>
        <v>75.13901082821188</v>
      </c>
      <c r="I748" s="206"/>
      <c r="J748" s="206"/>
      <c r="K748" s="579"/>
      <c r="L748" s="579"/>
      <c r="M748" s="579"/>
      <c r="N748" s="579"/>
      <c r="O748" s="579"/>
      <c r="P748" s="579"/>
      <c r="Q748" s="861"/>
      <c r="R748" s="861"/>
      <c r="S748" s="861"/>
      <c r="T748" s="861"/>
      <c r="U748" s="2060"/>
      <c r="V748" s="861"/>
      <c r="W748" s="861"/>
      <c r="X748" s="861"/>
      <c r="Y748" s="861"/>
      <c r="Z748" s="861"/>
      <c r="AA748" s="923">
        <f t="shared" si="290"/>
        <v>0</v>
      </c>
    </row>
    <row r="749" spans="1:27" s="150" customFormat="1" ht="27.95" customHeight="1" x14ac:dyDescent="0.25">
      <c r="A749" s="894">
        <v>1</v>
      </c>
      <c r="B749" s="894">
        <v>1</v>
      </c>
      <c r="C749" s="519" t="s">
        <v>446</v>
      </c>
      <c r="D749" s="519"/>
      <c r="E749" s="555"/>
      <c r="F749" s="173">
        <f t="shared" ref="F749:F754" si="320">ROUND(E749/12*$C$3,0)</f>
        <v>0</v>
      </c>
      <c r="G749" s="555"/>
      <c r="H749" s="555"/>
      <c r="I749" s="206"/>
      <c r="J749" s="206"/>
      <c r="K749" s="579"/>
      <c r="L749" s="579"/>
      <c r="M749" s="579"/>
      <c r="N749" s="579"/>
      <c r="O749" s="579"/>
      <c r="P749" s="579"/>
      <c r="Q749" s="861"/>
      <c r="R749" s="861"/>
      <c r="S749" s="861"/>
      <c r="T749" s="861"/>
      <c r="U749" s="2060"/>
      <c r="V749" s="861"/>
      <c r="W749" s="861"/>
      <c r="X749" s="861"/>
      <c r="Y749" s="861"/>
      <c r="Z749" s="861"/>
      <c r="AA749" s="923">
        <f t="shared" si="290"/>
        <v>0</v>
      </c>
    </row>
    <row r="750" spans="1:27" s="150" customFormat="1" ht="27.95" customHeight="1" x14ac:dyDescent="0.25">
      <c r="A750" s="894">
        <v>1</v>
      </c>
      <c r="B750" s="894">
        <v>1</v>
      </c>
      <c r="C750" s="519" t="s">
        <v>447</v>
      </c>
      <c r="D750" s="519"/>
      <c r="E750" s="555">
        <v>5300</v>
      </c>
      <c r="F750" s="173">
        <f t="shared" si="320"/>
        <v>1767</v>
      </c>
      <c r="G750" s="555">
        <v>1841</v>
      </c>
      <c r="H750" s="555">
        <f t="shared" ref="H750:H755" si="321">G750/F750*100</f>
        <v>104.18788907753253</v>
      </c>
      <c r="I750" s="206"/>
      <c r="J750" s="206"/>
      <c r="K750" s="579"/>
      <c r="L750" s="579"/>
      <c r="M750" s="579"/>
      <c r="N750" s="579"/>
      <c r="O750" s="579"/>
      <c r="P750" s="579"/>
      <c r="Q750" s="861"/>
      <c r="R750" s="861"/>
      <c r="S750" s="861"/>
      <c r="T750" s="861"/>
      <c r="U750" s="2060"/>
      <c r="V750" s="861"/>
      <c r="W750" s="861"/>
      <c r="X750" s="861"/>
      <c r="Y750" s="861"/>
      <c r="Z750" s="861"/>
      <c r="AA750" s="923">
        <f t="shared" si="290"/>
        <v>0</v>
      </c>
    </row>
    <row r="751" spans="1:27" s="150" customFormat="1" ht="27.95" customHeight="1" x14ac:dyDescent="0.25">
      <c r="A751" s="894">
        <v>1</v>
      </c>
      <c r="B751" s="894">
        <v>1</v>
      </c>
      <c r="C751" s="519" t="s">
        <v>448</v>
      </c>
      <c r="D751" s="519"/>
      <c r="E751" s="555">
        <v>200</v>
      </c>
      <c r="F751" s="173">
        <f t="shared" si="320"/>
        <v>67</v>
      </c>
      <c r="G751" s="555">
        <v>84</v>
      </c>
      <c r="H751" s="555">
        <f t="shared" si="321"/>
        <v>125.37313432835822</v>
      </c>
      <c r="I751" s="206"/>
      <c r="J751" s="206"/>
      <c r="K751" s="579"/>
      <c r="L751" s="579"/>
      <c r="M751" s="579"/>
      <c r="N751" s="579"/>
      <c r="O751" s="579"/>
      <c r="P751" s="579"/>
      <c r="Q751" s="861"/>
      <c r="R751" s="861"/>
      <c r="S751" s="861"/>
      <c r="T751" s="861"/>
      <c r="U751" s="2060"/>
      <c r="V751" s="861"/>
      <c r="W751" s="861"/>
      <c r="X751" s="861"/>
      <c r="Y751" s="861"/>
      <c r="Z751" s="861"/>
      <c r="AA751" s="923">
        <f t="shared" si="290"/>
        <v>0</v>
      </c>
    </row>
    <row r="752" spans="1:27" s="150" customFormat="1" ht="27.95" customHeight="1" x14ac:dyDescent="0.25">
      <c r="A752" s="894">
        <v>1</v>
      </c>
      <c r="B752" s="894">
        <v>1</v>
      </c>
      <c r="C752" s="519" t="s">
        <v>449</v>
      </c>
      <c r="D752" s="519"/>
      <c r="E752" s="555">
        <v>15000</v>
      </c>
      <c r="F752" s="173">
        <f t="shared" si="320"/>
        <v>5000</v>
      </c>
      <c r="G752" s="555">
        <v>3210</v>
      </c>
      <c r="H752" s="555">
        <f t="shared" si="321"/>
        <v>64.2</v>
      </c>
      <c r="I752" s="206"/>
      <c r="J752" s="206"/>
      <c r="K752" s="579"/>
      <c r="L752" s="579"/>
      <c r="M752" s="579"/>
      <c r="N752" s="579"/>
      <c r="O752" s="579"/>
      <c r="P752" s="579"/>
      <c r="Q752" s="861"/>
      <c r="R752" s="861"/>
      <c r="S752" s="861"/>
      <c r="T752" s="861"/>
      <c r="U752" s="2060"/>
      <c r="V752" s="861"/>
      <c r="W752" s="861"/>
      <c r="X752" s="861"/>
      <c r="Y752" s="861"/>
      <c r="Z752" s="861"/>
      <c r="AA752" s="923">
        <f t="shared" si="290"/>
        <v>0</v>
      </c>
    </row>
    <row r="753" spans="1:27" s="150" customFormat="1" ht="27.95" customHeight="1" x14ac:dyDescent="0.25">
      <c r="A753" s="894">
        <v>1</v>
      </c>
      <c r="B753" s="894">
        <v>1</v>
      </c>
      <c r="C753" s="519" t="s">
        <v>160</v>
      </c>
      <c r="D753" s="519"/>
      <c r="E753" s="555">
        <v>36844</v>
      </c>
      <c r="F753" s="173">
        <f t="shared" si="320"/>
        <v>12281</v>
      </c>
      <c r="G753" s="173">
        <f>12291+G754/3.8/3.2</f>
        <v>13369.042763157895</v>
      </c>
      <c r="H753" s="555">
        <f t="shared" si="321"/>
        <v>108.85956162493198</v>
      </c>
      <c r="I753" s="206"/>
      <c r="J753" s="206"/>
      <c r="K753" s="579"/>
      <c r="L753" s="579"/>
      <c r="M753" s="579"/>
      <c r="N753" s="579"/>
      <c r="O753" s="579"/>
      <c r="P753" s="579"/>
      <c r="Q753" s="861"/>
      <c r="R753" s="861"/>
      <c r="S753" s="861"/>
      <c r="T753" s="861"/>
      <c r="U753" s="2060"/>
      <c r="V753" s="861"/>
      <c r="W753" s="861"/>
      <c r="X753" s="861"/>
      <c r="Y753" s="861"/>
      <c r="Z753" s="861"/>
      <c r="AA753" s="923">
        <f t="shared" si="290"/>
        <v>0</v>
      </c>
    </row>
    <row r="754" spans="1:27" s="150" customFormat="1" ht="27.95" customHeight="1" x14ac:dyDescent="0.25">
      <c r="A754" s="894">
        <v>1</v>
      </c>
      <c r="B754" s="894">
        <v>1</v>
      </c>
      <c r="C754" s="519" t="s">
        <v>441</v>
      </c>
      <c r="D754" s="519"/>
      <c r="E754" s="555">
        <v>42000</v>
      </c>
      <c r="F754" s="173">
        <f t="shared" si="320"/>
        <v>14000</v>
      </c>
      <c r="G754" s="173">
        <v>13109</v>
      </c>
      <c r="H754" s="555">
        <f t="shared" si="321"/>
        <v>93.635714285714286</v>
      </c>
      <c r="I754" s="206"/>
      <c r="J754" s="206"/>
      <c r="K754" s="579"/>
      <c r="L754" s="579"/>
      <c r="M754" s="579"/>
      <c r="N754" s="579"/>
      <c r="O754" s="579"/>
      <c r="P754" s="579"/>
      <c r="Q754" s="861"/>
      <c r="R754" s="861"/>
      <c r="S754" s="861"/>
      <c r="T754" s="861"/>
      <c r="U754" s="2060"/>
      <c r="V754" s="861"/>
      <c r="W754" s="861"/>
      <c r="X754" s="861"/>
      <c r="Y754" s="861"/>
      <c r="Z754" s="861"/>
      <c r="AA754" s="923">
        <f t="shared" si="290"/>
        <v>0</v>
      </c>
    </row>
    <row r="755" spans="1:27" s="150" customFormat="1" ht="15" customHeight="1" x14ac:dyDescent="0.25">
      <c r="A755" s="894">
        <v>1</v>
      </c>
      <c r="B755" s="894">
        <v>1</v>
      </c>
      <c r="C755" s="301" t="s">
        <v>172</v>
      </c>
      <c r="D755" s="625"/>
      <c r="E755" s="498">
        <f>E748+E753*3.2</f>
        <v>138400.79999999999</v>
      </c>
      <c r="F755" s="498">
        <f>F748+F753*3.2</f>
        <v>46133.200000000004</v>
      </c>
      <c r="G755" s="498">
        <f>G748+G753*3.2</f>
        <v>47915.936842105264</v>
      </c>
      <c r="H755" s="498">
        <f t="shared" si="321"/>
        <v>103.86432513267074</v>
      </c>
      <c r="I755" s="206"/>
      <c r="J755" s="206"/>
      <c r="K755" s="579"/>
      <c r="L755" s="579"/>
      <c r="M755" s="579"/>
      <c r="N755" s="579"/>
      <c r="O755" s="579"/>
      <c r="P755" s="579"/>
      <c r="Q755" s="786">
        <v>82868.307344799003</v>
      </c>
      <c r="R755" s="786">
        <v>82868.307344799003</v>
      </c>
      <c r="S755" s="786">
        <v>82868.307344799003</v>
      </c>
      <c r="T755" s="786">
        <v>82868.307344799003</v>
      </c>
      <c r="U755" s="2168">
        <f>Q755/12*$C$3+(R755-Q755)/11*3+(S755-R755)/10*2+(T755-S755)/9*1</f>
        <v>27622.769114933002</v>
      </c>
      <c r="V755" s="786">
        <f>Z755-Y755</f>
        <v>27398.334170000002</v>
      </c>
      <c r="W755" s="786"/>
      <c r="X755" s="786">
        <f>V755-U755</f>
        <v>-224.43494493300022</v>
      </c>
      <c r="Y755" s="2255">
        <v>-129.60476</v>
      </c>
      <c r="Z755" s="2255">
        <v>27268.729410000004</v>
      </c>
      <c r="AA755" s="923"/>
    </row>
    <row r="756" spans="1:27" s="150" customFormat="1" ht="15" customHeight="1" x14ac:dyDescent="0.25">
      <c r="A756" s="894">
        <v>1</v>
      </c>
      <c r="B756" s="894">
        <v>1</v>
      </c>
      <c r="C756" s="624" t="s">
        <v>450</v>
      </c>
      <c r="D756" s="519"/>
      <c r="E756" s="555"/>
      <c r="F756" s="555"/>
      <c r="G756" s="555"/>
      <c r="H756" s="498"/>
      <c r="I756" s="206"/>
      <c r="J756" s="206"/>
      <c r="K756" s="579"/>
      <c r="L756" s="579"/>
      <c r="M756" s="579"/>
      <c r="N756" s="579"/>
      <c r="O756" s="579"/>
      <c r="P756" s="579"/>
      <c r="Q756" s="861"/>
      <c r="R756" s="861"/>
      <c r="S756" s="861"/>
      <c r="T756" s="861"/>
      <c r="U756" s="2060"/>
      <c r="V756" s="861"/>
      <c r="W756" s="861"/>
      <c r="X756" s="861"/>
      <c r="Y756" s="861"/>
      <c r="Z756" s="861"/>
      <c r="AA756" s="923">
        <f t="shared" si="290"/>
        <v>0</v>
      </c>
    </row>
    <row r="757" spans="1:27" s="150" customFormat="1" ht="15" customHeight="1" x14ac:dyDescent="0.25">
      <c r="A757" s="894">
        <v>1</v>
      </c>
      <c r="B757" s="894">
        <v>1</v>
      </c>
      <c r="C757" s="519" t="s">
        <v>203</v>
      </c>
      <c r="D757" s="519"/>
      <c r="E757" s="555">
        <f>SUM(E759,E764)</f>
        <v>31769</v>
      </c>
      <c r="F757" s="555">
        <f>SUM(F759,F764)</f>
        <v>10590</v>
      </c>
      <c r="G757" s="555">
        <f>SUM(G759,G764)</f>
        <v>6908</v>
      </c>
      <c r="H757" s="555">
        <f>G757/F757*100</f>
        <v>65.231350330500476</v>
      </c>
      <c r="I757" s="206"/>
      <c r="J757" s="206"/>
      <c r="K757" s="579"/>
      <c r="L757" s="579"/>
      <c r="M757" s="579"/>
      <c r="N757" s="579"/>
      <c r="O757" s="579"/>
      <c r="P757" s="579"/>
      <c r="Q757" s="861"/>
      <c r="R757" s="861"/>
      <c r="S757" s="861"/>
      <c r="T757" s="861"/>
      <c r="U757" s="2060"/>
      <c r="V757" s="861"/>
      <c r="W757" s="861"/>
      <c r="X757" s="861"/>
      <c r="Y757" s="861"/>
      <c r="Z757" s="861"/>
      <c r="AA757" s="923">
        <f t="shared" si="290"/>
        <v>0</v>
      </c>
    </row>
    <row r="758" spans="1:27" s="150" customFormat="1" ht="27.95" customHeight="1" x14ac:dyDescent="0.25">
      <c r="A758" s="894">
        <v>1</v>
      </c>
      <c r="B758" s="894">
        <v>1</v>
      </c>
      <c r="C758" s="519" t="s">
        <v>446</v>
      </c>
      <c r="D758" s="519"/>
      <c r="E758" s="555"/>
      <c r="F758" s="173">
        <f>ROUND(E758/12*$C$3,0)</f>
        <v>0</v>
      </c>
      <c r="G758" s="555"/>
      <c r="H758" s="555"/>
      <c r="I758" s="206"/>
      <c r="J758" s="206"/>
      <c r="K758" s="579"/>
      <c r="L758" s="579"/>
      <c r="M758" s="579"/>
      <c r="N758" s="579"/>
      <c r="O758" s="579"/>
      <c r="P758" s="579"/>
      <c r="Q758" s="861"/>
      <c r="R758" s="861"/>
      <c r="S758" s="861"/>
      <c r="T758" s="861"/>
      <c r="U758" s="2060"/>
      <c r="V758" s="861"/>
      <c r="W758" s="861"/>
      <c r="X758" s="861"/>
      <c r="Y758" s="861"/>
      <c r="Z758" s="861"/>
      <c r="AA758" s="923">
        <f t="shared" si="290"/>
        <v>0</v>
      </c>
    </row>
    <row r="759" spans="1:27" s="150" customFormat="1" ht="27.95" customHeight="1" x14ac:dyDescent="0.25">
      <c r="A759" s="894">
        <v>1</v>
      </c>
      <c r="B759" s="894">
        <v>1</v>
      </c>
      <c r="C759" s="519" t="s">
        <v>451</v>
      </c>
      <c r="D759" s="519"/>
      <c r="E759" s="555">
        <f>SUM(E760:E763)</f>
        <v>5780</v>
      </c>
      <c r="F759" s="555">
        <f>SUM(F760:F763)</f>
        <v>1927</v>
      </c>
      <c r="G759" s="555">
        <f>SUM(G760:G763)</f>
        <v>2138</v>
      </c>
      <c r="H759" s="555">
        <f t="shared" ref="H759:H767" si="322">G759/F759*100</f>
        <v>110.94966268811623</v>
      </c>
      <c r="I759" s="206"/>
      <c r="J759" s="206"/>
      <c r="K759" s="579"/>
      <c r="L759" s="579"/>
      <c r="M759" s="579"/>
      <c r="N759" s="579"/>
      <c r="O759" s="579"/>
      <c r="P759" s="579"/>
      <c r="Q759" s="861"/>
      <c r="R759" s="861"/>
      <c r="S759" s="861"/>
      <c r="T759" s="861"/>
      <c r="U759" s="2060"/>
      <c r="V759" s="861"/>
      <c r="W759" s="861"/>
      <c r="X759" s="861"/>
      <c r="Y759" s="861"/>
      <c r="Z759" s="861"/>
      <c r="AA759" s="923">
        <f t="shared" si="290"/>
        <v>0</v>
      </c>
    </row>
    <row r="760" spans="1:27" s="150" customFormat="1" ht="27.95" customHeight="1" x14ac:dyDescent="0.25">
      <c r="A760" s="894">
        <v>1</v>
      </c>
      <c r="B760" s="894">
        <v>1</v>
      </c>
      <c r="C760" s="519" t="s">
        <v>452</v>
      </c>
      <c r="D760" s="519"/>
      <c r="E760" s="555">
        <v>2875</v>
      </c>
      <c r="F760" s="173">
        <f>ROUND(E760/12*$C$3,0)</f>
        <v>958</v>
      </c>
      <c r="G760" s="555">
        <v>1050</v>
      </c>
      <c r="H760" s="555">
        <f t="shared" si="322"/>
        <v>109.60334029227556</v>
      </c>
      <c r="I760" s="206"/>
      <c r="J760" s="206"/>
      <c r="K760" s="579"/>
      <c r="L760" s="579"/>
      <c r="M760" s="579"/>
      <c r="N760" s="579"/>
      <c r="O760" s="579"/>
      <c r="P760" s="579"/>
      <c r="Q760" s="861"/>
      <c r="R760" s="861"/>
      <c r="S760" s="861"/>
      <c r="T760" s="861"/>
      <c r="U760" s="2060"/>
      <c r="V760" s="861"/>
      <c r="W760" s="861"/>
      <c r="X760" s="861"/>
      <c r="Y760" s="861"/>
      <c r="Z760" s="861"/>
      <c r="AA760" s="923">
        <f t="shared" si="290"/>
        <v>0</v>
      </c>
    </row>
    <row r="761" spans="1:27" s="150" customFormat="1" ht="27.95" customHeight="1" x14ac:dyDescent="0.25">
      <c r="A761" s="894">
        <v>1</v>
      </c>
      <c r="B761" s="894">
        <v>1</v>
      </c>
      <c r="C761" s="519" t="s">
        <v>453</v>
      </c>
      <c r="D761" s="519"/>
      <c r="E761" s="555">
        <v>863</v>
      </c>
      <c r="F761" s="173">
        <f>ROUND(E761/12*$C$3,0)</f>
        <v>288</v>
      </c>
      <c r="G761" s="555">
        <v>256</v>
      </c>
      <c r="H761" s="555">
        <f t="shared" si="322"/>
        <v>88.888888888888886</v>
      </c>
      <c r="I761" s="206"/>
      <c r="J761" s="206"/>
      <c r="K761" s="579"/>
      <c r="L761" s="579"/>
      <c r="M761" s="579"/>
      <c r="N761" s="579"/>
      <c r="O761" s="579"/>
      <c r="P761" s="579"/>
      <c r="Q761" s="861"/>
      <c r="R761" s="861"/>
      <c r="S761" s="861"/>
      <c r="T761" s="861"/>
      <c r="U761" s="2060"/>
      <c r="V761" s="861"/>
      <c r="W761" s="861"/>
      <c r="X761" s="861"/>
      <c r="Y761" s="861"/>
      <c r="Z761" s="861"/>
      <c r="AA761" s="923">
        <f t="shared" si="290"/>
        <v>0</v>
      </c>
    </row>
    <row r="762" spans="1:27" s="150" customFormat="1" ht="27.95" customHeight="1" x14ac:dyDescent="0.25">
      <c r="A762" s="894">
        <v>1</v>
      </c>
      <c r="B762" s="894">
        <v>1</v>
      </c>
      <c r="C762" s="519" t="s">
        <v>502</v>
      </c>
      <c r="D762" s="519"/>
      <c r="E762" s="555">
        <v>540</v>
      </c>
      <c r="F762" s="173">
        <f>ROUND(E762/12*$C$3,0)</f>
        <v>180</v>
      </c>
      <c r="G762" s="555">
        <v>459</v>
      </c>
      <c r="H762" s="555">
        <f t="shared" si="322"/>
        <v>254.99999999999997</v>
      </c>
      <c r="I762" s="206"/>
      <c r="J762" s="206"/>
      <c r="K762" s="579"/>
      <c r="L762" s="579"/>
      <c r="M762" s="579"/>
      <c r="N762" s="579"/>
      <c r="O762" s="579"/>
      <c r="P762" s="579"/>
      <c r="Q762" s="861"/>
      <c r="R762" s="861"/>
      <c r="S762" s="861"/>
      <c r="T762" s="861"/>
      <c r="U762" s="2060"/>
      <c r="V762" s="861"/>
      <c r="W762" s="861"/>
      <c r="X762" s="861"/>
      <c r="Y762" s="861"/>
      <c r="Z762" s="861"/>
      <c r="AA762" s="923">
        <f t="shared" si="290"/>
        <v>0</v>
      </c>
    </row>
    <row r="763" spans="1:27" s="150" customFormat="1" ht="36" customHeight="1" x14ac:dyDescent="0.25">
      <c r="A763" s="894">
        <v>1</v>
      </c>
      <c r="B763" s="894">
        <v>1</v>
      </c>
      <c r="C763" s="519" t="s">
        <v>503</v>
      </c>
      <c r="D763" s="519"/>
      <c r="E763" s="555">
        <v>1502</v>
      </c>
      <c r="F763" s="173">
        <f>ROUND(E763/12*$C$3,0)</f>
        <v>501</v>
      </c>
      <c r="G763" s="555">
        <v>373</v>
      </c>
      <c r="H763" s="555">
        <f t="shared" si="322"/>
        <v>74.451097804391225</v>
      </c>
      <c r="I763" s="206"/>
      <c r="J763" s="206"/>
      <c r="K763" s="579"/>
      <c r="L763" s="579"/>
      <c r="M763" s="579"/>
      <c r="N763" s="579"/>
      <c r="O763" s="579"/>
      <c r="P763" s="579"/>
      <c r="Q763" s="861"/>
      <c r="R763" s="861"/>
      <c r="S763" s="861"/>
      <c r="T763" s="861"/>
      <c r="U763" s="2060"/>
      <c r="V763" s="861"/>
      <c r="W763" s="861"/>
      <c r="X763" s="861"/>
      <c r="Y763" s="861"/>
      <c r="Z763" s="861"/>
      <c r="AA763" s="923">
        <f t="shared" si="290"/>
        <v>0</v>
      </c>
    </row>
    <row r="764" spans="1:27" s="150" customFormat="1" ht="43.5" customHeight="1" x14ac:dyDescent="0.25">
      <c r="A764" s="894">
        <v>1</v>
      </c>
      <c r="B764" s="894">
        <v>1</v>
      </c>
      <c r="C764" s="519" t="s">
        <v>454</v>
      </c>
      <c r="D764" s="519"/>
      <c r="E764" s="555">
        <f>SUM(E765:E767)</f>
        <v>25989</v>
      </c>
      <c r="F764" s="555">
        <f>SUM(F765:F767)</f>
        <v>8663</v>
      </c>
      <c r="G764" s="555">
        <f>SUM(G765:G767)</f>
        <v>4770</v>
      </c>
      <c r="H764" s="555">
        <f t="shared" si="322"/>
        <v>55.061756897148797</v>
      </c>
      <c r="I764" s="206"/>
      <c r="J764" s="206"/>
      <c r="K764" s="579"/>
      <c r="L764" s="579"/>
      <c r="M764" s="579"/>
      <c r="N764" s="579"/>
      <c r="O764" s="579"/>
      <c r="P764" s="579"/>
      <c r="Q764" s="861"/>
      <c r="R764" s="861"/>
      <c r="S764" s="861"/>
      <c r="T764" s="861"/>
      <c r="U764" s="2060"/>
      <c r="V764" s="861"/>
      <c r="W764" s="861"/>
      <c r="X764" s="861"/>
      <c r="Y764" s="861"/>
      <c r="Z764" s="861"/>
      <c r="AA764" s="923">
        <f t="shared" si="290"/>
        <v>0</v>
      </c>
    </row>
    <row r="765" spans="1:27" s="150" customFormat="1" ht="27.95" customHeight="1" x14ac:dyDescent="0.25">
      <c r="A765" s="894">
        <v>1</v>
      </c>
      <c r="B765" s="894">
        <v>1</v>
      </c>
      <c r="C765" s="519" t="s">
        <v>455</v>
      </c>
      <c r="D765" s="519"/>
      <c r="E765" s="555">
        <v>800</v>
      </c>
      <c r="F765" s="173">
        <f t="shared" ref="F765:F771" si="323">ROUND(E765/12*$C$3,0)</f>
        <v>267</v>
      </c>
      <c r="G765" s="555">
        <v>285</v>
      </c>
      <c r="H765" s="555">
        <f t="shared" si="322"/>
        <v>106.74157303370787</v>
      </c>
      <c r="I765" s="206"/>
      <c r="J765" s="206"/>
      <c r="K765" s="579"/>
      <c r="L765" s="579"/>
      <c r="M765" s="579"/>
      <c r="N765" s="579"/>
      <c r="O765" s="579"/>
      <c r="P765" s="579"/>
      <c r="Q765" s="861"/>
      <c r="R765" s="861"/>
      <c r="S765" s="861"/>
      <c r="T765" s="861"/>
      <c r="U765" s="2060"/>
      <c r="V765" s="861"/>
      <c r="W765" s="861"/>
      <c r="X765" s="861"/>
      <c r="Y765" s="861"/>
      <c r="Z765" s="861"/>
      <c r="AA765" s="923">
        <f t="shared" si="290"/>
        <v>0</v>
      </c>
    </row>
    <row r="766" spans="1:27" s="150" customFormat="1" ht="72" customHeight="1" x14ac:dyDescent="0.25">
      <c r="A766" s="894">
        <v>1</v>
      </c>
      <c r="B766" s="894">
        <v>1</v>
      </c>
      <c r="C766" s="519" t="s">
        <v>635</v>
      </c>
      <c r="D766" s="519"/>
      <c r="E766" s="555">
        <v>24310</v>
      </c>
      <c r="F766" s="173">
        <f t="shared" si="323"/>
        <v>8103</v>
      </c>
      <c r="G766" s="555">
        <v>3814</v>
      </c>
      <c r="H766" s="555">
        <f t="shared" si="322"/>
        <v>47.068986795014197</v>
      </c>
      <c r="I766" s="206"/>
      <c r="J766" s="206"/>
      <c r="K766" s="579"/>
      <c r="L766" s="579"/>
      <c r="M766" s="579"/>
      <c r="N766" s="579"/>
      <c r="O766" s="579"/>
      <c r="P766" s="579"/>
      <c r="Q766" s="861"/>
      <c r="R766" s="861"/>
      <c r="S766" s="861"/>
      <c r="T766" s="861"/>
      <c r="U766" s="2060"/>
      <c r="V766" s="861"/>
      <c r="W766" s="861"/>
      <c r="X766" s="861"/>
      <c r="Y766" s="861"/>
      <c r="Z766" s="861"/>
      <c r="AA766" s="923">
        <f t="shared" si="290"/>
        <v>0</v>
      </c>
    </row>
    <row r="767" spans="1:27" s="150" customFormat="1" ht="40.5" customHeight="1" x14ac:dyDescent="0.25">
      <c r="A767" s="894">
        <v>1</v>
      </c>
      <c r="B767" s="894">
        <v>1</v>
      </c>
      <c r="C767" s="519" t="s">
        <v>467</v>
      </c>
      <c r="D767" s="519"/>
      <c r="E767" s="555">
        <v>879</v>
      </c>
      <c r="F767" s="173">
        <f t="shared" si="323"/>
        <v>293</v>
      </c>
      <c r="G767" s="555">
        <v>671</v>
      </c>
      <c r="H767" s="555">
        <f t="shared" si="322"/>
        <v>229.01023890784984</v>
      </c>
      <c r="I767" s="206"/>
      <c r="J767" s="206"/>
      <c r="K767" s="579"/>
      <c r="L767" s="579"/>
      <c r="M767" s="579"/>
      <c r="N767" s="579"/>
      <c r="O767" s="579"/>
      <c r="P767" s="579"/>
      <c r="Q767" s="861"/>
      <c r="R767" s="861"/>
      <c r="S767" s="861"/>
      <c r="T767" s="861"/>
      <c r="U767" s="2060"/>
      <c r="V767" s="861"/>
      <c r="W767" s="861"/>
      <c r="X767" s="861"/>
      <c r="Y767" s="861"/>
      <c r="Z767" s="861"/>
      <c r="AA767" s="923">
        <f t="shared" si="290"/>
        <v>0</v>
      </c>
    </row>
    <row r="768" spans="1:27" s="150" customFormat="1" ht="27.95" customHeight="1" x14ac:dyDescent="0.25">
      <c r="A768" s="894">
        <v>1</v>
      </c>
      <c r="B768" s="894">
        <v>1</v>
      </c>
      <c r="C768" s="519" t="s">
        <v>160</v>
      </c>
      <c r="D768" s="519"/>
      <c r="E768" s="555"/>
      <c r="F768" s="173">
        <f t="shared" si="323"/>
        <v>0</v>
      </c>
      <c r="G768" s="555"/>
      <c r="H768" s="555"/>
      <c r="I768" s="206"/>
      <c r="J768" s="206"/>
      <c r="K768" s="579"/>
      <c r="L768" s="579"/>
      <c r="M768" s="579"/>
      <c r="N768" s="579"/>
      <c r="O768" s="579"/>
      <c r="P768" s="579"/>
      <c r="Q768" s="861"/>
      <c r="R768" s="861"/>
      <c r="S768" s="861"/>
      <c r="T768" s="861"/>
      <c r="U768" s="2060"/>
      <c r="V768" s="861"/>
      <c r="W768" s="861"/>
      <c r="X768" s="861"/>
      <c r="Y768" s="861"/>
      <c r="Z768" s="861"/>
      <c r="AA768" s="923">
        <f t="shared" si="290"/>
        <v>0</v>
      </c>
    </row>
    <row r="769" spans="1:27" s="150" customFormat="1" ht="27.95" customHeight="1" x14ac:dyDescent="0.25">
      <c r="A769" s="894">
        <v>1</v>
      </c>
      <c r="B769" s="894">
        <v>1</v>
      </c>
      <c r="C769" s="519" t="s">
        <v>161</v>
      </c>
      <c r="D769" s="519"/>
      <c r="E769" s="555">
        <v>6100</v>
      </c>
      <c r="F769" s="173">
        <f t="shared" si="323"/>
        <v>2033</v>
      </c>
      <c r="G769" s="173">
        <v>2001</v>
      </c>
      <c r="H769" s="555">
        <f>G769/F769*100</f>
        <v>98.425971470732904</v>
      </c>
      <c r="I769" s="206"/>
      <c r="J769" s="206"/>
      <c r="K769" s="579"/>
      <c r="L769" s="579"/>
      <c r="M769" s="579"/>
      <c r="N769" s="579"/>
      <c r="O769" s="579"/>
      <c r="P769" s="579"/>
      <c r="Q769" s="861"/>
      <c r="R769" s="861"/>
      <c r="S769" s="861"/>
      <c r="T769" s="861"/>
      <c r="U769" s="2060"/>
      <c r="V769" s="861"/>
      <c r="W769" s="861"/>
      <c r="X769" s="861"/>
      <c r="Y769" s="861"/>
      <c r="Z769" s="861"/>
      <c r="AA769" s="923">
        <f t="shared" si="290"/>
        <v>0</v>
      </c>
    </row>
    <row r="770" spans="1:27" s="150" customFormat="1" ht="27.95" customHeight="1" x14ac:dyDescent="0.25">
      <c r="A770" s="894"/>
      <c r="B770" s="894">
        <v>1</v>
      </c>
      <c r="C770" s="519" t="s">
        <v>465</v>
      </c>
      <c r="D770" s="519"/>
      <c r="E770" s="555">
        <v>700</v>
      </c>
      <c r="F770" s="173">
        <f t="shared" si="323"/>
        <v>233</v>
      </c>
      <c r="G770" s="173">
        <v>240</v>
      </c>
      <c r="H770" s="555">
        <f>G770/F770*100</f>
        <v>103.00429184549355</v>
      </c>
      <c r="I770" s="206"/>
      <c r="J770" s="206"/>
      <c r="K770" s="579"/>
      <c r="L770" s="579"/>
      <c r="M770" s="579"/>
      <c r="N770" s="579"/>
      <c r="O770" s="579"/>
      <c r="P770" s="579"/>
      <c r="Q770" s="861"/>
      <c r="R770" s="861"/>
      <c r="S770" s="861"/>
      <c r="T770" s="861"/>
      <c r="U770" s="2060"/>
      <c r="V770" s="861"/>
      <c r="W770" s="861"/>
      <c r="X770" s="861"/>
      <c r="Y770" s="861"/>
      <c r="Z770" s="861"/>
      <c r="AA770" s="923">
        <f t="shared" si="290"/>
        <v>0</v>
      </c>
    </row>
    <row r="771" spans="1:27" s="150" customFormat="1" ht="27.95" customHeight="1" x14ac:dyDescent="0.25">
      <c r="A771" s="894"/>
      <c r="B771" s="894"/>
      <c r="C771" s="626" t="s">
        <v>601</v>
      </c>
      <c r="D771" s="519"/>
      <c r="E771" s="555">
        <v>300</v>
      </c>
      <c r="F771" s="173">
        <f t="shared" si="323"/>
        <v>100</v>
      </c>
      <c r="G771" s="173">
        <v>66</v>
      </c>
      <c r="H771" s="555">
        <f>G771/F771*100</f>
        <v>66</v>
      </c>
      <c r="I771" s="206"/>
      <c r="J771" s="206"/>
      <c r="K771" s="579"/>
      <c r="L771" s="579"/>
      <c r="M771" s="579"/>
      <c r="N771" s="579"/>
      <c r="O771" s="579"/>
      <c r="P771" s="579"/>
      <c r="Q771" s="861"/>
      <c r="R771" s="861"/>
      <c r="S771" s="861"/>
      <c r="T771" s="861"/>
      <c r="U771" s="2060"/>
      <c r="V771" s="861"/>
      <c r="W771" s="861"/>
      <c r="X771" s="861"/>
      <c r="Y771" s="861"/>
      <c r="Z771" s="861"/>
      <c r="AA771" s="923">
        <f t="shared" si="290"/>
        <v>0</v>
      </c>
    </row>
    <row r="772" spans="1:27" s="150" customFormat="1" ht="15" customHeight="1" x14ac:dyDescent="0.25">
      <c r="A772" s="894">
        <v>1</v>
      </c>
      <c r="B772" s="894">
        <v>1</v>
      </c>
      <c r="C772" s="301" t="s">
        <v>169</v>
      </c>
      <c r="D772" s="625"/>
      <c r="E772" s="498">
        <f>E757+E769</f>
        <v>37869</v>
      </c>
      <c r="F772" s="498">
        <f>F757+F769</f>
        <v>12623</v>
      </c>
      <c r="G772" s="498">
        <f>G757+G769</f>
        <v>8909</v>
      </c>
      <c r="H772" s="498">
        <f>G772/F772*100</f>
        <v>70.577517230452344</v>
      </c>
      <c r="I772" s="206"/>
      <c r="J772" s="206"/>
      <c r="K772" s="579"/>
      <c r="L772" s="579"/>
      <c r="M772" s="579"/>
      <c r="N772" s="579"/>
      <c r="O772" s="579"/>
      <c r="P772" s="579"/>
      <c r="Q772" s="786">
        <v>26952.809719907404</v>
      </c>
      <c r="R772" s="786">
        <v>26952.809719907404</v>
      </c>
      <c r="S772" s="786">
        <v>26952.809719907404</v>
      </c>
      <c r="T772" s="786">
        <v>26952.809719907404</v>
      </c>
      <c r="U772" s="2065">
        <f>Q772/12*$C$3+(R772-Q772)/11*3+(S772-R772)/10*2+(T772-S772)/9*1</f>
        <v>8984.2699066358018</v>
      </c>
      <c r="V772" s="786">
        <f>Z772-Y772</f>
        <v>8757.5312800000011</v>
      </c>
      <c r="W772" s="786"/>
      <c r="X772" s="786">
        <f>V772-U772</f>
        <v>-226.73862663580076</v>
      </c>
      <c r="Y772" s="786">
        <v>-610.83504000000005</v>
      </c>
      <c r="Z772" s="786">
        <v>8146.6962400000002</v>
      </c>
      <c r="AA772" s="923">
        <f t="shared" si="290"/>
        <v>8146696.2400000002</v>
      </c>
    </row>
    <row r="773" spans="1:27" s="150" customFormat="1" ht="15" customHeight="1" x14ac:dyDescent="0.25">
      <c r="A773" s="894">
        <v>1</v>
      </c>
      <c r="B773" s="894">
        <v>1</v>
      </c>
      <c r="C773" s="815" t="s">
        <v>490</v>
      </c>
      <c r="D773" s="815"/>
      <c r="E773" s="816">
        <f>SUM(E772,E755)</f>
        <v>176269.8</v>
      </c>
      <c r="F773" s="816">
        <f>SUM(F772,F755)</f>
        <v>58756.200000000004</v>
      </c>
      <c r="G773" s="816">
        <f>SUM(G772,G755)</f>
        <v>56824.936842105264</v>
      </c>
      <c r="H773" s="816">
        <f>G773/F773*100</f>
        <v>96.713090434890717</v>
      </c>
      <c r="I773" s="817"/>
      <c r="J773" s="817"/>
      <c r="K773" s="816"/>
      <c r="L773" s="816"/>
      <c r="M773" s="816"/>
      <c r="N773" s="816"/>
      <c r="O773" s="816"/>
      <c r="P773" s="816"/>
      <c r="Q773" s="786">
        <f>SUM(Q772,Q755)</f>
        <v>109821.1170647064</v>
      </c>
      <c r="R773" s="786">
        <f t="shared" ref="R773:Z773" si="324">SUM(R772,R755)</f>
        <v>109821.1170647064</v>
      </c>
      <c r="S773" s="786">
        <f t="shared" ref="S773:T773" si="325">SUM(S772,S755)</f>
        <v>109821.1170647064</v>
      </c>
      <c r="T773" s="786">
        <f t="shared" si="325"/>
        <v>109821.1170647064</v>
      </c>
      <c r="U773" s="786">
        <f t="shared" si="324"/>
        <v>36607.039021568802</v>
      </c>
      <c r="V773" s="786">
        <f t="shared" si="324"/>
        <v>36155.865450000005</v>
      </c>
      <c r="W773" s="786">
        <f t="shared" si="324"/>
        <v>0</v>
      </c>
      <c r="X773" s="786">
        <f t="shared" si="324"/>
        <v>-451.17357156880098</v>
      </c>
      <c r="Y773" s="786">
        <f t="shared" si="324"/>
        <v>-740.4398000000001</v>
      </c>
      <c r="Z773" s="786">
        <f t="shared" si="324"/>
        <v>35415.425650000005</v>
      </c>
      <c r="AA773" s="923">
        <f t="shared" si="290"/>
        <v>35415425.650000006</v>
      </c>
    </row>
    <row r="774" spans="1:27" s="150" customFormat="1" ht="15" customHeight="1" x14ac:dyDescent="0.25">
      <c r="A774" s="894">
        <v>1</v>
      </c>
      <c r="B774" s="894">
        <v>1</v>
      </c>
      <c r="C774" s="306" t="s">
        <v>31</v>
      </c>
      <c r="D774" s="306"/>
      <c r="E774" s="818"/>
      <c r="F774" s="818"/>
      <c r="G774" s="818"/>
      <c r="H774" s="818"/>
      <c r="I774" s="817"/>
      <c r="J774" s="817"/>
      <c r="K774" s="816"/>
      <c r="L774" s="816"/>
      <c r="M774" s="816"/>
      <c r="N774" s="816"/>
      <c r="O774" s="816"/>
      <c r="P774" s="816"/>
      <c r="Q774" s="142"/>
      <c r="R774" s="142"/>
      <c r="S774" s="142"/>
      <c r="T774" s="142"/>
      <c r="U774" s="2057"/>
      <c r="V774" s="142"/>
      <c r="W774" s="142"/>
      <c r="X774" s="142"/>
      <c r="Y774" s="142"/>
      <c r="Z774" s="142"/>
      <c r="AA774" s="923">
        <f t="shared" si="290"/>
        <v>0</v>
      </c>
    </row>
    <row r="775" spans="1:27" s="150" customFormat="1" ht="15" customHeight="1" x14ac:dyDescent="0.25">
      <c r="A775" s="894">
        <v>1</v>
      </c>
      <c r="B775" s="894">
        <v>1</v>
      </c>
      <c r="C775" s="205" t="s">
        <v>78</v>
      </c>
      <c r="D775" s="991">
        <v>300</v>
      </c>
      <c r="E775" s="820">
        <v>430</v>
      </c>
      <c r="F775" s="173">
        <f t="shared" ref="F775:F780" si="326">ROUND(E775/12*$C$3,0)</f>
        <v>143</v>
      </c>
      <c r="G775" s="173">
        <v>163</v>
      </c>
      <c r="H775" s="173">
        <f t="shared" ref="H775:H780" si="327">G775/F775*100</f>
        <v>113.98601398601397</v>
      </c>
      <c r="I775" s="472">
        <v>10</v>
      </c>
      <c r="J775" s="174">
        <f t="shared" ref="J775:J780" si="328">M775/G775</f>
        <v>9.5705521472392636</v>
      </c>
      <c r="K775" s="175">
        <f t="shared" ref="K775:K780" si="329">ROUND(E775*I775,0)</f>
        <v>4300</v>
      </c>
      <c r="L775" s="175">
        <f t="shared" ref="L775:L780" si="330">ROUND(F775*I775,0)</f>
        <v>1430</v>
      </c>
      <c r="M775" s="175">
        <v>1560</v>
      </c>
      <c r="N775" s="175">
        <f t="shared" ref="N775:N781" si="331">M775/L775*100</f>
        <v>109.09090909090908</v>
      </c>
      <c r="O775" s="175">
        <f t="shared" ref="O775:O780" si="332">K775/D775</f>
        <v>14.333333333333334</v>
      </c>
      <c r="P775" s="175">
        <f t="shared" ref="P775:P781" si="333">M775/$C$3*12/O775</f>
        <v>326.51162790697674</v>
      </c>
      <c r="Q775" s="861"/>
      <c r="R775" s="861"/>
      <c r="S775" s="861"/>
      <c r="T775" s="861"/>
      <c r="U775" s="2060"/>
      <c r="V775" s="861"/>
      <c r="W775" s="861"/>
      <c r="X775" s="861"/>
      <c r="Y775" s="861"/>
      <c r="Z775" s="861"/>
      <c r="AA775" s="923">
        <f t="shared" si="290"/>
        <v>0</v>
      </c>
    </row>
    <row r="776" spans="1:27" s="150" customFormat="1" ht="15" customHeight="1" x14ac:dyDescent="0.25">
      <c r="A776" s="894">
        <v>1</v>
      </c>
      <c r="B776" s="894">
        <v>1</v>
      </c>
      <c r="C776" s="205" t="s">
        <v>6</v>
      </c>
      <c r="D776" s="991">
        <v>300</v>
      </c>
      <c r="E776" s="820">
        <v>170</v>
      </c>
      <c r="F776" s="173">
        <f t="shared" si="326"/>
        <v>57</v>
      </c>
      <c r="G776" s="173">
        <v>56</v>
      </c>
      <c r="H776" s="173">
        <f t="shared" si="327"/>
        <v>98.245614035087712</v>
      </c>
      <c r="I776" s="472">
        <v>9</v>
      </c>
      <c r="J776" s="174">
        <f t="shared" si="328"/>
        <v>10.357142857142858</v>
      </c>
      <c r="K776" s="175">
        <f t="shared" si="329"/>
        <v>1530</v>
      </c>
      <c r="L776" s="175">
        <f t="shared" si="330"/>
        <v>513</v>
      </c>
      <c r="M776" s="175">
        <v>580</v>
      </c>
      <c r="N776" s="175">
        <f t="shared" si="331"/>
        <v>113.06042884990252</v>
      </c>
      <c r="O776" s="175">
        <f t="shared" si="332"/>
        <v>5.0999999999999996</v>
      </c>
      <c r="P776" s="175">
        <f t="shared" si="333"/>
        <v>341.1764705882353</v>
      </c>
      <c r="Q776" s="861"/>
      <c r="R776" s="861"/>
      <c r="S776" s="861"/>
      <c r="T776" s="861"/>
      <c r="U776" s="2060"/>
      <c r="V776" s="861"/>
      <c r="W776" s="861"/>
      <c r="X776" s="861"/>
      <c r="Y776" s="861"/>
      <c r="Z776" s="861"/>
      <c r="AA776" s="923">
        <f t="shared" si="290"/>
        <v>0</v>
      </c>
    </row>
    <row r="777" spans="1:27" s="150" customFormat="1" ht="15" customHeight="1" x14ac:dyDescent="0.25">
      <c r="A777" s="894">
        <v>1</v>
      </c>
      <c r="B777" s="894">
        <v>1</v>
      </c>
      <c r="C777" s="205" t="s">
        <v>10</v>
      </c>
      <c r="D777" s="991">
        <v>300</v>
      </c>
      <c r="E777" s="820">
        <v>220</v>
      </c>
      <c r="F777" s="173">
        <f t="shared" si="326"/>
        <v>73</v>
      </c>
      <c r="G777" s="173">
        <v>80</v>
      </c>
      <c r="H777" s="173">
        <f t="shared" si="327"/>
        <v>109.58904109589041</v>
      </c>
      <c r="I777" s="472">
        <v>9</v>
      </c>
      <c r="J777" s="174">
        <f t="shared" si="328"/>
        <v>9.15</v>
      </c>
      <c r="K777" s="175">
        <f t="shared" si="329"/>
        <v>1980</v>
      </c>
      <c r="L777" s="175">
        <f t="shared" si="330"/>
        <v>657</v>
      </c>
      <c r="M777" s="175">
        <v>732</v>
      </c>
      <c r="N777" s="175">
        <f t="shared" si="331"/>
        <v>111.41552511415524</v>
      </c>
      <c r="O777" s="175">
        <f t="shared" si="332"/>
        <v>6.6</v>
      </c>
      <c r="P777" s="175">
        <f t="shared" si="333"/>
        <v>332.72727272727275</v>
      </c>
      <c r="Q777" s="861"/>
      <c r="R777" s="861"/>
      <c r="S777" s="861"/>
      <c r="T777" s="861"/>
      <c r="U777" s="2060"/>
      <c r="V777" s="861"/>
      <c r="W777" s="861"/>
      <c r="X777" s="861"/>
      <c r="Y777" s="861"/>
      <c r="Z777" s="861"/>
      <c r="AA777" s="923">
        <f t="shared" si="290"/>
        <v>0</v>
      </c>
    </row>
    <row r="778" spans="1:27" s="150" customFormat="1" ht="15" customHeight="1" x14ac:dyDescent="0.25">
      <c r="A778" s="894">
        <v>1</v>
      </c>
      <c r="B778" s="894">
        <v>1</v>
      </c>
      <c r="C778" s="205" t="s">
        <v>9</v>
      </c>
      <c r="D778" s="991">
        <v>300</v>
      </c>
      <c r="E778" s="820">
        <v>90</v>
      </c>
      <c r="F778" s="173">
        <f t="shared" si="326"/>
        <v>30</v>
      </c>
      <c r="G778" s="173">
        <v>28</v>
      </c>
      <c r="H778" s="173">
        <f t="shared" si="327"/>
        <v>93.333333333333329</v>
      </c>
      <c r="I778" s="472">
        <v>12</v>
      </c>
      <c r="J778" s="174">
        <f t="shared" si="328"/>
        <v>11.285714285714286</v>
      </c>
      <c r="K778" s="175">
        <f t="shared" si="329"/>
        <v>1080</v>
      </c>
      <c r="L778" s="175">
        <f t="shared" si="330"/>
        <v>360</v>
      </c>
      <c r="M778" s="175">
        <v>316</v>
      </c>
      <c r="N778" s="175">
        <f t="shared" si="331"/>
        <v>87.777777777777771</v>
      </c>
      <c r="O778" s="175">
        <f t="shared" si="332"/>
        <v>3.6</v>
      </c>
      <c r="P778" s="175">
        <f t="shared" si="333"/>
        <v>263.33333333333331</v>
      </c>
      <c r="Q778" s="861"/>
      <c r="R778" s="861"/>
      <c r="S778" s="861"/>
      <c r="T778" s="861"/>
      <c r="U778" s="2060"/>
      <c r="V778" s="861"/>
      <c r="W778" s="861"/>
      <c r="X778" s="861"/>
      <c r="Y778" s="861"/>
      <c r="Z778" s="861"/>
      <c r="AA778" s="923">
        <f t="shared" si="290"/>
        <v>0</v>
      </c>
    </row>
    <row r="779" spans="1:27" s="150" customFormat="1" ht="15" customHeight="1" x14ac:dyDescent="0.25">
      <c r="A779" s="894">
        <v>1</v>
      </c>
      <c r="B779" s="894">
        <v>1</v>
      </c>
      <c r="C779" s="205" t="s">
        <v>26</v>
      </c>
      <c r="D779" s="991">
        <v>300</v>
      </c>
      <c r="E779" s="820">
        <v>300</v>
      </c>
      <c r="F779" s="173">
        <f t="shared" si="326"/>
        <v>100</v>
      </c>
      <c r="G779" s="173">
        <v>101</v>
      </c>
      <c r="H779" s="173">
        <f t="shared" si="327"/>
        <v>101</v>
      </c>
      <c r="I779" s="472">
        <v>6.1</v>
      </c>
      <c r="J779" s="174">
        <f t="shared" si="328"/>
        <v>4.3465346534653468</v>
      </c>
      <c r="K779" s="175">
        <f t="shared" si="329"/>
        <v>1830</v>
      </c>
      <c r="L779" s="175">
        <f t="shared" si="330"/>
        <v>610</v>
      </c>
      <c r="M779" s="175">
        <v>439</v>
      </c>
      <c r="N779" s="175">
        <f t="shared" si="331"/>
        <v>71.967213114754102</v>
      </c>
      <c r="O779" s="175">
        <f t="shared" si="332"/>
        <v>6.1</v>
      </c>
      <c r="P779" s="175">
        <f t="shared" si="333"/>
        <v>215.90163934426232</v>
      </c>
      <c r="Q779" s="861"/>
      <c r="R779" s="861"/>
      <c r="S779" s="861"/>
      <c r="T779" s="861"/>
      <c r="U779" s="2060"/>
      <c r="V779" s="861"/>
      <c r="W779" s="861"/>
      <c r="X779" s="861"/>
      <c r="Y779" s="861"/>
      <c r="Z779" s="861"/>
      <c r="AA779" s="923">
        <f t="shared" si="290"/>
        <v>0</v>
      </c>
    </row>
    <row r="780" spans="1:27" s="150" customFormat="1" ht="15" customHeight="1" x14ac:dyDescent="0.25">
      <c r="A780" s="894">
        <v>1</v>
      </c>
      <c r="B780" s="894">
        <v>1</v>
      </c>
      <c r="C780" s="205" t="s">
        <v>28</v>
      </c>
      <c r="D780" s="991">
        <v>300</v>
      </c>
      <c r="E780" s="820">
        <v>110</v>
      </c>
      <c r="F780" s="173">
        <f t="shared" si="326"/>
        <v>37</v>
      </c>
      <c r="G780" s="173">
        <v>38</v>
      </c>
      <c r="H780" s="173">
        <f t="shared" si="327"/>
        <v>102.70270270270269</v>
      </c>
      <c r="I780" s="472">
        <v>8</v>
      </c>
      <c r="J780" s="174">
        <f t="shared" si="328"/>
        <v>8.2105263157894743</v>
      </c>
      <c r="K780" s="175">
        <f t="shared" si="329"/>
        <v>880</v>
      </c>
      <c r="L780" s="175">
        <f t="shared" si="330"/>
        <v>296</v>
      </c>
      <c r="M780" s="175">
        <v>312</v>
      </c>
      <c r="N780" s="175">
        <f t="shared" si="331"/>
        <v>105.40540540540539</v>
      </c>
      <c r="O780" s="175">
        <f t="shared" si="332"/>
        <v>2.9333333333333331</v>
      </c>
      <c r="P780" s="175">
        <f t="shared" si="333"/>
        <v>319.09090909090912</v>
      </c>
      <c r="Q780" s="861"/>
      <c r="R780" s="861"/>
      <c r="S780" s="861"/>
      <c r="T780" s="861"/>
      <c r="U780" s="2060"/>
      <c r="V780" s="861"/>
      <c r="W780" s="861"/>
      <c r="X780" s="861"/>
      <c r="Y780" s="861"/>
      <c r="Z780" s="861"/>
      <c r="AA780" s="923">
        <f t="shared" si="290"/>
        <v>0</v>
      </c>
    </row>
    <row r="781" spans="1:27" s="150" customFormat="1" ht="15" customHeight="1" x14ac:dyDescent="0.25">
      <c r="A781" s="894">
        <v>1</v>
      </c>
      <c r="B781" s="894">
        <v>1</v>
      </c>
      <c r="C781" s="625" t="s">
        <v>13</v>
      </c>
      <c r="D781" s="625"/>
      <c r="E781" s="524">
        <f>SUM(E775:E780)</f>
        <v>1320</v>
      </c>
      <c r="F781" s="524">
        <f>SUM(F775:F780)</f>
        <v>440</v>
      </c>
      <c r="G781" s="524">
        <f>SUM(G775:G780)</f>
        <v>466</v>
      </c>
      <c r="H781" s="524">
        <f>G781/F781*100</f>
        <v>105.90909090909091</v>
      </c>
      <c r="I781" s="821">
        <f>IF(E781=0,0,K781/E781)</f>
        <v>8.7878787878787872</v>
      </c>
      <c r="J781" s="198">
        <f>M781/G781</f>
        <v>8.4527896995708147</v>
      </c>
      <c r="K781" s="524">
        <f>SUM(K775:K780)</f>
        <v>11600</v>
      </c>
      <c r="L781" s="524">
        <f>SUM(L775:L780)</f>
        <v>3866</v>
      </c>
      <c r="M781" s="524">
        <f>SUM(M775:M780)</f>
        <v>3939</v>
      </c>
      <c r="N781" s="175">
        <f t="shared" si="331"/>
        <v>101.88825659596483</v>
      </c>
      <c r="O781" s="386">
        <f>SUM(O775:O780)</f>
        <v>38.666666666666664</v>
      </c>
      <c r="P781" s="175">
        <f t="shared" si="333"/>
        <v>305.61206896551727</v>
      </c>
      <c r="Q781" s="524"/>
      <c r="R781" s="524"/>
      <c r="S781" s="524"/>
      <c r="T781" s="524"/>
      <c r="U781" s="2075"/>
      <c r="V781" s="524"/>
      <c r="W781" s="524"/>
      <c r="X781" s="524"/>
      <c r="Y781" s="524"/>
      <c r="Z781" s="524"/>
      <c r="AA781" s="923">
        <f t="shared" si="290"/>
        <v>0</v>
      </c>
    </row>
    <row r="782" spans="1:27" s="150" customFormat="1" ht="15" customHeight="1" x14ac:dyDescent="0.25">
      <c r="A782" s="894">
        <v>1</v>
      </c>
      <c r="B782" s="894">
        <v>1</v>
      </c>
      <c r="C782" s="306" t="s">
        <v>150</v>
      </c>
      <c r="D782" s="625"/>
      <c r="E782" s="524"/>
      <c r="F782" s="524"/>
      <c r="G782" s="524"/>
      <c r="H782" s="524"/>
      <c r="I782" s="821"/>
      <c r="J782" s="198"/>
      <c r="K782" s="524"/>
      <c r="L782" s="524"/>
      <c r="M782" s="524"/>
      <c r="N782" s="175"/>
      <c r="O782" s="175"/>
      <c r="P782" s="175"/>
      <c r="Q782" s="524"/>
      <c r="R782" s="524"/>
      <c r="S782" s="524"/>
      <c r="T782" s="524"/>
      <c r="U782" s="2075"/>
      <c r="V782" s="524"/>
      <c r="W782" s="524"/>
      <c r="X782" s="524"/>
      <c r="Y782" s="524"/>
      <c r="Z782" s="524"/>
      <c r="AA782" s="923">
        <f t="shared" si="290"/>
        <v>0</v>
      </c>
    </row>
    <row r="783" spans="1:27" s="150" customFormat="1" ht="15" customHeight="1" x14ac:dyDescent="0.25">
      <c r="A783" s="894">
        <v>1</v>
      </c>
      <c r="B783" s="894">
        <v>1</v>
      </c>
      <c r="C783" s="231" t="s">
        <v>189</v>
      </c>
      <c r="D783" s="798">
        <v>240</v>
      </c>
      <c r="E783" s="820">
        <v>420</v>
      </c>
      <c r="F783" s="173">
        <f>ROUND(E783/12*$C$3,0)</f>
        <v>140</v>
      </c>
      <c r="G783" s="173">
        <v>128</v>
      </c>
      <c r="H783" s="173">
        <f t="shared" ref="H783:H790" si="334">G783/F783*100</f>
        <v>91.428571428571431</v>
      </c>
      <c r="I783" s="618">
        <v>8</v>
      </c>
      <c r="J783" s="174">
        <f>M783/G783</f>
        <v>8</v>
      </c>
      <c r="K783" s="175">
        <f>ROUND(E783*I783,0)</f>
        <v>3360</v>
      </c>
      <c r="L783" s="175">
        <f>ROUND(F783*I783,0)</f>
        <v>1120</v>
      </c>
      <c r="M783" s="175">
        <v>1024</v>
      </c>
      <c r="N783" s="175">
        <f>M783/L783*100</f>
        <v>91.428571428571431</v>
      </c>
      <c r="O783" s="175">
        <f>K783/D783</f>
        <v>14</v>
      </c>
      <c r="P783" s="175">
        <f>M783/$C$3*12/O783</f>
        <v>219.42857142857142</v>
      </c>
      <c r="Q783" s="861"/>
      <c r="R783" s="861"/>
      <c r="S783" s="861"/>
      <c r="T783" s="861"/>
      <c r="U783" s="2075"/>
      <c r="V783" s="524"/>
      <c r="W783" s="524"/>
      <c r="X783" s="524"/>
      <c r="Y783" s="861"/>
      <c r="Z783" s="861"/>
      <c r="AA783" s="923">
        <f t="shared" si="290"/>
        <v>0</v>
      </c>
    </row>
    <row r="784" spans="1:27" s="177" customFormat="1" ht="15" customHeight="1" x14ac:dyDescent="0.25">
      <c r="A784" s="894">
        <v>1</v>
      </c>
      <c r="B784" s="894">
        <v>1</v>
      </c>
      <c r="C784" s="385" t="s">
        <v>192</v>
      </c>
      <c r="D784" s="822"/>
      <c r="E784" s="524">
        <f>SUM(E783)</f>
        <v>420</v>
      </c>
      <c r="F784" s="197">
        <f>SUM(F783)</f>
        <v>140</v>
      </c>
      <c r="G784" s="197">
        <f>SUM(G783)</f>
        <v>128</v>
      </c>
      <c r="H784" s="197">
        <f t="shared" si="334"/>
        <v>91.428571428571431</v>
      </c>
      <c r="I784" s="958">
        <f>K784/E784</f>
        <v>8</v>
      </c>
      <c r="J784" s="174">
        <f>M784/G784</f>
        <v>8</v>
      </c>
      <c r="K784" s="199">
        <f>SUM(K783)</f>
        <v>3360</v>
      </c>
      <c r="L784" s="199">
        <f>SUM(L783)</f>
        <v>1120</v>
      </c>
      <c r="M784" s="199">
        <f>SUM(M783)</f>
        <v>1024</v>
      </c>
      <c r="N784" s="199">
        <f>M784/L784*100</f>
        <v>91.428571428571431</v>
      </c>
      <c r="O784" s="199">
        <f>SUM(O783)</f>
        <v>14</v>
      </c>
      <c r="P784" s="175">
        <f>M784/$C$3*12/O784</f>
        <v>219.42857142857142</v>
      </c>
      <c r="Q784" s="862"/>
      <c r="R784" s="862"/>
      <c r="S784" s="862"/>
      <c r="T784" s="862"/>
      <c r="U784" s="2075"/>
      <c r="V784" s="524"/>
      <c r="W784" s="524"/>
      <c r="X784" s="524"/>
      <c r="Y784" s="199"/>
      <c r="Z784" s="199"/>
      <c r="AA784" s="923">
        <f t="shared" si="290"/>
        <v>0</v>
      </c>
    </row>
    <row r="785" spans="1:27" s="150" customFormat="1" ht="29.25" customHeight="1" x14ac:dyDescent="0.25">
      <c r="A785" s="894">
        <v>1</v>
      </c>
      <c r="B785" s="894">
        <v>1</v>
      </c>
      <c r="C785" s="715" t="s">
        <v>176</v>
      </c>
      <c r="D785" s="715"/>
      <c r="E785" s="786">
        <f>SUM(E784,E781)</f>
        <v>1740</v>
      </c>
      <c r="F785" s="786">
        <f>SUM(F784,F781)</f>
        <v>580</v>
      </c>
      <c r="G785" s="786">
        <f>SUM(G784,G781)</f>
        <v>594</v>
      </c>
      <c r="H785" s="786">
        <f t="shared" si="334"/>
        <v>102.41379310344827</v>
      </c>
      <c r="I785" s="958">
        <f>K785/E785</f>
        <v>8.5977011494252871</v>
      </c>
      <c r="J785" s="319"/>
      <c r="K785" s="786">
        <f>SUM(K784,K781)</f>
        <v>14960</v>
      </c>
      <c r="L785" s="786">
        <f>SUM(L784,L781)</f>
        <v>4986</v>
      </c>
      <c r="M785" s="786">
        <f>SUM(M784,M781)</f>
        <v>4963</v>
      </c>
      <c r="N785" s="175">
        <f>M785/L785*100</f>
        <v>99.538708383473733</v>
      </c>
      <c r="O785" s="786">
        <f>SUM(O784,O781)</f>
        <v>52.666666666666664</v>
      </c>
      <c r="P785" s="175">
        <f>M785/$C$3*12/O785</f>
        <v>282.70253164556965</v>
      </c>
      <c r="Q785" s="786">
        <v>25349.776031999998</v>
      </c>
      <c r="R785" s="786">
        <v>25349.776031999998</v>
      </c>
      <c r="S785" s="786">
        <v>25349.776031999998</v>
      </c>
      <c r="T785" s="786">
        <v>25349.776031999998</v>
      </c>
      <c r="U785" s="2065">
        <f t="shared" ref="U785:U786" si="335">Q785/12*$C$3+(R785-Q785)/11*3+(S785-R785)/10*2+(T785-S785)/9*1</f>
        <v>8449.9253439999993</v>
      </c>
      <c r="V785" s="524">
        <f>Z785-Y785</f>
        <v>8298.1358799999998</v>
      </c>
      <c r="W785" s="524"/>
      <c r="X785" s="524">
        <f>V785-U785</f>
        <v>-151.7894639999995</v>
      </c>
      <c r="Y785" s="786">
        <v>-28.780180000000005</v>
      </c>
      <c r="Z785" s="786">
        <v>8269.3557000000001</v>
      </c>
      <c r="AA785" s="923">
        <f t="shared" si="290"/>
        <v>8269355.7000000002</v>
      </c>
    </row>
    <row r="786" spans="1:27" s="150" customFormat="1" ht="29.25" customHeight="1" x14ac:dyDescent="0.25">
      <c r="A786" s="894">
        <v>1</v>
      </c>
      <c r="B786" s="894">
        <v>1</v>
      </c>
      <c r="C786" s="715" t="s">
        <v>491</v>
      </c>
      <c r="D786" s="715"/>
      <c r="E786" s="787">
        <f>E787+E789</f>
        <v>9000</v>
      </c>
      <c r="F786" s="786">
        <f>F787+F789</f>
        <v>3000</v>
      </c>
      <c r="G786" s="786">
        <v>3872</v>
      </c>
      <c r="H786" s="786">
        <f t="shared" si="334"/>
        <v>129.06666666666666</v>
      </c>
      <c r="I786" s="823"/>
      <c r="J786" s="993"/>
      <c r="K786" s="787"/>
      <c r="L786" s="787"/>
      <c r="M786" s="787"/>
      <c r="N786" s="181"/>
      <c r="O786" s="787"/>
      <c r="P786" s="181"/>
      <c r="Q786" s="787">
        <v>21085.283255630002</v>
      </c>
      <c r="R786" s="787">
        <v>21085.283255630002</v>
      </c>
      <c r="S786" s="787">
        <v>21085.283255630002</v>
      </c>
      <c r="T786" s="787">
        <v>21085.283255630002</v>
      </c>
      <c r="U786" s="2065">
        <f t="shared" si="335"/>
        <v>7028.4277518766676</v>
      </c>
      <c r="V786" s="524">
        <f>Z786-Y786</f>
        <v>6851.5719200000003</v>
      </c>
      <c r="W786" s="524"/>
      <c r="X786" s="524">
        <f>V786-U786</f>
        <v>-176.85583187666725</v>
      </c>
      <c r="Y786" s="786">
        <v>-7.6867700000000001</v>
      </c>
      <c r="Z786" s="786">
        <v>6843.8851500000001</v>
      </c>
      <c r="AA786" s="923">
        <f t="shared" si="290"/>
        <v>6843885.1500000004</v>
      </c>
    </row>
    <row r="787" spans="1:27" s="150" customFormat="1" ht="29.25" customHeight="1" x14ac:dyDescent="0.25">
      <c r="A787" s="894">
        <v>1</v>
      </c>
      <c r="B787" s="894">
        <v>1</v>
      </c>
      <c r="C787" s="715" t="s">
        <v>471</v>
      </c>
      <c r="D787" s="715"/>
      <c r="E787" s="787">
        <f>E788</f>
        <v>8990</v>
      </c>
      <c r="F787" s="786">
        <f>F788</f>
        <v>2997</v>
      </c>
      <c r="G787" s="786">
        <f>G788</f>
        <v>3872</v>
      </c>
      <c r="H787" s="786">
        <f t="shared" si="334"/>
        <v>129.19586252919586</v>
      </c>
      <c r="I787" s="823"/>
      <c r="J787" s="993"/>
      <c r="K787" s="787"/>
      <c r="L787" s="787"/>
      <c r="M787" s="787"/>
      <c r="N787" s="181"/>
      <c r="O787" s="787"/>
      <c r="P787" s="181"/>
      <c r="Q787" s="787"/>
      <c r="R787" s="787"/>
      <c r="S787" s="787"/>
      <c r="T787" s="787"/>
      <c r="U787" s="2065"/>
      <c r="V787" s="547"/>
      <c r="W787" s="547"/>
      <c r="X787" s="547"/>
      <c r="Y787" s="787"/>
      <c r="Z787" s="787"/>
      <c r="AA787" s="923">
        <f t="shared" si="290"/>
        <v>0</v>
      </c>
    </row>
    <row r="788" spans="1:27" s="150" customFormat="1" ht="29.25" customHeight="1" x14ac:dyDescent="0.25">
      <c r="A788" s="894">
        <v>1</v>
      </c>
      <c r="B788" s="894">
        <v>1</v>
      </c>
      <c r="C788" s="835" t="s">
        <v>472</v>
      </c>
      <c r="D788" s="835"/>
      <c r="E788" s="836">
        <v>8990</v>
      </c>
      <c r="F788" s="912">
        <f>ROUND(E788/12*$C$3,0)</f>
        <v>2997</v>
      </c>
      <c r="G788" s="912">
        <f>G786-G789</f>
        <v>3872</v>
      </c>
      <c r="H788" s="912">
        <f t="shared" si="334"/>
        <v>129.19586252919586</v>
      </c>
      <c r="I788" s="693"/>
      <c r="J788" s="993"/>
      <c r="K788" s="906"/>
      <c r="L788" s="906"/>
      <c r="M788" s="906"/>
      <c r="N788" s="181"/>
      <c r="O788" s="906"/>
      <c r="P788" s="181"/>
      <c r="Q788" s="906"/>
      <c r="R788" s="906"/>
      <c r="S788" s="906"/>
      <c r="T788" s="906"/>
      <c r="U788" s="2065"/>
      <c r="V788" s="1002"/>
      <c r="W788" s="1002"/>
      <c r="X788" s="1002"/>
      <c r="Y788" s="906"/>
      <c r="Z788" s="906"/>
      <c r="AA788" s="923">
        <f t="shared" ref="AA788:AA851" si="336">Z788*1000</f>
        <v>0</v>
      </c>
    </row>
    <row r="789" spans="1:27" s="150" customFormat="1" ht="29.25" customHeight="1" x14ac:dyDescent="0.25">
      <c r="A789" s="894">
        <v>1</v>
      </c>
      <c r="B789" s="894">
        <v>1</v>
      </c>
      <c r="C789" s="715" t="s">
        <v>473</v>
      </c>
      <c r="D789" s="715"/>
      <c r="E789" s="787">
        <f>E790</f>
        <v>10</v>
      </c>
      <c r="F789" s="787">
        <f t="shared" ref="F789:G789" si="337">F790</f>
        <v>3</v>
      </c>
      <c r="G789" s="787">
        <f t="shared" si="337"/>
        <v>0</v>
      </c>
      <c r="H789" s="786">
        <f t="shared" si="334"/>
        <v>0</v>
      </c>
      <c r="I789" s="823"/>
      <c r="J789" s="993"/>
      <c r="K789" s="787"/>
      <c r="L789" s="787"/>
      <c r="M789" s="787"/>
      <c r="N789" s="181"/>
      <c r="O789" s="787"/>
      <c r="P789" s="181"/>
      <c r="Q789" s="787"/>
      <c r="R789" s="787"/>
      <c r="S789" s="787"/>
      <c r="T789" s="787"/>
      <c r="U789" s="2065"/>
      <c r="V789" s="547"/>
      <c r="W789" s="547"/>
      <c r="X789" s="547"/>
      <c r="Y789" s="787"/>
      <c r="Z789" s="787"/>
      <c r="AA789" s="923">
        <f t="shared" si="336"/>
        <v>0</v>
      </c>
    </row>
    <row r="790" spans="1:27" s="150" customFormat="1" ht="29.25" customHeight="1" thickBot="1" x14ac:dyDescent="0.3">
      <c r="A790" s="894">
        <v>1</v>
      </c>
      <c r="B790" s="894">
        <v>1</v>
      </c>
      <c r="C790" s="835" t="s">
        <v>474</v>
      </c>
      <c r="D790" s="835"/>
      <c r="E790" s="836">
        <v>10</v>
      </c>
      <c r="F790" s="912">
        <f>ROUND(E790/12*$C$3,0)</f>
        <v>3</v>
      </c>
      <c r="G790" s="912"/>
      <c r="H790" s="912">
        <f t="shared" si="334"/>
        <v>0</v>
      </c>
      <c r="I790" s="693"/>
      <c r="J790" s="993"/>
      <c r="K790" s="906"/>
      <c r="L790" s="906"/>
      <c r="M790" s="906"/>
      <c r="N790" s="181"/>
      <c r="O790" s="906"/>
      <c r="P790" s="181"/>
      <c r="Q790" s="906"/>
      <c r="R790" s="906"/>
      <c r="S790" s="906"/>
      <c r="T790" s="906"/>
      <c r="U790" s="2065"/>
      <c r="V790" s="1002"/>
      <c r="W790" s="1002"/>
      <c r="X790" s="1002"/>
      <c r="Y790" s="906"/>
      <c r="Z790" s="906"/>
      <c r="AA790" s="923">
        <f t="shared" si="336"/>
        <v>0</v>
      </c>
    </row>
    <row r="791" spans="1:27" s="150" customFormat="1" ht="15" customHeight="1" thickBot="1" x14ac:dyDescent="0.3">
      <c r="A791" s="894">
        <v>1</v>
      </c>
      <c r="B791" s="894">
        <v>1</v>
      </c>
      <c r="C791" s="831" t="s">
        <v>17</v>
      </c>
      <c r="D791" s="1003"/>
      <c r="E791" s="1004"/>
      <c r="F791" s="1004"/>
      <c r="G791" s="1004"/>
      <c r="H791" s="1004"/>
      <c r="I791" s="833"/>
      <c r="J791" s="833"/>
      <c r="K791" s="834"/>
      <c r="L791" s="834"/>
      <c r="M791" s="834">
        <f>SUM(M786,M785,M773,M745)</f>
        <v>13707</v>
      </c>
      <c r="N791" s="834"/>
      <c r="O791" s="834"/>
      <c r="P791" s="834"/>
      <c r="Q791" s="907">
        <f t="shared" ref="Q791:Z791" si="338">SUM(Q786,Q785,Q773,Q745)</f>
        <v>256519.56305648168</v>
      </c>
      <c r="R791" s="907">
        <f t="shared" ref="R791:S791" si="339">SUM(R786,R785,R773,R745)</f>
        <v>256519.56305648168</v>
      </c>
      <c r="S791" s="907">
        <f t="shared" si="339"/>
        <v>256519.56305648168</v>
      </c>
      <c r="T791" s="907">
        <f t="shared" ref="T791" si="340">SUM(T786,T785,T773,T745)</f>
        <v>256519.56305648168</v>
      </c>
      <c r="U791" s="2105">
        <f t="shared" si="338"/>
        <v>85506.521018827247</v>
      </c>
      <c r="V791" s="834">
        <f t="shared" si="338"/>
        <v>84154.076379999984</v>
      </c>
      <c r="W791" s="834"/>
      <c r="X791" s="834">
        <f t="shared" si="338"/>
        <v>-1352.4446388272436</v>
      </c>
      <c r="Y791" s="834">
        <f t="shared" si="338"/>
        <v>-1739.7033800000002</v>
      </c>
      <c r="Z791" s="834">
        <f t="shared" si="338"/>
        <v>82414.372999999992</v>
      </c>
      <c r="AA791" s="923">
        <f t="shared" si="336"/>
        <v>82414372.999999985</v>
      </c>
    </row>
    <row r="792" spans="1:27" ht="43.5" x14ac:dyDescent="0.25">
      <c r="A792" s="894">
        <v>1</v>
      </c>
      <c r="B792" s="894">
        <v>1</v>
      </c>
      <c r="C792" s="1005" t="s">
        <v>256</v>
      </c>
      <c r="D792" s="1005"/>
      <c r="E792" s="593"/>
      <c r="F792" s="593"/>
      <c r="G792" s="593"/>
      <c r="H792" s="593"/>
      <c r="I792" s="1006"/>
      <c r="J792" s="1006"/>
      <c r="K792" s="908"/>
      <c r="L792" s="908"/>
      <c r="M792" s="908"/>
      <c r="N792" s="908"/>
      <c r="O792" s="908"/>
      <c r="P792" s="908"/>
      <c r="Q792" s="908"/>
      <c r="R792" s="908"/>
      <c r="S792" s="908"/>
      <c r="T792" s="908"/>
      <c r="U792" s="2106"/>
      <c r="V792" s="908"/>
      <c r="W792" s="908"/>
      <c r="X792" s="908"/>
      <c r="Y792" s="1007"/>
      <c r="Z792" s="908"/>
      <c r="AA792" s="923">
        <f t="shared" si="336"/>
        <v>0</v>
      </c>
    </row>
    <row r="793" spans="1:27" s="150" customFormat="1" ht="15" customHeight="1" x14ac:dyDescent="0.25">
      <c r="A793" s="894">
        <v>1</v>
      </c>
      <c r="B793" s="894">
        <v>1</v>
      </c>
      <c r="C793" s="796" t="s">
        <v>5</v>
      </c>
      <c r="D793" s="796"/>
      <c r="E793" s="319"/>
      <c r="F793" s="319"/>
      <c r="G793" s="319"/>
      <c r="H793" s="319"/>
      <c r="I793" s="319"/>
      <c r="J793" s="319"/>
      <c r="K793" s="797"/>
      <c r="L793" s="797"/>
      <c r="M793" s="797"/>
      <c r="N793" s="797"/>
      <c r="O793" s="797"/>
      <c r="P793" s="797"/>
      <c r="Q793" s="319"/>
      <c r="R793" s="319"/>
      <c r="S793" s="319"/>
      <c r="T793" s="319"/>
      <c r="U793" s="2093"/>
      <c r="V793" s="319"/>
      <c r="W793" s="319"/>
      <c r="X793" s="319"/>
      <c r="Y793" s="319"/>
      <c r="Z793" s="319"/>
      <c r="AA793" s="923">
        <f t="shared" si="336"/>
        <v>0</v>
      </c>
    </row>
    <row r="794" spans="1:27" s="150" customFormat="1" ht="15" customHeight="1" x14ac:dyDescent="0.25">
      <c r="A794" s="894">
        <v>1</v>
      </c>
      <c r="B794" s="894">
        <v>1</v>
      </c>
      <c r="C794" s="172" t="s">
        <v>9</v>
      </c>
      <c r="D794" s="797">
        <v>340</v>
      </c>
      <c r="E794" s="797">
        <v>460</v>
      </c>
      <c r="F794" s="173">
        <f t="shared" ref="F794:F798" si="341">E794/12*$C$3</f>
        <v>153.33333333333334</v>
      </c>
      <c r="G794" s="173">
        <v>123</v>
      </c>
      <c r="H794" s="173">
        <f t="shared" ref="H794:H798" si="342">G794/F794*100</f>
        <v>80.217391304347814</v>
      </c>
      <c r="I794" s="800">
        <v>12</v>
      </c>
      <c r="J794" s="174">
        <f t="shared" ref="J794:J798" si="343">M794/G794</f>
        <v>10.731707317073171</v>
      </c>
      <c r="K794" s="175">
        <f t="shared" ref="K794:K798" si="344">ROUND(E794*I794,0)</f>
        <v>5520</v>
      </c>
      <c r="L794" s="175">
        <f t="shared" ref="L794:L798" si="345">ROUND(F794*I794,0)</f>
        <v>1840</v>
      </c>
      <c r="M794" s="175">
        <v>1320</v>
      </c>
      <c r="N794" s="175">
        <f>M794/L794*100</f>
        <v>71.739130434782609</v>
      </c>
      <c r="O794" s="175">
        <f>ROUND(K794/D794,0)</f>
        <v>16</v>
      </c>
      <c r="P794" s="175">
        <f>M794/$C$3*12/O794</f>
        <v>247.5</v>
      </c>
      <c r="Q794" s="861"/>
      <c r="R794" s="861"/>
      <c r="S794" s="861"/>
      <c r="T794" s="861"/>
      <c r="U794" s="2060"/>
      <c r="V794" s="861"/>
      <c r="W794" s="861"/>
      <c r="X794" s="861"/>
      <c r="Y794" s="861"/>
      <c r="Z794" s="861"/>
      <c r="AA794" s="923">
        <f t="shared" si="336"/>
        <v>0</v>
      </c>
    </row>
    <row r="795" spans="1:27" s="150" customFormat="1" ht="16.5" customHeight="1" x14ac:dyDescent="0.25">
      <c r="A795" s="894">
        <v>1</v>
      </c>
      <c r="B795" s="894">
        <v>1</v>
      </c>
      <c r="C795" s="172" t="s">
        <v>6</v>
      </c>
      <c r="D795" s="797">
        <v>340</v>
      </c>
      <c r="E795" s="797">
        <v>180</v>
      </c>
      <c r="F795" s="173">
        <f t="shared" si="341"/>
        <v>60</v>
      </c>
      <c r="G795" s="173">
        <v>72</v>
      </c>
      <c r="H795" s="173">
        <f t="shared" si="342"/>
        <v>120</v>
      </c>
      <c r="I795" s="800">
        <v>9</v>
      </c>
      <c r="J795" s="174">
        <f t="shared" si="343"/>
        <v>9.7361111111111107</v>
      </c>
      <c r="K795" s="175">
        <f t="shared" si="344"/>
        <v>1620</v>
      </c>
      <c r="L795" s="175">
        <f t="shared" si="345"/>
        <v>540</v>
      </c>
      <c r="M795" s="175">
        <v>701</v>
      </c>
      <c r="N795" s="175">
        <f t="shared" ref="N795:N798" si="346">M795/L795*100</f>
        <v>129.81481481481481</v>
      </c>
      <c r="O795" s="175">
        <f t="shared" ref="O795:O798" si="347">ROUND(K795/D795,0)</f>
        <v>5</v>
      </c>
      <c r="P795" s="175">
        <f t="shared" ref="P795:P799" si="348">M795/$C$3*12/O795</f>
        <v>420.6</v>
      </c>
      <c r="Q795" s="861"/>
      <c r="R795" s="861"/>
      <c r="S795" s="861"/>
      <c r="T795" s="861"/>
      <c r="U795" s="2060"/>
      <c r="V795" s="861"/>
      <c r="W795" s="861"/>
      <c r="X795" s="861"/>
      <c r="Y795" s="861"/>
      <c r="Z795" s="861"/>
      <c r="AA795" s="923">
        <f t="shared" si="336"/>
        <v>0</v>
      </c>
    </row>
    <row r="796" spans="1:27" s="150" customFormat="1" ht="15" customHeight="1" x14ac:dyDescent="0.25">
      <c r="A796" s="894">
        <v>1</v>
      </c>
      <c r="B796" s="894">
        <v>1</v>
      </c>
      <c r="C796" s="172" t="s">
        <v>10</v>
      </c>
      <c r="D796" s="797">
        <v>340</v>
      </c>
      <c r="E796" s="797">
        <v>180</v>
      </c>
      <c r="F796" s="173">
        <f t="shared" si="341"/>
        <v>60</v>
      </c>
      <c r="G796" s="173">
        <v>92</v>
      </c>
      <c r="H796" s="173">
        <f t="shared" si="342"/>
        <v>153.33333333333334</v>
      </c>
      <c r="I796" s="800">
        <v>11</v>
      </c>
      <c r="J796" s="174">
        <f t="shared" si="343"/>
        <v>10.489130434782609</v>
      </c>
      <c r="K796" s="175">
        <f t="shared" si="344"/>
        <v>1980</v>
      </c>
      <c r="L796" s="175">
        <f t="shared" si="345"/>
        <v>660</v>
      </c>
      <c r="M796" s="175">
        <v>965</v>
      </c>
      <c r="N796" s="175">
        <f t="shared" si="346"/>
        <v>146.21212121212122</v>
      </c>
      <c r="O796" s="175">
        <f t="shared" si="347"/>
        <v>6</v>
      </c>
      <c r="P796" s="175">
        <f t="shared" si="348"/>
        <v>482.5</v>
      </c>
      <c r="Q796" s="861"/>
      <c r="R796" s="861"/>
      <c r="S796" s="861"/>
      <c r="T796" s="861"/>
      <c r="U796" s="2060"/>
      <c r="V796" s="861"/>
      <c r="W796" s="861"/>
      <c r="X796" s="861"/>
      <c r="Y796" s="861"/>
      <c r="Z796" s="861"/>
      <c r="AA796" s="923">
        <f t="shared" si="336"/>
        <v>0</v>
      </c>
    </row>
    <row r="797" spans="1:27" s="150" customFormat="1" ht="19.5" customHeight="1" x14ac:dyDescent="0.25">
      <c r="A797" s="894"/>
      <c r="B797" s="894"/>
      <c r="C797" s="288" t="s">
        <v>158</v>
      </c>
      <c r="D797" s="234">
        <v>340</v>
      </c>
      <c r="E797" s="1700">
        <v>100</v>
      </c>
      <c r="F797" s="173">
        <f t="shared" ref="F797" si="349">E797/12*$C$3</f>
        <v>33.333333333333336</v>
      </c>
      <c r="G797" s="251">
        <v>23</v>
      </c>
      <c r="H797" s="173">
        <f t="shared" ref="H797" si="350">G797/F797*100</f>
        <v>69</v>
      </c>
      <c r="I797" s="1701">
        <v>10</v>
      </c>
      <c r="J797" s="174">
        <f t="shared" ref="J797" si="351">M797/G797</f>
        <v>11.521739130434783</v>
      </c>
      <c r="K797" s="175">
        <f t="shared" si="344"/>
        <v>1000</v>
      </c>
      <c r="L797" s="175">
        <f t="shared" si="345"/>
        <v>333</v>
      </c>
      <c r="M797" s="234">
        <v>265</v>
      </c>
      <c r="N797" s="175">
        <f t="shared" si="346"/>
        <v>79.579579579579587</v>
      </c>
      <c r="O797" s="175">
        <f t="shared" si="347"/>
        <v>3</v>
      </c>
      <c r="P797" s="175">
        <f t="shared" si="348"/>
        <v>265</v>
      </c>
      <c r="Q797" s="741"/>
      <c r="R797" s="741"/>
      <c r="S797" s="741"/>
      <c r="T797" s="741"/>
      <c r="U797" s="2107"/>
      <c r="V797" s="741"/>
      <c r="W797" s="741"/>
      <c r="X797" s="741"/>
      <c r="Y797" s="741"/>
      <c r="Z797" s="741"/>
      <c r="AA797" s="923">
        <f t="shared" si="336"/>
        <v>0</v>
      </c>
    </row>
    <row r="798" spans="1:27" s="150" customFormat="1" ht="19.5" customHeight="1" x14ac:dyDescent="0.25">
      <c r="A798" s="894">
        <v>1</v>
      </c>
      <c r="B798" s="894">
        <v>1</v>
      </c>
      <c r="C798" s="172" t="s">
        <v>25</v>
      </c>
      <c r="D798" s="175">
        <v>270</v>
      </c>
      <c r="E798" s="797">
        <v>420</v>
      </c>
      <c r="F798" s="173">
        <f t="shared" si="341"/>
        <v>140</v>
      </c>
      <c r="G798" s="173">
        <v>187</v>
      </c>
      <c r="H798" s="173">
        <f t="shared" si="342"/>
        <v>133.57142857142856</v>
      </c>
      <c r="I798" s="800">
        <v>7.5</v>
      </c>
      <c r="J798" s="174">
        <f t="shared" si="343"/>
        <v>5.2887700534759361</v>
      </c>
      <c r="K798" s="175">
        <f t="shared" si="344"/>
        <v>3150</v>
      </c>
      <c r="L798" s="175">
        <f t="shared" si="345"/>
        <v>1050</v>
      </c>
      <c r="M798" s="175">
        <v>989</v>
      </c>
      <c r="N798" s="175">
        <f t="shared" si="346"/>
        <v>94.19047619047619</v>
      </c>
      <c r="O798" s="175">
        <f t="shared" si="347"/>
        <v>12</v>
      </c>
      <c r="P798" s="175">
        <f t="shared" si="348"/>
        <v>247.25</v>
      </c>
      <c r="Q798" s="861"/>
      <c r="R798" s="861"/>
      <c r="S798" s="861"/>
      <c r="T798" s="861"/>
      <c r="U798" s="2060"/>
      <c r="V798" s="861"/>
      <c r="W798" s="861"/>
      <c r="X798" s="861"/>
      <c r="Y798" s="861"/>
      <c r="Z798" s="861"/>
      <c r="AA798" s="923">
        <f t="shared" si="336"/>
        <v>0</v>
      </c>
    </row>
    <row r="799" spans="1:27" s="150" customFormat="1" ht="15" customHeight="1" x14ac:dyDescent="0.25">
      <c r="A799" s="894">
        <v>1</v>
      </c>
      <c r="B799" s="894">
        <v>1</v>
      </c>
      <c r="C799" s="807" t="s">
        <v>7</v>
      </c>
      <c r="D799" s="807"/>
      <c r="E799" s="808">
        <f>SUM(E794:E798)</f>
        <v>1340</v>
      </c>
      <c r="F799" s="808">
        <f>SUM(F794:F798)</f>
        <v>446.66666666666669</v>
      </c>
      <c r="G799" s="808">
        <f>SUM(G794:G798)</f>
        <v>497</v>
      </c>
      <c r="H799" s="808">
        <f>G799/F799*100</f>
        <v>111.26865671641791</v>
      </c>
      <c r="I799" s="809">
        <f>IF(E799=0,0,K799/E799)</f>
        <v>9.9029850746268657</v>
      </c>
      <c r="J799" s="185">
        <f>M799/G799</f>
        <v>8.5311871227364193</v>
      </c>
      <c r="K799" s="808">
        <f>SUM(K794:K798)</f>
        <v>13270</v>
      </c>
      <c r="L799" s="808">
        <f>SUM(L794:L798)</f>
        <v>4423</v>
      </c>
      <c r="M799" s="808">
        <f>SUM(M794:M798)</f>
        <v>4240</v>
      </c>
      <c r="N799" s="186">
        <f>M799/L799*100</f>
        <v>95.862536739769382</v>
      </c>
      <c r="O799" s="808">
        <f>SUM(O794:O798)</f>
        <v>42</v>
      </c>
      <c r="P799" s="186">
        <f t="shared" si="348"/>
        <v>302.85714285714283</v>
      </c>
      <c r="Q799" s="808">
        <v>43005.460489991994</v>
      </c>
      <c r="R799" s="808">
        <v>43005.460489991994</v>
      </c>
      <c r="S799" s="808">
        <v>43005.460489991994</v>
      </c>
      <c r="T799" s="808">
        <v>43005.460489991994</v>
      </c>
      <c r="U799" s="1229">
        <f>Q799/12*$C$3+(R799-Q799)/11*3+(S799-R799)/10*2+(T799-S799)/9*1</f>
        <v>14335.153496663997</v>
      </c>
      <c r="V799" s="1052">
        <f>Z799-Y799-W799</f>
        <v>14176.45025</v>
      </c>
      <c r="W799" s="1052"/>
      <c r="X799" s="1052">
        <f>V799-U799</f>
        <v>-158.70324666399756</v>
      </c>
      <c r="Y799" s="1052">
        <v>-121.43372000000001</v>
      </c>
      <c r="Z799" s="1052">
        <v>14055.016529999999</v>
      </c>
      <c r="AA799" s="923">
        <f t="shared" si="336"/>
        <v>14055016.529999999</v>
      </c>
    </row>
    <row r="800" spans="1:27" s="150" customFormat="1" ht="15" customHeight="1" x14ac:dyDescent="0.25">
      <c r="A800" s="894">
        <v>1</v>
      </c>
      <c r="B800" s="894">
        <v>1</v>
      </c>
      <c r="C800" s="810" t="s">
        <v>14</v>
      </c>
      <c r="D800" s="811"/>
      <c r="E800" s="812"/>
      <c r="F800" s="812"/>
      <c r="G800" s="812"/>
      <c r="H800" s="812"/>
      <c r="I800" s="813"/>
      <c r="J800" s="813"/>
      <c r="K800" s="812"/>
      <c r="L800" s="812"/>
      <c r="M800" s="812"/>
      <c r="N800" s="812"/>
      <c r="O800" s="812"/>
      <c r="P800" s="812"/>
      <c r="Q800" s="318"/>
      <c r="R800" s="318"/>
      <c r="S800" s="318"/>
      <c r="T800" s="318"/>
      <c r="U800" s="2094"/>
      <c r="V800" s="318"/>
      <c r="W800" s="318"/>
      <c r="X800" s="318"/>
      <c r="Y800" s="318"/>
      <c r="Z800" s="318"/>
      <c r="AA800" s="923">
        <f t="shared" si="336"/>
        <v>0</v>
      </c>
    </row>
    <row r="801" spans="1:27" s="150" customFormat="1" ht="16.5" customHeight="1" x14ac:dyDescent="0.25">
      <c r="A801" s="894">
        <v>1</v>
      </c>
      <c r="B801" s="894">
        <v>1</v>
      </c>
      <c r="C801" s="624" t="s">
        <v>445</v>
      </c>
      <c r="D801" s="638"/>
      <c r="E801" s="197"/>
      <c r="F801" s="197"/>
      <c r="G801" s="197"/>
      <c r="H801" s="197"/>
      <c r="I801" s="472"/>
      <c r="J801" s="472"/>
      <c r="K801" s="474"/>
      <c r="L801" s="474"/>
      <c r="M801" s="474"/>
      <c r="N801" s="474"/>
      <c r="O801" s="474"/>
      <c r="P801" s="474"/>
      <c r="Q801" s="555"/>
      <c r="R801" s="555"/>
      <c r="S801" s="555"/>
      <c r="T801" s="555"/>
      <c r="U801" s="2063"/>
      <c r="V801" s="555"/>
      <c r="W801" s="555"/>
      <c r="X801" s="555"/>
      <c r="Y801" s="555"/>
      <c r="Z801" s="555"/>
      <c r="AA801" s="923">
        <f t="shared" si="336"/>
        <v>0</v>
      </c>
    </row>
    <row r="802" spans="1:27" s="150" customFormat="1" ht="15" customHeight="1" x14ac:dyDescent="0.25">
      <c r="A802" s="894">
        <v>1</v>
      </c>
      <c r="B802" s="894">
        <v>1</v>
      </c>
      <c r="C802" s="519" t="s">
        <v>203</v>
      </c>
      <c r="D802" s="519"/>
      <c r="E802" s="555">
        <f>SUM(E803:E806)</f>
        <v>5800</v>
      </c>
      <c r="F802" s="555">
        <f>SUM(F803:F806)</f>
        <v>1934</v>
      </c>
      <c r="G802" s="555">
        <f>SUM(G803:G806)</f>
        <v>3407</v>
      </c>
      <c r="H802" s="555">
        <f>G802/F802*100</f>
        <v>176.16339193381592</v>
      </c>
      <c r="I802" s="206"/>
      <c r="J802" s="206"/>
      <c r="K802" s="579"/>
      <c r="L802" s="579"/>
      <c r="M802" s="579"/>
      <c r="N802" s="579"/>
      <c r="O802" s="579"/>
      <c r="P802" s="579"/>
      <c r="Q802" s="861"/>
      <c r="R802" s="861"/>
      <c r="S802" s="861"/>
      <c r="T802" s="861"/>
      <c r="U802" s="2060"/>
      <c r="V802" s="861"/>
      <c r="W802" s="861"/>
      <c r="X802" s="861"/>
      <c r="Y802" s="861"/>
      <c r="Z802" s="861"/>
      <c r="AA802" s="923">
        <f t="shared" si="336"/>
        <v>0</v>
      </c>
    </row>
    <row r="803" spans="1:27" s="150" customFormat="1" ht="24.95" customHeight="1" x14ac:dyDescent="0.25">
      <c r="A803" s="894">
        <v>1</v>
      </c>
      <c r="B803" s="894">
        <v>1</v>
      </c>
      <c r="C803" s="519" t="s">
        <v>446</v>
      </c>
      <c r="D803" s="519"/>
      <c r="E803" s="555"/>
      <c r="F803" s="173">
        <f t="shared" ref="F803:F808" si="352">ROUND(E803/12*$C$3,0)</f>
        <v>0</v>
      </c>
      <c r="G803" s="555"/>
      <c r="H803" s="555"/>
      <c r="I803" s="206"/>
      <c r="J803" s="206"/>
      <c r="K803" s="579"/>
      <c r="L803" s="579"/>
      <c r="M803" s="579"/>
      <c r="N803" s="579"/>
      <c r="O803" s="579"/>
      <c r="P803" s="579"/>
      <c r="Q803" s="861"/>
      <c r="R803" s="861"/>
      <c r="S803" s="861"/>
      <c r="T803" s="861"/>
      <c r="U803" s="2060"/>
      <c r="V803" s="861"/>
      <c r="W803" s="861"/>
      <c r="X803" s="861"/>
      <c r="Y803" s="861"/>
      <c r="Z803" s="861"/>
      <c r="AA803" s="923">
        <f t="shared" si="336"/>
        <v>0</v>
      </c>
    </row>
    <row r="804" spans="1:27" s="150" customFormat="1" ht="33.75" customHeight="1" x14ac:dyDescent="0.25">
      <c r="A804" s="894">
        <v>1</v>
      </c>
      <c r="B804" s="894">
        <v>1</v>
      </c>
      <c r="C804" s="519" t="s">
        <v>447</v>
      </c>
      <c r="D804" s="519"/>
      <c r="E804" s="555">
        <v>800</v>
      </c>
      <c r="F804" s="173">
        <f t="shared" si="352"/>
        <v>267</v>
      </c>
      <c r="G804" s="555">
        <v>203</v>
      </c>
      <c r="H804" s="555">
        <f>G804/F804*100</f>
        <v>76.029962546816478</v>
      </c>
      <c r="I804" s="206"/>
      <c r="J804" s="206"/>
      <c r="K804" s="579"/>
      <c r="L804" s="579"/>
      <c r="M804" s="579"/>
      <c r="N804" s="579"/>
      <c r="O804" s="579"/>
      <c r="P804" s="579"/>
      <c r="Q804" s="861"/>
      <c r="R804" s="861"/>
      <c r="S804" s="861"/>
      <c r="T804" s="861"/>
      <c r="U804" s="2060"/>
      <c r="V804" s="861"/>
      <c r="W804" s="861"/>
      <c r="X804" s="861"/>
      <c r="Y804" s="861"/>
      <c r="Z804" s="861"/>
      <c r="AA804" s="923">
        <f t="shared" si="336"/>
        <v>0</v>
      </c>
    </row>
    <row r="805" spans="1:27" s="150" customFormat="1" ht="30.75" customHeight="1" x14ac:dyDescent="0.25">
      <c r="A805" s="894">
        <v>1</v>
      </c>
      <c r="B805" s="894">
        <v>1</v>
      </c>
      <c r="C805" s="519" t="s">
        <v>448</v>
      </c>
      <c r="D805" s="519"/>
      <c r="E805" s="555"/>
      <c r="F805" s="173">
        <f t="shared" si="352"/>
        <v>0</v>
      </c>
      <c r="G805" s="555"/>
      <c r="H805" s="555"/>
      <c r="I805" s="206"/>
      <c r="J805" s="206"/>
      <c r="K805" s="579"/>
      <c r="L805" s="579"/>
      <c r="M805" s="579"/>
      <c r="N805" s="579"/>
      <c r="O805" s="579"/>
      <c r="P805" s="579"/>
      <c r="Q805" s="861"/>
      <c r="R805" s="861"/>
      <c r="S805" s="861"/>
      <c r="T805" s="861"/>
      <c r="U805" s="2060"/>
      <c r="V805" s="861"/>
      <c r="W805" s="861"/>
      <c r="X805" s="861"/>
      <c r="Y805" s="861"/>
      <c r="Z805" s="861"/>
      <c r="AA805" s="923">
        <f t="shared" si="336"/>
        <v>0</v>
      </c>
    </row>
    <row r="806" spans="1:27" s="150" customFormat="1" ht="30" customHeight="1" x14ac:dyDescent="0.25">
      <c r="A806" s="894">
        <v>1</v>
      </c>
      <c r="B806" s="894">
        <v>1</v>
      </c>
      <c r="C806" s="519" t="s">
        <v>449</v>
      </c>
      <c r="D806" s="519"/>
      <c r="E806" s="555">
        <v>5000</v>
      </c>
      <c r="F806" s="173">
        <f t="shared" si="352"/>
        <v>1667</v>
      </c>
      <c r="G806" s="555">
        <v>3204</v>
      </c>
      <c r="H806" s="555">
        <f>G806/F806*100</f>
        <v>192.20155968806239</v>
      </c>
      <c r="I806" s="206"/>
      <c r="J806" s="206"/>
      <c r="K806" s="579"/>
      <c r="L806" s="579"/>
      <c r="M806" s="579"/>
      <c r="N806" s="579"/>
      <c r="O806" s="579"/>
      <c r="P806" s="579"/>
      <c r="Q806" s="861"/>
      <c r="R806" s="861"/>
      <c r="S806" s="861"/>
      <c r="T806" s="861"/>
      <c r="U806" s="2060"/>
      <c r="V806" s="861"/>
      <c r="W806" s="861"/>
      <c r="X806" s="861"/>
      <c r="Y806" s="861"/>
      <c r="Z806" s="861"/>
      <c r="AA806" s="923">
        <f t="shared" si="336"/>
        <v>0</v>
      </c>
    </row>
    <row r="807" spans="1:27" s="150" customFormat="1" ht="30" customHeight="1" x14ac:dyDescent="0.25">
      <c r="A807" s="894">
        <v>1</v>
      </c>
      <c r="B807" s="894">
        <v>1</v>
      </c>
      <c r="C807" s="519" t="s">
        <v>160</v>
      </c>
      <c r="D807" s="519"/>
      <c r="E807" s="555">
        <v>8500</v>
      </c>
      <c r="F807" s="173">
        <f t="shared" si="352"/>
        <v>2833</v>
      </c>
      <c r="G807" s="173">
        <f>1646+G808/3.8/3.2</f>
        <v>2031.1356907894738</v>
      </c>
      <c r="H807" s="555">
        <f>G807/F807*100</f>
        <v>71.695576801605142</v>
      </c>
      <c r="I807" s="206"/>
      <c r="J807" s="206"/>
      <c r="K807" s="579"/>
      <c r="L807" s="579"/>
      <c r="M807" s="579"/>
      <c r="N807" s="579"/>
      <c r="O807" s="579"/>
      <c r="P807" s="579"/>
      <c r="Q807" s="861"/>
      <c r="R807" s="861"/>
      <c r="S807" s="861"/>
      <c r="T807" s="861"/>
      <c r="U807" s="2060"/>
      <c r="V807" s="861"/>
      <c r="W807" s="861"/>
      <c r="X807" s="861"/>
      <c r="Y807" s="861"/>
      <c r="Z807" s="861"/>
      <c r="AA807" s="923">
        <f t="shared" si="336"/>
        <v>0</v>
      </c>
    </row>
    <row r="808" spans="1:27" s="150" customFormat="1" ht="30" customHeight="1" x14ac:dyDescent="0.25">
      <c r="A808" s="894">
        <v>1</v>
      </c>
      <c r="B808" s="894">
        <v>1</v>
      </c>
      <c r="C808" s="519" t="s">
        <v>441</v>
      </c>
      <c r="D808" s="519"/>
      <c r="E808" s="555">
        <v>8000</v>
      </c>
      <c r="F808" s="173">
        <f t="shared" si="352"/>
        <v>2667</v>
      </c>
      <c r="G808" s="173">
        <v>4683.25</v>
      </c>
      <c r="H808" s="555">
        <f>G808/F808*100</f>
        <v>175.59992500937383</v>
      </c>
      <c r="I808" s="206"/>
      <c r="J808" s="206"/>
      <c r="K808" s="579"/>
      <c r="L808" s="579"/>
      <c r="M808" s="579"/>
      <c r="N808" s="579"/>
      <c r="O808" s="579"/>
      <c r="P808" s="579"/>
      <c r="Q808" s="861"/>
      <c r="R808" s="861"/>
      <c r="S808" s="861"/>
      <c r="T808" s="861"/>
      <c r="U808" s="2060"/>
      <c r="V808" s="861"/>
      <c r="W808" s="861"/>
      <c r="X808" s="861"/>
      <c r="Y808" s="861"/>
      <c r="Z808" s="861"/>
      <c r="AA808" s="923">
        <f t="shared" si="336"/>
        <v>0</v>
      </c>
    </row>
    <row r="809" spans="1:27" s="150" customFormat="1" ht="30" customHeight="1" x14ac:dyDescent="0.25">
      <c r="A809" s="894">
        <v>1</v>
      </c>
      <c r="B809" s="894">
        <v>1</v>
      </c>
      <c r="C809" s="301" t="s">
        <v>172</v>
      </c>
      <c r="D809" s="625"/>
      <c r="E809" s="498">
        <f>E802+E807*3.2</f>
        <v>33000</v>
      </c>
      <c r="F809" s="498">
        <f>F802+F807*3.2</f>
        <v>10999.6</v>
      </c>
      <c r="G809" s="498">
        <f>G802+G807*3.2</f>
        <v>9906.6342105263175</v>
      </c>
      <c r="H809" s="498">
        <f>G809/F809*100</f>
        <v>90.063586044277216</v>
      </c>
      <c r="I809" s="206"/>
      <c r="J809" s="206"/>
      <c r="K809" s="579"/>
      <c r="L809" s="579"/>
      <c r="M809" s="579"/>
      <c r="N809" s="579"/>
      <c r="O809" s="579"/>
      <c r="P809" s="579"/>
      <c r="Q809" s="786">
        <v>13727.428650270722</v>
      </c>
      <c r="R809" s="786">
        <v>13727.428650270722</v>
      </c>
      <c r="S809" s="786">
        <v>13727.428650270722</v>
      </c>
      <c r="T809" s="786">
        <v>13727.428650270722</v>
      </c>
      <c r="U809" s="2168">
        <f>Q809/12*$C$3+(R809-Q809)/11*3+(S809-R809)/10*2+(T809-S809)/9*1</f>
        <v>4575.8095500902409</v>
      </c>
      <c r="V809" s="786">
        <f>Z809-Y809</f>
        <v>4404.2166900000002</v>
      </c>
      <c r="W809" s="786"/>
      <c r="X809" s="786">
        <f>V809-U809</f>
        <v>-171.59286009024072</v>
      </c>
      <c r="Y809" s="786">
        <v>-1.65211</v>
      </c>
      <c r="Z809" s="786">
        <v>4402.5645800000002</v>
      </c>
      <c r="AA809" s="923"/>
    </row>
    <row r="810" spans="1:27" s="150" customFormat="1" ht="30" customHeight="1" x14ac:dyDescent="0.25">
      <c r="A810" s="894">
        <v>1</v>
      </c>
      <c r="B810" s="894">
        <v>1</v>
      </c>
      <c r="C810" s="624" t="s">
        <v>450</v>
      </c>
      <c r="D810" s="519"/>
      <c r="E810" s="555"/>
      <c r="F810" s="555"/>
      <c r="G810" s="555"/>
      <c r="H810" s="498"/>
      <c r="I810" s="206"/>
      <c r="J810" s="206"/>
      <c r="K810" s="579"/>
      <c r="L810" s="579"/>
      <c r="M810" s="579"/>
      <c r="N810" s="579"/>
      <c r="O810" s="579"/>
      <c r="P810" s="579"/>
      <c r="Q810" s="861"/>
      <c r="R810" s="861"/>
      <c r="S810" s="861"/>
      <c r="T810" s="861"/>
      <c r="U810" s="2060"/>
      <c r="V810" s="861"/>
      <c r="W810" s="861"/>
      <c r="X810" s="861"/>
      <c r="Y810" s="861"/>
      <c r="Z810" s="861"/>
      <c r="AA810" s="923">
        <f t="shared" si="336"/>
        <v>0</v>
      </c>
    </row>
    <row r="811" spans="1:27" s="150" customFormat="1" ht="30" customHeight="1" x14ac:dyDescent="0.25">
      <c r="A811" s="894">
        <v>1</v>
      </c>
      <c r="B811" s="894">
        <v>1</v>
      </c>
      <c r="C811" s="519" t="s">
        <v>203</v>
      </c>
      <c r="D811" s="519"/>
      <c r="E811" s="555">
        <f>SUM(E813,E816)</f>
        <v>1367</v>
      </c>
      <c r="F811" s="555">
        <f>SUM(F813,F816)</f>
        <v>456</v>
      </c>
      <c r="G811" s="555">
        <f>SUM(G813,G816)</f>
        <v>425</v>
      </c>
      <c r="H811" s="498">
        <f>G811/F811*100</f>
        <v>93.201754385964904</v>
      </c>
      <c r="I811" s="206"/>
      <c r="J811" s="206"/>
      <c r="K811" s="579"/>
      <c r="L811" s="579"/>
      <c r="M811" s="579"/>
      <c r="N811" s="579"/>
      <c r="O811" s="579"/>
      <c r="P811" s="579"/>
      <c r="Q811" s="861"/>
      <c r="R811" s="861"/>
      <c r="S811" s="861"/>
      <c r="T811" s="861"/>
      <c r="U811" s="2060"/>
      <c r="V811" s="861"/>
      <c r="W811" s="861"/>
      <c r="X811" s="861"/>
      <c r="Y811" s="861"/>
      <c r="Z811" s="861"/>
      <c r="AA811" s="923">
        <f t="shared" si="336"/>
        <v>0</v>
      </c>
    </row>
    <row r="812" spans="1:27" s="150" customFormat="1" ht="30" customHeight="1" x14ac:dyDescent="0.25">
      <c r="A812" s="894">
        <v>1</v>
      </c>
      <c r="B812" s="894">
        <v>1</v>
      </c>
      <c r="C812" s="519" t="s">
        <v>446</v>
      </c>
      <c r="D812" s="519"/>
      <c r="E812" s="555"/>
      <c r="F812" s="173">
        <f>ROUND(E812/12*$C$3,0)</f>
        <v>0</v>
      </c>
      <c r="G812" s="555"/>
      <c r="H812" s="498"/>
      <c r="I812" s="206"/>
      <c r="J812" s="206"/>
      <c r="K812" s="579"/>
      <c r="L812" s="579"/>
      <c r="M812" s="579"/>
      <c r="N812" s="579"/>
      <c r="O812" s="579"/>
      <c r="P812" s="579"/>
      <c r="Q812" s="861"/>
      <c r="R812" s="861"/>
      <c r="S812" s="861"/>
      <c r="T812" s="861"/>
      <c r="U812" s="2060"/>
      <c r="V812" s="861"/>
      <c r="W812" s="861"/>
      <c r="X812" s="861"/>
      <c r="Y812" s="861"/>
      <c r="Z812" s="861"/>
      <c r="AA812" s="923">
        <f t="shared" si="336"/>
        <v>0</v>
      </c>
    </row>
    <row r="813" spans="1:27" s="150" customFormat="1" ht="30" customHeight="1" x14ac:dyDescent="0.25">
      <c r="A813" s="894">
        <v>1</v>
      </c>
      <c r="B813" s="894">
        <v>1</v>
      </c>
      <c r="C813" s="519" t="s">
        <v>451</v>
      </c>
      <c r="D813" s="519"/>
      <c r="E813" s="555">
        <f>SUM(E814:E815)</f>
        <v>1167</v>
      </c>
      <c r="F813" s="555">
        <f>SUM(F814:F815)</f>
        <v>389</v>
      </c>
      <c r="G813" s="555">
        <f>SUM(G814:G815)</f>
        <v>385</v>
      </c>
      <c r="H813" s="498">
        <f>G813/F813*100</f>
        <v>98.971722365038559</v>
      </c>
      <c r="I813" s="206"/>
      <c r="J813" s="206"/>
      <c r="K813" s="579"/>
      <c r="L813" s="579"/>
      <c r="M813" s="579"/>
      <c r="N813" s="579"/>
      <c r="O813" s="579"/>
      <c r="P813" s="579"/>
      <c r="Q813" s="861"/>
      <c r="R813" s="861"/>
      <c r="S813" s="861"/>
      <c r="T813" s="861"/>
      <c r="U813" s="2060"/>
      <c r="V813" s="861"/>
      <c r="W813" s="861"/>
      <c r="X813" s="861"/>
      <c r="Y813" s="861"/>
      <c r="Z813" s="861"/>
      <c r="AA813" s="923">
        <f t="shared" si="336"/>
        <v>0</v>
      </c>
    </row>
    <row r="814" spans="1:27" s="150" customFormat="1" ht="30" customHeight="1" x14ac:dyDescent="0.25">
      <c r="A814" s="894">
        <v>1</v>
      </c>
      <c r="B814" s="894">
        <v>1</v>
      </c>
      <c r="C814" s="519" t="s">
        <v>452</v>
      </c>
      <c r="D814" s="519"/>
      <c r="E814" s="555">
        <v>898</v>
      </c>
      <c r="F814" s="173">
        <f>ROUND(E814/12*$C$3,0)</f>
        <v>299</v>
      </c>
      <c r="G814" s="555">
        <v>304</v>
      </c>
      <c r="H814" s="498">
        <f>G814/F814*100</f>
        <v>101.67224080267559</v>
      </c>
      <c r="I814" s="206"/>
      <c r="J814" s="206"/>
      <c r="K814" s="579"/>
      <c r="L814" s="579"/>
      <c r="M814" s="579"/>
      <c r="N814" s="579"/>
      <c r="O814" s="579"/>
      <c r="P814" s="579"/>
      <c r="Q814" s="861"/>
      <c r="R814" s="861"/>
      <c r="S814" s="861"/>
      <c r="T814" s="861"/>
      <c r="U814" s="2060"/>
      <c r="V814" s="861"/>
      <c r="W814" s="861"/>
      <c r="X814" s="861"/>
      <c r="Y814" s="861"/>
      <c r="Z814" s="861"/>
      <c r="AA814" s="923">
        <f t="shared" si="336"/>
        <v>0</v>
      </c>
    </row>
    <row r="815" spans="1:27" s="150" customFormat="1" ht="30" customHeight="1" x14ac:dyDescent="0.25">
      <c r="A815" s="894">
        <v>1</v>
      </c>
      <c r="B815" s="894">
        <v>1</v>
      </c>
      <c r="C815" s="519" t="s">
        <v>453</v>
      </c>
      <c r="D815" s="519"/>
      <c r="E815" s="555">
        <v>269</v>
      </c>
      <c r="F815" s="173">
        <f>ROUND(E815/12*$C$3,0)</f>
        <v>90</v>
      </c>
      <c r="G815" s="555">
        <v>81</v>
      </c>
      <c r="H815" s="498">
        <f>G815/F815*100</f>
        <v>90</v>
      </c>
      <c r="I815" s="206"/>
      <c r="J815" s="206"/>
      <c r="K815" s="579"/>
      <c r="L815" s="579"/>
      <c r="M815" s="579"/>
      <c r="N815" s="579"/>
      <c r="O815" s="579"/>
      <c r="P815" s="579"/>
      <c r="Q815" s="861"/>
      <c r="R815" s="861"/>
      <c r="S815" s="861"/>
      <c r="T815" s="861"/>
      <c r="U815" s="2060"/>
      <c r="V815" s="861"/>
      <c r="W815" s="861"/>
      <c r="X815" s="861"/>
      <c r="Y815" s="861"/>
      <c r="Z815" s="861"/>
      <c r="AA815" s="923">
        <f t="shared" si="336"/>
        <v>0</v>
      </c>
    </row>
    <row r="816" spans="1:27" s="150" customFormat="1" ht="30" customHeight="1" x14ac:dyDescent="0.25">
      <c r="A816" s="894">
        <v>1</v>
      </c>
      <c r="B816" s="894">
        <v>1</v>
      </c>
      <c r="C816" s="519" t="s">
        <v>454</v>
      </c>
      <c r="D816" s="519"/>
      <c r="E816" s="555">
        <f>SUM(E817:E817)</f>
        <v>200</v>
      </c>
      <c r="F816" s="555">
        <f>SUM(F817:F817)</f>
        <v>67</v>
      </c>
      <c r="G816" s="555">
        <f>SUM(G817:G817)</f>
        <v>40</v>
      </c>
      <c r="H816" s="498">
        <f>G816/F816*100</f>
        <v>59.701492537313428</v>
      </c>
      <c r="I816" s="206"/>
      <c r="J816" s="206"/>
      <c r="K816" s="579"/>
      <c r="L816" s="579"/>
      <c r="M816" s="579"/>
      <c r="N816" s="579"/>
      <c r="O816" s="579"/>
      <c r="P816" s="579"/>
      <c r="Q816" s="861"/>
      <c r="R816" s="861"/>
      <c r="S816" s="861"/>
      <c r="T816" s="861"/>
      <c r="U816" s="2060"/>
      <c r="V816" s="861"/>
      <c r="W816" s="861"/>
      <c r="X816" s="861"/>
      <c r="Y816" s="861"/>
      <c r="Z816" s="861"/>
      <c r="AA816" s="923">
        <f t="shared" si="336"/>
        <v>0</v>
      </c>
    </row>
    <row r="817" spans="1:27" s="150" customFormat="1" ht="30" customHeight="1" x14ac:dyDescent="0.25">
      <c r="A817" s="894">
        <v>1</v>
      </c>
      <c r="B817" s="894">
        <v>1</v>
      </c>
      <c r="C817" s="519" t="s">
        <v>455</v>
      </c>
      <c r="D817" s="519"/>
      <c r="E817" s="555">
        <v>200</v>
      </c>
      <c r="F817" s="173">
        <f>ROUND(E817/12*$C$3,0)</f>
        <v>67</v>
      </c>
      <c r="G817" s="555">
        <v>40</v>
      </c>
      <c r="H817" s="498">
        <f>G817/F817*100</f>
        <v>59.701492537313428</v>
      </c>
      <c r="I817" s="206"/>
      <c r="J817" s="206"/>
      <c r="K817" s="579"/>
      <c r="L817" s="579"/>
      <c r="M817" s="579"/>
      <c r="N817" s="579"/>
      <c r="O817" s="579"/>
      <c r="P817" s="579"/>
      <c r="Q817" s="861"/>
      <c r="R817" s="861"/>
      <c r="S817" s="861"/>
      <c r="T817" s="861"/>
      <c r="U817" s="2060"/>
      <c r="V817" s="861"/>
      <c r="W817" s="861"/>
      <c r="X817" s="861"/>
      <c r="Y817" s="861"/>
      <c r="Z817" s="861"/>
      <c r="AA817" s="923">
        <f t="shared" si="336"/>
        <v>0</v>
      </c>
    </row>
    <row r="818" spans="1:27" s="150" customFormat="1" ht="24.75" customHeight="1" x14ac:dyDescent="0.25">
      <c r="A818" s="894">
        <v>1</v>
      </c>
      <c r="B818" s="894">
        <v>1</v>
      </c>
      <c r="C818" s="519" t="s">
        <v>160</v>
      </c>
      <c r="D818" s="519"/>
      <c r="E818" s="555"/>
      <c r="F818" s="173">
        <f>ROUND(E818/12*$C$3,0)</f>
        <v>0</v>
      </c>
      <c r="G818" s="555"/>
      <c r="H818" s="498"/>
      <c r="I818" s="206"/>
      <c r="J818" s="206"/>
      <c r="K818" s="579"/>
      <c r="L818" s="579"/>
      <c r="M818" s="579"/>
      <c r="N818" s="579"/>
      <c r="O818" s="579"/>
      <c r="P818" s="579"/>
      <c r="Q818" s="861"/>
      <c r="R818" s="861"/>
      <c r="S818" s="861"/>
      <c r="T818" s="861"/>
      <c r="U818" s="2060"/>
      <c r="V818" s="861"/>
      <c r="W818" s="861"/>
      <c r="X818" s="861"/>
      <c r="Y818" s="861"/>
      <c r="Z818" s="861"/>
      <c r="AA818" s="923">
        <f t="shared" si="336"/>
        <v>0</v>
      </c>
    </row>
    <row r="819" spans="1:27" s="150" customFormat="1" ht="30.75" customHeight="1" x14ac:dyDescent="0.25">
      <c r="A819" s="894">
        <v>1</v>
      </c>
      <c r="B819" s="894">
        <v>1</v>
      </c>
      <c r="C819" s="519" t="s">
        <v>161</v>
      </c>
      <c r="D819" s="519"/>
      <c r="E819" s="555">
        <v>1000</v>
      </c>
      <c r="F819" s="173">
        <f>ROUND(E819/12*$C$3,0)</f>
        <v>333</v>
      </c>
      <c r="G819" s="173">
        <v>332</v>
      </c>
      <c r="H819" s="498">
        <f>G819/F819*100</f>
        <v>99.699699699699693</v>
      </c>
      <c r="I819" s="206"/>
      <c r="J819" s="206"/>
      <c r="K819" s="579"/>
      <c r="L819" s="579"/>
      <c r="M819" s="579"/>
      <c r="N819" s="579"/>
      <c r="O819" s="579"/>
      <c r="P819" s="579"/>
      <c r="Q819" s="861"/>
      <c r="R819" s="861"/>
      <c r="S819" s="861"/>
      <c r="T819" s="861"/>
      <c r="U819" s="2060"/>
      <c r="V819" s="861"/>
      <c r="W819" s="861"/>
      <c r="X819" s="861"/>
      <c r="Y819" s="861"/>
      <c r="Z819" s="861"/>
      <c r="AA819" s="923">
        <f t="shared" si="336"/>
        <v>0</v>
      </c>
    </row>
    <row r="820" spans="1:27" s="150" customFormat="1" ht="33" customHeight="1" x14ac:dyDescent="0.25">
      <c r="A820" s="894">
        <v>1</v>
      </c>
      <c r="B820" s="894">
        <v>1</v>
      </c>
      <c r="C820" s="519" t="s">
        <v>601</v>
      </c>
      <c r="D820" s="519"/>
      <c r="E820" s="555">
        <v>300</v>
      </c>
      <c r="F820" s="173">
        <f>ROUND(E820/12*$C$3,0)</f>
        <v>100</v>
      </c>
      <c r="G820" s="173">
        <v>61</v>
      </c>
      <c r="H820" s="498">
        <f>G820/F820*100</f>
        <v>61</v>
      </c>
      <c r="I820" s="206"/>
      <c r="J820" s="206"/>
      <c r="K820" s="579"/>
      <c r="L820" s="579"/>
      <c r="M820" s="579"/>
      <c r="N820" s="579"/>
      <c r="O820" s="579"/>
      <c r="P820" s="579"/>
      <c r="Q820" s="861"/>
      <c r="R820" s="861"/>
      <c r="S820" s="861"/>
      <c r="T820" s="861"/>
      <c r="U820" s="2060"/>
      <c r="V820" s="861"/>
      <c r="W820" s="861"/>
      <c r="X820" s="861"/>
      <c r="Y820" s="861"/>
      <c r="Z820" s="861"/>
      <c r="AA820" s="923">
        <f t="shared" si="336"/>
        <v>0</v>
      </c>
    </row>
    <row r="821" spans="1:27" s="150" customFormat="1" ht="17.25" customHeight="1" x14ac:dyDescent="0.25">
      <c r="A821" s="894">
        <v>1</v>
      </c>
      <c r="B821" s="894">
        <v>1</v>
      </c>
      <c r="C821" s="301" t="s">
        <v>169</v>
      </c>
      <c r="D821" s="625"/>
      <c r="E821" s="498">
        <f>E811+E819</f>
        <v>2367</v>
      </c>
      <c r="F821" s="498">
        <f>F811+F819</f>
        <v>789</v>
      </c>
      <c r="G821" s="498">
        <f>G811+G819</f>
        <v>757</v>
      </c>
      <c r="H821" s="498">
        <f>G821/F821*100</f>
        <v>95.944233206590624</v>
      </c>
      <c r="I821" s="206"/>
      <c r="J821" s="206"/>
      <c r="K821" s="579"/>
      <c r="L821" s="579"/>
      <c r="M821" s="579"/>
      <c r="N821" s="579"/>
      <c r="O821" s="579"/>
      <c r="P821" s="579"/>
      <c r="Q821" s="786">
        <v>4069.1751087962966</v>
      </c>
      <c r="R821" s="786">
        <v>4069.1751087962966</v>
      </c>
      <c r="S821" s="786">
        <v>4069.1751087962966</v>
      </c>
      <c r="T821" s="786">
        <v>4069.1751087962966</v>
      </c>
      <c r="U821" s="2065">
        <f>Q821/12*$C$3+(R821-Q821)/11*3+(S821-R821)/10*2+(T821-S821)/9*1</f>
        <v>1356.391702932099</v>
      </c>
      <c r="V821" s="786">
        <f>Z821-Y821</f>
        <v>1348.7973000000002</v>
      </c>
      <c r="W821" s="786"/>
      <c r="X821" s="786">
        <f>V821-U821</f>
        <v>-7.5944029320987738</v>
      </c>
      <c r="Y821" s="786">
        <v>-12.343360000000001</v>
      </c>
      <c r="Z821" s="786">
        <v>1336.4539400000001</v>
      </c>
      <c r="AA821" s="923">
        <f t="shared" si="336"/>
        <v>1336453.9400000002</v>
      </c>
    </row>
    <row r="822" spans="1:27" s="150" customFormat="1" ht="15" customHeight="1" x14ac:dyDescent="0.25">
      <c r="A822" s="894">
        <v>1</v>
      </c>
      <c r="B822" s="894">
        <v>1</v>
      </c>
      <c r="C822" s="815" t="s">
        <v>490</v>
      </c>
      <c r="D822" s="815"/>
      <c r="E822" s="816">
        <f>SUM(E821,E809)</f>
        <v>35367</v>
      </c>
      <c r="F822" s="816">
        <f>SUM(F821,F809)</f>
        <v>11788.6</v>
      </c>
      <c r="G822" s="816">
        <f>SUM(G821,G809)</f>
        <v>10663.634210526317</v>
      </c>
      <c r="H822" s="816">
        <f>G822/F822*100</f>
        <v>90.457172272588068</v>
      </c>
      <c r="I822" s="817"/>
      <c r="J822" s="817"/>
      <c r="K822" s="816"/>
      <c r="L822" s="816"/>
      <c r="M822" s="816"/>
      <c r="N822" s="816"/>
      <c r="O822" s="816"/>
      <c r="P822" s="816"/>
      <c r="Q822" s="786">
        <f>SUM(Q821,Q809)</f>
        <v>17796.603759067017</v>
      </c>
      <c r="R822" s="786">
        <f t="shared" ref="R822:Z822" si="353">SUM(R821,R809)</f>
        <v>17796.603759067017</v>
      </c>
      <c r="S822" s="786">
        <f t="shared" ref="S822:T822" si="354">SUM(S821,S809)</f>
        <v>17796.603759067017</v>
      </c>
      <c r="T822" s="786">
        <f t="shared" si="354"/>
        <v>17796.603759067017</v>
      </c>
      <c r="U822" s="786">
        <f t="shared" si="353"/>
        <v>5932.2012530223401</v>
      </c>
      <c r="V822" s="786">
        <f t="shared" si="353"/>
        <v>5753.0139900000004</v>
      </c>
      <c r="W822" s="786">
        <f t="shared" si="353"/>
        <v>0</v>
      </c>
      <c r="X822" s="786">
        <f t="shared" si="353"/>
        <v>-179.18726302233949</v>
      </c>
      <c r="Y822" s="786">
        <f t="shared" si="353"/>
        <v>-13.995470000000001</v>
      </c>
      <c r="Z822" s="786">
        <f t="shared" si="353"/>
        <v>5739.0185200000005</v>
      </c>
      <c r="AA822" s="923">
        <f t="shared" si="336"/>
        <v>5739018.5200000005</v>
      </c>
    </row>
    <row r="823" spans="1:27" s="150" customFormat="1" ht="15" customHeight="1" x14ac:dyDescent="0.25">
      <c r="A823" s="894">
        <v>1</v>
      </c>
      <c r="B823" s="894">
        <v>1</v>
      </c>
      <c r="C823" s="738" t="s">
        <v>163</v>
      </c>
      <c r="D823" s="815"/>
      <c r="E823" s="816"/>
      <c r="F823" s="816"/>
      <c r="G823" s="816"/>
      <c r="H823" s="816"/>
      <c r="I823" s="817"/>
      <c r="J823" s="817"/>
      <c r="K823" s="816"/>
      <c r="L823" s="816"/>
      <c r="M823" s="816"/>
      <c r="N823" s="816"/>
      <c r="O823" s="816"/>
      <c r="P823" s="816"/>
      <c r="Q823" s="786"/>
      <c r="R823" s="786"/>
      <c r="S823" s="786"/>
      <c r="T823" s="786"/>
      <c r="U823" s="2095"/>
      <c r="V823" s="786"/>
      <c r="W823" s="786"/>
      <c r="X823" s="786"/>
      <c r="Y823" s="786"/>
      <c r="Z823" s="786"/>
      <c r="AA823" s="923">
        <f t="shared" si="336"/>
        <v>0</v>
      </c>
    </row>
    <row r="824" spans="1:27" s="150" customFormat="1" ht="15" customHeight="1" x14ac:dyDescent="0.25">
      <c r="A824" s="894">
        <v>1</v>
      </c>
      <c r="B824" s="894">
        <v>1</v>
      </c>
      <c r="C824" s="990" t="s">
        <v>79</v>
      </c>
      <c r="D824" s="815"/>
      <c r="E824" s="987">
        <v>100</v>
      </c>
      <c r="F824" s="173">
        <f>ROUND(E824/12*$C$3,0)</f>
        <v>33</v>
      </c>
      <c r="G824" s="987">
        <v>36</v>
      </c>
      <c r="H824" s="987">
        <f>G824/F824*100</f>
        <v>109.09090909090908</v>
      </c>
      <c r="I824" s="817"/>
      <c r="J824" s="817"/>
      <c r="K824" s="816"/>
      <c r="L824" s="816"/>
      <c r="M824" s="816"/>
      <c r="N824" s="816"/>
      <c r="O824" s="816"/>
      <c r="P824" s="816"/>
      <c r="Q824" s="786"/>
      <c r="R824" s="786"/>
      <c r="S824" s="786"/>
      <c r="T824" s="786"/>
      <c r="U824" s="2096"/>
      <c r="V824" s="786"/>
      <c r="W824" s="786"/>
      <c r="X824" s="786"/>
      <c r="Y824" s="786"/>
      <c r="Z824" s="786"/>
      <c r="AA824" s="923">
        <f t="shared" si="336"/>
        <v>0</v>
      </c>
    </row>
    <row r="825" spans="1:27" s="150" customFormat="1" ht="15" customHeight="1" x14ac:dyDescent="0.25">
      <c r="A825" s="894">
        <v>1</v>
      </c>
      <c r="B825" s="894">
        <v>1</v>
      </c>
      <c r="C825" s="387" t="s">
        <v>31</v>
      </c>
      <c r="D825" s="306"/>
      <c r="E825" s="818"/>
      <c r="F825" s="818"/>
      <c r="G825" s="818"/>
      <c r="H825" s="818"/>
      <c r="I825" s="817"/>
      <c r="J825" s="817"/>
      <c r="K825" s="816"/>
      <c r="L825" s="816"/>
      <c r="M825" s="816"/>
      <c r="N825" s="816"/>
      <c r="O825" s="816"/>
      <c r="P825" s="816"/>
      <c r="Q825" s="142"/>
      <c r="R825" s="142"/>
      <c r="S825" s="142"/>
      <c r="T825" s="142"/>
      <c r="U825" s="2057"/>
      <c r="V825" s="142"/>
      <c r="W825" s="142"/>
      <c r="X825" s="142"/>
      <c r="Y825" s="142"/>
      <c r="Z825" s="142"/>
      <c r="AA825" s="923">
        <f t="shared" si="336"/>
        <v>0</v>
      </c>
    </row>
    <row r="826" spans="1:27" s="150" customFormat="1" ht="15" customHeight="1" x14ac:dyDescent="0.25">
      <c r="A826" s="894">
        <v>1</v>
      </c>
      <c r="B826" s="894">
        <v>1</v>
      </c>
      <c r="C826" s="225" t="s">
        <v>6</v>
      </c>
      <c r="D826" s="991">
        <v>300</v>
      </c>
      <c r="E826" s="820">
        <v>200</v>
      </c>
      <c r="F826" s="173">
        <f>ROUND(E826/12*$C$3,0)</f>
        <v>67</v>
      </c>
      <c r="G826" s="173">
        <v>48</v>
      </c>
      <c r="H826" s="173">
        <f>G826/F826*100</f>
        <v>71.641791044776113</v>
      </c>
      <c r="I826" s="472">
        <v>9</v>
      </c>
      <c r="J826" s="174">
        <f>M826/G826</f>
        <v>11.729166666666666</v>
      </c>
      <c r="K826" s="175">
        <f>ROUND(E826*I826,0)</f>
        <v>1800</v>
      </c>
      <c r="L826" s="175">
        <f>ROUND(F826*I826,0)</f>
        <v>603</v>
      </c>
      <c r="M826" s="175">
        <v>563</v>
      </c>
      <c r="N826" s="175">
        <f>M826/L826*100</f>
        <v>93.366500829187387</v>
      </c>
      <c r="O826" s="175">
        <f>K826/D826</f>
        <v>6</v>
      </c>
      <c r="P826" s="175">
        <f>M826/$C$3*12/O826</f>
        <v>281.5</v>
      </c>
      <c r="Q826" s="861"/>
      <c r="R826" s="861"/>
      <c r="S826" s="861"/>
      <c r="T826" s="861"/>
      <c r="U826" s="2060"/>
      <c r="V826" s="861"/>
      <c r="W826" s="861"/>
      <c r="X826" s="861"/>
      <c r="Y826" s="861"/>
      <c r="Z826" s="861"/>
      <c r="AA826" s="923">
        <f t="shared" si="336"/>
        <v>0</v>
      </c>
    </row>
    <row r="827" spans="1:27" s="150" customFormat="1" ht="15" customHeight="1" x14ac:dyDescent="0.25">
      <c r="A827" s="894">
        <v>1</v>
      </c>
      <c r="B827" s="894">
        <v>1</v>
      </c>
      <c r="C827" s="625" t="s">
        <v>13</v>
      </c>
      <c r="D827" s="625"/>
      <c r="E827" s="524">
        <f>SUM(E826:E826)</f>
        <v>200</v>
      </c>
      <c r="F827" s="524">
        <f>SUM(F826:F826)</f>
        <v>67</v>
      </c>
      <c r="G827" s="524">
        <f>SUM(G826:G826)</f>
        <v>48</v>
      </c>
      <c r="H827" s="524">
        <f>G827/F827*100</f>
        <v>71.641791044776113</v>
      </c>
      <c r="I827" s="821">
        <f>IF(E827=0,0,K827/E827)</f>
        <v>9</v>
      </c>
      <c r="J827" s="198">
        <f>M827/G827</f>
        <v>11.729166666666666</v>
      </c>
      <c r="K827" s="524">
        <f>SUM(K826:K826)</f>
        <v>1800</v>
      </c>
      <c r="L827" s="524">
        <f>SUM(L826:L826)</f>
        <v>603</v>
      </c>
      <c r="M827" s="524">
        <f>SUM(M826:M826)</f>
        <v>563</v>
      </c>
      <c r="N827" s="175">
        <f>M827/L827*100</f>
        <v>93.366500829187387</v>
      </c>
      <c r="O827" s="524">
        <f>SUM(O826:O826)</f>
        <v>6</v>
      </c>
      <c r="P827" s="175">
        <f>M827/$C$3*12/O827</f>
        <v>281.5</v>
      </c>
      <c r="Q827" s="524"/>
      <c r="R827" s="524"/>
      <c r="S827" s="524"/>
      <c r="T827" s="524"/>
      <c r="U827" s="2075"/>
      <c r="V827" s="524"/>
      <c r="W827" s="524"/>
      <c r="X827" s="524"/>
      <c r="Y827" s="524"/>
      <c r="Z827" s="524"/>
      <c r="AA827" s="923">
        <f t="shared" si="336"/>
        <v>0</v>
      </c>
    </row>
    <row r="828" spans="1:27" s="150" customFormat="1" ht="15" customHeight="1" x14ac:dyDescent="0.25">
      <c r="A828" s="894">
        <v>1</v>
      </c>
      <c r="B828" s="894">
        <v>1</v>
      </c>
      <c r="C828" s="306" t="s">
        <v>150</v>
      </c>
      <c r="D828" s="625"/>
      <c r="E828" s="524"/>
      <c r="F828" s="524"/>
      <c r="G828" s="524"/>
      <c r="H828" s="524"/>
      <c r="I828" s="821"/>
      <c r="J828" s="198"/>
      <c r="K828" s="524"/>
      <c r="L828" s="524"/>
      <c r="M828" s="524"/>
      <c r="N828" s="175"/>
      <c r="O828" s="175"/>
      <c r="P828" s="175"/>
      <c r="Q828" s="524"/>
      <c r="R828" s="524"/>
      <c r="S828" s="524"/>
      <c r="T828" s="524"/>
      <c r="U828" s="2075"/>
      <c r="V828" s="524"/>
      <c r="W828" s="524"/>
      <c r="X828" s="524"/>
      <c r="Y828" s="524"/>
      <c r="Z828" s="524"/>
      <c r="AA828" s="923">
        <f t="shared" si="336"/>
        <v>0</v>
      </c>
    </row>
    <row r="829" spans="1:27" s="150" customFormat="1" ht="15" customHeight="1" x14ac:dyDescent="0.25">
      <c r="A829" s="894">
        <v>1</v>
      </c>
      <c r="B829" s="894">
        <v>1</v>
      </c>
      <c r="C829" s="231" t="s">
        <v>189</v>
      </c>
      <c r="D829" s="991">
        <v>240</v>
      </c>
      <c r="E829" s="820">
        <v>185</v>
      </c>
      <c r="F829" s="173">
        <f>ROUND(E829/12*$C$3,0)</f>
        <v>62</v>
      </c>
      <c r="G829" s="173">
        <v>88</v>
      </c>
      <c r="H829" s="173">
        <f>G829/F829*100</f>
        <v>141.93548387096774</v>
      </c>
      <c r="I829" s="618">
        <v>8</v>
      </c>
      <c r="J829" s="174">
        <f>M829/G829</f>
        <v>9.8409090909090917</v>
      </c>
      <c r="K829" s="175">
        <f>ROUND(E829*I829,0)</f>
        <v>1480</v>
      </c>
      <c r="L829" s="175">
        <f>ROUND(F829*I829,0)</f>
        <v>496</v>
      </c>
      <c r="M829" s="175">
        <v>866</v>
      </c>
      <c r="N829" s="175">
        <f>M829/L829*100</f>
        <v>174.59677419354838</v>
      </c>
      <c r="O829" s="175">
        <f>K829/D829</f>
        <v>6.166666666666667</v>
      </c>
      <c r="P829" s="175">
        <f>M829/$C$3*12/O829</f>
        <v>421.29729729729729</v>
      </c>
      <c r="Q829" s="861"/>
      <c r="R829" s="861"/>
      <c r="S829" s="861"/>
      <c r="T829" s="861"/>
      <c r="U829" s="2075"/>
      <c r="V829" s="524"/>
      <c r="W829" s="524"/>
      <c r="X829" s="524"/>
      <c r="Y829" s="861"/>
      <c r="Z829" s="861"/>
      <c r="AA829" s="923">
        <f t="shared" si="336"/>
        <v>0</v>
      </c>
    </row>
    <row r="830" spans="1:27" s="177" customFormat="1" ht="15" customHeight="1" x14ac:dyDescent="0.25">
      <c r="A830" s="894">
        <v>1</v>
      </c>
      <c r="B830" s="894">
        <v>1</v>
      </c>
      <c r="C830" s="385" t="s">
        <v>192</v>
      </c>
      <c r="D830" s="822"/>
      <c r="E830" s="524">
        <f>SUM(E829:E829)</f>
        <v>185</v>
      </c>
      <c r="F830" s="524">
        <f>SUM(F829:F829)</f>
        <v>62</v>
      </c>
      <c r="G830" s="524">
        <f>SUM(G829:G829)</f>
        <v>88</v>
      </c>
      <c r="H830" s="197">
        <f>G830/F830*100</f>
        <v>141.93548387096774</v>
      </c>
      <c r="I830" s="958">
        <f>K830/E830</f>
        <v>8</v>
      </c>
      <c r="J830" s="952">
        <f>M830/G830</f>
        <v>9.8409090909090917</v>
      </c>
      <c r="K830" s="524">
        <f>SUM(K829:K829)</f>
        <v>1480</v>
      </c>
      <c r="L830" s="524">
        <f>SUM(L829:L829)</f>
        <v>496</v>
      </c>
      <c r="M830" s="524">
        <f>SUM(M829:M829)</f>
        <v>866</v>
      </c>
      <c r="N830" s="199">
        <f>M830/L830*100</f>
        <v>174.59677419354838</v>
      </c>
      <c r="O830" s="524">
        <f>SUM(O829:O829)</f>
        <v>6.166666666666667</v>
      </c>
      <c r="P830" s="175">
        <f>M830/$C$3*12/O830</f>
        <v>421.29729729729729</v>
      </c>
      <c r="Q830" s="862"/>
      <c r="R830" s="862"/>
      <c r="S830" s="862"/>
      <c r="T830" s="862"/>
      <c r="U830" s="2108"/>
      <c r="V830" s="524"/>
      <c r="W830" s="524"/>
      <c r="X830" s="524"/>
      <c r="Y830" s="199"/>
      <c r="Z830" s="199"/>
      <c r="AA830" s="923">
        <f t="shared" si="336"/>
        <v>0</v>
      </c>
    </row>
    <row r="831" spans="1:27" s="150" customFormat="1" ht="29.25" customHeight="1" x14ac:dyDescent="0.25">
      <c r="A831" s="894">
        <v>1</v>
      </c>
      <c r="B831" s="894">
        <v>1</v>
      </c>
      <c r="C831" s="552" t="s">
        <v>176</v>
      </c>
      <c r="D831" s="552"/>
      <c r="E831" s="786">
        <f>SUM(E829,E826)</f>
        <v>385</v>
      </c>
      <c r="F831" s="786">
        <f>SUM(F829,F826)</f>
        <v>129</v>
      </c>
      <c r="G831" s="786">
        <f>SUM(G829,G826)</f>
        <v>136</v>
      </c>
      <c r="H831" s="786">
        <f>G831/F831*100</f>
        <v>105.4263565891473</v>
      </c>
      <c r="I831" s="1008">
        <f>K831/E831</f>
        <v>8.5194805194805188</v>
      </c>
      <c r="J831" s="952">
        <f>M831/G831</f>
        <v>10.507352941176471</v>
      </c>
      <c r="K831" s="786">
        <f>SUM(K829,K826)</f>
        <v>3280</v>
      </c>
      <c r="L831" s="786">
        <f>SUM(L829,L826)</f>
        <v>1099</v>
      </c>
      <c r="M831" s="786">
        <f>SUM(M829,M826)</f>
        <v>1429</v>
      </c>
      <c r="N831" s="199">
        <f>M831/L831*100</f>
        <v>130.0272975432211</v>
      </c>
      <c r="O831" s="786">
        <f>SUM(O829,O826)</f>
        <v>12.166666666666668</v>
      </c>
      <c r="P831" s="199">
        <f>M831/$C$3*12/O831</f>
        <v>352.35616438356163</v>
      </c>
      <c r="Q831" s="786">
        <v>5829.8157120000005</v>
      </c>
      <c r="R831" s="786">
        <v>5829.8157120000005</v>
      </c>
      <c r="S831" s="786">
        <v>5829.8157120000005</v>
      </c>
      <c r="T831" s="786">
        <v>5829.8157120000005</v>
      </c>
      <c r="U831" s="1227">
        <f>Q831/12*$C$3+(R831-Q831)/11*3+(S831-R831)/10*2+(T831-S831)/9*1</f>
        <v>1943.2719040000002</v>
      </c>
      <c r="V831" s="524">
        <f>Z831-Y831</f>
        <v>1932.1182399999998</v>
      </c>
      <c r="W831" s="524"/>
      <c r="X831" s="524">
        <f>V831-U831</f>
        <v>-11.15366400000039</v>
      </c>
      <c r="Y831" s="786">
        <v>0</v>
      </c>
      <c r="Z831" s="786">
        <v>1932.1182399999998</v>
      </c>
      <c r="AA831" s="923">
        <f t="shared" si="336"/>
        <v>1932118.2399999998</v>
      </c>
    </row>
    <row r="832" spans="1:27" s="150" customFormat="1" ht="21" customHeight="1" thickBot="1" x14ac:dyDescent="0.3">
      <c r="A832" s="894">
        <v>1</v>
      </c>
      <c r="B832" s="894">
        <v>1</v>
      </c>
      <c r="C832" s="1009" t="s">
        <v>17</v>
      </c>
      <c r="D832" s="1010"/>
      <c r="E832" s="1011"/>
      <c r="F832" s="1011"/>
      <c r="G832" s="1011"/>
      <c r="H832" s="1011"/>
      <c r="I832" s="903"/>
      <c r="J832" s="903"/>
      <c r="K832" s="996"/>
      <c r="L832" s="996"/>
      <c r="M832" s="996">
        <f>SUM(M831,M799)</f>
        <v>5669</v>
      </c>
      <c r="N832" s="996"/>
      <c r="O832" s="996"/>
      <c r="P832" s="996"/>
      <c r="Q832" s="909">
        <f>SUM(Q799,Q822,Q831:Q831)</f>
        <v>66631.879961059007</v>
      </c>
      <c r="R832" s="909">
        <f>SUM(R799,R822,R831:R831)</f>
        <v>66631.879961059007</v>
      </c>
      <c r="S832" s="909">
        <f>SUM(S799,S822,S831:S831)</f>
        <v>66631.879961059007</v>
      </c>
      <c r="T832" s="909">
        <f>SUM(T799,T822,T831:T831)</f>
        <v>66631.879961059007</v>
      </c>
      <c r="U832" s="2109">
        <f t="shared" ref="U832:Z832" si="355">SUM(U799,U822,U831:U831)</f>
        <v>22210.62665368634</v>
      </c>
      <c r="V832" s="909">
        <f t="shared" si="355"/>
        <v>21861.582480000001</v>
      </c>
      <c r="W832" s="909"/>
      <c r="X832" s="909">
        <f t="shared" si="355"/>
        <v>-349.04417368633744</v>
      </c>
      <c r="Y832" s="909">
        <f t="shared" si="355"/>
        <v>-135.42919000000001</v>
      </c>
      <c r="Z832" s="909">
        <f t="shared" si="355"/>
        <v>21726.153289999998</v>
      </c>
      <c r="AA832" s="923">
        <f t="shared" si="336"/>
        <v>21726153.289999999</v>
      </c>
    </row>
    <row r="833" spans="1:27" x14ac:dyDescent="0.25">
      <c r="A833" s="894">
        <v>1</v>
      </c>
      <c r="B833" s="894">
        <v>1</v>
      </c>
      <c r="C833" s="1702" t="s">
        <v>496</v>
      </c>
      <c r="D833" s="1702"/>
      <c r="E833" s="1706"/>
      <c r="F833" s="1706"/>
      <c r="G833" s="1706"/>
      <c r="H833" s="1706"/>
      <c r="I833" s="1707"/>
      <c r="J833" s="1708"/>
      <c r="K833" s="1709"/>
      <c r="L833" s="1709"/>
      <c r="M833" s="1709"/>
      <c r="N833" s="1709"/>
      <c r="O833" s="1709"/>
      <c r="P833" s="1709"/>
      <c r="Q833" s="1710">
        <f t="shared" ref="Q833:V833" si="356">SUM(Q832,Q791)</f>
        <v>323151.44301754067</v>
      </c>
      <c r="R833" s="1710">
        <f t="shared" si="356"/>
        <v>323151.44301754067</v>
      </c>
      <c r="S833" s="1710">
        <f t="shared" si="356"/>
        <v>323151.44301754067</v>
      </c>
      <c r="T833" s="1710">
        <f t="shared" si="356"/>
        <v>323151.44301754067</v>
      </c>
      <c r="U833" s="2110">
        <f t="shared" si="356"/>
        <v>107717.14767251359</v>
      </c>
      <c r="V833" s="1710">
        <f t="shared" si="356"/>
        <v>106015.65885999998</v>
      </c>
      <c r="W833" s="1710"/>
      <c r="X833" s="1710">
        <f>SUM(X832,X791)</f>
        <v>-1701.488812513581</v>
      </c>
      <c r="Y833" s="1710">
        <f>SUM(Y832,Y791)</f>
        <v>-1875.1325700000002</v>
      </c>
      <c r="Z833" s="1710">
        <f>SUM(Z832,Z791)</f>
        <v>104140.52628999999</v>
      </c>
      <c r="AA833" s="923">
        <f t="shared" si="336"/>
        <v>104140526.28999999</v>
      </c>
    </row>
    <row r="834" spans="1:27" ht="15" customHeight="1" x14ac:dyDescent="0.25">
      <c r="A834" s="894">
        <v>1</v>
      </c>
      <c r="B834" s="894">
        <v>1</v>
      </c>
      <c r="C834" s="1624" t="s">
        <v>94</v>
      </c>
      <c r="D834" s="1624"/>
      <c r="E834" s="1537">
        <f>E799+E745</f>
        <v>4470</v>
      </c>
      <c r="F834" s="1537">
        <f>F799+F745</f>
        <v>1490</v>
      </c>
      <c r="G834" s="1537">
        <f>G799+G745</f>
        <v>1525</v>
      </c>
      <c r="H834" s="1537">
        <f>G834/F834*100</f>
        <v>102.34899328859059</v>
      </c>
      <c r="I834" s="1711">
        <f>K834/E834</f>
        <v>8.9279642058165543</v>
      </c>
      <c r="J834" s="1712">
        <f>M834/G834</f>
        <v>8.514098360655737</v>
      </c>
      <c r="K834" s="1537">
        <f>K799+K745</f>
        <v>39908</v>
      </c>
      <c r="L834" s="1537">
        <f>L799+L745</f>
        <v>13303</v>
      </c>
      <c r="M834" s="1537">
        <f>M799+M745</f>
        <v>12984</v>
      </c>
      <c r="N834" s="1537">
        <f>M834/L834*100</f>
        <v>97.602044651582361</v>
      </c>
      <c r="O834" s="1537">
        <f>O799+O745</f>
        <v>121.8935606060606</v>
      </c>
      <c r="P834" s="1380">
        <f>M834/$C$3*12/O834</f>
        <v>319.55748774856357</v>
      </c>
      <c r="Q834" s="1537">
        <f>SUM(Q799,Q745)</f>
        <v>143268.84719413728</v>
      </c>
      <c r="R834" s="1537">
        <f>SUM(R799,R745)</f>
        <v>143268.84719413728</v>
      </c>
      <c r="S834" s="1537">
        <f>SUM(S799,S745)</f>
        <v>143268.84719413728</v>
      </c>
      <c r="T834" s="1537">
        <f>SUM(T799,T745)</f>
        <v>143268.84719413728</v>
      </c>
      <c r="U834" s="2111">
        <f>U799+U745</f>
        <v>47756.282398045762</v>
      </c>
      <c r="V834" s="1537">
        <f>V799+V745</f>
        <v>47024.953379999992</v>
      </c>
      <c r="W834" s="1537"/>
      <c r="X834" s="1537">
        <f>X799+X745</f>
        <v>-731.32901804577341</v>
      </c>
      <c r="Y834" s="1537">
        <f>Y799+Y745</f>
        <v>-1084.23035</v>
      </c>
      <c r="Z834" s="1537">
        <f>Z799+Z745</f>
        <v>45940.723029999994</v>
      </c>
      <c r="AA834" s="923">
        <f t="shared" si="336"/>
        <v>45940723.029999994</v>
      </c>
    </row>
    <row r="835" spans="1:27" ht="15" customHeight="1" x14ac:dyDescent="0.25">
      <c r="A835" s="894">
        <v>1</v>
      </c>
      <c r="B835" s="894">
        <v>1</v>
      </c>
      <c r="C835" s="1704" t="s">
        <v>14</v>
      </c>
      <c r="D835" s="1624"/>
      <c r="E835" s="1537"/>
      <c r="F835" s="1537"/>
      <c r="G835" s="1537"/>
      <c r="H835" s="1537"/>
      <c r="I835" s="1712"/>
      <c r="J835" s="1712"/>
      <c r="K835" s="1537"/>
      <c r="L835" s="1537"/>
      <c r="M835" s="1537"/>
      <c r="N835" s="1537"/>
      <c r="O835" s="1537"/>
      <c r="P835" s="1380"/>
      <c r="Q835" s="1537"/>
      <c r="R835" s="1537"/>
      <c r="S835" s="1537"/>
      <c r="T835" s="1537"/>
      <c r="U835" s="2111"/>
      <c r="V835" s="1537"/>
      <c r="W835" s="1537"/>
      <c r="X835" s="1537"/>
      <c r="Y835" s="1537"/>
      <c r="Z835" s="1537"/>
      <c r="AA835" s="923">
        <f t="shared" si="336"/>
        <v>0</v>
      </c>
    </row>
    <row r="836" spans="1:27" ht="27.95" customHeight="1" x14ac:dyDescent="0.25">
      <c r="A836" s="894">
        <v>1</v>
      </c>
      <c r="B836" s="894">
        <v>1</v>
      </c>
      <c r="C836" s="1572" t="s">
        <v>445</v>
      </c>
      <c r="D836" s="1624"/>
      <c r="E836" s="1537"/>
      <c r="F836" s="1537"/>
      <c r="G836" s="1537"/>
      <c r="H836" s="1537"/>
      <c r="I836" s="1712"/>
      <c r="J836" s="1712"/>
      <c r="K836" s="1537"/>
      <c r="L836" s="1537"/>
      <c r="M836" s="1537"/>
      <c r="N836" s="1537"/>
      <c r="O836" s="1537"/>
      <c r="P836" s="1380"/>
      <c r="Q836" s="1537"/>
      <c r="R836" s="1537"/>
      <c r="S836" s="1537"/>
      <c r="T836" s="1537"/>
      <c r="U836" s="2111"/>
      <c r="V836" s="1537"/>
      <c r="W836" s="1537"/>
      <c r="X836" s="1537"/>
      <c r="Y836" s="1537"/>
      <c r="Z836" s="1537"/>
      <c r="AA836" s="923">
        <f t="shared" si="336"/>
        <v>0</v>
      </c>
    </row>
    <row r="837" spans="1:27" ht="27.95" customHeight="1" x14ac:dyDescent="0.25">
      <c r="A837" s="894">
        <v>1</v>
      </c>
      <c r="B837" s="894">
        <v>1</v>
      </c>
      <c r="C837" s="1384" t="s">
        <v>203</v>
      </c>
      <c r="D837" s="1624"/>
      <c r="E837" s="1537">
        <f t="shared" ref="E837:G844" si="357">E802+E748</f>
        <v>26300</v>
      </c>
      <c r="F837" s="1537">
        <f t="shared" si="357"/>
        <v>8768</v>
      </c>
      <c r="G837" s="1537">
        <f t="shared" si="357"/>
        <v>8542</v>
      </c>
      <c r="H837" s="1537">
        <f>G837/F837*100</f>
        <v>97.422445255474457</v>
      </c>
      <c r="I837" s="1712"/>
      <c r="J837" s="1712"/>
      <c r="K837" s="1537"/>
      <c r="L837" s="1537"/>
      <c r="M837" s="1537"/>
      <c r="N837" s="1537"/>
      <c r="O837" s="1537"/>
      <c r="P837" s="1380"/>
      <c r="Q837" s="1537"/>
      <c r="R837" s="1537"/>
      <c r="S837" s="1537"/>
      <c r="T837" s="1537"/>
      <c r="U837" s="2111"/>
      <c r="V837" s="1537"/>
      <c r="W837" s="1537"/>
      <c r="X837" s="1537"/>
      <c r="Y837" s="1537"/>
      <c r="Z837" s="1537"/>
      <c r="AA837" s="923">
        <f t="shared" si="336"/>
        <v>0</v>
      </c>
    </row>
    <row r="838" spans="1:27" ht="27.95" customHeight="1" x14ac:dyDescent="0.25">
      <c r="A838" s="894">
        <v>1</v>
      </c>
      <c r="B838" s="894">
        <v>1</v>
      </c>
      <c r="C838" s="1384" t="s">
        <v>446</v>
      </c>
      <c r="D838" s="1624"/>
      <c r="E838" s="1537">
        <f t="shared" si="357"/>
        <v>0</v>
      </c>
      <c r="F838" s="1537">
        <f t="shared" si="357"/>
        <v>0</v>
      </c>
      <c r="G838" s="1537">
        <f t="shared" si="357"/>
        <v>0</v>
      </c>
      <c r="H838" s="1537"/>
      <c r="I838" s="1712"/>
      <c r="J838" s="1712"/>
      <c r="K838" s="1537"/>
      <c r="L838" s="1537"/>
      <c r="M838" s="1537"/>
      <c r="N838" s="1537"/>
      <c r="O838" s="1537"/>
      <c r="P838" s="1380"/>
      <c r="Q838" s="1537"/>
      <c r="R838" s="1537"/>
      <c r="S838" s="1537"/>
      <c r="T838" s="1537"/>
      <c r="U838" s="2111"/>
      <c r="V838" s="1537"/>
      <c r="W838" s="1537"/>
      <c r="X838" s="1537"/>
      <c r="Y838" s="1537"/>
      <c r="Z838" s="1537"/>
      <c r="AA838" s="923">
        <f t="shared" si="336"/>
        <v>0</v>
      </c>
    </row>
    <row r="839" spans="1:27" ht="27.95" customHeight="1" x14ac:dyDescent="0.25">
      <c r="A839" s="894">
        <v>1</v>
      </c>
      <c r="B839" s="894">
        <v>1</v>
      </c>
      <c r="C839" s="1384" t="s">
        <v>447</v>
      </c>
      <c r="D839" s="1624"/>
      <c r="E839" s="1537">
        <f t="shared" si="357"/>
        <v>6100</v>
      </c>
      <c r="F839" s="1537">
        <f t="shared" si="357"/>
        <v>2034</v>
      </c>
      <c r="G839" s="1537">
        <f t="shared" si="357"/>
        <v>2044</v>
      </c>
      <c r="H839" s="1537">
        <f t="shared" ref="H839:H859" si="358">G839/F839*100</f>
        <v>100.49164208456244</v>
      </c>
      <c r="I839" s="1712"/>
      <c r="J839" s="1712"/>
      <c r="K839" s="1537"/>
      <c r="L839" s="1537"/>
      <c r="M839" s="1537"/>
      <c r="N839" s="1537"/>
      <c r="O839" s="1537"/>
      <c r="P839" s="1380"/>
      <c r="Q839" s="1537"/>
      <c r="R839" s="1537"/>
      <c r="S839" s="1537"/>
      <c r="T839" s="1537"/>
      <c r="U839" s="2111"/>
      <c r="V839" s="1537"/>
      <c r="W839" s="1537"/>
      <c r="X839" s="1537"/>
      <c r="Y839" s="1537"/>
      <c r="Z839" s="1537"/>
      <c r="AA839" s="923">
        <f t="shared" si="336"/>
        <v>0</v>
      </c>
    </row>
    <row r="840" spans="1:27" ht="27.95" customHeight="1" x14ac:dyDescent="0.25">
      <c r="A840" s="894">
        <v>1</v>
      </c>
      <c r="B840" s="894">
        <v>1</v>
      </c>
      <c r="C840" s="1384" t="s">
        <v>448</v>
      </c>
      <c r="D840" s="1624"/>
      <c r="E840" s="1537">
        <f t="shared" si="357"/>
        <v>200</v>
      </c>
      <c r="F840" s="1537">
        <f t="shared" si="357"/>
        <v>67</v>
      </c>
      <c r="G840" s="1537">
        <f t="shared" si="357"/>
        <v>84</v>
      </c>
      <c r="H840" s="1713">
        <f t="shared" si="358"/>
        <v>125.37313432835822</v>
      </c>
      <c r="I840" s="1712"/>
      <c r="J840" s="1712"/>
      <c r="K840" s="1537"/>
      <c r="L840" s="1537"/>
      <c r="M840" s="1537"/>
      <c r="N840" s="1537"/>
      <c r="O840" s="1537"/>
      <c r="P840" s="1380"/>
      <c r="Q840" s="1537"/>
      <c r="R840" s="1537"/>
      <c r="S840" s="1537"/>
      <c r="T840" s="1537"/>
      <c r="U840" s="2111"/>
      <c r="V840" s="1537"/>
      <c r="W840" s="1537"/>
      <c r="X840" s="1537"/>
      <c r="Y840" s="1537"/>
      <c r="Z840" s="1537"/>
      <c r="AA840" s="923">
        <f t="shared" si="336"/>
        <v>0</v>
      </c>
    </row>
    <row r="841" spans="1:27" ht="27.95" customHeight="1" x14ac:dyDescent="0.25">
      <c r="A841" s="894">
        <v>1</v>
      </c>
      <c r="B841" s="894">
        <v>1</v>
      </c>
      <c r="C841" s="1384" t="s">
        <v>449</v>
      </c>
      <c r="D841" s="1624"/>
      <c r="E841" s="1537">
        <f t="shared" si="357"/>
        <v>20000</v>
      </c>
      <c r="F841" s="1537">
        <f t="shared" si="357"/>
        <v>6667</v>
      </c>
      <c r="G841" s="1537">
        <f t="shared" si="357"/>
        <v>6414</v>
      </c>
      <c r="H841" s="1537">
        <f t="shared" si="358"/>
        <v>96.205189740512978</v>
      </c>
      <c r="I841" s="1712"/>
      <c r="J841" s="1712"/>
      <c r="K841" s="1537"/>
      <c r="L841" s="1537"/>
      <c r="M841" s="1537"/>
      <c r="N841" s="1537"/>
      <c r="O841" s="1537"/>
      <c r="P841" s="1380"/>
      <c r="Q841" s="1537"/>
      <c r="R841" s="1537"/>
      <c r="S841" s="1537"/>
      <c r="T841" s="1537"/>
      <c r="U841" s="2111"/>
      <c r="V841" s="1537"/>
      <c r="W841" s="1537"/>
      <c r="X841" s="1537"/>
      <c r="Y841" s="1537"/>
      <c r="Z841" s="1537"/>
      <c r="AA841" s="923">
        <f t="shared" si="336"/>
        <v>0</v>
      </c>
    </row>
    <row r="842" spans="1:27" ht="27.95" customHeight="1" x14ac:dyDescent="0.25">
      <c r="A842" s="894">
        <v>1</v>
      </c>
      <c r="B842" s="894">
        <v>1</v>
      </c>
      <c r="C842" s="1384" t="s">
        <v>160</v>
      </c>
      <c r="D842" s="1624"/>
      <c r="E842" s="1537">
        <f t="shared" si="357"/>
        <v>45344</v>
      </c>
      <c r="F842" s="1537">
        <f t="shared" si="357"/>
        <v>15114</v>
      </c>
      <c r="G842" s="1537">
        <f t="shared" si="357"/>
        <v>15400.178453947368</v>
      </c>
      <c r="H842" s="1537">
        <f t="shared" si="358"/>
        <v>101.89346601791298</v>
      </c>
      <c r="I842" s="1712"/>
      <c r="J842" s="1712"/>
      <c r="K842" s="1537"/>
      <c r="L842" s="1537"/>
      <c r="M842" s="1537"/>
      <c r="N842" s="1537"/>
      <c r="O842" s="1537"/>
      <c r="P842" s="1380"/>
      <c r="Q842" s="1537"/>
      <c r="R842" s="1537"/>
      <c r="S842" s="1537"/>
      <c r="T842" s="1537"/>
      <c r="U842" s="2111"/>
      <c r="V842" s="1537"/>
      <c r="W842" s="1537"/>
      <c r="X842" s="1537"/>
      <c r="Y842" s="1537"/>
      <c r="Z842" s="1537"/>
      <c r="AA842" s="923">
        <f t="shared" si="336"/>
        <v>0</v>
      </c>
    </row>
    <row r="843" spans="1:27" ht="27.95" customHeight="1" x14ac:dyDescent="0.25">
      <c r="A843" s="894">
        <v>1</v>
      </c>
      <c r="B843" s="894">
        <v>1</v>
      </c>
      <c r="C843" s="1384" t="s">
        <v>441</v>
      </c>
      <c r="D843" s="1624"/>
      <c r="E843" s="1537">
        <f t="shared" si="357"/>
        <v>50000</v>
      </c>
      <c r="F843" s="1537">
        <f t="shared" si="357"/>
        <v>16667</v>
      </c>
      <c r="G843" s="1537">
        <f t="shared" si="357"/>
        <v>17792.25</v>
      </c>
      <c r="H843" s="1537">
        <f t="shared" si="358"/>
        <v>106.75136497270054</v>
      </c>
      <c r="I843" s="1712"/>
      <c r="J843" s="1712"/>
      <c r="K843" s="1537"/>
      <c r="L843" s="1537"/>
      <c r="M843" s="1537"/>
      <c r="N843" s="1537"/>
      <c r="O843" s="1537"/>
      <c r="P843" s="1380"/>
      <c r="Q843" s="1537"/>
      <c r="R843" s="1537"/>
      <c r="S843" s="1537"/>
      <c r="T843" s="1537"/>
      <c r="U843" s="2111"/>
      <c r="V843" s="1537"/>
      <c r="W843" s="1537"/>
      <c r="X843" s="1537"/>
      <c r="Y843" s="1537"/>
      <c r="Z843" s="1537"/>
      <c r="AA843" s="923">
        <f t="shared" si="336"/>
        <v>0</v>
      </c>
    </row>
    <row r="844" spans="1:27" ht="27.95" customHeight="1" x14ac:dyDescent="0.25">
      <c r="A844" s="894">
        <v>1</v>
      </c>
      <c r="B844" s="894">
        <v>1</v>
      </c>
      <c r="C844" s="1397" t="s">
        <v>172</v>
      </c>
      <c r="D844" s="1624"/>
      <c r="E844" s="1537">
        <f t="shared" si="357"/>
        <v>171400.8</v>
      </c>
      <c r="F844" s="1537">
        <f t="shared" si="357"/>
        <v>57132.800000000003</v>
      </c>
      <c r="G844" s="1537">
        <f t="shared" si="357"/>
        <v>57822.571052631582</v>
      </c>
      <c r="H844" s="1537">
        <f t="shared" si="358"/>
        <v>101.20731182898717</v>
      </c>
      <c r="I844" s="1712"/>
      <c r="J844" s="1712"/>
      <c r="K844" s="1537"/>
      <c r="L844" s="1537"/>
      <c r="M844" s="1537"/>
      <c r="N844" s="1537"/>
      <c r="O844" s="1537"/>
      <c r="P844" s="1380"/>
      <c r="Q844" s="1537">
        <f t="shared" ref="Q844:Z844" si="359">Q809+Q755</f>
        <v>96595.735995069728</v>
      </c>
      <c r="R844" s="1537">
        <f t="shared" si="359"/>
        <v>96595.735995069728</v>
      </c>
      <c r="S844" s="1537">
        <f t="shared" ref="S844:T844" si="360">S809+S755</f>
        <v>96595.735995069728</v>
      </c>
      <c r="T844" s="1537">
        <f t="shared" si="360"/>
        <v>96595.735995069728</v>
      </c>
      <c r="U844" s="1537">
        <f t="shared" si="359"/>
        <v>32198.578665023244</v>
      </c>
      <c r="V844" s="1537">
        <f t="shared" si="359"/>
        <v>31802.550860000003</v>
      </c>
      <c r="W844" s="1537">
        <f t="shared" si="359"/>
        <v>0</v>
      </c>
      <c r="X844" s="1537">
        <f t="shared" si="359"/>
        <v>-396.02780502324094</v>
      </c>
      <c r="Y844" s="1537">
        <f t="shared" si="359"/>
        <v>-131.25686999999999</v>
      </c>
      <c r="Z844" s="1537">
        <f t="shared" si="359"/>
        <v>31671.293990000006</v>
      </c>
    </row>
    <row r="845" spans="1:27" ht="27.95" customHeight="1" x14ac:dyDescent="0.25">
      <c r="A845" s="894">
        <v>1</v>
      </c>
      <c r="B845" s="894">
        <v>1</v>
      </c>
      <c r="C845" s="1572" t="s">
        <v>450</v>
      </c>
      <c r="D845" s="1624"/>
      <c r="E845" s="1537"/>
      <c r="F845" s="1537"/>
      <c r="G845" s="1537"/>
      <c r="H845" s="1537"/>
      <c r="I845" s="1712"/>
      <c r="J845" s="1712"/>
      <c r="K845" s="1537"/>
      <c r="L845" s="1537"/>
      <c r="M845" s="1537"/>
      <c r="N845" s="1537"/>
      <c r="O845" s="1537"/>
      <c r="P845" s="1380"/>
      <c r="Q845" s="1537"/>
      <c r="R845" s="1537"/>
      <c r="S845" s="1537"/>
      <c r="T845" s="1537"/>
      <c r="U845" s="2111"/>
      <c r="V845" s="1537"/>
      <c r="W845" s="1537"/>
      <c r="X845" s="1537"/>
      <c r="Y845" s="1537"/>
      <c r="Z845" s="1537"/>
      <c r="AA845" s="923">
        <f t="shared" si="336"/>
        <v>0</v>
      </c>
    </row>
    <row r="846" spans="1:27" ht="27.95" customHeight="1" x14ac:dyDescent="0.25">
      <c r="A846" s="894">
        <v>1</v>
      </c>
      <c r="B846" s="894">
        <v>1</v>
      </c>
      <c r="C846" s="1384" t="s">
        <v>203</v>
      </c>
      <c r="D846" s="1624"/>
      <c r="E846" s="1537">
        <f t="shared" ref="E846:G850" si="361">E811+E757</f>
        <v>33136</v>
      </c>
      <c r="F846" s="1537">
        <f t="shared" si="361"/>
        <v>11046</v>
      </c>
      <c r="G846" s="1537">
        <f t="shared" si="361"/>
        <v>7333</v>
      </c>
      <c r="H846" s="1537">
        <f t="shared" si="358"/>
        <v>66.38602208944414</v>
      </c>
      <c r="I846" s="1712"/>
      <c r="J846" s="1712"/>
      <c r="K846" s="1537"/>
      <c r="L846" s="1537"/>
      <c r="M846" s="1537"/>
      <c r="N846" s="1537"/>
      <c r="O846" s="1537"/>
      <c r="P846" s="1380"/>
      <c r="Q846" s="1537"/>
      <c r="R846" s="1537"/>
      <c r="S846" s="1537"/>
      <c r="T846" s="1537"/>
      <c r="U846" s="2111"/>
      <c r="V846" s="1537"/>
      <c r="W846" s="1537"/>
      <c r="X846" s="1537"/>
      <c r="Y846" s="1537"/>
      <c r="Z846" s="1537"/>
      <c r="AA846" s="923">
        <f t="shared" si="336"/>
        <v>0</v>
      </c>
    </row>
    <row r="847" spans="1:27" ht="65.25" customHeight="1" x14ac:dyDescent="0.25">
      <c r="A847" s="894">
        <v>1</v>
      </c>
      <c r="B847" s="894">
        <v>1</v>
      </c>
      <c r="C847" s="1384" t="s">
        <v>446</v>
      </c>
      <c r="D847" s="1624"/>
      <c r="E847" s="1537">
        <f t="shared" si="361"/>
        <v>0</v>
      </c>
      <c r="F847" s="1537">
        <f t="shared" si="361"/>
        <v>0</v>
      </c>
      <c r="G847" s="1537">
        <f t="shared" si="361"/>
        <v>0</v>
      </c>
      <c r="H847" s="1537"/>
      <c r="I847" s="1712"/>
      <c r="J847" s="1712"/>
      <c r="K847" s="1537"/>
      <c r="L847" s="1537"/>
      <c r="M847" s="1537"/>
      <c r="N847" s="1537"/>
      <c r="O847" s="1537"/>
      <c r="P847" s="1380"/>
      <c r="Q847" s="1537"/>
      <c r="R847" s="1537"/>
      <c r="S847" s="1537"/>
      <c r="T847" s="1537"/>
      <c r="U847" s="2111"/>
      <c r="V847" s="1537"/>
      <c r="W847" s="1537"/>
      <c r="X847" s="1537"/>
      <c r="Y847" s="1537"/>
      <c r="Z847" s="1537"/>
      <c r="AA847" s="923">
        <f t="shared" si="336"/>
        <v>0</v>
      </c>
    </row>
    <row r="848" spans="1:27" ht="65.25" customHeight="1" x14ac:dyDescent="0.25">
      <c r="C848" s="1384" t="s">
        <v>451</v>
      </c>
      <c r="D848" s="1624"/>
      <c r="E848" s="1537">
        <f t="shared" si="361"/>
        <v>6947</v>
      </c>
      <c r="F848" s="1537">
        <f t="shared" si="361"/>
        <v>2316</v>
      </c>
      <c r="G848" s="1537">
        <f t="shared" si="361"/>
        <v>2523</v>
      </c>
      <c r="H848" s="1537">
        <f t="shared" si="358"/>
        <v>108.93782383419691</v>
      </c>
      <c r="I848" s="1712"/>
      <c r="J848" s="1712"/>
      <c r="K848" s="1537"/>
      <c r="L848" s="1537"/>
      <c r="M848" s="1537"/>
      <c r="N848" s="1537"/>
      <c r="O848" s="1537"/>
      <c r="P848" s="1380"/>
      <c r="Q848" s="1537"/>
      <c r="R848" s="1537"/>
      <c r="S848" s="1537"/>
      <c r="T848" s="1537"/>
      <c r="U848" s="2111"/>
      <c r="V848" s="1537"/>
      <c r="W848" s="1537"/>
      <c r="X848" s="1537"/>
      <c r="Y848" s="1537"/>
      <c r="Z848" s="1537"/>
      <c r="AA848" s="923">
        <f t="shared" si="336"/>
        <v>0</v>
      </c>
    </row>
    <row r="849" spans="1:266" ht="32.25" customHeight="1" x14ac:dyDescent="0.25">
      <c r="C849" s="1384" t="s">
        <v>452</v>
      </c>
      <c r="D849" s="1624"/>
      <c r="E849" s="1537">
        <f t="shared" si="361"/>
        <v>3773</v>
      </c>
      <c r="F849" s="1537">
        <f t="shared" si="361"/>
        <v>1257</v>
      </c>
      <c r="G849" s="1537">
        <f t="shared" si="361"/>
        <v>1354</v>
      </c>
      <c r="H849" s="1537">
        <f t="shared" si="358"/>
        <v>107.71678599840891</v>
      </c>
      <c r="I849" s="1712"/>
      <c r="J849" s="1712"/>
      <c r="K849" s="1537"/>
      <c r="L849" s="1537"/>
      <c r="M849" s="1537"/>
      <c r="N849" s="1537"/>
      <c r="O849" s="1537"/>
      <c r="P849" s="1380"/>
      <c r="Q849" s="1537"/>
      <c r="R849" s="1537"/>
      <c r="S849" s="1537"/>
      <c r="T849" s="1537"/>
      <c r="U849" s="2111"/>
      <c r="V849" s="1537"/>
      <c r="W849" s="1537"/>
      <c r="X849" s="1537"/>
      <c r="Y849" s="1537"/>
      <c r="Z849" s="1537"/>
      <c r="AA849" s="923">
        <f t="shared" si="336"/>
        <v>0</v>
      </c>
    </row>
    <row r="850" spans="1:266" ht="42" customHeight="1" x14ac:dyDescent="0.25">
      <c r="C850" s="1384" t="s">
        <v>453</v>
      </c>
      <c r="D850" s="1624"/>
      <c r="E850" s="1537">
        <f t="shared" si="361"/>
        <v>1132</v>
      </c>
      <c r="F850" s="1537">
        <f t="shared" si="361"/>
        <v>378</v>
      </c>
      <c r="G850" s="1537">
        <f t="shared" si="361"/>
        <v>337</v>
      </c>
      <c r="H850" s="1537">
        <f t="shared" si="358"/>
        <v>89.153439153439152</v>
      </c>
      <c r="I850" s="1712"/>
      <c r="J850" s="1712"/>
      <c r="K850" s="1537"/>
      <c r="L850" s="1537"/>
      <c r="M850" s="1537"/>
      <c r="N850" s="1537"/>
      <c r="O850" s="1537"/>
      <c r="P850" s="1380"/>
      <c r="Q850" s="1537"/>
      <c r="R850" s="1537"/>
      <c r="S850" s="1537"/>
      <c r="T850" s="1537"/>
      <c r="U850" s="2111"/>
      <c r="V850" s="1537"/>
      <c r="W850" s="1537"/>
      <c r="X850" s="1537"/>
      <c r="Y850" s="1537"/>
      <c r="Z850" s="1537"/>
      <c r="AA850" s="923">
        <f t="shared" si="336"/>
        <v>0</v>
      </c>
    </row>
    <row r="851" spans="1:266" ht="65.25" customHeight="1" x14ac:dyDescent="0.25">
      <c r="C851" s="1384" t="s">
        <v>502</v>
      </c>
      <c r="D851" s="1624"/>
      <c r="E851" s="1537">
        <f t="shared" ref="E851:G852" si="362">E762</f>
        <v>540</v>
      </c>
      <c r="F851" s="1537">
        <f t="shared" si="362"/>
        <v>180</v>
      </c>
      <c r="G851" s="1537">
        <f t="shared" si="362"/>
        <v>459</v>
      </c>
      <c r="H851" s="1537">
        <f t="shared" si="358"/>
        <v>254.99999999999997</v>
      </c>
      <c r="I851" s="1712"/>
      <c r="J851" s="1712"/>
      <c r="K851" s="1537"/>
      <c r="L851" s="1537"/>
      <c r="M851" s="1537"/>
      <c r="N851" s="1537"/>
      <c r="O851" s="1537"/>
      <c r="P851" s="1380"/>
      <c r="Q851" s="1537"/>
      <c r="R851" s="1537"/>
      <c r="S851" s="1537"/>
      <c r="T851" s="1537"/>
      <c r="U851" s="2111"/>
      <c r="V851" s="1537"/>
      <c r="W851" s="1537"/>
      <c r="X851" s="1537"/>
      <c r="Y851" s="1537"/>
      <c r="Z851" s="1537"/>
      <c r="AA851" s="923">
        <f t="shared" si="336"/>
        <v>0</v>
      </c>
    </row>
    <row r="852" spans="1:266" ht="48" customHeight="1" x14ac:dyDescent="0.25">
      <c r="A852" s="894">
        <v>1</v>
      </c>
      <c r="B852" s="894">
        <v>1</v>
      </c>
      <c r="C852" s="1384" t="s">
        <v>503</v>
      </c>
      <c r="D852" s="1624"/>
      <c r="E852" s="1537">
        <f t="shared" si="362"/>
        <v>1502</v>
      </c>
      <c r="F852" s="1537">
        <f t="shared" si="362"/>
        <v>501</v>
      </c>
      <c r="G852" s="1537">
        <f t="shared" si="362"/>
        <v>373</v>
      </c>
      <c r="H852" s="1537">
        <f t="shared" si="358"/>
        <v>74.451097804391225</v>
      </c>
      <c r="I852" s="1712"/>
      <c r="J852" s="1712"/>
      <c r="K852" s="1537"/>
      <c r="L852" s="1537"/>
      <c r="M852" s="1537"/>
      <c r="N852" s="1537"/>
      <c r="O852" s="1537"/>
      <c r="P852" s="1380"/>
      <c r="Q852" s="1537"/>
      <c r="R852" s="1537"/>
      <c r="S852" s="1537"/>
      <c r="T852" s="1537"/>
      <c r="U852" s="2111"/>
      <c r="V852" s="1537"/>
      <c r="W852" s="1537"/>
      <c r="X852" s="1537"/>
      <c r="Y852" s="1537"/>
      <c r="Z852" s="1537"/>
      <c r="AA852" s="923">
        <f t="shared" ref="AA852:AA915" si="363">Z852*1000</f>
        <v>0</v>
      </c>
    </row>
    <row r="853" spans="1:266" ht="57.75" customHeight="1" x14ac:dyDescent="0.25">
      <c r="A853" s="894">
        <v>1</v>
      </c>
      <c r="B853" s="894">
        <v>1</v>
      </c>
      <c r="C853" s="1384" t="s">
        <v>454</v>
      </c>
      <c r="D853" s="1624"/>
      <c r="E853" s="1537">
        <f t="shared" ref="E853:G854" si="364">E816+E764</f>
        <v>26189</v>
      </c>
      <c r="F853" s="1537">
        <f t="shared" si="364"/>
        <v>8730</v>
      </c>
      <c r="G853" s="1537">
        <f t="shared" si="364"/>
        <v>4810</v>
      </c>
      <c r="H853" s="1537">
        <f t="shared" si="358"/>
        <v>55.09736540664376</v>
      </c>
      <c r="I853" s="1712"/>
      <c r="J853" s="1712"/>
      <c r="K853" s="1537"/>
      <c r="L853" s="1537"/>
      <c r="M853" s="1537"/>
      <c r="N853" s="1537"/>
      <c r="O853" s="1537"/>
      <c r="P853" s="1380"/>
      <c r="Q853" s="1537"/>
      <c r="R853" s="1537"/>
      <c r="S853" s="1537"/>
      <c r="T853" s="1537"/>
      <c r="U853" s="2111"/>
      <c r="V853" s="1537"/>
      <c r="W853" s="1537"/>
      <c r="X853" s="1537"/>
      <c r="Y853" s="1537"/>
      <c r="Z853" s="1537"/>
      <c r="AA853" s="923">
        <f t="shared" si="363"/>
        <v>0</v>
      </c>
    </row>
    <row r="854" spans="1:266" ht="35.25" customHeight="1" x14ac:dyDescent="0.25">
      <c r="A854" s="894">
        <v>1</v>
      </c>
      <c r="B854" s="894">
        <v>1</v>
      </c>
      <c r="C854" s="1384" t="s">
        <v>455</v>
      </c>
      <c r="D854" s="1624"/>
      <c r="E854" s="1537">
        <f t="shared" si="364"/>
        <v>1000</v>
      </c>
      <c r="F854" s="1537">
        <f t="shared" si="364"/>
        <v>334</v>
      </c>
      <c r="G854" s="1537">
        <f t="shared" si="364"/>
        <v>325</v>
      </c>
      <c r="H854" s="1537">
        <f t="shared" si="358"/>
        <v>97.305389221556879</v>
      </c>
      <c r="I854" s="1712"/>
      <c r="J854" s="1712"/>
      <c r="K854" s="1537"/>
      <c r="L854" s="1537"/>
      <c r="M854" s="1537"/>
      <c r="N854" s="1537"/>
      <c r="O854" s="1537"/>
      <c r="P854" s="1380"/>
      <c r="Q854" s="1537"/>
      <c r="R854" s="1537"/>
      <c r="S854" s="1537"/>
      <c r="T854" s="1537"/>
      <c r="U854" s="2111"/>
      <c r="V854" s="1537"/>
      <c r="W854" s="1537"/>
      <c r="X854" s="1537"/>
      <c r="Y854" s="1537"/>
      <c r="Z854" s="1537"/>
      <c r="AA854" s="923">
        <f t="shared" si="363"/>
        <v>0</v>
      </c>
    </row>
    <row r="855" spans="1:266" ht="41.25" customHeight="1" x14ac:dyDescent="0.25">
      <c r="A855" s="894">
        <v>1</v>
      </c>
      <c r="B855" s="894">
        <v>1</v>
      </c>
      <c r="C855" s="1384" t="s">
        <v>466</v>
      </c>
      <c r="D855" s="1624"/>
      <c r="E855" s="1537">
        <f t="shared" ref="E855:G856" si="365">E766</f>
        <v>24310</v>
      </c>
      <c r="F855" s="1537">
        <f t="shared" si="365"/>
        <v>8103</v>
      </c>
      <c r="G855" s="1537">
        <f t="shared" si="365"/>
        <v>3814</v>
      </c>
      <c r="H855" s="1537">
        <f t="shared" si="358"/>
        <v>47.068986795014197</v>
      </c>
      <c r="I855" s="1712"/>
      <c r="J855" s="1712"/>
      <c r="K855" s="1537"/>
      <c r="L855" s="1537"/>
      <c r="M855" s="1537"/>
      <c r="N855" s="1537"/>
      <c r="O855" s="1537"/>
      <c r="P855" s="1380"/>
      <c r="Q855" s="1537"/>
      <c r="R855" s="1537"/>
      <c r="S855" s="1537"/>
      <c r="T855" s="1537"/>
      <c r="U855" s="2111"/>
      <c r="V855" s="1537"/>
      <c r="W855" s="1537"/>
      <c r="X855" s="1537"/>
      <c r="Y855" s="1537"/>
      <c r="Z855" s="1537"/>
      <c r="AA855" s="923">
        <f t="shared" si="363"/>
        <v>0</v>
      </c>
    </row>
    <row r="856" spans="1:266" ht="51.75" customHeight="1" x14ac:dyDescent="0.25">
      <c r="A856" s="894">
        <v>1</v>
      </c>
      <c r="B856" s="894">
        <v>1</v>
      </c>
      <c r="C856" s="1384" t="s">
        <v>467</v>
      </c>
      <c r="D856" s="1624"/>
      <c r="E856" s="1537">
        <f t="shared" si="365"/>
        <v>879</v>
      </c>
      <c r="F856" s="1537">
        <f t="shared" si="365"/>
        <v>293</v>
      </c>
      <c r="G856" s="1537">
        <f t="shared" si="365"/>
        <v>671</v>
      </c>
      <c r="H856" s="1537">
        <f t="shared" si="358"/>
        <v>229.01023890784984</v>
      </c>
      <c r="I856" s="1712"/>
      <c r="J856" s="1712"/>
      <c r="K856" s="1537"/>
      <c r="L856" s="1537"/>
      <c r="M856" s="1537"/>
      <c r="N856" s="1537"/>
      <c r="O856" s="1537"/>
      <c r="P856" s="1380"/>
      <c r="Q856" s="1537"/>
      <c r="R856" s="1537"/>
      <c r="S856" s="1537"/>
      <c r="T856" s="1537"/>
      <c r="U856" s="2111"/>
      <c r="V856" s="1537"/>
      <c r="W856" s="1537"/>
      <c r="X856" s="1537"/>
      <c r="Y856" s="1537"/>
      <c r="Z856" s="1537"/>
      <c r="AA856" s="923">
        <f t="shared" si="363"/>
        <v>0</v>
      </c>
    </row>
    <row r="857" spans="1:266" ht="27.95" customHeight="1" x14ac:dyDescent="0.25">
      <c r="A857" s="894">
        <v>1</v>
      </c>
      <c r="B857" s="894">
        <v>1</v>
      </c>
      <c r="C857" s="1384" t="s">
        <v>160</v>
      </c>
      <c r="D857" s="1624"/>
      <c r="E857" s="1537">
        <f t="shared" ref="E857:G858" si="366">E818+E768</f>
        <v>0</v>
      </c>
      <c r="F857" s="1537">
        <f t="shared" si="366"/>
        <v>0</v>
      </c>
      <c r="G857" s="1537">
        <f t="shared" si="366"/>
        <v>0</v>
      </c>
      <c r="H857" s="1537"/>
      <c r="I857" s="1712"/>
      <c r="J857" s="1712"/>
      <c r="K857" s="1537"/>
      <c r="L857" s="1537"/>
      <c r="M857" s="1537"/>
      <c r="N857" s="1537"/>
      <c r="O857" s="1537"/>
      <c r="P857" s="1380"/>
      <c r="Q857" s="1537"/>
      <c r="R857" s="1537"/>
      <c r="S857" s="1537"/>
      <c r="T857" s="1537"/>
      <c r="U857" s="2111"/>
      <c r="V857" s="1537"/>
      <c r="W857" s="1537"/>
      <c r="X857" s="1537"/>
      <c r="Y857" s="1537"/>
      <c r="Z857" s="1537"/>
      <c r="AA857" s="923">
        <f t="shared" si="363"/>
        <v>0</v>
      </c>
    </row>
    <row r="858" spans="1:266" ht="27.95" customHeight="1" x14ac:dyDescent="0.25">
      <c r="A858" s="894">
        <v>1</v>
      </c>
      <c r="B858" s="894">
        <v>1</v>
      </c>
      <c r="C858" s="1384" t="s">
        <v>161</v>
      </c>
      <c r="D858" s="1624"/>
      <c r="E858" s="1537">
        <f t="shared" si="366"/>
        <v>7100</v>
      </c>
      <c r="F858" s="1537">
        <f t="shared" si="366"/>
        <v>2366</v>
      </c>
      <c r="G858" s="1537">
        <f t="shared" si="366"/>
        <v>2333</v>
      </c>
      <c r="H858" s="1537">
        <f t="shared" si="358"/>
        <v>98.605240912933226</v>
      </c>
      <c r="I858" s="1712"/>
      <c r="J858" s="1712"/>
      <c r="K858" s="1537"/>
      <c r="L858" s="1537"/>
      <c r="M858" s="1537"/>
      <c r="N858" s="1537"/>
      <c r="O858" s="1537"/>
      <c r="P858" s="1380"/>
      <c r="Q858" s="1537"/>
      <c r="R858" s="1537"/>
      <c r="S858" s="1537"/>
      <c r="T858" s="1537"/>
      <c r="U858" s="2111"/>
      <c r="V858" s="1537"/>
      <c r="W858" s="1537"/>
      <c r="X858" s="1537"/>
      <c r="Y858" s="1537"/>
      <c r="Z858" s="1537"/>
      <c r="AA858" s="923">
        <f t="shared" si="363"/>
        <v>0</v>
      </c>
    </row>
    <row r="859" spans="1:266" ht="27.95" customHeight="1" x14ac:dyDescent="0.25">
      <c r="A859" s="894">
        <v>1</v>
      </c>
      <c r="B859" s="894">
        <v>1</v>
      </c>
      <c r="C859" s="1384" t="s">
        <v>465</v>
      </c>
      <c r="D859" s="1714"/>
      <c r="E859" s="1403">
        <f>E770</f>
        <v>700</v>
      </c>
      <c r="F859" s="1403">
        <f>F770</f>
        <v>233</v>
      </c>
      <c r="G859" s="1403">
        <f>G770</f>
        <v>240</v>
      </c>
      <c r="H859" s="1715">
        <f t="shared" si="358"/>
        <v>103.00429184549355</v>
      </c>
      <c r="I859" s="1716"/>
      <c r="J859" s="1717"/>
      <c r="K859" s="1718"/>
      <c r="L859" s="1718"/>
      <c r="M859" s="1718"/>
      <c r="N859" s="1718"/>
      <c r="O859" s="1718"/>
      <c r="P859" s="1380"/>
      <c r="Q859" s="1719"/>
      <c r="R859" s="1719"/>
      <c r="S859" s="1719"/>
      <c r="T859" s="1719"/>
      <c r="U859" s="2075"/>
      <c r="V859" s="1403"/>
      <c r="W859" s="1403"/>
      <c r="X859" s="1403"/>
      <c r="Y859" s="1718"/>
      <c r="Z859" s="1718"/>
      <c r="AA859" s="923">
        <f t="shared" si="363"/>
        <v>0</v>
      </c>
      <c r="AB859" s="177"/>
      <c r="AC859" s="177"/>
      <c r="AD859" s="177"/>
      <c r="AE859" s="177"/>
      <c r="AF859" s="177"/>
      <c r="AG859" s="177"/>
      <c r="AH859" s="177"/>
      <c r="AI859" s="177"/>
      <c r="AJ859" s="177"/>
      <c r="AK859" s="177"/>
      <c r="AL859" s="177"/>
      <c r="AM859" s="177"/>
      <c r="AN859" s="177"/>
      <c r="AO859" s="177"/>
      <c r="AP859" s="177"/>
      <c r="AQ859" s="177"/>
      <c r="AR859" s="177"/>
      <c r="AS859" s="177"/>
      <c r="AT859" s="177"/>
      <c r="AU859" s="177"/>
      <c r="AV859" s="177"/>
      <c r="AW859" s="177"/>
      <c r="AX859" s="177"/>
      <c r="AY859" s="177"/>
      <c r="AZ859" s="177"/>
      <c r="BA859" s="177"/>
      <c r="BB859" s="177"/>
      <c r="BC859" s="177"/>
      <c r="BD859" s="177"/>
      <c r="BE859" s="177"/>
      <c r="BF859" s="177"/>
      <c r="BG859" s="177"/>
      <c r="BH859" s="177"/>
      <c r="BI859" s="177"/>
      <c r="BJ859" s="177"/>
      <c r="BK859" s="177"/>
      <c r="BL859" s="177"/>
      <c r="BM859" s="177"/>
      <c r="BN859" s="177"/>
      <c r="BO859" s="177"/>
      <c r="BP859" s="177"/>
      <c r="BQ859" s="177"/>
      <c r="BR859" s="177"/>
      <c r="BS859" s="177"/>
      <c r="BT859" s="177"/>
      <c r="BU859" s="177"/>
      <c r="BV859" s="177"/>
      <c r="BW859" s="177"/>
      <c r="BX859" s="177"/>
      <c r="BY859" s="177"/>
      <c r="BZ859" s="177"/>
      <c r="CA859" s="177"/>
      <c r="CB859" s="177"/>
      <c r="CC859" s="177"/>
      <c r="CD859" s="177"/>
      <c r="CE859" s="177"/>
      <c r="CF859" s="177"/>
      <c r="CG859" s="177"/>
      <c r="CH859" s="177"/>
      <c r="CI859" s="177"/>
      <c r="CJ859" s="177"/>
      <c r="CK859" s="177"/>
      <c r="CL859" s="177"/>
      <c r="CM859" s="177"/>
      <c r="CN859" s="177"/>
      <c r="CO859" s="177"/>
      <c r="CP859" s="177"/>
      <c r="CQ859" s="177"/>
      <c r="CR859" s="177"/>
      <c r="CS859" s="177"/>
      <c r="CT859" s="177"/>
      <c r="CU859" s="177"/>
      <c r="CV859" s="177"/>
      <c r="CW859" s="177"/>
      <c r="CX859" s="177"/>
      <c r="CY859" s="177"/>
      <c r="CZ859" s="177"/>
      <c r="DA859" s="177"/>
      <c r="DB859" s="177"/>
      <c r="DC859" s="177"/>
      <c r="DD859" s="177"/>
      <c r="DE859" s="177"/>
      <c r="DF859" s="177"/>
      <c r="DG859" s="177"/>
      <c r="DH859" s="177"/>
      <c r="DI859" s="177"/>
      <c r="DJ859" s="177"/>
      <c r="DK859" s="177"/>
      <c r="DL859" s="177"/>
      <c r="DM859" s="177"/>
      <c r="DN859" s="177"/>
      <c r="DO859" s="177"/>
      <c r="DP859" s="177"/>
      <c r="DQ859" s="177"/>
      <c r="DR859" s="177"/>
      <c r="DS859" s="177"/>
      <c r="DT859" s="177"/>
      <c r="DU859" s="177"/>
      <c r="DV859" s="177"/>
      <c r="DW859" s="177"/>
      <c r="DX859" s="177"/>
      <c r="DY859" s="177"/>
      <c r="DZ859" s="177"/>
      <c r="EA859" s="177"/>
      <c r="EB859" s="177"/>
      <c r="EC859" s="177"/>
      <c r="ED859" s="177"/>
      <c r="EE859" s="177"/>
      <c r="EF859" s="177"/>
      <c r="EG859" s="177"/>
      <c r="EH859" s="177"/>
      <c r="EI859" s="177"/>
      <c r="EJ859" s="177"/>
      <c r="EK859" s="177"/>
      <c r="EL859" s="177"/>
      <c r="EM859" s="177"/>
      <c r="EN859" s="177"/>
      <c r="EO859" s="177"/>
      <c r="EP859" s="177"/>
      <c r="EQ859" s="177"/>
      <c r="ER859" s="177"/>
      <c r="ES859" s="177"/>
      <c r="ET859" s="177"/>
      <c r="EU859" s="177"/>
      <c r="EV859" s="177"/>
      <c r="EW859" s="177"/>
      <c r="EX859" s="177"/>
      <c r="EY859" s="177"/>
      <c r="EZ859" s="177"/>
      <c r="FA859" s="177"/>
      <c r="FB859" s="177"/>
      <c r="FC859" s="177"/>
      <c r="FD859" s="177"/>
      <c r="FE859" s="177"/>
      <c r="FF859" s="177"/>
      <c r="FG859" s="177"/>
      <c r="FH859" s="177"/>
      <c r="FI859" s="177"/>
      <c r="FJ859" s="177"/>
      <c r="FK859" s="177"/>
      <c r="FL859" s="177"/>
      <c r="FM859" s="177"/>
      <c r="FN859" s="177"/>
      <c r="FO859" s="177"/>
      <c r="FP859" s="177"/>
      <c r="FQ859" s="177"/>
      <c r="FR859" s="177"/>
      <c r="FS859" s="177"/>
      <c r="FT859" s="177"/>
      <c r="FU859" s="177"/>
      <c r="FV859" s="177"/>
      <c r="FW859" s="177"/>
      <c r="FX859" s="177"/>
      <c r="FY859" s="177"/>
      <c r="FZ859" s="177"/>
      <c r="GA859" s="177"/>
      <c r="GB859" s="177"/>
      <c r="GC859" s="177"/>
      <c r="GD859" s="177"/>
      <c r="GE859" s="177"/>
      <c r="GF859" s="177"/>
      <c r="GG859" s="177"/>
      <c r="GH859" s="177"/>
      <c r="GI859" s="177"/>
      <c r="GJ859" s="177"/>
      <c r="GK859" s="177"/>
      <c r="GL859" s="177"/>
      <c r="GM859" s="177"/>
      <c r="GN859" s="177"/>
      <c r="GO859" s="177"/>
      <c r="GP859" s="177"/>
      <c r="GQ859" s="177"/>
      <c r="GR859" s="177"/>
      <c r="GS859" s="177"/>
      <c r="GT859" s="177"/>
      <c r="GU859" s="177"/>
      <c r="GV859" s="177"/>
      <c r="GW859" s="177"/>
      <c r="GX859" s="177"/>
      <c r="GY859" s="177"/>
      <c r="GZ859" s="177"/>
      <c r="HA859" s="177"/>
      <c r="HB859" s="177"/>
      <c r="HC859" s="177"/>
      <c r="HD859" s="177"/>
      <c r="HE859" s="177"/>
      <c r="HF859" s="177"/>
      <c r="HG859" s="177"/>
      <c r="HH859" s="177"/>
      <c r="HI859" s="177"/>
      <c r="HJ859" s="177"/>
      <c r="HK859" s="177"/>
      <c r="HL859" s="177"/>
      <c r="HM859" s="177"/>
      <c r="HN859" s="177"/>
      <c r="HO859" s="177"/>
      <c r="HP859" s="177"/>
      <c r="HQ859" s="177"/>
      <c r="HR859" s="177"/>
      <c r="HS859" s="177"/>
      <c r="HT859" s="177"/>
      <c r="HU859" s="177"/>
      <c r="HV859" s="177"/>
      <c r="HW859" s="177"/>
      <c r="HX859" s="177"/>
      <c r="HY859" s="177"/>
      <c r="HZ859" s="177"/>
      <c r="IA859" s="177"/>
      <c r="IB859" s="177"/>
      <c r="IC859" s="177"/>
      <c r="ID859" s="177"/>
      <c r="IE859" s="177"/>
      <c r="IF859" s="177"/>
      <c r="IG859" s="177"/>
      <c r="IH859" s="177"/>
      <c r="II859" s="177"/>
      <c r="IJ859" s="177"/>
      <c r="IK859" s="177"/>
      <c r="IL859" s="177"/>
      <c r="IM859" s="177"/>
      <c r="IN859" s="177"/>
      <c r="IO859" s="177"/>
      <c r="IP859" s="177"/>
      <c r="IQ859" s="177"/>
      <c r="IR859" s="177"/>
      <c r="IS859" s="177"/>
      <c r="IT859" s="177"/>
      <c r="IU859" s="177"/>
      <c r="IV859" s="177"/>
      <c r="IW859" s="177"/>
      <c r="IX859" s="177"/>
      <c r="IY859" s="177"/>
      <c r="IZ859" s="177"/>
      <c r="JA859" s="177"/>
      <c r="JB859" s="177"/>
      <c r="JC859" s="177"/>
      <c r="JD859" s="177"/>
      <c r="JE859" s="177"/>
      <c r="JF859" s="177"/>
    </row>
    <row r="860" spans="1:266" ht="27.95" customHeight="1" x14ac:dyDescent="0.25">
      <c r="A860" s="894">
        <v>1</v>
      </c>
      <c r="B860" s="894">
        <v>1</v>
      </c>
      <c r="C860" s="1547" t="s">
        <v>601</v>
      </c>
      <c r="D860" s="1624"/>
      <c r="E860" s="1537">
        <f t="shared" ref="E860:G861" si="367">E820+E771</f>
        <v>600</v>
      </c>
      <c r="F860" s="1537">
        <f t="shared" si="367"/>
        <v>200</v>
      </c>
      <c r="G860" s="1537">
        <f t="shared" si="367"/>
        <v>127</v>
      </c>
      <c r="H860" s="1537">
        <f>SUM(H820)</f>
        <v>61</v>
      </c>
      <c r="I860" s="1712"/>
      <c r="J860" s="1712"/>
      <c r="K860" s="1537"/>
      <c r="L860" s="1537"/>
      <c r="M860" s="1537"/>
      <c r="N860" s="1537"/>
      <c r="O860" s="1537"/>
      <c r="P860" s="1380"/>
      <c r="Q860" s="1537"/>
      <c r="R860" s="1537"/>
      <c r="S860" s="1537"/>
      <c r="T860" s="1537"/>
      <c r="U860" s="2111"/>
      <c r="V860" s="1537"/>
      <c r="W860" s="1537"/>
      <c r="X860" s="1537"/>
      <c r="Y860" s="1537"/>
      <c r="Z860" s="1537"/>
      <c r="AA860" s="923">
        <f t="shared" si="363"/>
        <v>0</v>
      </c>
    </row>
    <row r="861" spans="1:266" ht="14.25" customHeight="1" x14ac:dyDescent="0.25">
      <c r="A861" s="894">
        <v>1</v>
      </c>
      <c r="B861" s="894">
        <v>1</v>
      </c>
      <c r="C861" s="1397" t="s">
        <v>169</v>
      </c>
      <c r="D861" s="1624"/>
      <c r="E861" s="1537">
        <f t="shared" si="367"/>
        <v>40236</v>
      </c>
      <c r="F861" s="1537">
        <f t="shared" si="367"/>
        <v>13412</v>
      </c>
      <c r="G861" s="1537">
        <f t="shared" si="367"/>
        <v>9666</v>
      </c>
      <c r="H861" s="1537">
        <f t="shared" ref="H861:H875" si="368">G861/F861*100</f>
        <v>72.069788249328965</v>
      </c>
      <c r="I861" s="1712"/>
      <c r="J861" s="1712"/>
      <c r="K861" s="1537"/>
      <c r="L861" s="1537"/>
      <c r="M861" s="1537"/>
      <c r="N861" s="1537"/>
      <c r="O861" s="1537"/>
      <c r="P861" s="1380"/>
      <c r="Q861" s="1537">
        <f t="shared" ref="Q861:Z861" si="369">Q821+Q772</f>
        <v>31021.984828703702</v>
      </c>
      <c r="R861" s="1537">
        <f t="shared" si="369"/>
        <v>31021.984828703702</v>
      </c>
      <c r="S861" s="1537">
        <f t="shared" ref="S861:T861" si="370">S821+S772</f>
        <v>31021.984828703702</v>
      </c>
      <c r="T861" s="1537">
        <f t="shared" si="370"/>
        <v>31021.984828703702</v>
      </c>
      <c r="U861" s="1537">
        <f t="shared" si="369"/>
        <v>10340.6616095679</v>
      </c>
      <c r="V861" s="1537">
        <f t="shared" si="369"/>
        <v>10106.328580000001</v>
      </c>
      <c r="W861" s="1537">
        <f t="shared" si="369"/>
        <v>0</v>
      </c>
      <c r="X861" s="1537">
        <f t="shared" si="369"/>
        <v>-234.33302956789953</v>
      </c>
      <c r="Y861" s="1537">
        <f t="shared" si="369"/>
        <v>-623.17840000000001</v>
      </c>
      <c r="Z861" s="1537">
        <f t="shared" si="369"/>
        <v>9483.1501800000005</v>
      </c>
      <c r="AA861" s="923">
        <f t="shared" si="363"/>
        <v>9483150.1799999997</v>
      </c>
    </row>
    <row r="862" spans="1:266" ht="14.25" customHeight="1" x14ac:dyDescent="0.25">
      <c r="C862" s="1524" t="s">
        <v>14</v>
      </c>
      <c r="D862" s="1624"/>
      <c r="E862" s="1537"/>
      <c r="F862" s="1537"/>
      <c r="G862" s="1537"/>
      <c r="H862" s="1537"/>
      <c r="I862" s="1712"/>
      <c r="J862" s="1712"/>
      <c r="K862" s="1537"/>
      <c r="L862" s="1537"/>
      <c r="M862" s="1537"/>
      <c r="N862" s="1537"/>
      <c r="O862" s="1537"/>
      <c r="P862" s="1380"/>
      <c r="Q862" s="1537"/>
      <c r="R862" s="1537"/>
      <c r="S862" s="1537"/>
      <c r="T862" s="1537"/>
      <c r="U862" s="2111"/>
      <c r="V862" s="1537"/>
      <c r="W862" s="1537"/>
      <c r="X862" s="1537"/>
      <c r="Y862" s="1537"/>
      <c r="Z862" s="1537"/>
      <c r="AA862" s="923">
        <f t="shared" si="363"/>
        <v>0</v>
      </c>
    </row>
    <row r="863" spans="1:266" ht="14.25" customHeight="1" x14ac:dyDescent="0.25">
      <c r="C863" s="1647" t="s">
        <v>203</v>
      </c>
      <c r="D863" s="1624"/>
      <c r="E863" s="1537">
        <f>E811+E802+E757+E748</f>
        <v>59436</v>
      </c>
      <c r="F863" s="1537">
        <f>F811+F802+F757+F748</f>
        <v>19814</v>
      </c>
      <c r="G863" s="1537">
        <f>G811+G802+G757+G748</f>
        <v>15875</v>
      </c>
      <c r="H863" s="1537">
        <f t="shared" ref="H863:H865" si="371">SUM(H823)</f>
        <v>0</v>
      </c>
      <c r="I863" s="1712"/>
      <c r="J863" s="1712"/>
      <c r="K863" s="1537"/>
      <c r="L863" s="1537"/>
      <c r="M863" s="1537"/>
      <c r="N863" s="1537"/>
      <c r="O863" s="1537"/>
      <c r="P863" s="1380"/>
      <c r="Q863" s="1537"/>
      <c r="R863" s="1537"/>
      <c r="S863" s="1537"/>
      <c r="T863" s="1537"/>
      <c r="U863" s="2111"/>
      <c r="V863" s="1537"/>
      <c r="W863" s="1537"/>
      <c r="X863" s="1537"/>
      <c r="Y863" s="1537"/>
      <c r="Z863" s="1537"/>
      <c r="AA863" s="923">
        <f t="shared" si="363"/>
        <v>0</v>
      </c>
    </row>
    <row r="864" spans="1:266" ht="21.75" customHeight="1" x14ac:dyDescent="0.25">
      <c r="C864" s="1647" t="s">
        <v>160</v>
      </c>
      <c r="D864" s="1624"/>
      <c r="E864" s="1537">
        <f>E818+E807+E768+E753</f>
        <v>45344</v>
      </c>
      <c r="F864" s="1537">
        <f>F818+F807+F768+F753</f>
        <v>15114</v>
      </c>
      <c r="G864" s="1537">
        <f>G818+G807+G768+G753</f>
        <v>15400.178453947368</v>
      </c>
      <c r="H864" s="1537">
        <f t="shared" si="371"/>
        <v>109.09090909090908</v>
      </c>
      <c r="I864" s="1712"/>
      <c r="J864" s="1712"/>
      <c r="K864" s="1537"/>
      <c r="L864" s="1537"/>
      <c r="M864" s="1537"/>
      <c r="N864" s="1537"/>
      <c r="O864" s="1537"/>
      <c r="P864" s="1380"/>
      <c r="Q864" s="1537"/>
      <c r="R864" s="1537"/>
      <c r="S864" s="1537"/>
      <c r="T864" s="1537"/>
      <c r="U864" s="2111"/>
      <c r="V864" s="1537"/>
      <c r="W864" s="1537"/>
      <c r="X864" s="1537"/>
      <c r="Y864" s="1537"/>
      <c r="Z864" s="1537"/>
      <c r="AA864" s="923">
        <f t="shared" si="363"/>
        <v>0</v>
      </c>
    </row>
    <row r="865" spans="1:27" ht="33.75" customHeight="1" x14ac:dyDescent="0.25">
      <c r="C865" s="1670" t="s">
        <v>161</v>
      </c>
      <c r="D865" s="1624"/>
      <c r="E865" s="1537">
        <f>E819+E769</f>
        <v>7100</v>
      </c>
      <c r="F865" s="1537">
        <f>F819+F769</f>
        <v>2366</v>
      </c>
      <c r="G865" s="1537">
        <f>G819+G769</f>
        <v>2333</v>
      </c>
      <c r="H865" s="1537">
        <f t="shared" si="371"/>
        <v>0</v>
      </c>
      <c r="I865" s="1712"/>
      <c r="J865" s="1712"/>
      <c r="K865" s="1537"/>
      <c r="L865" s="1537"/>
      <c r="M865" s="1537"/>
      <c r="N865" s="1537"/>
      <c r="O865" s="1537"/>
      <c r="P865" s="1380"/>
      <c r="Q865" s="1537"/>
      <c r="R865" s="1537"/>
      <c r="S865" s="1537"/>
      <c r="T865" s="1537"/>
      <c r="U865" s="2111"/>
      <c r="V865" s="1537"/>
      <c r="W865" s="1537"/>
      <c r="X865" s="1537"/>
      <c r="Y865" s="1537"/>
      <c r="Z865" s="1537"/>
      <c r="AA865" s="923">
        <f t="shared" si="363"/>
        <v>0</v>
      </c>
    </row>
    <row r="866" spans="1:27" x14ac:dyDescent="0.25">
      <c r="A866" s="894">
        <v>1</v>
      </c>
      <c r="B866" s="894">
        <v>1</v>
      </c>
      <c r="C866" s="1658" t="s">
        <v>494</v>
      </c>
      <c r="D866" s="1658"/>
      <c r="E866" s="1537">
        <f>E822+E773</f>
        <v>211636.8</v>
      </c>
      <c r="F866" s="1537">
        <f>F822+F773</f>
        <v>70544.800000000003</v>
      </c>
      <c r="G866" s="1537">
        <f>G822+G773</f>
        <v>67488.571052631582</v>
      </c>
      <c r="H866" s="1537">
        <f t="shared" si="368"/>
        <v>95.667676501502001</v>
      </c>
      <c r="I866" s="1720"/>
      <c r="J866" s="1720"/>
      <c r="K866" s="1720"/>
      <c r="L866" s="1720"/>
      <c r="M866" s="1720"/>
      <c r="N866" s="1720"/>
      <c r="O866" s="1720"/>
      <c r="P866" s="1720"/>
      <c r="Q866" s="1537">
        <f t="shared" ref="Q866:V866" si="372">Q822+Q773</f>
        <v>127617.72082377342</v>
      </c>
      <c r="R866" s="1537">
        <f t="shared" si="372"/>
        <v>127617.72082377342</v>
      </c>
      <c r="S866" s="1537">
        <f t="shared" si="372"/>
        <v>127617.72082377342</v>
      </c>
      <c r="T866" s="1537">
        <f t="shared" si="372"/>
        <v>127617.72082377342</v>
      </c>
      <c r="U866" s="2111">
        <f t="shared" si="372"/>
        <v>42539.240274591139</v>
      </c>
      <c r="V866" s="1537">
        <f t="shared" si="372"/>
        <v>41908.879440000004</v>
      </c>
      <c r="W866" s="1537"/>
      <c r="X866" s="1537">
        <f>X822+X773</f>
        <v>-630.36083459114047</v>
      </c>
      <c r="Y866" s="1537">
        <f>Y822+Y773</f>
        <v>-754.43527000000006</v>
      </c>
      <c r="Z866" s="1537">
        <f>Z822+Z773</f>
        <v>41154.444170000002</v>
      </c>
      <c r="AA866" s="923">
        <f t="shared" si="363"/>
        <v>41154444.170000002</v>
      </c>
    </row>
    <row r="867" spans="1:27" x14ac:dyDescent="0.25">
      <c r="C867" s="1658" t="s">
        <v>163</v>
      </c>
      <c r="D867" s="1658"/>
      <c r="E867" s="1537">
        <f>E824</f>
        <v>100</v>
      </c>
      <c r="F867" s="1537">
        <f t="shared" ref="F867:G867" si="373">F824</f>
        <v>33</v>
      </c>
      <c r="G867" s="1537">
        <f t="shared" si="373"/>
        <v>36</v>
      </c>
      <c r="H867" s="1537">
        <f t="shared" si="368"/>
        <v>109.09090909090908</v>
      </c>
      <c r="I867" s="1720"/>
      <c r="J867" s="1720"/>
      <c r="K867" s="1720"/>
      <c r="L867" s="1720"/>
      <c r="M867" s="1720"/>
      <c r="N867" s="1720"/>
      <c r="O867" s="1720"/>
      <c r="P867" s="1720"/>
      <c r="Q867" s="1537"/>
      <c r="R867" s="1537"/>
      <c r="S867" s="1537"/>
      <c r="T867" s="1537"/>
      <c r="U867" s="2111"/>
      <c r="V867" s="1537"/>
      <c r="W867" s="1537"/>
      <c r="X867" s="1537"/>
      <c r="Y867" s="1537"/>
      <c r="Z867" s="1537"/>
      <c r="AA867" s="923">
        <f t="shared" si="363"/>
        <v>0</v>
      </c>
    </row>
    <row r="868" spans="1:27" x14ac:dyDescent="0.25">
      <c r="A868" s="894">
        <v>1</v>
      </c>
      <c r="B868" s="894">
        <v>1</v>
      </c>
      <c r="C868" s="1377" t="s">
        <v>93</v>
      </c>
      <c r="D868" s="1377"/>
      <c r="E868" s="1537">
        <f>SUM(E827,E781)</f>
        <v>1520</v>
      </c>
      <c r="F868" s="1537">
        <f>SUM(F827,F781)</f>
        <v>507</v>
      </c>
      <c r="G868" s="1537">
        <f>SUM(G827,G781)</f>
        <v>514</v>
      </c>
      <c r="H868" s="1537">
        <f t="shared" si="368"/>
        <v>101.38067061143985</v>
      </c>
      <c r="I868" s="1712">
        <f>K868/E868</f>
        <v>8.8157894736842106</v>
      </c>
      <c r="J868" s="1712">
        <f>M868/G868</f>
        <v>8.7587548638132304</v>
      </c>
      <c r="K868" s="1537">
        <f>SUM(K827,K781)</f>
        <v>13400</v>
      </c>
      <c r="L868" s="1537">
        <f>SUM(L827,L781)</f>
        <v>4469</v>
      </c>
      <c r="M868" s="1537">
        <f>SUM(M827,M781)</f>
        <v>4502</v>
      </c>
      <c r="N868" s="1537">
        <f>M868/L868*100</f>
        <v>100.73842022823898</v>
      </c>
      <c r="O868" s="1537">
        <f>SUM(O827,O781)</f>
        <v>44.666666666666664</v>
      </c>
      <c r="P868" s="1380">
        <f>M868/$C$3*12/O868</f>
        <v>302.37313432835822</v>
      </c>
      <c r="Q868" s="1537"/>
      <c r="R868" s="1537"/>
      <c r="S868" s="1537"/>
      <c r="T868" s="1537"/>
      <c r="U868" s="2111"/>
      <c r="V868" s="1537"/>
      <c r="W868" s="1537"/>
      <c r="X868" s="1537"/>
      <c r="Y868" s="1537"/>
      <c r="Z868" s="1537"/>
      <c r="AA868" s="923">
        <f t="shared" si="363"/>
        <v>0</v>
      </c>
    </row>
    <row r="869" spans="1:27" ht="15" customHeight="1" x14ac:dyDescent="0.25">
      <c r="A869" s="894">
        <v>1</v>
      </c>
      <c r="B869" s="894">
        <v>1</v>
      </c>
      <c r="C869" s="1703" t="s">
        <v>16</v>
      </c>
      <c r="D869" s="1703"/>
      <c r="E869" s="1721">
        <f>SUM(E830,E784)</f>
        <v>605</v>
      </c>
      <c r="F869" s="1721">
        <f>SUM(F830,F784)</f>
        <v>202</v>
      </c>
      <c r="G869" s="1721">
        <f>SUM(G830,G784)</f>
        <v>216</v>
      </c>
      <c r="H869" s="1537">
        <f t="shared" si="368"/>
        <v>106.93069306930694</v>
      </c>
      <c r="I869" s="1712">
        <f>K869/E869</f>
        <v>8</v>
      </c>
      <c r="J869" s="1712">
        <f>M869/G869</f>
        <v>8.75</v>
      </c>
      <c r="K869" s="1721">
        <f>SUM(K830,K784)</f>
        <v>4840</v>
      </c>
      <c r="L869" s="1721">
        <f>SUM(L830,L784)</f>
        <v>1616</v>
      </c>
      <c r="M869" s="1721">
        <f>SUM(M830,M784)</f>
        <v>1890</v>
      </c>
      <c r="N869" s="1721">
        <f>M869/L869*100</f>
        <v>116.95544554455446</v>
      </c>
      <c r="O869" s="1721">
        <f>SUM(O830,O784)</f>
        <v>20.166666666666668</v>
      </c>
      <c r="P869" s="1380">
        <f>M869/$C$3*12/O869</f>
        <v>281.15702479338842</v>
      </c>
      <c r="Q869" s="1721"/>
      <c r="R869" s="1721"/>
      <c r="S869" s="1721"/>
      <c r="T869" s="1721"/>
      <c r="U869" s="2112"/>
      <c r="V869" s="1721"/>
      <c r="W869" s="1721"/>
      <c r="X869" s="1721"/>
      <c r="Y869" s="1721"/>
      <c r="Z869" s="1721"/>
      <c r="AA869" s="923">
        <f t="shared" si="363"/>
        <v>0</v>
      </c>
    </row>
    <row r="870" spans="1:27" ht="29.25" x14ac:dyDescent="0.25">
      <c r="A870" s="894">
        <v>1</v>
      </c>
      <c r="B870" s="894">
        <v>1</v>
      </c>
      <c r="C870" s="1409" t="s">
        <v>177</v>
      </c>
      <c r="D870" s="1409"/>
      <c r="E870" s="1537">
        <f>E831+E785</f>
        <v>2125</v>
      </c>
      <c r="F870" s="1537">
        <f>F831+F785</f>
        <v>709</v>
      </c>
      <c r="G870" s="1537">
        <f>G831+G785</f>
        <v>730</v>
      </c>
      <c r="H870" s="1537">
        <f t="shared" si="368"/>
        <v>102.96191819464033</v>
      </c>
      <c r="I870" s="1712">
        <f>K870/E870</f>
        <v>8.5835294117647063</v>
      </c>
      <c r="J870" s="1712">
        <f>M870/G870</f>
        <v>8.7561643835616429</v>
      </c>
      <c r="K870" s="1537">
        <f>K831+K785</f>
        <v>18240</v>
      </c>
      <c r="L870" s="1537">
        <f>L831+L785</f>
        <v>6085</v>
      </c>
      <c r="M870" s="1537">
        <f>M831+M785</f>
        <v>6392</v>
      </c>
      <c r="N870" s="1537">
        <f>M870/L870*100</f>
        <v>105.04519309778142</v>
      </c>
      <c r="O870" s="1537">
        <f>SUM(O831,O785)</f>
        <v>64.833333333333329</v>
      </c>
      <c r="P870" s="1380">
        <f>M870/$C$3*12/O870</f>
        <v>295.77377892030853</v>
      </c>
      <c r="Q870" s="1537">
        <f t="shared" ref="Q870:V870" si="374">SUM(Q831,Q785)</f>
        <v>31179.591743999998</v>
      </c>
      <c r="R870" s="1537">
        <f t="shared" si="374"/>
        <v>31179.591743999998</v>
      </c>
      <c r="S870" s="1537">
        <f t="shared" si="374"/>
        <v>31179.591743999998</v>
      </c>
      <c r="T870" s="1537">
        <f t="shared" si="374"/>
        <v>31179.591743999998</v>
      </c>
      <c r="U870" s="2111">
        <f t="shared" si="374"/>
        <v>10393.197248</v>
      </c>
      <c r="V870" s="1537">
        <f t="shared" si="374"/>
        <v>10230.25412</v>
      </c>
      <c r="W870" s="1537"/>
      <c r="X870" s="1537">
        <f>SUM(X831,X785)</f>
        <v>-162.94312799999989</v>
      </c>
      <c r="Y870" s="1537">
        <f>SUM(Y831,Y785)</f>
        <v>-28.780180000000005</v>
      </c>
      <c r="Z870" s="1537">
        <f>SUM(Z831,Z785)</f>
        <v>10201.47394</v>
      </c>
      <c r="AA870" s="923">
        <f t="shared" si="363"/>
        <v>10201473.939999999</v>
      </c>
    </row>
    <row r="871" spans="1:27" x14ac:dyDescent="0.25">
      <c r="A871" s="894">
        <v>1</v>
      </c>
      <c r="B871" s="894">
        <v>1</v>
      </c>
      <c r="C871" s="1409" t="s">
        <v>491</v>
      </c>
      <c r="D871" s="1409"/>
      <c r="E871" s="1537">
        <f t="shared" ref="E871:G875" si="375">E786</f>
        <v>9000</v>
      </c>
      <c r="F871" s="1537">
        <f t="shared" si="375"/>
        <v>3000</v>
      </c>
      <c r="G871" s="1537">
        <f t="shared" si="375"/>
        <v>3872</v>
      </c>
      <c r="H871" s="1537">
        <f t="shared" si="368"/>
        <v>129.06666666666666</v>
      </c>
      <c r="I871" s="1720"/>
      <c r="J871" s="1720"/>
      <c r="K871" s="1537"/>
      <c r="L871" s="1537"/>
      <c r="M871" s="1537"/>
      <c r="N871" s="1537"/>
      <c r="O871" s="1537"/>
      <c r="P871" s="1380"/>
      <c r="Q871" s="1537">
        <f t="shared" ref="Q871:V871" si="376">Q786</f>
        <v>21085.283255630002</v>
      </c>
      <c r="R871" s="1537">
        <f t="shared" si="376"/>
        <v>21085.283255630002</v>
      </c>
      <c r="S871" s="1537">
        <f t="shared" si="376"/>
        <v>21085.283255630002</v>
      </c>
      <c r="T871" s="1537">
        <f t="shared" si="376"/>
        <v>21085.283255630002</v>
      </c>
      <c r="U871" s="2111">
        <f t="shared" si="376"/>
        <v>7028.4277518766676</v>
      </c>
      <c r="V871" s="1537">
        <f t="shared" si="376"/>
        <v>6851.5719200000003</v>
      </c>
      <c r="W871" s="1537"/>
      <c r="X871" s="1537">
        <f>X786</f>
        <v>-176.85583187666725</v>
      </c>
      <c r="Y871" s="1537">
        <f>Y786</f>
        <v>-7.6867700000000001</v>
      </c>
      <c r="Z871" s="1537">
        <f>Z786</f>
        <v>6843.8851500000001</v>
      </c>
      <c r="AA871" s="923">
        <f t="shared" si="363"/>
        <v>6843885.1500000004</v>
      </c>
    </row>
    <row r="872" spans="1:27" x14ac:dyDescent="0.25">
      <c r="A872" s="894">
        <v>1</v>
      </c>
      <c r="B872" s="894">
        <v>1</v>
      </c>
      <c r="C872" s="1619" t="s">
        <v>471</v>
      </c>
      <c r="D872" s="1619"/>
      <c r="E872" s="1722">
        <f t="shared" si="375"/>
        <v>8990</v>
      </c>
      <c r="F872" s="1722">
        <f t="shared" si="375"/>
        <v>2997</v>
      </c>
      <c r="G872" s="1722">
        <f t="shared" si="375"/>
        <v>3872</v>
      </c>
      <c r="H872" s="1535">
        <f t="shared" si="368"/>
        <v>129.19586252919586</v>
      </c>
      <c r="I872" s="1529"/>
      <c r="J872" s="1529"/>
      <c r="K872" s="1722"/>
      <c r="L872" s="1722"/>
      <c r="M872" s="1722"/>
      <c r="N872" s="1722"/>
      <c r="O872" s="1722"/>
      <c r="P872" s="1598"/>
      <c r="Q872" s="1722"/>
      <c r="R872" s="1722"/>
      <c r="S872" s="1722"/>
      <c r="T872" s="1722"/>
      <c r="U872" s="2113"/>
      <c r="V872" s="1722"/>
      <c r="W872" s="1722"/>
      <c r="X872" s="1722"/>
      <c r="Y872" s="1722"/>
      <c r="Z872" s="1722"/>
      <c r="AA872" s="923">
        <f t="shared" si="363"/>
        <v>0</v>
      </c>
    </row>
    <row r="873" spans="1:27" x14ac:dyDescent="0.25">
      <c r="A873" s="894">
        <v>1</v>
      </c>
      <c r="B873" s="894">
        <v>1</v>
      </c>
      <c r="C873" s="1525" t="s">
        <v>472</v>
      </c>
      <c r="D873" s="1525"/>
      <c r="E873" s="1723">
        <f t="shared" si="375"/>
        <v>8990</v>
      </c>
      <c r="F873" s="1723">
        <f t="shared" si="375"/>
        <v>2997</v>
      </c>
      <c r="G873" s="1723">
        <f t="shared" si="375"/>
        <v>3872</v>
      </c>
      <c r="H873" s="1721">
        <f t="shared" si="368"/>
        <v>129.19586252919586</v>
      </c>
      <c r="I873" s="1724"/>
      <c r="J873" s="1724"/>
      <c r="K873" s="1723"/>
      <c r="L873" s="1723"/>
      <c r="M873" s="1723"/>
      <c r="N873" s="1723"/>
      <c r="O873" s="1723"/>
      <c r="P873" s="1415"/>
      <c r="Q873" s="1723"/>
      <c r="R873" s="1723"/>
      <c r="S873" s="1723"/>
      <c r="T873" s="1723"/>
      <c r="U873" s="2114"/>
      <c r="V873" s="1723"/>
      <c r="W873" s="1723"/>
      <c r="X873" s="1723"/>
      <c r="Y873" s="1723"/>
      <c r="Z873" s="1723"/>
      <c r="AA873" s="923">
        <f t="shared" si="363"/>
        <v>0</v>
      </c>
    </row>
    <row r="874" spans="1:27" x14ac:dyDescent="0.25">
      <c r="A874" s="894">
        <v>1</v>
      </c>
      <c r="B874" s="894">
        <v>1</v>
      </c>
      <c r="C874" s="1416" t="s">
        <v>473</v>
      </c>
      <c r="D874" s="1416"/>
      <c r="E874" s="1553">
        <f t="shared" si="375"/>
        <v>10</v>
      </c>
      <c r="F874" s="1553">
        <f t="shared" si="375"/>
        <v>3</v>
      </c>
      <c r="G874" s="1553">
        <f t="shared" si="375"/>
        <v>0</v>
      </c>
      <c r="H874" s="1537">
        <f t="shared" si="368"/>
        <v>0</v>
      </c>
      <c r="I874" s="1724"/>
      <c r="J874" s="1724"/>
      <c r="K874" s="1553"/>
      <c r="L874" s="1553"/>
      <c r="M874" s="1553"/>
      <c r="N874" s="1553"/>
      <c r="O874" s="1553"/>
      <c r="P874" s="1415"/>
      <c r="Q874" s="1553"/>
      <c r="R874" s="1553"/>
      <c r="S874" s="1553"/>
      <c r="T874" s="1553"/>
      <c r="U874" s="2115"/>
      <c r="V874" s="1553"/>
      <c r="W874" s="1553"/>
      <c r="X874" s="1553"/>
      <c r="Y874" s="1553"/>
      <c r="Z874" s="1553"/>
      <c r="AA874" s="923">
        <f t="shared" si="363"/>
        <v>0</v>
      </c>
    </row>
    <row r="875" spans="1:27" ht="30.75" thickBot="1" x14ac:dyDescent="0.3">
      <c r="A875" s="894">
        <v>1</v>
      </c>
      <c r="B875" s="894">
        <v>1</v>
      </c>
      <c r="C875" s="1545" t="s">
        <v>474</v>
      </c>
      <c r="D875" s="1545"/>
      <c r="E875" s="1725">
        <f t="shared" si="375"/>
        <v>10</v>
      </c>
      <c r="F875" s="1725">
        <f t="shared" si="375"/>
        <v>3</v>
      </c>
      <c r="G875" s="1725">
        <f t="shared" si="375"/>
        <v>0</v>
      </c>
      <c r="H875" s="1725">
        <f t="shared" si="368"/>
        <v>0</v>
      </c>
      <c r="I875" s="1726"/>
      <c r="J875" s="1726"/>
      <c r="K875" s="1725"/>
      <c r="L875" s="1725"/>
      <c r="M875" s="1725"/>
      <c r="N875" s="1725"/>
      <c r="O875" s="1725"/>
      <c r="P875" s="1425"/>
      <c r="Q875" s="1725"/>
      <c r="R875" s="1725"/>
      <c r="S875" s="1725"/>
      <c r="T875" s="1725"/>
      <c r="U875" s="2116"/>
      <c r="V875" s="1725"/>
      <c r="W875" s="1725"/>
      <c r="X875" s="1725"/>
      <c r="Y875" s="1725"/>
      <c r="Z875" s="1725"/>
      <c r="AA875" s="923">
        <f t="shared" si="363"/>
        <v>0</v>
      </c>
    </row>
    <row r="876" spans="1:27" ht="15.75" thickBot="1" x14ac:dyDescent="0.3">
      <c r="A876" s="894">
        <v>1</v>
      </c>
      <c r="B876" s="894">
        <v>1</v>
      </c>
      <c r="C876" s="998" t="s">
        <v>68</v>
      </c>
      <c r="D876" s="998"/>
      <c r="E876" s="789"/>
      <c r="F876" s="789"/>
      <c r="G876" s="789"/>
      <c r="H876" s="789"/>
      <c r="I876" s="320"/>
      <c r="J876" s="320"/>
      <c r="K876" s="320"/>
      <c r="L876" s="320"/>
      <c r="M876" s="320"/>
      <c r="N876" s="320"/>
      <c r="O876" s="320"/>
      <c r="P876" s="320"/>
      <c r="Q876" s="910"/>
      <c r="R876" s="910"/>
      <c r="S876" s="910"/>
      <c r="T876" s="910"/>
      <c r="U876" s="2117"/>
      <c r="V876" s="910"/>
      <c r="W876" s="910"/>
      <c r="X876" s="910"/>
      <c r="Y876" s="1012"/>
      <c r="Z876" s="910"/>
      <c r="AA876" s="923">
        <f t="shared" si="363"/>
        <v>0</v>
      </c>
    </row>
    <row r="877" spans="1:27" ht="43.5" x14ac:dyDescent="0.25">
      <c r="A877" s="894">
        <v>1</v>
      </c>
      <c r="B877" s="894">
        <v>1</v>
      </c>
      <c r="C877" s="1013" t="s">
        <v>248</v>
      </c>
      <c r="D877" s="679"/>
      <c r="E877" s="1014"/>
      <c r="F877" s="1014"/>
      <c r="G877" s="1014"/>
      <c r="H877" s="1014"/>
      <c r="I877" s="1014"/>
      <c r="J877" s="1014"/>
      <c r="K877" s="840"/>
      <c r="L877" s="840"/>
      <c r="M877" s="840"/>
      <c r="N877" s="840"/>
      <c r="O877" s="840"/>
      <c r="P877" s="840"/>
      <c r="Q877" s="142"/>
      <c r="R877" s="142"/>
      <c r="S877" s="142"/>
      <c r="T877" s="142"/>
      <c r="U877" s="2057"/>
      <c r="V877" s="142"/>
      <c r="W877" s="142"/>
      <c r="X877" s="142"/>
      <c r="Y877" s="819"/>
      <c r="Z877" s="142"/>
      <c r="AA877" s="923">
        <f t="shared" si="363"/>
        <v>0</v>
      </c>
    </row>
    <row r="878" spans="1:27" s="150" customFormat="1" ht="15" customHeight="1" x14ac:dyDescent="0.25">
      <c r="A878" s="894">
        <v>1</v>
      </c>
      <c r="B878" s="894">
        <v>1</v>
      </c>
      <c r="C878" s="796" t="s">
        <v>5</v>
      </c>
      <c r="D878" s="796"/>
      <c r="E878" s="319"/>
      <c r="F878" s="319"/>
      <c r="G878" s="319"/>
      <c r="H878" s="319"/>
      <c r="I878" s="319"/>
      <c r="J878" s="319"/>
      <c r="K878" s="797"/>
      <c r="L878" s="797"/>
      <c r="M878" s="797"/>
      <c r="N878" s="797"/>
      <c r="O878" s="797"/>
      <c r="P878" s="797"/>
      <c r="Q878" s="319"/>
      <c r="R878" s="319"/>
      <c r="S878" s="319"/>
      <c r="T878" s="319"/>
      <c r="U878" s="2093"/>
      <c r="V878" s="319"/>
      <c r="W878" s="319"/>
      <c r="X878" s="319"/>
      <c r="Y878" s="319"/>
      <c r="Z878" s="319"/>
      <c r="AA878" s="923">
        <f t="shared" si="363"/>
        <v>0</v>
      </c>
    </row>
    <row r="879" spans="1:27" s="150" customFormat="1" ht="15" customHeight="1" x14ac:dyDescent="0.25">
      <c r="A879" s="894">
        <v>1</v>
      </c>
      <c r="B879" s="894">
        <v>1</v>
      </c>
      <c r="C879" s="205" t="s">
        <v>10</v>
      </c>
      <c r="D879" s="797">
        <v>340</v>
      </c>
      <c r="E879" s="797">
        <v>700</v>
      </c>
      <c r="F879" s="173">
        <f t="shared" ref="F879:F886" si="377">E879/12*$C$3</f>
        <v>233.33333333333334</v>
      </c>
      <c r="G879" s="173">
        <v>228</v>
      </c>
      <c r="H879" s="173">
        <f t="shared" ref="H879:H886" si="378">G879/F879*100</f>
        <v>97.714285714285708</v>
      </c>
      <c r="I879" s="800">
        <v>11</v>
      </c>
      <c r="J879" s="174">
        <f t="shared" ref="J879:J886" si="379">M879/G879</f>
        <v>10.508771929824562</v>
      </c>
      <c r="K879" s="175">
        <f t="shared" ref="K879:K886" si="380">ROUND(E879*I879,0)</f>
        <v>7700</v>
      </c>
      <c r="L879" s="175">
        <f t="shared" ref="L879:L886" si="381">ROUND(F879*I879,0)</f>
        <v>2567</v>
      </c>
      <c r="M879" s="175">
        <v>2396</v>
      </c>
      <c r="N879" s="175">
        <f t="shared" ref="N879:N887" si="382">M879/L879*100</f>
        <v>93.338527463965718</v>
      </c>
      <c r="O879" s="175">
        <f t="shared" ref="O879:O886" si="383">K879/D879</f>
        <v>22.647058823529413</v>
      </c>
      <c r="P879" s="175">
        <f t="shared" ref="P879:P887" si="384">M879/$C$3*12/O879</f>
        <v>317.39220779220778</v>
      </c>
      <c r="Q879" s="861"/>
      <c r="R879" s="861"/>
      <c r="S879" s="861"/>
      <c r="T879" s="861"/>
      <c r="U879" s="2060"/>
      <c r="V879" s="861"/>
      <c r="W879" s="861"/>
      <c r="X879" s="861"/>
      <c r="Y879" s="861"/>
      <c r="Z879" s="861"/>
      <c r="AA879" s="923">
        <f t="shared" si="363"/>
        <v>0</v>
      </c>
    </row>
    <row r="880" spans="1:27" s="150" customFormat="1" ht="15" customHeight="1" x14ac:dyDescent="0.25">
      <c r="A880" s="894">
        <v>1</v>
      </c>
      <c r="B880" s="894">
        <v>1</v>
      </c>
      <c r="C880" s="205" t="s">
        <v>6</v>
      </c>
      <c r="D880" s="797">
        <v>340</v>
      </c>
      <c r="E880" s="797">
        <v>845</v>
      </c>
      <c r="F880" s="173">
        <f t="shared" si="377"/>
        <v>281.66666666666669</v>
      </c>
      <c r="G880" s="173">
        <v>246</v>
      </c>
      <c r="H880" s="173">
        <f t="shared" si="378"/>
        <v>87.337278106508862</v>
      </c>
      <c r="I880" s="800">
        <v>9</v>
      </c>
      <c r="J880" s="174">
        <f t="shared" si="379"/>
        <v>8.8861788617886184</v>
      </c>
      <c r="K880" s="175">
        <f t="shared" si="380"/>
        <v>7605</v>
      </c>
      <c r="L880" s="175">
        <f t="shared" si="381"/>
        <v>2535</v>
      </c>
      <c r="M880" s="175">
        <v>2186</v>
      </c>
      <c r="N880" s="175">
        <f t="shared" si="382"/>
        <v>86.232741617357007</v>
      </c>
      <c r="O880" s="175">
        <f t="shared" si="383"/>
        <v>22.367647058823529</v>
      </c>
      <c r="P880" s="175">
        <f t="shared" si="384"/>
        <v>293.19132149901384</v>
      </c>
      <c r="Q880" s="861"/>
      <c r="R880" s="861"/>
      <c r="S880" s="861"/>
      <c r="T880" s="861"/>
      <c r="U880" s="2060"/>
      <c r="V880" s="861"/>
      <c r="W880" s="861"/>
      <c r="X880" s="861"/>
      <c r="Y880" s="861"/>
      <c r="Z880" s="861"/>
      <c r="AA880" s="923">
        <f t="shared" si="363"/>
        <v>0</v>
      </c>
    </row>
    <row r="881" spans="1:27" s="150" customFormat="1" ht="15" customHeight="1" x14ac:dyDescent="0.25">
      <c r="A881" s="894">
        <v>1</v>
      </c>
      <c r="B881" s="894">
        <v>1</v>
      </c>
      <c r="C881" s="205" t="s">
        <v>78</v>
      </c>
      <c r="D881" s="797">
        <v>320</v>
      </c>
      <c r="E881" s="797">
        <v>330</v>
      </c>
      <c r="F881" s="173">
        <f t="shared" si="377"/>
        <v>110</v>
      </c>
      <c r="G881" s="173">
        <v>125</v>
      </c>
      <c r="H881" s="173">
        <f t="shared" si="378"/>
        <v>113.63636363636364</v>
      </c>
      <c r="I881" s="800">
        <v>9</v>
      </c>
      <c r="J881" s="174">
        <f t="shared" si="379"/>
        <v>10</v>
      </c>
      <c r="K881" s="175">
        <f t="shared" si="380"/>
        <v>2970</v>
      </c>
      <c r="L881" s="175">
        <f t="shared" si="381"/>
        <v>990</v>
      </c>
      <c r="M881" s="175">
        <v>1250</v>
      </c>
      <c r="N881" s="175">
        <f t="shared" si="382"/>
        <v>126.26262626262626</v>
      </c>
      <c r="O881" s="175">
        <f t="shared" si="383"/>
        <v>9.28125</v>
      </c>
      <c r="P881" s="175">
        <f t="shared" si="384"/>
        <v>404.04040404040404</v>
      </c>
      <c r="Q881" s="861"/>
      <c r="R881" s="861"/>
      <c r="S881" s="861"/>
      <c r="T881" s="861"/>
      <c r="U881" s="2060"/>
      <c r="V881" s="861"/>
      <c r="W881" s="861"/>
      <c r="X881" s="861"/>
      <c r="Y881" s="861"/>
      <c r="Z881" s="861"/>
      <c r="AA881" s="923">
        <f t="shared" si="363"/>
        <v>0</v>
      </c>
    </row>
    <row r="882" spans="1:27" s="150" customFormat="1" ht="15" customHeight="1" x14ac:dyDescent="0.25">
      <c r="A882" s="894">
        <v>1</v>
      </c>
      <c r="B882" s="894">
        <v>1</v>
      </c>
      <c r="C882" s="205" t="s">
        <v>27</v>
      </c>
      <c r="D882" s="797">
        <v>300</v>
      </c>
      <c r="E882" s="797">
        <v>200</v>
      </c>
      <c r="F882" s="173">
        <f t="shared" si="377"/>
        <v>66.666666666666671</v>
      </c>
      <c r="G882" s="173">
        <v>74</v>
      </c>
      <c r="H882" s="173">
        <f t="shared" si="378"/>
        <v>110.99999999999999</v>
      </c>
      <c r="I882" s="800">
        <v>5.2</v>
      </c>
      <c r="J882" s="174">
        <f t="shared" si="379"/>
        <v>5.6216216216216219</v>
      </c>
      <c r="K882" s="175">
        <f t="shared" si="380"/>
        <v>1040</v>
      </c>
      <c r="L882" s="175">
        <f t="shared" si="381"/>
        <v>347</v>
      </c>
      <c r="M882" s="175">
        <v>416</v>
      </c>
      <c r="N882" s="175">
        <f t="shared" si="382"/>
        <v>119.88472622478386</v>
      </c>
      <c r="O882" s="175">
        <f t="shared" si="383"/>
        <v>3.4666666666666668</v>
      </c>
      <c r="P882" s="175">
        <f t="shared" si="384"/>
        <v>360</v>
      </c>
      <c r="Q882" s="861"/>
      <c r="R882" s="861"/>
      <c r="S882" s="861"/>
      <c r="T882" s="861"/>
      <c r="U882" s="2060"/>
      <c r="V882" s="861"/>
      <c r="W882" s="861"/>
      <c r="X882" s="861"/>
      <c r="Y882" s="861"/>
      <c r="Z882" s="861"/>
      <c r="AA882" s="923">
        <f t="shared" si="363"/>
        <v>0</v>
      </c>
    </row>
    <row r="883" spans="1:27" s="150" customFormat="1" ht="15" customHeight="1" x14ac:dyDescent="0.25">
      <c r="A883" s="894">
        <v>1</v>
      </c>
      <c r="B883" s="894">
        <v>1</v>
      </c>
      <c r="C883" s="205" t="s">
        <v>60</v>
      </c>
      <c r="D883" s="797">
        <v>340</v>
      </c>
      <c r="E883" s="470">
        <v>140</v>
      </c>
      <c r="F883" s="173">
        <f t="shared" si="377"/>
        <v>46.666666666666664</v>
      </c>
      <c r="G883" s="173">
        <v>48</v>
      </c>
      <c r="H883" s="173">
        <f t="shared" si="378"/>
        <v>102.85714285714288</v>
      </c>
      <c r="I883" s="801">
        <v>8</v>
      </c>
      <c r="J883" s="174">
        <f t="shared" si="379"/>
        <v>7.666666666666667</v>
      </c>
      <c r="K883" s="175">
        <f t="shared" si="380"/>
        <v>1120</v>
      </c>
      <c r="L883" s="175">
        <f t="shared" si="381"/>
        <v>373</v>
      </c>
      <c r="M883" s="175">
        <v>368</v>
      </c>
      <c r="N883" s="175">
        <f t="shared" si="382"/>
        <v>98.659517426273453</v>
      </c>
      <c r="O883" s="175">
        <f t="shared" si="383"/>
        <v>3.2941176470588234</v>
      </c>
      <c r="P883" s="175">
        <f t="shared" si="384"/>
        <v>335.14285714285717</v>
      </c>
      <c r="Q883" s="861"/>
      <c r="R883" s="861"/>
      <c r="S883" s="861"/>
      <c r="T883" s="861"/>
      <c r="U883" s="2060"/>
      <c r="V883" s="861"/>
      <c r="W883" s="861"/>
      <c r="X883" s="861"/>
      <c r="Y883" s="861"/>
      <c r="Z883" s="861"/>
      <c r="AA883" s="923">
        <f t="shared" si="363"/>
        <v>0</v>
      </c>
    </row>
    <row r="884" spans="1:27" s="150" customFormat="1" ht="15" customHeight="1" x14ac:dyDescent="0.25">
      <c r="A884" s="894">
        <v>1</v>
      </c>
      <c r="B884" s="894">
        <v>1</v>
      </c>
      <c r="C884" s="205" t="s">
        <v>26</v>
      </c>
      <c r="D884" s="797">
        <v>340</v>
      </c>
      <c r="E884" s="797">
        <v>400</v>
      </c>
      <c r="F884" s="173">
        <f t="shared" si="377"/>
        <v>133.33333333333334</v>
      </c>
      <c r="G884" s="173">
        <v>119</v>
      </c>
      <c r="H884" s="173">
        <f t="shared" si="378"/>
        <v>89.25</v>
      </c>
      <c r="I884" s="800">
        <v>6.1</v>
      </c>
      <c r="J884" s="174">
        <f t="shared" si="379"/>
        <v>5.8403361344537812</v>
      </c>
      <c r="K884" s="175">
        <f t="shared" si="380"/>
        <v>2440</v>
      </c>
      <c r="L884" s="175">
        <f t="shared" si="381"/>
        <v>813</v>
      </c>
      <c r="M884" s="175">
        <v>695</v>
      </c>
      <c r="N884" s="175">
        <f t="shared" si="382"/>
        <v>85.485854858548578</v>
      </c>
      <c r="O884" s="175">
        <f t="shared" si="383"/>
        <v>7.1764705882352944</v>
      </c>
      <c r="P884" s="175">
        <f t="shared" si="384"/>
        <v>290.53278688524591</v>
      </c>
      <c r="Q884" s="861"/>
      <c r="R884" s="861"/>
      <c r="S884" s="861"/>
      <c r="T884" s="861"/>
      <c r="U884" s="2060"/>
      <c r="V884" s="861"/>
      <c r="W884" s="861"/>
      <c r="X884" s="861"/>
      <c r="Y884" s="861"/>
      <c r="Z884" s="861"/>
      <c r="AA884" s="923">
        <f t="shared" si="363"/>
        <v>0</v>
      </c>
    </row>
    <row r="885" spans="1:27" s="150" customFormat="1" ht="15" customHeight="1" x14ac:dyDescent="0.25">
      <c r="A885" s="894"/>
      <c r="B885" s="894"/>
      <c r="C885" s="205" t="s">
        <v>615</v>
      </c>
      <c r="D885" s="687">
        <v>330</v>
      </c>
      <c r="E885" s="797">
        <v>20</v>
      </c>
      <c r="F885" s="173">
        <f t="shared" ref="F885" si="385">E885/12*$C$3</f>
        <v>6.666666666666667</v>
      </c>
      <c r="G885" s="173">
        <v>4</v>
      </c>
      <c r="H885" s="173">
        <f t="shared" si="378"/>
        <v>60</v>
      </c>
      <c r="I885" s="800">
        <v>10</v>
      </c>
      <c r="J885" s="174">
        <f t="shared" si="379"/>
        <v>8.25</v>
      </c>
      <c r="K885" s="175">
        <f t="shared" si="380"/>
        <v>200</v>
      </c>
      <c r="L885" s="175">
        <f t="shared" si="381"/>
        <v>67</v>
      </c>
      <c r="M885" s="175">
        <v>33</v>
      </c>
      <c r="N885" s="175">
        <f t="shared" si="382"/>
        <v>49.253731343283583</v>
      </c>
      <c r="O885" s="175">
        <f t="shared" ref="O885" si="386">K885/D885</f>
        <v>0.60606060606060608</v>
      </c>
      <c r="P885" s="175">
        <f t="shared" ref="P885" si="387">M885/$C$3*12/O885</f>
        <v>163.35</v>
      </c>
      <c r="Q885" s="861"/>
      <c r="R885" s="861"/>
      <c r="S885" s="861"/>
      <c r="T885" s="861"/>
      <c r="U885" s="2060"/>
      <c r="V885" s="861"/>
      <c r="W885" s="861"/>
      <c r="X885" s="861"/>
      <c r="Y885" s="861"/>
      <c r="Z885" s="861"/>
      <c r="AA885" s="923">
        <f t="shared" si="363"/>
        <v>0</v>
      </c>
    </row>
    <row r="886" spans="1:27" s="150" customFormat="1" ht="15" customHeight="1" x14ac:dyDescent="0.25">
      <c r="A886" s="894">
        <v>1</v>
      </c>
      <c r="B886" s="894">
        <v>1</v>
      </c>
      <c r="C886" s="205" t="s">
        <v>25</v>
      </c>
      <c r="D886" s="687">
        <v>270</v>
      </c>
      <c r="E886" s="797">
        <v>505</v>
      </c>
      <c r="F886" s="173">
        <f t="shared" si="377"/>
        <v>168.33333333333334</v>
      </c>
      <c r="G886" s="173">
        <v>199</v>
      </c>
      <c r="H886" s="173">
        <f t="shared" si="378"/>
        <v>118.21782178217821</v>
      </c>
      <c r="I886" s="800">
        <v>8.1999999999999993</v>
      </c>
      <c r="J886" s="174">
        <f t="shared" si="379"/>
        <v>8.9346733668341702</v>
      </c>
      <c r="K886" s="175">
        <f t="shared" si="380"/>
        <v>4141</v>
      </c>
      <c r="L886" s="175">
        <f t="shared" si="381"/>
        <v>1380</v>
      </c>
      <c r="M886" s="175">
        <v>1778</v>
      </c>
      <c r="N886" s="175">
        <f t="shared" si="382"/>
        <v>128.84057971014494</v>
      </c>
      <c r="O886" s="175">
        <f t="shared" si="383"/>
        <v>15.337037037037037</v>
      </c>
      <c r="P886" s="175">
        <f t="shared" si="384"/>
        <v>347.78555904370927</v>
      </c>
      <c r="Q886" s="861"/>
      <c r="R886" s="861"/>
      <c r="S886" s="861"/>
      <c r="T886" s="861"/>
      <c r="U886" s="2060"/>
      <c r="V886" s="861"/>
      <c r="W886" s="861"/>
      <c r="X886" s="861"/>
      <c r="Y886" s="861"/>
      <c r="Z886" s="861"/>
      <c r="AA886" s="923">
        <f t="shared" si="363"/>
        <v>0</v>
      </c>
    </row>
    <row r="887" spans="1:27" s="150" customFormat="1" ht="15" customHeight="1" x14ac:dyDescent="0.25">
      <c r="A887" s="894">
        <v>1</v>
      </c>
      <c r="B887" s="894">
        <v>1</v>
      </c>
      <c r="C887" s="385" t="s">
        <v>7</v>
      </c>
      <c r="D887" s="385"/>
      <c r="E887" s="816">
        <f>SUM(E879:E886)</f>
        <v>3140</v>
      </c>
      <c r="F887" s="816">
        <f>SUM(F879:F886)</f>
        <v>1046.6666666666665</v>
      </c>
      <c r="G887" s="816">
        <f>SUM(G879:G886)</f>
        <v>1043</v>
      </c>
      <c r="H887" s="816">
        <f>G887/F887*100</f>
        <v>99.649681528662441</v>
      </c>
      <c r="I887" s="821">
        <f>IF(E887=0,0,K887/E887)</f>
        <v>8.6675159235668797</v>
      </c>
      <c r="J887" s="198">
        <f>M887/G887</f>
        <v>8.745925215723874</v>
      </c>
      <c r="K887" s="816">
        <f>SUM(K879:K886)</f>
        <v>27216</v>
      </c>
      <c r="L887" s="816">
        <f>SUM(L879:L886)</f>
        <v>9072</v>
      </c>
      <c r="M887" s="816">
        <f>SUM(M879:M886)</f>
        <v>9122</v>
      </c>
      <c r="N887" s="175">
        <f t="shared" si="382"/>
        <v>100.55114638447972</v>
      </c>
      <c r="O887" s="816">
        <f>SUM(O879:O886)</f>
        <v>84.176308427411371</v>
      </c>
      <c r="P887" s="175">
        <f t="shared" si="384"/>
        <v>325.10335165860602</v>
      </c>
      <c r="Q887" s="816">
        <v>104260.17256069802</v>
      </c>
      <c r="R887" s="816">
        <v>104260.17256069802</v>
      </c>
      <c r="S887" s="816">
        <v>104260.17256069802</v>
      </c>
      <c r="T887" s="816">
        <v>104260.17256069802</v>
      </c>
      <c r="U887" s="2065">
        <f>Q887/12*$C$3+(R887-Q887)/11*3+(S887-R887)/10*2+(T887-S887)/9*1</f>
        <v>34753.390853566008</v>
      </c>
      <c r="V887" s="816">
        <f>Z887-Y887-W887</f>
        <v>33158.57288</v>
      </c>
      <c r="W887" s="816">
        <v>-1006.5274000000001</v>
      </c>
      <c r="X887" s="816">
        <f>V887-U887</f>
        <v>-1594.8179735660087</v>
      </c>
      <c r="Y887" s="816">
        <v>-446.75690000000003</v>
      </c>
      <c r="Z887" s="816">
        <f>32711.81598+W887</f>
        <v>31705.28858</v>
      </c>
      <c r="AA887" s="923">
        <f t="shared" si="363"/>
        <v>31705288.580000002</v>
      </c>
    </row>
    <row r="888" spans="1:27" s="150" customFormat="1" ht="15" customHeight="1" x14ac:dyDescent="0.25">
      <c r="A888" s="894">
        <v>1</v>
      </c>
      <c r="B888" s="894">
        <v>1</v>
      </c>
      <c r="C888" s="774" t="s">
        <v>14</v>
      </c>
      <c r="D888" s="988"/>
      <c r="E888" s="816"/>
      <c r="F888" s="816"/>
      <c r="G888" s="816"/>
      <c r="H888" s="816"/>
      <c r="I888" s="817"/>
      <c r="J888" s="817"/>
      <c r="K888" s="816"/>
      <c r="L888" s="816"/>
      <c r="M888" s="816"/>
      <c r="N888" s="816"/>
      <c r="O888" s="816"/>
      <c r="P888" s="816"/>
      <c r="Q888" s="319"/>
      <c r="R888" s="319"/>
      <c r="S888" s="319"/>
      <c r="T888" s="319"/>
      <c r="U888" s="2093"/>
      <c r="V888" s="319"/>
      <c r="W888" s="319"/>
      <c r="X888" s="319"/>
      <c r="Y888" s="319"/>
      <c r="Z888" s="319"/>
      <c r="AA888" s="923">
        <f t="shared" si="363"/>
        <v>0</v>
      </c>
    </row>
    <row r="889" spans="1:27" s="150" customFormat="1" ht="16.5" customHeight="1" x14ac:dyDescent="0.25">
      <c r="A889" s="894">
        <v>1</v>
      </c>
      <c r="B889" s="894">
        <v>1</v>
      </c>
      <c r="C889" s="624" t="s">
        <v>445</v>
      </c>
      <c r="D889" s="638"/>
      <c r="E889" s="197"/>
      <c r="F889" s="197"/>
      <c r="G889" s="197"/>
      <c r="H889" s="197"/>
      <c r="I889" s="472"/>
      <c r="J889" s="472"/>
      <c r="K889" s="474"/>
      <c r="L889" s="474"/>
      <c r="M889" s="474"/>
      <c r="N889" s="474"/>
      <c r="O889" s="474"/>
      <c r="P889" s="474"/>
      <c r="Q889" s="555"/>
      <c r="R889" s="555"/>
      <c r="S889" s="555"/>
      <c r="T889" s="555"/>
      <c r="U889" s="2063"/>
      <c r="V889" s="555"/>
      <c r="W889" s="555"/>
      <c r="X889" s="555"/>
      <c r="Y889" s="555"/>
      <c r="Z889" s="555"/>
      <c r="AA889" s="923">
        <f t="shared" si="363"/>
        <v>0</v>
      </c>
    </row>
    <row r="890" spans="1:27" s="150" customFormat="1" ht="35.1" customHeight="1" x14ac:dyDescent="0.25">
      <c r="A890" s="894">
        <v>1</v>
      </c>
      <c r="B890" s="894">
        <v>1</v>
      </c>
      <c r="C890" s="519" t="s">
        <v>203</v>
      </c>
      <c r="D890" s="519"/>
      <c r="E890" s="555">
        <f>SUM(E891:E894)</f>
        <v>12988</v>
      </c>
      <c r="F890" s="555">
        <f>SUM(F891:F894)</f>
        <v>4329</v>
      </c>
      <c r="G890" s="555">
        <f>SUM(G891:G894)</f>
        <v>2362</v>
      </c>
      <c r="H890" s="555">
        <f>G890/F890*100</f>
        <v>54.562254562254566</v>
      </c>
      <c r="I890" s="206"/>
      <c r="J890" s="206"/>
      <c r="K890" s="579"/>
      <c r="L890" s="579"/>
      <c r="M890" s="579"/>
      <c r="N890" s="579"/>
      <c r="O890" s="579"/>
      <c r="P890" s="579"/>
      <c r="Q890" s="861"/>
      <c r="R890" s="861"/>
      <c r="S890" s="861"/>
      <c r="T890" s="861"/>
      <c r="U890" s="2060"/>
      <c r="V890" s="861"/>
      <c r="W890" s="861"/>
      <c r="X890" s="861"/>
      <c r="Y890" s="861"/>
      <c r="Z890" s="861"/>
      <c r="AA890" s="923">
        <f t="shared" si="363"/>
        <v>0</v>
      </c>
    </row>
    <row r="891" spans="1:27" s="150" customFormat="1" ht="35.1" customHeight="1" x14ac:dyDescent="0.25">
      <c r="A891" s="894">
        <v>1</v>
      </c>
      <c r="B891" s="894">
        <v>1</v>
      </c>
      <c r="C891" s="519" t="s">
        <v>446</v>
      </c>
      <c r="D891" s="519"/>
      <c r="E891" s="555"/>
      <c r="F891" s="173">
        <f t="shared" ref="F891:F896" si="388">ROUND(E891/12*$C$3,0)</f>
        <v>0</v>
      </c>
      <c r="G891" s="555"/>
      <c r="H891" s="555"/>
      <c r="I891" s="206"/>
      <c r="J891" s="206"/>
      <c r="K891" s="579"/>
      <c r="L891" s="579"/>
      <c r="M891" s="579"/>
      <c r="N891" s="579"/>
      <c r="O891" s="579"/>
      <c r="P891" s="579"/>
      <c r="Q891" s="861"/>
      <c r="R891" s="861"/>
      <c r="S891" s="861"/>
      <c r="T891" s="861"/>
      <c r="U891" s="2060"/>
      <c r="V891" s="861"/>
      <c r="W891" s="861"/>
      <c r="X891" s="861"/>
      <c r="Y891" s="861"/>
      <c r="Z891" s="861"/>
      <c r="AA891" s="923">
        <f t="shared" si="363"/>
        <v>0</v>
      </c>
    </row>
    <row r="892" spans="1:27" s="150" customFormat="1" ht="35.1" customHeight="1" x14ac:dyDescent="0.25">
      <c r="A892" s="894">
        <v>1</v>
      </c>
      <c r="B892" s="894">
        <v>1</v>
      </c>
      <c r="C892" s="519" t="s">
        <v>447</v>
      </c>
      <c r="D892" s="519"/>
      <c r="E892" s="555"/>
      <c r="F892" s="173">
        <f t="shared" si="388"/>
        <v>0</v>
      </c>
      <c r="G892" s="555"/>
      <c r="H892" s="555"/>
      <c r="I892" s="206"/>
      <c r="J892" s="206"/>
      <c r="K892" s="579"/>
      <c r="L892" s="579"/>
      <c r="M892" s="579"/>
      <c r="N892" s="579"/>
      <c r="O892" s="579"/>
      <c r="P892" s="579"/>
      <c r="Q892" s="861"/>
      <c r="R892" s="861"/>
      <c r="S892" s="861"/>
      <c r="T892" s="861"/>
      <c r="U892" s="2060"/>
      <c r="V892" s="861"/>
      <c r="W892" s="861"/>
      <c r="X892" s="861"/>
      <c r="Y892" s="861"/>
      <c r="Z892" s="861"/>
      <c r="AA892" s="923">
        <f t="shared" si="363"/>
        <v>0</v>
      </c>
    </row>
    <row r="893" spans="1:27" s="150" customFormat="1" ht="35.1" customHeight="1" x14ac:dyDescent="0.25">
      <c r="A893" s="894">
        <v>1</v>
      </c>
      <c r="B893" s="894">
        <v>1</v>
      </c>
      <c r="C893" s="519" t="s">
        <v>448</v>
      </c>
      <c r="D893" s="519"/>
      <c r="E893" s="555">
        <v>120</v>
      </c>
      <c r="F893" s="173">
        <f t="shared" si="388"/>
        <v>40</v>
      </c>
      <c r="G893" s="555">
        <v>26</v>
      </c>
      <c r="H893" s="555">
        <f t="shared" ref="H893:H897" si="389">G893/F893*100</f>
        <v>65</v>
      </c>
      <c r="I893" s="206"/>
      <c r="J893" s="206"/>
      <c r="K893" s="579"/>
      <c r="L893" s="579"/>
      <c r="M893" s="579"/>
      <c r="N893" s="579"/>
      <c r="O893" s="579"/>
      <c r="P893" s="579"/>
      <c r="Q893" s="861"/>
      <c r="R893" s="861"/>
      <c r="S893" s="861"/>
      <c r="T893" s="861"/>
      <c r="U893" s="2060"/>
      <c r="V893" s="861"/>
      <c r="W893" s="861"/>
      <c r="X893" s="861"/>
      <c r="Y893" s="861"/>
      <c r="Z893" s="861"/>
      <c r="AA893" s="923">
        <f t="shared" si="363"/>
        <v>0</v>
      </c>
    </row>
    <row r="894" spans="1:27" s="150" customFormat="1" ht="35.1" customHeight="1" x14ac:dyDescent="0.25">
      <c r="A894" s="894">
        <v>1</v>
      </c>
      <c r="B894" s="894">
        <v>1</v>
      </c>
      <c r="C894" s="519" t="s">
        <v>449</v>
      </c>
      <c r="D894" s="519"/>
      <c r="E894" s="555">
        <v>12868</v>
      </c>
      <c r="F894" s="173">
        <f t="shared" si="388"/>
        <v>4289</v>
      </c>
      <c r="G894" s="555">
        <v>2336</v>
      </c>
      <c r="H894" s="555">
        <f t="shared" si="389"/>
        <v>54.46491023548613</v>
      </c>
      <c r="I894" s="206"/>
      <c r="J894" s="206"/>
      <c r="K894" s="579"/>
      <c r="L894" s="579"/>
      <c r="M894" s="579"/>
      <c r="N894" s="579"/>
      <c r="O894" s="579"/>
      <c r="P894" s="579"/>
      <c r="Q894" s="861"/>
      <c r="R894" s="861"/>
      <c r="S894" s="861"/>
      <c r="T894" s="861"/>
      <c r="U894" s="2060"/>
      <c r="V894" s="861"/>
      <c r="W894" s="861"/>
      <c r="X894" s="861"/>
      <c r="Y894" s="861"/>
      <c r="Z894" s="861"/>
      <c r="AA894" s="923">
        <f t="shared" si="363"/>
        <v>0</v>
      </c>
    </row>
    <row r="895" spans="1:27" s="150" customFormat="1" ht="35.1" customHeight="1" x14ac:dyDescent="0.25">
      <c r="A895" s="894">
        <v>1</v>
      </c>
      <c r="B895" s="894">
        <v>1</v>
      </c>
      <c r="C895" s="519" t="s">
        <v>160</v>
      </c>
      <c r="D895" s="519"/>
      <c r="E895" s="555">
        <v>30500</v>
      </c>
      <c r="F895" s="173">
        <f t="shared" si="388"/>
        <v>10167</v>
      </c>
      <c r="G895" s="173">
        <f>8115+G896/3.8/3.2</f>
        <v>9759.1611842105267</v>
      </c>
      <c r="H895" s="555">
        <f t="shared" si="389"/>
        <v>95.988602185605657</v>
      </c>
      <c r="I895" s="206"/>
      <c r="J895" s="206"/>
      <c r="K895" s="579"/>
      <c r="L895" s="579"/>
      <c r="M895" s="579"/>
      <c r="N895" s="579"/>
      <c r="O895" s="579"/>
      <c r="P895" s="579"/>
      <c r="Q895" s="861"/>
      <c r="R895" s="861"/>
      <c r="S895" s="861"/>
      <c r="T895" s="861"/>
      <c r="U895" s="2060"/>
      <c r="V895" s="861"/>
      <c r="W895" s="861"/>
      <c r="X895" s="861"/>
      <c r="Y895" s="861"/>
      <c r="Z895" s="861"/>
      <c r="AA895" s="923">
        <f t="shared" si="363"/>
        <v>0</v>
      </c>
    </row>
    <row r="896" spans="1:27" s="150" customFormat="1" ht="35.1" customHeight="1" x14ac:dyDescent="0.25">
      <c r="A896" s="894">
        <v>1</v>
      </c>
      <c r="B896" s="894">
        <v>1</v>
      </c>
      <c r="C896" s="519" t="s">
        <v>441</v>
      </c>
      <c r="D896" s="519"/>
      <c r="E896" s="555">
        <v>60000</v>
      </c>
      <c r="F896" s="173">
        <f t="shared" si="388"/>
        <v>20000</v>
      </c>
      <c r="G896" s="173">
        <v>19993</v>
      </c>
      <c r="H896" s="555">
        <f t="shared" si="389"/>
        <v>99.965000000000003</v>
      </c>
      <c r="I896" s="206"/>
      <c r="J896" s="206"/>
      <c r="K896" s="579"/>
      <c r="L896" s="579"/>
      <c r="M896" s="579"/>
      <c r="N896" s="579"/>
      <c r="O896" s="579"/>
      <c r="P896" s="579"/>
      <c r="Q896" s="861"/>
      <c r="R896" s="861"/>
      <c r="S896" s="861"/>
      <c r="T896" s="861"/>
      <c r="U896" s="2060"/>
      <c r="V896" s="861"/>
      <c r="W896" s="861"/>
      <c r="X896" s="861"/>
      <c r="Y896" s="861"/>
      <c r="Z896" s="861"/>
      <c r="AA896" s="923">
        <f t="shared" si="363"/>
        <v>0</v>
      </c>
    </row>
    <row r="897" spans="1:27" s="150" customFormat="1" ht="35.1" customHeight="1" x14ac:dyDescent="0.25">
      <c r="A897" s="894">
        <v>1</v>
      </c>
      <c r="B897" s="894">
        <v>1</v>
      </c>
      <c r="C897" s="301" t="s">
        <v>172</v>
      </c>
      <c r="D897" s="625"/>
      <c r="E897" s="498">
        <f>E890+E895*3.2</f>
        <v>110588</v>
      </c>
      <c r="F897" s="498">
        <f>F890+F895*3.2</f>
        <v>36863.4</v>
      </c>
      <c r="G897" s="498">
        <f>G890+G895*3.2</f>
        <v>33591.315789473687</v>
      </c>
      <c r="H897" s="498">
        <f t="shared" si="389"/>
        <v>91.123759038704193</v>
      </c>
      <c r="I897" s="206"/>
      <c r="J897" s="206"/>
      <c r="K897" s="579"/>
      <c r="L897" s="579"/>
      <c r="M897" s="579"/>
      <c r="N897" s="579"/>
      <c r="O897" s="579"/>
      <c r="P897" s="579"/>
      <c r="Q897" s="786">
        <v>68619.162211157382</v>
      </c>
      <c r="R897" s="786">
        <v>68619.162211157382</v>
      </c>
      <c r="S897" s="786">
        <v>68619.162211157382</v>
      </c>
      <c r="T897" s="786">
        <v>68619.162211157382</v>
      </c>
      <c r="U897" s="2168">
        <f>Q897/12*$C$3+(R897-Q897)/11*3+(S897-R897)/10*2+(T897-S897)/9*1</f>
        <v>22873.054070385795</v>
      </c>
      <c r="V897" s="786">
        <f>Z897-Y897</f>
        <v>22315.523390000002</v>
      </c>
      <c r="W897" s="786"/>
      <c r="X897" s="786">
        <f>V897-U897</f>
        <v>-557.53068038579295</v>
      </c>
      <c r="Y897" s="786">
        <v>-31.695120000000003</v>
      </c>
      <c r="Z897" s="786">
        <v>22283.828270000002</v>
      </c>
      <c r="AA897" s="923"/>
    </row>
    <row r="898" spans="1:27" s="150" customFormat="1" ht="35.1" customHeight="1" x14ac:dyDescent="0.25">
      <c r="A898" s="894">
        <v>1</v>
      </c>
      <c r="B898" s="894">
        <v>1</v>
      </c>
      <c r="C898" s="624" t="s">
        <v>450</v>
      </c>
      <c r="D898" s="519"/>
      <c r="E898" s="555"/>
      <c r="F898" s="555"/>
      <c r="G898" s="555"/>
      <c r="H898" s="498"/>
      <c r="I898" s="206"/>
      <c r="J898" s="206"/>
      <c r="K898" s="579"/>
      <c r="L898" s="579"/>
      <c r="M898" s="579"/>
      <c r="N898" s="579"/>
      <c r="O898" s="579"/>
      <c r="P898" s="579"/>
      <c r="Q898" s="861"/>
      <c r="R898" s="861"/>
      <c r="S898" s="861"/>
      <c r="T898" s="861"/>
      <c r="U898" s="2060"/>
      <c r="V898" s="861"/>
      <c r="W898" s="861"/>
      <c r="X898" s="861"/>
      <c r="Y898" s="861"/>
      <c r="Z898" s="861"/>
      <c r="AA898" s="923">
        <f t="shared" si="363"/>
        <v>0</v>
      </c>
    </row>
    <row r="899" spans="1:27" s="150" customFormat="1" ht="35.1" customHeight="1" x14ac:dyDescent="0.25">
      <c r="A899" s="894">
        <v>1</v>
      </c>
      <c r="B899" s="894">
        <v>1</v>
      </c>
      <c r="C899" s="519" t="s">
        <v>203</v>
      </c>
      <c r="D899" s="519"/>
      <c r="E899" s="555">
        <f>SUM(E901,E906)</f>
        <v>10209</v>
      </c>
      <c r="F899" s="555">
        <f>SUM(F901,F906)</f>
        <v>3403</v>
      </c>
      <c r="G899" s="555">
        <f>SUM(G901,G906)</f>
        <v>3057</v>
      </c>
      <c r="H899" s="555">
        <f>G899/F899*100</f>
        <v>89.832500734645905</v>
      </c>
      <c r="I899" s="206"/>
      <c r="J899" s="206"/>
      <c r="K899" s="579"/>
      <c r="L899" s="579"/>
      <c r="M899" s="579"/>
      <c r="N899" s="579"/>
      <c r="O899" s="579"/>
      <c r="P899" s="579"/>
      <c r="Q899" s="861"/>
      <c r="R899" s="861"/>
      <c r="S899" s="861"/>
      <c r="T899" s="861"/>
      <c r="U899" s="2060"/>
      <c r="V899" s="861"/>
      <c r="W899" s="861"/>
      <c r="X899" s="861"/>
      <c r="Y899" s="861"/>
      <c r="Z899" s="861"/>
      <c r="AA899" s="923">
        <f t="shared" si="363"/>
        <v>0</v>
      </c>
    </row>
    <row r="900" spans="1:27" s="150" customFormat="1" ht="35.1" customHeight="1" x14ac:dyDescent="0.25">
      <c r="A900" s="894">
        <v>1</v>
      </c>
      <c r="B900" s="894">
        <v>1</v>
      </c>
      <c r="C900" s="519" t="s">
        <v>446</v>
      </c>
      <c r="D900" s="519"/>
      <c r="E900" s="555"/>
      <c r="F900" s="173">
        <f>ROUND(E900/12*$C$3,0)</f>
        <v>0</v>
      </c>
      <c r="G900" s="555"/>
      <c r="H900" s="555"/>
      <c r="I900" s="206"/>
      <c r="J900" s="206"/>
      <c r="K900" s="579"/>
      <c r="L900" s="579"/>
      <c r="M900" s="579"/>
      <c r="N900" s="579"/>
      <c r="O900" s="579"/>
      <c r="P900" s="579"/>
      <c r="Q900" s="861"/>
      <c r="R900" s="861"/>
      <c r="S900" s="861"/>
      <c r="T900" s="861"/>
      <c r="U900" s="2060"/>
      <c r="V900" s="861"/>
      <c r="W900" s="861"/>
      <c r="X900" s="861"/>
      <c r="Y900" s="861"/>
      <c r="Z900" s="861"/>
      <c r="AA900" s="923">
        <f t="shared" si="363"/>
        <v>0</v>
      </c>
    </row>
    <row r="901" spans="1:27" s="150" customFormat="1" ht="35.1" customHeight="1" x14ac:dyDescent="0.25">
      <c r="A901" s="894">
        <v>1</v>
      </c>
      <c r="B901" s="894">
        <v>1</v>
      </c>
      <c r="C901" s="519" t="s">
        <v>451</v>
      </c>
      <c r="D901" s="519"/>
      <c r="E901" s="555">
        <f>SUM(E902:E905)</f>
        <v>5117</v>
      </c>
      <c r="F901" s="555">
        <f>SUM(F902:F905)</f>
        <v>1706</v>
      </c>
      <c r="G901" s="555">
        <f>SUM(G902:G905)</f>
        <v>1950</v>
      </c>
      <c r="H901" s="555">
        <f>G901/F901*100</f>
        <v>114.30246189917936</v>
      </c>
      <c r="I901" s="206"/>
      <c r="J901" s="206"/>
      <c r="K901" s="579"/>
      <c r="L901" s="579"/>
      <c r="M901" s="579"/>
      <c r="N901" s="579"/>
      <c r="O901" s="579"/>
      <c r="P901" s="579"/>
      <c r="Q901" s="861"/>
      <c r="R901" s="861"/>
      <c r="S901" s="861"/>
      <c r="T901" s="861"/>
      <c r="U901" s="2060"/>
      <c r="V901" s="861"/>
      <c r="W901" s="861"/>
      <c r="X901" s="861"/>
      <c r="Y901" s="861"/>
      <c r="Z901" s="861"/>
      <c r="AA901" s="923">
        <f t="shared" si="363"/>
        <v>0</v>
      </c>
    </row>
    <row r="902" spans="1:27" s="150" customFormat="1" ht="35.1" customHeight="1" x14ac:dyDescent="0.25">
      <c r="A902" s="894">
        <v>1</v>
      </c>
      <c r="B902" s="894">
        <v>1</v>
      </c>
      <c r="C902" s="519" t="s">
        <v>452</v>
      </c>
      <c r="D902" s="519"/>
      <c r="E902" s="555">
        <v>3071</v>
      </c>
      <c r="F902" s="173">
        <f>ROUND(E902/12*$C$3,0)</f>
        <v>1024</v>
      </c>
      <c r="G902" s="555">
        <v>1256</v>
      </c>
      <c r="H902" s="555">
        <f>G902/F902*100</f>
        <v>122.65625</v>
      </c>
      <c r="I902" s="206"/>
      <c r="J902" s="206"/>
      <c r="K902" s="579"/>
      <c r="L902" s="579"/>
      <c r="M902" s="579"/>
      <c r="N902" s="579"/>
      <c r="O902" s="579"/>
      <c r="P902" s="579"/>
      <c r="Q902" s="861"/>
      <c r="R902" s="861"/>
      <c r="S902" s="861"/>
      <c r="T902" s="861"/>
      <c r="U902" s="2060"/>
      <c r="V902" s="861"/>
      <c r="W902" s="861"/>
      <c r="X902" s="861"/>
      <c r="Y902" s="861"/>
      <c r="Z902" s="861"/>
      <c r="AA902" s="923">
        <f t="shared" si="363"/>
        <v>0</v>
      </c>
    </row>
    <row r="903" spans="1:27" s="150" customFormat="1" ht="35.1" customHeight="1" x14ac:dyDescent="0.25">
      <c r="A903" s="894">
        <v>1</v>
      </c>
      <c r="B903" s="894">
        <v>1</v>
      </c>
      <c r="C903" s="519" t="s">
        <v>453</v>
      </c>
      <c r="D903" s="519"/>
      <c r="E903" s="555">
        <v>921</v>
      </c>
      <c r="F903" s="173">
        <f>ROUND(E903/12*$C$3,0)</f>
        <v>307</v>
      </c>
      <c r="G903" s="555">
        <v>694</v>
      </c>
      <c r="H903" s="555">
        <f>G903/F903*100</f>
        <v>226.05863192182412</v>
      </c>
      <c r="I903" s="206"/>
      <c r="J903" s="206"/>
      <c r="K903" s="579"/>
      <c r="L903" s="579"/>
      <c r="M903" s="579"/>
      <c r="N903" s="579"/>
      <c r="O903" s="579"/>
      <c r="P903" s="579"/>
      <c r="Q903" s="861"/>
      <c r="R903" s="861"/>
      <c r="S903" s="861"/>
      <c r="T903" s="861"/>
      <c r="U903" s="2060"/>
      <c r="V903" s="861"/>
      <c r="W903" s="861"/>
      <c r="X903" s="861"/>
      <c r="Y903" s="861"/>
      <c r="Z903" s="861"/>
      <c r="AA903" s="923">
        <f t="shared" si="363"/>
        <v>0</v>
      </c>
    </row>
    <row r="904" spans="1:27" s="150" customFormat="1" ht="51.75" customHeight="1" x14ac:dyDescent="0.25">
      <c r="A904" s="894">
        <v>1</v>
      </c>
      <c r="B904" s="894">
        <v>1</v>
      </c>
      <c r="C904" s="519" t="s">
        <v>502</v>
      </c>
      <c r="D904" s="519"/>
      <c r="E904" s="555">
        <v>233</v>
      </c>
      <c r="F904" s="173">
        <f>ROUND(E904/12*$C$3,0)</f>
        <v>78</v>
      </c>
      <c r="G904" s="555"/>
      <c r="H904" s="555">
        <f>G904/F904*100</f>
        <v>0</v>
      </c>
      <c r="I904" s="206"/>
      <c r="J904" s="206"/>
      <c r="K904" s="579"/>
      <c r="L904" s="579"/>
      <c r="M904" s="579"/>
      <c r="N904" s="579"/>
      <c r="O904" s="579"/>
      <c r="P904" s="579"/>
      <c r="Q904" s="861"/>
      <c r="R904" s="861"/>
      <c r="S904" s="861"/>
      <c r="T904" s="861"/>
      <c r="U904" s="2060"/>
      <c r="V904" s="861"/>
      <c r="W904" s="861"/>
      <c r="X904" s="861"/>
      <c r="Y904" s="861"/>
      <c r="Z904" s="861"/>
      <c r="AA904" s="923">
        <f t="shared" si="363"/>
        <v>0</v>
      </c>
    </row>
    <row r="905" spans="1:27" s="150" customFormat="1" ht="52.5" customHeight="1" x14ac:dyDescent="0.25">
      <c r="A905" s="894">
        <v>1</v>
      </c>
      <c r="B905" s="894">
        <v>1</v>
      </c>
      <c r="C905" s="519" t="s">
        <v>503</v>
      </c>
      <c r="D905" s="519"/>
      <c r="E905" s="555">
        <v>892</v>
      </c>
      <c r="F905" s="173">
        <f>ROUND(E905/12*$C$3,0)</f>
        <v>297</v>
      </c>
      <c r="G905" s="555"/>
      <c r="H905" s="555"/>
      <c r="I905" s="206"/>
      <c r="J905" s="206"/>
      <c r="K905" s="579"/>
      <c r="L905" s="579"/>
      <c r="M905" s="579"/>
      <c r="N905" s="579"/>
      <c r="O905" s="579"/>
      <c r="P905" s="579"/>
      <c r="Q905" s="861"/>
      <c r="R905" s="861"/>
      <c r="S905" s="861"/>
      <c r="T905" s="861"/>
      <c r="U905" s="2060"/>
      <c r="V905" s="861"/>
      <c r="W905" s="861"/>
      <c r="X905" s="861"/>
      <c r="Y905" s="861"/>
      <c r="Z905" s="861"/>
      <c r="AA905" s="923">
        <f t="shared" si="363"/>
        <v>0</v>
      </c>
    </row>
    <row r="906" spans="1:27" s="150" customFormat="1" ht="49.5" customHeight="1" x14ac:dyDescent="0.25">
      <c r="A906" s="894">
        <v>1</v>
      </c>
      <c r="B906" s="894">
        <v>1</v>
      </c>
      <c r="C906" s="519" t="s">
        <v>454</v>
      </c>
      <c r="D906" s="519"/>
      <c r="E906" s="555">
        <f>SUM(E907:E909)</f>
        <v>5092</v>
      </c>
      <c r="F906" s="555">
        <f>SUM(F907:F909)</f>
        <v>1697</v>
      </c>
      <c r="G906" s="555">
        <f>SUM(G907:G909)</f>
        <v>1107</v>
      </c>
      <c r="H906" s="555">
        <f t="shared" ref="H906:H909" si="390">G906/F906*100</f>
        <v>65.232763700648206</v>
      </c>
      <c r="I906" s="206"/>
      <c r="J906" s="206"/>
      <c r="K906" s="579"/>
      <c r="L906" s="579"/>
      <c r="M906" s="579"/>
      <c r="N906" s="579"/>
      <c r="O906" s="579"/>
      <c r="P906" s="579"/>
      <c r="Q906" s="861"/>
      <c r="R906" s="861"/>
      <c r="S906" s="861"/>
      <c r="T906" s="861"/>
      <c r="U906" s="2060"/>
      <c r="V906" s="861"/>
      <c r="W906" s="861"/>
      <c r="X906" s="861"/>
      <c r="Y906" s="861"/>
      <c r="Z906" s="861"/>
      <c r="AA906" s="923">
        <f t="shared" si="363"/>
        <v>0</v>
      </c>
    </row>
    <row r="907" spans="1:27" s="150" customFormat="1" ht="35.1" customHeight="1" x14ac:dyDescent="0.25">
      <c r="A907" s="894">
        <v>1</v>
      </c>
      <c r="B907" s="894">
        <v>1</v>
      </c>
      <c r="C907" s="519" t="s">
        <v>455</v>
      </c>
      <c r="D907" s="519"/>
      <c r="E907" s="555">
        <v>150</v>
      </c>
      <c r="F907" s="173">
        <f t="shared" ref="F907:F913" si="391">ROUND(E907/12*$C$3,0)</f>
        <v>50</v>
      </c>
      <c r="G907" s="555">
        <v>42</v>
      </c>
      <c r="H907" s="555">
        <f t="shared" si="390"/>
        <v>84</v>
      </c>
      <c r="I907" s="206"/>
      <c r="J907" s="206"/>
      <c r="K907" s="579"/>
      <c r="L907" s="579"/>
      <c r="M907" s="579"/>
      <c r="N907" s="579"/>
      <c r="O907" s="579"/>
      <c r="P907" s="579"/>
      <c r="Q907" s="861"/>
      <c r="R907" s="861"/>
      <c r="S907" s="861"/>
      <c r="T907" s="861"/>
      <c r="U907" s="2060"/>
      <c r="V907" s="861"/>
      <c r="W907" s="861"/>
      <c r="X907" s="861"/>
      <c r="Y907" s="861"/>
      <c r="Z907" s="861"/>
      <c r="AA907" s="923">
        <f t="shared" si="363"/>
        <v>0</v>
      </c>
    </row>
    <row r="908" spans="1:27" s="150" customFormat="1" ht="64.5" customHeight="1" x14ac:dyDescent="0.25">
      <c r="A908" s="894">
        <v>1</v>
      </c>
      <c r="B908" s="894">
        <v>1</v>
      </c>
      <c r="C908" s="519" t="s">
        <v>716</v>
      </c>
      <c r="D908" s="519"/>
      <c r="E908" s="555">
        <v>4627</v>
      </c>
      <c r="F908" s="173">
        <f t="shared" si="391"/>
        <v>1542</v>
      </c>
      <c r="G908" s="555">
        <v>708</v>
      </c>
      <c r="H908" s="555">
        <f t="shared" si="390"/>
        <v>45.914396887159533</v>
      </c>
      <c r="I908" s="206"/>
      <c r="J908" s="206"/>
      <c r="K908" s="579"/>
      <c r="L908" s="579"/>
      <c r="M908" s="579"/>
      <c r="N908" s="579"/>
      <c r="O908" s="579"/>
      <c r="P908" s="579"/>
      <c r="Q908" s="861"/>
      <c r="R908" s="861"/>
      <c r="S908" s="861"/>
      <c r="T908" s="861"/>
      <c r="U908" s="2060"/>
      <c r="V908" s="861"/>
      <c r="W908" s="861"/>
      <c r="X908" s="861"/>
      <c r="Y908" s="861"/>
      <c r="Z908" s="861"/>
      <c r="AA908" s="923">
        <f t="shared" si="363"/>
        <v>0</v>
      </c>
    </row>
    <row r="909" spans="1:27" s="150" customFormat="1" ht="43.5" customHeight="1" x14ac:dyDescent="0.25">
      <c r="A909" s="894">
        <v>1</v>
      </c>
      <c r="B909" s="894">
        <v>1</v>
      </c>
      <c r="C909" s="519" t="s">
        <v>467</v>
      </c>
      <c r="D909" s="519"/>
      <c r="E909" s="555">
        <v>315</v>
      </c>
      <c r="F909" s="173">
        <f t="shared" si="391"/>
        <v>105</v>
      </c>
      <c r="G909" s="555">
        <v>357</v>
      </c>
      <c r="H909" s="555">
        <f t="shared" si="390"/>
        <v>340</v>
      </c>
      <c r="I909" s="206"/>
      <c r="J909" s="206"/>
      <c r="K909" s="579"/>
      <c r="L909" s="579"/>
      <c r="M909" s="579"/>
      <c r="N909" s="579"/>
      <c r="O909" s="579"/>
      <c r="P909" s="579"/>
      <c r="Q909" s="861"/>
      <c r="R909" s="861"/>
      <c r="S909" s="861"/>
      <c r="T909" s="861"/>
      <c r="U909" s="2060"/>
      <c r="V909" s="861"/>
      <c r="W909" s="861"/>
      <c r="X909" s="861"/>
      <c r="Y909" s="861"/>
      <c r="Z909" s="861"/>
      <c r="AA909" s="923">
        <f t="shared" si="363"/>
        <v>0</v>
      </c>
    </row>
    <row r="910" spans="1:27" s="150" customFormat="1" ht="35.1" customHeight="1" x14ac:dyDescent="0.25">
      <c r="A910" s="894">
        <v>1</v>
      </c>
      <c r="B910" s="894">
        <v>1</v>
      </c>
      <c r="C910" s="519" t="s">
        <v>160</v>
      </c>
      <c r="D910" s="519"/>
      <c r="E910" s="555"/>
      <c r="F910" s="173">
        <f t="shared" si="391"/>
        <v>0</v>
      </c>
      <c r="G910" s="555"/>
      <c r="H910" s="555"/>
      <c r="I910" s="206"/>
      <c r="J910" s="206"/>
      <c r="K910" s="579"/>
      <c r="L910" s="579"/>
      <c r="M910" s="579"/>
      <c r="N910" s="579"/>
      <c r="O910" s="579"/>
      <c r="P910" s="579"/>
      <c r="Q910" s="861"/>
      <c r="R910" s="861"/>
      <c r="S910" s="861"/>
      <c r="T910" s="861"/>
      <c r="U910" s="2060"/>
      <c r="V910" s="861"/>
      <c r="W910" s="861"/>
      <c r="X910" s="861"/>
      <c r="Y910" s="861"/>
      <c r="Z910" s="861"/>
      <c r="AA910" s="923">
        <f t="shared" si="363"/>
        <v>0</v>
      </c>
    </row>
    <row r="911" spans="1:27" s="150" customFormat="1" ht="35.1" customHeight="1" x14ac:dyDescent="0.25">
      <c r="A911" s="894">
        <v>1</v>
      </c>
      <c r="B911" s="894">
        <v>1</v>
      </c>
      <c r="C911" s="519" t="s">
        <v>161</v>
      </c>
      <c r="D911" s="519"/>
      <c r="E911" s="555">
        <v>7100</v>
      </c>
      <c r="F911" s="173">
        <f t="shared" si="391"/>
        <v>2367</v>
      </c>
      <c r="G911" s="173">
        <v>2015</v>
      </c>
      <c r="H911" s="555">
        <f>G911/F911*100</f>
        <v>85.128855090832275</v>
      </c>
      <c r="I911" s="206"/>
      <c r="J911" s="206"/>
      <c r="K911" s="579"/>
      <c r="L911" s="579"/>
      <c r="M911" s="579"/>
      <c r="N911" s="579"/>
      <c r="O911" s="579"/>
      <c r="P911" s="579"/>
      <c r="Q911" s="861"/>
      <c r="R911" s="861"/>
      <c r="S911" s="861"/>
      <c r="T911" s="861"/>
      <c r="U911" s="2060"/>
      <c r="V911" s="861"/>
      <c r="W911" s="861"/>
      <c r="X911" s="861"/>
      <c r="Y911" s="861"/>
      <c r="Z911" s="861"/>
      <c r="AA911" s="923">
        <f t="shared" si="363"/>
        <v>0</v>
      </c>
    </row>
    <row r="912" spans="1:27" s="150" customFormat="1" ht="35.1" customHeight="1" x14ac:dyDescent="0.25">
      <c r="A912" s="894">
        <v>1</v>
      </c>
      <c r="B912" s="894">
        <v>1</v>
      </c>
      <c r="C912" s="519" t="s">
        <v>465</v>
      </c>
      <c r="D912" s="519"/>
      <c r="E912" s="555"/>
      <c r="F912" s="173">
        <f t="shared" si="391"/>
        <v>0</v>
      </c>
      <c r="G912" s="173"/>
      <c r="H912" s="498"/>
      <c r="I912" s="206"/>
      <c r="J912" s="206"/>
      <c r="K912" s="579"/>
      <c r="L912" s="579"/>
      <c r="M912" s="579"/>
      <c r="N912" s="579"/>
      <c r="O912" s="579"/>
      <c r="P912" s="579"/>
      <c r="Q912" s="861"/>
      <c r="R912" s="861"/>
      <c r="S912" s="861"/>
      <c r="T912" s="861"/>
      <c r="U912" s="2060"/>
      <c r="V912" s="861"/>
      <c r="W912" s="861"/>
      <c r="X912" s="861"/>
      <c r="Y912" s="861"/>
      <c r="Z912" s="861"/>
      <c r="AA912" s="923">
        <f t="shared" si="363"/>
        <v>0</v>
      </c>
    </row>
    <row r="913" spans="1:27" s="150" customFormat="1" ht="35.1" customHeight="1" x14ac:dyDescent="0.25">
      <c r="A913" s="894">
        <v>1</v>
      </c>
      <c r="B913" s="894">
        <v>1</v>
      </c>
      <c r="C913" s="626" t="s">
        <v>601</v>
      </c>
      <c r="D913" s="519"/>
      <c r="E913" s="555">
        <v>2000</v>
      </c>
      <c r="F913" s="173">
        <f t="shared" si="391"/>
        <v>667</v>
      </c>
      <c r="G913" s="173">
        <v>317</v>
      </c>
      <c r="H913" s="498">
        <f>G913/F913*100</f>
        <v>47.526236881559221</v>
      </c>
      <c r="I913" s="206"/>
      <c r="J913" s="206"/>
      <c r="K913" s="579"/>
      <c r="L913" s="579"/>
      <c r="M913" s="579"/>
      <c r="N913" s="579"/>
      <c r="O913" s="579"/>
      <c r="P913" s="579"/>
      <c r="Q913" s="861"/>
      <c r="R913" s="861"/>
      <c r="S913" s="861"/>
      <c r="T913" s="861"/>
      <c r="U913" s="2060"/>
      <c r="V913" s="861"/>
      <c r="W913" s="861"/>
      <c r="X913" s="861"/>
      <c r="Y913" s="861"/>
      <c r="Z913" s="861"/>
      <c r="AA913" s="923">
        <f t="shared" si="363"/>
        <v>0</v>
      </c>
    </row>
    <row r="914" spans="1:27" s="334" customFormat="1" ht="35.1" customHeight="1" x14ac:dyDescent="0.25">
      <c r="A914" s="894">
        <v>1</v>
      </c>
      <c r="B914" s="894">
        <v>1</v>
      </c>
      <c r="C914" s="301" t="s">
        <v>169</v>
      </c>
      <c r="D914" s="625"/>
      <c r="E914" s="498">
        <f>E899+E911</f>
        <v>17309</v>
      </c>
      <c r="F914" s="498">
        <f>F899+F911</f>
        <v>5770</v>
      </c>
      <c r="G914" s="498">
        <f>G899+G911</f>
        <v>5072</v>
      </c>
      <c r="H914" s="498">
        <f>G914/F914*100</f>
        <v>87.902946273830153</v>
      </c>
      <c r="I914" s="206"/>
      <c r="J914" s="206"/>
      <c r="K914" s="579"/>
      <c r="L914" s="579"/>
      <c r="M914" s="579"/>
      <c r="N914" s="579"/>
      <c r="O914" s="579"/>
      <c r="P914" s="579"/>
      <c r="Q914" s="786">
        <v>24099.0441412037</v>
      </c>
      <c r="R914" s="786">
        <v>24099.0441412037</v>
      </c>
      <c r="S914" s="786">
        <v>24099.0441412037</v>
      </c>
      <c r="T914" s="786">
        <v>24099.0441412037</v>
      </c>
      <c r="U914" s="2065">
        <f>Q914/12*$C$3+(R914-Q914)/11*3+(S914-R914)/10*2+(T914-S914)/9*1</f>
        <v>8033.0147137345666</v>
      </c>
      <c r="V914" s="786">
        <f>Z914-Y914</f>
        <v>6748.6223799999998</v>
      </c>
      <c r="W914" s="786"/>
      <c r="X914" s="786">
        <f>V914-U914</f>
        <v>-1284.3923337345668</v>
      </c>
      <c r="Y914" s="786">
        <v>-67.675920000000005</v>
      </c>
      <c r="Z914" s="786">
        <v>6680.9464600000001</v>
      </c>
      <c r="AA914" s="923">
        <f t="shared" si="363"/>
        <v>6680946.46</v>
      </c>
    </row>
    <row r="915" spans="1:27" s="150" customFormat="1" ht="15" customHeight="1" x14ac:dyDescent="0.25">
      <c r="A915" s="894">
        <v>1</v>
      </c>
      <c r="B915" s="894">
        <v>1</v>
      </c>
      <c r="C915" s="815" t="s">
        <v>490</v>
      </c>
      <c r="D915" s="815"/>
      <c r="E915" s="816">
        <f>E914+E897</f>
        <v>127897</v>
      </c>
      <c r="F915" s="816">
        <f>F914+F897</f>
        <v>42633.4</v>
      </c>
      <c r="G915" s="816">
        <f>G914+G897</f>
        <v>38663.315789473687</v>
      </c>
      <c r="H915" s="816">
        <f>G915/F915*100</f>
        <v>90.687854568187589</v>
      </c>
      <c r="I915" s="817"/>
      <c r="J915" s="817"/>
      <c r="K915" s="816"/>
      <c r="L915" s="816"/>
      <c r="M915" s="816"/>
      <c r="N915" s="816"/>
      <c r="O915" s="816"/>
      <c r="P915" s="816"/>
      <c r="Q915" s="786">
        <f>SUM(Q914,Q897)</f>
        <v>92718.206352361085</v>
      </c>
      <c r="R915" s="786">
        <f t="shared" ref="R915:Z915" si="392">SUM(R914,R897)</f>
        <v>92718.206352361085</v>
      </c>
      <c r="S915" s="786">
        <f t="shared" ref="S915:T915" si="393">SUM(S914,S897)</f>
        <v>92718.206352361085</v>
      </c>
      <c r="T915" s="786">
        <f t="shared" si="393"/>
        <v>92718.206352361085</v>
      </c>
      <c r="U915" s="786">
        <f t="shared" si="392"/>
        <v>30906.068784120362</v>
      </c>
      <c r="V915" s="786">
        <f t="shared" si="392"/>
        <v>29064.145770000003</v>
      </c>
      <c r="W915" s="786">
        <f t="shared" si="392"/>
        <v>0</v>
      </c>
      <c r="X915" s="786">
        <f t="shared" si="392"/>
        <v>-1841.9230141203598</v>
      </c>
      <c r="Y915" s="786">
        <f t="shared" si="392"/>
        <v>-99.371040000000008</v>
      </c>
      <c r="Z915" s="786">
        <f t="shared" si="392"/>
        <v>28964.774730000001</v>
      </c>
      <c r="AA915" s="923">
        <f t="shared" si="363"/>
        <v>28964774.73</v>
      </c>
    </row>
    <row r="916" spans="1:27" s="150" customFormat="1" ht="15" customHeight="1" x14ac:dyDescent="0.25">
      <c r="A916" s="894">
        <v>1</v>
      </c>
      <c r="B916" s="894">
        <v>1</v>
      </c>
      <c r="C916" s="306" t="s">
        <v>31</v>
      </c>
      <c r="D916" s="306"/>
      <c r="E916" s="818"/>
      <c r="F916" s="818"/>
      <c r="G916" s="818"/>
      <c r="H916" s="818"/>
      <c r="I916" s="817"/>
      <c r="J916" s="817"/>
      <c r="K916" s="816"/>
      <c r="L916" s="816"/>
      <c r="M916" s="816"/>
      <c r="N916" s="816"/>
      <c r="O916" s="816"/>
      <c r="P916" s="816"/>
      <c r="Q916" s="142"/>
      <c r="R916" s="142"/>
      <c r="S916" s="142"/>
      <c r="T916" s="142"/>
      <c r="U916" s="2057"/>
      <c r="V916" s="142"/>
      <c r="W916" s="142"/>
      <c r="X916" s="142"/>
      <c r="Y916" s="142"/>
      <c r="Z916" s="142"/>
      <c r="AA916" s="923">
        <f t="shared" ref="AA916:AA979" si="394">Z916*1000</f>
        <v>0</v>
      </c>
    </row>
    <row r="917" spans="1:27" s="150" customFormat="1" ht="15" customHeight="1" x14ac:dyDescent="0.25">
      <c r="A917" s="894">
        <v>1</v>
      </c>
      <c r="B917" s="894">
        <v>1</v>
      </c>
      <c r="C917" s="205" t="s">
        <v>78</v>
      </c>
      <c r="D917" s="991">
        <v>300</v>
      </c>
      <c r="E917" s="820">
        <v>95</v>
      </c>
      <c r="F917" s="173">
        <f>ROUND(E917/12*$C$3,0)</f>
        <v>32</v>
      </c>
      <c r="G917" s="173">
        <v>36</v>
      </c>
      <c r="H917" s="173">
        <f>G917/F917*100</f>
        <v>112.5</v>
      </c>
      <c r="I917" s="472">
        <v>10</v>
      </c>
      <c r="J917" s="174">
        <f>M917/G917</f>
        <v>9.4444444444444446</v>
      </c>
      <c r="K917" s="175">
        <f>ROUND(E917*I917,0)</f>
        <v>950</v>
      </c>
      <c r="L917" s="175">
        <f>ROUND(F917*I917,0)</f>
        <v>320</v>
      </c>
      <c r="M917" s="175">
        <v>340</v>
      </c>
      <c r="N917" s="175">
        <f>M917/L917*100</f>
        <v>106.25</v>
      </c>
      <c r="O917" s="175">
        <f>K917/D917</f>
        <v>3.1666666666666665</v>
      </c>
      <c r="P917" s="175">
        <f>M917/$C$3*12/O917</f>
        <v>322.10526315789474</v>
      </c>
      <c r="Q917" s="861"/>
      <c r="R917" s="861"/>
      <c r="S917" s="861"/>
      <c r="T917" s="861"/>
      <c r="U917" s="2060"/>
      <c r="V917" s="861"/>
      <c r="W917" s="861"/>
      <c r="X917" s="861"/>
      <c r="Y917" s="861"/>
      <c r="Z917" s="861"/>
      <c r="AA917" s="923">
        <f t="shared" si="394"/>
        <v>0</v>
      </c>
    </row>
    <row r="918" spans="1:27" s="150" customFormat="1" ht="15" customHeight="1" x14ac:dyDescent="0.25">
      <c r="A918" s="894">
        <v>1</v>
      </c>
      <c r="B918" s="894">
        <v>1</v>
      </c>
      <c r="C918" s="205" t="s">
        <v>10</v>
      </c>
      <c r="D918" s="991">
        <v>300</v>
      </c>
      <c r="E918" s="820">
        <v>220</v>
      </c>
      <c r="F918" s="173">
        <f>ROUND(E918/12*$C$3,0)</f>
        <v>73</v>
      </c>
      <c r="G918" s="173">
        <v>76</v>
      </c>
      <c r="H918" s="173">
        <f>G918/F918*100</f>
        <v>104.10958904109589</v>
      </c>
      <c r="I918" s="472">
        <v>11</v>
      </c>
      <c r="J918" s="174">
        <f>M918/G918</f>
        <v>10.855263157894736</v>
      </c>
      <c r="K918" s="175">
        <f>ROUND(E918*I918,0)</f>
        <v>2420</v>
      </c>
      <c r="L918" s="175">
        <f>ROUND(F918*I918,0)</f>
        <v>803</v>
      </c>
      <c r="M918" s="175">
        <v>825</v>
      </c>
      <c r="N918" s="175">
        <f>M918/L918*100</f>
        <v>102.73972602739727</v>
      </c>
      <c r="O918" s="175">
        <f>K918/D918</f>
        <v>8.0666666666666664</v>
      </c>
      <c r="P918" s="175">
        <f>M918/$C$3*12/O918</f>
        <v>306.81818181818181</v>
      </c>
      <c r="Q918" s="861"/>
      <c r="R918" s="861"/>
      <c r="S918" s="861"/>
      <c r="T918" s="861"/>
      <c r="U918" s="2060"/>
      <c r="V918" s="861"/>
      <c r="W918" s="861"/>
      <c r="X918" s="861"/>
      <c r="Y918" s="861"/>
      <c r="Z918" s="861"/>
      <c r="AA918" s="923">
        <f t="shared" si="394"/>
        <v>0</v>
      </c>
    </row>
    <row r="919" spans="1:27" s="150" customFormat="1" ht="15" customHeight="1" x14ac:dyDescent="0.25">
      <c r="A919" s="894">
        <v>1</v>
      </c>
      <c r="B919" s="894">
        <v>1</v>
      </c>
      <c r="C919" s="205" t="s">
        <v>76</v>
      </c>
      <c r="D919" s="991">
        <v>300</v>
      </c>
      <c r="E919" s="820">
        <v>350</v>
      </c>
      <c r="F919" s="173">
        <f>ROUND(E919/12*$C$3,0)</f>
        <v>117</v>
      </c>
      <c r="G919" s="173">
        <v>121</v>
      </c>
      <c r="H919" s="173">
        <f>G919/F919*100</f>
        <v>103.41880341880344</v>
      </c>
      <c r="I919" s="472">
        <v>9</v>
      </c>
      <c r="J919" s="174">
        <f>M919/G919</f>
        <v>9.9008264462809912</v>
      </c>
      <c r="K919" s="175">
        <f>ROUND(E919*I919,0)</f>
        <v>3150</v>
      </c>
      <c r="L919" s="175">
        <f>ROUND(F919*I919,0)</f>
        <v>1053</v>
      </c>
      <c r="M919" s="175">
        <v>1198</v>
      </c>
      <c r="N919" s="175">
        <f>M919/L919*100</f>
        <v>113.7701804368471</v>
      </c>
      <c r="O919" s="175">
        <f>K919/D919</f>
        <v>10.5</v>
      </c>
      <c r="P919" s="175">
        <f>M919/$C$3*12/O919</f>
        <v>342.28571428571428</v>
      </c>
      <c r="Q919" s="861"/>
      <c r="R919" s="861"/>
      <c r="S919" s="861"/>
      <c r="T919" s="861"/>
      <c r="U919" s="2060"/>
      <c r="V919" s="861"/>
      <c r="W919" s="861"/>
      <c r="X919" s="861"/>
      <c r="Y919" s="861"/>
      <c r="Z919" s="861"/>
      <c r="AA919" s="923">
        <f t="shared" si="394"/>
        <v>0</v>
      </c>
    </row>
    <row r="920" spans="1:27" s="150" customFormat="1" ht="15" customHeight="1" x14ac:dyDescent="0.25">
      <c r="A920" s="894">
        <v>1</v>
      </c>
      <c r="B920" s="894">
        <v>1</v>
      </c>
      <c r="C920" s="205" t="s">
        <v>26</v>
      </c>
      <c r="D920" s="991">
        <v>300</v>
      </c>
      <c r="E920" s="820">
        <v>135</v>
      </c>
      <c r="F920" s="173">
        <f>ROUND(E920/12*$C$3,0)</f>
        <v>45</v>
      </c>
      <c r="G920" s="173">
        <v>36</v>
      </c>
      <c r="H920" s="173">
        <f>G920/F920*100</f>
        <v>80</v>
      </c>
      <c r="I920" s="472">
        <v>6.1</v>
      </c>
      <c r="J920" s="174">
        <f>M920/G920</f>
        <v>4.583333333333333</v>
      </c>
      <c r="K920" s="175">
        <f>ROUND(E920*I920,0)</f>
        <v>824</v>
      </c>
      <c r="L920" s="175">
        <f>ROUND(F920*I920,0)</f>
        <v>275</v>
      </c>
      <c r="M920" s="175">
        <v>165</v>
      </c>
      <c r="N920" s="175">
        <f>M920/L920*100</f>
        <v>60</v>
      </c>
      <c r="O920" s="175">
        <f>K920/D920</f>
        <v>2.7466666666666666</v>
      </c>
      <c r="P920" s="175">
        <f>M920/$C$3*12/O920</f>
        <v>180.21844660194176</v>
      </c>
      <c r="Q920" s="861"/>
      <c r="R920" s="861"/>
      <c r="S920" s="861"/>
      <c r="T920" s="861"/>
      <c r="U920" s="2060"/>
      <c r="V920" s="861"/>
      <c r="W920" s="861"/>
      <c r="X920" s="861"/>
      <c r="Y920" s="861"/>
      <c r="Z920" s="861"/>
      <c r="AA920" s="923">
        <f t="shared" si="394"/>
        <v>0</v>
      </c>
    </row>
    <row r="921" spans="1:27" s="150" customFormat="1" ht="15" customHeight="1" x14ac:dyDescent="0.25">
      <c r="A921" s="894">
        <v>1</v>
      </c>
      <c r="B921" s="894">
        <v>1</v>
      </c>
      <c r="C921" s="625" t="s">
        <v>13</v>
      </c>
      <c r="D921" s="625"/>
      <c r="E921" s="524">
        <f>SUM(E917:E920)</f>
        <v>800</v>
      </c>
      <c r="F921" s="524">
        <f>SUM(F917:F920)</f>
        <v>267</v>
      </c>
      <c r="G921" s="524">
        <f>SUM(G917:G920)</f>
        <v>269</v>
      </c>
      <c r="H921" s="524">
        <f>G921/F921*100</f>
        <v>100.74906367041199</v>
      </c>
      <c r="I921" s="821">
        <f>IF(E921=0,0,K921/E921)</f>
        <v>9.18</v>
      </c>
      <c r="J921" s="198">
        <f>M921/G921</f>
        <v>9.3977695167286246</v>
      </c>
      <c r="K921" s="524">
        <f>SUM(K917:K920)</f>
        <v>7344</v>
      </c>
      <c r="L921" s="524">
        <f>SUM(L917:L920)</f>
        <v>2451</v>
      </c>
      <c r="M921" s="524">
        <f>SUM(M917:M920)</f>
        <v>2528</v>
      </c>
      <c r="N921" s="175">
        <f>M921/L921*100</f>
        <v>103.14157486740105</v>
      </c>
      <c r="O921" s="386">
        <f>SUM(O917:O920)</f>
        <v>24.48</v>
      </c>
      <c r="P921" s="175">
        <f>M921/$C$3*12/O921</f>
        <v>309.80392156862746</v>
      </c>
      <c r="Q921" s="524"/>
      <c r="R921" s="524"/>
      <c r="S921" s="524"/>
      <c r="T921" s="524"/>
      <c r="U921" s="2075"/>
      <c r="V921" s="524"/>
      <c r="W921" s="524"/>
      <c r="X921" s="524"/>
      <c r="Y921" s="524"/>
      <c r="Z921" s="524"/>
      <c r="AA921" s="923">
        <f t="shared" si="394"/>
        <v>0</v>
      </c>
    </row>
    <row r="922" spans="1:27" s="150" customFormat="1" ht="15" customHeight="1" x14ac:dyDescent="0.25">
      <c r="A922" s="894">
        <v>1</v>
      </c>
      <c r="B922" s="894">
        <v>1</v>
      </c>
      <c r="C922" s="306" t="s">
        <v>150</v>
      </c>
      <c r="D922" s="625"/>
      <c r="E922" s="524"/>
      <c r="F922" s="524"/>
      <c r="G922" s="524"/>
      <c r="H922" s="524"/>
      <c r="I922" s="821"/>
      <c r="J922" s="198"/>
      <c r="K922" s="524"/>
      <c r="L922" s="524"/>
      <c r="M922" s="524"/>
      <c r="N922" s="175"/>
      <c r="O922" s="175"/>
      <c r="P922" s="175"/>
      <c r="Q922" s="524"/>
      <c r="R922" s="524"/>
      <c r="S922" s="524"/>
      <c r="T922" s="524"/>
      <c r="U922" s="2075"/>
      <c r="V922" s="524"/>
      <c r="W922" s="524"/>
      <c r="X922" s="524"/>
      <c r="Y922" s="524"/>
      <c r="Z922" s="524"/>
      <c r="AA922" s="923">
        <f t="shared" si="394"/>
        <v>0</v>
      </c>
    </row>
    <row r="923" spans="1:27" s="150" customFormat="1" ht="15" customHeight="1" x14ac:dyDescent="0.25">
      <c r="A923" s="894">
        <v>1</v>
      </c>
      <c r="B923" s="894">
        <v>1</v>
      </c>
      <c r="C923" s="231" t="s">
        <v>189</v>
      </c>
      <c r="D923" s="991">
        <v>240</v>
      </c>
      <c r="E923" s="820">
        <v>480</v>
      </c>
      <c r="F923" s="173">
        <f>ROUND(E923/12*$C$3,0)</f>
        <v>160</v>
      </c>
      <c r="G923" s="173">
        <v>121</v>
      </c>
      <c r="H923" s="173">
        <f>G923/F923*100</f>
        <v>75.625</v>
      </c>
      <c r="I923" s="618">
        <v>8</v>
      </c>
      <c r="J923" s="174">
        <f>M923/G923</f>
        <v>7.9173553719008263</v>
      </c>
      <c r="K923" s="175">
        <f>ROUND(E923*I923,0)</f>
        <v>3840</v>
      </c>
      <c r="L923" s="175">
        <f>ROUND(F923*I923,0)</f>
        <v>1280</v>
      </c>
      <c r="M923" s="175">
        <v>958</v>
      </c>
      <c r="N923" s="175">
        <f>M923/L923*100</f>
        <v>74.84375</v>
      </c>
      <c r="O923" s="175">
        <f>ROUND(K923/D923,0)</f>
        <v>16</v>
      </c>
      <c r="P923" s="175">
        <f>M923/$C$3*12/O923</f>
        <v>179.625</v>
      </c>
      <c r="Q923" s="861"/>
      <c r="R923" s="861"/>
      <c r="S923" s="861"/>
      <c r="T923" s="861"/>
      <c r="U923" s="2075"/>
      <c r="V923" s="524"/>
      <c r="W923" s="524"/>
      <c r="X923" s="524"/>
      <c r="Y923" s="861"/>
      <c r="Z923" s="861"/>
      <c r="AA923" s="923">
        <f t="shared" si="394"/>
        <v>0</v>
      </c>
    </row>
    <row r="924" spans="1:27" s="150" customFormat="1" ht="15" customHeight="1" x14ac:dyDescent="0.25">
      <c r="A924" s="894">
        <v>1</v>
      </c>
      <c r="B924" s="894">
        <v>1</v>
      </c>
      <c r="C924" s="231" t="s">
        <v>6</v>
      </c>
      <c r="D924" s="991">
        <v>240</v>
      </c>
      <c r="E924" s="820">
        <v>70</v>
      </c>
      <c r="F924" s="173">
        <f>ROUND(E924/12*$C$3,0)</f>
        <v>23</v>
      </c>
      <c r="G924" s="173"/>
      <c r="H924" s="173">
        <f>G924/F924*100</f>
        <v>0</v>
      </c>
      <c r="I924" s="618">
        <v>3</v>
      </c>
      <c r="J924" s="174" t="e">
        <f>M924/G924</f>
        <v>#DIV/0!</v>
      </c>
      <c r="K924" s="175">
        <f>ROUND(E924*I924,0)</f>
        <v>210</v>
      </c>
      <c r="L924" s="175">
        <f>ROUND(F924*I924,0)</f>
        <v>69</v>
      </c>
      <c r="M924" s="175"/>
      <c r="N924" s="175">
        <f>M924/L924*100</f>
        <v>0</v>
      </c>
      <c r="O924" s="175">
        <f>ROUND(K924/D924,0)</f>
        <v>1</v>
      </c>
      <c r="P924" s="175">
        <f>M924/$C$3*12/O924</f>
        <v>0</v>
      </c>
      <c r="Q924" s="861"/>
      <c r="R924" s="861"/>
      <c r="S924" s="861"/>
      <c r="T924" s="861"/>
      <c r="U924" s="2075"/>
      <c r="V924" s="524"/>
      <c r="W924" s="524"/>
      <c r="X924" s="524"/>
      <c r="Y924" s="861"/>
      <c r="Z924" s="861"/>
      <c r="AA924" s="923">
        <f t="shared" si="394"/>
        <v>0</v>
      </c>
    </row>
    <row r="925" spans="1:27" s="177" customFormat="1" ht="15" customHeight="1" x14ac:dyDescent="0.25">
      <c r="A925" s="894">
        <v>1</v>
      </c>
      <c r="B925" s="894">
        <v>1</v>
      </c>
      <c r="C925" s="385" t="s">
        <v>192</v>
      </c>
      <c r="D925" s="822"/>
      <c r="E925" s="524">
        <f>SUM(E923:E924)</f>
        <v>550</v>
      </c>
      <c r="F925" s="524">
        <f>SUM(F923:F924)</f>
        <v>183</v>
      </c>
      <c r="G925" s="524">
        <f>SUM(G923:G924)</f>
        <v>121</v>
      </c>
      <c r="H925" s="197">
        <f t="shared" ref="H925:H931" si="395">G925/F925*100</f>
        <v>66.120218579234972</v>
      </c>
      <c r="I925" s="958">
        <f>K925/E925</f>
        <v>7.3636363636363633</v>
      </c>
      <c r="J925" s="174">
        <f>M925/G925</f>
        <v>7.9173553719008263</v>
      </c>
      <c r="K925" s="524">
        <f>SUM(K923:K924)</f>
        <v>4050</v>
      </c>
      <c r="L925" s="524">
        <f>SUM(L923:L924)</f>
        <v>1349</v>
      </c>
      <c r="M925" s="524">
        <f>SUM(M923:M924)</f>
        <v>958</v>
      </c>
      <c r="N925" s="199">
        <f>M925/L925*100</f>
        <v>71.015567086730911</v>
      </c>
      <c r="O925" s="524">
        <f>SUM(O923:O924)</f>
        <v>17</v>
      </c>
      <c r="P925" s="175">
        <f>M925/$C$3*12/O925</f>
        <v>169.05882352941177</v>
      </c>
      <c r="Q925" s="862"/>
      <c r="R925" s="862"/>
      <c r="S925" s="862"/>
      <c r="T925" s="862"/>
      <c r="U925" s="2075"/>
      <c r="V925" s="524"/>
      <c r="W925" s="524"/>
      <c r="X925" s="524"/>
      <c r="Y925" s="199"/>
      <c r="Z925" s="199"/>
      <c r="AA925" s="923">
        <f t="shared" si="394"/>
        <v>0</v>
      </c>
    </row>
    <row r="926" spans="1:27" s="150" customFormat="1" ht="29.25" customHeight="1" x14ac:dyDescent="0.25">
      <c r="A926" s="894">
        <v>1</v>
      </c>
      <c r="B926" s="894">
        <v>1</v>
      </c>
      <c r="C926" s="715" t="s">
        <v>176</v>
      </c>
      <c r="D926" s="715"/>
      <c r="E926" s="786">
        <f>SUM(E925,E921)</f>
        <v>1350</v>
      </c>
      <c r="F926" s="786">
        <f>SUM(F925,F921)</f>
        <v>450</v>
      </c>
      <c r="G926" s="786">
        <f>SUM(G925,G921)</f>
        <v>390</v>
      </c>
      <c r="H926" s="786">
        <f>G926/F926*100</f>
        <v>86.666666666666671</v>
      </c>
      <c r="I926" s="786">
        <f>K926/E926</f>
        <v>8.44</v>
      </c>
      <c r="J926" s="786">
        <f>SUM(J925,J921)</f>
        <v>17.315124888629452</v>
      </c>
      <c r="K926" s="786">
        <f>SUM(K925,K921)</f>
        <v>11394</v>
      </c>
      <c r="L926" s="786">
        <f>SUM(L925,L921)</f>
        <v>3800</v>
      </c>
      <c r="M926" s="786">
        <f>SUM(M925,M921)</f>
        <v>3486</v>
      </c>
      <c r="N926" s="175">
        <f>M926/L926*100</f>
        <v>91.736842105263165</v>
      </c>
      <c r="O926" s="786">
        <f>SUM(O925,O921)</f>
        <v>41.480000000000004</v>
      </c>
      <c r="P926" s="175">
        <f>M926/$C$3*12/O926</f>
        <v>252.12150433944066</v>
      </c>
      <c r="Q926" s="786">
        <v>20257.093919999999</v>
      </c>
      <c r="R926" s="786">
        <v>20257.093919999999</v>
      </c>
      <c r="S926" s="786">
        <v>20257.093919999999</v>
      </c>
      <c r="T926" s="786">
        <v>20257.093919999999</v>
      </c>
      <c r="U926" s="2065">
        <f t="shared" ref="U926:U927" si="396">Q926/12*$C$3+(R926-Q926)/11*3+(S926-R926)/10*2+(T926-S926)/9*1</f>
        <v>6752.3646399999998</v>
      </c>
      <c r="V926" s="524">
        <f>Z926-Y926</f>
        <v>5671.9526999999998</v>
      </c>
      <c r="W926" s="524"/>
      <c r="X926" s="524">
        <f>V926-U926</f>
        <v>-1080.41194</v>
      </c>
      <c r="Y926" s="786">
        <v>0</v>
      </c>
      <c r="Z926" s="786">
        <v>5671.9526999999998</v>
      </c>
      <c r="AA926" s="923">
        <f t="shared" si="394"/>
        <v>5671952.7000000002</v>
      </c>
    </row>
    <row r="927" spans="1:27" s="150" customFormat="1" ht="29.25" customHeight="1" x14ac:dyDescent="0.25">
      <c r="A927" s="894">
        <v>1</v>
      </c>
      <c r="B927" s="894">
        <v>1</v>
      </c>
      <c r="C927" s="715" t="s">
        <v>491</v>
      </c>
      <c r="D927" s="715"/>
      <c r="E927" s="787">
        <f>E928+E930</f>
        <v>6810</v>
      </c>
      <c r="F927" s="786">
        <f>F928+F930</f>
        <v>2270</v>
      </c>
      <c r="G927" s="786">
        <v>3126</v>
      </c>
      <c r="H927" s="786">
        <f t="shared" si="395"/>
        <v>137.7092511013216</v>
      </c>
      <c r="I927" s="823"/>
      <c r="J927" s="993"/>
      <c r="K927" s="787"/>
      <c r="L927" s="787"/>
      <c r="M927" s="787"/>
      <c r="N927" s="181"/>
      <c r="O927" s="787"/>
      <c r="P927" s="181"/>
      <c r="Q927" s="787">
        <v>21271.873064000003</v>
      </c>
      <c r="R927" s="787">
        <v>21271.873064000003</v>
      </c>
      <c r="S927" s="787">
        <v>21271.873064000003</v>
      </c>
      <c r="T927" s="787">
        <v>21271.873064000003</v>
      </c>
      <c r="U927" s="2065">
        <f t="shared" si="396"/>
        <v>7090.6243546666674</v>
      </c>
      <c r="V927" s="524">
        <f>Z927-Y927</f>
        <v>6913.7684800000006</v>
      </c>
      <c r="W927" s="524"/>
      <c r="X927" s="524">
        <f>V927-U927</f>
        <v>-176.85587466666675</v>
      </c>
      <c r="Y927" s="786">
        <v>-36.69914</v>
      </c>
      <c r="Z927" s="786">
        <v>6877.0693400000009</v>
      </c>
      <c r="AA927" s="923">
        <f t="shared" si="394"/>
        <v>6877069.3400000008</v>
      </c>
    </row>
    <row r="928" spans="1:27" s="150" customFormat="1" ht="29.25" customHeight="1" x14ac:dyDescent="0.25">
      <c r="A928" s="894">
        <v>1</v>
      </c>
      <c r="B928" s="894">
        <v>1</v>
      </c>
      <c r="C928" s="715" t="s">
        <v>471</v>
      </c>
      <c r="D928" s="715"/>
      <c r="E928" s="787">
        <f>E929</f>
        <v>6800</v>
      </c>
      <c r="F928" s="786">
        <f>F929</f>
        <v>2267</v>
      </c>
      <c r="G928" s="786">
        <f>G929</f>
        <v>3126</v>
      </c>
      <c r="H928" s="786">
        <f t="shared" si="395"/>
        <v>137.89148654609616</v>
      </c>
      <c r="I928" s="823"/>
      <c r="J928" s="993"/>
      <c r="K928" s="787"/>
      <c r="L928" s="787"/>
      <c r="M928" s="787"/>
      <c r="N928" s="181"/>
      <c r="O928" s="787"/>
      <c r="P928" s="181"/>
      <c r="Q928" s="787"/>
      <c r="R928" s="787"/>
      <c r="S928" s="787"/>
      <c r="T928" s="787"/>
      <c r="U928" s="2065"/>
      <c r="V928" s="547"/>
      <c r="W928" s="547"/>
      <c r="X928" s="547"/>
      <c r="Y928" s="787"/>
      <c r="Z928" s="787"/>
      <c r="AA928" s="923">
        <f t="shared" si="394"/>
        <v>0</v>
      </c>
    </row>
    <row r="929" spans="1:266" s="150" customFormat="1" ht="29.25" customHeight="1" x14ac:dyDescent="0.25">
      <c r="A929" s="894">
        <v>1</v>
      </c>
      <c r="B929" s="894">
        <v>1</v>
      </c>
      <c r="C929" s="835" t="s">
        <v>472</v>
      </c>
      <c r="D929" s="835"/>
      <c r="E929" s="836">
        <v>6800</v>
      </c>
      <c r="F929" s="912">
        <f>ROUND(E929/12*$C$3,0)</f>
        <v>2267</v>
      </c>
      <c r="G929" s="912">
        <f>G927-G930</f>
        <v>3126</v>
      </c>
      <c r="H929" s="912">
        <f t="shared" si="395"/>
        <v>137.89148654609616</v>
      </c>
      <c r="I929" s="693"/>
      <c r="J929" s="993"/>
      <c r="K929" s="906"/>
      <c r="L929" s="906"/>
      <c r="M929" s="906"/>
      <c r="N929" s="181"/>
      <c r="O929" s="906"/>
      <c r="P929" s="181"/>
      <c r="Q929" s="906"/>
      <c r="R929" s="906"/>
      <c r="S929" s="906"/>
      <c r="T929" s="906"/>
      <c r="U929" s="2065"/>
      <c r="V929" s="1002"/>
      <c r="W929" s="1002"/>
      <c r="X929" s="1002"/>
      <c r="Y929" s="906"/>
      <c r="Z929" s="906"/>
      <c r="AA929" s="923">
        <f t="shared" si="394"/>
        <v>0</v>
      </c>
    </row>
    <row r="930" spans="1:266" s="150" customFormat="1" ht="29.25" customHeight="1" x14ac:dyDescent="0.25">
      <c r="A930" s="894">
        <v>1</v>
      </c>
      <c r="B930" s="894">
        <v>1</v>
      </c>
      <c r="C930" s="715" t="s">
        <v>473</v>
      </c>
      <c r="D930" s="715"/>
      <c r="E930" s="787">
        <f>E931</f>
        <v>10</v>
      </c>
      <c r="F930" s="786">
        <f>F931</f>
        <v>3</v>
      </c>
      <c r="G930" s="786">
        <f>G931</f>
        <v>0</v>
      </c>
      <c r="H930" s="786">
        <f t="shared" si="395"/>
        <v>0</v>
      </c>
      <c r="I930" s="823"/>
      <c r="J930" s="993"/>
      <c r="K930" s="787"/>
      <c r="L930" s="787"/>
      <c r="M930" s="787"/>
      <c r="N930" s="181"/>
      <c r="O930" s="787"/>
      <c r="P930" s="181"/>
      <c r="Q930" s="787"/>
      <c r="R930" s="787"/>
      <c r="S930" s="787"/>
      <c r="T930" s="787"/>
      <c r="U930" s="2065"/>
      <c r="V930" s="547"/>
      <c r="W930" s="547"/>
      <c r="X930" s="547"/>
      <c r="Y930" s="787"/>
      <c r="Z930" s="787"/>
      <c r="AA930" s="923">
        <f t="shared" si="394"/>
        <v>0</v>
      </c>
    </row>
    <row r="931" spans="1:266" s="150" customFormat="1" ht="29.25" customHeight="1" x14ac:dyDescent="0.25">
      <c r="A931" s="894">
        <v>1</v>
      </c>
      <c r="B931" s="894">
        <v>1</v>
      </c>
      <c r="C931" s="835" t="s">
        <v>474</v>
      </c>
      <c r="D931" s="835"/>
      <c r="E931" s="836">
        <v>10</v>
      </c>
      <c r="F931" s="912">
        <f>ROUND(E931/12*$C$3,0)</f>
        <v>3</v>
      </c>
      <c r="G931" s="912"/>
      <c r="H931" s="912">
        <f t="shared" si="395"/>
        <v>0</v>
      </c>
      <c r="I931" s="693"/>
      <c r="J931" s="993"/>
      <c r="K931" s="906"/>
      <c r="L931" s="906"/>
      <c r="M931" s="906"/>
      <c r="N931" s="181"/>
      <c r="O931" s="906"/>
      <c r="P931" s="181"/>
      <c r="Q931" s="906"/>
      <c r="R931" s="906"/>
      <c r="S931" s="906"/>
      <c r="T931" s="906"/>
      <c r="U931" s="2065"/>
      <c r="V931" s="1002"/>
      <c r="W931" s="1002"/>
      <c r="X931" s="1002"/>
      <c r="Y931" s="906"/>
      <c r="Z931" s="906"/>
      <c r="AA931" s="923">
        <f t="shared" si="394"/>
        <v>0</v>
      </c>
    </row>
    <row r="932" spans="1:266" s="948" customFormat="1" ht="15.75" thickBot="1" x14ac:dyDescent="0.3">
      <c r="A932" s="894">
        <v>1</v>
      </c>
      <c r="B932" s="894">
        <v>1</v>
      </c>
      <c r="C932" s="1015" t="s">
        <v>17</v>
      </c>
      <c r="D932" s="1018"/>
      <c r="E932" s="1016"/>
      <c r="F932" s="905"/>
      <c r="G932" s="1016"/>
      <c r="H932" s="905"/>
      <c r="I932" s="1017"/>
      <c r="J932" s="1017"/>
      <c r="K932" s="1018"/>
      <c r="L932" s="1018"/>
      <c r="M932" s="1018">
        <f>SUM(M887,M915,M926,M927)</f>
        <v>12608</v>
      </c>
      <c r="N932" s="1018"/>
      <c r="O932" s="1018"/>
      <c r="P932" s="1018"/>
      <c r="Q932" s="911">
        <f t="shared" ref="Q932:Z932" si="397">SUM(Q887,Q915,Q926,Q927)</f>
        <v>238507.3458970591</v>
      </c>
      <c r="R932" s="911">
        <f t="shared" ref="R932:S932" si="398">SUM(R887,R915,R926,R927)</f>
        <v>238507.3458970591</v>
      </c>
      <c r="S932" s="911">
        <f t="shared" si="398"/>
        <v>238507.3458970591</v>
      </c>
      <c r="T932" s="911">
        <f t="shared" ref="T932" si="399">SUM(T887,T915,T926,T927)</f>
        <v>238507.3458970591</v>
      </c>
      <c r="U932" s="2118">
        <f t="shared" si="397"/>
        <v>79502.448632353044</v>
      </c>
      <c r="V932" s="1019">
        <f t="shared" si="397"/>
        <v>74808.439830000003</v>
      </c>
      <c r="W932" s="1019">
        <f t="shared" si="397"/>
        <v>-1006.5274000000001</v>
      </c>
      <c r="X932" s="1019">
        <f t="shared" si="397"/>
        <v>-4694.0088023530352</v>
      </c>
      <c r="Y932" s="1019">
        <f t="shared" si="397"/>
        <v>-582.82708000000002</v>
      </c>
      <c r="Z932" s="1019">
        <f t="shared" si="397"/>
        <v>73219.085349999994</v>
      </c>
      <c r="AA932" s="923">
        <f t="shared" si="394"/>
        <v>73219085.349999994</v>
      </c>
      <c r="AB932" s="334"/>
      <c r="AC932" s="334"/>
      <c r="AD932" s="334"/>
      <c r="AE932" s="334"/>
      <c r="AF932" s="334"/>
      <c r="AG932" s="334"/>
      <c r="AH932" s="334"/>
      <c r="AI932" s="334"/>
      <c r="AJ932" s="334"/>
      <c r="AK932" s="334"/>
      <c r="AL932" s="334"/>
      <c r="AM932" s="334"/>
      <c r="AN932" s="334"/>
      <c r="AO932" s="334"/>
      <c r="AP932" s="334"/>
      <c r="AQ932" s="334"/>
      <c r="AR932" s="334"/>
      <c r="AS932" s="334"/>
      <c r="AT932" s="334"/>
      <c r="AU932" s="334"/>
      <c r="AV932" s="334"/>
      <c r="AW932" s="334"/>
      <c r="AX932" s="334"/>
      <c r="AY932" s="334"/>
      <c r="AZ932" s="334"/>
      <c r="BA932" s="334"/>
      <c r="BB932" s="334"/>
      <c r="BC932" s="334"/>
      <c r="BD932" s="334"/>
      <c r="BE932" s="334"/>
      <c r="BF932" s="334"/>
      <c r="BG932" s="334"/>
      <c r="BH932" s="334"/>
      <c r="BI932" s="334"/>
      <c r="BJ932" s="334"/>
      <c r="BK932" s="334"/>
      <c r="BL932" s="334"/>
      <c r="BM932" s="334"/>
      <c r="BN932" s="334"/>
      <c r="BO932" s="334"/>
      <c r="BP932" s="334"/>
      <c r="BQ932" s="334"/>
      <c r="BR932" s="334"/>
      <c r="BS932" s="334"/>
      <c r="BT932" s="334"/>
      <c r="BU932" s="334"/>
      <c r="BV932" s="334"/>
      <c r="BW932" s="334"/>
      <c r="BX932" s="334"/>
      <c r="BY932" s="334"/>
      <c r="BZ932" s="334"/>
      <c r="CA932" s="334"/>
      <c r="CB932" s="334"/>
      <c r="CC932" s="334"/>
      <c r="CD932" s="334"/>
      <c r="CE932" s="334"/>
      <c r="CF932" s="334"/>
      <c r="CG932" s="334"/>
      <c r="CH932" s="334"/>
      <c r="CI932" s="334"/>
      <c r="CJ932" s="334"/>
      <c r="CK932" s="334"/>
      <c r="CL932" s="334"/>
      <c r="CM932" s="334"/>
      <c r="CN932" s="334"/>
      <c r="CO932" s="334"/>
      <c r="CP932" s="334"/>
      <c r="CQ932" s="334"/>
      <c r="CR932" s="334"/>
      <c r="CS932" s="334"/>
      <c r="CT932" s="334"/>
      <c r="CU932" s="334"/>
      <c r="CV932" s="334"/>
      <c r="CW932" s="334"/>
      <c r="CX932" s="334"/>
      <c r="CY932" s="334"/>
      <c r="CZ932" s="334"/>
      <c r="DA932" s="334"/>
      <c r="DB932" s="334"/>
      <c r="DC932" s="334"/>
      <c r="DD932" s="334"/>
      <c r="DE932" s="334"/>
      <c r="DF932" s="334"/>
      <c r="DG932" s="334"/>
      <c r="DH932" s="334"/>
      <c r="DI932" s="334"/>
      <c r="DJ932" s="334"/>
      <c r="DK932" s="334"/>
      <c r="DL932" s="334"/>
      <c r="DM932" s="334"/>
      <c r="DN932" s="334"/>
      <c r="DO932" s="334"/>
      <c r="DP932" s="334"/>
      <c r="DQ932" s="334"/>
      <c r="DR932" s="334"/>
      <c r="DS932" s="334"/>
      <c r="DT932" s="334"/>
      <c r="DU932" s="334"/>
      <c r="DV932" s="334"/>
      <c r="DW932" s="334"/>
      <c r="DX932" s="334"/>
      <c r="DY932" s="334"/>
      <c r="DZ932" s="334"/>
      <c r="EA932" s="334"/>
      <c r="EB932" s="334"/>
      <c r="EC932" s="334"/>
      <c r="ED932" s="334"/>
      <c r="EE932" s="334"/>
      <c r="EF932" s="334"/>
      <c r="EG932" s="334"/>
      <c r="EH932" s="334"/>
      <c r="EI932" s="334"/>
      <c r="EJ932" s="334"/>
      <c r="EK932" s="334"/>
      <c r="EL932" s="334"/>
      <c r="EM932" s="334"/>
      <c r="EN932" s="334"/>
      <c r="EO932" s="334"/>
      <c r="EP932" s="334"/>
      <c r="EQ932" s="334"/>
      <c r="ER932" s="334"/>
      <c r="ES932" s="334"/>
      <c r="ET932" s="334"/>
      <c r="EU932" s="334"/>
      <c r="EV932" s="334"/>
      <c r="EW932" s="334"/>
      <c r="EX932" s="334"/>
      <c r="EY932" s="334"/>
      <c r="EZ932" s="334"/>
      <c r="FA932" s="334"/>
      <c r="FB932" s="334"/>
      <c r="FC932" s="334"/>
      <c r="FD932" s="334"/>
      <c r="FE932" s="334"/>
      <c r="FF932" s="334"/>
      <c r="FG932" s="334"/>
      <c r="FH932" s="334"/>
      <c r="FI932" s="334"/>
      <c r="FJ932" s="334"/>
      <c r="FK932" s="334"/>
      <c r="FL932" s="334"/>
      <c r="FM932" s="334"/>
      <c r="FN932" s="334"/>
      <c r="FO932" s="334"/>
      <c r="FP932" s="334"/>
      <c r="FQ932" s="334"/>
      <c r="FR932" s="334"/>
      <c r="FS932" s="334"/>
      <c r="FT932" s="334"/>
      <c r="FU932" s="334"/>
      <c r="FV932" s="334"/>
      <c r="FW932" s="334"/>
      <c r="FX932" s="334"/>
      <c r="FY932" s="334"/>
      <c r="FZ932" s="334"/>
      <c r="GA932" s="334"/>
      <c r="GB932" s="334"/>
      <c r="GC932" s="334"/>
      <c r="GD932" s="334"/>
      <c r="GE932" s="334"/>
      <c r="GF932" s="334"/>
      <c r="GG932" s="334"/>
      <c r="GH932" s="334"/>
      <c r="GI932" s="334"/>
      <c r="GJ932" s="334"/>
      <c r="GK932" s="334"/>
      <c r="GL932" s="334"/>
      <c r="GM932" s="334"/>
      <c r="GN932" s="334"/>
      <c r="GO932" s="334"/>
      <c r="GP932" s="334"/>
      <c r="GQ932" s="334"/>
      <c r="GR932" s="334"/>
      <c r="GS932" s="334"/>
      <c r="GT932" s="334"/>
      <c r="GU932" s="334"/>
      <c r="GV932" s="334"/>
      <c r="GW932" s="334"/>
      <c r="GX932" s="334"/>
      <c r="GY932" s="334"/>
      <c r="GZ932" s="334"/>
      <c r="HA932" s="334"/>
      <c r="HB932" s="334"/>
      <c r="HC932" s="334"/>
      <c r="HD932" s="334"/>
      <c r="HE932" s="334"/>
      <c r="HF932" s="334"/>
      <c r="HG932" s="334"/>
      <c r="HH932" s="334"/>
      <c r="HI932" s="334"/>
      <c r="HJ932" s="334"/>
      <c r="HK932" s="334"/>
      <c r="HL932" s="334"/>
      <c r="HM932" s="334"/>
      <c r="HN932" s="334"/>
      <c r="HO932" s="334"/>
      <c r="HP932" s="334"/>
      <c r="HQ932" s="334"/>
      <c r="HR932" s="334"/>
      <c r="HS932" s="334"/>
      <c r="HT932" s="334"/>
      <c r="HU932" s="334"/>
      <c r="HV932" s="334"/>
      <c r="HW932" s="334"/>
      <c r="HX932" s="334"/>
      <c r="HY932" s="334"/>
      <c r="HZ932" s="334"/>
      <c r="IA932" s="334"/>
      <c r="IB932" s="334"/>
      <c r="IC932" s="334"/>
      <c r="ID932" s="334"/>
      <c r="IE932" s="334"/>
      <c r="IF932" s="334"/>
      <c r="IG932" s="334"/>
      <c r="IH932" s="334"/>
      <c r="II932" s="334"/>
      <c r="IJ932" s="334"/>
      <c r="IK932" s="334"/>
      <c r="IL932" s="334"/>
      <c r="IM932" s="334"/>
      <c r="IN932" s="334"/>
      <c r="IO932" s="334"/>
      <c r="IP932" s="334"/>
      <c r="IQ932" s="334"/>
      <c r="IR932" s="334"/>
      <c r="IS932" s="334"/>
      <c r="IT932" s="334"/>
      <c r="IU932" s="334"/>
      <c r="IV932" s="334"/>
      <c r="IW932" s="334"/>
      <c r="IX932" s="334"/>
      <c r="IY932" s="334"/>
      <c r="IZ932" s="334"/>
      <c r="JA932" s="334"/>
      <c r="JB932" s="334"/>
      <c r="JC932" s="334"/>
      <c r="JD932" s="334"/>
      <c r="JE932" s="334"/>
      <c r="JF932" s="334"/>
    </row>
    <row r="933" spans="1:266" ht="15" customHeight="1" x14ac:dyDescent="0.25">
      <c r="A933" s="894">
        <v>1</v>
      </c>
      <c r="B933" s="894">
        <v>1</v>
      </c>
      <c r="C933" s="1727" t="s">
        <v>497</v>
      </c>
      <c r="D933" s="1727"/>
      <c r="E933" s="1683"/>
      <c r="F933" s="1683"/>
      <c r="G933" s="1683"/>
      <c r="H933" s="1683"/>
      <c r="I933" s="1684"/>
      <c r="J933" s="1684"/>
      <c r="K933" s="1728"/>
      <c r="L933" s="1728"/>
      <c r="M933" s="1728"/>
      <c r="N933" s="1728"/>
      <c r="O933" s="1728"/>
      <c r="P933" s="1728"/>
      <c r="Q933" s="1683">
        <f t="shared" ref="Q933:Y933" si="400">Q932</f>
        <v>238507.3458970591</v>
      </c>
      <c r="R933" s="1683">
        <f t="shared" ref="R933:S933" si="401">R932</f>
        <v>238507.3458970591</v>
      </c>
      <c r="S933" s="1683">
        <f t="shared" si="401"/>
        <v>238507.3458970591</v>
      </c>
      <c r="T933" s="1683">
        <f t="shared" ref="T933" si="402">T932</f>
        <v>238507.3458970591</v>
      </c>
      <c r="U933" s="2100">
        <f t="shared" si="400"/>
        <v>79502.448632353044</v>
      </c>
      <c r="V933" s="1683">
        <f t="shared" si="400"/>
        <v>74808.439830000003</v>
      </c>
      <c r="W933" s="1683">
        <f t="shared" ref="W933" si="403">W932</f>
        <v>-1006.5274000000001</v>
      </c>
      <c r="X933" s="1683">
        <f t="shared" si="400"/>
        <v>-4694.0088023530352</v>
      </c>
      <c r="Y933" s="1683">
        <f t="shared" si="400"/>
        <v>-582.82708000000002</v>
      </c>
      <c r="Z933" s="1683">
        <f>Z932</f>
        <v>73219.085349999994</v>
      </c>
      <c r="AA933" s="923">
        <f t="shared" si="394"/>
        <v>73219085.349999994</v>
      </c>
    </row>
    <row r="934" spans="1:266" s="948" customFormat="1" ht="29.25" x14ac:dyDescent="0.25">
      <c r="A934" s="894">
        <v>1</v>
      </c>
      <c r="B934" s="894">
        <v>1</v>
      </c>
      <c r="C934" s="1729" t="s">
        <v>94</v>
      </c>
      <c r="D934" s="1729"/>
      <c r="E934" s="1520">
        <f>SUM(E887)</f>
        <v>3140</v>
      </c>
      <c r="F934" s="1520">
        <f>SUM(F887)</f>
        <v>1046.6666666666665</v>
      </c>
      <c r="G934" s="1520">
        <f>SUM(G887)</f>
        <v>1043</v>
      </c>
      <c r="H934" s="1520">
        <f>G934/F934*100</f>
        <v>99.649681528662441</v>
      </c>
      <c r="I934" s="1686">
        <f>K934/E934</f>
        <v>8.6675159235668797</v>
      </c>
      <c r="J934" s="1686">
        <f>M934/G934</f>
        <v>8.745925215723874</v>
      </c>
      <c r="K934" s="1520">
        <f>SUM(K887)</f>
        <v>27216</v>
      </c>
      <c r="L934" s="1520">
        <f>SUM(L887)</f>
        <v>9072</v>
      </c>
      <c r="M934" s="1520">
        <f>SUM(M887)</f>
        <v>9122</v>
      </c>
      <c r="N934" s="1520">
        <f>M934/L934*100</f>
        <v>100.55114638447972</v>
      </c>
      <c r="O934" s="1520">
        <f>SUM(O887)</f>
        <v>84.176308427411371</v>
      </c>
      <c r="P934" s="1718">
        <f>M934/$C$3*12/O934</f>
        <v>325.10335165860602</v>
      </c>
      <c r="Q934" s="1520">
        <f t="shared" ref="Q934:Z934" si="404">SUM(Q887)</f>
        <v>104260.17256069802</v>
      </c>
      <c r="R934" s="1520">
        <f t="shared" ref="R934:S934" si="405">SUM(R887)</f>
        <v>104260.17256069802</v>
      </c>
      <c r="S934" s="1520">
        <f t="shared" si="405"/>
        <v>104260.17256069802</v>
      </c>
      <c r="T934" s="1520">
        <f t="shared" ref="T934" si="406">SUM(T887)</f>
        <v>104260.17256069802</v>
      </c>
      <c r="U934" s="2068">
        <f t="shared" si="404"/>
        <v>34753.390853566008</v>
      </c>
      <c r="V934" s="1520">
        <f t="shared" si="404"/>
        <v>33158.57288</v>
      </c>
      <c r="W934" s="1520">
        <f t="shared" ref="W934" si="407">SUM(W887)</f>
        <v>-1006.5274000000001</v>
      </c>
      <c r="X934" s="1520">
        <f t="shared" si="404"/>
        <v>-1594.8179735660087</v>
      </c>
      <c r="Y934" s="1520">
        <f t="shared" si="404"/>
        <v>-446.75690000000003</v>
      </c>
      <c r="Z934" s="1520">
        <f t="shared" si="404"/>
        <v>31705.28858</v>
      </c>
      <c r="AA934" s="923">
        <f t="shared" si="394"/>
        <v>31705288.580000002</v>
      </c>
      <c r="AB934" s="334"/>
      <c r="AC934" s="334"/>
      <c r="AD934" s="334"/>
      <c r="AE934" s="334"/>
      <c r="AF934" s="334"/>
      <c r="AG934" s="334"/>
      <c r="AH934" s="334"/>
      <c r="AI934" s="334"/>
      <c r="AJ934" s="334"/>
      <c r="AK934" s="334"/>
      <c r="AL934" s="334"/>
      <c r="AM934" s="334"/>
      <c r="AN934" s="334"/>
      <c r="AO934" s="334"/>
      <c r="AP934" s="334"/>
      <c r="AQ934" s="334"/>
      <c r="AR934" s="334"/>
      <c r="AS934" s="334"/>
      <c r="AT934" s="334"/>
      <c r="AU934" s="334"/>
      <c r="AV934" s="334"/>
      <c r="AW934" s="334"/>
      <c r="AX934" s="334"/>
      <c r="AY934" s="334"/>
      <c r="AZ934" s="334"/>
      <c r="BA934" s="334"/>
      <c r="BB934" s="334"/>
      <c r="BC934" s="334"/>
      <c r="BD934" s="334"/>
      <c r="BE934" s="334"/>
      <c r="BF934" s="334"/>
      <c r="BG934" s="334"/>
      <c r="BH934" s="334"/>
      <c r="BI934" s="334"/>
      <c r="BJ934" s="334"/>
      <c r="BK934" s="334"/>
      <c r="BL934" s="334"/>
      <c r="BM934" s="334"/>
      <c r="BN934" s="334"/>
      <c r="BO934" s="334"/>
      <c r="BP934" s="334"/>
      <c r="BQ934" s="334"/>
      <c r="BR934" s="334"/>
      <c r="BS934" s="334"/>
      <c r="BT934" s="334"/>
      <c r="BU934" s="334"/>
      <c r="BV934" s="334"/>
      <c r="BW934" s="334"/>
      <c r="BX934" s="334"/>
      <c r="BY934" s="334"/>
      <c r="BZ934" s="334"/>
      <c r="CA934" s="334"/>
      <c r="CB934" s="334"/>
      <c r="CC934" s="334"/>
      <c r="CD934" s="334"/>
      <c r="CE934" s="334"/>
      <c r="CF934" s="334"/>
      <c r="CG934" s="334"/>
      <c r="CH934" s="334"/>
      <c r="CI934" s="334"/>
      <c r="CJ934" s="334"/>
      <c r="CK934" s="334"/>
      <c r="CL934" s="334"/>
      <c r="CM934" s="334"/>
      <c r="CN934" s="334"/>
      <c r="CO934" s="334"/>
      <c r="CP934" s="334"/>
      <c r="CQ934" s="334"/>
      <c r="CR934" s="334"/>
      <c r="CS934" s="334"/>
      <c r="CT934" s="334"/>
      <c r="CU934" s="334"/>
      <c r="CV934" s="334"/>
      <c r="CW934" s="334"/>
      <c r="CX934" s="334"/>
      <c r="CY934" s="334"/>
      <c r="CZ934" s="334"/>
      <c r="DA934" s="334"/>
      <c r="DB934" s="334"/>
      <c r="DC934" s="334"/>
      <c r="DD934" s="334"/>
      <c r="DE934" s="334"/>
      <c r="DF934" s="334"/>
      <c r="DG934" s="334"/>
      <c r="DH934" s="334"/>
      <c r="DI934" s="334"/>
      <c r="DJ934" s="334"/>
      <c r="DK934" s="334"/>
      <c r="DL934" s="334"/>
      <c r="DM934" s="334"/>
      <c r="DN934" s="334"/>
      <c r="DO934" s="334"/>
      <c r="DP934" s="334"/>
      <c r="DQ934" s="334"/>
      <c r="DR934" s="334"/>
      <c r="DS934" s="334"/>
      <c r="DT934" s="334"/>
      <c r="DU934" s="334"/>
      <c r="DV934" s="334"/>
      <c r="DW934" s="334"/>
      <c r="DX934" s="334"/>
      <c r="DY934" s="334"/>
      <c r="DZ934" s="334"/>
      <c r="EA934" s="334"/>
      <c r="EB934" s="334"/>
      <c r="EC934" s="334"/>
      <c r="ED934" s="334"/>
      <c r="EE934" s="334"/>
      <c r="EF934" s="334"/>
      <c r="EG934" s="334"/>
      <c r="EH934" s="334"/>
      <c r="EI934" s="334"/>
      <c r="EJ934" s="334"/>
      <c r="EK934" s="334"/>
      <c r="EL934" s="334"/>
      <c r="EM934" s="334"/>
      <c r="EN934" s="334"/>
      <c r="EO934" s="334"/>
      <c r="EP934" s="334"/>
      <c r="EQ934" s="334"/>
      <c r="ER934" s="334"/>
      <c r="ES934" s="334"/>
      <c r="ET934" s="334"/>
      <c r="EU934" s="334"/>
      <c r="EV934" s="334"/>
      <c r="EW934" s="334"/>
      <c r="EX934" s="334"/>
      <c r="EY934" s="334"/>
      <c r="EZ934" s="334"/>
      <c r="FA934" s="334"/>
      <c r="FB934" s="334"/>
      <c r="FC934" s="334"/>
      <c r="FD934" s="334"/>
      <c r="FE934" s="334"/>
      <c r="FF934" s="334"/>
      <c r="FG934" s="334"/>
      <c r="FH934" s="334"/>
      <c r="FI934" s="334"/>
      <c r="FJ934" s="334"/>
      <c r="FK934" s="334"/>
      <c r="FL934" s="334"/>
      <c r="FM934" s="334"/>
      <c r="FN934" s="334"/>
      <c r="FO934" s="334"/>
      <c r="FP934" s="334"/>
      <c r="FQ934" s="334"/>
      <c r="FR934" s="334"/>
      <c r="FS934" s="334"/>
      <c r="FT934" s="334"/>
      <c r="FU934" s="334"/>
      <c r="FV934" s="334"/>
      <c r="FW934" s="334"/>
      <c r="FX934" s="334"/>
      <c r="FY934" s="334"/>
      <c r="FZ934" s="334"/>
      <c r="GA934" s="334"/>
      <c r="GB934" s="334"/>
      <c r="GC934" s="334"/>
      <c r="GD934" s="334"/>
      <c r="GE934" s="334"/>
      <c r="GF934" s="334"/>
      <c r="GG934" s="334"/>
      <c r="GH934" s="334"/>
      <c r="GI934" s="334"/>
      <c r="GJ934" s="334"/>
      <c r="GK934" s="334"/>
      <c r="GL934" s="334"/>
      <c r="GM934" s="334"/>
      <c r="GN934" s="334"/>
      <c r="GO934" s="334"/>
      <c r="GP934" s="334"/>
      <c r="GQ934" s="334"/>
      <c r="GR934" s="334"/>
      <c r="GS934" s="334"/>
      <c r="GT934" s="334"/>
      <c r="GU934" s="334"/>
      <c r="GV934" s="334"/>
      <c r="GW934" s="334"/>
      <c r="GX934" s="334"/>
      <c r="GY934" s="334"/>
      <c r="GZ934" s="334"/>
      <c r="HA934" s="334"/>
      <c r="HB934" s="334"/>
      <c r="HC934" s="334"/>
      <c r="HD934" s="334"/>
      <c r="HE934" s="334"/>
      <c r="HF934" s="334"/>
      <c r="HG934" s="334"/>
      <c r="HH934" s="334"/>
      <c r="HI934" s="334"/>
      <c r="HJ934" s="334"/>
      <c r="HK934" s="334"/>
      <c r="HL934" s="334"/>
      <c r="HM934" s="334"/>
      <c r="HN934" s="334"/>
      <c r="HO934" s="334"/>
      <c r="HP934" s="334"/>
      <c r="HQ934" s="334"/>
      <c r="HR934" s="334"/>
      <c r="HS934" s="334"/>
      <c r="HT934" s="334"/>
      <c r="HU934" s="334"/>
      <c r="HV934" s="334"/>
      <c r="HW934" s="334"/>
      <c r="HX934" s="334"/>
      <c r="HY934" s="334"/>
      <c r="HZ934" s="334"/>
      <c r="IA934" s="334"/>
      <c r="IB934" s="334"/>
      <c r="IC934" s="334"/>
      <c r="ID934" s="334"/>
      <c r="IE934" s="334"/>
      <c r="IF934" s="334"/>
      <c r="IG934" s="334"/>
      <c r="IH934" s="334"/>
      <c r="II934" s="334"/>
      <c r="IJ934" s="334"/>
      <c r="IK934" s="334"/>
      <c r="IL934" s="334"/>
      <c r="IM934" s="334"/>
      <c r="IN934" s="334"/>
      <c r="IO934" s="334"/>
      <c r="IP934" s="334"/>
      <c r="IQ934" s="334"/>
      <c r="IR934" s="334"/>
      <c r="IS934" s="334"/>
      <c r="IT934" s="334"/>
      <c r="IU934" s="334"/>
      <c r="IV934" s="334"/>
      <c r="IW934" s="334"/>
      <c r="IX934" s="334"/>
      <c r="IY934" s="334"/>
      <c r="IZ934" s="334"/>
      <c r="JA934" s="334"/>
      <c r="JB934" s="334"/>
      <c r="JC934" s="334"/>
      <c r="JD934" s="334"/>
      <c r="JE934" s="334"/>
      <c r="JF934" s="334"/>
    </row>
    <row r="935" spans="1:266" s="948" customFormat="1" ht="38.1" customHeight="1" x14ac:dyDescent="0.25">
      <c r="A935" s="894">
        <v>1</v>
      </c>
      <c r="B935" s="894">
        <v>1</v>
      </c>
      <c r="C935" s="1539" t="s">
        <v>456</v>
      </c>
      <c r="D935" s="1384"/>
      <c r="E935" s="1385"/>
      <c r="F935" s="1385"/>
      <c r="G935" s="1385"/>
      <c r="H935" s="1385"/>
      <c r="I935" s="1687"/>
      <c r="J935" s="1687"/>
      <c r="K935" s="1688"/>
      <c r="L935" s="1688"/>
      <c r="M935" s="1688"/>
      <c r="N935" s="1688"/>
      <c r="O935" s="1688"/>
      <c r="P935" s="1688"/>
      <c r="Q935" s="1385"/>
      <c r="R935" s="1385"/>
      <c r="S935" s="1385"/>
      <c r="T935" s="1385"/>
      <c r="U935" s="2063"/>
      <c r="V935" s="1385"/>
      <c r="W935" s="1385"/>
      <c r="X935" s="1385"/>
      <c r="Y935" s="1689"/>
      <c r="Z935" s="1385"/>
      <c r="AA935" s="923">
        <f t="shared" si="394"/>
        <v>0</v>
      </c>
      <c r="AB935" s="334"/>
      <c r="AC935" s="334"/>
      <c r="AD935" s="334"/>
      <c r="AE935" s="334"/>
      <c r="AF935" s="334"/>
      <c r="AG935" s="334"/>
      <c r="AH935" s="334"/>
      <c r="AI935" s="334"/>
      <c r="AJ935" s="334"/>
      <c r="AK935" s="334"/>
      <c r="AL935" s="334"/>
      <c r="AM935" s="334"/>
      <c r="AN935" s="334"/>
      <c r="AO935" s="334"/>
      <c r="AP935" s="334"/>
      <c r="AQ935" s="334"/>
      <c r="AR935" s="334"/>
      <c r="AS935" s="334"/>
      <c r="AT935" s="334"/>
      <c r="AU935" s="334"/>
      <c r="AV935" s="334"/>
      <c r="AW935" s="334"/>
      <c r="AX935" s="334"/>
      <c r="AY935" s="334"/>
      <c r="AZ935" s="334"/>
      <c r="BA935" s="334"/>
      <c r="BB935" s="334"/>
      <c r="BC935" s="334"/>
      <c r="BD935" s="334"/>
      <c r="BE935" s="334"/>
      <c r="BF935" s="334"/>
      <c r="BG935" s="334"/>
      <c r="BH935" s="334"/>
      <c r="BI935" s="334"/>
      <c r="BJ935" s="334"/>
      <c r="BK935" s="334"/>
      <c r="BL935" s="334"/>
      <c r="BM935" s="334"/>
      <c r="BN935" s="334"/>
      <c r="BO935" s="334"/>
      <c r="BP935" s="334"/>
      <c r="BQ935" s="334"/>
      <c r="BR935" s="334"/>
      <c r="BS935" s="334"/>
      <c r="BT935" s="334"/>
      <c r="BU935" s="334"/>
      <c r="BV935" s="334"/>
      <c r="BW935" s="334"/>
      <c r="BX935" s="334"/>
      <c r="BY935" s="334"/>
      <c r="BZ935" s="334"/>
      <c r="CA935" s="334"/>
      <c r="CB935" s="334"/>
      <c r="CC935" s="334"/>
      <c r="CD935" s="334"/>
      <c r="CE935" s="334"/>
      <c r="CF935" s="334"/>
      <c r="CG935" s="334"/>
      <c r="CH935" s="334"/>
      <c r="CI935" s="334"/>
      <c r="CJ935" s="334"/>
      <c r="CK935" s="334"/>
      <c r="CL935" s="334"/>
      <c r="CM935" s="334"/>
      <c r="CN935" s="334"/>
      <c r="CO935" s="334"/>
      <c r="CP935" s="334"/>
      <c r="CQ935" s="334"/>
      <c r="CR935" s="334"/>
      <c r="CS935" s="334"/>
      <c r="CT935" s="334"/>
      <c r="CU935" s="334"/>
      <c r="CV935" s="334"/>
      <c r="CW935" s="334"/>
      <c r="CX935" s="334"/>
      <c r="CY935" s="334"/>
      <c r="CZ935" s="334"/>
      <c r="DA935" s="334"/>
      <c r="DB935" s="334"/>
      <c r="DC935" s="334"/>
      <c r="DD935" s="334"/>
      <c r="DE935" s="334"/>
      <c r="DF935" s="334"/>
      <c r="DG935" s="334"/>
      <c r="DH935" s="334"/>
      <c r="DI935" s="334"/>
      <c r="DJ935" s="334"/>
      <c r="DK935" s="334"/>
      <c r="DL935" s="334"/>
      <c r="DM935" s="334"/>
      <c r="DN935" s="334"/>
      <c r="DO935" s="334"/>
      <c r="DP935" s="334"/>
      <c r="DQ935" s="334"/>
      <c r="DR935" s="334"/>
      <c r="DS935" s="334"/>
      <c r="DT935" s="334"/>
      <c r="DU935" s="334"/>
      <c r="DV935" s="334"/>
      <c r="DW935" s="334"/>
      <c r="DX935" s="334"/>
      <c r="DY935" s="334"/>
      <c r="DZ935" s="334"/>
      <c r="EA935" s="334"/>
      <c r="EB935" s="334"/>
      <c r="EC935" s="334"/>
      <c r="ED935" s="334"/>
      <c r="EE935" s="334"/>
      <c r="EF935" s="334"/>
      <c r="EG935" s="334"/>
      <c r="EH935" s="334"/>
      <c r="EI935" s="334"/>
      <c r="EJ935" s="334"/>
      <c r="EK935" s="334"/>
      <c r="EL935" s="334"/>
      <c r="EM935" s="334"/>
      <c r="EN935" s="334"/>
      <c r="EO935" s="334"/>
      <c r="EP935" s="334"/>
      <c r="EQ935" s="334"/>
      <c r="ER935" s="334"/>
      <c r="ES935" s="334"/>
      <c r="ET935" s="334"/>
      <c r="EU935" s="334"/>
      <c r="EV935" s="334"/>
      <c r="EW935" s="334"/>
      <c r="EX935" s="334"/>
      <c r="EY935" s="334"/>
      <c r="EZ935" s="334"/>
      <c r="FA935" s="334"/>
      <c r="FB935" s="334"/>
      <c r="FC935" s="334"/>
      <c r="FD935" s="334"/>
      <c r="FE935" s="334"/>
      <c r="FF935" s="334"/>
      <c r="FG935" s="334"/>
      <c r="FH935" s="334"/>
      <c r="FI935" s="334"/>
      <c r="FJ935" s="334"/>
      <c r="FK935" s="334"/>
      <c r="FL935" s="334"/>
      <c r="FM935" s="334"/>
      <c r="FN935" s="334"/>
      <c r="FO935" s="334"/>
      <c r="FP935" s="334"/>
      <c r="FQ935" s="334"/>
      <c r="FR935" s="334"/>
      <c r="FS935" s="334"/>
      <c r="FT935" s="334"/>
      <c r="FU935" s="334"/>
      <c r="FV935" s="334"/>
      <c r="FW935" s="334"/>
      <c r="FX935" s="334"/>
      <c r="FY935" s="334"/>
      <c r="FZ935" s="334"/>
      <c r="GA935" s="334"/>
      <c r="GB935" s="334"/>
      <c r="GC935" s="334"/>
      <c r="GD935" s="334"/>
      <c r="GE935" s="334"/>
      <c r="GF935" s="334"/>
      <c r="GG935" s="334"/>
      <c r="GH935" s="334"/>
      <c r="GI935" s="334"/>
      <c r="GJ935" s="334"/>
      <c r="GK935" s="334"/>
      <c r="GL935" s="334"/>
      <c r="GM935" s="334"/>
      <c r="GN935" s="334"/>
      <c r="GO935" s="334"/>
      <c r="GP935" s="334"/>
      <c r="GQ935" s="334"/>
      <c r="GR935" s="334"/>
      <c r="GS935" s="334"/>
      <c r="GT935" s="334"/>
      <c r="GU935" s="334"/>
      <c r="GV935" s="334"/>
      <c r="GW935" s="334"/>
      <c r="GX935" s="334"/>
      <c r="GY935" s="334"/>
      <c r="GZ935" s="334"/>
      <c r="HA935" s="334"/>
      <c r="HB935" s="334"/>
      <c r="HC935" s="334"/>
      <c r="HD935" s="334"/>
      <c r="HE935" s="334"/>
      <c r="HF935" s="334"/>
      <c r="HG935" s="334"/>
      <c r="HH935" s="334"/>
      <c r="HI935" s="334"/>
      <c r="HJ935" s="334"/>
      <c r="HK935" s="334"/>
      <c r="HL935" s="334"/>
      <c r="HM935" s="334"/>
      <c r="HN935" s="334"/>
      <c r="HO935" s="334"/>
      <c r="HP935" s="334"/>
      <c r="HQ935" s="334"/>
      <c r="HR935" s="334"/>
      <c r="HS935" s="334"/>
      <c r="HT935" s="334"/>
      <c r="HU935" s="334"/>
      <c r="HV935" s="334"/>
      <c r="HW935" s="334"/>
      <c r="HX935" s="334"/>
      <c r="HY935" s="334"/>
      <c r="HZ935" s="334"/>
      <c r="IA935" s="334"/>
      <c r="IB935" s="334"/>
      <c r="IC935" s="334"/>
      <c r="ID935" s="334"/>
      <c r="IE935" s="334"/>
      <c r="IF935" s="334"/>
      <c r="IG935" s="334"/>
      <c r="IH935" s="334"/>
      <c r="II935" s="334"/>
      <c r="IJ935" s="334"/>
      <c r="IK935" s="334"/>
      <c r="IL935" s="334"/>
      <c r="IM935" s="334"/>
      <c r="IN935" s="334"/>
      <c r="IO935" s="334"/>
      <c r="IP935" s="334"/>
      <c r="IQ935" s="334"/>
      <c r="IR935" s="334"/>
      <c r="IS935" s="334"/>
      <c r="IT935" s="334"/>
      <c r="IU935" s="334"/>
      <c r="IV935" s="334"/>
      <c r="IW935" s="334"/>
      <c r="IX935" s="334"/>
      <c r="IY935" s="334"/>
      <c r="IZ935" s="334"/>
      <c r="JA935" s="334"/>
      <c r="JB935" s="334"/>
      <c r="JC935" s="334"/>
      <c r="JD935" s="334"/>
      <c r="JE935" s="334"/>
      <c r="JF935" s="334"/>
    </row>
    <row r="936" spans="1:266" s="948" customFormat="1" ht="38.1" customHeight="1" x14ac:dyDescent="0.25">
      <c r="A936" s="894">
        <v>1</v>
      </c>
      <c r="B936" s="894">
        <v>1</v>
      </c>
      <c r="C936" s="1572" t="s">
        <v>445</v>
      </c>
      <c r="D936" s="1384"/>
      <c r="E936" s="1385"/>
      <c r="F936" s="1385"/>
      <c r="G936" s="1385"/>
      <c r="H936" s="1520"/>
      <c r="I936" s="1687"/>
      <c r="J936" s="1687"/>
      <c r="K936" s="1688"/>
      <c r="L936" s="1688"/>
      <c r="M936" s="1688"/>
      <c r="N936" s="1688"/>
      <c r="O936" s="1688"/>
      <c r="P936" s="1688"/>
      <c r="Q936" s="1385"/>
      <c r="R936" s="1385"/>
      <c r="S936" s="1385"/>
      <c r="T936" s="1385"/>
      <c r="U936" s="2063"/>
      <c r="V936" s="1385"/>
      <c r="W936" s="1385"/>
      <c r="X936" s="1385"/>
      <c r="Y936" s="1689"/>
      <c r="Z936" s="1385"/>
      <c r="AA936" s="923">
        <f t="shared" si="394"/>
        <v>0</v>
      </c>
      <c r="AB936" s="334"/>
      <c r="AC936" s="334"/>
      <c r="AD936" s="334"/>
      <c r="AE936" s="334"/>
      <c r="AF936" s="334"/>
      <c r="AG936" s="334"/>
      <c r="AH936" s="334"/>
      <c r="AI936" s="334"/>
      <c r="AJ936" s="334"/>
      <c r="AK936" s="334"/>
      <c r="AL936" s="334"/>
      <c r="AM936" s="334"/>
      <c r="AN936" s="334"/>
      <c r="AO936" s="334"/>
      <c r="AP936" s="334"/>
      <c r="AQ936" s="334"/>
      <c r="AR936" s="334"/>
      <c r="AS936" s="334"/>
      <c r="AT936" s="334"/>
      <c r="AU936" s="334"/>
      <c r="AV936" s="334"/>
      <c r="AW936" s="334"/>
      <c r="AX936" s="334"/>
      <c r="AY936" s="334"/>
      <c r="AZ936" s="334"/>
      <c r="BA936" s="334"/>
      <c r="BB936" s="334"/>
      <c r="BC936" s="334"/>
      <c r="BD936" s="334"/>
      <c r="BE936" s="334"/>
      <c r="BF936" s="334"/>
      <c r="BG936" s="334"/>
      <c r="BH936" s="334"/>
      <c r="BI936" s="334"/>
      <c r="BJ936" s="334"/>
      <c r="BK936" s="334"/>
      <c r="BL936" s="334"/>
      <c r="BM936" s="334"/>
      <c r="BN936" s="334"/>
      <c r="BO936" s="334"/>
      <c r="BP936" s="334"/>
      <c r="BQ936" s="334"/>
      <c r="BR936" s="334"/>
      <c r="BS936" s="334"/>
      <c r="BT936" s="334"/>
      <c r="BU936" s="334"/>
      <c r="BV936" s="334"/>
      <c r="BW936" s="334"/>
      <c r="BX936" s="334"/>
      <c r="BY936" s="334"/>
      <c r="BZ936" s="334"/>
      <c r="CA936" s="334"/>
      <c r="CB936" s="334"/>
      <c r="CC936" s="334"/>
      <c r="CD936" s="334"/>
      <c r="CE936" s="334"/>
      <c r="CF936" s="334"/>
      <c r="CG936" s="334"/>
      <c r="CH936" s="334"/>
      <c r="CI936" s="334"/>
      <c r="CJ936" s="334"/>
      <c r="CK936" s="334"/>
      <c r="CL936" s="334"/>
      <c r="CM936" s="334"/>
      <c r="CN936" s="334"/>
      <c r="CO936" s="334"/>
      <c r="CP936" s="334"/>
      <c r="CQ936" s="334"/>
      <c r="CR936" s="334"/>
      <c r="CS936" s="334"/>
      <c r="CT936" s="334"/>
      <c r="CU936" s="334"/>
      <c r="CV936" s="334"/>
      <c r="CW936" s="334"/>
      <c r="CX936" s="334"/>
      <c r="CY936" s="334"/>
      <c r="CZ936" s="334"/>
      <c r="DA936" s="334"/>
      <c r="DB936" s="334"/>
      <c r="DC936" s="334"/>
      <c r="DD936" s="334"/>
      <c r="DE936" s="334"/>
      <c r="DF936" s="334"/>
      <c r="DG936" s="334"/>
      <c r="DH936" s="334"/>
      <c r="DI936" s="334"/>
      <c r="DJ936" s="334"/>
      <c r="DK936" s="334"/>
      <c r="DL936" s="334"/>
      <c r="DM936" s="334"/>
      <c r="DN936" s="334"/>
      <c r="DO936" s="334"/>
      <c r="DP936" s="334"/>
      <c r="DQ936" s="334"/>
      <c r="DR936" s="334"/>
      <c r="DS936" s="334"/>
      <c r="DT936" s="334"/>
      <c r="DU936" s="334"/>
      <c r="DV936" s="334"/>
      <c r="DW936" s="334"/>
      <c r="DX936" s="334"/>
      <c r="DY936" s="334"/>
      <c r="DZ936" s="334"/>
      <c r="EA936" s="334"/>
      <c r="EB936" s="334"/>
      <c r="EC936" s="334"/>
      <c r="ED936" s="334"/>
      <c r="EE936" s="334"/>
      <c r="EF936" s="334"/>
      <c r="EG936" s="334"/>
      <c r="EH936" s="334"/>
      <c r="EI936" s="334"/>
      <c r="EJ936" s="334"/>
      <c r="EK936" s="334"/>
      <c r="EL936" s="334"/>
      <c r="EM936" s="334"/>
      <c r="EN936" s="334"/>
      <c r="EO936" s="334"/>
      <c r="EP936" s="334"/>
      <c r="EQ936" s="334"/>
      <c r="ER936" s="334"/>
      <c r="ES936" s="334"/>
      <c r="ET936" s="334"/>
      <c r="EU936" s="334"/>
      <c r="EV936" s="334"/>
      <c r="EW936" s="334"/>
      <c r="EX936" s="334"/>
      <c r="EY936" s="334"/>
      <c r="EZ936" s="334"/>
      <c r="FA936" s="334"/>
      <c r="FB936" s="334"/>
      <c r="FC936" s="334"/>
      <c r="FD936" s="334"/>
      <c r="FE936" s="334"/>
      <c r="FF936" s="334"/>
      <c r="FG936" s="334"/>
      <c r="FH936" s="334"/>
      <c r="FI936" s="334"/>
      <c r="FJ936" s="334"/>
      <c r="FK936" s="334"/>
      <c r="FL936" s="334"/>
      <c r="FM936" s="334"/>
      <c r="FN936" s="334"/>
      <c r="FO936" s="334"/>
      <c r="FP936" s="334"/>
      <c r="FQ936" s="334"/>
      <c r="FR936" s="334"/>
      <c r="FS936" s="334"/>
      <c r="FT936" s="334"/>
      <c r="FU936" s="334"/>
      <c r="FV936" s="334"/>
      <c r="FW936" s="334"/>
      <c r="FX936" s="334"/>
      <c r="FY936" s="334"/>
      <c r="FZ936" s="334"/>
      <c r="GA936" s="334"/>
      <c r="GB936" s="334"/>
      <c r="GC936" s="334"/>
      <c r="GD936" s="334"/>
      <c r="GE936" s="334"/>
      <c r="GF936" s="334"/>
      <c r="GG936" s="334"/>
      <c r="GH936" s="334"/>
      <c r="GI936" s="334"/>
      <c r="GJ936" s="334"/>
      <c r="GK936" s="334"/>
      <c r="GL936" s="334"/>
      <c r="GM936" s="334"/>
      <c r="GN936" s="334"/>
      <c r="GO936" s="334"/>
      <c r="GP936" s="334"/>
      <c r="GQ936" s="334"/>
      <c r="GR936" s="334"/>
      <c r="GS936" s="334"/>
      <c r="GT936" s="334"/>
      <c r="GU936" s="334"/>
      <c r="GV936" s="334"/>
      <c r="GW936" s="334"/>
      <c r="GX936" s="334"/>
      <c r="GY936" s="334"/>
      <c r="GZ936" s="334"/>
      <c r="HA936" s="334"/>
      <c r="HB936" s="334"/>
      <c r="HC936" s="334"/>
      <c r="HD936" s="334"/>
      <c r="HE936" s="334"/>
      <c r="HF936" s="334"/>
      <c r="HG936" s="334"/>
      <c r="HH936" s="334"/>
      <c r="HI936" s="334"/>
      <c r="HJ936" s="334"/>
      <c r="HK936" s="334"/>
      <c r="HL936" s="334"/>
      <c r="HM936" s="334"/>
      <c r="HN936" s="334"/>
      <c r="HO936" s="334"/>
      <c r="HP936" s="334"/>
      <c r="HQ936" s="334"/>
      <c r="HR936" s="334"/>
      <c r="HS936" s="334"/>
      <c r="HT936" s="334"/>
      <c r="HU936" s="334"/>
      <c r="HV936" s="334"/>
      <c r="HW936" s="334"/>
      <c r="HX936" s="334"/>
      <c r="HY936" s="334"/>
      <c r="HZ936" s="334"/>
      <c r="IA936" s="334"/>
      <c r="IB936" s="334"/>
      <c r="IC936" s="334"/>
      <c r="ID936" s="334"/>
      <c r="IE936" s="334"/>
      <c r="IF936" s="334"/>
      <c r="IG936" s="334"/>
      <c r="IH936" s="334"/>
      <c r="II936" s="334"/>
      <c r="IJ936" s="334"/>
      <c r="IK936" s="334"/>
      <c r="IL936" s="334"/>
      <c r="IM936" s="334"/>
      <c r="IN936" s="334"/>
      <c r="IO936" s="334"/>
      <c r="IP936" s="334"/>
      <c r="IQ936" s="334"/>
      <c r="IR936" s="334"/>
      <c r="IS936" s="334"/>
      <c r="IT936" s="334"/>
      <c r="IU936" s="334"/>
      <c r="IV936" s="334"/>
      <c r="IW936" s="334"/>
      <c r="IX936" s="334"/>
      <c r="IY936" s="334"/>
      <c r="IZ936" s="334"/>
      <c r="JA936" s="334"/>
      <c r="JB936" s="334"/>
      <c r="JC936" s="334"/>
      <c r="JD936" s="334"/>
      <c r="JE936" s="334"/>
      <c r="JF936" s="334"/>
    </row>
    <row r="937" spans="1:266" s="948" customFormat="1" ht="38.1" customHeight="1" x14ac:dyDescent="0.25">
      <c r="A937" s="894">
        <v>1</v>
      </c>
      <c r="B937" s="894">
        <v>1</v>
      </c>
      <c r="C937" s="1384" t="s">
        <v>203</v>
      </c>
      <c r="D937" s="1384"/>
      <c r="E937" s="1385">
        <f>E890</f>
        <v>12988</v>
      </c>
      <c r="F937" s="1385">
        <f t="shared" ref="F937:G937" si="408">F890</f>
        <v>4329</v>
      </c>
      <c r="G937" s="1385">
        <f t="shared" si="408"/>
        <v>2362</v>
      </c>
      <c r="H937" s="1385">
        <f>H891</f>
        <v>0</v>
      </c>
      <c r="I937" s="1687"/>
      <c r="J937" s="1687"/>
      <c r="K937" s="1688"/>
      <c r="L937" s="1688"/>
      <c r="M937" s="1688"/>
      <c r="N937" s="1688"/>
      <c r="O937" s="1688"/>
      <c r="P937" s="1688"/>
      <c r="Q937" s="1385"/>
      <c r="R937" s="1385"/>
      <c r="S937" s="1385"/>
      <c r="T937" s="1385"/>
      <c r="U937" s="2063"/>
      <c r="V937" s="1385"/>
      <c r="W937" s="1385"/>
      <c r="X937" s="1385"/>
      <c r="Y937" s="1689"/>
      <c r="Z937" s="1385"/>
      <c r="AA937" s="923">
        <f t="shared" si="394"/>
        <v>0</v>
      </c>
      <c r="AB937" s="334"/>
      <c r="AC937" s="334"/>
      <c r="AD937" s="334"/>
      <c r="AE937" s="334"/>
      <c r="AF937" s="334"/>
      <c r="AG937" s="334"/>
      <c r="AH937" s="334"/>
      <c r="AI937" s="334"/>
      <c r="AJ937" s="334"/>
      <c r="AK937" s="334"/>
      <c r="AL937" s="334"/>
      <c r="AM937" s="334"/>
      <c r="AN937" s="334"/>
      <c r="AO937" s="334"/>
      <c r="AP937" s="334"/>
      <c r="AQ937" s="334"/>
      <c r="AR937" s="334"/>
      <c r="AS937" s="334"/>
      <c r="AT937" s="334"/>
      <c r="AU937" s="334"/>
      <c r="AV937" s="334"/>
      <c r="AW937" s="334"/>
      <c r="AX937" s="334"/>
      <c r="AY937" s="334"/>
      <c r="AZ937" s="334"/>
      <c r="BA937" s="334"/>
      <c r="BB937" s="334"/>
      <c r="BC937" s="334"/>
      <c r="BD937" s="334"/>
      <c r="BE937" s="334"/>
      <c r="BF937" s="334"/>
      <c r="BG937" s="334"/>
      <c r="BH937" s="334"/>
      <c r="BI937" s="334"/>
      <c r="BJ937" s="334"/>
      <c r="BK937" s="334"/>
      <c r="BL937" s="334"/>
      <c r="BM937" s="334"/>
      <c r="BN937" s="334"/>
      <c r="BO937" s="334"/>
      <c r="BP937" s="334"/>
      <c r="BQ937" s="334"/>
      <c r="BR937" s="334"/>
      <c r="BS937" s="334"/>
      <c r="BT937" s="334"/>
      <c r="BU937" s="334"/>
      <c r="BV937" s="334"/>
      <c r="BW937" s="334"/>
      <c r="BX937" s="334"/>
      <c r="BY937" s="334"/>
      <c r="BZ937" s="334"/>
      <c r="CA937" s="334"/>
      <c r="CB937" s="334"/>
      <c r="CC937" s="334"/>
      <c r="CD937" s="334"/>
      <c r="CE937" s="334"/>
      <c r="CF937" s="334"/>
      <c r="CG937" s="334"/>
      <c r="CH937" s="334"/>
      <c r="CI937" s="334"/>
      <c r="CJ937" s="334"/>
      <c r="CK937" s="334"/>
      <c r="CL937" s="334"/>
      <c r="CM937" s="334"/>
      <c r="CN937" s="334"/>
      <c r="CO937" s="334"/>
      <c r="CP937" s="334"/>
      <c r="CQ937" s="334"/>
      <c r="CR937" s="334"/>
      <c r="CS937" s="334"/>
      <c r="CT937" s="334"/>
      <c r="CU937" s="334"/>
      <c r="CV937" s="334"/>
      <c r="CW937" s="334"/>
      <c r="CX937" s="334"/>
      <c r="CY937" s="334"/>
      <c r="CZ937" s="334"/>
      <c r="DA937" s="334"/>
      <c r="DB937" s="334"/>
      <c r="DC937" s="334"/>
      <c r="DD937" s="334"/>
      <c r="DE937" s="334"/>
      <c r="DF937" s="334"/>
      <c r="DG937" s="334"/>
      <c r="DH937" s="334"/>
      <c r="DI937" s="334"/>
      <c r="DJ937" s="334"/>
      <c r="DK937" s="334"/>
      <c r="DL937" s="334"/>
      <c r="DM937" s="334"/>
      <c r="DN937" s="334"/>
      <c r="DO937" s="334"/>
      <c r="DP937" s="334"/>
      <c r="DQ937" s="334"/>
      <c r="DR937" s="334"/>
      <c r="DS937" s="334"/>
      <c r="DT937" s="334"/>
      <c r="DU937" s="334"/>
      <c r="DV937" s="334"/>
      <c r="DW937" s="334"/>
      <c r="DX937" s="334"/>
      <c r="DY937" s="334"/>
      <c r="DZ937" s="334"/>
      <c r="EA937" s="334"/>
      <c r="EB937" s="334"/>
      <c r="EC937" s="334"/>
      <c r="ED937" s="334"/>
      <c r="EE937" s="334"/>
      <c r="EF937" s="334"/>
      <c r="EG937" s="334"/>
      <c r="EH937" s="334"/>
      <c r="EI937" s="334"/>
      <c r="EJ937" s="334"/>
      <c r="EK937" s="334"/>
      <c r="EL937" s="334"/>
      <c r="EM937" s="334"/>
      <c r="EN937" s="334"/>
      <c r="EO937" s="334"/>
      <c r="EP937" s="334"/>
      <c r="EQ937" s="334"/>
      <c r="ER937" s="334"/>
      <c r="ES937" s="334"/>
      <c r="ET937" s="334"/>
      <c r="EU937" s="334"/>
      <c r="EV937" s="334"/>
      <c r="EW937" s="334"/>
      <c r="EX937" s="334"/>
      <c r="EY937" s="334"/>
      <c r="EZ937" s="334"/>
      <c r="FA937" s="334"/>
      <c r="FB937" s="334"/>
      <c r="FC937" s="334"/>
      <c r="FD937" s="334"/>
      <c r="FE937" s="334"/>
      <c r="FF937" s="334"/>
      <c r="FG937" s="334"/>
      <c r="FH937" s="334"/>
      <c r="FI937" s="334"/>
      <c r="FJ937" s="334"/>
      <c r="FK937" s="334"/>
      <c r="FL937" s="334"/>
      <c r="FM937" s="334"/>
      <c r="FN937" s="334"/>
      <c r="FO937" s="334"/>
      <c r="FP937" s="334"/>
      <c r="FQ937" s="334"/>
      <c r="FR937" s="334"/>
      <c r="FS937" s="334"/>
      <c r="FT937" s="334"/>
      <c r="FU937" s="334"/>
      <c r="FV937" s="334"/>
      <c r="FW937" s="334"/>
      <c r="FX937" s="334"/>
      <c r="FY937" s="334"/>
      <c r="FZ937" s="334"/>
      <c r="GA937" s="334"/>
      <c r="GB937" s="334"/>
      <c r="GC937" s="334"/>
      <c r="GD937" s="334"/>
      <c r="GE937" s="334"/>
      <c r="GF937" s="334"/>
      <c r="GG937" s="334"/>
      <c r="GH937" s="334"/>
      <c r="GI937" s="334"/>
      <c r="GJ937" s="334"/>
      <c r="GK937" s="334"/>
      <c r="GL937" s="334"/>
      <c r="GM937" s="334"/>
      <c r="GN937" s="334"/>
      <c r="GO937" s="334"/>
      <c r="GP937" s="334"/>
      <c r="GQ937" s="334"/>
      <c r="GR937" s="334"/>
      <c r="GS937" s="334"/>
      <c r="GT937" s="334"/>
      <c r="GU937" s="334"/>
      <c r="GV937" s="334"/>
      <c r="GW937" s="334"/>
      <c r="GX937" s="334"/>
      <c r="GY937" s="334"/>
      <c r="GZ937" s="334"/>
      <c r="HA937" s="334"/>
      <c r="HB937" s="334"/>
      <c r="HC937" s="334"/>
      <c r="HD937" s="334"/>
      <c r="HE937" s="334"/>
      <c r="HF937" s="334"/>
      <c r="HG937" s="334"/>
      <c r="HH937" s="334"/>
      <c r="HI937" s="334"/>
      <c r="HJ937" s="334"/>
      <c r="HK937" s="334"/>
      <c r="HL937" s="334"/>
      <c r="HM937" s="334"/>
      <c r="HN937" s="334"/>
      <c r="HO937" s="334"/>
      <c r="HP937" s="334"/>
      <c r="HQ937" s="334"/>
      <c r="HR937" s="334"/>
      <c r="HS937" s="334"/>
      <c r="HT937" s="334"/>
      <c r="HU937" s="334"/>
      <c r="HV937" s="334"/>
      <c r="HW937" s="334"/>
      <c r="HX937" s="334"/>
      <c r="HY937" s="334"/>
      <c r="HZ937" s="334"/>
      <c r="IA937" s="334"/>
      <c r="IB937" s="334"/>
      <c r="IC937" s="334"/>
      <c r="ID937" s="334"/>
      <c r="IE937" s="334"/>
      <c r="IF937" s="334"/>
      <c r="IG937" s="334"/>
      <c r="IH937" s="334"/>
      <c r="II937" s="334"/>
      <c r="IJ937" s="334"/>
      <c r="IK937" s="334"/>
      <c r="IL937" s="334"/>
      <c r="IM937" s="334"/>
      <c r="IN937" s="334"/>
      <c r="IO937" s="334"/>
      <c r="IP937" s="334"/>
      <c r="IQ937" s="334"/>
      <c r="IR937" s="334"/>
      <c r="IS937" s="334"/>
      <c r="IT937" s="334"/>
      <c r="IU937" s="334"/>
      <c r="IV937" s="334"/>
      <c r="IW937" s="334"/>
      <c r="IX937" s="334"/>
      <c r="IY937" s="334"/>
      <c r="IZ937" s="334"/>
      <c r="JA937" s="334"/>
      <c r="JB937" s="334"/>
      <c r="JC937" s="334"/>
      <c r="JD937" s="334"/>
      <c r="JE937" s="334"/>
      <c r="JF937" s="334"/>
    </row>
    <row r="938" spans="1:266" s="948" customFormat="1" ht="38.1" customHeight="1" x14ac:dyDescent="0.25">
      <c r="A938" s="894">
        <v>1</v>
      </c>
      <c r="B938" s="894">
        <v>1</v>
      </c>
      <c r="C938" s="1384" t="s">
        <v>446</v>
      </c>
      <c r="D938" s="1384"/>
      <c r="E938" s="1385">
        <f t="shared" ref="E938:G938" si="409">E891</f>
        <v>0</v>
      </c>
      <c r="F938" s="1385">
        <f t="shared" si="409"/>
        <v>0</v>
      </c>
      <c r="G938" s="1385">
        <f t="shared" si="409"/>
        <v>0</v>
      </c>
      <c r="H938" s="1385">
        <f>H892</f>
        <v>0</v>
      </c>
      <c r="I938" s="1687"/>
      <c r="J938" s="1687"/>
      <c r="K938" s="1688"/>
      <c r="L938" s="1688"/>
      <c r="M938" s="1688"/>
      <c r="N938" s="1688"/>
      <c r="O938" s="1688"/>
      <c r="P938" s="1688"/>
      <c r="Q938" s="1385"/>
      <c r="R938" s="1385"/>
      <c r="S938" s="1385"/>
      <c r="T938" s="1385"/>
      <c r="U938" s="2063"/>
      <c r="V938" s="1385"/>
      <c r="W938" s="1385"/>
      <c r="X938" s="1385"/>
      <c r="Y938" s="1689"/>
      <c r="Z938" s="1385"/>
      <c r="AA938" s="923">
        <f t="shared" si="394"/>
        <v>0</v>
      </c>
      <c r="AB938" s="334"/>
      <c r="AC938" s="334"/>
      <c r="AD938" s="334"/>
      <c r="AE938" s="334"/>
      <c r="AF938" s="334"/>
      <c r="AG938" s="334"/>
      <c r="AH938" s="334"/>
      <c r="AI938" s="334"/>
      <c r="AJ938" s="334"/>
      <c r="AK938" s="334"/>
      <c r="AL938" s="334"/>
      <c r="AM938" s="334"/>
      <c r="AN938" s="334"/>
      <c r="AO938" s="334"/>
      <c r="AP938" s="334"/>
      <c r="AQ938" s="334"/>
      <c r="AR938" s="334"/>
      <c r="AS938" s="334"/>
      <c r="AT938" s="334"/>
      <c r="AU938" s="334"/>
      <c r="AV938" s="334"/>
      <c r="AW938" s="334"/>
      <c r="AX938" s="334"/>
      <c r="AY938" s="334"/>
      <c r="AZ938" s="334"/>
      <c r="BA938" s="334"/>
      <c r="BB938" s="334"/>
      <c r="BC938" s="334"/>
      <c r="BD938" s="334"/>
      <c r="BE938" s="334"/>
      <c r="BF938" s="334"/>
      <c r="BG938" s="334"/>
      <c r="BH938" s="334"/>
      <c r="BI938" s="334"/>
      <c r="BJ938" s="334"/>
      <c r="BK938" s="334"/>
      <c r="BL938" s="334"/>
      <c r="BM938" s="334"/>
      <c r="BN938" s="334"/>
      <c r="BO938" s="334"/>
      <c r="BP938" s="334"/>
      <c r="BQ938" s="334"/>
      <c r="BR938" s="334"/>
      <c r="BS938" s="334"/>
      <c r="BT938" s="334"/>
      <c r="BU938" s="334"/>
      <c r="BV938" s="334"/>
      <c r="BW938" s="334"/>
      <c r="BX938" s="334"/>
      <c r="BY938" s="334"/>
      <c r="BZ938" s="334"/>
      <c r="CA938" s="334"/>
      <c r="CB938" s="334"/>
      <c r="CC938" s="334"/>
      <c r="CD938" s="334"/>
      <c r="CE938" s="334"/>
      <c r="CF938" s="334"/>
      <c r="CG938" s="334"/>
      <c r="CH938" s="334"/>
      <c r="CI938" s="334"/>
      <c r="CJ938" s="334"/>
      <c r="CK938" s="334"/>
      <c r="CL938" s="334"/>
      <c r="CM938" s="334"/>
      <c r="CN938" s="334"/>
      <c r="CO938" s="334"/>
      <c r="CP938" s="334"/>
      <c r="CQ938" s="334"/>
      <c r="CR938" s="334"/>
      <c r="CS938" s="334"/>
      <c r="CT938" s="334"/>
      <c r="CU938" s="334"/>
      <c r="CV938" s="334"/>
      <c r="CW938" s="334"/>
      <c r="CX938" s="334"/>
      <c r="CY938" s="334"/>
      <c r="CZ938" s="334"/>
      <c r="DA938" s="334"/>
      <c r="DB938" s="334"/>
      <c r="DC938" s="334"/>
      <c r="DD938" s="334"/>
      <c r="DE938" s="334"/>
      <c r="DF938" s="334"/>
      <c r="DG938" s="334"/>
      <c r="DH938" s="334"/>
      <c r="DI938" s="334"/>
      <c r="DJ938" s="334"/>
      <c r="DK938" s="334"/>
      <c r="DL938" s="334"/>
      <c r="DM938" s="334"/>
      <c r="DN938" s="334"/>
      <c r="DO938" s="334"/>
      <c r="DP938" s="334"/>
      <c r="DQ938" s="334"/>
      <c r="DR938" s="334"/>
      <c r="DS938" s="334"/>
      <c r="DT938" s="334"/>
      <c r="DU938" s="334"/>
      <c r="DV938" s="334"/>
      <c r="DW938" s="334"/>
      <c r="DX938" s="334"/>
      <c r="DY938" s="334"/>
      <c r="DZ938" s="334"/>
      <c r="EA938" s="334"/>
      <c r="EB938" s="334"/>
      <c r="EC938" s="334"/>
      <c r="ED938" s="334"/>
      <c r="EE938" s="334"/>
      <c r="EF938" s="334"/>
      <c r="EG938" s="334"/>
      <c r="EH938" s="334"/>
      <c r="EI938" s="334"/>
      <c r="EJ938" s="334"/>
      <c r="EK938" s="334"/>
      <c r="EL938" s="334"/>
      <c r="EM938" s="334"/>
      <c r="EN938" s="334"/>
      <c r="EO938" s="334"/>
      <c r="EP938" s="334"/>
      <c r="EQ938" s="334"/>
      <c r="ER938" s="334"/>
      <c r="ES938" s="334"/>
      <c r="ET938" s="334"/>
      <c r="EU938" s="334"/>
      <c r="EV938" s="334"/>
      <c r="EW938" s="334"/>
      <c r="EX938" s="334"/>
      <c r="EY938" s="334"/>
      <c r="EZ938" s="334"/>
      <c r="FA938" s="334"/>
      <c r="FB938" s="334"/>
      <c r="FC938" s="334"/>
      <c r="FD938" s="334"/>
      <c r="FE938" s="334"/>
      <c r="FF938" s="334"/>
      <c r="FG938" s="334"/>
      <c r="FH938" s="334"/>
      <c r="FI938" s="334"/>
      <c r="FJ938" s="334"/>
      <c r="FK938" s="334"/>
      <c r="FL938" s="334"/>
      <c r="FM938" s="334"/>
      <c r="FN938" s="334"/>
      <c r="FO938" s="334"/>
      <c r="FP938" s="334"/>
      <c r="FQ938" s="334"/>
      <c r="FR938" s="334"/>
      <c r="FS938" s="334"/>
      <c r="FT938" s="334"/>
      <c r="FU938" s="334"/>
      <c r="FV938" s="334"/>
      <c r="FW938" s="334"/>
      <c r="FX938" s="334"/>
      <c r="FY938" s="334"/>
      <c r="FZ938" s="334"/>
      <c r="GA938" s="334"/>
      <c r="GB938" s="334"/>
      <c r="GC938" s="334"/>
      <c r="GD938" s="334"/>
      <c r="GE938" s="334"/>
      <c r="GF938" s="334"/>
      <c r="GG938" s="334"/>
      <c r="GH938" s="334"/>
      <c r="GI938" s="334"/>
      <c r="GJ938" s="334"/>
      <c r="GK938" s="334"/>
      <c r="GL938" s="334"/>
      <c r="GM938" s="334"/>
      <c r="GN938" s="334"/>
      <c r="GO938" s="334"/>
      <c r="GP938" s="334"/>
      <c r="GQ938" s="334"/>
      <c r="GR938" s="334"/>
      <c r="GS938" s="334"/>
      <c r="GT938" s="334"/>
      <c r="GU938" s="334"/>
      <c r="GV938" s="334"/>
      <c r="GW938" s="334"/>
      <c r="GX938" s="334"/>
      <c r="GY938" s="334"/>
      <c r="GZ938" s="334"/>
      <c r="HA938" s="334"/>
      <c r="HB938" s="334"/>
      <c r="HC938" s="334"/>
      <c r="HD938" s="334"/>
      <c r="HE938" s="334"/>
      <c r="HF938" s="334"/>
      <c r="HG938" s="334"/>
      <c r="HH938" s="334"/>
      <c r="HI938" s="334"/>
      <c r="HJ938" s="334"/>
      <c r="HK938" s="334"/>
      <c r="HL938" s="334"/>
      <c r="HM938" s="334"/>
      <c r="HN938" s="334"/>
      <c r="HO938" s="334"/>
      <c r="HP938" s="334"/>
      <c r="HQ938" s="334"/>
      <c r="HR938" s="334"/>
      <c r="HS938" s="334"/>
      <c r="HT938" s="334"/>
      <c r="HU938" s="334"/>
      <c r="HV938" s="334"/>
      <c r="HW938" s="334"/>
      <c r="HX938" s="334"/>
      <c r="HY938" s="334"/>
      <c r="HZ938" s="334"/>
      <c r="IA938" s="334"/>
      <c r="IB938" s="334"/>
      <c r="IC938" s="334"/>
      <c r="ID938" s="334"/>
      <c r="IE938" s="334"/>
      <c r="IF938" s="334"/>
      <c r="IG938" s="334"/>
      <c r="IH938" s="334"/>
      <c r="II938" s="334"/>
      <c r="IJ938" s="334"/>
      <c r="IK938" s="334"/>
      <c r="IL938" s="334"/>
      <c r="IM938" s="334"/>
      <c r="IN938" s="334"/>
      <c r="IO938" s="334"/>
      <c r="IP938" s="334"/>
      <c r="IQ938" s="334"/>
      <c r="IR938" s="334"/>
      <c r="IS938" s="334"/>
      <c r="IT938" s="334"/>
      <c r="IU938" s="334"/>
      <c r="IV938" s="334"/>
      <c r="IW938" s="334"/>
      <c r="IX938" s="334"/>
      <c r="IY938" s="334"/>
      <c r="IZ938" s="334"/>
      <c r="JA938" s="334"/>
      <c r="JB938" s="334"/>
      <c r="JC938" s="334"/>
      <c r="JD938" s="334"/>
      <c r="JE938" s="334"/>
      <c r="JF938" s="334"/>
    </row>
    <row r="939" spans="1:266" s="948" customFormat="1" ht="38.1" customHeight="1" x14ac:dyDescent="0.25">
      <c r="A939" s="894">
        <v>1</v>
      </c>
      <c r="B939" s="894">
        <v>1</v>
      </c>
      <c r="C939" s="1384" t="s">
        <v>447</v>
      </c>
      <c r="D939" s="1384"/>
      <c r="E939" s="1385">
        <f t="shared" ref="E939:G939" si="410">E892</f>
        <v>0</v>
      </c>
      <c r="F939" s="1385">
        <f t="shared" si="410"/>
        <v>0</v>
      </c>
      <c r="G939" s="1385">
        <f t="shared" si="410"/>
        <v>0</v>
      </c>
      <c r="H939" s="1385">
        <f>H893</f>
        <v>65</v>
      </c>
      <c r="I939" s="1687"/>
      <c r="J939" s="1687"/>
      <c r="K939" s="1688"/>
      <c r="L939" s="1688"/>
      <c r="M939" s="1688"/>
      <c r="N939" s="1688"/>
      <c r="O939" s="1688"/>
      <c r="P939" s="1688"/>
      <c r="Q939" s="1385"/>
      <c r="R939" s="1385"/>
      <c r="S939" s="1385"/>
      <c r="T939" s="1385"/>
      <c r="U939" s="2063"/>
      <c r="V939" s="1385"/>
      <c r="W939" s="1385"/>
      <c r="X939" s="1385"/>
      <c r="Y939" s="1689"/>
      <c r="Z939" s="1385"/>
      <c r="AA939" s="923">
        <f t="shared" si="394"/>
        <v>0</v>
      </c>
      <c r="AB939" s="334"/>
      <c r="AC939" s="334"/>
      <c r="AD939" s="334"/>
      <c r="AE939" s="334"/>
      <c r="AF939" s="334"/>
      <c r="AG939" s="334"/>
      <c r="AH939" s="334"/>
      <c r="AI939" s="334"/>
      <c r="AJ939" s="334"/>
      <c r="AK939" s="334"/>
      <c r="AL939" s="334"/>
      <c r="AM939" s="334"/>
      <c r="AN939" s="334"/>
      <c r="AO939" s="334"/>
      <c r="AP939" s="334"/>
      <c r="AQ939" s="334"/>
      <c r="AR939" s="334"/>
      <c r="AS939" s="334"/>
      <c r="AT939" s="334"/>
      <c r="AU939" s="334"/>
      <c r="AV939" s="334"/>
      <c r="AW939" s="334"/>
      <c r="AX939" s="334"/>
      <c r="AY939" s="334"/>
      <c r="AZ939" s="334"/>
      <c r="BA939" s="334"/>
      <c r="BB939" s="334"/>
      <c r="BC939" s="334"/>
      <c r="BD939" s="334"/>
      <c r="BE939" s="334"/>
      <c r="BF939" s="334"/>
      <c r="BG939" s="334"/>
      <c r="BH939" s="334"/>
      <c r="BI939" s="334"/>
      <c r="BJ939" s="334"/>
      <c r="BK939" s="334"/>
      <c r="BL939" s="334"/>
      <c r="BM939" s="334"/>
      <c r="BN939" s="334"/>
      <c r="BO939" s="334"/>
      <c r="BP939" s="334"/>
      <c r="BQ939" s="334"/>
      <c r="BR939" s="334"/>
      <c r="BS939" s="334"/>
      <c r="BT939" s="334"/>
      <c r="BU939" s="334"/>
      <c r="BV939" s="334"/>
      <c r="BW939" s="334"/>
      <c r="BX939" s="334"/>
      <c r="BY939" s="334"/>
      <c r="BZ939" s="334"/>
      <c r="CA939" s="334"/>
      <c r="CB939" s="334"/>
      <c r="CC939" s="334"/>
      <c r="CD939" s="334"/>
      <c r="CE939" s="334"/>
      <c r="CF939" s="334"/>
      <c r="CG939" s="334"/>
      <c r="CH939" s="334"/>
      <c r="CI939" s="334"/>
      <c r="CJ939" s="334"/>
      <c r="CK939" s="334"/>
      <c r="CL939" s="334"/>
      <c r="CM939" s="334"/>
      <c r="CN939" s="334"/>
      <c r="CO939" s="334"/>
      <c r="CP939" s="334"/>
      <c r="CQ939" s="334"/>
      <c r="CR939" s="334"/>
      <c r="CS939" s="334"/>
      <c r="CT939" s="334"/>
      <c r="CU939" s="334"/>
      <c r="CV939" s="334"/>
      <c r="CW939" s="334"/>
      <c r="CX939" s="334"/>
      <c r="CY939" s="334"/>
      <c r="CZ939" s="334"/>
      <c r="DA939" s="334"/>
      <c r="DB939" s="334"/>
      <c r="DC939" s="334"/>
      <c r="DD939" s="334"/>
      <c r="DE939" s="334"/>
      <c r="DF939" s="334"/>
      <c r="DG939" s="334"/>
      <c r="DH939" s="334"/>
      <c r="DI939" s="334"/>
      <c r="DJ939" s="334"/>
      <c r="DK939" s="334"/>
      <c r="DL939" s="334"/>
      <c r="DM939" s="334"/>
      <c r="DN939" s="334"/>
      <c r="DO939" s="334"/>
      <c r="DP939" s="334"/>
      <c r="DQ939" s="334"/>
      <c r="DR939" s="334"/>
      <c r="DS939" s="334"/>
      <c r="DT939" s="334"/>
      <c r="DU939" s="334"/>
      <c r="DV939" s="334"/>
      <c r="DW939" s="334"/>
      <c r="DX939" s="334"/>
      <c r="DY939" s="334"/>
      <c r="DZ939" s="334"/>
      <c r="EA939" s="334"/>
      <c r="EB939" s="334"/>
      <c r="EC939" s="334"/>
      <c r="ED939" s="334"/>
      <c r="EE939" s="334"/>
      <c r="EF939" s="334"/>
      <c r="EG939" s="334"/>
      <c r="EH939" s="334"/>
      <c r="EI939" s="334"/>
      <c r="EJ939" s="334"/>
      <c r="EK939" s="334"/>
      <c r="EL939" s="334"/>
      <c r="EM939" s="334"/>
      <c r="EN939" s="334"/>
      <c r="EO939" s="334"/>
      <c r="EP939" s="334"/>
      <c r="EQ939" s="334"/>
      <c r="ER939" s="334"/>
      <c r="ES939" s="334"/>
      <c r="ET939" s="334"/>
      <c r="EU939" s="334"/>
      <c r="EV939" s="334"/>
      <c r="EW939" s="334"/>
      <c r="EX939" s="334"/>
      <c r="EY939" s="334"/>
      <c r="EZ939" s="334"/>
      <c r="FA939" s="334"/>
      <c r="FB939" s="334"/>
      <c r="FC939" s="334"/>
      <c r="FD939" s="334"/>
      <c r="FE939" s="334"/>
      <c r="FF939" s="334"/>
      <c r="FG939" s="334"/>
      <c r="FH939" s="334"/>
      <c r="FI939" s="334"/>
      <c r="FJ939" s="334"/>
      <c r="FK939" s="334"/>
      <c r="FL939" s="334"/>
      <c r="FM939" s="334"/>
      <c r="FN939" s="334"/>
      <c r="FO939" s="334"/>
      <c r="FP939" s="334"/>
      <c r="FQ939" s="334"/>
      <c r="FR939" s="334"/>
      <c r="FS939" s="334"/>
      <c r="FT939" s="334"/>
      <c r="FU939" s="334"/>
      <c r="FV939" s="334"/>
      <c r="FW939" s="334"/>
      <c r="FX939" s="334"/>
      <c r="FY939" s="334"/>
      <c r="FZ939" s="334"/>
      <c r="GA939" s="334"/>
      <c r="GB939" s="334"/>
      <c r="GC939" s="334"/>
      <c r="GD939" s="334"/>
      <c r="GE939" s="334"/>
      <c r="GF939" s="334"/>
      <c r="GG939" s="334"/>
      <c r="GH939" s="334"/>
      <c r="GI939" s="334"/>
      <c r="GJ939" s="334"/>
      <c r="GK939" s="334"/>
      <c r="GL939" s="334"/>
      <c r="GM939" s="334"/>
      <c r="GN939" s="334"/>
      <c r="GO939" s="334"/>
      <c r="GP939" s="334"/>
      <c r="GQ939" s="334"/>
      <c r="GR939" s="334"/>
      <c r="GS939" s="334"/>
      <c r="GT939" s="334"/>
      <c r="GU939" s="334"/>
      <c r="GV939" s="334"/>
      <c r="GW939" s="334"/>
      <c r="GX939" s="334"/>
      <c r="GY939" s="334"/>
      <c r="GZ939" s="334"/>
      <c r="HA939" s="334"/>
      <c r="HB939" s="334"/>
      <c r="HC939" s="334"/>
      <c r="HD939" s="334"/>
      <c r="HE939" s="334"/>
      <c r="HF939" s="334"/>
      <c r="HG939" s="334"/>
      <c r="HH939" s="334"/>
      <c r="HI939" s="334"/>
      <c r="HJ939" s="334"/>
      <c r="HK939" s="334"/>
      <c r="HL939" s="334"/>
      <c r="HM939" s="334"/>
      <c r="HN939" s="334"/>
      <c r="HO939" s="334"/>
      <c r="HP939" s="334"/>
      <c r="HQ939" s="334"/>
      <c r="HR939" s="334"/>
      <c r="HS939" s="334"/>
      <c r="HT939" s="334"/>
      <c r="HU939" s="334"/>
      <c r="HV939" s="334"/>
      <c r="HW939" s="334"/>
      <c r="HX939" s="334"/>
      <c r="HY939" s="334"/>
      <c r="HZ939" s="334"/>
      <c r="IA939" s="334"/>
      <c r="IB939" s="334"/>
      <c r="IC939" s="334"/>
      <c r="ID939" s="334"/>
      <c r="IE939" s="334"/>
      <c r="IF939" s="334"/>
      <c r="IG939" s="334"/>
      <c r="IH939" s="334"/>
      <c r="II939" s="334"/>
      <c r="IJ939" s="334"/>
      <c r="IK939" s="334"/>
      <c r="IL939" s="334"/>
      <c r="IM939" s="334"/>
      <c r="IN939" s="334"/>
      <c r="IO939" s="334"/>
      <c r="IP939" s="334"/>
      <c r="IQ939" s="334"/>
      <c r="IR939" s="334"/>
      <c r="IS939" s="334"/>
      <c r="IT939" s="334"/>
      <c r="IU939" s="334"/>
      <c r="IV939" s="334"/>
      <c r="IW939" s="334"/>
      <c r="IX939" s="334"/>
      <c r="IY939" s="334"/>
      <c r="IZ939" s="334"/>
      <c r="JA939" s="334"/>
      <c r="JB939" s="334"/>
      <c r="JC939" s="334"/>
      <c r="JD939" s="334"/>
      <c r="JE939" s="334"/>
      <c r="JF939" s="334"/>
    </row>
    <row r="940" spans="1:266" s="948" customFormat="1" ht="49.5" customHeight="1" x14ac:dyDescent="0.25">
      <c r="A940" s="894">
        <v>1</v>
      </c>
      <c r="B940" s="894">
        <v>1</v>
      </c>
      <c r="C940" s="1384" t="s">
        <v>448</v>
      </c>
      <c r="D940" s="1384"/>
      <c r="E940" s="1385">
        <f t="shared" ref="E940:G940" si="411">E893</f>
        <v>120</v>
      </c>
      <c r="F940" s="1385">
        <f t="shared" si="411"/>
        <v>40</v>
      </c>
      <c r="G940" s="1385">
        <f t="shared" si="411"/>
        <v>26</v>
      </c>
      <c r="H940" s="1385">
        <f>H901</f>
        <v>114.30246189917936</v>
      </c>
      <c r="I940" s="1687"/>
      <c r="J940" s="1687"/>
      <c r="K940" s="1688"/>
      <c r="L940" s="1688"/>
      <c r="M940" s="1688"/>
      <c r="N940" s="1688"/>
      <c r="O940" s="1688"/>
      <c r="P940" s="1688"/>
      <c r="Q940" s="1385"/>
      <c r="R940" s="1385"/>
      <c r="S940" s="1385"/>
      <c r="T940" s="1385"/>
      <c r="U940" s="2063"/>
      <c r="V940" s="1385"/>
      <c r="W940" s="1385"/>
      <c r="X940" s="1385"/>
      <c r="Y940" s="1689"/>
      <c r="Z940" s="1385"/>
      <c r="AA940" s="923">
        <f t="shared" si="394"/>
        <v>0</v>
      </c>
      <c r="AB940" s="334"/>
      <c r="AC940" s="334"/>
      <c r="AD940" s="334"/>
      <c r="AE940" s="334"/>
      <c r="AF940" s="334"/>
      <c r="AG940" s="334"/>
      <c r="AH940" s="334"/>
      <c r="AI940" s="334"/>
      <c r="AJ940" s="334"/>
      <c r="AK940" s="334"/>
      <c r="AL940" s="334"/>
      <c r="AM940" s="334"/>
      <c r="AN940" s="334"/>
      <c r="AO940" s="334"/>
      <c r="AP940" s="334"/>
      <c r="AQ940" s="334"/>
      <c r="AR940" s="334"/>
      <c r="AS940" s="334"/>
      <c r="AT940" s="334"/>
      <c r="AU940" s="334"/>
      <c r="AV940" s="334"/>
      <c r="AW940" s="334"/>
      <c r="AX940" s="334"/>
      <c r="AY940" s="334"/>
      <c r="AZ940" s="334"/>
      <c r="BA940" s="334"/>
      <c r="BB940" s="334"/>
      <c r="BC940" s="334"/>
      <c r="BD940" s="334"/>
      <c r="BE940" s="334"/>
      <c r="BF940" s="334"/>
      <c r="BG940" s="334"/>
      <c r="BH940" s="334"/>
      <c r="BI940" s="334"/>
      <c r="BJ940" s="334"/>
      <c r="BK940" s="334"/>
      <c r="BL940" s="334"/>
      <c r="BM940" s="334"/>
      <c r="BN940" s="334"/>
      <c r="BO940" s="334"/>
      <c r="BP940" s="334"/>
      <c r="BQ940" s="334"/>
      <c r="BR940" s="334"/>
      <c r="BS940" s="334"/>
      <c r="BT940" s="334"/>
      <c r="BU940" s="334"/>
      <c r="BV940" s="334"/>
      <c r="BW940" s="334"/>
      <c r="BX940" s="334"/>
      <c r="BY940" s="334"/>
      <c r="BZ940" s="334"/>
      <c r="CA940" s="334"/>
      <c r="CB940" s="334"/>
      <c r="CC940" s="334"/>
      <c r="CD940" s="334"/>
      <c r="CE940" s="334"/>
      <c r="CF940" s="334"/>
      <c r="CG940" s="334"/>
      <c r="CH940" s="334"/>
      <c r="CI940" s="334"/>
      <c r="CJ940" s="334"/>
      <c r="CK940" s="334"/>
      <c r="CL940" s="334"/>
      <c r="CM940" s="334"/>
      <c r="CN940" s="334"/>
      <c r="CO940" s="334"/>
      <c r="CP940" s="334"/>
      <c r="CQ940" s="334"/>
      <c r="CR940" s="334"/>
      <c r="CS940" s="334"/>
      <c r="CT940" s="334"/>
      <c r="CU940" s="334"/>
      <c r="CV940" s="334"/>
      <c r="CW940" s="334"/>
      <c r="CX940" s="334"/>
      <c r="CY940" s="334"/>
      <c r="CZ940" s="334"/>
      <c r="DA940" s="334"/>
      <c r="DB940" s="334"/>
      <c r="DC940" s="334"/>
      <c r="DD940" s="334"/>
      <c r="DE940" s="334"/>
      <c r="DF940" s="334"/>
      <c r="DG940" s="334"/>
      <c r="DH940" s="334"/>
      <c r="DI940" s="334"/>
      <c r="DJ940" s="334"/>
      <c r="DK940" s="334"/>
      <c r="DL940" s="334"/>
      <c r="DM940" s="334"/>
      <c r="DN940" s="334"/>
      <c r="DO940" s="334"/>
      <c r="DP940" s="334"/>
      <c r="DQ940" s="334"/>
      <c r="DR940" s="334"/>
      <c r="DS940" s="334"/>
      <c r="DT940" s="334"/>
      <c r="DU940" s="334"/>
      <c r="DV940" s="334"/>
      <c r="DW940" s="334"/>
      <c r="DX940" s="334"/>
      <c r="DY940" s="334"/>
      <c r="DZ940" s="334"/>
      <c r="EA940" s="334"/>
      <c r="EB940" s="334"/>
      <c r="EC940" s="334"/>
      <c r="ED940" s="334"/>
      <c r="EE940" s="334"/>
      <c r="EF940" s="334"/>
      <c r="EG940" s="334"/>
      <c r="EH940" s="334"/>
      <c r="EI940" s="334"/>
      <c r="EJ940" s="334"/>
      <c r="EK940" s="334"/>
      <c r="EL940" s="334"/>
      <c r="EM940" s="334"/>
      <c r="EN940" s="334"/>
      <c r="EO940" s="334"/>
      <c r="EP940" s="334"/>
      <c r="EQ940" s="334"/>
      <c r="ER940" s="334"/>
      <c r="ES940" s="334"/>
      <c r="ET940" s="334"/>
      <c r="EU940" s="334"/>
      <c r="EV940" s="334"/>
      <c r="EW940" s="334"/>
      <c r="EX940" s="334"/>
      <c r="EY940" s="334"/>
      <c r="EZ940" s="334"/>
      <c r="FA940" s="334"/>
      <c r="FB940" s="334"/>
      <c r="FC940" s="334"/>
      <c r="FD940" s="334"/>
      <c r="FE940" s="334"/>
      <c r="FF940" s="334"/>
      <c r="FG940" s="334"/>
      <c r="FH940" s="334"/>
      <c r="FI940" s="334"/>
      <c r="FJ940" s="334"/>
      <c r="FK940" s="334"/>
      <c r="FL940" s="334"/>
      <c r="FM940" s="334"/>
      <c r="FN940" s="334"/>
      <c r="FO940" s="334"/>
      <c r="FP940" s="334"/>
      <c r="FQ940" s="334"/>
      <c r="FR940" s="334"/>
      <c r="FS940" s="334"/>
      <c r="FT940" s="334"/>
      <c r="FU940" s="334"/>
      <c r="FV940" s="334"/>
      <c r="FW940" s="334"/>
      <c r="FX940" s="334"/>
      <c r="FY940" s="334"/>
      <c r="FZ940" s="334"/>
      <c r="GA940" s="334"/>
      <c r="GB940" s="334"/>
      <c r="GC940" s="334"/>
      <c r="GD940" s="334"/>
      <c r="GE940" s="334"/>
      <c r="GF940" s="334"/>
      <c r="GG940" s="334"/>
      <c r="GH940" s="334"/>
      <c r="GI940" s="334"/>
      <c r="GJ940" s="334"/>
      <c r="GK940" s="334"/>
      <c r="GL940" s="334"/>
      <c r="GM940" s="334"/>
      <c r="GN940" s="334"/>
      <c r="GO940" s="334"/>
      <c r="GP940" s="334"/>
      <c r="GQ940" s="334"/>
      <c r="GR940" s="334"/>
      <c r="GS940" s="334"/>
      <c r="GT940" s="334"/>
      <c r="GU940" s="334"/>
      <c r="GV940" s="334"/>
      <c r="GW940" s="334"/>
      <c r="GX940" s="334"/>
      <c r="GY940" s="334"/>
      <c r="GZ940" s="334"/>
      <c r="HA940" s="334"/>
      <c r="HB940" s="334"/>
      <c r="HC940" s="334"/>
      <c r="HD940" s="334"/>
      <c r="HE940" s="334"/>
      <c r="HF940" s="334"/>
      <c r="HG940" s="334"/>
      <c r="HH940" s="334"/>
      <c r="HI940" s="334"/>
      <c r="HJ940" s="334"/>
      <c r="HK940" s="334"/>
      <c r="HL940" s="334"/>
      <c r="HM940" s="334"/>
      <c r="HN940" s="334"/>
      <c r="HO940" s="334"/>
      <c r="HP940" s="334"/>
      <c r="HQ940" s="334"/>
      <c r="HR940" s="334"/>
      <c r="HS940" s="334"/>
      <c r="HT940" s="334"/>
      <c r="HU940" s="334"/>
      <c r="HV940" s="334"/>
      <c r="HW940" s="334"/>
      <c r="HX940" s="334"/>
      <c r="HY940" s="334"/>
      <c r="HZ940" s="334"/>
      <c r="IA940" s="334"/>
      <c r="IB940" s="334"/>
      <c r="IC940" s="334"/>
      <c r="ID940" s="334"/>
      <c r="IE940" s="334"/>
      <c r="IF940" s="334"/>
      <c r="IG940" s="334"/>
      <c r="IH940" s="334"/>
      <c r="II940" s="334"/>
      <c r="IJ940" s="334"/>
      <c r="IK940" s="334"/>
      <c r="IL940" s="334"/>
      <c r="IM940" s="334"/>
      <c r="IN940" s="334"/>
      <c r="IO940" s="334"/>
      <c r="IP940" s="334"/>
      <c r="IQ940" s="334"/>
      <c r="IR940" s="334"/>
      <c r="IS940" s="334"/>
      <c r="IT940" s="334"/>
      <c r="IU940" s="334"/>
      <c r="IV940" s="334"/>
      <c r="IW940" s="334"/>
      <c r="IX940" s="334"/>
      <c r="IY940" s="334"/>
      <c r="IZ940" s="334"/>
      <c r="JA940" s="334"/>
      <c r="JB940" s="334"/>
      <c r="JC940" s="334"/>
      <c r="JD940" s="334"/>
      <c r="JE940" s="334"/>
      <c r="JF940" s="334"/>
    </row>
    <row r="941" spans="1:266" s="948" customFormat="1" ht="38.1" customHeight="1" x14ac:dyDescent="0.25">
      <c r="A941" s="894">
        <v>1</v>
      </c>
      <c r="B941" s="894">
        <v>1</v>
      </c>
      <c r="C941" s="1384" t="s">
        <v>449</v>
      </c>
      <c r="D941" s="1384"/>
      <c r="E941" s="1385">
        <f t="shared" ref="E941:G941" si="412">E894</f>
        <v>12868</v>
      </c>
      <c r="F941" s="1385">
        <f t="shared" si="412"/>
        <v>4289</v>
      </c>
      <c r="G941" s="1385">
        <f t="shared" si="412"/>
        <v>2336</v>
      </c>
      <c r="H941" s="1385">
        <f>H902</f>
        <v>122.65625</v>
      </c>
      <c r="I941" s="1687"/>
      <c r="J941" s="1687"/>
      <c r="K941" s="1688"/>
      <c r="L941" s="1688"/>
      <c r="M941" s="1688"/>
      <c r="N941" s="1688"/>
      <c r="O941" s="1688"/>
      <c r="P941" s="1688"/>
      <c r="Q941" s="1385"/>
      <c r="R941" s="1385"/>
      <c r="S941" s="1385"/>
      <c r="T941" s="1385"/>
      <c r="U941" s="2063"/>
      <c r="V941" s="1385"/>
      <c r="W941" s="1385"/>
      <c r="X941" s="1385"/>
      <c r="Y941" s="1689"/>
      <c r="Z941" s="1385"/>
      <c r="AA941" s="923">
        <f t="shared" si="394"/>
        <v>0</v>
      </c>
      <c r="AB941" s="334"/>
      <c r="AC941" s="334"/>
      <c r="AD941" s="334"/>
      <c r="AE941" s="334"/>
      <c r="AF941" s="334"/>
      <c r="AG941" s="334"/>
      <c r="AH941" s="334"/>
      <c r="AI941" s="334"/>
      <c r="AJ941" s="334"/>
      <c r="AK941" s="334"/>
      <c r="AL941" s="334"/>
      <c r="AM941" s="334"/>
      <c r="AN941" s="334"/>
      <c r="AO941" s="334"/>
      <c r="AP941" s="334"/>
      <c r="AQ941" s="334"/>
      <c r="AR941" s="334"/>
      <c r="AS941" s="334"/>
      <c r="AT941" s="334"/>
      <c r="AU941" s="334"/>
      <c r="AV941" s="334"/>
      <c r="AW941" s="334"/>
      <c r="AX941" s="334"/>
      <c r="AY941" s="334"/>
      <c r="AZ941" s="334"/>
      <c r="BA941" s="334"/>
      <c r="BB941" s="334"/>
      <c r="BC941" s="334"/>
      <c r="BD941" s="334"/>
      <c r="BE941" s="334"/>
      <c r="BF941" s="334"/>
      <c r="BG941" s="334"/>
      <c r="BH941" s="334"/>
      <c r="BI941" s="334"/>
      <c r="BJ941" s="334"/>
      <c r="BK941" s="334"/>
      <c r="BL941" s="334"/>
      <c r="BM941" s="334"/>
      <c r="BN941" s="334"/>
      <c r="BO941" s="334"/>
      <c r="BP941" s="334"/>
      <c r="BQ941" s="334"/>
      <c r="BR941" s="334"/>
      <c r="BS941" s="334"/>
      <c r="BT941" s="334"/>
      <c r="BU941" s="334"/>
      <c r="BV941" s="334"/>
      <c r="BW941" s="334"/>
      <c r="BX941" s="334"/>
      <c r="BY941" s="334"/>
      <c r="BZ941" s="334"/>
      <c r="CA941" s="334"/>
      <c r="CB941" s="334"/>
      <c r="CC941" s="334"/>
      <c r="CD941" s="334"/>
      <c r="CE941" s="334"/>
      <c r="CF941" s="334"/>
      <c r="CG941" s="334"/>
      <c r="CH941" s="334"/>
      <c r="CI941" s="334"/>
      <c r="CJ941" s="334"/>
      <c r="CK941" s="334"/>
      <c r="CL941" s="334"/>
      <c r="CM941" s="334"/>
      <c r="CN941" s="334"/>
      <c r="CO941" s="334"/>
      <c r="CP941" s="334"/>
      <c r="CQ941" s="334"/>
      <c r="CR941" s="334"/>
      <c r="CS941" s="334"/>
      <c r="CT941" s="334"/>
      <c r="CU941" s="334"/>
      <c r="CV941" s="334"/>
      <c r="CW941" s="334"/>
      <c r="CX941" s="334"/>
      <c r="CY941" s="334"/>
      <c r="CZ941" s="334"/>
      <c r="DA941" s="334"/>
      <c r="DB941" s="334"/>
      <c r="DC941" s="334"/>
      <c r="DD941" s="334"/>
      <c r="DE941" s="334"/>
      <c r="DF941" s="334"/>
      <c r="DG941" s="334"/>
      <c r="DH941" s="334"/>
      <c r="DI941" s="334"/>
      <c r="DJ941" s="334"/>
      <c r="DK941" s="334"/>
      <c r="DL941" s="334"/>
      <c r="DM941" s="334"/>
      <c r="DN941" s="334"/>
      <c r="DO941" s="334"/>
      <c r="DP941" s="334"/>
      <c r="DQ941" s="334"/>
      <c r="DR941" s="334"/>
      <c r="DS941" s="334"/>
      <c r="DT941" s="334"/>
      <c r="DU941" s="334"/>
      <c r="DV941" s="334"/>
      <c r="DW941" s="334"/>
      <c r="DX941" s="334"/>
      <c r="DY941" s="334"/>
      <c r="DZ941" s="334"/>
      <c r="EA941" s="334"/>
      <c r="EB941" s="334"/>
      <c r="EC941" s="334"/>
      <c r="ED941" s="334"/>
      <c r="EE941" s="334"/>
      <c r="EF941" s="334"/>
      <c r="EG941" s="334"/>
      <c r="EH941" s="334"/>
      <c r="EI941" s="334"/>
      <c r="EJ941" s="334"/>
      <c r="EK941" s="334"/>
      <c r="EL941" s="334"/>
      <c r="EM941" s="334"/>
      <c r="EN941" s="334"/>
      <c r="EO941" s="334"/>
      <c r="EP941" s="334"/>
      <c r="EQ941" s="334"/>
      <c r="ER941" s="334"/>
      <c r="ES941" s="334"/>
      <c r="ET941" s="334"/>
      <c r="EU941" s="334"/>
      <c r="EV941" s="334"/>
      <c r="EW941" s="334"/>
      <c r="EX941" s="334"/>
      <c r="EY941" s="334"/>
      <c r="EZ941" s="334"/>
      <c r="FA941" s="334"/>
      <c r="FB941" s="334"/>
      <c r="FC941" s="334"/>
      <c r="FD941" s="334"/>
      <c r="FE941" s="334"/>
      <c r="FF941" s="334"/>
      <c r="FG941" s="334"/>
      <c r="FH941" s="334"/>
      <c r="FI941" s="334"/>
      <c r="FJ941" s="334"/>
      <c r="FK941" s="334"/>
      <c r="FL941" s="334"/>
      <c r="FM941" s="334"/>
      <c r="FN941" s="334"/>
      <c r="FO941" s="334"/>
      <c r="FP941" s="334"/>
      <c r="FQ941" s="334"/>
      <c r="FR941" s="334"/>
      <c r="FS941" s="334"/>
      <c r="FT941" s="334"/>
      <c r="FU941" s="334"/>
      <c r="FV941" s="334"/>
      <c r="FW941" s="334"/>
      <c r="FX941" s="334"/>
      <c r="FY941" s="334"/>
      <c r="FZ941" s="334"/>
      <c r="GA941" s="334"/>
      <c r="GB941" s="334"/>
      <c r="GC941" s="334"/>
      <c r="GD941" s="334"/>
      <c r="GE941" s="334"/>
      <c r="GF941" s="334"/>
      <c r="GG941" s="334"/>
      <c r="GH941" s="334"/>
      <c r="GI941" s="334"/>
      <c r="GJ941" s="334"/>
      <c r="GK941" s="334"/>
      <c r="GL941" s="334"/>
      <c r="GM941" s="334"/>
      <c r="GN941" s="334"/>
      <c r="GO941" s="334"/>
      <c r="GP941" s="334"/>
      <c r="GQ941" s="334"/>
      <c r="GR941" s="334"/>
      <c r="GS941" s="334"/>
      <c r="GT941" s="334"/>
      <c r="GU941" s="334"/>
      <c r="GV941" s="334"/>
      <c r="GW941" s="334"/>
      <c r="GX941" s="334"/>
      <c r="GY941" s="334"/>
      <c r="GZ941" s="334"/>
      <c r="HA941" s="334"/>
      <c r="HB941" s="334"/>
      <c r="HC941" s="334"/>
      <c r="HD941" s="334"/>
      <c r="HE941" s="334"/>
      <c r="HF941" s="334"/>
      <c r="HG941" s="334"/>
      <c r="HH941" s="334"/>
      <c r="HI941" s="334"/>
      <c r="HJ941" s="334"/>
      <c r="HK941" s="334"/>
      <c r="HL941" s="334"/>
      <c r="HM941" s="334"/>
      <c r="HN941" s="334"/>
      <c r="HO941" s="334"/>
      <c r="HP941" s="334"/>
      <c r="HQ941" s="334"/>
      <c r="HR941" s="334"/>
      <c r="HS941" s="334"/>
      <c r="HT941" s="334"/>
      <c r="HU941" s="334"/>
      <c r="HV941" s="334"/>
      <c r="HW941" s="334"/>
      <c r="HX941" s="334"/>
      <c r="HY941" s="334"/>
      <c r="HZ941" s="334"/>
      <c r="IA941" s="334"/>
      <c r="IB941" s="334"/>
      <c r="IC941" s="334"/>
      <c r="ID941" s="334"/>
      <c r="IE941" s="334"/>
      <c r="IF941" s="334"/>
      <c r="IG941" s="334"/>
      <c r="IH941" s="334"/>
      <c r="II941" s="334"/>
      <c r="IJ941" s="334"/>
      <c r="IK941" s="334"/>
      <c r="IL941" s="334"/>
      <c r="IM941" s="334"/>
      <c r="IN941" s="334"/>
      <c r="IO941" s="334"/>
      <c r="IP941" s="334"/>
      <c r="IQ941" s="334"/>
      <c r="IR941" s="334"/>
      <c r="IS941" s="334"/>
      <c r="IT941" s="334"/>
      <c r="IU941" s="334"/>
      <c r="IV941" s="334"/>
      <c r="IW941" s="334"/>
      <c r="IX941" s="334"/>
      <c r="IY941" s="334"/>
      <c r="IZ941" s="334"/>
      <c r="JA941" s="334"/>
      <c r="JB941" s="334"/>
      <c r="JC941" s="334"/>
      <c r="JD941" s="334"/>
      <c r="JE941" s="334"/>
      <c r="JF941" s="334"/>
    </row>
    <row r="942" spans="1:266" s="948" customFormat="1" ht="38.1" customHeight="1" x14ac:dyDescent="0.25">
      <c r="A942" s="894">
        <v>1</v>
      </c>
      <c r="B942" s="894">
        <v>1</v>
      </c>
      <c r="C942" s="1384" t="s">
        <v>160</v>
      </c>
      <c r="D942" s="1384"/>
      <c r="E942" s="1385">
        <f t="shared" ref="E942:G942" si="413">E895</f>
        <v>30500</v>
      </c>
      <c r="F942" s="1385">
        <f t="shared" si="413"/>
        <v>10167</v>
      </c>
      <c r="G942" s="1385">
        <f t="shared" si="413"/>
        <v>9759.1611842105267</v>
      </c>
      <c r="H942" s="1385">
        <f>H903</f>
        <v>226.05863192182412</v>
      </c>
      <c r="I942" s="1687"/>
      <c r="J942" s="1687"/>
      <c r="K942" s="1688"/>
      <c r="L942" s="1688"/>
      <c r="M942" s="1688"/>
      <c r="N942" s="1688"/>
      <c r="O942" s="1688"/>
      <c r="P942" s="1688"/>
      <c r="Q942" s="1385"/>
      <c r="R942" s="1385"/>
      <c r="S942" s="1385"/>
      <c r="T942" s="1385"/>
      <c r="U942" s="2063"/>
      <c r="V942" s="1385"/>
      <c r="W942" s="1385"/>
      <c r="X942" s="1385"/>
      <c r="Y942" s="1689"/>
      <c r="Z942" s="1385"/>
      <c r="AA942" s="923">
        <f t="shared" si="394"/>
        <v>0</v>
      </c>
      <c r="AB942" s="334"/>
      <c r="AC942" s="334"/>
      <c r="AD942" s="334"/>
      <c r="AE942" s="334"/>
      <c r="AF942" s="334"/>
      <c r="AG942" s="334"/>
      <c r="AH942" s="334"/>
      <c r="AI942" s="334"/>
      <c r="AJ942" s="334"/>
      <c r="AK942" s="334"/>
      <c r="AL942" s="334"/>
      <c r="AM942" s="334"/>
      <c r="AN942" s="334"/>
      <c r="AO942" s="334"/>
      <c r="AP942" s="334"/>
      <c r="AQ942" s="334"/>
      <c r="AR942" s="334"/>
      <c r="AS942" s="334"/>
      <c r="AT942" s="334"/>
      <c r="AU942" s="334"/>
      <c r="AV942" s="334"/>
      <c r="AW942" s="334"/>
      <c r="AX942" s="334"/>
      <c r="AY942" s="334"/>
      <c r="AZ942" s="334"/>
      <c r="BA942" s="334"/>
      <c r="BB942" s="334"/>
      <c r="BC942" s="334"/>
      <c r="BD942" s="334"/>
      <c r="BE942" s="334"/>
      <c r="BF942" s="334"/>
      <c r="BG942" s="334"/>
      <c r="BH942" s="334"/>
      <c r="BI942" s="334"/>
      <c r="BJ942" s="334"/>
      <c r="BK942" s="334"/>
      <c r="BL942" s="334"/>
      <c r="BM942" s="334"/>
      <c r="BN942" s="334"/>
      <c r="BO942" s="334"/>
      <c r="BP942" s="334"/>
      <c r="BQ942" s="334"/>
      <c r="BR942" s="334"/>
      <c r="BS942" s="334"/>
      <c r="BT942" s="334"/>
      <c r="BU942" s="334"/>
      <c r="BV942" s="334"/>
      <c r="BW942" s="334"/>
      <c r="BX942" s="334"/>
      <c r="BY942" s="334"/>
      <c r="BZ942" s="334"/>
      <c r="CA942" s="334"/>
      <c r="CB942" s="334"/>
      <c r="CC942" s="334"/>
      <c r="CD942" s="334"/>
      <c r="CE942" s="334"/>
      <c r="CF942" s="334"/>
      <c r="CG942" s="334"/>
      <c r="CH942" s="334"/>
      <c r="CI942" s="334"/>
      <c r="CJ942" s="334"/>
      <c r="CK942" s="334"/>
      <c r="CL942" s="334"/>
      <c r="CM942" s="334"/>
      <c r="CN942" s="334"/>
      <c r="CO942" s="334"/>
      <c r="CP942" s="334"/>
      <c r="CQ942" s="334"/>
      <c r="CR942" s="334"/>
      <c r="CS942" s="334"/>
      <c r="CT942" s="334"/>
      <c r="CU942" s="334"/>
      <c r="CV942" s="334"/>
      <c r="CW942" s="334"/>
      <c r="CX942" s="334"/>
      <c r="CY942" s="334"/>
      <c r="CZ942" s="334"/>
      <c r="DA942" s="334"/>
      <c r="DB942" s="334"/>
      <c r="DC942" s="334"/>
      <c r="DD942" s="334"/>
      <c r="DE942" s="334"/>
      <c r="DF942" s="334"/>
      <c r="DG942" s="334"/>
      <c r="DH942" s="334"/>
      <c r="DI942" s="334"/>
      <c r="DJ942" s="334"/>
      <c r="DK942" s="334"/>
      <c r="DL942" s="334"/>
      <c r="DM942" s="334"/>
      <c r="DN942" s="334"/>
      <c r="DO942" s="334"/>
      <c r="DP942" s="334"/>
      <c r="DQ942" s="334"/>
      <c r="DR942" s="334"/>
      <c r="DS942" s="334"/>
      <c r="DT942" s="334"/>
      <c r="DU942" s="334"/>
      <c r="DV942" s="334"/>
      <c r="DW942" s="334"/>
      <c r="DX942" s="334"/>
      <c r="DY942" s="334"/>
      <c r="DZ942" s="334"/>
      <c r="EA942" s="334"/>
      <c r="EB942" s="334"/>
      <c r="EC942" s="334"/>
      <c r="ED942" s="334"/>
      <c r="EE942" s="334"/>
      <c r="EF942" s="334"/>
      <c r="EG942" s="334"/>
      <c r="EH942" s="334"/>
      <c r="EI942" s="334"/>
      <c r="EJ942" s="334"/>
      <c r="EK942" s="334"/>
      <c r="EL942" s="334"/>
      <c r="EM942" s="334"/>
      <c r="EN942" s="334"/>
      <c r="EO942" s="334"/>
      <c r="EP942" s="334"/>
      <c r="EQ942" s="334"/>
      <c r="ER942" s="334"/>
      <c r="ES942" s="334"/>
      <c r="ET942" s="334"/>
      <c r="EU942" s="334"/>
      <c r="EV942" s="334"/>
      <c r="EW942" s="334"/>
      <c r="EX942" s="334"/>
      <c r="EY942" s="334"/>
      <c r="EZ942" s="334"/>
      <c r="FA942" s="334"/>
      <c r="FB942" s="334"/>
      <c r="FC942" s="334"/>
      <c r="FD942" s="334"/>
      <c r="FE942" s="334"/>
      <c r="FF942" s="334"/>
      <c r="FG942" s="334"/>
      <c r="FH942" s="334"/>
      <c r="FI942" s="334"/>
      <c r="FJ942" s="334"/>
      <c r="FK942" s="334"/>
      <c r="FL942" s="334"/>
      <c r="FM942" s="334"/>
      <c r="FN942" s="334"/>
      <c r="FO942" s="334"/>
      <c r="FP942" s="334"/>
      <c r="FQ942" s="334"/>
      <c r="FR942" s="334"/>
      <c r="FS942" s="334"/>
      <c r="FT942" s="334"/>
      <c r="FU942" s="334"/>
      <c r="FV942" s="334"/>
      <c r="FW942" s="334"/>
      <c r="FX942" s="334"/>
      <c r="FY942" s="334"/>
      <c r="FZ942" s="334"/>
      <c r="GA942" s="334"/>
      <c r="GB942" s="334"/>
      <c r="GC942" s="334"/>
      <c r="GD942" s="334"/>
      <c r="GE942" s="334"/>
      <c r="GF942" s="334"/>
      <c r="GG942" s="334"/>
      <c r="GH942" s="334"/>
      <c r="GI942" s="334"/>
      <c r="GJ942" s="334"/>
      <c r="GK942" s="334"/>
      <c r="GL942" s="334"/>
      <c r="GM942" s="334"/>
      <c r="GN942" s="334"/>
      <c r="GO942" s="334"/>
      <c r="GP942" s="334"/>
      <c r="GQ942" s="334"/>
      <c r="GR942" s="334"/>
      <c r="GS942" s="334"/>
      <c r="GT942" s="334"/>
      <c r="GU942" s="334"/>
      <c r="GV942" s="334"/>
      <c r="GW942" s="334"/>
      <c r="GX942" s="334"/>
      <c r="GY942" s="334"/>
      <c r="GZ942" s="334"/>
      <c r="HA942" s="334"/>
      <c r="HB942" s="334"/>
      <c r="HC942" s="334"/>
      <c r="HD942" s="334"/>
      <c r="HE942" s="334"/>
      <c r="HF942" s="334"/>
      <c r="HG942" s="334"/>
      <c r="HH942" s="334"/>
      <c r="HI942" s="334"/>
      <c r="HJ942" s="334"/>
      <c r="HK942" s="334"/>
      <c r="HL942" s="334"/>
      <c r="HM942" s="334"/>
      <c r="HN942" s="334"/>
      <c r="HO942" s="334"/>
      <c r="HP942" s="334"/>
      <c r="HQ942" s="334"/>
      <c r="HR942" s="334"/>
      <c r="HS942" s="334"/>
      <c r="HT942" s="334"/>
      <c r="HU942" s="334"/>
      <c r="HV942" s="334"/>
      <c r="HW942" s="334"/>
      <c r="HX942" s="334"/>
      <c r="HY942" s="334"/>
      <c r="HZ942" s="334"/>
      <c r="IA942" s="334"/>
      <c r="IB942" s="334"/>
      <c r="IC942" s="334"/>
      <c r="ID942" s="334"/>
      <c r="IE942" s="334"/>
      <c r="IF942" s="334"/>
      <c r="IG942" s="334"/>
      <c r="IH942" s="334"/>
      <c r="II942" s="334"/>
      <c r="IJ942" s="334"/>
      <c r="IK942" s="334"/>
      <c r="IL942" s="334"/>
      <c r="IM942" s="334"/>
      <c r="IN942" s="334"/>
      <c r="IO942" s="334"/>
      <c r="IP942" s="334"/>
      <c r="IQ942" s="334"/>
      <c r="IR942" s="334"/>
      <c r="IS942" s="334"/>
      <c r="IT942" s="334"/>
      <c r="IU942" s="334"/>
      <c r="IV942" s="334"/>
      <c r="IW942" s="334"/>
      <c r="IX942" s="334"/>
      <c r="IY942" s="334"/>
      <c r="IZ942" s="334"/>
      <c r="JA942" s="334"/>
      <c r="JB942" s="334"/>
      <c r="JC942" s="334"/>
      <c r="JD942" s="334"/>
      <c r="JE942" s="334"/>
      <c r="JF942" s="334"/>
    </row>
    <row r="943" spans="1:266" s="948" customFormat="1" ht="38.1" customHeight="1" x14ac:dyDescent="0.25">
      <c r="A943" s="894">
        <v>1</v>
      </c>
      <c r="B943" s="894">
        <v>1</v>
      </c>
      <c r="C943" s="1384" t="s">
        <v>441</v>
      </c>
      <c r="D943" s="1384"/>
      <c r="E943" s="1385">
        <f t="shared" ref="E943:G943" si="414">E896</f>
        <v>60000</v>
      </c>
      <c r="F943" s="1385">
        <f t="shared" si="414"/>
        <v>20000</v>
      </c>
      <c r="G943" s="1385">
        <f t="shared" si="414"/>
        <v>19993</v>
      </c>
      <c r="H943" s="1385">
        <f>H904</f>
        <v>0</v>
      </c>
      <c r="I943" s="1687"/>
      <c r="J943" s="1687"/>
      <c r="K943" s="1688"/>
      <c r="L943" s="1688"/>
      <c r="M943" s="1688"/>
      <c r="N943" s="1688"/>
      <c r="O943" s="1688"/>
      <c r="P943" s="1688"/>
      <c r="Q943" s="1385"/>
      <c r="R943" s="1385"/>
      <c r="S943" s="1385"/>
      <c r="T943" s="1385"/>
      <c r="U943" s="2063"/>
      <c r="V943" s="1385"/>
      <c r="W943" s="1385"/>
      <c r="X943" s="1385"/>
      <c r="Y943" s="1689"/>
      <c r="Z943" s="1385"/>
      <c r="AA943" s="923">
        <f t="shared" si="394"/>
        <v>0</v>
      </c>
      <c r="AB943" s="334"/>
      <c r="AC943" s="334"/>
      <c r="AD943" s="334"/>
      <c r="AE943" s="334"/>
      <c r="AF943" s="334"/>
      <c r="AG943" s="334"/>
      <c r="AH943" s="334"/>
      <c r="AI943" s="334"/>
      <c r="AJ943" s="334"/>
      <c r="AK943" s="334"/>
      <c r="AL943" s="334"/>
      <c r="AM943" s="334"/>
      <c r="AN943" s="334"/>
      <c r="AO943" s="334"/>
      <c r="AP943" s="334"/>
      <c r="AQ943" s="334"/>
      <c r="AR943" s="334"/>
      <c r="AS943" s="334"/>
      <c r="AT943" s="334"/>
      <c r="AU943" s="334"/>
      <c r="AV943" s="334"/>
      <c r="AW943" s="334"/>
      <c r="AX943" s="334"/>
      <c r="AY943" s="334"/>
      <c r="AZ943" s="334"/>
      <c r="BA943" s="334"/>
      <c r="BB943" s="334"/>
      <c r="BC943" s="334"/>
      <c r="BD943" s="334"/>
      <c r="BE943" s="334"/>
      <c r="BF943" s="334"/>
      <c r="BG943" s="334"/>
      <c r="BH943" s="334"/>
      <c r="BI943" s="334"/>
      <c r="BJ943" s="334"/>
      <c r="BK943" s="334"/>
      <c r="BL943" s="334"/>
      <c r="BM943" s="334"/>
      <c r="BN943" s="334"/>
      <c r="BO943" s="334"/>
      <c r="BP943" s="334"/>
      <c r="BQ943" s="334"/>
      <c r="BR943" s="334"/>
      <c r="BS943" s="334"/>
      <c r="BT943" s="334"/>
      <c r="BU943" s="334"/>
      <c r="BV943" s="334"/>
      <c r="BW943" s="334"/>
      <c r="BX943" s="334"/>
      <c r="BY943" s="334"/>
      <c r="BZ943" s="334"/>
      <c r="CA943" s="334"/>
      <c r="CB943" s="334"/>
      <c r="CC943" s="334"/>
      <c r="CD943" s="334"/>
      <c r="CE943" s="334"/>
      <c r="CF943" s="334"/>
      <c r="CG943" s="334"/>
      <c r="CH943" s="334"/>
      <c r="CI943" s="334"/>
      <c r="CJ943" s="334"/>
      <c r="CK943" s="334"/>
      <c r="CL943" s="334"/>
      <c r="CM943" s="334"/>
      <c r="CN943" s="334"/>
      <c r="CO943" s="334"/>
      <c r="CP943" s="334"/>
      <c r="CQ943" s="334"/>
      <c r="CR943" s="334"/>
      <c r="CS943" s="334"/>
      <c r="CT943" s="334"/>
      <c r="CU943" s="334"/>
      <c r="CV943" s="334"/>
      <c r="CW943" s="334"/>
      <c r="CX943" s="334"/>
      <c r="CY943" s="334"/>
      <c r="CZ943" s="334"/>
      <c r="DA943" s="334"/>
      <c r="DB943" s="334"/>
      <c r="DC943" s="334"/>
      <c r="DD943" s="334"/>
      <c r="DE943" s="334"/>
      <c r="DF943" s="334"/>
      <c r="DG943" s="334"/>
      <c r="DH943" s="334"/>
      <c r="DI943" s="334"/>
      <c r="DJ943" s="334"/>
      <c r="DK943" s="334"/>
      <c r="DL943" s="334"/>
      <c r="DM943" s="334"/>
      <c r="DN943" s="334"/>
      <c r="DO943" s="334"/>
      <c r="DP943" s="334"/>
      <c r="DQ943" s="334"/>
      <c r="DR943" s="334"/>
      <c r="DS943" s="334"/>
      <c r="DT943" s="334"/>
      <c r="DU943" s="334"/>
      <c r="DV943" s="334"/>
      <c r="DW943" s="334"/>
      <c r="DX943" s="334"/>
      <c r="DY943" s="334"/>
      <c r="DZ943" s="334"/>
      <c r="EA943" s="334"/>
      <c r="EB943" s="334"/>
      <c r="EC943" s="334"/>
      <c r="ED943" s="334"/>
      <c r="EE943" s="334"/>
      <c r="EF943" s="334"/>
      <c r="EG943" s="334"/>
      <c r="EH943" s="334"/>
      <c r="EI943" s="334"/>
      <c r="EJ943" s="334"/>
      <c r="EK943" s="334"/>
      <c r="EL943" s="334"/>
      <c r="EM943" s="334"/>
      <c r="EN943" s="334"/>
      <c r="EO943" s="334"/>
      <c r="EP943" s="334"/>
      <c r="EQ943" s="334"/>
      <c r="ER943" s="334"/>
      <c r="ES943" s="334"/>
      <c r="ET943" s="334"/>
      <c r="EU943" s="334"/>
      <c r="EV943" s="334"/>
      <c r="EW943" s="334"/>
      <c r="EX943" s="334"/>
      <c r="EY943" s="334"/>
      <c r="EZ943" s="334"/>
      <c r="FA943" s="334"/>
      <c r="FB943" s="334"/>
      <c r="FC943" s="334"/>
      <c r="FD943" s="334"/>
      <c r="FE943" s="334"/>
      <c r="FF943" s="334"/>
      <c r="FG943" s="334"/>
      <c r="FH943" s="334"/>
      <c r="FI943" s="334"/>
      <c r="FJ943" s="334"/>
      <c r="FK943" s="334"/>
      <c r="FL943" s="334"/>
      <c r="FM943" s="334"/>
      <c r="FN943" s="334"/>
      <c r="FO943" s="334"/>
      <c r="FP943" s="334"/>
      <c r="FQ943" s="334"/>
      <c r="FR943" s="334"/>
      <c r="FS943" s="334"/>
      <c r="FT943" s="334"/>
      <c r="FU943" s="334"/>
      <c r="FV943" s="334"/>
      <c r="FW943" s="334"/>
      <c r="FX943" s="334"/>
      <c r="FY943" s="334"/>
      <c r="FZ943" s="334"/>
      <c r="GA943" s="334"/>
      <c r="GB943" s="334"/>
      <c r="GC943" s="334"/>
      <c r="GD943" s="334"/>
      <c r="GE943" s="334"/>
      <c r="GF943" s="334"/>
      <c r="GG943" s="334"/>
      <c r="GH943" s="334"/>
      <c r="GI943" s="334"/>
      <c r="GJ943" s="334"/>
      <c r="GK943" s="334"/>
      <c r="GL943" s="334"/>
      <c r="GM943" s="334"/>
      <c r="GN943" s="334"/>
      <c r="GO943" s="334"/>
      <c r="GP943" s="334"/>
      <c r="GQ943" s="334"/>
      <c r="GR943" s="334"/>
      <c r="GS943" s="334"/>
      <c r="GT943" s="334"/>
      <c r="GU943" s="334"/>
      <c r="GV943" s="334"/>
      <c r="GW943" s="334"/>
      <c r="GX943" s="334"/>
      <c r="GY943" s="334"/>
      <c r="GZ943" s="334"/>
      <c r="HA943" s="334"/>
      <c r="HB943" s="334"/>
      <c r="HC943" s="334"/>
      <c r="HD943" s="334"/>
      <c r="HE943" s="334"/>
      <c r="HF943" s="334"/>
      <c r="HG943" s="334"/>
      <c r="HH943" s="334"/>
      <c r="HI943" s="334"/>
      <c r="HJ943" s="334"/>
      <c r="HK943" s="334"/>
      <c r="HL943" s="334"/>
      <c r="HM943" s="334"/>
      <c r="HN943" s="334"/>
      <c r="HO943" s="334"/>
      <c r="HP943" s="334"/>
      <c r="HQ943" s="334"/>
      <c r="HR943" s="334"/>
      <c r="HS943" s="334"/>
      <c r="HT943" s="334"/>
      <c r="HU943" s="334"/>
      <c r="HV943" s="334"/>
      <c r="HW943" s="334"/>
      <c r="HX943" s="334"/>
      <c r="HY943" s="334"/>
      <c r="HZ943" s="334"/>
      <c r="IA943" s="334"/>
      <c r="IB943" s="334"/>
      <c r="IC943" s="334"/>
      <c r="ID943" s="334"/>
      <c r="IE943" s="334"/>
      <c r="IF943" s="334"/>
      <c r="IG943" s="334"/>
      <c r="IH943" s="334"/>
      <c r="II943" s="334"/>
      <c r="IJ943" s="334"/>
      <c r="IK943" s="334"/>
      <c r="IL943" s="334"/>
      <c r="IM943" s="334"/>
      <c r="IN943" s="334"/>
      <c r="IO943" s="334"/>
      <c r="IP943" s="334"/>
      <c r="IQ943" s="334"/>
      <c r="IR943" s="334"/>
      <c r="IS943" s="334"/>
      <c r="IT943" s="334"/>
      <c r="IU943" s="334"/>
      <c r="IV943" s="334"/>
      <c r="IW943" s="334"/>
      <c r="IX943" s="334"/>
      <c r="IY943" s="334"/>
      <c r="IZ943" s="334"/>
      <c r="JA943" s="334"/>
      <c r="JB943" s="334"/>
      <c r="JC943" s="334"/>
      <c r="JD943" s="334"/>
      <c r="JE943" s="334"/>
      <c r="JF943" s="334"/>
    </row>
    <row r="944" spans="1:266" s="948" customFormat="1" ht="38.1" customHeight="1" x14ac:dyDescent="0.25">
      <c r="A944" s="894"/>
      <c r="B944" s="894"/>
      <c r="C944" s="1397" t="s">
        <v>172</v>
      </c>
      <c r="D944" s="1514"/>
      <c r="E944" s="1515">
        <f t="shared" ref="E944:G944" si="415">E897</f>
        <v>110588</v>
      </c>
      <c r="F944" s="1515">
        <f t="shared" si="415"/>
        <v>36863.4</v>
      </c>
      <c r="G944" s="1515">
        <f t="shared" si="415"/>
        <v>33591.315789473687</v>
      </c>
      <c r="H944" s="1385">
        <f t="shared" ref="H944:H956" si="416">H893</f>
        <v>65</v>
      </c>
      <c r="I944" s="1687"/>
      <c r="J944" s="1687"/>
      <c r="K944" s="1688"/>
      <c r="L944" s="1688"/>
      <c r="M944" s="1688"/>
      <c r="N944" s="1688"/>
      <c r="O944" s="1688"/>
      <c r="P944" s="1688"/>
      <c r="Q944" s="1385">
        <f>Q897</f>
        <v>68619.162211157382</v>
      </c>
      <c r="R944" s="1385">
        <f t="shared" ref="R944:Z944" si="417">R897</f>
        <v>68619.162211157382</v>
      </c>
      <c r="S944" s="1385">
        <f t="shared" ref="S944:T944" si="418">S897</f>
        <v>68619.162211157382</v>
      </c>
      <c r="T944" s="1385">
        <f t="shared" si="418"/>
        <v>68619.162211157382</v>
      </c>
      <c r="U944" s="1385">
        <f t="shared" si="417"/>
        <v>22873.054070385795</v>
      </c>
      <c r="V944" s="1385">
        <f t="shared" si="417"/>
        <v>22315.523390000002</v>
      </c>
      <c r="W944" s="1385">
        <f t="shared" si="417"/>
        <v>0</v>
      </c>
      <c r="X944" s="1385">
        <f t="shared" si="417"/>
        <v>-557.53068038579295</v>
      </c>
      <c r="Y944" s="1385">
        <f t="shared" si="417"/>
        <v>-31.695120000000003</v>
      </c>
      <c r="Z944" s="1385">
        <f t="shared" si="417"/>
        <v>22283.828270000002</v>
      </c>
      <c r="AA944" s="923"/>
      <c r="AB944" s="334"/>
      <c r="AC944" s="334"/>
      <c r="AD944" s="334"/>
      <c r="AE944" s="334"/>
      <c r="AF944" s="334"/>
      <c r="AG944" s="334"/>
      <c r="AH944" s="334"/>
      <c r="AI944" s="334"/>
      <c r="AJ944" s="334"/>
      <c r="AK944" s="334"/>
      <c r="AL944" s="334"/>
      <c r="AM944" s="334"/>
      <c r="AN944" s="334"/>
      <c r="AO944" s="334"/>
      <c r="AP944" s="334"/>
      <c r="AQ944" s="334"/>
      <c r="AR944" s="334"/>
      <c r="AS944" s="334"/>
      <c r="AT944" s="334"/>
      <c r="AU944" s="334"/>
      <c r="AV944" s="334"/>
      <c r="AW944" s="334"/>
      <c r="AX944" s="334"/>
      <c r="AY944" s="334"/>
      <c r="AZ944" s="334"/>
      <c r="BA944" s="334"/>
      <c r="BB944" s="334"/>
      <c r="BC944" s="334"/>
      <c r="BD944" s="334"/>
      <c r="BE944" s="334"/>
      <c r="BF944" s="334"/>
      <c r="BG944" s="334"/>
      <c r="BH944" s="334"/>
      <c r="BI944" s="334"/>
      <c r="BJ944" s="334"/>
      <c r="BK944" s="334"/>
      <c r="BL944" s="334"/>
      <c r="BM944" s="334"/>
      <c r="BN944" s="334"/>
      <c r="BO944" s="334"/>
      <c r="BP944" s="334"/>
      <c r="BQ944" s="334"/>
      <c r="BR944" s="334"/>
      <c r="BS944" s="334"/>
      <c r="BT944" s="334"/>
      <c r="BU944" s="334"/>
      <c r="BV944" s="334"/>
      <c r="BW944" s="334"/>
      <c r="BX944" s="334"/>
      <c r="BY944" s="334"/>
      <c r="BZ944" s="334"/>
      <c r="CA944" s="334"/>
      <c r="CB944" s="334"/>
      <c r="CC944" s="334"/>
      <c r="CD944" s="334"/>
      <c r="CE944" s="334"/>
      <c r="CF944" s="334"/>
      <c r="CG944" s="334"/>
      <c r="CH944" s="334"/>
      <c r="CI944" s="334"/>
      <c r="CJ944" s="334"/>
      <c r="CK944" s="334"/>
      <c r="CL944" s="334"/>
      <c r="CM944" s="334"/>
      <c r="CN944" s="334"/>
      <c r="CO944" s="334"/>
      <c r="CP944" s="334"/>
      <c r="CQ944" s="334"/>
      <c r="CR944" s="334"/>
      <c r="CS944" s="334"/>
      <c r="CT944" s="334"/>
      <c r="CU944" s="334"/>
      <c r="CV944" s="334"/>
      <c r="CW944" s="334"/>
      <c r="CX944" s="334"/>
      <c r="CY944" s="334"/>
      <c r="CZ944" s="334"/>
      <c r="DA944" s="334"/>
      <c r="DB944" s="334"/>
      <c r="DC944" s="334"/>
      <c r="DD944" s="334"/>
      <c r="DE944" s="334"/>
      <c r="DF944" s="334"/>
      <c r="DG944" s="334"/>
      <c r="DH944" s="334"/>
      <c r="DI944" s="334"/>
      <c r="DJ944" s="334"/>
      <c r="DK944" s="334"/>
      <c r="DL944" s="334"/>
      <c r="DM944" s="334"/>
      <c r="DN944" s="334"/>
      <c r="DO944" s="334"/>
      <c r="DP944" s="334"/>
      <c r="DQ944" s="334"/>
      <c r="DR944" s="334"/>
      <c r="DS944" s="334"/>
      <c r="DT944" s="334"/>
      <c r="DU944" s="334"/>
      <c r="DV944" s="334"/>
      <c r="DW944" s="334"/>
      <c r="DX944" s="334"/>
      <c r="DY944" s="334"/>
      <c r="DZ944" s="334"/>
      <c r="EA944" s="334"/>
      <c r="EB944" s="334"/>
      <c r="EC944" s="334"/>
      <c r="ED944" s="334"/>
      <c r="EE944" s="334"/>
      <c r="EF944" s="334"/>
      <c r="EG944" s="334"/>
      <c r="EH944" s="334"/>
      <c r="EI944" s="334"/>
      <c r="EJ944" s="334"/>
      <c r="EK944" s="334"/>
      <c r="EL944" s="334"/>
      <c r="EM944" s="334"/>
      <c r="EN944" s="334"/>
      <c r="EO944" s="334"/>
      <c r="EP944" s="334"/>
      <c r="EQ944" s="334"/>
      <c r="ER944" s="334"/>
      <c r="ES944" s="334"/>
      <c r="ET944" s="334"/>
      <c r="EU944" s="334"/>
      <c r="EV944" s="334"/>
      <c r="EW944" s="334"/>
      <c r="EX944" s="334"/>
      <c r="EY944" s="334"/>
      <c r="EZ944" s="334"/>
      <c r="FA944" s="334"/>
      <c r="FB944" s="334"/>
      <c r="FC944" s="334"/>
      <c r="FD944" s="334"/>
      <c r="FE944" s="334"/>
      <c r="FF944" s="334"/>
      <c r="FG944" s="334"/>
      <c r="FH944" s="334"/>
      <c r="FI944" s="334"/>
      <c r="FJ944" s="334"/>
      <c r="FK944" s="334"/>
      <c r="FL944" s="334"/>
      <c r="FM944" s="334"/>
      <c r="FN944" s="334"/>
      <c r="FO944" s="334"/>
      <c r="FP944" s="334"/>
      <c r="FQ944" s="334"/>
      <c r="FR944" s="334"/>
      <c r="FS944" s="334"/>
      <c r="FT944" s="334"/>
      <c r="FU944" s="334"/>
      <c r="FV944" s="334"/>
      <c r="FW944" s="334"/>
      <c r="FX944" s="334"/>
      <c r="FY944" s="334"/>
      <c r="FZ944" s="334"/>
      <c r="GA944" s="334"/>
      <c r="GB944" s="334"/>
      <c r="GC944" s="334"/>
      <c r="GD944" s="334"/>
      <c r="GE944" s="334"/>
      <c r="GF944" s="334"/>
      <c r="GG944" s="334"/>
      <c r="GH944" s="334"/>
      <c r="GI944" s="334"/>
      <c r="GJ944" s="334"/>
      <c r="GK944" s="334"/>
      <c r="GL944" s="334"/>
      <c r="GM944" s="334"/>
      <c r="GN944" s="334"/>
      <c r="GO944" s="334"/>
      <c r="GP944" s="334"/>
      <c r="GQ944" s="334"/>
      <c r="GR944" s="334"/>
      <c r="GS944" s="334"/>
      <c r="GT944" s="334"/>
      <c r="GU944" s="334"/>
      <c r="GV944" s="334"/>
      <c r="GW944" s="334"/>
      <c r="GX944" s="334"/>
      <c r="GY944" s="334"/>
      <c r="GZ944" s="334"/>
      <c r="HA944" s="334"/>
      <c r="HB944" s="334"/>
      <c r="HC944" s="334"/>
      <c r="HD944" s="334"/>
      <c r="HE944" s="334"/>
      <c r="HF944" s="334"/>
      <c r="HG944" s="334"/>
      <c r="HH944" s="334"/>
      <c r="HI944" s="334"/>
      <c r="HJ944" s="334"/>
      <c r="HK944" s="334"/>
      <c r="HL944" s="334"/>
      <c r="HM944" s="334"/>
      <c r="HN944" s="334"/>
      <c r="HO944" s="334"/>
      <c r="HP944" s="334"/>
      <c r="HQ944" s="334"/>
      <c r="HR944" s="334"/>
      <c r="HS944" s="334"/>
      <c r="HT944" s="334"/>
      <c r="HU944" s="334"/>
      <c r="HV944" s="334"/>
      <c r="HW944" s="334"/>
      <c r="HX944" s="334"/>
      <c r="HY944" s="334"/>
      <c r="HZ944" s="334"/>
      <c r="IA944" s="334"/>
      <c r="IB944" s="334"/>
      <c r="IC944" s="334"/>
      <c r="ID944" s="334"/>
      <c r="IE944" s="334"/>
      <c r="IF944" s="334"/>
      <c r="IG944" s="334"/>
      <c r="IH944" s="334"/>
      <c r="II944" s="334"/>
      <c r="IJ944" s="334"/>
      <c r="IK944" s="334"/>
      <c r="IL944" s="334"/>
      <c r="IM944" s="334"/>
      <c r="IN944" s="334"/>
      <c r="IO944" s="334"/>
      <c r="IP944" s="334"/>
      <c r="IQ944" s="334"/>
      <c r="IR944" s="334"/>
      <c r="IS944" s="334"/>
      <c r="IT944" s="334"/>
      <c r="IU944" s="334"/>
      <c r="IV944" s="334"/>
      <c r="IW944" s="334"/>
      <c r="IX944" s="334"/>
      <c r="IY944" s="334"/>
      <c r="IZ944" s="334"/>
      <c r="JA944" s="334"/>
      <c r="JB944" s="334"/>
      <c r="JC944" s="334"/>
      <c r="JD944" s="334"/>
      <c r="JE944" s="334"/>
      <c r="JF944" s="334"/>
    </row>
    <row r="945" spans="1:266" s="948" customFormat="1" ht="38.1" customHeight="1" x14ac:dyDescent="0.25">
      <c r="A945" s="894"/>
      <c r="B945" s="894"/>
      <c r="C945" s="1572" t="s">
        <v>450</v>
      </c>
      <c r="D945" s="1384"/>
      <c r="E945" s="1385"/>
      <c r="F945" s="1385"/>
      <c r="G945" s="1385"/>
      <c r="H945" s="1385">
        <f t="shared" si="416"/>
        <v>54.46491023548613</v>
      </c>
      <c r="I945" s="1687"/>
      <c r="J945" s="1687"/>
      <c r="K945" s="1688"/>
      <c r="L945" s="1688"/>
      <c r="M945" s="1688"/>
      <c r="N945" s="1688"/>
      <c r="O945" s="1688"/>
      <c r="P945" s="1688"/>
      <c r="Q945" s="1385"/>
      <c r="R945" s="1385"/>
      <c r="S945" s="1385"/>
      <c r="T945" s="1385"/>
      <c r="U945" s="2063"/>
      <c r="V945" s="1385"/>
      <c r="W945" s="1385"/>
      <c r="X945" s="1385"/>
      <c r="Y945" s="1689"/>
      <c r="Z945" s="1385"/>
      <c r="AA945" s="923">
        <f t="shared" si="394"/>
        <v>0</v>
      </c>
      <c r="AB945" s="334"/>
      <c r="AC945" s="334"/>
      <c r="AD945" s="334"/>
      <c r="AE945" s="334"/>
      <c r="AF945" s="334"/>
      <c r="AG945" s="334"/>
      <c r="AH945" s="334"/>
      <c r="AI945" s="334"/>
      <c r="AJ945" s="334"/>
      <c r="AK945" s="334"/>
      <c r="AL945" s="334"/>
      <c r="AM945" s="334"/>
      <c r="AN945" s="334"/>
      <c r="AO945" s="334"/>
      <c r="AP945" s="334"/>
      <c r="AQ945" s="334"/>
      <c r="AR945" s="334"/>
      <c r="AS945" s="334"/>
      <c r="AT945" s="334"/>
      <c r="AU945" s="334"/>
      <c r="AV945" s="334"/>
      <c r="AW945" s="334"/>
      <c r="AX945" s="334"/>
      <c r="AY945" s="334"/>
      <c r="AZ945" s="334"/>
      <c r="BA945" s="334"/>
      <c r="BB945" s="334"/>
      <c r="BC945" s="334"/>
      <c r="BD945" s="334"/>
      <c r="BE945" s="334"/>
      <c r="BF945" s="334"/>
      <c r="BG945" s="334"/>
      <c r="BH945" s="334"/>
      <c r="BI945" s="334"/>
      <c r="BJ945" s="334"/>
      <c r="BK945" s="334"/>
      <c r="BL945" s="334"/>
      <c r="BM945" s="334"/>
      <c r="BN945" s="334"/>
      <c r="BO945" s="334"/>
      <c r="BP945" s="334"/>
      <c r="BQ945" s="334"/>
      <c r="BR945" s="334"/>
      <c r="BS945" s="334"/>
      <c r="BT945" s="334"/>
      <c r="BU945" s="334"/>
      <c r="BV945" s="334"/>
      <c r="BW945" s="334"/>
      <c r="BX945" s="334"/>
      <c r="BY945" s="334"/>
      <c r="BZ945" s="334"/>
      <c r="CA945" s="334"/>
      <c r="CB945" s="334"/>
      <c r="CC945" s="334"/>
      <c r="CD945" s="334"/>
      <c r="CE945" s="334"/>
      <c r="CF945" s="334"/>
      <c r="CG945" s="334"/>
      <c r="CH945" s="334"/>
      <c r="CI945" s="334"/>
      <c r="CJ945" s="334"/>
      <c r="CK945" s="334"/>
      <c r="CL945" s="334"/>
      <c r="CM945" s="334"/>
      <c r="CN945" s="334"/>
      <c r="CO945" s="334"/>
      <c r="CP945" s="334"/>
      <c r="CQ945" s="334"/>
      <c r="CR945" s="334"/>
      <c r="CS945" s="334"/>
      <c r="CT945" s="334"/>
      <c r="CU945" s="334"/>
      <c r="CV945" s="334"/>
      <c r="CW945" s="334"/>
      <c r="CX945" s="334"/>
      <c r="CY945" s="334"/>
      <c r="CZ945" s="334"/>
      <c r="DA945" s="334"/>
      <c r="DB945" s="334"/>
      <c r="DC945" s="334"/>
      <c r="DD945" s="334"/>
      <c r="DE945" s="334"/>
      <c r="DF945" s="334"/>
      <c r="DG945" s="334"/>
      <c r="DH945" s="334"/>
      <c r="DI945" s="334"/>
      <c r="DJ945" s="334"/>
      <c r="DK945" s="334"/>
      <c r="DL945" s="334"/>
      <c r="DM945" s="334"/>
      <c r="DN945" s="334"/>
      <c r="DO945" s="334"/>
      <c r="DP945" s="334"/>
      <c r="DQ945" s="334"/>
      <c r="DR945" s="334"/>
      <c r="DS945" s="334"/>
      <c r="DT945" s="334"/>
      <c r="DU945" s="334"/>
      <c r="DV945" s="334"/>
      <c r="DW945" s="334"/>
      <c r="DX945" s="334"/>
      <c r="DY945" s="334"/>
      <c r="DZ945" s="334"/>
      <c r="EA945" s="334"/>
      <c r="EB945" s="334"/>
      <c r="EC945" s="334"/>
      <c r="ED945" s="334"/>
      <c r="EE945" s="334"/>
      <c r="EF945" s="334"/>
      <c r="EG945" s="334"/>
      <c r="EH945" s="334"/>
      <c r="EI945" s="334"/>
      <c r="EJ945" s="334"/>
      <c r="EK945" s="334"/>
      <c r="EL945" s="334"/>
      <c r="EM945" s="334"/>
      <c r="EN945" s="334"/>
      <c r="EO945" s="334"/>
      <c r="EP945" s="334"/>
      <c r="EQ945" s="334"/>
      <c r="ER945" s="334"/>
      <c r="ES945" s="334"/>
      <c r="ET945" s="334"/>
      <c r="EU945" s="334"/>
      <c r="EV945" s="334"/>
      <c r="EW945" s="334"/>
      <c r="EX945" s="334"/>
      <c r="EY945" s="334"/>
      <c r="EZ945" s="334"/>
      <c r="FA945" s="334"/>
      <c r="FB945" s="334"/>
      <c r="FC945" s="334"/>
      <c r="FD945" s="334"/>
      <c r="FE945" s="334"/>
      <c r="FF945" s="334"/>
      <c r="FG945" s="334"/>
      <c r="FH945" s="334"/>
      <c r="FI945" s="334"/>
      <c r="FJ945" s="334"/>
      <c r="FK945" s="334"/>
      <c r="FL945" s="334"/>
      <c r="FM945" s="334"/>
      <c r="FN945" s="334"/>
      <c r="FO945" s="334"/>
      <c r="FP945" s="334"/>
      <c r="FQ945" s="334"/>
      <c r="FR945" s="334"/>
      <c r="FS945" s="334"/>
      <c r="FT945" s="334"/>
      <c r="FU945" s="334"/>
      <c r="FV945" s="334"/>
      <c r="FW945" s="334"/>
      <c r="FX945" s="334"/>
      <c r="FY945" s="334"/>
      <c r="FZ945" s="334"/>
      <c r="GA945" s="334"/>
      <c r="GB945" s="334"/>
      <c r="GC945" s="334"/>
      <c r="GD945" s="334"/>
      <c r="GE945" s="334"/>
      <c r="GF945" s="334"/>
      <c r="GG945" s="334"/>
      <c r="GH945" s="334"/>
      <c r="GI945" s="334"/>
      <c r="GJ945" s="334"/>
      <c r="GK945" s="334"/>
      <c r="GL945" s="334"/>
      <c r="GM945" s="334"/>
      <c r="GN945" s="334"/>
      <c r="GO945" s="334"/>
      <c r="GP945" s="334"/>
      <c r="GQ945" s="334"/>
      <c r="GR945" s="334"/>
      <c r="GS945" s="334"/>
      <c r="GT945" s="334"/>
      <c r="GU945" s="334"/>
      <c r="GV945" s="334"/>
      <c r="GW945" s="334"/>
      <c r="GX945" s="334"/>
      <c r="GY945" s="334"/>
      <c r="GZ945" s="334"/>
      <c r="HA945" s="334"/>
      <c r="HB945" s="334"/>
      <c r="HC945" s="334"/>
      <c r="HD945" s="334"/>
      <c r="HE945" s="334"/>
      <c r="HF945" s="334"/>
      <c r="HG945" s="334"/>
      <c r="HH945" s="334"/>
      <c r="HI945" s="334"/>
      <c r="HJ945" s="334"/>
      <c r="HK945" s="334"/>
      <c r="HL945" s="334"/>
      <c r="HM945" s="334"/>
      <c r="HN945" s="334"/>
      <c r="HO945" s="334"/>
      <c r="HP945" s="334"/>
      <c r="HQ945" s="334"/>
      <c r="HR945" s="334"/>
      <c r="HS945" s="334"/>
      <c r="HT945" s="334"/>
      <c r="HU945" s="334"/>
      <c r="HV945" s="334"/>
      <c r="HW945" s="334"/>
      <c r="HX945" s="334"/>
      <c r="HY945" s="334"/>
      <c r="HZ945" s="334"/>
      <c r="IA945" s="334"/>
      <c r="IB945" s="334"/>
      <c r="IC945" s="334"/>
      <c r="ID945" s="334"/>
      <c r="IE945" s="334"/>
      <c r="IF945" s="334"/>
      <c r="IG945" s="334"/>
      <c r="IH945" s="334"/>
      <c r="II945" s="334"/>
      <c r="IJ945" s="334"/>
      <c r="IK945" s="334"/>
      <c r="IL945" s="334"/>
      <c r="IM945" s="334"/>
      <c r="IN945" s="334"/>
      <c r="IO945" s="334"/>
      <c r="IP945" s="334"/>
      <c r="IQ945" s="334"/>
      <c r="IR945" s="334"/>
      <c r="IS945" s="334"/>
      <c r="IT945" s="334"/>
      <c r="IU945" s="334"/>
      <c r="IV945" s="334"/>
      <c r="IW945" s="334"/>
      <c r="IX945" s="334"/>
      <c r="IY945" s="334"/>
      <c r="IZ945" s="334"/>
      <c r="JA945" s="334"/>
      <c r="JB945" s="334"/>
      <c r="JC945" s="334"/>
      <c r="JD945" s="334"/>
      <c r="JE945" s="334"/>
      <c r="JF945" s="334"/>
    </row>
    <row r="946" spans="1:266" s="948" customFormat="1" ht="38.1" customHeight="1" x14ac:dyDescent="0.25">
      <c r="A946" s="894"/>
      <c r="B946" s="894"/>
      <c r="C946" s="1384" t="s">
        <v>203</v>
      </c>
      <c r="D946" s="1384"/>
      <c r="E946" s="1385">
        <f>E899</f>
        <v>10209</v>
      </c>
      <c r="F946" s="1385">
        <f t="shared" ref="F946:G946" si="419">F899</f>
        <v>3403</v>
      </c>
      <c r="G946" s="1385">
        <f t="shared" si="419"/>
        <v>3057</v>
      </c>
      <c r="H946" s="1385">
        <f t="shared" si="416"/>
        <v>95.988602185605657</v>
      </c>
      <c r="I946" s="1687"/>
      <c r="J946" s="1687"/>
      <c r="K946" s="1688"/>
      <c r="L946" s="1688"/>
      <c r="M946" s="1688"/>
      <c r="N946" s="1688"/>
      <c r="O946" s="1688"/>
      <c r="P946" s="1688"/>
      <c r="Q946" s="1385"/>
      <c r="R946" s="1385"/>
      <c r="S946" s="1385"/>
      <c r="T946" s="1385"/>
      <c r="U946" s="2063"/>
      <c r="V946" s="1385"/>
      <c r="W946" s="1385"/>
      <c r="X946" s="1385"/>
      <c r="Y946" s="1689"/>
      <c r="Z946" s="1385"/>
      <c r="AA946" s="923">
        <f t="shared" si="394"/>
        <v>0</v>
      </c>
      <c r="AB946" s="334"/>
      <c r="AC946" s="334"/>
      <c r="AD946" s="334"/>
      <c r="AE946" s="334"/>
      <c r="AF946" s="334"/>
      <c r="AG946" s="334"/>
      <c r="AH946" s="334"/>
      <c r="AI946" s="334"/>
      <c r="AJ946" s="334"/>
      <c r="AK946" s="334"/>
      <c r="AL946" s="334"/>
      <c r="AM946" s="334"/>
      <c r="AN946" s="334"/>
      <c r="AO946" s="334"/>
      <c r="AP946" s="334"/>
      <c r="AQ946" s="334"/>
      <c r="AR946" s="334"/>
      <c r="AS946" s="334"/>
      <c r="AT946" s="334"/>
      <c r="AU946" s="334"/>
      <c r="AV946" s="334"/>
      <c r="AW946" s="334"/>
      <c r="AX946" s="334"/>
      <c r="AY946" s="334"/>
      <c r="AZ946" s="334"/>
      <c r="BA946" s="334"/>
      <c r="BB946" s="334"/>
      <c r="BC946" s="334"/>
      <c r="BD946" s="334"/>
      <c r="BE946" s="334"/>
      <c r="BF946" s="334"/>
      <c r="BG946" s="334"/>
      <c r="BH946" s="334"/>
      <c r="BI946" s="334"/>
      <c r="BJ946" s="334"/>
      <c r="BK946" s="334"/>
      <c r="BL946" s="334"/>
      <c r="BM946" s="334"/>
      <c r="BN946" s="334"/>
      <c r="BO946" s="334"/>
      <c r="BP946" s="334"/>
      <c r="BQ946" s="334"/>
      <c r="BR946" s="334"/>
      <c r="BS946" s="334"/>
      <c r="BT946" s="334"/>
      <c r="BU946" s="334"/>
      <c r="BV946" s="334"/>
      <c r="BW946" s="334"/>
      <c r="BX946" s="334"/>
      <c r="BY946" s="334"/>
      <c r="BZ946" s="334"/>
      <c r="CA946" s="334"/>
      <c r="CB946" s="334"/>
      <c r="CC946" s="334"/>
      <c r="CD946" s="334"/>
      <c r="CE946" s="334"/>
      <c r="CF946" s="334"/>
      <c r="CG946" s="334"/>
      <c r="CH946" s="334"/>
      <c r="CI946" s="334"/>
      <c r="CJ946" s="334"/>
      <c r="CK946" s="334"/>
      <c r="CL946" s="334"/>
      <c r="CM946" s="334"/>
      <c r="CN946" s="334"/>
      <c r="CO946" s="334"/>
      <c r="CP946" s="334"/>
      <c r="CQ946" s="334"/>
      <c r="CR946" s="334"/>
      <c r="CS946" s="334"/>
      <c r="CT946" s="334"/>
      <c r="CU946" s="334"/>
      <c r="CV946" s="334"/>
      <c r="CW946" s="334"/>
      <c r="CX946" s="334"/>
      <c r="CY946" s="334"/>
      <c r="CZ946" s="334"/>
      <c r="DA946" s="334"/>
      <c r="DB946" s="334"/>
      <c r="DC946" s="334"/>
      <c r="DD946" s="334"/>
      <c r="DE946" s="334"/>
      <c r="DF946" s="334"/>
      <c r="DG946" s="334"/>
      <c r="DH946" s="334"/>
      <c r="DI946" s="334"/>
      <c r="DJ946" s="334"/>
      <c r="DK946" s="334"/>
      <c r="DL946" s="334"/>
      <c r="DM946" s="334"/>
      <c r="DN946" s="334"/>
      <c r="DO946" s="334"/>
      <c r="DP946" s="334"/>
      <c r="DQ946" s="334"/>
      <c r="DR946" s="334"/>
      <c r="DS946" s="334"/>
      <c r="DT946" s="334"/>
      <c r="DU946" s="334"/>
      <c r="DV946" s="334"/>
      <c r="DW946" s="334"/>
      <c r="DX946" s="334"/>
      <c r="DY946" s="334"/>
      <c r="DZ946" s="334"/>
      <c r="EA946" s="334"/>
      <c r="EB946" s="334"/>
      <c r="EC946" s="334"/>
      <c r="ED946" s="334"/>
      <c r="EE946" s="334"/>
      <c r="EF946" s="334"/>
      <c r="EG946" s="334"/>
      <c r="EH946" s="334"/>
      <c r="EI946" s="334"/>
      <c r="EJ946" s="334"/>
      <c r="EK946" s="334"/>
      <c r="EL946" s="334"/>
      <c r="EM946" s="334"/>
      <c r="EN946" s="334"/>
      <c r="EO946" s="334"/>
      <c r="EP946" s="334"/>
      <c r="EQ946" s="334"/>
      <c r="ER946" s="334"/>
      <c r="ES946" s="334"/>
      <c r="ET946" s="334"/>
      <c r="EU946" s="334"/>
      <c r="EV946" s="334"/>
      <c r="EW946" s="334"/>
      <c r="EX946" s="334"/>
      <c r="EY946" s="334"/>
      <c r="EZ946" s="334"/>
      <c r="FA946" s="334"/>
      <c r="FB946" s="334"/>
      <c r="FC946" s="334"/>
      <c r="FD946" s="334"/>
      <c r="FE946" s="334"/>
      <c r="FF946" s="334"/>
      <c r="FG946" s="334"/>
      <c r="FH946" s="334"/>
      <c r="FI946" s="334"/>
      <c r="FJ946" s="334"/>
      <c r="FK946" s="334"/>
      <c r="FL946" s="334"/>
      <c r="FM946" s="334"/>
      <c r="FN946" s="334"/>
      <c r="FO946" s="334"/>
      <c r="FP946" s="334"/>
      <c r="FQ946" s="334"/>
      <c r="FR946" s="334"/>
      <c r="FS946" s="334"/>
      <c r="FT946" s="334"/>
      <c r="FU946" s="334"/>
      <c r="FV946" s="334"/>
      <c r="FW946" s="334"/>
      <c r="FX946" s="334"/>
      <c r="FY946" s="334"/>
      <c r="FZ946" s="334"/>
      <c r="GA946" s="334"/>
      <c r="GB946" s="334"/>
      <c r="GC946" s="334"/>
      <c r="GD946" s="334"/>
      <c r="GE946" s="334"/>
      <c r="GF946" s="334"/>
      <c r="GG946" s="334"/>
      <c r="GH946" s="334"/>
      <c r="GI946" s="334"/>
      <c r="GJ946" s="334"/>
      <c r="GK946" s="334"/>
      <c r="GL946" s="334"/>
      <c r="GM946" s="334"/>
      <c r="GN946" s="334"/>
      <c r="GO946" s="334"/>
      <c r="GP946" s="334"/>
      <c r="GQ946" s="334"/>
      <c r="GR946" s="334"/>
      <c r="GS946" s="334"/>
      <c r="GT946" s="334"/>
      <c r="GU946" s="334"/>
      <c r="GV946" s="334"/>
      <c r="GW946" s="334"/>
      <c r="GX946" s="334"/>
      <c r="GY946" s="334"/>
      <c r="GZ946" s="334"/>
      <c r="HA946" s="334"/>
      <c r="HB946" s="334"/>
      <c r="HC946" s="334"/>
      <c r="HD946" s="334"/>
      <c r="HE946" s="334"/>
      <c r="HF946" s="334"/>
      <c r="HG946" s="334"/>
      <c r="HH946" s="334"/>
      <c r="HI946" s="334"/>
      <c r="HJ946" s="334"/>
      <c r="HK946" s="334"/>
      <c r="HL946" s="334"/>
      <c r="HM946" s="334"/>
      <c r="HN946" s="334"/>
      <c r="HO946" s="334"/>
      <c r="HP946" s="334"/>
      <c r="HQ946" s="334"/>
      <c r="HR946" s="334"/>
      <c r="HS946" s="334"/>
      <c r="HT946" s="334"/>
      <c r="HU946" s="334"/>
      <c r="HV946" s="334"/>
      <c r="HW946" s="334"/>
      <c r="HX946" s="334"/>
      <c r="HY946" s="334"/>
      <c r="HZ946" s="334"/>
      <c r="IA946" s="334"/>
      <c r="IB946" s="334"/>
      <c r="IC946" s="334"/>
      <c r="ID946" s="334"/>
      <c r="IE946" s="334"/>
      <c r="IF946" s="334"/>
      <c r="IG946" s="334"/>
      <c r="IH946" s="334"/>
      <c r="II946" s="334"/>
      <c r="IJ946" s="334"/>
      <c r="IK946" s="334"/>
      <c r="IL946" s="334"/>
      <c r="IM946" s="334"/>
      <c r="IN946" s="334"/>
      <c r="IO946" s="334"/>
      <c r="IP946" s="334"/>
      <c r="IQ946" s="334"/>
      <c r="IR946" s="334"/>
      <c r="IS946" s="334"/>
      <c r="IT946" s="334"/>
      <c r="IU946" s="334"/>
      <c r="IV946" s="334"/>
      <c r="IW946" s="334"/>
      <c r="IX946" s="334"/>
      <c r="IY946" s="334"/>
      <c r="IZ946" s="334"/>
      <c r="JA946" s="334"/>
      <c r="JB946" s="334"/>
      <c r="JC946" s="334"/>
      <c r="JD946" s="334"/>
      <c r="JE946" s="334"/>
      <c r="JF946" s="334"/>
    </row>
    <row r="947" spans="1:266" s="948" customFormat="1" ht="38.1" customHeight="1" x14ac:dyDescent="0.25">
      <c r="A947" s="894"/>
      <c r="B947" s="894"/>
      <c r="C947" s="1384" t="s">
        <v>446</v>
      </c>
      <c r="D947" s="1384"/>
      <c r="E947" s="1385">
        <f t="shared" ref="E947:G947" si="420">E900</f>
        <v>0</v>
      </c>
      <c r="F947" s="1385">
        <f t="shared" si="420"/>
        <v>0</v>
      </c>
      <c r="G947" s="1385">
        <f t="shared" si="420"/>
        <v>0</v>
      </c>
      <c r="H947" s="1385">
        <f t="shared" si="416"/>
        <v>99.965000000000003</v>
      </c>
      <c r="I947" s="1687"/>
      <c r="J947" s="1687"/>
      <c r="K947" s="1688"/>
      <c r="L947" s="1688"/>
      <c r="M947" s="1688"/>
      <c r="N947" s="1688"/>
      <c r="O947" s="1688"/>
      <c r="P947" s="1688"/>
      <c r="Q947" s="1385"/>
      <c r="R947" s="1385"/>
      <c r="S947" s="1385"/>
      <c r="T947" s="1385"/>
      <c r="U947" s="2063"/>
      <c r="V947" s="1385"/>
      <c r="W947" s="1385"/>
      <c r="X947" s="1385"/>
      <c r="Y947" s="1689"/>
      <c r="Z947" s="1385"/>
      <c r="AA947" s="923">
        <f t="shared" si="394"/>
        <v>0</v>
      </c>
      <c r="AB947" s="334"/>
      <c r="AC947" s="334"/>
      <c r="AD947" s="334"/>
      <c r="AE947" s="334"/>
      <c r="AF947" s="334"/>
      <c r="AG947" s="334"/>
      <c r="AH947" s="334"/>
      <c r="AI947" s="334"/>
      <c r="AJ947" s="334"/>
      <c r="AK947" s="334"/>
      <c r="AL947" s="334"/>
      <c r="AM947" s="334"/>
      <c r="AN947" s="334"/>
      <c r="AO947" s="334"/>
      <c r="AP947" s="334"/>
      <c r="AQ947" s="334"/>
      <c r="AR947" s="334"/>
      <c r="AS947" s="334"/>
      <c r="AT947" s="334"/>
      <c r="AU947" s="334"/>
      <c r="AV947" s="334"/>
      <c r="AW947" s="334"/>
      <c r="AX947" s="334"/>
      <c r="AY947" s="334"/>
      <c r="AZ947" s="334"/>
      <c r="BA947" s="334"/>
      <c r="BB947" s="334"/>
      <c r="BC947" s="334"/>
      <c r="BD947" s="334"/>
      <c r="BE947" s="334"/>
      <c r="BF947" s="334"/>
      <c r="BG947" s="334"/>
      <c r="BH947" s="334"/>
      <c r="BI947" s="334"/>
      <c r="BJ947" s="334"/>
      <c r="BK947" s="334"/>
      <c r="BL947" s="334"/>
      <c r="BM947" s="334"/>
      <c r="BN947" s="334"/>
      <c r="BO947" s="334"/>
      <c r="BP947" s="334"/>
      <c r="BQ947" s="334"/>
      <c r="BR947" s="334"/>
      <c r="BS947" s="334"/>
      <c r="BT947" s="334"/>
      <c r="BU947" s="334"/>
      <c r="BV947" s="334"/>
      <c r="BW947" s="334"/>
      <c r="BX947" s="334"/>
      <c r="BY947" s="334"/>
      <c r="BZ947" s="334"/>
      <c r="CA947" s="334"/>
      <c r="CB947" s="334"/>
      <c r="CC947" s="334"/>
      <c r="CD947" s="334"/>
      <c r="CE947" s="334"/>
      <c r="CF947" s="334"/>
      <c r="CG947" s="334"/>
      <c r="CH947" s="334"/>
      <c r="CI947" s="334"/>
      <c r="CJ947" s="334"/>
      <c r="CK947" s="334"/>
      <c r="CL947" s="334"/>
      <c r="CM947" s="334"/>
      <c r="CN947" s="334"/>
      <c r="CO947" s="334"/>
      <c r="CP947" s="334"/>
      <c r="CQ947" s="334"/>
      <c r="CR947" s="334"/>
      <c r="CS947" s="334"/>
      <c r="CT947" s="334"/>
      <c r="CU947" s="334"/>
      <c r="CV947" s="334"/>
      <c r="CW947" s="334"/>
      <c r="CX947" s="334"/>
      <c r="CY947" s="334"/>
      <c r="CZ947" s="334"/>
      <c r="DA947" s="334"/>
      <c r="DB947" s="334"/>
      <c r="DC947" s="334"/>
      <c r="DD947" s="334"/>
      <c r="DE947" s="334"/>
      <c r="DF947" s="334"/>
      <c r="DG947" s="334"/>
      <c r="DH947" s="334"/>
      <c r="DI947" s="334"/>
      <c r="DJ947" s="334"/>
      <c r="DK947" s="334"/>
      <c r="DL947" s="334"/>
      <c r="DM947" s="334"/>
      <c r="DN947" s="334"/>
      <c r="DO947" s="334"/>
      <c r="DP947" s="334"/>
      <c r="DQ947" s="334"/>
      <c r="DR947" s="334"/>
      <c r="DS947" s="334"/>
      <c r="DT947" s="334"/>
      <c r="DU947" s="334"/>
      <c r="DV947" s="334"/>
      <c r="DW947" s="334"/>
      <c r="DX947" s="334"/>
      <c r="DY947" s="334"/>
      <c r="DZ947" s="334"/>
      <c r="EA947" s="334"/>
      <c r="EB947" s="334"/>
      <c r="EC947" s="334"/>
      <c r="ED947" s="334"/>
      <c r="EE947" s="334"/>
      <c r="EF947" s="334"/>
      <c r="EG947" s="334"/>
      <c r="EH947" s="334"/>
      <c r="EI947" s="334"/>
      <c r="EJ947" s="334"/>
      <c r="EK947" s="334"/>
      <c r="EL947" s="334"/>
      <c r="EM947" s="334"/>
      <c r="EN947" s="334"/>
      <c r="EO947" s="334"/>
      <c r="EP947" s="334"/>
      <c r="EQ947" s="334"/>
      <c r="ER947" s="334"/>
      <c r="ES947" s="334"/>
      <c r="ET947" s="334"/>
      <c r="EU947" s="334"/>
      <c r="EV947" s="334"/>
      <c r="EW947" s="334"/>
      <c r="EX947" s="334"/>
      <c r="EY947" s="334"/>
      <c r="EZ947" s="334"/>
      <c r="FA947" s="334"/>
      <c r="FB947" s="334"/>
      <c r="FC947" s="334"/>
      <c r="FD947" s="334"/>
      <c r="FE947" s="334"/>
      <c r="FF947" s="334"/>
      <c r="FG947" s="334"/>
      <c r="FH947" s="334"/>
      <c r="FI947" s="334"/>
      <c r="FJ947" s="334"/>
      <c r="FK947" s="334"/>
      <c r="FL947" s="334"/>
      <c r="FM947" s="334"/>
      <c r="FN947" s="334"/>
      <c r="FO947" s="334"/>
      <c r="FP947" s="334"/>
      <c r="FQ947" s="334"/>
      <c r="FR947" s="334"/>
      <c r="FS947" s="334"/>
      <c r="FT947" s="334"/>
      <c r="FU947" s="334"/>
      <c r="FV947" s="334"/>
      <c r="FW947" s="334"/>
      <c r="FX947" s="334"/>
      <c r="FY947" s="334"/>
      <c r="FZ947" s="334"/>
      <c r="GA947" s="334"/>
      <c r="GB947" s="334"/>
      <c r="GC947" s="334"/>
      <c r="GD947" s="334"/>
      <c r="GE947" s="334"/>
      <c r="GF947" s="334"/>
      <c r="GG947" s="334"/>
      <c r="GH947" s="334"/>
      <c r="GI947" s="334"/>
      <c r="GJ947" s="334"/>
      <c r="GK947" s="334"/>
      <c r="GL947" s="334"/>
      <c r="GM947" s="334"/>
      <c r="GN947" s="334"/>
      <c r="GO947" s="334"/>
      <c r="GP947" s="334"/>
      <c r="GQ947" s="334"/>
      <c r="GR947" s="334"/>
      <c r="GS947" s="334"/>
      <c r="GT947" s="334"/>
      <c r="GU947" s="334"/>
      <c r="GV947" s="334"/>
      <c r="GW947" s="334"/>
      <c r="GX947" s="334"/>
      <c r="GY947" s="334"/>
      <c r="GZ947" s="334"/>
      <c r="HA947" s="334"/>
      <c r="HB947" s="334"/>
      <c r="HC947" s="334"/>
      <c r="HD947" s="334"/>
      <c r="HE947" s="334"/>
      <c r="HF947" s="334"/>
      <c r="HG947" s="334"/>
      <c r="HH947" s="334"/>
      <c r="HI947" s="334"/>
      <c r="HJ947" s="334"/>
      <c r="HK947" s="334"/>
      <c r="HL947" s="334"/>
      <c r="HM947" s="334"/>
      <c r="HN947" s="334"/>
      <c r="HO947" s="334"/>
      <c r="HP947" s="334"/>
      <c r="HQ947" s="334"/>
      <c r="HR947" s="334"/>
      <c r="HS947" s="334"/>
      <c r="HT947" s="334"/>
      <c r="HU947" s="334"/>
      <c r="HV947" s="334"/>
      <c r="HW947" s="334"/>
      <c r="HX947" s="334"/>
      <c r="HY947" s="334"/>
      <c r="HZ947" s="334"/>
      <c r="IA947" s="334"/>
      <c r="IB947" s="334"/>
      <c r="IC947" s="334"/>
      <c r="ID947" s="334"/>
      <c r="IE947" s="334"/>
      <c r="IF947" s="334"/>
      <c r="IG947" s="334"/>
      <c r="IH947" s="334"/>
      <c r="II947" s="334"/>
      <c r="IJ947" s="334"/>
      <c r="IK947" s="334"/>
      <c r="IL947" s="334"/>
      <c r="IM947" s="334"/>
      <c r="IN947" s="334"/>
      <c r="IO947" s="334"/>
      <c r="IP947" s="334"/>
      <c r="IQ947" s="334"/>
      <c r="IR947" s="334"/>
      <c r="IS947" s="334"/>
      <c r="IT947" s="334"/>
      <c r="IU947" s="334"/>
      <c r="IV947" s="334"/>
      <c r="IW947" s="334"/>
      <c r="IX947" s="334"/>
      <c r="IY947" s="334"/>
      <c r="IZ947" s="334"/>
      <c r="JA947" s="334"/>
      <c r="JB947" s="334"/>
      <c r="JC947" s="334"/>
      <c r="JD947" s="334"/>
      <c r="JE947" s="334"/>
      <c r="JF947" s="334"/>
    </row>
    <row r="948" spans="1:266" s="948" customFormat="1" ht="38.1" customHeight="1" x14ac:dyDescent="0.25">
      <c r="A948" s="894"/>
      <c r="B948" s="894"/>
      <c r="C948" s="1384" t="s">
        <v>451</v>
      </c>
      <c r="D948" s="1384"/>
      <c r="E948" s="1385">
        <f t="shared" ref="E948:G948" si="421">E901</f>
        <v>5117</v>
      </c>
      <c r="F948" s="1385">
        <f t="shared" si="421"/>
        <v>1706</v>
      </c>
      <c r="G948" s="1385">
        <f t="shared" si="421"/>
        <v>1950</v>
      </c>
      <c r="H948" s="1385">
        <f t="shared" si="416"/>
        <v>91.123759038704193</v>
      </c>
      <c r="I948" s="1687"/>
      <c r="J948" s="1687"/>
      <c r="K948" s="1688"/>
      <c r="L948" s="1688"/>
      <c r="M948" s="1688"/>
      <c r="N948" s="1688"/>
      <c r="O948" s="1688"/>
      <c r="P948" s="1688"/>
      <c r="Q948" s="1385"/>
      <c r="R948" s="1385"/>
      <c r="S948" s="1385"/>
      <c r="T948" s="1385"/>
      <c r="U948" s="2063"/>
      <c r="V948" s="1385"/>
      <c r="W948" s="1385"/>
      <c r="X948" s="1385"/>
      <c r="Y948" s="1689"/>
      <c r="Z948" s="1385"/>
      <c r="AA948" s="923">
        <f t="shared" si="394"/>
        <v>0</v>
      </c>
      <c r="AB948" s="334"/>
      <c r="AC948" s="334"/>
      <c r="AD948" s="334"/>
      <c r="AE948" s="334"/>
      <c r="AF948" s="334"/>
      <c r="AG948" s="334"/>
      <c r="AH948" s="334"/>
      <c r="AI948" s="334"/>
      <c r="AJ948" s="334"/>
      <c r="AK948" s="334"/>
      <c r="AL948" s="334"/>
      <c r="AM948" s="334"/>
      <c r="AN948" s="334"/>
      <c r="AO948" s="334"/>
      <c r="AP948" s="334"/>
      <c r="AQ948" s="334"/>
      <c r="AR948" s="334"/>
      <c r="AS948" s="334"/>
      <c r="AT948" s="334"/>
      <c r="AU948" s="334"/>
      <c r="AV948" s="334"/>
      <c r="AW948" s="334"/>
      <c r="AX948" s="334"/>
      <c r="AY948" s="334"/>
      <c r="AZ948" s="334"/>
      <c r="BA948" s="334"/>
      <c r="BB948" s="334"/>
      <c r="BC948" s="334"/>
      <c r="BD948" s="334"/>
      <c r="BE948" s="334"/>
      <c r="BF948" s="334"/>
      <c r="BG948" s="334"/>
      <c r="BH948" s="334"/>
      <c r="BI948" s="334"/>
      <c r="BJ948" s="334"/>
      <c r="BK948" s="334"/>
      <c r="BL948" s="334"/>
      <c r="BM948" s="334"/>
      <c r="BN948" s="334"/>
      <c r="BO948" s="334"/>
      <c r="BP948" s="334"/>
      <c r="BQ948" s="334"/>
      <c r="BR948" s="334"/>
      <c r="BS948" s="334"/>
      <c r="BT948" s="334"/>
      <c r="BU948" s="334"/>
      <c r="BV948" s="334"/>
      <c r="BW948" s="334"/>
      <c r="BX948" s="334"/>
      <c r="BY948" s="334"/>
      <c r="BZ948" s="334"/>
      <c r="CA948" s="334"/>
      <c r="CB948" s="334"/>
      <c r="CC948" s="334"/>
      <c r="CD948" s="334"/>
      <c r="CE948" s="334"/>
      <c r="CF948" s="334"/>
      <c r="CG948" s="334"/>
      <c r="CH948" s="334"/>
      <c r="CI948" s="334"/>
      <c r="CJ948" s="334"/>
      <c r="CK948" s="334"/>
      <c r="CL948" s="334"/>
      <c r="CM948" s="334"/>
      <c r="CN948" s="334"/>
      <c r="CO948" s="334"/>
      <c r="CP948" s="334"/>
      <c r="CQ948" s="334"/>
      <c r="CR948" s="334"/>
      <c r="CS948" s="334"/>
      <c r="CT948" s="334"/>
      <c r="CU948" s="334"/>
      <c r="CV948" s="334"/>
      <c r="CW948" s="334"/>
      <c r="CX948" s="334"/>
      <c r="CY948" s="334"/>
      <c r="CZ948" s="334"/>
      <c r="DA948" s="334"/>
      <c r="DB948" s="334"/>
      <c r="DC948" s="334"/>
      <c r="DD948" s="334"/>
      <c r="DE948" s="334"/>
      <c r="DF948" s="334"/>
      <c r="DG948" s="334"/>
      <c r="DH948" s="334"/>
      <c r="DI948" s="334"/>
      <c r="DJ948" s="334"/>
      <c r="DK948" s="334"/>
      <c r="DL948" s="334"/>
      <c r="DM948" s="334"/>
      <c r="DN948" s="334"/>
      <c r="DO948" s="334"/>
      <c r="DP948" s="334"/>
      <c r="DQ948" s="334"/>
      <c r="DR948" s="334"/>
      <c r="DS948" s="334"/>
      <c r="DT948" s="334"/>
      <c r="DU948" s="334"/>
      <c r="DV948" s="334"/>
      <c r="DW948" s="334"/>
      <c r="DX948" s="334"/>
      <c r="DY948" s="334"/>
      <c r="DZ948" s="334"/>
      <c r="EA948" s="334"/>
      <c r="EB948" s="334"/>
      <c r="EC948" s="334"/>
      <c r="ED948" s="334"/>
      <c r="EE948" s="334"/>
      <c r="EF948" s="334"/>
      <c r="EG948" s="334"/>
      <c r="EH948" s="334"/>
      <c r="EI948" s="334"/>
      <c r="EJ948" s="334"/>
      <c r="EK948" s="334"/>
      <c r="EL948" s="334"/>
      <c r="EM948" s="334"/>
      <c r="EN948" s="334"/>
      <c r="EO948" s="334"/>
      <c r="EP948" s="334"/>
      <c r="EQ948" s="334"/>
      <c r="ER948" s="334"/>
      <c r="ES948" s="334"/>
      <c r="ET948" s="334"/>
      <c r="EU948" s="334"/>
      <c r="EV948" s="334"/>
      <c r="EW948" s="334"/>
      <c r="EX948" s="334"/>
      <c r="EY948" s="334"/>
      <c r="EZ948" s="334"/>
      <c r="FA948" s="334"/>
      <c r="FB948" s="334"/>
      <c r="FC948" s="334"/>
      <c r="FD948" s="334"/>
      <c r="FE948" s="334"/>
      <c r="FF948" s="334"/>
      <c r="FG948" s="334"/>
      <c r="FH948" s="334"/>
      <c r="FI948" s="334"/>
      <c r="FJ948" s="334"/>
      <c r="FK948" s="334"/>
      <c r="FL948" s="334"/>
      <c r="FM948" s="334"/>
      <c r="FN948" s="334"/>
      <c r="FO948" s="334"/>
      <c r="FP948" s="334"/>
      <c r="FQ948" s="334"/>
      <c r="FR948" s="334"/>
      <c r="FS948" s="334"/>
      <c r="FT948" s="334"/>
      <c r="FU948" s="334"/>
      <c r="FV948" s="334"/>
      <c r="FW948" s="334"/>
      <c r="FX948" s="334"/>
      <c r="FY948" s="334"/>
      <c r="FZ948" s="334"/>
      <c r="GA948" s="334"/>
      <c r="GB948" s="334"/>
      <c r="GC948" s="334"/>
      <c r="GD948" s="334"/>
      <c r="GE948" s="334"/>
      <c r="GF948" s="334"/>
      <c r="GG948" s="334"/>
      <c r="GH948" s="334"/>
      <c r="GI948" s="334"/>
      <c r="GJ948" s="334"/>
      <c r="GK948" s="334"/>
      <c r="GL948" s="334"/>
      <c r="GM948" s="334"/>
      <c r="GN948" s="334"/>
      <c r="GO948" s="334"/>
      <c r="GP948" s="334"/>
      <c r="GQ948" s="334"/>
      <c r="GR948" s="334"/>
      <c r="GS948" s="334"/>
      <c r="GT948" s="334"/>
      <c r="GU948" s="334"/>
      <c r="GV948" s="334"/>
      <c r="GW948" s="334"/>
      <c r="GX948" s="334"/>
      <c r="GY948" s="334"/>
      <c r="GZ948" s="334"/>
      <c r="HA948" s="334"/>
      <c r="HB948" s="334"/>
      <c r="HC948" s="334"/>
      <c r="HD948" s="334"/>
      <c r="HE948" s="334"/>
      <c r="HF948" s="334"/>
      <c r="HG948" s="334"/>
      <c r="HH948" s="334"/>
      <c r="HI948" s="334"/>
      <c r="HJ948" s="334"/>
      <c r="HK948" s="334"/>
      <c r="HL948" s="334"/>
      <c r="HM948" s="334"/>
      <c r="HN948" s="334"/>
      <c r="HO948" s="334"/>
      <c r="HP948" s="334"/>
      <c r="HQ948" s="334"/>
      <c r="HR948" s="334"/>
      <c r="HS948" s="334"/>
      <c r="HT948" s="334"/>
      <c r="HU948" s="334"/>
      <c r="HV948" s="334"/>
      <c r="HW948" s="334"/>
      <c r="HX948" s="334"/>
      <c r="HY948" s="334"/>
      <c r="HZ948" s="334"/>
      <c r="IA948" s="334"/>
      <c r="IB948" s="334"/>
      <c r="IC948" s="334"/>
      <c r="ID948" s="334"/>
      <c r="IE948" s="334"/>
      <c r="IF948" s="334"/>
      <c r="IG948" s="334"/>
      <c r="IH948" s="334"/>
      <c r="II948" s="334"/>
      <c r="IJ948" s="334"/>
      <c r="IK948" s="334"/>
      <c r="IL948" s="334"/>
      <c r="IM948" s="334"/>
      <c r="IN948" s="334"/>
      <c r="IO948" s="334"/>
      <c r="IP948" s="334"/>
      <c r="IQ948" s="334"/>
      <c r="IR948" s="334"/>
      <c r="IS948" s="334"/>
      <c r="IT948" s="334"/>
      <c r="IU948" s="334"/>
      <c r="IV948" s="334"/>
      <c r="IW948" s="334"/>
      <c r="IX948" s="334"/>
      <c r="IY948" s="334"/>
      <c r="IZ948" s="334"/>
      <c r="JA948" s="334"/>
      <c r="JB948" s="334"/>
      <c r="JC948" s="334"/>
      <c r="JD948" s="334"/>
      <c r="JE948" s="334"/>
      <c r="JF948" s="334"/>
    </row>
    <row r="949" spans="1:266" s="948" customFormat="1" ht="38.1" customHeight="1" x14ac:dyDescent="0.25">
      <c r="A949" s="894"/>
      <c r="B949" s="894"/>
      <c r="C949" s="1384" t="s">
        <v>452</v>
      </c>
      <c r="D949" s="1384"/>
      <c r="E949" s="1385">
        <f t="shared" ref="E949:G949" si="422">E902</f>
        <v>3071</v>
      </c>
      <c r="F949" s="1385">
        <f t="shared" si="422"/>
        <v>1024</v>
      </c>
      <c r="G949" s="1385">
        <f t="shared" si="422"/>
        <v>1256</v>
      </c>
      <c r="H949" s="1385">
        <f t="shared" si="416"/>
        <v>0</v>
      </c>
      <c r="I949" s="1687"/>
      <c r="J949" s="1687"/>
      <c r="K949" s="1688"/>
      <c r="L949" s="1688"/>
      <c r="M949" s="1688"/>
      <c r="N949" s="1688"/>
      <c r="O949" s="1688"/>
      <c r="P949" s="1688"/>
      <c r="Q949" s="1385"/>
      <c r="R949" s="1385"/>
      <c r="S949" s="1385"/>
      <c r="T949" s="1385"/>
      <c r="U949" s="2063"/>
      <c r="V949" s="1385"/>
      <c r="W949" s="1385"/>
      <c r="X949" s="1385"/>
      <c r="Y949" s="1689"/>
      <c r="Z949" s="1385"/>
      <c r="AA949" s="923">
        <f t="shared" si="394"/>
        <v>0</v>
      </c>
      <c r="AB949" s="334"/>
      <c r="AC949" s="334"/>
      <c r="AD949" s="334"/>
      <c r="AE949" s="334"/>
      <c r="AF949" s="334"/>
      <c r="AG949" s="334"/>
      <c r="AH949" s="334"/>
      <c r="AI949" s="334"/>
      <c r="AJ949" s="334"/>
      <c r="AK949" s="334"/>
      <c r="AL949" s="334"/>
      <c r="AM949" s="334"/>
      <c r="AN949" s="334"/>
      <c r="AO949" s="334"/>
      <c r="AP949" s="334"/>
      <c r="AQ949" s="334"/>
      <c r="AR949" s="334"/>
      <c r="AS949" s="334"/>
      <c r="AT949" s="334"/>
      <c r="AU949" s="334"/>
      <c r="AV949" s="334"/>
      <c r="AW949" s="334"/>
      <c r="AX949" s="334"/>
      <c r="AY949" s="334"/>
      <c r="AZ949" s="334"/>
      <c r="BA949" s="334"/>
      <c r="BB949" s="334"/>
      <c r="BC949" s="334"/>
      <c r="BD949" s="334"/>
      <c r="BE949" s="334"/>
      <c r="BF949" s="334"/>
      <c r="BG949" s="334"/>
      <c r="BH949" s="334"/>
      <c r="BI949" s="334"/>
      <c r="BJ949" s="334"/>
      <c r="BK949" s="334"/>
      <c r="BL949" s="334"/>
      <c r="BM949" s="334"/>
      <c r="BN949" s="334"/>
      <c r="BO949" s="334"/>
      <c r="BP949" s="334"/>
      <c r="BQ949" s="334"/>
      <c r="BR949" s="334"/>
      <c r="BS949" s="334"/>
      <c r="BT949" s="334"/>
      <c r="BU949" s="334"/>
      <c r="BV949" s="334"/>
      <c r="BW949" s="334"/>
      <c r="BX949" s="334"/>
      <c r="BY949" s="334"/>
      <c r="BZ949" s="334"/>
      <c r="CA949" s="334"/>
      <c r="CB949" s="334"/>
      <c r="CC949" s="334"/>
      <c r="CD949" s="334"/>
      <c r="CE949" s="334"/>
      <c r="CF949" s="334"/>
      <c r="CG949" s="334"/>
      <c r="CH949" s="334"/>
      <c r="CI949" s="334"/>
      <c r="CJ949" s="334"/>
      <c r="CK949" s="334"/>
      <c r="CL949" s="334"/>
      <c r="CM949" s="334"/>
      <c r="CN949" s="334"/>
      <c r="CO949" s="334"/>
      <c r="CP949" s="334"/>
      <c r="CQ949" s="334"/>
      <c r="CR949" s="334"/>
      <c r="CS949" s="334"/>
      <c r="CT949" s="334"/>
      <c r="CU949" s="334"/>
      <c r="CV949" s="334"/>
      <c r="CW949" s="334"/>
      <c r="CX949" s="334"/>
      <c r="CY949" s="334"/>
      <c r="CZ949" s="334"/>
      <c r="DA949" s="334"/>
      <c r="DB949" s="334"/>
      <c r="DC949" s="334"/>
      <c r="DD949" s="334"/>
      <c r="DE949" s="334"/>
      <c r="DF949" s="334"/>
      <c r="DG949" s="334"/>
      <c r="DH949" s="334"/>
      <c r="DI949" s="334"/>
      <c r="DJ949" s="334"/>
      <c r="DK949" s="334"/>
      <c r="DL949" s="334"/>
      <c r="DM949" s="334"/>
      <c r="DN949" s="334"/>
      <c r="DO949" s="334"/>
      <c r="DP949" s="334"/>
      <c r="DQ949" s="334"/>
      <c r="DR949" s="334"/>
      <c r="DS949" s="334"/>
      <c r="DT949" s="334"/>
      <c r="DU949" s="334"/>
      <c r="DV949" s="334"/>
      <c r="DW949" s="334"/>
      <c r="DX949" s="334"/>
      <c r="DY949" s="334"/>
      <c r="DZ949" s="334"/>
      <c r="EA949" s="334"/>
      <c r="EB949" s="334"/>
      <c r="EC949" s="334"/>
      <c r="ED949" s="334"/>
      <c r="EE949" s="334"/>
      <c r="EF949" s="334"/>
      <c r="EG949" s="334"/>
      <c r="EH949" s="334"/>
      <c r="EI949" s="334"/>
      <c r="EJ949" s="334"/>
      <c r="EK949" s="334"/>
      <c r="EL949" s="334"/>
      <c r="EM949" s="334"/>
      <c r="EN949" s="334"/>
      <c r="EO949" s="334"/>
      <c r="EP949" s="334"/>
      <c r="EQ949" s="334"/>
      <c r="ER949" s="334"/>
      <c r="ES949" s="334"/>
      <c r="ET949" s="334"/>
      <c r="EU949" s="334"/>
      <c r="EV949" s="334"/>
      <c r="EW949" s="334"/>
      <c r="EX949" s="334"/>
      <c r="EY949" s="334"/>
      <c r="EZ949" s="334"/>
      <c r="FA949" s="334"/>
      <c r="FB949" s="334"/>
      <c r="FC949" s="334"/>
      <c r="FD949" s="334"/>
      <c r="FE949" s="334"/>
      <c r="FF949" s="334"/>
      <c r="FG949" s="334"/>
      <c r="FH949" s="334"/>
      <c r="FI949" s="334"/>
      <c r="FJ949" s="334"/>
      <c r="FK949" s="334"/>
      <c r="FL949" s="334"/>
      <c r="FM949" s="334"/>
      <c r="FN949" s="334"/>
      <c r="FO949" s="334"/>
      <c r="FP949" s="334"/>
      <c r="FQ949" s="334"/>
      <c r="FR949" s="334"/>
      <c r="FS949" s="334"/>
      <c r="FT949" s="334"/>
      <c r="FU949" s="334"/>
      <c r="FV949" s="334"/>
      <c r="FW949" s="334"/>
      <c r="FX949" s="334"/>
      <c r="FY949" s="334"/>
      <c r="FZ949" s="334"/>
      <c r="GA949" s="334"/>
      <c r="GB949" s="334"/>
      <c r="GC949" s="334"/>
      <c r="GD949" s="334"/>
      <c r="GE949" s="334"/>
      <c r="GF949" s="334"/>
      <c r="GG949" s="334"/>
      <c r="GH949" s="334"/>
      <c r="GI949" s="334"/>
      <c r="GJ949" s="334"/>
      <c r="GK949" s="334"/>
      <c r="GL949" s="334"/>
      <c r="GM949" s="334"/>
      <c r="GN949" s="334"/>
      <c r="GO949" s="334"/>
      <c r="GP949" s="334"/>
      <c r="GQ949" s="334"/>
      <c r="GR949" s="334"/>
      <c r="GS949" s="334"/>
      <c r="GT949" s="334"/>
      <c r="GU949" s="334"/>
      <c r="GV949" s="334"/>
      <c r="GW949" s="334"/>
      <c r="GX949" s="334"/>
      <c r="GY949" s="334"/>
      <c r="GZ949" s="334"/>
      <c r="HA949" s="334"/>
      <c r="HB949" s="334"/>
      <c r="HC949" s="334"/>
      <c r="HD949" s="334"/>
      <c r="HE949" s="334"/>
      <c r="HF949" s="334"/>
      <c r="HG949" s="334"/>
      <c r="HH949" s="334"/>
      <c r="HI949" s="334"/>
      <c r="HJ949" s="334"/>
      <c r="HK949" s="334"/>
      <c r="HL949" s="334"/>
      <c r="HM949" s="334"/>
      <c r="HN949" s="334"/>
      <c r="HO949" s="334"/>
      <c r="HP949" s="334"/>
      <c r="HQ949" s="334"/>
      <c r="HR949" s="334"/>
      <c r="HS949" s="334"/>
      <c r="HT949" s="334"/>
      <c r="HU949" s="334"/>
      <c r="HV949" s="334"/>
      <c r="HW949" s="334"/>
      <c r="HX949" s="334"/>
      <c r="HY949" s="334"/>
      <c r="HZ949" s="334"/>
      <c r="IA949" s="334"/>
      <c r="IB949" s="334"/>
      <c r="IC949" s="334"/>
      <c r="ID949" s="334"/>
      <c r="IE949" s="334"/>
      <c r="IF949" s="334"/>
      <c r="IG949" s="334"/>
      <c r="IH949" s="334"/>
      <c r="II949" s="334"/>
      <c r="IJ949" s="334"/>
      <c r="IK949" s="334"/>
      <c r="IL949" s="334"/>
      <c r="IM949" s="334"/>
      <c r="IN949" s="334"/>
      <c r="IO949" s="334"/>
      <c r="IP949" s="334"/>
      <c r="IQ949" s="334"/>
      <c r="IR949" s="334"/>
      <c r="IS949" s="334"/>
      <c r="IT949" s="334"/>
      <c r="IU949" s="334"/>
      <c r="IV949" s="334"/>
      <c r="IW949" s="334"/>
      <c r="IX949" s="334"/>
      <c r="IY949" s="334"/>
      <c r="IZ949" s="334"/>
      <c r="JA949" s="334"/>
      <c r="JB949" s="334"/>
      <c r="JC949" s="334"/>
      <c r="JD949" s="334"/>
      <c r="JE949" s="334"/>
      <c r="JF949" s="334"/>
    </row>
    <row r="950" spans="1:266" s="948" customFormat="1" ht="38.1" customHeight="1" x14ac:dyDescent="0.25">
      <c r="A950" s="894"/>
      <c r="B950" s="894"/>
      <c r="C950" s="1384" t="s">
        <v>453</v>
      </c>
      <c r="D950" s="1384"/>
      <c r="E950" s="1385">
        <f t="shared" ref="E950:G950" si="423">E903</f>
        <v>921</v>
      </c>
      <c r="F950" s="1385">
        <f t="shared" si="423"/>
        <v>307</v>
      </c>
      <c r="G950" s="1385">
        <f t="shared" si="423"/>
        <v>694</v>
      </c>
      <c r="H950" s="1385">
        <f t="shared" si="416"/>
        <v>89.832500734645905</v>
      </c>
      <c r="I950" s="1687"/>
      <c r="J950" s="1687"/>
      <c r="K950" s="1688"/>
      <c r="L950" s="1688"/>
      <c r="M950" s="1688"/>
      <c r="N950" s="1688"/>
      <c r="O950" s="1688"/>
      <c r="P950" s="1688"/>
      <c r="Q950" s="1385"/>
      <c r="R950" s="1385"/>
      <c r="S950" s="1385"/>
      <c r="T950" s="1385"/>
      <c r="U950" s="2063"/>
      <c r="V950" s="1385"/>
      <c r="W950" s="1385"/>
      <c r="X950" s="1385"/>
      <c r="Y950" s="1689"/>
      <c r="Z950" s="1385"/>
      <c r="AA950" s="923">
        <f t="shared" si="394"/>
        <v>0</v>
      </c>
      <c r="AB950" s="334"/>
      <c r="AC950" s="334"/>
      <c r="AD950" s="334"/>
      <c r="AE950" s="334"/>
      <c r="AF950" s="334"/>
      <c r="AG950" s="334"/>
      <c r="AH950" s="334"/>
      <c r="AI950" s="334"/>
      <c r="AJ950" s="334"/>
      <c r="AK950" s="334"/>
      <c r="AL950" s="334"/>
      <c r="AM950" s="334"/>
      <c r="AN950" s="334"/>
      <c r="AO950" s="334"/>
      <c r="AP950" s="334"/>
      <c r="AQ950" s="334"/>
      <c r="AR950" s="334"/>
      <c r="AS950" s="334"/>
      <c r="AT950" s="334"/>
      <c r="AU950" s="334"/>
      <c r="AV950" s="334"/>
      <c r="AW950" s="334"/>
      <c r="AX950" s="334"/>
      <c r="AY950" s="334"/>
      <c r="AZ950" s="334"/>
      <c r="BA950" s="334"/>
      <c r="BB950" s="334"/>
      <c r="BC950" s="334"/>
      <c r="BD950" s="334"/>
      <c r="BE950" s="334"/>
      <c r="BF950" s="334"/>
      <c r="BG950" s="334"/>
      <c r="BH950" s="334"/>
      <c r="BI950" s="334"/>
      <c r="BJ950" s="334"/>
      <c r="BK950" s="334"/>
      <c r="BL950" s="334"/>
      <c r="BM950" s="334"/>
      <c r="BN950" s="334"/>
      <c r="BO950" s="334"/>
      <c r="BP950" s="334"/>
      <c r="BQ950" s="334"/>
      <c r="BR950" s="334"/>
      <c r="BS950" s="334"/>
      <c r="BT950" s="334"/>
      <c r="BU950" s="334"/>
      <c r="BV950" s="334"/>
      <c r="BW950" s="334"/>
      <c r="BX950" s="334"/>
      <c r="BY950" s="334"/>
      <c r="BZ950" s="334"/>
      <c r="CA950" s="334"/>
      <c r="CB950" s="334"/>
      <c r="CC950" s="334"/>
      <c r="CD950" s="334"/>
      <c r="CE950" s="334"/>
      <c r="CF950" s="334"/>
      <c r="CG950" s="334"/>
      <c r="CH950" s="334"/>
      <c r="CI950" s="334"/>
      <c r="CJ950" s="334"/>
      <c r="CK950" s="334"/>
      <c r="CL950" s="334"/>
      <c r="CM950" s="334"/>
      <c r="CN950" s="334"/>
      <c r="CO950" s="334"/>
      <c r="CP950" s="334"/>
      <c r="CQ950" s="334"/>
      <c r="CR950" s="334"/>
      <c r="CS950" s="334"/>
      <c r="CT950" s="334"/>
      <c r="CU950" s="334"/>
      <c r="CV950" s="334"/>
      <c r="CW950" s="334"/>
      <c r="CX950" s="334"/>
      <c r="CY950" s="334"/>
      <c r="CZ950" s="334"/>
      <c r="DA950" s="334"/>
      <c r="DB950" s="334"/>
      <c r="DC950" s="334"/>
      <c r="DD950" s="334"/>
      <c r="DE950" s="334"/>
      <c r="DF950" s="334"/>
      <c r="DG950" s="334"/>
      <c r="DH950" s="334"/>
      <c r="DI950" s="334"/>
      <c r="DJ950" s="334"/>
      <c r="DK950" s="334"/>
      <c r="DL950" s="334"/>
      <c r="DM950" s="334"/>
      <c r="DN950" s="334"/>
      <c r="DO950" s="334"/>
      <c r="DP950" s="334"/>
      <c r="DQ950" s="334"/>
      <c r="DR950" s="334"/>
      <c r="DS950" s="334"/>
      <c r="DT950" s="334"/>
      <c r="DU950" s="334"/>
      <c r="DV950" s="334"/>
      <c r="DW950" s="334"/>
      <c r="DX950" s="334"/>
      <c r="DY950" s="334"/>
      <c r="DZ950" s="334"/>
      <c r="EA950" s="334"/>
      <c r="EB950" s="334"/>
      <c r="EC950" s="334"/>
      <c r="ED950" s="334"/>
      <c r="EE950" s="334"/>
      <c r="EF950" s="334"/>
      <c r="EG950" s="334"/>
      <c r="EH950" s="334"/>
      <c r="EI950" s="334"/>
      <c r="EJ950" s="334"/>
      <c r="EK950" s="334"/>
      <c r="EL950" s="334"/>
      <c r="EM950" s="334"/>
      <c r="EN950" s="334"/>
      <c r="EO950" s="334"/>
      <c r="EP950" s="334"/>
      <c r="EQ950" s="334"/>
      <c r="ER950" s="334"/>
      <c r="ES950" s="334"/>
      <c r="ET950" s="334"/>
      <c r="EU950" s="334"/>
      <c r="EV950" s="334"/>
      <c r="EW950" s="334"/>
      <c r="EX950" s="334"/>
      <c r="EY950" s="334"/>
      <c r="EZ950" s="334"/>
      <c r="FA950" s="334"/>
      <c r="FB950" s="334"/>
      <c r="FC950" s="334"/>
      <c r="FD950" s="334"/>
      <c r="FE950" s="334"/>
      <c r="FF950" s="334"/>
      <c r="FG950" s="334"/>
      <c r="FH950" s="334"/>
      <c r="FI950" s="334"/>
      <c r="FJ950" s="334"/>
      <c r="FK950" s="334"/>
      <c r="FL950" s="334"/>
      <c r="FM950" s="334"/>
      <c r="FN950" s="334"/>
      <c r="FO950" s="334"/>
      <c r="FP950" s="334"/>
      <c r="FQ950" s="334"/>
      <c r="FR950" s="334"/>
      <c r="FS950" s="334"/>
      <c r="FT950" s="334"/>
      <c r="FU950" s="334"/>
      <c r="FV950" s="334"/>
      <c r="FW950" s="334"/>
      <c r="FX950" s="334"/>
      <c r="FY950" s="334"/>
      <c r="FZ950" s="334"/>
      <c r="GA950" s="334"/>
      <c r="GB950" s="334"/>
      <c r="GC950" s="334"/>
      <c r="GD950" s="334"/>
      <c r="GE950" s="334"/>
      <c r="GF950" s="334"/>
      <c r="GG950" s="334"/>
      <c r="GH950" s="334"/>
      <c r="GI950" s="334"/>
      <c r="GJ950" s="334"/>
      <c r="GK950" s="334"/>
      <c r="GL950" s="334"/>
      <c r="GM950" s="334"/>
      <c r="GN950" s="334"/>
      <c r="GO950" s="334"/>
      <c r="GP950" s="334"/>
      <c r="GQ950" s="334"/>
      <c r="GR950" s="334"/>
      <c r="GS950" s="334"/>
      <c r="GT950" s="334"/>
      <c r="GU950" s="334"/>
      <c r="GV950" s="334"/>
      <c r="GW950" s="334"/>
      <c r="GX950" s="334"/>
      <c r="GY950" s="334"/>
      <c r="GZ950" s="334"/>
      <c r="HA950" s="334"/>
      <c r="HB950" s="334"/>
      <c r="HC950" s="334"/>
      <c r="HD950" s="334"/>
      <c r="HE950" s="334"/>
      <c r="HF950" s="334"/>
      <c r="HG950" s="334"/>
      <c r="HH950" s="334"/>
      <c r="HI950" s="334"/>
      <c r="HJ950" s="334"/>
      <c r="HK950" s="334"/>
      <c r="HL950" s="334"/>
      <c r="HM950" s="334"/>
      <c r="HN950" s="334"/>
      <c r="HO950" s="334"/>
      <c r="HP950" s="334"/>
      <c r="HQ950" s="334"/>
      <c r="HR950" s="334"/>
      <c r="HS950" s="334"/>
      <c r="HT950" s="334"/>
      <c r="HU950" s="334"/>
      <c r="HV950" s="334"/>
      <c r="HW950" s="334"/>
      <c r="HX950" s="334"/>
      <c r="HY950" s="334"/>
      <c r="HZ950" s="334"/>
      <c r="IA950" s="334"/>
      <c r="IB950" s="334"/>
      <c r="IC950" s="334"/>
      <c r="ID950" s="334"/>
      <c r="IE950" s="334"/>
      <c r="IF950" s="334"/>
      <c r="IG950" s="334"/>
      <c r="IH950" s="334"/>
      <c r="II950" s="334"/>
      <c r="IJ950" s="334"/>
      <c r="IK950" s="334"/>
      <c r="IL950" s="334"/>
      <c r="IM950" s="334"/>
      <c r="IN950" s="334"/>
      <c r="IO950" s="334"/>
      <c r="IP950" s="334"/>
      <c r="IQ950" s="334"/>
      <c r="IR950" s="334"/>
      <c r="IS950" s="334"/>
      <c r="IT950" s="334"/>
      <c r="IU950" s="334"/>
      <c r="IV950" s="334"/>
      <c r="IW950" s="334"/>
      <c r="IX950" s="334"/>
      <c r="IY950" s="334"/>
      <c r="IZ950" s="334"/>
      <c r="JA950" s="334"/>
      <c r="JB950" s="334"/>
      <c r="JC950" s="334"/>
      <c r="JD950" s="334"/>
      <c r="JE950" s="334"/>
      <c r="JF950" s="334"/>
    </row>
    <row r="951" spans="1:266" s="948" customFormat="1" ht="38.1" customHeight="1" x14ac:dyDescent="0.25">
      <c r="A951" s="894"/>
      <c r="B951" s="894"/>
      <c r="C951" s="1384" t="s">
        <v>502</v>
      </c>
      <c r="D951" s="1384"/>
      <c r="E951" s="1385">
        <f t="shared" ref="E951:G951" si="424">E904</f>
        <v>233</v>
      </c>
      <c r="F951" s="1385">
        <f t="shared" si="424"/>
        <v>78</v>
      </c>
      <c r="G951" s="1385">
        <f t="shared" si="424"/>
        <v>0</v>
      </c>
      <c r="H951" s="1385">
        <f t="shared" si="416"/>
        <v>0</v>
      </c>
      <c r="I951" s="1687"/>
      <c r="J951" s="1687"/>
      <c r="K951" s="1688"/>
      <c r="L951" s="1688"/>
      <c r="M951" s="1688"/>
      <c r="N951" s="1688"/>
      <c r="O951" s="1688"/>
      <c r="P951" s="1688"/>
      <c r="Q951" s="1385"/>
      <c r="R951" s="1385"/>
      <c r="S951" s="1385"/>
      <c r="T951" s="1385"/>
      <c r="U951" s="2063"/>
      <c r="V951" s="1385"/>
      <c r="W951" s="1385"/>
      <c r="X951" s="1385"/>
      <c r="Y951" s="1689"/>
      <c r="Z951" s="1385"/>
      <c r="AA951" s="923">
        <f t="shared" si="394"/>
        <v>0</v>
      </c>
      <c r="AB951" s="334"/>
      <c r="AC951" s="334"/>
      <c r="AD951" s="334"/>
      <c r="AE951" s="334"/>
      <c r="AF951" s="334"/>
      <c r="AG951" s="334"/>
      <c r="AH951" s="334"/>
      <c r="AI951" s="334"/>
      <c r="AJ951" s="334"/>
      <c r="AK951" s="334"/>
      <c r="AL951" s="334"/>
      <c r="AM951" s="334"/>
      <c r="AN951" s="334"/>
      <c r="AO951" s="334"/>
      <c r="AP951" s="334"/>
      <c r="AQ951" s="334"/>
      <c r="AR951" s="334"/>
      <c r="AS951" s="334"/>
      <c r="AT951" s="334"/>
      <c r="AU951" s="334"/>
      <c r="AV951" s="334"/>
      <c r="AW951" s="334"/>
      <c r="AX951" s="334"/>
      <c r="AY951" s="334"/>
      <c r="AZ951" s="334"/>
      <c r="BA951" s="334"/>
      <c r="BB951" s="334"/>
      <c r="BC951" s="334"/>
      <c r="BD951" s="334"/>
      <c r="BE951" s="334"/>
      <c r="BF951" s="334"/>
      <c r="BG951" s="334"/>
      <c r="BH951" s="334"/>
      <c r="BI951" s="334"/>
      <c r="BJ951" s="334"/>
      <c r="BK951" s="334"/>
      <c r="BL951" s="334"/>
      <c r="BM951" s="334"/>
      <c r="BN951" s="334"/>
      <c r="BO951" s="334"/>
      <c r="BP951" s="334"/>
      <c r="BQ951" s="334"/>
      <c r="BR951" s="334"/>
      <c r="BS951" s="334"/>
      <c r="BT951" s="334"/>
      <c r="BU951" s="334"/>
      <c r="BV951" s="334"/>
      <c r="BW951" s="334"/>
      <c r="BX951" s="334"/>
      <c r="BY951" s="334"/>
      <c r="BZ951" s="334"/>
      <c r="CA951" s="334"/>
      <c r="CB951" s="334"/>
      <c r="CC951" s="334"/>
      <c r="CD951" s="334"/>
      <c r="CE951" s="334"/>
      <c r="CF951" s="334"/>
      <c r="CG951" s="334"/>
      <c r="CH951" s="334"/>
      <c r="CI951" s="334"/>
      <c r="CJ951" s="334"/>
      <c r="CK951" s="334"/>
      <c r="CL951" s="334"/>
      <c r="CM951" s="334"/>
      <c r="CN951" s="334"/>
      <c r="CO951" s="334"/>
      <c r="CP951" s="334"/>
      <c r="CQ951" s="334"/>
      <c r="CR951" s="334"/>
      <c r="CS951" s="334"/>
      <c r="CT951" s="334"/>
      <c r="CU951" s="334"/>
      <c r="CV951" s="334"/>
      <c r="CW951" s="334"/>
      <c r="CX951" s="334"/>
      <c r="CY951" s="334"/>
      <c r="CZ951" s="334"/>
      <c r="DA951" s="334"/>
      <c r="DB951" s="334"/>
      <c r="DC951" s="334"/>
      <c r="DD951" s="334"/>
      <c r="DE951" s="334"/>
      <c r="DF951" s="334"/>
      <c r="DG951" s="334"/>
      <c r="DH951" s="334"/>
      <c r="DI951" s="334"/>
      <c r="DJ951" s="334"/>
      <c r="DK951" s="334"/>
      <c r="DL951" s="334"/>
      <c r="DM951" s="334"/>
      <c r="DN951" s="334"/>
      <c r="DO951" s="334"/>
      <c r="DP951" s="334"/>
      <c r="DQ951" s="334"/>
      <c r="DR951" s="334"/>
      <c r="DS951" s="334"/>
      <c r="DT951" s="334"/>
      <c r="DU951" s="334"/>
      <c r="DV951" s="334"/>
      <c r="DW951" s="334"/>
      <c r="DX951" s="334"/>
      <c r="DY951" s="334"/>
      <c r="DZ951" s="334"/>
      <c r="EA951" s="334"/>
      <c r="EB951" s="334"/>
      <c r="EC951" s="334"/>
      <c r="ED951" s="334"/>
      <c r="EE951" s="334"/>
      <c r="EF951" s="334"/>
      <c r="EG951" s="334"/>
      <c r="EH951" s="334"/>
      <c r="EI951" s="334"/>
      <c r="EJ951" s="334"/>
      <c r="EK951" s="334"/>
      <c r="EL951" s="334"/>
      <c r="EM951" s="334"/>
      <c r="EN951" s="334"/>
      <c r="EO951" s="334"/>
      <c r="EP951" s="334"/>
      <c r="EQ951" s="334"/>
      <c r="ER951" s="334"/>
      <c r="ES951" s="334"/>
      <c r="ET951" s="334"/>
      <c r="EU951" s="334"/>
      <c r="EV951" s="334"/>
      <c r="EW951" s="334"/>
      <c r="EX951" s="334"/>
      <c r="EY951" s="334"/>
      <c r="EZ951" s="334"/>
      <c r="FA951" s="334"/>
      <c r="FB951" s="334"/>
      <c r="FC951" s="334"/>
      <c r="FD951" s="334"/>
      <c r="FE951" s="334"/>
      <c r="FF951" s="334"/>
      <c r="FG951" s="334"/>
      <c r="FH951" s="334"/>
      <c r="FI951" s="334"/>
      <c r="FJ951" s="334"/>
      <c r="FK951" s="334"/>
      <c r="FL951" s="334"/>
      <c r="FM951" s="334"/>
      <c r="FN951" s="334"/>
      <c r="FO951" s="334"/>
      <c r="FP951" s="334"/>
      <c r="FQ951" s="334"/>
      <c r="FR951" s="334"/>
      <c r="FS951" s="334"/>
      <c r="FT951" s="334"/>
      <c r="FU951" s="334"/>
      <c r="FV951" s="334"/>
      <c r="FW951" s="334"/>
      <c r="FX951" s="334"/>
      <c r="FY951" s="334"/>
      <c r="FZ951" s="334"/>
      <c r="GA951" s="334"/>
      <c r="GB951" s="334"/>
      <c r="GC951" s="334"/>
      <c r="GD951" s="334"/>
      <c r="GE951" s="334"/>
      <c r="GF951" s="334"/>
      <c r="GG951" s="334"/>
      <c r="GH951" s="334"/>
      <c r="GI951" s="334"/>
      <c r="GJ951" s="334"/>
      <c r="GK951" s="334"/>
      <c r="GL951" s="334"/>
      <c r="GM951" s="334"/>
      <c r="GN951" s="334"/>
      <c r="GO951" s="334"/>
      <c r="GP951" s="334"/>
      <c r="GQ951" s="334"/>
      <c r="GR951" s="334"/>
      <c r="GS951" s="334"/>
      <c r="GT951" s="334"/>
      <c r="GU951" s="334"/>
      <c r="GV951" s="334"/>
      <c r="GW951" s="334"/>
      <c r="GX951" s="334"/>
      <c r="GY951" s="334"/>
      <c r="GZ951" s="334"/>
      <c r="HA951" s="334"/>
      <c r="HB951" s="334"/>
      <c r="HC951" s="334"/>
      <c r="HD951" s="334"/>
      <c r="HE951" s="334"/>
      <c r="HF951" s="334"/>
      <c r="HG951" s="334"/>
      <c r="HH951" s="334"/>
      <c r="HI951" s="334"/>
      <c r="HJ951" s="334"/>
      <c r="HK951" s="334"/>
      <c r="HL951" s="334"/>
      <c r="HM951" s="334"/>
      <c r="HN951" s="334"/>
      <c r="HO951" s="334"/>
      <c r="HP951" s="334"/>
      <c r="HQ951" s="334"/>
      <c r="HR951" s="334"/>
      <c r="HS951" s="334"/>
      <c r="HT951" s="334"/>
      <c r="HU951" s="334"/>
      <c r="HV951" s="334"/>
      <c r="HW951" s="334"/>
      <c r="HX951" s="334"/>
      <c r="HY951" s="334"/>
      <c r="HZ951" s="334"/>
      <c r="IA951" s="334"/>
      <c r="IB951" s="334"/>
      <c r="IC951" s="334"/>
      <c r="ID951" s="334"/>
      <c r="IE951" s="334"/>
      <c r="IF951" s="334"/>
      <c r="IG951" s="334"/>
      <c r="IH951" s="334"/>
      <c r="II951" s="334"/>
      <c r="IJ951" s="334"/>
      <c r="IK951" s="334"/>
      <c r="IL951" s="334"/>
      <c r="IM951" s="334"/>
      <c r="IN951" s="334"/>
      <c r="IO951" s="334"/>
      <c r="IP951" s="334"/>
      <c r="IQ951" s="334"/>
      <c r="IR951" s="334"/>
      <c r="IS951" s="334"/>
      <c r="IT951" s="334"/>
      <c r="IU951" s="334"/>
      <c r="IV951" s="334"/>
      <c r="IW951" s="334"/>
      <c r="IX951" s="334"/>
      <c r="IY951" s="334"/>
      <c r="IZ951" s="334"/>
      <c r="JA951" s="334"/>
      <c r="JB951" s="334"/>
      <c r="JC951" s="334"/>
      <c r="JD951" s="334"/>
      <c r="JE951" s="334"/>
      <c r="JF951" s="334"/>
    </row>
    <row r="952" spans="1:266" s="948" customFormat="1" ht="38.1" customHeight="1" x14ac:dyDescent="0.25">
      <c r="A952" s="894"/>
      <c r="B952" s="894"/>
      <c r="C952" s="1384" t="s">
        <v>503</v>
      </c>
      <c r="D952" s="1384"/>
      <c r="E952" s="1385">
        <f t="shared" ref="E952:G952" si="425">E905</f>
        <v>892</v>
      </c>
      <c r="F952" s="1385">
        <f t="shared" si="425"/>
        <v>297</v>
      </c>
      <c r="G952" s="1385">
        <f t="shared" si="425"/>
        <v>0</v>
      </c>
      <c r="H952" s="1385">
        <f t="shared" si="416"/>
        <v>114.30246189917936</v>
      </c>
      <c r="I952" s="1687"/>
      <c r="J952" s="1687"/>
      <c r="K952" s="1688"/>
      <c r="L952" s="1688"/>
      <c r="M952" s="1688"/>
      <c r="N952" s="1688"/>
      <c r="O952" s="1688"/>
      <c r="P952" s="1688"/>
      <c r="Q952" s="1385"/>
      <c r="R952" s="1385"/>
      <c r="S952" s="1385"/>
      <c r="T952" s="1385"/>
      <c r="U952" s="2063"/>
      <c r="V952" s="1385"/>
      <c r="W952" s="1385"/>
      <c r="X952" s="1385"/>
      <c r="Y952" s="1689"/>
      <c r="Z952" s="1385"/>
      <c r="AA952" s="923">
        <f t="shared" si="394"/>
        <v>0</v>
      </c>
      <c r="AB952" s="334"/>
      <c r="AC952" s="334"/>
      <c r="AD952" s="334"/>
      <c r="AE952" s="334"/>
      <c r="AF952" s="334"/>
      <c r="AG952" s="334"/>
      <c r="AH952" s="334"/>
      <c r="AI952" s="334"/>
      <c r="AJ952" s="334"/>
      <c r="AK952" s="334"/>
      <c r="AL952" s="334"/>
      <c r="AM952" s="334"/>
      <c r="AN952" s="334"/>
      <c r="AO952" s="334"/>
      <c r="AP952" s="334"/>
      <c r="AQ952" s="334"/>
      <c r="AR952" s="334"/>
      <c r="AS952" s="334"/>
      <c r="AT952" s="334"/>
      <c r="AU952" s="334"/>
      <c r="AV952" s="334"/>
      <c r="AW952" s="334"/>
      <c r="AX952" s="334"/>
      <c r="AY952" s="334"/>
      <c r="AZ952" s="334"/>
      <c r="BA952" s="334"/>
      <c r="BB952" s="334"/>
      <c r="BC952" s="334"/>
      <c r="BD952" s="334"/>
      <c r="BE952" s="334"/>
      <c r="BF952" s="334"/>
      <c r="BG952" s="334"/>
      <c r="BH952" s="334"/>
      <c r="BI952" s="334"/>
      <c r="BJ952" s="334"/>
      <c r="BK952" s="334"/>
      <c r="BL952" s="334"/>
      <c r="BM952" s="334"/>
      <c r="BN952" s="334"/>
      <c r="BO952" s="334"/>
      <c r="BP952" s="334"/>
      <c r="BQ952" s="334"/>
      <c r="BR952" s="334"/>
      <c r="BS952" s="334"/>
      <c r="BT952" s="334"/>
      <c r="BU952" s="334"/>
      <c r="BV952" s="334"/>
      <c r="BW952" s="334"/>
      <c r="BX952" s="334"/>
      <c r="BY952" s="334"/>
      <c r="BZ952" s="334"/>
      <c r="CA952" s="334"/>
      <c r="CB952" s="334"/>
      <c r="CC952" s="334"/>
      <c r="CD952" s="334"/>
      <c r="CE952" s="334"/>
      <c r="CF952" s="334"/>
      <c r="CG952" s="334"/>
      <c r="CH952" s="334"/>
      <c r="CI952" s="334"/>
      <c r="CJ952" s="334"/>
      <c r="CK952" s="334"/>
      <c r="CL952" s="334"/>
      <c r="CM952" s="334"/>
      <c r="CN952" s="334"/>
      <c r="CO952" s="334"/>
      <c r="CP952" s="334"/>
      <c r="CQ952" s="334"/>
      <c r="CR952" s="334"/>
      <c r="CS952" s="334"/>
      <c r="CT952" s="334"/>
      <c r="CU952" s="334"/>
      <c r="CV952" s="334"/>
      <c r="CW952" s="334"/>
      <c r="CX952" s="334"/>
      <c r="CY952" s="334"/>
      <c r="CZ952" s="334"/>
      <c r="DA952" s="334"/>
      <c r="DB952" s="334"/>
      <c r="DC952" s="334"/>
      <c r="DD952" s="334"/>
      <c r="DE952" s="334"/>
      <c r="DF952" s="334"/>
      <c r="DG952" s="334"/>
      <c r="DH952" s="334"/>
      <c r="DI952" s="334"/>
      <c r="DJ952" s="334"/>
      <c r="DK952" s="334"/>
      <c r="DL952" s="334"/>
      <c r="DM952" s="334"/>
      <c r="DN952" s="334"/>
      <c r="DO952" s="334"/>
      <c r="DP952" s="334"/>
      <c r="DQ952" s="334"/>
      <c r="DR952" s="334"/>
      <c r="DS952" s="334"/>
      <c r="DT952" s="334"/>
      <c r="DU952" s="334"/>
      <c r="DV952" s="334"/>
      <c r="DW952" s="334"/>
      <c r="DX952" s="334"/>
      <c r="DY952" s="334"/>
      <c r="DZ952" s="334"/>
      <c r="EA952" s="334"/>
      <c r="EB952" s="334"/>
      <c r="EC952" s="334"/>
      <c r="ED952" s="334"/>
      <c r="EE952" s="334"/>
      <c r="EF952" s="334"/>
      <c r="EG952" s="334"/>
      <c r="EH952" s="334"/>
      <c r="EI952" s="334"/>
      <c r="EJ952" s="334"/>
      <c r="EK952" s="334"/>
      <c r="EL952" s="334"/>
      <c r="EM952" s="334"/>
      <c r="EN952" s="334"/>
      <c r="EO952" s="334"/>
      <c r="EP952" s="334"/>
      <c r="EQ952" s="334"/>
      <c r="ER952" s="334"/>
      <c r="ES952" s="334"/>
      <c r="ET952" s="334"/>
      <c r="EU952" s="334"/>
      <c r="EV952" s="334"/>
      <c r="EW952" s="334"/>
      <c r="EX952" s="334"/>
      <c r="EY952" s="334"/>
      <c r="EZ952" s="334"/>
      <c r="FA952" s="334"/>
      <c r="FB952" s="334"/>
      <c r="FC952" s="334"/>
      <c r="FD952" s="334"/>
      <c r="FE952" s="334"/>
      <c r="FF952" s="334"/>
      <c r="FG952" s="334"/>
      <c r="FH952" s="334"/>
      <c r="FI952" s="334"/>
      <c r="FJ952" s="334"/>
      <c r="FK952" s="334"/>
      <c r="FL952" s="334"/>
      <c r="FM952" s="334"/>
      <c r="FN952" s="334"/>
      <c r="FO952" s="334"/>
      <c r="FP952" s="334"/>
      <c r="FQ952" s="334"/>
      <c r="FR952" s="334"/>
      <c r="FS952" s="334"/>
      <c r="FT952" s="334"/>
      <c r="FU952" s="334"/>
      <c r="FV952" s="334"/>
      <c r="FW952" s="334"/>
      <c r="FX952" s="334"/>
      <c r="FY952" s="334"/>
      <c r="FZ952" s="334"/>
      <c r="GA952" s="334"/>
      <c r="GB952" s="334"/>
      <c r="GC952" s="334"/>
      <c r="GD952" s="334"/>
      <c r="GE952" s="334"/>
      <c r="GF952" s="334"/>
      <c r="GG952" s="334"/>
      <c r="GH952" s="334"/>
      <c r="GI952" s="334"/>
      <c r="GJ952" s="334"/>
      <c r="GK952" s="334"/>
      <c r="GL952" s="334"/>
      <c r="GM952" s="334"/>
      <c r="GN952" s="334"/>
      <c r="GO952" s="334"/>
      <c r="GP952" s="334"/>
      <c r="GQ952" s="334"/>
      <c r="GR952" s="334"/>
      <c r="GS952" s="334"/>
      <c r="GT952" s="334"/>
      <c r="GU952" s="334"/>
      <c r="GV952" s="334"/>
      <c r="GW952" s="334"/>
      <c r="GX952" s="334"/>
      <c r="GY952" s="334"/>
      <c r="GZ952" s="334"/>
      <c r="HA952" s="334"/>
      <c r="HB952" s="334"/>
      <c r="HC952" s="334"/>
      <c r="HD952" s="334"/>
      <c r="HE952" s="334"/>
      <c r="HF952" s="334"/>
      <c r="HG952" s="334"/>
      <c r="HH952" s="334"/>
      <c r="HI952" s="334"/>
      <c r="HJ952" s="334"/>
      <c r="HK952" s="334"/>
      <c r="HL952" s="334"/>
      <c r="HM952" s="334"/>
      <c r="HN952" s="334"/>
      <c r="HO952" s="334"/>
      <c r="HP952" s="334"/>
      <c r="HQ952" s="334"/>
      <c r="HR952" s="334"/>
      <c r="HS952" s="334"/>
      <c r="HT952" s="334"/>
      <c r="HU952" s="334"/>
      <c r="HV952" s="334"/>
      <c r="HW952" s="334"/>
      <c r="HX952" s="334"/>
      <c r="HY952" s="334"/>
      <c r="HZ952" s="334"/>
      <c r="IA952" s="334"/>
      <c r="IB952" s="334"/>
      <c r="IC952" s="334"/>
      <c r="ID952" s="334"/>
      <c r="IE952" s="334"/>
      <c r="IF952" s="334"/>
      <c r="IG952" s="334"/>
      <c r="IH952" s="334"/>
      <c r="II952" s="334"/>
      <c r="IJ952" s="334"/>
      <c r="IK952" s="334"/>
      <c r="IL952" s="334"/>
      <c r="IM952" s="334"/>
      <c r="IN952" s="334"/>
      <c r="IO952" s="334"/>
      <c r="IP952" s="334"/>
      <c r="IQ952" s="334"/>
      <c r="IR952" s="334"/>
      <c r="IS952" s="334"/>
      <c r="IT952" s="334"/>
      <c r="IU952" s="334"/>
      <c r="IV952" s="334"/>
      <c r="IW952" s="334"/>
      <c r="IX952" s="334"/>
      <c r="IY952" s="334"/>
      <c r="IZ952" s="334"/>
      <c r="JA952" s="334"/>
      <c r="JB952" s="334"/>
      <c r="JC952" s="334"/>
      <c r="JD952" s="334"/>
      <c r="JE952" s="334"/>
      <c r="JF952" s="334"/>
    </row>
    <row r="953" spans="1:266" s="948" customFormat="1" ht="38.1" customHeight="1" x14ac:dyDescent="0.25">
      <c r="A953" s="894"/>
      <c r="B953" s="894"/>
      <c r="C953" s="1384" t="s">
        <v>454</v>
      </c>
      <c r="D953" s="1384"/>
      <c r="E953" s="1385">
        <f t="shared" ref="E953:G953" si="426">E906</f>
        <v>5092</v>
      </c>
      <c r="F953" s="1385">
        <f t="shared" si="426"/>
        <v>1697</v>
      </c>
      <c r="G953" s="1385">
        <f t="shared" si="426"/>
        <v>1107</v>
      </c>
      <c r="H953" s="1385">
        <f t="shared" si="416"/>
        <v>122.65625</v>
      </c>
      <c r="I953" s="1687"/>
      <c r="J953" s="1687"/>
      <c r="K953" s="1688"/>
      <c r="L953" s="1688"/>
      <c r="M953" s="1688"/>
      <c r="N953" s="1688"/>
      <c r="O953" s="1688"/>
      <c r="P953" s="1688"/>
      <c r="Q953" s="1385"/>
      <c r="R953" s="1385"/>
      <c r="S953" s="1385"/>
      <c r="T953" s="1385"/>
      <c r="U953" s="2063"/>
      <c r="V953" s="1385"/>
      <c r="W953" s="1385"/>
      <c r="X953" s="1385"/>
      <c r="Y953" s="1689"/>
      <c r="Z953" s="1385"/>
      <c r="AA953" s="923">
        <f t="shared" si="394"/>
        <v>0</v>
      </c>
      <c r="AB953" s="334"/>
      <c r="AC953" s="334"/>
      <c r="AD953" s="334"/>
      <c r="AE953" s="334"/>
      <c r="AF953" s="334"/>
      <c r="AG953" s="334"/>
      <c r="AH953" s="334"/>
      <c r="AI953" s="334"/>
      <c r="AJ953" s="334"/>
      <c r="AK953" s="334"/>
      <c r="AL953" s="334"/>
      <c r="AM953" s="334"/>
      <c r="AN953" s="334"/>
      <c r="AO953" s="334"/>
      <c r="AP953" s="334"/>
      <c r="AQ953" s="334"/>
      <c r="AR953" s="334"/>
      <c r="AS953" s="334"/>
      <c r="AT953" s="334"/>
      <c r="AU953" s="334"/>
      <c r="AV953" s="334"/>
      <c r="AW953" s="334"/>
      <c r="AX953" s="334"/>
      <c r="AY953" s="334"/>
      <c r="AZ953" s="334"/>
      <c r="BA953" s="334"/>
      <c r="BB953" s="334"/>
      <c r="BC953" s="334"/>
      <c r="BD953" s="334"/>
      <c r="BE953" s="334"/>
      <c r="BF953" s="334"/>
      <c r="BG953" s="334"/>
      <c r="BH953" s="334"/>
      <c r="BI953" s="334"/>
      <c r="BJ953" s="334"/>
      <c r="BK953" s="334"/>
      <c r="BL953" s="334"/>
      <c r="BM953" s="334"/>
      <c r="BN953" s="334"/>
      <c r="BO953" s="334"/>
      <c r="BP953" s="334"/>
      <c r="BQ953" s="334"/>
      <c r="BR953" s="334"/>
      <c r="BS953" s="334"/>
      <c r="BT953" s="334"/>
      <c r="BU953" s="334"/>
      <c r="BV953" s="334"/>
      <c r="BW953" s="334"/>
      <c r="BX953" s="334"/>
      <c r="BY953" s="334"/>
      <c r="BZ953" s="334"/>
      <c r="CA953" s="334"/>
      <c r="CB953" s="334"/>
      <c r="CC953" s="334"/>
      <c r="CD953" s="334"/>
      <c r="CE953" s="334"/>
      <c r="CF953" s="334"/>
      <c r="CG953" s="334"/>
      <c r="CH953" s="334"/>
      <c r="CI953" s="334"/>
      <c r="CJ953" s="334"/>
      <c r="CK953" s="334"/>
      <c r="CL953" s="334"/>
      <c r="CM953" s="334"/>
      <c r="CN953" s="334"/>
      <c r="CO953" s="334"/>
      <c r="CP953" s="334"/>
      <c r="CQ953" s="334"/>
      <c r="CR953" s="334"/>
      <c r="CS953" s="334"/>
      <c r="CT953" s="334"/>
      <c r="CU953" s="334"/>
      <c r="CV953" s="334"/>
      <c r="CW953" s="334"/>
      <c r="CX953" s="334"/>
      <c r="CY953" s="334"/>
      <c r="CZ953" s="334"/>
      <c r="DA953" s="334"/>
      <c r="DB953" s="334"/>
      <c r="DC953" s="334"/>
      <c r="DD953" s="334"/>
      <c r="DE953" s="334"/>
      <c r="DF953" s="334"/>
      <c r="DG953" s="334"/>
      <c r="DH953" s="334"/>
      <c r="DI953" s="334"/>
      <c r="DJ953" s="334"/>
      <c r="DK953" s="334"/>
      <c r="DL953" s="334"/>
      <c r="DM953" s="334"/>
      <c r="DN953" s="334"/>
      <c r="DO953" s="334"/>
      <c r="DP953" s="334"/>
      <c r="DQ953" s="334"/>
      <c r="DR953" s="334"/>
      <c r="DS953" s="334"/>
      <c r="DT953" s="334"/>
      <c r="DU953" s="334"/>
      <c r="DV953" s="334"/>
      <c r="DW953" s="334"/>
      <c r="DX953" s="334"/>
      <c r="DY953" s="334"/>
      <c r="DZ953" s="334"/>
      <c r="EA953" s="334"/>
      <c r="EB953" s="334"/>
      <c r="EC953" s="334"/>
      <c r="ED953" s="334"/>
      <c r="EE953" s="334"/>
      <c r="EF953" s="334"/>
      <c r="EG953" s="334"/>
      <c r="EH953" s="334"/>
      <c r="EI953" s="334"/>
      <c r="EJ953" s="334"/>
      <c r="EK953" s="334"/>
      <c r="EL953" s="334"/>
      <c r="EM953" s="334"/>
      <c r="EN953" s="334"/>
      <c r="EO953" s="334"/>
      <c r="EP953" s="334"/>
      <c r="EQ953" s="334"/>
      <c r="ER953" s="334"/>
      <c r="ES953" s="334"/>
      <c r="ET953" s="334"/>
      <c r="EU953" s="334"/>
      <c r="EV953" s="334"/>
      <c r="EW953" s="334"/>
      <c r="EX953" s="334"/>
      <c r="EY953" s="334"/>
      <c r="EZ953" s="334"/>
      <c r="FA953" s="334"/>
      <c r="FB953" s="334"/>
      <c r="FC953" s="334"/>
      <c r="FD953" s="334"/>
      <c r="FE953" s="334"/>
      <c r="FF953" s="334"/>
      <c r="FG953" s="334"/>
      <c r="FH953" s="334"/>
      <c r="FI953" s="334"/>
      <c r="FJ953" s="334"/>
      <c r="FK953" s="334"/>
      <c r="FL953" s="334"/>
      <c r="FM953" s="334"/>
      <c r="FN953" s="334"/>
      <c r="FO953" s="334"/>
      <c r="FP953" s="334"/>
      <c r="FQ953" s="334"/>
      <c r="FR953" s="334"/>
      <c r="FS953" s="334"/>
      <c r="FT953" s="334"/>
      <c r="FU953" s="334"/>
      <c r="FV953" s="334"/>
      <c r="FW953" s="334"/>
      <c r="FX953" s="334"/>
      <c r="FY953" s="334"/>
      <c r="FZ953" s="334"/>
      <c r="GA953" s="334"/>
      <c r="GB953" s="334"/>
      <c r="GC953" s="334"/>
      <c r="GD953" s="334"/>
      <c r="GE953" s="334"/>
      <c r="GF953" s="334"/>
      <c r="GG953" s="334"/>
      <c r="GH953" s="334"/>
      <c r="GI953" s="334"/>
      <c r="GJ953" s="334"/>
      <c r="GK953" s="334"/>
      <c r="GL953" s="334"/>
      <c r="GM953" s="334"/>
      <c r="GN953" s="334"/>
      <c r="GO953" s="334"/>
      <c r="GP953" s="334"/>
      <c r="GQ953" s="334"/>
      <c r="GR953" s="334"/>
      <c r="GS953" s="334"/>
      <c r="GT953" s="334"/>
      <c r="GU953" s="334"/>
      <c r="GV953" s="334"/>
      <c r="GW953" s="334"/>
      <c r="GX953" s="334"/>
      <c r="GY953" s="334"/>
      <c r="GZ953" s="334"/>
      <c r="HA953" s="334"/>
      <c r="HB953" s="334"/>
      <c r="HC953" s="334"/>
      <c r="HD953" s="334"/>
      <c r="HE953" s="334"/>
      <c r="HF953" s="334"/>
      <c r="HG953" s="334"/>
      <c r="HH953" s="334"/>
      <c r="HI953" s="334"/>
      <c r="HJ953" s="334"/>
      <c r="HK953" s="334"/>
      <c r="HL953" s="334"/>
      <c r="HM953" s="334"/>
      <c r="HN953" s="334"/>
      <c r="HO953" s="334"/>
      <c r="HP953" s="334"/>
      <c r="HQ953" s="334"/>
      <c r="HR953" s="334"/>
      <c r="HS953" s="334"/>
      <c r="HT953" s="334"/>
      <c r="HU953" s="334"/>
      <c r="HV953" s="334"/>
      <c r="HW953" s="334"/>
      <c r="HX953" s="334"/>
      <c r="HY953" s="334"/>
      <c r="HZ953" s="334"/>
      <c r="IA953" s="334"/>
      <c r="IB953" s="334"/>
      <c r="IC953" s="334"/>
      <c r="ID953" s="334"/>
      <c r="IE953" s="334"/>
      <c r="IF953" s="334"/>
      <c r="IG953" s="334"/>
      <c r="IH953" s="334"/>
      <c r="II953" s="334"/>
      <c r="IJ953" s="334"/>
      <c r="IK953" s="334"/>
      <c r="IL953" s="334"/>
      <c r="IM953" s="334"/>
      <c r="IN953" s="334"/>
      <c r="IO953" s="334"/>
      <c r="IP953" s="334"/>
      <c r="IQ953" s="334"/>
      <c r="IR953" s="334"/>
      <c r="IS953" s="334"/>
      <c r="IT953" s="334"/>
      <c r="IU953" s="334"/>
      <c r="IV953" s="334"/>
      <c r="IW953" s="334"/>
      <c r="IX953" s="334"/>
      <c r="IY953" s="334"/>
      <c r="IZ953" s="334"/>
      <c r="JA953" s="334"/>
      <c r="JB953" s="334"/>
      <c r="JC953" s="334"/>
      <c r="JD953" s="334"/>
      <c r="JE953" s="334"/>
      <c r="JF953" s="334"/>
    </row>
    <row r="954" spans="1:266" s="948" customFormat="1" ht="38.1" customHeight="1" x14ac:dyDescent="0.25">
      <c r="A954" s="894"/>
      <c r="B954" s="894"/>
      <c r="C954" s="1384" t="s">
        <v>455</v>
      </c>
      <c r="D954" s="1384"/>
      <c r="E954" s="1385">
        <f t="shared" ref="E954:G954" si="427">E907</f>
        <v>150</v>
      </c>
      <c r="F954" s="1385">
        <f t="shared" si="427"/>
        <v>50</v>
      </c>
      <c r="G954" s="1385">
        <f t="shared" si="427"/>
        <v>42</v>
      </c>
      <c r="H954" s="1385">
        <f t="shared" si="416"/>
        <v>226.05863192182412</v>
      </c>
      <c r="I954" s="1687"/>
      <c r="J954" s="1687"/>
      <c r="K954" s="1688"/>
      <c r="L954" s="1688"/>
      <c r="M954" s="1688"/>
      <c r="N954" s="1688"/>
      <c r="O954" s="1688"/>
      <c r="P954" s="1688"/>
      <c r="Q954" s="1385"/>
      <c r="R954" s="1385"/>
      <c r="S954" s="1385"/>
      <c r="T954" s="1385"/>
      <c r="U954" s="2063"/>
      <c r="V954" s="1385"/>
      <c r="W954" s="1385"/>
      <c r="X954" s="1385"/>
      <c r="Y954" s="1689"/>
      <c r="Z954" s="1385"/>
      <c r="AA954" s="923">
        <f t="shared" si="394"/>
        <v>0</v>
      </c>
      <c r="AB954" s="334"/>
      <c r="AC954" s="334"/>
      <c r="AD954" s="334"/>
      <c r="AE954" s="334"/>
      <c r="AF954" s="334"/>
      <c r="AG954" s="334"/>
      <c r="AH954" s="334"/>
      <c r="AI954" s="334"/>
      <c r="AJ954" s="334"/>
      <c r="AK954" s="334"/>
      <c r="AL954" s="334"/>
      <c r="AM954" s="334"/>
      <c r="AN954" s="334"/>
      <c r="AO954" s="334"/>
      <c r="AP954" s="334"/>
      <c r="AQ954" s="334"/>
      <c r="AR954" s="334"/>
      <c r="AS954" s="334"/>
      <c r="AT954" s="334"/>
      <c r="AU954" s="334"/>
      <c r="AV954" s="334"/>
      <c r="AW954" s="334"/>
      <c r="AX954" s="334"/>
      <c r="AY954" s="334"/>
      <c r="AZ954" s="334"/>
      <c r="BA954" s="334"/>
      <c r="BB954" s="334"/>
      <c r="BC954" s="334"/>
      <c r="BD954" s="334"/>
      <c r="BE954" s="334"/>
      <c r="BF954" s="334"/>
      <c r="BG954" s="334"/>
      <c r="BH954" s="334"/>
      <c r="BI954" s="334"/>
      <c r="BJ954" s="334"/>
      <c r="BK954" s="334"/>
      <c r="BL954" s="334"/>
      <c r="BM954" s="334"/>
      <c r="BN954" s="334"/>
      <c r="BO954" s="334"/>
      <c r="BP954" s="334"/>
      <c r="BQ954" s="334"/>
      <c r="BR954" s="334"/>
      <c r="BS954" s="334"/>
      <c r="BT954" s="334"/>
      <c r="BU954" s="334"/>
      <c r="BV954" s="334"/>
      <c r="BW954" s="334"/>
      <c r="BX954" s="334"/>
      <c r="BY954" s="334"/>
      <c r="BZ954" s="334"/>
      <c r="CA954" s="334"/>
      <c r="CB954" s="334"/>
      <c r="CC954" s="334"/>
      <c r="CD954" s="334"/>
      <c r="CE954" s="334"/>
      <c r="CF954" s="334"/>
      <c r="CG954" s="334"/>
      <c r="CH954" s="334"/>
      <c r="CI954" s="334"/>
      <c r="CJ954" s="334"/>
      <c r="CK954" s="334"/>
      <c r="CL954" s="334"/>
      <c r="CM954" s="334"/>
      <c r="CN954" s="334"/>
      <c r="CO954" s="334"/>
      <c r="CP954" s="334"/>
      <c r="CQ954" s="334"/>
      <c r="CR954" s="334"/>
      <c r="CS954" s="334"/>
      <c r="CT954" s="334"/>
      <c r="CU954" s="334"/>
      <c r="CV954" s="334"/>
      <c r="CW954" s="334"/>
      <c r="CX954" s="334"/>
      <c r="CY954" s="334"/>
      <c r="CZ954" s="334"/>
      <c r="DA954" s="334"/>
      <c r="DB954" s="334"/>
      <c r="DC954" s="334"/>
      <c r="DD954" s="334"/>
      <c r="DE954" s="334"/>
      <c r="DF954" s="334"/>
      <c r="DG954" s="334"/>
      <c r="DH954" s="334"/>
      <c r="DI954" s="334"/>
      <c r="DJ954" s="334"/>
      <c r="DK954" s="334"/>
      <c r="DL954" s="334"/>
      <c r="DM954" s="334"/>
      <c r="DN954" s="334"/>
      <c r="DO954" s="334"/>
      <c r="DP954" s="334"/>
      <c r="DQ954" s="334"/>
      <c r="DR954" s="334"/>
      <c r="DS954" s="334"/>
      <c r="DT954" s="334"/>
      <c r="DU954" s="334"/>
      <c r="DV954" s="334"/>
      <c r="DW954" s="334"/>
      <c r="DX954" s="334"/>
      <c r="DY954" s="334"/>
      <c r="DZ954" s="334"/>
      <c r="EA954" s="334"/>
      <c r="EB954" s="334"/>
      <c r="EC954" s="334"/>
      <c r="ED954" s="334"/>
      <c r="EE954" s="334"/>
      <c r="EF954" s="334"/>
      <c r="EG954" s="334"/>
      <c r="EH954" s="334"/>
      <c r="EI954" s="334"/>
      <c r="EJ954" s="334"/>
      <c r="EK954" s="334"/>
      <c r="EL954" s="334"/>
      <c r="EM954" s="334"/>
      <c r="EN954" s="334"/>
      <c r="EO954" s="334"/>
      <c r="EP954" s="334"/>
      <c r="EQ954" s="334"/>
      <c r="ER954" s="334"/>
      <c r="ES954" s="334"/>
      <c r="ET954" s="334"/>
      <c r="EU954" s="334"/>
      <c r="EV954" s="334"/>
      <c r="EW954" s="334"/>
      <c r="EX954" s="334"/>
      <c r="EY954" s="334"/>
      <c r="EZ954" s="334"/>
      <c r="FA954" s="334"/>
      <c r="FB954" s="334"/>
      <c r="FC954" s="334"/>
      <c r="FD954" s="334"/>
      <c r="FE954" s="334"/>
      <c r="FF954" s="334"/>
      <c r="FG954" s="334"/>
      <c r="FH954" s="334"/>
      <c r="FI954" s="334"/>
      <c r="FJ954" s="334"/>
      <c r="FK954" s="334"/>
      <c r="FL954" s="334"/>
      <c r="FM954" s="334"/>
      <c r="FN954" s="334"/>
      <c r="FO954" s="334"/>
      <c r="FP954" s="334"/>
      <c r="FQ954" s="334"/>
      <c r="FR954" s="334"/>
      <c r="FS954" s="334"/>
      <c r="FT954" s="334"/>
      <c r="FU954" s="334"/>
      <c r="FV954" s="334"/>
      <c r="FW954" s="334"/>
      <c r="FX954" s="334"/>
      <c r="FY954" s="334"/>
      <c r="FZ954" s="334"/>
      <c r="GA954" s="334"/>
      <c r="GB954" s="334"/>
      <c r="GC954" s="334"/>
      <c r="GD954" s="334"/>
      <c r="GE954" s="334"/>
      <c r="GF954" s="334"/>
      <c r="GG954" s="334"/>
      <c r="GH954" s="334"/>
      <c r="GI954" s="334"/>
      <c r="GJ954" s="334"/>
      <c r="GK954" s="334"/>
      <c r="GL954" s="334"/>
      <c r="GM954" s="334"/>
      <c r="GN954" s="334"/>
      <c r="GO954" s="334"/>
      <c r="GP954" s="334"/>
      <c r="GQ954" s="334"/>
      <c r="GR954" s="334"/>
      <c r="GS954" s="334"/>
      <c r="GT954" s="334"/>
      <c r="GU954" s="334"/>
      <c r="GV954" s="334"/>
      <c r="GW954" s="334"/>
      <c r="GX954" s="334"/>
      <c r="GY954" s="334"/>
      <c r="GZ954" s="334"/>
      <c r="HA954" s="334"/>
      <c r="HB954" s="334"/>
      <c r="HC954" s="334"/>
      <c r="HD954" s="334"/>
      <c r="HE954" s="334"/>
      <c r="HF954" s="334"/>
      <c r="HG954" s="334"/>
      <c r="HH954" s="334"/>
      <c r="HI954" s="334"/>
      <c r="HJ954" s="334"/>
      <c r="HK954" s="334"/>
      <c r="HL954" s="334"/>
      <c r="HM954" s="334"/>
      <c r="HN954" s="334"/>
      <c r="HO954" s="334"/>
      <c r="HP954" s="334"/>
      <c r="HQ954" s="334"/>
      <c r="HR954" s="334"/>
      <c r="HS954" s="334"/>
      <c r="HT954" s="334"/>
      <c r="HU954" s="334"/>
      <c r="HV954" s="334"/>
      <c r="HW954" s="334"/>
      <c r="HX954" s="334"/>
      <c r="HY954" s="334"/>
      <c r="HZ954" s="334"/>
      <c r="IA954" s="334"/>
      <c r="IB954" s="334"/>
      <c r="IC954" s="334"/>
      <c r="ID954" s="334"/>
      <c r="IE954" s="334"/>
      <c r="IF954" s="334"/>
      <c r="IG954" s="334"/>
      <c r="IH954" s="334"/>
      <c r="II954" s="334"/>
      <c r="IJ954" s="334"/>
      <c r="IK954" s="334"/>
      <c r="IL954" s="334"/>
      <c r="IM954" s="334"/>
      <c r="IN954" s="334"/>
      <c r="IO954" s="334"/>
      <c r="IP954" s="334"/>
      <c r="IQ954" s="334"/>
      <c r="IR954" s="334"/>
      <c r="IS954" s="334"/>
      <c r="IT954" s="334"/>
      <c r="IU954" s="334"/>
      <c r="IV954" s="334"/>
      <c r="IW954" s="334"/>
      <c r="IX954" s="334"/>
      <c r="IY954" s="334"/>
      <c r="IZ954" s="334"/>
      <c r="JA954" s="334"/>
      <c r="JB954" s="334"/>
      <c r="JC954" s="334"/>
      <c r="JD954" s="334"/>
      <c r="JE954" s="334"/>
      <c r="JF954" s="334"/>
    </row>
    <row r="955" spans="1:266" s="948" customFormat="1" ht="54.75" customHeight="1" x14ac:dyDescent="0.25">
      <c r="A955" s="894"/>
      <c r="B955" s="894"/>
      <c r="C955" s="1384" t="s">
        <v>466</v>
      </c>
      <c r="D955" s="1384"/>
      <c r="E955" s="1385">
        <f t="shared" ref="E955:G955" si="428">E908</f>
        <v>4627</v>
      </c>
      <c r="F955" s="1385">
        <f t="shared" si="428"/>
        <v>1542</v>
      </c>
      <c r="G955" s="1385">
        <f t="shared" si="428"/>
        <v>708</v>
      </c>
      <c r="H955" s="1385">
        <f t="shared" si="416"/>
        <v>0</v>
      </c>
      <c r="I955" s="1687"/>
      <c r="J955" s="1687"/>
      <c r="K955" s="1688"/>
      <c r="L955" s="1688"/>
      <c r="M955" s="1688"/>
      <c r="N955" s="1688"/>
      <c r="O955" s="1688"/>
      <c r="P955" s="1688"/>
      <c r="Q955" s="1385"/>
      <c r="R955" s="1385"/>
      <c r="S955" s="1385"/>
      <c r="T955" s="1385"/>
      <c r="U955" s="2063"/>
      <c r="V955" s="1385"/>
      <c r="W955" s="1385"/>
      <c r="X955" s="1385"/>
      <c r="Y955" s="1689"/>
      <c r="Z955" s="1385"/>
      <c r="AA955" s="923">
        <f t="shared" si="394"/>
        <v>0</v>
      </c>
      <c r="AB955" s="334"/>
      <c r="AC955" s="334"/>
      <c r="AD955" s="334"/>
      <c r="AE955" s="334"/>
      <c r="AF955" s="334"/>
      <c r="AG955" s="334"/>
      <c r="AH955" s="334"/>
      <c r="AI955" s="334"/>
      <c r="AJ955" s="334"/>
      <c r="AK955" s="334"/>
      <c r="AL955" s="334"/>
      <c r="AM955" s="334"/>
      <c r="AN955" s="334"/>
      <c r="AO955" s="334"/>
      <c r="AP955" s="334"/>
      <c r="AQ955" s="334"/>
      <c r="AR955" s="334"/>
      <c r="AS955" s="334"/>
      <c r="AT955" s="334"/>
      <c r="AU955" s="334"/>
      <c r="AV955" s="334"/>
      <c r="AW955" s="334"/>
      <c r="AX955" s="334"/>
      <c r="AY955" s="334"/>
      <c r="AZ955" s="334"/>
      <c r="BA955" s="334"/>
      <c r="BB955" s="334"/>
      <c r="BC955" s="334"/>
      <c r="BD955" s="334"/>
      <c r="BE955" s="334"/>
      <c r="BF955" s="334"/>
      <c r="BG955" s="334"/>
      <c r="BH955" s="334"/>
      <c r="BI955" s="334"/>
      <c r="BJ955" s="334"/>
      <c r="BK955" s="334"/>
      <c r="BL955" s="334"/>
      <c r="BM955" s="334"/>
      <c r="BN955" s="334"/>
      <c r="BO955" s="334"/>
      <c r="BP955" s="334"/>
      <c r="BQ955" s="334"/>
      <c r="BR955" s="334"/>
      <c r="BS955" s="334"/>
      <c r="BT955" s="334"/>
      <c r="BU955" s="334"/>
      <c r="BV955" s="334"/>
      <c r="BW955" s="334"/>
      <c r="BX955" s="334"/>
      <c r="BY955" s="334"/>
      <c r="BZ955" s="334"/>
      <c r="CA955" s="334"/>
      <c r="CB955" s="334"/>
      <c r="CC955" s="334"/>
      <c r="CD955" s="334"/>
      <c r="CE955" s="334"/>
      <c r="CF955" s="334"/>
      <c r="CG955" s="334"/>
      <c r="CH955" s="334"/>
      <c r="CI955" s="334"/>
      <c r="CJ955" s="334"/>
      <c r="CK955" s="334"/>
      <c r="CL955" s="334"/>
      <c r="CM955" s="334"/>
      <c r="CN955" s="334"/>
      <c r="CO955" s="334"/>
      <c r="CP955" s="334"/>
      <c r="CQ955" s="334"/>
      <c r="CR955" s="334"/>
      <c r="CS955" s="334"/>
      <c r="CT955" s="334"/>
      <c r="CU955" s="334"/>
      <c r="CV955" s="334"/>
      <c r="CW955" s="334"/>
      <c r="CX955" s="334"/>
      <c r="CY955" s="334"/>
      <c r="CZ955" s="334"/>
      <c r="DA955" s="334"/>
      <c r="DB955" s="334"/>
      <c r="DC955" s="334"/>
      <c r="DD955" s="334"/>
      <c r="DE955" s="334"/>
      <c r="DF955" s="334"/>
      <c r="DG955" s="334"/>
      <c r="DH955" s="334"/>
      <c r="DI955" s="334"/>
      <c r="DJ955" s="334"/>
      <c r="DK955" s="334"/>
      <c r="DL955" s="334"/>
      <c r="DM955" s="334"/>
      <c r="DN955" s="334"/>
      <c r="DO955" s="334"/>
      <c r="DP955" s="334"/>
      <c r="DQ955" s="334"/>
      <c r="DR955" s="334"/>
      <c r="DS955" s="334"/>
      <c r="DT955" s="334"/>
      <c r="DU955" s="334"/>
      <c r="DV955" s="334"/>
      <c r="DW955" s="334"/>
      <c r="DX955" s="334"/>
      <c r="DY955" s="334"/>
      <c r="DZ955" s="334"/>
      <c r="EA955" s="334"/>
      <c r="EB955" s="334"/>
      <c r="EC955" s="334"/>
      <c r="ED955" s="334"/>
      <c r="EE955" s="334"/>
      <c r="EF955" s="334"/>
      <c r="EG955" s="334"/>
      <c r="EH955" s="334"/>
      <c r="EI955" s="334"/>
      <c r="EJ955" s="334"/>
      <c r="EK955" s="334"/>
      <c r="EL955" s="334"/>
      <c r="EM955" s="334"/>
      <c r="EN955" s="334"/>
      <c r="EO955" s="334"/>
      <c r="EP955" s="334"/>
      <c r="EQ955" s="334"/>
      <c r="ER955" s="334"/>
      <c r="ES955" s="334"/>
      <c r="ET955" s="334"/>
      <c r="EU955" s="334"/>
      <c r="EV955" s="334"/>
      <c r="EW955" s="334"/>
      <c r="EX955" s="334"/>
      <c r="EY955" s="334"/>
      <c r="EZ955" s="334"/>
      <c r="FA955" s="334"/>
      <c r="FB955" s="334"/>
      <c r="FC955" s="334"/>
      <c r="FD955" s="334"/>
      <c r="FE955" s="334"/>
      <c r="FF955" s="334"/>
      <c r="FG955" s="334"/>
      <c r="FH955" s="334"/>
      <c r="FI955" s="334"/>
      <c r="FJ955" s="334"/>
      <c r="FK955" s="334"/>
      <c r="FL955" s="334"/>
      <c r="FM955" s="334"/>
      <c r="FN955" s="334"/>
      <c r="FO955" s="334"/>
      <c r="FP955" s="334"/>
      <c r="FQ955" s="334"/>
      <c r="FR955" s="334"/>
      <c r="FS955" s="334"/>
      <c r="FT955" s="334"/>
      <c r="FU955" s="334"/>
      <c r="FV955" s="334"/>
      <c r="FW955" s="334"/>
      <c r="FX955" s="334"/>
      <c r="FY955" s="334"/>
      <c r="FZ955" s="334"/>
      <c r="GA955" s="334"/>
      <c r="GB955" s="334"/>
      <c r="GC955" s="334"/>
      <c r="GD955" s="334"/>
      <c r="GE955" s="334"/>
      <c r="GF955" s="334"/>
      <c r="GG955" s="334"/>
      <c r="GH955" s="334"/>
      <c r="GI955" s="334"/>
      <c r="GJ955" s="334"/>
      <c r="GK955" s="334"/>
      <c r="GL955" s="334"/>
      <c r="GM955" s="334"/>
      <c r="GN955" s="334"/>
      <c r="GO955" s="334"/>
      <c r="GP955" s="334"/>
      <c r="GQ955" s="334"/>
      <c r="GR955" s="334"/>
      <c r="GS955" s="334"/>
      <c r="GT955" s="334"/>
      <c r="GU955" s="334"/>
      <c r="GV955" s="334"/>
      <c r="GW955" s="334"/>
      <c r="GX955" s="334"/>
      <c r="GY955" s="334"/>
      <c r="GZ955" s="334"/>
      <c r="HA955" s="334"/>
      <c r="HB955" s="334"/>
      <c r="HC955" s="334"/>
      <c r="HD955" s="334"/>
      <c r="HE955" s="334"/>
      <c r="HF955" s="334"/>
      <c r="HG955" s="334"/>
      <c r="HH955" s="334"/>
      <c r="HI955" s="334"/>
      <c r="HJ955" s="334"/>
      <c r="HK955" s="334"/>
      <c r="HL955" s="334"/>
      <c r="HM955" s="334"/>
      <c r="HN955" s="334"/>
      <c r="HO955" s="334"/>
      <c r="HP955" s="334"/>
      <c r="HQ955" s="334"/>
      <c r="HR955" s="334"/>
      <c r="HS955" s="334"/>
      <c r="HT955" s="334"/>
      <c r="HU955" s="334"/>
      <c r="HV955" s="334"/>
      <c r="HW955" s="334"/>
      <c r="HX955" s="334"/>
      <c r="HY955" s="334"/>
      <c r="HZ955" s="334"/>
      <c r="IA955" s="334"/>
      <c r="IB955" s="334"/>
      <c r="IC955" s="334"/>
      <c r="ID955" s="334"/>
      <c r="IE955" s="334"/>
      <c r="IF955" s="334"/>
      <c r="IG955" s="334"/>
      <c r="IH955" s="334"/>
      <c r="II955" s="334"/>
      <c r="IJ955" s="334"/>
      <c r="IK955" s="334"/>
      <c r="IL955" s="334"/>
      <c r="IM955" s="334"/>
      <c r="IN955" s="334"/>
      <c r="IO955" s="334"/>
      <c r="IP955" s="334"/>
      <c r="IQ955" s="334"/>
      <c r="IR955" s="334"/>
      <c r="IS955" s="334"/>
      <c r="IT955" s="334"/>
      <c r="IU955" s="334"/>
      <c r="IV955" s="334"/>
      <c r="IW955" s="334"/>
      <c r="IX955" s="334"/>
      <c r="IY955" s="334"/>
      <c r="IZ955" s="334"/>
      <c r="JA955" s="334"/>
      <c r="JB955" s="334"/>
      <c r="JC955" s="334"/>
      <c r="JD955" s="334"/>
      <c r="JE955" s="334"/>
      <c r="JF955" s="334"/>
    </row>
    <row r="956" spans="1:266" s="948" customFormat="1" ht="54.75" customHeight="1" x14ac:dyDescent="0.25">
      <c r="A956" s="894">
        <v>1</v>
      </c>
      <c r="B956" s="894">
        <v>1</v>
      </c>
      <c r="C956" s="1384" t="s">
        <v>467</v>
      </c>
      <c r="D956" s="1384"/>
      <c r="E956" s="1385">
        <f t="shared" ref="E956:G956" si="429">E909</f>
        <v>315</v>
      </c>
      <c r="F956" s="1385">
        <f t="shared" si="429"/>
        <v>105</v>
      </c>
      <c r="G956" s="1385">
        <f t="shared" si="429"/>
        <v>357</v>
      </c>
      <c r="H956" s="1385">
        <f t="shared" si="416"/>
        <v>0</v>
      </c>
      <c r="I956" s="1687"/>
      <c r="J956" s="1687"/>
      <c r="K956" s="1688"/>
      <c r="L956" s="1688"/>
      <c r="M956" s="1688"/>
      <c r="N956" s="1688"/>
      <c r="O956" s="1688"/>
      <c r="P956" s="1688"/>
      <c r="Q956" s="1385"/>
      <c r="R956" s="1385"/>
      <c r="S956" s="1385"/>
      <c r="T956" s="1385"/>
      <c r="U956" s="2063"/>
      <c r="V956" s="1385"/>
      <c r="W956" s="1385"/>
      <c r="X956" s="1385"/>
      <c r="Y956" s="1689"/>
      <c r="Z956" s="1385"/>
      <c r="AA956" s="923">
        <f t="shared" si="394"/>
        <v>0</v>
      </c>
      <c r="AB956" s="334"/>
      <c r="AC956" s="334"/>
      <c r="AD956" s="334"/>
      <c r="AE956" s="334"/>
      <c r="AF956" s="334"/>
      <c r="AG956" s="334"/>
      <c r="AH956" s="334"/>
      <c r="AI956" s="334"/>
      <c r="AJ956" s="334"/>
      <c r="AK956" s="334"/>
      <c r="AL956" s="334"/>
      <c r="AM956" s="334"/>
      <c r="AN956" s="334"/>
      <c r="AO956" s="334"/>
      <c r="AP956" s="334"/>
      <c r="AQ956" s="334"/>
      <c r="AR956" s="334"/>
      <c r="AS956" s="334"/>
      <c r="AT956" s="334"/>
      <c r="AU956" s="334"/>
      <c r="AV956" s="334"/>
      <c r="AW956" s="334"/>
      <c r="AX956" s="334"/>
      <c r="AY956" s="334"/>
      <c r="AZ956" s="334"/>
      <c r="BA956" s="334"/>
      <c r="BB956" s="334"/>
      <c r="BC956" s="334"/>
      <c r="BD956" s="334"/>
      <c r="BE956" s="334"/>
      <c r="BF956" s="334"/>
      <c r="BG956" s="334"/>
      <c r="BH956" s="334"/>
      <c r="BI956" s="334"/>
      <c r="BJ956" s="334"/>
      <c r="BK956" s="334"/>
      <c r="BL956" s="334"/>
      <c r="BM956" s="334"/>
      <c r="BN956" s="334"/>
      <c r="BO956" s="334"/>
      <c r="BP956" s="334"/>
      <c r="BQ956" s="334"/>
      <c r="BR956" s="334"/>
      <c r="BS956" s="334"/>
      <c r="BT956" s="334"/>
      <c r="BU956" s="334"/>
      <c r="BV956" s="334"/>
      <c r="BW956" s="334"/>
      <c r="BX956" s="334"/>
      <c r="BY956" s="334"/>
      <c r="BZ956" s="334"/>
      <c r="CA956" s="334"/>
      <c r="CB956" s="334"/>
      <c r="CC956" s="334"/>
      <c r="CD956" s="334"/>
      <c r="CE956" s="334"/>
      <c r="CF956" s="334"/>
      <c r="CG956" s="334"/>
      <c r="CH956" s="334"/>
      <c r="CI956" s="334"/>
      <c r="CJ956" s="334"/>
      <c r="CK956" s="334"/>
      <c r="CL956" s="334"/>
      <c r="CM956" s="334"/>
      <c r="CN956" s="334"/>
      <c r="CO956" s="334"/>
      <c r="CP956" s="334"/>
      <c r="CQ956" s="334"/>
      <c r="CR956" s="334"/>
      <c r="CS956" s="334"/>
      <c r="CT956" s="334"/>
      <c r="CU956" s="334"/>
      <c r="CV956" s="334"/>
      <c r="CW956" s="334"/>
      <c r="CX956" s="334"/>
      <c r="CY956" s="334"/>
      <c r="CZ956" s="334"/>
      <c r="DA956" s="334"/>
      <c r="DB956" s="334"/>
      <c r="DC956" s="334"/>
      <c r="DD956" s="334"/>
      <c r="DE956" s="334"/>
      <c r="DF956" s="334"/>
      <c r="DG956" s="334"/>
      <c r="DH956" s="334"/>
      <c r="DI956" s="334"/>
      <c r="DJ956" s="334"/>
      <c r="DK956" s="334"/>
      <c r="DL956" s="334"/>
      <c r="DM956" s="334"/>
      <c r="DN956" s="334"/>
      <c r="DO956" s="334"/>
      <c r="DP956" s="334"/>
      <c r="DQ956" s="334"/>
      <c r="DR956" s="334"/>
      <c r="DS956" s="334"/>
      <c r="DT956" s="334"/>
      <c r="DU956" s="334"/>
      <c r="DV956" s="334"/>
      <c r="DW956" s="334"/>
      <c r="DX956" s="334"/>
      <c r="DY956" s="334"/>
      <c r="DZ956" s="334"/>
      <c r="EA956" s="334"/>
      <c r="EB956" s="334"/>
      <c r="EC956" s="334"/>
      <c r="ED956" s="334"/>
      <c r="EE956" s="334"/>
      <c r="EF956" s="334"/>
      <c r="EG956" s="334"/>
      <c r="EH956" s="334"/>
      <c r="EI956" s="334"/>
      <c r="EJ956" s="334"/>
      <c r="EK956" s="334"/>
      <c r="EL956" s="334"/>
      <c r="EM956" s="334"/>
      <c r="EN956" s="334"/>
      <c r="EO956" s="334"/>
      <c r="EP956" s="334"/>
      <c r="EQ956" s="334"/>
      <c r="ER956" s="334"/>
      <c r="ES956" s="334"/>
      <c r="ET956" s="334"/>
      <c r="EU956" s="334"/>
      <c r="EV956" s="334"/>
      <c r="EW956" s="334"/>
      <c r="EX956" s="334"/>
      <c r="EY956" s="334"/>
      <c r="EZ956" s="334"/>
      <c r="FA956" s="334"/>
      <c r="FB956" s="334"/>
      <c r="FC956" s="334"/>
      <c r="FD956" s="334"/>
      <c r="FE956" s="334"/>
      <c r="FF956" s="334"/>
      <c r="FG956" s="334"/>
      <c r="FH956" s="334"/>
      <c r="FI956" s="334"/>
      <c r="FJ956" s="334"/>
      <c r="FK956" s="334"/>
      <c r="FL956" s="334"/>
      <c r="FM956" s="334"/>
      <c r="FN956" s="334"/>
      <c r="FO956" s="334"/>
      <c r="FP956" s="334"/>
      <c r="FQ956" s="334"/>
      <c r="FR956" s="334"/>
      <c r="FS956" s="334"/>
      <c r="FT956" s="334"/>
      <c r="FU956" s="334"/>
      <c r="FV956" s="334"/>
      <c r="FW956" s="334"/>
      <c r="FX956" s="334"/>
      <c r="FY956" s="334"/>
      <c r="FZ956" s="334"/>
      <c r="GA956" s="334"/>
      <c r="GB956" s="334"/>
      <c r="GC956" s="334"/>
      <c r="GD956" s="334"/>
      <c r="GE956" s="334"/>
      <c r="GF956" s="334"/>
      <c r="GG956" s="334"/>
      <c r="GH956" s="334"/>
      <c r="GI956" s="334"/>
      <c r="GJ956" s="334"/>
      <c r="GK956" s="334"/>
      <c r="GL956" s="334"/>
      <c r="GM956" s="334"/>
      <c r="GN956" s="334"/>
      <c r="GO956" s="334"/>
      <c r="GP956" s="334"/>
      <c r="GQ956" s="334"/>
      <c r="GR956" s="334"/>
      <c r="GS956" s="334"/>
      <c r="GT956" s="334"/>
      <c r="GU956" s="334"/>
      <c r="GV956" s="334"/>
      <c r="GW956" s="334"/>
      <c r="GX956" s="334"/>
      <c r="GY956" s="334"/>
      <c r="GZ956" s="334"/>
      <c r="HA956" s="334"/>
      <c r="HB956" s="334"/>
      <c r="HC956" s="334"/>
      <c r="HD956" s="334"/>
      <c r="HE956" s="334"/>
      <c r="HF956" s="334"/>
      <c r="HG956" s="334"/>
      <c r="HH956" s="334"/>
      <c r="HI956" s="334"/>
      <c r="HJ956" s="334"/>
      <c r="HK956" s="334"/>
      <c r="HL956" s="334"/>
      <c r="HM956" s="334"/>
      <c r="HN956" s="334"/>
      <c r="HO956" s="334"/>
      <c r="HP956" s="334"/>
      <c r="HQ956" s="334"/>
      <c r="HR956" s="334"/>
      <c r="HS956" s="334"/>
      <c r="HT956" s="334"/>
      <c r="HU956" s="334"/>
      <c r="HV956" s="334"/>
      <c r="HW956" s="334"/>
      <c r="HX956" s="334"/>
      <c r="HY956" s="334"/>
      <c r="HZ956" s="334"/>
      <c r="IA956" s="334"/>
      <c r="IB956" s="334"/>
      <c r="IC956" s="334"/>
      <c r="ID956" s="334"/>
      <c r="IE956" s="334"/>
      <c r="IF956" s="334"/>
      <c r="IG956" s="334"/>
      <c r="IH956" s="334"/>
      <c r="II956" s="334"/>
      <c r="IJ956" s="334"/>
      <c r="IK956" s="334"/>
      <c r="IL956" s="334"/>
      <c r="IM956" s="334"/>
      <c r="IN956" s="334"/>
      <c r="IO956" s="334"/>
      <c r="IP956" s="334"/>
      <c r="IQ956" s="334"/>
      <c r="IR956" s="334"/>
      <c r="IS956" s="334"/>
      <c r="IT956" s="334"/>
      <c r="IU956" s="334"/>
      <c r="IV956" s="334"/>
      <c r="IW956" s="334"/>
      <c r="IX956" s="334"/>
      <c r="IY956" s="334"/>
      <c r="IZ956" s="334"/>
      <c r="JA956" s="334"/>
      <c r="JB956" s="334"/>
      <c r="JC956" s="334"/>
      <c r="JD956" s="334"/>
      <c r="JE956" s="334"/>
      <c r="JF956" s="334"/>
    </row>
    <row r="957" spans="1:266" s="948" customFormat="1" ht="38.1" customHeight="1" x14ac:dyDescent="0.25">
      <c r="A957" s="894">
        <v>1</v>
      </c>
      <c r="B957" s="894">
        <v>1</v>
      </c>
      <c r="C957" s="1384" t="s">
        <v>160</v>
      </c>
      <c r="D957" s="1384"/>
      <c r="E957" s="1385">
        <f t="shared" ref="E957:G957" si="430">E910</f>
        <v>0</v>
      </c>
      <c r="F957" s="1385">
        <f t="shared" si="430"/>
        <v>0</v>
      </c>
      <c r="G957" s="1385">
        <f t="shared" si="430"/>
        <v>0</v>
      </c>
      <c r="H957" s="1385">
        <f>H906</f>
        <v>65.232763700648206</v>
      </c>
      <c r="I957" s="1687"/>
      <c r="J957" s="1687"/>
      <c r="K957" s="1688"/>
      <c r="L957" s="1688"/>
      <c r="M957" s="1688"/>
      <c r="N957" s="1688"/>
      <c r="O957" s="1688"/>
      <c r="P957" s="1688"/>
      <c r="Q957" s="1385"/>
      <c r="R957" s="1385"/>
      <c r="S957" s="1385"/>
      <c r="T957" s="1385"/>
      <c r="U957" s="2063"/>
      <c r="V957" s="1385"/>
      <c r="W957" s="1385"/>
      <c r="X957" s="1385"/>
      <c r="Y957" s="1689"/>
      <c r="Z957" s="1385"/>
      <c r="AA957" s="923">
        <f t="shared" si="394"/>
        <v>0</v>
      </c>
      <c r="AB957" s="334"/>
      <c r="AC957" s="334"/>
      <c r="AD957" s="334"/>
      <c r="AE957" s="334"/>
      <c r="AF957" s="334"/>
      <c r="AG957" s="334"/>
      <c r="AH957" s="334"/>
      <c r="AI957" s="334"/>
      <c r="AJ957" s="334"/>
      <c r="AK957" s="334"/>
      <c r="AL957" s="334"/>
      <c r="AM957" s="334"/>
      <c r="AN957" s="334"/>
      <c r="AO957" s="334"/>
      <c r="AP957" s="334"/>
      <c r="AQ957" s="334"/>
      <c r="AR957" s="334"/>
      <c r="AS957" s="334"/>
      <c r="AT957" s="334"/>
      <c r="AU957" s="334"/>
      <c r="AV957" s="334"/>
      <c r="AW957" s="334"/>
      <c r="AX957" s="334"/>
      <c r="AY957" s="334"/>
      <c r="AZ957" s="334"/>
      <c r="BA957" s="334"/>
      <c r="BB957" s="334"/>
      <c r="BC957" s="334"/>
      <c r="BD957" s="334"/>
      <c r="BE957" s="334"/>
      <c r="BF957" s="334"/>
      <c r="BG957" s="334"/>
      <c r="BH957" s="334"/>
      <c r="BI957" s="334"/>
      <c r="BJ957" s="334"/>
      <c r="BK957" s="334"/>
      <c r="BL957" s="334"/>
      <c r="BM957" s="334"/>
      <c r="BN957" s="334"/>
      <c r="BO957" s="334"/>
      <c r="BP957" s="334"/>
      <c r="BQ957" s="334"/>
      <c r="BR957" s="334"/>
      <c r="BS957" s="334"/>
      <c r="BT957" s="334"/>
      <c r="BU957" s="334"/>
      <c r="BV957" s="334"/>
      <c r="BW957" s="334"/>
      <c r="BX957" s="334"/>
      <c r="BY957" s="334"/>
      <c r="BZ957" s="334"/>
      <c r="CA957" s="334"/>
      <c r="CB957" s="334"/>
      <c r="CC957" s="334"/>
      <c r="CD957" s="334"/>
      <c r="CE957" s="334"/>
      <c r="CF957" s="334"/>
      <c r="CG957" s="334"/>
      <c r="CH957" s="334"/>
      <c r="CI957" s="334"/>
      <c r="CJ957" s="334"/>
      <c r="CK957" s="334"/>
      <c r="CL957" s="334"/>
      <c r="CM957" s="334"/>
      <c r="CN957" s="334"/>
      <c r="CO957" s="334"/>
      <c r="CP957" s="334"/>
      <c r="CQ957" s="334"/>
      <c r="CR957" s="334"/>
      <c r="CS957" s="334"/>
      <c r="CT957" s="334"/>
      <c r="CU957" s="334"/>
      <c r="CV957" s="334"/>
      <c r="CW957" s="334"/>
      <c r="CX957" s="334"/>
      <c r="CY957" s="334"/>
      <c r="CZ957" s="334"/>
      <c r="DA957" s="334"/>
      <c r="DB957" s="334"/>
      <c r="DC957" s="334"/>
      <c r="DD957" s="334"/>
      <c r="DE957" s="334"/>
      <c r="DF957" s="334"/>
      <c r="DG957" s="334"/>
      <c r="DH957" s="334"/>
      <c r="DI957" s="334"/>
      <c r="DJ957" s="334"/>
      <c r="DK957" s="334"/>
      <c r="DL957" s="334"/>
      <c r="DM957" s="334"/>
      <c r="DN957" s="334"/>
      <c r="DO957" s="334"/>
      <c r="DP957" s="334"/>
      <c r="DQ957" s="334"/>
      <c r="DR957" s="334"/>
      <c r="DS957" s="334"/>
      <c r="DT957" s="334"/>
      <c r="DU957" s="334"/>
      <c r="DV957" s="334"/>
      <c r="DW957" s="334"/>
      <c r="DX957" s="334"/>
      <c r="DY957" s="334"/>
      <c r="DZ957" s="334"/>
      <c r="EA957" s="334"/>
      <c r="EB957" s="334"/>
      <c r="EC957" s="334"/>
      <c r="ED957" s="334"/>
      <c r="EE957" s="334"/>
      <c r="EF957" s="334"/>
      <c r="EG957" s="334"/>
      <c r="EH957" s="334"/>
      <c r="EI957" s="334"/>
      <c r="EJ957" s="334"/>
      <c r="EK957" s="334"/>
      <c r="EL957" s="334"/>
      <c r="EM957" s="334"/>
      <c r="EN957" s="334"/>
      <c r="EO957" s="334"/>
      <c r="EP957" s="334"/>
      <c r="EQ957" s="334"/>
      <c r="ER957" s="334"/>
      <c r="ES957" s="334"/>
      <c r="ET957" s="334"/>
      <c r="EU957" s="334"/>
      <c r="EV957" s="334"/>
      <c r="EW957" s="334"/>
      <c r="EX957" s="334"/>
      <c r="EY957" s="334"/>
      <c r="EZ957" s="334"/>
      <c r="FA957" s="334"/>
      <c r="FB957" s="334"/>
      <c r="FC957" s="334"/>
      <c r="FD957" s="334"/>
      <c r="FE957" s="334"/>
      <c r="FF957" s="334"/>
      <c r="FG957" s="334"/>
      <c r="FH957" s="334"/>
      <c r="FI957" s="334"/>
      <c r="FJ957" s="334"/>
      <c r="FK957" s="334"/>
      <c r="FL957" s="334"/>
      <c r="FM957" s="334"/>
      <c r="FN957" s="334"/>
      <c r="FO957" s="334"/>
      <c r="FP957" s="334"/>
      <c r="FQ957" s="334"/>
      <c r="FR957" s="334"/>
      <c r="FS957" s="334"/>
      <c r="FT957" s="334"/>
      <c r="FU957" s="334"/>
      <c r="FV957" s="334"/>
      <c r="FW957" s="334"/>
      <c r="FX957" s="334"/>
      <c r="FY957" s="334"/>
      <c r="FZ957" s="334"/>
      <c r="GA957" s="334"/>
      <c r="GB957" s="334"/>
      <c r="GC957" s="334"/>
      <c r="GD957" s="334"/>
      <c r="GE957" s="334"/>
      <c r="GF957" s="334"/>
      <c r="GG957" s="334"/>
      <c r="GH957" s="334"/>
      <c r="GI957" s="334"/>
      <c r="GJ957" s="334"/>
      <c r="GK957" s="334"/>
      <c r="GL957" s="334"/>
      <c r="GM957" s="334"/>
      <c r="GN957" s="334"/>
      <c r="GO957" s="334"/>
      <c r="GP957" s="334"/>
      <c r="GQ957" s="334"/>
      <c r="GR957" s="334"/>
      <c r="GS957" s="334"/>
      <c r="GT957" s="334"/>
      <c r="GU957" s="334"/>
      <c r="GV957" s="334"/>
      <c r="GW957" s="334"/>
      <c r="GX957" s="334"/>
      <c r="GY957" s="334"/>
      <c r="GZ957" s="334"/>
      <c r="HA957" s="334"/>
      <c r="HB957" s="334"/>
      <c r="HC957" s="334"/>
      <c r="HD957" s="334"/>
      <c r="HE957" s="334"/>
      <c r="HF957" s="334"/>
      <c r="HG957" s="334"/>
      <c r="HH957" s="334"/>
      <c r="HI957" s="334"/>
      <c r="HJ957" s="334"/>
      <c r="HK957" s="334"/>
      <c r="HL957" s="334"/>
      <c r="HM957" s="334"/>
      <c r="HN957" s="334"/>
      <c r="HO957" s="334"/>
      <c r="HP957" s="334"/>
      <c r="HQ957" s="334"/>
      <c r="HR957" s="334"/>
      <c r="HS957" s="334"/>
      <c r="HT957" s="334"/>
      <c r="HU957" s="334"/>
      <c r="HV957" s="334"/>
      <c r="HW957" s="334"/>
      <c r="HX957" s="334"/>
      <c r="HY957" s="334"/>
      <c r="HZ957" s="334"/>
      <c r="IA957" s="334"/>
      <c r="IB957" s="334"/>
      <c r="IC957" s="334"/>
      <c r="ID957" s="334"/>
      <c r="IE957" s="334"/>
      <c r="IF957" s="334"/>
      <c r="IG957" s="334"/>
      <c r="IH957" s="334"/>
      <c r="II957" s="334"/>
      <c r="IJ957" s="334"/>
      <c r="IK957" s="334"/>
      <c r="IL957" s="334"/>
      <c r="IM957" s="334"/>
      <c r="IN957" s="334"/>
      <c r="IO957" s="334"/>
      <c r="IP957" s="334"/>
      <c r="IQ957" s="334"/>
      <c r="IR957" s="334"/>
      <c r="IS957" s="334"/>
      <c r="IT957" s="334"/>
      <c r="IU957" s="334"/>
      <c r="IV957" s="334"/>
      <c r="IW957" s="334"/>
      <c r="IX957" s="334"/>
      <c r="IY957" s="334"/>
      <c r="IZ957" s="334"/>
      <c r="JA957" s="334"/>
      <c r="JB957" s="334"/>
      <c r="JC957" s="334"/>
      <c r="JD957" s="334"/>
      <c r="JE957" s="334"/>
      <c r="JF957" s="334"/>
    </row>
    <row r="958" spans="1:266" s="948" customFormat="1" ht="38.1" customHeight="1" x14ac:dyDescent="0.25">
      <c r="A958" s="894">
        <v>1</v>
      </c>
      <c r="B958" s="894">
        <v>1</v>
      </c>
      <c r="C958" s="1384" t="s">
        <v>161</v>
      </c>
      <c r="D958" s="1384"/>
      <c r="E958" s="1385">
        <f t="shared" ref="E958:G958" si="431">E911</f>
        <v>7100</v>
      </c>
      <c r="F958" s="1385">
        <f t="shared" si="431"/>
        <v>2367</v>
      </c>
      <c r="G958" s="1385">
        <f t="shared" si="431"/>
        <v>2015</v>
      </c>
      <c r="H958" s="1385">
        <f>H907</f>
        <v>84</v>
      </c>
      <c r="I958" s="1687"/>
      <c r="J958" s="1687"/>
      <c r="K958" s="1688"/>
      <c r="L958" s="1688"/>
      <c r="M958" s="1688"/>
      <c r="N958" s="1688"/>
      <c r="O958" s="1688"/>
      <c r="P958" s="1688"/>
      <c r="Q958" s="1385"/>
      <c r="R958" s="1385"/>
      <c r="S958" s="1385"/>
      <c r="T958" s="1385"/>
      <c r="U958" s="2063"/>
      <c r="V958" s="1385"/>
      <c r="W958" s="1385"/>
      <c r="X958" s="1385"/>
      <c r="Y958" s="1689"/>
      <c r="Z958" s="1385"/>
      <c r="AA958" s="923">
        <f t="shared" si="394"/>
        <v>0</v>
      </c>
      <c r="AB958" s="334"/>
      <c r="AC958" s="334"/>
      <c r="AD958" s="334"/>
      <c r="AE958" s="334"/>
      <c r="AF958" s="334"/>
      <c r="AG958" s="334"/>
      <c r="AH958" s="334"/>
      <c r="AI958" s="334"/>
      <c r="AJ958" s="334"/>
      <c r="AK958" s="334"/>
      <c r="AL958" s="334"/>
      <c r="AM958" s="334"/>
      <c r="AN958" s="334"/>
      <c r="AO958" s="334"/>
      <c r="AP958" s="334"/>
      <c r="AQ958" s="334"/>
      <c r="AR958" s="334"/>
      <c r="AS958" s="334"/>
      <c r="AT958" s="334"/>
      <c r="AU958" s="334"/>
      <c r="AV958" s="334"/>
      <c r="AW958" s="334"/>
      <c r="AX958" s="334"/>
      <c r="AY958" s="334"/>
      <c r="AZ958" s="334"/>
      <c r="BA958" s="334"/>
      <c r="BB958" s="334"/>
      <c r="BC958" s="334"/>
      <c r="BD958" s="334"/>
      <c r="BE958" s="334"/>
      <c r="BF958" s="334"/>
      <c r="BG958" s="334"/>
      <c r="BH958" s="334"/>
      <c r="BI958" s="334"/>
      <c r="BJ958" s="334"/>
      <c r="BK958" s="334"/>
      <c r="BL958" s="334"/>
      <c r="BM958" s="334"/>
      <c r="BN958" s="334"/>
      <c r="BO958" s="334"/>
      <c r="BP958" s="334"/>
      <c r="BQ958" s="334"/>
      <c r="BR958" s="334"/>
      <c r="BS958" s="334"/>
      <c r="BT958" s="334"/>
      <c r="BU958" s="334"/>
      <c r="BV958" s="334"/>
      <c r="BW958" s="334"/>
      <c r="BX958" s="334"/>
      <c r="BY958" s="334"/>
      <c r="BZ958" s="334"/>
      <c r="CA958" s="334"/>
      <c r="CB958" s="334"/>
      <c r="CC958" s="334"/>
      <c r="CD958" s="334"/>
      <c r="CE958" s="334"/>
      <c r="CF958" s="334"/>
      <c r="CG958" s="334"/>
      <c r="CH958" s="334"/>
      <c r="CI958" s="334"/>
      <c r="CJ958" s="334"/>
      <c r="CK958" s="334"/>
      <c r="CL958" s="334"/>
      <c r="CM958" s="334"/>
      <c r="CN958" s="334"/>
      <c r="CO958" s="334"/>
      <c r="CP958" s="334"/>
      <c r="CQ958" s="334"/>
      <c r="CR958" s="334"/>
      <c r="CS958" s="334"/>
      <c r="CT958" s="334"/>
      <c r="CU958" s="334"/>
      <c r="CV958" s="334"/>
      <c r="CW958" s="334"/>
      <c r="CX958" s="334"/>
      <c r="CY958" s="334"/>
      <c r="CZ958" s="334"/>
      <c r="DA958" s="334"/>
      <c r="DB958" s="334"/>
      <c r="DC958" s="334"/>
      <c r="DD958" s="334"/>
      <c r="DE958" s="334"/>
      <c r="DF958" s="334"/>
      <c r="DG958" s="334"/>
      <c r="DH958" s="334"/>
      <c r="DI958" s="334"/>
      <c r="DJ958" s="334"/>
      <c r="DK958" s="334"/>
      <c r="DL958" s="334"/>
      <c r="DM958" s="334"/>
      <c r="DN958" s="334"/>
      <c r="DO958" s="334"/>
      <c r="DP958" s="334"/>
      <c r="DQ958" s="334"/>
      <c r="DR958" s="334"/>
      <c r="DS958" s="334"/>
      <c r="DT958" s="334"/>
      <c r="DU958" s="334"/>
      <c r="DV958" s="334"/>
      <c r="DW958" s="334"/>
      <c r="DX958" s="334"/>
      <c r="DY958" s="334"/>
      <c r="DZ958" s="334"/>
      <c r="EA958" s="334"/>
      <c r="EB958" s="334"/>
      <c r="EC958" s="334"/>
      <c r="ED958" s="334"/>
      <c r="EE958" s="334"/>
      <c r="EF958" s="334"/>
      <c r="EG958" s="334"/>
      <c r="EH958" s="334"/>
      <c r="EI958" s="334"/>
      <c r="EJ958" s="334"/>
      <c r="EK958" s="334"/>
      <c r="EL958" s="334"/>
      <c r="EM958" s="334"/>
      <c r="EN958" s="334"/>
      <c r="EO958" s="334"/>
      <c r="EP958" s="334"/>
      <c r="EQ958" s="334"/>
      <c r="ER958" s="334"/>
      <c r="ES958" s="334"/>
      <c r="ET958" s="334"/>
      <c r="EU958" s="334"/>
      <c r="EV958" s="334"/>
      <c r="EW958" s="334"/>
      <c r="EX958" s="334"/>
      <c r="EY958" s="334"/>
      <c r="EZ958" s="334"/>
      <c r="FA958" s="334"/>
      <c r="FB958" s="334"/>
      <c r="FC958" s="334"/>
      <c r="FD958" s="334"/>
      <c r="FE958" s="334"/>
      <c r="FF958" s="334"/>
      <c r="FG958" s="334"/>
      <c r="FH958" s="334"/>
      <c r="FI958" s="334"/>
      <c r="FJ958" s="334"/>
      <c r="FK958" s="334"/>
      <c r="FL958" s="334"/>
      <c r="FM958" s="334"/>
      <c r="FN958" s="334"/>
      <c r="FO958" s="334"/>
      <c r="FP958" s="334"/>
      <c r="FQ958" s="334"/>
      <c r="FR958" s="334"/>
      <c r="FS958" s="334"/>
      <c r="FT958" s="334"/>
      <c r="FU958" s="334"/>
      <c r="FV958" s="334"/>
      <c r="FW958" s="334"/>
      <c r="FX958" s="334"/>
      <c r="FY958" s="334"/>
      <c r="FZ958" s="334"/>
      <c r="GA958" s="334"/>
      <c r="GB958" s="334"/>
      <c r="GC958" s="334"/>
      <c r="GD958" s="334"/>
      <c r="GE958" s="334"/>
      <c r="GF958" s="334"/>
      <c r="GG958" s="334"/>
      <c r="GH958" s="334"/>
      <c r="GI958" s="334"/>
      <c r="GJ958" s="334"/>
      <c r="GK958" s="334"/>
      <c r="GL958" s="334"/>
      <c r="GM958" s="334"/>
      <c r="GN958" s="334"/>
      <c r="GO958" s="334"/>
      <c r="GP958" s="334"/>
      <c r="GQ958" s="334"/>
      <c r="GR958" s="334"/>
      <c r="GS958" s="334"/>
      <c r="GT958" s="334"/>
      <c r="GU958" s="334"/>
      <c r="GV958" s="334"/>
      <c r="GW958" s="334"/>
      <c r="GX958" s="334"/>
      <c r="GY958" s="334"/>
      <c r="GZ958" s="334"/>
      <c r="HA958" s="334"/>
      <c r="HB958" s="334"/>
      <c r="HC958" s="334"/>
      <c r="HD958" s="334"/>
      <c r="HE958" s="334"/>
      <c r="HF958" s="334"/>
      <c r="HG958" s="334"/>
      <c r="HH958" s="334"/>
      <c r="HI958" s="334"/>
      <c r="HJ958" s="334"/>
      <c r="HK958" s="334"/>
      <c r="HL958" s="334"/>
      <c r="HM958" s="334"/>
      <c r="HN958" s="334"/>
      <c r="HO958" s="334"/>
      <c r="HP958" s="334"/>
      <c r="HQ958" s="334"/>
      <c r="HR958" s="334"/>
      <c r="HS958" s="334"/>
      <c r="HT958" s="334"/>
      <c r="HU958" s="334"/>
      <c r="HV958" s="334"/>
      <c r="HW958" s="334"/>
      <c r="HX958" s="334"/>
      <c r="HY958" s="334"/>
      <c r="HZ958" s="334"/>
      <c r="IA958" s="334"/>
      <c r="IB958" s="334"/>
      <c r="IC958" s="334"/>
      <c r="ID958" s="334"/>
      <c r="IE958" s="334"/>
      <c r="IF958" s="334"/>
      <c r="IG958" s="334"/>
      <c r="IH958" s="334"/>
      <c r="II958" s="334"/>
      <c r="IJ958" s="334"/>
      <c r="IK958" s="334"/>
      <c r="IL958" s="334"/>
      <c r="IM958" s="334"/>
      <c r="IN958" s="334"/>
      <c r="IO958" s="334"/>
      <c r="IP958" s="334"/>
      <c r="IQ958" s="334"/>
      <c r="IR958" s="334"/>
      <c r="IS958" s="334"/>
      <c r="IT958" s="334"/>
      <c r="IU958" s="334"/>
      <c r="IV958" s="334"/>
      <c r="IW958" s="334"/>
      <c r="IX958" s="334"/>
      <c r="IY958" s="334"/>
      <c r="IZ958" s="334"/>
      <c r="JA958" s="334"/>
      <c r="JB958" s="334"/>
      <c r="JC958" s="334"/>
      <c r="JD958" s="334"/>
      <c r="JE958" s="334"/>
      <c r="JF958" s="334"/>
    </row>
    <row r="959" spans="1:266" s="948" customFormat="1" ht="38.1" customHeight="1" x14ac:dyDescent="0.25">
      <c r="A959" s="894">
        <v>1</v>
      </c>
      <c r="B959" s="894">
        <v>1</v>
      </c>
      <c r="C959" s="1384" t="s">
        <v>465</v>
      </c>
      <c r="D959" s="1384"/>
      <c r="E959" s="1385">
        <f t="shared" ref="E959:G959" si="432">E912</f>
        <v>0</v>
      </c>
      <c r="F959" s="1385">
        <f t="shared" si="432"/>
        <v>0</v>
      </c>
      <c r="G959" s="1385">
        <f t="shared" si="432"/>
        <v>0</v>
      </c>
      <c r="H959" s="1385">
        <f>H908</f>
        <v>45.914396887159533</v>
      </c>
      <c r="I959" s="1687"/>
      <c r="J959" s="1687"/>
      <c r="K959" s="1688"/>
      <c r="L959" s="1688"/>
      <c r="M959" s="1688"/>
      <c r="N959" s="1688"/>
      <c r="O959" s="1688"/>
      <c r="P959" s="1688"/>
      <c r="Q959" s="1385"/>
      <c r="R959" s="1385"/>
      <c r="S959" s="1385"/>
      <c r="T959" s="1385"/>
      <c r="U959" s="2063"/>
      <c r="V959" s="1385"/>
      <c r="W959" s="1385"/>
      <c r="X959" s="1385"/>
      <c r="Y959" s="1689"/>
      <c r="Z959" s="1385"/>
      <c r="AA959" s="923">
        <f t="shared" si="394"/>
        <v>0</v>
      </c>
      <c r="AB959" s="334"/>
      <c r="AC959" s="334"/>
      <c r="AD959" s="334"/>
      <c r="AE959" s="334"/>
      <c r="AF959" s="334"/>
      <c r="AG959" s="334"/>
      <c r="AH959" s="334"/>
      <c r="AI959" s="334"/>
      <c r="AJ959" s="334"/>
      <c r="AK959" s="334"/>
      <c r="AL959" s="334"/>
      <c r="AM959" s="334"/>
      <c r="AN959" s="334"/>
      <c r="AO959" s="334"/>
      <c r="AP959" s="334"/>
      <c r="AQ959" s="334"/>
      <c r="AR959" s="334"/>
      <c r="AS959" s="334"/>
      <c r="AT959" s="334"/>
      <c r="AU959" s="334"/>
      <c r="AV959" s="334"/>
      <c r="AW959" s="334"/>
      <c r="AX959" s="334"/>
      <c r="AY959" s="334"/>
      <c r="AZ959" s="334"/>
      <c r="BA959" s="334"/>
      <c r="BB959" s="334"/>
      <c r="BC959" s="334"/>
      <c r="BD959" s="334"/>
      <c r="BE959" s="334"/>
      <c r="BF959" s="334"/>
      <c r="BG959" s="334"/>
      <c r="BH959" s="334"/>
      <c r="BI959" s="334"/>
      <c r="BJ959" s="334"/>
      <c r="BK959" s="334"/>
      <c r="BL959" s="334"/>
      <c r="BM959" s="334"/>
      <c r="BN959" s="334"/>
      <c r="BO959" s="334"/>
      <c r="BP959" s="334"/>
      <c r="BQ959" s="334"/>
      <c r="BR959" s="334"/>
      <c r="BS959" s="334"/>
      <c r="BT959" s="334"/>
      <c r="BU959" s="334"/>
      <c r="BV959" s="334"/>
      <c r="BW959" s="334"/>
      <c r="BX959" s="334"/>
      <c r="BY959" s="334"/>
      <c r="BZ959" s="334"/>
      <c r="CA959" s="334"/>
      <c r="CB959" s="334"/>
      <c r="CC959" s="334"/>
      <c r="CD959" s="334"/>
      <c r="CE959" s="334"/>
      <c r="CF959" s="334"/>
      <c r="CG959" s="334"/>
      <c r="CH959" s="334"/>
      <c r="CI959" s="334"/>
      <c r="CJ959" s="334"/>
      <c r="CK959" s="334"/>
      <c r="CL959" s="334"/>
      <c r="CM959" s="334"/>
      <c r="CN959" s="334"/>
      <c r="CO959" s="334"/>
      <c r="CP959" s="334"/>
      <c r="CQ959" s="334"/>
      <c r="CR959" s="334"/>
      <c r="CS959" s="334"/>
      <c r="CT959" s="334"/>
      <c r="CU959" s="334"/>
      <c r="CV959" s="334"/>
      <c r="CW959" s="334"/>
      <c r="CX959" s="334"/>
      <c r="CY959" s="334"/>
      <c r="CZ959" s="334"/>
      <c r="DA959" s="334"/>
      <c r="DB959" s="334"/>
      <c r="DC959" s="334"/>
      <c r="DD959" s="334"/>
      <c r="DE959" s="334"/>
      <c r="DF959" s="334"/>
      <c r="DG959" s="334"/>
      <c r="DH959" s="334"/>
      <c r="DI959" s="334"/>
      <c r="DJ959" s="334"/>
      <c r="DK959" s="334"/>
      <c r="DL959" s="334"/>
      <c r="DM959" s="334"/>
      <c r="DN959" s="334"/>
      <c r="DO959" s="334"/>
      <c r="DP959" s="334"/>
      <c r="DQ959" s="334"/>
      <c r="DR959" s="334"/>
      <c r="DS959" s="334"/>
      <c r="DT959" s="334"/>
      <c r="DU959" s="334"/>
      <c r="DV959" s="334"/>
      <c r="DW959" s="334"/>
      <c r="DX959" s="334"/>
      <c r="DY959" s="334"/>
      <c r="DZ959" s="334"/>
      <c r="EA959" s="334"/>
      <c r="EB959" s="334"/>
      <c r="EC959" s="334"/>
      <c r="ED959" s="334"/>
      <c r="EE959" s="334"/>
      <c r="EF959" s="334"/>
      <c r="EG959" s="334"/>
      <c r="EH959" s="334"/>
      <c r="EI959" s="334"/>
      <c r="EJ959" s="334"/>
      <c r="EK959" s="334"/>
      <c r="EL959" s="334"/>
      <c r="EM959" s="334"/>
      <c r="EN959" s="334"/>
      <c r="EO959" s="334"/>
      <c r="EP959" s="334"/>
      <c r="EQ959" s="334"/>
      <c r="ER959" s="334"/>
      <c r="ES959" s="334"/>
      <c r="ET959" s="334"/>
      <c r="EU959" s="334"/>
      <c r="EV959" s="334"/>
      <c r="EW959" s="334"/>
      <c r="EX959" s="334"/>
      <c r="EY959" s="334"/>
      <c r="EZ959" s="334"/>
      <c r="FA959" s="334"/>
      <c r="FB959" s="334"/>
      <c r="FC959" s="334"/>
      <c r="FD959" s="334"/>
      <c r="FE959" s="334"/>
      <c r="FF959" s="334"/>
      <c r="FG959" s="334"/>
      <c r="FH959" s="334"/>
      <c r="FI959" s="334"/>
      <c r="FJ959" s="334"/>
      <c r="FK959" s="334"/>
      <c r="FL959" s="334"/>
      <c r="FM959" s="334"/>
      <c r="FN959" s="334"/>
      <c r="FO959" s="334"/>
      <c r="FP959" s="334"/>
      <c r="FQ959" s="334"/>
      <c r="FR959" s="334"/>
      <c r="FS959" s="334"/>
      <c r="FT959" s="334"/>
      <c r="FU959" s="334"/>
      <c r="FV959" s="334"/>
      <c r="FW959" s="334"/>
      <c r="FX959" s="334"/>
      <c r="FY959" s="334"/>
      <c r="FZ959" s="334"/>
      <c r="GA959" s="334"/>
      <c r="GB959" s="334"/>
      <c r="GC959" s="334"/>
      <c r="GD959" s="334"/>
      <c r="GE959" s="334"/>
      <c r="GF959" s="334"/>
      <c r="GG959" s="334"/>
      <c r="GH959" s="334"/>
      <c r="GI959" s="334"/>
      <c r="GJ959" s="334"/>
      <c r="GK959" s="334"/>
      <c r="GL959" s="334"/>
      <c r="GM959" s="334"/>
      <c r="GN959" s="334"/>
      <c r="GO959" s="334"/>
      <c r="GP959" s="334"/>
      <c r="GQ959" s="334"/>
      <c r="GR959" s="334"/>
      <c r="GS959" s="334"/>
      <c r="GT959" s="334"/>
      <c r="GU959" s="334"/>
      <c r="GV959" s="334"/>
      <c r="GW959" s="334"/>
      <c r="GX959" s="334"/>
      <c r="GY959" s="334"/>
      <c r="GZ959" s="334"/>
      <c r="HA959" s="334"/>
      <c r="HB959" s="334"/>
      <c r="HC959" s="334"/>
      <c r="HD959" s="334"/>
      <c r="HE959" s="334"/>
      <c r="HF959" s="334"/>
      <c r="HG959" s="334"/>
      <c r="HH959" s="334"/>
      <c r="HI959" s="334"/>
      <c r="HJ959" s="334"/>
      <c r="HK959" s="334"/>
      <c r="HL959" s="334"/>
      <c r="HM959" s="334"/>
      <c r="HN959" s="334"/>
      <c r="HO959" s="334"/>
      <c r="HP959" s="334"/>
      <c r="HQ959" s="334"/>
      <c r="HR959" s="334"/>
      <c r="HS959" s="334"/>
      <c r="HT959" s="334"/>
      <c r="HU959" s="334"/>
      <c r="HV959" s="334"/>
      <c r="HW959" s="334"/>
      <c r="HX959" s="334"/>
      <c r="HY959" s="334"/>
      <c r="HZ959" s="334"/>
      <c r="IA959" s="334"/>
      <c r="IB959" s="334"/>
      <c r="IC959" s="334"/>
      <c r="ID959" s="334"/>
      <c r="IE959" s="334"/>
      <c r="IF959" s="334"/>
      <c r="IG959" s="334"/>
      <c r="IH959" s="334"/>
      <c r="II959" s="334"/>
      <c r="IJ959" s="334"/>
      <c r="IK959" s="334"/>
      <c r="IL959" s="334"/>
      <c r="IM959" s="334"/>
      <c r="IN959" s="334"/>
      <c r="IO959" s="334"/>
      <c r="IP959" s="334"/>
      <c r="IQ959" s="334"/>
      <c r="IR959" s="334"/>
      <c r="IS959" s="334"/>
      <c r="IT959" s="334"/>
      <c r="IU959" s="334"/>
      <c r="IV959" s="334"/>
      <c r="IW959" s="334"/>
      <c r="IX959" s="334"/>
      <c r="IY959" s="334"/>
      <c r="IZ959" s="334"/>
      <c r="JA959" s="334"/>
      <c r="JB959" s="334"/>
      <c r="JC959" s="334"/>
      <c r="JD959" s="334"/>
      <c r="JE959" s="334"/>
      <c r="JF959" s="334"/>
    </row>
    <row r="960" spans="1:266" s="948" customFormat="1" ht="45" customHeight="1" x14ac:dyDescent="0.25">
      <c r="A960" s="894">
        <v>1</v>
      </c>
      <c r="B960" s="894">
        <v>1</v>
      </c>
      <c r="C960" s="1384" t="s">
        <v>601</v>
      </c>
      <c r="D960" s="1384"/>
      <c r="E960" s="1385">
        <f t="shared" ref="E960:G960" si="433">E913</f>
        <v>2000</v>
      </c>
      <c r="F960" s="1385">
        <f t="shared" si="433"/>
        <v>667</v>
      </c>
      <c r="G960" s="1385">
        <f t="shared" si="433"/>
        <v>317</v>
      </c>
      <c r="H960" s="1385">
        <f>H909</f>
        <v>340</v>
      </c>
      <c r="I960" s="1687"/>
      <c r="J960" s="1687"/>
      <c r="K960" s="1688"/>
      <c r="L960" s="1688"/>
      <c r="M960" s="1688"/>
      <c r="N960" s="1688"/>
      <c r="O960" s="1688"/>
      <c r="P960" s="1688"/>
      <c r="Q960" s="1385"/>
      <c r="R960" s="1385"/>
      <c r="S960" s="1385"/>
      <c r="T960" s="1385"/>
      <c r="U960" s="2063"/>
      <c r="V960" s="1385"/>
      <c r="W960" s="1385"/>
      <c r="X960" s="1385"/>
      <c r="Y960" s="1689"/>
      <c r="Z960" s="1385"/>
      <c r="AA960" s="923">
        <f t="shared" si="394"/>
        <v>0</v>
      </c>
      <c r="AB960" s="334"/>
      <c r="AC960" s="334"/>
      <c r="AD960" s="334"/>
      <c r="AE960" s="334"/>
      <c r="AF960" s="334"/>
      <c r="AG960" s="334"/>
      <c r="AH960" s="334"/>
      <c r="AI960" s="334"/>
      <c r="AJ960" s="334"/>
      <c r="AK960" s="334"/>
      <c r="AL960" s="334"/>
      <c r="AM960" s="334"/>
      <c r="AN960" s="334"/>
      <c r="AO960" s="334"/>
      <c r="AP960" s="334"/>
      <c r="AQ960" s="334"/>
      <c r="AR960" s="334"/>
      <c r="AS960" s="334"/>
      <c r="AT960" s="334"/>
      <c r="AU960" s="334"/>
      <c r="AV960" s="334"/>
      <c r="AW960" s="334"/>
      <c r="AX960" s="334"/>
      <c r="AY960" s="334"/>
      <c r="AZ960" s="334"/>
      <c r="BA960" s="334"/>
      <c r="BB960" s="334"/>
      <c r="BC960" s="334"/>
      <c r="BD960" s="334"/>
      <c r="BE960" s="334"/>
      <c r="BF960" s="334"/>
      <c r="BG960" s="334"/>
      <c r="BH960" s="334"/>
      <c r="BI960" s="334"/>
      <c r="BJ960" s="334"/>
      <c r="BK960" s="334"/>
      <c r="BL960" s="334"/>
      <c r="BM960" s="334"/>
      <c r="BN960" s="334"/>
      <c r="BO960" s="334"/>
      <c r="BP960" s="334"/>
      <c r="BQ960" s="334"/>
      <c r="BR960" s="334"/>
      <c r="BS960" s="334"/>
      <c r="BT960" s="334"/>
      <c r="BU960" s="334"/>
      <c r="BV960" s="334"/>
      <c r="BW960" s="334"/>
      <c r="BX960" s="334"/>
      <c r="BY960" s="334"/>
      <c r="BZ960" s="334"/>
      <c r="CA960" s="334"/>
      <c r="CB960" s="334"/>
      <c r="CC960" s="334"/>
      <c r="CD960" s="334"/>
      <c r="CE960" s="334"/>
      <c r="CF960" s="334"/>
      <c r="CG960" s="334"/>
      <c r="CH960" s="334"/>
      <c r="CI960" s="334"/>
      <c r="CJ960" s="334"/>
      <c r="CK960" s="334"/>
      <c r="CL960" s="334"/>
      <c r="CM960" s="334"/>
      <c r="CN960" s="334"/>
      <c r="CO960" s="334"/>
      <c r="CP960" s="334"/>
      <c r="CQ960" s="334"/>
      <c r="CR960" s="334"/>
      <c r="CS960" s="334"/>
      <c r="CT960" s="334"/>
      <c r="CU960" s="334"/>
      <c r="CV960" s="334"/>
      <c r="CW960" s="334"/>
      <c r="CX960" s="334"/>
      <c r="CY960" s="334"/>
      <c r="CZ960" s="334"/>
      <c r="DA960" s="334"/>
      <c r="DB960" s="334"/>
      <c r="DC960" s="334"/>
      <c r="DD960" s="334"/>
      <c r="DE960" s="334"/>
      <c r="DF960" s="334"/>
      <c r="DG960" s="334"/>
      <c r="DH960" s="334"/>
      <c r="DI960" s="334"/>
      <c r="DJ960" s="334"/>
      <c r="DK960" s="334"/>
      <c r="DL960" s="334"/>
      <c r="DM960" s="334"/>
      <c r="DN960" s="334"/>
      <c r="DO960" s="334"/>
      <c r="DP960" s="334"/>
      <c r="DQ960" s="334"/>
      <c r="DR960" s="334"/>
      <c r="DS960" s="334"/>
      <c r="DT960" s="334"/>
      <c r="DU960" s="334"/>
      <c r="DV960" s="334"/>
      <c r="DW960" s="334"/>
      <c r="DX960" s="334"/>
      <c r="DY960" s="334"/>
      <c r="DZ960" s="334"/>
      <c r="EA960" s="334"/>
      <c r="EB960" s="334"/>
      <c r="EC960" s="334"/>
      <c r="ED960" s="334"/>
      <c r="EE960" s="334"/>
      <c r="EF960" s="334"/>
      <c r="EG960" s="334"/>
      <c r="EH960" s="334"/>
      <c r="EI960" s="334"/>
      <c r="EJ960" s="334"/>
      <c r="EK960" s="334"/>
      <c r="EL960" s="334"/>
      <c r="EM960" s="334"/>
      <c r="EN960" s="334"/>
      <c r="EO960" s="334"/>
      <c r="EP960" s="334"/>
      <c r="EQ960" s="334"/>
      <c r="ER960" s="334"/>
      <c r="ES960" s="334"/>
      <c r="ET960" s="334"/>
      <c r="EU960" s="334"/>
      <c r="EV960" s="334"/>
      <c r="EW960" s="334"/>
      <c r="EX960" s="334"/>
      <c r="EY960" s="334"/>
      <c r="EZ960" s="334"/>
      <c r="FA960" s="334"/>
      <c r="FB960" s="334"/>
      <c r="FC960" s="334"/>
      <c r="FD960" s="334"/>
      <c r="FE960" s="334"/>
      <c r="FF960" s="334"/>
      <c r="FG960" s="334"/>
      <c r="FH960" s="334"/>
      <c r="FI960" s="334"/>
      <c r="FJ960" s="334"/>
      <c r="FK960" s="334"/>
      <c r="FL960" s="334"/>
      <c r="FM960" s="334"/>
      <c r="FN960" s="334"/>
      <c r="FO960" s="334"/>
      <c r="FP960" s="334"/>
      <c r="FQ960" s="334"/>
      <c r="FR960" s="334"/>
      <c r="FS960" s="334"/>
      <c r="FT960" s="334"/>
      <c r="FU960" s="334"/>
      <c r="FV960" s="334"/>
      <c r="FW960" s="334"/>
      <c r="FX960" s="334"/>
      <c r="FY960" s="334"/>
      <c r="FZ960" s="334"/>
      <c r="GA960" s="334"/>
      <c r="GB960" s="334"/>
      <c r="GC960" s="334"/>
      <c r="GD960" s="334"/>
      <c r="GE960" s="334"/>
      <c r="GF960" s="334"/>
      <c r="GG960" s="334"/>
      <c r="GH960" s="334"/>
      <c r="GI960" s="334"/>
      <c r="GJ960" s="334"/>
      <c r="GK960" s="334"/>
      <c r="GL960" s="334"/>
      <c r="GM960" s="334"/>
      <c r="GN960" s="334"/>
      <c r="GO960" s="334"/>
      <c r="GP960" s="334"/>
      <c r="GQ960" s="334"/>
      <c r="GR960" s="334"/>
      <c r="GS960" s="334"/>
      <c r="GT960" s="334"/>
      <c r="GU960" s="334"/>
      <c r="GV960" s="334"/>
      <c r="GW960" s="334"/>
      <c r="GX960" s="334"/>
      <c r="GY960" s="334"/>
      <c r="GZ960" s="334"/>
      <c r="HA960" s="334"/>
      <c r="HB960" s="334"/>
      <c r="HC960" s="334"/>
      <c r="HD960" s="334"/>
      <c r="HE960" s="334"/>
      <c r="HF960" s="334"/>
      <c r="HG960" s="334"/>
      <c r="HH960" s="334"/>
      <c r="HI960" s="334"/>
      <c r="HJ960" s="334"/>
      <c r="HK960" s="334"/>
      <c r="HL960" s="334"/>
      <c r="HM960" s="334"/>
      <c r="HN960" s="334"/>
      <c r="HO960" s="334"/>
      <c r="HP960" s="334"/>
      <c r="HQ960" s="334"/>
      <c r="HR960" s="334"/>
      <c r="HS960" s="334"/>
      <c r="HT960" s="334"/>
      <c r="HU960" s="334"/>
      <c r="HV960" s="334"/>
      <c r="HW960" s="334"/>
      <c r="HX960" s="334"/>
      <c r="HY960" s="334"/>
      <c r="HZ960" s="334"/>
      <c r="IA960" s="334"/>
      <c r="IB960" s="334"/>
      <c r="IC960" s="334"/>
      <c r="ID960" s="334"/>
      <c r="IE960" s="334"/>
      <c r="IF960" s="334"/>
      <c r="IG960" s="334"/>
      <c r="IH960" s="334"/>
      <c r="II960" s="334"/>
      <c r="IJ960" s="334"/>
      <c r="IK960" s="334"/>
      <c r="IL960" s="334"/>
      <c r="IM960" s="334"/>
      <c r="IN960" s="334"/>
      <c r="IO960" s="334"/>
      <c r="IP960" s="334"/>
      <c r="IQ960" s="334"/>
      <c r="IR960" s="334"/>
      <c r="IS960" s="334"/>
      <c r="IT960" s="334"/>
      <c r="IU960" s="334"/>
      <c r="IV960" s="334"/>
      <c r="IW960" s="334"/>
      <c r="IX960" s="334"/>
      <c r="IY960" s="334"/>
      <c r="IZ960" s="334"/>
      <c r="JA960" s="334"/>
      <c r="JB960" s="334"/>
      <c r="JC960" s="334"/>
      <c r="JD960" s="334"/>
      <c r="JE960" s="334"/>
      <c r="JF960" s="334"/>
    </row>
    <row r="961" spans="1:266" s="948" customFormat="1" ht="38.1" customHeight="1" x14ac:dyDescent="0.25">
      <c r="A961" s="894">
        <v>1</v>
      </c>
      <c r="B961" s="894">
        <v>1</v>
      </c>
      <c r="C961" s="1397" t="s">
        <v>169</v>
      </c>
      <c r="D961" s="1514"/>
      <c r="E961" s="1515">
        <f t="shared" ref="E961:G961" si="434">E914</f>
        <v>17309</v>
      </c>
      <c r="F961" s="1515">
        <f t="shared" si="434"/>
        <v>5770</v>
      </c>
      <c r="G961" s="1515">
        <f t="shared" si="434"/>
        <v>5072</v>
      </c>
      <c r="H961" s="1515">
        <f>H910</f>
        <v>0</v>
      </c>
      <c r="I961" s="1687"/>
      <c r="J961" s="1687"/>
      <c r="K961" s="1688"/>
      <c r="L961" s="1688"/>
      <c r="M961" s="1688"/>
      <c r="N961" s="1688"/>
      <c r="O961" s="1688"/>
      <c r="P961" s="1688"/>
      <c r="Q961" s="1385">
        <f>Q914</f>
        <v>24099.0441412037</v>
      </c>
      <c r="R961" s="1385">
        <f t="shared" ref="R961:Z961" si="435">R914</f>
        <v>24099.0441412037</v>
      </c>
      <c r="S961" s="1385">
        <f t="shared" ref="S961:T961" si="436">S914</f>
        <v>24099.0441412037</v>
      </c>
      <c r="T961" s="1385">
        <f t="shared" si="436"/>
        <v>24099.0441412037</v>
      </c>
      <c r="U961" s="2063">
        <f t="shared" si="435"/>
        <v>8033.0147137345666</v>
      </c>
      <c r="V961" s="1385">
        <f t="shared" si="435"/>
        <v>6748.6223799999998</v>
      </c>
      <c r="W961" s="1385">
        <f t="shared" si="435"/>
        <v>0</v>
      </c>
      <c r="X961" s="1385">
        <f t="shared" si="435"/>
        <v>-1284.3923337345668</v>
      </c>
      <c r="Y961" s="1689">
        <f t="shared" si="435"/>
        <v>-67.675920000000005</v>
      </c>
      <c r="Z961" s="1385">
        <f t="shared" si="435"/>
        <v>6680.9464600000001</v>
      </c>
      <c r="AA961" s="923">
        <f t="shared" si="394"/>
        <v>6680946.46</v>
      </c>
      <c r="AB961" s="334"/>
      <c r="AC961" s="334"/>
      <c r="AD961" s="334"/>
      <c r="AE961" s="334"/>
      <c r="AF961" s="334"/>
      <c r="AG961" s="334"/>
      <c r="AH961" s="334"/>
      <c r="AI961" s="334"/>
      <c r="AJ961" s="334"/>
      <c r="AK961" s="334"/>
      <c r="AL961" s="334"/>
      <c r="AM961" s="334"/>
      <c r="AN961" s="334"/>
      <c r="AO961" s="334"/>
      <c r="AP961" s="334"/>
      <c r="AQ961" s="334"/>
      <c r="AR961" s="334"/>
      <c r="AS961" s="334"/>
      <c r="AT961" s="334"/>
      <c r="AU961" s="334"/>
      <c r="AV961" s="334"/>
      <c r="AW961" s="334"/>
      <c r="AX961" s="334"/>
      <c r="AY961" s="334"/>
      <c r="AZ961" s="334"/>
      <c r="BA961" s="334"/>
      <c r="BB961" s="334"/>
      <c r="BC961" s="334"/>
      <c r="BD961" s="334"/>
      <c r="BE961" s="334"/>
      <c r="BF961" s="334"/>
      <c r="BG961" s="334"/>
      <c r="BH961" s="334"/>
      <c r="BI961" s="334"/>
      <c r="BJ961" s="334"/>
      <c r="BK961" s="334"/>
      <c r="BL961" s="334"/>
      <c r="BM961" s="334"/>
      <c r="BN961" s="334"/>
      <c r="BO961" s="334"/>
      <c r="BP961" s="334"/>
      <c r="BQ961" s="334"/>
      <c r="BR961" s="334"/>
      <c r="BS961" s="334"/>
      <c r="BT961" s="334"/>
      <c r="BU961" s="334"/>
      <c r="BV961" s="334"/>
      <c r="BW961" s="334"/>
      <c r="BX961" s="334"/>
      <c r="BY961" s="334"/>
      <c r="BZ961" s="334"/>
      <c r="CA961" s="334"/>
      <c r="CB961" s="334"/>
      <c r="CC961" s="334"/>
      <c r="CD961" s="334"/>
      <c r="CE961" s="334"/>
      <c r="CF961" s="334"/>
      <c r="CG961" s="334"/>
      <c r="CH961" s="334"/>
      <c r="CI961" s="334"/>
      <c r="CJ961" s="334"/>
      <c r="CK961" s="334"/>
      <c r="CL961" s="334"/>
      <c r="CM961" s="334"/>
      <c r="CN961" s="334"/>
      <c r="CO961" s="334"/>
      <c r="CP961" s="334"/>
      <c r="CQ961" s="334"/>
      <c r="CR961" s="334"/>
      <c r="CS961" s="334"/>
      <c r="CT961" s="334"/>
      <c r="CU961" s="334"/>
      <c r="CV961" s="334"/>
      <c r="CW961" s="334"/>
      <c r="CX961" s="334"/>
      <c r="CY961" s="334"/>
      <c r="CZ961" s="334"/>
      <c r="DA961" s="334"/>
      <c r="DB961" s="334"/>
      <c r="DC961" s="334"/>
      <c r="DD961" s="334"/>
      <c r="DE961" s="334"/>
      <c r="DF961" s="334"/>
      <c r="DG961" s="334"/>
      <c r="DH961" s="334"/>
      <c r="DI961" s="334"/>
      <c r="DJ961" s="334"/>
      <c r="DK961" s="334"/>
      <c r="DL961" s="334"/>
      <c r="DM961" s="334"/>
      <c r="DN961" s="334"/>
      <c r="DO961" s="334"/>
      <c r="DP961" s="334"/>
      <c r="DQ961" s="334"/>
      <c r="DR961" s="334"/>
      <c r="DS961" s="334"/>
      <c r="DT961" s="334"/>
      <c r="DU961" s="334"/>
      <c r="DV961" s="334"/>
      <c r="DW961" s="334"/>
      <c r="DX961" s="334"/>
      <c r="DY961" s="334"/>
      <c r="DZ961" s="334"/>
      <c r="EA961" s="334"/>
      <c r="EB961" s="334"/>
      <c r="EC961" s="334"/>
      <c r="ED961" s="334"/>
      <c r="EE961" s="334"/>
      <c r="EF961" s="334"/>
      <c r="EG961" s="334"/>
      <c r="EH961" s="334"/>
      <c r="EI961" s="334"/>
      <c r="EJ961" s="334"/>
      <c r="EK961" s="334"/>
      <c r="EL961" s="334"/>
      <c r="EM961" s="334"/>
      <c r="EN961" s="334"/>
      <c r="EO961" s="334"/>
      <c r="EP961" s="334"/>
      <c r="EQ961" s="334"/>
      <c r="ER961" s="334"/>
      <c r="ES961" s="334"/>
      <c r="ET961" s="334"/>
      <c r="EU961" s="334"/>
      <c r="EV961" s="334"/>
      <c r="EW961" s="334"/>
      <c r="EX961" s="334"/>
      <c r="EY961" s="334"/>
      <c r="EZ961" s="334"/>
      <c r="FA961" s="334"/>
      <c r="FB961" s="334"/>
      <c r="FC961" s="334"/>
      <c r="FD961" s="334"/>
      <c r="FE961" s="334"/>
      <c r="FF961" s="334"/>
      <c r="FG961" s="334"/>
      <c r="FH961" s="334"/>
      <c r="FI961" s="334"/>
      <c r="FJ961" s="334"/>
      <c r="FK961" s="334"/>
      <c r="FL961" s="334"/>
      <c r="FM961" s="334"/>
      <c r="FN961" s="334"/>
      <c r="FO961" s="334"/>
      <c r="FP961" s="334"/>
      <c r="FQ961" s="334"/>
      <c r="FR961" s="334"/>
      <c r="FS961" s="334"/>
      <c r="FT961" s="334"/>
      <c r="FU961" s="334"/>
      <c r="FV961" s="334"/>
      <c r="FW961" s="334"/>
      <c r="FX961" s="334"/>
      <c r="FY961" s="334"/>
      <c r="FZ961" s="334"/>
      <c r="GA961" s="334"/>
      <c r="GB961" s="334"/>
      <c r="GC961" s="334"/>
      <c r="GD961" s="334"/>
      <c r="GE961" s="334"/>
      <c r="GF961" s="334"/>
      <c r="GG961" s="334"/>
      <c r="GH961" s="334"/>
      <c r="GI961" s="334"/>
      <c r="GJ961" s="334"/>
      <c r="GK961" s="334"/>
      <c r="GL961" s="334"/>
      <c r="GM961" s="334"/>
      <c r="GN961" s="334"/>
      <c r="GO961" s="334"/>
      <c r="GP961" s="334"/>
      <c r="GQ961" s="334"/>
      <c r="GR961" s="334"/>
      <c r="GS961" s="334"/>
      <c r="GT961" s="334"/>
      <c r="GU961" s="334"/>
      <c r="GV961" s="334"/>
      <c r="GW961" s="334"/>
      <c r="GX961" s="334"/>
      <c r="GY961" s="334"/>
      <c r="GZ961" s="334"/>
      <c r="HA961" s="334"/>
      <c r="HB961" s="334"/>
      <c r="HC961" s="334"/>
      <c r="HD961" s="334"/>
      <c r="HE961" s="334"/>
      <c r="HF961" s="334"/>
      <c r="HG961" s="334"/>
      <c r="HH961" s="334"/>
      <c r="HI961" s="334"/>
      <c r="HJ961" s="334"/>
      <c r="HK961" s="334"/>
      <c r="HL961" s="334"/>
      <c r="HM961" s="334"/>
      <c r="HN961" s="334"/>
      <c r="HO961" s="334"/>
      <c r="HP961" s="334"/>
      <c r="HQ961" s="334"/>
      <c r="HR961" s="334"/>
      <c r="HS961" s="334"/>
      <c r="HT961" s="334"/>
      <c r="HU961" s="334"/>
      <c r="HV961" s="334"/>
      <c r="HW961" s="334"/>
      <c r="HX961" s="334"/>
      <c r="HY961" s="334"/>
      <c r="HZ961" s="334"/>
      <c r="IA961" s="334"/>
      <c r="IB961" s="334"/>
      <c r="IC961" s="334"/>
      <c r="ID961" s="334"/>
      <c r="IE961" s="334"/>
      <c r="IF961" s="334"/>
      <c r="IG961" s="334"/>
      <c r="IH961" s="334"/>
      <c r="II961" s="334"/>
      <c r="IJ961" s="334"/>
      <c r="IK961" s="334"/>
      <c r="IL961" s="334"/>
      <c r="IM961" s="334"/>
      <c r="IN961" s="334"/>
      <c r="IO961" s="334"/>
      <c r="IP961" s="334"/>
      <c r="IQ961" s="334"/>
      <c r="IR961" s="334"/>
      <c r="IS961" s="334"/>
      <c r="IT961" s="334"/>
      <c r="IU961" s="334"/>
      <c r="IV961" s="334"/>
      <c r="IW961" s="334"/>
      <c r="IX961" s="334"/>
      <c r="IY961" s="334"/>
      <c r="IZ961" s="334"/>
      <c r="JA961" s="334"/>
      <c r="JB961" s="334"/>
      <c r="JC961" s="334"/>
      <c r="JD961" s="334"/>
      <c r="JE961" s="334"/>
      <c r="JF961" s="334"/>
    </row>
    <row r="962" spans="1:266" s="948" customFormat="1" ht="38.1" customHeight="1" x14ac:dyDescent="0.25">
      <c r="A962" s="894">
        <v>1</v>
      </c>
      <c r="B962" s="894">
        <v>1</v>
      </c>
      <c r="C962" s="1524" t="s">
        <v>14</v>
      </c>
      <c r="D962" s="1384"/>
      <c r="E962" s="1385"/>
      <c r="F962" s="1385"/>
      <c r="G962" s="1385"/>
      <c r="H962" s="1385"/>
      <c r="I962" s="1687"/>
      <c r="J962" s="1687"/>
      <c r="K962" s="1688"/>
      <c r="L962" s="1688"/>
      <c r="M962" s="1688"/>
      <c r="N962" s="1688"/>
      <c r="O962" s="1688"/>
      <c r="P962" s="1688"/>
      <c r="Q962" s="1385"/>
      <c r="R962" s="1385"/>
      <c r="S962" s="1385"/>
      <c r="T962" s="1385"/>
      <c r="U962" s="2063"/>
      <c r="V962" s="1385"/>
      <c r="W962" s="1385"/>
      <c r="X962" s="1385"/>
      <c r="Y962" s="1689"/>
      <c r="Z962" s="1385"/>
      <c r="AA962" s="923">
        <f t="shared" si="394"/>
        <v>0</v>
      </c>
      <c r="AB962" s="334"/>
      <c r="AC962" s="334"/>
      <c r="AD962" s="334"/>
      <c r="AE962" s="334"/>
      <c r="AF962" s="334"/>
      <c r="AG962" s="334"/>
      <c r="AH962" s="334"/>
      <c r="AI962" s="334"/>
      <c r="AJ962" s="334"/>
      <c r="AK962" s="334"/>
      <c r="AL962" s="334"/>
      <c r="AM962" s="334"/>
      <c r="AN962" s="334"/>
      <c r="AO962" s="334"/>
      <c r="AP962" s="334"/>
      <c r="AQ962" s="334"/>
      <c r="AR962" s="334"/>
      <c r="AS962" s="334"/>
      <c r="AT962" s="334"/>
      <c r="AU962" s="334"/>
      <c r="AV962" s="334"/>
      <c r="AW962" s="334"/>
      <c r="AX962" s="334"/>
      <c r="AY962" s="334"/>
      <c r="AZ962" s="334"/>
      <c r="BA962" s="334"/>
      <c r="BB962" s="334"/>
      <c r="BC962" s="334"/>
      <c r="BD962" s="334"/>
      <c r="BE962" s="334"/>
      <c r="BF962" s="334"/>
      <c r="BG962" s="334"/>
      <c r="BH962" s="334"/>
      <c r="BI962" s="334"/>
      <c r="BJ962" s="334"/>
      <c r="BK962" s="334"/>
      <c r="BL962" s="334"/>
      <c r="BM962" s="334"/>
      <c r="BN962" s="334"/>
      <c r="BO962" s="334"/>
      <c r="BP962" s="334"/>
      <c r="BQ962" s="334"/>
      <c r="BR962" s="334"/>
      <c r="BS962" s="334"/>
      <c r="BT962" s="334"/>
      <c r="BU962" s="334"/>
      <c r="BV962" s="334"/>
      <c r="BW962" s="334"/>
      <c r="BX962" s="334"/>
      <c r="BY962" s="334"/>
      <c r="BZ962" s="334"/>
      <c r="CA962" s="334"/>
      <c r="CB962" s="334"/>
      <c r="CC962" s="334"/>
      <c r="CD962" s="334"/>
      <c r="CE962" s="334"/>
      <c r="CF962" s="334"/>
      <c r="CG962" s="334"/>
      <c r="CH962" s="334"/>
      <c r="CI962" s="334"/>
      <c r="CJ962" s="334"/>
      <c r="CK962" s="334"/>
      <c r="CL962" s="334"/>
      <c r="CM962" s="334"/>
      <c r="CN962" s="334"/>
      <c r="CO962" s="334"/>
      <c r="CP962" s="334"/>
      <c r="CQ962" s="334"/>
      <c r="CR962" s="334"/>
      <c r="CS962" s="334"/>
      <c r="CT962" s="334"/>
      <c r="CU962" s="334"/>
      <c r="CV962" s="334"/>
      <c r="CW962" s="334"/>
      <c r="CX962" s="334"/>
      <c r="CY962" s="334"/>
      <c r="CZ962" s="334"/>
      <c r="DA962" s="334"/>
      <c r="DB962" s="334"/>
      <c r="DC962" s="334"/>
      <c r="DD962" s="334"/>
      <c r="DE962" s="334"/>
      <c r="DF962" s="334"/>
      <c r="DG962" s="334"/>
      <c r="DH962" s="334"/>
      <c r="DI962" s="334"/>
      <c r="DJ962" s="334"/>
      <c r="DK962" s="334"/>
      <c r="DL962" s="334"/>
      <c r="DM962" s="334"/>
      <c r="DN962" s="334"/>
      <c r="DO962" s="334"/>
      <c r="DP962" s="334"/>
      <c r="DQ962" s="334"/>
      <c r="DR962" s="334"/>
      <c r="DS962" s="334"/>
      <c r="DT962" s="334"/>
      <c r="DU962" s="334"/>
      <c r="DV962" s="334"/>
      <c r="DW962" s="334"/>
      <c r="DX962" s="334"/>
      <c r="DY962" s="334"/>
      <c r="DZ962" s="334"/>
      <c r="EA962" s="334"/>
      <c r="EB962" s="334"/>
      <c r="EC962" s="334"/>
      <c r="ED962" s="334"/>
      <c r="EE962" s="334"/>
      <c r="EF962" s="334"/>
      <c r="EG962" s="334"/>
      <c r="EH962" s="334"/>
      <c r="EI962" s="334"/>
      <c r="EJ962" s="334"/>
      <c r="EK962" s="334"/>
      <c r="EL962" s="334"/>
      <c r="EM962" s="334"/>
      <c r="EN962" s="334"/>
      <c r="EO962" s="334"/>
      <c r="EP962" s="334"/>
      <c r="EQ962" s="334"/>
      <c r="ER962" s="334"/>
      <c r="ES962" s="334"/>
      <c r="ET962" s="334"/>
      <c r="EU962" s="334"/>
      <c r="EV962" s="334"/>
      <c r="EW962" s="334"/>
      <c r="EX962" s="334"/>
      <c r="EY962" s="334"/>
      <c r="EZ962" s="334"/>
      <c r="FA962" s="334"/>
      <c r="FB962" s="334"/>
      <c r="FC962" s="334"/>
      <c r="FD962" s="334"/>
      <c r="FE962" s="334"/>
      <c r="FF962" s="334"/>
      <c r="FG962" s="334"/>
      <c r="FH962" s="334"/>
      <c r="FI962" s="334"/>
      <c r="FJ962" s="334"/>
      <c r="FK962" s="334"/>
      <c r="FL962" s="334"/>
      <c r="FM962" s="334"/>
      <c r="FN962" s="334"/>
      <c r="FO962" s="334"/>
      <c r="FP962" s="334"/>
      <c r="FQ962" s="334"/>
      <c r="FR962" s="334"/>
      <c r="FS962" s="334"/>
      <c r="FT962" s="334"/>
      <c r="FU962" s="334"/>
      <c r="FV962" s="334"/>
      <c r="FW962" s="334"/>
      <c r="FX962" s="334"/>
      <c r="FY962" s="334"/>
      <c r="FZ962" s="334"/>
      <c r="GA962" s="334"/>
      <c r="GB962" s="334"/>
      <c r="GC962" s="334"/>
      <c r="GD962" s="334"/>
      <c r="GE962" s="334"/>
      <c r="GF962" s="334"/>
      <c r="GG962" s="334"/>
      <c r="GH962" s="334"/>
      <c r="GI962" s="334"/>
      <c r="GJ962" s="334"/>
      <c r="GK962" s="334"/>
      <c r="GL962" s="334"/>
      <c r="GM962" s="334"/>
      <c r="GN962" s="334"/>
      <c r="GO962" s="334"/>
      <c r="GP962" s="334"/>
      <c r="GQ962" s="334"/>
      <c r="GR962" s="334"/>
      <c r="GS962" s="334"/>
      <c r="GT962" s="334"/>
      <c r="GU962" s="334"/>
      <c r="GV962" s="334"/>
      <c r="GW962" s="334"/>
      <c r="GX962" s="334"/>
      <c r="GY962" s="334"/>
      <c r="GZ962" s="334"/>
      <c r="HA962" s="334"/>
      <c r="HB962" s="334"/>
      <c r="HC962" s="334"/>
      <c r="HD962" s="334"/>
      <c r="HE962" s="334"/>
      <c r="HF962" s="334"/>
      <c r="HG962" s="334"/>
      <c r="HH962" s="334"/>
      <c r="HI962" s="334"/>
      <c r="HJ962" s="334"/>
      <c r="HK962" s="334"/>
      <c r="HL962" s="334"/>
      <c r="HM962" s="334"/>
      <c r="HN962" s="334"/>
      <c r="HO962" s="334"/>
      <c r="HP962" s="334"/>
      <c r="HQ962" s="334"/>
      <c r="HR962" s="334"/>
      <c r="HS962" s="334"/>
      <c r="HT962" s="334"/>
      <c r="HU962" s="334"/>
      <c r="HV962" s="334"/>
      <c r="HW962" s="334"/>
      <c r="HX962" s="334"/>
      <c r="HY962" s="334"/>
      <c r="HZ962" s="334"/>
      <c r="IA962" s="334"/>
      <c r="IB962" s="334"/>
      <c r="IC962" s="334"/>
      <c r="ID962" s="334"/>
      <c r="IE962" s="334"/>
      <c r="IF962" s="334"/>
      <c r="IG962" s="334"/>
      <c r="IH962" s="334"/>
      <c r="II962" s="334"/>
      <c r="IJ962" s="334"/>
      <c r="IK962" s="334"/>
      <c r="IL962" s="334"/>
      <c r="IM962" s="334"/>
      <c r="IN962" s="334"/>
      <c r="IO962" s="334"/>
      <c r="IP962" s="334"/>
      <c r="IQ962" s="334"/>
      <c r="IR962" s="334"/>
      <c r="IS962" s="334"/>
      <c r="IT962" s="334"/>
      <c r="IU962" s="334"/>
      <c r="IV962" s="334"/>
      <c r="IW962" s="334"/>
      <c r="IX962" s="334"/>
      <c r="IY962" s="334"/>
      <c r="IZ962" s="334"/>
      <c r="JA962" s="334"/>
      <c r="JB962" s="334"/>
      <c r="JC962" s="334"/>
      <c r="JD962" s="334"/>
      <c r="JE962" s="334"/>
      <c r="JF962" s="334"/>
    </row>
    <row r="963" spans="1:266" s="948" customFormat="1" ht="38.1" customHeight="1" x14ac:dyDescent="0.25">
      <c r="A963" s="894">
        <v>1</v>
      </c>
      <c r="B963" s="894">
        <v>1</v>
      </c>
      <c r="C963" s="1647" t="s">
        <v>203</v>
      </c>
      <c r="D963" s="1384"/>
      <c r="E963" s="1385">
        <f>E890+E899</f>
        <v>23197</v>
      </c>
      <c r="F963" s="1385">
        <f t="shared" ref="F963:G963" si="437">F890+F899</f>
        <v>7732</v>
      </c>
      <c r="G963" s="1385">
        <f t="shared" si="437"/>
        <v>5419</v>
      </c>
      <c r="H963" s="1385">
        <f>H894</f>
        <v>54.46491023548613</v>
      </c>
      <c r="I963" s="1687"/>
      <c r="J963" s="1687"/>
      <c r="K963" s="1688"/>
      <c r="L963" s="1688"/>
      <c r="M963" s="1688"/>
      <c r="N963" s="1688"/>
      <c r="O963" s="1688"/>
      <c r="P963" s="1688"/>
      <c r="Q963" s="1385"/>
      <c r="R963" s="1385"/>
      <c r="S963" s="1385"/>
      <c r="T963" s="1385"/>
      <c r="U963" s="2063"/>
      <c r="V963" s="1385"/>
      <c r="W963" s="1385"/>
      <c r="X963" s="1385"/>
      <c r="Y963" s="1689"/>
      <c r="Z963" s="1385"/>
      <c r="AA963" s="923">
        <f t="shared" si="394"/>
        <v>0</v>
      </c>
      <c r="AB963" s="334"/>
      <c r="AC963" s="334"/>
      <c r="AD963" s="334"/>
      <c r="AE963" s="334"/>
      <c r="AF963" s="334"/>
      <c r="AG963" s="334"/>
      <c r="AH963" s="334"/>
      <c r="AI963" s="334"/>
      <c r="AJ963" s="334"/>
      <c r="AK963" s="334"/>
      <c r="AL963" s="334"/>
      <c r="AM963" s="334"/>
      <c r="AN963" s="334"/>
      <c r="AO963" s="334"/>
      <c r="AP963" s="334"/>
      <c r="AQ963" s="334"/>
      <c r="AR963" s="334"/>
      <c r="AS963" s="334"/>
      <c r="AT963" s="334"/>
      <c r="AU963" s="334"/>
      <c r="AV963" s="334"/>
      <c r="AW963" s="334"/>
      <c r="AX963" s="334"/>
      <c r="AY963" s="334"/>
      <c r="AZ963" s="334"/>
      <c r="BA963" s="334"/>
      <c r="BB963" s="334"/>
      <c r="BC963" s="334"/>
      <c r="BD963" s="334"/>
      <c r="BE963" s="334"/>
      <c r="BF963" s="334"/>
      <c r="BG963" s="334"/>
      <c r="BH963" s="334"/>
      <c r="BI963" s="334"/>
      <c r="BJ963" s="334"/>
      <c r="BK963" s="334"/>
      <c r="BL963" s="334"/>
      <c r="BM963" s="334"/>
      <c r="BN963" s="334"/>
      <c r="BO963" s="334"/>
      <c r="BP963" s="334"/>
      <c r="BQ963" s="334"/>
      <c r="BR963" s="334"/>
      <c r="BS963" s="334"/>
      <c r="BT963" s="334"/>
      <c r="BU963" s="334"/>
      <c r="BV963" s="334"/>
      <c r="BW963" s="334"/>
      <c r="BX963" s="334"/>
      <c r="BY963" s="334"/>
      <c r="BZ963" s="334"/>
      <c r="CA963" s="334"/>
      <c r="CB963" s="334"/>
      <c r="CC963" s="334"/>
      <c r="CD963" s="334"/>
      <c r="CE963" s="334"/>
      <c r="CF963" s="334"/>
      <c r="CG963" s="334"/>
      <c r="CH963" s="334"/>
      <c r="CI963" s="334"/>
      <c r="CJ963" s="334"/>
      <c r="CK963" s="334"/>
      <c r="CL963" s="334"/>
      <c r="CM963" s="334"/>
      <c r="CN963" s="334"/>
      <c r="CO963" s="334"/>
      <c r="CP963" s="334"/>
      <c r="CQ963" s="334"/>
      <c r="CR963" s="334"/>
      <c r="CS963" s="334"/>
      <c r="CT963" s="334"/>
      <c r="CU963" s="334"/>
      <c r="CV963" s="334"/>
      <c r="CW963" s="334"/>
      <c r="CX963" s="334"/>
      <c r="CY963" s="334"/>
      <c r="CZ963" s="334"/>
      <c r="DA963" s="334"/>
      <c r="DB963" s="334"/>
      <c r="DC963" s="334"/>
      <c r="DD963" s="334"/>
      <c r="DE963" s="334"/>
      <c r="DF963" s="334"/>
      <c r="DG963" s="334"/>
      <c r="DH963" s="334"/>
      <c r="DI963" s="334"/>
      <c r="DJ963" s="334"/>
      <c r="DK963" s="334"/>
      <c r="DL963" s="334"/>
      <c r="DM963" s="334"/>
      <c r="DN963" s="334"/>
      <c r="DO963" s="334"/>
      <c r="DP963" s="334"/>
      <c r="DQ963" s="334"/>
      <c r="DR963" s="334"/>
      <c r="DS963" s="334"/>
      <c r="DT963" s="334"/>
      <c r="DU963" s="334"/>
      <c r="DV963" s="334"/>
      <c r="DW963" s="334"/>
      <c r="DX963" s="334"/>
      <c r="DY963" s="334"/>
      <c r="DZ963" s="334"/>
      <c r="EA963" s="334"/>
      <c r="EB963" s="334"/>
      <c r="EC963" s="334"/>
      <c r="ED963" s="334"/>
      <c r="EE963" s="334"/>
      <c r="EF963" s="334"/>
      <c r="EG963" s="334"/>
      <c r="EH963" s="334"/>
      <c r="EI963" s="334"/>
      <c r="EJ963" s="334"/>
      <c r="EK963" s="334"/>
      <c r="EL963" s="334"/>
      <c r="EM963" s="334"/>
      <c r="EN963" s="334"/>
      <c r="EO963" s="334"/>
      <c r="EP963" s="334"/>
      <c r="EQ963" s="334"/>
      <c r="ER963" s="334"/>
      <c r="ES963" s="334"/>
      <c r="ET963" s="334"/>
      <c r="EU963" s="334"/>
      <c r="EV963" s="334"/>
      <c r="EW963" s="334"/>
      <c r="EX963" s="334"/>
      <c r="EY963" s="334"/>
      <c r="EZ963" s="334"/>
      <c r="FA963" s="334"/>
      <c r="FB963" s="334"/>
      <c r="FC963" s="334"/>
      <c r="FD963" s="334"/>
      <c r="FE963" s="334"/>
      <c r="FF963" s="334"/>
      <c r="FG963" s="334"/>
      <c r="FH963" s="334"/>
      <c r="FI963" s="334"/>
      <c r="FJ963" s="334"/>
      <c r="FK963" s="334"/>
      <c r="FL963" s="334"/>
      <c r="FM963" s="334"/>
      <c r="FN963" s="334"/>
      <c r="FO963" s="334"/>
      <c r="FP963" s="334"/>
      <c r="FQ963" s="334"/>
      <c r="FR963" s="334"/>
      <c r="FS963" s="334"/>
      <c r="FT963" s="334"/>
      <c r="FU963" s="334"/>
      <c r="FV963" s="334"/>
      <c r="FW963" s="334"/>
      <c r="FX963" s="334"/>
      <c r="FY963" s="334"/>
      <c r="FZ963" s="334"/>
      <c r="GA963" s="334"/>
      <c r="GB963" s="334"/>
      <c r="GC963" s="334"/>
      <c r="GD963" s="334"/>
      <c r="GE963" s="334"/>
      <c r="GF963" s="334"/>
      <c r="GG963" s="334"/>
      <c r="GH963" s="334"/>
      <c r="GI963" s="334"/>
      <c r="GJ963" s="334"/>
      <c r="GK963" s="334"/>
      <c r="GL963" s="334"/>
      <c r="GM963" s="334"/>
      <c r="GN963" s="334"/>
      <c r="GO963" s="334"/>
      <c r="GP963" s="334"/>
      <c r="GQ963" s="334"/>
      <c r="GR963" s="334"/>
      <c r="GS963" s="334"/>
      <c r="GT963" s="334"/>
      <c r="GU963" s="334"/>
      <c r="GV963" s="334"/>
      <c r="GW963" s="334"/>
      <c r="GX963" s="334"/>
      <c r="GY963" s="334"/>
      <c r="GZ963" s="334"/>
      <c r="HA963" s="334"/>
      <c r="HB963" s="334"/>
      <c r="HC963" s="334"/>
      <c r="HD963" s="334"/>
      <c r="HE963" s="334"/>
      <c r="HF963" s="334"/>
      <c r="HG963" s="334"/>
      <c r="HH963" s="334"/>
      <c r="HI963" s="334"/>
      <c r="HJ963" s="334"/>
      <c r="HK963" s="334"/>
      <c r="HL963" s="334"/>
      <c r="HM963" s="334"/>
      <c r="HN963" s="334"/>
      <c r="HO963" s="334"/>
      <c r="HP963" s="334"/>
      <c r="HQ963" s="334"/>
      <c r="HR963" s="334"/>
      <c r="HS963" s="334"/>
      <c r="HT963" s="334"/>
      <c r="HU963" s="334"/>
      <c r="HV963" s="334"/>
      <c r="HW963" s="334"/>
      <c r="HX963" s="334"/>
      <c r="HY963" s="334"/>
      <c r="HZ963" s="334"/>
      <c r="IA963" s="334"/>
      <c r="IB963" s="334"/>
      <c r="IC963" s="334"/>
      <c r="ID963" s="334"/>
      <c r="IE963" s="334"/>
      <c r="IF963" s="334"/>
      <c r="IG963" s="334"/>
      <c r="IH963" s="334"/>
      <c r="II963" s="334"/>
      <c r="IJ963" s="334"/>
      <c r="IK963" s="334"/>
      <c r="IL963" s="334"/>
      <c r="IM963" s="334"/>
      <c r="IN963" s="334"/>
      <c r="IO963" s="334"/>
      <c r="IP963" s="334"/>
      <c r="IQ963" s="334"/>
      <c r="IR963" s="334"/>
      <c r="IS963" s="334"/>
      <c r="IT963" s="334"/>
      <c r="IU963" s="334"/>
      <c r="IV963" s="334"/>
      <c r="IW963" s="334"/>
      <c r="IX963" s="334"/>
      <c r="IY963" s="334"/>
      <c r="IZ963" s="334"/>
      <c r="JA963" s="334"/>
      <c r="JB963" s="334"/>
      <c r="JC963" s="334"/>
      <c r="JD963" s="334"/>
      <c r="JE963" s="334"/>
      <c r="JF963" s="334"/>
    </row>
    <row r="964" spans="1:266" s="948" customFormat="1" ht="38.1" customHeight="1" x14ac:dyDescent="0.25">
      <c r="A964" s="894">
        <v>1</v>
      </c>
      <c r="B964" s="894">
        <v>1</v>
      </c>
      <c r="C964" s="1647" t="s">
        <v>160</v>
      </c>
      <c r="D964" s="1384"/>
      <c r="E964" s="1385">
        <f>E942</f>
        <v>30500</v>
      </c>
      <c r="F964" s="1385">
        <f t="shared" ref="F964:G964" si="438">F942</f>
        <v>10167</v>
      </c>
      <c r="G964" s="1385">
        <f t="shared" si="438"/>
        <v>9759.1611842105267</v>
      </c>
      <c r="H964" s="1385">
        <f>H895</f>
        <v>95.988602185605657</v>
      </c>
      <c r="I964" s="1687"/>
      <c r="J964" s="1687"/>
      <c r="K964" s="1688"/>
      <c r="L964" s="1688"/>
      <c r="M964" s="1688"/>
      <c r="N964" s="1688"/>
      <c r="O964" s="1688"/>
      <c r="P964" s="1688"/>
      <c r="Q964" s="1385"/>
      <c r="R964" s="1385"/>
      <c r="S964" s="1385"/>
      <c r="T964" s="1385"/>
      <c r="U964" s="2063"/>
      <c r="V964" s="1385"/>
      <c r="W964" s="1385"/>
      <c r="X964" s="1385"/>
      <c r="Y964" s="1689"/>
      <c r="Z964" s="1385"/>
      <c r="AA964" s="923">
        <f t="shared" si="394"/>
        <v>0</v>
      </c>
      <c r="AB964" s="334"/>
      <c r="AC964" s="334"/>
      <c r="AD964" s="334"/>
      <c r="AE964" s="334"/>
      <c r="AF964" s="334"/>
      <c r="AG964" s="334"/>
      <c r="AH964" s="334"/>
      <c r="AI964" s="334"/>
      <c r="AJ964" s="334"/>
      <c r="AK964" s="334"/>
      <c r="AL964" s="334"/>
      <c r="AM964" s="334"/>
      <c r="AN964" s="334"/>
      <c r="AO964" s="334"/>
      <c r="AP964" s="334"/>
      <c r="AQ964" s="334"/>
      <c r="AR964" s="334"/>
      <c r="AS964" s="334"/>
      <c r="AT964" s="334"/>
      <c r="AU964" s="334"/>
      <c r="AV964" s="334"/>
      <c r="AW964" s="334"/>
      <c r="AX964" s="334"/>
      <c r="AY964" s="334"/>
      <c r="AZ964" s="334"/>
      <c r="BA964" s="334"/>
      <c r="BB964" s="334"/>
      <c r="BC964" s="334"/>
      <c r="BD964" s="334"/>
      <c r="BE964" s="334"/>
      <c r="BF964" s="334"/>
      <c r="BG964" s="334"/>
      <c r="BH964" s="334"/>
      <c r="BI964" s="334"/>
      <c r="BJ964" s="334"/>
      <c r="BK964" s="334"/>
      <c r="BL964" s="334"/>
      <c r="BM964" s="334"/>
      <c r="BN964" s="334"/>
      <c r="BO964" s="334"/>
      <c r="BP964" s="334"/>
      <c r="BQ964" s="334"/>
      <c r="BR964" s="334"/>
      <c r="BS964" s="334"/>
      <c r="BT964" s="334"/>
      <c r="BU964" s="334"/>
      <c r="BV964" s="334"/>
      <c r="BW964" s="334"/>
      <c r="BX964" s="334"/>
      <c r="BY964" s="334"/>
      <c r="BZ964" s="334"/>
      <c r="CA964" s="334"/>
      <c r="CB964" s="334"/>
      <c r="CC964" s="334"/>
      <c r="CD964" s="334"/>
      <c r="CE964" s="334"/>
      <c r="CF964" s="334"/>
      <c r="CG964" s="334"/>
      <c r="CH964" s="334"/>
      <c r="CI964" s="334"/>
      <c r="CJ964" s="334"/>
      <c r="CK964" s="334"/>
      <c r="CL964" s="334"/>
      <c r="CM964" s="334"/>
      <c r="CN964" s="334"/>
      <c r="CO964" s="334"/>
      <c r="CP964" s="334"/>
      <c r="CQ964" s="334"/>
      <c r="CR964" s="334"/>
      <c r="CS964" s="334"/>
      <c r="CT964" s="334"/>
      <c r="CU964" s="334"/>
      <c r="CV964" s="334"/>
      <c r="CW964" s="334"/>
      <c r="CX964" s="334"/>
      <c r="CY964" s="334"/>
      <c r="CZ964" s="334"/>
      <c r="DA964" s="334"/>
      <c r="DB964" s="334"/>
      <c r="DC964" s="334"/>
      <c r="DD964" s="334"/>
      <c r="DE964" s="334"/>
      <c r="DF964" s="334"/>
      <c r="DG964" s="334"/>
      <c r="DH964" s="334"/>
      <c r="DI964" s="334"/>
      <c r="DJ964" s="334"/>
      <c r="DK964" s="334"/>
      <c r="DL964" s="334"/>
      <c r="DM964" s="334"/>
      <c r="DN964" s="334"/>
      <c r="DO964" s="334"/>
      <c r="DP964" s="334"/>
      <c r="DQ964" s="334"/>
      <c r="DR964" s="334"/>
      <c r="DS964" s="334"/>
      <c r="DT964" s="334"/>
      <c r="DU964" s="334"/>
      <c r="DV964" s="334"/>
      <c r="DW964" s="334"/>
      <c r="DX964" s="334"/>
      <c r="DY964" s="334"/>
      <c r="DZ964" s="334"/>
      <c r="EA964" s="334"/>
      <c r="EB964" s="334"/>
      <c r="EC964" s="334"/>
      <c r="ED964" s="334"/>
      <c r="EE964" s="334"/>
      <c r="EF964" s="334"/>
      <c r="EG964" s="334"/>
      <c r="EH964" s="334"/>
      <c r="EI964" s="334"/>
      <c r="EJ964" s="334"/>
      <c r="EK964" s="334"/>
      <c r="EL964" s="334"/>
      <c r="EM964" s="334"/>
      <c r="EN964" s="334"/>
      <c r="EO964" s="334"/>
      <c r="EP964" s="334"/>
      <c r="EQ964" s="334"/>
      <c r="ER964" s="334"/>
      <c r="ES964" s="334"/>
      <c r="ET964" s="334"/>
      <c r="EU964" s="334"/>
      <c r="EV964" s="334"/>
      <c r="EW964" s="334"/>
      <c r="EX964" s="334"/>
      <c r="EY964" s="334"/>
      <c r="EZ964" s="334"/>
      <c r="FA964" s="334"/>
      <c r="FB964" s="334"/>
      <c r="FC964" s="334"/>
      <c r="FD964" s="334"/>
      <c r="FE964" s="334"/>
      <c r="FF964" s="334"/>
      <c r="FG964" s="334"/>
      <c r="FH964" s="334"/>
      <c r="FI964" s="334"/>
      <c r="FJ964" s="334"/>
      <c r="FK964" s="334"/>
      <c r="FL964" s="334"/>
      <c r="FM964" s="334"/>
      <c r="FN964" s="334"/>
      <c r="FO964" s="334"/>
      <c r="FP964" s="334"/>
      <c r="FQ964" s="334"/>
      <c r="FR964" s="334"/>
      <c r="FS964" s="334"/>
      <c r="FT964" s="334"/>
      <c r="FU964" s="334"/>
      <c r="FV964" s="334"/>
      <c r="FW964" s="334"/>
      <c r="FX964" s="334"/>
      <c r="FY964" s="334"/>
      <c r="FZ964" s="334"/>
      <c r="GA964" s="334"/>
      <c r="GB964" s="334"/>
      <c r="GC964" s="334"/>
      <c r="GD964" s="334"/>
      <c r="GE964" s="334"/>
      <c r="GF964" s="334"/>
      <c r="GG964" s="334"/>
      <c r="GH964" s="334"/>
      <c r="GI964" s="334"/>
      <c r="GJ964" s="334"/>
      <c r="GK964" s="334"/>
      <c r="GL964" s="334"/>
      <c r="GM964" s="334"/>
      <c r="GN964" s="334"/>
      <c r="GO964" s="334"/>
      <c r="GP964" s="334"/>
      <c r="GQ964" s="334"/>
      <c r="GR964" s="334"/>
      <c r="GS964" s="334"/>
      <c r="GT964" s="334"/>
      <c r="GU964" s="334"/>
      <c r="GV964" s="334"/>
      <c r="GW964" s="334"/>
      <c r="GX964" s="334"/>
      <c r="GY964" s="334"/>
      <c r="GZ964" s="334"/>
      <c r="HA964" s="334"/>
      <c r="HB964" s="334"/>
      <c r="HC964" s="334"/>
      <c r="HD964" s="334"/>
      <c r="HE964" s="334"/>
      <c r="HF964" s="334"/>
      <c r="HG964" s="334"/>
      <c r="HH964" s="334"/>
      <c r="HI964" s="334"/>
      <c r="HJ964" s="334"/>
      <c r="HK964" s="334"/>
      <c r="HL964" s="334"/>
      <c r="HM964" s="334"/>
      <c r="HN964" s="334"/>
      <c r="HO964" s="334"/>
      <c r="HP964" s="334"/>
      <c r="HQ964" s="334"/>
      <c r="HR964" s="334"/>
      <c r="HS964" s="334"/>
      <c r="HT964" s="334"/>
      <c r="HU964" s="334"/>
      <c r="HV964" s="334"/>
      <c r="HW964" s="334"/>
      <c r="HX964" s="334"/>
      <c r="HY964" s="334"/>
      <c r="HZ964" s="334"/>
      <c r="IA964" s="334"/>
      <c r="IB964" s="334"/>
      <c r="IC964" s="334"/>
      <c r="ID964" s="334"/>
      <c r="IE964" s="334"/>
      <c r="IF964" s="334"/>
      <c r="IG964" s="334"/>
      <c r="IH964" s="334"/>
      <c r="II964" s="334"/>
      <c r="IJ964" s="334"/>
      <c r="IK964" s="334"/>
      <c r="IL964" s="334"/>
      <c r="IM964" s="334"/>
      <c r="IN964" s="334"/>
      <c r="IO964" s="334"/>
      <c r="IP964" s="334"/>
      <c r="IQ964" s="334"/>
      <c r="IR964" s="334"/>
      <c r="IS964" s="334"/>
      <c r="IT964" s="334"/>
      <c r="IU964" s="334"/>
      <c r="IV964" s="334"/>
      <c r="IW964" s="334"/>
      <c r="IX964" s="334"/>
      <c r="IY964" s="334"/>
      <c r="IZ964" s="334"/>
      <c r="JA964" s="334"/>
      <c r="JB964" s="334"/>
      <c r="JC964" s="334"/>
      <c r="JD964" s="334"/>
      <c r="JE964" s="334"/>
      <c r="JF964" s="334"/>
    </row>
    <row r="965" spans="1:266" s="948" customFormat="1" ht="38.1" customHeight="1" x14ac:dyDescent="0.25">
      <c r="A965" s="894">
        <v>1</v>
      </c>
      <c r="B965" s="894">
        <v>1</v>
      </c>
      <c r="C965" s="1670" t="s">
        <v>161</v>
      </c>
      <c r="D965" s="1384"/>
      <c r="E965" s="1385">
        <f>E958</f>
        <v>7100</v>
      </c>
      <c r="F965" s="1385">
        <f t="shared" ref="F965:G965" si="439">F958</f>
        <v>2367</v>
      </c>
      <c r="G965" s="1385">
        <f t="shared" si="439"/>
        <v>2015</v>
      </c>
      <c r="H965" s="1385">
        <f>H896</f>
        <v>99.965000000000003</v>
      </c>
      <c r="I965" s="1687"/>
      <c r="J965" s="1687"/>
      <c r="K965" s="1688"/>
      <c r="L965" s="1688"/>
      <c r="M965" s="1688"/>
      <c r="N965" s="1688"/>
      <c r="O965" s="1688"/>
      <c r="P965" s="1688"/>
      <c r="Q965" s="1385"/>
      <c r="R965" s="1385"/>
      <c r="S965" s="1385"/>
      <c r="T965" s="1385"/>
      <c r="U965" s="2063"/>
      <c r="V965" s="1385"/>
      <c r="W965" s="1385"/>
      <c r="X965" s="1385"/>
      <c r="Y965" s="1689"/>
      <c r="Z965" s="1385"/>
      <c r="AA965" s="923">
        <f t="shared" si="394"/>
        <v>0</v>
      </c>
      <c r="AB965" s="334"/>
      <c r="AC965" s="334"/>
      <c r="AD965" s="334"/>
      <c r="AE965" s="334"/>
      <c r="AF965" s="334"/>
      <c r="AG965" s="334"/>
      <c r="AH965" s="334"/>
      <c r="AI965" s="334"/>
      <c r="AJ965" s="334"/>
      <c r="AK965" s="334"/>
      <c r="AL965" s="334"/>
      <c r="AM965" s="334"/>
      <c r="AN965" s="334"/>
      <c r="AO965" s="334"/>
      <c r="AP965" s="334"/>
      <c r="AQ965" s="334"/>
      <c r="AR965" s="334"/>
      <c r="AS965" s="334"/>
      <c r="AT965" s="334"/>
      <c r="AU965" s="334"/>
      <c r="AV965" s="334"/>
      <c r="AW965" s="334"/>
      <c r="AX965" s="334"/>
      <c r="AY965" s="334"/>
      <c r="AZ965" s="334"/>
      <c r="BA965" s="334"/>
      <c r="BB965" s="334"/>
      <c r="BC965" s="334"/>
      <c r="BD965" s="334"/>
      <c r="BE965" s="334"/>
      <c r="BF965" s="334"/>
      <c r="BG965" s="334"/>
      <c r="BH965" s="334"/>
      <c r="BI965" s="334"/>
      <c r="BJ965" s="334"/>
      <c r="BK965" s="334"/>
      <c r="BL965" s="334"/>
      <c r="BM965" s="334"/>
      <c r="BN965" s="334"/>
      <c r="BO965" s="334"/>
      <c r="BP965" s="334"/>
      <c r="BQ965" s="334"/>
      <c r="BR965" s="334"/>
      <c r="BS965" s="334"/>
      <c r="BT965" s="334"/>
      <c r="BU965" s="334"/>
      <c r="BV965" s="334"/>
      <c r="BW965" s="334"/>
      <c r="BX965" s="334"/>
      <c r="BY965" s="334"/>
      <c r="BZ965" s="334"/>
      <c r="CA965" s="334"/>
      <c r="CB965" s="334"/>
      <c r="CC965" s="334"/>
      <c r="CD965" s="334"/>
      <c r="CE965" s="334"/>
      <c r="CF965" s="334"/>
      <c r="CG965" s="334"/>
      <c r="CH965" s="334"/>
      <c r="CI965" s="334"/>
      <c r="CJ965" s="334"/>
      <c r="CK965" s="334"/>
      <c r="CL965" s="334"/>
      <c r="CM965" s="334"/>
      <c r="CN965" s="334"/>
      <c r="CO965" s="334"/>
      <c r="CP965" s="334"/>
      <c r="CQ965" s="334"/>
      <c r="CR965" s="334"/>
      <c r="CS965" s="334"/>
      <c r="CT965" s="334"/>
      <c r="CU965" s="334"/>
      <c r="CV965" s="334"/>
      <c r="CW965" s="334"/>
      <c r="CX965" s="334"/>
      <c r="CY965" s="334"/>
      <c r="CZ965" s="334"/>
      <c r="DA965" s="334"/>
      <c r="DB965" s="334"/>
      <c r="DC965" s="334"/>
      <c r="DD965" s="334"/>
      <c r="DE965" s="334"/>
      <c r="DF965" s="334"/>
      <c r="DG965" s="334"/>
      <c r="DH965" s="334"/>
      <c r="DI965" s="334"/>
      <c r="DJ965" s="334"/>
      <c r="DK965" s="334"/>
      <c r="DL965" s="334"/>
      <c r="DM965" s="334"/>
      <c r="DN965" s="334"/>
      <c r="DO965" s="334"/>
      <c r="DP965" s="334"/>
      <c r="DQ965" s="334"/>
      <c r="DR965" s="334"/>
      <c r="DS965" s="334"/>
      <c r="DT965" s="334"/>
      <c r="DU965" s="334"/>
      <c r="DV965" s="334"/>
      <c r="DW965" s="334"/>
      <c r="DX965" s="334"/>
      <c r="DY965" s="334"/>
      <c r="DZ965" s="334"/>
      <c r="EA965" s="334"/>
      <c r="EB965" s="334"/>
      <c r="EC965" s="334"/>
      <c r="ED965" s="334"/>
      <c r="EE965" s="334"/>
      <c r="EF965" s="334"/>
      <c r="EG965" s="334"/>
      <c r="EH965" s="334"/>
      <c r="EI965" s="334"/>
      <c r="EJ965" s="334"/>
      <c r="EK965" s="334"/>
      <c r="EL965" s="334"/>
      <c r="EM965" s="334"/>
      <c r="EN965" s="334"/>
      <c r="EO965" s="334"/>
      <c r="EP965" s="334"/>
      <c r="EQ965" s="334"/>
      <c r="ER965" s="334"/>
      <c r="ES965" s="334"/>
      <c r="ET965" s="334"/>
      <c r="EU965" s="334"/>
      <c r="EV965" s="334"/>
      <c r="EW965" s="334"/>
      <c r="EX965" s="334"/>
      <c r="EY965" s="334"/>
      <c r="EZ965" s="334"/>
      <c r="FA965" s="334"/>
      <c r="FB965" s="334"/>
      <c r="FC965" s="334"/>
      <c r="FD965" s="334"/>
      <c r="FE965" s="334"/>
      <c r="FF965" s="334"/>
      <c r="FG965" s="334"/>
      <c r="FH965" s="334"/>
      <c r="FI965" s="334"/>
      <c r="FJ965" s="334"/>
      <c r="FK965" s="334"/>
      <c r="FL965" s="334"/>
      <c r="FM965" s="334"/>
      <c r="FN965" s="334"/>
      <c r="FO965" s="334"/>
      <c r="FP965" s="334"/>
      <c r="FQ965" s="334"/>
      <c r="FR965" s="334"/>
      <c r="FS965" s="334"/>
      <c r="FT965" s="334"/>
      <c r="FU965" s="334"/>
      <c r="FV965" s="334"/>
      <c r="FW965" s="334"/>
      <c r="FX965" s="334"/>
      <c r="FY965" s="334"/>
      <c r="FZ965" s="334"/>
      <c r="GA965" s="334"/>
      <c r="GB965" s="334"/>
      <c r="GC965" s="334"/>
      <c r="GD965" s="334"/>
      <c r="GE965" s="334"/>
      <c r="GF965" s="334"/>
      <c r="GG965" s="334"/>
      <c r="GH965" s="334"/>
      <c r="GI965" s="334"/>
      <c r="GJ965" s="334"/>
      <c r="GK965" s="334"/>
      <c r="GL965" s="334"/>
      <c r="GM965" s="334"/>
      <c r="GN965" s="334"/>
      <c r="GO965" s="334"/>
      <c r="GP965" s="334"/>
      <c r="GQ965" s="334"/>
      <c r="GR965" s="334"/>
      <c r="GS965" s="334"/>
      <c r="GT965" s="334"/>
      <c r="GU965" s="334"/>
      <c r="GV965" s="334"/>
      <c r="GW965" s="334"/>
      <c r="GX965" s="334"/>
      <c r="GY965" s="334"/>
      <c r="GZ965" s="334"/>
      <c r="HA965" s="334"/>
      <c r="HB965" s="334"/>
      <c r="HC965" s="334"/>
      <c r="HD965" s="334"/>
      <c r="HE965" s="334"/>
      <c r="HF965" s="334"/>
      <c r="HG965" s="334"/>
      <c r="HH965" s="334"/>
      <c r="HI965" s="334"/>
      <c r="HJ965" s="334"/>
      <c r="HK965" s="334"/>
      <c r="HL965" s="334"/>
      <c r="HM965" s="334"/>
      <c r="HN965" s="334"/>
      <c r="HO965" s="334"/>
      <c r="HP965" s="334"/>
      <c r="HQ965" s="334"/>
      <c r="HR965" s="334"/>
      <c r="HS965" s="334"/>
      <c r="HT965" s="334"/>
      <c r="HU965" s="334"/>
      <c r="HV965" s="334"/>
      <c r="HW965" s="334"/>
      <c r="HX965" s="334"/>
      <c r="HY965" s="334"/>
      <c r="HZ965" s="334"/>
      <c r="IA965" s="334"/>
      <c r="IB965" s="334"/>
      <c r="IC965" s="334"/>
      <c r="ID965" s="334"/>
      <c r="IE965" s="334"/>
      <c r="IF965" s="334"/>
      <c r="IG965" s="334"/>
      <c r="IH965" s="334"/>
      <c r="II965" s="334"/>
      <c r="IJ965" s="334"/>
      <c r="IK965" s="334"/>
      <c r="IL965" s="334"/>
      <c r="IM965" s="334"/>
      <c r="IN965" s="334"/>
      <c r="IO965" s="334"/>
      <c r="IP965" s="334"/>
      <c r="IQ965" s="334"/>
      <c r="IR965" s="334"/>
      <c r="IS965" s="334"/>
      <c r="IT965" s="334"/>
      <c r="IU965" s="334"/>
      <c r="IV965" s="334"/>
      <c r="IW965" s="334"/>
      <c r="IX965" s="334"/>
      <c r="IY965" s="334"/>
      <c r="IZ965" s="334"/>
      <c r="JA965" s="334"/>
      <c r="JB965" s="334"/>
      <c r="JC965" s="334"/>
      <c r="JD965" s="334"/>
      <c r="JE965" s="334"/>
      <c r="JF965" s="334"/>
    </row>
    <row r="966" spans="1:266" x14ac:dyDescent="0.25">
      <c r="A966" s="894">
        <v>1</v>
      </c>
      <c r="B966" s="894">
        <v>1</v>
      </c>
      <c r="C966" s="1658" t="s">
        <v>89</v>
      </c>
      <c r="D966" s="1658"/>
      <c r="E966" s="1730">
        <f>SUM(E915)</f>
        <v>127897</v>
      </c>
      <c r="F966" s="1730">
        <f>SUM(F915)</f>
        <v>42633.4</v>
      </c>
      <c r="G966" s="1730">
        <f>SUM(G915)</f>
        <v>38663.315789473687</v>
      </c>
      <c r="H966" s="1730">
        <f>G966/F966*100</f>
        <v>90.687854568187589</v>
      </c>
      <c r="I966" s="1720"/>
      <c r="J966" s="1720"/>
      <c r="K966" s="1720"/>
      <c r="L966" s="1720"/>
      <c r="M966" s="1720"/>
      <c r="N966" s="1720"/>
      <c r="O966" s="1720"/>
      <c r="P966" s="1720"/>
      <c r="Q966" s="1730">
        <f t="shared" ref="Q966:Z966" si="440">Q915</f>
        <v>92718.206352361085</v>
      </c>
      <c r="R966" s="1730">
        <f t="shared" ref="R966:S966" si="441">R915</f>
        <v>92718.206352361085</v>
      </c>
      <c r="S966" s="1730">
        <f t="shared" si="441"/>
        <v>92718.206352361085</v>
      </c>
      <c r="T966" s="1730">
        <f t="shared" ref="T966" si="442">T915</f>
        <v>92718.206352361085</v>
      </c>
      <c r="U966" s="2119">
        <f t="shared" si="440"/>
        <v>30906.068784120362</v>
      </c>
      <c r="V966" s="1730">
        <f t="shared" si="440"/>
        <v>29064.145770000003</v>
      </c>
      <c r="W966" s="1730"/>
      <c r="X966" s="1730">
        <f t="shared" si="440"/>
        <v>-1841.9230141203598</v>
      </c>
      <c r="Y966" s="1730">
        <f t="shared" si="440"/>
        <v>-99.371040000000008</v>
      </c>
      <c r="Z966" s="1730">
        <f t="shared" si="440"/>
        <v>28964.774730000001</v>
      </c>
      <c r="AA966" s="923">
        <f t="shared" si="394"/>
        <v>28964774.73</v>
      </c>
    </row>
    <row r="967" spans="1:266" ht="15" customHeight="1" x14ac:dyDescent="0.25">
      <c r="A967" s="894">
        <v>1</v>
      </c>
      <c r="B967" s="894">
        <v>1</v>
      </c>
      <c r="C967" s="1731" t="s">
        <v>0</v>
      </c>
      <c r="D967" s="1731"/>
      <c r="E967" s="1732">
        <f>SUM(E921)</f>
        <v>800</v>
      </c>
      <c r="F967" s="1732">
        <f>SUM(F921)</f>
        <v>267</v>
      </c>
      <c r="G967" s="1732">
        <f>SUM(G921)</f>
        <v>269</v>
      </c>
      <c r="H967" s="1732">
        <f>G967/F967*100</f>
        <v>100.74906367041199</v>
      </c>
      <c r="I967" s="1733">
        <f>K967/E967</f>
        <v>9.18</v>
      </c>
      <c r="J967" s="1733">
        <f>M967/G967</f>
        <v>9.3977695167286246</v>
      </c>
      <c r="K967" s="1732">
        <f>SUM(K921)</f>
        <v>7344</v>
      </c>
      <c r="L967" s="1732">
        <f>SUM(L921)</f>
        <v>2451</v>
      </c>
      <c r="M967" s="1732">
        <f>SUM(M921)</f>
        <v>2528</v>
      </c>
      <c r="N967" s="1732">
        <f>M967/L967*100</f>
        <v>103.14157486740105</v>
      </c>
      <c r="O967" s="1732">
        <f>SUM(O921)</f>
        <v>24.48</v>
      </c>
      <c r="P967" s="1380"/>
      <c r="Q967" s="1732"/>
      <c r="R967" s="1732"/>
      <c r="S967" s="1732"/>
      <c r="T967" s="1732"/>
      <c r="U967" s="2104"/>
      <c r="V967" s="1732"/>
      <c r="W967" s="1732"/>
      <c r="X967" s="1732"/>
      <c r="Y967" s="1732"/>
      <c r="Z967" s="1732"/>
      <c r="AA967" s="923">
        <f t="shared" si="394"/>
        <v>0</v>
      </c>
    </row>
    <row r="968" spans="1:266" x14ac:dyDescent="0.25">
      <c r="A968" s="894">
        <v>1</v>
      </c>
      <c r="B968" s="894">
        <v>1</v>
      </c>
      <c r="C968" s="1734" t="s">
        <v>16</v>
      </c>
      <c r="D968" s="1734"/>
      <c r="E968" s="1735">
        <f t="shared" ref="E968:G969" si="443">SUM(E925)</f>
        <v>550</v>
      </c>
      <c r="F968" s="1735">
        <f t="shared" si="443"/>
        <v>183</v>
      </c>
      <c r="G968" s="1735">
        <f t="shared" si="443"/>
        <v>121</v>
      </c>
      <c r="H968" s="1735">
        <f>G968/F968*100</f>
        <v>66.120218579234972</v>
      </c>
      <c r="I968" s="1686">
        <f>K968/E968</f>
        <v>7.3636363636363633</v>
      </c>
      <c r="J968" s="1686">
        <f>M968/G968</f>
        <v>7.9173553719008263</v>
      </c>
      <c r="K968" s="1735">
        <f t="shared" ref="K968:M969" si="444">SUM(K925)</f>
        <v>4050</v>
      </c>
      <c r="L968" s="1735">
        <f t="shared" si="444"/>
        <v>1349</v>
      </c>
      <c r="M968" s="1735">
        <f t="shared" si="444"/>
        <v>958</v>
      </c>
      <c r="N968" s="1735">
        <f>M968/L968*100</f>
        <v>71.015567086730911</v>
      </c>
      <c r="O968" s="1735">
        <f>SUM(O925)</f>
        <v>17</v>
      </c>
      <c r="P968" s="1380"/>
      <c r="Q968" s="1735"/>
      <c r="R968" s="1735"/>
      <c r="S968" s="1735"/>
      <c r="T968" s="1735"/>
      <c r="U968" s="2120"/>
      <c r="V968" s="1735"/>
      <c r="W968" s="1735"/>
      <c r="X968" s="1735"/>
      <c r="Y968" s="1735"/>
      <c r="Z968" s="1735"/>
      <c r="AA968" s="923">
        <f t="shared" si="394"/>
        <v>0</v>
      </c>
    </row>
    <row r="969" spans="1:266" ht="29.25" customHeight="1" x14ac:dyDescent="0.25">
      <c r="A969" s="894">
        <v>1</v>
      </c>
      <c r="B969" s="894">
        <v>1</v>
      </c>
      <c r="C969" s="1409" t="s">
        <v>177</v>
      </c>
      <c r="D969" s="1409"/>
      <c r="E969" s="1410">
        <f t="shared" si="443"/>
        <v>1350</v>
      </c>
      <c r="F969" s="1410">
        <f t="shared" si="443"/>
        <v>450</v>
      </c>
      <c r="G969" s="1410">
        <f t="shared" si="443"/>
        <v>390</v>
      </c>
      <c r="H969" s="1410">
        <f>G969/F969*100</f>
        <v>86.666666666666671</v>
      </c>
      <c r="I969" s="1686">
        <f>K969/E969</f>
        <v>8.44</v>
      </c>
      <c r="J969" s="1686">
        <f>M969/G969</f>
        <v>8.9384615384615387</v>
      </c>
      <c r="K969" s="1410">
        <f t="shared" si="444"/>
        <v>11394</v>
      </c>
      <c r="L969" s="1410">
        <f t="shared" si="444"/>
        <v>3800</v>
      </c>
      <c r="M969" s="1410">
        <f t="shared" si="444"/>
        <v>3486</v>
      </c>
      <c r="N969" s="1410">
        <f>M969/L969*100</f>
        <v>91.736842105263165</v>
      </c>
      <c r="O969" s="1410">
        <f>SUM(O926)</f>
        <v>41.480000000000004</v>
      </c>
      <c r="P969" s="1380">
        <f>M969/$C$3*12/O969</f>
        <v>252.12150433944066</v>
      </c>
      <c r="Q969" s="1410">
        <f t="shared" ref="Q969:Z969" si="445">SUM(Q926)</f>
        <v>20257.093919999999</v>
      </c>
      <c r="R969" s="1410">
        <f t="shared" ref="R969:S969" si="446">SUM(R926)</f>
        <v>20257.093919999999</v>
      </c>
      <c r="S969" s="1410">
        <f t="shared" si="446"/>
        <v>20257.093919999999</v>
      </c>
      <c r="T969" s="1410">
        <f t="shared" ref="T969" si="447">SUM(T926)</f>
        <v>20257.093919999999</v>
      </c>
      <c r="U969" s="2096">
        <f t="shared" si="445"/>
        <v>6752.3646399999998</v>
      </c>
      <c r="V969" s="1410">
        <f t="shared" si="445"/>
        <v>5671.9526999999998</v>
      </c>
      <c r="W969" s="1410"/>
      <c r="X969" s="1410">
        <f t="shared" si="445"/>
        <v>-1080.41194</v>
      </c>
      <c r="Y969" s="1410">
        <f t="shared" si="445"/>
        <v>0</v>
      </c>
      <c r="Z969" s="1410">
        <f t="shared" si="445"/>
        <v>5671.9526999999998</v>
      </c>
      <c r="AA969" s="923">
        <f t="shared" si="394"/>
        <v>5671952.7000000002</v>
      </c>
    </row>
    <row r="970" spans="1:266" ht="29.25" customHeight="1" x14ac:dyDescent="0.25">
      <c r="A970" s="894">
        <v>1</v>
      </c>
      <c r="B970" s="894">
        <v>1</v>
      </c>
      <c r="C970" s="1409" t="s">
        <v>491</v>
      </c>
      <c r="D970" s="1409"/>
      <c r="E970" s="1410">
        <f t="shared" ref="E970:Z970" si="448">E927</f>
        <v>6810</v>
      </c>
      <c r="F970" s="1410">
        <f t="shared" si="448"/>
        <v>2270</v>
      </c>
      <c r="G970" s="1410">
        <f t="shared" si="448"/>
        <v>3126</v>
      </c>
      <c r="H970" s="1410">
        <f t="shared" si="448"/>
        <v>137.7092511013216</v>
      </c>
      <c r="I970" s="1410">
        <f t="shared" si="448"/>
        <v>0</v>
      </c>
      <c r="J970" s="1410">
        <f t="shared" si="448"/>
        <v>0</v>
      </c>
      <c r="K970" s="1410">
        <f t="shared" si="448"/>
        <v>0</v>
      </c>
      <c r="L970" s="1410">
        <f t="shared" si="448"/>
        <v>0</v>
      </c>
      <c r="M970" s="1410">
        <f t="shared" si="448"/>
        <v>0</v>
      </c>
      <c r="N970" s="1410">
        <f t="shared" si="448"/>
        <v>0</v>
      </c>
      <c r="O970" s="1410">
        <f t="shared" si="448"/>
        <v>0</v>
      </c>
      <c r="P970" s="1410">
        <f t="shared" si="448"/>
        <v>0</v>
      </c>
      <c r="Q970" s="1410">
        <f t="shared" si="448"/>
        <v>21271.873064000003</v>
      </c>
      <c r="R970" s="1410">
        <f t="shared" ref="R970:S970" si="449">R927</f>
        <v>21271.873064000003</v>
      </c>
      <c r="S970" s="1410">
        <f t="shared" si="449"/>
        <v>21271.873064000003</v>
      </c>
      <c r="T970" s="1410">
        <f t="shared" ref="T970" si="450">T927</f>
        <v>21271.873064000003</v>
      </c>
      <c r="U970" s="2096">
        <f t="shared" si="448"/>
        <v>7090.6243546666674</v>
      </c>
      <c r="V970" s="1410">
        <f t="shared" si="448"/>
        <v>6913.7684800000006</v>
      </c>
      <c r="W970" s="1410"/>
      <c r="X970" s="1410">
        <f t="shared" si="448"/>
        <v>-176.85587466666675</v>
      </c>
      <c r="Y970" s="1410">
        <f t="shared" si="448"/>
        <v>-36.69914</v>
      </c>
      <c r="Z970" s="1410">
        <f t="shared" si="448"/>
        <v>6877.0693400000009</v>
      </c>
      <c r="AA970" s="923">
        <f t="shared" si="394"/>
        <v>6877069.3400000008</v>
      </c>
    </row>
    <row r="971" spans="1:266" ht="29.25" customHeight="1" x14ac:dyDescent="0.25">
      <c r="A971" s="894">
        <v>1</v>
      </c>
      <c r="B971" s="894">
        <v>1</v>
      </c>
      <c r="C971" s="1619" t="s">
        <v>471</v>
      </c>
      <c r="D971" s="1619"/>
      <c r="E971" s="1418">
        <f t="shared" ref="E971:H974" si="451">E928</f>
        <v>6800</v>
      </c>
      <c r="F971" s="1418">
        <f t="shared" si="451"/>
        <v>2267</v>
      </c>
      <c r="G971" s="1418">
        <f t="shared" si="451"/>
        <v>3126</v>
      </c>
      <c r="H971" s="1418">
        <f t="shared" si="451"/>
        <v>137.89148654609616</v>
      </c>
      <c r="I971" s="1736"/>
      <c r="J971" s="1736"/>
      <c r="K971" s="1418"/>
      <c r="L971" s="1418"/>
      <c r="M971" s="1418"/>
      <c r="N971" s="1418"/>
      <c r="O971" s="1418"/>
      <c r="P971" s="1598"/>
      <c r="Q971" s="1418"/>
      <c r="R971" s="1418"/>
      <c r="S971" s="1418"/>
      <c r="T971" s="1418"/>
      <c r="U971" s="2121"/>
      <c r="V971" s="1418"/>
      <c r="W971" s="1418"/>
      <c r="X971" s="1418"/>
      <c r="Y971" s="1418"/>
      <c r="Z971" s="1418"/>
      <c r="AA971" s="923">
        <f t="shared" si="394"/>
        <v>0</v>
      </c>
    </row>
    <row r="972" spans="1:266" ht="29.25" customHeight="1" x14ac:dyDescent="0.25">
      <c r="A972" s="894">
        <v>1</v>
      </c>
      <c r="B972" s="894">
        <v>1</v>
      </c>
      <c r="C972" s="1525" t="s">
        <v>472</v>
      </c>
      <c r="D972" s="1525"/>
      <c r="E972" s="1737">
        <f t="shared" si="451"/>
        <v>6800</v>
      </c>
      <c r="F972" s="1737">
        <f t="shared" si="451"/>
        <v>2267</v>
      </c>
      <c r="G972" s="1737">
        <f t="shared" si="451"/>
        <v>3126</v>
      </c>
      <c r="H972" s="1737">
        <f t="shared" si="451"/>
        <v>137.89148654609616</v>
      </c>
      <c r="I972" s="1738"/>
      <c r="J972" s="1738"/>
      <c r="K972" s="1737"/>
      <c r="L972" s="1737"/>
      <c r="M972" s="1737"/>
      <c r="N972" s="1737"/>
      <c r="O972" s="1737"/>
      <c r="P972" s="1415"/>
      <c r="Q972" s="1737"/>
      <c r="R972" s="1737"/>
      <c r="S972" s="1737"/>
      <c r="T972" s="1737"/>
      <c r="U972" s="2122"/>
      <c r="V972" s="1737"/>
      <c r="W972" s="1737"/>
      <c r="X972" s="1737"/>
      <c r="Y972" s="1737"/>
      <c r="Z972" s="1737"/>
      <c r="AA972" s="923">
        <f t="shared" si="394"/>
        <v>0</v>
      </c>
    </row>
    <row r="973" spans="1:266" ht="29.25" customHeight="1" x14ac:dyDescent="0.25">
      <c r="A973" s="894">
        <v>1</v>
      </c>
      <c r="B973" s="894">
        <v>1</v>
      </c>
      <c r="C973" s="1416" t="s">
        <v>473</v>
      </c>
      <c r="D973" s="1416"/>
      <c r="E973" s="1411">
        <f t="shared" si="451"/>
        <v>10</v>
      </c>
      <c r="F973" s="1411">
        <f t="shared" si="451"/>
        <v>3</v>
      </c>
      <c r="G973" s="1411">
        <f t="shared" si="451"/>
        <v>0</v>
      </c>
      <c r="H973" s="1411">
        <f t="shared" si="451"/>
        <v>0</v>
      </c>
      <c r="I973" s="1739"/>
      <c r="J973" s="1739"/>
      <c r="K973" s="1411"/>
      <c r="L973" s="1411"/>
      <c r="M973" s="1411"/>
      <c r="N973" s="1411"/>
      <c r="O973" s="1411"/>
      <c r="P973" s="1415"/>
      <c r="Q973" s="1411"/>
      <c r="R973" s="1411"/>
      <c r="S973" s="1411"/>
      <c r="T973" s="1411"/>
      <c r="U973" s="2123"/>
      <c r="V973" s="1411"/>
      <c r="W973" s="1411"/>
      <c r="X973" s="1411"/>
      <c r="Y973" s="1411"/>
      <c r="Z973" s="1411"/>
      <c r="AA973" s="923">
        <f t="shared" si="394"/>
        <v>0</v>
      </c>
    </row>
    <row r="974" spans="1:266" ht="29.25" customHeight="1" thickBot="1" x14ac:dyDescent="0.3">
      <c r="A974" s="894">
        <v>1</v>
      </c>
      <c r="B974" s="894">
        <v>1</v>
      </c>
      <c r="C974" s="1545" t="s">
        <v>474</v>
      </c>
      <c r="D974" s="1742"/>
      <c r="E974" s="1740">
        <f t="shared" si="451"/>
        <v>10</v>
      </c>
      <c r="F974" s="1740">
        <f t="shared" si="451"/>
        <v>3</v>
      </c>
      <c r="G974" s="1740">
        <f t="shared" si="451"/>
        <v>0</v>
      </c>
      <c r="H974" s="1740">
        <f t="shared" si="451"/>
        <v>0</v>
      </c>
      <c r="I974" s="1741"/>
      <c r="J974" s="1741"/>
      <c r="K974" s="1740"/>
      <c r="L974" s="1740"/>
      <c r="M974" s="1740"/>
      <c r="N974" s="1740"/>
      <c r="O974" s="1740"/>
      <c r="P974" s="1425"/>
      <c r="Q974" s="1740"/>
      <c r="R974" s="1740"/>
      <c r="S974" s="1740"/>
      <c r="T974" s="1740"/>
      <c r="U974" s="2124"/>
      <c r="V974" s="1740"/>
      <c r="W974" s="1740"/>
      <c r="X974" s="1740"/>
      <c r="Y974" s="1740"/>
      <c r="Z974" s="1740"/>
      <c r="AA974" s="923">
        <f t="shared" si="394"/>
        <v>0</v>
      </c>
    </row>
    <row r="975" spans="1:266" ht="15.75" thickBot="1" x14ac:dyDescent="0.3">
      <c r="A975" s="894">
        <v>1</v>
      </c>
      <c r="B975" s="894">
        <v>1</v>
      </c>
      <c r="C975" s="1744" t="s">
        <v>69</v>
      </c>
      <c r="D975" s="998"/>
      <c r="E975" s="332"/>
      <c r="F975" s="332"/>
      <c r="G975" s="332"/>
      <c r="H975" s="332"/>
      <c r="I975" s="733"/>
      <c r="J975" s="733"/>
      <c r="K975" s="733"/>
      <c r="L975" s="733"/>
      <c r="M975" s="733"/>
      <c r="N975" s="733"/>
      <c r="O975" s="733"/>
      <c r="P975" s="733"/>
      <c r="Q975" s="913"/>
      <c r="R975" s="913"/>
      <c r="S975" s="913"/>
      <c r="T975" s="913"/>
      <c r="U975" s="2125"/>
      <c r="V975" s="913"/>
      <c r="W975" s="913"/>
      <c r="X975" s="913"/>
      <c r="Y975" s="1020"/>
      <c r="Z975" s="913"/>
      <c r="AA975" s="923">
        <f t="shared" si="394"/>
        <v>0</v>
      </c>
    </row>
    <row r="976" spans="1:266" ht="34.5" customHeight="1" x14ac:dyDescent="0.25">
      <c r="A976" s="894">
        <v>1</v>
      </c>
      <c r="B976" s="894">
        <v>1</v>
      </c>
      <c r="C976" s="986" t="s">
        <v>623</v>
      </c>
      <c r="D976" s="1743"/>
      <c r="E976" s="840"/>
      <c r="F976" s="840"/>
      <c r="G976" s="840"/>
      <c r="H976" s="840"/>
      <c r="I976" s="841"/>
      <c r="J976" s="841"/>
      <c r="K976" s="840"/>
      <c r="L976" s="840"/>
      <c r="M976" s="840"/>
      <c r="N976" s="840"/>
      <c r="O976" s="840"/>
      <c r="P976" s="840"/>
      <c r="Q976" s="142"/>
      <c r="R976" s="142"/>
      <c r="S976" s="142"/>
      <c r="T976" s="142"/>
      <c r="U976" s="2057"/>
      <c r="V976" s="142"/>
      <c r="W976" s="142"/>
      <c r="X976" s="142"/>
      <c r="Y976" s="819"/>
      <c r="Z976" s="142"/>
      <c r="AA976" s="923">
        <f t="shared" si="394"/>
        <v>0</v>
      </c>
    </row>
    <row r="977" spans="1:27" s="150" customFormat="1" ht="15" customHeight="1" x14ac:dyDescent="0.25">
      <c r="A977" s="894">
        <v>1</v>
      </c>
      <c r="B977" s="894">
        <v>1</v>
      </c>
      <c r="C977" s="796" t="s">
        <v>5</v>
      </c>
      <c r="D977" s="796"/>
      <c r="E977" s="319"/>
      <c r="F977" s="319"/>
      <c r="G977" s="319"/>
      <c r="H977" s="319"/>
      <c r="I977" s="319"/>
      <c r="J977" s="319"/>
      <c r="K977" s="797"/>
      <c r="L977" s="797"/>
      <c r="M977" s="797"/>
      <c r="N977" s="797"/>
      <c r="O977" s="797"/>
      <c r="P977" s="797"/>
      <c r="Q977" s="319"/>
      <c r="R977" s="319"/>
      <c r="S977" s="319"/>
      <c r="T977" s="319"/>
      <c r="U977" s="2093"/>
      <c r="V977" s="319"/>
      <c r="W977" s="319"/>
      <c r="X977" s="319"/>
      <c r="Y977" s="319"/>
      <c r="Z977" s="319"/>
      <c r="AA977" s="923">
        <f t="shared" si="394"/>
        <v>0</v>
      </c>
    </row>
    <row r="978" spans="1:27" s="150" customFormat="1" ht="15" customHeight="1" x14ac:dyDescent="0.25">
      <c r="A978" s="894">
        <v>1</v>
      </c>
      <c r="B978" s="894">
        <v>1</v>
      </c>
      <c r="C978" s="205" t="s">
        <v>10</v>
      </c>
      <c r="D978" s="1021">
        <v>340</v>
      </c>
      <c r="E978" s="868">
        <v>1912</v>
      </c>
      <c r="F978" s="173">
        <f t="shared" ref="F978:F981" si="452">E978/12*$C$3</f>
        <v>637.33333333333337</v>
      </c>
      <c r="G978" s="173">
        <v>647</v>
      </c>
      <c r="H978" s="173">
        <f>G978/F978*100</f>
        <v>101.51673640167363</v>
      </c>
      <c r="I978" s="800">
        <v>11</v>
      </c>
      <c r="J978" s="174">
        <f>M978/G978</f>
        <v>10.675425038639876</v>
      </c>
      <c r="K978" s="175">
        <f t="shared" ref="K978:K981" si="453">ROUND(E978*I978,0)</f>
        <v>21032</v>
      </c>
      <c r="L978" s="175">
        <f>ROUND(F978*I978,0)</f>
        <v>7011</v>
      </c>
      <c r="M978" s="175">
        <v>6907</v>
      </c>
      <c r="N978" s="175">
        <f>M978/L978*100</f>
        <v>98.516616745114817</v>
      </c>
      <c r="O978" s="175">
        <f>K978/D978</f>
        <v>61.858823529411765</v>
      </c>
      <c r="P978" s="175">
        <f>M978/$C$3*12/O978</f>
        <v>334.97242297451504</v>
      </c>
      <c r="Q978" s="861"/>
      <c r="R978" s="861"/>
      <c r="S978" s="861"/>
      <c r="T978" s="861"/>
      <c r="U978" s="2060"/>
      <c r="V978" s="861"/>
      <c r="W978" s="861"/>
      <c r="X978" s="861"/>
      <c r="Y978" s="861"/>
      <c r="Z978" s="861"/>
      <c r="AA978" s="923">
        <f t="shared" si="394"/>
        <v>0</v>
      </c>
    </row>
    <row r="979" spans="1:27" s="150" customFormat="1" ht="15" customHeight="1" x14ac:dyDescent="0.25">
      <c r="A979" s="894"/>
      <c r="B979" s="894">
        <v>1</v>
      </c>
      <c r="C979" s="205" t="s">
        <v>6</v>
      </c>
      <c r="D979" s="1021">
        <v>340</v>
      </c>
      <c r="E979" s="868">
        <v>200</v>
      </c>
      <c r="F979" s="173">
        <f>E979/12*$C$3</f>
        <v>66.666666666666671</v>
      </c>
      <c r="G979" s="173">
        <v>61</v>
      </c>
      <c r="H979" s="173">
        <f>G979/F979*100</f>
        <v>91.499999999999986</v>
      </c>
      <c r="I979" s="800">
        <v>9</v>
      </c>
      <c r="J979" s="174">
        <f>M979/G979</f>
        <v>8.5737704918032787</v>
      </c>
      <c r="K979" s="175">
        <f>ROUND(E979*I979,0)</f>
        <v>1800</v>
      </c>
      <c r="L979" s="175">
        <f>ROUND(F979*I979,0)</f>
        <v>600</v>
      </c>
      <c r="M979" s="175">
        <v>523</v>
      </c>
      <c r="N979" s="175">
        <f>M979/L979*100</f>
        <v>87.166666666666671</v>
      </c>
      <c r="O979" s="175">
        <f>K979/D979</f>
        <v>5.2941176470588234</v>
      </c>
      <c r="P979" s="175">
        <f>M979/2*3/O979</f>
        <v>148.18333333333334</v>
      </c>
      <c r="Q979" s="861"/>
      <c r="R979" s="861"/>
      <c r="S979" s="861"/>
      <c r="T979" s="861"/>
      <c r="U979" s="2060"/>
      <c r="V979" s="861"/>
      <c r="W979" s="861"/>
      <c r="X979" s="861"/>
      <c r="Y979" s="861"/>
      <c r="Z979" s="861"/>
      <c r="AA979" s="923">
        <f t="shared" si="394"/>
        <v>0</v>
      </c>
    </row>
    <row r="980" spans="1:27" s="150" customFormat="1" ht="15" customHeight="1" x14ac:dyDescent="0.25">
      <c r="A980" s="894"/>
      <c r="B980" s="894">
        <v>1</v>
      </c>
      <c r="C980" s="205" t="s">
        <v>26</v>
      </c>
      <c r="D980" s="1021">
        <v>340</v>
      </c>
      <c r="E980" s="868">
        <v>100</v>
      </c>
      <c r="F980" s="173">
        <f>E980/12*$C$3</f>
        <v>33.333333333333336</v>
      </c>
      <c r="G980" s="173">
        <v>17</v>
      </c>
      <c r="H980" s="173">
        <f t="shared" ref="H980" si="454">G980/F980*100</f>
        <v>51</v>
      </c>
      <c r="I980" s="800">
        <v>5.3</v>
      </c>
      <c r="J980" s="174">
        <f>M980/G980</f>
        <v>6.9411764705882355</v>
      </c>
      <c r="K980" s="175">
        <f>ROUND(E980*I980,0)</f>
        <v>530</v>
      </c>
      <c r="L980" s="175">
        <f>ROUND(F980*I980,0)</f>
        <v>177</v>
      </c>
      <c r="M980" s="175">
        <v>118</v>
      </c>
      <c r="N980" s="175">
        <f>M980/L980*100</f>
        <v>66.666666666666657</v>
      </c>
      <c r="O980" s="175">
        <f t="shared" ref="O980" si="455">K980/D980</f>
        <v>1.5588235294117647</v>
      </c>
      <c r="P980" s="175">
        <f t="shared" ref="P980" si="456">M980/$C$3*12/O980</f>
        <v>227.09433962264151</v>
      </c>
      <c r="Q980" s="861"/>
      <c r="R980" s="861"/>
      <c r="S980" s="861"/>
      <c r="T980" s="861"/>
      <c r="U980" s="2060"/>
      <c r="V980" s="861"/>
      <c r="W980" s="861"/>
      <c r="X980" s="861"/>
      <c r="Y980" s="861"/>
      <c r="Z980" s="861"/>
      <c r="AA980" s="923">
        <f t="shared" ref="AA980:AA1043" si="457">Z980*1000</f>
        <v>0</v>
      </c>
    </row>
    <row r="981" spans="1:27" s="150" customFormat="1" ht="15" customHeight="1" x14ac:dyDescent="0.25">
      <c r="A981" s="894">
        <v>1</v>
      </c>
      <c r="B981" s="894">
        <v>1</v>
      </c>
      <c r="C981" s="205" t="s">
        <v>236</v>
      </c>
      <c r="D981" s="1021">
        <v>320</v>
      </c>
      <c r="E981" s="868">
        <v>524</v>
      </c>
      <c r="F981" s="173">
        <f t="shared" si="452"/>
        <v>174.66666666666666</v>
      </c>
      <c r="G981" s="173">
        <v>175</v>
      </c>
      <c r="H981" s="173">
        <f>G981/F981*100</f>
        <v>100.1908396946565</v>
      </c>
      <c r="I981" s="800">
        <v>9</v>
      </c>
      <c r="J981" s="174">
        <f t="shared" ref="J981" si="458">M981/G981</f>
        <v>8.8171428571428567</v>
      </c>
      <c r="K981" s="175">
        <f t="shared" si="453"/>
        <v>4716</v>
      </c>
      <c r="L981" s="175">
        <f t="shared" ref="L981" si="459">ROUND(F981*I981,0)</f>
        <v>1572</v>
      </c>
      <c r="M981" s="175">
        <v>1543</v>
      </c>
      <c r="N981" s="175">
        <f t="shared" ref="N981" si="460">M981/L981*100</f>
        <v>98.155216284987276</v>
      </c>
      <c r="O981" s="175">
        <f>K981/D981</f>
        <v>14.737500000000001</v>
      </c>
      <c r="P981" s="175">
        <f>M981/2*3/O981</f>
        <v>157.04834605597964</v>
      </c>
      <c r="Q981" s="861"/>
      <c r="R981" s="861"/>
      <c r="S981" s="861"/>
      <c r="T981" s="861"/>
      <c r="U981" s="2060"/>
      <c r="V981" s="861"/>
      <c r="W981" s="861"/>
      <c r="X981" s="861"/>
      <c r="Y981" s="861"/>
      <c r="Z981" s="861"/>
      <c r="AA981" s="923">
        <f t="shared" si="457"/>
        <v>0</v>
      </c>
    </row>
    <row r="982" spans="1:27" s="150" customFormat="1" ht="15" customHeight="1" x14ac:dyDescent="0.25">
      <c r="A982" s="894">
        <v>1</v>
      </c>
      <c r="B982" s="894">
        <v>1</v>
      </c>
      <c r="C982" s="385" t="s">
        <v>7</v>
      </c>
      <c r="D982" s="385"/>
      <c r="E982" s="816">
        <f>SUM(E978:E981)</f>
        <v>2736</v>
      </c>
      <c r="F982" s="816">
        <f>SUM(F978:F981)</f>
        <v>912</v>
      </c>
      <c r="G982" s="816">
        <f>SUM(G978:G981)</f>
        <v>900</v>
      </c>
      <c r="H982" s="816">
        <f>G982/F982*100</f>
        <v>98.68421052631578</v>
      </c>
      <c r="I982" s="821">
        <f>IF(E982=0,0,K982/E982)</f>
        <v>10.262426900584796</v>
      </c>
      <c r="J982" s="198">
        <f>M982/G982</f>
        <v>10.101111111111111</v>
      </c>
      <c r="K982" s="816">
        <f>SUM(K978:K981)</f>
        <v>28078</v>
      </c>
      <c r="L982" s="816">
        <f>SUM(L978:L981)</f>
        <v>9360</v>
      </c>
      <c r="M982" s="816">
        <f>SUM(M978:M981)</f>
        <v>9091</v>
      </c>
      <c r="N982" s="175">
        <f>M982/L982*100</f>
        <v>97.126068376068375</v>
      </c>
      <c r="O982" s="816">
        <f>SUM(O978:O981)</f>
        <v>83.449264705882356</v>
      </c>
      <c r="P982" s="175">
        <f>M982/$C$3*12/O982</f>
        <v>326.82133385026123</v>
      </c>
      <c r="Q982" s="816">
        <v>76167.895630041603</v>
      </c>
      <c r="R982" s="816">
        <v>76167.895630041603</v>
      </c>
      <c r="S982" s="816">
        <v>76167.895630041603</v>
      </c>
      <c r="T982" s="816">
        <v>76167.895630041603</v>
      </c>
      <c r="U982" s="2065">
        <f>Q982/12*$C$3+(R982-Q982)/11*3+(S982-R982)/10*2+(T982-S982)/9*1</f>
        <v>25389.298543347202</v>
      </c>
      <c r="V982" s="816">
        <f>Z982-Y982-W982</f>
        <v>25207.66358</v>
      </c>
      <c r="W982" s="816">
        <v>-19.318849999999998</v>
      </c>
      <c r="X982" s="816">
        <f>V982-U982</f>
        <v>-181.63496334720185</v>
      </c>
      <c r="Y982" s="816">
        <v>-177.07285000000002</v>
      </c>
      <c r="Z982" s="816">
        <f>25030.59073+W982</f>
        <v>25011.27188</v>
      </c>
      <c r="AA982" s="923">
        <f t="shared" si="457"/>
        <v>25011271.879999999</v>
      </c>
    </row>
    <row r="983" spans="1:27" s="150" customFormat="1" ht="15" customHeight="1" x14ac:dyDescent="0.25">
      <c r="A983" s="894">
        <v>1</v>
      </c>
      <c r="B983" s="894">
        <v>1</v>
      </c>
      <c r="C983" s="774" t="s">
        <v>14</v>
      </c>
      <c r="D983" s="988"/>
      <c r="E983" s="816"/>
      <c r="F983" s="816"/>
      <c r="G983" s="816"/>
      <c r="H983" s="816"/>
      <c r="I983" s="817"/>
      <c r="J983" s="817"/>
      <c r="K983" s="816"/>
      <c r="L983" s="816"/>
      <c r="M983" s="816"/>
      <c r="N983" s="816"/>
      <c r="O983" s="816"/>
      <c r="P983" s="816"/>
      <c r="Q983" s="319"/>
      <c r="R983" s="319"/>
      <c r="S983" s="319"/>
      <c r="T983" s="319"/>
      <c r="U983" s="2093"/>
      <c r="V983" s="319"/>
      <c r="W983" s="319"/>
      <c r="X983" s="319"/>
      <c r="Y983" s="319"/>
      <c r="Z983" s="319"/>
      <c r="AA983" s="923">
        <f t="shared" si="457"/>
        <v>0</v>
      </c>
    </row>
    <row r="984" spans="1:27" s="150" customFormat="1" ht="16.5" customHeight="1" x14ac:dyDescent="0.25">
      <c r="A984" s="894">
        <v>1</v>
      </c>
      <c r="B984" s="894">
        <v>1</v>
      </c>
      <c r="C984" s="624" t="s">
        <v>445</v>
      </c>
      <c r="D984" s="638"/>
      <c r="E984" s="197"/>
      <c r="F984" s="197"/>
      <c r="G984" s="197"/>
      <c r="H984" s="197"/>
      <c r="I984" s="472"/>
      <c r="J984" s="472"/>
      <c r="K984" s="474"/>
      <c r="L984" s="474"/>
      <c r="M984" s="474"/>
      <c r="N984" s="474"/>
      <c r="O984" s="474"/>
      <c r="P984" s="474"/>
      <c r="Q984" s="555"/>
      <c r="R984" s="555"/>
      <c r="S984" s="555"/>
      <c r="T984" s="555"/>
      <c r="U984" s="2063"/>
      <c r="V984" s="555"/>
      <c r="W984" s="555"/>
      <c r="X984" s="555"/>
      <c r="Y984" s="555"/>
      <c r="Z984" s="555"/>
      <c r="AA984" s="923">
        <f t="shared" si="457"/>
        <v>0</v>
      </c>
    </row>
    <row r="985" spans="1:27" s="150" customFormat="1" ht="38.1" customHeight="1" x14ac:dyDescent="0.25">
      <c r="A985" s="894">
        <v>1</v>
      </c>
      <c r="B985" s="894">
        <v>1</v>
      </c>
      <c r="C985" s="519" t="s">
        <v>203</v>
      </c>
      <c r="D985" s="519"/>
      <c r="E985" s="555">
        <f>SUM(E986:E989)</f>
        <v>9834</v>
      </c>
      <c r="F985" s="555">
        <f>SUM(F986:F989)</f>
        <v>3277</v>
      </c>
      <c r="G985" s="555">
        <f>SUM(G986:G989)</f>
        <v>3523</v>
      </c>
      <c r="H985" s="555">
        <f>G985/F985*100</f>
        <v>107.50686603600855</v>
      </c>
      <c r="I985" s="206"/>
      <c r="J985" s="206"/>
      <c r="K985" s="579"/>
      <c r="L985" s="579"/>
      <c r="M985" s="579"/>
      <c r="N985" s="579"/>
      <c r="O985" s="579"/>
      <c r="P985" s="579"/>
      <c r="Q985" s="861"/>
      <c r="R985" s="861"/>
      <c r="S985" s="861"/>
      <c r="T985" s="861"/>
      <c r="U985" s="2060"/>
      <c r="V985" s="861"/>
      <c r="W985" s="861"/>
      <c r="X985" s="861"/>
      <c r="Y985" s="861"/>
      <c r="Z985" s="861"/>
      <c r="AA985" s="923">
        <f t="shared" si="457"/>
        <v>0</v>
      </c>
    </row>
    <row r="986" spans="1:27" s="150" customFormat="1" ht="38.1" customHeight="1" x14ac:dyDescent="0.25">
      <c r="A986" s="894">
        <v>1</v>
      </c>
      <c r="B986" s="894">
        <v>1</v>
      </c>
      <c r="C986" s="519" t="s">
        <v>446</v>
      </c>
      <c r="D986" s="519"/>
      <c r="E986" s="555"/>
      <c r="F986" s="173">
        <f t="shared" ref="F986:F991" si="461">ROUND(E986/12*$C$3,0)</f>
        <v>0</v>
      </c>
      <c r="G986" s="555"/>
      <c r="H986" s="555"/>
      <c r="I986" s="206"/>
      <c r="J986" s="206"/>
      <c r="K986" s="579"/>
      <c r="L986" s="579"/>
      <c r="M986" s="579"/>
      <c r="N986" s="579"/>
      <c r="O986" s="579"/>
      <c r="P986" s="579"/>
      <c r="Q986" s="861"/>
      <c r="R986" s="861"/>
      <c r="S986" s="861"/>
      <c r="T986" s="861"/>
      <c r="U986" s="2060"/>
      <c r="V986" s="861"/>
      <c r="W986" s="861"/>
      <c r="X986" s="861"/>
      <c r="Y986" s="861"/>
      <c r="Z986" s="861"/>
      <c r="AA986" s="923">
        <f t="shared" si="457"/>
        <v>0</v>
      </c>
    </row>
    <row r="987" spans="1:27" s="150" customFormat="1" ht="38.1" customHeight="1" x14ac:dyDescent="0.25">
      <c r="A987" s="894">
        <v>1</v>
      </c>
      <c r="B987" s="894">
        <v>1</v>
      </c>
      <c r="C987" s="519" t="s">
        <v>447</v>
      </c>
      <c r="D987" s="519"/>
      <c r="E987" s="555">
        <v>100</v>
      </c>
      <c r="F987" s="173">
        <f t="shared" si="461"/>
        <v>33</v>
      </c>
      <c r="G987" s="555">
        <v>34</v>
      </c>
      <c r="H987" s="555">
        <f t="shared" ref="H987:H992" si="462">G987/F987*100</f>
        <v>103.03030303030303</v>
      </c>
      <c r="I987" s="206"/>
      <c r="J987" s="206"/>
      <c r="K987" s="579"/>
      <c r="L987" s="579"/>
      <c r="M987" s="579"/>
      <c r="N987" s="579"/>
      <c r="O987" s="579"/>
      <c r="P987" s="579"/>
      <c r="Q987" s="861"/>
      <c r="R987" s="861"/>
      <c r="S987" s="861"/>
      <c r="T987" s="861"/>
      <c r="U987" s="2060"/>
      <c r="V987" s="861"/>
      <c r="W987" s="861"/>
      <c r="X987" s="861"/>
      <c r="Y987" s="861"/>
      <c r="Z987" s="861"/>
      <c r="AA987" s="923">
        <f t="shared" si="457"/>
        <v>0</v>
      </c>
    </row>
    <row r="988" spans="1:27" s="150" customFormat="1" ht="38.1" customHeight="1" x14ac:dyDescent="0.25">
      <c r="A988" s="894">
        <v>1</v>
      </c>
      <c r="B988" s="894">
        <v>1</v>
      </c>
      <c r="C988" s="519" t="s">
        <v>448</v>
      </c>
      <c r="D988" s="519"/>
      <c r="E988" s="555">
        <v>100</v>
      </c>
      <c r="F988" s="173">
        <f t="shared" si="461"/>
        <v>33</v>
      </c>
      <c r="G988" s="555">
        <v>54</v>
      </c>
      <c r="H988" s="555">
        <f t="shared" si="462"/>
        <v>163.63636363636365</v>
      </c>
      <c r="I988" s="206"/>
      <c r="J988" s="206"/>
      <c r="K988" s="579"/>
      <c r="L988" s="579"/>
      <c r="M988" s="579"/>
      <c r="N988" s="579"/>
      <c r="O988" s="579"/>
      <c r="P988" s="579"/>
      <c r="Q988" s="861"/>
      <c r="R988" s="861"/>
      <c r="S988" s="861"/>
      <c r="T988" s="861"/>
      <c r="U988" s="2060"/>
      <c r="V988" s="861"/>
      <c r="W988" s="861"/>
      <c r="X988" s="861"/>
      <c r="Y988" s="861"/>
      <c r="Z988" s="861"/>
      <c r="AA988" s="923">
        <f t="shared" si="457"/>
        <v>0</v>
      </c>
    </row>
    <row r="989" spans="1:27" s="150" customFormat="1" ht="38.1" customHeight="1" x14ac:dyDescent="0.25">
      <c r="A989" s="894">
        <v>1</v>
      </c>
      <c r="B989" s="894">
        <v>1</v>
      </c>
      <c r="C989" s="519" t="s">
        <v>449</v>
      </c>
      <c r="D989" s="519"/>
      <c r="E989" s="555">
        <v>9634</v>
      </c>
      <c r="F989" s="173">
        <f t="shared" si="461"/>
        <v>3211</v>
      </c>
      <c r="G989" s="555">
        <v>3435</v>
      </c>
      <c r="H989" s="555">
        <f t="shared" si="462"/>
        <v>106.97601993148551</v>
      </c>
      <c r="I989" s="206"/>
      <c r="J989" s="206"/>
      <c r="K989" s="579"/>
      <c r="L989" s="579"/>
      <c r="M989" s="579"/>
      <c r="N989" s="579"/>
      <c r="O989" s="579"/>
      <c r="P989" s="579"/>
      <c r="Q989" s="861"/>
      <c r="R989" s="861"/>
      <c r="S989" s="861"/>
      <c r="T989" s="861"/>
      <c r="U989" s="2060"/>
      <c r="V989" s="861"/>
      <c r="W989" s="861"/>
      <c r="X989" s="861"/>
      <c r="Y989" s="861"/>
      <c r="Z989" s="861"/>
      <c r="AA989" s="923">
        <f t="shared" si="457"/>
        <v>0</v>
      </c>
    </row>
    <row r="990" spans="1:27" s="150" customFormat="1" ht="38.1" customHeight="1" x14ac:dyDescent="0.25">
      <c r="A990" s="894">
        <v>1</v>
      </c>
      <c r="B990" s="894">
        <v>1</v>
      </c>
      <c r="C990" s="519" t="s">
        <v>160</v>
      </c>
      <c r="D990" s="519"/>
      <c r="E990" s="555">
        <v>50200</v>
      </c>
      <c r="F990" s="173">
        <f t="shared" si="461"/>
        <v>16733</v>
      </c>
      <c r="G990" s="173">
        <f>16458+G991/3.8/3.2</f>
        <v>17736.700657894737</v>
      </c>
      <c r="H990" s="555">
        <f t="shared" si="462"/>
        <v>105.99833059161379</v>
      </c>
      <c r="I990" s="206"/>
      <c r="J990" s="206"/>
      <c r="K990" s="579"/>
      <c r="L990" s="579"/>
      <c r="M990" s="579"/>
      <c r="N990" s="579"/>
      <c r="O990" s="579"/>
      <c r="P990" s="579"/>
      <c r="Q990" s="861"/>
      <c r="R990" s="861"/>
      <c r="S990" s="861"/>
      <c r="T990" s="861"/>
      <c r="U990" s="2060"/>
      <c r="V990" s="861"/>
      <c r="W990" s="861"/>
      <c r="X990" s="861"/>
      <c r="Y990" s="861"/>
      <c r="Z990" s="861"/>
      <c r="AA990" s="923">
        <f t="shared" si="457"/>
        <v>0</v>
      </c>
    </row>
    <row r="991" spans="1:27" s="150" customFormat="1" ht="38.1" customHeight="1" x14ac:dyDescent="0.25">
      <c r="A991" s="894">
        <v>1</v>
      </c>
      <c r="B991" s="894">
        <v>1</v>
      </c>
      <c r="C991" s="519" t="s">
        <v>441</v>
      </c>
      <c r="D991" s="519"/>
      <c r="E991" s="555">
        <v>49600</v>
      </c>
      <c r="F991" s="173">
        <f t="shared" si="461"/>
        <v>16533</v>
      </c>
      <c r="G991" s="173">
        <v>15549</v>
      </c>
      <c r="H991" s="555">
        <f t="shared" si="462"/>
        <v>94.048267102159315</v>
      </c>
      <c r="I991" s="206"/>
      <c r="J991" s="206"/>
      <c r="K991" s="579"/>
      <c r="L991" s="579"/>
      <c r="M991" s="579"/>
      <c r="N991" s="579"/>
      <c r="O991" s="579"/>
      <c r="P991" s="579"/>
      <c r="Q991" s="861"/>
      <c r="R991" s="861"/>
      <c r="S991" s="861"/>
      <c r="T991" s="861"/>
      <c r="U991" s="2060"/>
      <c r="V991" s="861"/>
      <c r="W991" s="861"/>
      <c r="X991" s="861"/>
      <c r="Y991" s="861"/>
      <c r="Z991" s="861"/>
      <c r="AA991" s="923">
        <f t="shared" si="457"/>
        <v>0</v>
      </c>
    </row>
    <row r="992" spans="1:27" s="150" customFormat="1" ht="38.1" customHeight="1" x14ac:dyDescent="0.25">
      <c r="A992" s="894">
        <v>1</v>
      </c>
      <c r="B992" s="894">
        <v>1</v>
      </c>
      <c r="C992" s="301" t="s">
        <v>172</v>
      </c>
      <c r="D992" s="625"/>
      <c r="E992" s="498">
        <f>E985+E990*3.2</f>
        <v>170474</v>
      </c>
      <c r="F992" s="498">
        <f>F985+F990*3.2</f>
        <v>56822.600000000006</v>
      </c>
      <c r="G992" s="498">
        <f>G985+G990*3.2</f>
        <v>60280.442105263159</v>
      </c>
      <c r="H992" s="498">
        <f t="shared" si="462"/>
        <v>106.0853289100871</v>
      </c>
      <c r="I992" s="206"/>
      <c r="J992" s="206"/>
      <c r="K992" s="579"/>
      <c r="L992" s="579"/>
      <c r="M992" s="579"/>
      <c r="N992" s="579"/>
      <c r="O992" s="579"/>
      <c r="P992" s="579"/>
      <c r="Q992" s="786">
        <v>125619.46389017628</v>
      </c>
      <c r="R992" s="786">
        <v>125619.46389017628</v>
      </c>
      <c r="S992" s="786">
        <v>125619.46389017628</v>
      </c>
      <c r="T992" s="786">
        <v>125619.46389017628</v>
      </c>
      <c r="U992" s="2168">
        <f>Q992/12*$C$3+(R992-Q992)/11*3+(S992-R992)/10*2+(T992-S992)/9*1</f>
        <v>41873.154630058758</v>
      </c>
      <c r="V992" s="786">
        <f>Z992-Y992</f>
        <v>41402.08165</v>
      </c>
      <c r="W992" s="786"/>
      <c r="X992" s="786">
        <f>V992-U992</f>
        <v>-471.07298005875782</v>
      </c>
      <c r="Y992" s="786">
        <v>-168.84564</v>
      </c>
      <c r="Z992" s="786">
        <v>41233.236010000001</v>
      </c>
      <c r="AA992" s="923"/>
    </row>
    <row r="993" spans="1:27" s="150" customFormat="1" ht="38.1" customHeight="1" x14ac:dyDescent="0.25">
      <c r="A993" s="894">
        <v>1</v>
      </c>
      <c r="B993" s="894">
        <v>1</v>
      </c>
      <c r="C993" s="624" t="s">
        <v>450</v>
      </c>
      <c r="D993" s="519"/>
      <c r="E993" s="555"/>
      <c r="F993" s="555"/>
      <c r="G993" s="555"/>
      <c r="H993" s="498"/>
      <c r="I993" s="206"/>
      <c r="J993" s="206"/>
      <c r="K993" s="579"/>
      <c r="L993" s="579"/>
      <c r="M993" s="579"/>
      <c r="N993" s="579"/>
      <c r="O993" s="579"/>
      <c r="P993" s="579"/>
      <c r="Q993" s="861"/>
      <c r="R993" s="861"/>
      <c r="S993" s="861"/>
      <c r="T993" s="861"/>
      <c r="U993" s="2060"/>
      <c r="V993" s="861"/>
      <c r="W993" s="861"/>
      <c r="X993" s="861"/>
      <c r="Y993" s="861"/>
      <c r="Z993" s="861"/>
      <c r="AA993" s="923">
        <f t="shared" si="457"/>
        <v>0</v>
      </c>
    </row>
    <row r="994" spans="1:27" s="150" customFormat="1" ht="38.1" customHeight="1" x14ac:dyDescent="0.25">
      <c r="A994" s="894">
        <v>1</v>
      </c>
      <c r="B994" s="894">
        <v>1</v>
      </c>
      <c r="C994" s="519" t="s">
        <v>203</v>
      </c>
      <c r="D994" s="519"/>
      <c r="E994" s="555">
        <f>SUM(E996,E1001)</f>
        <v>30964</v>
      </c>
      <c r="F994" s="555">
        <f>SUM(F996,F1001)</f>
        <v>10322</v>
      </c>
      <c r="G994" s="555">
        <f>SUM(G996,G1001)</f>
        <v>8989</v>
      </c>
      <c r="H994" s="498">
        <f>G994/F994*100</f>
        <v>87.085836078279399</v>
      </c>
      <c r="I994" s="206"/>
      <c r="J994" s="206"/>
      <c r="K994" s="579"/>
      <c r="L994" s="579"/>
      <c r="M994" s="579"/>
      <c r="N994" s="579"/>
      <c r="O994" s="579"/>
      <c r="P994" s="579"/>
      <c r="Q994" s="861"/>
      <c r="R994" s="861"/>
      <c r="S994" s="861"/>
      <c r="T994" s="861"/>
      <c r="U994" s="2060"/>
      <c r="V994" s="861"/>
      <c r="W994" s="861"/>
      <c r="X994" s="861"/>
      <c r="Y994" s="861"/>
      <c r="Z994" s="861"/>
      <c r="AA994" s="923">
        <f t="shared" si="457"/>
        <v>0</v>
      </c>
    </row>
    <row r="995" spans="1:27" s="150" customFormat="1" ht="19.5" customHeight="1" x14ac:dyDescent="0.25">
      <c r="A995" s="894">
        <v>1</v>
      </c>
      <c r="B995" s="894">
        <v>1</v>
      </c>
      <c r="C995" s="519" t="s">
        <v>446</v>
      </c>
      <c r="D995" s="519"/>
      <c r="E995" s="555"/>
      <c r="F995" s="173">
        <f>ROUND(E995/12*$C$3,0)</f>
        <v>0</v>
      </c>
      <c r="G995" s="555"/>
      <c r="H995" s="498"/>
      <c r="I995" s="206"/>
      <c r="J995" s="206"/>
      <c r="K995" s="579"/>
      <c r="L995" s="579"/>
      <c r="M995" s="579"/>
      <c r="N995" s="579"/>
      <c r="O995" s="579"/>
      <c r="P995" s="579"/>
      <c r="Q995" s="861"/>
      <c r="R995" s="861"/>
      <c r="S995" s="861"/>
      <c r="T995" s="861"/>
      <c r="U995" s="2060"/>
      <c r="V995" s="861"/>
      <c r="W995" s="861"/>
      <c r="X995" s="861"/>
      <c r="Y995" s="861"/>
      <c r="Z995" s="861"/>
      <c r="AA995" s="923">
        <f t="shared" si="457"/>
        <v>0</v>
      </c>
    </row>
    <row r="996" spans="1:27" s="150" customFormat="1" ht="49.5" customHeight="1" x14ac:dyDescent="0.25">
      <c r="A996" s="894">
        <v>1</v>
      </c>
      <c r="B996" s="894">
        <v>1</v>
      </c>
      <c r="C996" s="519" t="s">
        <v>451</v>
      </c>
      <c r="D996" s="519"/>
      <c r="E996" s="555">
        <f>SUM(E997:E1000)</f>
        <v>7053</v>
      </c>
      <c r="F996" s="555">
        <f>SUM(F997:F1000)</f>
        <v>2352</v>
      </c>
      <c r="G996" s="555">
        <f>SUM(G997:G1000)</f>
        <v>3586</v>
      </c>
      <c r="H996" s="498">
        <f t="shared" ref="H996:H1004" si="463">G996/F996*100</f>
        <v>152.46598639455783</v>
      </c>
      <c r="I996" s="206"/>
      <c r="J996" s="206"/>
      <c r="K996" s="579"/>
      <c r="L996" s="579"/>
      <c r="M996" s="579"/>
      <c r="N996" s="579"/>
      <c r="O996" s="579"/>
      <c r="P996" s="579"/>
      <c r="Q996" s="861"/>
      <c r="R996" s="861"/>
      <c r="S996" s="861"/>
      <c r="T996" s="861"/>
      <c r="U996" s="2060"/>
      <c r="V996" s="861"/>
      <c r="W996" s="861"/>
      <c r="X996" s="861"/>
      <c r="Y996" s="861"/>
      <c r="Z996" s="861"/>
      <c r="AA996" s="923">
        <f t="shared" si="457"/>
        <v>0</v>
      </c>
    </row>
    <row r="997" spans="1:27" s="150" customFormat="1" ht="38.1" customHeight="1" x14ac:dyDescent="0.25">
      <c r="A997" s="894">
        <v>1</v>
      </c>
      <c r="B997" s="894">
        <v>1</v>
      </c>
      <c r="C997" s="519" t="s">
        <v>452</v>
      </c>
      <c r="D997" s="519"/>
      <c r="E997" s="555">
        <v>3917</v>
      </c>
      <c r="F997" s="173">
        <f>ROUND(E997/12*$C$3,0)</f>
        <v>1306</v>
      </c>
      <c r="G997" s="555">
        <v>1149</v>
      </c>
      <c r="H997" s="498">
        <f t="shared" si="463"/>
        <v>87.978560490045936</v>
      </c>
      <c r="I997" s="206"/>
      <c r="J997" s="206"/>
      <c r="K997" s="579"/>
      <c r="L997" s="579"/>
      <c r="M997" s="579"/>
      <c r="N997" s="579"/>
      <c r="O997" s="579"/>
      <c r="P997" s="579"/>
      <c r="Q997" s="861"/>
      <c r="R997" s="861"/>
      <c r="S997" s="861"/>
      <c r="T997" s="861"/>
      <c r="U997" s="2060"/>
      <c r="V997" s="861"/>
      <c r="W997" s="861"/>
      <c r="X997" s="861"/>
      <c r="Y997" s="861"/>
      <c r="Z997" s="861"/>
      <c r="AA997" s="923">
        <f t="shared" si="457"/>
        <v>0</v>
      </c>
    </row>
    <row r="998" spans="1:27" s="150" customFormat="1" ht="38.1" customHeight="1" x14ac:dyDescent="0.25">
      <c r="A998" s="894">
        <v>1</v>
      </c>
      <c r="B998" s="894">
        <v>1</v>
      </c>
      <c r="C998" s="519" t="s">
        <v>453</v>
      </c>
      <c r="D998" s="519"/>
      <c r="E998" s="555">
        <v>1175</v>
      </c>
      <c r="F998" s="173">
        <f>ROUND(E998/12*$C$3,0)</f>
        <v>392</v>
      </c>
      <c r="G998" s="555">
        <v>246</v>
      </c>
      <c r="H998" s="498">
        <f t="shared" si="463"/>
        <v>62.755102040816325</v>
      </c>
      <c r="I998" s="206"/>
      <c r="J998" s="206"/>
      <c r="K998" s="579"/>
      <c r="L998" s="579"/>
      <c r="M998" s="579"/>
      <c r="N998" s="579"/>
      <c r="O998" s="579"/>
      <c r="P998" s="579"/>
      <c r="Q998" s="861"/>
      <c r="R998" s="861"/>
      <c r="S998" s="861"/>
      <c r="T998" s="861"/>
      <c r="U998" s="2060"/>
      <c r="V998" s="861"/>
      <c r="W998" s="861"/>
      <c r="X998" s="861"/>
      <c r="Y998" s="861"/>
      <c r="Z998" s="861"/>
      <c r="AA998" s="923">
        <f t="shared" si="457"/>
        <v>0</v>
      </c>
    </row>
    <row r="999" spans="1:27" s="150" customFormat="1" ht="59.25" customHeight="1" x14ac:dyDescent="0.25">
      <c r="A999" s="894">
        <v>1</v>
      </c>
      <c r="B999" s="894">
        <v>1</v>
      </c>
      <c r="C999" s="519" t="s">
        <v>502</v>
      </c>
      <c r="D999" s="519"/>
      <c r="E999" s="555">
        <v>510</v>
      </c>
      <c r="F999" s="173">
        <f>ROUND(E999/12*$C$3,0)</f>
        <v>170</v>
      </c>
      <c r="G999" s="555">
        <v>574</v>
      </c>
      <c r="H999" s="498">
        <f t="shared" si="463"/>
        <v>337.64705882352939</v>
      </c>
      <c r="I999" s="206"/>
      <c r="J999" s="206"/>
      <c r="K999" s="579"/>
      <c r="L999" s="579"/>
      <c r="M999" s="579"/>
      <c r="N999" s="579"/>
      <c r="O999" s="579"/>
      <c r="P999" s="579"/>
      <c r="Q999" s="861"/>
      <c r="R999" s="861"/>
      <c r="S999" s="861"/>
      <c r="T999" s="861"/>
      <c r="U999" s="2060"/>
      <c r="V999" s="861"/>
      <c r="W999" s="861"/>
      <c r="X999" s="861"/>
      <c r="Y999" s="861"/>
      <c r="Z999" s="861"/>
      <c r="AA999" s="923">
        <f t="shared" si="457"/>
        <v>0</v>
      </c>
    </row>
    <row r="1000" spans="1:27" s="150" customFormat="1" ht="54" customHeight="1" x14ac:dyDescent="0.25">
      <c r="A1000" s="894">
        <v>1</v>
      </c>
      <c r="B1000" s="894">
        <v>1</v>
      </c>
      <c r="C1000" s="519" t="s">
        <v>503</v>
      </c>
      <c r="D1000" s="519"/>
      <c r="E1000" s="555">
        <v>1451</v>
      </c>
      <c r="F1000" s="173">
        <f>ROUND(E1000/12*$C$3,0)</f>
        <v>484</v>
      </c>
      <c r="G1000" s="555">
        <v>1617</v>
      </c>
      <c r="H1000" s="498">
        <f t="shared" si="463"/>
        <v>334.09090909090907</v>
      </c>
      <c r="I1000" s="206"/>
      <c r="J1000" s="206"/>
      <c r="K1000" s="579"/>
      <c r="L1000" s="579"/>
      <c r="M1000" s="579"/>
      <c r="N1000" s="579"/>
      <c r="O1000" s="579"/>
      <c r="P1000" s="579"/>
      <c r="Q1000" s="861"/>
      <c r="R1000" s="861"/>
      <c r="S1000" s="861"/>
      <c r="T1000" s="861"/>
      <c r="U1000" s="2060"/>
      <c r="V1000" s="861"/>
      <c r="W1000" s="861"/>
      <c r="X1000" s="861"/>
      <c r="Y1000" s="861"/>
      <c r="Z1000" s="861"/>
      <c r="AA1000" s="923">
        <f t="shared" si="457"/>
        <v>0</v>
      </c>
    </row>
    <row r="1001" spans="1:27" s="150" customFormat="1" ht="50.25" customHeight="1" x14ac:dyDescent="0.25">
      <c r="A1001" s="894">
        <v>1</v>
      </c>
      <c r="B1001" s="894">
        <v>1</v>
      </c>
      <c r="C1001" s="519" t="s">
        <v>454</v>
      </c>
      <c r="D1001" s="519"/>
      <c r="E1001" s="555">
        <f>SUM(E1002:E1004)</f>
        <v>23911</v>
      </c>
      <c r="F1001" s="555">
        <f>SUM(F1002:F1004)</f>
        <v>7970</v>
      </c>
      <c r="G1001" s="555">
        <f>SUM(G1002:G1004)</f>
        <v>5403</v>
      </c>
      <c r="H1001" s="498">
        <f t="shared" si="463"/>
        <v>67.791718946047681</v>
      </c>
      <c r="I1001" s="206"/>
      <c r="J1001" s="206"/>
      <c r="K1001" s="579"/>
      <c r="L1001" s="579"/>
      <c r="M1001" s="579"/>
      <c r="N1001" s="579"/>
      <c r="O1001" s="579"/>
      <c r="P1001" s="579"/>
      <c r="Q1001" s="861"/>
      <c r="R1001" s="861"/>
      <c r="S1001" s="861"/>
      <c r="T1001" s="861"/>
      <c r="U1001" s="2060"/>
      <c r="V1001" s="861"/>
      <c r="W1001" s="861"/>
      <c r="X1001" s="861"/>
      <c r="Y1001" s="861"/>
      <c r="Z1001" s="861"/>
      <c r="AA1001" s="923">
        <f t="shared" si="457"/>
        <v>0</v>
      </c>
    </row>
    <row r="1002" spans="1:27" s="150" customFormat="1" ht="38.1" customHeight="1" x14ac:dyDescent="0.25">
      <c r="A1002" s="894">
        <v>1</v>
      </c>
      <c r="B1002" s="894">
        <v>1</v>
      </c>
      <c r="C1002" s="519" t="s">
        <v>455</v>
      </c>
      <c r="D1002" s="519"/>
      <c r="E1002" s="555">
        <v>2900</v>
      </c>
      <c r="F1002" s="173">
        <f t="shared" ref="F1002:F1007" si="464">ROUND(E1002/12*$C$3,0)</f>
        <v>967</v>
      </c>
      <c r="G1002" s="555">
        <v>852</v>
      </c>
      <c r="H1002" s="498">
        <f t="shared" si="463"/>
        <v>88.107549120992758</v>
      </c>
      <c r="I1002" s="206"/>
      <c r="J1002" s="206"/>
      <c r="K1002" s="579"/>
      <c r="L1002" s="579"/>
      <c r="M1002" s="579"/>
      <c r="N1002" s="579"/>
      <c r="O1002" s="579"/>
      <c r="P1002" s="579"/>
      <c r="Q1002" s="861"/>
      <c r="R1002" s="861"/>
      <c r="S1002" s="861"/>
      <c r="T1002" s="861"/>
      <c r="U1002" s="2060"/>
      <c r="V1002" s="861"/>
      <c r="W1002" s="861"/>
      <c r="X1002" s="861"/>
      <c r="Y1002" s="861"/>
      <c r="Z1002" s="861"/>
      <c r="AA1002" s="923">
        <f t="shared" si="457"/>
        <v>0</v>
      </c>
    </row>
    <row r="1003" spans="1:27" s="150" customFormat="1" ht="66" customHeight="1" x14ac:dyDescent="0.25">
      <c r="A1003" s="894">
        <v>1</v>
      </c>
      <c r="B1003" s="894">
        <v>1</v>
      </c>
      <c r="C1003" s="519" t="s">
        <v>635</v>
      </c>
      <c r="D1003" s="519"/>
      <c r="E1003" s="555">
        <v>20011</v>
      </c>
      <c r="F1003" s="173">
        <f t="shared" si="464"/>
        <v>6670</v>
      </c>
      <c r="G1003" s="555">
        <v>4297</v>
      </c>
      <c r="H1003" s="498">
        <f t="shared" si="463"/>
        <v>64.42278860569715</v>
      </c>
      <c r="I1003" s="206"/>
      <c r="J1003" s="206"/>
      <c r="K1003" s="579"/>
      <c r="L1003" s="579"/>
      <c r="M1003" s="579"/>
      <c r="N1003" s="579"/>
      <c r="O1003" s="579"/>
      <c r="P1003" s="579"/>
      <c r="Q1003" s="861"/>
      <c r="R1003" s="861"/>
      <c r="S1003" s="861"/>
      <c r="T1003" s="861"/>
      <c r="U1003" s="2060"/>
      <c r="V1003" s="861"/>
      <c r="W1003" s="861"/>
      <c r="X1003" s="861"/>
      <c r="Y1003" s="861"/>
      <c r="Z1003" s="861"/>
      <c r="AA1003" s="923">
        <f t="shared" si="457"/>
        <v>0</v>
      </c>
    </row>
    <row r="1004" spans="1:27" s="150" customFormat="1" ht="50.25" customHeight="1" x14ac:dyDescent="0.25">
      <c r="A1004" s="894">
        <v>1</v>
      </c>
      <c r="B1004" s="894">
        <v>1</v>
      </c>
      <c r="C1004" s="519" t="s">
        <v>467</v>
      </c>
      <c r="D1004" s="519"/>
      <c r="E1004" s="555">
        <v>1000</v>
      </c>
      <c r="F1004" s="173">
        <f t="shared" si="464"/>
        <v>333</v>
      </c>
      <c r="G1004" s="555">
        <v>254</v>
      </c>
      <c r="H1004" s="498">
        <f t="shared" si="463"/>
        <v>76.276276276276278</v>
      </c>
      <c r="I1004" s="206"/>
      <c r="J1004" s="206"/>
      <c r="K1004" s="579"/>
      <c r="L1004" s="579"/>
      <c r="M1004" s="579"/>
      <c r="N1004" s="579"/>
      <c r="O1004" s="579"/>
      <c r="P1004" s="579"/>
      <c r="Q1004" s="861"/>
      <c r="R1004" s="861"/>
      <c r="S1004" s="861"/>
      <c r="T1004" s="861"/>
      <c r="U1004" s="2060"/>
      <c r="V1004" s="861"/>
      <c r="W1004" s="861"/>
      <c r="X1004" s="861"/>
      <c r="Y1004" s="861"/>
      <c r="Z1004" s="861"/>
      <c r="AA1004" s="923">
        <f t="shared" si="457"/>
        <v>0</v>
      </c>
    </row>
    <row r="1005" spans="1:27" s="150" customFormat="1" ht="15.75" customHeight="1" x14ac:dyDescent="0.25">
      <c r="A1005" s="894">
        <v>1</v>
      </c>
      <c r="B1005" s="894">
        <v>1</v>
      </c>
      <c r="C1005" s="519" t="s">
        <v>160</v>
      </c>
      <c r="D1005" s="519"/>
      <c r="E1005" s="555"/>
      <c r="F1005" s="173">
        <f t="shared" si="464"/>
        <v>0</v>
      </c>
      <c r="G1005" s="555"/>
      <c r="H1005" s="498"/>
      <c r="I1005" s="206"/>
      <c r="J1005" s="206"/>
      <c r="K1005" s="579"/>
      <c r="L1005" s="579"/>
      <c r="M1005" s="579"/>
      <c r="N1005" s="579"/>
      <c r="O1005" s="579"/>
      <c r="P1005" s="579"/>
      <c r="Q1005" s="861"/>
      <c r="R1005" s="861"/>
      <c r="S1005" s="861"/>
      <c r="T1005" s="861"/>
      <c r="U1005" s="2060"/>
      <c r="V1005" s="861"/>
      <c r="W1005" s="861"/>
      <c r="X1005" s="861"/>
      <c r="Y1005" s="861"/>
      <c r="Z1005" s="861"/>
      <c r="AA1005" s="923">
        <f t="shared" si="457"/>
        <v>0</v>
      </c>
    </row>
    <row r="1006" spans="1:27" s="150" customFormat="1" ht="38.1" customHeight="1" x14ac:dyDescent="0.25">
      <c r="A1006" s="894">
        <v>1</v>
      </c>
      <c r="B1006" s="894">
        <v>1</v>
      </c>
      <c r="C1006" s="519" t="s">
        <v>161</v>
      </c>
      <c r="D1006" s="519"/>
      <c r="E1006" s="555">
        <v>13300</v>
      </c>
      <c r="F1006" s="173">
        <f t="shared" si="464"/>
        <v>4433</v>
      </c>
      <c r="G1006" s="173">
        <v>4792</v>
      </c>
      <c r="H1006" s="498">
        <f>G1006/F1006*100</f>
        <v>108.09835325964359</v>
      </c>
      <c r="I1006" s="206"/>
      <c r="J1006" s="206"/>
      <c r="K1006" s="579"/>
      <c r="L1006" s="579"/>
      <c r="M1006" s="579"/>
      <c r="N1006" s="579"/>
      <c r="O1006" s="579"/>
      <c r="P1006" s="579"/>
      <c r="Q1006" s="861"/>
      <c r="R1006" s="861"/>
      <c r="S1006" s="861"/>
      <c r="T1006" s="861"/>
      <c r="U1006" s="2060"/>
      <c r="V1006" s="861"/>
      <c r="W1006" s="861"/>
      <c r="X1006" s="861"/>
      <c r="Y1006" s="861"/>
      <c r="Z1006" s="861"/>
      <c r="AA1006" s="923">
        <f t="shared" si="457"/>
        <v>0</v>
      </c>
    </row>
    <row r="1007" spans="1:27" s="150" customFormat="1" ht="38.1" customHeight="1" x14ac:dyDescent="0.25">
      <c r="A1007" s="894">
        <v>1</v>
      </c>
      <c r="B1007" s="894">
        <v>1</v>
      </c>
      <c r="C1007" s="519" t="s">
        <v>465</v>
      </c>
      <c r="D1007" s="519"/>
      <c r="E1007" s="555"/>
      <c r="F1007" s="173">
        <f t="shared" si="464"/>
        <v>0</v>
      </c>
      <c r="G1007" s="173"/>
      <c r="H1007" s="498"/>
      <c r="I1007" s="206"/>
      <c r="J1007" s="206"/>
      <c r="K1007" s="579"/>
      <c r="L1007" s="579"/>
      <c r="M1007" s="579"/>
      <c r="N1007" s="579"/>
      <c r="O1007" s="579"/>
      <c r="P1007" s="579"/>
      <c r="Q1007" s="861"/>
      <c r="R1007" s="861"/>
      <c r="S1007" s="861"/>
      <c r="T1007" s="861"/>
      <c r="U1007" s="2060"/>
      <c r="V1007" s="861"/>
      <c r="W1007" s="861"/>
      <c r="X1007" s="861"/>
      <c r="Y1007" s="861"/>
      <c r="Z1007" s="861"/>
      <c r="AA1007" s="923">
        <f t="shared" si="457"/>
        <v>0</v>
      </c>
    </row>
    <row r="1008" spans="1:27" s="150" customFormat="1" ht="22.5" customHeight="1" x14ac:dyDescent="0.25">
      <c r="A1008" s="894">
        <v>1</v>
      </c>
      <c r="B1008" s="894">
        <v>1</v>
      </c>
      <c r="C1008" s="301" t="s">
        <v>169</v>
      </c>
      <c r="D1008" s="625"/>
      <c r="E1008" s="498">
        <f>E994+E1006</f>
        <v>44264</v>
      </c>
      <c r="F1008" s="498">
        <f>F994+F1006</f>
        <v>14755</v>
      </c>
      <c r="G1008" s="498">
        <f>G994+G1006</f>
        <v>13781</v>
      </c>
      <c r="H1008" s="498">
        <f>G1008/F1008*100</f>
        <v>93.398847848187046</v>
      </c>
      <c r="I1008" s="206"/>
      <c r="J1008" s="206"/>
      <c r="K1008" s="579"/>
      <c r="L1008" s="579"/>
      <c r="M1008" s="579"/>
      <c r="N1008" s="579"/>
      <c r="O1008" s="579"/>
      <c r="P1008" s="579"/>
      <c r="Q1008" s="786">
        <v>39536.75743287037</v>
      </c>
      <c r="R1008" s="786">
        <v>39536.75743287037</v>
      </c>
      <c r="S1008" s="786">
        <v>39536.75743287037</v>
      </c>
      <c r="T1008" s="786">
        <v>39536.75743287037</v>
      </c>
      <c r="U1008" s="2065">
        <f>Q1008/12*$C$3+(R1008-Q1008)/11*3+(S1008-R1008)/10*2+(T1008-S1008)/9*1</f>
        <v>13178.919144290123</v>
      </c>
      <c r="V1008" s="786">
        <f>Z1008-Y1008</f>
        <v>13143.279270000001</v>
      </c>
      <c r="W1008" s="786"/>
      <c r="X1008" s="786">
        <f>V1008-U1008</f>
        <v>-35.639874290121952</v>
      </c>
      <c r="Y1008" s="786">
        <v>-45.028239999999997</v>
      </c>
      <c r="Z1008" s="786">
        <v>13098.251030000001</v>
      </c>
      <c r="AA1008" s="923">
        <f t="shared" si="457"/>
        <v>13098251.030000001</v>
      </c>
    </row>
    <row r="1009" spans="1:266" s="150" customFormat="1" ht="15" customHeight="1" x14ac:dyDescent="0.25">
      <c r="A1009" s="894">
        <v>1</v>
      </c>
      <c r="B1009" s="894">
        <v>1</v>
      </c>
      <c r="C1009" s="815" t="s">
        <v>490</v>
      </c>
      <c r="D1009" s="815"/>
      <c r="E1009" s="816">
        <f>E1008+E992</f>
        <v>214738</v>
      </c>
      <c r="F1009" s="816">
        <f>F1008+F992</f>
        <v>71577.600000000006</v>
      </c>
      <c r="G1009" s="816">
        <f>G1008+G992</f>
        <v>74061.442105263151</v>
      </c>
      <c r="H1009" s="816">
        <f>G1009/F1009*100</f>
        <v>103.47013884967244</v>
      </c>
      <c r="I1009" s="817"/>
      <c r="J1009" s="817"/>
      <c r="K1009" s="816"/>
      <c r="L1009" s="816"/>
      <c r="M1009" s="816"/>
      <c r="N1009" s="816"/>
      <c r="O1009" s="816"/>
      <c r="P1009" s="816"/>
      <c r="Q1009" s="786">
        <f>SUM(Q1008,Q992)</f>
        <v>165156.22132304666</v>
      </c>
      <c r="R1009" s="786">
        <f t="shared" ref="R1009:Z1009" si="465">SUM(R1008,R992)</f>
        <v>165156.22132304666</v>
      </c>
      <c r="S1009" s="786">
        <f t="shared" ref="S1009:T1009" si="466">SUM(S1008,S992)</f>
        <v>165156.22132304666</v>
      </c>
      <c r="T1009" s="786">
        <f t="shared" si="466"/>
        <v>165156.22132304666</v>
      </c>
      <c r="U1009" s="786">
        <f t="shared" si="465"/>
        <v>55052.073774348879</v>
      </c>
      <c r="V1009" s="786">
        <f t="shared" si="465"/>
        <v>54545.360919999999</v>
      </c>
      <c r="W1009" s="786">
        <f t="shared" si="465"/>
        <v>0</v>
      </c>
      <c r="X1009" s="786">
        <f t="shared" si="465"/>
        <v>-506.71285434887977</v>
      </c>
      <c r="Y1009" s="786">
        <f t="shared" si="465"/>
        <v>-213.87387999999999</v>
      </c>
      <c r="Z1009" s="786">
        <f t="shared" si="465"/>
        <v>54331.48704</v>
      </c>
      <c r="AA1009" s="923">
        <f t="shared" si="457"/>
        <v>54331487.039999999</v>
      </c>
    </row>
    <row r="1010" spans="1:266" s="150" customFormat="1" ht="15" customHeight="1" x14ac:dyDescent="0.25">
      <c r="A1010" s="894">
        <v>1</v>
      </c>
      <c r="B1010" s="894">
        <v>1</v>
      </c>
      <c r="C1010" s="306" t="s">
        <v>31</v>
      </c>
      <c r="D1010" s="306"/>
      <c r="E1010" s="818"/>
      <c r="F1010" s="818"/>
      <c r="G1010" s="818"/>
      <c r="H1010" s="818"/>
      <c r="I1010" s="817"/>
      <c r="J1010" s="817"/>
      <c r="K1010" s="816"/>
      <c r="L1010" s="816"/>
      <c r="M1010" s="816"/>
      <c r="N1010" s="816"/>
      <c r="O1010" s="816"/>
      <c r="P1010" s="816"/>
      <c r="Q1010" s="142"/>
      <c r="R1010" s="142"/>
      <c r="S1010" s="142"/>
      <c r="T1010" s="142"/>
      <c r="U1010" s="2057"/>
      <c r="V1010" s="142"/>
      <c r="W1010" s="142"/>
      <c r="X1010" s="142"/>
      <c r="Y1010" s="142"/>
      <c r="Z1010" s="142"/>
      <c r="AA1010" s="923">
        <f t="shared" si="457"/>
        <v>0</v>
      </c>
    </row>
    <row r="1011" spans="1:266" s="150" customFormat="1" ht="15" customHeight="1" x14ac:dyDescent="0.25">
      <c r="A1011" s="894"/>
      <c r="B1011" s="894"/>
      <c r="C1011" s="225" t="s">
        <v>10</v>
      </c>
      <c r="D1011" s="991">
        <v>300</v>
      </c>
      <c r="E1011" s="818">
        <v>180</v>
      </c>
      <c r="F1011" s="818">
        <f t="shared" ref="F1011:F1012" si="467">ROUND(E1011/12*$C$3,0)</f>
        <v>60</v>
      </c>
      <c r="G1011" s="818">
        <v>88</v>
      </c>
      <c r="H1011" s="173">
        <f t="shared" ref="H1011:H1012" si="468">G1011/F1011*100</f>
        <v>146.66666666666666</v>
      </c>
      <c r="I1011" s="1745">
        <v>10.6</v>
      </c>
      <c r="J1011" s="174">
        <f t="shared" ref="J1011:J1012" si="469">M1011/G1011</f>
        <v>10.306818181818182</v>
      </c>
      <c r="K1011" s="175">
        <f t="shared" ref="K1011:K1012" si="470">ROUND(E1011*I1011,0)</f>
        <v>1908</v>
      </c>
      <c r="L1011" s="175">
        <f>ROUND(F1011*I1011,0)</f>
        <v>636</v>
      </c>
      <c r="M1011" s="987">
        <v>907</v>
      </c>
      <c r="N1011" s="175">
        <f t="shared" ref="N1011:N1012" si="471">M1011/L1011*100</f>
        <v>142.61006289308176</v>
      </c>
      <c r="O1011" s="175">
        <f t="shared" ref="O1011:O1012" si="472">K1011/D1011</f>
        <v>6.36</v>
      </c>
      <c r="P1011" s="175">
        <f t="shared" ref="P1011:P1012" si="473">M1011/$C$3*12/O1011</f>
        <v>427.83018867924528</v>
      </c>
      <c r="Q1011" s="142"/>
      <c r="R1011" s="142"/>
      <c r="S1011" s="142"/>
      <c r="T1011" s="142"/>
      <c r="U1011" s="2057"/>
      <c r="V1011" s="142"/>
      <c r="W1011" s="142"/>
      <c r="X1011" s="142"/>
      <c r="Y1011" s="142"/>
      <c r="Z1011" s="142"/>
      <c r="AA1011" s="923">
        <f t="shared" si="457"/>
        <v>0</v>
      </c>
    </row>
    <row r="1012" spans="1:266" s="150" customFormat="1" ht="15" customHeight="1" x14ac:dyDescent="0.25">
      <c r="A1012" s="894"/>
      <c r="B1012" s="894"/>
      <c r="C1012" s="225" t="s">
        <v>236</v>
      </c>
      <c r="D1012" s="991">
        <v>300</v>
      </c>
      <c r="E1012" s="818">
        <v>40</v>
      </c>
      <c r="F1012" s="818">
        <f t="shared" si="467"/>
        <v>13</v>
      </c>
      <c r="G1012" s="818">
        <v>0</v>
      </c>
      <c r="H1012" s="173">
        <f t="shared" si="468"/>
        <v>0</v>
      </c>
      <c r="I1012" s="1745">
        <v>9</v>
      </c>
      <c r="J1012" s="174" t="e">
        <f t="shared" si="469"/>
        <v>#DIV/0!</v>
      </c>
      <c r="K1012" s="175">
        <f t="shared" si="470"/>
        <v>360</v>
      </c>
      <c r="L1012" s="175">
        <f>ROUND(F1012*I1012,0)</f>
        <v>117</v>
      </c>
      <c r="M1012" s="987">
        <v>115</v>
      </c>
      <c r="N1012" s="175">
        <f t="shared" si="471"/>
        <v>98.290598290598282</v>
      </c>
      <c r="O1012" s="175">
        <f t="shared" si="472"/>
        <v>1.2</v>
      </c>
      <c r="P1012" s="175">
        <f t="shared" si="473"/>
        <v>287.5</v>
      </c>
      <c r="Q1012" s="142"/>
      <c r="R1012" s="142"/>
      <c r="S1012" s="142"/>
      <c r="T1012" s="142"/>
      <c r="U1012" s="2057"/>
      <c r="V1012" s="142"/>
      <c r="W1012" s="142"/>
      <c r="X1012" s="142"/>
      <c r="Y1012" s="142"/>
      <c r="Z1012" s="142"/>
      <c r="AA1012" s="923">
        <f t="shared" si="457"/>
        <v>0</v>
      </c>
    </row>
    <row r="1013" spans="1:266" s="150" customFormat="1" ht="15" customHeight="1" x14ac:dyDescent="0.25">
      <c r="A1013" s="894">
        <v>1</v>
      </c>
      <c r="B1013" s="894">
        <v>1</v>
      </c>
      <c r="C1013" s="225" t="s">
        <v>26</v>
      </c>
      <c r="D1013" s="991">
        <v>300</v>
      </c>
      <c r="E1013" s="820">
        <v>10</v>
      </c>
      <c r="F1013" s="173">
        <f>ROUND(E1013/12*$C$3,0)</f>
        <v>3</v>
      </c>
      <c r="G1013" s="173">
        <v>2</v>
      </c>
      <c r="H1013" s="173">
        <f>G1013/F1013*100</f>
        <v>66.666666666666657</v>
      </c>
      <c r="I1013" s="472">
        <v>6.1</v>
      </c>
      <c r="J1013" s="174">
        <f>M1013/G1013</f>
        <v>0</v>
      </c>
      <c r="K1013" s="175">
        <f>ROUND(E1013*I1013,0)</f>
        <v>61</v>
      </c>
      <c r="L1013" s="175">
        <f>ROUND(F1013*I1013,0)</f>
        <v>18</v>
      </c>
      <c r="M1013" s="175"/>
      <c r="N1013" s="175">
        <f>M1013/L1013*100</f>
        <v>0</v>
      </c>
      <c r="O1013" s="175">
        <f>K1013/D1013</f>
        <v>0.20333333333333334</v>
      </c>
      <c r="P1013" s="175">
        <f>M1013/$C$3*12/O1013</f>
        <v>0</v>
      </c>
      <c r="Q1013" s="861"/>
      <c r="R1013" s="861"/>
      <c r="S1013" s="861"/>
      <c r="T1013" s="861"/>
      <c r="U1013" s="2060"/>
      <c r="V1013" s="861"/>
      <c r="W1013" s="861"/>
      <c r="X1013" s="861"/>
      <c r="Y1013" s="861"/>
      <c r="Z1013" s="861"/>
      <c r="AA1013" s="923">
        <f t="shared" si="457"/>
        <v>0</v>
      </c>
    </row>
    <row r="1014" spans="1:266" s="150" customFormat="1" ht="15" customHeight="1" x14ac:dyDescent="0.25">
      <c r="A1014" s="894">
        <v>1</v>
      </c>
      <c r="B1014" s="894">
        <v>1</v>
      </c>
      <c r="C1014" s="225" t="s">
        <v>6</v>
      </c>
      <c r="D1014" s="991">
        <v>300</v>
      </c>
      <c r="E1014" s="820">
        <v>15</v>
      </c>
      <c r="F1014" s="173">
        <f>ROUND(E1014/12*$C$3,0)</f>
        <v>5</v>
      </c>
      <c r="G1014" s="173">
        <v>13</v>
      </c>
      <c r="H1014" s="173">
        <f>G1014/F1014*100</f>
        <v>260</v>
      </c>
      <c r="I1014" s="472">
        <v>11.2</v>
      </c>
      <c r="J1014" s="174">
        <f>M1014/G1014</f>
        <v>1.5384615384615385</v>
      </c>
      <c r="K1014" s="175">
        <f>ROUND(E1014*I1014,0)</f>
        <v>168</v>
      </c>
      <c r="L1014" s="175">
        <f>ROUND(F1014*I1014,0)</f>
        <v>56</v>
      </c>
      <c r="M1014" s="175">
        <v>20</v>
      </c>
      <c r="N1014" s="175">
        <f>M1014/L1014*100</f>
        <v>35.714285714285715</v>
      </c>
      <c r="O1014" s="175">
        <f>K1014/D1014</f>
        <v>0.56000000000000005</v>
      </c>
      <c r="P1014" s="175">
        <f>M1014/$C$3*12/O1014</f>
        <v>107.14285714285714</v>
      </c>
      <c r="Q1014" s="861"/>
      <c r="R1014" s="861"/>
      <c r="S1014" s="861"/>
      <c r="T1014" s="861"/>
      <c r="U1014" s="2060"/>
      <c r="V1014" s="861"/>
      <c r="W1014" s="861"/>
      <c r="X1014" s="861"/>
      <c r="Y1014" s="861"/>
      <c r="Z1014" s="861"/>
      <c r="AA1014" s="923">
        <f t="shared" si="457"/>
        <v>0</v>
      </c>
    </row>
    <row r="1015" spans="1:266" s="150" customFormat="1" ht="15" customHeight="1" x14ac:dyDescent="0.25">
      <c r="A1015" s="894">
        <v>1</v>
      </c>
      <c r="B1015" s="894">
        <v>1</v>
      </c>
      <c r="C1015" s="625" t="s">
        <v>13</v>
      </c>
      <c r="D1015" s="625"/>
      <c r="E1015" s="524">
        <f>SUM(E1011:E1014)</f>
        <v>245</v>
      </c>
      <c r="F1015" s="524">
        <f t="shared" ref="F1015:G1015" si="474">SUM(F1011:F1014)</f>
        <v>81</v>
      </c>
      <c r="G1015" s="524">
        <f t="shared" si="474"/>
        <v>103</v>
      </c>
      <c r="H1015" s="524">
        <f>G1015/F1015*100</f>
        <v>127.16049382716051</v>
      </c>
      <c r="I1015" s="821">
        <f>IF(E1015=0,0,K1015/E1015)</f>
        <v>10.191836734693878</v>
      </c>
      <c r="J1015" s="198">
        <f>M1015/G1015</f>
        <v>10.116504854368932</v>
      </c>
      <c r="K1015" s="524">
        <f>SUM(K1011:K1014)</f>
        <v>2497</v>
      </c>
      <c r="L1015" s="524">
        <f t="shared" ref="L1015:M1015" si="475">SUM(L1011:L1014)</f>
        <v>827</v>
      </c>
      <c r="M1015" s="524">
        <f t="shared" si="475"/>
        <v>1042</v>
      </c>
      <c r="N1015" s="175">
        <f>M1015/L1015*100</f>
        <v>125.99758162031438</v>
      </c>
      <c r="O1015" s="524">
        <f>SUM(O1011:O1014)</f>
        <v>8.3233333333333341</v>
      </c>
      <c r="P1015" s="175">
        <f>M1015/$C$3*12/O1015</f>
        <v>375.57068482178613</v>
      </c>
      <c r="Q1015" s="524"/>
      <c r="R1015" s="524"/>
      <c r="S1015" s="524"/>
      <c r="T1015" s="524"/>
      <c r="U1015" s="2075"/>
      <c r="V1015" s="524"/>
      <c r="W1015" s="524"/>
      <c r="X1015" s="524"/>
      <c r="Y1015" s="524"/>
      <c r="Z1015" s="524"/>
      <c r="AA1015" s="923">
        <f t="shared" si="457"/>
        <v>0</v>
      </c>
    </row>
    <row r="1016" spans="1:266" s="150" customFormat="1" ht="15" customHeight="1" x14ac:dyDescent="0.25">
      <c r="A1016" s="894">
        <v>1</v>
      </c>
      <c r="B1016" s="894">
        <v>1</v>
      </c>
      <c r="C1016" s="306" t="s">
        <v>150</v>
      </c>
      <c r="D1016" s="625"/>
      <c r="E1016" s="524"/>
      <c r="F1016" s="524"/>
      <c r="G1016" s="524"/>
      <c r="H1016" s="524"/>
      <c r="I1016" s="821"/>
      <c r="J1016" s="198"/>
      <c r="K1016" s="524"/>
      <c r="L1016" s="524"/>
      <c r="M1016" s="524"/>
      <c r="N1016" s="175"/>
      <c r="O1016" s="175"/>
      <c r="P1016" s="175"/>
      <c r="Q1016" s="524"/>
      <c r="R1016" s="524"/>
      <c r="S1016" s="524"/>
      <c r="T1016" s="524"/>
      <c r="U1016" s="2075"/>
      <c r="V1016" s="524"/>
      <c r="W1016" s="524"/>
      <c r="X1016" s="524"/>
      <c r="Y1016" s="524"/>
      <c r="Z1016" s="524"/>
      <c r="AA1016" s="923">
        <f t="shared" si="457"/>
        <v>0</v>
      </c>
    </row>
    <row r="1017" spans="1:266" s="150" customFormat="1" ht="15" customHeight="1" x14ac:dyDescent="0.25">
      <c r="A1017" s="894">
        <v>1</v>
      </c>
      <c r="B1017" s="894">
        <v>1</v>
      </c>
      <c r="C1017" s="231" t="s">
        <v>189</v>
      </c>
      <c r="D1017" s="1747">
        <v>240</v>
      </c>
      <c r="E1017" s="820">
        <v>1650</v>
      </c>
      <c r="F1017" s="173">
        <f>ROUND(E1017/12*$C$3,0)</f>
        <v>550</v>
      </c>
      <c r="G1017" s="173">
        <v>664</v>
      </c>
      <c r="H1017" s="173">
        <f>G1017/F1017*100</f>
        <v>120.72727272727273</v>
      </c>
      <c r="I1017" s="472">
        <v>8</v>
      </c>
      <c r="J1017" s="174">
        <f>M1017/G1017</f>
        <v>8.2771084337349397</v>
      </c>
      <c r="K1017" s="175">
        <f>ROUND(E1017*I1017,0)</f>
        <v>13200</v>
      </c>
      <c r="L1017" s="175">
        <f>ROUND(F1017*I1017,0)</f>
        <v>4400</v>
      </c>
      <c r="M1017" s="175">
        <v>5496</v>
      </c>
      <c r="N1017" s="175">
        <f>M1017/L1017*100</f>
        <v>124.90909090909091</v>
      </c>
      <c r="O1017" s="175">
        <f>K1017/D1017</f>
        <v>55</v>
      </c>
      <c r="P1017" s="175">
        <f>M1017/$C$3*12/O1017</f>
        <v>299.78181818181821</v>
      </c>
      <c r="Q1017" s="861"/>
      <c r="R1017" s="861"/>
      <c r="S1017" s="861"/>
      <c r="T1017" s="861"/>
      <c r="U1017" s="2075"/>
      <c r="V1017" s="524"/>
      <c r="W1017" s="524"/>
      <c r="X1017" s="524"/>
      <c r="Y1017" s="861"/>
      <c r="Z1017" s="861"/>
      <c r="AA1017" s="923">
        <f t="shared" si="457"/>
        <v>0</v>
      </c>
    </row>
    <row r="1018" spans="1:266" s="150" customFormat="1" ht="15" customHeight="1" x14ac:dyDescent="0.25">
      <c r="A1018" s="894"/>
      <c r="B1018" s="894"/>
      <c r="C1018" s="231" t="s">
        <v>6</v>
      </c>
      <c r="D1018" s="1747">
        <v>240</v>
      </c>
      <c r="E1018" s="820">
        <v>400</v>
      </c>
      <c r="F1018" s="173">
        <f>ROUND(E1018/12*$C$3,0)</f>
        <v>133</v>
      </c>
      <c r="G1018" s="173">
        <v>0</v>
      </c>
      <c r="H1018" s="173">
        <f>G1018/F1018*100</f>
        <v>0</v>
      </c>
      <c r="I1018" s="472">
        <v>8</v>
      </c>
      <c r="J1018" s="174" t="e">
        <f>M1018/G1018</f>
        <v>#DIV/0!</v>
      </c>
      <c r="K1018" s="175">
        <f>ROUND(E1018*I1018,0)</f>
        <v>3200</v>
      </c>
      <c r="L1018" s="175">
        <f>ROUND(F1018*I1018,0)</f>
        <v>1064</v>
      </c>
      <c r="M1018" s="175"/>
      <c r="N1018" s="175">
        <f>M1018/L1018*100</f>
        <v>0</v>
      </c>
      <c r="O1018" s="175">
        <f>K1018/D1018</f>
        <v>13.333333333333334</v>
      </c>
      <c r="P1018" s="175">
        <f>M1018/$C$3*12/O1018</f>
        <v>0</v>
      </c>
      <c r="Q1018" s="861"/>
      <c r="R1018" s="861"/>
      <c r="S1018" s="861"/>
      <c r="T1018" s="861"/>
      <c r="U1018" s="2075"/>
      <c r="V1018" s="524"/>
      <c r="W1018" s="524"/>
      <c r="X1018" s="524"/>
      <c r="Y1018" s="861"/>
      <c r="Z1018" s="861"/>
      <c r="AA1018" s="923">
        <f t="shared" si="457"/>
        <v>0</v>
      </c>
    </row>
    <row r="1019" spans="1:266" s="177" customFormat="1" ht="15" customHeight="1" x14ac:dyDescent="0.25">
      <c r="A1019" s="894"/>
      <c r="B1019" s="894">
        <v>1</v>
      </c>
      <c r="C1019" s="625" t="s">
        <v>192</v>
      </c>
      <c r="D1019" s="627"/>
      <c r="E1019" s="498">
        <f>SUM(E1017:E1018)</f>
        <v>2050</v>
      </c>
      <c r="F1019" s="498">
        <f t="shared" ref="F1019:G1019" si="476">SUM(F1017:F1018)</f>
        <v>683</v>
      </c>
      <c r="G1019" s="498">
        <f t="shared" si="476"/>
        <v>664</v>
      </c>
      <c r="H1019" s="207">
        <f>G1019/F1019*100</f>
        <v>97.218155197657396</v>
      </c>
      <c r="I1019" s="206">
        <f>IF(E1019=0,0,K1019/E1019)</f>
        <v>8</v>
      </c>
      <c r="J1019" s="206">
        <f>M1019/G1019</f>
        <v>8.2771084337349397</v>
      </c>
      <c r="K1019" s="579">
        <f>SUM(K1017:K1018)</f>
        <v>16400</v>
      </c>
      <c r="L1019" s="579">
        <f>SUM(L1017:L1018)</f>
        <v>5464</v>
      </c>
      <c r="M1019" s="579">
        <f>SUM(M1017:M1018)</f>
        <v>5496</v>
      </c>
      <c r="N1019" s="386">
        <f>M1019/L1019*100</f>
        <v>100.58565153733528</v>
      </c>
      <c r="O1019" s="386">
        <f>SUM(O1017:O1018)</f>
        <v>68.333333333333329</v>
      </c>
      <c r="P1019" s="175">
        <f>M1019/$C$3*12/O1019</f>
        <v>241.2878048780488</v>
      </c>
      <c r="Q1019" s="861"/>
      <c r="R1019" s="861"/>
      <c r="S1019" s="861"/>
      <c r="T1019" s="861"/>
      <c r="U1019" s="2060"/>
      <c r="V1019" s="861"/>
      <c r="W1019" s="861"/>
      <c r="X1019" s="861"/>
      <c r="Y1019" s="861"/>
      <c r="Z1019" s="861"/>
      <c r="AA1019" s="923">
        <f t="shared" si="457"/>
        <v>0</v>
      </c>
      <c r="AB1019" s="150"/>
      <c r="AC1019" s="150"/>
      <c r="AD1019" s="150"/>
      <c r="AE1019" s="150"/>
      <c r="AF1019" s="150"/>
      <c r="AG1019" s="150"/>
      <c r="AH1019" s="150"/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  <c r="BI1019" s="150"/>
      <c r="BJ1019" s="150"/>
      <c r="BK1019" s="150"/>
      <c r="BL1019" s="150"/>
      <c r="BM1019" s="150"/>
      <c r="BN1019" s="150"/>
      <c r="BO1019" s="150"/>
      <c r="BP1019" s="150"/>
      <c r="BQ1019" s="150"/>
      <c r="BR1019" s="150"/>
      <c r="BS1019" s="150"/>
      <c r="BT1019" s="150"/>
      <c r="BU1019" s="150"/>
      <c r="BV1019" s="150"/>
      <c r="BW1019" s="150"/>
      <c r="BX1019" s="150"/>
      <c r="BY1019" s="150"/>
      <c r="BZ1019" s="150"/>
      <c r="CA1019" s="150"/>
      <c r="CB1019" s="150"/>
      <c r="CC1019" s="150"/>
      <c r="CD1019" s="150"/>
      <c r="CE1019" s="150"/>
      <c r="CF1019" s="150"/>
      <c r="CG1019" s="150"/>
      <c r="CH1019" s="150"/>
      <c r="CI1019" s="150"/>
      <c r="CJ1019" s="150"/>
      <c r="CK1019" s="150"/>
      <c r="CL1019" s="150"/>
      <c r="CM1019" s="150"/>
      <c r="CN1019" s="150"/>
      <c r="CO1019" s="150"/>
      <c r="CP1019" s="150"/>
      <c r="CQ1019" s="150"/>
      <c r="CR1019" s="150"/>
      <c r="CS1019" s="150"/>
      <c r="CT1019" s="150"/>
      <c r="CU1019" s="150"/>
      <c r="CV1019" s="150"/>
      <c r="CW1019" s="150"/>
      <c r="CX1019" s="150"/>
      <c r="CY1019" s="150"/>
      <c r="CZ1019" s="150"/>
      <c r="DA1019" s="150"/>
      <c r="DB1019" s="150"/>
      <c r="DC1019" s="150"/>
      <c r="DD1019" s="150"/>
      <c r="DE1019" s="150"/>
      <c r="DF1019" s="150"/>
      <c r="DG1019" s="150"/>
      <c r="DH1019" s="150"/>
      <c r="DI1019" s="150"/>
      <c r="DJ1019" s="150"/>
      <c r="DK1019" s="150"/>
      <c r="DL1019" s="150"/>
      <c r="DM1019" s="150"/>
      <c r="DN1019" s="150"/>
      <c r="DO1019" s="150"/>
      <c r="DP1019" s="150"/>
      <c r="DQ1019" s="150"/>
      <c r="DR1019" s="150"/>
      <c r="DS1019" s="150"/>
      <c r="DT1019" s="150"/>
      <c r="DU1019" s="150"/>
      <c r="DV1019" s="150"/>
      <c r="DW1019" s="150"/>
      <c r="DX1019" s="150"/>
      <c r="DY1019" s="150"/>
      <c r="DZ1019" s="150"/>
      <c r="EA1019" s="150"/>
      <c r="EB1019" s="150"/>
      <c r="EC1019" s="150"/>
      <c r="ED1019" s="150"/>
      <c r="EE1019" s="150"/>
      <c r="EF1019" s="150"/>
      <c r="EG1019" s="150"/>
      <c r="EH1019" s="150"/>
      <c r="EI1019" s="150"/>
      <c r="EJ1019" s="150"/>
      <c r="EK1019" s="150"/>
      <c r="EL1019" s="150"/>
      <c r="EM1019" s="150"/>
      <c r="EN1019" s="150"/>
      <c r="EO1019" s="150"/>
      <c r="EP1019" s="150"/>
      <c r="EQ1019" s="150"/>
      <c r="ER1019" s="150"/>
      <c r="ES1019" s="150"/>
      <c r="ET1019" s="150"/>
      <c r="EU1019" s="150"/>
      <c r="EV1019" s="150"/>
      <c r="EW1019" s="150"/>
      <c r="EX1019" s="150"/>
      <c r="EY1019" s="150"/>
      <c r="EZ1019" s="150"/>
      <c r="FA1019" s="150"/>
      <c r="FB1019" s="150"/>
      <c r="FC1019" s="150"/>
      <c r="FD1019" s="150"/>
      <c r="FE1019" s="150"/>
      <c r="FF1019" s="150"/>
      <c r="FG1019" s="150"/>
      <c r="FH1019" s="150"/>
      <c r="FI1019" s="150"/>
      <c r="FJ1019" s="150"/>
      <c r="FK1019" s="150"/>
      <c r="FL1019" s="150"/>
      <c r="FM1019" s="150"/>
      <c r="FN1019" s="150"/>
      <c r="FO1019" s="150"/>
      <c r="FP1019" s="150"/>
      <c r="FQ1019" s="150"/>
      <c r="FR1019" s="150"/>
      <c r="FS1019" s="150"/>
      <c r="FT1019" s="150"/>
      <c r="FU1019" s="150"/>
      <c r="FV1019" s="150"/>
      <c r="FW1019" s="150"/>
      <c r="FX1019" s="150"/>
      <c r="FY1019" s="150"/>
      <c r="FZ1019" s="150"/>
      <c r="GA1019" s="150"/>
      <c r="GB1019" s="150"/>
      <c r="GC1019" s="150"/>
      <c r="GD1019" s="150"/>
      <c r="GE1019" s="150"/>
      <c r="GF1019" s="150"/>
      <c r="GG1019" s="150"/>
      <c r="GH1019" s="150"/>
      <c r="GI1019" s="150"/>
      <c r="GJ1019" s="150"/>
      <c r="GK1019" s="150"/>
      <c r="GL1019" s="150"/>
      <c r="GM1019" s="150"/>
      <c r="GN1019" s="150"/>
      <c r="GO1019" s="150"/>
      <c r="GP1019" s="150"/>
      <c r="GQ1019" s="150"/>
      <c r="GR1019" s="150"/>
      <c r="GS1019" s="150"/>
      <c r="GT1019" s="150"/>
      <c r="GU1019" s="150"/>
      <c r="GV1019" s="150"/>
      <c r="GW1019" s="150"/>
      <c r="GX1019" s="150"/>
      <c r="GY1019" s="150"/>
      <c r="GZ1019" s="150"/>
      <c r="HA1019" s="150"/>
      <c r="HB1019" s="150"/>
      <c r="HC1019" s="150"/>
      <c r="HD1019" s="150"/>
      <c r="HE1019" s="150"/>
      <c r="HF1019" s="150"/>
      <c r="HG1019" s="150"/>
      <c r="HH1019" s="150"/>
      <c r="HI1019" s="150"/>
      <c r="HJ1019" s="150"/>
      <c r="HK1019" s="150"/>
      <c r="HL1019" s="150"/>
      <c r="HM1019" s="150"/>
      <c r="HN1019" s="150"/>
      <c r="HO1019" s="150"/>
      <c r="HP1019" s="150"/>
      <c r="HQ1019" s="150"/>
      <c r="HR1019" s="150"/>
      <c r="HS1019" s="150"/>
      <c r="HT1019" s="150"/>
      <c r="HU1019" s="150"/>
      <c r="HV1019" s="150"/>
      <c r="HW1019" s="150"/>
      <c r="HX1019" s="150"/>
      <c r="HY1019" s="150"/>
      <c r="HZ1019" s="150"/>
      <c r="IA1019" s="150"/>
      <c r="IB1019" s="150"/>
      <c r="IC1019" s="150"/>
      <c r="ID1019" s="150"/>
      <c r="IE1019" s="150"/>
      <c r="IF1019" s="150"/>
      <c r="IG1019" s="150"/>
      <c r="IH1019" s="150"/>
      <c r="II1019" s="150"/>
      <c r="IJ1019" s="150"/>
      <c r="IK1019" s="150"/>
      <c r="IL1019" s="150"/>
      <c r="IM1019" s="150"/>
      <c r="IN1019" s="150"/>
      <c r="IO1019" s="150"/>
      <c r="IP1019" s="150"/>
      <c r="IQ1019" s="150"/>
      <c r="IR1019" s="150"/>
      <c r="IS1019" s="150"/>
      <c r="IT1019" s="150"/>
      <c r="IU1019" s="150"/>
      <c r="IV1019" s="150"/>
      <c r="IW1019" s="150"/>
      <c r="IX1019" s="150"/>
      <c r="IY1019" s="150"/>
      <c r="IZ1019" s="150"/>
      <c r="JA1019" s="150"/>
      <c r="JB1019" s="150"/>
      <c r="JC1019" s="150"/>
      <c r="JD1019" s="150"/>
      <c r="JE1019" s="150"/>
      <c r="JF1019" s="150"/>
    </row>
    <row r="1020" spans="1:266" s="150" customFormat="1" ht="29.25" customHeight="1" x14ac:dyDescent="0.25">
      <c r="A1020" s="894">
        <v>1</v>
      </c>
      <c r="B1020" s="894">
        <v>1</v>
      </c>
      <c r="C1020" s="715" t="s">
        <v>176</v>
      </c>
      <c r="D1020" s="715"/>
      <c r="E1020" s="786">
        <f>SUM(E1019,E1015)</f>
        <v>2295</v>
      </c>
      <c r="F1020" s="786">
        <f>SUM(F1019,F1015)</f>
        <v>764</v>
      </c>
      <c r="G1020" s="786">
        <f>SUM(G1019,G1015)</f>
        <v>767</v>
      </c>
      <c r="H1020" s="786">
        <f t="shared" ref="H1020:H1025" si="477">G1020/F1020*100</f>
        <v>100.39267015706805</v>
      </c>
      <c r="I1020" s="958">
        <f>K1020/E1020</f>
        <v>8.2339869281045743</v>
      </c>
      <c r="J1020" s="952">
        <f>M1020/G1020</f>
        <v>8.5241199478487619</v>
      </c>
      <c r="K1020" s="786">
        <f t="shared" ref="K1020:M1020" si="478">SUM(K1019,K1015)</f>
        <v>18897</v>
      </c>
      <c r="L1020" s="786">
        <f t="shared" si="478"/>
        <v>6291</v>
      </c>
      <c r="M1020" s="786">
        <f t="shared" si="478"/>
        <v>6538</v>
      </c>
      <c r="N1020" s="175">
        <f>M1020/L1020*100</f>
        <v>103.92624384040694</v>
      </c>
      <c r="O1020" s="786">
        <f>SUM(O1019,O1015)</f>
        <v>76.656666666666666</v>
      </c>
      <c r="P1020" s="175">
        <f>M1020/$C$3*12/O1020</f>
        <v>255.86815671609341</v>
      </c>
      <c r="Q1020" s="786">
        <v>34278.203232</v>
      </c>
      <c r="R1020" s="786">
        <v>34278.203232</v>
      </c>
      <c r="S1020" s="786">
        <v>34278.203232</v>
      </c>
      <c r="T1020" s="786">
        <v>34278.203232</v>
      </c>
      <c r="U1020" s="2065">
        <f t="shared" ref="U1020:U1021" si="479">Q1020/12*$C$3+(R1020-Q1020)/11*3+(S1020-R1020)/10*2+(T1020-S1020)/9*1</f>
        <v>11426.067744</v>
      </c>
      <c r="V1020" s="524">
        <f>Z1020-Y1020</f>
        <v>11397.176240000001</v>
      </c>
      <c r="W1020" s="524"/>
      <c r="X1020" s="524">
        <f>V1020-U1020</f>
        <v>-28.891503999999259</v>
      </c>
      <c r="Y1020" s="786">
        <v>-17.599979999999999</v>
      </c>
      <c r="Z1020" s="786">
        <v>11379.57626</v>
      </c>
      <c r="AA1020" s="923">
        <f t="shared" si="457"/>
        <v>11379576.26</v>
      </c>
    </row>
    <row r="1021" spans="1:266" s="150" customFormat="1" ht="15.75" customHeight="1" x14ac:dyDescent="0.25">
      <c r="A1021" s="894">
        <v>1</v>
      </c>
      <c r="B1021" s="894">
        <v>1</v>
      </c>
      <c r="C1021" s="715" t="s">
        <v>491</v>
      </c>
      <c r="D1021" s="715"/>
      <c r="E1021" s="787">
        <f>E1022+E1024</f>
        <v>6310</v>
      </c>
      <c r="F1021" s="786">
        <f>F1022+F1024</f>
        <v>2103</v>
      </c>
      <c r="G1021" s="786">
        <v>2241</v>
      </c>
      <c r="H1021" s="786">
        <f t="shared" si="477"/>
        <v>106.56205420827389</v>
      </c>
      <c r="I1021" s="823"/>
      <c r="J1021" s="993"/>
      <c r="K1021" s="787"/>
      <c r="L1021" s="787"/>
      <c r="M1021" s="787"/>
      <c r="N1021" s="181"/>
      <c r="O1021" s="787"/>
      <c r="P1021" s="181"/>
      <c r="Q1021" s="787">
        <v>18708.50294024</v>
      </c>
      <c r="R1021" s="787">
        <v>18708.50294024</v>
      </c>
      <c r="S1021" s="787">
        <v>18708.50294024</v>
      </c>
      <c r="T1021" s="787">
        <v>18708.50294024</v>
      </c>
      <c r="U1021" s="2065">
        <f t="shared" si="479"/>
        <v>6236.1676467466668</v>
      </c>
      <c r="V1021" s="524">
        <f>Z1021-Y1021</f>
        <v>6059.3117599999996</v>
      </c>
      <c r="W1021" s="524"/>
      <c r="X1021" s="524">
        <f>V1021-U1021</f>
        <v>-176.85588674666724</v>
      </c>
      <c r="Y1021" s="786">
        <v>-14.776439999999999</v>
      </c>
      <c r="Z1021" s="786">
        <v>6044.53532</v>
      </c>
      <c r="AA1021" s="923">
        <f t="shared" si="457"/>
        <v>6044535.3200000003</v>
      </c>
    </row>
    <row r="1022" spans="1:266" s="150" customFormat="1" ht="15.75" customHeight="1" x14ac:dyDescent="0.25">
      <c r="A1022" s="894">
        <v>1</v>
      </c>
      <c r="B1022" s="894">
        <v>1</v>
      </c>
      <c r="C1022" s="715" t="s">
        <v>471</v>
      </c>
      <c r="D1022" s="715"/>
      <c r="E1022" s="787">
        <f>E1023</f>
        <v>6300</v>
      </c>
      <c r="F1022" s="786">
        <f>F1023</f>
        <v>2100</v>
      </c>
      <c r="G1022" s="786">
        <f>G1023</f>
        <v>2241</v>
      </c>
      <c r="H1022" s="786">
        <f t="shared" si="477"/>
        <v>106.71428571428572</v>
      </c>
      <c r="I1022" s="823"/>
      <c r="J1022" s="993"/>
      <c r="K1022" s="787"/>
      <c r="L1022" s="787"/>
      <c r="M1022" s="787"/>
      <c r="N1022" s="181"/>
      <c r="O1022" s="787"/>
      <c r="P1022" s="181"/>
      <c r="Q1022" s="787"/>
      <c r="R1022" s="787"/>
      <c r="S1022" s="787"/>
      <c r="T1022" s="787"/>
      <c r="U1022" s="2065"/>
      <c r="V1022" s="547"/>
      <c r="W1022" s="547"/>
      <c r="X1022" s="547"/>
      <c r="Y1022" s="787"/>
      <c r="Z1022" s="787"/>
      <c r="AA1022" s="923">
        <f t="shared" si="457"/>
        <v>0</v>
      </c>
    </row>
    <row r="1023" spans="1:266" s="150" customFormat="1" ht="15.75" customHeight="1" x14ac:dyDescent="0.25">
      <c r="A1023" s="894">
        <v>1</v>
      </c>
      <c r="B1023" s="894">
        <v>1</v>
      </c>
      <c r="C1023" s="835" t="s">
        <v>472</v>
      </c>
      <c r="D1023" s="835"/>
      <c r="E1023" s="836">
        <v>6300</v>
      </c>
      <c r="F1023" s="912">
        <f>ROUND(E1023/12*$C$3,0)</f>
        <v>2100</v>
      </c>
      <c r="G1023" s="912">
        <f>G1021-G1024</f>
        <v>2241</v>
      </c>
      <c r="H1023" s="912">
        <f t="shared" si="477"/>
        <v>106.71428571428572</v>
      </c>
      <c r="I1023" s="693"/>
      <c r="J1023" s="993"/>
      <c r="K1023" s="906"/>
      <c r="L1023" s="906"/>
      <c r="M1023" s="906"/>
      <c r="N1023" s="181"/>
      <c r="O1023" s="906"/>
      <c r="P1023" s="181"/>
      <c r="Q1023" s="906"/>
      <c r="R1023" s="906"/>
      <c r="S1023" s="906"/>
      <c r="T1023" s="906"/>
      <c r="U1023" s="2065"/>
      <c r="V1023" s="1002"/>
      <c r="W1023" s="1002"/>
      <c r="X1023" s="1002"/>
      <c r="Y1023" s="906"/>
      <c r="Z1023" s="906"/>
      <c r="AA1023" s="923">
        <f t="shared" si="457"/>
        <v>0</v>
      </c>
    </row>
    <row r="1024" spans="1:266" s="150" customFormat="1" ht="15.75" customHeight="1" x14ac:dyDescent="0.25">
      <c r="A1024" s="894">
        <v>1</v>
      </c>
      <c r="B1024" s="894">
        <v>1</v>
      </c>
      <c r="C1024" s="715" t="s">
        <v>473</v>
      </c>
      <c r="D1024" s="715"/>
      <c r="E1024" s="787">
        <f>E1025</f>
        <v>10</v>
      </c>
      <c r="F1024" s="787">
        <f t="shared" ref="F1024:G1024" si="480">F1025</f>
        <v>3</v>
      </c>
      <c r="G1024" s="787">
        <f t="shared" si="480"/>
        <v>0</v>
      </c>
      <c r="H1024" s="786">
        <f t="shared" si="477"/>
        <v>0</v>
      </c>
      <c r="I1024" s="823"/>
      <c r="J1024" s="993"/>
      <c r="K1024" s="787"/>
      <c r="L1024" s="787"/>
      <c r="M1024" s="787"/>
      <c r="N1024" s="181"/>
      <c r="O1024" s="787"/>
      <c r="P1024" s="181"/>
      <c r="Q1024" s="787"/>
      <c r="R1024" s="787"/>
      <c r="S1024" s="787"/>
      <c r="T1024" s="787"/>
      <c r="U1024" s="2065"/>
      <c r="V1024" s="547"/>
      <c r="W1024" s="547"/>
      <c r="X1024" s="547"/>
      <c r="Y1024" s="787"/>
      <c r="Z1024" s="787"/>
      <c r="AA1024" s="923">
        <f t="shared" si="457"/>
        <v>0</v>
      </c>
    </row>
    <row r="1025" spans="1:27" s="150" customFormat="1" ht="40.5" customHeight="1" thickBot="1" x14ac:dyDescent="0.3">
      <c r="A1025" s="894">
        <v>1</v>
      </c>
      <c r="B1025" s="894">
        <v>1</v>
      </c>
      <c r="C1025" s="835" t="s">
        <v>474</v>
      </c>
      <c r="D1025" s="835"/>
      <c r="E1025" s="836">
        <v>10</v>
      </c>
      <c r="F1025" s="912">
        <f>ROUND(E1025/12*$C$3,0)</f>
        <v>3</v>
      </c>
      <c r="G1025" s="912"/>
      <c r="H1025" s="912">
        <f t="shared" si="477"/>
        <v>0</v>
      </c>
      <c r="I1025" s="693"/>
      <c r="J1025" s="993"/>
      <c r="K1025" s="906"/>
      <c r="L1025" s="906"/>
      <c r="M1025" s="906"/>
      <c r="N1025" s="181"/>
      <c r="O1025" s="906"/>
      <c r="P1025" s="181"/>
      <c r="Q1025" s="906"/>
      <c r="R1025" s="906"/>
      <c r="S1025" s="906"/>
      <c r="T1025" s="906"/>
      <c r="U1025" s="2065"/>
      <c r="V1025" s="1002"/>
      <c r="W1025" s="1002"/>
      <c r="X1025" s="1002"/>
      <c r="Y1025" s="906"/>
      <c r="Z1025" s="906"/>
      <c r="AA1025" s="923">
        <f t="shared" si="457"/>
        <v>0</v>
      </c>
    </row>
    <row r="1026" spans="1:27" s="334" customFormat="1" ht="15.75" customHeight="1" thickBot="1" x14ac:dyDescent="0.3">
      <c r="A1026" s="894">
        <v>1</v>
      </c>
      <c r="B1026" s="894">
        <v>1</v>
      </c>
      <c r="C1026" s="569" t="s">
        <v>17</v>
      </c>
      <c r="D1026" s="645"/>
      <c r="E1026" s="148"/>
      <c r="F1026" s="148"/>
      <c r="G1026" s="148"/>
      <c r="H1026" s="148"/>
      <c r="I1026" s="1022"/>
      <c r="J1026" s="1022"/>
      <c r="K1026" s="645"/>
      <c r="L1026" s="645"/>
      <c r="M1026" s="645">
        <f>SUM(M1021,M1020,M1009,M982)</f>
        <v>15629</v>
      </c>
      <c r="N1026" s="645"/>
      <c r="O1026" s="645"/>
      <c r="P1026" s="645"/>
      <c r="Q1026" s="914">
        <f t="shared" ref="Q1026:Z1026" si="481">SUM(Q1021,Q1020,Q1009,Q982)</f>
        <v>294310.82312532829</v>
      </c>
      <c r="R1026" s="914">
        <f t="shared" ref="R1026:S1026" si="482">SUM(R1021,R1020,R1009,R982)</f>
        <v>294310.82312532829</v>
      </c>
      <c r="S1026" s="914">
        <f t="shared" si="482"/>
        <v>294310.82312532829</v>
      </c>
      <c r="T1026" s="914">
        <f t="shared" ref="T1026" si="483">SUM(T1021,T1020,T1009,T982)</f>
        <v>294310.82312532829</v>
      </c>
      <c r="U1026" s="2126">
        <f t="shared" si="481"/>
        <v>98103.607708442752</v>
      </c>
      <c r="V1026" s="1023">
        <f t="shared" si="481"/>
        <v>97209.512500000012</v>
      </c>
      <c r="W1026" s="1023">
        <f t="shared" si="481"/>
        <v>-19.318849999999998</v>
      </c>
      <c r="X1026" s="1023">
        <f t="shared" si="481"/>
        <v>-894.09520844274812</v>
      </c>
      <c r="Y1026" s="1023">
        <f t="shared" si="481"/>
        <v>-423.32315</v>
      </c>
      <c r="Z1026" s="1023">
        <f t="shared" si="481"/>
        <v>96766.870500000005</v>
      </c>
      <c r="AA1026" s="923">
        <f t="shared" si="457"/>
        <v>96766870.5</v>
      </c>
    </row>
    <row r="1027" spans="1:27" ht="27.75" customHeight="1" x14ac:dyDescent="0.25">
      <c r="A1027" s="894">
        <v>1</v>
      </c>
      <c r="B1027" s="894">
        <v>1</v>
      </c>
      <c r="C1027" s="1750" t="s">
        <v>498</v>
      </c>
      <c r="D1027" s="1727"/>
      <c r="E1027" s="1751"/>
      <c r="F1027" s="1751"/>
      <c r="G1027" s="1751"/>
      <c r="H1027" s="1751"/>
      <c r="I1027" s="1752"/>
      <c r="J1027" s="1752"/>
      <c r="K1027" s="1752"/>
      <c r="L1027" s="1752"/>
      <c r="M1027" s="1752"/>
      <c r="N1027" s="1752"/>
      <c r="O1027" s="1752"/>
      <c r="P1027" s="1752"/>
      <c r="Q1027" s="1683">
        <f t="shared" ref="Q1027:Y1027" si="484">Q1026</f>
        <v>294310.82312532829</v>
      </c>
      <c r="R1027" s="1683">
        <f t="shared" ref="R1027:S1027" si="485">R1026</f>
        <v>294310.82312532829</v>
      </c>
      <c r="S1027" s="1683">
        <f t="shared" si="485"/>
        <v>294310.82312532829</v>
      </c>
      <c r="T1027" s="1683">
        <f t="shared" ref="T1027" si="486">T1026</f>
        <v>294310.82312532829</v>
      </c>
      <c r="U1027" s="2100">
        <f t="shared" si="484"/>
        <v>98103.607708442752</v>
      </c>
      <c r="V1027" s="1683">
        <f t="shared" si="484"/>
        <v>97209.512500000012</v>
      </c>
      <c r="W1027" s="1683">
        <f t="shared" ref="W1027" si="487">W1026</f>
        <v>-19.318849999999998</v>
      </c>
      <c r="X1027" s="1683">
        <f t="shared" si="484"/>
        <v>-894.09520844274812</v>
      </c>
      <c r="Y1027" s="1683">
        <f t="shared" si="484"/>
        <v>-423.32315</v>
      </c>
      <c r="Z1027" s="1683">
        <f>Z1026</f>
        <v>96766.870500000005</v>
      </c>
      <c r="AA1027" s="923">
        <f t="shared" si="457"/>
        <v>96766870.5</v>
      </c>
    </row>
    <row r="1028" spans="1:27" ht="29.25" x14ac:dyDescent="0.25">
      <c r="A1028" s="894">
        <v>1</v>
      </c>
      <c r="B1028" s="894">
        <v>1</v>
      </c>
      <c r="C1028" s="1593" t="s">
        <v>94</v>
      </c>
      <c r="D1028" s="1593"/>
      <c r="E1028" s="1583">
        <f>SUM(E982)</f>
        <v>2736</v>
      </c>
      <c r="F1028" s="1583">
        <f>SUM(F982)</f>
        <v>912</v>
      </c>
      <c r="G1028" s="1583">
        <f>SUM(G982)</f>
        <v>900</v>
      </c>
      <c r="H1028" s="1583">
        <f>G1028/F1028*100</f>
        <v>98.68421052631578</v>
      </c>
      <c r="I1028" s="1383">
        <f>K1028/E1028</f>
        <v>10.262426900584796</v>
      </c>
      <c r="J1028" s="1383">
        <f>M1028/G1028</f>
        <v>10.101111111111111</v>
      </c>
      <c r="K1028" s="1583">
        <f>SUM(K982)</f>
        <v>28078</v>
      </c>
      <c r="L1028" s="1583">
        <f>SUM(L982)</f>
        <v>9360</v>
      </c>
      <c r="M1028" s="1583">
        <f>SUM(M982)</f>
        <v>9091</v>
      </c>
      <c r="N1028" s="1380">
        <f>M1028/L1028*100</f>
        <v>97.126068376068375</v>
      </c>
      <c r="O1028" s="1583">
        <f>SUM(O982)</f>
        <v>83.449264705882356</v>
      </c>
      <c r="P1028" s="1380">
        <f>M1028/$C$3*12/O1028</f>
        <v>326.82133385026123</v>
      </c>
      <c r="Q1028" s="1583">
        <f t="shared" ref="Q1028:Z1028" si="488">SUM(Q982)</f>
        <v>76167.895630041603</v>
      </c>
      <c r="R1028" s="1583">
        <f t="shared" ref="R1028:S1028" si="489">SUM(R982)</f>
        <v>76167.895630041603</v>
      </c>
      <c r="S1028" s="1583">
        <f t="shared" si="489"/>
        <v>76167.895630041603</v>
      </c>
      <c r="T1028" s="1583">
        <f t="shared" ref="T1028" si="490">SUM(T982)</f>
        <v>76167.895630041603</v>
      </c>
      <c r="U1028" s="2127">
        <f t="shared" si="488"/>
        <v>25389.298543347202</v>
      </c>
      <c r="V1028" s="1583">
        <f t="shared" si="488"/>
        <v>25207.66358</v>
      </c>
      <c r="W1028" s="1583">
        <f t="shared" ref="W1028" si="491">SUM(W982)</f>
        <v>-19.318849999999998</v>
      </c>
      <c r="X1028" s="1583">
        <f t="shared" si="488"/>
        <v>-181.63496334720185</v>
      </c>
      <c r="Y1028" s="1583">
        <f t="shared" si="488"/>
        <v>-177.07285000000002</v>
      </c>
      <c r="Z1028" s="1583">
        <f t="shared" si="488"/>
        <v>25011.27188</v>
      </c>
      <c r="AA1028" s="923">
        <f t="shared" si="457"/>
        <v>25011271.879999999</v>
      </c>
    </row>
    <row r="1029" spans="1:27" x14ac:dyDescent="0.25">
      <c r="A1029" s="894">
        <v>1</v>
      </c>
      <c r="B1029" s="894">
        <v>1</v>
      </c>
      <c r="C1029" s="1539" t="s">
        <v>456</v>
      </c>
      <c r="D1029" s="1593"/>
      <c r="E1029" s="1583"/>
      <c r="F1029" s="1583"/>
      <c r="G1029" s="1583"/>
      <c r="H1029" s="1583"/>
      <c r="I1029" s="1383"/>
      <c r="J1029" s="1383"/>
      <c r="K1029" s="1583"/>
      <c r="L1029" s="1583"/>
      <c r="M1029" s="1583"/>
      <c r="N1029" s="1380"/>
      <c r="O1029" s="1583"/>
      <c r="P1029" s="1380"/>
      <c r="Q1029" s="1583"/>
      <c r="R1029" s="1583"/>
      <c r="S1029" s="1583"/>
      <c r="T1029" s="1583"/>
      <c r="U1029" s="2127"/>
      <c r="V1029" s="1583"/>
      <c r="W1029" s="1583"/>
      <c r="X1029" s="1583"/>
      <c r="Y1029" s="1753"/>
      <c r="Z1029" s="1583"/>
      <c r="AA1029" s="923">
        <f t="shared" si="457"/>
        <v>0</v>
      </c>
    </row>
    <row r="1030" spans="1:27" x14ac:dyDescent="0.25">
      <c r="A1030" s="894">
        <v>1</v>
      </c>
      <c r="B1030" s="894">
        <v>1</v>
      </c>
      <c r="C1030" s="1572" t="s">
        <v>445</v>
      </c>
      <c r="D1030" s="1593"/>
      <c r="E1030" s="1583"/>
      <c r="F1030" s="1583"/>
      <c r="G1030" s="1583"/>
      <c r="H1030" s="1583"/>
      <c r="I1030" s="1383"/>
      <c r="J1030" s="1383"/>
      <c r="K1030" s="1583"/>
      <c r="L1030" s="1583"/>
      <c r="M1030" s="1583"/>
      <c r="N1030" s="1380"/>
      <c r="O1030" s="1583"/>
      <c r="P1030" s="1380"/>
      <c r="Q1030" s="1583"/>
      <c r="R1030" s="1583"/>
      <c r="S1030" s="1583"/>
      <c r="T1030" s="1583"/>
      <c r="U1030" s="2127"/>
      <c r="V1030" s="1583"/>
      <c r="W1030" s="1583"/>
      <c r="X1030" s="1583"/>
      <c r="Y1030" s="1753"/>
      <c r="Z1030" s="1583"/>
      <c r="AA1030" s="923">
        <f t="shared" si="457"/>
        <v>0</v>
      </c>
    </row>
    <row r="1031" spans="1:27" x14ac:dyDescent="0.25">
      <c r="A1031" s="894">
        <v>1</v>
      </c>
      <c r="B1031" s="894">
        <v>1</v>
      </c>
      <c r="C1031" s="1384" t="s">
        <v>203</v>
      </c>
      <c r="D1031" s="1593"/>
      <c r="E1031" s="1583">
        <f t="shared" ref="E1031:H1054" si="492">E985</f>
        <v>9834</v>
      </c>
      <c r="F1031" s="1583">
        <f t="shared" si="492"/>
        <v>3277</v>
      </c>
      <c r="G1031" s="1583">
        <f t="shared" si="492"/>
        <v>3523</v>
      </c>
      <c r="H1031" s="1583">
        <f t="shared" si="492"/>
        <v>107.50686603600855</v>
      </c>
      <c r="I1031" s="1383"/>
      <c r="J1031" s="1383"/>
      <c r="K1031" s="1583"/>
      <c r="L1031" s="1583"/>
      <c r="M1031" s="1583"/>
      <c r="N1031" s="1380"/>
      <c r="O1031" s="1583"/>
      <c r="P1031" s="1380"/>
      <c r="Q1031" s="1583"/>
      <c r="R1031" s="1583"/>
      <c r="S1031" s="1583"/>
      <c r="T1031" s="1583"/>
      <c r="U1031" s="2127"/>
      <c r="V1031" s="1583"/>
      <c r="W1031" s="1583"/>
      <c r="X1031" s="1583"/>
      <c r="Y1031" s="1753"/>
      <c r="Z1031" s="1583"/>
      <c r="AA1031" s="923">
        <f t="shared" si="457"/>
        <v>0</v>
      </c>
    </row>
    <row r="1032" spans="1:27" x14ac:dyDescent="0.25">
      <c r="C1032" s="1384" t="s">
        <v>446</v>
      </c>
      <c r="D1032" s="1593"/>
      <c r="E1032" s="1583">
        <f t="shared" si="492"/>
        <v>0</v>
      </c>
      <c r="F1032" s="1583">
        <f t="shared" si="492"/>
        <v>0</v>
      </c>
      <c r="G1032" s="1583">
        <f t="shared" si="492"/>
        <v>0</v>
      </c>
      <c r="H1032" s="1583">
        <f t="shared" si="492"/>
        <v>0</v>
      </c>
      <c r="I1032" s="1383"/>
      <c r="J1032" s="1383"/>
      <c r="K1032" s="1583"/>
      <c r="L1032" s="1583"/>
      <c r="M1032" s="1583"/>
      <c r="N1032" s="1380"/>
      <c r="O1032" s="1583"/>
      <c r="P1032" s="1380"/>
      <c r="Q1032" s="1583"/>
      <c r="R1032" s="1583"/>
      <c r="S1032" s="1583"/>
      <c r="T1032" s="1583"/>
      <c r="U1032" s="2127"/>
      <c r="V1032" s="1583"/>
      <c r="W1032" s="1583"/>
      <c r="X1032" s="1583"/>
      <c r="Y1032" s="1753"/>
      <c r="Z1032" s="1583"/>
      <c r="AA1032" s="923">
        <f t="shared" si="457"/>
        <v>0</v>
      </c>
    </row>
    <row r="1033" spans="1:27" ht="30" x14ac:dyDescent="0.25">
      <c r="C1033" s="1384" t="s">
        <v>447</v>
      </c>
      <c r="D1033" s="1593"/>
      <c r="E1033" s="1583">
        <f t="shared" si="492"/>
        <v>100</v>
      </c>
      <c r="F1033" s="1583">
        <f t="shared" si="492"/>
        <v>33</v>
      </c>
      <c r="G1033" s="1583">
        <f t="shared" si="492"/>
        <v>34</v>
      </c>
      <c r="H1033" s="1583">
        <f t="shared" si="492"/>
        <v>103.03030303030303</v>
      </c>
      <c r="I1033" s="1383"/>
      <c r="J1033" s="1383"/>
      <c r="K1033" s="1583"/>
      <c r="L1033" s="1583"/>
      <c r="M1033" s="1583"/>
      <c r="N1033" s="1380"/>
      <c r="O1033" s="1583"/>
      <c r="P1033" s="1380"/>
      <c r="Q1033" s="1583"/>
      <c r="R1033" s="1583"/>
      <c r="S1033" s="1583"/>
      <c r="T1033" s="1583"/>
      <c r="U1033" s="2127"/>
      <c r="V1033" s="1583"/>
      <c r="W1033" s="1583"/>
      <c r="X1033" s="1583"/>
      <c r="Y1033" s="1753"/>
      <c r="Z1033" s="1583"/>
      <c r="AA1033" s="923">
        <f t="shared" si="457"/>
        <v>0</v>
      </c>
    </row>
    <row r="1034" spans="1:27" ht="30" x14ac:dyDescent="0.25">
      <c r="C1034" s="1384" t="s">
        <v>448</v>
      </c>
      <c r="D1034" s="1593"/>
      <c r="E1034" s="1583">
        <f t="shared" si="492"/>
        <v>100</v>
      </c>
      <c r="F1034" s="1583">
        <f t="shared" si="492"/>
        <v>33</v>
      </c>
      <c r="G1034" s="1583">
        <f t="shared" si="492"/>
        <v>54</v>
      </c>
      <c r="H1034" s="1583">
        <f t="shared" si="492"/>
        <v>163.63636363636365</v>
      </c>
      <c r="I1034" s="1383"/>
      <c r="J1034" s="1383"/>
      <c r="K1034" s="1583"/>
      <c r="L1034" s="1583"/>
      <c r="M1034" s="1583"/>
      <c r="N1034" s="1380"/>
      <c r="O1034" s="1583"/>
      <c r="P1034" s="1380"/>
      <c r="Q1034" s="1583"/>
      <c r="R1034" s="1583"/>
      <c r="S1034" s="1583"/>
      <c r="T1034" s="1583"/>
      <c r="U1034" s="2127"/>
      <c r="V1034" s="1583"/>
      <c r="W1034" s="1583"/>
      <c r="X1034" s="1583"/>
      <c r="Y1034" s="1753"/>
      <c r="Z1034" s="1583"/>
      <c r="AA1034" s="923">
        <f t="shared" si="457"/>
        <v>0</v>
      </c>
    </row>
    <row r="1035" spans="1:27" x14ac:dyDescent="0.25">
      <c r="C1035" s="1384" t="s">
        <v>449</v>
      </c>
      <c r="D1035" s="1593"/>
      <c r="E1035" s="1583">
        <f t="shared" si="492"/>
        <v>9634</v>
      </c>
      <c r="F1035" s="1583">
        <f t="shared" si="492"/>
        <v>3211</v>
      </c>
      <c r="G1035" s="1583">
        <f t="shared" si="492"/>
        <v>3435</v>
      </c>
      <c r="H1035" s="1583">
        <f t="shared" si="492"/>
        <v>106.97601993148551</v>
      </c>
      <c r="I1035" s="1383"/>
      <c r="J1035" s="1383"/>
      <c r="K1035" s="1583"/>
      <c r="L1035" s="1583"/>
      <c r="M1035" s="1583"/>
      <c r="N1035" s="1380"/>
      <c r="O1035" s="1583"/>
      <c r="P1035" s="1380"/>
      <c r="Q1035" s="1583"/>
      <c r="R1035" s="1583"/>
      <c r="S1035" s="1583"/>
      <c r="T1035" s="1583"/>
      <c r="U1035" s="2127"/>
      <c r="V1035" s="1583"/>
      <c r="W1035" s="1583"/>
      <c r="X1035" s="1583"/>
      <c r="Y1035" s="1753"/>
      <c r="Z1035" s="1583"/>
      <c r="AA1035" s="923">
        <f t="shared" si="457"/>
        <v>0</v>
      </c>
    </row>
    <row r="1036" spans="1:27" x14ac:dyDescent="0.25">
      <c r="C1036" s="1384" t="s">
        <v>160</v>
      </c>
      <c r="D1036" s="1593"/>
      <c r="E1036" s="1583">
        <f t="shared" si="492"/>
        <v>50200</v>
      </c>
      <c r="F1036" s="1583">
        <f t="shared" si="492"/>
        <v>16733</v>
      </c>
      <c r="G1036" s="1583">
        <f t="shared" si="492"/>
        <v>17736.700657894737</v>
      </c>
      <c r="H1036" s="1583">
        <f t="shared" si="492"/>
        <v>105.99833059161379</v>
      </c>
      <c r="I1036" s="1383"/>
      <c r="J1036" s="1383"/>
      <c r="K1036" s="1583"/>
      <c r="L1036" s="1583"/>
      <c r="M1036" s="1583"/>
      <c r="N1036" s="1380"/>
      <c r="O1036" s="1583"/>
      <c r="P1036" s="1380"/>
      <c r="Q1036" s="1583"/>
      <c r="R1036" s="1583"/>
      <c r="S1036" s="1583"/>
      <c r="T1036" s="1583"/>
      <c r="U1036" s="2127"/>
      <c r="V1036" s="1583"/>
      <c r="W1036" s="1583"/>
      <c r="X1036" s="1583"/>
      <c r="Y1036" s="1753"/>
      <c r="Z1036" s="1583"/>
      <c r="AA1036" s="923">
        <f t="shared" si="457"/>
        <v>0</v>
      </c>
    </row>
    <row r="1037" spans="1:27" x14ac:dyDescent="0.25">
      <c r="C1037" s="1384" t="s">
        <v>441</v>
      </c>
      <c r="D1037" s="1593"/>
      <c r="E1037" s="1583">
        <f t="shared" si="492"/>
        <v>49600</v>
      </c>
      <c r="F1037" s="1583">
        <f t="shared" si="492"/>
        <v>16533</v>
      </c>
      <c r="G1037" s="1583">
        <f t="shared" si="492"/>
        <v>15549</v>
      </c>
      <c r="H1037" s="1583">
        <f t="shared" si="492"/>
        <v>94.048267102159315</v>
      </c>
      <c r="I1037" s="1383"/>
      <c r="J1037" s="1383"/>
      <c r="K1037" s="1583"/>
      <c r="L1037" s="1583"/>
      <c r="M1037" s="1583"/>
      <c r="N1037" s="1380"/>
      <c r="O1037" s="1583"/>
      <c r="P1037" s="1380"/>
      <c r="Q1037" s="1583"/>
      <c r="R1037" s="1583"/>
      <c r="S1037" s="1583"/>
      <c r="T1037" s="1583"/>
      <c r="U1037" s="2127"/>
      <c r="V1037" s="1583"/>
      <c r="W1037" s="1583"/>
      <c r="X1037" s="1583"/>
      <c r="Y1037" s="1753"/>
      <c r="Z1037" s="1583"/>
      <c r="AA1037" s="923">
        <f t="shared" si="457"/>
        <v>0</v>
      </c>
    </row>
    <row r="1038" spans="1:27" x14ac:dyDescent="0.25">
      <c r="C1038" s="1397" t="s">
        <v>172</v>
      </c>
      <c r="D1038" s="1593"/>
      <c r="E1038" s="1583">
        <f t="shared" si="492"/>
        <v>170474</v>
      </c>
      <c r="F1038" s="1583">
        <f t="shared" si="492"/>
        <v>56822.600000000006</v>
      </c>
      <c r="G1038" s="1583">
        <f t="shared" si="492"/>
        <v>60280.442105263159</v>
      </c>
      <c r="H1038" s="1583">
        <f t="shared" si="492"/>
        <v>106.0853289100871</v>
      </c>
      <c r="I1038" s="1383"/>
      <c r="J1038" s="1383"/>
      <c r="K1038" s="1583"/>
      <c r="L1038" s="1583"/>
      <c r="M1038" s="1583"/>
      <c r="N1038" s="1380"/>
      <c r="O1038" s="1583"/>
      <c r="P1038" s="1380"/>
      <c r="Q1038" s="1583">
        <f>Q992</f>
        <v>125619.46389017628</v>
      </c>
      <c r="R1038" s="1583">
        <f t="shared" ref="R1038:Z1038" si="493">R992</f>
        <v>125619.46389017628</v>
      </c>
      <c r="S1038" s="1583">
        <f t="shared" ref="S1038:T1038" si="494">S992</f>
        <v>125619.46389017628</v>
      </c>
      <c r="T1038" s="1583">
        <f t="shared" si="494"/>
        <v>125619.46389017628</v>
      </c>
      <c r="U1038" s="1583">
        <f t="shared" si="493"/>
        <v>41873.154630058758</v>
      </c>
      <c r="V1038" s="1583">
        <f t="shared" si="493"/>
        <v>41402.08165</v>
      </c>
      <c r="W1038" s="1583">
        <f t="shared" si="493"/>
        <v>0</v>
      </c>
      <c r="X1038" s="1583">
        <f t="shared" si="493"/>
        <v>-471.07298005875782</v>
      </c>
      <c r="Y1038" s="1583">
        <f t="shared" si="493"/>
        <v>-168.84564</v>
      </c>
      <c r="Z1038" s="1583">
        <f t="shared" si="493"/>
        <v>41233.236010000001</v>
      </c>
    </row>
    <row r="1039" spans="1:27" x14ac:dyDescent="0.25">
      <c r="C1039" s="1572" t="s">
        <v>450</v>
      </c>
      <c r="D1039" s="1593"/>
      <c r="E1039" s="1583">
        <f t="shared" si="492"/>
        <v>0</v>
      </c>
      <c r="F1039" s="1583">
        <f t="shared" si="492"/>
        <v>0</v>
      </c>
      <c r="G1039" s="1583">
        <f t="shared" si="492"/>
        <v>0</v>
      </c>
      <c r="H1039" s="1583">
        <f t="shared" si="492"/>
        <v>0</v>
      </c>
      <c r="I1039" s="1383"/>
      <c r="J1039" s="1383"/>
      <c r="K1039" s="1583"/>
      <c r="L1039" s="1583"/>
      <c r="M1039" s="1583"/>
      <c r="N1039" s="1380"/>
      <c r="O1039" s="1583"/>
      <c r="P1039" s="1380"/>
      <c r="Q1039" s="1583"/>
      <c r="R1039" s="1583"/>
      <c r="S1039" s="1583"/>
      <c r="T1039" s="1583"/>
      <c r="U1039" s="2127"/>
      <c r="V1039" s="1583"/>
      <c r="W1039" s="1583"/>
      <c r="X1039" s="1583"/>
      <c r="Y1039" s="1753"/>
      <c r="Z1039" s="1583"/>
      <c r="AA1039" s="923">
        <f t="shared" si="457"/>
        <v>0</v>
      </c>
    </row>
    <row r="1040" spans="1:27" x14ac:dyDescent="0.25">
      <c r="C1040" s="1384" t="s">
        <v>203</v>
      </c>
      <c r="D1040" s="1593"/>
      <c r="E1040" s="1583">
        <f t="shared" si="492"/>
        <v>30964</v>
      </c>
      <c r="F1040" s="1583">
        <f t="shared" si="492"/>
        <v>10322</v>
      </c>
      <c r="G1040" s="1583">
        <f t="shared" si="492"/>
        <v>8989</v>
      </c>
      <c r="H1040" s="1583">
        <f t="shared" si="492"/>
        <v>87.085836078279399</v>
      </c>
      <c r="I1040" s="1383"/>
      <c r="J1040" s="1383"/>
      <c r="K1040" s="1583"/>
      <c r="L1040" s="1583"/>
      <c r="M1040" s="1583"/>
      <c r="N1040" s="1380"/>
      <c r="O1040" s="1583"/>
      <c r="P1040" s="1380"/>
      <c r="Q1040" s="1583"/>
      <c r="R1040" s="1583"/>
      <c r="S1040" s="1583"/>
      <c r="T1040" s="1583"/>
      <c r="U1040" s="2127"/>
      <c r="V1040" s="1583"/>
      <c r="W1040" s="1583"/>
      <c r="X1040" s="1583"/>
      <c r="Y1040" s="1753"/>
      <c r="Z1040" s="1583"/>
      <c r="AA1040" s="923">
        <f t="shared" si="457"/>
        <v>0</v>
      </c>
    </row>
    <row r="1041" spans="1:27" x14ac:dyDescent="0.25">
      <c r="C1041" s="1384" t="s">
        <v>446</v>
      </c>
      <c r="D1041" s="1593"/>
      <c r="E1041" s="1583">
        <f t="shared" si="492"/>
        <v>0</v>
      </c>
      <c r="F1041" s="1583">
        <f t="shared" si="492"/>
        <v>0</v>
      </c>
      <c r="G1041" s="1583">
        <f t="shared" si="492"/>
        <v>0</v>
      </c>
      <c r="H1041" s="1583">
        <f t="shared" si="492"/>
        <v>0</v>
      </c>
      <c r="I1041" s="1383"/>
      <c r="J1041" s="1383"/>
      <c r="K1041" s="1583"/>
      <c r="L1041" s="1583"/>
      <c r="M1041" s="1583"/>
      <c r="N1041" s="1380"/>
      <c r="O1041" s="1583"/>
      <c r="P1041" s="1380"/>
      <c r="Q1041" s="1583"/>
      <c r="R1041" s="1583"/>
      <c r="S1041" s="1583"/>
      <c r="T1041" s="1583"/>
      <c r="U1041" s="2127"/>
      <c r="V1041" s="1583"/>
      <c r="W1041" s="1583"/>
      <c r="X1041" s="1583"/>
      <c r="Y1041" s="1753"/>
      <c r="Z1041" s="1583"/>
      <c r="AA1041" s="923">
        <f t="shared" si="457"/>
        <v>0</v>
      </c>
    </row>
    <row r="1042" spans="1:27" ht="45" x14ac:dyDescent="0.25">
      <c r="A1042" s="894">
        <v>1</v>
      </c>
      <c r="B1042" s="894">
        <v>1</v>
      </c>
      <c r="C1042" s="1384" t="s">
        <v>451</v>
      </c>
      <c r="D1042" s="1593"/>
      <c r="E1042" s="1583">
        <f t="shared" si="492"/>
        <v>7053</v>
      </c>
      <c r="F1042" s="1583">
        <f t="shared" si="492"/>
        <v>2352</v>
      </c>
      <c r="G1042" s="1583">
        <f t="shared" si="492"/>
        <v>3586</v>
      </c>
      <c r="H1042" s="1583">
        <f t="shared" si="492"/>
        <v>152.46598639455783</v>
      </c>
      <c r="I1042" s="1383"/>
      <c r="J1042" s="1383"/>
      <c r="K1042" s="1583"/>
      <c r="L1042" s="1583"/>
      <c r="M1042" s="1583"/>
      <c r="N1042" s="1380"/>
      <c r="O1042" s="1583"/>
      <c r="P1042" s="1380"/>
      <c r="Q1042" s="1583"/>
      <c r="R1042" s="1583"/>
      <c r="S1042" s="1583"/>
      <c r="T1042" s="1583"/>
      <c r="U1042" s="2127"/>
      <c r="V1042" s="1583"/>
      <c r="W1042" s="1583"/>
      <c r="X1042" s="1583"/>
      <c r="Y1042" s="1753"/>
      <c r="Z1042" s="1583"/>
      <c r="AA1042" s="923">
        <f t="shared" si="457"/>
        <v>0</v>
      </c>
    </row>
    <row r="1043" spans="1:27" ht="30" x14ac:dyDescent="0.25">
      <c r="A1043" s="894">
        <v>1</v>
      </c>
      <c r="B1043" s="894">
        <v>1</v>
      </c>
      <c r="C1043" s="1384" t="s">
        <v>452</v>
      </c>
      <c r="D1043" s="1593"/>
      <c r="E1043" s="1583">
        <f t="shared" si="492"/>
        <v>3917</v>
      </c>
      <c r="F1043" s="1583">
        <f t="shared" si="492"/>
        <v>1306</v>
      </c>
      <c r="G1043" s="1583">
        <f t="shared" si="492"/>
        <v>1149</v>
      </c>
      <c r="H1043" s="1583">
        <f t="shared" si="492"/>
        <v>87.978560490045936</v>
      </c>
      <c r="I1043" s="1383"/>
      <c r="J1043" s="1383"/>
      <c r="K1043" s="1583"/>
      <c r="L1043" s="1583"/>
      <c r="M1043" s="1583"/>
      <c r="N1043" s="1380"/>
      <c r="O1043" s="1583"/>
      <c r="P1043" s="1380"/>
      <c r="Q1043" s="1583"/>
      <c r="R1043" s="1583"/>
      <c r="S1043" s="1583"/>
      <c r="T1043" s="1583"/>
      <c r="U1043" s="2127"/>
      <c r="V1043" s="1583"/>
      <c r="W1043" s="1583"/>
      <c r="X1043" s="1583"/>
      <c r="Y1043" s="1753"/>
      <c r="Z1043" s="1583"/>
      <c r="AA1043" s="923">
        <f t="shared" si="457"/>
        <v>0</v>
      </c>
    </row>
    <row r="1044" spans="1:27" ht="30" x14ac:dyDescent="0.25">
      <c r="A1044" s="894">
        <v>1</v>
      </c>
      <c r="B1044" s="894">
        <v>1</v>
      </c>
      <c r="C1044" s="1384" t="s">
        <v>453</v>
      </c>
      <c r="D1044" s="1593"/>
      <c r="E1044" s="1583">
        <f t="shared" si="492"/>
        <v>1175</v>
      </c>
      <c r="F1044" s="1583">
        <f t="shared" si="492"/>
        <v>392</v>
      </c>
      <c r="G1044" s="1583">
        <f t="shared" si="492"/>
        <v>246</v>
      </c>
      <c r="H1044" s="1583">
        <f t="shared" si="492"/>
        <v>62.755102040816325</v>
      </c>
      <c r="I1044" s="1383"/>
      <c r="J1044" s="1383"/>
      <c r="K1044" s="1583"/>
      <c r="L1044" s="1583"/>
      <c r="M1044" s="1583"/>
      <c r="N1044" s="1380"/>
      <c r="O1044" s="1583"/>
      <c r="P1044" s="1380"/>
      <c r="Q1044" s="1583"/>
      <c r="R1044" s="1583"/>
      <c r="S1044" s="1583"/>
      <c r="T1044" s="1583"/>
      <c r="U1044" s="2127"/>
      <c r="V1044" s="1583"/>
      <c r="W1044" s="1583"/>
      <c r="X1044" s="1583"/>
      <c r="Y1044" s="1753"/>
      <c r="Z1044" s="1583"/>
      <c r="AA1044" s="923">
        <f t="shared" ref="AA1044:AA1107" si="495">Z1044*1000</f>
        <v>0</v>
      </c>
    </row>
    <row r="1045" spans="1:27" ht="45" x14ac:dyDescent="0.25">
      <c r="A1045" s="894">
        <v>1</v>
      </c>
      <c r="B1045" s="894">
        <v>1</v>
      </c>
      <c r="C1045" s="1384" t="s">
        <v>502</v>
      </c>
      <c r="D1045" s="1593"/>
      <c r="E1045" s="1583">
        <f t="shared" si="492"/>
        <v>510</v>
      </c>
      <c r="F1045" s="1583">
        <f t="shared" si="492"/>
        <v>170</v>
      </c>
      <c r="G1045" s="1583">
        <f t="shared" si="492"/>
        <v>574</v>
      </c>
      <c r="H1045" s="1583">
        <f t="shared" si="492"/>
        <v>337.64705882352939</v>
      </c>
      <c r="I1045" s="1383"/>
      <c r="J1045" s="1383"/>
      <c r="K1045" s="1583"/>
      <c r="L1045" s="1583"/>
      <c r="M1045" s="1583"/>
      <c r="N1045" s="1380"/>
      <c r="O1045" s="1583"/>
      <c r="P1045" s="1380"/>
      <c r="Q1045" s="1583"/>
      <c r="R1045" s="1583"/>
      <c r="S1045" s="1583"/>
      <c r="T1045" s="1583"/>
      <c r="U1045" s="2127"/>
      <c r="V1045" s="1583"/>
      <c r="W1045" s="1583"/>
      <c r="X1045" s="1583"/>
      <c r="Y1045" s="1753"/>
      <c r="Z1045" s="1583"/>
      <c r="AA1045" s="923">
        <f t="shared" si="495"/>
        <v>0</v>
      </c>
    </row>
    <row r="1046" spans="1:27" ht="30" x14ac:dyDescent="0.25">
      <c r="A1046" s="894">
        <v>1</v>
      </c>
      <c r="B1046" s="894">
        <v>1</v>
      </c>
      <c r="C1046" s="1384" t="s">
        <v>503</v>
      </c>
      <c r="D1046" s="1593"/>
      <c r="E1046" s="1583">
        <f t="shared" si="492"/>
        <v>1451</v>
      </c>
      <c r="F1046" s="1583">
        <f t="shared" si="492"/>
        <v>484</v>
      </c>
      <c r="G1046" s="1583">
        <f t="shared" si="492"/>
        <v>1617</v>
      </c>
      <c r="H1046" s="1583">
        <f t="shared" si="492"/>
        <v>334.09090909090907</v>
      </c>
      <c r="I1046" s="1383"/>
      <c r="J1046" s="1383"/>
      <c r="K1046" s="1583"/>
      <c r="L1046" s="1583"/>
      <c r="M1046" s="1583"/>
      <c r="N1046" s="1380"/>
      <c r="O1046" s="1583"/>
      <c r="P1046" s="1380"/>
      <c r="Q1046" s="1583"/>
      <c r="R1046" s="1583"/>
      <c r="S1046" s="1583"/>
      <c r="T1046" s="1583"/>
      <c r="U1046" s="2127"/>
      <c r="V1046" s="1583"/>
      <c r="W1046" s="1583"/>
      <c r="X1046" s="1583"/>
      <c r="Y1046" s="1753"/>
      <c r="Z1046" s="1583"/>
      <c r="AA1046" s="923">
        <f t="shared" si="495"/>
        <v>0</v>
      </c>
    </row>
    <row r="1047" spans="1:27" ht="45" x14ac:dyDescent="0.25">
      <c r="A1047" s="894">
        <v>1</v>
      </c>
      <c r="B1047" s="894">
        <v>1</v>
      </c>
      <c r="C1047" s="1384" t="s">
        <v>454</v>
      </c>
      <c r="D1047" s="1593"/>
      <c r="E1047" s="1583">
        <f t="shared" si="492"/>
        <v>23911</v>
      </c>
      <c r="F1047" s="1583">
        <f t="shared" si="492"/>
        <v>7970</v>
      </c>
      <c r="G1047" s="1583">
        <f t="shared" si="492"/>
        <v>5403</v>
      </c>
      <c r="H1047" s="1583">
        <f t="shared" si="492"/>
        <v>67.791718946047681</v>
      </c>
      <c r="I1047" s="1383"/>
      <c r="J1047" s="1383"/>
      <c r="K1047" s="1583"/>
      <c r="L1047" s="1583"/>
      <c r="M1047" s="1583"/>
      <c r="N1047" s="1380"/>
      <c r="O1047" s="1583"/>
      <c r="P1047" s="1380"/>
      <c r="Q1047" s="1583"/>
      <c r="R1047" s="1583"/>
      <c r="S1047" s="1583"/>
      <c r="T1047" s="1583"/>
      <c r="U1047" s="2127"/>
      <c r="V1047" s="1583"/>
      <c r="W1047" s="1583"/>
      <c r="X1047" s="1583"/>
      <c r="Y1047" s="1753"/>
      <c r="Z1047" s="1583"/>
      <c r="AA1047" s="923">
        <f t="shared" si="495"/>
        <v>0</v>
      </c>
    </row>
    <row r="1048" spans="1:27" ht="30" x14ac:dyDescent="0.25">
      <c r="A1048" s="894">
        <v>1</v>
      </c>
      <c r="B1048" s="894">
        <v>1</v>
      </c>
      <c r="C1048" s="1384" t="s">
        <v>455</v>
      </c>
      <c r="D1048" s="1593"/>
      <c r="E1048" s="1583">
        <f t="shared" si="492"/>
        <v>2900</v>
      </c>
      <c r="F1048" s="1583">
        <f t="shared" si="492"/>
        <v>967</v>
      </c>
      <c r="G1048" s="1583">
        <f t="shared" si="492"/>
        <v>852</v>
      </c>
      <c r="H1048" s="1583">
        <f t="shared" si="492"/>
        <v>88.107549120992758</v>
      </c>
      <c r="I1048" s="1383"/>
      <c r="J1048" s="1383"/>
      <c r="K1048" s="1583"/>
      <c r="L1048" s="1583"/>
      <c r="M1048" s="1583"/>
      <c r="N1048" s="1380"/>
      <c r="O1048" s="1583"/>
      <c r="P1048" s="1380"/>
      <c r="Q1048" s="1583"/>
      <c r="R1048" s="1583"/>
      <c r="S1048" s="1583"/>
      <c r="T1048" s="1583"/>
      <c r="U1048" s="2127"/>
      <c r="V1048" s="1583"/>
      <c r="W1048" s="1583"/>
      <c r="X1048" s="1583"/>
      <c r="Y1048" s="1753"/>
      <c r="Z1048" s="1583"/>
      <c r="AA1048" s="923">
        <f t="shared" si="495"/>
        <v>0</v>
      </c>
    </row>
    <row r="1049" spans="1:27" ht="60" x14ac:dyDescent="0.25">
      <c r="A1049" s="894">
        <v>1</v>
      </c>
      <c r="B1049" s="894">
        <v>1</v>
      </c>
      <c r="C1049" s="1384" t="s">
        <v>466</v>
      </c>
      <c r="D1049" s="1593"/>
      <c r="E1049" s="1583">
        <f t="shared" si="492"/>
        <v>20011</v>
      </c>
      <c r="F1049" s="1583">
        <f t="shared" si="492"/>
        <v>6670</v>
      </c>
      <c r="G1049" s="1583">
        <f t="shared" si="492"/>
        <v>4297</v>
      </c>
      <c r="H1049" s="1583">
        <f t="shared" si="492"/>
        <v>64.42278860569715</v>
      </c>
      <c r="I1049" s="1383"/>
      <c r="J1049" s="1383"/>
      <c r="K1049" s="1583"/>
      <c r="L1049" s="1583"/>
      <c r="M1049" s="1583"/>
      <c r="N1049" s="1380"/>
      <c r="O1049" s="1583"/>
      <c r="P1049" s="1380"/>
      <c r="Q1049" s="1583"/>
      <c r="R1049" s="1583"/>
      <c r="S1049" s="1583"/>
      <c r="T1049" s="1583"/>
      <c r="U1049" s="2127"/>
      <c r="V1049" s="1583"/>
      <c r="W1049" s="1583"/>
      <c r="X1049" s="1583"/>
      <c r="Y1049" s="1753"/>
      <c r="Z1049" s="1583"/>
      <c r="AA1049" s="923">
        <f t="shared" si="495"/>
        <v>0</v>
      </c>
    </row>
    <row r="1050" spans="1:27" ht="45" x14ac:dyDescent="0.25">
      <c r="A1050" s="894">
        <v>1</v>
      </c>
      <c r="B1050" s="894">
        <v>1</v>
      </c>
      <c r="C1050" s="1384" t="s">
        <v>467</v>
      </c>
      <c r="D1050" s="1593"/>
      <c r="E1050" s="1583">
        <f t="shared" si="492"/>
        <v>1000</v>
      </c>
      <c r="F1050" s="1583">
        <f t="shared" si="492"/>
        <v>333</v>
      </c>
      <c r="G1050" s="1583">
        <f t="shared" si="492"/>
        <v>254</v>
      </c>
      <c r="H1050" s="1583">
        <f t="shared" si="492"/>
        <v>76.276276276276278</v>
      </c>
      <c r="I1050" s="1383"/>
      <c r="J1050" s="1383"/>
      <c r="K1050" s="1583"/>
      <c r="L1050" s="1583"/>
      <c r="M1050" s="1583"/>
      <c r="N1050" s="1380"/>
      <c r="O1050" s="1583"/>
      <c r="P1050" s="1380"/>
      <c r="Q1050" s="1583"/>
      <c r="R1050" s="1583"/>
      <c r="S1050" s="1583"/>
      <c r="T1050" s="1583"/>
      <c r="U1050" s="2127"/>
      <c r="V1050" s="1583"/>
      <c r="W1050" s="1583"/>
      <c r="X1050" s="1583"/>
      <c r="Y1050" s="1753"/>
      <c r="Z1050" s="1583"/>
      <c r="AA1050" s="923">
        <f t="shared" si="495"/>
        <v>0</v>
      </c>
    </row>
    <row r="1051" spans="1:27" x14ac:dyDescent="0.25">
      <c r="A1051" s="894">
        <v>1</v>
      </c>
      <c r="B1051" s="894">
        <v>1</v>
      </c>
      <c r="C1051" s="1384" t="s">
        <v>160</v>
      </c>
      <c r="D1051" s="1593"/>
      <c r="E1051" s="1583">
        <f t="shared" si="492"/>
        <v>0</v>
      </c>
      <c r="F1051" s="1583">
        <f t="shared" si="492"/>
        <v>0</v>
      </c>
      <c r="G1051" s="1583">
        <f t="shared" si="492"/>
        <v>0</v>
      </c>
      <c r="H1051" s="1583">
        <f t="shared" si="492"/>
        <v>0</v>
      </c>
      <c r="I1051" s="1383"/>
      <c r="J1051" s="1383"/>
      <c r="K1051" s="1583"/>
      <c r="L1051" s="1583"/>
      <c r="M1051" s="1583"/>
      <c r="N1051" s="1380"/>
      <c r="O1051" s="1583"/>
      <c r="P1051" s="1380"/>
      <c r="Q1051" s="1583"/>
      <c r="R1051" s="1583"/>
      <c r="S1051" s="1583"/>
      <c r="T1051" s="1583"/>
      <c r="U1051" s="2127"/>
      <c r="V1051" s="1583"/>
      <c r="W1051" s="1583"/>
      <c r="X1051" s="1583"/>
      <c r="Y1051" s="1753"/>
      <c r="Z1051" s="1583"/>
      <c r="AA1051" s="923">
        <f t="shared" si="495"/>
        <v>0</v>
      </c>
    </row>
    <row r="1052" spans="1:27" ht="30" x14ac:dyDescent="0.25">
      <c r="A1052" s="894">
        <v>1</v>
      </c>
      <c r="B1052" s="894">
        <v>1</v>
      </c>
      <c r="C1052" s="1384" t="s">
        <v>161</v>
      </c>
      <c r="D1052" s="1593"/>
      <c r="E1052" s="1583">
        <f t="shared" si="492"/>
        <v>13300</v>
      </c>
      <c r="F1052" s="1583">
        <f t="shared" si="492"/>
        <v>4433</v>
      </c>
      <c r="G1052" s="1583">
        <f t="shared" si="492"/>
        <v>4792</v>
      </c>
      <c r="H1052" s="1583">
        <f t="shared" si="492"/>
        <v>108.09835325964359</v>
      </c>
      <c r="I1052" s="1383"/>
      <c r="J1052" s="1383"/>
      <c r="K1052" s="1583"/>
      <c r="L1052" s="1583"/>
      <c r="M1052" s="1583"/>
      <c r="N1052" s="1380"/>
      <c r="O1052" s="1583"/>
      <c r="P1052" s="1380"/>
      <c r="Q1052" s="1583"/>
      <c r="R1052" s="1583"/>
      <c r="S1052" s="1583"/>
      <c r="T1052" s="1583"/>
      <c r="U1052" s="2127"/>
      <c r="V1052" s="1583"/>
      <c r="W1052" s="1583"/>
      <c r="X1052" s="1583"/>
      <c r="Y1052" s="1753"/>
      <c r="Z1052" s="1583"/>
      <c r="AA1052" s="923">
        <f t="shared" si="495"/>
        <v>0</v>
      </c>
    </row>
    <row r="1053" spans="1:27" ht="30" x14ac:dyDescent="0.25">
      <c r="A1053" s="894">
        <v>1</v>
      </c>
      <c r="B1053" s="894">
        <v>1</v>
      </c>
      <c r="C1053" s="1384" t="s">
        <v>465</v>
      </c>
      <c r="D1053" s="1593"/>
      <c r="E1053" s="1583">
        <f t="shared" si="492"/>
        <v>0</v>
      </c>
      <c r="F1053" s="1583">
        <f t="shared" si="492"/>
        <v>0</v>
      </c>
      <c r="G1053" s="1583">
        <f t="shared" si="492"/>
        <v>0</v>
      </c>
      <c r="H1053" s="1583">
        <f t="shared" si="492"/>
        <v>0</v>
      </c>
      <c r="I1053" s="1383"/>
      <c r="J1053" s="1383"/>
      <c r="K1053" s="1583"/>
      <c r="L1053" s="1583"/>
      <c r="M1053" s="1583"/>
      <c r="N1053" s="1380"/>
      <c r="O1053" s="1583"/>
      <c r="P1053" s="1380"/>
      <c r="Q1053" s="1583"/>
      <c r="R1053" s="1583"/>
      <c r="S1053" s="1583"/>
      <c r="T1053" s="1583"/>
      <c r="U1053" s="2127"/>
      <c r="V1053" s="1583"/>
      <c r="W1053" s="1583"/>
      <c r="X1053" s="1583"/>
      <c r="Y1053" s="1753"/>
      <c r="Z1053" s="1583"/>
      <c r="AA1053" s="923">
        <f t="shared" si="495"/>
        <v>0</v>
      </c>
    </row>
    <row r="1054" spans="1:27" x14ac:dyDescent="0.25">
      <c r="A1054" s="894">
        <v>1</v>
      </c>
      <c r="B1054" s="894">
        <v>1</v>
      </c>
      <c r="C1054" s="1397" t="s">
        <v>169</v>
      </c>
      <c r="D1054" s="1593"/>
      <c r="E1054" s="1583">
        <f t="shared" si="492"/>
        <v>44264</v>
      </c>
      <c r="F1054" s="1583">
        <f t="shared" si="492"/>
        <v>14755</v>
      </c>
      <c r="G1054" s="1583">
        <f t="shared" si="492"/>
        <v>13781</v>
      </c>
      <c r="H1054" s="1583">
        <f t="shared" si="492"/>
        <v>93.398847848187046</v>
      </c>
      <c r="I1054" s="1383"/>
      <c r="J1054" s="1383"/>
      <c r="K1054" s="1583"/>
      <c r="L1054" s="1583"/>
      <c r="M1054" s="1583"/>
      <c r="N1054" s="1380"/>
      <c r="O1054" s="1583"/>
      <c r="P1054" s="1380"/>
      <c r="Q1054" s="1583">
        <f>Q1008</f>
        <v>39536.75743287037</v>
      </c>
      <c r="R1054" s="1583">
        <f t="shared" ref="R1054:Z1054" si="496">R1008</f>
        <v>39536.75743287037</v>
      </c>
      <c r="S1054" s="1583">
        <f t="shared" ref="S1054:T1054" si="497">S1008</f>
        <v>39536.75743287037</v>
      </c>
      <c r="T1054" s="1583">
        <f t="shared" si="497"/>
        <v>39536.75743287037</v>
      </c>
      <c r="U1054" s="1583">
        <f t="shared" si="496"/>
        <v>13178.919144290123</v>
      </c>
      <c r="V1054" s="1583">
        <f t="shared" si="496"/>
        <v>13143.279270000001</v>
      </c>
      <c r="W1054" s="1583">
        <f t="shared" si="496"/>
        <v>0</v>
      </c>
      <c r="X1054" s="1583">
        <f t="shared" si="496"/>
        <v>-35.639874290121952</v>
      </c>
      <c r="Y1054" s="1583">
        <f t="shared" si="496"/>
        <v>-45.028239999999997</v>
      </c>
      <c r="Z1054" s="1583">
        <f t="shared" si="496"/>
        <v>13098.251030000001</v>
      </c>
      <c r="AA1054" s="923">
        <f t="shared" si="495"/>
        <v>13098251.030000001</v>
      </c>
    </row>
    <row r="1055" spans="1:27" ht="15.75" x14ac:dyDescent="0.25">
      <c r="A1055" s="894">
        <v>1</v>
      </c>
      <c r="B1055" s="894">
        <v>1</v>
      </c>
      <c r="C1055" s="1524" t="s">
        <v>14</v>
      </c>
      <c r="D1055" s="1593"/>
      <c r="E1055" s="1583"/>
      <c r="F1055" s="1583"/>
      <c r="G1055" s="1583"/>
      <c r="H1055" s="1583"/>
      <c r="I1055" s="1383"/>
      <c r="J1055" s="1383"/>
      <c r="K1055" s="1583"/>
      <c r="L1055" s="1583"/>
      <c r="M1055" s="1583"/>
      <c r="N1055" s="1380"/>
      <c r="O1055" s="1583"/>
      <c r="P1055" s="1380"/>
      <c r="Q1055" s="1583"/>
      <c r="R1055" s="1583"/>
      <c r="S1055" s="1583"/>
      <c r="T1055" s="1583"/>
      <c r="U1055" s="2127"/>
      <c r="V1055" s="1583"/>
      <c r="W1055" s="1583"/>
      <c r="X1055" s="1583"/>
      <c r="Y1055" s="1753"/>
      <c r="Z1055" s="1583"/>
      <c r="AA1055" s="923">
        <f t="shared" si="495"/>
        <v>0</v>
      </c>
    </row>
    <row r="1056" spans="1:27" ht="29.25" x14ac:dyDescent="0.25">
      <c r="A1056" s="894">
        <v>1</v>
      </c>
      <c r="B1056" s="894">
        <v>1</v>
      </c>
      <c r="C1056" s="1593" t="s">
        <v>203</v>
      </c>
      <c r="D1056" s="1593"/>
      <c r="E1056" s="1583">
        <f>E1040+E1031</f>
        <v>40798</v>
      </c>
      <c r="F1056" s="1583">
        <f t="shared" ref="F1056:G1056" si="498">F1040+F1031</f>
        <v>13599</v>
      </c>
      <c r="G1056" s="1583">
        <f t="shared" si="498"/>
        <v>12512</v>
      </c>
      <c r="H1056" s="1583">
        <f t="shared" ref="H1056:H1058" si="499">G1056/F1056*100</f>
        <v>92.006765203323766</v>
      </c>
      <c r="I1056" s="1383"/>
      <c r="J1056" s="1383"/>
      <c r="K1056" s="1583"/>
      <c r="L1056" s="1583"/>
      <c r="M1056" s="1583"/>
      <c r="N1056" s="1380"/>
      <c r="O1056" s="1583"/>
      <c r="P1056" s="1380"/>
      <c r="Q1056" s="1583"/>
      <c r="R1056" s="1583"/>
      <c r="S1056" s="1583"/>
      <c r="T1056" s="1583"/>
      <c r="U1056" s="2127"/>
      <c r="V1056" s="1583"/>
      <c r="W1056" s="1583"/>
      <c r="X1056" s="1583"/>
      <c r="Y1056" s="1753"/>
      <c r="Z1056" s="1583"/>
      <c r="AA1056" s="923">
        <f t="shared" si="495"/>
        <v>0</v>
      </c>
    </row>
    <row r="1057" spans="1:27" x14ac:dyDescent="0.25">
      <c r="A1057" s="894">
        <v>1</v>
      </c>
      <c r="B1057" s="894">
        <v>1</v>
      </c>
      <c r="C1057" s="1593" t="s">
        <v>160</v>
      </c>
      <c r="D1057" s="1593"/>
      <c r="E1057" s="1583">
        <f>E1036</f>
        <v>50200</v>
      </c>
      <c r="F1057" s="1583">
        <f t="shared" ref="F1057:G1057" si="500">F1036</f>
        <v>16733</v>
      </c>
      <c r="G1057" s="1583">
        <f t="shared" si="500"/>
        <v>17736.700657894737</v>
      </c>
      <c r="H1057" s="1583">
        <f t="shared" si="499"/>
        <v>105.99833059161379</v>
      </c>
      <c r="I1057" s="1383"/>
      <c r="J1057" s="1383"/>
      <c r="K1057" s="1583"/>
      <c r="L1057" s="1583"/>
      <c r="M1057" s="1583"/>
      <c r="N1057" s="1380"/>
      <c r="O1057" s="1583"/>
      <c r="P1057" s="1380"/>
      <c r="Q1057" s="1583"/>
      <c r="R1057" s="1583"/>
      <c r="S1057" s="1583"/>
      <c r="T1057" s="1583"/>
      <c r="U1057" s="2127"/>
      <c r="V1057" s="1583"/>
      <c r="W1057" s="1583"/>
      <c r="X1057" s="1583"/>
      <c r="Y1057" s="1753"/>
      <c r="Z1057" s="1583"/>
      <c r="AA1057" s="923">
        <f t="shared" si="495"/>
        <v>0</v>
      </c>
    </row>
    <row r="1058" spans="1:27" ht="29.25" x14ac:dyDescent="0.25">
      <c r="A1058" s="894">
        <v>1</v>
      </c>
      <c r="B1058" s="894">
        <v>1</v>
      </c>
      <c r="C1058" s="1593" t="s">
        <v>161</v>
      </c>
      <c r="D1058" s="1593"/>
      <c r="E1058" s="1583">
        <f>E1052</f>
        <v>13300</v>
      </c>
      <c r="F1058" s="1583">
        <f t="shared" ref="F1058:G1058" si="501">F1052</f>
        <v>4433</v>
      </c>
      <c r="G1058" s="1583">
        <f t="shared" si="501"/>
        <v>4792</v>
      </c>
      <c r="H1058" s="1583">
        <f t="shared" si="499"/>
        <v>108.09835325964359</v>
      </c>
      <c r="I1058" s="1383"/>
      <c r="J1058" s="1383"/>
      <c r="K1058" s="1583"/>
      <c r="L1058" s="1583"/>
      <c r="M1058" s="1583"/>
      <c r="N1058" s="1380"/>
      <c r="O1058" s="1583"/>
      <c r="P1058" s="1380"/>
      <c r="Q1058" s="1583"/>
      <c r="R1058" s="1583"/>
      <c r="S1058" s="1583"/>
      <c r="T1058" s="1583"/>
      <c r="U1058" s="2127"/>
      <c r="V1058" s="1583"/>
      <c r="W1058" s="1583"/>
      <c r="X1058" s="1583"/>
      <c r="Y1058" s="1753"/>
      <c r="Z1058" s="1583"/>
      <c r="AA1058" s="923">
        <f t="shared" si="495"/>
        <v>0</v>
      </c>
    </row>
    <row r="1059" spans="1:27" x14ac:dyDescent="0.25">
      <c r="A1059" s="894">
        <v>1</v>
      </c>
      <c r="B1059" s="894">
        <v>1</v>
      </c>
      <c r="C1059" s="1658" t="s">
        <v>89</v>
      </c>
      <c r="D1059" s="1658"/>
      <c r="E1059" s="1583">
        <f>E1008+E992</f>
        <v>214738</v>
      </c>
      <c r="F1059" s="1583">
        <f t="shared" ref="F1059:G1059" si="502">F1008+F992</f>
        <v>71577.600000000006</v>
      </c>
      <c r="G1059" s="1583">
        <f t="shared" si="502"/>
        <v>74061.442105263151</v>
      </c>
      <c r="H1059" s="1583">
        <f t="shared" ref="H1059:H1068" si="503">G1059/F1059*100</f>
        <v>103.47013884967244</v>
      </c>
      <c r="I1059" s="1582"/>
      <c r="J1059" s="1582"/>
      <c r="K1059" s="1582"/>
      <c r="L1059" s="1582"/>
      <c r="M1059" s="1582"/>
      <c r="N1059" s="1582"/>
      <c r="O1059" s="1582"/>
      <c r="P1059" s="1582"/>
      <c r="Q1059" s="1583">
        <f t="shared" ref="Q1059:Z1059" si="504">SUM(Q1009)</f>
        <v>165156.22132304666</v>
      </c>
      <c r="R1059" s="1583">
        <f t="shared" ref="R1059:S1059" si="505">SUM(R1009)</f>
        <v>165156.22132304666</v>
      </c>
      <c r="S1059" s="1583">
        <f t="shared" si="505"/>
        <v>165156.22132304666</v>
      </c>
      <c r="T1059" s="1583">
        <f t="shared" ref="T1059" si="506">SUM(T1009)</f>
        <v>165156.22132304666</v>
      </c>
      <c r="U1059" s="2127">
        <f t="shared" si="504"/>
        <v>55052.073774348879</v>
      </c>
      <c r="V1059" s="1583">
        <f t="shared" si="504"/>
        <v>54545.360919999999</v>
      </c>
      <c r="W1059" s="1583"/>
      <c r="X1059" s="1583">
        <f t="shared" si="504"/>
        <v>-506.71285434887977</v>
      </c>
      <c r="Y1059" s="1583">
        <f t="shared" si="504"/>
        <v>-213.87387999999999</v>
      </c>
      <c r="Z1059" s="1583">
        <f t="shared" si="504"/>
        <v>54331.48704</v>
      </c>
      <c r="AA1059" s="923">
        <f t="shared" si="495"/>
        <v>54331487.039999999</v>
      </c>
    </row>
    <row r="1060" spans="1:27" x14ac:dyDescent="0.25">
      <c r="C1060" s="1759" t="s">
        <v>31</v>
      </c>
      <c r="D1060" s="1658"/>
      <c r="E1060" s="1583"/>
      <c r="F1060" s="1583"/>
      <c r="G1060" s="1583"/>
      <c r="H1060" s="1583"/>
      <c r="I1060" s="1582"/>
      <c r="J1060" s="1582"/>
      <c r="K1060" s="1582"/>
      <c r="L1060" s="1582"/>
      <c r="M1060" s="1582"/>
      <c r="N1060" s="1582"/>
      <c r="O1060" s="1582"/>
      <c r="P1060" s="1582"/>
      <c r="Q1060" s="1583"/>
      <c r="R1060" s="1583"/>
      <c r="S1060" s="1583"/>
      <c r="T1060" s="1583"/>
      <c r="U1060" s="2127"/>
      <c r="V1060" s="1583"/>
      <c r="W1060" s="1583"/>
      <c r="X1060" s="1583"/>
      <c r="Y1060" s="1583"/>
      <c r="Z1060" s="1583"/>
      <c r="AA1060" s="923">
        <f t="shared" si="495"/>
        <v>0</v>
      </c>
    </row>
    <row r="1061" spans="1:27" x14ac:dyDescent="0.25">
      <c r="A1061" s="894">
        <v>1</v>
      </c>
      <c r="B1061" s="894">
        <v>1</v>
      </c>
      <c r="C1061" s="1749" t="s">
        <v>80</v>
      </c>
      <c r="D1061" s="1754"/>
      <c r="E1061" s="1405">
        <f>SUM(E1015)</f>
        <v>245</v>
      </c>
      <c r="F1061" s="1405">
        <f>SUM(F1015)</f>
        <v>81</v>
      </c>
      <c r="G1061" s="1405">
        <f>SUM(G1015)</f>
        <v>103</v>
      </c>
      <c r="H1061" s="1405">
        <f t="shared" si="503"/>
        <v>127.16049382716051</v>
      </c>
      <c r="I1061" s="1748">
        <f>K1061/E1061</f>
        <v>10.191836734693878</v>
      </c>
      <c r="J1061" s="1582">
        <f>M1061/G1061</f>
        <v>10.116504854368932</v>
      </c>
      <c r="K1061" s="1405">
        <f>SUM(K1015)</f>
        <v>2497</v>
      </c>
      <c r="L1061" s="1405">
        <f>SUM(L1015)</f>
        <v>827</v>
      </c>
      <c r="M1061" s="1405">
        <f>SUM(M1015)</f>
        <v>1042</v>
      </c>
      <c r="N1061" s="1380">
        <f>M1061/L1061*100</f>
        <v>125.99758162031438</v>
      </c>
      <c r="O1061" s="1405">
        <f>SUM(O1015)</f>
        <v>8.3233333333333341</v>
      </c>
      <c r="P1061" s="1380">
        <f>M1061/$C$3*12/O1061</f>
        <v>375.57068482178613</v>
      </c>
      <c r="Q1061" s="1405">
        <f t="shared" ref="Q1061:Z1061" si="507">SUM(Q1015)</f>
        <v>0</v>
      </c>
      <c r="R1061" s="1405">
        <f t="shared" ref="R1061:S1061" si="508">SUM(R1015)</f>
        <v>0</v>
      </c>
      <c r="S1061" s="1405">
        <f t="shared" si="508"/>
        <v>0</v>
      </c>
      <c r="T1061" s="1405">
        <f t="shared" ref="T1061" si="509">SUM(T1015)</f>
        <v>0</v>
      </c>
      <c r="U1061" s="2128">
        <f t="shared" si="507"/>
        <v>0</v>
      </c>
      <c r="V1061" s="1405">
        <f t="shared" si="507"/>
        <v>0</v>
      </c>
      <c r="W1061" s="1405"/>
      <c r="X1061" s="1405">
        <f t="shared" si="507"/>
        <v>0</v>
      </c>
      <c r="Y1061" s="1405">
        <f t="shared" si="507"/>
        <v>0</v>
      </c>
      <c r="Z1061" s="1405">
        <f t="shared" si="507"/>
        <v>0</v>
      </c>
      <c r="AA1061" s="923">
        <f t="shared" si="495"/>
        <v>0</v>
      </c>
    </row>
    <row r="1062" spans="1:27" ht="15" customHeight="1" x14ac:dyDescent="0.25">
      <c r="A1062" s="894">
        <v>1</v>
      </c>
      <c r="B1062" s="894">
        <v>1</v>
      </c>
      <c r="C1062" s="1618" t="s">
        <v>16</v>
      </c>
      <c r="D1062" s="1734"/>
      <c r="E1062" s="1405">
        <f>E1019</f>
        <v>2050</v>
      </c>
      <c r="F1062" s="1405">
        <f t="shared" ref="F1062:G1062" si="510">F1019</f>
        <v>683</v>
      </c>
      <c r="G1062" s="1405">
        <f t="shared" si="510"/>
        <v>664</v>
      </c>
      <c r="H1062" s="1405">
        <f t="shared" si="503"/>
        <v>97.218155197657396</v>
      </c>
      <c r="I1062" s="1405">
        <f>I1019</f>
        <v>8</v>
      </c>
      <c r="J1062" s="1405">
        <f>J1019</f>
        <v>8.2771084337349397</v>
      </c>
      <c r="K1062" s="1405">
        <f t="shared" ref="K1062:L1062" si="511">K1019</f>
        <v>16400</v>
      </c>
      <c r="L1062" s="1405">
        <f t="shared" si="511"/>
        <v>5464</v>
      </c>
      <c r="M1062" s="1405">
        <f>M1019</f>
        <v>5496</v>
      </c>
      <c r="N1062" s="1380">
        <f>M1062/L1062*100</f>
        <v>100.58565153733528</v>
      </c>
      <c r="O1062" s="1405">
        <f>O1019</f>
        <v>68.333333333333329</v>
      </c>
      <c r="P1062" s="1405">
        <f>P1019</f>
        <v>241.2878048780488</v>
      </c>
      <c r="Q1062" s="1405">
        <f t="shared" ref="Q1062:Z1063" si="512">SUM(Q1019)</f>
        <v>0</v>
      </c>
      <c r="R1062" s="1405">
        <f t="shared" ref="R1062:S1062" si="513">SUM(R1019)</f>
        <v>0</v>
      </c>
      <c r="S1062" s="1405">
        <f t="shared" si="513"/>
        <v>0</v>
      </c>
      <c r="T1062" s="1405">
        <f t="shared" ref="T1062" si="514">SUM(T1019)</f>
        <v>0</v>
      </c>
      <c r="U1062" s="2128">
        <f t="shared" si="512"/>
        <v>0</v>
      </c>
      <c r="V1062" s="1405">
        <f t="shared" si="512"/>
        <v>0</v>
      </c>
      <c r="W1062" s="1405"/>
      <c r="X1062" s="1405">
        <f t="shared" si="512"/>
        <v>0</v>
      </c>
      <c r="Y1062" s="1405">
        <f t="shared" si="512"/>
        <v>0</v>
      </c>
      <c r="Z1062" s="1405">
        <f t="shared" si="512"/>
        <v>0</v>
      </c>
      <c r="AA1062" s="923">
        <f t="shared" si="495"/>
        <v>0</v>
      </c>
    </row>
    <row r="1063" spans="1:27" ht="29.25" x14ac:dyDescent="0.25">
      <c r="A1063" s="894">
        <v>1</v>
      </c>
      <c r="B1063" s="894">
        <v>1</v>
      </c>
      <c r="C1063" s="1409" t="s">
        <v>177</v>
      </c>
      <c r="D1063" s="1409"/>
      <c r="E1063" s="1583">
        <f>SUM(E1020)</f>
        <v>2295</v>
      </c>
      <c r="F1063" s="1583">
        <f>SUM(F1020)</f>
        <v>764</v>
      </c>
      <c r="G1063" s="1583">
        <f>SUM(G1020)</f>
        <v>767</v>
      </c>
      <c r="H1063" s="1583">
        <f t="shared" si="503"/>
        <v>100.39267015706805</v>
      </c>
      <c r="I1063" s="1748">
        <f>K1063/E1063</f>
        <v>8.2339869281045743</v>
      </c>
      <c r="J1063" s="1582">
        <f>M1063/G1063</f>
        <v>8.5241199478487619</v>
      </c>
      <c r="K1063" s="1583">
        <f>SUM(K1020)</f>
        <v>18897</v>
      </c>
      <c r="L1063" s="1583">
        <f>SUM(L1020)</f>
        <v>6291</v>
      </c>
      <c r="M1063" s="1583">
        <f>SUM(M1020)</f>
        <v>6538</v>
      </c>
      <c r="N1063" s="1380">
        <f>M1063/L1063*100</f>
        <v>103.92624384040694</v>
      </c>
      <c r="O1063" s="1583">
        <f>SUM(O1020)</f>
        <v>76.656666666666666</v>
      </c>
      <c r="P1063" s="1380">
        <f>M1063/$C$3*12/O1063</f>
        <v>255.86815671609341</v>
      </c>
      <c r="Q1063" s="1583">
        <f t="shared" si="512"/>
        <v>34278.203232</v>
      </c>
      <c r="R1063" s="1583">
        <f t="shared" ref="R1063:S1063" si="515">SUM(R1020)</f>
        <v>34278.203232</v>
      </c>
      <c r="S1063" s="1583">
        <f t="shared" si="515"/>
        <v>34278.203232</v>
      </c>
      <c r="T1063" s="1583">
        <f t="shared" ref="T1063" si="516">SUM(T1020)</f>
        <v>34278.203232</v>
      </c>
      <c r="U1063" s="2127">
        <f t="shared" si="512"/>
        <v>11426.067744</v>
      </c>
      <c r="V1063" s="1583">
        <f t="shared" si="512"/>
        <v>11397.176240000001</v>
      </c>
      <c r="W1063" s="1583"/>
      <c r="X1063" s="1583">
        <f t="shared" si="512"/>
        <v>-28.891503999999259</v>
      </c>
      <c r="Y1063" s="1583">
        <f t="shared" si="512"/>
        <v>-17.599979999999999</v>
      </c>
      <c r="Z1063" s="1583">
        <f t="shared" si="512"/>
        <v>11379.57626</v>
      </c>
      <c r="AA1063" s="923">
        <f t="shared" si="495"/>
        <v>11379576.26</v>
      </c>
    </row>
    <row r="1064" spans="1:27" x14ac:dyDescent="0.25">
      <c r="A1064" s="894">
        <v>1</v>
      </c>
      <c r="B1064" s="894">
        <v>1</v>
      </c>
      <c r="C1064" s="1578" t="s">
        <v>491</v>
      </c>
      <c r="D1064" s="1578"/>
      <c r="E1064" s="1561">
        <f t="shared" ref="E1064:G1068" si="517">E1021</f>
        <v>6310</v>
      </c>
      <c r="F1064" s="1561">
        <f t="shared" si="517"/>
        <v>2103</v>
      </c>
      <c r="G1064" s="1561">
        <f t="shared" si="517"/>
        <v>2241</v>
      </c>
      <c r="H1064" s="1561">
        <f t="shared" si="503"/>
        <v>106.56205420827389</v>
      </c>
      <c r="I1064" s="1755"/>
      <c r="J1064" s="1756"/>
      <c r="K1064" s="1561"/>
      <c r="L1064" s="1561"/>
      <c r="M1064" s="1561"/>
      <c r="N1064" s="1633"/>
      <c r="O1064" s="1561"/>
      <c r="P1064" s="1633"/>
      <c r="Q1064" s="1561">
        <f t="shared" ref="Q1064:Z1064" si="518">Q1021</f>
        <v>18708.50294024</v>
      </c>
      <c r="R1064" s="1561">
        <f t="shared" ref="R1064:S1064" si="519">R1021</f>
        <v>18708.50294024</v>
      </c>
      <c r="S1064" s="1561">
        <f t="shared" si="519"/>
        <v>18708.50294024</v>
      </c>
      <c r="T1064" s="1561">
        <f t="shared" ref="T1064" si="520">T1021</f>
        <v>18708.50294024</v>
      </c>
      <c r="U1064" s="2129">
        <f t="shared" si="518"/>
        <v>6236.1676467466668</v>
      </c>
      <c r="V1064" s="1561">
        <f t="shared" si="518"/>
        <v>6059.3117599999996</v>
      </c>
      <c r="W1064" s="1561"/>
      <c r="X1064" s="1561">
        <f t="shared" si="518"/>
        <v>-176.85588674666724</v>
      </c>
      <c r="Y1064" s="1561">
        <f t="shared" si="518"/>
        <v>-14.776439999999999</v>
      </c>
      <c r="Z1064" s="1561">
        <f t="shared" si="518"/>
        <v>6044.53532</v>
      </c>
      <c r="AA1064" s="923">
        <f t="shared" si="495"/>
        <v>6044535.3200000003</v>
      </c>
    </row>
    <row r="1065" spans="1:27" x14ac:dyDescent="0.25">
      <c r="A1065" s="894">
        <v>1</v>
      </c>
      <c r="B1065" s="894">
        <v>1</v>
      </c>
      <c r="C1065" s="1619" t="s">
        <v>471</v>
      </c>
      <c r="D1065" s="1619"/>
      <c r="E1065" s="1588">
        <f t="shared" si="517"/>
        <v>6300</v>
      </c>
      <c r="F1065" s="1588">
        <f t="shared" si="517"/>
        <v>2100</v>
      </c>
      <c r="G1065" s="1588">
        <f t="shared" si="517"/>
        <v>2241</v>
      </c>
      <c r="H1065" s="1561">
        <f t="shared" si="503"/>
        <v>106.71428571428572</v>
      </c>
      <c r="I1065" s="1757"/>
      <c r="J1065" s="1758"/>
      <c r="K1065" s="1588"/>
      <c r="L1065" s="1588"/>
      <c r="M1065" s="1588"/>
      <c r="N1065" s="1598"/>
      <c r="O1065" s="1588"/>
      <c r="P1065" s="1598"/>
      <c r="Q1065" s="1588"/>
      <c r="R1065" s="1588"/>
      <c r="S1065" s="1588"/>
      <c r="T1065" s="1588"/>
      <c r="U1065" s="2074"/>
      <c r="V1065" s="1588"/>
      <c r="W1065" s="1588"/>
      <c r="X1065" s="1588"/>
      <c r="Y1065" s="1588"/>
      <c r="Z1065" s="1588"/>
      <c r="AA1065" s="923">
        <f t="shared" si="495"/>
        <v>0</v>
      </c>
    </row>
    <row r="1066" spans="1:27" x14ac:dyDescent="0.25">
      <c r="A1066" s="894">
        <v>1</v>
      </c>
      <c r="B1066" s="894">
        <v>1</v>
      </c>
      <c r="C1066" s="1525" t="s">
        <v>472</v>
      </c>
      <c r="D1066" s="1416"/>
      <c r="E1066" s="1565">
        <f t="shared" si="517"/>
        <v>6300</v>
      </c>
      <c r="F1066" s="1565">
        <f t="shared" si="517"/>
        <v>2100</v>
      </c>
      <c r="G1066" s="1565">
        <f t="shared" si="517"/>
        <v>2241</v>
      </c>
      <c r="H1066" s="1583">
        <f t="shared" si="503"/>
        <v>106.71428571428572</v>
      </c>
      <c r="I1066" s="1600"/>
      <c r="J1066" s="1620"/>
      <c r="K1066" s="1565"/>
      <c r="L1066" s="1565"/>
      <c r="M1066" s="1565"/>
      <c r="N1066" s="1415"/>
      <c r="O1066" s="1565"/>
      <c r="P1066" s="1415"/>
      <c r="Q1066" s="1565"/>
      <c r="R1066" s="1565"/>
      <c r="S1066" s="1565"/>
      <c r="T1066" s="1565"/>
      <c r="U1066" s="2130"/>
      <c r="V1066" s="1565"/>
      <c r="W1066" s="1565"/>
      <c r="X1066" s="1565"/>
      <c r="Y1066" s="1565"/>
      <c r="Z1066" s="1565"/>
      <c r="AA1066" s="923">
        <f t="shared" si="495"/>
        <v>0</v>
      </c>
    </row>
    <row r="1067" spans="1:27" x14ac:dyDescent="0.25">
      <c r="A1067" s="894">
        <v>1</v>
      </c>
      <c r="B1067" s="894">
        <v>1</v>
      </c>
      <c r="C1067" s="1416" t="s">
        <v>473</v>
      </c>
      <c r="D1067" s="1416"/>
      <c r="E1067" s="1565">
        <f t="shared" si="517"/>
        <v>10</v>
      </c>
      <c r="F1067" s="1565">
        <f t="shared" si="517"/>
        <v>3</v>
      </c>
      <c r="G1067" s="1565">
        <f t="shared" si="517"/>
        <v>0</v>
      </c>
      <c r="H1067" s="1583">
        <f t="shared" si="503"/>
        <v>0</v>
      </c>
      <c r="I1067" s="1600"/>
      <c r="J1067" s="1620"/>
      <c r="K1067" s="1565"/>
      <c r="L1067" s="1565"/>
      <c r="M1067" s="1565"/>
      <c r="N1067" s="1415"/>
      <c r="O1067" s="1565"/>
      <c r="P1067" s="1415"/>
      <c r="Q1067" s="1565"/>
      <c r="R1067" s="1565"/>
      <c r="S1067" s="1565"/>
      <c r="T1067" s="1565"/>
      <c r="U1067" s="2130"/>
      <c r="V1067" s="1565"/>
      <c r="W1067" s="1565"/>
      <c r="X1067" s="1565"/>
      <c r="Y1067" s="1565"/>
      <c r="Z1067" s="1565"/>
      <c r="AA1067" s="923">
        <f t="shared" si="495"/>
        <v>0</v>
      </c>
    </row>
    <row r="1068" spans="1:27" ht="30.75" thickBot="1" x14ac:dyDescent="0.3">
      <c r="A1068" s="894">
        <v>1</v>
      </c>
      <c r="B1068" s="894">
        <v>1</v>
      </c>
      <c r="C1068" s="1545" t="s">
        <v>474</v>
      </c>
      <c r="D1068" s="1622"/>
      <c r="E1068" s="1584">
        <f t="shared" si="517"/>
        <v>10</v>
      </c>
      <c r="F1068" s="1584">
        <f t="shared" si="517"/>
        <v>3</v>
      </c>
      <c r="G1068" s="1584">
        <f t="shared" si="517"/>
        <v>0</v>
      </c>
      <c r="H1068" s="1584">
        <f t="shared" si="503"/>
        <v>0</v>
      </c>
      <c r="I1068" s="1611"/>
      <c r="J1068" s="1623"/>
      <c r="K1068" s="1584"/>
      <c r="L1068" s="1584"/>
      <c r="M1068" s="1584"/>
      <c r="N1068" s="1425"/>
      <c r="O1068" s="1584"/>
      <c r="P1068" s="1425"/>
      <c r="Q1068" s="1584"/>
      <c r="R1068" s="1584"/>
      <c r="S1068" s="1584"/>
      <c r="T1068" s="1584"/>
      <c r="U1068" s="2131"/>
      <c r="V1068" s="1584"/>
      <c r="W1068" s="1584"/>
      <c r="X1068" s="1584"/>
      <c r="Y1068" s="1584"/>
      <c r="Z1068" s="1584"/>
      <c r="AA1068" s="923">
        <f t="shared" si="495"/>
        <v>0</v>
      </c>
    </row>
    <row r="1069" spans="1:27" ht="15.75" thickBot="1" x14ac:dyDescent="0.3">
      <c r="A1069" s="894">
        <v>1</v>
      </c>
      <c r="B1069" s="894">
        <v>1</v>
      </c>
      <c r="C1069" s="998" t="s">
        <v>70</v>
      </c>
      <c r="D1069" s="998"/>
      <c r="E1069" s="332"/>
      <c r="F1069" s="332"/>
      <c r="G1069" s="332"/>
      <c r="H1069" s="332"/>
      <c r="I1069" s="733"/>
      <c r="J1069" s="733"/>
      <c r="K1069" s="733"/>
      <c r="L1069" s="733"/>
      <c r="M1069" s="733"/>
      <c r="N1069" s="733"/>
      <c r="O1069" s="733"/>
      <c r="P1069" s="733"/>
      <c r="Q1069" s="913"/>
      <c r="R1069" s="913"/>
      <c r="S1069" s="913"/>
      <c r="T1069" s="913"/>
      <c r="U1069" s="2125"/>
      <c r="V1069" s="913"/>
      <c r="W1069" s="913"/>
      <c r="X1069" s="913"/>
      <c r="Y1069" s="1020"/>
      <c r="Z1069" s="913"/>
      <c r="AA1069" s="923">
        <f t="shared" si="495"/>
        <v>0</v>
      </c>
    </row>
    <row r="1070" spans="1:27" ht="45.75" customHeight="1" x14ac:dyDescent="0.25">
      <c r="A1070" s="894">
        <v>1</v>
      </c>
      <c r="B1070" s="894">
        <v>1</v>
      </c>
      <c r="C1070" s="986" t="s">
        <v>247</v>
      </c>
      <c r="D1070" s="552"/>
      <c r="E1070" s="927"/>
      <c r="F1070" s="927"/>
      <c r="G1070" s="927"/>
      <c r="H1070" s="927"/>
      <c r="I1070" s="927"/>
      <c r="J1070" s="927"/>
      <c r="K1070" s="927"/>
      <c r="L1070" s="927"/>
      <c r="M1070" s="927"/>
      <c r="N1070" s="927"/>
      <c r="O1070" s="927"/>
      <c r="P1070" s="927"/>
      <c r="Q1070" s="868"/>
      <c r="R1070" s="868"/>
      <c r="S1070" s="868"/>
      <c r="T1070" s="868"/>
      <c r="U1070" s="2132"/>
      <c r="V1070" s="868"/>
      <c r="W1070" s="868"/>
      <c r="X1070" s="868"/>
      <c r="Y1070" s="1025"/>
      <c r="Z1070" s="868"/>
      <c r="AA1070" s="923">
        <f t="shared" si="495"/>
        <v>0</v>
      </c>
    </row>
    <row r="1071" spans="1:27" s="150" customFormat="1" ht="15" customHeight="1" x14ac:dyDescent="0.25">
      <c r="A1071" s="894">
        <v>1</v>
      </c>
      <c r="B1071" s="894">
        <v>1</v>
      </c>
      <c r="C1071" s="796" t="s">
        <v>5</v>
      </c>
      <c r="D1071" s="796"/>
      <c r="E1071" s="319"/>
      <c r="F1071" s="319"/>
      <c r="G1071" s="319"/>
      <c r="H1071" s="319"/>
      <c r="I1071" s="319"/>
      <c r="J1071" s="319"/>
      <c r="K1071" s="797"/>
      <c r="L1071" s="797"/>
      <c r="M1071" s="797"/>
      <c r="N1071" s="797"/>
      <c r="O1071" s="797"/>
      <c r="P1071" s="797"/>
      <c r="Q1071" s="319"/>
      <c r="R1071" s="319"/>
      <c r="S1071" s="319"/>
      <c r="T1071" s="319"/>
      <c r="U1071" s="2093"/>
      <c r="V1071" s="319"/>
      <c r="W1071" s="319"/>
      <c r="X1071" s="319"/>
      <c r="Y1071" s="319"/>
      <c r="Z1071" s="319"/>
      <c r="AA1071" s="923">
        <f t="shared" si="495"/>
        <v>0</v>
      </c>
    </row>
    <row r="1072" spans="1:27" s="150" customFormat="1" ht="15" customHeight="1" x14ac:dyDescent="0.25">
      <c r="A1072" s="894">
        <v>1</v>
      </c>
      <c r="B1072" s="894">
        <v>1</v>
      </c>
      <c r="C1072" s="205" t="s">
        <v>10</v>
      </c>
      <c r="D1072" s="470">
        <v>340</v>
      </c>
      <c r="E1072" s="868">
        <v>810</v>
      </c>
      <c r="F1072" s="173">
        <f t="shared" ref="F1072:F1082" si="521">E1072/12*$C$3</f>
        <v>270</v>
      </c>
      <c r="G1072" s="1026">
        <v>361</v>
      </c>
      <c r="H1072" s="173">
        <f t="shared" ref="H1072:H1082" si="522">G1072/F1072*100</f>
        <v>133.7037037037037</v>
      </c>
      <c r="I1072" s="1024">
        <v>11</v>
      </c>
      <c r="J1072" s="174">
        <f t="shared" ref="J1072:J1082" si="523">M1072/G1072</f>
        <v>11.448753462603879</v>
      </c>
      <c r="K1072" s="175">
        <f t="shared" ref="K1072:K1082" si="524">ROUND(E1072*I1072,0)</f>
        <v>8910</v>
      </c>
      <c r="L1072" s="175">
        <f t="shared" ref="L1072:L1082" si="525">ROUND(F1072*I1072,0)</f>
        <v>2970</v>
      </c>
      <c r="M1072" s="797">
        <v>4133</v>
      </c>
      <c r="N1072" s="175">
        <f t="shared" ref="N1072:N1083" si="526">M1072/L1072*100</f>
        <v>139.15824915824913</v>
      </c>
      <c r="O1072" s="175">
        <f t="shared" ref="O1072:O1082" si="527">ROUND(K1072/D1072,0)</f>
        <v>26</v>
      </c>
      <c r="P1072" s="175">
        <f t="shared" ref="P1072:P1083" si="528">M1072/$C$3*12/O1072</f>
        <v>476.88461538461536</v>
      </c>
      <c r="Q1072" s="319"/>
      <c r="R1072" s="319"/>
      <c r="S1072" s="319"/>
      <c r="T1072" s="319"/>
      <c r="U1072" s="2093"/>
      <c r="V1072" s="319"/>
      <c r="W1072" s="319"/>
      <c r="X1072" s="319"/>
      <c r="Y1072" s="319"/>
      <c r="Z1072" s="319"/>
      <c r="AA1072" s="923">
        <f t="shared" si="495"/>
        <v>0</v>
      </c>
    </row>
    <row r="1073" spans="1:27" s="150" customFormat="1" ht="15" customHeight="1" x14ac:dyDescent="0.25">
      <c r="A1073" s="894"/>
      <c r="B1073" s="894">
        <v>1</v>
      </c>
      <c r="C1073" s="205" t="s">
        <v>615</v>
      </c>
      <c r="D1073" s="470">
        <v>330</v>
      </c>
      <c r="E1073" s="868">
        <v>50</v>
      </c>
      <c r="F1073" s="173">
        <f t="shared" ref="F1073" si="529">E1073/12*$C$3</f>
        <v>16.666666666666668</v>
      </c>
      <c r="G1073" s="1027">
        <v>0</v>
      </c>
      <c r="H1073" s="173">
        <f t="shared" si="522"/>
        <v>0</v>
      </c>
      <c r="I1073" s="1024">
        <v>10</v>
      </c>
      <c r="J1073" s="174" t="e">
        <f t="shared" si="523"/>
        <v>#DIV/0!</v>
      </c>
      <c r="K1073" s="175">
        <f t="shared" si="524"/>
        <v>500</v>
      </c>
      <c r="L1073" s="175">
        <f t="shared" si="525"/>
        <v>167</v>
      </c>
      <c r="M1073" s="175"/>
      <c r="N1073" s="175">
        <f t="shared" si="526"/>
        <v>0</v>
      </c>
      <c r="O1073" s="175">
        <f t="shared" si="527"/>
        <v>2</v>
      </c>
      <c r="P1073" s="175">
        <f t="shared" si="528"/>
        <v>0</v>
      </c>
      <c r="Q1073" s="861"/>
      <c r="R1073" s="861"/>
      <c r="S1073" s="861"/>
      <c r="T1073" s="861"/>
      <c r="U1073" s="2060"/>
      <c r="V1073" s="861"/>
      <c r="W1073" s="861"/>
      <c r="X1073" s="861"/>
      <c r="Y1073" s="861"/>
      <c r="Z1073" s="861"/>
      <c r="AA1073" s="923">
        <f t="shared" si="495"/>
        <v>0</v>
      </c>
    </row>
    <row r="1074" spans="1:27" s="150" customFormat="1" ht="15" customHeight="1" x14ac:dyDescent="0.25">
      <c r="A1074" s="894">
        <v>1</v>
      </c>
      <c r="B1074" s="894">
        <v>1</v>
      </c>
      <c r="C1074" s="205" t="s">
        <v>9</v>
      </c>
      <c r="D1074" s="470">
        <v>340</v>
      </c>
      <c r="E1074" s="868">
        <v>380</v>
      </c>
      <c r="F1074" s="173">
        <f t="shared" si="521"/>
        <v>126.66666666666667</v>
      </c>
      <c r="G1074" s="1026">
        <v>153</v>
      </c>
      <c r="H1074" s="173">
        <f t="shared" si="522"/>
        <v>120.78947368421052</v>
      </c>
      <c r="I1074" s="1024">
        <v>12</v>
      </c>
      <c r="J1074" s="174">
        <f t="shared" si="523"/>
        <v>13.352941176470589</v>
      </c>
      <c r="K1074" s="175">
        <f t="shared" si="524"/>
        <v>4560</v>
      </c>
      <c r="L1074" s="175">
        <f t="shared" si="525"/>
        <v>1520</v>
      </c>
      <c r="M1074" s="797">
        <v>2043</v>
      </c>
      <c r="N1074" s="175">
        <f t="shared" si="526"/>
        <v>134.40789473684211</v>
      </c>
      <c r="O1074" s="175">
        <f t="shared" si="527"/>
        <v>13</v>
      </c>
      <c r="P1074" s="175">
        <f t="shared" si="528"/>
        <v>471.46153846153845</v>
      </c>
      <c r="Q1074" s="319"/>
      <c r="R1074" s="319"/>
      <c r="S1074" s="319"/>
      <c r="T1074" s="319"/>
      <c r="U1074" s="2093"/>
      <c r="V1074" s="319"/>
      <c r="W1074" s="319"/>
      <c r="X1074" s="319"/>
      <c r="Y1074" s="319"/>
      <c r="Z1074" s="319"/>
      <c r="AA1074" s="923">
        <f t="shared" si="495"/>
        <v>0</v>
      </c>
    </row>
    <row r="1075" spans="1:27" s="150" customFormat="1" ht="15" customHeight="1" x14ac:dyDescent="0.25">
      <c r="A1075" s="894">
        <v>1</v>
      </c>
      <c r="B1075" s="894">
        <v>1</v>
      </c>
      <c r="C1075" s="205" t="s">
        <v>8</v>
      </c>
      <c r="D1075" s="470">
        <v>340</v>
      </c>
      <c r="E1075" s="868">
        <v>480</v>
      </c>
      <c r="F1075" s="173">
        <f t="shared" si="521"/>
        <v>160</v>
      </c>
      <c r="G1075" s="1026">
        <v>103</v>
      </c>
      <c r="H1075" s="173">
        <f t="shared" si="522"/>
        <v>64.375</v>
      </c>
      <c r="I1075" s="1024">
        <v>11</v>
      </c>
      <c r="J1075" s="174">
        <f t="shared" si="523"/>
        <v>10.019417475728156</v>
      </c>
      <c r="K1075" s="175">
        <f t="shared" si="524"/>
        <v>5280</v>
      </c>
      <c r="L1075" s="175">
        <f t="shared" si="525"/>
        <v>1760</v>
      </c>
      <c r="M1075" s="797">
        <v>1032</v>
      </c>
      <c r="N1075" s="175">
        <f t="shared" si="526"/>
        <v>58.636363636363633</v>
      </c>
      <c r="O1075" s="175">
        <f t="shared" si="527"/>
        <v>16</v>
      </c>
      <c r="P1075" s="175">
        <f t="shared" si="528"/>
        <v>193.5</v>
      </c>
      <c r="Q1075" s="319"/>
      <c r="R1075" s="319"/>
      <c r="S1075" s="319"/>
      <c r="T1075" s="319"/>
      <c r="U1075" s="2093"/>
      <c r="V1075" s="319"/>
      <c r="W1075" s="319"/>
      <c r="X1075" s="319"/>
      <c r="Y1075" s="319"/>
      <c r="Z1075" s="319"/>
      <c r="AA1075" s="923">
        <f t="shared" si="495"/>
        <v>0</v>
      </c>
    </row>
    <row r="1076" spans="1:27" s="150" customFormat="1" ht="15" customHeight="1" x14ac:dyDescent="0.25">
      <c r="A1076" s="894">
        <v>1</v>
      </c>
      <c r="B1076" s="894">
        <v>1</v>
      </c>
      <c r="C1076" s="205" t="s">
        <v>6</v>
      </c>
      <c r="D1076" s="470">
        <v>340</v>
      </c>
      <c r="E1076" s="868">
        <v>1235</v>
      </c>
      <c r="F1076" s="173">
        <f t="shared" si="521"/>
        <v>411.66666666666669</v>
      </c>
      <c r="G1076" s="1026">
        <v>345</v>
      </c>
      <c r="H1076" s="173">
        <f t="shared" si="522"/>
        <v>83.805668016194318</v>
      </c>
      <c r="I1076" s="1024">
        <v>9</v>
      </c>
      <c r="J1076" s="174">
        <f t="shared" si="523"/>
        <v>9.3275362318840571</v>
      </c>
      <c r="K1076" s="175">
        <f t="shared" si="524"/>
        <v>11115</v>
      </c>
      <c r="L1076" s="175">
        <f t="shared" si="525"/>
        <v>3705</v>
      </c>
      <c r="M1076" s="797">
        <v>3218</v>
      </c>
      <c r="N1076" s="175">
        <f t="shared" si="526"/>
        <v>86.855600539811064</v>
      </c>
      <c r="O1076" s="175">
        <f t="shared" si="527"/>
        <v>33</v>
      </c>
      <c r="P1076" s="175">
        <f t="shared" si="528"/>
        <v>292.54545454545456</v>
      </c>
      <c r="Q1076" s="319"/>
      <c r="R1076" s="319"/>
      <c r="S1076" s="319"/>
      <c r="T1076" s="319"/>
      <c r="U1076" s="2093"/>
      <c r="V1076" s="319"/>
      <c r="W1076" s="319"/>
      <c r="X1076" s="319"/>
      <c r="Y1076" s="319"/>
      <c r="Z1076" s="319"/>
      <c r="AA1076" s="923">
        <f t="shared" si="495"/>
        <v>0</v>
      </c>
    </row>
    <row r="1077" spans="1:27" s="150" customFormat="1" ht="15" customHeight="1" x14ac:dyDescent="0.25">
      <c r="A1077" s="894">
        <v>1</v>
      </c>
      <c r="B1077" s="894">
        <v>1</v>
      </c>
      <c r="C1077" s="205" t="s">
        <v>25</v>
      </c>
      <c r="D1077" s="470">
        <v>270</v>
      </c>
      <c r="E1077" s="868">
        <v>470</v>
      </c>
      <c r="F1077" s="173">
        <f t="shared" si="521"/>
        <v>156.66666666666666</v>
      </c>
      <c r="G1077" s="1026">
        <v>257</v>
      </c>
      <c r="H1077" s="173">
        <f t="shared" si="522"/>
        <v>164.04255319148936</v>
      </c>
      <c r="I1077" s="1024">
        <v>7</v>
      </c>
      <c r="J1077" s="174">
        <f t="shared" si="523"/>
        <v>5.6303501945525296</v>
      </c>
      <c r="K1077" s="175">
        <f t="shared" si="524"/>
        <v>3290</v>
      </c>
      <c r="L1077" s="175">
        <f t="shared" si="525"/>
        <v>1097</v>
      </c>
      <c r="M1077" s="797">
        <v>1447</v>
      </c>
      <c r="N1077" s="175">
        <f t="shared" si="526"/>
        <v>131.90519598906107</v>
      </c>
      <c r="O1077" s="175">
        <f t="shared" si="527"/>
        <v>12</v>
      </c>
      <c r="P1077" s="175">
        <f t="shared" si="528"/>
        <v>361.75</v>
      </c>
      <c r="Q1077" s="319"/>
      <c r="R1077" s="319"/>
      <c r="S1077" s="319"/>
      <c r="T1077" s="319"/>
      <c r="U1077" s="2093"/>
      <c r="V1077" s="319"/>
      <c r="W1077" s="319"/>
      <c r="X1077" s="319"/>
      <c r="Y1077" s="319"/>
      <c r="Z1077" s="319"/>
      <c r="AA1077" s="923">
        <f t="shared" si="495"/>
        <v>0</v>
      </c>
    </row>
    <row r="1078" spans="1:27" s="150" customFormat="1" ht="15" customHeight="1" x14ac:dyDescent="0.25">
      <c r="A1078" s="894">
        <v>1</v>
      </c>
      <c r="B1078" s="894">
        <v>1</v>
      </c>
      <c r="C1078" s="205" t="s">
        <v>27</v>
      </c>
      <c r="D1078" s="470">
        <v>300</v>
      </c>
      <c r="E1078" s="868">
        <v>340</v>
      </c>
      <c r="F1078" s="173">
        <f t="shared" si="521"/>
        <v>113.33333333333333</v>
      </c>
      <c r="G1078" s="1026">
        <v>105</v>
      </c>
      <c r="H1078" s="173">
        <f t="shared" si="522"/>
        <v>92.64705882352942</v>
      </c>
      <c r="I1078" s="1024">
        <v>6.3</v>
      </c>
      <c r="J1078" s="174">
        <f t="shared" si="523"/>
        <v>6.8</v>
      </c>
      <c r="K1078" s="175">
        <f t="shared" si="524"/>
        <v>2142</v>
      </c>
      <c r="L1078" s="175">
        <f t="shared" si="525"/>
        <v>714</v>
      </c>
      <c r="M1078" s="797">
        <v>714</v>
      </c>
      <c r="N1078" s="175">
        <f t="shared" si="526"/>
        <v>100</v>
      </c>
      <c r="O1078" s="175">
        <f t="shared" si="527"/>
        <v>7</v>
      </c>
      <c r="P1078" s="175">
        <f t="shared" si="528"/>
        <v>306</v>
      </c>
      <c r="Q1078" s="319"/>
      <c r="R1078" s="319"/>
      <c r="S1078" s="319"/>
      <c r="T1078" s="319"/>
      <c r="U1078" s="2093"/>
      <c r="V1078" s="319"/>
      <c r="W1078" s="319"/>
      <c r="X1078" s="319"/>
      <c r="Y1078" s="319"/>
      <c r="Z1078" s="319"/>
      <c r="AA1078" s="923">
        <f t="shared" si="495"/>
        <v>0</v>
      </c>
    </row>
    <row r="1079" spans="1:27" s="150" customFormat="1" ht="34.5" customHeight="1" x14ac:dyDescent="0.25">
      <c r="A1079" s="894">
        <v>1</v>
      </c>
      <c r="B1079" s="894">
        <v>1</v>
      </c>
      <c r="C1079" s="209" t="s">
        <v>234</v>
      </c>
      <c r="D1079" s="470">
        <v>300</v>
      </c>
      <c r="E1079" s="868">
        <v>25</v>
      </c>
      <c r="F1079" s="173">
        <f t="shared" si="521"/>
        <v>8.3333333333333339</v>
      </c>
      <c r="G1079" s="1026">
        <v>0</v>
      </c>
      <c r="H1079" s="173">
        <f t="shared" si="522"/>
        <v>0</v>
      </c>
      <c r="I1079" s="472">
        <v>11</v>
      </c>
      <c r="J1079" s="174" t="e">
        <f t="shared" si="523"/>
        <v>#DIV/0!</v>
      </c>
      <c r="K1079" s="175">
        <f t="shared" si="524"/>
        <v>275</v>
      </c>
      <c r="L1079" s="175">
        <f t="shared" si="525"/>
        <v>92</v>
      </c>
      <c r="M1079" s="797"/>
      <c r="N1079" s="175">
        <f t="shared" si="526"/>
        <v>0</v>
      </c>
      <c r="O1079" s="175">
        <f t="shared" si="527"/>
        <v>1</v>
      </c>
      <c r="P1079" s="175">
        <f t="shared" si="528"/>
        <v>0</v>
      </c>
      <c r="Q1079" s="319"/>
      <c r="R1079" s="319"/>
      <c r="S1079" s="319"/>
      <c r="T1079" s="319"/>
      <c r="U1079" s="2093"/>
      <c r="V1079" s="319"/>
      <c r="W1079" s="319"/>
      <c r="X1079" s="319"/>
      <c r="Y1079" s="319"/>
      <c r="Z1079" s="319"/>
      <c r="AA1079" s="923">
        <f t="shared" si="495"/>
        <v>0</v>
      </c>
    </row>
    <row r="1080" spans="1:27" s="150" customFormat="1" ht="15" customHeight="1" x14ac:dyDescent="0.25">
      <c r="A1080" s="894">
        <v>1</v>
      </c>
      <c r="B1080" s="894">
        <v>1</v>
      </c>
      <c r="C1080" s="205" t="s">
        <v>28</v>
      </c>
      <c r="D1080" s="470">
        <v>340</v>
      </c>
      <c r="E1080" s="868">
        <v>150</v>
      </c>
      <c r="F1080" s="173">
        <f t="shared" si="521"/>
        <v>50</v>
      </c>
      <c r="G1080" s="1027">
        <v>65</v>
      </c>
      <c r="H1080" s="173">
        <f t="shared" si="522"/>
        <v>130</v>
      </c>
      <c r="I1080" s="472">
        <v>8</v>
      </c>
      <c r="J1080" s="174">
        <f t="shared" si="523"/>
        <v>6.4461538461538463</v>
      </c>
      <c r="K1080" s="175">
        <f t="shared" si="524"/>
        <v>1200</v>
      </c>
      <c r="L1080" s="175">
        <f t="shared" si="525"/>
        <v>400</v>
      </c>
      <c r="M1080" s="175">
        <v>419</v>
      </c>
      <c r="N1080" s="175">
        <f t="shared" si="526"/>
        <v>104.75000000000001</v>
      </c>
      <c r="O1080" s="175">
        <f t="shared" si="527"/>
        <v>4</v>
      </c>
      <c r="P1080" s="175">
        <f t="shared" si="528"/>
        <v>314.25</v>
      </c>
      <c r="Q1080" s="861"/>
      <c r="R1080" s="861"/>
      <c r="S1080" s="861"/>
      <c r="T1080" s="861"/>
      <c r="U1080" s="2060"/>
      <c r="V1080" s="861"/>
      <c r="W1080" s="861"/>
      <c r="X1080" s="861"/>
      <c r="Y1080" s="861"/>
      <c r="Z1080" s="861"/>
      <c r="AA1080" s="923">
        <f t="shared" si="495"/>
        <v>0</v>
      </c>
    </row>
    <row r="1081" spans="1:27" s="150" customFormat="1" ht="15" customHeight="1" x14ac:dyDescent="0.25">
      <c r="A1081" s="894">
        <v>1</v>
      </c>
      <c r="B1081" s="894">
        <v>1</v>
      </c>
      <c r="C1081" s="205" t="s">
        <v>26</v>
      </c>
      <c r="D1081" s="470">
        <v>340</v>
      </c>
      <c r="E1081" s="868">
        <v>720</v>
      </c>
      <c r="F1081" s="173">
        <f t="shared" si="521"/>
        <v>240</v>
      </c>
      <c r="G1081" s="1027">
        <v>224</v>
      </c>
      <c r="H1081" s="173">
        <f t="shared" si="522"/>
        <v>93.333333333333329</v>
      </c>
      <c r="I1081" s="1024">
        <v>6</v>
      </c>
      <c r="J1081" s="174">
        <f t="shared" si="523"/>
        <v>5.0580357142857144</v>
      </c>
      <c r="K1081" s="175">
        <f t="shared" si="524"/>
        <v>4320</v>
      </c>
      <c r="L1081" s="175">
        <f t="shared" si="525"/>
        <v>1440</v>
      </c>
      <c r="M1081" s="175">
        <v>1133</v>
      </c>
      <c r="N1081" s="175">
        <f t="shared" si="526"/>
        <v>78.680555555555557</v>
      </c>
      <c r="O1081" s="175">
        <f t="shared" si="527"/>
        <v>13</v>
      </c>
      <c r="P1081" s="175">
        <f t="shared" si="528"/>
        <v>261.46153846153845</v>
      </c>
      <c r="Q1081" s="861"/>
      <c r="R1081" s="861"/>
      <c r="S1081" s="861"/>
      <c r="T1081" s="861"/>
      <c r="U1081" s="2060"/>
      <c r="V1081" s="861"/>
      <c r="W1081" s="861"/>
      <c r="X1081" s="861"/>
      <c r="Y1081" s="861"/>
      <c r="Z1081" s="861"/>
      <c r="AA1081" s="923">
        <f t="shared" si="495"/>
        <v>0</v>
      </c>
    </row>
    <row r="1082" spans="1:27" s="150" customFormat="1" ht="15" customHeight="1" x14ac:dyDescent="0.25">
      <c r="A1082" s="894">
        <v>1</v>
      </c>
      <c r="B1082" s="894">
        <v>1</v>
      </c>
      <c r="C1082" s="205" t="s">
        <v>78</v>
      </c>
      <c r="D1082" s="470">
        <v>320</v>
      </c>
      <c r="E1082" s="868">
        <v>475</v>
      </c>
      <c r="F1082" s="173">
        <f t="shared" si="521"/>
        <v>158.33333333333334</v>
      </c>
      <c r="G1082" s="1027">
        <v>124</v>
      </c>
      <c r="H1082" s="173">
        <f t="shared" si="522"/>
        <v>78.315789473684205</v>
      </c>
      <c r="I1082" s="1024">
        <v>9</v>
      </c>
      <c r="J1082" s="174">
        <f t="shared" si="523"/>
        <v>8.17741935483871</v>
      </c>
      <c r="K1082" s="175">
        <f t="shared" si="524"/>
        <v>4275</v>
      </c>
      <c r="L1082" s="175">
        <f t="shared" si="525"/>
        <v>1425</v>
      </c>
      <c r="M1082" s="175">
        <v>1014</v>
      </c>
      <c r="N1082" s="175">
        <f t="shared" si="526"/>
        <v>71.15789473684211</v>
      </c>
      <c r="O1082" s="175">
        <f t="shared" si="527"/>
        <v>13</v>
      </c>
      <c r="P1082" s="175">
        <f t="shared" si="528"/>
        <v>234</v>
      </c>
      <c r="Q1082" s="861"/>
      <c r="R1082" s="861"/>
      <c r="S1082" s="861"/>
      <c r="T1082" s="861"/>
      <c r="U1082" s="2060"/>
      <c r="V1082" s="861"/>
      <c r="W1082" s="861"/>
      <c r="X1082" s="861"/>
      <c r="Y1082" s="861"/>
      <c r="Z1082" s="861"/>
      <c r="AA1082" s="923">
        <f t="shared" si="495"/>
        <v>0</v>
      </c>
    </row>
    <row r="1083" spans="1:27" s="150" customFormat="1" ht="15" customHeight="1" x14ac:dyDescent="0.25">
      <c r="A1083" s="894">
        <v>1</v>
      </c>
      <c r="B1083" s="894">
        <v>1</v>
      </c>
      <c r="C1083" s="385" t="s">
        <v>7</v>
      </c>
      <c r="D1083" s="385"/>
      <c r="E1083" s="816">
        <f>SUM(E1072:E1082)</f>
        <v>5135</v>
      </c>
      <c r="F1083" s="816">
        <f>SUM(F1072:F1082)</f>
        <v>1711.6666666666665</v>
      </c>
      <c r="G1083" s="816">
        <f>SUM(G1072:G1082)</f>
        <v>1737</v>
      </c>
      <c r="H1083" s="816">
        <f>G1083/F1083*100</f>
        <v>101.48003894839339</v>
      </c>
      <c r="I1083" s="821">
        <f>IF(E1083=0,0,K1083/E1083)</f>
        <v>8.932229795520934</v>
      </c>
      <c r="J1083" s="198">
        <f>M1083/G1083</f>
        <v>8.723661485319516</v>
      </c>
      <c r="K1083" s="816">
        <f>SUM(K1072:K1082)</f>
        <v>45867</v>
      </c>
      <c r="L1083" s="816">
        <f>SUM(L1072:L1082)</f>
        <v>15290</v>
      </c>
      <c r="M1083" s="816">
        <f>SUM(M1072:M1082)</f>
        <v>15153</v>
      </c>
      <c r="N1083" s="175">
        <f t="shared" si="526"/>
        <v>99.103989535644217</v>
      </c>
      <c r="O1083" s="816">
        <f>SUM(O1072:O1082)</f>
        <v>140</v>
      </c>
      <c r="P1083" s="175">
        <f t="shared" si="528"/>
        <v>324.70714285714286</v>
      </c>
      <c r="Q1083" s="816">
        <v>161340.63211414762</v>
      </c>
      <c r="R1083" s="816">
        <v>161340.63211414762</v>
      </c>
      <c r="S1083" s="816">
        <v>161340.63211414762</v>
      </c>
      <c r="T1083" s="816">
        <v>161340.63211414762</v>
      </c>
      <c r="U1083" s="2065">
        <f>Q1083/12*$C$3+(R1083-Q1083)/11*3+(S1083-R1083)/10*2+(T1083-S1083)/9*1</f>
        <v>53780.210704715872</v>
      </c>
      <c r="V1083" s="816">
        <f>Z1083-Y1083-W1083</f>
        <v>53023.052549999993</v>
      </c>
      <c r="W1083" s="816"/>
      <c r="X1083" s="816">
        <f>V1083-U1083</f>
        <v>-757.15815471587848</v>
      </c>
      <c r="Y1083" s="816">
        <v>-391.61797999999999</v>
      </c>
      <c r="Z1083" s="816">
        <v>52631.43456999999</v>
      </c>
      <c r="AA1083" s="923">
        <f t="shared" si="495"/>
        <v>52631434.569999993</v>
      </c>
    </row>
    <row r="1084" spans="1:27" s="150" customFormat="1" ht="15" customHeight="1" x14ac:dyDescent="0.25">
      <c r="A1084" s="894">
        <v>1</v>
      </c>
      <c r="B1084" s="894">
        <v>1</v>
      </c>
      <c r="C1084" s="774" t="s">
        <v>14</v>
      </c>
      <c r="D1084" s="988"/>
      <c r="E1084" s="816"/>
      <c r="F1084" s="816"/>
      <c r="G1084" s="816"/>
      <c r="H1084" s="816"/>
      <c r="I1084" s="817"/>
      <c r="J1084" s="817"/>
      <c r="K1084" s="816"/>
      <c r="L1084" s="816"/>
      <c r="M1084" s="816"/>
      <c r="N1084" s="816"/>
      <c r="O1084" s="816"/>
      <c r="P1084" s="816"/>
      <c r="Q1084" s="319"/>
      <c r="R1084" s="319"/>
      <c r="S1084" s="319"/>
      <c r="T1084" s="319"/>
      <c r="U1084" s="2093"/>
      <c r="V1084" s="319"/>
      <c r="W1084" s="319"/>
      <c r="X1084" s="319"/>
      <c r="Y1084" s="319"/>
      <c r="Z1084" s="319"/>
      <c r="AA1084" s="923">
        <f t="shared" si="495"/>
        <v>0</v>
      </c>
    </row>
    <row r="1085" spans="1:27" s="150" customFormat="1" ht="16.5" customHeight="1" x14ac:dyDescent="0.25">
      <c r="A1085" s="894">
        <v>1</v>
      </c>
      <c r="B1085" s="894">
        <v>1</v>
      </c>
      <c r="C1085" s="624" t="s">
        <v>445</v>
      </c>
      <c r="D1085" s="638"/>
      <c r="E1085" s="197"/>
      <c r="F1085" s="197"/>
      <c r="G1085" s="197"/>
      <c r="H1085" s="197"/>
      <c r="I1085" s="472"/>
      <c r="J1085" s="472"/>
      <c r="K1085" s="474"/>
      <c r="L1085" s="474"/>
      <c r="M1085" s="474"/>
      <c r="N1085" s="474"/>
      <c r="O1085" s="474"/>
      <c r="P1085" s="474"/>
      <c r="Q1085" s="555"/>
      <c r="R1085" s="555"/>
      <c r="S1085" s="555"/>
      <c r="T1085" s="555"/>
      <c r="U1085" s="2063"/>
      <c r="V1085" s="555"/>
      <c r="W1085" s="555"/>
      <c r="X1085" s="555"/>
      <c r="Y1085" s="555"/>
      <c r="Z1085" s="555"/>
      <c r="AA1085" s="923">
        <f t="shared" si="495"/>
        <v>0</v>
      </c>
    </row>
    <row r="1086" spans="1:27" s="150" customFormat="1" ht="16.5" customHeight="1" x14ac:dyDescent="0.25">
      <c r="A1086" s="894">
        <v>1</v>
      </c>
      <c r="B1086" s="894">
        <v>1</v>
      </c>
      <c r="C1086" s="519" t="s">
        <v>203</v>
      </c>
      <c r="D1086" s="519"/>
      <c r="E1086" s="555">
        <f>SUM(E1087:E1090)</f>
        <v>26692</v>
      </c>
      <c r="F1086" s="555">
        <f>SUM(F1087:F1090)</f>
        <v>8897</v>
      </c>
      <c r="G1086" s="555">
        <f>SUM(G1087:G1090)</f>
        <v>28459</v>
      </c>
      <c r="H1086" s="555">
        <f>G1086/F1086*100</f>
        <v>319.87186692143422</v>
      </c>
      <c r="I1086" s="472"/>
      <c r="J1086" s="472"/>
      <c r="K1086" s="474"/>
      <c r="L1086" s="474"/>
      <c r="M1086" s="474"/>
      <c r="N1086" s="474"/>
      <c r="O1086" s="474"/>
      <c r="P1086" s="474"/>
      <c r="Q1086" s="555"/>
      <c r="R1086" s="555"/>
      <c r="S1086" s="555"/>
      <c r="T1086" s="555"/>
      <c r="U1086" s="2063"/>
      <c r="V1086" s="555"/>
      <c r="W1086" s="555"/>
      <c r="X1086" s="555"/>
      <c r="Y1086" s="555"/>
      <c r="Z1086" s="555"/>
      <c r="AA1086" s="923">
        <f t="shared" si="495"/>
        <v>0</v>
      </c>
    </row>
    <row r="1087" spans="1:27" s="150" customFormat="1" ht="16.5" customHeight="1" x14ac:dyDescent="0.25">
      <c r="A1087" s="894">
        <v>1</v>
      </c>
      <c r="B1087" s="894">
        <v>1</v>
      </c>
      <c r="C1087" s="519" t="s">
        <v>446</v>
      </c>
      <c r="D1087" s="519"/>
      <c r="E1087" s="555"/>
      <c r="F1087" s="173">
        <f t="shared" ref="F1087:F1092" si="530">ROUND(E1087/12*$C$3,0)</f>
        <v>0</v>
      </c>
      <c r="G1087" s="555"/>
      <c r="H1087" s="555"/>
      <c r="I1087" s="472"/>
      <c r="J1087" s="472"/>
      <c r="K1087" s="474"/>
      <c r="L1087" s="474"/>
      <c r="M1087" s="474"/>
      <c r="N1087" s="474"/>
      <c r="O1087" s="474"/>
      <c r="P1087" s="474"/>
      <c r="Q1087" s="555"/>
      <c r="R1087" s="555"/>
      <c r="S1087" s="555"/>
      <c r="T1087" s="555"/>
      <c r="U1087" s="2063"/>
      <c r="V1087" s="555"/>
      <c r="W1087" s="555"/>
      <c r="X1087" s="555"/>
      <c r="Y1087" s="555"/>
      <c r="Z1087" s="555"/>
      <c r="AA1087" s="923">
        <f t="shared" si="495"/>
        <v>0</v>
      </c>
    </row>
    <row r="1088" spans="1:27" s="150" customFormat="1" ht="38.1" customHeight="1" x14ac:dyDescent="0.25">
      <c r="A1088" s="894">
        <v>1</v>
      </c>
      <c r="B1088" s="894">
        <v>1</v>
      </c>
      <c r="C1088" s="519" t="s">
        <v>447</v>
      </c>
      <c r="D1088" s="519"/>
      <c r="E1088" s="555">
        <v>7800</v>
      </c>
      <c r="F1088" s="173">
        <f t="shared" si="530"/>
        <v>2600</v>
      </c>
      <c r="G1088" s="555">
        <v>109</v>
      </c>
      <c r="H1088" s="555">
        <f t="shared" ref="H1088:H1093" si="531">G1088/F1088*100</f>
        <v>4.1923076923076925</v>
      </c>
      <c r="I1088" s="472"/>
      <c r="J1088" s="472"/>
      <c r="K1088" s="474"/>
      <c r="L1088" s="474"/>
      <c r="M1088" s="474"/>
      <c r="N1088" s="474"/>
      <c r="O1088" s="474"/>
      <c r="P1088" s="474"/>
      <c r="Q1088" s="555"/>
      <c r="R1088" s="555"/>
      <c r="S1088" s="555"/>
      <c r="T1088" s="555"/>
      <c r="U1088" s="2063"/>
      <c r="V1088" s="555"/>
      <c r="W1088" s="555"/>
      <c r="X1088" s="555"/>
      <c r="Y1088" s="555"/>
      <c r="Z1088" s="555"/>
      <c r="AA1088" s="923">
        <f t="shared" si="495"/>
        <v>0</v>
      </c>
    </row>
    <row r="1089" spans="1:27" s="150" customFormat="1" ht="38.1" customHeight="1" x14ac:dyDescent="0.25">
      <c r="A1089" s="894">
        <v>1</v>
      </c>
      <c r="B1089" s="894">
        <v>1</v>
      </c>
      <c r="C1089" s="519" t="s">
        <v>448</v>
      </c>
      <c r="D1089" s="519"/>
      <c r="E1089" s="555">
        <v>270</v>
      </c>
      <c r="F1089" s="173">
        <f t="shared" si="530"/>
        <v>90</v>
      </c>
      <c r="G1089" s="555">
        <v>27</v>
      </c>
      <c r="H1089" s="555">
        <f t="shared" si="531"/>
        <v>30</v>
      </c>
      <c r="I1089" s="472"/>
      <c r="J1089" s="472"/>
      <c r="K1089" s="474"/>
      <c r="L1089" s="474"/>
      <c r="M1089" s="474"/>
      <c r="N1089" s="474"/>
      <c r="O1089" s="474"/>
      <c r="P1089" s="474"/>
      <c r="Q1089" s="555"/>
      <c r="R1089" s="555"/>
      <c r="S1089" s="555"/>
      <c r="T1089" s="555"/>
      <c r="U1089" s="2063"/>
      <c r="V1089" s="555"/>
      <c r="W1089" s="555"/>
      <c r="X1089" s="555"/>
      <c r="Y1089" s="555"/>
      <c r="Z1089" s="555"/>
      <c r="AA1089" s="923">
        <f t="shared" si="495"/>
        <v>0</v>
      </c>
    </row>
    <row r="1090" spans="1:27" s="150" customFormat="1" ht="19.5" customHeight="1" x14ac:dyDescent="0.25">
      <c r="A1090" s="894">
        <v>1</v>
      </c>
      <c r="B1090" s="894">
        <v>1</v>
      </c>
      <c r="C1090" s="519" t="s">
        <v>449</v>
      </c>
      <c r="D1090" s="519"/>
      <c r="E1090" s="555">
        <v>18622</v>
      </c>
      <c r="F1090" s="173">
        <f t="shared" si="530"/>
        <v>6207</v>
      </c>
      <c r="G1090" s="555">
        <v>28323</v>
      </c>
      <c r="H1090" s="555">
        <f t="shared" si="531"/>
        <v>456.30739487675208</v>
      </c>
      <c r="I1090" s="472"/>
      <c r="J1090" s="472"/>
      <c r="K1090" s="474"/>
      <c r="L1090" s="474"/>
      <c r="M1090" s="474"/>
      <c r="N1090" s="474"/>
      <c r="O1090" s="474"/>
      <c r="P1090" s="474"/>
      <c r="Q1090" s="555"/>
      <c r="R1090" s="555"/>
      <c r="S1090" s="555"/>
      <c r="T1090" s="555"/>
      <c r="U1090" s="2063"/>
      <c r="V1090" s="555"/>
      <c r="W1090" s="555"/>
      <c r="X1090" s="555"/>
      <c r="Y1090" s="555"/>
      <c r="Z1090" s="555"/>
      <c r="AA1090" s="923">
        <f t="shared" si="495"/>
        <v>0</v>
      </c>
    </row>
    <row r="1091" spans="1:27" s="150" customFormat="1" ht="19.5" customHeight="1" x14ac:dyDescent="0.25">
      <c r="A1091" s="894">
        <v>1</v>
      </c>
      <c r="B1091" s="894">
        <v>1</v>
      </c>
      <c r="C1091" s="519" t="s">
        <v>160</v>
      </c>
      <c r="D1091" s="519"/>
      <c r="E1091" s="555">
        <v>38000</v>
      </c>
      <c r="F1091" s="173">
        <f t="shared" si="530"/>
        <v>12667</v>
      </c>
      <c r="G1091" s="173">
        <f>10436+G1092/3.8/3.2</f>
        <v>11637.418585526317</v>
      </c>
      <c r="H1091" s="555">
        <f t="shared" si="531"/>
        <v>91.871939571534838</v>
      </c>
      <c r="I1091" s="472"/>
      <c r="J1091" s="472"/>
      <c r="K1091" s="474"/>
      <c r="L1091" s="474"/>
      <c r="M1091" s="474"/>
      <c r="N1091" s="474"/>
      <c r="O1091" s="474"/>
      <c r="P1091" s="474"/>
      <c r="Q1091" s="555"/>
      <c r="R1091" s="555"/>
      <c r="S1091" s="555"/>
      <c r="T1091" s="555"/>
      <c r="U1091" s="2063"/>
      <c r="V1091" s="555"/>
      <c r="W1091" s="555"/>
      <c r="X1091" s="555"/>
      <c r="Y1091" s="555"/>
      <c r="Z1091" s="555"/>
      <c r="AA1091" s="923">
        <f t="shared" si="495"/>
        <v>0</v>
      </c>
    </row>
    <row r="1092" spans="1:27" s="150" customFormat="1" ht="20.25" customHeight="1" x14ac:dyDescent="0.25">
      <c r="A1092" s="894">
        <v>1</v>
      </c>
      <c r="B1092" s="894">
        <v>1</v>
      </c>
      <c r="C1092" s="519" t="s">
        <v>441</v>
      </c>
      <c r="D1092" s="519"/>
      <c r="E1092" s="555">
        <v>40000</v>
      </c>
      <c r="F1092" s="173">
        <f t="shared" si="530"/>
        <v>13333</v>
      </c>
      <c r="G1092" s="173">
        <v>14609.25</v>
      </c>
      <c r="H1092" s="555">
        <f t="shared" si="531"/>
        <v>109.57211430285759</v>
      </c>
      <c r="I1092" s="472"/>
      <c r="J1092" s="472"/>
      <c r="K1092" s="474"/>
      <c r="L1092" s="474"/>
      <c r="M1092" s="474"/>
      <c r="N1092" s="474"/>
      <c r="O1092" s="474"/>
      <c r="P1092" s="474"/>
      <c r="Q1092" s="555"/>
      <c r="R1092" s="555"/>
      <c r="S1092" s="555"/>
      <c r="T1092" s="555"/>
      <c r="U1092" s="2063"/>
      <c r="V1092" s="555"/>
      <c r="W1092" s="555"/>
      <c r="X1092" s="555"/>
      <c r="Y1092" s="555"/>
      <c r="Z1092" s="555"/>
      <c r="AA1092" s="923">
        <f t="shared" si="495"/>
        <v>0</v>
      </c>
    </row>
    <row r="1093" spans="1:27" s="150" customFormat="1" ht="24" customHeight="1" x14ac:dyDescent="0.25">
      <c r="A1093" s="894">
        <v>1</v>
      </c>
      <c r="B1093" s="894">
        <v>1</v>
      </c>
      <c r="C1093" s="301" t="s">
        <v>172</v>
      </c>
      <c r="D1093" s="625"/>
      <c r="E1093" s="498">
        <f>E1086+E1091*3.2</f>
        <v>148292</v>
      </c>
      <c r="F1093" s="498">
        <f>F1086+F1091*3.2</f>
        <v>49431.4</v>
      </c>
      <c r="G1093" s="498">
        <f>G1086+G1091*3.2</f>
        <v>65698.739473684225</v>
      </c>
      <c r="H1093" s="498">
        <f t="shared" si="531"/>
        <v>132.90891917624066</v>
      </c>
      <c r="I1093" s="472"/>
      <c r="J1093" s="472"/>
      <c r="K1093" s="474"/>
      <c r="L1093" s="474"/>
      <c r="M1093" s="474"/>
      <c r="N1093" s="474"/>
      <c r="O1093" s="474"/>
      <c r="P1093" s="474"/>
      <c r="Q1093" s="786">
        <v>167639.38908692979</v>
      </c>
      <c r="R1093" s="786">
        <v>167639.38908692979</v>
      </c>
      <c r="S1093" s="786">
        <v>167639.38908692979</v>
      </c>
      <c r="T1093" s="786">
        <v>167639.38908692979</v>
      </c>
      <c r="U1093" s="2168">
        <f>Q1093/12*$C$3+(R1093-Q1093)/11*3+(S1093-R1093)/10*2+(T1093-S1093)/9*1</f>
        <v>55879.796362309928</v>
      </c>
      <c r="V1093" s="786">
        <f>Z1093-Y1093</f>
        <v>54273.25218000001</v>
      </c>
      <c r="W1093" s="786"/>
      <c r="X1093" s="786">
        <f>V1093-U1093</f>
        <v>-1606.5441823099172</v>
      </c>
      <c r="Y1093" s="786">
        <v>-145.84472</v>
      </c>
      <c r="Z1093" s="786">
        <v>54127.407460000009</v>
      </c>
      <c r="AA1093" s="923"/>
    </row>
    <row r="1094" spans="1:27" s="150" customFormat="1" ht="27" customHeight="1" x14ac:dyDescent="0.25">
      <c r="A1094" s="894">
        <v>1</v>
      </c>
      <c r="B1094" s="894">
        <v>1</v>
      </c>
      <c r="C1094" s="624" t="s">
        <v>450</v>
      </c>
      <c r="D1094" s="519"/>
      <c r="E1094" s="555"/>
      <c r="F1094" s="555"/>
      <c r="G1094" s="555"/>
      <c r="H1094" s="498"/>
      <c r="I1094" s="472"/>
      <c r="J1094" s="472"/>
      <c r="K1094" s="474"/>
      <c r="L1094" s="474"/>
      <c r="M1094" s="474"/>
      <c r="N1094" s="474"/>
      <c r="O1094" s="474"/>
      <c r="P1094" s="474"/>
      <c r="Q1094" s="555"/>
      <c r="R1094" s="555"/>
      <c r="S1094" s="555"/>
      <c r="T1094" s="555"/>
      <c r="U1094" s="2063"/>
      <c r="V1094" s="555"/>
      <c r="W1094" s="555"/>
      <c r="X1094" s="555"/>
      <c r="Y1094" s="555"/>
      <c r="Z1094" s="555"/>
      <c r="AA1094" s="923">
        <f t="shared" si="495"/>
        <v>0</v>
      </c>
    </row>
    <row r="1095" spans="1:27" s="150" customFormat="1" ht="38.1" customHeight="1" x14ac:dyDescent="0.25">
      <c r="A1095" s="894">
        <v>1</v>
      </c>
      <c r="B1095" s="894">
        <v>1</v>
      </c>
      <c r="C1095" s="519" t="s">
        <v>203</v>
      </c>
      <c r="D1095" s="519"/>
      <c r="E1095" s="555">
        <f>SUM(E1097,E1102)</f>
        <v>27528</v>
      </c>
      <c r="F1095" s="555">
        <f>SUM(F1097,F1102)</f>
        <v>9176</v>
      </c>
      <c r="G1095" s="555">
        <f>SUM(G1097,G1102)</f>
        <v>14091</v>
      </c>
      <c r="H1095" s="498">
        <f>G1095/F1095*100</f>
        <v>153.56364428945076</v>
      </c>
      <c r="I1095" s="472"/>
      <c r="J1095" s="472"/>
      <c r="K1095" s="474"/>
      <c r="L1095" s="474"/>
      <c r="M1095" s="474"/>
      <c r="N1095" s="474"/>
      <c r="O1095" s="474"/>
      <c r="P1095" s="474"/>
      <c r="Q1095" s="555"/>
      <c r="R1095" s="555"/>
      <c r="S1095" s="555"/>
      <c r="T1095" s="555"/>
      <c r="U1095" s="2063"/>
      <c r="V1095" s="555"/>
      <c r="W1095" s="555"/>
      <c r="X1095" s="555"/>
      <c r="Y1095" s="555"/>
      <c r="Z1095" s="555"/>
      <c r="AA1095" s="923">
        <f t="shared" si="495"/>
        <v>0</v>
      </c>
    </row>
    <row r="1096" spans="1:27" s="150" customFormat="1" ht="38.1" customHeight="1" x14ac:dyDescent="0.25">
      <c r="A1096" s="894">
        <v>1</v>
      </c>
      <c r="B1096" s="894">
        <v>1</v>
      </c>
      <c r="C1096" s="519" t="s">
        <v>446</v>
      </c>
      <c r="D1096" s="519"/>
      <c r="E1096" s="555"/>
      <c r="F1096" s="173">
        <f>ROUND(E1096/12*$C$3,0)</f>
        <v>0</v>
      </c>
      <c r="G1096" s="555"/>
      <c r="H1096" s="498"/>
      <c r="I1096" s="472"/>
      <c r="J1096" s="472"/>
      <c r="K1096" s="474"/>
      <c r="L1096" s="474"/>
      <c r="M1096" s="474"/>
      <c r="N1096" s="474"/>
      <c r="O1096" s="474"/>
      <c r="P1096" s="474"/>
      <c r="Q1096" s="555"/>
      <c r="R1096" s="555"/>
      <c r="S1096" s="555"/>
      <c r="T1096" s="555"/>
      <c r="U1096" s="2063"/>
      <c r="V1096" s="555"/>
      <c r="W1096" s="555"/>
      <c r="X1096" s="555"/>
      <c r="Y1096" s="555"/>
      <c r="Z1096" s="555"/>
      <c r="AA1096" s="923">
        <f t="shared" si="495"/>
        <v>0</v>
      </c>
    </row>
    <row r="1097" spans="1:27" s="150" customFormat="1" ht="53.25" customHeight="1" x14ac:dyDescent="0.25">
      <c r="A1097" s="894">
        <v>1</v>
      </c>
      <c r="B1097" s="894">
        <v>1</v>
      </c>
      <c r="C1097" s="519" t="s">
        <v>451</v>
      </c>
      <c r="D1097" s="519"/>
      <c r="E1097" s="555">
        <f>SUM(E1098:E1101)</f>
        <v>6231</v>
      </c>
      <c r="F1097" s="555">
        <f>SUM(F1098:F1101)</f>
        <v>2077</v>
      </c>
      <c r="G1097" s="555">
        <f>SUM(G1098:G1101)</f>
        <v>1581</v>
      </c>
      <c r="H1097" s="498">
        <f t="shared" ref="H1097:H1105" si="532">G1097/F1097*100</f>
        <v>76.119402985074629</v>
      </c>
      <c r="I1097" s="472"/>
      <c r="J1097" s="472"/>
      <c r="K1097" s="474"/>
      <c r="L1097" s="474"/>
      <c r="M1097" s="474"/>
      <c r="N1097" s="474"/>
      <c r="O1097" s="474"/>
      <c r="P1097" s="474"/>
      <c r="Q1097" s="555"/>
      <c r="R1097" s="555"/>
      <c r="S1097" s="555"/>
      <c r="T1097" s="555"/>
      <c r="U1097" s="2063"/>
      <c r="V1097" s="555"/>
      <c r="W1097" s="555"/>
      <c r="X1097" s="555"/>
      <c r="Y1097" s="555"/>
      <c r="Z1097" s="555"/>
      <c r="AA1097" s="923">
        <f t="shared" si="495"/>
        <v>0</v>
      </c>
    </row>
    <row r="1098" spans="1:27" s="150" customFormat="1" ht="38.1" customHeight="1" x14ac:dyDescent="0.25">
      <c r="A1098" s="894">
        <v>1</v>
      </c>
      <c r="B1098" s="894">
        <v>1</v>
      </c>
      <c r="C1098" s="519" t="s">
        <v>452</v>
      </c>
      <c r="D1098" s="519"/>
      <c r="E1098" s="555">
        <v>3338</v>
      </c>
      <c r="F1098" s="173">
        <f>ROUND(E1098/12*$C$3,0)</f>
        <v>1113</v>
      </c>
      <c r="G1098" s="555">
        <v>1217</v>
      </c>
      <c r="H1098" s="498">
        <f t="shared" si="532"/>
        <v>109.34411500449237</v>
      </c>
      <c r="I1098" s="472"/>
      <c r="J1098" s="472"/>
      <c r="K1098" s="474"/>
      <c r="L1098" s="474"/>
      <c r="M1098" s="474"/>
      <c r="N1098" s="474"/>
      <c r="O1098" s="474"/>
      <c r="P1098" s="474"/>
      <c r="Q1098" s="555"/>
      <c r="R1098" s="555"/>
      <c r="S1098" s="555"/>
      <c r="T1098" s="555"/>
      <c r="U1098" s="2063"/>
      <c r="V1098" s="555"/>
      <c r="W1098" s="555"/>
      <c r="X1098" s="555"/>
      <c r="Y1098" s="555"/>
      <c r="Z1098" s="555"/>
      <c r="AA1098" s="923">
        <f t="shared" si="495"/>
        <v>0</v>
      </c>
    </row>
    <row r="1099" spans="1:27" s="150" customFormat="1" ht="38.1" customHeight="1" x14ac:dyDescent="0.25">
      <c r="A1099" s="894">
        <v>1</v>
      </c>
      <c r="B1099" s="894">
        <v>1</v>
      </c>
      <c r="C1099" s="519" t="s">
        <v>453</v>
      </c>
      <c r="D1099" s="519"/>
      <c r="E1099" s="555">
        <v>1001</v>
      </c>
      <c r="F1099" s="173">
        <f>ROUND(E1099/12*$C$3,0)</f>
        <v>334</v>
      </c>
      <c r="G1099" s="555">
        <v>364</v>
      </c>
      <c r="H1099" s="498">
        <f t="shared" si="532"/>
        <v>108.9820359281437</v>
      </c>
      <c r="I1099" s="472"/>
      <c r="J1099" s="472"/>
      <c r="K1099" s="474"/>
      <c r="L1099" s="474"/>
      <c r="M1099" s="474"/>
      <c r="N1099" s="474"/>
      <c r="O1099" s="474"/>
      <c r="P1099" s="474"/>
      <c r="Q1099" s="555"/>
      <c r="R1099" s="555"/>
      <c r="S1099" s="555"/>
      <c r="T1099" s="555"/>
      <c r="U1099" s="2063"/>
      <c r="V1099" s="555"/>
      <c r="W1099" s="555"/>
      <c r="X1099" s="555"/>
      <c r="Y1099" s="555"/>
      <c r="Z1099" s="555"/>
      <c r="AA1099" s="923">
        <f t="shared" si="495"/>
        <v>0</v>
      </c>
    </row>
    <row r="1100" spans="1:27" s="150" customFormat="1" ht="54" customHeight="1" x14ac:dyDescent="0.25">
      <c r="A1100" s="894">
        <v>1</v>
      </c>
      <c r="B1100" s="894">
        <v>1</v>
      </c>
      <c r="C1100" s="519" t="s">
        <v>502</v>
      </c>
      <c r="D1100" s="519"/>
      <c r="E1100" s="555">
        <v>568</v>
      </c>
      <c r="F1100" s="173">
        <f>ROUND(E1100/12*$C$3,0)</f>
        <v>189</v>
      </c>
      <c r="G1100" s="555"/>
      <c r="H1100" s="498">
        <f t="shared" si="532"/>
        <v>0</v>
      </c>
      <c r="I1100" s="472"/>
      <c r="J1100" s="472"/>
      <c r="K1100" s="474"/>
      <c r="L1100" s="474"/>
      <c r="M1100" s="474"/>
      <c r="N1100" s="474"/>
      <c r="O1100" s="474"/>
      <c r="P1100" s="474"/>
      <c r="Q1100" s="555"/>
      <c r="R1100" s="555"/>
      <c r="S1100" s="555"/>
      <c r="T1100" s="555"/>
      <c r="U1100" s="2063"/>
      <c r="V1100" s="555"/>
      <c r="W1100" s="555"/>
      <c r="X1100" s="555"/>
      <c r="Y1100" s="555"/>
      <c r="Z1100" s="555"/>
      <c r="AA1100" s="923">
        <f t="shared" si="495"/>
        <v>0</v>
      </c>
    </row>
    <row r="1101" spans="1:27" s="150" customFormat="1" ht="48" customHeight="1" x14ac:dyDescent="0.25">
      <c r="A1101" s="894">
        <v>1</v>
      </c>
      <c r="B1101" s="894">
        <v>1</v>
      </c>
      <c r="C1101" s="519" t="s">
        <v>503</v>
      </c>
      <c r="D1101" s="519"/>
      <c r="E1101" s="555">
        <v>1324</v>
      </c>
      <c r="F1101" s="173">
        <f>ROUND(E1101/12*$C$3,0)</f>
        <v>441</v>
      </c>
      <c r="G1101" s="555"/>
      <c r="H1101" s="498">
        <f t="shared" si="532"/>
        <v>0</v>
      </c>
      <c r="I1101" s="472"/>
      <c r="J1101" s="472"/>
      <c r="K1101" s="474"/>
      <c r="L1101" s="474"/>
      <c r="M1101" s="474"/>
      <c r="N1101" s="474"/>
      <c r="O1101" s="474"/>
      <c r="P1101" s="474"/>
      <c r="Q1101" s="555"/>
      <c r="R1101" s="555"/>
      <c r="S1101" s="555"/>
      <c r="T1101" s="555"/>
      <c r="U1101" s="2063"/>
      <c r="V1101" s="555"/>
      <c r="W1101" s="555"/>
      <c r="X1101" s="555"/>
      <c r="Y1101" s="555"/>
      <c r="Z1101" s="555"/>
      <c r="AA1101" s="923">
        <f t="shared" si="495"/>
        <v>0</v>
      </c>
    </row>
    <row r="1102" spans="1:27" s="150" customFormat="1" ht="50.25" customHeight="1" x14ac:dyDescent="0.25">
      <c r="A1102" s="894">
        <v>1</v>
      </c>
      <c r="B1102" s="894">
        <v>1</v>
      </c>
      <c r="C1102" s="519" t="s">
        <v>454</v>
      </c>
      <c r="D1102" s="519"/>
      <c r="E1102" s="555">
        <f>SUM(E1103:E1105)</f>
        <v>21297</v>
      </c>
      <c r="F1102" s="555">
        <f>SUM(F1103:F1105)</f>
        <v>7099</v>
      </c>
      <c r="G1102" s="555">
        <f>SUM(G1103:G1105)</f>
        <v>12510</v>
      </c>
      <c r="H1102" s="498">
        <f t="shared" si="532"/>
        <v>176.22200309902803</v>
      </c>
      <c r="I1102" s="472"/>
      <c r="J1102" s="472"/>
      <c r="K1102" s="474"/>
      <c r="L1102" s="474"/>
      <c r="M1102" s="474"/>
      <c r="N1102" s="474"/>
      <c r="O1102" s="474"/>
      <c r="P1102" s="474"/>
      <c r="Q1102" s="555"/>
      <c r="R1102" s="555"/>
      <c r="S1102" s="555"/>
      <c r="T1102" s="555"/>
      <c r="U1102" s="2063"/>
      <c r="V1102" s="555"/>
      <c r="W1102" s="555"/>
      <c r="X1102" s="555"/>
      <c r="Y1102" s="555"/>
      <c r="Z1102" s="555"/>
      <c r="AA1102" s="923">
        <f t="shared" si="495"/>
        <v>0</v>
      </c>
    </row>
    <row r="1103" spans="1:27" s="150" customFormat="1" ht="38.1" customHeight="1" x14ac:dyDescent="0.25">
      <c r="A1103" s="894">
        <v>1</v>
      </c>
      <c r="B1103" s="894">
        <v>1</v>
      </c>
      <c r="C1103" s="519" t="s">
        <v>455</v>
      </c>
      <c r="D1103" s="519"/>
      <c r="E1103" s="555">
        <v>700</v>
      </c>
      <c r="F1103" s="173">
        <f t="shared" ref="F1103:F1109" si="533">ROUND(E1103/12*$C$3,0)</f>
        <v>233</v>
      </c>
      <c r="G1103" s="555">
        <v>268</v>
      </c>
      <c r="H1103" s="498">
        <f t="shared" si="532"/>
        <v>115.0214592274678</v>
      </c>
      <c r="I1103" s="472"/>
      <c r="J1103" s="472"/>
      <c r="K1103" s="474"/>
      <c r="L1103" s="474"/>
      <c r="M1103" s="474"/>
      <c r="N1103" s="474"/>
      <c r="O1103" s="474"/>
      <c r="P1103" s="474"/>
      <c r="Q1103" s="555"/>
      <c r="R1103" s="555"/>
      <c r="S1103" s="555"/>
      <c r="T1103" s="555"/>
      <c r="U1103" s="2063"/>
      <c r="V1103" s="555"/>
      <c r="W1103" s="555"/>
      <c r="X1103" s="555"/>
      <c r="Y1103" s="555"/>
      <c r="Z1103" s="555"/>
      <c r="AA1103" s="923">
        <f t="shared" si="495"/>
        <v>0</v>
      </c>
    </row>
    <row r="1104" spans="1:27" s="150" customFormat="1" ht="72" customHeight="1" x14ac:dyDescent="0.25">
      <c r="A1104" s="894">
        <v>1</v>
      </c>
      <c r="B1104" s="894">
        <v>1</v>
      </c>
      <c r="C1104" s="519" t="s">
        <v>716</v>
      </c>
      <c r="D1104" s="519"/>
      <c r="E1104" s="555">
        <v>17220</v>
      </c>
      <c r="F1104" s="173">
        <f t="shared" si="533"/>
        <v>5740</v>
      </c>
      <c r="G1104" s="555">
        <v>11119</v>
      </c>
      <c r="H1104" s="498">
        <f t="shared" si="532"/>
        <v>193.71080139372822</v>
      </c>
      <c r="I1104" s="472"/>
      <c r="J1104" s="472"/>
      <c r="K1104" s="474"/>
      <c r="L1104" s="474"/>
      <c r="M1104" s="474"/>
      <c r="N1104" s="474"/>
      <c r="O1104" s="474"/>
      <c r="P1104" s="474"/>
      <c r="Q1104" s="555"/>
      <c r="R1104" s="555"/>
      <c r="S1104" s="555"/>
      <c r="T1104" s="555"/>
      <c r="U1104" s="2063"/>
      <c r="V1104" s="555"/>
      <c r="W1104" s="555"/>
      <c r="X1104" s="555"/>
      <c r="Y1104" s="555"/>
      <c r="Z1104" s="555"/>
      <c r="AA1104" s="923">
        <f t="shared" si="495"/>
        <v>0</v>
      </c>
    </row>
    <row r="1105" spans="1:27" s="150" customFormat="1" ht="43.5" customHeight="1" x14ac:dyDescent="0.25">
      <c r="A1105" s="894">
        <v>1</v>
      </c>
      <c r="B1105" s="894">
        <v>1</v>
      </c>
      <c r="C1105" s="519" t="s">
        <v>467</v>
      </c>
      <c r="D1105" s="519"/>
      <c r="E1105" s="555">
        <v>3377</v>
      </c>
      <c r="F1105" s="173">
        <f t="shared" si="533"/>
        <v>1126</v>
      </c>
      <c r="G1105" s="555">
        <v>1123</v>
      </c>
      <c r="H1105" s="498">
        <f t="shared" si="532"/>
        <v>99.733570159857905</v>
      </c>
      <c r="I1105" s="472"/>
      <c r="J1105" s="472"/>
      <c r="K1105" s="474"/>
      <c r="L1105" s="474"/>
      <c r="M1105" s="474"/>
      <c r="N1105" s="474"/>
      <c r="O1105" s="474"/>
      <c r="P1105" s="474"/>
      <c r="Q1105" s="555"/>
      <c r="R1105" s="555"/>
      <c r="S1105" s="555"/>
      <c r="T1105" s="555"/>
      <c r="U1105" s="2063"/>
      <c r="V1105" s="555"/>
      <c r="W1105" s="555"/>
      <c r="X1105" s="555"/>
      <c r="Y1105" s="555"/>
      <c r="Z1105" s="555"/>
      <c r="AA1105" s="923">
        <f t="shared" si="495"/>
        <v>0</v>
      </c>
    </row>
    <row r="1106" spans="1:27" s="150" customFormat="1" ht="24" customHeight="1" x14ac:dyDescent="0.25">
      <c r="A1106" s="894">
        <v>1</v>
      </c>
      <c r="B1106" s="894">
        <v>1</v>
      </c>
      <c r="C1106" s="519" t="s">
        <v>160</v>
      </c>
      <c r="D1106" s="519"/>
      <c r="E1106" s="555"/>
      <c r="F1106" s="173">
        <f t="shared" si="533"/>
        <v>0</v>
      </c>
      <c r="G1106" s="555"/>
      <c r="H1106" s="498"/>
      <c r="I1106" s="472"/>
      <c r="J1106" s="472"/>
      <c r="K1106" s="474"/>
      <c r="L1106" s="474"/>
      <c r="M1106" s="474"/>
      <c r="N1106" s="474"/>
      <c r="O1106" s="474"/>
      <c r="P1106" s="474"/>
      <c r="Q1106" s="555"/>
      <c r="R1106" s="555"/>
      <c r="S1106" s="555"/>
      <c r="T1106" s="555"/>
      <c r="U1106" s="2063"/>
      <c r="V1106" s="555"/>
      <c r="W1106" s="555"/>
      <c r="X1106" s="555"/>
      <c r="Y1106" s="555"/>
      <c r="Z1106" s="555"/>
      <c r="AA1106" s="923">
        <f t="shared" si="495"/>
        <v>0</v>
      </c>
    </row>
    <row r="1107" spans="1:27" s="150" customFormat="1" ht="38.1" customHeight="1" x14ac:dyDescent="0.25">
      <c r="A1107" s="894">
        <v>1</v>
      </c>
      <c r="B1107" s="894">
        <v>1</v>
      </c>
      <c r="C1107" s="519" t="s">
        <v>161</v>
      </c>
      <c r="D1107" s="519"/>
      <c r="E1107" s="555">
        <v>10400</v>
      </c>
      <c r="F1107" s="173">
        <f t="shared" si="533"/>
        <v>3467</v>
      </c>
      <c r="G1107" s="173">
        <v>3203</v>
      </c>
      <c r="H1107" s="498">
        <f>G1107/F1107*100</f>
        <v>92.385347562734353</v>
      </c>
      <c r="I1107" s="472"/>
      <c r="J1107" s="472"/>
      <c r="K1107" s="474"/>
      <c r="L1107" s="474"/>
      <c r="M1107" s="474"/>
      <c r="N1107" s="474"/>
      <c r="O1107" s="474"/>
      <c r="P1107" s="474"/>
      <c r="Q1107" s="555"/>
      <c r="R1107" s="555"/>
      <c r="S1107" s="555"/>
      <c r="T1107" s="555"/>
      <c r="U1107" s="2063"/>
      <c r="V1107" s="555"/>
      <c r="W1107" s="555"/>
      <c r="X1107" s="555"/>
      <c r="Y1107" s="555"/>
      <c r="Z1107" s="555"/>
      <c r="AA1107" s="923">
        <f t="shared" si="495"/>
        <v>0</v>
      </c>
    </row>
    <row r="1108" spans="1:27" s="150" customFormat="1" ht="38.1" customHeight="1" x14ac:dyDescent="0.25">
      <c r="A1108" s="894">
        <v>1</v>
      </c>
      <c r="B1108" s="894">
        <v>1</v>
      </c>
      <c r="C1108" s="783" t="s">
        <v>465</v>
      </c>
      <c r="D1108" s="519"/>
      <c r="E1108" s="555">
        <v>910</v>
      </c>
      <c r="F1108" s="173">
        <f t="shared" si="533"/>
        <v>303</v>
      </c>
      <c r="G1108" s="175"/>
      <c r="H1108" s="470">
        <f>G1108/F1108*100</f>
        <v>0</v>
      </c>
      <c r="I1108" s="206"/>
      <c r="J1108" s="206"/>
      <c r="K1108" s="579"/>
      <c r="L1108" s="579"/>
      <c r="M1108" s="579"/>
      <c r="N1108" s="579"/>
      <c r="O1108" s="579"/>
      <c r="P1108" s="579"/>
      <c r="Q1108" s="861"/>
      <c r="R1108" s="861"/>
      <c r="S1108" s="861"/>
      <c r="T1108" s="861"/>
      <c r="U1108" s="2060"/>
      <c r="V1108" s="861"/>
      <c r="W1108" s="861"/>
      <c r="X1108" s="861"/>
      <c r="Y1108" s="861"/>
      <c r="Z1108" s="861"/>
      <c r="AA1108" s="923">
        <f t="shared" ref="AA1108:AA1171" si="534">Z1108*1000</f>
        <v>0</v>
      </c>
    </row>
    <row r="1109" spans="1:27" s="150" customFormat="1" ht="38.1" customHeight="1" x14ac:dyDescent="0.25">
      <c r="A1109" s="894">
        <v>1</v>
      </c>
      <c r="B1109" s="894">
        <v>1</v>
      </c>
      <c r="C1109" s="626" t="s">
        <v>601</v>
      </c>
      <c r="D1109" s="519"/>
      <c r="E1109" s="555"/>
      <c r="F1109" s="173">
        <f t="shared" si="533"/>
        <v>0</v>
      </c>
      <c r="G1109" s="173"/>
      <c r="H1109" s="555"/>
      <c r="I1109" s="472"/>
      <c r="J1109" s="472"/>
      <c r="K1109" s="474"/>
      <c r="L1109" s="474"/>
      <c r="M1109" s="474"/>
      <c r="N1109" s="474"/>
      <c r="O1109" s="474"/>
      <c r="P1109" s="474"/>
      <c r="Q1109" s="555"/>
      <c r="R1109" s="555"/>
      <c r="S1109" s="555"/>
      <c r="T1109" s="555"/>
      <c r="U1109" s="2063"/>
      <c r="V1109" s="555"/>
      <c r="W1109" s="555"/>
      <c r="X1109" s="555"/>
      <c r="Y1109" s="555"/>
      <c r="Z1109" s="555"/>
      <c r="AA1109" s="923">
        <f t="shared" si="534"/>
        <v>0</v>
      </c>
    </row>
    <row r="1110" spans="1:27" s="150" customFormat="1" ht="16.5" customHeight="1" x14ac:dyDescent="0.25">
      <c r="A1110" s="894">
        <v>1</v>
      </c>
      <c r="B1110" s="894">
        <v>1</v>
      </c>
      <c r="C1110" s="301" t="s">
        <v>169</v>
      </c>
      <c r="D1110" s="625"/>
      <c r="E1110" s="498">
        <f>E1095+E1107</f>
        <v>37928</v>
      </c>
      <c r="F1110" s="498">
        <f>F1095+F1107</f>
        <v>12643</v>
      </c>
      <c r="G1110" s="498">
        <f>G1095+G1107</f>
        <v>17294</v>
      </c>
      <c r="H1110" s="498">
        <f>G1110/F1110*100</f>
        <v>136.78715494740172</v>
      </c>
      <c r="I1110" s="472"/>
      <c r="J1110" s="472"/>
      <c r="K1110" s="474"/>
      <c r="L1110" s="474"/>
      <c r="M1110" s="474"/>
      <c r="N1110" s="474"/>
      <c r="O1110" s="474"/>
      <c r="P1110" s="474"/>
      <c r="Q1110" s="786">
        <v>34258.807460648146</v>
      </c>
      <c r="R1110" s="786">
        <v>34258.807460648146</v>
      </c>
      <c r="S1110" s="786">
        <v>34258.807460648146</v>
      </c>
      <c r="T1110" s="786">
        <v>34258.807460648146</v>
      </c>
      <c r="U1110" s="2065">
        <f>Q1110/12*$C$3+(R1110-Q1110)/11*3+(S1110-R1110)/10*2+(T1110-S1110)/9*1</f>
        <v>11419.602486882715</v>
      </c>
      <c r="V1110" s="786">
        <f>Z1110-Y1110</f>
        <v>13886.36058</v>
      </c>
      <c r="W1110" s="786"/>
      <c r="X1110" s="786">
        <f>V1110-U1110</f>
        <v>2466.7580931172852</v>
      </c>
      <c r="Y1110" s="786">
        <v>-138.65019000000001</v>
      </c>
      <c r="Z1110" s="786">
        <v>13747.71039</v>
      </c>
      <c r="AA1110" s="923">
        <f t="shared" si="534"/>
        <v>13747710.390000001</v>
      </c>
    </row>
    <row r="1111" spans="1:27" s="150" customFormat="1" ht="15" customHeight="1" x14ac:dyDescent="0.25">
      <c r="A1111" s="894">
        <v>1</v>
      </c>
      <c r="B1111" s="894">
        <v>1</v>
      </c>
      <c r="C1111" s="815" t="s">
        <v>490</v>
      </c>
      <c r="D1111" s="815"/>
      <c r="E1111" s="816">
        <f>E1110+E1093</f>
        <v>186220</v>
      </c>
      <c r="F1111" s="816">
        <f>F1110+F1093</f>
        <v>62074.400000000001</v>
      </c>
      <c r="G1111" s="816">
        <f>G1110+G1093</f>
        <v>82992.739473684225</v>
      </c>
      <c r="H1111" s="816">
        <f>G1111/F1111*100</f>
        <v>133.6988186332598</v>
      </c>
      <c r="I1111" s="817"/>
      <c r="J1111" s="817"/>
      <c r="K1111" s="816"/>
      <c r="L1111" s="816"/>
      <c r="M1111" s="816"/>
      <c r="N1111" s="816"/>
      <c r="O1111" s="816"/>
      <c r="P1111" s="816"/>
      <c r="Q1111" s="786">
        <f>SUM(Q1110,Q1093)</f>
        <v>201898.19654757794</v>
      </c>
      <c r="R1111" s="786">
        <f t="shared" ref="R1111:Z1111" si="535">SUM(R1110,R1093)</f>
        <v>201898.19654757794</v>
      </c>
      <c r="S1111" s="786">
        <f t="shared" ref="S1111:T1111" si="536">SUM(S1110,S1093)</f>
        <v>201898.19654757794</v>
      </c>
      <c r="T1111" s="786">
        <f t="shared" si="536"/>
        <v>201898.19654757794</v>
      </c>
      <c r="U1111" s="786">
        <f t="shared" si="535"/>
        <v>67299.398849192643</v>
      </c>
      <c r="V1111" s="786">
        <f t="shared" si="535"/>
        <v>68159.612760000018</v>
      </c>
      <c r="W1111" s="786">
        <f t="shared" si="535"/>
        <v>0</v>
      </c>
      <c r="X1111" s="786">
        <f t="shared" si="535"/>
        <v>860.21391080736794</v>
      </c>
      <c r="Y1111" s="786">
        <f t="shared" si="535"/>
        <v>-284.49491</v>
      </c>
      <c r="Z1111" s="786">
        <f t="shared" si="535"/>
        <v>67875.11785000001</v>
      </c>
      <c r="AA1111" s="923">
        <f t="shared" si="534"/>
        <v>67875117.850000009</v>
      </c>
    </row>
    <row r="1112" spans="1:27" s="150" customFormat="1" ht="15" customHeight="1" x14ac:dyDescent="0.25">
      <c r="A1112" s="894">
        <v>1</v>
      </c>
      <c r="B1112" s="894">
        <v>1</v>
      </c>
      <c r="C1112" s="306" t="s">
        <v>31</v>
      </c>
      <c r="D1112" s="306"/>
      <c r="E1112" s="818"/>
      <c r="F1112" s="818"/>
      <c r="G1112" s="818"/>
      <c r="H1112" s="818"/>
      <c r="I1112" s="817"/>
      <c r="J1112" s="817"/>
      <c r="K1112" s="816"/>
      <c r="L1112" s="816"/>
      <c r="M1112" s="816"/>
      <c r="N1112" s="816"/>
      <c r="O1112" s="816"/>
      <c r="P1112" s="816"/>
      <c r="Q1112" s="142"/>
      <c r="R1112" s="142"/>
      <c r="S1112" s="142"/>
      <c r="T1112" s="142"/>
      <c r="U1112" s="2057"/>
      <c r="V1112" s="142"/>
      <c r="W1112" s="142"/>
      <c r="X1112" s="142"/>
      <c r="Y1112" s="142"/>
      <c r="Z1112" s="142"/>
      <c r="AA1112" s="923">
        <f t="shared" si="534"/>
        <v>0</v>
      </c>
    </row>
    <row r="1113" spans="1:27" s="150" customFormat="1" ht="15" customHeight="1" x14ac:dyDescent="0.25">
      <c r="A1113" s="894">
        <v>1</v>
      </c>
      <c r="B1113" s="894">
        <v>1</v>
      </c>
      <c r="C1113" s="225" t="s">
        <v>8</v>
      </c>
      <c r="D1113" s="991">
        <v>300</v>
      </c>
      <c r="E1113" s="820">
        <v>90</v>
      </c>
      <c r="F1113" s="173">
        <f t="shared" ref="F1113:F1118" si="537">ROUND(E1113/12*$C$3,0)</f>
        <v>30</v>
      </c>
      <c r="G1113" s="173">
        <v>15</v>
      </c>
      <c r="H1113" s="173">
        <f t="shared" ref="H1113:H1118" si="538">G1113/F1113*100</f>
        <v>50</v>
      </c>
      <c r="I1113" s="472">
        <v>10</v>
      </c>
      <c r="J1113" s="174">
        <f t="shared" ref="J1113:J1118" si="539">M1113/G1113</f>
        <v>9.7333333333333325</v>
      </c>
      <c r="K1113" s="175">
        <f t="shared" ref="K1113:K1118" si="540">ROUND(E1113*I1113,0)</f>
        <v>900</v>
      </c>
      <c r="L1113" s="175">
        <f t="shared" ref="L1113:L1118" si="541">ROUND(F1113*I1113,0)</f>
        <v>300</v>
      </c>
      <c r="M1113" s="175">
        <v>146</v>
      </c>
      <c r="N1113" s="175">
        <f t="shared" ref="N1113:N1119" si="542">M1113/L1113*100</f>
        <v>48.666666666666671</v>
      </c>
      <c r="O1113" s="175">
        <f t="shared" ref="O1113:O1118" si="543">K1113/D1113</f>
        <v>3</v>
      </c>
      <c r="P1113" s="175">
        <f t="shared" ref="P1113:P1119" si="544">M1113/$C$3*12/O1113</f>
        <v>146</v>
      </c>
      <c r="Q1113" s="861"/>
      <c r="R1113" s="861"/>
      <c r="S1113" s="861"/>
      <c r="T1113" s="861"/>
      <c r="U1113" s="2060"/>
      <c r="V1113" s="861"/>
      <c r="W1113" s="861"/>
      <c r="X1113" s="861"/>
      <c r="Y1113" s="861"/>
      <c r="Z1113" s="861"/>
      <c r="AA1113" s="923">
        <f t="shared" si="534"/>
        <v>0</v>
      </c>
    </row>
    <row r="1114" spans="1:27" s="150" customFormat="1" ht="15" customHeight="1" x14ac:dyDescent="0.25">
      <c r="A1114" s="894">
        <v>1</v>
      </c>
      <c r="B1114" s="894">
        <v>1</v>
      </c>
      <c r="C1114" s="225" t="s">
        <v>9</v>
      </c>
      <c r="D1114" s="991">
        <v>300</v>
      </c>
      <c r="E1114" s="820">
        <v>45</v>
      </c>
      <c r="F1114" s="173">
        <f t="shared" si="537"/>
        <v>15</v>
      </c>
      <c r="G1114" s="173">
        <v>13</v>
      </c>
      <c r="H1114" s="173">
        <f t="shared" si="538"/>
        <v>86.666666666666671</v>
      </c>
      <c r="I1114" s="472">
        <v>12</v>
      </c>
      <c r="J1114" s="174">
        <f t="shared" si="539"/>
        <v>8.7692307692307701</v>
      </c>
      <c r="K1114" s="175">
        <f t="shared" si="540"/>
        <v>540</v>
      </c>
      <c r="L1114" s="175">
        <f t="shared" si="541"/>
        <v>180</v>
      </c>
      <c r="M1114" s="175">
        <v>114</v>
      </c>
      <c r="N1114" s="175">
        <f t="shared" si="542"/>
        <v>63.333333333333329</v>
      </c>
      <c r="O1114" s="175">
        <f t="shared" si="543"/>
        <v>1.8</v>
      </c>
      <c r="P1114" s="175">
        <f t="shared" si="544"/>
        <v>190</v>
      </c>
      <c r="Q1114" s="861"/>
      <c r="R1114" s="861"/>
      <c r="S1114" s="861"/>
      <c r="T1114" s="861"/>
      <c r="U1114" s="2060"/>
      <c r="V1114" s="861"/>
      <c r="W1114" s="861"/>
      <c r="X1114" s="861"/>
      <c r="Y1114" s="861"/>
      <c r="Z1114" s="861"/>
      <c r="AA1114" s="923">
        <f t="shared" si="534"/>
        <v>0</v>
      </c>
    </row>
    <row r="1115" spans="1:27" s="150" customFormat="1" ht="15" customHeight="1" x14ac:dyDescent="0.25">
      <c r="A1115" s="894">
        <v>1</v>
      </c>
      <c r="B1115" s="894">
        <v>1</v>
      </c>
      <c r="C1115" s="225" t="s">
        <v>10</v>
      </c>
      <c r="D1115" s="991">
        <v>300</v>
      </c>
      <c r="E1115" s="820">
        <v>200</v>
      </c>
      <c r="F1115" s="173">
        <f t="shared" si="537"/>
        <v>67</v>
      </c>
      <c r="G1115" s="173">
        <v>39</v>
      </c>
      <c r="H1115" s="173">
        <f t="shared" si="538"/>
        <v>58.208955223880601</v>
      </c>
      <c r="I1115" s="472">
        <v>11</v>
      </c>
      <c r="J1115" s="174">
        <f t="shared" si="539"/>
        <v>9.1282051282051277</v>
      </c>
      <c r="K1115" s="175">
        <f t="shared" si="540"/>
        <v>2200</v>
      </c>
      <c r="L1115" s="175">
        <f t="shared" si="541"/>
        <v>737</v>
      </c>
      <c r="M1115" s="175">
        <v>356</v>
      </c>
      <c r="N1115" s="175">
        <f t="shared" si="542"/>
        <v>48.303934871099052</v>
      </c>
      <c r="O1115" s="175">
        <f t="shared" si="543"/>
        <v>7.333333333333333</v>
      </c>
      <c r="P1115" s="175">
        <f t="shared" si="544"/>
        <v>145.63636363636365</v>
      </c>
      <c r="Q1115" s="861"/>
      <c r="R1115" s="861"/>
      <c r="S1115" s="861"/>
      <c r="T1115" s="861"/>
      <c r="U1115" s="2060"/>
      <c r="V1115" s="861"/>
      <c r="W1115" s="861"/>
      <c r="X1115" s="861"/>
      <c r="Y1115" s="861"/>
      <c r="Z1115" s="861"/>
      <c r="AA1115" s="923">
        <f t="shared" si="534"/>
        <v>0</v>
      </c>
    </row>
    <row r="1116" spans="1:27" s="150" customFormat="1" ht="15" customHeight="1" x14ac:dyDescent="0.25">
      <c r="A1116" s="894">
        <v>1</v>
      </c>
      <c r="B1116" s="894">
        <v>1</v>
      </c>
      <c r="C1116" s="225" t="s">
        <v>78</v>
      </c>
      <c r="D1116" s="991">
        <v>300</v>
      </c>
      <c r="E1116" s="820">
        <v>60</v>
      </c>
      <c r="F1116" s="173">
        <f t="shared" si="537"/>
        <v>20</v>
      </c>
      <c r="G1116" s="173">
        <v>8</v>
      </c>
      <c r="H1116" s="173">
        <f t="shared" si="538"/>
        <v>40</v>
      </c>
      <c r="I1116" s="472">
        <v>9</v>
      </c>
      <c r="J1116" s="174">
        <f t="shared" si="539"/>
        <v>12</v>
      </c>
      <c r="K1116" s="175">
        <f t="shared" si="540"/>
        <v>540</v>
      </c>
      <c r="L1116" s="175">
        <f t="shared" si="541"/>
        <v>180</v>
      </c>
      <c r="M1116" s="175">
        <v>96</v>
      </c>
      <c r="N1116" s="175">
        <f t="shared" si="542"/>
        <v>53.333333333333336</v>
      </c>
      <c r="O1116" s="175">
        <f t="shared" si="543"/>
        <v>1.8</v>
      </c>
      <c r="P1116" s="175">
        <f t="shared" si="544"/>
        <v>160</v>
      </c>
      <c r="Q1116" s="861"/>
      <c r="R1116" s="861"/>
      <c r="S1116" s="861"/>
      <c r="T1116" s="861"/>
      <c r="U1116" s="2060"/>
      <c r="V1116" s="861"/>
      <c r="W1116" s="861"/>
      <c r="X1116" s="861"/>
      <c r="Y1116" s="861"/>
      <c r="Z1116" s="861"/>
      <c r="AA1116" s="923">
        <f t="shared" si="534"/>
        <v>0</v>
      </c>
    </row>
    <row r="1117" spans="1:27" s="150" customFormat="1" ht="15" customHeight="1" x14ac:dyDescent="0.25">
      <c r="A1117" s="894">
        <v>1</v>
      </c>
      <c r="B1117" s="894">
        <v>1</v>
      </c>
      <c r="C1117" s="225" t="s">
        <v>26</v>
      </c>
      <c r="D1117" s="991">
        <v>300</v>
      </c>
      <c r="E1117" s="820">
        <v>70</v>
      </c>
      <c r="F1117" s="173">
        <f t="shared" si="537"/>
        <v>23</v>
      </c>
      <c r="G1117" s="173">
        <v>18</v>
      </c>
      <c r="H1117" s="173">
        <f t="shared" si="538"/>
        <v>78.260869565217391</v>
      </c>
      <c r="I1117" s="472">
        <v>6.1</v>
      </c>
      <c r="J1117" s="174">
        <f t="shared" si="539"/>
        <v>6.7777777777777777</v>
      </c>
      <c r="K1117" s="175">
        <f t="shared" si="540"/>
        <v>427</v>
      </c>
      <c r="L1117" s="175">
        <f t="shared" si="541"/>
        <v>140</v>
      </c>
      <c r="M1117" s="175">
        <v>122</v>
      </c>
      <c r="N1117" s="175">
        <f t="shared" si="542"/>
        <v>87.142857142857139</v>
      </c>
      <c r="O1117" s="175">
        <f t="shared" si="543"/>
        <v>1.4233333333333333</v>
      </c>
      <c r="P1117" s="175">
        <f t="shared" si="544"/>
        <v>257.14285714285717</v>
      </c>
      <c r="Q1117" s="861"/>
      <c r="R1117" s="861"/>
      <c r="S1117" s="861"/>
      <c r="T1117" s="861"/>
      <c r="U1117" s="2060"/>
      <c r="V1117" s="861"/>
      <c r="W1117" s="861"/>
      <c r="X1117" s="861"/>
      <c r="Y1117" s="861"/>
      <c r="Z1117" s="861"/>
      <c r="AA1117" s="923">
        <f t="shared" si="534"/>
        <v>0</v>
      </c>
    </row>
    <row r="1118" spans="1:27" s="150" customFormat="1" ht="15" customHeight="1" x14ac:dyDescent="0.25">
      <c r="A1118" s="894">
        <v>1</v>
      </c>
      <c r="B1118" s="894">
        <v>1</v>
      </c>
      <c r="C1118" s="225" t="s">
        <v>6</v>
      </c>
      <c r="D1118" s="991">
        <v>300</v>
      </c>
      <c r="E1118" s="820">
        <v>290</v>
      </c>
      <c r="F1118" s="173">
        <f t="shared" si="537"/>
        <v>97</v>
      </c>
      <c r="G1118" s="173">
        <v>70</v>
      </c>
      <c r="H1118" s="173">
        <f t="shared" si="538"/>
        <v>72.164948453608247</v>
      </c>
      <c r="I1118" s="472">
        <v>9</v>
      </c>
      <c r="J1118" s="174">
        <f t="shared" si="539"/>
        <v>8.6571428571428566</v>
      </c>
      <c r="K1118" s="175">
        <f t="shared" si="540"/>
        <v>2610</v>
      </c>
      <c r="L1118" s="175">
        <f t="shared" si="541"/>
        <v>873</v>
      </c>
      <c r="M1118" s="175">
        <v>606</v>
      </c>
      <c r="N1118" s="175">
        <f t="shared" si="542"/>
        <v>69.415807560137452</v>
      </c>
      <c r="O1118" s="175">
        <f t="shared" si="543"/>
        <v>8.6999999999999993</v>
      </c>
      <c r="P1118" s="175">
        <f t="shared" si="544"/>
        <v>208.96551724137933</v>
      </c>
      <c r="Q1118" s="861"/>
      <c r="R1118" s="861"/>
      <c r="S1118" s="861"/>
      <c r="T1118" s="861"/>
      <c r="U1118" s="2060"/>
      <c r="V1118" s="861"/>
      <c r="W1118" s="861"/>
      <c r="X1118" s="861"/>
      <c r="Y1118" s="861"/>
      <c r="Z1118" s="861"/>
      <c r="AA1118" s="923">
        <f t="shared" si="534"/>
        <v>0</v>
      </c>
    </row>
    <row r="1119" spans="1:27" s="150" customFormat="1" ht="15" customHeight="1" x14ac:dyDescent="0.25">
      <c r="A1119" s="894">
        <v>1</v>
      </c>
      <c r="B1119" s="894">
        <v>1</v>
      </c>
      <c r="C1119" s="625" t="s">
        <v>13</v>
      </c>
      <c r="D1119" s="625"/>
      <c r="E1119" s="524">
        <f>SUM(E1113:E1118)</f>
        <v>755</v>
      </c>
      <c r="F1119" s="524">
        <f>SUM(F1113:F1118)</f>
        <v>252</v>
      </c>
      <c r="G1119" s="524">
        <f>SUM(G1113:G1118)</f>
        <v>163</v>
      </c>
      <c r="H1119" s="524">
        <f>G1119/F1119*100</f>
        <v>64.682539682539684</v>
      </c>
      <c r="I1119" s="821">
        <f>IF(E1119=0,0,K1119/E1119)</f>
        <v>9.5589403973509928</v>
      </c>
      <c r="J1119" s="198">
        <f>M1119/G1119</f>
        <v>8.8343558282208594</v>
      </c>
      <c r="K1119" s="524">
        <f>SUM(K1113:K1118)</f>
        <v>7217</v>
      </c>
      <c r="L1119" s="524">
        <f>SUM(L1113:L1118)</f>
        <v>2410</v>
      </c>
      <c r="M1119" s="524">
        <f>SUM(M1113:M1118)</f>
        <v>1440</v>
      </c>
      <c r="N1119" s="175">
        <f t="shared" si="542"/>
        <v>59.751037344398341</v>
      </c>
      <c r="O1119" s="386">
        <f>SUM(O1113:O1118)</f>
        <v>24.056666666666665</v>
      </c>
      <c r="P1119" s="175">
        <f t="shared" si="544"/>
        <v>179.57600110849384</v>
      </c>
      <c r="Q1119" s="524"/>
      <c r="R1119" s="524"/>
      <c r="S1119" s="524"/>
      <c r="T1119" s="524"/>
      <c r="U1119" s="2075"/>
      <c r="V1119" s="524"/>
      <c r="W1119" s="524"/>
      <c r="X1119" s="524"/>
      <c r="Y1119" s="524"/>
      <c r="Z1119" s="524"/>
      <c r="AA1119" s="923">
        <f t="shared" si="534"/>
        <v>0</v>
      </c>
    </row>
    <row r="1120" spans="1:27" s="150" customFormat="1" ht="15" customHeight="1" x14ac:dyDescent="0.25">
      <c r="A1120" s="894">
        <v>1</v>
      </c>
      <c r="B1120" s="894">
        <v>1</v>
      </c>
      <c r="C1120" s="306" t="s">
        <v>150</v>
      </c>
      <c r="D1120" s="625"/>
      <c r="E1120" s="524"/>
      <c r="F1120" s="524"/>
      <c r="G1120" s="524"/>
      <c r="H1120" s="524"/>
      <c r="I1120" s="821"/>
      <c r="J1120" s="198"/>
      <c r="K1120" s="524"/>
      <c r="L1120" s="524"/>
      <c r="M1120" s="524"/>
      <c r="N1120" s="175"/>
      <c r="O1120" s="175"/>
      <c r="P1120" s="175"/>
      <c r="Q1120" s="524"/>
      <c r="R1120" s="524"/>
      <c r="S1120" s="524"/>
      <c r="T1120" s="524"/>
      <c r="U1120" s="2075"/>
      <c r="V1120" s="524"/>
      <c r="W1120" s="524"/>
      <c r="X1120" s="524"/>
      <c r="Y1120" s="524"/>
      <c r="Z1120" s="524"/>
      <c r="AA1120" s="923">
        <f t="shared" si="534"/>
        <v>0</v>
      </c>
    </row>
    <row r="1121" spans="1:266" s="150" customFormat="1" ht="15" customHeight="1" x14ac:dyDescent="0.25">
      <c r="A1121" s="894">
        <v>1</v>
      </c>
      <c r="B1121" s="894">
        <v>1</v>
      </c>
      <c r="C1121" s="231" t="s">
        <v>189</v>
      </c>
      <c r="D1121" s="991">
        <v>240</v>
      </c>
      <c r="E1121" s="820">
        <v>1120</v>
      </c>
      <c r="F1121" s="173">
        <f>ROUND(E1121/12*$C$3,0)</f>
        <v>373</v>
      </c>
      <c r="G1121" s="173">
        <v>254</v>
      </c>
      <c r="H1121" s="173">
        <f t="shared" ref="H1121:H1128" si="545">G1121/F1121*100</f>
        <v>68.096514745308312</v>
      </c>
      <c r="I1121" s="618">
        <v>8</v>
      </c>
      <c r="J1121" s="174">
        <f>M1121/G1121</f>
        <v>9.4645669291338574</v>
      </c>
      <c r="K1121" s="175">
        <f>ROUND(E1121*I1121,0)</f>
        <v>8960</v>
      </c>
      <c r="L1121" s="175">
        <f>ROUND(F1121*I1121,0)</f>
        <v>2984</v>
      </c>
      <c r="M1121" s="175">
        <v>2404</v>
      </c>
      <c r="N1121" s="175">
        <f>M1121/L1121*100</f>
        <v>80.563002680965141</v>
      </c>
      <c r="O1121" s="175">
        <f>K1121/D1121</f>
        <v>37.333333333333336</v>
      </c>
      <c r="P1121" s="175">
        <f>M1121/$C$3*12/O1121</f>
        <v>193.17857142857142</v>
      </c>
      <c r="Q1121" s="861"/>
      <c r="R1121" s="861"/>
      <c r="S1121" s="861"/>
      <c r="T1121" s="861"/>
      <c r="U1121" s="2075"/>
      <c r="V1121" s="524"/>
      <c r="W1121" s="524"/>
      <c r="X1121" s="524"/>
      <c r="Y1121" s="861"/>
      <c r="Z1121" s="861"/>
      <c r="AA1121" s="923">
        <f t="shared" si="534"/>
        <v>0</v>
      </c>
    </row>
    <row r="1122" spans="1:266" s="177" customFormat="1" ht="15" customHeight="1" x14ac:dyDescent="0.25">
      <c r="A1122" s="894">
        <v>1</v>
      </c>
      <c r="B1122" s="894">
        <v>1</v>
      </c>
      <c r="C1122" s="1028" t="s">
        <v>192</v>
      </c>
      <c r="D1122" s="854"/>
      <c r="E1122" s="207">
        <f>SUM(E1121)</f>
        <v>1120</v>
      </c>
      <c r="F1122" s="207">
        <f>SUM(F1121)</f>
        <v>373</v>
      </c>
      <c r="G1122" s="207">
        <f>SUM(G1121)</f>
        <v>254</v>
      </c>
      <c r="H1122" s="173">
        <f t="shared" si="545"/>
        <v>68.096514745308312</v>
      </c>
      <c r="I1122" s="851">
        <f>SUM(K1122/E1122)</f>
        <v>8</v>
      </c>
      <c r="J1122" s="174">
        <f>M1122/G1122</f>
        <v>9.4645669291338574</v>
      </c>
      <c r="K1122" s="199">
        <f>SUM(K1121)</f>
        <v>8960</v>
      </c>
      <c r="L1122" s="199">
        <f>SUM(L1121)</f>
        <v>2984</v>
      </c>
      <c r="M1122" s="199">
        <f>SUM(M1121)</f>
        <v>2404</v>
      </c>
      <c r="N1122" s="175">
        <f>M1122/L1122*100</f>
        <v>80.563002680965141</v>
      </c>
      <c r="O1122" s="199">
        <f>SUM(O1121)</f>
        <v>37.333333333333336</v>
      </c>
      <c r="P1122" s="175">
        <f>M1122/$C$3*12/O1122</f>
        <v>193.17857142857142</v>
      </c>
      <c r="Q1122" s="862"/>
      <c r="R1122" s="862"/>
      <c r="S1122" s="862"/>
      <c r="T1122" s="862"/>
      <c r="U1122" s="2067"/>
      <c r="V1122" s="898"/>
      <c r="W1122" s="898"/>
      <c r="X1122" s="898"/>
      <c r="Y1122" s="862"/>
      <c r="Z1122" s="862"/>
      <c r="AA1122" s="923">
        <f t="shared" si="534"/>
        <v>0</v>
      </c>
    </row>
    <row r="1123" spans="1:266" s="150" customFormat="1" ht="29.25" customHeight="1" x14ac:dyDescent="0.25">
      <c r="A1123" s="894">
        <v>1</v>
      </c>
      <c r="B1123" s="894">
        <v>1</v>
      </c>
      <c r="C1123" s="715" t="s">
        <v>176</v>
      </c>
      <c r="D1123" s="715"/>
      <c r="E1123" s="786">
        <f>SUM(E1122,E1119)</f>
        <v>1875</v>
      </c>
      <c r="F1123" s="786">
        <f>SUM(F1122,F1119)</f>
        <v>625</v>
      </c>
      <c r="G1123" s="786">
        <f>SUM(G1122,G1119)</f>
        <v>417</v>
      </c>
      <c r="H1123" s="786">
        <f t="shared" si="545"/>
        <v>66.72</v>
      </c>
      <c r="I1123" s="958">
        <f>K1123/E1123</f>
        <v>8.6277333333333335</v>
      </c>
      <c r="J1123" s="952">
        <f>M1123/G1123</f>
        <v>9.2182254196642681</v>
      </c>
      <c r="K1123" s="786">
        <f>SUM(K1122,K1119)</f>
        <v>16177</v>
      </c>
      <c r="L1123" s="786">
        <f>SUM(L1122,L1119)</f>
        <v>5394</v>
      </c>
      <c r="M1123" s="786">
        <f>SUM(M1122,M1119)</f>
        <v>3844</v>
      </c>
      <c r="N1123" s="175">
        <f>M1123/L1123*100</f>
        <v>71.264367816091962</v>
      </c>
      <c r="O1123" s="786">
        <f>SUM(O1122,O1119)</f>
        <v>61.39</v>
      </c>
      <c r="P1123" s="175">
        <f>M1123/$C$3*12/O1123</f>
        <v>187.84818374328066</v>
      </c>
      <c r="Q1123" s="786">
        <v>27648.307679999998</v>
      </c>
      <c r="R1123" s="786">
        <v>27648.307679999998</v>
      </c>
      <c r="S1123" s="786">
        <v>27648.307679999998</v>
      </c>
      <c r="T1123" s="786">
        <v>27648.307679999998</v>
      </c>
      <c r="U1123" s="2065">
        <f t="shared" ref="U1123:U1124" si="546">Q1123/12*$C$3+(R1123-Q1123)/11*3+(S1123-R1123)/10*2+(T1123-S1123)/9*1</f>
        <v>9216.1025599999994</v>
      </c>
      <c r="V1123" s="524">
        <f>Z1123-Y1123</f>
        <v>6006.3962199999996</v>
      </c>
      <c r="W1123" s="524"/>
      <c r="X1123" s="524">
        <f>V1123-U1123</f>
        <v>-3209.7063399999997</v>
      </c>
      <c r="Y1123" s="786">
        <v>-19.911090000000002</v>
      </c>
      <c r="Z1123" s="786">
        <v>5986.48513</v>
      </c>
      <c r="AA1123" s="923">
        <f t="shared" si="534"/>
        <v>5986485.1299999999</v>
      </c>
    </row>
    <row r="1124" spans="1:266" s="150" customFormat="1" ht="29.25" customHeight="1" x14ac:dyDescent="0.25">
      <c r="A1124" s="894">
        <v>1</v>
      </c>
      <c r="B1124" s="894">
        <v>1</v>
      </c>
      <c r="C1124" s="715" t="s">
        <v>491</v>
      </c>
      <c r="D1124" s="715"/>
      <c r="E1124" s="787">
        <f>E1125+E1127</f>
        <v>9910</v>
      </c>
      <c r="F1124" s="786">
        <f>F1125+F1127</f>
        <v>3303</v>
      </c>
      <c r="G1124" s="786">
        <v>3456</v>
      </c>
      <c r="H1124" s="786">
        <f t="shared" si="545"/>
        <v>104.63215258855585</v>
      </c>
      <c r="I1124" s="823"/>
      <c r="J1124" s="993"/>
      <c r="K1124" s="787"/>
      <c r="L1124" s="787"/>
      <c r="M1124" s="787"/>
      <c r="N1124" s="181"/>
      <c r="O1124" s="787"/>
      <c r="P1124" s="181"/>
      <c r="Q1124" s="787">
        <v>21137.552454560002</v>
      </c>
      <c r="R1124" s="787">
        <v>21137.552454560002</v>
      </c>
      <c r="S1124" s="787">
        <v>21137.552454560002</v>
      </c>
      <c r="T1124" s="787">
        <v>21137.552454560002</v>
      </c>
      <c r="U1124" s="2065">
        <f t="shared" si="546"/>
        <v>7045.8508181866673</v>
      </c>
      <c r="V1124" s="524">
        <f>Z1124-Y1124</f>
        <v>6868.99496</v>
      </c>
      <c r="W1124" s="524"/>
      <c r="X1124" s="524">
        <f>V1124-U1124</f>
        <v>-176.85585818666732</v>
      </c>
      <c r="Y1124" s="786">
        <v>-8.7494599999999991</v>
      </c>
      <c r="Z1124" s="786">
        <v>6860.2455</v>
      </c>
      <c r="AA1124" s="923">
        <f t="shared" si="534"/>
        <v>6860245.5</v>
      </c>
    </row>
    <row r="1125" spans="1:266" s="150" customFormat="1" ht="29.25" customHeight="1" x14ac:dyDescent="0.25">
      <c r="A1125" s="894">
        <v>1</v>
      </c>
      <c r="B1125" s="894">
        <v>1</v>
      </c>
      <c r="C1125" s="715" t="s">
        <v>471</v>
      </c>
      <c r="D1125" s="715"/>
      <c r="E1125" s="787">
        <f>E1126</f>
        <v>9900</v>
      </c>
      <c r="F1125" s="786">
        <f>F1126</f>
        <v>3300</v>
      </c>
      <c r="G1125" s="786">
        <f>G1126</f>
        <v>3456</v>
      </c>
      <c r="H1125" s="786">
        <f t="shared" si="545"/>
        <v>104.72727272727273</v>
      </c>
      <c r="I1125" s="823"/>
      <c r="J1125" s="993"/>
      <c r="K1125" s="787"/>
      <c r="L1125" s="787"/>
      <c r="M1125" s="787"/>
      <c r="N1125" s="181"/>
      <c r="O1125" s="787"/>
      <c r="P1125" s="181"/>
      <c r="Q1125" s="787"/>
      <c r="R1125" s="787"/>
      <c r="S1125" s="787"/>
      <c r="T1125" s="787"/>
      <c r="U1125" s="2065"/>
      <c r="V1125" s="547"/>
      <c r="W1125" s="547"/>
      <c r="X1125" s="547"/>
      <c r="Y1125" s="787"/>
      <c r="Z1125" s="787"/>
      <c r="AA1125" s="923">
        <f t="shared" si="534"/>
        <v>0</v>
      </c>
    </row>
    <row r="1126" spans="1:266" s="150" customFormat="1" ht="29.25" customHeight="1" x14ac:dyDescent="0.25">
      <c r="A1126" s="894">
        <v>1</v>
      </c>
      <c r="B1126" s="894">
        <v>1</v>
      </c>
      <c r="C1126" s="835" t="s">
        <v>472</v>
      </c>
      <c r="D1126" s="835"/>
      <c r="E1126" s="836">
        <v>9900</v>
      </c>
      <c r="F1126" s="912">
        <f>ROUND(E1126/12*$C$3,0)</f>
        <v>3300</v>
      </c>
      <c r="G1126" s="912">
        <f>G1124-G1127</f>
        <v>3456</v>
      </c>
      <c r="H1126" s="912">
        <f t="shared" si="545"/>
        <v>104.72727272727273</v>
      </c>
      <c r="I1126" s="693"/>
      <c r="J1126" s="993"/>
      <c r="K1126" s="906"/>
      <c r="L1126" s="906"/>
      <c r="M1126" s="906"/>
      <c r="N1126" s="181"/>
      <c r="O1126" s="906"/>
      <c r="P1126" s="181"/>
      <c r="Q1126" s="906"/>
      <c r="R1126" s="906"/>
      <c r="S1126" s="906"/>
      <c r="T1126" s="906"/>
      <c r="U1126" s="2065"/>
      <c r="V1126" s="1002"/>
      <c r="W1126" s="1002"/>
      <c r="X1126" s="1002"/>
      <c r="Y1126" s="906"/>
      <c r="Z1126" s="906"/>
      <c r="AA1126" s="923">
        <f t="shared" si="534"/>
        <v>0</v>
      </c>
    </row>
    <row r="1127" spans="1:266" s="150" customFormat="1" ht="29.25" customHeight="1" x14ac:dyDescent="0.25">
      <c r="A1127" s="894">
        <v>1</v>
      </c>
      <c r="B1127" s="894">
        <v>1</v>
      </c>
      <c r="C1127" s="715" t="s">
        <v>473</v>
      </c>
      <c r="D1127" s="715"/>
      <c r="E1127" s="787">
        <f>E1128</f>
        <v>10</v>
      </c>
      <c r="F1127" s="787">
        <f t="shared" ref="F1127:G1127" si="547">F1128</f>
        <v>3</v>
      </c>
      <c r="G1127" s="787">
        <f t="shared" si="547"/>
        <v>0</v>
      </c>
      <c r="H1127" s="786">
        <f t="shared" si="545"/>
        <v>0</v>
      </c>
      <c r="I1127" s="823"/>
      <c r="J1127" s="993"/>
      <c r="K1127" s="787"/>
      <c r="L1127" s="787"/>
      <c r="M1127" s="787"/>
      <c r="N1127" s="181"/>
      <c r="O1127" s="787"/>
      <c r="P1127" s="181"/>
      <c r="Q1127" s="787"/>
      <c r="R1127" s="787"/>
      <c r="S1127" s="787"/>
      <c r="T1127" s="787"/>
      <c r="U1127" s="2065"/>
      <c r="V1127" s="547"/>
      <c r="W1127" s="547"/>
      <c r="X1127" s="547"/>
      <c r="Y1127" s="787"/>
      <c r="Z1127" s="787"/>
      <c r="AA1127" s="923">
        <f t="shared" si="534"/>
        <v>0</v>
      </c>
    </row>
    <row r="1128" spans="1:266" s="150" customFormat="1" ht="29.25" customHeight="1" thickBot="1" x14ac:dyDescent="0.3">
      <c r="A1128" s="894">
        <v>1</v>
      </c>
      <c r="B1128" s="894">
        <v>1</v>
      </c>
      <c r="C1128" s="835" t="s">
        <v>474</v>
      </c>
      <c r="D1128" s="835"/>
      <c r="E1128" s="836">
        <v>10</v>
      </c>
      <c r="F1128" s="912">
        <f>ROUND(E1128/12*$C$3,0)</f>
        <v>3</v>
      </c>
      <c r="G1128" s="912"/>
      <c r="H1128" s="912">
        <f t="shared" si="545"/>
        <v>0</v>
      </c>
      <c r="I1128" s="693"/>
      <c r="J1128" s="993"/>
      <c r="K1128" s="906"/>
      <c r="L1128" s="906"/>
      <c r="M1128" s="906"/>
      <c r="N1128" s="181"/>
      <c r="O1128" s="906"/>
      <c r="P1128" s="181"/>
      <c r="Q1128" s="906"/>
      <c r="R1128" s="906"/>
      <c r="S1128" s="906"/>
      <c r="T1128" s="906"/>
      <c r="U1128" s="2065"/>
      <c r="V1128" s="1002"/>
      <c r="W1128" s="1002"/>
      <c r="X1128" s="1002"/>
      <c r="Y1128" s="906"/>
      <c r="Z1128" s="906"/>
      <c r="AA1128" s="923">
        <f t="shared" si="534"/>
        <v>0</v>
      </c>
    </row>
    <row r="1129" spans="1:266" s="150" customFormat="1" ht="15" customHeight="1" thickBot="1" x14ac:dyDescent="0.3">
      <c r="A1129" s="894">
        <v>1</v>
      </c>
      <c r="B1129" s="894">
        <v>1</v>
      </c>
      <c r="C1129" s="831" t="s">
        <v>17</v>
      </c>
      <c r="D1129" s="1003"/>
      <c r="E1129" s="1004"/>
      <c r="F1129" s="1004"/>
      <c r="G1129" s="1004"/>
      <c r="H1129" s="1004"/>
      <c r="I1129" s="833"/>
      <c r="J1129" s="833"/>
      <c r="K1129" s="834"/>
      <c r="L1129" s="834"/>
      <c r="M1129" s="834">
        <f>M1124+M1123+M1111+M1083</f>
        <v>18997</v>
      </c>
      <c r="N1129" s="834"/>
      <c r="O1129" s="834"/>
      <c r="P1129" s="834"/>
      <c r="Q1129" s="907">
        <f t="shared" ref="Q1129:V1129" si="548">Q1124+Q1123+Q1111+Q1083</f>
        <v>412024.68879628554</v>
      </c>
      <c r="R1129" s="907">
        <f t="shared" si="548"/>
        <v>412024.68879628554</v>
      </c>
      <c r="S1129" s="907">
        <f t="shared" si="548"/>
        <v>412024.68879628554</v>
      </c>
      <c r="T1129" s="907">
        <f t="shared" si="548"/>
        <v>412024.68879628554</v>
      </c>
      <c r="U1129" s="2105">
        <f t="shared" si="548"/>
        <v>137341.56293209517</v>
      </c>
      <c r="V1129" s="834">
        <f t="shared" si="548"/>
        <v>134058.05649000002</v>
      </c>
      <c r="W1129" s="834"/>
      <c r="X1129" s="834">
        <f>X1124+X1123+X1111+X1083</f>
        <v>-3283.5064420951776</v>
      </c>
      <c r="Y1129" s="834">
        <f>Y1124+Y1123+Y1111+Y1083</f>
        <v>-704.77343999999994</v>
      </c>
      <c r="Z1129" s="834">
        <f>Z1124+Z1123+Z1111+Z1083</f>
        <v>133353.28305</v>
      </c>
      <c r="AA1129" s="923">
        <f t="shared" si="534"/>
        <v>133353283.05</v>
      </c>
    </row>
    <row r="1130" spans="1:266" x14ac:dyDescent="0.25">
      <c r="A1130" s="894">
        <v>1</v>
      </c>
      <c r="B1130" s="894">
        <v>1</v>
      </c>
      <c r="C1130" s="1760" t="s">
        <v>499</v>
      </c>
      <c r="D1130" s="1760"/>
      <c r="E1130" s="1728"/>
      <c r="F1130" s="1728"/>
      <c r="G1130" s="1728"/>
      <c r="H1130" s="1728"/>
      <c r="I1130" s="1728"/>
      <c r="J1130" s="1728"/>
      <c r="K1130" s="1761"/>
      <c r="L1130" s="1761"/>
      <c r="M1130" s="1761"/>
      <c r="N1130" s="1761"/>
      <c r="O1130" s="1761"/>
      <c r="P1130" s="1761"/>
      <c r="Q1130" s="1710">
        <f t="shared" ref="Q1130:Z1130" si="549">Q1129</f>
        <v>412024.68879628554</v>
      </c>
      <c r="R1130" s="1710">
        <f t="shared" ref="R1130:S1130" si="550">R1129</f>
        <v>412024.68879628554</v>
      </c>
      <c r="S1130" s="1710">
        <f t="shared" si="550"/>
        <v>412024.68879628554</v>
      </c>
      <c r="T1130" s="1710">
        <f t="shared" ref="T1130" si="551">T1129</f>
        <v>412024.68879628554</v>
      </c>
      <c r="U1130" s="2110">
        <f t="shared" si="549"/>
        <v>137341.56293209517</v>
      </c>
      <c r="V1130" s="1710">
        <f t="shared" si="549"/>
        <v>134058.05649000002</v>
      </c>
      <c r="W1130" s="1710"/>
      <c r="X1130" s="1710">
        <f t="shared" si="549"/>
        <v>-3283.5064420951776</v>
      </c>
      <c r="Y1130" s="1710">
        <f t="shared" si="549"/>
        <v>-704.77343999999994</v>
      </c>
      <c r="Z1130" s="1710">
        <f t="shared" si="549"/>
        <v>133353.28305</v>
      </c>
      <c r="AA1130" s="923">
        <f t="shared" si="534"/>
        <v>133353283.05</v>
      </c>
    </row>
    <row r="1131" spans="1:266" ht="15" customHeight="1" x14ac:dyDescent="0.25">
      <c r="A1131" s="894">
        <v>1</v>
      </c>
      <c r="B1131" s="894">
        <v>1</v>
      </c>
      <c r="C1131" s="1729" t="s">
        <v>7</v>
      </c>
      <c r="D1131" s="1729"/>
      <c r="E1131" s="1583">
        <f>SUM(E1083)</f>
        <v>5135</v>
      </c>
      <c r="F1131" s="1583">
        <f>SUM(F1083)</f>
        <v>1711.6666666666665</v>
      </c>
      <c r="G1131" s="1583">
        <f>SUM(G1083)</f>
        <v>1737</v>
      </c>
      <c r="H1131" s="1583">
        <f>G1131/F1131*100</f>
        <v>101.48003894839339</v>
      </c>
      <c r="I1131" s="1383">
        <f>K1131/E1131</f>
        <v>8.932229795520934</v>
      </c>
      <c r="J1131" s="1383">
        <f>M1131/G1131</f>
        <v>8.723661485319516</v>
      </c>
      <c r="K1131" s="1583">
        <f>SUM(K1083)</f>
        <v>45867</v>
      </c>
      <c r="L1131" s="1583">
        <f>SUM(L1083)</f>
        <v>15290</v>
      </c>
      <c r="M1131" s="1583">
        <f>SUM(M1083)</f>
        <v>15153</v>
      </c>
      <c r="N1131" s="1583">
        <f>M1131/L1131*100</f>
        <v>99.103989535644217</v>
      </c>
      <c r="O1131" s="1583">
        <f>SUM(O1083)</f>
        <v>140</v>
      </c>
      <c r="P1131" s="1380">
        <f>M1131/$C$3*12/O1131</f>
        <v>324.70714285714286</v>
      </c>
      <c r="Q1131" s="1583">
        <f t="shared" ref="Q1131:Z1131" si="552">SUM(Q1083)</f>
        <v>161340.63211414762</v>
      </c>
      <c r="R1131" s="1583">
        <f t="shared" ref="R1131:S1131" si="553">SUM(R1083)</f>
        <v>161340.63211414762</v>
      </c>
      <c r="S1131" s="1583">
        <f t="shared" si="553"/>
        <v>161340.63211414762</v>
      </c>
      <c r="T1131" s="1583">
        <f t="shared" ref="T1131" si="554">SUM(T1083)</f>
        <v>161340.63211414762</v>
      </c>
      <c r="U1131" s="2127">
        <f t="shared" si="552"/>
        <v>53780.210704715872</v>
      </c>
      <c r="V1131" s="1583">
        <f t="shared" si="552"/>
        <v>53023.052549999993</v>
      </c>
      <c r="W1131" s="1583"/>
      <c r="X1131" s="1583">
        <f t="shared" si="552"/>
        <v>-757.15815471587848</v>
      </c>
      <c r="Y1131" s="1583">
        <f t="shared" si="552"/>
        <v>-391.61797999999999</v>
      </c>
      <c r="Z1131" s="1583">
        <f t="shared" si="552"/>
        <v>52631.43456999999</v>
      </c>
      <c r="AA1131" s="923">
        <f t="shared" si="534"/>
        <v>52631434.569999993</v>
      </c>
    </row>
    <row r="1132" spans="1:266" s="948" customFormat="1" x14ac:dyDescent="0.25">
      <c r="A1132" s="894">
        <v>1</v>
      </c>
      <c r="B1132" s="894">
        <v>1</v>
      </c>
      <c r="C1132" s="1539" t="s">
        <v>456</v>
      </c>
      <c r="D1132" s="1384"/>
      <c r="E1132" s="1385"/>
      <c r="F1132" s="1385"/>
      <c r="G1132" s="1385"/>
      <c r="H1132" s="1385"/>
      <c r="I1132" s="1687"/>
      <c r="J1132" s="1687"/>
      <c r="K1132" s="1688"/>
      <c r="L1132" s="1688"/>
      <c r="M1132" s="1688"/>
      <c r="N1132" s="1688"/>
      <c r="O1132" s="1688"/>
      <c r="P1132" s="1688"/>
      <c r="Q1132" s="1385"/>
      <c r="R1132" s="1385"/>
      <c r="S1132" s="1385"/>
      <c r="T1132" s="1385"/>
      <c r="U1132" s="2063"/>
      <c r="V1132" s="1385"/>
      <c r="W1132" s="1385"/>
      <c r="X1132" s="1385"/>
      <c r="Y1132" s="1689"/>
      <c r="Z1132" s="1385"/>
      <c r="AA1132" s="923">
        <f t="shared" si="534"/>
        <v>0</v>
      </c>
      <c r="AB1132" s="334"/>
      <c r="AC1132" s="334"/>
      <c r="AD1132" s="334"/>
      <c r="AE1132" s="334"/>
      <c r="AF1132" s="334"/>
      <c r="AG1132" s="334"/>
      <c r="AH1132" s="334"/>
      <c r="AI1132" s="334"/>
      <c r="AJ1132" s="334"/>
      <c r="AK1132" s="334"/>
      <c r="AL1132" s="334"/>
      <c r="AM1132" s="334"/>
      <c r="AN1132" s="334"/>
      <c r="AO1132" s="334"/>
      <c r="AP1132" s="334"/>
      <c r="AQ1132" s="334"/>
      <c r="AR1132" s="334"/>
      <c r="AS1132" s="334"/>
      <c r="AT1132" s="334"/>
      <c r="AU1132" s="334"/>
      <c r="AV1132" s="334"/>
      <c r="AW1132" s="334"/>
      <c r="AX1132" s="334"/>
      <c r="AY1132" s="334"/>
      <c r="AZ1132" s="334"/>
      <c r="BA1132" s="334"/>
      <c r="BB1132" s="334"/>
      <c r="BC1132" s="334"/>
      <c r="BD1132" s="334"/>
      <c r="BE1132" s="334"/>
      <c r="BF1132" s="334"/>
      <c r="BG1132" s="334"/>
      <c r="BH1132" s="334"/>
      <c r="BI1132" s="334"/>
      <c r="BJ1132" s="334"/>
      <c r="BK1132" s="334"/>
      <c r="BL1132" s="334"/>
      <c r="BM1132" s="334"/>
      <c r="BN1132" s="334"/>
      <c r="BO1132" s="334"/>
      <c r="BP1132" s="334"/>
      <c r="BQ1132" s="334"/>
      <c r="BR1132" s="334"/>
      <c r="BS1132" s="334"/>
      <c r="BT1132" s="334"/>
      <c r="BU1132" s="334"/>
      <c r="BV1132" s="334"/>
      <c r="BW1132" s="334"/>
      <c r="BX1132" s="334"/>
      <c r="BY1132" s="334"/>
      <c r="BZ1132" s="334"/>
      <c r="CA1132" s="334"/>
      <c r="CB1132" s="334"/>
      <c r="CC1132" s="334"/>
      <c r="CD1132" s="334"/>
      <c r="CE1132" s="334"/>
      <c r="CF1132" s="334"/>
      <c r="CG1132" s="334"/>
      <c r="CH1132" s="334"/>
      <c r="CI1132" s="334"/>
      <c r="CJ1132" s="334"/>
      <c r="CK1132" s="334"/>
      <c r="CL1132" s="334"/>
      <c r="CM1132" s="334"/>
      <c r="CN1132" s="334"/>
      <c r="CO1132" s="334"/>
      <c r="CP1132" s="334"/>
      <c r="CQ1132" s="334"/>
      <c r="CR1132" s="334"/>
      <c r="CS1132" s="334"/>
      <c r="CT1132" s="334"/>
      <c r="CU1132" s="334"/>
      <c r="CV1132" s="334"/>
      <c r="CW1132" s="334"/>
      <c r="CX1132" s="334"/>
      <c r="CY1132" s="334"/>
      <c r="CZ1132" s="334"/>
      <c r="DA1132" s="334"/>
      <c r="DB1132" s="334"/>
      <c r="DC1132" s="334"/>
      <c r="DD1132" s="334"/>
      <c r="DE1132" s="334"/>
      <c r="DF1132" s="334"/>
      <c r="DG1132" s="334"/>
      <c r="DH1132" s="334"/>
      <c r="DI1132" s="334"/>
      <c r="DJ1132" s="334"/>
      <c r="DK1132" s="334"/>
      <c r="DL1132" s="334"/>
      <c r="DM1132" s="334"/>
      <c r="DN1132" s="334"/>
      <c r="DO1132" s="334"/>
      <c r="DP1132" s="334"/>
      <c r="DQ1132" s="334"/>
      <c r="DR1132" s="334"/>
      <c r="DS1132" s="334"/>
      <c r="DT1132" s="334"/>
      <c r="DU1132" s="334"/>
      <c r="DV1132" s="334"/>
      <c r="DW1132" s="334"/>
      <c r="DX1132" s="334"/>
      <c r="DY1132" s="334"/>
      <c r="DZ1132" s="334"/>
      <c r="EA1132" s="334"/>
      <c r="EB1132" s="334"/>
      <c r="EC1132" s="334"/>
      <c r="ED1132" s="334"/>
      <c r="EE1132" s="334"/>
      <c r="EF1132" s="334"/>
      <c r="EG1132" s="334"/>
      <c r="EH1132" s="334"/>
      <c r="EI1132" s="334"/>
      <c r="EJ1132" s="334"/>
      <c r="EK1132" s="334"/>
      <c r="EL1132" s="334"/>
      <c r="EM1132" s="334"/>
      <c r="EN1132" s="334"/>
      <c r="EO1132" s="334"/>
      <c r="EP1132" s="334"/>
      <c r="EQ1132" s="334"/>
      <c r="ER1132" s="334"/>
      <c r="ES1132" s="334"/>
      <c r="ET1132" s="334"/>
      <c r="EU1132" s="334"/>
      <c r="EV1132" s="334"/>
      <c r="EW1132" s="334"/>
      <c r="EX1132" s="334"/>
      <c r="EY1132" s="334"/>
      <c r="EZ1132" s="334"/>
      <c r="FA1132" s="334"/>
      <c r="FB1132" s="334"/>
      <c r="FC1132" s="334"/>
      <c r="FD1132" s="334"/>
      <c r="FE1132" s="334"/>
      <c r="FF1132" s="334"/>
      <c r="FG1132" s="334"/>
      <c r="FH1132" s="334"/>
      <c r="FI1132" s="334"/>
      <c r="FJ1132" s="334"/>
      <c r="FK1132" s="334"/>
      <c r="FL1132" s="334"/>
      <c r="FM1132" s="334"/>
      <c r="FN1132" s="334"/>
      <c r="FO1132" s="334"/>
      <c r="FP1132" s="334"/>
      <c r="FQ1132" s="334"/>
      <c r="FR1132" s="334"/>
      <c r="FS1132" s="334"/>
      <c r="FT1132" s="334"/>
      <c r="FU1132" s="334"/>
      <c r="FV1132" s="334"/>
      <c r="FW1132" s="334"/>
      <c r="FX1132" s="334"/>
      <c r="FY1132" s="334"/>
      <c r="FZ1132" s="334"/>
      <c r="GA1132" s="334"/>
      <c r="GB1132" s="334"/>
      <c r="GC1132" s="334"/>
      <c r="GD1132" s="334"/>
      <c r="GE1132" s="334"/>
      <c r="GF1132" s="334"/>
      <c r="GG1132" s="334"/>
      <c r="GH1132" s="334"/>
      <c r="GI1132" s="334"/>
      <c r="GJ1132" s="334"/>
      <c r="GK1132" s="334"/>
      <c r="GL1132" s="334"/>
      <c r="GM1132" s="334"/>
      <c r="GN1132" s="334"/>
      <c r="GO1132" s="334"/>
      <c r="GP1132" s="334"/>
      <c r="GQ1132" s="334"/>
      <c r="GR1132" s="334"/>
      <c r="GS1132" s="334"/>
      <c r="GT1132" s="334"/>
      <c r="GU1132" s="334"/>
      <c r="GV1132" s="334"/>
      <c r="GW1132" s="334"/>
      <c r="GX1132" s="334"/>
      <c r="GY1132" s="334"/>
      <c r="GZ1132" s="334"/>
      <c r="HA1132" s="334"/>
      <c r="HB1132" s="334"/>
      <c r="HC1132" s="334"/>
      <c r="HD1132" s="334"/>
      <c r="HE1132" s="334"/>
      <c r="HF1132" s="334"/>
      <c r="HG1132" s="334"/>
      <c r="HH1132" s="334"/>
      <c r="HI1132" s="334"/>
      <c r="HJ1132" s="334"/>
      <c r="HK1132" s="334"/>
      <c r="HL1132" s="334"/>
      <c r="HM1132" s="334"/>
      <c r="HN1132" s="334"/>
      <c r="HO1132" s="334"/>
      <c r="HP1132" s="334"/>
      <c r="HQ1132" s="334"/>
      <c r="HR1132" s="334"/>
      <c r="HS1132" s="334"/>
      <c r="HT1132" s="334"/>
      <c r="HU1132" s="334"/>
      <c r="HV1132" s="334"/>
      <c r="HW1132" s="334"/>
      <c r="HX1132" s="334"/>
      <c r="HY1132" s="334"/>
      <c r="HZ1132" s="334"/>
      <c r="IA1132" s="334"/>
      <c r="IB1132" s="334"/>
      <c r="IC1132" s="334"/>
      <c r="ID1132" s="334"/>
      <c r="IE1132" s="334"/>
      <c r="IF1132" s="334"/>
      <c r="IG1132" s="334"/>
      <c r="IH1132" s="334"/>
      <c r="II1132" s="334"/>
      <c r="IJ1132" s="334"/>
      <c r="IK1132" s="334"/>
      <c r="IL1132" s="334"/>
      <c r="IM1132" s="334"/>
      <c r="IN1132" s="334"/>
      <c r="IO1132" s="334"/>
      <c r="IP1132" s="334"/>
      <c r="IQ1132" s="334"/>
      <c r="IR1132" s="334"/>
      <c r="IS1132" s="334"/>
      <c r="IT1132" s="334"/>
      <c r="IU1132" s="334"/>
      <c r="IV1132" s="334"/>
      <c r="IW1132" s="334"/>
      <c r="IX1132" s="334"/>
      <c r="IY1132" s="334"/>
      <c r="IZ1132" s="334"/>
      <c r="JA1132" s="334"/>
      <c r="JB1132" s="334"/>
      <c r="JC1132" s="334"/>
      <c r="JD1132" s="334"/>
      <c r="JE1132" s="334"/>
      <c r="JF1132" s="334"/>
    </row>
    <row r="1133" spans="1:266" s="948" customFormat="1" ht="38.1" customHeight="1" x14ac:dyDescent="0.25">
      <c r="A1133" s="894">
        <v>1</v>
      </c>
      <c r="B1133" s="894">
        <v>1</v>
      </c>
      <c r="C1133" s="1572" t="s">
        <v>445</v>
      </c>
      <c r="D1133" s="1384"/>
      <c r="E1133" s="1385"/>
      <c r="F1133" s="1385"/>
      <c r="G1133" s="1385"/>
      <c r="H1133" s="1583"/>
      <c r="I1133" s="1687"/>
      <c r="J1133" s="1687"/>
      <c r="K1133" s="1688"/>
      <c r="L1133" s="1688"/>
      <c r="M1133" s="1688"/>
      <c r="N1133" s="1688"/>
      <c r="O1133" s="1688"/>
      <c r="P1133" s="1688"/>
      <c r="Q1133" s="1385"/>
      <c r="R1133" s="1385"/>
      <c r="S1133" s="1385"/>
      <c r="T1133" s="1385"/>
      <c r="U1133" s="2063"/>
      <c r="V1133" s="1385"/>
      <c r="W1133" s="1385"/>
      <c r="X1133" s="1385"/>
      <c r="Y1133" s="1689"/>
      <c r="Z1133" s="1385"/>
      <c r="AA1133" s="923">
        <f t="shared" si="534"/>
        <v>0</v>
      </c>
      <c r="AB1133" s="334"/>
      <c r="AC1133" s="334"/>
      <c r="AD1133" s="334"/>
      <c r="AE1133" s="334"/>
      <c r="AF1133" s="334"/>
      <c r="AG1133" s="334"/>
      <c r="AH1133" s="334"/>
      <c r="AI1133" s="334"/>
      <c r="AJ1133" s="334"/>
      <c r="AK1133" s="334"/>
      <c r="AL1133" s="334"/>
      <c r="AM1133" s="334"/>
      <c r="AN1133" s="334"/>
      <c r="AO1133" s="334"/>
      <c r="AP1133" s="334"/>
      <c r="AQ1133" s="334"/>
      <c r="AR1133" s="334"/>
      <c r="AS1133" s="334"/>
      <c r="AT1133" s="334"/>
      <c r="AU1133" s="334"/>
      <c r="AV1133" s="334"/>
      <c r="AW1133" s="334"/>
      <c r="AX1133" s="334"/>
      <c r="AY1133" s="334"/>
      <c r="AZ1133" s="334"/>
      <c r="BA1133" s="334"/>
      <c r="BB1133" s="334"/>
      <c r="BC1133" s="334"/>
      <c r="BD1133" s="334"/>
      <c r="BE1133" s="334"/>
      <c r="BF1133" s="334"/>
      <c r="BG1133" s="334"/>
      <c r="BH1133" s="334"/>
      <c r="BI1133" s="334"/>
      <c r="BJ1133" s="334"/>
      <c r="BK1133" s="334"/>
      <c r="BL1133" s="334"/>
      <c r="BM1133" s="334"/>
      <c r="BN1133" s="334"/>
      <c r="BO1133" s="334"/>
      <c r="BP1133" s="334"/>
      <c r="BQ1133" s="334"/>
      <c r="BR1133" s="334"/>
      <c r="BS1133" s="334"/>
      <c r="BT1133" s="334"/>
      <c r="BU1133" s="334"/>
      <c r="BV1133" s="334"/>
      <c r="BW1133" s="334"/>
      <c r="BX1133" s="334"/>
      <c r="BY1133" s="334"/>
      <c r="BZ1133" s="334"/>
      <c r="CA1133" s="334"/>
      <c r="CB1133" s="334"/>
      <c r="CC1133" s="334"/>
      <c r="CD1133" s="334"/>
      <c r="CE1133" s="334"/>
      <c r="CF1133" s="334"/>
      <c r="CG1133" s="334"/>
      <c r="CH1133" s="334"/>
      <c r="CI1133" s="334"/>
      <c r="CJ1133" s="334"/>
      <c r="CK1133" s="334"/>
      <c r="CL1133" s="334"/>
      <c r="CM1133" s="334"/>
      <c r="CN1133" s="334"/>
      <c r="CO1133" s="334"/>
      <c r="CP1133" s="334"/>
      <c r="CQ1133" s="334"/>
      <c r="CR1133" s="334"/>
      <c r="CS1133" s="334"/>
      <c r="CT1133" s="334"/>
      <c r="CU1133" s="334"/>
      <c r="CV1133" s="334"/>
      <c r="CW1133" s="334"/>
      <c r="CX1133" s="334"/>
      <c r="CY1133" s="334"/>
      <c r="CZ1133" s="334"/>
      <c r="DA1133" s="334"/>
      <c r="DB1133" s="334"/>
      <c r="DC1133" s="334"/>
      <c r="DD1133" s="334"/>
      <c r="DE1133" s="334"/>
      <c r="DF1133" s="334"/>
      <c r="DG1133" s="334"/>
      <c r="DH1133" s="334"/>
      <c r="DI1133" s="334"/>
      <c r="DJ1133" s="334"/>
      <c r="DK1133" s="334"/>
      <c r="DL1133" s="334"/>
      <c r="DM1133" s="334"/>
      <c r="DN1133" s="334"/>
      <c r="DO1133" s="334"/>
      <c r="DP1133" s="334"/>
      <c r="DQ1133" s="334"/>
      <c r="DR1133" s="334"/>
      <c r="DS1133" s="334"/>
      <c r="DT1133" s="334"/>
      <c r="DU1133" s="334"/>
      <c r="DV1133" s="334"/>
      <c r="DW1133" s="334"/>
      <c r="DX1133" s="334"/>
      <c r="DY1133" s="334"/>
      <c r="DZ1133" s="334"/>
      <c r="EA1133" s="334"/>
      <c r="EB1133" s="334"/>
      <c r="EC1133" s="334"/>
      <c r="ED1133" s="334"/>
      <c r="EE1133" s="334"/>
      <c r="EF1133" s="334"/>
      <c r="EG1133" s="334"/>
      <c r="EH1133" s="334"/>
      <c r="EI1133" s="334"/>
      <c r="EJ1133" s="334"/>
      <c r="EK1133" s="334"/>
      <c r="EL1133" s="334"/>
      <c r="EM1133" s="334"/>
      <c r="EN1133" s="334"/>
      <c r="EO1133" s="334"/>
      <c r="EP1133" s="334"/>
      <c r="EQ1133" s="334"/>
      <c r="ER1133" s="334"/>
      <c r="ES1133" s="334"/>
      <c r="ET1133" s="334"/>
      <c r="EU1133" s="334"/>
      <c r="EV1133" s="334"/>
      <c r="EW1133" s="334"/>
      <c r="EX1133" s="334"/>
      <c r="EY1133" s="334"/>
      <c r="EZ1133" s="334"/>
      <c r="FA1133" s="334"/>
      <c r="FB1133" s="334"/>
      <c r="FC1133" s="334"/>
      <c r="FD1133" s="334"/>
      <c r="FE1133" s="334"/>
      <c r="FF1133" s="334"/>
      <c r="FG1133" s="334"/>
      <c r="FH1133" s="334"/>
      <c r="FI1133" s="334"/>
      <c r="FJ1133" s="334"/>
      <c r="FK1133" s="334"/>
      <c r="FL1133" s="334"/>
      <c r="FM1133" s="334"/>
      <c r="FN1133" s="334"/>
      <c r="FO1133" s="334"/>
      <c r="FP1133" s="334"/>
      <c r="FQ1133" s="334"/>
      <c r="FR1133" s="334"/>
      <c r="FS1133" s="334"/>
      <c r="FT1133" s="334"/>
      <c r="FU1133" s="334"/>
      <c r="FV1133" s="334"/>
      <c r="FW1133" s="334"/>
      <c r="FX1133" s="334"/>
      <c r="FY1133" s="334"/>
      <c r="FZ1133" s="334"/>
      <c r="GA1133" s="334"/>
      <c r="GB1133" s="334"/>
      <c r="GC1133" s="334"/>
      <c r="GD1133" s="334"/>
      <c r="GE1133" s="334"/>
      <c r="GF1133" s="334"/>
      <c r="GG1133" s="334"/>
      <c r="GH1133" s="334"/>
      <c r="GI1133" s="334"/>
      <c r="GJ1133" s="334"/>
      <c r="GK1133" s="334"/>
      <c r="GL1133" s="334"/>
      <c r="GM1133" s="334"/>
      <c r="GN1133" s="334"/>
      <c r="GO1133" s="334"/>
      <c r="GP1133" s="334"/>
      <c r="GQ1133" s="334"/>
      <c r="GR1133" s="334"/>
      <c r="GS1133" s="334"/>
      <c r="GT1133" s="334"/>
      <c r="GU1133" s="334"/>
      <c r="GV1133" s="334"/>
      <c r="GW1133" s="334"/>
      <c r="GX1133" s="334"/>
      <c r="GY1133" s="334"/>
      <c r="GZ1133" s="334"/>
      <c r="HA1133" s="334"/>
      <c r="HB1133" s="334"/>
      <c r="HC1133" s="334"/>
      <c r="HD1133" s="334"/>
      <c r="HE1133" s="334"/>
      <c r="HF1133" s="334"/>
      <c r="HG1133" s="334"/>
      <c r="HH1133" s="334"/>
      <c r="HI1133" s="334"/>
      <c r="HJ1133" s="334"/>
      <c r="HK1133" s="334"/>
      <c r="HL1133" s="334"/>
      <c r="HM1133" s="334"/>
      <c r="HN1133" s="334"/>
      <c r="HO1133" s="334"/>
      <c r="HP1133" s="334"/>
      <c r="HQ1133" s="334"/>
      <c r="HR1133" s="334"/>
      <c r="HS1133" s="334"/>
      <c r="HT1133" s="334"/>
      <c r="HU1133" s="334"/>
      <c r="HV1133" s="334"/>
      <c r="HW1133" s="334"/>
      <c r="HX1133" s="334"/>
      <c r="HY1133" s="334"/>
      <c r="HZ1133" s="334"/>
      <c r="IA1133" s="334"/>
      <c r="IB1133" s="334"/>
      <c r="IC1133" s="334"/>
      <c r="ID1133" s="334"/>
      <c r="IE1133" s="334"/>
      <c r="IF1133" s="334"/>
      <c r="IG1133" s="334"/>
      <c r="IH1133" s="334"/>
      <c r="II1133" s="334"/>
      <c r="IJ1133" s="334"/>
      <c r="IK1133" s="334"/>
      <c r="IL1133" s="334"/>
      <c r="IM1133" s="334"/>
      <c r="IN1133" s="334"/>
      <c r="IO1133" s="334"/>
      <c r="IP1133" s="334"/>
      <c r="IQ1133" s="334"/>
      <c r="IR1133" s="334"/>
      <c r="IS1133" s="334"/>
      <c r="IT1133" s="334"/>
      <c r="IU1133" s="334"/>
      <c r="IV1133" s="334"/>
      <c r="IW1133" s="334"/>
      <c r="IX1133" s="334"/>
      <c r="IY1133" s="334"/>
      <c r="IZ1133" s="334"/>
      <c r="JA1133" s="334"/>
      <c r="JB1133" s="334"/>
      <c r="JC1133" s="334"/>
      <c r="JD1133" s="334"/>
      <c r="JE1133" s="334"/>
      <c r="JF1133" s="334"/>
    </row>
    <row r="1134" spans="1:266" s="948" customFormat="1" ht="38.1" customHeight="1" x14ac:dyDescent="0.25">
      <c r="A1134" s="894"/>
      <c r="B1134" s="894"/>
      <c r="C1134" s="1384" t="s">
        <v>203</v>
      </c>
      <c r="D1134" s="1384"/>
      <c r="E1134" s="1385">
        <f t="shared" ref="E1134:H1158" si="555">E1086</f>
        <v>26692</v>
      </c>
      <c r="F1134" s="1385">
        <f t="shared" si="555"/>
        <v>8897</v>
      </c>
      <c r="G1134" s="1385">
        <f t="shared" si="555"/>
        <v>28459</v>
      </c>
      <c r="H1134" s="1583">
        <f t="shared" si="555"/>
        <v>319.87186692143422</v>
      </c>
      <c r="I1134" s="1687"/>
      <c r="J1134" s="1687"/>
      <c r="K1134" s="1688"/>
      <c r="L1134" s="1688"/>
      <c r="M1134" s="1688"/>
      <c r="N1134" s="1688"/>
      <c r="O1134" s="1688"/>
      <c r="P1134" s="1688"/>
      <c r="Q1134" s="1385"/>
      <c r="R1134" s="1385"/>
      <c r="S1134" s="1385"/>
      <c r="T1134" s="1385"/>
      <c r="U1134" s="2063"/>
      <c r="V1134" s="1385"/>
      <c r="W1134" s="1385"/>
      <c r="X1134" s="1385"/>
      <c r="Y1134" s="1689"/>
      <c r="Z1134" s="1385"/>
      <c r="AA1134" s="923">
        <f t="shared" si="534"/>
        <v>0</v>
      </c>
      <c r="AB1134" s="334"/>
      <c r="AC1134" s="334"/>
      <c r="AD1134" s="334"/>
      <c r="AE1134" s="334"/>
      <c r="AF1134" s="334"/>
      <c r="AG1134" s="334"/>
      <c r="AH1134" s="334"/>
      <c r="AI1134" s="334"/>
      <c r="AJ1134" s="334"/>
      <c r="AK1134" s="334"/>
      <c r="AL1134" s="334"/>
      <c r="AM1134" s="334"/>
      <c r="AN1134" s="334"/>
      <c r="AO1134" s="334"/>
      <c r="AP1134" s="334"/>
      <c r="AQ1134" s="334"/>
      <c r="AR1134" s="334"/>
      <c r="AS1134" s="334"/>
      <c r="AT1134" s="334"/>
      <c r="AU1134" s="334"/>
      <c r="AV1134" s="334"/>
      <c r="AW1134" s="334"/>
      <c r="AX1134" s="334"/>
      <c r="AY1134" s="334"/>
      <c r="AZ1134" s="334"/>
      <c r="BA1134" s="334"/>
      <c r="BB1134" s="334"/>
      <c r="BC1134" s="334"/>
      <c r="BD1134" s="334"/>
      <c r="BE1134" s="334"/>
      <c r="BF1134" s="334"/>
      <c r="BG1134" s="334"/>
      <c r="BH1134" s="334"/>
      <c r="BI1134" s="334"/>
      <c r="BJ1134" s="334"/>
      <c r="BK1134" s="334"/>
      <c r="BL1134" s="334"/>
      <c r="BM1134" s="334"/>
      <c r="BN1134" s="334"/>
      <c r="BO1134" s="334"/>
      <c r="BP1134" s="334"/>
      <c r="BQ1134" s="334"/>
      <c r="BR1134" s="334"/>
      <c r="BS1134" s="334"/>
      <c r="BT1134" s="334"/>
      <c r="BU1134" s="334"/>
      <c r="BV1134" s="334"/>
      <c r="BW1134" s="334"/>
      <c r="BX1134" s="334"/>
      <c r="BY1134" s="334"/>
      <c r="BZ1134" s="334"/>
      <c r="CA1134" s="334"/>
      <c r="CB1134" s="334"/>
      <c r="CC1134" s="334"/>
      <c r="CD1134" s="334"/>
      <c r="CE1134" s="334"/>
      <c r="CF1134" s="334"/>
      <c r="CG1134" s="334"/>
      <c r="CH1134" s="334"/>
      <c r="CI1134" s="334"/>
      <c r="CJ1134" s="334"/>
      <c r="CK1134" s="334"/>
      <c r="CL1134" s="334"/>
      <c r="CM1134" s="334"/>
      <c r="CN1134" s="334"/>
      <c r="CO1134" s="334"/>
      <c r="CP1134" s="334"/>
      <c r="CQ1134" s="334"/>
      <c r="CR1134" s="334"/>
      <c r="CS1134" s="334"/>
      <c r="CT1134" s="334"/>
      <c r="CU1134" s="334"/>
      <c r="CV1134" s="334"/>
      <c r="CW1134" s="334"/>
      <c r="CX1134" s="334"/>
      <c r="CY1134" s="334"/>
      <c r="CZ1134" s="334"/>
      <c r="DA1134" s="334"/>
      <c r="DB1134" s="334"/>
      <c r="DC1134" s="334"/>
      <c r="DD1134" s="334"/>
      <c r="DE1134" s="334"/>
      <c r="DF1134" s="334"/>
      <c r="DG1134" s="334"/>
      <c r="DH1134" s="334"/>
      <c r="DI1134" s="334"/>
      <c r="DJ1134" s="334"/>
      <c r="DK1134" s="334"/>
      <c r="DL1134" s="334"/>
      <c r="DM1134" s="334"/>
      <c r="DN1134" s="334"/>
      <c r="DO1134" s="334"/>
      <c r="DP1134" s="334"/>
      <c r="DQ1134" s="334"/>
      <c r="DR1134" s="334"/>
      <c r="DS1134" s="334"/>
      <c r="DT1134" s="334"/>
      <c r="DU1134" s="334"/>
      <c r="DV1134" s="334"/>
      <c r="DW1134" s="334"/>
      <c r="DX1134" s="334"/>
      <c r="DY1134" s="334"/>
      <c r="DZ1134" s="334"/>
      <c r="EA1134" s="334"/>
      <c r="EB1134" s="334"/>
      <c r="EC1134" s="334"/>
      <c r="ED1134" s="334"/>
      <c r="EE1134" s="334"/>
      <c r="EF1134" s="334"/>
      <c r="EG1134" s="334"/>
      <c r="EH1134" s="334"/>
      <c r="EI1134" s="334"/>
      <c r="EJ1134" s="334"/>
      <c r="EK1134" s="334"/>
      <c r="EL1134" s="334"/>
      <c r="EM1134" s="334"/>
      <c r="EN1134" s="334"/>
      <c r="EO1134" s="334"/>
      <c r="EP1134" s="334"/>
      <c r="EQ1134" s="334"/>
      <c r="ER1134" s="334"/>
      <c r="ES1134" s="334"/>
      <c r="ET1134" s="334"/>
      <c r="EU1134" s="334"/>
      <c r="EV1134" s="334"/>
      <c r="EW1134" s="334"/>
      <c r="EX1134" s="334"/>
      <c r="EY1134" s="334"/>
      <c r="EZ1134" s="334"/>
      <c r="FA1134" s="334"/>
      <c r="FB1134" s="334"/>
      <c r="FC1134" s="334"/>
      <c r="FD1134" s="334"/>
      <c r="FE1134" s="334"/>
      <c r="FF1134" s="334"/>
      <c r="FG1134" s="334"/>
      <c r="FH1134" s="334"/>
      <c r="FI1134" s="334"/>
      <c r="FJ1134" s="334"/>
      <c r="FK1134" s="334"/>
      <c r="FL1134" s="334"/>
      <c r="FM1134" s="334"/>
      <c r="FN1134" s="334"/>
      <c r="FO1134" s="334"/>
      <c r="FP1134" s="334"/>
      <c r="FQ1134" s="334"/>
      <c r="FR1134" s="334"/>
      <c r="FS1134" s="334"/>
      <c r="FT1134" s="334"/>
      <c r="FU1134" s="334"/>
      <c r="FV1134" s="334"/>
      <c r="FW1134" s="334"/>
      <c r="FX1134" s="334"/>
      <c r="FY1134" s="334"/>
      <c r="FZ1134" s="334"/>
      <c r="GA1134" s="334"/>
      <c r="GB1134" s="334"/>
      <c r="GC1134" s="334"/>
      <c r="GD1134" s="334"/>
      <c r="GE1134" s="334"/>
      <c r="GF1134" s="334"/>
      <c r="GG1134" s="334"/>
      <c r="GH1134" s="334"/>
      <c r="GI1134" s="334"/>
      <c r="GJ1134" s="334"/>
      <c r="GK1134" s="334"/>
      <c r="GL1134" s="334"/>
      <c r="GM1134" s="334"/>
      <c r="GN1134" s="334"/>
      <c r="GO1134" s="334"/>
      <c r="GP1134" s="334"/>
      <c r="GQ1134" s="334"/>
      <c r="GR1134" s="334"/>
      <c r="GS1134" s="334"/>
      <c r="GT1134" s="334"/>
      <c r="GU1134" s="334"/>
      <c r="GV1134" s="334"/>
      <c r="GW1134" s="334"/>
      <c r="GX1134" s="334"/>
      <c r="GY1134" s="334"/>
      <c r="GZ1134" s="334"/>
      <c r="HA1134" s="334"/>
      <c r="HB1134" s="334"/>
      <c r="HC1134" s="334"/>
      <c r="HD1134" s="334"/>
      <c r="HE1134" s="334"/>
      <c r="HF1134" s="334"/>
      <c r="HG1134" s="334"/>
      <c r="HH1134" s="334"/>
      <c r="HI1134" s="334"/>
      <c r="HJ1134" s="334"/>
      <c r="HK1134" s="334"/>
      <c r="HL1134" s="334"/>
      <c r="HM1134" s="334"/>
      <c r="HN1134" s="334"/>
      <c r="HO1134" s="334"/>
      <c r="HP1134" s="334"/>
      <c r="HQ1134" s="334"/>
      <c r="HR1134" s="334"/>
      <c r="HS1134" s="334"/>
      <c r="HT1134" s="334"/>
      <c r="HU1134" s="334"/>
      <c r="HV1134" s="334"/>
      <c r="HW1134" s="334"/>
      <c r="HX1134" s="334"/>
      <c r="HY1134" s="334"/>
      <c r="HZ1134" s="334"/>
      <c r="IA1134" s="334"/>
      <c r="IB1134" s="334"/>
      <c r="IC1134" s="334"/>
      <c r="ID1134" s="334"/>
      <c r="IE1134" s="334"/>
      <c r="IF1134" s="334"/>
      <c r="IG1134" s="334"/>
      <c r="IH1134" s="334"/>
      <c r="II1134" s="334"/>
      <c r="IJ1134" s="334"/>
      <c r="IK1134" s="334"/>
      <c r="IL1134" s="334"/>
      <c r="IM1134" s="334"/>
      <c r="IN1134" s="334"/>
      <c r="IO1134" s="334"/>
      <c r="IP1134" s="334"/>
      <c r="IQ1134" s="334"/>
      <c r="IR1134" s="334"/>
      <c r="IS1134" s="334"/>
      <c r="IT1134" s="334"/>
      <c r="IU1134" s="334"/>
      <c r="IV1134" s="334"/>
      <c r="IW1134" s="334"/>
      <c r="IX1134" s="334"/>
      <c r="IY1134" s="334"/>
      <c r="IZ1134" s="334"/>
      <c r="JA1134" s="334"/>
      <c r="JB1134" s="334"/>
      <c r="JC1134" s="334"/>
      <c r="JD1134" s="334"/>
      <c r="JE1134" s="334"/>
      <c r="JF1134" s="334"/>
    </row>
    <row r="1135" spans="1:266" s="948" customFormat="1" ht="38.1" customHeight="1" x14ac:dyDescent="0.25">
      <c r="A1135" s="894"/>
      <c r="B1135" s="894"/>
      <c r="C1135" s="1384" t="s">
        <v>446</v>
      </c>
      <c r="D1135" s="1384"/>
      <c r="E1135" s="1385">
        <f t="shared" si="555"/>
        <v>0</v>
      </c>
      <c r="F1135" s="1385">
        <f t="shared" si="555"/>
        <v>0</v>
      </c>
      <c r="G1135" s="1385">
        <f t="shared" si="555"/>
        <v>0</v>
      </c>
      <c r="H1135" s="1583">
        <f t="shared" si="555"/>
        <v>0</v>
      </c>
      <c r="I1135" s="1687"/>
      <c r="J1135" s="1687"/>
      <c r="K1135" s="1688"/>
      <c r="L1135" s="1688"/>
      <c r="M1135" s="1688"/>
      <c r="N1135" s="1688"/>
      <c r="O1135" s="1688"/>
      <c r="P1135" s="1688"/>
      <c r="Q1135" s="1385"/>
      <c r="R1135" s="1385"/>
      <c r="S1135" s="1385"/>
      <c r="T1135" s="1385"/>
      <c r="U1135" s="2063"/>
      <c r="V1135" s="1385"/>
      <c r="W1135" s="1385"/>
      <c r="X1135" s="1385"/>
      <c r="Y1135" s="1689"/>
      <c r="Z1135" s="1385"/>
      <c r="AA1135" s="923">
        <f t="shared" si="534"/>
        <v>0</v>
      </c>
      <c r="AB1135" s="334"/>
      <c r="AC1135" s="334"/>
      <c r="AD1135" s="334"/>
      <c r="AE1135" s="334"/>
      <c r="AF1135" s="334"/>
      <c r="AG1135" s="334"/>
      <c r="AH1135" s="334"/>
      <c r="AI1135" s="334"/>
      <c r="AJ1135" s="334"/>
      <c r="AK1135" s="334"/>
      <c r="AL1135" s="334"/>
      <c r="AM1135" s="334"/>
      <c r="AN1135" s="334"/>
      <c r="AO1135" s="334"/>
      <c r="AP1135" s="334"/>
      <c r="AQ1135" s="334"/>
      <c r="AR1135" s="334"/>
      <c r="AS1135" s="334"/>
      <c r="AT1135" s="334"/>
      <c r="AU1135" s="334"/>
      <c r="AV1135" s="334"/>
      <c r="AW1135" s="334"/>
      <c r="AX1135" s="334"/>
      <c r="AY1135" s="334"/>
      <c r="AZ1135" s="334"/>
      <c r="BA1135" s="334"/>
      <c r="BB1135" s="334"/>
      <c r="BC1135" s="334"/>
      <c r="BD1135" s="334"/>
      <c r="BE1135" s="334"/>
      <c r="BF1135" s="334"/>
      <c r="BG1135" s="334"/>
      <c r="BH1135" s="334"/>
      <c r="BI1135" s="334"/>
      <c r="BJ1135" s="334"/>
      <c r="BK1135" s="334"/>
      <c r="BL1135" s="334"/>
      <c r="BM1135" s="334"/>
      <c r="BN1135" s="334"/>
      <c r="BO1135" s="334"/>
      <c r="BP1135" s="334"/>
      <c r="BQ1135" s="334"/>
      <c r="BR1135" s="334"/>
      <c r="BS1135" s="334"/>
      <c r="BT1135" s="334"/>
      <c r="BU1135" s="334"/>
      <c r="BV1135" s="334"/>
      <c r="BW1135" s="334"/>
      <c r="BX1135" s="334"/>
      <c r="BY1135" s="334"/>
      <c r="BZ1135" s="334"/>
      <c r="CA1135" s="334"/>
      <c r="CB1135" s="334"/>
      <c r="CC1135" s="334"/>
      <c r="CD1135" s="334"/>
      <c r="CE1135" s="334"/>
      <c r="CF1135" s="334"/>
      <c r="CG1135" s="334"/>
      <c r="CH1135" s="334"/>
      <c r="CI1135" s="334"/>
      <c r="CJ1135" s="334"/>
      <c r="CK1135" s="334"/>
      <c r="CL1135" s="334"/>
      <c r="CM1135" s="334"/>
      <c r="CN1135" s="334"/>
      <c r="CO1135" s="334"/>
      <c r="CP1135" s="334"/>
      <c r="CQ1135" s="334"/>
      <c r="CR1135" s="334"/>
      <c r="CS1135" s="334"/>
      <c r="CT1135" s="334"/>
      <c r="CU1135" s="334"/>
      <c r="CV1135" s="334"/>
      <c r="CW1135" s="334"/>
      <c r="CX1135" s="334"/>
      <c r="CY1135" s="334"/>
      <c r="CZ1135" s="334"/>
      <c r="DA1135" s="334"/>
      <c r="DB1135" s="334"/>
      <c r="DC1135" s="334"/>
      <c r="DD1135" s="334"/>
      <c r="DE1135" s="334"/>
      <c r="DF1135" s="334"/>
      <c r="DG1135" s="334"/>
      <c r="DH1135" s="334"/>
      <c r="DI1135" s="334"/>
      <c r="DJ1135" s="334"/>
      <c r="DK1135" s="334"/>
      <c r="DL1135" s="334"/>
      <c r="DM1135" s="334"/>
      <c r="DN1135" s="334"/>
      <c r="DO1135" s="334"/>
      <c r="DP1135" s="334"/>
      <c r="DQ1135" s="334"/>
      <c r="DR1135" s="334"/>
      <c r="DS1135" s="334"/>
      <c r="DT1135" s="334"/>
      <c r="DU1135" s="334"/>
      <c r="DV1135" s="334"/>
      <c r="DW1135" s="334"/>
      <c r="DX1135" s="334"/>
      <c r="DY1135" s="334"/>
      <c r="DZ1135" s="334"/>
      <c r="EA1135" s="334"/>
      <c r="EB1135" s="334"/>
      <c r="EC1135" s="334"/>
      <c r="ED1135" s="334"/>
      <c r="EE1135" s="334"/>
      <c r="EF1135" s="334"/>
      <c r="EG1135" s="334"/>
      <c r="EH1135" s="334"/>
      <c r="EI1135" s="334"/>
      <c r="EJ1135" s="334"/>
      <c r="EK1135" s="334"/>
      <c r="EL1135" s="334"/>
      <c r="EM1135" s="334"/>
      <c r="EN1135" s="334"/>
      <c r="EO1135" s="334"/>
      <c r="EP1135" s="334"/>
      <c r="EQ1135" s="334"/>
      <c r="ER1135" s="334"/>
      <c r="ES1135" s="334"/>
      <c r="ET1135" s="334"/>
      <c r="EU1135" s="334"/>
      <c r="EV1135" s="334"/>
      <c r="EW1135" s="334"/>
      <c r="EX1135" s="334"/>
      <c r="EY1135" s="334"/>
      <c r="EZ1135" s="334"/>
      <c r="FA1135" s="334"/>
      <c r="FB1135" s="334"/>
      <c r="FC1135" s="334"/>
      <c r="FD1135" s="334"/>
      <c r="FE1135" s="334"/>
      <c r="FF1135" s="334"/>
      <c r="FG1135" s="334"/>
      <c r="FH1135" s="334"/>
      <c r="FI1135" s="334"/>
      <c r="FJ1135" s="334"/>
      <c r="FK1135" s="334"/>
      <c r="FL1135" s="334"/>
      <c r="FM1135" s="334"/>
      <c r="FN1135" s="334"/>
      <c r="FO1135" s="334"/>
      <c r="FP1135" s="334"/>
      <c r="FQ1135" s="334"/>
      <c r="FR1135" s="334"/>
      <c r="FS1135" s="334"/>
      <c r="FT1135" s="334"/>
      <c r="FU1135" s="334"/>
      <c r="FV1135" s="334"/>
      <c r="FW1135" s="334"/>
      <c r="FX1135" s="334"/>
      <c r="FY1135" s="334"/>
      <c r="FZ1135" s="334"/>
      <c r="GA1135" s="334"/>
      <c r="GB1135" s="334"/>
      <c r="GC1135" s="334"/>
      <c r="GD1135" s="334"/>
      <c r="GE1135" s="334"/>
      <c r="GF1135" s="334"/>
      <c r="GG1135" s="334"/>
      <c r="GH1135" s="334"/>
      <c r="GI1135" s="334"/>
      <c r="GJ1135" s="334"/>
      <c r="GK1135" s="334"/>
      <c r="GL1135" s="334"/>
      <c r="GM1135" s="334"/>
      <c r="GN1135" s="334"/>
      <c r="GO1135" s="334"/>
      <c r="GP1135" s="334"/>
      <c r="GQ1135" s="334"/>
      <c r="GR1135" s="334"/>
      <c r="GS1135" s="334"/>
      <c r="GT1135" s="334"/>
      <c r="GU1135" s="334"/>
      <c r="GV1135" s="334"/>
      <c r="GW1135" s="334"/>
      <c r="GX1135" s="334"/>
      <c r="GY1135" s="334"/>
      <c r="GZ1135" s="334"/>
      <c r="HA1135" s="334"/>
      <c r="HB1135" s="334"/>
      <c r="HC1135" s="334"/>
      <c r="HD1135" s="334"/>
      <c r="HE1135" s="334"/>
      <c r="HF1135" s="334"/>
      <c r="HG1135" s="334"/>
      <c r="HH1135" s="334"/>
      <c r="HI1135" s="334"/>
      <c r="HJ1135" s="334"/>
      <c r="HK1135" s="334"/>
      <c r="HL1135" s="334"/>
      <c r="HM1135" s="334"/>
      <c r="HN1135" s="334"/>
      <c r="HO1135" s="334"/>
      <c r="HP1135" s="334"/>
      <c r="HQ1135" s="334"/>
      <c r="HR1135" s="334"/>
      <c r="HS1135" s="334"/>
      <c r="HT1135" s="334"/>
      <c r="HU1135" s="334"/>
      <c r="HV1135" s="334"/>
      <c r="HW1135" s="334"/>
      <c r="HX1135" s="334"/>
      <c r="HY1135" s="334"/>
      <c r="HZ1135" s="334"/>
      <c r="IA1135" s="334"/>
      <c r="IB1135" s="334"/>
      <c r="IC1135" s="334"/>
      <c r="ID1135" s="334"/>
      <c r="IE1135" s="334"/>
      <c r="IF1135" s="334"/>
      <c r="IG1135" s="334"/>
      <c r="IH1135" s="334"/>
      <c r="II1135" s="334"/>
      <c r="IJ1135" s="334"/>
      <c r="IK1135" s="334"/>
      <c r="IL1135" s="334"/>
      <c r="IM1135" s="334"/>
      <c r="IN1135" s="334"/>
      <c r="IO1135" s="334"/>
      <c r="IP1135" s="334"/>
      <c r="IQ1135" s="334"/>
      <c r="IR1135" s="334"/>
      <c r="IS1135" s="334"/>
      <c r="IT1135" s="334"/>
      <c r="IU1135" s="334"/>
      <c r="IV1135" s="334"/>
      <c r="IW1135" s="334"/>
      <c r="IX1135" s="334"/>
      <c r="IY1135" s="334"/>
      <c r="IZ1135" s="334"/>
      <c r="JA1135" s="334"/>
      <c r="JB1135" s="334"/>
      <c r="JC1135" s="334"/>
      <c r="JD1135" s="334"/>
      <c r="JE1135" s="334"/>
      <c r="JF1135" s="334"/>
    </row>
    <row r="1136" spans="1:266" s="948" customFormat="1" ht="38.1" customHeight="1" x14ac:dyDescent="0.25">
      <c r="A1136" s="894"/>
      <c r="B1136" s="894"/>
      <c r="C1136" s="1384" t="s">
        <v>447</v>
      </c>
      <c r="D1136" s="1384"/>
      <c r="E1136" s="1385">
        <f t="shared" si="555"/>
        <v>7800</v>
      </c>
      <c r="F1136" s="1385">
        <f t="shared" si="555"/>
        <v>2600</v>
      </c>
      <c r="G1136" s="1385">
        <f t="shared" si="555"/>
        <v>109</v>
      </c>
      <c r="H1136" s="1583">
        <f t="shared" si="555"/>
        <v>4.1923076923076925</v>
      </c>
      <c r="I1136" s="1687"/>
      <c r="J1136" s="1687"/>
      <c r="K1136" s="1688"/>
      <c r="L1136" s="1688"/>
      <c r="M1136" s="1688"/>
      <c r="N1136" s="1688"/>
      <c r="O1136" s="1688"/>
      <c r="P1136" s="1688"/>
      <c r="Q1136" s="1385"/>
      <c r="R1136" s="1385"/>
      <c r="S1136" s="1385"/>
      <c r="T1136" s="1385"/>
      <c r="U1136" s="2063"/>
      <c r="V1136" s="1385"/>
      <c r="W1136" s="1385"/>
      <c r="X1136" s="1385"/>
      <c r="Y1136" s="1689"/>
      <c r="Z1136" s="1385"/>
      <c r="AA1136" s="923">
        <f t="shared" si="534"/>
        <v>0</v>
      </c>
      <c r="AB1136" s="334"/>
      <c r="AC1136" s="334"/>
      <c r="AD1136" s="334"/>
      <c r="AE1136" s="334"/>
      <c r="AF1136" s="334"/>
      <c r="AG1136" s="334"/>
      <c r="AH1136" s="334"/>
      <c r="AI1136" s="334"/>
      <c r="AJ1136" s="334"/>
      <c r="AK1136" s="334"/>
      <c r="AL1136" s="334"/>
      <c r="AM1136" s="334"/>
      <c r="AN1136" s="334"/>
      <c r="AO1136" s="334"/>
      <c r="AP1136" s="334"/>
      <c r="AQ1136" s="334"/>
      <c r="AR1136" s="334"/>
      <c r="AS1136" s="334"/>
      <c r="AT1136" s="334"/>
      <c r="AU1136" s="334"/>
      <c r="AV1136" s="334"/>
      <c r="AW1136" s="334"/>
      <c r="AX1136" s="334"/>
      <c r="AY1136" s="334"/>
      <c r="AZ1136" s="334"/>
      <c r="BA1136" s="334"/>
      <c r="BB1136" s="334"/>
      <c r="BC1136" s="334"/>
      <c r="BD1136" s="334"/>
      <c r="BE1136" s="334"/>
      <c r="BF1136" s="334"/>
      <c r="BG1136" s="334"/>
      <c r="BH1136" s="334"/>
      <c r="BI1136" s="334"/>
      <c r="BJ1136" s="334"/>
      <c r="BK1136" s="334"/>
      <c r="BL1136" s="334"/>
      <c r="BM1136" s="334"/>
      <c r="BN1136" s="334"/>
      <c r="BO1136" s="334"/>
      <c r="BP1136" s="334"/>
      <c r="BQ1136" s="334"/>
      <c r="BR1136" s="334"/>
      <c r="BS1136" s="334"/>
      <c r="BT1136" s="334"/>
      <c r="BU1136" s="334"/>
      <c r="BV1136" s="334"/>
      <c r="BW1136" s="334"/>
      <c r="BX1136" s="334"/>
      <c r="BY1136" s="334"/>
      <c r="BZ1136" s="334"/>
      <c r="CA1136" s="334"/>
      <c r="CB1136" s="334"/>
      <c r="CC1136" s="334"/>
      <c r="CD1136" s="334"/>
      <c r="CE1136" s="334"/>
      <c r="CF1136" s="334"/>
      <c r="CG1136" s="334"/>
      <c r="CH1136" s="334"/>
      <c r="CI1136" s="334"/>
      <c r="CJ1136" s="334"/>
      <c r="CK1136" s="334"/>
      <c r="CL1136" s="334"/>
      <c r="CM1136" s="334"/>
      <c r="CN1136" s="334"/>
      <c r="CO1136" s="334"/>
      <c r="CP1136" s="334"/>
      <c r="CQ1136" s="334"/>
      <c r="CR1136" s="334"/>
      <c r="CS1136" s="334"/>
      <c r="CT1136" s="334"/>
      <c r="CU1136" s="334"/>
      <c r="CV1136" s="334"/>
      <c r="CW1136" s="334"/>
      <c r="CX1136" s="334"/>
      <c r="CY1136" s="334"/>
      <c r="CZ1136" s="334"/>
      <c r="DA1136" s="334"/>
      <c r="DB1136" s="334"/>
      <c r="DC1136" s="334"/>
      <c r="DD1136" s="334"/>
      <c r="DE1136" s="334"/>
      <c r="DF1136" s="334"/>
      <c r="DG1136" s="334"/>
      <c r="DH1136" s="334"/>
      <c r="DI1136" s="334"/>
      <c r="DJ1136" s="334"/>
      <c r="DK1136" s="334"/>
      <c r="DL1136" s="334"/>
      <c r="DM1136" s="334"/>
      <c r="DN1136" s="334"/>
      <c r="DO1136" s="334"/>
      <c r="DP1136" s="334"/>
      <c r="DQ1136" s="334"/>
      <c r="DR1136" s="334"/>
      <c r="DS1136" s="334"/>
      <c r="DT1136" s="334"/>
      <c r="DU1136" s="334"/>
      <c r="DV1136" s="334"/>
      <c r="DW1136" s="334"/>
      <c r="DX1136" s="334"/>
      <c r="DY1136" s="334"/>
      <c r="DZ1136" s="334"/>
      <c r="EA1136" s="334"/>
      <c r="EB1136" s="334"/>
      <c r="EC1136" s="334"/>
      <c r="ED1136" s="334"/>
      <c r="EE1136" s="334"/>
      <c r="EF1136" s="334"/>
      <c r="EG1136" s="334"/>
      <c r="EH1136" s="334"/>
      <c r="EI1136" s="334"/>
      <c r="EJ1136" s="334"/>
      <c r="EK1136" s="334"/>
      <c r="EL1136" s="334"/>
      <c r="EM1136" s="334"/>
      <c r="EN1136" s="334"/>
      <c r="EO1136" s="334"/>
      <c r="EP1136" s="334"/>
      <c r="EQ1136" s="334"/>
      <c r="ER1136" s="334"/>
      <c r="ES1136" s="334"/>
      <c r="ET1136" s="334"/>
      <c r="EU1136" s="334"/>
      <c r="EV1136" s="334"/>
      <c r="EW1136" s="334"/>
      <c r="EX1136" s="334"/>
      <c r="EY1136" s="334"/>
      <c r="EZ1136" s="334"/>
      <c r="FA1136" s="334"/>
      <c r="FB1136" s="334"/>
      <c r="FC1136" s="334"/>
      <c r="FD1136" s="334"/>
      <c r="FE1136" s="334"/>
      <c r="FF1136" s="334"/>
      <c r="FG1136" s="334"/>
      <c r="FH1136" s="334"/>
      <c r="FI1136" s="334"/>
      <c r="FJ1136" s="334"/>
      <c r="FK1136" s="334"/>
      <c r="FL1136" s="334"/>
      <c r="FM1136" s="334"/>
      <c r="FN1136" s="334"/>
      <c r="FO1136" s="334"/>
      <c r="FP1136" s="334"/>
      <c r="FQ1136" s="334"/>
      <c r="FR1136" s="334"/>
      <c r="FS1136" s="334"/>
      <c r="FT1136" s="334"/>
      <c r="FU1136" s="334"/>
      <c r="FV1136" s="334"/>
      <c r="FW1136" s="334"/>
      <c r="FX1136" s="334"/>
      <c r="FY1136" s="334"/>
      <c r="FZ1136" s="334"/>
      <c r="GA1136" s="334"/>
      <c r="GB1136" s="334"/>
      <c r="GC1136" s="334"/>
      <c r="GD1136" s="334"/>
      <c r="GE1136" s="334"/>
      <c r="GF1136" s="334"/>
      <c r="GG1136" s="334"/>
      <c r="GH1136" s="334"/>
      <c r="GI1136" s="334"/>
      <c r="GJ1136" s="334"/>
      <c r="GK1136" s="334"/>
      <c r="GL1136" s="334"/>
      <c r="GM1136" s="334"/>
      <c r="GN1136" s="334"/>
      <c r="GO1136" s="334"/>
      <c r="GP1136" s="334"/>
      <c r="GQ1136" s="334"/>
      <c r="GR1136" s="334"/>
      <c r="GS1136" s="334"/>
      <c r="GT1136" s="334"/>
      <c r="GU1136" s="334"/>
      <c r="GV1136" s="334"/>
      <c r="GW1136" s="334"/>
      <c r="GX1136" s="334"/>
      <c r="GY1136" s="334"/>
      <c r="GZ1136" s="334"/>
      <c r="HA1136" s="334"/>
      <c r="HB1136" s="334"/>
      <c r="HC1136" s="334"/>
      <c r="HD1136" s="334"/>
      <c r="HE1136" s="334"/>
      <c r="HF1136" s="334"/>
      <c r="HG1136" s="334"/>
      <c r="HH1136" s="334"/>
      <c r="HI1136" s="334"/>
      <c r="HJ1136" s="334"/>
      <c r="HK1136" s="334"/>
      <c r="HL1136" s="334"/>
      <c r="HM1136" s="334"/>
      <c r="HN1136" s="334"/>
      <c r="HO1136" s="334"/>
      <c r="HP1136" s="334"/>
      <c r="HQ1136" s="334"/>
      <c r="HR1136" s="334"/>
      <c r="HS1136" s="334"/>
      <c r="HT1136" s="334"/>
      <c r="HU1136" s="334"/>
      <c r="HV1136" s="334"/>
      <c r="HW1136" s="334"/>
      <c r="HX1136" s="334"/>
      <c r="HY1136" s="334"/>
      <c r="HZ1136" s="334"/>
      <c r="IA1136" s="334"/>
      <c r="IB1136" s="334"/>
      <c r="IC1136" s="334"/>
      <c r="ID1136" s="334"/>
      <c r="IE1136" s="334"/>
      <c r="IF1136" s="334"/>
      <c r="IG1136" s="334"/>
      <c r="IH1136" s="334"/>
      <c r="II1136" s="334"/>
      <c r="IJ1136" s="334"/>
      <c r="IK1136" s="334"/>
      <c r="IL1136" s="334"/>
      <c r="IM1136" s="334"/>
      <c r="IN1136" s="334"/>
      <c r="IO1136" s="334"/>
      <c r="IP1136" s="334"/>
      <c r="IQ1136" s="334"/>
      <c r="IR1136" s="334"/>
      <c r="IS1136" s="334"/>
      <c r="IT1136" s="334"/>
      <c r="IU1136" s="334"/>
      <c r="IV1136" s="334"/>
      <c r="IW1136" s="334"/>
      <c r="IX1136" s="334"/>
      <c r="IY1136" s="334"/>
      <c r="IZ1136" s="334"/>
      <c r="JA1136" s="334"/>
      <c r="JB1136" s="334"/>
      <c r="JC1136" s="334"/>
      <c r="JD1136" s="334"/>
      <c r="JE1136" s="334"/>
      <c r="JF1136" s="334"/>
    </row>
    <row r="1137" spans="1:266" s="948" customFormat="1" ht="38.1" customHeight="1" x14ac:dyDescent="0.25">
      <c r="A1137" s="894"/>
      <c r="B1137" s="894"/>
      <c r="C1137" s="1384" t="s">
        <v>448</v>
      </c>
      <c r="D1137" s="1384"/>
      <c r="E1137" s="1385">
        <f t="shared" si="555"/>
        <v>270</v>
      </c>
      <c r="F1137" s="1385">
        <f t="shared" si="555"/>
        <v>90</v>
      </c>
      <c r="G1137" s="1385">
        <f t="shared" si="555"/>
        <v>27</v>
      </c>
      <c r="H1137" s="1583">
        <f t="shared" si="555"/>
        <v>30</v>
      </c>
      <c r="I1137" s="1687"/>
      <c r="J1137" s="1687"/>
      <c r="K1137" s="1688"/>
      <c r="L1137" s="1688"/>
      <c r="M1137" s="1688"/>
      <c r="N1137" s="1688"/>
      <c r="O1137" s="1688"/>
      <c r="P1137" s="1688"/>
      <c r="Q1137" s="1385"/>
      <c r="R1137" s="1385"/>
      <c r="S1137" s="1385"/>
      <c r="T1137" s="1385"/>
      <c r="U1137" s="2063"/>
      <c r="V1137" s="1385"/>
      <c r="W1137" s="1385"/>
      <c r="X1137" s="1385"/>
      <c r="Y1137" s="1689"/>
      <c r="Z1137" s="1385"/>
      <c r="AA1137" s="923">
        <f t="shared" si="534"/>
        <v>0</v>
      </c>
      <c r="AB1137" s="334"/>
      <c r="AC1137" s="334"/>
      <c r="AD1137" s="334"/>
      <c r="AE1137" s="334"/>
      <c r="AF1137" s="334"/>
      <c r="AG1137" s="334"/>
      <c r="AH1137" s="334"/>
      <c r="AI1137" s="334"/>
      <c r="AJ1137" s="334"/>
      <c r="AK1137" s="334"/>
      <c r="AL1137" s="334"/>
      <c r="AM1137" s="334"/>
      <c r="AN1137" s="334"/>
      <c r="AO1137" s="334"/>
      <c r="AP1137" s="334"/>
      <c r="AQ1137" s="334"/>
      <c r="AR1137" s="334"/>
      <c r="AS1137" s="334"/>
      <c r="AT1137" s="334"/>
      <c r="AU1137" s="334"/>
      <c r="AV1137" s="334"/>
      <c r="AW1137" s="334"/>
      <c r="AX1137" s="334"/>
      <c r="AY1137" s="334"/>
      <c r="AZ1137" s="334"/>
      <c r="BA1137" s="334"/>
      <c r="BB1137" s="334"/>
      <c r="BC1137" s="334"/>
      <c r="BD1137" s="334"/>
      <c r="BE1137" s="334"/>
      <c r="BF1137" s="334"/>
      <c r="BG1137" s="334"/>
      <c r="BH1137" s="334"/>
      <c r="BI1137" s="334"/>
      <c r="BJ1137" s="334"/>
      <c r="BK1137" s="334"/>
      <c r="BL1137" s="334"/>
      <c r="BM1137" s="334"/>
      <c r="BN1137" s="334"/>
      <c r="BO1137" s="334"/>
      <c r="BP1137" s="334"/>
      <c r="BQ1137" s="334"/>
      <c r="BR1137" s="334"/>
      <c r="BS1137" s="334"/>
      <c r="BT1137" s="334"/>
      <c r="BU1137" s="334"/>
      <c r="BV1137" s="334"/>
      <c r="BW1137" s="334"/>
      <c r="BX1137" s="334"/>
      <c r="BY1137" s="334"/>
      <c r="BZ1137" s="334"/>
      <c r="CA1137" s="334"/>
      <c r="CB1137" s="334"/>
      <c r="CC1137" s="334"/>
      <c r="CD1137" s="334"/>
      <c r="CE1137" s="334"/>
      <c r="CF1137" s="334"/>
      <c r="CG1137" s="334"/>
      <c r="CH1137" s="334"/>
      <c r="CI1137" s="334"/>
      <c r="CJ1137" s="334"/>
      <c r="CK1137" s="334"/>
      <c r="CL1137" s="334"/>
      <c r="CM1137" s="334"/>
      <c r="CN1137" s="334"/>
      <c r="CO1137" s="334"/>
      <c r="CP1137" s="334"/>
      <c r="CQ1137" s="334"/>
      <c r="CR1137" s="334"/>
      <c r="CS1137" s="334"/>
      <c r="CT1137" s="334"/>
      <c r="CU1137" s="334"/>
      <c r="CV1137" s="334"/>
      <c r="CW1137" s="334"/>
      <c r="CX1137" s="334"/>
      <c r="CY1137" s="334"/>
      <c r="CZ1137" s="334"/>
      <c r="DA1137" s="334"/>
      <c r="DB1137" s="334"/>
      <c r="DC1137" s="334"/>
      <c r="DD1137" s="334"/>
      <c r="DE1137" s="334"/>
      <c r="DF1137" s="334"/>
      <c r="DG1137" s="334"/>
      <c r="DH1137" s="334"/>
      <c r="DI1137" s="334"/>
      <c r="DJ1137" s="334"/>
      <c r="DK1137" s="334"/>
      <c r="DL1137" s="334"/>
      <c r="DM1137" s="334"/>
      <c r="DN1137" s="334"/>
      <c r="DO1137" s="334"/>
      <c r="DP1137" s="334"/>
      <c r="DQ1137" s="334"/>
      <c r="DR1137" s="334"/>
      <c r="DS1137" s="334"/>
      <c r="DT1137" s="334"/>
      <c r="DU1137" s="334"/>
      <c r="DV1137" s="334"/>
      <c r="DW1137" s="334"/>
      <c r="DX1137" s="334"/>
      <c r="DY1137" s="334"/>
      <c r="DZ1137" s="334"/>
      <c r="EA1137" s="334"/>
      <c r="EB1137" s="334"/>
      <c r="EC1137" s="334"/>
      <c r="ED1137" s="334"/>
      <c r="EE1137" s="334"/>
      <c r="EF1137" s="334"/>
      <c r="EG1137" s="334"/>
      <c r="EH1137" s="334"/>
      <c r="EI1137" s="334"/>
      <c r="EJ1137" s="334"/>
      <c r="EK1137" s="334"/>
      <c r="EL1137" s="334"/>
      <c r="EM1137" s="334"/>
      <c r="EN1137" s="334"/>
      <c r="EO1137" s="334"/>
      <c r="EP1137" s="334"/>
      <c r="EQ1137" s="334"/>
      <c r="ER1137" s="334"/>
      <c r="ES1137" s="334"/>
      <c r="ET1137" s="334"/>
      <c r="EU1137" s="334"/>
      <c r="EV1137" s="334"/>
      <c r="EW1137" s="334"/>
      <c r="EX1137" s="334"/>
      <c r="EY1137" s="334"/>
      <c r="EZ1137" s="334"/>
      <c r="FA1137" s="334"/>
      <c r="FB1137" s="334"/>
      <c r="FC1137" s="334"/>
      <c r="FD1137" s="334"/>
      <c r="FE1137" s="334"/>
      <c r="FF1137" s="334"/>
      <c r="FG1137" s="334"/>
      <c r="FH1137" s="334"/>
      <c r="FI1137" s="334"/>
      <c r="FJ1137" s="334"/>
      <c r="FK1137" s="334"/>
      <c r="FL1137" s="334"/>
      <c r="FM1137" s="334"/>
      <c r="FN1137" s="334"/>
      <c r="FO1137" s="334"/>
      <c r="FP1137" s="334"/>
      <c r="FQ1137" s="334"/>
      <c r="FR1137" s="334"/>
      <c r="FS1137" s="334"/>
      <c r="FT1137" s="334"/>
      <c r="FU1137" s="334"/>
      <c r="FV1137" s="334"/>
      <c r="FW1137" s="334"/>
      <c r="FX1137" s="334"/>
      <c r="FY1137" s="334"/>
      <c r="FZ1137" s="334"/>
      <c r="GA1137" s="334"/>
      <c r="GB1137" s="334"/>
      <c r="GC1137" s="334"/>
      <c r="GD1137" s="334"/>
      <c r="GE1137" s="334"/>
      <c r="GF1137" s="334"/>
      <c r="GG1137" s="334"/>
      <c r="GH1137" s="334"/>
      <c r="GI1137" s="334"/>
      <c r="GJ1137" s="334"/>
      <c r="GK1137" s="334"/>
      <c r="GL1137" s="334"/>
      <c r="GM1137" s="334"/>
      <c r="GN1137" s="334"/>
      <c r="GO1137" s="334"/>
      <c r="GP1137" s="334"/>
      <c r="GQ1137" s="334"/>
      <c r="GR1137" s="334"/>
      <c r="GS1137" s="334"/>
      <c r="GT1137" s="334"/>
      <c r="GU1137" s="334"/>
      <c r="GV1137" s="334"/>
      <c r="GW1137" s="334"/>
      <c r="GX1137" s="334"/>
      <c r="GY1137" s="334"/>
      <c r="GZ1137" s="334"/>
      <c r="HA1137" s="334"/>
      <c r="HB1137" s="334"/>
      <c r="HC1137" s="334"/>
      <c r="HD1137" s="334"/>
      <c r="HE1137" s="334"/>
      <c r="HF1137" s="334"/>
      <c r="HG1137" s="334"/>
      <c r="HH1137" s="334"/>
      <c r="HI1137" s="334"/>
      <c r="HJ1137" s="334"/>
      <c r="HK1137" s="334"/>
      <c r="HL1137" s="334"/>
      <c r="HM1137" s="334"/>
      <c r="HN1137" s="334"/>
      <c r="HO1137" s="334"/>
      <c r="HP1137" s="334"/>
      <c r="HQ1137" s="334"/>
      <c r="HR1137" s="334"/>
      <c r="HS1137" s="334"/>
      <c r="HT1137" s="334"/>
      <c r="HU1137" s="334"/>
      <c r="HV1137" s="334"/>
      <c r="HW1137" s="334"/>
      <c r="HX1137" s="334"/>
      <c r="HY1137" s="334"/>
      <c r="HZ1137" s="334"/>
      <c r="IA1137" s="334"/>
      <c r="IB1137" s="334"/>
      <c r="IC1137" s="334"/>
      <c r="ID1137" s="334"/>
      <c r="IE1137" s="334"/>
      <c r="IF1137" s="334"/>
      <c r="IG1137" s="334"/>
      <c r="IH1137" s="334"/>
      <c r="II1137" s="334"/>
      <c r="IJ1137" s="334"/>
      <c r="IK1137" s="334"/>
      <c r="IL1137" s="334"/>
      <c r="IM1137" s="334"/>
      <c r="IN1137" s="334"/>
      <c r="IO1137" s="334"/>
      <c r="IP1137" s="334"/>
      <c r="IQ1137" s="334"/>
      <c r="IR1137" s="334"/>
      <c r="IS1137" s="334"/>
      <c r="IT1137" s="334"/>
      <c r="IU1137" s="334"/>
      <c r="IV1137" s="334"/>
      <c r="IW1137" s="334"/>
      <c r="IX1137" s="334"/>
      <c r="IY1137" s="334"/>
      <c r="IZ1137" s="334"/>
      <c r="JA1137" s="334"/>
      <c r="JB1137" s="334"/>
      <c r="JC1137" s="334"/>
      <c r="JD1137" s="334"/>
      <c r="JE1137" s="334"/>
      <c r="JF1137" s="334"/>
    </row>
    <row r="1138" spans="1:266" s="948" customFormat="1" ht="38.1" customHeight="1" x14ac:dyDescent="0.25">
      <c r="A1138" s="894"/>
      <c r="B1138" s="894"/>
      <c r="C1138" s="1384" t="s">
        <v>449</v>
      </c>
      <c r="D1138" s="1384"/>
      <c r="E1138" s="1385">
        <f t="shared" si="555"/>
        <v>18622</v>
      </c>
      <c r="F1138" s="1385">
        <f t="shared" si="555"/>
        <v>6207</v>
      </c>
      <c r="G1138" s="1385">
        <f t="shared" si="555"/>
        <v>28323</v>
      </c>
      <c r="H1138" s="1583">
        <f t="shared" si="555"/>
        <v>456.30739487675208</v>
      </c>
      <c r="I1138" s="1687"/>
      <c r="J1138" s="1687"/>
      <c r="K1138" s="1688"/>
      <c r="L1138" s="1688"/>
      <c r="M1138" s="1688"/>
      <c r="N1138" s="1688"/>
      <c r="O1138" s="1688"/>
      <c r="P1138" s="1688"/>
      <c r="Q1138" s="1385"/>
      <c r="R1138" s="1385"/>
      <c r="S1138" s="1385"/>
      <c r="T1138" s="1385"/>
      <c r="U1138" s="2063"/>
      <c r="V1138" s="1385"/>
      <c r="W1138" s="1385"/>
      <c r="X1138" s="1385"/>
      <c r="Y1138" s="1689"/>
      <c r="Z1138" s="1385"/>
      <c r="AA1138" s="923">
        <f t="shared" si="534"/>
        <v>0</v>
      </c>
      <c r="AB1138" s="334"/>
      <c r="AC1138" s="334"/>
      <c r="AD1138" s="334"/>
      <c r="AE1138" s="334"/>
      <c r="AF1138" s="334"/>
      <c r="AG1138" s="334"/>
      <c r="AH1138" s="334"/>
      <c r="AI1138" s="334"/>
      <c r="AJ1138" s="334"/>
      <c r="AK1138" s="334"/>
      <c r="AL1138" s="334"/>
      <c r="AM1138" s="334"/>
      <c r="AN1138" s="334"/>
      <c r="AO1138" s="334"/>
      <c r="AP1138" s="334"/>
      <c r="AQ1138" s="334"/>
      <c r="AR1138" s="334"/>
      <c r="AS1138" s="334"/>
      <c r="AT1138" s="334"/>
      <c r="AU1138" s="334"/>
      <c r="AV1138" s="334"/>
      <c r="AW1138" s="334"/>
      <c r="AX1138" s="334"/>
      <c r="AY1138" s="334"/>
      <c r="AZ1138" s="334"/>
      <c r="BA1138" s="334"/>
      <c r="BB1138" s="334"/>
      <c r="BC1138" s="334"/>
      <c r="BD1138" s="334"/>
      <c r="BE1138" s="334"/>
      <c r="BF1138" s="334"/>
      <c r="BG1138" s="334"/>
      <c r="BH1138" s="334"/>
      <c r="BI1138" s="334"/>
      <c r="BJ1138" s="334"/>
      <c r="BK1138" s="334"/>
      <c r="BL1138" s="334"/>
      <c r="BM1138" s="334"/>
      <c r="BN1138" s="334"/>
      <c r="BO1138" s="334"/>
      <c r="BP1138" s="334"/>
      <c r="BQ1138" s="334"/>
      <c r="BR1138" s="334"/>
      <c r="BS1138" s="334"/>
      <c r="BT1138" s="334"/>
      <c r="BU1138" s="334"/>
      <c r="BV1138" s="334"/>
      <c r="BW1138" s="334"/>
      <c r="BX1138" s="334"/>
      <c r="BY1138" s="334"/>
      <c r="BZ1138" s="334"/>
      <c r="CA1138" s="334"/>
      <c r="CB1138" s="334"/>
      <c r="CC1138" s="334"/>
      <c r="CD1138" s="334"/>
      <c r="CE1138" s="334"/>
      <c r="CF1138" s="334"/>
      <c r="CG1138" s="334"/>
      <c r="CH1138" s="334"/>
      <c r="CI1138" s="334"/>
      <c r="CJ1138" s="334"/>
      <c r="CK1138" s="334"/>
      <c r="CL1138" s="334"/>
      <c r="CM1138" s="334"/>
      <c r="CN1138" s="334"/>
      <c r="CO1138" s="334"/>
      <c r="CP1138" s="334"/>
      <c r="CQ1138" s="334"/>
      <c r="CR1138" s="334"/>
      <c r="CS1138" s="334"/>
      <c r="CT1138" s="334"/>
      <c r="CU1138" s="334"/>
      <c r="CV1138" s="334"/>
      <c r="CW1138" s="334"/>
      <c r="CX1138" s="334"/>
      <c r="CY1138" s="334"/>
      <c r="CZ1138" s="334"/>
      <c r="DA1138" s="334"/>
      <c r="DB1138" s="334"/>
      <c r="DC1138" s="334"/>
      <c r="DD1138" s="334"/>
      <c r="DE1138" s="334"/>
      <c r="DF1138" s="334"/>
      <c r="DG1138" s="334"/>
      <c r="DH1138" s="334"/>
      <c r="DI1138" s="334"/>
      <c r="DJ1138" s="334"/>
      <c r="DK1138" s="334"/>
      <c r="DL1138" s="334"/>
      <c r="DM1138" s="334"/>
      <c r="DN1138" s="334"/>
      <c r="DO1138" s="334"/>
      <c r="DP1138" s="334"/>
      <c r="DQ1138" s="334"/>
      <c r="DR1138" s="334"/>
      <c r="DS1138" s="334"/>
      <c r="DT1138" s="334"/>
      <c r="DU1138" s="334"/>
      <c r="DV1138" s="334"/>
      <c r="DW1138" s="334"/>
      <c r="DX1138" s="334"/>
      <c r="DY1138" s="334"/>
      <c r="DZ1138" s="334"/>
      <c r="EA1138" s="334"/>
      <c r="EB1138" s="334"/>
      <c r="EC1138" s="334"/>
      <c r="ED1138" s="334"/>
      <c r="EE1138" s="334"/>
      <c r="EF1138" s="334"/>
      <c r="EG1138" s="334"/>
      <c r="EH1138" s="334"/>
      <c r="EI1138" s="334"/>
      <c r="EJ1138" s="334"/>
      <c r="EK1138" s="334"/>
      <c r="EL1138" s="334"/>
      <c r="EM1138" s="334"/>
      <c r="EN1138" s="334"/>
      <c r="EO1138" s="334"/>
      <c r="EP1138" s="334"/>
      <c r="EQ1138" s="334"/>
      <c r="ER1138" s="334"/>
      <c r="ES1138" s="334"/>
      <c r="ET1138" s="334"/>
      <c r="EU1138" s="334"/>
      <c r="EV1138" s="334"/>
      <c r="EW1138" s="334"/>
      <c r="EX1138" s="334"/>
      <c r="EY1138" s="334"/>
      <c r="EZ1138" s="334"/>
      <c r="FA1138" s="334"/>
      <c r="FB1138" s="334"/>
      <c r="FC1138" s="334"/>
      <c r="FD1138" s="334"/>
      <c r="FE1138" s="334"/>
      <c r="FF1138" s="334"/>
      <c r="FG1138" s="334"/>
      <c r="FH1138" s="334"/>
      <c r="FI1138" s="334"/>
      <c r="FJ1138" s="334"/>
      <c r="FK1138" s="334"/>
      <c r="FL1138" s="334"/>
      <c r="FM1138" s="334"/>
      <c r="FN1138" s="334"/>
      <c r="FO1138" s="334"/>
      <c r="FP1138" s="334"/>
      <c r="FQ1138" s="334"/>
      <c r="FR1138" s="334"/>
      <c r="FS1138" s="334"/>
      <c r="FT1138" s="334"/>
      <c r="FU1138" s="334"/>
      <c r="FV1138" s="334"/>
      <c r="FW1138" s="334"/>
      <c r="FX1138" s="334"/>
      <c r="FY1138" s="334"/>
      <c r="FZ1138" s="334"/>
      <c r="GA1138" s="334"/>
      <c r="GB1138" s="334"/>
      <c r="GC1138" s="334"/>
      <c r="GD1138" s="334"/>
      <c r="GE1138" s="334"/>
      <c r="GF1138" s="334"/>
      <c r="GG1138" s="334"/>
      <c r="GH1138" s="334"/>
      <c r="GI1138" s="334"/>
      <c r="GJ1138" s="334"/>
      <c r="GK1138" s="334"/>
      <c r="GL1138" s="334"/>
      <c r="GM1138" s="334"/>
      <c r="GN1138" s="334"/>
      <c r="GO1138" s="334"/>
      <c r="GP1138" s="334"/>
      <c r="GQ1138" s="334"/>
      <c r="GR1138" s="334"/>
      <c r="GS1138" s="334"/>
      <c r="GT1138" s="334"/>
      <c r="GU1138" s="334"/>
      <c r="GV1138" s="334"/>
      <c r="GW1138" s="334"/>
      <c r="GX1138" s="334"/>
      <c r="GY1138" s="334"/>
      <c r="GZ1138" s="334"/>
      <c r="HA1138" s="334"/>
      <c r="HB1138" s="334"/>
      <c r="HC1138" s="334"/>
      <c r="HD1138" s="334"/>
      <c r="HE1138" s="334"/>
      <c r="HF1138" s="334"/>
      <c r="HG1138" s="334"/>
      <c r="HH1138" s="334"/>
      <c r="HI1138" s="334"/>
      <c r="HJ1138" s="334"/>
      <c r="HK1138" s="334"/>
      <c r="HL1138" s="334"/>
      <c r="HM1138" s="334"/>
      <c r="HN1138" s="334"/>
      <c r="HO1138" s="334"/>
      <c r="HP1138" s="334"/>
      <c r="HQ1138" s="334"/>
      <c r="HR1138" s="334"/>
      <c r="HS1138" s="334"/>
      <c r="HT1138" s="334"/>
      <c r="HU1138" s="334"/>
      <c r="HV1138" s="334"/>
      <c r="HW1138" s="334"/>
      <c r="HX1138" s="334"/>
      <c r="HY1138" s="334"/>
      <c r="HZ1138" s="334"/>
      <c r="IA1138" s="334"/>
      <c r="IB1138" s="334"/>
      <c r="IC1138" s="334"/>
      <c r="ID1138" s="334"/>
      <c r="IE1138" s="334"/>
      <c r="IF1138" s="334"/>
      <c r="IG1138" s="334"/>
      <c r="IH1138" s="334"/>
      <c r="II1138" s="334"/>
      <c r="IJ1138" s="334"/>
      <c r="IK1138" s="334"/>
      <c r="IL1138" s="334"/>
      <c r="IM1138" s="334"/>
      <c r="IN1138" s="334"/>
      <c r="IO1138" s="334"/>
      <c r="IP1138" s="334"/>
      <c r="IQ1138" s="334"/>
      <c r="IR1138" s="334"/>
      <c r="IS1138" s="334"/>
      <c r="IT1138" s="334"/>
      <c r="IU1138" s="334"/>
      <c r="IV1138" s="334"/>
      <c r="IW1138" s="334"/>
      <c r="IX1138" s="334"/>
      <c r="IY1138" s="334"/>
      <c r="IZ1138" s="334"/>
      <c r="JA1138" s="334"/>
      <c r="JB1138" s="334"/>
      <c r="JC1138" s="334"/>
      <c r="JD1138" s="334"/>
      <c r="JE1138" s="334"/>
      <c r="JF1138" s="334"/>
    </row>
    <row r="1139" spans="1:266" s="948" customFormat="1" ht="38.1" customHeight="1" x14ac:dyDescent="0.25">
      <c r="A1139" s="894"/>
      <c r="B1139" s="894"/>
      <c r="C1139" s="1384" t="s">
        <v>160</v>
      </c>
      <c r="D1139" s="1384"/>
      <c r="E1139" s="1385">
        <f t="shared" si="555"/>
        <v>38000</v>
      </c>
      <c r="F1139" s="1385">
        <f t="shared" si="555"/>
        <v>12667</v>
      </c>
      <c r="G1139" s="1385">
        <f t="shared" si="555"/>
        <v>11637.418585526317</v>
      </c>
      <c r="H1139" s="1583">
        <f t="shared" si="555"/>
        <v>91.871939571534838</v>
      </c>
      <c r="I1139" s="1687"/>
      <c r="J1139" s="1687"/>
      <c r="K1139" s="1688"/>
      <c r="L1139" s="1688"/>
      <c r="M1139" s="1688"/>
      <c r="N1139" s="1688"/>
      <c r="O1139" s="1688"/>
      <c r="P1139" s="1688"/>
      <c r="Q1139" s="1385"/>
      <c r="R1139" s="1385"/>
      <c r="S1139" s="1385"/>
      <c r="T1139" s="1385"/>
      <c r="U1139" s="2063"/>
      <c r="V1139" s="1385"/>
      <c r="W1139" s="1385"/>
      <c r="X1139" s="1385"/>
      <c r="Y1139" s="1689"/>
      <c r="Z1139" s="1385"/>
      <c r="AA1139" s="923">
        <f t="shared" si="534"/>
        <v>0</v>
      </c>
      <c r="AB1139" s="334"/>
      <c r="AC1139" s="334"/>
      <c r="AD1139" s="334"/>
      <c r="AE1139" s="334"/>
      <c r="AF1139" s="334"/>
      <c r="AG1139" s="334"/>
      <c r="AH1139" s="334"/>
      <c r="AI1139" s="334"/>
      <c r="AJ1139" s="334"/>
      <c r="AK1139" s="334"/>
      <c r="AL1139" s="334"/>
      <c r="AM1139" s="334"/>
      <c r="AN1139" s="334"/>
      <c r="AO1139" s="334"/>
      <c r="AP1139" s="334"/>
      <c r="AQ1139" s="334"/>
      <c r="AR1139" s="334"/>
      <c r="AS1139" s="334"/>
      <c r="AT1139" s="334"/>
      <c r="AU1139" s="334"/>
      <c r="AV1139" s="334"/>
      <c r="AW1139" s="334"/>
      <c r="AX1139" s="334"/>
      <c r="AY1139" s="334"/>
      <c r="AZ1139" s="334"/>
      <c r="BA1139" s="334"/>
      <c r="BB1139" s="334"/>
      <c r="BC1139" s="334"/>
      <c r="BD1139" s="334"/>
      <c r="BE1139" s="334"/>
      <c r="BF1139" s="334"/>
      <c r="BG1139" s="334"/>
      <c r="BH1139" s="334"/>
      <c r="BI1139" s="334"/>
      <c r="BJ1139" s="334"/>
      <c r="BK1139" s="334"/>
      <c r="BL1139" s="334"/>
      <c r="BM1139" s="334"/>
      <c r="BN1139" s="334"/>
      <c r="BO1139" s="334"/>
      <c r="BP1139" s="334"/>
      <c r="BQ1139" s="334"/>
      <c r="BR1139" s="334"/>
      <c r="BS1139" s="334"/>
      <c r="BT1139" s="334"/>
      <c r="BU1139" s="334"/>
      <c r="BV1139" s="334"/>
      <c r="BW1139" s="334"/>
      <c r="BX1139" s="334"/>
      <c r="BY1139" s="334"/>
      <c r="BZ1139" s="334"/>
      <c r="CA1139" s="334"/>
      <c r="CB1139" s="334"/>
      <c r="CC1139" s="334"/>
      <c r="CD1139" s="334"/>
      <c r="CE1139" s="334"/>
      <c r="CF1139" s="334"/>
      <c r="CG1139" s="334"/>
      <c r="CH1139" s="334"/>
      <c r="CI1139" s="334"/>
      <c r="CJ1139" s="334"/>
      <c r="CK1139" s="334"/>
      <c r="CL1139" s="334"/>
      <c r="CM1139" s="334"/>
      <c r="CN1139" s="334"/>
      <c r="CO1139" s="334"/>
      <c r="CP1139" s="334"/>
      <c r="CQ1139" s="334"/>
      <c r="CR1139" s="334"/>
      <c r="CS1139" s="334"/>
      <c r="CT1139" s="334"/>
      <c r="CU1139" s="334"/>
      <c r="CV1139" s="334"/>
      <c r="CW1139" s="334"/>
      <c r="CX1139" s="334"/>
      <c r="CY1139" s="334"/>
      <c r="CZ1139" s="334"/>
      <c r="DA1139" s="334"/>
      <c r="DB1139" s="334"/>
      <c r="DC1139" s="334"/>
      <c r="DD1139" s="334"/>
      <c r="DE1139" s="334"/>
      <c r="DF1139" s="334"/>
      <c r="DG1139" s="334"/>
      <c r="DH1139" s="334"/>
      <c r="DI1139" s="334"/>
      <c r="DJ1139" s="334"/>
      <c r="DK1139" s="334"/>
      <c r="DL1139" s="334"/>
      <c r="DM1139" s="334"/>
      <c r="DN1139" s="334"/>
      <c r="DO1139" s="334"/>
      <c r="DP1139" s="334"/>
      <c r="DQ1139" s="334"/>
      <c r="DR1139" s="334"/>
      <c r="DS1139" s="334"/>
      <c r="DT1139" s="334"/>
      <c r="DU1139" s="334"/>
      <c r="DV1139" s="334"/>
      <c r="DW1139" s="334"/>
      <c r="DX1139" s="334"/>
      <c r="DY1139" s="334"/>
      <c r="DZ1139" s="334"/>
      <c r="EA1139" s="334"/>
      <c r="EB1139" s="334"/>
      <c r="EC1139" s="334"/>
      <c r="ED1139" s="334"/>
      <c r="EE1139" s="334"/>
      <c r="EF1139" s="334"/>
      <c r="EG1139" s="334"/>
      <c r="EH1139" s="334"/>
      <c r="EI1139" s="334"/>
      <c r="EJ1139" s="334"/>
      <c r="EK1139" s="334"/>
      <c r="EL1139" s="334"/>
      <c r="EM1139" s="334"/>
      <c r="EN1139" s="334"/>
      <c r="EO1139" s="334"/>
      <c r="EP1139" s="334"/>
      <c r="EQ1139" s="334"/>
      <c r="ER1139" s="334"/>
      <c r="ES1139" s="334"/>
      <c r="ET1139" s="334"/>
      <c r="EU1139" s="334"/>
      <c r="EV1139" s="334"/>
      <c r="EW1139" s="334"/>
      <c r="EX1139" s="334"/>
      <c r="EY1139" s="334"/>
      <c r="EZ1139" s="334"/>
      <c r="FA1139" s="334"/>
      <c r="FB1139" s="334"/>
      <c r="FC1139" s="334"/>
      <c r="FD1139" s="334"/>
      <c r="FE1139" s="334"/>
      <c r="FF1139" s="334"/>
      <c r="FG1139" s="334"/>
      <c r="FH1139" s="334"/>
      <c r="FI1139" s="334"/>
      <c r="FJ1139" s="334"/>
      <c r="FK1139" s="334"/>
      <c r="FL1139" s="334"/>
      <c r="FM1139" s="334"/>
      <c r="FN1139" s="334"/>
      <c r="FO1139" s="334"/>
      <c r="FP1139" s="334"/>
      <c r="FQ1139" s="334"/>
      <c r="FR1139" s="334"/>
      <c r="FS1139" s="334"/>
      <c r="FT1139" s="334"/>
      <c r="FU1139" s="334"/>
      <c r="FV1139" s="334"/>
      <c r="FW1139" s="334"/>
      <c r="FX1139" s="334"/>
      <c r="FY1139" s="334"/>
      <c r="FZ1139" s="334"/>
      <c r="GA1139" s="334"/>
      <c r="GB1139" s="334"/>
      <c r="GC1139" s="334"/>
      <c r="GD1139" s="334"/>
      <c r="GE1139" s="334"/>
      <c r="GF1139" s="334"/>
      <c r="GG1139" s="334"/>
      <c r="GH1139" s="334"/>
      <c r="GI1139" s="334"/>
      <c r="GJ1139" s="334"/>
      <c r="GK1139" s="334"/>
      <c r="GL1139" s="334"/>
      <c r="GM1139" s="334"/>
      <c r="GN1139" s="334"/>
      <c r="GO1139" s="334"/>
      <c r="GP1139" s="334"/>
      <c r="GQ1139" s="334"/>
      <c r="GR1139" s="334"/>
      <c r="GS1139" s="334"/>
      <c r="GT1139" s="334"/>
      <c r="GU1139" s="334"/>
      <c r="GV1139" s="334"/>
      <c r="GW1139" s="334"/>
      <c r="GX1139" s="334"/>
      <c r="GY1139" s="334"/>
      <c r="GZ1139" s="334"/>
      <c r="HA1139" s="334"/>
      <c r="HB1139" s="334"/>
      <c r="HC1139" s="334"/>
      <c r="HD1139" s="334"/>
      <c r="HE1139" s="334"/>
      <c r="HF1139" s="334"/>
      <c r="HG1139" s="334"/>
      <c r="HH1139" s="334"/>
      <c r="HI1139" s="334"/>
      <c r="HJ1139" s="334"/>
      <c r="HK1139" s="334"/>
      <c r="HL1139" s="334"/>
      <c r="HM1139" s="334"/>
      <c r="HN1139" s="334"/>
      <c r="HO1139" s="334"/>
      <c r="HP1139" s="334"/>
      <c r="HQ1139" s="334"/>
      <c r="HR1139" s="334"/>
      <c r="HS1139" s="334"/>
      <c r="HT1139" s="334"/>
      <c r="HU1139" s="334"/>
      <c r="HV1139" s="334"/>
      <c r="HW1139" s="334"/>
      <c r="HX1139" s="334"/>
      <c r="HY1139" s="334"/>
      <c r="HZ1139" s="334"/>
      <c r="IA1139" s="334"/>
      <c r="IB1139" s="334"/>
      <c r="IC1139" s="334"/>
      <c r="ID1139" s="334"/>
      <c r="IE1139" s="334"/>
      <c r="IF1139" s="334"/>
      <c r="IG1139" s="334"/>
      <c r="IH1139" s="334"/>
      <c r="II1139" s="334"/>
      <c r="IJ1139" s="334"/>
      <c r="IK1139" s="334"/>
      <c r="IL1139" s="334"/>
      <c r="IM1139" s="334"/>
      <c r="IN1139" s="334"/>
      <c r="IO1139" s="334"/>
      <c r="IP1139" s="334"/>
      <c r="IQ1139" s="334"/>
      <c r="IR1139" s="334"/>
      <c r="IS1139" s="334"/>
      <c r="IT1139" s="334"/>
      <c r="IU1139" s="334"/>
      <c r="IV1139" s="334"/>
      <c r="IW1139" s="334"/>
      <c r="IX1139" s="334"/>
      <c r="IY1139" s="334"/>
      <c r="IZ1139" s="334"/>
      <c r="JA1139" s="334"/>
      <c r="JB1139" s="334"/>
      <c r="JC1139" s="334"/>
      <c r="JD1139" s="334"/>
      <c r="JE1139" s="334"/>
      <c r="JF1139" s="334"/>
    </row>
    <row r="1140" spans="1:266" s="948" customFormat="1" ht="38.1" customHeight="1" x14ac:dyDescent="0.25">
      <c r="A1140" s="894"/>
      <c r="B1140" s="894"/>
      <c r="C1140" s="1384" t="s">
        <v>441</v>
      </c>
      <c r="D1140" s="1384"/>
      <c r="E1140" s="1385">
        <f t="shared" si="555"/>
        <v>40000</v>
      </c>
      <c r="F1140" s="1385">
        <f t="shared" si="555"/>
        <v>13333</v>
      </c>
      <c r="G1140" s="1385">
        <f t="shared" si="555"/>
        <v>14609.25</v>
      </c>
      <c r="H1140" s="1583">
        <f t="shared" si="555"/>
        <v>109.57211430285759</v>
      </c>
      <c r="I1140" s="1687"/>
      <c r="J1140" s="1687"/>
      <c r="K1140" s="1688"/>
      <c r="L1140" s="1688"/>
      <c r="M1140" s="1688"/>
      <c r="N1140" s="1688"/>
      <c r="O1140" s="1688"/>
      <c r="P1140" s="1688"/>
      <c r="Q1140" s="1385"/>
      <c r="R1140" s="1385"/>
      <c r="S1140" s="1385"/>
      <c r="T1140" s="1385"/>
      <c r="U1140" s="2063"/>
      <c r="V1140" s="1385"/>
      <c r="W1140" s="1385"/>
      <c r="X1140" s="1385"/>
      <c r="Y1140" s="1689"/>
      <c r="Z1140" s="1385"/>
      <c r="AA1140" s="923">
        <f t="shared" si="534"/>
        <v>0</v>
      </c>
      <c r="AB1140" s="334"/>
      <c r="AC1140" s="334"/>
      <c r="AD1140" s="334"/>
      <c r="AE1140" s="334"/>
      <c r="AF1140" s="334"/>
      <c r="AG1140" s="334"/>
      <c r="AH1140" s="334"/>
      <c r="AI1140" s="334"/>
      <c r="AJ1140" s="334"/>
      <c r="AK1140" s="334"/>
      <c r="AL1140" s="334"/>
      <c r="AM1140" s="334"/>
      <c r="AN1140" s="334"/>
      <c r="AO1140" s="334"/>
      <c r="AP1140" s="334"/>
      <c r="AQ1140" s="334"/>
      <c r="AR1140" s="334"/>
      <c r="AS1140" s="334"/>
      <c r="AT1140" s="334"/>
      <c r="AU1140" s="334"/>
      <c r="AV1140" s="334"/>
      <c r="AW1140" s="334"/>
      <c r="AX1140" s="334"/>
      <c r="AY1140" s="334"/>
      <c r="AZ1140" s="334"/>
      <c r="BA1140" s="334"/>
      <c r="BB1140" s="334"/>
      <c r="BC1140" s="334"/>
      <c r="BD1140" s="334"/>
      <c r="BE1140" s="334"/>
      <c r="BF1140" s="334"/>
      <c r="BG1140" s="334"/>
      <c r="BH1140" s="334"/>
      <c r="BI1140" s="334"/>
      <c r="BJ1140" s="334"/>
      <c r="BK1140" s="334"/>
      <c r="BL1140" s="334"/>
      <c r="BM1140" s="334"/>
      <c r="BN1140" s="334"/>
      <c r="BO1140" s="334"/>
      <c r="BP1140" s="334"/>
      <c r="BQ1140" s="334"/>
      <c r="BR1140" s="334"/>
      <c r="BS1140" s="334"/>
      <c r="BT1140" s="334"/>
      <c r="BU1140" s="334"/>
      <c r="BV1140" s="334"/>
      <c r="BW1140" s="334"/>
      <c r="BX1140" s="334"/>
      <c r="BY1140" s="334"/>
      <c r="BZ1140" s="334"/>
      <c r="CA1140" s="334"/>
      <c r="CB1140" s="334"/>
      <c r="CC1140" s="334"/>
      <c r="CD1140" s="334"/>
      <c r="CE1140" s="334"/>
      <c r="CF1140" s="334"/>
      <c r="CG1140" s="334"/>
      <c r="CH1140" s="334"/>
      <c r="CI1140" s="334"/>
      <c r="CJ1140" s="334"/>
      <c r="CK1140" s="334"/>
      <c r="CL1140" s="334"/>
      <c r="CM1140" s="334"/>
      <c r="CN1140" s="334"/>
      <c r="CO1140" s="334"/>
      <c r="CP1140" s="334"/>
      <c r="CQ1140" s="334"/>
      <c r="CR1140" s="334"/>
      <c r="CS1140" s="334"/>
      <c r="CT1140" s="334"/>
      <c r="CU1140" s="334"/>
      <c r="CV1140" s="334"/>
      <c r="CW1140" s="334"/>
      <c r="CX1140" s="334"/>
      <c r="CY1140" s="334"/>
      <c r="CZ1140" s="334"/>
      <c r="DA1140" s="334"/>
      <c r="DB1140" s="334"/>
      <c r="DC1140" s="334"/>
      <c r="DD1140" s="334"/>
      <c r="DE1140" s="334"/>
      <c r="DF1140" s="334"/>
      <c r="DG1140" s="334"/>
      <c r="DH1140" s="334"/>
      <c r="DI1140" s="334"/>
      <c r="DJ1140" s="334"/>
      <c r="DK1140" s="334"/>
      <c r="DL1140" s="334"/>
      <c r="DM1140" s="334"/>
      <c r="DN1140" s="334"/>
      <c r="DO1140" s="334"/>
      <c r="DP1140" s="334"/>
      <c r="DQ1140" s="334"/>
      <c r="DR1140" s="334"/>
      <c r="DS1140" s="334"/>
      <c r="DT1140" s="334"/>
      <c r="DU1140" s="334"/>
      <c r="DV1140" s="334"/>
      <c r="DW1140" s="334"/>
      <c r="DX1140" s="334"/>
      <c r="DY1140" s="334"/>
      <c r="DZ1140" s="334"/>
      <c r="EA1140" s="334"/>
      <c r="EB1140" s="334"/>
      <c r="EC1140" s="334"/>
      <c r="ED1140" s="334"/>
      <c r="EE1140" s="334"/>
      <c r="EF1140" s="334"/>
      <c r="EG1140" s="334"/>
      <c r="EH1140" s="334"/>
      <c r="EI1140" s="334"/>
      <c r="EJ1140" s="334"/>
      <c r="EK1140" s="334"/>
      <c r="EL1140" s="334"/>
      <c r="EM1140" s="334"/>
      <c r="EN1140" s="334"/>
      <c r="EO1140" s="334"/>
      <c r="EP1140" s="334"/>
      <c r="EQ1140" s="334"/>
      <c r="ER1140" s="334"/>
      <c r="ES1140" s="334"/>
      <c r="ET1140" s="334"/>
      <c r="EU1140" s="334"/>
      <c r="EV1140" s="334"/>
      <c r="EW1140" s="334"/>
      <c r="EX1140" s="334"/>
      <c r="EY1140" s="334"/>
      <c r="EZ1140" s="334"/>
      <c r="FA1140" s="334"/>
      <c r="FB1140" s="334"/>
      <c r="FC1140" s="334"/>
      <c r="FD1140" s="334"/>
      <c r="FE1140" s="334"/>
      <c r="FF1140" s="334"/>
      <c r="FG1140" s="334"/>
      <c r="FH1140" s="334"/>
      <c r="FI1140" s="334"/>
      <c r="FJ1140" s="334"/>
      <c r="FK1140" s="334"/>
      <c r="FL1140" s="334"/>
      <c r="FM1140" s="334"/>
      <c r="FN1140" s="334"/>
      <c r="FO1140" s="334"/>
      <c r="FP1140" s="334"/>
      <c r="FQ1140" s="334"/>
      <c r="FR1140" s="334"/>
      <c r="FS1140" s="334"/>
      <c r="FT1140" s="334"/>
      <c r="FU1140" s="334"/>
      <c r="FV1140" s="334"/>
      <c r="FW1140" s="334"/>
      <c r="FX1140" s="334"/>
      <c r="FY1140" s="334"/>
      <c r="FZ1140" s="334"/>
      <c r="GA1140" s="334"/>
      <c r="GB1140" s="334"/>
      <c r="GC1140" s="334"/>
      <c r="GD1140" s="334"/>
      <c r="GE1140" s="334"/>
      <c r="GF1140" s="334"/>
      <c r="GG1140" s="334"/>
      <c r="GH1140" s="334"/>
      <c r="GI1140" s="334"/>
      <c r="GJ1140" s="334"/>
      <c r="GK1140" s="334"/>
      <c r="GL1140" s="334"/>
      <c r="GM1140" s="334"/>
      <c r="GN1140" s="334"/>
      <c r="GO1140" s="334"/>
      <c r="GP1140" s="334"/>
      <c r="GQ1140" s="334"/>
      <c r="GR1140" s="334"/>
      <c r="GS1140" s="334"/>
      <c r="GT1140" s="334"/>
      <c r="GU1140" s="334"/>
      <c r="GV1140" s="334"/>
      <c r="GW1140" s="334"/>
      <c r="GX1140" s="334"/>
      <c r="GY1140" s="334"/>
      <c r="GZ1140" s="334"/>
      <c r="HA1140" s="334"/>
      <c r="HB1140" s="334"/>
      <c r="HC1140" s="334"/>
      <c r="HD1140" s="334"/>
      <c r="HE1140" s="334"/>
      <c r="HF1140" s="334"/>
      <c r="HG1140" s="334"/>
      <c r="HH1140" s="334"/>
      <c r="HI1140" s="334"/>
      <c r="HJ1140" s="334"/>
      <c r="HK1140" s="334"/>
      <c r="HL1140" s="334"/>
      <c r="HM1140" s="334"/>
      <c r="HN1140" s="334"/>
      <c r="HO1140" s="334"/>
      <c r="HP1140" s="334"/>
      <c r="HQ1140" s="334"/>
      <c r="HR1140" s="334"/>
      <c r="HS1140" s="334"/>
      <c r="HT1140" s="334"/>
      <c r="HU1140" s="334"/>
      <c r="HV1140" s="334"/>
      <c r="HW1140" s="334"/>
      <c r="HX1140" s="334"/>
      <c r="HY1140" s="334"/>
      <c r="HZ1140" s="334"/>
      <c r="IA1140" s="334"/>
      <c r="IB1140" s="334"/>
      <c r="IC1140" s="334"/>
      <c r="ID1140" s="334"/>
      <c r="IE1140" s="334"/>
      <c r="IF1140" s="334"/>
      <c r="IG1140" s="334"/>
      <c r="IH1140" s="334"/>
      <c r="II1140" s="334"/>
      <c r="IJ1140" s="334"/>
      <c r="IK1140" s="334"/>
      <c r="IL1140" s="334"/>
      <c r="IM1140" s="334"/>
      <c r="IN1140" s="334"/>
      <c r="IO1140" s="334"/>
      <c r="IP1140" s="334"/>
      <c r="IQ1140" s="334"/>
      <c r="IR1140" s="334"/>
      <c r="IS1140" s="334"/>
      <c r="IT1140" s="334"/>
      <c r="IU1140" s="334"/>
      <c r="IV1140" s="334"/>
      <c r="IW1140" s="334"/>
      <c r="IX1140" s="334"/>
      <c r="IY1140" s="334"/>
      <c r="IZ1140" s="334"/>
      <c r="JA1140" s="334"/>
      <c r="JB1140" s="334"/>
      <c r="JC1140" s="334"/>
      <c r="JD1140" s="334"/>
      <c r="JE1140" s="334"/>
      <c r="JF1140" s="334"/>
    </row>
    <row r="1141" spans="1:266" s="948" customFormat="1" ht="38.1" customHeight="1" x14ac:dyDescent="0.25">
      <c r="A1141" s="894"/>
      <c r="B1141" s="894"/>
      <c r="C1141" s="1397" t="s">
        <v>172</v>
      </c>
      <c r="D1141" s="1514"/>
      <c r="E1141" s="1515">
        <f t="shared" si="555"/>
        <v>148292</v>
      </c>
      <c r="F1141" s="1515">
        <f t="shared" si="555"/>
        <v>49431.4</v>
      </c>
      <c r="G1141" s="1515">
        <f t="shared" si="555"/>
        <v>65698.739473684225</v>
      </c>
      <c r="H1141" s="1583">
        <f t="shared" si="555"/>
        <v>132.90891917624066</v>
      </c>
      <c r="I1141" s="1687"/>
      <c r="J1141" s="1687"/>
      <c r="K1141" s="1688"/>
      <c r="L1141" s="1688"/>
      <c r="M1141" s="1688"/>
      <c r="N1141" s="1688"/>
      <c r="O1141" s="1688"/>
      <c r="P1141" s="1688"/>
      <c r="Q1141" s="1385">
        <f>Q1093</f>
        <v>167639.38908692979</v>
      </c>
      <c r="R1141" s="1385">
        <f t="shared" ref="R1141:Z1141" si="556">R1093</f>
        <v>167639.38908692979</v>
      </c>
      <c r="S1141" s="1385">
        <f t="shared" ref="S1141:T1141" si="557">S1093</f>
        <v>167639.38908692979</v>
      </c>
      <c r="T1141" s="1385">
        <f t="shared" si="557"/>
        <v>167639.38908692979</v>
      </c>
      <c r="U1141" s="1385">
        <f t="shared" si="556"/>
        <v>55879.796362309928</v>
      </c>
      <c r="V1141" s="1385">
        <f t="shared" si="556"/>
        <v>54273.25218000001</v>
      </c>
      <c r="W1141" s="1385">
        <f t="shared" si="556"/>
        <v>0</v>
      </c>
      <c r="X1141" s="1385">
        <f t="shared" si="556"/>
        <v>-1606.5441823099172</v>
      </c>
      <c r="Y1141" s="1385">
        <f t="shared" si="556"/>
        <v>-145.84472</v>
      </c>
      <c r="Z1141" s="1385">
        <f t="shared" si="556"/>
        <v>54127.407460000009</v>
      </c>
      <c r="AA1141" s="923"/>
      <c r="AB1141" s="334"/>
      <c r="AC1141" s="334"/>
      <c r="AD1141" s="334"/>
      <c r="AE1141" s="334"/>
      <c r="AF1141" s="334"/>
      <c r="AG1141" s="334"/>
      <c r="AH1141" s="334"/>
      <c r="AI1141" s="334"/>
      <c r="AJ1141" s="334"/>
      <c r="AK1141" s="334"/>
      <c r="AL1141" s="334"/>
      <c r="AM1141" s="334"/>
      <c r="AN1141" s="334"/>
      <c r="AO1141" s="334"/>
      <c r="AP1141" s="334"/>
      <c r="AQ1141" s="334"/>
      <c r="AR1141" s="334"/>
      <c r="AS1141" s="334"/>
      <c r="AT1141" s="334"/>
      <c r="AU1141" s="334"/>
      <c r="AV1141" s="334"/>
      <c r="AW1141" s="334"/>
      <c r="AX1141" s="334"/>
      <c r="AY1141" s="334"/>
      <c r="AZ1141" s="334"/>
      <c r="BA1141" s="334"/>
      <c r="BB1141" s="334"/>
      <c r="BC1141" s="334"/>
      <c r="BD1141" s="334"/>
      <c r="BE1141" s="334"/>
      <c r="BF1141" s="334"/>
      <c r="BG1141" s="334"/>
      <c r="BH1141" s="334"/>
      <c r="BI1141" s="334"/>
      <c r="BJ1141" s="334"/>
      <c r="BK1141" s="334"/>
      <c r="BL1141" s="334"/>
      <c r="BM1141" s="334"/>
      <c r="BN1141" s="334"/>
      <c r="BO1141" s="334"/>
      <c r="BP1141" s="334"/>
      <c r="BQ1141" s="334"/>
      <c r="BR1141" s="334"/>
      <c r="BS1141" s="334"/>
      <c r="BT1141" s="334"/>
      <c r="BU1141" s="334"/>
      <c r="BV1141" s="334"/>
      <c r="BW1141" s="334"/>
      <c r="BX1141" s="334"/>
      <c r="BY1141" s="334"/>
      <c r="BZ1141" s="334"/>
      <c r="CA1141" s="334"/>
      <c r="CB1141" s="334"/>
      <c r="CC1141" s="334"/>
      <c r="CD1141" s="334"/>
      <c r="CE1141" s="334"/>
      <c r="CF1141" s="334"/>
      <c r="CG1141" s="334"/>
      <c r="CH1141" s="334"/>
      <c r="CI1141" s="334"/>
      <c r="CJ1141" s="334"/>
      <c r="CK1141" s="334"/>
      <c r="CL1141" s="334"/>
      <c r="CM1141" s="334"/>
      <c r="CN1141" s="334"/>
      <c r="CO1141" s="334"/>
      <c r="CP1141" s="334"/>
      <c r="CQ1141" s="334"/>
      <c r="CR1141" s="334"/>
      <c r="CS1141" s="334"/>
      <c r="CT1141" s="334"/>
      <c r="CU1141" s="334"/>
      <c r="CV1141" s="334"/>
      <c r="CW1141" s="334"/>
      <c r="CX1141" s="334"/>
      <c r="CY1141" s="334"/>
      <c r="CZ1141" s="334"/>
      <c r="DA1141" s="334"/>
      <c r="DB1141" s="334"/>
      <c r="DC1141" s="334"/>
      <c r="DD1141" s="334"/>
      <c r="DE1141" s="334"/>
      <c r="DF1141" s="334"/>
      <c r="DG1141" s="334"/>
      <c r="DH1141" s="334"/>
      <c r="DI1141" s="334"/>
      <c r="DJ1141" s="334"/>
      <c r="DK1141" s="334"/>
      <c r="DL1141" s="334"/>
      <c r="DM1141" s="334"/>
      <c r="DN1141" s="334"/>
      <c r="DO1141" s="334"/>
      <c r="DP1141" s="334"/>
      <c r="DQ1141" s="334"/>
      <c r="DR1141" s="334"/>
      <c r="DS1141" s="334"/>
      <c r="DT1141" s="334"/>
      <c r="DU1141" s="334"/>
      <c r="DV1141" s="334"/>
      <c r="DW1141" s="334"/>
      <c r="DX1141" s="334"/>
      <c r="DY1141" s="334"/>
      <c r="DZ1141" s="334"/>
      <c r="EA1141" s="334"/>
      <c r="EB1141" s="334"/>
      <c r="EC1141" s="334"/>
      <c r="ED1141" s="334"/>
      <c r="EE1141" s="334"/>
      <c r="EF1141" s="334"/>
      <c r="EG1141" s="334"/>
      <c r="EH1141" s="334"/>
      <c r="EI1141" s="334"/>
      <c r="EJ1141" s="334"/>
      <c r="EK1141" s="334"/>
      <c r="EL1141" s="334"/>
      <c r="EM1141" s="334"/>
      <c r="EN1141" s="334"/>
      <c r="EO1141" s="334"/>
      <c r="EP1141" s="334"/>
      <c r="EQ1141" s="334"/>
      <c r="ER1141" s="334"/>
      <c r="ES1141" s="334"/>
      <c r="ET1141" s="334"/>
      <c r="EU1141" s="334"/>
      <c r="EV1141" s="334"/>
      <c r="EW1141" s="334"/>
      <c r="EX1141" s="334"/>
      <c r="EY1141" s="334"/>
      <c r="EZ1141" s="334"/>
      <c r="FA1141" s="334"/>
      <c r="FB1141" s="334"/>
      <c r="FC1141" s="334"/>
      <c r="FD1141" s="334"/>
      <c r="FE1141" s="334"/>
      <c r="FF1141" s="334"/>
      <c r="FG1141" s="334"/>
      <c r="FH1141" s="334"/>
      <c r="FI1141" s="334"/>
      <c r="FJ1141" s="334"/>
      <c r="FK1141" s="334"/>
      <c r="FL1141" s="334"/>
      <c r="FM1141" s="334"/>
      <c r="FN1141" s="334"/>
      <c r="FO1141" s="334"/>
      <c r="FP1141" s="334"/>
      <c r="FQ1141" s="334"/>
      <c r="FR1141" s="334"/>
      <c r="FS1141" s="334"/>
      <c r="FT1141" s="334"/>
      <c r="FU1141" s="334"/>
      <c r="FV1141" s="334"/>
      <c r="FW1141" s="334"/>
      <c r="FX1141" s="334"/>
      <c r="FY1141" s="334"/>
      <c r="FZ1141" s="334"/>
      <c r="GA1141" s="334"/>
      <c r="GB1141" s="334"/>
      <c r="GC1141" s="334"/>
      <c r="GD1141" s="334"/>
      <c r="GE1141" s="334"/>
      <c r="GF1141" s="334"/>
      <c r="GG1141" s="334"/>
      <c r="GH1141" s="334"/>
      <c r="GI1141" s="334"/>
      <c r="GJ1141" s="334"/>
      <c r="GK1141" s="334"/>
      <c r="GL1141" s="334"/>
      <c r="GM1141" s="334"/>
      <c r="GN1141" s="334"/>
      <c r="GO1141" s="334"/>
      <c r="GP1141" s="334"/>
      <c r="GQ1141" s="334"/>
      <c r="GR1141" s="334"/>
      <c r="GS1141" s="334"/>
      <c r="GT1141" s="334"/>
      <c r="GU1141" s="334"/>
      <c r="GV1141" s="334"/>
      <c r="GW1141" s="334"/>
      <c r="GX1141" s="334"/>
      <c r="GY1141" s="334"/>
      <c r="GZ1141" s="334"/>
      <c r="HA1141" s="334"/>
      <c r="HB1141" s="334"/>
      <c r="HC1141" s="334"/>
      <c r="HD1141" s="334"/>
      <c r="HE1141" s="334"/>
      <c r="HF1141" s="334"/>
      <c r="HG1141" s="334"/>
      <c r="HH1141" s="334"/>
      <c r="HI1141" s="334"/>
      <c r="HJ1141" s="334"/>
      <c r="HK1141" s="334"/>
      <c r="HL1141" s="334"/>
      <c r="HM1141" s="334"/>
      <c r="HN1141" s="334"/>
      <c r="HO1141" s="334"/>
      <c r="HP1141" s="334"/>
      <c r="HQ1141" s="334"/>
      <c r="HR1141" s="334"/>
      <c r="HS1141" s="334"/>
      <c r="HT1141" s="334"/>
      <c r="HU1141" s="334"/>
      <c r="HV1141" s="334"/>
      <c r="HW1141" s="334"/>
      <c r="HX1141" s="334"/>
      <c r="HY1141" s="334"/>
      <c r="HZ1141" s="334"/>
      <c r="IA1141" s="334"/>
      <c r="IB1141" s="334"/>
      <c r="IC1141" s="334"/>
      <c r="ID1141" s="334"/>
      <c r="IE1141" s="334"/>
      <c r="IF1141" s="334"/>
      <c r="IG1141" s="334"/>
      <c r="IH1141" s="334"/>
      <c r="II1141" s="334"/>
      <c r="IJ1141" s="334"/>
      <c r="IK1141" s="334"/>
      <c r="IL1141" s="334"/>
      <c r="IM1141" s="334"/>
      <c r="IN1141" s="334"/>
      <c r="IO1141" s="334"/>
      <c r="IP1141" s="334"/>
      <c r="IQ1141" s="334"/>
      <c r="IR1141" s="334"/>
      <c r="IS1141" s="334"/>
      <c r="IT1141" s="334"/>
      <c r="IU1141" s="334"/>
      <c r="IV1141" s="334"/>
      <c r="IW1141" s="334"/>
      <c r="IX1141" s="334"/>
      <c r="IY1141" s="334"/>
      <c r="IZ1141" s="334"/>
      <c r="JA1141" s="334"/>
      <c r="JB1141" s="334"/>
      <c r="JC1141" s="334"/>
      <c r="JD1141" s="334"/>
      <c r="JE1141" s="334"/>
      <c r="JF1141" s="334"/>
    </row>
    <row r="1142" spans="1:266" s="948" customFormat="1" ht="38.1" customHeight="1" x14ac:dyDescent="0.25">
      <c r="A1142" s="894"/>
      <c r="B1142" s="894"/>
      <c r="C1142" s="1572" t="s">
        <v>450</v>
      </c>
      <c r="D1142" s="1384"/>
      <c r="E1142" s="1385">
        <f t="shared" si="555"/>
        <v>0</v>
      </c>
      <c r="F1142" s="1385">
        <f t="shared" si="555"/>
        <v>0</v>
      </c>
      <c r="G1142" s="1385">
        <f t="shared" si="555"/>
        <v>0</v>
      </c>
      <c r="H1142" s="1583">
        <f t="shared" si="555"/>
        <v>0</v>
      </c>
      <c r="I1142" s="1687"/>
      <c r="J1142" s="1687"/>
      <c r="K1142" s="1688"/>
      <c r="L1142" s="1688"/>
      <c r="M1142" s="1688"/>
      <c r="N1142" s="1688"/>
      <c r="O1142" s="1688"/>
      <c r="P1142" s="1688"/>
      <c r="Q1142" s="1385"/>
      <c r="R1142" s="1385"/>
      <c r="S1142" s="1385"/>
      <c r="T1142" s="1385"/>
      <c r="U1142" s="2063"/>
      <c r="V1142" s="1385"/>
      <c r="W1142" s="1385"/>
      <c r="X1142" s="1385"/>
      <c r="Y1142" s="1689"/>
      <c r="Z1142" s="1385"/>
      <c r="AA1142" s="923">
        <f t="shared" si="534"/>
        <v>0</v>
      </c>
      <c r="AB1142" s="334"/>
      <c r="AC1142" s="334"/>
      <c r="AD1142" s="334"/>
      <c r="AE1142" s="334"/>
      <c r="AF1142" s="334"/>
      <c r="AG1142" s="334"/>
      <c r="AH1142" s="334"/>
      <c r="AI1142" s="334"/>
      <c r="AJ1142" s="334"/>
      <c r="AK1142" s="334"/>
      <c r="AL1142" s="334"/>
      <c r="AM1142" s="334"/>
      <c r="AN1142" s="334"/>
      <c r="AO1142" s="334"/>
      <c r="AP1142" s="334"/>
      <c r="AQ1142" s="334"/>
      <c r="AR1142" s="334"/>
      <c r="AS1142" s="334"/>
      <c r="AT1142" s="334"/>
      <c r="AU1142" s="334"/>
      <c r="AV1142" s="334"/>
      <c r="AW1142" s="334"/>
      <c r="AX1142" s="334"/>
      <c r="AY1142" s="334"/>
      <c r="AZ1142" s="334"/>
      <c r="BA1142" s="334"/>
      <c r="BB1142" s="334"/>
      <c r="BC1142" s="334"/>
      <c r="BD1142" s="334"/>
      <c r="BE1142" s="334"/>
      <c r="BF1142" s="334"/>
      <c r="BG1142" s="334"/>
      <c r="BH1142" s="334"/>
      <c r="BI1142" s="334"/>
      <c r="BJ1142" s="334"/>
      <c r="BK1142" s="334"/>
      <c r="BL1142" s="334"/>
      <c r="BM1142" s="334"/>
      <c r="BN1142" s="334"/>
      <c r="BO1142" s="334"/>
      <c r="BP1142" s="334"/>
      <c r="BQ1142" s="334"/>
      <c r="BR1142" s="334"/>
      <c r="BS1142" s="334"/>
      <c r="BT1142" s="334"/>
      <c r="BU1142" s="334"/>
      <c r="BV1142" s="334"/>
      <c r="BW1142" s="334"/>
      <c r="BX1142" s="334"/>
      <c r="BY1142" s="334"/>
      <c r="BZ1142" s="334"/>
      <c r="CA1142" s="334"/>
      <c r="CB1142" s="334"/>
      <c r="CC1142" s="334"/>
      <c r="CD1142" s="334"/>
      <c r="CE1142" s="334"/>
      <c r="CF1142" s="334"/>
      <c r="CG1142" s="334"/>
      <c r="CH1142" s="334"/>
      <c r="CI1142" s="334"/>
      <c r="CJ1142" s="334"/>
      <c r="CK1142" s="334"/>
      <c r="CL1142" s="334"/>
      <c r="CM1142" s="334"/>
      <c r="CN1142" s="334"/>
      <c r="CO1142" s="334"/>
      <c r="CP1142" s="334"/>
      <c r="CQ1142" s="334"/>
      <c r="CR1142" s="334"/>
      <c r="CS1142" s="334"/>
      <c r="CT1142" s="334"/>
      <c r="CU1142" s="334"/>
      <c r="CV1142" s="334"/>
      <c r="CW1142" s="334"/>
      <c r="CX1142" s="334"/>
      <c r="CY1142" s="334"/>
      <c r="CZ1142" s="334"/>
      <c r="DA1142" s="334"/>
      <c r="DB1142" s="334"/>
      <c r="DC1142" s="334"/>
      <c r="DD1142" s="334"/>
      <c r="DE1142" s="334"/>
      <c r="DF1142" s="334"/>
      <c r="DG1142" s="334"/>
      <c r="DH1142" s="334"/>
      <c r="DI1142" s="334"/>
      <c r="DJ1142" s="334"/>
      <c r="DK1142" s="334"/>
      <c r="DL1142" s="334"/>
      <c r="DM1142" s="334"/>
      <c r="DN1142" s="334"/>
      <c r="DO1142" s="334"/>
      <c r="DP1142" s="334"/>
      <c r="DQ1142" s="334"/>
      <c r="DR1142" s="334"/>
      <c r="DS1142" s="334"/>
      <c r="DT1142" s="334"/>
      <c r="DU1142" s="334"/>
      <c r="DV1142" s="334"/>
      <c r="DW1142" s="334"/>
      <c r="DX1142" s="334"/>
      <c r="DY1142" s="334"/>
      <c r="DZ1142" s="334"/>
      <c r="EA1142" s="334"/>
      <c r="EB1142" s="334"/>
      <c r="EC1142" s="334"/>
      <c r="ED1142" s="334"/>
      <c r="EE1142" s="334"/>
      <c r="EF1142" s="334"/>
      <c r="EG1142" s="334"/>
      <c r="EH1142" s="334"/>
      <c r="EI1142" s="334"/>
      <c r="EJ1142" s="334"/>
      <c r="EK1142" s="334"/>
      <c r="EL1142" s="334"/>
      <c r="EM1142" s="334"/>
      <c r="EN1142" s="334"/>
      <c r="EO1142" s="334"/>
      <c r="EP1142" s="334"/>
      <c r="EQ1142" s="334"/>
      <c r="ER1142" s="334"/>
      <c r="ES1142" s="334"/>
      <c r="ET1142" s="334"/>
      <c r="EU1142" s="334"/>
      <c r="EV1142" s="334"/>
      <c r="EW1142" s="334"/>
      <c r="EX1142" s="334"/>
      <c r="EY1142" s="334"/>
      <c r="EZ1142" s="334"/>
      <c r="FA1142" s="334"/>
      <c r="FB1142" s="334"/>
      <c r="FC1142" s="334"/>
      <c r="FD1142" s="334"/>
      <c r="FE1142" s="334"/>
      <c r="FF1142" s="334"/>
      <c r="FG1142" s="334"/>
      <c r="FH1142" s="334"/>
      <c r="FI1142" s="334"/>
      <c r="FJ1142" s="334"/>
      <c r="FK1142" s="334"/>
      <c r="FL1142" s="334"/>
      <c r="FM1142" s="334"/>
      <c r="FN1142" s="334"/>
      <c r="FO1142" s="334"/>
      <c r="FP1142" s="334"/>
      <c r="FQ1142" s="334"/>
      <c r="FR1142" s="334"/>
      <c r="FS1142" s="334"/>
      <c r="FT1142" s="334"/>
      <c r="FU1142" s="334"/>
      <c r="FV1142" s="334"/>
      <c r="FW1142" s="334"/>
      <c r="FX1142" s="334"/>
      <c r="FY1142" s="334"/>
      <c r="FZ1142" s="334"/>
      <c r="GA1142" s="334"/>
      <c r="GB1142" s="334"/>
      <c r="GC1142" s="334"/>
      <c r="GD1142" s="334"/>
      <c r="GE1142" s="334"/>
      <c r="GF1142" s="334"/>
      <c r="GG1142" s="334"/>
      <c r="GH1142" s="334"/>
      <c r="GI1142" s="334"/>
      <c r="GJ1142" s="334"/>
      <c r="GK1142" s="334"/>
      <c r="GL1142" s="334"/>
      <c r="GM1142" s="334"/>
      <c r="GN1142" s="334"/>
      <c r="GO1142" s="334"/>
      <c r="GP1142" s="334"/>
      <c r="GQ1142" s="334"/>
      <c r="GR1142" s="334"/>
      <c r="GS1142" s="334"/>
      <c r="GT1142" s="334"/>
      <c r="GU1142" s="334"/>
      <c r="GV1142" s="334"/>
      <c r="GW1142" s="334"/>
      <c r="GX1142" s="334"/>
      <c r="GY1142" s="334"/>
      <c r="GZ1142" s="334"/>
      <c r="HA1142" s="334"/>
      <c r="HB1142" s="334"/>
      <c r="HC1142" s="334"/>
      <c r="HD1142" s="334"/>
      <c r="HE1142" s="334"/>
      <c r="HF1142" s="334"/>
      <c r="HG1142" s="334"/>
      <c r="HH1142" s="334"/>
      <c r="HI1142" s="334"/>
      <c r="HJ1142" s="334"/>
      <c r="HK1142" s="334"/>
      <c r="HL1142" s="334"/>
      <c r="HM1142" s="334"/>
      <c r="HN1142" s="334"/>
      <c r="HO1142" s="334"/>
      <c r="HP1142" s="334"/>
      <c r="HQ1142" s="334"/>
      <c r="HR1142" s="334"/>
      <c r="HS1142" s="334"/>
      <c r="HT1142" s="334"/>
      <c r="HU1142" s="334"/>
      <c r="HV1142" s="334"/>
      <c r="HW1142" s="334"/>
      <c r="HX1142" s="334"/>
      <c r="HY1142" s="334"/>
      <c r="HZ1142" s="334"/>
      <c r="IA1142" s="334"/>
      <c r="IB1142" s="334"/>
      <c r="IC1142" s="334"/>
      <c r="ID1142" s="334"/>
      <c r="IE1142" s="334"/>
      <c r="IF1142" s="334"/>
      <c r="IG1142" s="334"/>
      <c r="IH1142" s="334"/>
      <c r="II1142" s="334"/>
      <c r="IJ1142" s="334"/>
      <c r="IK1142" s="334"/>
      <c r="IL1142" s="334"/>
      <c r="IM1142" s="334"/>
      <c r="IN1142" s="334"/>
      <c r="IO1142" s="334"/>
      <c r="IP1142" s="334"/>
      <c r="IQ1142" s="334"/>
      <c r="IR1142" s="334"/>
      <c r="IS1142" s="334"/>
      <c r="IT1142" s="334"/>
      <c r="IU1142" s="334"/>
      <c r="IV1142" s="334"/>
      <c r="IW1142" s="334"/>
      <c r="IX1142" s="334"/>
      <c r="IY1142" s="334"/>
      <c r="IZ1142" s="334"/>
      <c r="JA1142" s="334"/>
      <c r="JB1142" s="334"/>
      <c r="JC1142" s="334"/>
      <c r="JD1142" s="334"/>
      <c r="JE1142" s="334"/>
      <c r="JF1142" s="334"/>
    </row>
    <row r="1143" spans="1:266" s="948" customFormat="1" ht="38.1" customHeight="1" x14ac:dyDescent="0.25">
      <c r="A1143" s="894"/>
      <c r="B1143" s="894"/>
      <c r="C1143" s="1384" t="s">
        <v>203</v>
      </c>
      <c r="D1143" s="1384"/>
      <c r="E1143" s="1385">
        <f t="shared" si="555"/>
        <v>27528</v>
      </c>
      <c r="F1143" s="1385">
        <f t="shared" si="555"/>
        <v>9176</v>
      </c>
      <c r="G1143" s="1385">
        <f t="shared" si="555"/>
        <v>14091</v>
      </c>
      <c r="H1143" s="1583">
        <f t="shared" si="555"/>
        <v>153.56364428945076</v>
      </c>
      <c r="I1143" s="1687"/>
      <c r="J1143" s="1687"/>
      <c r="K1143" s="1688"/>
      <c r="L1143" s="1688"/>
      <c r="M1143" s="1688"/>
      <c r="N1143" s="1688"/>
      <c r="O1143" s="1688"/>
      <c r="P1143" s="1688"/>
      <c r="Q1143" s="1385"/>
      <c r="R1143" s="1385"/>
      <c r="S1143" s="1385"/>
      <c r="T1143" s="1385"/>
      <c r="U1143" s="2063"/>
      <c r="V1143" s="1385"/>
      <c r="W1143" s="1385"/>
      <c r="X1143" s="1385"/>
      <c r="Y1143" s="1689"/>
      <c r="Z1143" s="1385"/>
      <c r="AA1143" s="923">
        <f t="shared" si="534"/>
        <v>0</v>
      </c>
      <c r="AB1143" s="334"/>
      <c r="AC1143" s="334"/>
      <c r="AD1143" s="334"/>
      <c r="AE1143" s="334"/>
      <c r="AF1143" s="334"/>
      <c r="AG1143" s="334"/>
      <c r="AH1143" s="334"/>
      <c r="AI1143" s="334"/>
      <c r="AJ1143" s="334"/>
      <c r="AK1143" s="334"/>
      <c r="AL1143" s="334"/>
      <c r="AM1143" s="334"/>
      <c r="AN1143" s="334"/>
      <c r="AO1143" s="334"/>
      <c r="AP1143" s="334"/>
      <c r="AQ1143" s="334"/>
      <c r="AR1143" s="334"/>
      <c r="AS1143" s="334"/>
      <c r="AT1143" s="334"/>
      <c r="AU1143" s="334"/>
      <c r="AV1143" s="334"/>
      <c r="AW1143" s="334"/>
      <c r="AX1143" s="334"/>
      <c r="AY1143" s="334"/>
      <c r="AZ1143" s="334"/>
      <c r="BA1143" s="334"/>
      <c r="BB1143" s="334"/>
      <c r="BC1143" s="334"/>
      <c r="BD1143" s="334"/>
      <c r="BE1143" s="334"/>
      <c r="BF1143" s="334"/>
      <c r="BG1143" s="334"/>
      <c r="BH1143" s="334"/>
      <c r="BI1143" s="334"/>
      <c r="BJ1143" s="334"/>
      <c r="BK1143" s="334"/>
      <c r="BL1143" s="334"/>
      <c r="BM1143" s="334"/>
      <c r="BN1143" s="334"/>
      <c r="BO1143" s="334"/>
      <c r="BP1143" s="334"/>
      <c r="BQ1143" s="334"/>
      <c r="BR1143" s="334"/>
      <c r="BS1143" s="334"/>
      <c r="BT1143" s="334"/>
      <c r="BU1143" s="334"/>
      <c r="BV1143" s="334"/>
      <c r="BW1143" s="334"/>
      <c r="BX1143" s="334"/>
      <c r="BY1143" s="334"/>
      <c r="BZ1143" s="334"/>
      <c r="CA1143" s="334"/>
      <c r="CB1143" s="334"/>
      <c r="CC1143" s="334"/>
      <c r="CD1143" s="334"/>
      <c r="CE1143" s="334"/>
      <c r="CF1143" s="334"/>
      <c r="CG1143" s="334"/>
      <c r="CH1143" s="334"/>
      <c r="CI1143" s="334"/>
      <c r="CJ1143" s="334"/>
      <c r="CK1143" s="334"/>
      <c r="CL1143" s="334"/>
      <c r="CM1143" s="334"/>
      <c r="CN1143" s="334"/>
      <c r="CO1143" s="334"/>
      <c r="CP1143" s="334"/>
      <c r="CQ1143" s="334"/>
      <c r="CR1143" s="334"/>
      <c r="CS1143" s="334"/>
      <c r="CT1143" s="334"/>
      <c r="CU1143" s="334"/>
      <c r="CV1143" s="334"/>
      <c r="CW1143" s="334"/>
      <c r="CX1143" s="334"/>
      <c r="CY1143" s="334"/>
      <c r="CZ1143" s="334"/>
      <c r="DA1143" s="334"/>
      <c r="DB1143" s="334"/>
      <c r="DC1143" s="334"/>
      <c r="DD1143" s="334"/>
      <c r="DE1143" s="334"/>
      <c r="DF1143" s="334"/>
      <c r="DG1143" s="334"/>
      <c r="DH1143" s="334"/>
      <c r="DI1143" s="334"/>
      <c r="DJ1143" s="334"/>
      <c r="DK1143" s="334"/>
      <c r="DL1143" s="334"/>
      <c r="DM1143" s="334"/>
      <c r="DN1143" s="334"/>
      <c r="DO1143" s="334"/>
      <c r="DP1143" s="334"/>
      <c r="DQ1143" s="334"/>
      <c r="DR1143" s="334"/>
      <c r="DS1143" s="334"/>
      <c r="DT1143" s="334"/>
      <c r="DU1143" s="334"/>
      <c r="DV1143" s="334"/>
      <c r="DW1143" s="334"/>
      <c r="DX1143" s="334"/>
      <c r="DY1143" s="334"/>
      <c r="DZ1143" s="334"/>
      <c r="EA1143" s="334"/>
      <c r="EB1143" s="334"/>
      <c r="EC1143" s="334"/>
      <c r="ED1143" s="334"/>
      <c r="EE1143" s="334"/>
      <c r="EF1143" s="334"/>
      <c r="EG1143" s="334"/>
      <c r="EH1143" s="334"/>
      <c r="EI1143" s="334"/>
      <c r="EJ1143" s="334"/>
      <c r="EK1143" s="334"/>
      <c r="EL1143" s="334"/>
      <c r="EM1143" s="334"/>
      <c r="EN1143" s="334"/>
      <c r="EO1143" s="334"/>
      <c r="EP1143" s="334"/>
      <c r="EQ1143" s="334"/>
      <c r="ER1143" s="334"/>
      <c r="ES1143" s="334"/>
      <c r="ET1143" s="334"/>
      <c r="EU1143" s="334"/>
      <c r="EV1143" s="334"/>
      <c r="EW1143" s="334"/>
      <c r="EX1143" s="334"/>
      <c r="EY1143" s="334"/>
      <c r="EZ1143" s="334"/>
      <c r="FA1143" s="334"/>
      <c r="FB1143" s="334"/>
      <c r="FC1143" s="334"/>
      <c r="FD1143" s="334"/>
      <c r="FE1143" s="334"/>
      <c r="FF1143" s="334"/>
      <c r="FG1143" s="334"/>
      <c r="FH1143" s="334"/>
      <c r="FI1143" s="334"/>
      <c r="FJ1143" s="334"/>
      <c r="FK1143" s="334"/>
      <c r="FL1143" s="334"/>
      <c r="FM1143" s="334"/>
      <c r="FN1143" s="334"/>
      <c r="FO1143" s="334"/>
      <c r="FP1143" s="334"/>
      <c r="FQ1143" s="334"/>
      <c r="FR1143" s="334"/>
      <c r="FS1143" s="334"/>
      <c r="FT1143" s="334"/>
      <c r="FU1143" s="334"/>
      <c r="FV1143" s="334"/>
      <c r="FW1143" s="334"/>
      <c r="FX1143" s="334"/>
      <c r="FY1143" s="334"/>
      <c r="FZ1143" s="334"/>
      <c r="GA1143" s="334"/>
      <c r="GB1143" s="334"/>
      <c r="GC1143" s="334"/>
      <c r="GD1143" s="334"/>
      <c r="GE1143" s="334"/>
      <c r="GF1143" s="334"/>
      <c r="GG1143" s="334"/>
      <c r="GH1143" s="334"/>
      <c r="GI1143" s="334"/>
      <c r="GJ1143" s="334"/>
      <c r="GK1143" s="334"/>
      <c r="GL1143" s="334"/>
      <c r="GM1143" s="334"/>
      <c r="GN1143" s="334"/>
      <c r="GO1143" s="334"/>
      <c r="GP1143" s="334"/>
      <c r="GQ1143" s="334"/>
      <c r="GR1143" s="334"/>
      <c r="GS1143" s="334"/>
      <c r="GT1143" s="334"/>
      <c r="GU1143" s="334"/>
      <c r="GV1143" s="334"/>
      <c r="GW1143" s="334"/>
      <c r="GX1143" s="334"/>
      <c r="GY1143" s="334"/>
      <c r="GZ1143" s="334"/>
      <c r="HA1143" s="334"/>
      <c r="HB1143" s="334"/>
      <c r="HC1143" s="334"/>
      <c r="HD1143" s="334"/>
      <c r="HE1143" s="334"/>
      <c r="HF1143" s="334"/>
      <c r="HG1143" s="334"/>
      <c r="HH1143" s="334"/>
      <c r="HI1143" s="334"/>
      <c r="HJ1143" s="334"/>
      <c r="HK1143" s="334"/>
      <c r="HL1143" s="334"/>
      <c r="HM1143" s="334"/>
      <c r="HN1143" s="334"/>
      <c r="HO1143" s="334"/>
      <c r="HP1143" s="334"/>
      <c r="HQ1143" s="334"/>
      <c r="HR1143" s="334"/>
      <c r="HS1143" s="334"/>
      <c r="HT1143" s="334"/>
      <c r="HU1143" s="334"/>
      <c r="HV1143" s="334"/>
      <c r="HW1143" s="334"/>
      <c r="HX1143" s="334"/>
      <c r="HY1143" s="334"/>
      <c r="HZ1143" s="334"/>
      <c r="IA1143" s="334"/>
      <c r="IB1143" s="334"/>
      <c r="IC1143" s="334"/>
      <c r="ID1143" s="334"/>
      <c r="IE1143" s="334"/>
      <c r="IF1143" s="334"/>
      <c r="IG1143" s="334"/>
      <c r="IH1143" s="334"/>
      <c r="II1143" s="334"/>
      <c r="IJ1143" s="334"/>
      <c r="IK1143" s="334"/>
      <c r="IL1143" s="334"/>
      <c r="IM1143" s="334"/>
      <c r="IN1143" s="334"/>
      <c r="IO1143" s="334"/>
      <c r="IP1143" s="334"/>
      <c r="IQ1143" s="334"/>
      <c r="IR1143" s="334"/>
      <c r="IS1143" s="334"/>
      <c r="IT1143" s="334"/>
      <c r="IU1143" s="334"/>
      <c r="IV1143" s="334"/>
      <c r="IW1143" s="334"/>
      <c r="IX1143" s="334"/>
      <c r="IY1143" s="334"/>
      <c r="IZ1143" s="334"/>
      <c r="JA1143" s="334"/>
      <c r="JB1143" s="334"/>
      <c r="JC1143" s="334"/>
      <c r="JD1143" s="334"/>
      <c r="JE1143" s="334"/>
      <c r="JF1143" s="334"/>
    </row>
    <row r="1144" spans="1:266" s="948" customFormat="1" ht="38.1" customHeight="1" x14ac:dyDescent="0.25">
      <c r="A1144" s="894"/>
      <c r="B1144" s="894"/>
      <c r="C1144" s="1384" t="s">
        <v>446</v>
      </c>
      <c r="D1144" s="1384"/>
      <c r="E1144" s="1385">
        <f t="shared" si="555"/>
        <v>0</v>
      </c>
      <c r="F1144" s="1385">
        <f t="shared" si="555"/>
        <v>0</v>
      </c>
      <c r="G1144" s="1385">
        <f t="shared" si="555"/>
        <v>0</v>
      </c>
      <c r="H1144" s="1583">
        <f t="shared" si="555"/>
        <v>0</v>
      </c>
      <c r="I1144" s="1687"/>
      <c r="J1144" s="1687"/>
      <c r="K1144" s="1688"/>
      <c r="L1144" s="1688"/>
      <c r="M1144" s="1688"/>
      <c r="N1144" s="1688"/>
      <c r="O1144" s="1688"/>
      <c r="P1144" s="1688"/>
      <c r="Q1144" s="1385"/>
      <c r="R1144" s="1385"/>
      <c r="S1144" s="1385"/>
      <c r="T1144" s="1385"/>
      <c r="U1144" s="2063"/>
      <c r="V1144" s="1385"/>
      <c r="W1144" s="1385"/>
      <c r="X1144" s="1385"/>
      <c r="Y1144" s="1689"/>
      <c r="Z1144" s="1385"/>
      <c r="AA1144" s="923">
        <f t="shared" si="534"/>
        <v>0</v>
      </c>
      <c r="AB1144" s="334"/>
      <c r="AC1144" s="334"/>
      <c r="AD1144" s="334"/>
      <c r="AE1144" s="334"/>
      <c r="AF1144" s="334"/>
      <c r="AG1144" s="334"/>
      <c r="AH1144" s="334"/>
      <c r="AI1144" s="334"/>
      <c r="AJ1144" s="334"/>
      <c r="AK1144" s="334"/>
      <c r="AL1144" s="334"/>
      <c r="AM1144" s="334"/>
      <c r="AN1144" s="334"/>
      <c r="AO1144" s="334"/>
      <c r="AP1144" s="334"/>
      <c r="AQ1144" s="334"/>
      <c r="AR1144" s="334"/>
      <c r="AS1144" s="334"/>
      <c r="AT1144" s="334"/>
      <c r="AU1144" s="334"/>
      <c r="AV1144" s="334"/>
      <c r="AW1144" s="334"/>
      <c r="AX1144" s="334"/>
      <c r="AY1144" s="334"/>
      <c r="AZ1144" s="334"/>
      <c r="BA1144" s="334"/>
      <c r="BB1144" s="334"/>
      <c r="BC1144" s="334"/>
      <c r="BD1144" s="334"/>
      <c r="BE1144" s="334"/>
      <c r="BF1144" s="334"/>
      <c r="BG1144" s="334"/>
      <c r="BH1144" s="334"/>
      <c r="BI1144" s="334"/>
      <c r="BJ1144" s="334"/>
      <c r="BK1144" s="334"/>
      <c r="BL1144" s="334"/>
      <c r="BM1144" s="334"/>
      <c r="BN1144" s="334"/>
      <c r="BO1144" s="334"/>
      <c r="BP1144" s="334"/>
      <c r="BQ1144" s="334"/>
      <c r="BR1144" s="334"/>
      <c r="BS1144" s="334"/>
      <c r="BT1144" s="334"/>
      <c r="BU1144" s="334"/>
      <c r="BV1144" s="334"/>
      <c r="BW1144" s="334"/>
      <c r="BX1144" s="334"/>
      <c r="BY1144" s="334"/>
      <c r="BZ1144" s="334"/>
      <c r="CA1144" s="334"/>
      <c r="CB1144" s="334"/>
      <c r="CC1144" s="334"/>
      <c r="CD1144" s="334"/>
      <c r="CE1144" s="334"/>
      <c r="CF1144" s="334"/>
      <c r="CG1144" s="334"/>
      <c r="CH1144" s="334"/>
      <c r="CI1144" s="334"/>
      <c r="CJ1144" s="334"/>
      <c r="CK1144" s="334"/>
      <c r="CL1144" s="334"/>
      <c r="CM1144" s="334"/>
      <c r="CN1144" s="334"/>
      <c r="CO1144" s="334"/>
      <c r="CP1144" s="334"/>
      <c r="CQ1144" s="334"/>
      <c r="CR1144" s="334"/>
      <c r="CS1144" s="334"/>
      <c r="CT1144" s="334"/>
      <c r="CU1144" s="334"/>
      <c r="CV1144" s="334"/>
      <c r="CW1144" s="334"/>
      <c r="CX1144" s="334"/>
      <c r="CY1144" s="334"/>
      <c r="CZ1144" s="334"/>
      <c r="DA1144" s="334"/>
      <c r="DB1144" s="334"/>
      <c r="DC1144" s="334"/>
      <c r="DD1144" s="334"/>
      <c r="DE1144" s="334"/>
      <c r="DF1144" s="334"/>
      <c r="DG1144" s="334"/>
      <c r="DH1144" s="334"/>
      <c r="DI1144" s="334"/>
      <c r="DJ1144" s="334"/>
      <c r="DK1144" s="334"/>
      <c r="DL1144" s="334"/>
      <c r="DM1144" s="334"/>
      <c r="DN1144" s="334"/>
      <c r="DO1144" s="334"/>
      <c r="DP1144" s="334"/>
      <c r="DQ1144" s="334"/>
      <c r="DR1144" s="334"/>
      <c r="DS1144" s="334"/>
      <c r="DT1144" s="334"/>
      <c r="DU1144" s="334"/>
      <c r="DV1144" s="334"/>
      <c r="DW1144" s="334"/>
      <c r="DX1144" s="334"/>
      <c r="DY1144" s="334"/>
      <c r="DZ1144" s="334"/>
      <c r="EA1144" s="334"/>
      <c r="EB1144" s="334"/>
      <c r="EC1144" s="334"/>
      <c r="ED1144" s="334"/>
      <c r="EE1144" s="334"/>
      <c r="EF1144" s="334"/>
      <c r="EG1144" s="334"/>
      <c r="EH1144" s="334"/>
      <c r="EI1144" s="334"/>
      <c r="EJ1144" s="334"/>
      <c r="EK1144" s="334"/>
      <c r="EL1144" s="334"/>
      <c r="EM1144" s="334"/>
      <c r="EN1144" s="334"/>
      <c r="EO1144" s="334"/>
      <c r="EP1144" s="334"/>
      <c r="EQ1144" s="334"/>
      <c r="ER1144" s="334"/>
      <c r="ES1144" s="334"/>
      <c r="ET1144" s="334"/>
      <c r="EU1144" s="334"/>
      <c r="EV1144" s="334"/>
      <c r="EW1144" s="334"/>
      <c r="EX1144" s="334"/>
      <c r="EY1144" s="334"/>
      <c r="EZ1144" s="334"/>
      <c r="FA1144" s="334"/>
      <c r="FB1144" s="334"/>
      <c r="FC1144" s="334"/>
      <c r="FD1144" s="334"/>
      <c r="FE1144" s="334"/>
      <c r="FF1144" s="334"/>
      <c r="FG1144" s="334"/>
      <c r="FH1144" s="334"/>
      <c r="FI1144" s="334"/>
      <c r="FJ1144" s="334"/>
      <c r="FK1144" s="334"/>
      <c r="FL1144" s="334"/>
      <c r="FM1144" s="334"/>
      <c r="FN1144" s="334"/>
      <c r="FO1144" s="334"/>
      <c r="FP1144" s="334"/>
      <c r="FQ1144" s="334"/>
      <c r="FR1144" s="334"/>
      <c r="FS1144" s="334"/>
      <c r="FT1144" s="334"/>
      <c r="FU1144" s="334"/>
      <c r="FV1144" s="334"/>
      <c r="FW1144" s="334"/>
      <c r="FX1144" s="334"/>
      <c r="FY1144" s="334"/>
      <c r="FZ1144" s="334"/>
      <c r="GA1144" s="334"/>
      <c r="GB1144" s="334"/>
      <c r="GC1144" s="334"/>
      <c r="GD1144" s="334"/>
      <c r="GE1144" s="334"/>
      <c r="GF1144" s="334"/>
      <c r="GG1144" s="334"/>
      <c r="GH1144" s="334"/>
      <c r="GI1144" s="334"/>
      <c r="GJ1144" s="334"/>
      <c r="GK1144" s="334"/>
      <c r="GL1144" s="334"/>
      <c r="GM1144" s="334"/>
      <c r="GN1144" s="334"/>
      <c r="GO1144" s="334"/>
      <c r="GP1144" s="334"/>
      <c r="GQ1144" s="334"/>
      <c r="GR1144" s="334"/>
      <c r="GS1144" s="334"/>
      <c r="GT1144" s="334"/>
      <c r="GU1144" s="334"/>
      <c r="GV1144" s="334"/>
      <c r="GW1144" s="334"/>
      <c r="GX1144" s="334"/>
      <c r="GY1144" s="334"/>
      <c r="GZ1144" s="334"/>
      <c r="HA1144" s="334"/>
      <c r="HB1144" s="334"/>
      <c r="HC1144" s="334"/>
      <c r="HD1144" s="334"/>
      <c r="HE1144" s="334"/>
      <c r="HF1144" s="334"/>
      <c r="HG1144" s="334"/>
      <c r="HH1144" s="334"/>
      <c r="HI1144" s="334"/>
      <c r="HJ1144" s="334"/>
      <c r="HK1144" s="334"/>
      <c r="HL1144" s="334"/>
      <c r="HM1144" s="334"/>
      <c r="HN1144" s="334"/>
      <c r="HO1144" s="334"/>
      <c r="HP1144" s="334"/>
      <c r="HQ1144" s="334"/>
      <c r="HR1144" s="334"/>
      <c r="HS1144" s="334"/>
      <c r="HT1144" s="334"/>
      <c r="HU1144" s="334"/>
      <c r="HV1144" s="334"/>
      <c r="HW1144" s="334"/>
      <c r="HX1144" s="334"/>
      <c r="HY1144" s="334"/>
      <c r="HZ1144" s="334"/>
      <c r="IA1144" s="334"/>
      <c r="IB1144" s="334"/>
      <c r="IC1144" s="334"/>
      <c r="ID1144" s="334"/>
      <c r="IE1144" s="334"/>
      <c r="IF1144" s="334"/>
      <c r="IG1144" s="334"/>
      <c r="IH1144" s="334"/>
      <c r="II1144" s="334"/>
      <c r="IJ1144" s="334"/>
      <c r="IK1144" s="334"/>
      <c r="IL1144" s="334"/>
      <c r="IM1144" s="334"/>
      <c r="IN1144" s="334"/>
      <c r="IO1144" s="334"/>
      <c r="IP1144" s="334"/>
      <c r="IQ1144" s="334"/>
      <c r="IR1144" s="334"/>
      <c r="IS1144" s="334"/>
      <c r="IT1144" s="334"/>
      <c r="IU1144" s="334"/>
      <c r="IV1144" s="334"/>
      <c r="IW1144" s="334"/>
      <c r="IX1144" s="334"/>
      <c r="IY1144" s="334"/>
      <c r="IZ1144" s="334"/>
      <c r="JA1144" s="334"/>
      <c r="JB1144" s="334"/>
      <c r="JC1144" s="334"/>
      <c r="JD1144" s="334"/>
      <c r="JE1144" s="334"/>
      <c r="JF1144" s="334"/>
    </row>
    <row r="1145" spans="1:266" s="948" customFormat="1" ht="38.1" customHeight="1" x14ac:dyDescent="0.25">
      <c r="A1145" s="894"/>
      <c r="B1145" s="894"/>
      <c r="C1145" s="1384" t="s">
        <v>451</v>
      </c>
      <c r="D1145" s="1384"/>
      <c r="E1145" s="1385">
        <f t="shared" si="555"/>
        <v>6231</v>
      </c>
      <c r="F1145" s="1385">
        <f t="shared" si="555"/>
        <v>2077</v>
      </c>
      <c r="G1145" s="1385">
        <f t="shared" si="555"/>
        <v>1581</v>
      </c>
      <c r="H1145" s="1583">
        <f t="shared" si="555"/>
        <v>76.119402985074629</v>
      </c>
      <c r="I1145" s="1687"/>
      <c r="J1145" s="1687"/>
      <c r="K1145" s="1688"/>
      <c r="L1145" s="1688"/>
      <c r="M1145" s="1688"/>
      <c r="N1145" s="1688"/>
      <c r="O1145" s="1688"/>
      <c r="P1145" s="1688"/>
      <c r="Q1145" s="1385"/>
      <c r="R1145" s="1385"/>
      <c r="S1145" s="1385"/>
      <c r="T1145" s="1385"/>
      <c r="U1145" s="2063"/>
      <c r="V1145" s="1385"/>
      <c r="W1145" s="1385"/>
      <c r="X1145" s="1385"/>
      <c r="Y1145" s="1689"/>
      <c r="Z1145" s="1385"/>
      <c r="AA1145" s="923">
        <f t="shared" si="534"/>
        <v>0</v>
      </c>
      <c r="AB1145" s="334"/>
      <c r="AC1145" s="334"/>
      <c r="AD1145" s="334"/>
      <c r="AE1145" s="334"/>
      <c r="AF1145" s="334"/>
      <c r="AG1145" s="334"/>
      <c r="AH1145" s="334"/>
      <c r="AI1145" s="334"/>
      <c r="AJ1145" s="334"/>
      <c r="AK1145" s="334"/>
      <c r="AL1145" s="334"/>
      <c r="AM1145" s="334"/>
      <c r="AN1145" s="334"/>
      <c r="AO1145" s="334"/>
      <c r="AP1145" s="334"/>
      <c r="AQ1145" s="334"/>
      <c r="AR1145" s="334"/>
      <c r="AS1145" s="334"/>
      <c r="AT1145" s="334"/>
      <c r="AU1145" s="334"/>
      <c r="AV1145" s="334"/>
      <c r="AW1145" s="334"/>
      <c r="AX1145" s="334"/>
      <c r="AY1145" s="334"/>
      <c r="AZ1145" s="334"/>
      <c r="BA1145" s="334"/>
      <c r="BB1145" s="334"/>
      <c r="BC1145" s="334"/>
      <c r="BD1145" s="334"/>
      <c r="BE1145" s="334"/>
      <c r="BF1145" s="334"/>
      <c r="BG1145" s="334"/>
      <c r="BH1145" s="334"/>
      <c r="BI1145" s="334"/>
      <c r="BJ1145" s="334"/>
      <c r="BK1145" s="334"/>
      <c r="BL1145" s="334"/>
      <c r="BM1145" s="334"/>
      <c r="BN1145" s="334"/>
      <c r="BO1145" s="334"/>
      <c r="BP1145" s="334"/>
      <c r="BQ1145" s="334"/>
      <c r="BR1145" s="334"/>
      <c r="BS1145" s="334"/>
      <c r="BT1145" s="334"/>
      <c r="BU1145" s="334"/>
      <c r="BV1145" s="334"/>
      <c r="BW1145" s="334"/>
      <c r="BX1145" s="334"/>
      <c r="BY1145" s="334"/>
      <c r="BZ1145" s="334"/>
      <c r="CA1145" s="334"/>
      <c r="CB1145" s="334"/>
      <c r="CC1145" s="334"/>
      <c r="CD1145" s="334"/>
      <c r="CE1145" s="334"/>
      <c r="CF1145" s="334"/>
      <c r="CG1145" s="334"/>
      <c r="CH1145" s="334"/>
      <c r="CI1145" s="334"/>
      <c r="CJ1145" s="334"/>
      <c r="CK1145" s="334"/>
      <c r="CL1145" s="334"/>
      <c r="CM1145" s="334"/>
      <c r="CN1145" s="334"/>
      <c r="CO1145" s="334"/>
      <c r="CP1145" s="334"/>
      <c r="CQ1145" s="334"/>
      <c r="CR1145" s="334"/>
      <c r="CS1145" s="334"/>
      <c r="CT1145" s="334"/>
      <c r="CU1145" s="334"/>
      <c r="CV1145" s="334"/>
      <c r="CW1145" s="334"/>
      <c r="CX1145" s="334"/>
      <c r="CY1145" s="334"/>
      <c r="CZ1145" s="334"/>
      <c r="DA1145" s="334"/>
      <c r="DB1145" s="334"/>
      <c r="DC1145" s="334"/>
      <c r="DD1145" s="334"/>
      <c r="DE1145" s="334"/>
      <c r="DF1145" s="334"/>
      <c r="DG1145" s="334"/>
      <c r="DH1145" s="334"/>
      <c r="DI1145" s="334"/>
      <c r="DJ1145" s="334"/>
      <c r="DK1145" s="334"/>
      <c r="DL1145" s="334"/>
      <c r="DM1145" s="334"/>
      <c r="DN1145" s="334"/>
      <c r="DO1145" s="334"/>
      <c r="DP1145" s="334"/>
      <c r="DQ1145" s="334"/>
      <c r="DR1145" s="334"/>
      <c r="DS1145" s="334"/>
      <c r="DT1145" s="334"/>
      <c r="DU1145" s="334"/>
      <c r="DV1145" s="334"/>
      <c r="DW1145" s="334"/>
      <c r="DX1145" s="334"/>
      <c r="DY1145" s="334"/>
      <c r="DZ1145" s="334"/>
      <c r="EA1145" s="334"/>
      <c r="EB1145" s="334"/>
      <c r="EC1145" s="334"/>
      <c r="ED1145" s="334"/>
      <c r="EE1145" s="334"/>
      <c r="EF1145" s="334"/>
      <c r="EG1145" s="334"/>
      <c r="EH1145" s="334"/>
      <c r="EI1145" s="334"/>
      <c r="EJ1145" s="334"/>
      <c r="EK1145" s="334"/>
      <c r="EL1145" s="334"/>
      <c r="EM1145" s="334"/>
      <c r="EN1145" s="334"/>
      <c r="EO1145" s="334"/>
      <c r="EP1145" s="334"/>
      <c r="EQ1145" s="334"/>
      <c r="ER1145" s="334"/>
      <c r="ES1145" s="334"/>
      <c r="ET1145" s="334"/>
      <c r="EU1145" s="334"/>
      <c r="EV1145" s="334"/>
      <c r="EW1145" s="334"/>
      <c r="EX1145" s="334"/>
      <c r="EY1145" s="334"/>
      <c r="EZ1145" s="334"/>
      <c r="FA1145" s="334"/>
      <c r="FB1145" s="334"/>
      <c r="FC1145" s="334"/>
      <c r="FD1145" s="334"/>
      <c r="FE1145" s="334"/>
      <c r="FF1145" s="334"/>
      <c r="FG1145" s="334"/>
      <c r="FH1145" s="334"/>
      <c r="FI1145" s="334"/>
      <c r="FJ1145" s="334"/>
      <c r="FK1145" s="334"/>
      <c r="FL1145" s="334"/>
      <c r="FM1145" s="334"/>
      <c r="FN1145" s="334"/>
      <c r="FO1145" s="334"/>
      <c r="FP1145" s="334"/>
      <c r="FQ1145" s="334"/>
      <c r="FR1145" s="334"/>
      <c r="FS1145" s="334"/>
      <c r="FT1145" s="334"/>
      <c r="FU1145" s="334"/>
      <c r="FV1145" s="334"/>
      <c r="FW1145" s="334"/>
      <c r="FX1145" s="334"/>
      <c r="FY1145" s="334"/>
      <c r="FZ1145" s="334"/>
      <c r="GA1145" s="334"/>
      <c r="GB1145" s="334"/>
      <c r="GC1145" s="334"/>
      <c r="GD1145" s="334"/>
      <c r="GE1145" s="334"/>
      <c r="GF1145" s="334"/>
      <c r="GG1145" s="334"/>
      <c r="GH1145" s="334"/>
      <c r="GI1145" s="334"/>
      <c r="GJ1145" s="334"/>
      <c r="GK1145" s="334"/>
      <c r="GL1145" s="334"/>
      <c r="GM1145" s="334"/>
      <c r="GN1145" s="334"/>
      <c r="GO1145" s="334"/>
      <c r="GP1145" s="334"/>
      <c r="GQ1145" s="334"/>
      <c r="GR1145" s="334"/>
      <c r="GS1145" s="334"/>
      <c r="GT1145" s="334"/>
      <c r="GU1145" s="334"/>
      <c r="GV1145" s="334"/>
      <c r="GW1145" s="334"/>
      <c r="GX1145" s="334"/>
      <c r="GY1145" s="334"/>
      <c r="GZ1145" s="334"/>
      <c r="HA1145" s="334"/>
      <c r="HB1145" s="334"/>
      <c r="HC1145" s="334"/>
      <c r="HD1145" s="334"/>
      <c r="HE1145" s="334"/>
      <c r="HF1145" s="334"/>
      <c r="HG1145" s="334"/>
      <c r="HH1145" s="334"/>
      <c r="HI1145" s="334"/>
      <c r="HJ1145" s="334"/>
      <c r="HK1145" s="334"/>
      <c r="HL1145" s="334"/>
      <c r="HM1145" s="334"/>
      <c r="HN1145" s="334"/>
      <c r="HO1145" s="334"/>
      <c r="HP1145" s="334"/>
      <c r="HQ1145" s="334"/>
      <c r="HR1145" s="334"/>
      <c r="HS1145" s="334"/>
      <c r="HT1145" s="334"/>
      <c r="HU1145" s="334"/>
      <c r="HV1145" s="334"/>
      <c r="HW1145" s="334"/>
      <c r="HX1145" s="334"/>
      <c r="HY1145" s="334"/>
      <c r="HZ1145" s="334"/>
      <c r="IA1145" s="334"/>
      <c r="IB1145" s="334"/>
      <c r="IC1145" s="334"/>
      <c r="ID1145" s="334"/>
      <c r="IE1145" s="334"/>
      <c r="IF1145" s="334"/>
      <c r="IG1145" s="334"/>
      <c r="IH1145" s="334"/>
      <c r="II1145" s="334"/>
      <c r="IJ1145" s="334"/>
      <c r="IK1145" s="334"/>
      <c r="IL1145" s="334"/>
      <c r="IM1145" s="334"/>
      <c r="IN1145" s="334"/>
      <c r="IO1145" s="334"/>
      <c r="IP1145" s="334"/>
      <c r="IQ1145" s="334"/>
      <c r="IR1145" s="334"/>
      <c r="IS1145" s="334"/>
      <c r="IT1145" s="334"/>
      <c r="IU1145" s="334"/>
      <c r="IV1145" s="334"/>
      <c r="IW1145" s="334"/>
      <c r="IX1145" s="334"/>
      <c r="IY1145" s="334"/>
      <c r="IZ1145" s="334"/>
      <c r="JA1145" s="334"/>
      <c r="JB1145" s="334"/>
      <c r="JC1145" s="334"/>
      <c r="JD1145" s="334"/>
      <c r="JE1145" s="334"/>
      <c r="JF1145" s="334"/>
    </row>
    <row r="1146" spans="1:266" s="948" customFormat="1" ht="38.1" customHeight="1" x14ac:dyDescent="0.25">
      <c r="A1146" s="894">
        <v>1</v>
      </c>
      <c r="B1146" s="894">
        <v>1</v>
      </c>
      <c r="C1146" s="1384" t="s">
        <v>452</v>
      </c>
      <c r="D1146" s="1384"/>
      <c r="E1146" s="1385">
        <f t="shared" si="555"/>
        <v>3338</v>
      </c>
      <c r="F1146" s="1385">
        <f t="shared" si="555"/>
        <v>1113</v>
      </c>
      <c r="G1146" s="1385">
        <f t="shared" si="555"/>
        <v>1217</v>
      </c>
      <c r="H1146" s="1583">
        <f t="shared" si="555"/>
        <v>109.34411500449237</v>
      </c>
      <c r="I1146" s="1687"/>
      <c r="J1146" s="1687"/>
      <c r="K1146" s="1688"/>
      <c r="L1146" s="1688"/>
      <c r="M1146" s="1688"/>
      <c r="N1146" s="1688"/>
      <c r="O1146" s="1688"/>
      <c r="P1146" s="1688"/>
      <c r="Q1146" s="1385"/>
      <c r="R1146" s="1385"/>
      <c r="S1146" s="1385"/>
      <c r="T1146" s="1385"/>
      <c r="U1146" s="2063"/>
      <c r="V1146" s="1385"/>
      <c r="W1146" s="1385"/>
      <c r="X1146" s="1385"/>
      <c r="Y1146" s="1689"/>
      <c r="Z1146" s="1385"/>
      <c r="AA1146" s="923">
        <f t="shared" si="534"/>
        <v>0</v>
      </c>
      <c r="AB1146" s="334"/>
      <c r="AC1146" s="334"/>
      <c r="AD1146" s="334"/>
      <c r="AE1146" s="334"/>
      <c r="AF1146" s="334"/>
      <c r="AG1146" s="334"/>
      <c r="AH1146" s="334"/>
      <c r="AI1146" s="334"/>
      <c r="AJ1146" s="334"/>
      <c r="AK1146" s="334"/>
      <c r="AL1146" s="334"/>
      <c r="AM1146" s="334"/>
      <c r="AN1146" s="334"/>
      <c r="AO1146" s="334"/>
      <c r="AP1146" s="334"/>
      <c r="AQ1146" s="334"/>
      <c r="AR1146" s="334"/>
      <c r="AS1146" s="334"/>
      <c r="AT1146" s="334"/>
      <c r="AU1146" s="334"/>
      <c r="AV1146" s="334"/>
      <c r="AW1146" s="334"/>
      <c r="AX1146" s="334"/>
      <c r="AY1146" s="334"/>
      <c r="AZ1146" s="334"/>
      <c r="BA1146" s="334"/>
      <c r="BB1146" s="334"/>
      <c r="BC1146" s="334"/>
      <c r="BD1146" s="334"/>
      <c r="BE1146" s="334"/>
      <c r="BF1146" s="334"/>
      <c r="BG1146" s="334"/>
      <c r="BH1146" s="334"/>
      <c r="BI1146" s="334"/>
      <c r="BJ1146" s="334"/>
      <c r="BK1146" s="334"/>
      <c r="BL1146" s="334"/>
      <c r="BM1146" s="334"/>
      <c r="BN1146" s="334"/>
      <c r="BO1146" s="334"/>
      <c r="BP1146" s="334"/>
      <c r="BQ1146" s="334"/>
      <c r="BR1146" s="334"/>
      <c r="BS1146" s="334"/>
      <c r="BT1146" s="334"/>
      <c r="BU1146" s="334"/>
      <c r="BV1146" s="334"/>
      <c r="BW1146" s="334"/>
      <c r="BX1146" s="334"/>
      <c r="BY1146" s="334"/>
      <c r="BZ1146" s="334"/>
      <c r="CA1146" s="334"/>
      <c r="CB1146" s="334"/>
      <c r="CC1146" s="334"/>
      <c r="CD1146" s="334"/>
      <c r="CE1146" s="334"/>
      <c r="CF1146" s="334"/>
      <c r="CG1146" s="334"/>
      <c r="CH1146" s="334"/>
      <c r="CI1146" s="334"/>
      <c r="CJ1146" s="334"/>
      <c r="CK1146" s="334"/>
      <c r="CL1146" s="334"/>
      <c r="CM1146" s="334"/>
      <c r="CN1146" s="334"/>
      <c r="CO1146" s="334"/>
      <c r="CP1146" s="334"/>
      <c r="CQ1146" s="334"/>
      <c r="CR1146" s="334"/>
      <c r="CS1146" s="334"/>
      <c r="CT1146" s="334"/>
      <c r="CU1146" s="334"/>
      <c r="CV1146" s="334"/>
      <c r="CW1146" s="334"/>
      <c r="CX1146" s="334"/>
      <c r="CY1146" s="334"/>
      <c r="CZ1146" s="334"/>
      <c r="DA1146" s="334"/>
      <c r="DB1146" s="334"/>
      <c r="DC1146" s="334"/>
      <c r="DD1146" s="334"/>
      <c r="DE1146" s="334"/>
      <c r="DF1146" s="334"/>
      <c r="DG1146" s="334"/>
      <c r="DH1146" s="334"/>
      <c r="DI1146" s="334"/>
      <c r="DJ1146" s="334"/>
      <c r="DK1146" s="334"/>
      <c r="DL1146" s="334"/>
      <c r="DM1146" s="334"/>
      <c r="DN1146" s="334"/>
      <c r="DO1146" s="334"/>
      <c r="DP1146" s="334"/>
      <c r="DQ1146" s="334"/>
      <c r="DR1146" s="334"/>
      <c r="DS1146" s="334"/>
      <c r="DT1146" s="334"/>
      <c r="DU1146" s="334"/>
      <c r="DV1146" s="334"/>
      <c r="DW1146" s="334"/>
      <c r="DX1146" s="334"/>
      <c r="DY1146" s="334"/>
      <c r="DZ1146" s="334"/>
      <c r="EA1146" s="334"/>
      <c r="EB1146" s="334"/>
      <c r="EC1146" s="334"/>
      <c r="ED1146" s="334"/>
      <c r="EE1146" s="334"/>
      <c r="EF1146" s="334"/>
      <c r="EG1146" s="334"/>
      <c r="EH1146" s="334"/>
      <c r="EI1146" s="334"/>
      <c r="EJ1146" s="334"/>
      <c r="EK1146" s="334"/>
      <c r="EL1146" s="334"/>
      <c r="EM1146" s="334"/>
      <c r="EN1146" s="334"/>
      <c r="EO1146" s="334"/>
      <c r="EP1146" s="334"/>
      <c r="EQ1146" s="334"/>
      <c r="ER1146" s="334"/>
      <c r="ES1146" s="334"/>
      <c r="ET1146" s="334"/>
      <c r="EU1146" s="334"/>
      <c r="EV1146" s="334"/>
      <c r="EW1146" s="334"/>
      <c r="EX1146" s="334"/>
      <c r="EY1146" s="334"/>
      <c r="EZ1146" s="334"/>
      <c r="FA1146" s="334"/>
      <c r="FB1146" s="334"/>
      <c r="FC1146" s="334"/>
      <c r="FD1146" s="334"/>
      <c r="FE1146" s="334"/>
      <c r="FF1146" s="334"/>
      <c r="FG1146" s="334"/>
      <c r="FH1146" s="334"/>
      <c r="FI1146" s="334"/>
      <c r="FJ1146" s="334"/>
      <c r="FK1146" s="334"/>
      <c r="FL1146" s="334"/>
      <c r="FM1146" s="334"/>
      <c r="FN1146" s="334"/>
      <c r="FO1146" s="334"/>
      <c r="FP1146" s="334"/>
      <c r="FQ1146" s="334"/>
      <c r="FR1146" s="334"/>
      <c r="FS1146" s="334"/>
      <c r="FT1146" s="334"/>
      <c r="FU1146" s="334"/>
      <c r="FV1146" s="334"/>
      <c r="FW1146" s="334"/>
      <c r="FX1146" s="334"/>
      <c r="FY1146" s="334"/>
      <c r="FZ1146" s="334"/>
      <c r="GA1146" s="334"/>
      <c r="GB1146" s="334"/>
      <c r="GC1146" s="334"/>
      <c r="GD1146" s="334"/>
      <c r="GE1146" s="334"/>
      <c r="GF1146" s="334"/>
      <c r="GG1146" s="334"/>
      <c r="GH1146" s="334"/>
      <c r="GI1146" s="334"/>
      <c r="GJ1146" s="334"/>
      <c r="GK1146" s="334"/>
      <c r="GL1146" s="334"/>
      <c r="GM1146" s="334"/>
      <c r="GN1146" s="334"/>
      <c r="GO1146" s="334"/>
      <c r="GP1146" s="334"/>
      <c r="GQ1146" s="334"/>
      <c r="GR1146" s="334"/>
      <c r="GS1146" s="334"/>
      <c r="GT1146" s="334"/>
      <c r="GU1146" s="334"/>
      <c r="GV1146" s="334"/>
      <c r="GW1146" s="334"/>
      <c r="GX1146" s="334"/>
      <c r="GY1146" s="334"/>
      <c r="GZ1146" s="334"/>
      <c r="HA1146" s="334"/>
      <c r="HB1146" s="334"/>
      <c r="HC1146" s="334"/>
      <c r="HD1146" s="334"/>
      <c r="HE1146" s="334"/>
      <c r="HF1146" s="334"/>
      <c r="HG1146" s="334"/>
      <c r="HH1146" s="334"/>
      <c r="HI1146" s="334"/>
      <c r="HJ1146" s="334"/>
      <c r="HK1146" s="334"/>
      <c r="HL1146" s="334"/>
      <c r="HM1146" s="334"/>
      <c r="HN1146" s="334"/>
      <c r="HO1146" s="334"/>
      <c r="HP1146" s="334"/>
      <c r="HQ1146" s="334"/>
      <c r="HR1146" s="334"/>
      <c r="HS1146" s="334"/>
      <c r="HT1146" s="334"/>
      <c r="HU1146" s="334"/>
      <c r="HV1146" s="334"/>
      <c r="HW1146" s="334"/>
      <c r="HX1146" s="334"/>
      <c r="HY1146" s="334"/>
      <c r="HZ1146" s="334"/>
      <c r="IA1146" s="334"/>
      <c r="IB1146" s="334"/>
      <c r="IC1146" s="334"/>
      <c r="ID1146" s="334"/>
      <c r="IE1146" s="334"/>
      <c r="IF1146" s="334"/>
      <c r="IG1146" s="334"/>
      <c r="IH1146" s="334"/>
      <c r="II1146" s="334"/>
      <c r="IJ1146" s="334"/>
      <c r="IK1146" s="334"/>
      <c r="IL1146" s="334"/>
      <c r="IM1146" s="334"/>
      <c r="IN1146" s="334"/>
      <c r="IO1146" s="334"/>
      <c r="IP1146" s="334"/>
      <c r="IQ1146" s="334"/>
      <c r="IR1146" s="334"/>
      <c r="IS1146" s="334"/>
      <c r="IT1146" s="334"/>
      <c r="IU1146" s="334"/>
      <c r="IV1146" s="334"/>
      <c r="IW1146" s="334"/>
      <c r="IX1146" s="334"/>
      <c r="IY1146" s="334"/>
      <c r="IZ1146" s="334"/>
      <c r="JA1146" s="334"/>
      <c r="JB1146" s="334"/>
      <c r="JC1146" s="334"/>
      <c r="JD1146" s="334"/>
      <c r="JE1146" s="334"/>
      <c r="JF1146" s="334"/>
    </row>
    <row r="1147" spans="1:266" s="948" customFormat="1" ht="38.1" customHeight="1" x14ac:dyDescent="0.25">
      <c r="A1147" s="894">
        <v>1</v>
      </c>
      <c r="B1147" s="894">
        <v>1</v>
      </c>
      <c r="C1147" s="1384" t="s">
        <v>453</v>
      </c>
      <c r="D1147" s="1384"/>
      <c r="E1147" s="1385">
        <f t="shared" si="555"/>
        <v>1001</v>
      </c>
      <c r="F1147" s="1385">
        <f t="shared" si="555"/>
        <v>334</v>
      </c>
      <c r="G1147" s="1385">
        <f t="shared" si="555"/>
        <v>364</v>
      </c>
      <c r="H1147" s="1583">
        <f t="shared" si="555"/>
        <v>108.9820359281437</v>
      </c>
      <c r="I1147" s="1687"/>
      <c r="J1147" s="1687"/>
      <c r="K1147" s="1688"/>
      <c r="L1147" s="1688"/>
      <c r="M1147" s="1688"/>
      <c r="N1147" s="1688"/>
      <c r="O1147" s="1688"/>
      <c r="P1147" s="1688"/>
      <c r="Q1147" s="1385"/>
      <c r="R1147" s="1385"/>
      <c r="S1147" s="1385"/>
      <c r="T1147" s="1385"/>
      <c r="U1147" s="2063"/>
      <c r="V1147" s="1385"/>
      <c r="W1147" s="1385"/>
      <c r="X1147" s="1385"/>
      <c r="Y1147" s="1689"/>
      <c r="Z1147" s="1385"/>
      <c r="AA1147" s="923">
        <f t="shared" si="534"/>
        <v>0</v>
      </c>
      <c r="AB1147" s="334"/>
      <c r="AC1147" s="334"/>
      <c r="AD1147" s="334"/>
      <c r="AE1147" s="334"/>
      <c r="AF1147" s="334"/>
      <c r="AG1147" s="334"/>
      <c r="AH1147" s="334"/>
      <c r="AI1147" s="334"/>
      <c r="AJ1147" s="334"/>
      <c r="AK1147" s="334"/>
      <c r="AL1147" s="334"/>
      <c r="AM1147" s="334"/>
      <c r="AN1147" s="334"/>
      <c r="AO1147" s="334"/>
      <c r="AP1147" s="334"/>
      <c r="AQ1147" s="334"/>
      <c r="AR1147" s="334"/>
      <c r="AS1147" s="334"/>
      <c r="AT1147" s="334"/>
      <c r="AU1147" s="334"/>
      <c r="AV1147" s="334"/>
      <c r="AW1147" s="334"/>
      <c r="AX1147" s="334"/>
      <c r="AY1147" s="334"/>
      <c r="AZ1147" s="334"/>
      <c r="BA1147" s="334"/>
      <c r="BB1147" s="334"/>
      <c r="BC1147" s="334"/>
      <c r="BD1147" s="334"/>
      <c r="BE1147" s="334"/>
      <c r="BF1147" s="334"/>
      <c r="BG1147" s="334"/>
      <c r="BH1147" s="334"/>
      <c r="BI1147" s="334"/>
      <c r="BJ1147" s="334"/>
      <c r="BK1147" s="334"/>
      <c r="BL1147" s="334"/>
      <c r="BM1147" s="334"/>
      <c r="BN1147" s="334"/>
      <c r="BO1147" s="334"/>
      <c r="BP1147" s="334"/>
      <c r="BQ1147" s="334"/>
      <c r="BR1147" s="334"/>
      <c r="BS1147" s="334"/>
      <c r="BT1147" s="334"/>
      <c r="BU1147" s="334"/>
      <c r="BV1147" s="334"/>
      <c r="BW1147" s="334"/>
      <c r="BX1147" s="334"/>
      <c r="BY1147" s="334"/>
      <c r="BZ1147" s="334"/>
      <c r="CA1147" s="334"/>
      <c r="CB1147" s="334"/>
      <c r="CC1147" s="334"/>
      <c r="CD1147" s="334"/>
      <c r="CE1147" s="334"/>
      <c r="CF1147" s="334"/>
      <c r="CG1147" s="334"/>
      <c r="CH1147" s="334"/>
      <c r="CI1147" s="334"/>
      <c r="CJ1147" s="334"/>
      <c r="CK1147" s="334"/>
      <c r="CL1147" s="334"/>
      <c r="CM1147" s="334"/>
      <c r="CN1147" s="334"/>
      <c r="CO1147" s="334"/>
      <c r="CP1147" s="334"/>
      <c r="CQ1147" s="334"/>
      <c r="CR1147" s="334"/>
      <c r="CS1147" s="334"/>
      <c r="CT1147" s="334"/>
      <c r="CU1147" s="334"/>
      <c r="CV1147" s="334"/>
      <c r="CW1147" s="334"/>
      <c r="CX1147" s="334"/>
      <c r="CY1147" s="334"/>
      <c r="CZ1147" s="334"/>
      <c r="DA1147" s="334"/>
      <c r="DB1147" s="334"/>
      <c r="DC1147" s="334"/>
      <c r="DD1147" s="334"/>
      <c r="DE1147" s="334"/>
      <c r="DF1147" s="334"/>
      <c r="DG1147" s="334"/>
      <c r="DH1147" s="334"/>
      <c r="DI1147" s="334"/>
      <c r="DJ1147" s="334"/>
      <c r="DK1147" s="334"/>
      <c r="DL1147" s="334"/>
      <c r="DM1147" s="334"/>
      <c r="DN1147" s="334"/>
      <c r="DO1147" s="334"/>
      <c r="DP1147" s="334"/>
      <c r="DQ1147" s="334"/>
      <c r="DR1147" s="334"/>
      <c r="DS1147" s="334"/>
      <c r="DT1147" s="334"/>
      <c r="DU1147" s="334"/>
      <c r="DV1147" s="334"/>
      <c r="DW1147" s="334"/>
      <c r="DX1147" s="334"/>
      <c r="DY1147" s="334"/>
      <c r="DZ1147" s="334"/>
      <c r="EA1147" s="334"/>
      <c r="EB1147" s="334"/>
      <c r="EC1147" s="334"/>
      <c r="ED1147" s="334"/>
      <c r="EE1147" s="334"/>
      <c r="EF1147" s="334"/>
      <c r="EG1147" s="334"/>
      <c r="EH1147" s="334"/>
      <c r="EI1147" s="334"/>
      <c r="EJ1147" s="334"/>
      <c r="EK1147" s="334"/>
      <c r="EL1147" s="334"/>
      <c r="EM1147" s="334"/>
      <c r="EN1147" s="334"/>
      <c r="EO1147" s="334"/>
      <c r="EP1147" s="334"/>
      <c r="EQ1147" s="334"/>
      <c r="ER1147" s="334"/>
      <c r="ES1147" s="334"/>
      <c r="ET1147" s="334"/>
      <c r="EU1147" s="334"/>
      <c r="EV1147" s="334"/>
      <c r="EW1147" s="334"/>
      <c r="EX1147" s="334"/>
      <c r="EY1147" s="334"/>
      <c r="EZ1147" s="334"/>
      <c r="FA1147" s="334"/>
      <c r="FB1147" s="334"/>
      <c r="FC1147" s="334"/>
      <c r="FD1147" s="334"/>
      <c r="FE1147" s="334"/>
      <c r="FF1147" s="334"/>
      <c r="FG1147" s="334"/>
      <c r="FH1147" s="334"/>
      <c r="FI1147" s="334"/>
      <c r="FJ1147" s="334"/>
      <c r="FK1147" s="334"/>
      <c r="FL1147" s="334"/>
      <c r="FM1147" s="334"/>
      <c r="FN1147" s="334"/>
      <c r="FO1147" s="334"/>
      <c r="FP1147" s="334"/>
      <c r="FQ1147" s="334"/>
      <c r="FR1147" s="334"/>
      <c r="FS1147" s="334"/>
      <c r="FT1147" s="334"/>
      <c r="FU1147" s="334"/>
      <c r="FV1147" s="334"/>
      <c r="FW1147" s="334"/>
      <c r="FX1147" s="334"/>
      <c r="FY1147" s="334"/>
      <c r="FZ1147" s="334"/>
      <c r="GA1147" s="334"/>
      <c r="GB1147" s="334"/>
      <c r="GC1147" s="334"/>
      <c r="GD1147" s="334"/>
      <c r="GE1147" s="334"/>
      <c r="GF1147" s="334"/>
      <c r="GG1147" s="334"/>
      <c r="GH1147" s="334"/>
      <c r="GI1147" s="334"/>
      <c r="GJ1147" s="334"/>
      <c r="GK1147" s="334"/>
      <c r="GL1147" s="334"/>
      <c r="GM1147" s="334"/>
      <c r="GN1147" s="334"/>
      <c r="GO1147" s="334"/>
      <c r="GP1147" s="334"/>
      <c r="GQ1147" s="334"/>
      <c r="GR1147" s="334"/>
      <c r="GS1147" s="334"/>
      <c r="GT1147" s="334"/>
      <c r="GU1147" s="334"/>
      <c r="GV1147" s="334"/>
      <c r="GW1147" s="334"/>
      <c r="GX1147" s="334"/>
      <c r="GY1147" s="334"/>
      <c r="GZ1147" s="334"/>
      <c r="HA1147" s="334"/>
      <c r="HB1147" s="334"/>
      <c r="HC1147" s="334"/>
      <c r="HD1147" s="334"/>
      <c r="HE1147" s="334"/>
      <c r="HF1147" s="334"/>
      <c r="HG1147" s="334"/>
      <c r="HH1147" s="334"/>
      <c r="HI1147" s="334"/>
      <c r="HJ1147" s="334"/>
      <c r="HK1147" s="334"/>
      <c r="HL1147" s="334"/>
      <c r="HM1147" s="334"/>
      <c r="HN1147" s="334"/>
      <c r="HO1147" s="334"/>
      <c r="HP1147" s="334"/>
      <c r="HQ1147" s="334"/>
      <c r="HR1147" s="334"/>
      <c r="HS1147" s="334"/>
      <c r="HT1147" s="334"/>
      <c r="HU1147" s="334"/>
      <c r="HV1147" s="334"/>
      <c r="HW1147" s="334"/>
      <c r="HX1147" s="334"/>
      <c r="HY1147" s="334"/>
      <c r="HZ1147" s="334"/>
      <c r="IA1147" s="334"/>
      <c r="IB1147" s="334"/>
      <c r="IC1147" s="334"/>
      <c r="ID1147" s="334"/>
      <c r="IE1147" s="334"/>
      <c r="IF1147" s="334"/>
      <c r="IG1147" s="334"/>
      <c r="IH1147" s="334"/>
      <c r="II1147" s="334"/>
      <c r="IJ1147" s="334"/>
      <c r="IK1147" s="334"/>
      <c r="IL1147" s="334"/>
      <c r="IM1147" s="334"/>
      <c r="IN1147" s="334"/>
      <c r="IO1147" s="334"/>
      <c r="IP1147" s="334"/>
      <c r="IQ1147" s="334"/>
      <c r="IR1147" s="334"/>
      <c r="IS1147" s="334"/>
      <c r="IT1147" s="334"/>
      <c r="IU1147" s="334"/>
      <c r="IV1147" s="334"/>
      <c r="IW1147" s="334"/>
      <c r="IX1147" s="334"/>
      <c r="IY1147" s="334"/>
      <c r="IZ1147" s="334"/>
      <c r="JA1147" s="334"/>
      <c r="JB1147" s="334"/>
      <c r="JC1147" s="334"/>
      <c r="JD1147" s="334"/>
      <c r="JE1147" s="334"/>
      <c r="JF1147" s="334"/>
    </row>
    <row r="1148" spans="1:266" s="948" customFormat="1" ht="38.1" customHeight="1" x14ac:dyDescent="0.25">
      <c r="A1148" s="894">
        <v>1</v>
      </c>
      <c r="B1148" s="894">
        <v>1</v>
      </c>
      <c r="C1148" s="1384" t="s">
        <v>502</v>
      </c>
      <c r="D1148" s="1384"/>
      <c r="E1148" s="1385">
        <f t="shared" si="555"/>
        <v>568</v>
      </c>
      <c r="F1148" s="1385">
        <f t="shared" si="555"/>
        <v>189</v>
      </c>
      <c r="G1148" s="1385">
        <f t="shared" si="555"/>
        <v>0</v>
      </c>
      <c r="H1148" s="1583">
        <f t="shared" si="555"/>
        <v>0</v>
      </c>
      <c r="I1148" s="1687"/>
      <c r="J1148" s="1687"/>
      <c r="K1148" s="1688"/>
      <c r="L1148" s="1688"/>
      <c r="M1148" s="1688"/>
      <c r="N1148" s="1688"/>
      <c r="O1148" s="1688"/>
      <c r="P1148" s="1688"/>
      <c r="Q1148" s="1385"/>
      <c r="R1148" s="1385"/>
      <c r="S1148" s="1385"/>
      <c r="T1148" s="1385"/>
      <c r="U1148" s="2063"/>
      <c r="V1148" s="1385"/>
      <c r="W1148" s="1385"/>
      <c r="X1148" s="1385"/>
      <c r="Y1148" s="1689"/>
      <c r="Z1148" s="1385"/>
      <c r="AA1148" s="923">
        <f t="shared" si="534"/>
        <v>0</v>
      </c>
      <c r="AB1148" s="334"/>
      <c r="AC1148" s="334"/>
      <c r="AD1148" s="334"/>
      <c r="AE1148" s="334"/>
      <c r="AF1148" s="334"/>
      <c r="AG1148" s="334"/>
      <c r="AH1148" s="334"/>
      <c r="AI1148" s="334"/>
      <c r="AJ1148" s="334"/>
      <c r="AK1148" s="334"/>
      <c r="AL1148" s="334"/>
      <c r="AM1148" s="334"/>
      <c r="AN1148" s="334"/>
      <c r="AO1148" s="334"/>
      <c r="AP1148" s="334"/>
      <c r="AQ1148" s="334"/>
      <c r="AR1148" s="334"/>
      <c r="AS1148" s="334"/>
      <c r="AT1148" s="334"/>
      <c r="AU1148" s="334"/>
      <c r="AV1148" s="334"/>
      <c r="AW1148" s="334"/>
      <c r="AX1148" s="334"/>
      <c r="AY1148" s="334"/>
      <c r="AZ1148" s="334"/>
      <c r="BA1148" s="334"/>
      <c r="BB1148" s="334"/>
      <c r="BC1148" s="334"/>
      <c r="BD1148" s="334"/>
      <c r="BE1148" s="334"/>
      <c r="BF1148" s="334"/>
      <c r="BG1148" s="334"/>
      <c r="BH1148" s="334"/>
      <c r="BI1148" s="334"/>
      <c r="BJ1148" s="334"/>
      <c r="BK1148" s="334"/>
      <c r="BL1148" s="334"/>
      <c r="BM1148" s="334"/>
      <c r="BN1148" s="334"/>
      <c r="BO1148" s="334"/>
      <c r="BP1148" s="334"/>
      <c r="BQ1148" s="334"/>
      <c r="BR1148" s="334"/>
      <c r="BS1148" s="334"/>
      <c r="BT1148" s="334"/>
      <c r="BU1148" s="334"/>
      <c r="BV1148" s="334"/>
      <c r="BW1148" s="334"/>
      <c r="BX1148" s="334"/>
      <c r="BY1148" s="334"/>
      <c r="BZ1148" s="334"/>
      <c r="CA1148" s="334"/>
      <c r="CB1148" s="334"/>
      <c r="CC1148" s="334"/>
      <c r="CD1148" s="334"/>
      <c r="CE1148" s="334"/>
      <c r="CF1148" s="334"/>
      <c r="CG1148" s="334"/>
      <c r="CH1148" s="334"/>
      <c r="CI1148" s="334"/>
      <c r="CJ1148" s="334"/>
      <c r="CK1148" s="334"/>
      <c r="CL1148" s="334"/>
      <c r="CM1148" s="334"/>
      <c r="CN1148" s="334"/>
      <c r="CO1148" s="334"/>
      <c r="CP1148" s="334"/>
      <c r="CQ1148" s="334"/>
      <c r="CR1148" s="334"/>
      <c r="CS1148" s="334"/>
      <c r="CT1148" s="334"/>
      <c r="CU1148" s="334"/>
      <c r="CV1148" s="334"/>
      <c r="CW1148" s="334"/>
      <c r="CX1148" s="334"/>
      <c r="CY1148" s="334"/>
      <c r="CZ1148" s="334"/>
      <c r="DA1148" s="334"/>
      <c r="DB1148" s="334"/>
      <c r="DC1148" s="334"/>
      <c r="DD1148" s="334"/>
      <c r="DE1148" s="334"/>
      <c r="DF1148" s="334"/>
      <c r="DG1148" s="334"/>
      <c r="DH1148" s="334"/>
      <c r="DI1148" s="334"/>
      <c r="DJ1148" s="334"/>
      <c r="DK1148" s="334"/>
      <c r="DL1148" s="334"/>
      <c r="DM1148" s="334"/>
      <c r="DN1148" s="334"/>
      <c r="DO1148" s="334"/>
      <c r="DP1148" s="334"/>
      <c r="DQ1148" s="334"/>
      <c r="DR1148" s="334"/>
      <c r="DS1148" s="334"/>
      <c r="DT1148" s="334"/>
      <c r="DU1148" s="334"/>
      <c r="DV1148" s="334"/>
      <c r="DW1148" s="334"/>
      <c r="DX1148" s="334"/>
      <c r="DY1148" s="334"/>
      <c r="DZ1148" s="334"/>
      <c r="EA1148" s="334"/>
      <c r="EB1148" s="334"/>
      <c r="EC1148" s="334"/>
      <c r="ED1148" s="334"/>
      <c r="EE1148" s="334"/>
      <c r="EF1148" s="334"/>
      <c r="EG1148" s="334"/>
      <c r="EH1148" s="334"/>
      <c r="EI1148" s="334"/>
      <c r="EJ1148" s="334"/>
      <c r="EK1148" s="334"/>
      <c r="EL1148" s="334"/>
      <c r="EM1148" s="334"/>
      <c r="EN1148" s="334"/>
      <c r="EO1148" s="334"/>
      <c r="EP1148" s="334"/>
      <c r="EQ1148" s="334"/>
      <c r="ER1148" s="334"/>
      <c r="ES1148" s="334"/>
      <c r="ET1148" s="334"/>
      <c r="EU1148" s="334"/>
      <c r="EV1148" s="334"/>
      <c r="EW1148" s="334"/>
      <c r="EX1148" s="334"/>
      <c r="EY1148" s="334"/>
      <c r="EZ1148" s="334"/>
      <c r="FA1148" s="334"/>
      <c r="FB1148" s="334"/>
      <c r="FC1148" s="334"/>
      <c r="FD1148" s="334"/>
      <c r="FE1148" s="334"/>
      <c r="FF1148" s="334"/>
      <c r="FG1148" s="334"/>
      <c r="FH1148" s="334"/>
      <c r="FI1148" s="334"/>
      <c r="FJ1148" s="334"/>
      <c r="FK1148" s="334"/>
      <c r="FL1148" s="334"/>
      <c r="FM1148" s="334"/>
      <c r="FN1148" s="334"/>
      <c r="FO1148" s="334"/>
      <c r="FP1148" s="334"/>
      <c r="FQ1148" s="334"/>
      <c r="FR1148" s="334"/>
      <c r="FS1148" s="334"/>
      <c r="FT1148" s="334"/>
      <c r="FU1148" s="334"/>
      <c r="FV1148" s="334"/>
      <c r="FW1148" s="334"/>
      <c r="FX1148" s="334"/>
      <c r="FY1148" s="334"/>
      <c r="FZ1148" s="334"/>
      <c r="GA1148" s="334"/>
      <c r="GB1148" s="334"/>
      <c r="GC1148" s="334"/>
      <c r="GD1148" s="334"/>
      <c r="GE1148" s="334"/>
      <c r="GF1148" s="334"/>
      <c r="GG1148" s="334"/>
      <c r="GH1148" s="334"/>
      <c r="GI1148" s="334"/>
      <c r="GJ1148" s="334"/>
      <c r="GK1148" s="334"/>
      <c r="GL1148" s="334"/>
      <c r="GM1148" s="334"/>
      <c r="GN1148" s="334"/>
      <c r="GO1148" s="334"/>
      <c r="GP1148" s="334"/>
      <c r="GQ1148" s="334"/>
      <c r="GR1148" s="334"/>
      <c r="GS1148" s="334"/>
      <c r="GT1148" s="334"/>
      <c r="GU1148" s="334"/>
      <c r="GV1148" s="334"/>
      <c r="GW1148" s="334"/>
      <c r="GX1148" s="334"/>
      <c r="GY1148" s="334"/>
      <c r="GZ1148" s="334"/>
      <c r="HA1148" s="334"/>
      <c r="HB1148" s="334"/>
      <c r="HC1148" s="334"/>
      <c r="HD1148" s="334"/>
      <c r="HE1148" s="334"/>
      <c r="HF1148" s="334"/>
      <c r="HG1148" s="334"/>
      <c r="HH1148" s="334"/>
      <c r="HI1148" s="334"/>
      <c r="HJ1148" s="334"/>
      <c r="HK1148" s="334"/>
      <c r="HL1148" s="334"/>
      <c r="HM1148" s="334"/>
      <c r="HN1148" s="334"/>
      <c r="HO1148" s="334"/>
      <c r="HP1148" s="334"/>
      <c r="HQ1148" s="334"/>
      <c r="HR1148" s="334"/>
      <c r="HS1148" s="334"/>
      <c r="HT1148" s="334"/>
      <c r="HU1148" s="334"/>
      <c r="HV1148" s="334"/>
      <c r="HW1148" s="334"/>
      <c r="HX1148" s="334"/>
      <c r="HY1148" s="334"/>
      <c r="HZ1148" s="334"/>
      <c r="IA1148" s="334"/>
      <c r="IB1148" s="334"/>
      <c r="IC1148" s="334"/>
      <c r="ID1148" s="334"/>
      <c r="IE1148" s="334"/>
      <c r="IF1148" s="334"/>
      <c r="IG1148" s="334"/>
      <c r="IH1148" s="334"/>
      <c r="II1148" s="334"/>
      <c r="IJ1148" s="334"/>
      <c r="IK1148" s="334"/>
      <c r="IL1148" s="334"/>
      <c r="IM1148" s="334"/>
      <c r="IN1148" s="334"/>
      <c r="IO1148" s="334"/>
      <c r="IP1148" s="334"/>
      <c r="IQ1148" s="334"/>
      <c r="IR1148" s="334"/>
      <c r="IS1148" s="334"/>
      <c r="IT1148" s="334"/>
      <c r="IU1148" s="334"/>
      <c r="IV1148" s="334"/>
      <c r="IW1148" s="334"/>
      <c r="IX1148" s="334"/>
      <c r="IY1148" s="334"/>
      <c r="IZ1148" s="334"/>
      <c r="JA1148" s="334"/>
      <c r="JB1148" s="334"/>
      <c r="JC1148" s="334"/>
      <c r="JD1148" s="334"/>
      <c r="JE1148" s="334"/>
      <c r="JF1148" s="334"/>
    </row>
    <row r="1149" spans="1:266" s="948" customFormat="1" ht="45.75" customHeight="1" x14ac:dyDescent="0.25">
      <c r="A1149" s="894">
        <v>1</v>
      </c>
      <c r="B1149" s="894">
        <v>1</v>
      </c>
      <c r="C1149" s="1384" t="s">
        <v>503</v>
      </c>
      <c r="D1149" s="1384"/>
      <c r="E1149" s="1385">
        <f t="shared" si="555"/>
        <v>1324</v>
      </c>
      <c r="F1149" s="1385">
        <f t="shared" si="555"/>
        <v>441</v>
      </c>
      <c r="G1149" s="1385">
        <f t="shared" si="555"/>
        <v>0</v>
      </c>
      <c r="H1149" s="1583">
        <f t="shared" si="555"/>
        <v>0</v>
      </c>
      <c r="I1149" s="1687"/>
      <c r="J1149" s="1687"/>
      <c r="K1149" s="1688"/>
      <c r="L1149" s="1688"/>
      <c r="M1149" s="1688"/>
      <c r="N1149" s="1688"/>
      <c r="O1149" s="1688"/>
      <c r="P1149" s="1688"/>
      <c r="Q1149" s="1385"/>
      <c r="R1149" s="1385"/>
      <c r="S1149" s="1385"/>
      <c r="T1149" s="1385"/>
      <c r="U1149" s="2063"/>
      <c r="V1149" s="1385"/>
      <c r="W1149" s="1385"/>
      <c r="X1149" s="1385"/>
      <c r="Y1149" s="1689"/>
      <c r="Z1149" s="1385"/>
      <c r="AA1149" s="923">
        <f t="shared" si="534"/>
        <v>0</v>
      </c>
      <c r="AB1149" s="334"/>
      <c r="AC1149" s="334"/>
      <c r="AD1149" s="334"/>
      <c r="AE1149" s="334"/>
      <c r="AF1149" s="334"/>
      <c r="AG1149" s="334"/>
      <c r="AH1149" s="334"/>
      <c r="AI1149" s="334"/>
      <c r="AJ1149" s="334"/>
      <c r="AK1149" s="334"/>
      <c r="AL1149" s="334"/>
      <c r="AM1149" s="334"/>
      <c r="AN1149" s="334"/>
      <c r="AO1149" s="334"/>
      <c r="AP1149" s="334"/>
      <c r="AQ1149" s="334"/>
      <c r="AR1149" s="334"/>
      <c r="AS1149" s="334"/>
      <c r="AT1149" s="334"/>
      <c r="AU1149" s="334"/>
      <c r="AV1149" s="334"/>
      <c r="AW1149" s="334"/>
      <c r="AX1149" s="334"/>
      <c r="AY1149" s="334"/>
      <c r="AZ1149" s="334"/>
      <c r="BA1149" s="334"/>
      <c r="BB1149" s="334"/>
      <c r="BC1149" s="334"/>
      <c r="BD1149" s="334"/>
      <c r="BE1149" s="334"/>
      <c r="BF1149" s="334"/>
      <c r="BG1149" s="334"/>
      <c r="BH1149" s="334"/>
      <c r="BI1149" s="334"/>
      <c r="BJ1149" s="334"/>
      <c r="BK1149" s="334"/>
      <c r="BL1149" s="334"/>
      <c r="BM1149" s="334"/>
      <c r="BN1149" s="334"/>
      <c r="BO1149" s="334"/>
      <c r="BP1149" s="334"/>
      <c r="BQ1149" s="334"/>
      <c r="BR1149" s="334"/>
      <c r="BS1149" s="334"/>
      <c r="BT1149" s="334"/>
      <c r="BU1149" s="334"/>
      <c r="BV1149" s="334"/>
      <c r="BW1149" s="334"/>
      <c r="BX1149" s="334"/>
      <c r="BY1149" s="334"/>
      <c r="BZ1149" s="334"/>
      <c r="CA1149" s="334"/>
      <c r="CB1149" s="334"/>
      <c r="CC1149" s="334"/>
      <c r="CD1149" s="334"/>
      <c r="CE1149" s="334"/>
      <c r="CF1149" s="334"/>
      <c r="CG1149" s="334"/>
      <c r="CH1149" s="334"/>
      <c r="CI1149" s="334"/>
      <c r="CJ1149" s="334"/>
      <c r="CK1149" s="334"/>
      <c r="CL1149" s="334"/>
      <c r="CM1149" s="334"/>
      <c r="CN1149" s="334"/>
      <c r="CO1149" s="334"/>
      <c r="CP1149" s="334"/>
      <c r="CQ1149" s="334"/>
      <c r="CR1149" s="334"/>
      <c r="CS1149" s="334"/>
      <c r="CT1149" s="334"/>
      <c r="CU1149" s="334"/>
      <c r="CV1149" s="334"/>
      <c r="CW1149" s="334"/>
      <c r="CX1149" s="334"/>
      <c r="CY1149" s="334"/>
      <c r="CZ1149" s="334"/>
      <c r="DA1149" s="334"/>
      <c r="DB1149" s="334"/>
      <c r="DC1149" s="334"/>
      <c r="DD1149" s="334"/>
      <c r="DE1149" s="334"/>
      <c r="DF1149" s="334"/>
      <c r="DG1149" s="334"/>
      <c r="DH1149" s="334"/>
      <c r="DI1149" s="334"/>
      <c r="DJ1149" s="334"/>
      <c r="DK1149" s="334"/>
      <c r="DL1149" s="334"/>
      <c r="DM1149" s="334"/>
      <c r="DN1149" s="334"/>
      <c r="DO1149" s="334"/>
      <c r="DP1149" s="334"/>
      <c r="DQ1149" s="334"/>
      <c r="DR1149" s="334"/>
      <c r="DS1149" s="334"/>
      <c r="DT1149" s="334"/>
      <c r="DU1149" s="334"/>
      <c r="DV1149" s="334"/>
      <c r="DW1149" s="334"/>
      <c r="DX1149" s="334"/>
      <c r="DY1149" s="334"/>
      <c r="DZ1149" s="334"/>
      <c r="EA1149" s="334"/>
      <c r="EB1149" s="334"/>
      <c r="EC1149" s="334"/>
      <c r="ED1149" s="334"/>
      <c r="EE1149" s="334"/>
      <c r="EF1149" s="334"/>
      <c r="EG1149" s="334"/>
      <c r="EH1149" s="334"/>
      <c r="EI1149" s="334"/>
      <c r="EJ1149" s="334"/>
      <c r="EK1149" s="334"/>
      <c r="EL1149" s="334"/>
      <c r="EM1149" s="334"/>
      <c r="EN1149" s="334"/>
      <c r="EO1149" s="334"/>
      <c r="EP1149" s="334"/>
      <c r="EQ1149" s="334"/>
      <c r="ER1149" s="334"/>
      <c r="ES1149" s="334"/>
      <c r="ET1149" s="334"/>
      <c r="EU1149" s="334"/>
      <c r="EV1149" s="334"/>
      <c r="EW1149" s="334"/>
      <c r="EX1149" s="334"/>
      <c r="EY1149" s="334"/>
      <c r="EZ1149" s="334"/>
      <c r="FA1149" s="334"/>
      <c r="FB1149" s="334"/>
      <c r="FC1149" s="334"/>
      <c r="FD1149" s="334"/>
      <c r="FE1149" s="334"/>
      <c r="FF1149" s="334"/>
      <c r="FG1149" s="334"/>
      <c r="FH1149" s="334"/>
      <c r="FI1149" s="334"/>
      <c r="FJ1149" s="334"/>
      <c r="FK1149" s="334"/>
      <c r="FL1149" s="334"/>
      <c r="FM1149" s="334"/>
      <c r="FN1149" s="334"/>
      <c r="FO1149" s="334"/>
      <c r="FP1149" s="334"/>
      <c r="FQ1149" s="334"/>
      <c r="FR1149" s="334"/>
      <c r="FS1149" s="334"/>
      <c r="FT1149" s="334"/>
      <c r="FU1149" s="334"/>
      <c r="FV1149" s="334"/>
      <c r="FW1149" s="334"/>
      <c r="FX1149" s="334"/>
      <c r="FY1149" s="334"/>
      <c r="FZ1149" s="334"/>
      <c r="GA1149" s="334"/>
      <c r="GB1149" s="334"/>
      <c r="GC1149" s="334"/>
      <c r="GD1149" s="334"/>
      <c r="GE1149" s="334"/>
      <c r="GF1149" s="334"/>
      <c r="GG1149" s="334"/>
      <c r="GH1149" s="334"/>
      <c r="GI1149" s="334"/>
      <c r="GJ1149" s="334"/>
      <c r="GK1149" s="334"/>
      <c r="GL1149" s="334"/>
      <c r="GM1149" s="334"/>
      <c r="GN1149" s="334"/>
      <c r="GO1149" s="334"/>
      <c r="GP1149" s="334"/>
      <c r="GQ1149" s="334"/>
      <c r="GR1149" s="334"/>
      <c r="GS1149" s="334"/>
      <c r="GT1149" s="334"/>
      <c r="GU1149" s="334"/>
      <c r="GV1149" s="334"/>
      <c r="GW1149" s="334"/>
      <c r="GX1149" s="334"/>
      <c r="GY1149" s="334"/>
      <c r="GZ1149" s="334"/>
      <c r="HA1149" s="334"/>
      <c r="HB1149" s="334"/>
      <c r="HC1149" s="334"/>
      <c r="HD1149" s="334"/>
      <c r="HE1149" s="334"/>
      <c r="HF1149" s="334"/>
      <c r="HG1149" s="334"/>
      <c r="HH1149" s="334"/>
      <c r="HI1149" s="334"/>
      <c r="HJ1149" s="334"/>
      <c r="HK1149" s="334"/>
      <c r="HL1149" s="334"/>
      <c r="HM1149" s="334"/>
      <c r="HN1149" s="334"/>
      <c r="HO1149" s="334"/>
      <c r="HP1149" s="334"/>
      <c r="HQ1149" s="334"/>
      <c r="HR1149" s="334"/>
      <c r="HS1149" s="334"/>
      <c r="HT1149" s="334"/>
      <c r="HU1149" s="334"/>
      <c r="HV1149" s="334"/>
      <c r="HW1149" s="334"/>
      <c r="HX1149" s="334"/>
      <c r="HY1149" s="334"/>
      <c r="HZ1149" s="334"/>
      <c r="IA1149" s="334"/>
      <c r="IB1149" s="334"/>
      <c r="IC1149" s="334"/>
      <c r="ID1149" s="334"/>
      <c r="IE1149" s="334"/>
      <c r="IF1149" s="334"/>
      <c r="IG1149" s="334"/>
      <c r="IH1149" s="334"/>
      <c r="II1149" s="334"/>
      <c r="IJ1149" s="334"/>
      <c r="IK1149" s="334"/>
      <c r="IL1149" s="334"/>
      <c r="IM1149" s="334"/>
      <c r="IN1149" s="334"/>
      <c r="IO1149" s="334"/>
      <c r="IP1149" s="334"/>
      <c r="IQ1149" s="334"/>
      <c r="IR1149" s="334"/>
      <c r="IS1149" s="334"/>
      <c r="IT1149" s="334"/>
      <c r="IU1149" s="334"/>
      <c r="IV1149" s="334"/>
      <c r="IW1149" s="334"/>
      <c r="IX1149" s="334"/>
      <c r="IY1149" s="334"/>
      <c r="IZ1149" s="334"/>
      <c r="JA1149" s="334"/>
      <c r="JB1149" s="334"/>
      <c r="JC1149" s="334"/>
      <c r="JD1149" s="334"/>
      <c r="JE1149" s="334"/>
      <c r="JF1149" s="334"/>
    </row>
    <row r="1150" spans="1:266" s="948" customFormat="1" ht="38.1" customHeight="1" x14ac:dyDescent="0.25">
      <c r="A1150" s="894">
        <v>1</v>
      </c>
      <c r="B1150" s="894">
        <v>1</v>
      </c>
      <c r="C1150" s="1384" t="s">
        <v>454</v>
      </c>
      <c r="D1150" s="1384"/>
      <c r="E1150" s="1385">
        <f t="shared" si="555"/>
        <v>21297</v>
      </c>
      <c r="F1150" s="1385">
        <f t="shared" si="555"/>
        <v>7099</v>
      </c>
      <c r="G1150" s="1385">
        <f t="shared" si="555"/>
        <v>12510</v>
      </c>
      <c r="H1150" s="1583">
        <f t="shared" si="555"/>
        <v>176.22200309902803</v>
      </c>
      <c r="I1150" s="1687"/>
      <c r="J1150" s="1687"/>
      <c r="K1150" s="1688"/>
      <c r="L1150" s="1688"/>
      <c r="M1150" s="1688"/>
      <c r="N1150" s="1688"/>
      <c r="O1150" s="1688"/>
      <c r="P1150" s="1688"/>
      <c r="Q1150" s="1385"/>
      <c r="R1150" s="1385"/>
      <c r="S1150" s="1385"/>
      <c r="T1150" s="1385"/>
      <c r="U1150" s="2063"/>
      <c r="V1150" s="1385"/>
      <c r="W1150" s="1385"/>
      <c r="X1150" s="1385"/>
      <c r="Y1150" s="1689"/>
      <c r="Z1150" s="1385"/>
      <c r="AA1150" s="923">
        <f t="shared" si="534"/>
        <v>0</v>
      </c>
      <c r="AB1150" s="334"/>
      <c r="AC1150" s="334"/>
      <c r="AD1150" s="334"/>
      <c r="AE1150" s="334"/>
      <c r="AF1150" s="334"/>
      <c r="AG1150" s="334"/>
      <c r="AH1150" s="334"/>
      <c r="AI1150" s="334"/>
      <c r="AJ1150" s="334"/>
      <c r="AK1150" s="334"/>
      <c r="AL1150" s="334"/>
      <c r="AM1150" s="334"/>
      <c r="AN1150" s="334"/>
      <c r="AO1150" s="334"/>
      <c r="AP1150" s="334"/>
      <c r="AQ1150" s="334"/>
      <c r="AR1150" s="334"/>
      <c r="AS1150" s="334"/>
      <c r="AT1150" s="334"/>
      <c r="AU1150" s="334"/>
      <c r="AV1150" s="334"/>
      <c r="AW1150" s="334"/>
      <c r="AX1150" s="334"/>
      <c r="AY1150" s="334"/>
      <c r="AZ1150" s="334"/>
      <c r="BA1150" s="334"/>
      <c r="BB1150" s="334"/>
      <c r="BC1150" s="334"/>
      <c r="BD1150" s="334"/>
      <c r="BE1150" s="334"/>
      <c r="BF1150" s="334"/>
      <c r="BG1150" s="334"/>
      <c r="BH1150" s="334"/>
      <c r="BI1150" s="334"/>
      <c r="BJ1150" s="334"/>
      <c r="BK1150" s="334"/>
      <c r="BL1150" s="334"/>
      <c r="BM1150" s="334"/>
      <c r="BN1150" s="334"/>
      <c r="BO1150" s="334"/>
      <c r="BP1150" s="334"/>
      <c r="BQ1150" s="334"/>
      <c r="BR1150" s="334"/>
      <c r="BS1150" s="334"/>
      <c r="BT1150" s="334"/>
      <c r="BU1150" s="334"/>
      <c r="BV1150" s="334"/>
      <c r="BW1150" s="334"/>
      <c r="BX1150" s="334"/>
      <c r="BY1150" s="334"/>
      <c r="BZ1150" s="334"/>
      <c r="CA1150" s="334"/>
      <c r="CB1150" s="334"/>
      <c r="CC1150" s="334"/>
      <c r="CD1150" s="334"/>
      <c r="CE1150" s="334"/>
      <c r="CF1150" s="334"/>
      <c r="CG1150" s="334"/>
      <c r="CH1150" s="334"/>
      <c r="CI1150" s="334"/>
      <c r="CJ1150" s="334"/>
      <c r="CK1150" s="334"/>
      <c r="CL1150" s="334"/>
      <c r="CM1150" s="334"/>
      <c r="CN1150" s="334"/>
      <c r="CO1150" s="334"/>
      <c r="CP1150" s="334"/>
      <c r="CQ1150" s="334"/>
      <c r="CR1150" s="334"/>
      <c r="CS1150" s="334"/>
      <c r="CT1150" s="334"/>
      <c r="CU1150" s="334"/>
      <c r="CV1150" s="334"/>
      <c r="CW1150" s="334"/>
      <c r="CX1150" s="334"/>
      <c r="CY1150" s="334"/>
      <c r="CZ1150" s="334"/>
      <c r="DA1150" s="334"/>
      <c r="DB1150" s="334"/>
      <c r="DC1150" s="334"/>
      <c r="DD1150" s="334"/>
      <c r="DE1150" s="334"/>
      <c r="DF1150" s="334"/>
      <c r="DG1150" s="334"/>
      <c r="DH1150" s="334"/>
      <c r="DI1150" s="334"/>
      <c r="DJ1150" s="334"/>
      <c r="DK1150" s="334"/>
      <c r="DL1150" s="334"/>
      <c r="DM1150" s="334"/>
      <c r="DN1150" s="334"/>
      <c r="DO1150" s="334"/>
      <c r="DP1150" s="334"/>
      <c r="DQ1150" s="334"/>
      <c r="DR1150" s="334"/>
      <c r="DS1150" s="334"/>
      <c r="DT1150" s="334"/>
      <c r="DU1150" s="334"/>
      <c r="DV1150" s="334"/>
      <c r="DW1150" s="334"/>
      <c r="DX1150" s="334"/>
      <c r="DY1150" s="334"/>
      <c r="DZ1150" s="334"/>
      <c r="EA1150" s="334"/>
      <c r="EB1150" s="334"/>
      <c r="EC1150" s="334"/>
      <c r="ED1150" s="334"/>
      <c r="EE1150" s="334"/>
      <c r="EF1150" s="334"/>
      <c r="EG1150" s="334"/>
      <c r="EH1150" s="334"/>
      <c r="EI1150" s="334"/>
      <c r="EJ1150" s="334"/>
      <c r="EK1150" s="334"/>
      <c r="EL1150" s="334"/>
      <c r="EM1150" s="334"/>
      <c r="EN1150" s="334"/>
      <c r="EO1150" s="334"/>
      <c r="EP1150" s="334"/>
      <c r="EQ1150" s="334"/>
      <c r="ER1150" s="334"/>
      <c r="ES1150" s="334"/>
      <c r="ET1150" s="334"/>
      <c r="EU1150" s="334"/>
      <c r="EV1150" s="334"/>
      <c r="EW1150" s="334"/>
      <c r="EX1150" s="334"/>
      <c r="EY1150" s="334"/>
      <c r="EZ1150" s="334"/>
      <c r="FA1150" s="334"/>
      <c r="FB1150" s="334"/>
      <c r="FC1150" s="334"/>
      <c r="FD1150" s="334"/>
      <c r="FE1150" s="334"/>
      <c r="FF1150" s="334"/>
      <c r="FG1150" s="334"/>
      <c r="FH1150" s="334"/>
      <c r="FI1150" s="334"/>
      <c r="FJ1150" s="334"/>
      <c r="FK1150" s="334"/>
      <c r="FL1150" s="334"/>
      <c r="FM1150" s="334"/>
      <c r="FN1150" s="334"/>
      <c r="FO1150" s="334"/>
      <c r="FP1150" s="334"/>
      <c r="FQ1150" s="334"/>
      <c r="FR1150" s="334"/>
      <c r="FS1150" s="334"/>
      <c r="FT1150" s="334"/>
      <c r="FU1150" s="334"/>
      <c r="FV1150" s="334"/>
      <c r="FW1150" s="334"/>
      <c r="FX1150" s="334"/>
      <c r="FY1150" s="334"/>
      <c r="FZ1150" s="334"/>
      <c r="GA1150" s="334"/>
      <c r="GB1150" s="334"/>
      <c r="GC1150" s="334"/>
      <c r="GD1150" s="334"/>
      <c r="GE1150" s="334"/>
      <c r="GF1150" s="334"/>
      <c r="GG1150" s="334"/>
      <c r="GH1150" s="334"/>
      <c r="GI1150" s="334"/>
      <c r="GJ1150" s="334"/>
      <c r="GK1150" s="334"/>
      <c r="GL1150" s="334"/>
      <c r="GM1150" s="334"/>
      <c r="GN1150" s="334"/>
      <c r="GO1150" s="334"/>
      <c r="GP1150" s="334"/>
      <c r="GQ1150" s="334"/>
      <c r="GR1150" s="334"/>
      <c r="GS1150" s="334"/>
      <c r="GT1150" s="334"/>
      <c r="GU1150" s="334"/>
      <c r="GV1150" s="334"/>
      <c r="GW1150" s="334"/>
      <c r="GX1150" s="334"/>
      <c r="GY1150" s="334"/>
      <c r="GZ1150" s="334"/>
      <c r="HA1150" s="334"/>
      <c r="HB1150" s="334"/>
      <c r="HC1150" s="334"/>
      <c r="HD1150" s="334"/>
      <c r="HE1150" s="334"/>
      <c r="HF1150" s="334"/>
      <c r="HG1150" s="334"/>
      <c r="HH1150" s="334"/>
      <c r="HI1150" s="334"/>
      <c r="HJ1150" s="334"/>
      <c r="HK1150" s="334"/>
      <c r="HL1150" s="334"/>
      <c r="HM1150" s="334"/>
      <c r="HN1150" s="334"/>
      <c r="HO1150" s="334"/>
      <c r="HP1150" s="334"/>
      <c r="HQ1150" s="334"/>
      <c r="HR1150" s="334"/>
      <c r="HS1150" s="334"/>
      <c r="HT1150" s="334"/>
      <c r="HU1150" s="334"/>
      <c r="HV1150" s="334"/>
      <c r="HW1150" s="334"/>
      <c r="HX1150" s="334"/>
      <c r="HY1150" s="334"/>
      <c r="HZ1150" s="334"/>
      <c r="IA1150" s="334"/>
      <c r="IB1150" s="334"/>
      <c r="IC1150" s="334"/>
      <c r="ID1150" s="334"/>
      <c r="IE1150" s="334"/>
      <c r="IF1150" s="334"/>
      <c r="IG1150" s="334"/>
      <c r="IH1150" s="334"/>
      <c r="II1150" s="334"/>
      <c r="IJ1150" s="334"/>
      <c r="IK1150" s="334"/>
      <c r="IL1150" s="334"/>
      <c r="IM1150" s="334"/>
      <c r="IN1150" s="334"/>
      <c r="IO1150" s="334"/>
      <c r="IP1150" s="334"/>
      <c r="IQ1150" s="334"/>
      <c r="IR1150" s="334"/>
      <c r="IS1150" s="334"/>
      <c r="IT1150" s="334"/>
      <c r="IU1150" s="334"/>
      <c r="IV1150" s="334"/>
      <c r="IW1150" s="334"/>
      <c r="IX1150" s="334"/>
      <c r="IY1150" s="334"/>
      <c r="IZ1150" s="334"/>
      <c r="JA1150" s="334"/>
      <c r="JB1150" s="334"/>
      <c r="JC1150" s="334"/>
      <c r="JD1150" s="334"/>
      <c r="JE1150" s="334"/>
      <c r="JF1150" s="334"/>
    </row>
    <row r="1151" spans="1:266" s="948" customFormat="1" ht="38.1" customHeight="1" x14ac:dyDescent="0.25">
      <c r="A1151" s="894">
        <v>1</v>
      </c>
      <c r="B1151" s="894">
        <v>1</v>
      </c>
      <c r="C1151" s="1384" t="s">
        <v>455</v>
      </c>
      <c r="D1151" s="1384"/>
      <c r="E1151" s="1385">
        <f t="shared" si="555"/>
        <v>700</v>
      </c>
      <c r="F1151" s="1385">
        <f t="shared" si="555"/>
        <v>233</v>
      </c>
      <c r="G1151" s="1385">
        <f t="shared" si="555"/>
        <v>268</v>
      </c>
      <c r="H1151" s="1583">
        <f t="shared" si="555"/>
        <v>115.0214592274678</v>
      </c>
      <c r="I1151" s="1687"/>
      <c r="J1151" s="1687"/>
      <c r="K1151" s="1688"/>
      <c r="L1151" s="1688"/>
      <c r="M1151" s="1688"/>
      <c r="N1151" s="1688"/>
      <c r="O1151" s="1688"/>
      <c r="P1151" s="1688"/>
      <c r="Q1151" s="1385"/>
      <c r="R1151" s="1385"/>
      <c r="S1151" s="1385"/>
      <c r="T1151" s="1385"/>
      <c r="U1151" s="2063"/>
      <c r="V1151" s="1385"/>
      <c r="W1151" s="1385"/>
      <c r="X1151" s="1385"/>
      <c r="Y1151" s="1689"/>
      <c r="Z1151" s="1385"/>
      <c r="AA1151" s="923">
        <f t="shared" si="534"/>
        <v>0</v>
      </c>
      <c r="AB1151" s="334"/>
      <c r="AC1151" s="334"/>
      <c r="AD1151" s="334"/>
      <c r="AE1151" s="334"/>
      <c r="AF1151" s="334"/>
      <c r="AG1151" s="334"/>
      <c r="AH1151" s="334"/>
      <c r="AI1151" s="334"/>
      <c r="AJ1151" s="334"/>
      <c r="AK1151" s="334"/>
      <c r="AL1151" s="334"/>
      <c r="AM1151" s="334"/>
      <c r="AN1151" s="334"/>
      <c r="AO1151" s="334"/>
      <c r="AP1151" s="334"/>
      <c r="AQ1151" s="334"/>
      <c r="AR1151" s="334"/>
      <c r="AS1151" s="334"/>
      <c r="AT1151" s="334"/>
      <c r="AU1151" s="334"/>
      <c r="AV1151" s="334"/>
      <c r="AW1151" s="334"/>
      <c r="AX1151" s="334"/>
      <c r="AY1151" s="334"/>
      <c r="AZ1151" s="334"/>
      <c r="BA1151" s="334"/>
      <c r="BB1151" s="334"/>
      <c r="BC1151" s="334"/>
      <c r="BD1151" s="334"/>
      <c r="BE1151" s="334"/>
      <c r="BF1151" s="334"/>
      <c r="BG1151" s="334"/>
      <c r="BH1151" s="334"/>
      <c r="BI1151" s="334"/>
      <c r="BJ1151" s="334"/>
      <c r="BK1151" s="334"/>
      <c r="BL1151" s="334"/>
      <c r="BM1151" s="334"/>
      <c r="BN1151" s="334"/>
      <c r="BO1151" s="334"/>
      <c r="BP1151" s="334"/>
      <c r="BQ1151" s="334"/>
      <c r="BR1151" s="334"/>
      <c r="BS1151" s="334"/>
      <c r="BT1151" s="334"/>
      <c r="BU1151" s="334"/>
      <c r="BV1151" s="334"/>
      <c r="BW1151" s="334"/>
      <c r="BX1151" s="334"/>
      <c r="BY1151" s="334"/>
      <c r="BZ1151" s="334"/>
      <c r="CA1151" s="334"/>
      <c r="CB1151" s="334"/>
      <c r="CC1151" s="334"/>
      <c r="CD1151" s="334"/>
      <c r="CE1151" s="334"/>
      <c r="CF1151" s="334"/>
      <c r="CG1151" s="334"/>
      <c r="CH1151" s="334"/>
      <c r="CI1151" s="334"/>
      <c r="CJ1151" s="334"/>
      <c r="CK1151" s="334"/>
      <c r="CL1151" s="334"/>
      <c r="CM1151" s="334"/>
      <c r="CN1151" s="334"/>
      <c r="CO1151" s="334"/>
      <c r="CP1151" s="334"/>
      <c r="CQ1151" s="334"/>
      <c r="CR1151" s="334"/>
      <c r="CS1151" s="334"/>
      <c r="CT1151" s="334"/>
      <c r="CU1151" s="334"/>
      <c r="CV1151" s="334"/>
      <c r="CW1151" s="334"/>
      <c r="CX1151" s="334"/>
      <c r="CY1151" s="334"/>
      <c r="CZ1151" s="334"/>
      <c r="DA1151" s="334"/>
      <c r="DB1151" s="334"/>
      <c r="DC1151" s="334"/>
      <c r="DD1151" s="334"/>
      <c r="DE1151" s="334"/>
      <c r="DF1151" s="334"/>
      <c r="DG1151" s="334"/>
      <c r="DH1151" s="334"/>
      <c r="DI1151" s="334"/>
      <c r="DJ1151" s="334"/>
      <c r="DK1151" s="334"/>
      <c r="DL1151" s="334"/>
      <c r="DM1151" s="334"/>
      <c r="DN1151" s="334"/>
      <c r="DO1151" s="334"/>
      <c r="DP1151" s="334"/>
      <c r="DQ1151" s="334"/>
      <c r="DR1151" s="334"/>
      <c r="DS1151" s="334"/>
      <c r="DT1151" s="334"/>
      <c r="DU1151" s="334"/>
      <c r="DV1151" s="334"/>
      <c r="DW1151" s="334"/>
      <c r="DX1151" s="334"/>
      <c r="DY1151" s="334"/>
      <c r="DZ1151" s="334"/>
      <c r="EA1151" s="334"/>
      <c r="EB1151" s="334"/>
      <c r="EC1151" s="334"/>
      <c r="ED1151" s="334"/>
      <c r="EE1151" s="334"/>
      <c r="EF1151" s="334"/>
      <c r="EG1151" s="334"/>
      <c r="EH1151" s="334"/>
      <c r="EI1151" s="334"/>
      <c r="EJ1151" s="334"/>
      <c r="EK1151" s="334"/>
      <c r="EL1151" s="334"/>
      <c r="EM1151" s="334"/>
      <c r="EN1151" s="334"/>
      <c r="EO1151" s="334"/>
      <c r="EP1151" s="334"/>
      <c r="EQ1151" s="334"/>
      <c r="ER1151" s="334"/>
      <c r="ES1151" s="334"/>
      <c r="ET1151" s="334"/>
      <c r="EU1151" s="334"/>
      <c r="EV1151" s="334"/>
      <c r="EW1151" s="334"/>
      <c r="EX1151" s="334"/>
      <c r="EY1151" s="334"/>
      <c r="EZ1151" s="334"/>
      <c r="FA1151" s="334"/>
      <c r="FB1151" s="334"/>
      <c r="FC1151" s="334"/>
      <c r="FD1151" s="334"/>
      <c r="FE1151" s="334"/>
      <c r="FF1151" s="334"/>
      <c r="FG1151" s="334"/>
      <c r="FH1151" s="334"/>
      <c r="FI1151" s="334"/>
      <c r="FJ1151" s="334"/>
      <c r="FK1151" s="334"/>
      <c r="FL1151" s="334"/>
      <c r="FM1151" s="334"/>
      <c r="FN1151" s="334"/>
      <c r="FO1151" s="334"/>
      <c r="FP1151" s="334"/>
      <c r="FQ1151" s="334"/>
      <c r="FR1151" s="334"/>
      <c r="FS1151" s="334"/>
      <c r="FT1151" s="334"/>
      <c r="FU1151" s="334"/>
      <c r="FV1151" s="334"/>
      <c r="FW1151" s="334"/>
      <c r="FX1151" s="334"/>
      <c r="FY1151" s="334"/>
      <c r="FZ1151" s="334"/>
      <c r="GA1151" s="334"/>
      <c r="GB1151" s="334"/>
      <c r="GC1151" s="334"/>
      <c r="GD1151" s="334"/>
      <c r="GE1151" s="334"/>
      <c r="GF1151" s="334"/>
      <c r="GG1151" s="334"/>
      <c r="GH1151" s="334"/>
      <c r="GI1151" s="334"/>
      <c r="GJ1151" s="334"/>
      <c r="GK1151" s="334"/>
      <c r="GL1151" s="334"/>
      <c r="GM1151" s="334"/>
      <c r="GN1151" s="334"/>
      <c r="GO1151" s="334"/>
      <c r="GP1151" s="334"/>
      <c r="GQ1151" s="334"/>
      <c r="GR1151" s="334"/>
      <c r="GS1151" s="334"/>
      <c r="GT1151" s="334"/>
      <c r="GU1151" s="334"/>
      <c r="GV1151" s="334"/>
      <c r="GW1151" s="334"/>
      <c r="GX1151" s="334"/>
      <c r="GY1151" s="334"/>
      <c r="GZ1151" s="334"/>
      <c r="HA1151" s="334"/>
      <c r="HB1151" s="334"/>
      <c r="HC1151" s="334"/>
      <c r="HD1151" s="334"/>
      <c r="HE1151" s="334"/>
      <c r="HF1151" s="334"/>
      <c r="HG1151" s="334"/>
      <c r="HH1151" s="334"/>
      <c r="HI1151" s="334"/>
      <c r="HJ1151" s="334"/>
      <c r="HK1151" s="334"/>
      <c r="HL1151" s="334"/>
      <c r="HM1151" s="334"/>
      <c r="HN1151" s="334"/>
      <c r="HO1151" s="334"/>
      <c r="HP1151" s="334"/>
      <c r="HQ1151" s="334"/>
      <c r="HR1151" s="334"/>
      <c r="HS1151" s="334"/>
      <c r="HT1151" s="334"/>
      <c r="HU1151" s="334"/>
      <c r="HV1151" s="334"/>
      <c r="HW1151" s="334"/>
      <c r="HX1151" s="334"/>
      <c r="HY1151" s="334"/>
      <c r="HZ1151" s="334"/>
      <c r="IA1151" s="334"/>
      <c r="IB1151" s="334"/>
      <c r="IC1151" s="334"/>
      <c r="ID1151" s="334"/>
      <c r="IE1151" s="334"/>
      <c r="IF1151" s="334"/>
      <c r="IG1151" s="334"/>
      <c r="IH1151" s="334"/>
      <c r="II1151" s="334"/>
      <c r="IJ1151" s="334"/>
      <c r="IK1151" s="334"/>
      <c r="IL1151" s="334"/>
      <c r="IM1151" s="334"/>
      <c r="IN1151" s="334"/>
      <c r="IO1151" s="334"/>
      <c r="IP1151" s="334"/>
      <c r="IQ1151" s="334"/>
      <c r="IR1151" s="334"/>
      <c r="IS1151" s="334"/>
      <c r="IT1151" s="334"/>
      <c r="IU1151" s="334"/>
      <c r="IV1151" s="334"/>
      <c r="IW1151" s="334"/>
      <c r="IX1151" s="334"/>
      <c r="IY1151" s="334"/>
      <c r="IZ1151" s="334"/>
      <c r="JA1151" s="334"/>
      <c r="JB1151" s="334"/>
      <c r="JC1151" s="334"/>
      <c r="JD1151" s="334"/>
      <c r="JE1151" s="334"/>
      <c r="JF1151" s="334"/>
    </row>
    <row r="1152" spans="1:266" s="948" customFormat="1" ht="38.1" customHeight="1" x14ac:dyDescent="0.25">
      <c r="A1152" s="894">
        <v>1</v>
      </c>
      <c r="B1152" s="894">
        <v>1</v>
      </c>
      <c r="C1152" s="1384" t="s">
        <v>466</v>
      </c>
      <c r="D1152" s="1384"/>
      <c r="E1152" s="1385">
        <f t="shared" si="555"/>
        <v>17220</v>
      </c>
      <c r="F1152" s="1385">
        <f t="shared" si="555"/>
        <v>5740</v>
      </c>
      <c r="G1152" s="1385">
        <f t="shared" si="555"/>
        <v>11119</v>
      </c>
      <c r="H1152" s="1583">
        <f t="shared" si="555"/>
        <v>193.71080139372822</v>
      </c>
      <c r="I1152" s="1687"/>
      <c r="J1152" s="1687"/>
      <c r="K1152" s="1688"/>
      <c r="L1152" s="1688"/>
      <c r="M1152" s="1688"/>
      <c r="N1152" s="1688"/>
      <c r="O1152" s="1688"/>
      <c r="P1152" s="1688"/>
      <c r="Q1152" s="1385"/>
      <c r="R1152" s="1385"/>
      <c r="S1152" s="1385"/>
      <c r="T1152" s="1385"/>
      <c r="U1152" s="2063"/>
      <c r="V1152" s="1385"/>
      <c r="W1152" s="1385"/>
      <c r="X1152" s="1385"/>
      <c r="Y1152" s="1689"/>
      <c r="Z1152" s="1385"/>
      <c r="AA1152" s="923">
        <f t="shared" si="534"/>
        <v>0</v>
      </c>
      <c r="AB1152" s="334"/>
      <c r="AC1152" s="334"/>
      <c r="AD1152" s="334"/>
      <c r="AE1152" s="334"/>
      <c r="AF1152" s="334"/>
      <c r="AG1152" s="334"/>
      <c r="AH1152" s="334"/>
      <c r="AI1152" s="334"/>
      <c r="AJ1152" s="334"/>
      <c r="AK1152" s="334"/>
      <c r="AL1152" s="334"/>
      <c r="AM1152" s="334"/>
      <c r="AN1152" s="334"/>
      <c r="AO1152" s="334"/>
      <c r="AP1152" s="334"/>
      <c r="AQ1152" s="334"/>
      <c r="AR1152" s="334"/>
      <c r="AS1152" s="334"/>
      <c r="AT1152" s="334"/>
      <c r="AU1152" s="334"/>
      <c r="AV1152" s="334"/>
      <c r="AW1152" s="334"/>
      <c r="AX1152" s="334"/>
      <c r="AY1152" s="334"/>
      <c r="AZ1152" s="334"/>
      <c r="BA1152" s="334"/>
      <c r="BB1152" s="334"/>
      <c r="BC1152" s="334"/>
      <c r="BD1152" s="334"/>
      <c r="BE1152" s="334"/>
      <c r="BF1152" s="334"/>
      <c r="BG1152" s="334"/>
      <c r="BH1152" s="334"/>
      <c r="BI1152" s="334"/>
      <c r="BJ1152" s="334"/>
      <c r="BK1152" s="334"/>
      <c r="BL1152" s="334"/>
      <c r="BM1152" s="334"/>
      <c r="BN1152" s="334"/>
      <c r="BO1152" s="334"/>
      <c r="BP1152" s="334"/>
      <c r="BQ1152" s="334"/>
      <c r="BR1152" s="334"/>
      <c r="BS1152" s="334"/>
      <c r="BT1152" s="334"/>
      <c r="BU1152" s="334"/>
      <c r="BV1152" s="334"/>
      <c r="BW1152" s="334"/>
      <c r="BX1152" s="334"/>
      <c r="BY1152" s="334"/>
      <c r="BZ1152" s="334"/>
      <c r="CA1152" s="334"/>
      <c r="CB1152" s="334"/>
      <c r="CC1152" s="334"/>
      <c r="CD1152" s="334"/>
      <c r="CE1152" s="334"/>
      <c r="CF1152" s="334"/>
      <c r="CG1152" s="334"/>
      <c r="CH1152" s="334"/>
      <c r="CI1152" s="334"/>
      <c r="CJ1152" s="334"/>
      <c r="CK1152" s="334"/>
      <c r="CL1152" s="334"/>
      <c r="CM1152" s="334"/>
      <c r="CN1152" s="334"/>
      <c r="CO1152" s="334"/>
      <c r="CP1152" s="334"/>
      <c r="CQ1152" s="334"/>
      <c r="CR1152" s="334"/>
      <c r="CS1152" s="334"/>
      <c r="CT1152" s="334"/>
      <c r="CU1152" s="334"/>
      <c r="CV1152" s="334"/>
      <c r="CW1152" s="334"/>
      <c r="CX1152" s="334"/>
      <c r="CY1152" s="334"/>
      <c r="CZ1152" s="334"/>
      <c r="DA1152" s="334"/>
      <c r="DB1152" s="334"/>
      <c r="DC1152" s="334"/>
      <c r="DD1152" s="334"/>
      <c r="DE1152" s="334"/>
      <c r="DF1152" s="334"/>
      <c r="DG1152" s="334"/>
      <c r="DH1152" s="334"/>
      <c r="DI1152" s="334"/>
      <c r="DJ1152" s="334"/>
      <c r="DK1152" s="334"/>
      <c r="DL1152" s="334"/>
      <c r="DM1152" s="334"/>
      <c r="DN1152" s="334"/>
      <c r="DO1152" s="334"/>
      <c r="DP1152" s="334"/>
      <c r="DQ1152" s="334"/>
      <c r="DR1152" s="334"/>
      <c r="DS1152" s="334"/>
      <c r="DT1152" s="334"/>
      <c r="DU1152" s="334"/>
      <c r="DV1152" s="334"/>
      <c r="DW1152" s="334"/>
      <c r="DX1152" s="334"/>
      <c r="DY1152" s="334"/>
      <c r="DZ1152" s="334"/>
      <c r="EA1152" s="334"/>
      <c r="EB1152" s="334"/>
      <c r="EC1152" s="334"/>
      <c r="ED1152" s="334"/>
      <c r="EE1152" s="334"/>
      <c r="EF1152" s="334"/>
      <c r="EG1152" s="334"/>
      <c r="EH1152" s="334"/>
      <c r="EI1152" s="334"/>
      <c r="EJ1152" s="334"/>
      <c r="EK1152" s="334"/>
      <c r="EL1152" s="334"/>
      <c r="EM1152" s="334"/>
      <c r="EN1152" s="334"/>
      <c r="EO1152" s="334"/>
      <c r="EP1152" s="334"/>
      <c r="EQ1152" s="334"/>
      <c r="ER1152" s="334"/>
      <c r="ES1152" s="334"/>
      <c r="ET1152" s="334"/>
      <c r="EU1152" s="334"/>
      <c r="EV1152" s="334"/>
      <c r="EW1152" s="334"/>
      <c r="EX1152" s="334"/>
      <c r="EY1152" s="334"/>
      <c r="EZ1152" s="334"/>
      <c r="FA1152" s="334"/>
      <c r="FB1152" s="334"/>
      <c r="FC1152" s="334"/>
      <c r="FD1152" s="334"/>
      <c r="FE1152" s="334"/>
      <c r="FF1152" s="334"/>
      <c r="FG1152" s="334"/>
      <c r="FH1152" s="334"/>
      <c r="FI1152" s="334"/>
      <c r="FJ1152" s="334"/>
      <c r="FK1152" s="334"/>
      <c r="FL1152" s="334"/>
      <c r="FM1152" s="334"/>
      <c r="FN1152" s="334"/>
      <c r="FO1152" s="334"/>
      <c r="FP1152" s="334"/>
      <c r="FQ1152" s="334"/>
      <c r="FR1152" s="334"/>
      <c r="FS1152" s="334"/>
      <c r="FT1152" s="334"/>
      <c r="FU1152" s="334"/>
      <c r="FV1152" s="334"/>
      <c r="FW1152" s="334"/>
      <c r="FX1152" s="334"/>
      <c r="FY1152" s="334"/>
      <c r="FZ1152" s="334"/>
      <c r="GA1152" s="334"/>
      <c r="GB1152" s="334"/>
      <c r="GC1152" s="334"/>
      <c r="GD1152" s="334"/>
      <c r="GE1152" s="334"/>
      <c r="GF1152" s="334"/>
      <c r="GG1152" s="334"/>
      <c r="GH1152" s="334"/>
      <c r="GI1152" s="334"/>
      <c r="GJ1152" s="334"/>
      <c r="GK1152" s="334"/>
      <c r="GL1152" s="334"/>
      <c r="GM1152" s="334"/>
      <c r="GN1152" s="334"/>
      <c r="GO1152" s="334"/>
      <c r="GP1152" s="334"/>
      <c r="GQ1152" s="334"/>
      <c r="GR1152" s="334"/>
      <c r="GS1152" s="334"/>
      <c r="GT1152" s="334"/>
      <c r="GU1152" s="334"/>
      <c r="GV1152" s="334"/>
      <c r="GW1152" s="334"/>
      <c r="GX1152" s="334"/>
      <c r="GY1152" s="334"/>
      <c r="GZ1152" s="334"/>
      <c r="HA1152" s="334"/>
      <c r="HB1152" s="334"/>
      <c r="HC1152" s="334"/>
      <c r="HD1152" s="334"/>
      <c r="HE1152" s="334"/>
      <c r="HF1152" s="334"/>
      <c r="HG1152" s="334"/>
      <c r="HH1152" s="334"/>
      <c r="HI1152" s="334"/>
      <c r="HJ1152" s="334"/>
      <c r="HK1152" s="334"/>
      <c r="HL1152" s="334"/>
      <c r="HM1152" s="334"/>
      <c r="HN1152" s="334"/>
      <c r="HO1152" s="334"/>
      <c r="HP1152" s="334"/>
      <c r="HQ1152" s="334"/>
      <c r="HR1152" s="334"/>
      <c r="HS1152" s="334"/>
      <c r="HT1152" s="334"/>
      <c r="HU1152" s="334"/>
      <c r="HV1152" s="334"/>
      <c r="HW1152" s="334"/>
      <c r="HX1152" s="334"/>
      <c r="HY1152" s="334"/>
      <c r="HZ1152" s="334"/>
      <c r="IA1152" s="334"/>
      <c r="IB1152" s="334"/>
      <c r="IC1152" s="334"/>
      <c r="ID1152" s="334"/>
      <c r="IE1152" s="334"/>
      <c r="IF1152" s="334"/>
      <c r="IG1152" s="334"/>
      <c r="IH1152" s="334"/>
      <c r="II1152" s="334"/>
      <c r="IJ1152" s="334"/>
      <c r="IK1152" s="334"/>
      <c r="IL1152" s="334"/>
      <c r="IM1152" s="334"/>
      <c r="IN1152" s="334"/>
      <c r="IO1152" s="334"/>
      <c r="IP1152" s="334"/>
      <c r="IQ1152" s="334"/>
      <c r="IR1152" s="334"/>
      <c r="IS1152" s="334"/>
      <c r="IT1152" s="334"/>
      <c r="IU1152" s="334"/>
      <c r="IV1152" s="334"/>
      <c r="IW1152" s="334"/>
      <c r="IX1152" s="334"/>
      <c r="IY1152" s="334"/>
      <c r="IZ1152" s="334"/>
      <c r="JA1152" s="334"/>
      <c r="JB1152" s="334"/>
      <c r="JC1152" s="334"/>
      <c r="JD1152" s="334"/>
      <c r="JE1152" s="334"/>
      <c r="JF1152" s="334"/>
    </row>
    <row r="1153" spans="1:266" s="948" customFormat="1" ht="38.1" customHeight="1" x14ac:dyDescent="0.25">
      <c r="A1153" s="894">
        <v>1</v>
      </c>
      <c r="B1153" s="894">
        <v>1</v>
      </c>
      <c r="C1153" s="1384" t="s">
        <v>467</v>
      </c>
      <c r="D1153" s="1384"/>
      <c r="E1153" s="1385">
        <f t="shared" si="555"/>
        <v>3377</v>
      </c>
      <c r="F1153" s="1385">
        <f t="shared" si="555"/>
        <v>1126</v>
      </c>
      <c r="G1153" s="1385">
        <f t="shared" si="555"/>
        <v>1123</v>
      </c>
      <c r="H1153" s="1583">
        <f t="shared" si="555"/>
        <v>99.733570159857905</v>
      </c>
      <c r="I1153" s="1687"/>
      <c r="J1153" s="1687"/>
      <c r="K1153" s="1688"/>
      <c r="L1153" s="1688"/>
      <c r="M1153" s="1688"/>
      <c r="N1153" s="1688"/>
      <c r="O1153" s="1688"/>
      <c r="P1153" s="1688"/>
      <c r="Q1153" s="1385"/>
      <c r="R1153" s="1385"/>
      <c r="S1153" s="1385"/>
      <c r="T1153" s="1385"/>
      <c r="U1153" s="2063"/>
      <c r="V1153" s="1385"/>
      <c r="W1153" s="1385"/>
      <c r="X1153" s="1385"/>
      <c r="Y1153" s="1689"/>
      <c r="Z1153" s="1385"/>
      <c r="AA1153" s="923">
        <f t="shared" si="534"/>
        <v>0</v>
      </c>
      <c r="AB1153" s="334"/>
      <c r="AC1153" s="334"/>
      <c r="AD1153" s="334"/>
      <c r="AE1153" s="334"/>
      <c r="AF1153" s="334"/>
      <c r="AG1153" s="334"/>
      <c r="AH1153" s="334"/>
      <c r="AI1153" s="334"/>
      <c r="AJ1153" s="334"/>
      <c r="AK1153" s="334"/>
      <c r="AL1153" s="334"/>
      <c r="AM1153" s="334"/>
      <c r="AN1153" s="334"/>
      <c r="AO1153" s="334"/>
      <c r="AP1153" s="334"/>
      <c r="AQ1153" s="334"/>
      <c r="AR1153" s="334"/>
      <c r="AS1153" s="334"/>
      <c r="AT1153" s="334"/>
      <c r="AU1153" s="334"/>
      <c r="AV1153" s="334"/>
      <c r="AW1153" s="334"/>
      <c r="AX1153" s="334"/>
      <c r="AY1153" s="334"/>
      <c r="AZ1153" s="334"/>
      <c r="BA1153" s="334"/>
      <c r="BB1153" s="334"/>
      <c r="BC1153" s="334"/>
      <c r="BD1153" s="334"/>
      <c r="BE1153" s="334"/>
      <c r="BF1153" s="334"/>
      <c r="BG1153" s="334"/>
      <c r="BH1153" s="334"/>
      <c r="BI1153" s="334"/>
      <c r="BJ1153" s="334"/>
      <c r="BK1153" s="334"/>
      <c r="BL1153" s="334"/>
      <c r="BM1153" s="334"/>
      <c r="BN1153" s="334"/>
      <c r="BO1153" s="334"/>
      <c r="BP1153" s="334"/>
      <c r="BQ1153" s="334"/>
      <c r="BR1153" s="334"/>
      <c r="BS1153" s="334"/>
      <c r="BT1153" s="334"/>
      <c r="BU1153" s="334"/>
      <c r="BV1153" s="334"/>
      <c r="BW1153" s="334"/>
      <c r="BX1153" s="334"/>
      <c r="BY1153" s="334"/>
      <c r="BZ1153" s="334"/>
      <c r="CA1153" s="334"/>
      <c r="CB1153" s="334"/>
      <c r="CC1153" s="334"/>
      <c r="CD1153" s="334"/>
      <c r="CE1153" s="334"/>
      <c r="CF1153" s="334"/>
      <c r="CG1153" s="334"/>
      <c r="CH1153" s="334"/>
      <c r="CI1153" s="334"/>
      <c r="CJ1153" s="334"/>
      <c r="CK1153" s="334"/>
      <c r="CL1153" s="334"/>
      <c r="CM1153" s="334"/>
      <c r="CN1153" s="334"/>
      <c r="CO1153" s="334"/>
      <c r="CP1153" s="334"/>
      <c r="CQ1153" s="334"/>
      <c r="CR1153" s="334"/>
      <c r="CS1153" s="334"/>
      <c r="CT1153" s="334"/>
      <c r="CU1153" s="334"/>
      <c r="CV1153" s="334"/>
      <c r="CW1153" s="334"/>
      <c r="CX1153" s="334"/>
      <c r="CY1153" s="334"/>
      <c r="CZ1153" s="334"/>
      <c r="DA1153" s="334"/>
      <c r="DB1153" s="334"/>
      <c r="DC1153" s="334"/>
      <c r="DD1153" s="334"/>
      <c r="DE1153" s="334"/>
      <c r="DF1153" s="334"/>
      <c r="DG1153" s="334"/>
      <c r="DH1153" s="334"/>
      <c r="DI1153" s="334"/>
      <c r="DJ1153" s="334"/>
      <c r="DK1153" s="334"/>
      <c r="DL1153" s="334"/>
      <c r="DM1153" s="334"/>
      <c r="DN1153" s="334"/>
      <c r="DO1153" s="334"/>
      <c r="DP1153" s="334"/>
      <c r="DQ1153" s="334"/>
      <c r="DR1153" s="334"/>
      <c r="DS1153" s="334"/>
      <c r="DT1153" s="334"/>
      <c r="DU1153" s="334"/>
      <c r="DV1153" s="334"/>
      <c r="DW1153" s="334"/>
      <c r="DX1153" s="334"/>
      <c r="DY1153" s="334"/>
      <c r="DZ1153" s="334"/>
      <c r="EA1153" s="334"/>
      <c r="EB1153" s="334"/>
      <c r="EC1153" s="334"/>
      <c r="ED1153" s="334"/>
      <c r="EE1153" s="334"/>
      <c r="EF1153" s="334"/>
      <c r="EG1153" s="334"/>
      <c r="EH1153" s="334"/>
      <c r="EI1153" s="334"/>
      <c r="EJ1153" s="334"/>
      <c r="EK1153" s="334"/>
      <c r="EL1153" s="334"/>
      <c r="EM1153" s="334"/>
      <c r="EN1153" s="334"/>
      <c r="EO1153" s="334"/>
      <c r="EP1153" s="334"/>
      <c r="EQ1153" s="334"/>
      <c r="ER1153" s="334"/>
      <c r="ES1153" s="334"/>
      <c r="ET1153" s="334"/>
      <c r="EU1153" s="334"/>
      <c r="EV1153" s="334"/>
      <c r="EW1153" s="334"/>
      <c r="EX1153" s="334"/>
      <c r="EY1153" s="334"/>
      <c r="EZ1153" s="334"/>
      <c r="FA1153" s="334"/>
      <c r="FB1153" s="334"/>
      <c r="FC1153" s="334"/>
      <c r="FD1153" s="334"/>
      <c r="FE1153" s="334"/>
      <c r="FF1153" s="334"/>
      <c r="FG1153" s="334"/>
      <c r="FH1153" s="334"/>
      <c r="FI1153" s="334"/>
      <c r="FJ1153" s="334"/>
      <c r="FK1153" s="334"/>
      <c r="FL1153" s="334"/>
      <c r="FM1153" s="334"/>
      <c r="FN1153" s="334"/>
      <c r="FO1153" s="334"/>
      <c r="FP1153" s="334"/>
      <c r="FQ1153" s="334"/>
      <c r="FR1153" s="334"/>
      <c r="FS1153" s="334"/>
      <c r="FT1153" s="334"/>
      <c r="FU1153" s="334"/>
      <c r="FV1153" s="334"/>
      <c r="FW1153" s="334"/>
      <c r="FX1153" s="334"/>
      <c r="FY1153" s="334"/>
      <c r="FZ1153" s="334"/>
      <c r="GA1153" s="334"/>
      <c r="GB1153" s="334"/>
      <c r="GC1153" s="334"/>
      <c r="GD1153" s="334"/>
      <c r="GE1153" s="334"/>
      <c r="GF1153" s="334"/>
      <c r="GG1153" s="334"/>
      <c r="GH1153" s="334"/>
      <c r="GI1153" s="334"/>
      <c r="GJ1153" s="334"/>
      <c r="GK1153" s="334"/>
      <c r="GL1153" s="334"/>
      <c r="GM1153" s="334"/>
      <c r="GN1153" s="334"/>
      <c r="GO1153" s="334"/>
      <c r="GP1153" s="334"/>
      <c r="GQ1153" s="334"/>
      <c r="GR1153" s="334"/>
      <c r="GS1153" s="334"/>
      <c r="GT1153" s="334"/>
      <c r="GU1153" s="334"/>
      <c r="GV1153" s="334"/>
      <c r="GW1153" s="334"/>
      <c r="GX1153" s="334"/>
      <c r="GY1153" s="334"/>
      <c r="GZ1153" s="334"/>
      <c r="HA1153" s="334"/>
      <c r="HB1153" s="334"/>
      <c r="HC1153" s="334"/>
      <c r="HD1153" s="334"/>
      <c r="HE1153" s="334"/>
      <c r="HF1153" s="334"/>
      <c r="HG1153" s="334"/>
      <c r="HH1153" s="334"/>
      <c r="HI1153" s="334"/>
      <c r="HJ1153" s="334"/>
      <c r="HK1153" s="334"/>
      <c r="HL1153" s="334"/>
      <c r="HM1153" s="334"/>
      <c r="HN1153" s="334"/>
      <c r="HO1153" s="334"/>
      <c r="HP1153" s="334"/>
      <c r="HQ1153" s="334"/>
      <c r="HR1153" s="334"/>
      <c r="HS1153" s="334"/>
      <c r="HT1153" s="334"/>
      <c r="HU1153" s="334"/>
      <c r="HV1153" s="334"/>
      <c r="HW1153" s="334"/>
      <c r="HX1153" s="334"/>
      <c r="HY1153" s="334"/>
      <c r="HZ1153" s="334"/>
      <c r="IA1153" s="334"/>
      <c r="IB1153" s="334"/>
      <c r="IC1153" s="334"/>
      <c r="ID1153" s="334"/>
      <c r="IE1153" s="334"/>
      <c r="IF1153" s="334"/>
      <c r="IG1153" s="334"/>
      <c r="IH1153" s="334"/>
      <c r="II1153" s="334"/>
      <c r="IJ1153" s="334"/>
      <c r="IK1153" s="334"/>
      <c r="IL1153" s="334"/>
      <c r="IM1153" s="334"/>
      <c r="IN1153" s="334"/>
      <c r="IO1153" s="334"/>
      <c r="IP1153" s="334"/>
      <c r="IQ1153" s="334"/>
      <c r="IR1153" s="334"/>
      <c r="IS1153" s="334"/>
      <c r="IT1153" s="334"/>
      <c r="IU1153" s="334"/>
      <c r="IV1153" s="334"/>
      <c r="IW1153" s="334"/>
      <c r="IX1153" s="334"/>
      <c r="IY1153" s="334"/>
      <c r="IZ1153" s="334"/>
      <c r="JA1153" s="334"/>
      <c r="JB1153" s="334"/>
      <c r="JC1153" s="334"/>
      <c r="JD1153" s="334"/>
      <c r="JE1153" s="334"/>
      <c r="JF1153" s="334"/>
    </row>
    <row r="1154" spans="1:266" s="948" customFormat="1" ht="49.5" customHeight="1" x14ac:dyDescent="0.25">
      <c r="A1154" s="894">
        <v>1</v>
      </c>
      <c r="B1154" s="894">
        <v>1</v>
      </c>
      <c r="C1154" s="1384" t="s">
        <v>160</v>
      </c>
      <c r="D1154" s="1384"/>
      <c r="E1154" s="1385">
        <f t="shared" si="555"/>
        <v>0</v>
      </c>
      <c r="F1154" s="1385">
        <f t="shared" si="555"/>
        <v>0</v>
      </c>
      <c r="G1154" s="1385">
        <f t="shared" si="555"/>
        <v>0</v>
      </c>
      <c r="H1154" s="1583">
        <f t="shared" si="555"/>
        <v>0</v>
      </c>
      <c r="I1154" s="1687"/>
      <c r="J1154" s="1687"/>
      <c r="K1154" s="1688"/>
      <c r="L1154" s="1688"/>
      <c r="M1154" s="1688"/>
      <c r="N1154" s="1688"/>
      <c r="O1154" s="1688"/>
      <c r="P1154" s="1688"/>
      <c r="Q1154" s="1385"/>
      <c r="R1154" s="1385"/>
      <c r="S1154" s="1385"/>
      <c r="T1154" s="1385"/>
      <c r="U1154" s="2063"/>
      <c r="V1154" s="1385"/>
      <c r="W1154" s="1385"/>
      <c r="X1154" s="1385"/>
      <c r="Y1154" s="1689"/>
      <c r="Z1154" s="1385"/>
      <c r="AA1154" s="923">
        <f t="shared" si="534"/>
        <v>0</v>
      </c>
      <c r="AB1154" s="334"/>
      <c r="AC1154" s="334"/>
      <c r="AD1154" s="334"/>
      <c r="AE1154" s="334"/>
      <c r="AF1154" s="334"/>
      <c r="AG1154" s="334"/>
      <c r="AH1154" s="334"/>
      <c r="AI1154" s="334"/>
      <c r="AJ1154" s="334"/>
      <c r="AK1154" s="334"/>
      <c r="AL1154" s="334"/>
      <c r="AM1154" s="334"/>
      <c r="AN1154" s="334"/>
      <c r="AO1154" s="334"/>
      <c r="AP1154" s="334"/>
      <c r="AQ1154" s="334"/>
      <c r="AR1154" s="334"/>
      <c r="AS1154" s="334"/>
      <c r="AT1154" s="334"/>
      <c r="AU1154" s="334"/>
      <c r="AV1154" s="334"/>
      <c r="AW1154" s="334"/>
      <c r="AX1154" s="334"/>
      <c r="AY1154" s="334"/>
      <c r="AZ1154" s="334"/>
      <c r="BA1154" s="334"/>
      <c r="BB1154" s="334"/>
      <c r="BC1154" s="334"/>
      <c r="BD1154" s="334"/>
      <c r="BE1154" s="334"/>
      <c r="BF1154" s="334"/>
      <c r="BG1154" s="334"/>
      <c r="BH1154" s="334"/>
      <c r="BI1154" s="334"/>
      <c r="BJ1154" s="334"/>
      <c r="BK1154" s="334"/>
      <c r="BL1154" s="334"/>
      <c r="BM1154" s="334"/>
      <c r="BN1154" s="334"/>
      <c r="BO1154" s="334"/>
      <c r="BP1154" s="334"/>
      <c r="BQ1154" s="334"/>
      <c r="BR1154" s="334"/>
      <c r="BS1154" s="334"/>
      <c r="BT1154" s="334"/>
      <c r="BU1154" s="334"/>
      <c r="BV1154" s="334"/>
      <c r="BW1154" s="334"/>
      <c r="BX1154" s="334"/>
      <c r="BY1154" s="334"/>
      <c r="BZ1154" s="334"/>
      <c r="CA1154" s="334"/>
      <c r="CB1154" s="334"/>
      <c r="CC1154" s="334"/>
      <c r="CD1154" s="334"/>
      <c r="CE1154" s="334"/>
      <c r="CF1154" s="334"/>
      <c r="CG1154" s="334"/>
      <c r="CH1154" s="334"/>
      <c r="CI1154" s="334"/>
      <c r="CJ1154" s="334"/>
      <c r="CK1154" s="334"/>
      <c r="CL1154" s="334"/>
      <c r="CM1154" s="334"/>
      <c r="CN1154" s="334"/>
      <c r="CO1154" s="334"/>
      <c r="CP1154" s="334"/>
      <c r="CQ1154" s="334"/>
      <c r="CR1154" s="334"/>
      <c r="CS1154" s="334"/>
      <c r="CT1154" s="334"/>
      <c r="CU1154" s="334"/>
      <c r="CV1154" s="334"/>
      <c r="CW1154" s="334"/>
      <c r="CX1154" s="334"/>
      <c r="CY1154" s="334"/>
      <c r="CZ1154" s="334"/>
      <c r="DA1154" s="334"/>
      <c r="DB1154" s="334"/>
      <c r="DC1154" s="334"/>
      <c r="DD1154" s="334"/>
      <c r="DE1154" s="334"/>
      <c r="DF1154" s="334"/>
      <c r="DG1154" s="334"/>
      <c r="DH1154" s="334"/>
      <c r="DI1154" s="334"/>
      <c r="DJ1154" s="334"/>
      <c r="DK1154" s="334"/>
      <c r="DL1154" s="334"/>
      <c r="DM1154" s="334"/>
      <c r="DN1154" s="334"/>
      <c r="DO1154" s="334"/>
      <c r="DP1154" s="334"/>
      <c r="DQ1154" s="334"/>
      <c r="DR1154" s="334"/>
      <c r="DS1154" s="334"/>
      <c r="DT1154" s="334"/>
      <c r="DU1154" s="334"/>
      <c r="DV1154" s="334"/>
      <c r="DW1154" s="334"/>
      <c r="DX1154" s="334"/>
      <c r="DY1154" s="334"/>
      <c r="DZ1154" s="334"/>
      <c r="EA1154" s="334"/>
      <c r="EB1154" s="334"/>
      <c r="EC1154" s="334"/>
      <c r="ED1154" s="334"/>
      <c r="EE1154" s="334"/>
      <c r="EF1154" s="334"/>
      <c r="EG1154" s="334"/>
      <c r="EH1154" s="334"/>
      <c r="EI1154" s="334"/>
      <c r="EJ1154" s="334"/>
      <c r="EK1154" s="334"/>
      <c r="EL1154" s="334"/>
      <c r="EM1154" s="334"/>
      <c r="EN1154" s="334"/>
      <c r="EO1154" s="334"/>
      <c r="EP1154" s="334"/>
      <c r="EQ1154" s="334"/>
      <c r="ER1154" s="334"/>
      <c r="ES1154" s="334"/>
      <c r="ET1154" s="334"/>
      <c r="EU1154" s="334"/>
      <c r="EV1154" s="334"/>
      <c r="EW1154" s="334"/>
      <c r="EX1154" s="334"/>
      <c r="EY1154" s="334"/>
      <c r="EZ1154" s="334"/>
      <c r="FA1154" s="334"/>
      <c r="FB1154" s="334"/>
      <c r="FC1154" s="334"/>
      <c r="FD1154" s="334"/>
      <c r="FE1154" s="334"/>
      <c r="FF1154" s="334"/>
      <c r="FG1154" s="334"/>
      <c r="FH1154" s="334"/>
      <c r="FI1154" s="334"/>
      <c r="FJ1154" s="334"/>
      <c r="FK1154" s="334"/>
      <c r="FL1154" s="334"/>
      <c r="FM1154" s="334"/>
      <c r="FN1154" s="334"/>
      <c r="FO1154" s="334"/>
      <c r="FP1154" s="334"/>
      <c r="FQ1154" s="334"/>
      <c r="FR1154" s="334"/>
      <c r="FS1154" s="334"/>
      <c r="FT1154" s="334"/>
      <c r="FU1154" s="334"/>
      <c r="FV1154" s="334"/>
      <c r="FW1154" s="334"/>
      <c r="FX1154" s="334"/>
      <c r="FY1154" s="334"/>
      <c r="FZ1154" s="334"/>
      <c r="GA1154" s="334"/>
      <c r="GB1154" s="334"/>
      <c r="GC1154" s="334"/>
      <c r="GD1154" s="334"/>
      <c r="GE1154" s="334"/>
      <c r="GF1154" s="334"/>
      <c r="GG1154" s="334"/>
      <c r="GH1154" s="334"/>
      <c r="GI1154" s="334"/>
      <c r="GJ1154" s="334"/>
      <c r="GK1154" s="334"/>
      <c r="GL1154" s="334"/>
      <c r="GM1154" s="334"/>
      <c r="GN1154" s="334"/>
      <c r="GO1154" s="334"/>
      <c r="GP1154" s="334"/>
      <c r="GQ1154" s="334"/>
      <c r="GR1154" s="334"/>
      <c r="GS1154" s="334"/>
      <c r="GT1154" s="334"/>
      <c r="GU1154" s="334"/>
      <c r="GV1154" s="334"/>
      <c r="GW1154" s="334"/>
      <c r="GX1154" s="334"/>
      <c r="GY1154" s="334"/>
      <c r="GZ1154" s="334"/>
      <c r="HA1154" s="334"/>
      <c r="HB1154" s="334"/>
      <c r="HC1154" s="334"/>
      <c r="HD1154" s="334"/>
      <c r="HE1154" s="334"/>
      <c r="HF1154" s="334"/>
      <c r="HG1154" s="334"/>
      <c r="HH1154" s="334"/>
      <c r="HI1154" s="334"/>
      <c r="HJ1154" s="334"/>
      <c r="HK1154" s="334"/>
      <c r="HL1154" s="334"/>
      <c r="HM1154" s="334"/>
      <c r="HN1154" s="334"/>
      <c r="HO1154" s="334"/>
      <c r="HP1154" s="334"/>
      <c r="HQ1154" s="334"/>
      <c r="HR1154" s="334"/>
      <c r="HS1154" s="334"/>
      <c r="HT1154" s="334"/>
      <c r="HU1154" s="334"/>
      <c r="HV1154" s="334"/>
      <c r="HW1154" s="334"/>
      <c r="HX1154" s="334"/>
      <c r="HY1154" s="334"/>
      <c r="HZ1154" s="334"/>
      <c r="IA1154" s="334"/>
      <c r="IB1154" s="334"/>
      <c r="IC1154" s="334"/>
      <c r="ID1154" s="334"/>
      <c r="IE1154" s="334"/>
      <c r="IF1154" s="334"/>
      <c r="IG1154" s="334"/>
      <c r="IH1154" s="334"/>
      <c r="II1154" s="334"/>
      <c r="IJ1154" s="334"/>
      <c r="IK1154" s="334"/>
      <c r="IL1154" s="334"/>
      <c r="IM1154" s="334"/>
      <c r="IN1154" s="334"/>
      <c r="IO1154" s="334"/>
      <c r="IP1154" s="334"/>
      <c r="IQ1154" s="334"/>
      <c r="IR1154" s="334"/>
      <c r="IS1154" s="334"/>
      <c r="IT1154" s="334"/>
      <c r="IU1154" s="334"/>
      <c r="IV1154" s="334"/>
      <c r="IW1154" s="334"/>
      <c r="IX1154" s="334"/>
      <c r="IY1154" s="334"/>
      <c r="IZ1154" s="334"/>
      <c r="JA1154" s="334"/>
      <c r="JB1154" s="334"/>
      <c r="JC1154" s="334"/>
      <c r="JD1154" s="334"/>
      <c r="JE1154" s="334"/>
      <c r="JF1154" s="334"/>
    </row>
    <row r="1155" spans="1:266" s="948" customFormat="1" ht="38.1" customHeight="1" x14ac:dyDescent="0.25">
      <c r="A1155" s="894">
        <v>1</v>
      </c>
      <c r="B1155" s="894">
        <v>1</v>
      </c>
      <c r="C1155" s="1384" t="s">
        <v>161</v>
      </c>
      <c r="D1155" s="1384"/>
      <c r="E1155" s="1385">
        <f t="shared" si="555"/>
        <v>10400</v>
      </c>
      <c r="F1155" s="1385">
        <f t="shared" si="555"/>
        <v>3467</v>
      </c>
      <c r="G1155" s="1385">
        <f t="shared" si="555"/>
        <v>3203</v>
      </c>
      <c r="H1155" s="1583">
        <f t="shared" si="555"/>
        <v>92.385347562734353</v>
      </c>
      <c r="I1155" s="1687"/>
      <c r="J1155" s="1687"/>
      <c r="K1155" s="1688"/>
      <c r="L1155" s="1688"/>
      <c r="M1155" s="1688"/>
      <c r="N1155" s="1688"/>
      <c r="O1155" s="1688"/>
      <c r="P1155" s="1688"/>
      <c r="Q1155" s="1385"/>
      <c r="R1155" s="1385"/>
      <c r="S1155" s="1385"/>
      <c r="T1155" s="1385"/>
      <c r="U1155" s="2063"/>
      <c r="V1155" s="1385"/>
      <c r="W1155" s="1385"/>
      <c r="X1155" s="1385"/>
      <c r="Y1155" s="1689"/>
      <c r="Z1155" s="1385"/>
      <c r="AA1155" s="923">
        <f t="shared" si="534"/>
        <v>0</v>
      </c>
      <c r="AB1155" s="334"/>
      <c r="AC1155" s="334"/>
      <c r="AD1155" s="334"/>
      <c r="AE1155" s="334"/>
      <c r="AF1155" s="334"/>
      <c r="AG1155" s="334"/>
      <c r="AH1155" s="334"/>
      <c r="AI1155" s="334"/>
      <c r="AJ1155" s="334"/>
      <c r="AK1155" s="334"/>
      <c r="AL1155" s="334"/>
      <c r="AM1155" s="334"/>
      <c r="AN1155" s="334"/>
      <c r="AO1155" s="334"/>
      <c r="AP1155" s="334"/>
      <c r="AQ1155" s="334"/>
      <c r="AR1155" s="334"/>
      <c r="AS1155" s="334"/>
      <c r="AT1155" s="334"/>
      <c r="AU1155" s="334"/>
      <c r="AV1155" s="334"/>
      <c r="AW1155" s="334"/>
      <c r="AX1155" s="334"/>
      <c r="AY1155" s="334"/>
      <c r="AZ1155" s="334"/>
      <c r="BA1155" s="334"/>
      <c r="BB1155" s="334"/>
      <c r="BC1155" s="334"/>
      <c r="BD1155" s="334"/>
      <c r="BE1155" s="334"/>
      <c r="BF1155" s="334"/>
      <c r="BG1155" s="334"/>
      <c r="BH1155" s="334"/>
      <c r="BI1155" s="334"/>
      <c r="BJ1155" s="334"/>
      <c r="BK1155" s="334"/>
      <c r="BL1155" s="334"/>
      <c r="BM1155" s="334"/>
      <c r="BN1155" s="334"/>
      <c r="BO1155" s="334"/>
      <c r="BP1155" s="334"/>
      <c r="BQ1155" s="334"/>
      <c r="BR1155" s="334"/>
      <c r="BS1155" s="334"/>
      <c r="BT1155" s="334"/>
      <c r="BU1155" s="334"/>
      <c r="BV1155" s="334"/>
      <c r="BW1155" s="334"/>
      <c r="BX1155" s="334"/>
      <c r="BY1155" s="334"/>
      <c r="BZ1155" s="334"/>
      <c r="CA1155" s="334"/>
      <c r="CB1155" s="334"/>
      <c r="CC1155" s="334"/>
      <c r="CD1155" s="334"/>
      <c r="CE1155" s="334"/>
      <c r="CF1155" s="334"/>
      <c r="CG1155" s="334"/>
      <c r="CH1155" s="334"/>
      <c r="CI1155" s="334"/>
      <c r="CJ1155" s="334"/>
      <c r="CK1155" s="334"/>
      <c r="CL1155" s="334"/>
      <c r="CM1155" s="334"/>
      <c r="CN1155" s="334"/>
      <c r="CO1155" s="334"/>
      <c r="CP1155" s="334"/>
      <c r="CQ1155" s="334"/>
      <c r="CR1155" s="334"/>
      <c r="CS1155" s="334"/>
      <c r="CT1155" s="334"/>
      <c r="CU1155" s="334"/>
      <c r="CV1155" s="334"/>
      <c r="CW1155" s="334"/>
      <c r="CX1155" s="334"/>
      <c r="CY1155" s="334"/>
      <c r="CZ1155" s="334"/>
      <c r="DA1155" s="334"/>
      <c r="DB1155" s="334"/>
      <c r="DC1155" s="334"/>
      <c r="DD1155" s="334"/>
      <c r="DE1155" s="334"/>
      <c r="DF1155" s="334"/>
      <c r="DG1155" s="334"/>
      <c r="DH1155" s="334"/>
      <c r="DI1155" s="334"/>
      <c r="DJ1155" s="334"/>
      <c r="DK1155" s="334"/>
      <c r="DL1155" s="334"/>
      <c r="DM1155" s="334"/>
      <c r="DN1155" s="334"/>
      <c r="DO1155" s="334"/>
      <c r="DP1155" s="334"/>
      <c r="DQ1155" s="334"/>
      <c r="DR1155" s="334"/>
      <c r="DS1155" s="334"/>
      <c r="DT1155" s="334"/>
      <c r="DU1155" s="334"/>
      <c r="DV1155" s="334"/>
      <c r="DW1155" s="334"/>
      <c r="DX1155" s="334"/>
      <c r="DY1155" s="334"/>
      <c r="DZ1155" s="334"/>
      <c r="EA1155" s="334"/>
      <c r="EB1155" s="334"/>
      <c r="EC1155" s="334"/>
      <c r="ED1155" s="334"/>
      <c r="EE1155" s="334"/>
      <c r="EF1155" s="334"/>
      <c r="EG1155" s="334"/>
      <c r="EH1155" s="334"/>
      <c r="EI1155" s="334"/>
      <c r="EJ1155" s="334"/>
      <c r="EK1155" s="334"/>
      <c r="EL1155" s="334"/>
      <c r="EM1155" s="334"/>
      <c r="EN1155" s="334"/>
      <c r="EO1155" s="334"/>
      <c r="EP1155" s="334"/>
      <c r="EQ1155" s="334"/>
      <c r="ER1155" s="334"/>
      <c r="ES1155" s="334"/>
      <c r="ET1155" s="334"/>
      <c r="EU1155" s="334"/>
      <c r="EV1155" s="334"/>
      <c r="EW1155" s="334"/>
      <c r="EX1155" s="334"/>
      <c r="EY1155" s="334"/>
      <c r="EZ1155" s="334"/>
      <c r="FA1155" s="334"/>
      <c r="FB1155" s="334"/>
      <c r="FC1155" s="334"/>
      <c r="FD1155" s="334"/>
      <c r="FE1155" s="334"/>
      <c r="FF1155" s="334"/>
      <c r="FG1155" s="334"/>
      <c r="FH1155" s="334"/>
      <c r="FI1155" s="334"/>
      <c r="FJ1155" s="334"/>
      <c r="FK1155" s="334"/>
      <c r="FL1155" s="334"/>
      <c r="FM1155" s="334"/>
      <c r="FN1155" s="334"/>
      <c r="FO1155" s="334"/>
      <c r="FP1155" s="334"/>
      <c r="FQ1155" s="334"/>
      <c r="FR1155" s="334"/>
      <c r="FS1155" s="334"/>
      <c r="FT1155" s="334"/>
      <c r="FU1155" s="334"/>
      <c r="FV1155" s="334"/>
      <c r="FW1155" s="334"/>
      <c r="FX1155" s="334"/>
      <c r="FY1155" s="334"/>
      <c r="FZ1155" s="334"/>
      <c r="GA1155" s="334"/>
      <c r="GB1155" s="334"/>
      <c r="GC1155" s="334"/>
      <c r="GD1155" s="334"/>
      <c r="GE1155" s="334"/>
      <c r="GF1155" s="334"/>
      <c r="GG1155" s="334"/>
      <c r="GH1155" s="334"/>
      <c r="GI1155" s="334"/>
      <c r="GJ1155" s="334"/>
      <c r="GK1155" s="334"/>
      <c r="GL1155" s="334"/>
      <c r="GM1155" s="334"/>
      <c r="GN1155" s="334"/>
      <c r="GO1155" s="334"/>
      <c r="GP1155" s="334"/>
      <c r="GQ1155" s="334"/>
      <c r="GR1155" s="334"/>
      <c r="GS1155" s="334"/>
      <c r="GT1155" s="334"/>
      <c r="GU1155" s="334"/>
      <c r="GV1155" s="334"/>
      <c r="GW1155" s="334"/>
      <c r="GX1155" s="334"/>
      <c r="GY1155" s="334"/>
      <c r="GZ1155" s="334"/>
      <c r="HA1155" s="334"/>
      <c r="HB1155" s="334"/>
      <c r="HC1155" s="334"/>
      <c r="HD1155" s="334"/>
      <c r="HE1155" s="334"/>
      <c r="HF1155" s="334"/>
      <c r="HG1155" s="334"/>
      <c r="HH1155" s="334"/>
      <c r="HI1155" s="334"/>
      <c r="HJ1155" s="334"/>
      <c r="HK1155" s="334"/>
      <c r="HL1155" s="334"/>
      <c r="HM1155" s="334"/>
      <c r="HN1155" s="334"/>
      <c r="HO1155" s="334"/>
      <c r="HP1155" s="334"/>
      <c r="HQ1155" s="334"/>
      <c r="HR1155" s="334"/>
      <c r="HS1155" s="334"/>
      <c r="HT1155" s="334"/>
      <c r="HU1155" s="334"/>
      <c r="HV1155" s="334"/>
      <c r="HW1155" s="334"/>
      <c r="HX1155" s="334"/>
      <c r="HY1155" s="334"/>
      <c r="HZ1155" s="334"/>
      <c r="IA1155" s="334"/>
      <c r="IB1155" s="334"/>
      <c r="IC1155" s="334"/>
      <c r="ID1155" s="334"/>
      <c r="IE1155" s="334"/>
      <c r="IF1155" s="334"/>
      <c r="IG1155" s="334"/>
      <c r="IH1155" s="334"/>
      <c r="II1155" s="334"/>
      <c r="IJ1155" s="334"/>
      <c r="IK1155" s="334"/>
      <c r="IL1155" s="334"/>
      <c r="IM1155" s="334"/>
      <c r="IN1155" s="334"/>
      <c r="IO1155" s="334"/>
      <c r="IP1155" s="334"/>
      <c r="IQ1155" s="334"/>
      <c r="IR1155" s="334"/>
      <c r="IS1155" s="334"/>
      <c r="IT1155" s="334"/>
      <c r="IU1155" s="334"/>
      <c r="IV1155" s="334"/>
      <c r="IW1155" s="334"/>
      <c r="IX1155" s="334"/>
      <c r="IY1155" s="334"/>
      <c r="IZ1155" s="334"/>
      <c r="JA1155" s="334"/>
      <c r="JB1155" s="334"/>
      <c r="JC1155" s="334"/>
      <c r="JD1155" s="334"/>
      <c r="JE1155" s="334"/>
      <c r="JF1155" s="334"/>
    </row>
    <row r="1156" spans="1:266" s="948" customFormat="1" ht="45" customHeight="1" x14ac:dyDescent="0.25">
      <c r="A1156" s="894">
        <v>1</v>
      </c>
      <c r="B1156" s="894">
        <v>1</v>
      </c>
      <c r="C1156" s="1574" t="s">
        <v>465</v>
      </c>
      <c r="D1156" s="1384"/>
      <c r="E1156" s="1385">
        <f t="shared" si="555"/>
        <v>910</v>
      </c>
      <c r="F1156" s="1385">
        <f t="shared" si="555"/>
        <v>303</v>
      </c>
      <c r="G1156" s="1385">
        <f t="shared" si="555"/>
        <v>0</v>
      </c>
      <c r="H1156" s="1583">
        <f t="shared" si="555"/>
        <v>0</v>
      </c>
      <c r="I1156" s="1687"/>
      <c r="J1156" s="1687"/>
      <c r="K1156" s="1688"/>
      <c r="L1156" s="1688"/>
      <c r="M1156" s="1688"/>
      <c r="N1156" s="1688"/>
      <c r="O1156" s="1688"/>
      <c r="P1156" s="1688"/>
      <c r="Q1156" s="1385"/>
      <c r="R1156" s="1385"/>
      <c r="S1156" s="1385"/>
      <c r="T1156" s="1385"/>
      <c r="U1156" s="2063"/>
      <c r="V1156" s="1385"/>
      <c r="W1156" s="1385"/>
      <c r="X1156" s="1385"/>
      <c r="Y1156" s="1689"/>
      <c r="Z1156" s="1385"/>
      <c r="AA1156" s="923">
        <f t="shared" si="534"/>
        <v>0</v>
      </c>
      <c r="AB1156" s="334"/>
      <c r="AC1156" s="334"/>
      <c r="AD1156" s="334"/>
      <c r="AE1156" s="334"/>
      <c r="AF1156" s="334"/>
      <c r="AG1156" s="334"/>
      <c r="AH1156" s="334"/>
      <c r="AI1156" s="334"/>
      <c r="AJ1156" s="334"/>
      <c r="AK1156" s="334"/>
      <c r="AL1156" s="334"/>
      <c r="AM1156" s="334"/>
      <c r="AN1156" s="334"/>
      <c r="AO1156" s="334"/>
      <c r="AP1156" s="334"/>
      <c r="AQ1156" s="334"/>
      <c r="AR1156" s="334"/>
      <c r="AS1156" s="334"/>
      <c r="AT1156" s="334"/>
      <c r="AU1156" s="334"/>
      <c r="AV1156" s="334"/>
      <c r="AW1156" s="334"/>
      <c r="AX1156" s="334"/>
      <c r="AY1156" s="334"/>
      <c r="AZ1156" s="334"/>
      <c r="BA1156" s="334"/>
      <c r="BB1156" s="334"/>
      <c r="BC1156" s="334"/>
      <c r="BD1156" s="334"/>
      <c r="BE1156" s="334"/>
      <c r="BF1156" s="334"/>
      <c r="BG1156" s="334"/>
      <c r="BH1156" s="334"/>
      <c r="BI1156" s="334"/>
      <c r="BJ1156" s="334"/>
      <c r="BK1156" s="334"/>
      <c r="BL1156" s="334"/>
      <c r="BM1156" s="334"/>
      <c r="BN1156" s="334"/>
      <c r="BO1156" s="334"/>
      <c r="BP1156" s="334"/>
      <c r="BQ1156" s="334"/>
      <c r="BR1156" s="334"/>
      <c r="BS1156" s="334"/>
      <c r="BT1156" s="334"/>
      <c r="BU1156" s="334"/>
      <c r="BV1156" s="334"/>
      <c r="BW1156" s="334"/>
      <c r="BX1156" s="334"/>
      <c r="BY1156" s="334"/>
      <c r="BZ1156" s="334"/>
      <c r="CA1156" s="334"/>
      <c r="CB1156" s="334"/>
      <c r="CC1156" s="334"/>
      <c r="CD1156" s="334"/>
      <c r="CE1156" s="334"/>
      <c r="CF1156" s="334"/>
      <c r="CG1156" s="334"/>
      <c r="CH1156" s="334"/>
      <c r="CI1156" s="334"/>
      <c r="CJ1156" s="334"/>
      <c r="CK1156" s="334"/>
      <c r="CL1156" s="334"/>
      <c r="CM1156" s="334"/>
      <c r="CN1156" s="334"/>
      <c r="CO1156" s="334"/>
      <c r="CP1156" s="334"/>
      <c r="CQ1156" s="334"/>
      <c r="CR1156" s="334"/>
      <c r="CS1156" s="334"/>
      <c r="CT1156" s="334"/>
      <c r="CU1156" s="334"/>
      <c r="CV1156" s="334"/>
      <c r="CW1156" s="334"/>
      <c r="CX1156" s="334"/>
      <c r="CY1156" s="334"/>
      <c r="CZ1156" s="334"/>
      <c r="DA1156" s="334"/>
      <c r="DB1156" s="334"/>
      <c r="DC1156" s="334"/>
      <c r="DD1156" s="334"/>
      <c r="DE1156" s="334"/>
      <c r="DF1156" s="334"/>
      <c r="DG1156" s="334"/>
      <c r="DH1156" s="334"/>
      <c r="DI1156" s="334"/>
      <c r="DJ1156" s="334"/>
      <c r="DK1156" s="334"/>
      <c r="DL1156" s="334"/>
      <c r="DM1156" s="334"/>
      <c r="DN1156" s="334"/>
      <c r="DO1156" s="334"/>
      <c r="DP1156" s="334"/>
      <c r="DQ1156" s="334"/>
      <c r="DR1156" s="334"/>
      <c r="DS1156" s="334"/>
      <c r="DT1156" s="334"/>
      <c r="DU1156" s="334"/>
      <c r="DV1156" s="334"/>
      <c r="DW1156" s="334"/>
      <c r="DX1156" s="334"/>
      <c r="DY1156" s="334"/>
      <c r="DZ1156" s="334"/>
      <c r="EA1156" s="334"/>
      <c r="EB1156" s="334"/>
      <c r="EC1156" s="334"/>
      <c r="ED1156" s="334"/>
      <c r="EE1156" s="334"/>
      <c r="EF1156" s="334"/>
      <c r="EG1156" s="334"/>
      <c r="EH1156" s="334"/>
      <c r="EI1156" s="334"/>
      <c r="EJ1156" s="334"/>
      <c r="EK1156" s="334"/>
      <c r="EL1156" s="334"/>
      <c r="EM1156" s="334"/>
      <c r="EN1156" s="334"/>
      <c r="EO1156" s="334"/>
      <c r="EP1156" s="334"/>
      <c r="EQ1156" s="334"/>
      <c r="ER1156" s="334"/>
      <c r="ES1156" s="334"/>
      <c r="ET1156" s="334"/>
      <c r="EU1156" s="334"/>
      <c r="EV1156" s="334"/>
      <c r="EW1156" s="334"/>
      <c r="EX1156" s="334"/>
      <c r="EY1156" s="334"/>
      <c r="EZ1156" s="334"/>
      <c r="FA1156" s="334"/>
      <c r="FB1156" s="334"/>
      <c r="FC1156" s="334"/>
      <c r="FD1156" s="334"/>
      <c r="FE1156" s="334"/>
      <c r="FF1156" s="334"/>
      <c r="FG1156" s="334"/>
      <c r="FH1156" s="334"/>
      <c r="FI1156" s="334"/>
      <c r="FJ1156" s="334"/>
      <c r="FK1156" s="334"/>
      <c r="FL1156" s="334"/>
      <c r="FM1156" s="334"/>
      <c r="FN1156" s="334"/>
      <c r="FO1156" s="334"/>
      <c r="FP1156" s="334"/>
      <c r="FQ1156" s="334"/>
      <c r="FR1156" s="334"/>
      <c r="FS1156" s="334"/>
      <c r="FT1156" s="334"/>
      <c r="FU1156" s="334"/>
      <c r="FV1156" s="334"/>
      <c r="FW1156" s="334"/>
      <c r="FX1156" s="334"/>
      <c r="FY1156" s="334"/>
      <c r="FZ1156" s="334"/>
      <c r="GA1156" s="334"/>
      <c r="GB1156" s="334"/>
      <c r="GC1156" s="334"/>
      <c r="GD1156" s="334"/>
      <c r="GE1156" s="334"/>
      <c r="GF1156" s="334"/>
      <c r="GG1156" s="334"/>
      <c r="GH1156" s="334"/>
      <c r="GI1156" s="334"/>
      <c r="GJ1156" s="334"/>
      <c r="GK1156" s="334"/>
      <c r="GL1156" s="334"/>
      <c r="GM1156" s="334"/>
      <c r="GN1156" s="334"/>
      <c r="GO1156" s="334"/>
      <c r="GP1156" s="334"/>
      <c r="GQ1156" s="334"/>
      <c r="GR1156" s="334"/>
      <c r="GS1156" s="334"/>
      <c r="GT1156" s="334"/>
      <c r="GU1156" s="334"/>
      <c r="GV1156" s="334"/>
      <c r="GW1156" s="334"/>
      <c r="GX1156" s="334"/>
      <c r="GY1156" s="334"/>
      <c r="GZ1156" s="334"/>
      <c r="HA1156" s="334"/>
      <c r="HB1156" s="334"/>
      <c r="HC1156" s="334"/>
      <c r="HD1156" s="334"/>
      <c r="HE1156" s="334"/>
      <c r="HF1156" s="334"/>
      <c r="HG1156" s="334"/>
      <c r="HH1156" s="334"/>
      <c r="HI1156" s="334"/>
      <c r="HJ1156" s="334"/>
      <c r="HK1156" s="334"/>
      <c r="HL1156" s="334"/>
      <c r="HM1156" s="334"/>
      <c r="HN1156" s="334"/>
      <c r="HO1156" s="334"/>
      <c r="HP1156" s="334"/>
      <c r="HQ1156" s="334"/>
      <c r="HR1156" s="334"/>
      <c r="HS1156" s="334"/>
      <c r="HT1156" s="334"/>
      <c r="HU1156" s="334"/>
      <c r="HV1156" s="334"/>
      <c r="HW1156" s="334"/>
      <c r="HX1156" s="334"/>
      <c r="HY1156" s="334"/>
      <c r="HZ1156" s="334"/>
      <c r="IA1156" s="334"/>
      <c r="IB1156" s="334"/>
      <c r="IC1156" s="334"/>
      <c r="ID1156" s="334"/>
      <c r="IE1156" s="334"/>
      <c r="IF1156" s="334"/>
      <c r="IG1156" s="334"/>
      <c r="IH1156" s="334"/>
      <c r="II1156" s="334"/>
      <c r="IJ1156" s="334"/>
      <c r="IK1156" s="334"/>
      <c r="IL1156" s="334"/>
      <c r="IM1156" s="334"/>
      <c r="IN1156" s="334"/>
      <c r="IO1156" s="334"/>
      <c r="IP1156" s="334"/>
      <c r="IQ1156" s="334"/>
      <c r="IR1156" s="334"/>
      <c r="IS1156" s="334"/>
      <c r="IT1156" s="334"/>
      <c r="IU1156" s="334"/>
      <c r="IV1156" s="334"/>
      <c r="IW1156" s="334"/>
      <c r="IX1156" s="334"/>
      <c r="IY1156" s="334"/>
      <c r="IZ1156" s="334"/>
      <c r="JA1156" s="334"/>
      <c r="JB1156" s="334"/>
      <c r="JC1156" s="334"/>
      <c r="JD1156" s="334"/>
      <c r="JE1156" s="334"/>
      <c r="JF1156" s="334"/>
    </row>
    <row r="1157" spans="1:266" s="948" customFormat="1" ht="49.5" customHeight="1" x14ac:dyDescent="0.25">
      <c r="A1157" s="894">
        <v>1</v>
      </c>
      <c r="B1157" s="894">
        <v>1</v>
      </c>
      <c r="C1157" s="1547" t="s">
        <v>601</v>
      </c>
      <c r="D1157" s="1384"/>
      <c r="E1157" s="1385">
        <f t="shared" si="555"/>
        <v>0</v>
      </c>
      <c r="F1157" s="1385">
        <f t="shared" si="555"/>
        <v>0</v>
      </c>
      <c r="G1157" s="1385">
        <f t="shared" si="555"/>
        <v>0</v>
      </c>
      <c r="H1157" s="1583">
        <f t="shared" si="555"/>
        <v>0</v>
      </c>
      <c r="I1157" s="1687"/>
      <c r="J1157" s="1687"/>
      <c r="K1157" s="1688"/>
      <c r="L1157" s="1688"/>
      <c r="M1157" s="1688"/>
      <c r="N1157" s="1688"/>
      <c r="O1157" s="1688"/>
      <c r="P1157" s="1688"/>
      <c r="Q1157" s="1385"/>
      <c r="R1157" s="1385"/>
      <c r="S1157" s="1385"/>
      <c r="T1157" s="1385"/>
      <c r="U1157" s="2063"/>
      <c r="V1157" s="1385"/>
      <c r="W1157" s="1385"/>
      <c r="X1157" s="1385"/>
      <c r="Y1157" s="1689"/>
      <c r="Z1157" s="1385"/>
      <c r="AA1157" s="923">
        <f t="shared" si="534"/>
        <v>0</v>
      </c>
      <c r="AB1157" s="334"/>
      <c r="AC1157" s="334"/>
      <c r="AD1157" s="334"/>
      <c r="AE1157" s="334"/>
      <c r="AF1157" s="334"/>
      <c r="AG1157" s="334"/>
      <c r="AH1157" s="334"/>
      <c r="AI1157" s="334"/>
      <c r="AJ1157" s="334"/>
      <c r="AK1157" s="334"/>
      <c r="AL1157" s="334"/>
      <c r="AM1157" s="334"/>
      <c r="AN1157" s="334"/>
      <c r="AO1157" s="334"/>
      <c r="AP1157" s="334"/>
      <c r="AQ1157" s="334"/>
      <c r="AR1157" s="334"/>
      <c r="AS1157" s="334"/>
      <c r="AT1157" s="334"/>
      <c r="AU1157" s="334"/>
      <c r="AV1157" s="334"/>
      <c r="AW1157" s="334"/>
      <c r="AX1157" s="334"/>
      <c r="AY1157" s="334"/>
      <c r="AZ1157" s="334"/>
      <c r="BA1157" s="334"/>
      <c r="BB1157" s="334"/>
      <c r="BC1157" s="334"/>
      <c r="BD1157" s="334"/>
      <c r="BE1157" s="334"/>
      <c r="BF1157" s="334"/>
      <c r="BG1157" s="334"/>
      <c r="BH1157" s="334"/>
      <c r="BI1157" s="334"/>
      <c r="BJ1157" s="334"/>
      <c r="BK1157" s="334"/>
      <c r="BL1157" s="334"/>
      <c r="BM1157" s="334"/>
      <c r="BN1157" s="334"/>
      <c r="BO1157" s="334"/>
      <c r="BP1157" s="334"/>
      <c r="BQ1157" s="334"/>
      <c r="BR1157" s="334"/>
      <c r="BS1157" s="334"/>
      <c r="BT1157" s="334"/>
      <c r="BU1157" s="334"/>
      <c r="BV1157" s="334"/>
      <c r="BW1157" s="334"/>
      <c r="BX1157" s="334"/>
      <c r="BY1157" s="334"/>
      <c r="BZ1157" s="334"/>
      <c r="CA1157" s="334"/>
      <c r="CB1157" s="334"/>
      <c r="CC1157" s="334"/>
      <c r="CD1157" s="334"/>
      <c r="CE1157" s="334"/>
      <c r="CF1157" s="334"/>
      <c r="CG1157" s="334"/>
      <c r="CH1157" s="334"/>
      <c r="CI1157" s="334"/>
      <c r="CJ1157" s="334"/>
      <c r="CK1157" s="334"/>
      <c r="CL1157" s="334"/>
      <c r="CM1157" s="334"/>
      <c r="CN1157" s="334"/>
      <c r="CO1157" s="334"/>
      <c r="CP1157" s="334"/>
      <c r="CQ1157" s="334"/>
      <c r="CR1157" s="334"/>
      <c r="CS1157" s="334"/>
      <c r="CT1157" s="334"/>
      <c r="CU1157" s="334"/>
      <c r="CV1157" s="334"/>
      <c r="CW1157" s="334"/>
      <c r="CX1157" s="334"/>
      <c r="CY1157" s="334"/>
      <c r="CZ1157" s="334"/>
      <c r="DA1157" s="334"/>
      <c r="DB1157" s="334"/>
      <c r="DC1157" s="334"/>
      <c r="DD1157" s="334"/>
      <c r="DE1157" s="334"/>
      <c r="DF1157" s="334"/>
      <c r="DG1157" s="334"/>
      <c r="DH1157" s="334"/>
      <c r="DI1157" s="334"/>
      <c r="DJ1157" s="334"/>
      <c r="DK1157" s="334"/>
      <c r="DL1157" s="334"/>
      <c r="DM1157" s="334"/>
      <c r="DN1157" s="334"/>
      <c r="DO1157" s="334"/>
      <c r="DP1157" s="334"/>
      <c r="DQ1157" s="334"/>
      <c r="DR1157" s="334"/>
      <c r="DS1157" s="334"/>
      <c r="DT1157" s="334"/>
      <c r="DU1157" s="334"/>
      <c r="DV1157" s="334"/>
      <c r="DW1157" s="334"/>
      <c r="DX1157" s="334"/>
      <c r="DY1157" s="334"/>
      <c r="DZ1157" s="334"/>
      <c r="EA1157" s="334"/>
      <c r="EB1157" s="334"/>
      <c r="EC1157" s="334"/>
      <c r="ED1157" s="334"/>
      <c r="EE1157" s="334"/>
      <c r="EF1157" s="334"/>
      <c r="EG1157" s="334"/>
      <c r="EH1157" s="334"/>
      <c r="EI1157" s="334"/>
      <c r="EJ1157" s="334"/>
      <c r="EK1157" s="334"/>
      <c r="EL1157" s="334"/>
      <c r="EM1157" s="334"/>
      <c r="EN1157" s="334"/>
      <c r="EO1157" s="334"/>
      <c r="EP1157" s="334"/>
      <c r="EQ1157" s="334"/>
      <c r="ER1157" s="334"/>
      <c r="ES1157" s="334"/>
      <c r="ET1157" s="334"/>
      <c r="EU1157" s="334"/>
      <c r="EV1157" s="334"/>
      <c r="EW1157" s="334"/>
      <c r="EX1157" s="334"/>
      <c r="EY1157" s="334"/>
      <c r="EZ1157" s="334"/>
      <c r="FA1157" s="334"/>
      <c r="FB1157" s="334"/>
      <c r="FC1157" s="334"/>
      <c r="FD1157" s="334"/>
      <c r="FE1157" s="334"/>
      <c r="FF1157" s="334"/>
      <c r="FG1157" s="334"/>
      <c r="FH1157" s="334"/>
      <c r="FI1157" s="334"/>
      <c r="FJ1157" s="334"/>
      <c r="FK1157" s="334"/>
      <c r="FL1157" s="334"/>
      <c r="FM1157" s="334"/>
      <c r="FN1157" s="334"/>
      <c r="FO1157" s="334"/>
      <c r="FP1157" s="334"/>
      <c r="FQ1157" s="334"/>
      <c r="FR1157" s="334"/>
      <c r="FS1157" s="334"/>
      <c r="FT1157" s="334"/>
      <c r="FU1157" s="334"/>
      <c r="FV1157" s="334"/>
      <c r="FW1157" s="334"/>
      <c r="FX1157" s="334"/>
      <c r="FY1157" s="334"/>
      <c r="FZ1157" s="334"/>
      <c r="GA1157" s="334"/>
      <c r="GB1157" s="334"/>
      <c r="GC1157" s="334"/>
      <c r="GD1157" s="334"/>
      <c r="GE1157" s="334"/>
      <c r="GF1157" s="334"/>
      <c r="GG1157" s="334"/>
      <c r="GH1157" s="334"/>
      <c r="GI1157" s="334"/>
      <c r="GJ1157" s="334"/>
      <c r="GK1157" s="334"/>
      <c r="GL1157" s="334"/>
      <c r="GM1157" s="334"/>
      <c r="GN1157" s="334"/>
      <c r="GO1157" s="334"/>
      <c r="GP1157" s="334"/>
      <c r="GQ1157" s="334"/>
      <c r="GR1157" s="334"/>
      <c r="GS1157" s="334"/>
      <c r="GT1157" s="334"/>
      <c r="GU1157" s="334"/>
      <c r="GV1157" s="334"/>
      <c r="GW1157" s="334"/>
      <c r="GX1157" s="334"/>
      <c r="GY1157" s="334"/>
      <c r="GZ1157" s="334"/>
      <c r="HA1157" s="334"/>
      <c r="HB1157" s="334"/>
      <c r="HC1157" s="334"/>
      <c r="HD1157" s="334"/>
      <c r="HE1157" s="334"/>
      <c r="HF1157" s="334"/>
      <c r="HG1157" s="334"/>
      <c r="HH1157" s="334"/>
      <c r="HI1157" s="334"/>
      <c r="HJ1157" s="334"/>
      <c r="HK1157" s="334"/>
      <c r="HL1157" s="334"/>
      <c r="HM1157" s="334"/>
      <c r="HN1157" s="334"/>
      <c r="HO1157" s="334"/>
      <c r="HP1157" s="334"/>
      <c r="HQ1157" s="334"/>
      <c r="HR1157" s="334"/>
      <c r="HS1157" s="334"/>
      <c r="HT1157" s="334"/>
      <c r="HU1157" s="334"/>
      <c r="HV1157" s="334"/>
      <c r="HW1157" s="334"/>
      <c r="HX1157" s="334"/>
      <c r="HY1157" s="334"/>
      <c r="HZ1157" s="334"/>
      <c r="IA1157" s="334"/>
      <c r="IB1157" s="334"/>
      <c r="IC1157" s="334"/>
      <c r="ID1157" s="334"/>
      <c r="IE1157" s="334"/>
      <c r="IF1157" s="334"/>
      <c r="IG1157" s="334"/>
      <c r="IH1157" s="334"/>
      <c r="II1157" s="334"/>
      <c r="IJ1157" s="334"/>
      <c r="IK1157" s="334"/>
      <c r="IL1157" s="334"/>
      <c r="IM1157" s="334"/>
      <c r="IN1157" s="334"/>
      <c r="IO1157" s="334"/>
      <c r="IP1157" s="334"/>
      <c r="IQ1157" s="334"/>
      <c r="IR1157" s="334"/>
      <c r="IS1157" s="334"/>
      <c r="IT1157" s="334"/>
      <c r="IU1157" s="334"/>
      <c r="IV1157" s="334"/>
      <c r="IW1157" s="334"/>
      <c r="IX1157" s="334"/>
      <c r="IY1157" s="334"/>
      <c r="IZ1157" s="334"/>
      <c r="JA1157" s="334"/>
      <c r="JB1157" s="334"/>
      <c r="JC1157" s="334"/>
      <c r="JD1157" s="334"/>
      <c r="JE1157" s="334"/>
      <c r="JF1157" s="334"/>
    </row>
    <row r="1158" spans="1:266" s="948" customFormat="1" ht="38.1" customHeight="1" x14ac:dyDescent="0.25">
      <c r="A1158" s="894">
        <v>1</v>
      </c>
      <c r="B1158" s="894">
        <v>1</v>
      </c>
      <c r="C1158" s="1514" t="s">
        <v>169</v>
      </c>
      <c r="D1158" s="1384"/>
      <c r="E1158" s="1515">
        <f t="shared" si="555"/>
        <v>37928</v>
      </c>
      <c r="F1158" s="1515">
        <f t="shared" si="555"/>
        <v>12643</v>
      </c>
      <c r="G1158" s="1515">
        <f t="shared" si="555"/>
        <v>17294</v>
      </c>
      <c r="H1158" s="1583">
        <f t="shared" si="555"/>
        <v>136.78715494740172</v>
      </c>
      <c r="I1158" s="1687"/>
      <c r="J1158" s="1687"/>
      <c r="K1158" s="1688"/>
      <c r="L1158" s="1688"/>
      <c r="M1158" s="1688"/>
      <c r="N1158" s="1688"/>
      <c r="O1158" s="1688"/>
      <c r="P1158" s="1688"/>
      <c r="Q1158" s="1385">
        <f>Q1110</f>
        <v>34258.807460648146</v>
      </c>
      <c r="R1158" s="1385">
        <f t="shared" ref="R1158:Z1158" si="558">R1110</f>
        <v>34258.807460648146</v>
      </c>
      <c r="S1158" s="1385">
        <f t="shared" ref="S1158:T1158" si="559">S1110</f>
        <v>34258.807460648146</v>
      </c>
      <c r="T1158" s="1385">
        <f t="shared" si="559"/>
        <v>34258.807460648146</v>
      </c>
      <c r="U1158" s="1385">
        <f t="shared" si="558"/>
        <v>11419.602486882715</v>
      </c>
      <c r="V1158" s="1385">
        <f t="shared" si="558"/>
        <v>13886.36058</v>
      </c>
      <c r="W1158" s="1385">
        <f t="shared" si="558"/>
        <v>0</v>
      </c>
      <c r="X1158" s="1385">
        <f t="shared" si="558"/>
        <v>2466.7580931172852</v>
      </c>
      <c r="Y1158" s="1385">
        <f t="shared" si="558"/>
        <v>-138.65019000000001</v>
      </c>
      <c r="Z1158" s="1385">
        <f t="shared" si="558"/>
        <v>13747.71039</v>
      </c>
      <c r="AA1158" s="923">
        <f t="shared" si="534"/>
        <v>13747710.390000001</v>
      </c>
      <c r="AB1158" s="334"/>
      <c r="AC1158" s="334"/>
      <c r="AD1158" s="334"/>
      <c r="AE1158" s="334"/>
      <c r="AF1158" s="334"/>
      <c r="AG1158" s="334"/>
      <c r="AH1158" s="334"/>
      <c r="AI1158" s="334"/>
      <c r="AJ1158" s="334"/>
      <c r="AK1158" s="334"/>
      <c r="AL1158" s="334"/>
      <c r="AM1158" s="334"/>
      <c r="AN1158" s="334"/>
      <c r="AO1158" s="334"/>
      <c r="AP1158" s="334"/>
      <c r="AQ1158" s="334"/>
      <c r="AR1158" s="334"/>
      <c r="AS1158" s="334"/>
      <c r="AT1158" s="334"/>
      <c r="AU1158" s="334"/>
      <c r="AV1158" s="334"/>
      <c r="AW1158" s="334"/>
      <c r="AX1158" s="334"/>
      <c r="AY1158" s="334"/>
      <c r="AZ1158" s="334"/>
      <c r="BA1158" s="334"/>
      <c r="BB1158" s="334"/>
      <c r="BC1158" s="334"/>
      <c r="BD1158" s="334"/>
      <c r="BE1158" s="334"/>
      <c r="BF1158" s="334"/>
      <c r="BG1158" s="334"/>
      <c r="BH1158" s="334"/>
      <c r="BI1158" s="334"/>
      <c r="BJ1158" s="334"/>
      <c r="BK1158" s="334"/>
      <c r="BL1158" s="334"/>
      <c r="BM1158" s="334"/>
      <c r="BN1158" s="334"/>
      <c r="BO1158" s="334"/>
      <c r="BP1158" s="334"/>
      <c r="BQ1158" s="334"/>
      <c r="BR1158" s="334"/>
      <c r="BS1158" s="334"/>
      <c r="BT1158" s="334"/>
      <c r="BU1158" s="334"/>
      <c r="BV1158" s="334"/>
      <c r="BW1158" s="334"/>
      <c r="BX1158" s="334"/>
      <c r="BY1158" s="334"/>
      <c r="BZ1158" s="334"/>
      <c r="CA1158" s="334"/>
      <c r="CB1158" s="334"/>
      <c r="CC1158" s="334"/>
      <c r="CD1158" s="334"/>
      <c r="CE1158" s="334"/>
      <c r="CF1158" s="334"/>
      <c r="CG1158" s="334"/>
      <c r="CH1158" s="334"/>
      <c r="CI1158" s="334"/>
      <c r="CJ1158" s="334"/>
      <c r="CK1158" s="334"/>
      <c r="CL1158" s="334"/>
      <c r="CM1158" s="334"/>
      <c r="CN1158" s="334"/>
      <c r="CO1158" s="334"/>
      <c r="CP1158" s="334"/>
      <c r="CQ1158" s="334"/>
      <c r="CR1158" s="334"/>
      <c r="CS1158" s="334"/>
      <c r="CT1158" s="334"/>
      <c r="CU1158" s="334"/>
      <c r="CV1158" s="334"/>
      <c r="CW1158" s="334"/>
      <c r="CX1158" s="334"/>
      <c r="CY1158" s="334"/>
      <c r="CZ1158" s="334"/>
      <c r="DA1158" s="334"/>
      <c r="DB1158" s="334"/>
      <c r="DC1158" s="334"/>
      <c r="DD1158" s="334"/>
      <c r="DE1158" s="334"/>
      <c r="DF1158" s="334"/>
      <c r="DG1158" s="334"/>
      <c r="DH1158" s="334"/>
      <c r="DI1158" s="334"/>
      <c r="DJ1158" s="334"/>
      <c r="DK1158" s="334"/>
      <c r="DL1158" s="334"/>
      <c r="DM1158" s="334"/>
      <c r="DN1158" s="334"/>
      <c r="DO1158" s="334"/>
      <c r="DP1158" s="334"/>
      <c r="DQ1158" s="334"/>
      <c r="DR1158" s="334"/>
      <c r="DS1158" s="334"/>
      <c r="DT1158" s="334"/>
      <c r="DU1158" s="334"/>
      <c r="DV1158" s="334"/>
      <c r="DW1158" s="334"/>
      <c r="DX1158" s="334"/>
      <c r="DY1158" s="334"/>
      <c r="DZ1158" s="334"/>
      <c r="EA1158" s="334"/>
      <c r="EB1158" s="334"/>
      <c r="EC1158" s="334"/>
      <c r="ED1158" s="334"/>
      <c r="EE1158" s="334"/>
      <c r="EF1158" s="334"/>
      <c r="EG1158" s="334"/>
      <c r="EH1158" s="334"/>
      <c r="EI1158" s="334"/>
      <c r="EJ1158" s="334"/>
      <c r="EK1158" s="334"/>
      <c r="EL1158" s="334"/>
      <c r="EM1158" s="334"/>
      <c r="EN1158" s="334"/>
      <c r="EO1158" s="334"/>
      <c r="EP1158" s="334"/>
      <c r="EQ1158" s="334"/>
      <c r="ER1158" s="334"/>
      <c r="ES1158" s="334"/>
      <c r="ET1158" s="334"/>
      <c r="EU1158" s="334"/>
      <c r="EV1158" s="334"/>
      <c r="EW1158" s="334"/>
      <c r="EX1158" s="334"/>
      <c r="EY1158" s="334"/>
      <c r="EZ1158" s="334"/>
      <c r="FA1158" s="334"/>
      <c r="FB1158" s="334"/>
      <c r="FC1158" s="334"/>
      <c r="FD1158" s="334"/>
      <c r="FE1158" s="334"/>
      <c r="FF1158" s="334"/>
      <c r="FG1158" s="334"/>
      <c r="FH1158" s="334"/>
      <c r="FI1158" s="334"/>
      <c r="FJ1158" s="334"/>
      <c r="FK1158" s="334"/>
      <c r="FL1158" s="334"/>
      <c r="FM1158" s="334"/>
      <c r="FN1158" s="334"/>
      <c r="FO1158" s="334"/>
      <c r="FP1158" s="334"/>
      <c r="FQ1158" s="334"/>
      <c r="FR1158" s="334"/>
      <c r="FS1158" s="334"/>
      <c r="FT1158" s="334"/>
      <c r="FU1158" s="334"/>
      <c r="FV1158" s="334"/>
      <c r="FW1158" s="334"/>
      <c r="FX1158" s="334"/>
      <c r="FY1158" s="334"/>
      <c r="FZ1158" s="334"/>
      <c r="GA1158" s="334"/>
      <c r="GB1158" s="334"/>
      <c r="GC1158" s="334"/>
      <c r="GD1158" s="334"/>
      <c r="GE1158" s="334"/>
      <c r="GF1158" s="334"/>
      <c r="GG1158" s="334"/>
      <c r="GH1158" s="334"/>
      <c r="GI1158" s="334"/>
      <c r="GJ1158" s="334"/>
      <c r="GK1158" s="334"/>
      <c r="GL1158" s="334"/>
      <c r="GM1158" s="334"/>
      <c r="GN1158" s="334"/>
      <c r="GO1158" s="334"/>
      <c r="GP1158" s="334"/>
      <c r="GQ1158" s="334"/>
      <c r="GR1158" s="334"/>
      <c r="GS1158" s="334"/>
      <c r="GT1158" s="334"/>
      <c r="GU1158" s="334"/>
      <c r="GV1158" s="334"/>
      <c r="GW1158" s="334"/>
      <c r="GX1158" s="334"/>
      <c r="GY1158" s="334"/>
      <c r="GZ1158" s="334"/>
      <c r="HA1158" s="334"/>
      <c r="HB1158" s="334"/>
      <c r="HC1158" s="334"/>
      <c r="HD1158" s="334"/>
      <c r="HE1158" s="334"/>
      <c r="HF1158" s="334"/>
      <c r="HG1158" s="334"/>
      <c r="HH1158" s="334"/>
      <c r="HI1158" s="334"/>
      <c r="HJ1158" s="334"/>
      <c r="HK1158" s="334"/>
      <c r="HL1158" s="334"/>
      <c r="HM1158" s="334"/>
      <c r="HN1158" s="334"/>
      <c r="HO1158" s="334"/>
      <c r="HP1158" s="334"/>
      <c r="HQ1158" s="334"/>
      <c r="HR1158" s="334"/>
      <c r="HS1158" s="334"/>
      <c r="HT1158" s="334"/>
      <c r="HU1158" s="334"/>
      <c r="HV1158" s="334"/>
      <c r="HW1158" s="334"/>
      <c r="HX1158" s="334"/>
      <c r="HY1158" s="334"/>
      <c r="HZ1158" s="334"/>
      <c r="IA1158" s="334"/>
      <c r="IB1158" s="334"/>
      <c r="IC1158" s="334"/>
      <c r="ID1158" s="334"/>
      <c r="IE1158" s="334"/>
      <c r="IF1158" s="334"/>
      <c r="IG1158" s="334"/>
      <c r="IH1158" s="334"/>
      <c r="II1158" s="334"/>
      <c r="IJ1158" s="334"/>
      <c r="IK1158" s="334"/>
      <c r="IL1158" s="334"/>
      <c r="IM1158" s="334"/>
      <c r="IN1158" s="334"/>
      <c r="IO1158" s="334"/>
      <c r="IP1158" s="334"/>
      <c r="IQ1158" s="334"/>
      <c r="IR1158" s="334"/>
      <c r="IS1158" s="334"/>
      <c r="IT1158" s="334"/>
      <c r="IU1158" s="334"/>
      <c r="IV1158" s="334"/>
      <c r="IW1158" s="334"/>
      <c r="IX1158" s="334"/>
      <c r="IY1158" s="334"/>
      <c r="IZ1158" s="334"/>
      <c r="JA1158" s="334"/>
      <c r="JB1158" s="334"/>
      <c r="JC1158" s="334"/>
      <c r="JD1158" s="334"/>
      <c r="JE1158" s="334"/>
      <c r="JF1158" s="334"/>
    </row>
    <row r="1159" spans="1:266" s="948" customFormat="1" ht="38.1" customHeight="1" x14ac:dyDescent="0.25">
      <c r="A1159" s="894">
        <v>1</v>
      </c>
      <c r="B1159" s="894">
        <v>1</v>
      </c>
      <c r="C1159" s="1762" t="s">
        <v>14</v>
      </c>
      <c r="D1159" s="1384"/>
      <c r="E1159" s="1385"/>
      <c r="F1159" s="1385"/>
      <c r="G1159" s="1385"/>
      <c r="H1159" s="1583"/>
      <c r="I1159" s="1687"/>
      <c r="J1159" s="1687"/>
      <c r="K1159" s="1688"/>
      <c r="L1159" s="1688"/>
      <c r="M1159" s="1688"/>
      <c r="N1159" s="1688"/>
      <c r="O1159" s="1688"/>
      <c r="P1159" s="1688"/>
      <c r="Q1159" s="1385"/>
      <c r="R1159" s="1385"/>
      <c r="S1159" s="1385"/>
      <c r="T1159" s="1385"/>
      <c r="U1159" s="2063"/>
      <c r="V1159" s="1385"/>
      <c r="W1159" s="1385"/>
      <c r="X1159" s="1385"/>
      <c r="Y1159" s="1689"/>
      <c r="Z1159" s="1385"/>
      <c r="AA1159" s="923">
        <f t="shared" si="534"/>
        <v>0</v>
      </c>
      <c r="AB1159" s="334"/>
      <c r="AC1159" s="334"/>
      <c r="AD1159" s="334"/>
      <c r="AE1159" s="334"/>
      <c r="AF1159" s="334"/>
      <c r="AG1159" s="334"/>
      <c r="AH1159" s="334"/>
      <c r="AI1159" s="334"/>
      <c r="AJ1159" s="334"/>
      <c r="AK1159" s="334"/>
      <c r="AL1159" s="334"/>
      <c r="AM1159" s="334"/>
      <c r="AN1159" s="334"/>
      <c r="AO1159" s="334"/>
      <c r="AP1159" s="334"/>
      <c r="AQ1159" s="334"/>
      <c r="AR1159" s="334"/>
      <c r="AS1159" s="334"/>
      <c r="AT1159" s="334"/>
      <c r="AU1159" s="334"/>
      <c r="AV1159" s="334"/>
      <c r="AW1159" s="334"/>
      <c r="AX1159" s="334"/>
      <c r="AY1159" s="334"/>
      <c r="AZ1159" s="334"/>
      <c r="BA1159" s="334"/>
      <c r="BB1159" s="334"/>
      <c r="BC1159" s="334"/>
      <c r="BD1159" s="334"/>
      <c r="BE1159" s="334"/>
      <c r="BF1159" s="334"/>
      <c r="BG1159" s="334"/>
      <c r="BH1159" s="334"/>
      <c r="BI1159" s="334"/>
      <c r="BJ1159" s="334"/>
      <c r="BK1159" s="334"/>
      <c r="BL1159" s="334"/>
      <c r="BM1159" s="334"/>
      <c r="BN1159" s="334"/>
      <c r="BO1159" s="334"/>
      <c r="BP1159" s="334"/>
      <c r="BQ1159" s="334"/>
      <c r="BR1159" s="334"/>
      <c r="BS1159" s="334"/>
      <c r="BT1159" s="334"/>
      <c r="BU1159" s="334"/>
      <c r="BV1159" s="334"/>
      <c r="BW1159" s="334"/>
      <c r="BX1159" s="334"/>
      <c r="BY1159" s="334"/>
      <c r="BZ1159" s="334"/>
      <c r="CA1159" s="334"/>
      <c r="CB1159" s="334"/>
      <c r="CC1159" s="334"/>
      <c r="CD1159" s="334"/>
      <c r="CE1159" s="334"/>
      <c r="CF1159" s="334"/>
      <c r="CG1159" s="334"/>
      <c r="CH1159" s="334"/>
      <c r="CI1159" s="334"/>
      <c r="CJ1159" s="334"/>
      <c r="CK1159" s="334"/>
      <c r="CL1159" s="334"/>
      <c r="CM1159" s="334"/>
      <c r="CN1159" s="334"/>
      <c r="CO1159" s="334"/>
      <c r="CP1159" s="334"/>
      <c r="CQ1159" s="334"/>
      <c r="CR1159" s="334"/>
      <c r="CS1159" s="334"/>
      <c r="CT1159" s="334"/>
      <c r="CU1159" s="334"/>
      <c r="CV1159" s="334"/>
      <c r="CW1159" s="334"/>
      <c r="CX1159" s="334"/>
      <c r="CY1159" s="334"/>
      <c r="CZ1159" s="334"/>
      <c r="DA1159" s="334"/>
      <c r="DB1159" s="334"/>
      <c r="DC1159" s="334"/>
      <c r="DD1159" s="334"/>
      <c r="DE1159" s="334"/>
      <c r="DF1159" s="334"/>
      <c r="DG1159" s="334"/>
      <c r="DH1159" s="334"/>
      <c r="DI1159" s="334"/>
      <c r="DJ1159" s="334"/>
      <c r="DK1159" s="334"/>
      <c r="DL1159" s="334"/>
      <c r="DM1159" s="334"/>
      <c r="DN1159" s="334"/>
      <c r="DO1159" s="334"/>
      <c r="DP1159" s="334"/>
      <c r="DQ1159" s="334"/>
      <c r="DR1159" s="334"/>
      <c r="DS1159" s="334"/>
      <c r="DT1159" s="334"/>
      <c r="DU1159" s="334"/>
      <c r="DV1159" s="334"/>
      <c r="DW1159" s="334"/>
      <c r="DX1159" s="334"/>
      <c r="DY1159" s="334"/>
      <c r="DZ1159" s="334"/>
      <c r="EA1159" s="334"/>
      <c r="EB1159" s="334"/>
      <c r="EC1159" s="334"/>
      <c r="ED1159" s="334"/>
      <c r="EE1159" s="334"/>
      <c r="EF1159" s="334"/>
      <c r="EG1159" s="334"/>
      <c r="EH1159" s="334"/>
      <c r="EI1159" s="334"/>
      <c r="EJ1159" s="334"/>
      <c r="EK1159" s="334"/>
      <c r="EL1159" s="334"/>
      <c r="EM1159" s="334"/>
      <c r="EN1159" s="334"/>
      <c r="EO1159" s="334"/>
      <c r="EP1159" s="334"/>
      <c r="EQ1159" s="334"/>
      <c r="ER1159" s="334"/>
      <c r="ES1159" s="334"/>
      <c r="ET1159" s="334"/>
      <c r="EU1159" s="334"/>
      <c r="EV1159" s="334"/>
      <c r="EW1159" s="334"/>
      <c r="EX1159" s="334"/>
      <c r="EY1159" s="334"/>
      <c r="EZ1159" s="334"/>
      <c r="FA1159" s="334"/>
      <c r="FB1159" s="334"/>
      <c r="FC1159" s="334"/>
      <c r="FD1159" s="334"/>
      <c r="FE1159" s="334"/>
      <c r="FF1159" s="334"/>
      <c r="FG1159" s="334"/>
      <c r="FH1159" s="334"/>
      <c r="FI1159" s="334"/>
      <c r="FJ1159" s="334"/>
      <c r="FK1159" s="334"/>
      <c r="FL1159" s="334"/>
      <c r="FM1159" s="334"/>
      <c r="FN1159" s="334"/>
      <c r="FO1159" s="334"/>
      <c r="FP1159" s="334"/>
      <c r="FQ1159" s="334"/>
      <c r="FR1159" s="334"/>
      <c r="FS1159" s="334"/>
      <c r="FT1159" s="334"/>
      <c r="FU1159" s="334"/>
      <c r="FV1159" s="334"/>
      <c r="FW1159" s="334"/>
      <c r="FX1159" s="334"/>
      <c r="FY1159" s="334"/>
      <c r="FZ1159" s="334"/>
      <c r="GA1159" s="334"/>
      <c r="GB1159" s="334"/>
      <c r="GC1159" s="334"/>
      <c r="GD1159" s="334"/>
      <c r="GE1159" s="334"/>
      <c r="GF1159" s="334"/>
      <c r="GG1159" s="334"/>
      <c r="GH1159" s="334"/>
      <c r="GI1159" s="334"/>
      <c r="GJ1159" s="334"/>
      <c r="GK1159" s="334"/>
      <c r="GL1159" s="334"/>
      <c r="GM1159" s="334"/>
      <c r="GN1159" s="334"/>
      <c r="GO1159" s="334"/>
      <c r="GP1159" s="334"/>
      <c r="GQ1159" s="334"/>
      <c r="GR1159" s="334"/>
      <c r="GS1159" s="334"/>
      <c r="GT1159" s="334"/>
      <c r="GU1159" s="334"/>
      <c r="GV1159" s="334"/>
      <c r="GW1159" s="334"/>
      <c r="GX1159" s="334"/>
      <c r="GY1159" s="334"/>
      <c r="GZ1159" s="334"/>
      <c r="HA1159" s="334"/>
      <c r="HB1159" s="334"/>
      <c r="HC1159" s="334"/>
      <c r="HD1159" s="334"/>
      <c r="HE1159" s="334"/>
      <c r="HF1159" s="334"/>
      <c r="HG1159" s="334"/>
      <c r="HH1159" s="334"/>
      <c r="HI1159" s="334"/>
      <c r="HJ1159" s="334"/>
      <c r="HK1159" s="334"/>
      <c r="HL1159" s="334"/>
      <c r="HM1159" s="334"/>
      <c r="HN1159" s="334"/>
      <c r="HO1159" s="334"/>
      <c r="HP1159" s="334"/>
      <c r="HQ1159" s="334"/>
      <c r="HR1159" s="334"/>
      <c r="HS1159" s="334"/>
      <c r="HT1159" s="334"/>
      <c r="HU1159" s="334"/>
      <c r="HV1159" s="334"/>
      <c r="HW1159" s="334"/>
      <c r="HX1159" s="334"/>
      <c r="HY1159" s="334"/>
      <c r="HZ1159" s="334"/>
      <c r="IA1159" s="334"/>
      <c r="IB1159" s="334"/>
      <c r="IC1159" s="334"/>
      <c r="ID1159" s="334"/>
      <c r="IE1159" s="334"/>
      <c r="IF1159" s="334"/>
      <c r="IG1159" s="334"/>
      <c r="IH1159" s="334"/>
      <c r="II1159" s="334"/>
      <c r="IJ1159" s="334"/>
      <c r="IK1159" s="334"/>
      <c r="IL1159" s="334"/>
      <c r="IM1159" s="334"/>
      <c r="IN1159" s="334"/>
      <c r="IO1159" s="334"/>
      <c r="IP1159" s="334"/>
      <c r="IQ1159" s="334"/>
      <c r="IR1159" s="334"/>
      <c r="IS1159" s="334"/>
      <c r="IT1159" s="334"/>
      <c r="IU1159" s="334"/>
      <c r="IV1159" s="334"/>
      <c r="IW1159" s="334"/>
      <c r="IX1159" s="334"/>
      <c r="IY1159" s="334"/>
      <c r="IZ1159" s="334"/>
      <c r="JA1159" s="334"/>
      <c r="JB1159" s="334"/>
      <c r="JC1159" s="334"/>
      <c r="JD1159" s="334"/>
      <c r="JE1159" s="334"/>
      <c r="JF1159" s="334"/>
    </row>
    <row r="1160" spans="1:266" s="948" customFormat="1" ht="38.1" customHeight="1" x14ac:dyDescent="0.25">
      <c r="A1160" s="894">
        <v>1</v>
      </c>
      <c r="B1160" s="894">
        <v>1</v>
      </c>
      <c r="C1160" s="1514" t="s">
        <v>203</v>
      </c>
      <c r="D1160" s="1384"/>
      <c r="E1160" s="1385">
        <f>E1095+E1086</f>
        <v>54220</v>
      </c>
      <c r="F1160" s="1385">
        <f t="shared" ref="F1160:G1160" si="560">F1095+F1086</f>
        <v>18073</v>
      </c>
      <c r="G1160" s="1385">
        <f t="shared" si="560"/>
        <v>42550</v>
      </c>
      <c r="H1160" s="1583">
        <f t="shared" ref="H1160:H1162" si="561">G1160/F1160*100</f>
        <v>235.43407292646486</v>
      </c>
      <c r="I1160" s="1687"/>
      <c r="J1160" s="1687"/>
      <c r="K1160" s="1688"/>
      <c r="L1160" s="1688"/>
      <c r="M1160" s="1688"/>
      <c r="N1160" s="1688"/>
      <c r="O1160" s="1688"/>
      <c r="P1160" s="1688"/>
      <c r="Q1160" s="1385"/>
      <c r="R1160" s="1385"/>
      <c r="S1160" s="1385"/>
      <c r="T1160" s="1385"/>
      <c r="U1160" s="2063"/>
      <c r="V1160" s="1385"/>
      <c r="W1160" s="1385"/>
      <c r="X1160" s="1385"/>
      <c r="Y1160" s="1689"/>
      <c r="Z1160" s="1385"/>
      <c r="AA1160" s="923">
        <f t="shared" si="534"/>
        <v>0</v>
      </c>
      <c r="AB1160" s="334"/>
      <c r="AC1160" s="334"/>
      <c r="AD1160" s="334"/>
      <c r="AE1160" s="334"/>
      <c r="AF1160" s="334"/>
      <c r="AG1160" s="334"/>
      <c r="AH1160" s="334"/>
      <c r="AI1160" s="334"/>
      <c r="AJ1160" s="334"/>
      <c r="AK1160" s="334"/>
      <c r="AL1160" s="334"/>
      <c r="AM1160" s="334"/>
      <c r="AN1160" s="334"/>
      <c r="AO1160" s="334"/>
      <c r="AP1160" s="334"/>
      <c r="AQ1160" s="334"/>
      <c r="AR1160" s="334"/>
      <c r="AS1160" s="334"/>
      <c r="AT1160" s="334"/>
      <c r="AU1160" s="334"/>
      <c r="AV1160" s="334"/>
      <c r="AW1160" s="334"/>
      <c r="AX1160" s="334"/>
      <c r="AY1160" s="334"/>
      <c r="AZ1160" s="334"/>
      <c r="BA1160" s="334"/>
      <c r="BB1160" s="334"/>
      <c r="BC1160" s="334"/>
      <c r="BD1160" s="334"/>
      <c r="BE1160" s="334"/>
      <c r="BF1160" s="334"/>
      <c r="BG1160" s="334"/>
      <c r="BH1160" s="334"/>
      <c r="BI1160" s="334"/>
      <c r="BJ1160" s="334"/>
      <c r="BK1160" s="334"/>
      <c r="BL1160" s="334"/>
      <c r="BM1160" s="334"/>
      <c r="BN1160" s="334"/>
      <c r="BO1160" s="334"/>
      <c r="BP1160" s="334"/>
      <c r="BQ1160" s="334"/>
      <c r="BR1160" s="334"/>
      <c r="BS1160" s="334"/>
      <c r="BT1160" s="334"/>
      <c r="BU1160" s="334"/>
      <c r="BV1160" s="334"/>
      <c r="BW1160" s="334"/>
      <c r="BX1160" s="334"/>
      <c r="BY1160" s="334"/>
      <c r="BZ1160" s="334"/>
      <c r="CA1160" s="334"/>
      <c r="CB1160" s="334"/>
      <c r="CC1160" s="334"/>
      <c r="CD1160" s="334"/>
      <c r="CE1160" s="334"/>
      <c r="CF1160" s="334"/>
      <c r="CG1160" s="334"/>
      <c r="CH1160" s="334"/>
      <c r="CI1160" s="334"/>
      <c r="CJ1160" s="334"/>
      <c r="CK1160" s="334"/>
      <c r="CL1160" s="334"/>
      <c r="CM1160" s="334"/>
      <c r="CN1160" s="334"/>
      <c r="CO1160" s="334"/>
      <c r="CP1160" s="334"/>
      <c r="CQ1160" s="334"/>
      <c r="CR1160" s="334"/>
      <c r="CS1160" s="334"/>
      <c r="CT1160" s="334"/>
      <c r="CU1160" s="334"/>
      <c r="CV1160" s="334"/>
      <c r="CW1160" s="334"/>
      <c r="CX1160" s="334"/>
      <c r="CY1160" s="334"/>
      <c r="CZ1160" s="334"/>
      <c r="DA1160" s="334"/>
      <c r="DB1160" s="334"/>
      <c r="DC1160" s="334"/>
      <c r="DD1160" s="334"/>
      <c r="DE1160" s="334"/>
      <c r="DF1160" s="334"/>
      <c r="DG1160" s="334"/>
      <c r="DH1160" s="334"/>
      <c r="DI1160" s="334"/>
      <c r="DJ1160" s="334"/>
      <c r="DK1160" s="334"/>
      <c r="DL1160" s="334"/>
      <c r="DM1160" s="334"/>
      <c r="DN1160" s="334"/>
      <c r="DO1160" s="334"/>
      <c r="DP1160" s="334"/>
      <c r="DQ1160" s="334"/>
      <c r="DR1160" s="334"/>
      <c r="DS1160" s="334"/>
      <c r="DT1160" s="334"/>
      <c r="DU1160" s="334"/>
      <c r="DV1160" s="334"/>
      <c r="DW1160" s="334"/>
      <c r="DX1160" s="334"/>
      <c r="DY1160" s="334"/>
      <c r="DZ1160" s="334"/>
      <c r="EA1160" s="334"/>
      <c r="EB1160" s="334"/>
      <c r="EC1160" s="334"/>
      <c r="ED1160" s="334"/>
      <c r="EE1160" s="334"/>
      <c r="EF1160" s="334"/>
      <c r="EG1160" s="334"/>
      <c r="EH1160" s="334"/>
      <c r="EI1160" s="334"/>
      <c r="EJ1160" s="334"/>
      <c r="EK1160" s="334"/>
      <c r="EL1160" s="334"/>
      <c r="EM1160" s="334"/>
      <c r="EN1160" s="334"/>
      <c r="EO1160" s="334"/>
      <c r="EP1160" s="334"/>
      <c r="EQ1160" s="334"/>
      <c r="ER1160" s="334"/>
      <c r="ES1160" s="334"/>
      <c r="ET1160" s="334"/>
      <c r="EU1160" s="334"/>
      <c r="EV1160" s="334"/>
      <c r="EW1160" s="334"/>
      <c r="EX1160" s="334"/>
      <c r="EY1160" s="334"/>
      <c r="EZ1160" s="334"/>
      <c r="FA1160" s="334"/>
      <c r="FB1160" s="334"/>
      <c r="FC1160" s="334"/>
      <c r="FD1160" s="334"/>
      <c r="FE1160" s="334"/>
      <c r="FF1160" s="334"/>
      <c r="FG1160" s="334"/>
      <c r="FH1160" s="334"/>
      <c r="FI1160" s="334"/>
      <c r="FJ1160" s="334"/>
      <c r="FK1160" s="334"/>
      <c r="FL1160" s="334"/>
      <c r="FM1160" s="334"/>
      <c r="FN1160" s="334"/>
      <c r="FO1160" s="334"/>
      <c r="FP1160" s="334"/>
      <c r="FQ1160" s="334"/>
      <c r="FR1160" s="334"/>
      <c r="FS1160" s="334"/>
      <c r="FT1160" s="334"/>
      <c r="FU1160" s="334"/>
      <c r="FV1160" s="334"/>
      <c r="FW1160" s="334"/>
      <c r="FX1160" s="334"/>
      <c r="FY1160" s="334"/>
      <c r="FZ1160" s="334"/>
      <c r="GA1160" s="334"/>
      <c r="GB1160" s="334"/>
      <c r="GC1160" s="334"/>
      <c r="GD1160" s="334"/>
      <c r="GE1160" s="334"/>
      <c r="GF1160" s="334"/>
      <c r="GG1160" s="334"/>
      <c r="GH1160" s="334"/>
      <c r="GI1160" s="334"/>
      <c r="GJ1160" s="334"/>
      <c r="GK1160" s="334"/>
      <c r="GL1160" s="334"/>
      <c r="GM1160" s="334"/>
      <c r="GN1160" s="334"/>
      <c r="GO1160" s="334"/>
      <c r="GP1160" s="334"/>
      <c r="GQ1160" s="334"/>
      <c r="GR1160" s="334"/>
      <c r="GS1160" s="334"/>
      <c r="GT1160" s="334"/>
      <c r="GU1160" s="334"/>
      <c r="GV1160" s="334"/>
      <c r="GW1160" s="334"/>
      <c r="GX1160" s="334"/>
      <c r="GY1160" s="334"/>
      <c r="GZ1160" s="334"/>
      <c r="HA1160" s="334"/>
      <c r="HB1160" s="334"/>
      <c r="HC1160" s="334"/>
      <c r="HD1160" s="334"/>
      <c r="HE1160" s="334"/>
      <c r="HF1160" s="334"/>
      <c r="HG1160" s="334"/>
      <c r="HH1160" s="334"/>
      <c r="HI1160" s="334"/>
      <c r="HJ1160" s="334"/>
      <c r="HK1160" s="334"/>
      <c r="HL1160" s="334"/>
      <c r="HM1160" s="334"/>
      <c r="HN1160" s="334"/>
      <c r="HO1160" s="334"/>
      <c r="HP1160" s="334"/>
      <c r="HQ1160" s="334"/>
      <c r="HR1160" s="334"/>
      <c r="HS1160" s="334"/>
      <c r="HT1160" s="334"/>
      <c r="HU1160" s="334"/>
      <c r="HV1160" s="334"/>
      <c r="HW1160" s="334"/>
      <c r="HX1160" s="334"/>
      <c r="HY1160" s="334"/>
      <c r="HZ1160" s="334"/>
      <c r="IA1160" s="334"/>
      <c r="IB1160" s="334"/>
      <c r="IC1160" s="334"/>
      <c r="ID1160" s="334"/>
      <c r="IE1160" s="334"/>
      <c r="IF1160" s="334"/>
      <c r="IG1160" s="334"/>
      <c r="IH1160" s="334"/>
      <c r="II1160" s="334"/>
      <c r="IJ1160" s="334"/>
      <c r="IK1160" s="334"/>
      <c r="IL1160" s="334"/>
      <c r="IM1160" s="334"/>
      <c r="IN1160" s="334"/>
      <c r="IO1160" s="334"/>
      <c r="IP1160" s="334"/>
      <c r="IQ1160" s="334"/>
      <c r="IR1160" s="334"/>
      <c r="IS1160" s="334"/>
      <c r="IT1160" s="334"/>
      <c r="IU1160" s="334"/>
      <c r="IV1160" s="334"/>
      <c r="IW1160" s="334"/>
      <c r="IX1160" s="334"/>
      <c r="IY1160" s="334"/>
      <c r="IZ1160" s="334"/>
      <c r="JA1160" s="334"/>
      <c r="JB1160" s="334"/>
      <c r="JC1160" s="334"/>
      <c r="JD1160" s="334"/>
      <c r="JE1160" s="334"/>
      <c r="JF1160" s="334"/>
    </row>
    <row r="1161" spans="1:266" s="948" customFormat="1" ht="38.1" customHeight="1" x14ac:dyDescent="0.25">
      <c r="A1161" s="894">
        <v>1</v>
      </c>
      <c r="B1161" s="894">
        <v>1</v>
      </c>
      <c r="C1161" s="1514" t="s">
        <v>160</v>
      </c>
      <c r="D1161" s="1384"/>
      <c r="E1161" s="1385">
        <f>E1091</f>
        <v>38000</v>
      </c>
      <c r="F1161" s="1385">
        <f t="shared" ref="F1161:G1161" si="562">F1091</f>
        <v>12667</v>
      </c>
      <c r="G1161" s="1385">
        <f t="shared" si="562"/>
        <v>11637.418585526317</v>
      </c>
      <c r="H1161" s="1583">
        <f t="shared" si="561"/>
        <v>91.871939571534838</v>
      </c>
      <c r="I1161" s="1687"/>
      <c r="J1161" s="1687"/>
      <c r="K1161" s="1688"/>
      <c r="L1161" s="1688"/>
      <c r="M1161" s="1688"/>
      <c r="N1161" s="1688"/>
      <c r="O1161" s="1688"/>
      <c r="P1161" s="1688"/>
      <c r="Q1161" s="1385"/>
      <c r="R1161" s="1385"/>
      <c r="S1161" s="1385"/>
      <c r="T1161" s="1385"/>
      <c r="U1161" s="2063"/>
      <c r="V1161" s="1385"/>
      <c r="W1161" s="1385"/>
      <c r="X1161" s="1385"/>
      <c r="Y1161" s="1689"/>
      <c r="Z1161" s="1385"/>
      <c r="AA1161" s="923">
        <f t="shared" si="534"/>
        <v>0</v>
      </c>
      <c r="AB1161" s="334"/>
      <c r="AC1161" s="334"/>
      <c r="AD1161" s="334"/>
      <c r="AE1161" s="334"/>
      <c r="AF1161" s="334"/>
      <c r="AG1161" s="334"/>
      <c r="AH1161" s="334"/>
      <c r="AI1161" s="334"/>
      <c r="AJ1161" s="334"/>
      <c r="AK1161" s="334"/>
      <c r="AL1161" s="334"/>
      <c r="AM1161" s="334"/>
      <c r="AN1161" s="334"/>
      <c r="AO1161" s="334"/>
      <c r="AP1161" s="334"/>
      <c r="AQ1161" s="334"/>
      <c r="AR1161" s="334"/>
      <c r="AS1161" s="334"/>
      <c r="AT1161" s="334"/>
      <c r="AU1161" s="334"/>
      <c r="AV1161" s="334"/>
      <c r="AW1161" s="334"/>
      <c r="AX1161" s="334"/>
      <c r="AY1161" s="334"/>
      <c r="AZ1161" s="334"/>
      <c r="BA1161" s="334"/>
      <c r="BB1161" s="334"/>
      <c r="BC1161" s="334"/>
      <c r="BD1161" s="334"/>
      <c r="BE1161" s="334"/>
      <c r="BF1161" s="334"/>
      <c r="BG1161" s="334"/>
      <c r="BH1161" s="334"/>
      <c r="BI1161" s="334"/>
      <c r="BJ1161" s="334"/>
      <c r="BK1161" s="334"/>
      <c r="BL1161" s="334"/>
      <c r="BM1161" s="334"/>
      <c r="BN1161" s="334"/>
      <c r="BO1161" s="334"/>
      <c r="BP1161" s="334"/>
      <c r="BQ1161" s="334"/>
      <c r="BR1161" s="334"/>
      <c r="BS1161" s="334"/>
      <c r="BT1161" s="334"/>
      <c r="BU1161" s="334"/>
      <c r="BV1161" s="334"/>
      <c r="BW1161" s="334"/>
      <c r="BX1161" s="334"/>
      <c r="BY1161" s="334"/>
      <c r="BZ1161" s="334"/>
      <c r="CA1161" s="334"/>
      <c r="CB1161" s="334"/>
      <c r="CC1161" s="334"/>
      <c r="CD1161" s="334"/>
      <c r="CE1161" s="334"/>
      <c r="CF1161" s="334"/>
      <c r="CG1161" s="334"/>
      <c r="CH1161" s="334"/>
      <c r="CI1161" s="334"/>
      <c r="CJ1161" s="334"/>
      <c r="CK1161" s="334"/>
      <c r="CL1161" s="334"/>
      <c r="CM1161" s="334"/>
      <c r="CN1161" s="334"/>
      <c r="CO1161" s="334"/>
      <c r="CP1161" s="334"/>
      <c r="CQ1161" s="334"/>
      <c r="CR1161" s="334"/>
      <c r="CS1161" s="334"/>
      <c r="CT1161" s="334"/>
      <c r="CU1161" s="334"/>
      <c r="CV1161" s="334"/>
      <c r="CW1161" s="334"/>
      <c r="CX1161" s="334"/>
      <c r="CY1161" s="334"/>
      <c r="CZ1161" s="334"/>
      <c r="DA1161" s="334"/>
      <c r="DB1161" s="334"/>
      <c r="DC1161" s="334"/>
      <c r="DD1161" s="334"/>
      <c r="DE1161" s="334"/>
      <c r="DF1161" s="334"/>
      <c r="DG1161" s="334"/>
      <c r="DH1161" s="334"/>
      <c r="DI1161" s="334"/>
      <c r="DJ1161" s="334"/>
      <c r="DK1161" s="334"/>
      <c r="DL1161" s="334"/>
      <c r="DM1161" s="334"/>
      <c r="DN1161" s="334"/>
      <c r="DO1161" s="334"/>
      <c r="DP1161" s="334"/>
      <c r="DQ1161" s="334"/>
      <c r="DR1161" s="334"/>
      <c r="DS1161" s="334"/>
      <c r="DT1161" s="334"/>
      <c r="DU1161" s="334"/>
      <c r="DV1161" s="334"/>
      <c r="DW1161" s="334"/>
      <c r="DX1161" s="334"/>
      <c r="DY1161" s="334"/>
      <c r="DZ1161" s="334"/>
      <c r="EA1161" s="334"/>
      <c r="EB1161" s="334"/>
      <c r="EC1161" s="334"/>
      <c r="ED1161" s="334"/>
      <c r="EE1161" s="334"/>
      <c r="EF1161" s="334"/>
      <c r="EG1161" s="334"/>
      <c r="EH1161" s="334"/>
      <c r="EI1161" s="334"/>
      <c r="EJ1161" s="334"/>
      <c r="EK1161" s="334"/>
      <c r="EL1161" s="334"/>
      <c r="EM1161" s="334"/>
      <c r="EN1161" s="334"/>
      <c r="EO1161" s="334"/>
      <c r="EP1161" s="334"/>
      <c r="EQ1161" s="334"/>
      <c r="ER1161" s="334"/>
      <c r="ES1161" s="334"/>
      <c r="ET1161" s="334"/>
      <c r="EU1161" s="334"/>
      <c r="EV1161" s="334"/>
      <c r="EW1161" s="334"/>
      <c r="EX1161" s="334"/>
      <c r="EY1161" s="334"/>
      <c r="EZ1161" s="334"/>
      <c r="FA1161" s="334"/>
      <c r="FB1161" s="334"/>
      <c r="FC1161" s="334"/>
      <c r="FD1161" s="334"/>
      <c r="FE1161" s="334"/>
      <c r="FF1161" s="334"/>
      <c r="FG1161" s="334"/>
      <c r="FH1161" s="334"/>
      <c r="FI1161" s="334"/>
      <c r="FJ1161" s="334"/>
      <c r="FK1161" s="334"/>
      <c r="FL1161" s="334"/>
      <c r="FM1161" s="334"/>
      <c r="FN1161" s="334"/>
      <c r="FO1161" s="334"/>
      <c r="FP1161" s="334"/>
      <c r="FQ1161" s="334"/>
      <c r="FR1161" s="334"/>
      <c r="FS1161" s="334"/>
      <c r="FT1161" s="334"/>
      <c r="FU1161" s="334"/>
      <c r="FV1161" s="334"/>
      <c r="FW1161" s="334"/>
      <c r="FX1161" s="334"/>
      <c r="FY1161" s="334"/>
      <c r="FZ1161" s="334"/>
      <c r="GA1161" s="334"/>
      <c r="GB1161" s="334"/>
      <c r="GC1161" s="334"/>
      <c r="GD1161" s="334"/>
      <c r="GE1161" s="334"/>
      <c r="GF1161" s="334"/>
      <c r="GG1161" s="334"/>
      <c r="GH1161" s="334"/>
      <c r="GI1161" s="334"/>
      <c r="GJ1161" s="334"/>
      <c r="GK1161" s="334"/>
      <c r="GL1161" s="334"/>
      <c r="GM1161" s="334"/>
      <c r="GN1161" s="334"/>
      <c r="GO1161" s="334"/>
      <c r="GP1161" s="334"/>
      <c r="GQ1161" s="334"/>
      <c r="GR1161" s="334"/>
      <c r="GS1161" s="334"/>
      <c r="GT1161" s="334"/>
      <c r="GU1161" s="334"/>
      <c r="GV1161" s="334"/>
      <c r="GW1161" s="334"/>
      <c r="GX1161" s="334"/>
      <c r="GY1161" s="334"/>
      <c r="GZ1161" s="334"/>
      <c r="HA1161" s="334"/>
      <c r="HB1161" s="334"/>
      <c r="HC1161" s="334"/>
      <c r="HD1161" s="334"/>
      <c r="HE1161" s="334"/>
      <c r="HF1161" s="334"/>
      <c r="HG1161" s="334"/>
      <c r="HH1161" s="334"/>
      <c r="HI1161" s="334"/>
      <c r="HJ1161" s="334"/>
      <c r="HK1161" s="334"/>
      <c r="HL1161" s="334"/>
      <c r="HM1161" s="334"/>
      <c r="HN1161" s="334"/>
      <c r="HO1161" s="334"/>
      <c r="HP1161" s="334"/>
      <c r="HQ1161" s="334"/>
      <c r="HR1161" s="334"/>
      <c r="HS1161" s="334"/>
      <c r="HT1161" s="334"/>
      <c r="HU1161" s="334"/>
      <c r="HV1161" s="334"/>
      <c r="HW1161" s="334"/>
      <c r="HX1161" s="334"/>
      <c r="HY1161" s="334"/>
      <c r="HZ1161" s="334"/>
      <c r="IA1161" s="334"/>
      <c r="IB1161" s="334"/>
      <c r="IC1161" s="334"/>
      <c r="ID1161" s="334"/>
      <c r="IE1161" s="334"/>
      <c r="IF1161" s="334"/>
      <c r="IG1161" s="334"/>
      <c r="IH1161" s="334"/>
      <c r="II1161" s="334"/>
      <c r="IJ1161" s="334"/>
      <c r="IK1161" s="334"/>
      <c r="IL1161" s="334"/>
      <c r="IM1161" s="334"/>
      <c r="IN1161" s="334"/>
      <c r="IO1161" s="334"/>
      <c r="IP1161" s="334"/>
      <c r="IQ1161" s="334"/>
      <c r="IR1161" s="334"/>
      <c r="IS1161" s="334"/>
      <c r="IT1161" s="334"/>
      <c r="IU1161" s="334"/>
      <c r="IV1161" s="334"/>
      <c r="IW1161" s="334"/>
      <c r="IX1161" s="334"/>
      <c r="IY1161" s="334"/>
      <c r="IZ1161" s="334"/>
      <c r="JA1161" s="334"/>
      <c r="JB1161" s="334"/>
      <c r="JC1161" s="334"/>
      <c r="JD1161" s="334"/>
      <c r="JE1161" s="334"/>
      <c r="JF1161" s="334"/>
    </row>
    <row r="1162" spans="1:266" s="948" customFormat="1" ht="38.1" customHeight="1" x14ac:dyDescent="0.25">
      <c r="A1162" s="894">
        <v>1</v>
      </c>
      <c r="B1162" s="894">
        <v>1</v>
      </c>
      <c r="C1162" s="1514" t="s">
        <v>161</v>
      </c>
      <c r="D1162" s="1384"/>
      <c r="E1162" s="1385">
        <f>E1107</f>
        <v>10400</v>
      </c>
      <c r="F1162" s="1385">
        <f t="shared" ref="F1162:G1162" si="563">F1107</f>
        <v>3467</v>
      </c>
      <c r="G1162" s="1385">
        <f t="shared" si="563"/>
        <v>3203</v>
      </c>
      <c r="H1162" s="1583">
        <f t="shared" si="561"/>
        <v>92.385347562734353</v>
      </c>
      <c r="I1162" s="1687"/>
      <c r="J1162" s="1687"/>
      <c r="K1162" s="1688"/>
      <c r="L1162" s="1688"/>
      <c r="M1162" s="1688"/>
      <c r="N1162" s="1688"/>
      <c r="O1162" s="1688"/>
      <c r="P1162" s="1688"/>
      <c r="Q1162" s="1385"/>
      <c r="R1162" s="1385"/>
      <c r="S1162" s="1385"/>
      <c r="T1162" s="1385"/>
      <c r="U1162" s="2063"/>
      <c r="V1162" s="1385"/>
      <c r="W1162" s="1385"/>
      <c r="X1162" s="1385"/>
      <c r="Y1162" s="1689"/>
      <c r="Z1162" s="1385"/>
      <c r="AA1162" s="923">
        <f t="shared" si="534"/>
        <v>0</v>
      </c>
      <c r="AB1162" s="334"/>
      <c r="AC1162" s="334"/>
      <c r="AD1162" s="334"/>
      <c r="AE1162" s="334"/>
      <c r="AF1162" s="334"/>
      <c r="AG1162" s="334"/>
      <c r="AH1162" s="334"/>
      <c r="AI1162" s="334"/>
      <c r="AJ1162" s="334"/>
      <c r="AK1162" s="334"/>
      <c r="AL1162" s="334"/>
      <c r="AM1162" s="334"/>
      <c r="AN1162" s="334"/>
      <c r="AO1162" s="334"/>
      <c r="AP1162" s="334"/>
      <c r="AQ1162" s="334"/>
      <c r="AR1162" s="334"/>
      <c r="AS1162" s="334"/>
      <c r="AT1162" s="334"/>
      <c r="AU1162" s="334"/>
      <c r="AV1162" s="334"/>
      <c r="AW1162" s="334"/>
      <c r="AX1162" s="334"/>
      <c r="AY1162" s="334"/>
      <c r="AZ1162" s="334"/>
      <c r="BA1162" s="334"/>
      <c r="BB1162" s="334"/>
      <c r="BC1162" s="334"/>
      <c r="BD1162" s="334"/>
      <c r="BE1162" s="334"/>
      <c r="BF1162" s="334"/>
      <c r="BG1162" s="334"/>
      <c r="BH1162" s="334"/>
      <c r="BI1162" s="334"/>
      <c r="BJ1162" s="334"/>
      <c r="BK1162" s="334"/>
      <c r="BL1162" s="334"/>
      <c r="BM1162" s="334"/>
      <c r="BN1162" s="334"/>
      <c r="BO1162" s="334"/>
      <c r="BP1162" s="334"/>
      <c r="BQ1162" s="334"/>
      <c r="BR1162" s="334"/>
      <c r="BS1162" s="334"/>
      <c r="BT1162" s="334"/>
      <c r="BU1162" s="334"/>
      <c r="BV1162" s="334"/>
      <c r="BW1162" s="334"/>
      <c r="BX1162" s="334"/>
      <c r="BY1162" s="334"/>
      <c r="BZ1162" s="334"/>
      <c r="CA1162" s="334"/>
      <c r="CB1162" s="334"/>
      <c r="CC1162" s="334"/>
      <c r="CD1162" s="334"/>
      <c r="CE1162" s="334"/>
      <c r="CF1162" s="334"/>
      <c r="CG1162" s="334"/>
      <c r="CH1162" s="334"/>
      <c r="CI1162" s="334"/>
      <c r="CJ1162" s="334"/>
      <c r="CK1162" s="334"/>
      <c r="CL1162" s="334"/>
      <c r="CM1162" s="334"/>
      <c r="CN1162" s="334"/>
      <c r="CO1162" s="334"/>
      <c r="CP1162" s="334"/>
      <c r="CQ1162" s="334"/>
      <c r="CR1162" s="334"/>
      <c r="CS1162" s="334"/>
      <c r="CT1162" s="334"/>
      <c r="CU1162" s="334"/>
      <c r="CV1162" s="334"/>
      <c r="CW1162" s="334"/>
      <c r="CX1162" s="334"/>
      <c r="CY1162" s="334"/>
      <c r="CZ1162" s="334"/>
      <c r="DA1162" s="334"/>
      <c r="DB1162" s="334"/>
      <c r="DC1162" s="334"/>
      <c r="DD1162" s="334"/>
      <c r="DE1162" s="334"/>
      <c r="DF1162" s="334"/>
      <c r="DG1162" s="334"/>
      <c r="DH1162" s="334"/>
      <c r="DI1162" s="334"/>
      <c r="DJ1162" s="334"/>
      <c r="DK1162" s="334"/>
      <c r="DL1162" s="334"/>
      <c r="DM1162" s="334"/>
      <c r="DN1162" s="334"/>
      <c r="DO1162" s="334"/>
      <c r="DP1162" s="334"/>
      <c r="DQ1162" s="334"/>
      <c r="DR1162" s="334"/>
      <c r="DS1162" s="334"/>
      <c r="DT1162" s="334"/>
      <c r="DU1162" s="334"/>
      <c r="DV1162" s="334"/>
      <c r="DW1162" s="334"/>
      <c r="DX1162" s="334"/>
      <c r="DY1162" s="334"/>
      <c r="DZ1162" s="334"/>
      <c r="EA1162" s="334"/>
      <c r="EB1162" s="334"/>
      <c r="EC1162" s="334"/>
      <c r="ED1162" s="334"/>
      <c r="EE1162" s="334"/>
      <c r="EF1162" s="334"/>
      <c r="EG1162" s="334"/>
      <c r="EH1162" s="334"/>
      <c r="EI1162" s="334"/>
      <c r="EJ1162" s="334"/>
      <c r="EK1162" s="334"/>
      <c r="EL1162" s="334"/>
      <c r="EM1162" s="334"/>
      <c r="EN1162" s="334"/>
      <c r="EO1162" s="334"/>
      <c r="EP1162" s="334"/>
      <c r="EQ1162" s="334"/>
      <c r="ER1162" s="334"/>
      <c r="ES1162" s="334"/>
      <c r="ET1162" s="334"/>
      <c r="EU1162" s="334"/>
      <c r="EV1162" s="334"/>
      <c r="EW1162" s="334"/>
      <c r="EX1162" s="334"/>
      <c r="EY1162" s="334"/>
      <c r="EZ1162" s="334"/>
      <c r="FA1162" s="334"/>
      <c r="FB1162" s="334"/>
      <c r="FC1162" s="334"/>
      <c r="FD1162" s="334"/>
      <c r="FE1162" s="334"/>
      <c r="FF1162" s="334"/>
      <c r="FG1162" s="334"/>
      <c r="FH1162" s="334"/>
      <c r="FI1162" s="334"/>
      <c r="FJ1162" s="334"/>
      <c r="FK1162" s="334"/>
      <c r="FL1162" s="334"/>
      <c r="FM1162" s="334"/>
      <c r="FN1162" s="334"/>
      <c r="FO1162" s="334"/>
      <c r="FP1162" s="334"/>
      <c r="FQ1162" s="334"/>
      <c r="FR1162" s="334"/>
      <c r="FS1162" s="334"/>
      <c r="FT1162" s="334"/>
      <c r="FU1162" s="334"/>
      <c r="FV1162" s="334"/>
      <c r="FW1162" s="334"/>
      <c r="FX1162" s="334"/>
      <c r="FY1162" s="334"/>
      <c r="FZ1162" s="334"/>
      <c r="GA1162" s="334"/>
      <c r="GB1162" s="334"/>
      <c r="GC1162" s="334"/>
      <c r="GD1162" s="334"/>
      <c r="GE1162" s="334"/>
      <c r="GF1162" s="334"/>
      <c r="GG1162" s="334"/>
      <c r="GH1162" s="334"/>
      <c r="GI1162" s="334"/>
      <c r="GJ1162" s="334"/>
      <c r="GK1162" s="334"/>
      <c r="GL1162" s="334"/>
      <c r="GM1162" s="334"/>
      <c r="GN1162" s="334"/>
      <c r="GO1162" s="334"/>
      <c r="GP1162" s="334"/>
      <c r="GQ1162" s="334"/>
      <c r="GR1162" s="334"/>
      <c r="GS1162" s="334"/>
      <c r="GT1162" s="334"/>
      <c r="GU1162" s="334"/>
      <c r="GV1162" s="334"/>
      <c r="GW1162" s="334"/>
      <c r="GX1162" s="334"/>
      <c r="GY1162" s="334"/>
      <c r="GZ1162" s="334"/>
      <c r="HA1162" s="334"/>
      <c r="HB1162" s="334"/>
      <c r="HC1162" s="334"/>
      <c r="HD1162" s="334"/>
      <c r="HE1162" s="334"/>
      <c r="HF1162" s="334"/>
      <c r="HG1162" s="334"/>
      <c r="HH1162" s="334"/>
      <c r="HI1162" s="334"/>
      <c r="HJ1162" s="334"/>
      <c r="HK1162" s="334"/>
      <c r="HL1162" s="334"/>
      <c r="HM1162" s="334"/>
      <c r="HN1162" s="334"/>
      <c r="HO1162" s="334"/>
      <c r="HP1162" s="334"/>
      <c r="HQ1162" s="334"/>
      <c r="HR1162" s="334"/>
      <c r="HS1162" s="334"/>
      <c r="HT1162" s="334"/>
      <c r="HU1162" s="334"/>
      <c r="HV1162" s="334"/>
      <c r="HW1162" s="334"/>
      <c r="HX1162" s="334"/>
      <c r="HY1162" s="334"/>
      <c r="HZ1162" s="334"/>
      <c r="IA1162" s="334"/>
      <c r="IB1162" s="334"/>
      <c r="IC1162" s="334"/>
      <c r="ID1162" s="334"/>
      <c r="IE1162" s="334"/>
      <c r="IF1162" s="334"/>
      <c r="IG1162" s="334"/>
      <c r="IH1162" s="334"/>
      <c r="II1162" s="334"/>
      <c r="IJ1162" s="334"/>
      <c r="IK1162" s="334"/>
      <c r="IL1162" s="334"/>
      <c r="IM1162" s="334"/>
      <c r="IN1162" s="334"/>
      <c r="IO1162" s="334"/>
      <c r="IP1162" s="334"/>
      <c r="IQ1162" s="334"/>
      <c r="IR1162" s="334"/>
      <c r="IS1162" s="334"/>
      <c r="IT1162" s="334"/>
      <c r="IU1162" s="334"/>
      <c r="IV1162" s="334"/>
      <c r="IW1162" s="334"/>
      <c r="IX1162" s="334"/>
      <c r="IY1162" s="334"/>
      <c r="IZ1162" s="334"/>
      <c r="JA1162" s="334"/>
      <c r="JB1162" s="334"/>
      <c r="JC1162" s="334"/>
      <c r="JD1162" s="334"/>
      <c r="JE1162" s="334"/>
      <c r="JF1162" s="334"/>
    </row>
    <row r="1163" spans="1:266" s="948" customFormat="1" ht="15" customHeight="1" x14ac:dyDescent="0.25">
      <c r="A1163" s="894">
        <v>1</v>
      </c>
      <c r="B1163" s="894">
        <v>1</v>
      </c>
      <c r="C1163" s="1658" t="s">
        <v>89</v>
      </c>
      <c r="D1163" s="1514"/>
      <c r="E1163" s="1515">
        <f>E1111</f>
        <v>186220</v>
      </c>
      <c r="F1163" s="1515">
        <f>F1111</f>
        <v>62074.400000000001</v>
      </c>
      <c r="G1163" s="1515">
        <f>G1111</f>
        <v>82992.739473684225</v>
      </c>
      <c r="H1163" s="1583">
        <f>G1163/F1163*100</f>
        <v>133.6988186332598</v>
      </c>
      <c r="I1163" s="1687"/>
      <c r="J1163" s="1687"/>
      <c r="K1163" s="1688"/>
      <c r="L1163" s="1688"/>
      <c r="M1163" s="1688"/>
      <c r="N1163" s="1688"/>
      <c r="O1163" s="1688"/>
      <c r="P1163" s="1688"/>
      <c r="Q1163" s="1515">
        <f t="shared" ref="Q1163:V1163" si="564">Q1111</f>
        <v>201898.19654757794</v>
      </c>
      <c r="R1163" s="1515">
        <f t="shared" si="564"/>
        <v>201898.19654757794</v>
      </c>
      <c r="S1163" s="1515">
        <f t="shared" si="564"/>
        <v>201898.19654757794</v>
      </c>
      <c r="T1163" s="1515">
        <f t="shared" si="564"/>
        <v>201898.19654757794</v>
      </c>
      <c r="U1163" s="2078">
        <f t="shared" si="564"/>
        <v>67299.398849192643</v>
      </c>
      <c r="V1163" s="1515">
        <f t="shared" si="564"/>
        <v>68159.612760000018</v>
      </c>
      <c r="W1163" s="1515"/>
      <c r="X1163" s="1515">
        <f>X1111</f>
        <v>860.21391080736794</v>
      </c>
      <c r="Y1163" s="1515">
        <f>Y1111</f>
        <v>-284.49491</v>
      </c>
      <c r="Z1163" s="1515">
        <f>Z1111</f>
        <v>67875.11785000001</v>
      </c>
      <c r="AA1163" s="923">
        <f t="shared" si="534"/>
        <v>67875117.850000009</v>
      </c>
      <c r="AB1163" s="334"/>
      <c r="AC1163" s="334"/>
      <c r="AD1163" s="334"/>
      <c r="AE1163" s="334"/>
      <c r="AF1163" s="334"/>
      <c r="AG1163" s="334"/>
      <c r="AH1163" s="334"/>
      <c r="AI1163" s="334"/>
      <c r="AJ1163" s="334"/>
      <c r="AK1163" s="334"/>
      <c r="AL1163" s="334"/>
      <c r="AM1163" s="334"/>
      <c r="AN1163" s="334"/>
      <c r="AO1163" s="334"/>
      <c r="AP1163" s="334"/>
      <c r="AQ1163" s="334"/>
      <c r="AR1163" s="334"/>
      <c r="AS1163" s="334"/>
      <c r="AT1163" s="334"/>
      <c r="AU1163" s="334"/>
      <c r="AV1163" s="334"/>
      <c r="AW1163" s="334"/>
      <c r="AX1163" s="334"/>
      <c r="AY1163" s="334"/>
      <c r="AZ1163" s="334"/>
      <c r="BA1163" s="334"/>
      <c r="BB1163" s="334"/>
      <c r="BC1163" s="334"/>
      <c r="BD1163" s="334"/>
      <c r="BE1163" s="334"/>
      <c r="BF1163" s="334"/>
      <c r="BG1163" s="334"/>
      <c r="BH1163" s="334"/>
      <c r="BI1163" s="334"/>
      <c r="BJ1163" s="334"/>
      <c r="BK1163" s="334"/>
      <c r="BL1163" s="334"/>
      <c r="BM1163" s="334"/>
      <c r="BN1163" s="334"/>
      <c r="BO1163" s="334"/>
      <c r="BP1163" s="334"/>
      <c r="BQ1163" s="334"/>
      <c r="BR1163" s="334"/>
      <c r="BS1163" s="334"/>
      <c r="BT1163" s="334"/>
      <c r="BU1163" s="334"/>
      <c r="BV1163" s="334"/>
      <c r="BW1163" s="334"/>
      <c r="BX1163" s="334"/>
      <c r="BY1163" s="334"/>
      <c r="BZ1163" s="334"/>
      <c r="CA1163" s="334"/>
      <c r="CB1163" s="334"/>
      <c r="CC1163" s="334"/>
      <c r="CD1163" s="334"/>
      <c r="CE1163" s="334"/>
      <c r="CF1163" s="334"/>
      <c r="CG1163" s="334"/>
      <c r="CH1163" s="334"/>
      <c r="CI1163" s="334"/>
      <c r="CJ1163" s="334"/>
      <c r="CK1163" s="334"/>
      <c r="CL1163" s="334"/>
      <c r="CM1163" s="334"/>
      <c r="CN1163" s="334"/>
      <c r="CO1163" s="334"/>
      <c r="CP1163" s="334"/>
      <c r="CQ1163" s="334"/>
      <c r="CR1163" s="334"/>
      <c r="CS1163" s="334"/>
      <c r="CT1163" s="334"/>
      <c r="CU1163" s="334"/>
      <c r="CV1163" s="334"/>
      <c r="CW1163" s="334"/>
      <c r="CX1163" s="334"/>
      <c r="CY1163" s="334"/>
      <c r="CZ1163" s="334"/>
      <c r="DA1163" s="334"/>
      <c r="DB1163" s="334"/>
      <c r="DC1163" s="334"/>
      <c r="DD1163" s="334"/>
      <c r="DE1163" s="334"/>
      <c r="DF1163" s="334"/>
      <c r="DG1163" s="334"/>
      <c r="DH1163" s="334"/>
      <c r="DI1163" s="334"/>
      <c r="DJ1163" s="334"/>
      <c r="DK1163" s="334"/>
      <c r="DL1163" s="334"/>
      <c r="DM1163" s="334"/>
      <c r="DN1163" s="334"/>
      <c r="DO1163" s="334"/>
      <c r="DP1163" s="334"/>
      <c r="DQ1163" s="334"/>
      <c r="DR1163" s="334"/>
      <c r="DS1163" s="334"/>
      <c r="DT1163" s="334"/>
      <c r="DU1163" s="334"/>
      <c r="DV1163" s="334"/>
      <c r="DW1163" s="334"/>
      <c r="DX1163" s="334"/>
      <c r="DY1163" s="334"/>
      <c r="DZ1163" s="334"/>
      <c r="EA1163" s="334"/>
      <c r="EB1163" s="334"/>
      <c r="EC1163" s="334"/>
      <c r="ED1163" s="334"/>
      <c r="EE1163" s="334"/>
      <c r="EF1163" s="334"/>
      <c r="EG1163" s="334"/>
      <c r="EH1163" s="334"/>
      <c r="EI1163" s="334"/>
      <c r="EJ1163" s="334"/>
      <c r="EK1163" s="334"/>
      <c r="EL1163" s="334"/>
      <c r="EM1163" s="334"/>
      <c r="EN1163" s="334"/>
      <c r="EO1163" s="334"/>
      <c r="EP1163" s="334"/>
      <c r="EQ1163" s="334"/>
      <c r="ER1163" s="334"/>
      <c r="ES1163" s="334"/>
      <c r="ET1163" s="334"/>
      <c r="EU1163" s="334"/>
      <c r="EV1163" s="334"/>
      <c r="EW1163" s="334"/>
      <c r="EX1163" s="334"/>
      <c r="EY1163" s="334"/>
      <c r="EZ1163" s="334"/>
      <c r="FA1163" s="334"/>
      <c r="FB1163" s="334"/>
      <c r="FC1163" s="334"/>
      <c r="FD1163" s="334"/>
      <c r="FE1163" s="334"/>
      <c r="FF1163" s="334"/>
      <c r="FG1163" s="334"/>
      <c r="FH1163" s="334"/>
      <c r="FI1163" s="334"/>
      <c r="FJ1163" s="334"/>
      <c r="FK1163" s="334"/>
      <c r="FL1163" s="334"/>
      <c r="FM1163" s="334"/>
      <c r="FN1163" s="334"/>
      <c r="FO1163" s="334"/>
      <c r="FP1163" s="334"/>
      <c r="FQ1163" s="334"/>
      <c r="FR1163" s="334"/>
      <c r="FS1163" s="334"/>
      <c r="FT1163" s="334"/>
      <c r="FU1163" s="334"/>
      <c r="FV1163" s="334"/>
      <c r="FW1163" s="334"/>
      <c r="FX1163" s="334"/>
      <c r="FY1163" s="334"/>
      <c r="FZ1163" s="334"/>
      <c r="GA1163" s="334"/>
      <c r="GB1163" s="334"/>
      <c r="GC1163" s="334"/>
      <c r="GD1163" s="334"/>
      <c r="GE1163" s="334"/>
      <c r="GF1163" s="334"/>
      <c r="GG1163" s="334"/>
      <c r="GH1163" s="334"/>
      <c r="GI1163" s="334"/>
      <c r="GJ1163" s="334"/>
      <c r="GK1163" s="334"/>
      <c r="GL1163" s="334"/>
      <c r="GM1163" s="334"/>
      <c r="GN1163" s="334"/>
      <c r="GO1163" s="334"/>
      <c r="GP1163" s="334"/>
      <c r="GQ1163" s="334"/>
      <c r="GR1163" s="334"/>
      <c r="GS1163" s="334"/>
      <c r="GT1163" s="334"/>
      <c r="GU1163" s="334"/>
      <c r="GV1163" s="334"/>
      <c r="GW1163" s="334"/>
      <c r="GX1163" s="334"/>
      <c r="GY1163" s="334"/>
      <c r="GZ1163" s="334"/>
      <c r="HA1163" s="334"/>
      <c r="HB1163" s="334"/>
      <c r="HC1163" s="334"/>
      <c r="HD1163" s="334"/>
      <c r="HE1163" s="334"/>
      <c r="HF1163" s="334"/>
      <c r="HG1163" s="334"/>
      <c r="HH1163" s="334"/>
      <c r="HI1163" s="334"/>
      <c r="HJ1163" s="334"/>
      <c r="HK1163" s="334"/>
      <c r="HL1163" s="334"/>
      <c r="HM1163" s="334"/>
      <c r="HN1163" s="334"/>
      <c r="HO1163" s="334"/>
      <c r="HP1163" s="334"/>
      <c r="HQ1163" s="334"/>
      <c r="HR1163" s="334"/>
      <c r="HS1163" s="334"/>
      <c r="HT1163" s="334"/>
      <c r="HU1163" s="334"/>
      <c r="HV1163" s="334"/>
      <c r="HW1163" s="334"/>
      <c r="HX1163" s="334"/>
      <c r="HY1163" s="334"/>
      <c r="HZ1163" s="334"/>
      <c r="IA1163" s="334"/>
      <c r="IB1163" s="334"/>
      <c r="IC1163" s="334"/>
      <c r="ID1163" s="334"/>
      <c r="IE1163" s="334"/>
      <c r="IF1163" s="334"/>
      <c r="IG1163" s="334"/>
      <c r="IH1163" s="334"/>
      <c r="II1163" s="334"/>
      <c r="IJ1163" s="334"/>
      <c r="IK1163" s="334"/>
      <c r="IL1163" s="334"/>
      <c r="IM1163" s="334"/>
      <c r="IN1163" s="334"/>
      <c r="IO1163" s="334"/>
      <c r="IP1163" s="334"/>
      <c r="IQ1163" s="334"/>
      <c r="IR1163" s="334"/>
      <c r="IS1163" s="334"/>
      <c r="IT1163" s="334"/>
      <c r="IU1163" s="334"/>
      <c r="IV1163" s="334"/>
      <c r="IW1163" s="334"/>
      <c r="IX1163" s="334"/>
      <c r="IY1163" s="334"/>
      <c r="IZ1163" s="334"/>
      <c r="JA1163" s="334"/>
      <c r="JB1163" s="334"/>
      <c r="JC1163" s="334"/>
      <c r="JD1163" s="334"/>
      <c r="JE1163" s="334"/>
      <c r="JF1163" s="334"/>
    </row>
    <row r="1164" spans="1:266" s="948" customFormat="1" ht="15" customHeight="1" x14ac:dyDescent="0.25">
      <c r="A1164" s="894"/>
      <c r="B1164" s="894"/>
      <c r="C1164" s="1658" t="s">
        <v>31</v>
      </c>
      <c r="D1164" s="1514"/>
      <c r="E1164" s="1515"/>
      <c r="F1164" s="1515"/>
      <c r="G1164" s="1515"/>
      <c r="H1164" s="1583"/>
      <c r="I1164" s="1687"/>
      <c r="J1164" s="1687"/>
      <c r="K1164" s="1688"/>
      <c r="L1164" s="1688"/>
      <c r="M1164" s="1688"/>
      <c r="N1164" s="1688"/>
      <c r="O1164" s="1688"/>
      <c r="P1164" s="1688"/>
      <c r="Q1164" s="1515"/>
      <c r="R1164" s="1515"/>
      <c r="S1164" s="1515"/>
      <c r="T1164" s="1515"/>
      <c r="U1164" s="2078"/>
      <c r="V1164" s="1515"/>
      <c r="W1164" s="1515"/>
      <c r="X1164" s="1515"/>
      <c r="Y1164" s="1515"/>
      <c r="Z1164" s="1515"/>
      <c r="AA1164" s="923">
        <f t="shared" si="534"/>
        <v>0</v>
      </c>
      <c r="AB1164" s="334"/>
      <c r="AC1164" s="334"/>
      <c r="AD1164" s="334"/>
      <c r="AE1164" s="334"/>
      <c r="AF1164" s="334"/>
      <c r="AG1164" s="334"/>
      <c r="AH1164" s="334"/>
      <c r="AI1164" s="334"/>
      <c r="AJ1164" s="334"/>
      <c r="AK1164" s="334"/>
      <c r="AL1164" s="334"/>
      <c r="AM1164" s="334"/>
      <c r="AN1164" s="334"/>
      <c r="AO1164" s="334"/>
      <c r="AP1164" s="334"/>
      <c r="AQ1164" s="334"/>
      <c r="AR1164" s="334"/>
      <c r="AS1164" s="334"/>
      <c r="AT1164" s="334"/>
      <c r="AU1164" s="334"/>
      <c r="AV1164" s="334"/>
      <c r="AW1164" s="334"/>
      <c r="AX1164" s="334"/>
      <c r="AY1164" s="334"/>
      <c r="AZ1164" s="334"/>
      <c r="BA1164" s="334"/>
      <c r="BB1164" s="334"/>
      <c r="BC1164" s="334"/>
      <c r="BD1164" s="334"/>
      <c r="BE1164" s="334"/>
      <c r="BF1164" s="334"/>
      <c r="BG1164" s="334"/>
      <c r="BH1164" s="334"/>
      <c r="BI1164" s="334"/>
      <c r="BJ1164" s="334"/>
      <c r="BK1164" s="334"/>
      <c r="BL1164" s="334"/>
      <c r="BM1164" s="334"/>
      <c r="BN1164" s="334"/>
      <c r="BO1164" s="334"/>
      <c r="BP1164" s="334"/>
      <c r="BQ1164" s="334"/>
      <c r="BR1164" s="334"/>
      <c r="BS1164" s="334"/>
      <c r="BT1164" s="334"/>
      <c r="BU1164" s="334"/>
      <c r="BV1164" s="334"/>
      <c r="BW1164" s="334"/>
      <c r="BX1164" s="334"/>
      <c r="BY1164" s="334"/>
      <c r="BZ1164" s="334"/>
      <c r="CA1164" s="334"/>
      <c r="CB1164" s="334"/>
      <c r="CC1164" s="334"/>
      <c r="CD1164" s="334"/>
      <c r="CE1164" s="334"/>
      <c r="CF1164" s="334"/>
      <c r="CG1164" s="334"/>
      <c r="CH1164" s="334"/>
      <c r="CI1164" s="334"/>
      <c r="CJ1164" s="334"/>
      <c r="CK1164" s="334"/>
      <c r="CL1164" s="334"/>
      <c r="CM1164" s="334"/>
      <c r="CN1164" s="334"/>
      <c r="CO1164" s="334"/>
      <c r="CP1164" s="334"/>
      <c r="CQ1164" s="334"/>
      <c r="CR1164" s="334"/>
      <c r="CS1164" s="334"/>
      <c r="CT1164" s="334"/>
      <c r="CU1164" s="334"/>
      <c r="CV1164" s="334"/>
      <c r="CW1164" s="334"/>
      <c r="CX1164" s="334"/>
      <c r="CY1164" s="334"/>
      <c r="CZ1164" s="334"/>
      <c r="DA1164" s="334"/>
      <c r="DB1164" s="334"/>
      <c r="DC1164" s="334"/>
      <c r="DD1164" s="334"/>
      <c r="DE1164" s="334"/>
      <c r="DF1164" s="334"/>
      <c r="DG1164" s="334"/>
      <c r="DH1164" s="334"/>
      <c r="DI1164" s="334"/>
      <c r="DJ1164" s="334"/>
      <c r="DK1164" s="334"/>
      <c r="DL1164" s="334"/>
      <c r="DM1164" s="334"/>
      <c r="DN1164" s="334"/>
      <c r="DO1164" s="334"/>
      <c r="DP1164" s="334"/>
      <c r="DQ1164" s="334"/>
      <c r="DR1164" s="334"/>
      <c r="DS1164" s="334"/>
      <c r="DT1164" s="334"/>
      <c r="DU1164" s="334"/>
      <c r="DV1164" s="334"/>
      <c r="DW1164" s="334"/>
      <c r="DX1164" s="334"/>
      <c r="DY1164" s="334"/>
      <c r="DZ1164" s="334"/>
      <c r="EA1164" s="334"/>
      <c r="EB1164" s="334"/>
      <c r="EC1164" s="334"/>
      <c r="ED1164" s="334"/>
      <c r="EE1164" s="334"/>
      <c r="EF1164" s="334"/>
      <c r="EG1164" s="334"/>
      <c r="EH1164" s="334"/>
      <c r="EI1164" s="334"/>
      <c r="EJ1164" s="334"/>
      <c r="EK1164" s="334"/>
      <c r="EL1164" s="334"/>
      <c r="EM1164" s="334"/>
      <c r="EN1164" s="334"/>
      <c r="EO1164" s="334"/>
      <c r="EP1164" s="334"/>
      <c r="EQ1164" s="334"/>
      <c r="ER1164" s="334"/>
      <c r="ES1164" s="334"/>
      <c r="ET1164" s="334"/>
      <c r="EU1164" s="334"/>
      <c r="EV1164" s="334"/>
      <c r="EW1164" s="334"/>
      <c r="EX1164" s="334"/>
      <c r="EY1164" s="334"/>
      <c r="EZ1164" s="334"/>
      <c r="FA1164" s="334"/>
      <c r="FB1164" s="334"/>
      <c r="FC1164" s="334"/>
      <c r="FD1164" s="334"/>
      <c r="FE1164" s="334"/>
      <c r="FF1164" s="334"/>
      <c r="FG1164" s="334"/>
      <c r="FH1164" s="334"/>
      <c r="FI1164" s="334"/>
      <c r="FJ1164" s="334"/>
      <c r="FK1164" s="334"/>
      <c r="FL1164" s="334"/>
      <c r="FM1164" s="334"/>
      <c r="FN1164" s="334"/>
      <c r="FO1164" s="334"/>
      <c r="FP1164" s="334"/>
      <c r="FQ1164" s="334"/>
      <c r="FR1164" s="334"/>
      <c r="FS1164" s="334"/>
      <c r="FT1164" s="334"/>
      <c r="FU1164" s="334"/>
      <c r="FV1164" s="334"/>
      <c r="FW1164" s="334"/>
      <c r="FX1164" s="334"/>
      <c r="FY1164" s="334"/>
      <c r="FZ1164" s="334"/>
      <c r="GA1164" s="334"/>
      <c r="GB1164" s="334"/>
      <c r="GC1164" s="334"/>
      <c r="GD1164" s="334"/>
      <c r="GE1164" s="334"/>
      <c r="GF1164" s="334"/>
      <c r="GG1164" s="334"/>
      <c r="GH1164" s="334"/>
      <c r="GI1164" s="334"/>
      <c r="GJ1164" s="334"/>
      <c r="GK1164" s="334"/>
      <c r="GL1164" s="334"/>
      <c r="GM1164" s="334"/>
      <c r="GN1164" s="334"/>
      <c r="GO1164" s="334"/>
      <c r="GP1164" s="334"/>
      <c r="GQ1164" s="334"/>
      <c r="GR1164" s="334"/>
      <c r="GS1164" s="334"/>
      <c r="GT1164" s="334"/>
      <c r="GU1164" s="334"/>
      <c r="GV1164" s="334"/>
      <c r="GW1164" s="334"/>
      <c r="GX1164" s="334"/>
      <c r="GY1164" s="334"/>
      <c r="GZ1164" s="334"/>
      <c r="HA1164" s="334"/>
      <c r="HB1164" s="334"/>
      <c r="HC1164" s="334"/>
      <c r="HD1164" s="334"/>
      <c r="HE1164" s="334"/>
      <c r="HF1164" s="334"/>
      <c r="HG1164" s="334"/>
      <c r="HH1164" s="334"/>
      <c r="HI1164" s="334"/>
      <c r="HJ1164" s="334"/>
      <c r="HK1164" s="334"/>
      <c r="HL1164" s="334"/>
      <c r="HM1164" s="334"/>
      <c r="HN1164" s="334"/>
      <c r="HO1164" s="334"/>
      <c r="HP1164" s="334"/>
      <c r="HQ1164" s="334"/>
      <c r="HR1164" s="334"/>
      <c r="HS1164" s="334"/>
      <c r="HT1164" s="334"/>
      <c r="HU1164" s="334"/>
      <c r="HV1164" s="334"/>
      <c r="HW1164" s="334"/>
      <c r="HX1164" s="334"/>
      <c r="HY1164" s="334"/>
      <c r="HZ1164" s="334"/>
      <c r="IA1164" s="334"/>
      <c r="IB1164" s="334"/>
      <c r="IC1164" s="334"/>
      <c r="ID1164" s="334"/>
      <c r="IE1164" s="334"/>
      <c r="IF1164" s="334"/>
      <c r="IG1164" s="334"/>
      <c r="IH1164" s="334"/>
      <c r="II1164" s="334"/>
      <c r="IJ1164" s="334"/>
      <c r="IK1164" s="334"/>
      <c r="IL1164" s="334"/>
      <c r="IM1164" s="334"/>
      <c r="IN1164" s="334"/>
      <c r="IO1164" s="334"/>
      <c r="IP1164" s="334"/>
      <c r="IQ1164" s="334"/>
      <c r="IR1164" s="334"/>
      <c r="IS1164" s="334"/>
      <c r="IT1164" s="334"/>
      <c r="IU1164" s="334"/>
      <c r="IV1164" s="334"/>
      <c r="IW1164" s="334"/>
      <c r="IX1164" s="334"/>
      <c r="IY1164" s="334"/>
      <c r="IZ1164" s="334"/>
      <c r="JA1164" s="334"/>
      <c r="JB1164" s="334"/>
      <c r="JC1164" s="334"/>
      <c r="JD1164" s="334"/>
      <c r="JE1164" s="334"/>
      <c r="JF1164" s="334"/>
    </row>
    <row r="1165" spans="1:266" s="948" customFormat="1" ht="15" customHeight="1" x14ac:dyDescent="0.25">
      <c r="A1165" s="894">
        <v>1</v>
      </c>
      <c r="B1165" s="894">
        <v>1</v>
      </c>
      <c r="C1165" s="1749" t="s">
        <v>80</v>
      </c>
      <c r="D1165" s="1384"/>
      <c r="E1165" s="1385">
        <f t="shared" ref="E1165:P1165" si="565">E1119</f>
        <v>755</v>
      </c>
      <c r="F1165" s="1385">
        <f t="shared" si="565"/>
        <v>252</v>
      </c>
      <c r="G1165" s="1385">
        <f t="shared" si="565"/>
        <v>163</v>
      </c>
      <c r="H1165" s="1385">
        <f t="shared" si="565"/>
        <v>64.682539682539684</v>
      </c>
      <c r="I1165" s="1385">
        <f t="shared" si="565"/>
        <v>9.5589403973509928</v>
      </c>
      <c r="J1165" s="1385">
        <f t="shared" si="565"/>
        <v>8.8343558282208594</v>
      </c>
      <c r="K1165" s="1385">
        <f t="shared" si="565"/>
        <v>7217</v>
      </c>
      <c r="L1165" s="1385">
        <f t="shared" si="565"/>
        <v>2410</v>
      </c>
      <c r="M1165" s="1385">
        <f t="shared" si="565"/>
        <v>1440</v>
      </c>
      <c r="N1165" s="1385">
        <f t="shared" si="565"/>
        <v>59.751037344398341</v>
      </c>
      <c r="O1165" s="1385">
        <f t="shared" si="565"/>
        <v>24.056666666666665</v>
      </c>
      <c r="P1165" s="1385">
        <f t="shared" si="565"/>
        <v>179.57600110849384</v>
      </c>
      <c r="Q1165" s="1385"/>
      <c r="R1165" s="1385"/>
      <c r="S1165" s="1385"/>
      <c r="T1165" s="1385"/>
      <c r="U1165" s="2063"/>
      <c r="V1165" s="1385"/>
      <c r="W1165" s="1385"/>
      <c r="X1165" s="1385"/>
      <c r="Y1165" s="1385"/>
      <c r="Z1165" s="1385"/>
      <c r="AA1165" s="923">
        <f t="shared" si="534"/>
        <v>0</v>
      </c>
      <c r="AB1165" s="334"/>
      <c r="AC1165" s="334"/>
      <c r="AD1165" s="334"/>
      <c r="AE1165" s="334"/>
      <c r="AF1165" s="334"/>
      <c r="AG1165" s="334"/>
      <c r="AH1165" s="334"/>
      <c r="AI1165" s="334"/>
      <c r="AJ1165" s="334"/>
      <c r="AK1165" s="334"/>
      <c r="AL1165" s="334"/>
      <c r="AM1165" s="334"/>
      <c r="AN1165" s="334"/>
      <c r="AO1165" s="334"/>
      <c r="AP1165" s="334"/>
      <c r="AQ1165" s="334"/>
      <c r="AR1165" s="334"/>
      <c r="AS1165" s="334"/>
      <c r="AT1165" s="334"/>
      <c r="AU1165" s="334"/>
      <c r="AV1165" s="334"/>
      <c r="AW1165" s="334"/>
      <c r="AX1165" s="334"/>
      <c r="AY1165" s="334"/>
      <c r="AZ1165" s="334"/>
      <c r="BA1165" s="334"/>
      <c r="BB1165" s="334"/>
      <c r="BC1165" s="334"/>
      <c r="BD1165" s="334"/>
      <c r="BE1165" s="334"/>
      <c r="BF1165" s="334"/>
      <c r="BG1165" s="334"/>
      <c r="BH1165" s="334"/>
      <c r="BI1165" s="334"/>
      <c r="BJ1165" s="334"/>
      <c r="BK1165" s="334"/>
      <c r="BL1165" s="334"/>
      <c r="BM1165" s="334"/>
      <c r="BN1165" s="334"/>
      <c r="BO1165" s="334"/>
      <c r="BP1165" s="334"/>
      <c r="BQ1165" s="334"/>
      <c r="BR1165" s="334"/>
      <c r="BS1165" s="334"/>
      <c r="BT1165" s="334"/>
      <c r="BU1165" s="334"/>
      <c r="BV1165" s="334"/>
      <c r="BW1165" s="334"/>
      <c r="BX1165" s="334"/>
      <c r="BY1165" s="334"/>
      <c r="BZ1165" s="334"/>
      <c r="CA1165" s="334"/>
      <c r="CB1165" s="334"/>
      <c r="CC1165" s="334"/>
      <c r="CD1165" s="334"/>
      <c r="CE1165" s="334"/>
      <c r="CF1165" s="334"/>
      <c r="CG1165" s="334"/>
      <c r="CH1165" s="334"/>
      <c r="CI1165" s="334"/>
      <c r="CJ1165" s="334"/>
      <c r="CK1165" s="334"/>
      <c r="CL1165" s="334"/>
      <c r="CM1165" s="334"/>
      <c r="CN1165" s="334"/>
      <c r="CO1165" s="334"/>
      <c r="CP1165" s="334"/>
      <c r="CQ1165" s="334"/>
      <c r="CR1165" s="334"/>
      <c r="CS1165" s="334"/>
      <c r="CT1165" s="334"/>
      <c r="CU1165" s="334"/>
      <c r="CV1165" s="334"/>
      <c r="CW1165" s="334"/>
      <c r="CX1165" s="334"/>
      <c r="CY1165" s="334"/>
      <c r="CZ1165" s="334"/>
      <c r="DA1165" s="334"/>
      <c r="DB1165" s="334"/>
      <c r="DC1165" s="334"/>
      <c r="DD1165" s="334"/>
      <c r="DE1165" s="334"/>
      <c r="DF1165" s="334"/>
      <c r="DG1165" s="334"/>
      <c r="DH1165" s="334"/>
      <c r="DI1165" s="334"/>
      <c r="DJ1165" s="334"/>
      <c r="DK1165" s="334"/>
      <c r="DL1165" s="334"/>
      <c r="DM1165" s="334"/>
      <c r="DN1165" s="334"/>
      <c r="DO1165" s="334"/>
      <c r="DP1165" s="334"/>
      <c r="DQ1165" s="334"/>
      <c r="DR1165" s="334"/>
      <c r="DS1165" s="334"/>
      <c r="DT1165" s="334"/>
      <c r="DU1165" s="334"/>
      <c r="DV1165" s="334"/>
      <c r="DW1165" s="334"/>
      <c r="DX1165" s="334"/>
      <c r="DY1165" s="334"/>
      <c r="DZ1165" s="334"/>
      <c r="EA1165" s="334"/>
      <c r="EB1165" s="334"/>
      <c r="EC1165" s="334"/>
      <c r="ED1165" s="334"/>
      <c r="EE1165" s="334"/>
      <c r="EF1165" s="334"/>
      <c r="EG1165" s="334"/>
      <c r="EH1165" s="334"/>
      <c r="EI1165" s="334"/>
      <c r="EJ1165" s="334"/>
      <c r="EK1165" s="334"/>
      <c r="EL1165" s="334"/>
      <c r="EM1165" s="334"/>
      <c r="EN1165" s="334"/>
      <c r="EO1165" s="334"/>
      <c r="EP1165" s="334"/>
      <c r="EQ1165" s="334"/>
      <c r="ER1165" s="334"/>
      <c r="ES1165" s="334"/>
      <c r="ET1165" s="334"/>
      <c r="EU1165" s="334"/>
      <c r="EV1165" s="334"/>
      <c r="EW1165" s="334"/>
      <c r="EX1165" s="334"/>
      <c r="EY1165" s="334"/>
      <c r="EZ1165" s="334"/>
      <c r="FA1165" s="334"/>
      <c r="FB1165" s="334"/>
      <c r="FC1165" s="334"/>
      <c r="FD1165" s="334"/>
      <c r="FE1165" s="334"/>
      <c r="FF1165" s="334"/>
      <c r="FG1165" s="334"/>
      <c r="FH1165" s="334"/>
      <c r="FI1165" s="334"/>
      <c r="FJ1165" s="334"/>
      <c r="FK1165" s="334"/>
      <c r="FL1165" s="334"/>
      <c r="FM1165" s="334"/>
      <c r="FN1165" s="334"/>
      <c r="FO1165" s="334"/>
      <c r="FP1165" s="334"/>
      <c r="FQ1165" s="334"/>
      <c r="FR1165" s="334"/>
      <c r="FS1165" s="334"/>
      <c r="FT1165" s="334"/>
      <c r="FU1165" s="334"/>
      <c r="FV1165" s="334"/>
      <c r="FW1165" s="334"/>
      <c r="FX1165" s="334"/>
      <c r="FY1165" s="334"/>
      <c r="FZ1165" s="334"/>
      <c r="GA1165" s="334"/>
      <c r="GB1165" s="334"/>
      <c r="GC1165" s="334"/>
      <c r="GD1165" s="334"/>
      <c r="GE1165" s="334"/>
      <c r="GF1165" s="334"/>
      <c r="GG1165" s="334"/>
      <c r="GH1165" s="334"/>
      <c r="GI1165" s="334"/>
      <c r="GJ1165" s="334"/>
      <c r="GK1165" s="334"/>
      <c r="GL1165" s="334"/>
      <c r="GM1165" s="334"/>
      <c r="GN1165" s="334"/>
      <c r="GO1165" s="334"/>
      <c r="GP1165" s="334"/>
      <c r="GQ1165" s="334"/>
      <c r="GR1165" s="334"/>
      <c r="GS1165" s="334"/>
      <c r="GT1165" s="334"/>
      <c r="GU1165" s="334"/>
      <c r="GV1165" s="334"/>
      <c r="GW1165" s="334"/>
      <c r="GX1165" s="334"/>
      <c r="GY1165" s="334"/>
      <c r="GZ1165" s="334"/>
      <c r="HA1165" s="334"/>
      <c r="HB1165" s="334"/>
      <c r="HC1165" s="334"/>
      <c r="HD1165" s="334"/>
      <c r="HE1165" s="334"/>
      <c r="HF1165" s="334"/>
      <c r="HG1165" s="334"/>
      <c r="HH1165" s="334"/>
      <c r="HI1165" s="334"/>
      <c r="HJ1165" s="334"/>
      <c r="HK1165" s="334"/>
      <c r="HL1165" s="334"/>
      <c r="HM1165" s="334"/>
      <c r="HN1165" s="334"/>
      <c r="HO1165" s="334"/>
      <c r="HP1165" s="334"/>
      <c r="HQ1165" s="334"/>
      <c r="HR1165" s="334"/>
      <c r="HS1165" s="334"/>
      <c r="HT1165" s="334"/>
      <c r="HU1165" s="334"/>
      <c r="HV1165" s="334"/>
      <c r="HW1165" s="334"/>
      <c r="HX1165" s="334"/>
      <c r="HY1165" s="334"/>
      <c r="HZ1165" s="334"/>
      <c r="IA1165" s="334"/>
      <c r="IB1165" s="334"/>
      <c r="IC1165" s="334"/>
      <c r="ID1165" s="334"/>
      <c r="IE1165" s="334"/>
      <c r="IF1165" s="334"/>
      <c r="IG1165" s="334"/>
      <c r="IH1165" s="334"/>
      <c r="II1165" s="334"/>
      <c r="IJ1165" s="334"/>
      <c r="IK1165" s="334"/>
      <c r="IL1165" s="334"/>
      <c r="IM1165" s="334"/>
      <c r="IN1165" s="334"/>
      <c r="IO1165" s="334"/>
      <c r="IP1165" s="334"/>
      <c r="IQ1165" s="334"/>
      <c r="IR1165" s="334"/>
      <c r="IS1165" s="334"/>
      <c r="IT1165" s="334"/>
      <c r="IU1165" s="334"/>
      <c r="IV1165" s="334"/>
      <c r="IW1165" s="334"/>
      <c r="IX1165" s="334"/>
      <c r="IY1165" s="334"/>
      <c r="IZ1165" s="334"/>
      <c r="JA1165" s="334"/>
      <c r="JB1165" s="334"/>
      <c r="JC1165" s="334"/>
      <c r="JD1165" s="334"/>
      <c r="JE1165" s="334"/>
      <c r="JF1165" s="334"/>
    </row>
    <row r="1166" spans="1:266" s="948" customFormat="1" ht="15" customHeight="1" x14ac:dyDescent="0.25">
      <c r="A1166" s="894">
        <v>1</v>
      </c>
      <c r="B1166" s="894">
        <v>1</v>
      </c>
      <c r="C1166" s="1618" t="s">
        <v>16</v>
      </c>
      <c r="D1166" s="1384"/>
      <c r="E1166" s="1385">
        <f t="shared" ref="E1166:P1166" si="566">E1122</f>
        <v>1120</v>
      </c>
      <c r="F1166" s="1385">
        <f t="shared" si="566"/>
        <v>373</v>
      </c>
      <c r="G1166" s="1385">
        <f t="shared" si="566"/>
        <v>254</v>
      </c>
      <c r="H1166" s="1385">
        <f t="shared" si="566"/>
        <v>68.096514745308312</v>
      </c>
      <c r="I1166" s="1385">
        <f t="shared" si="566"/>
        <v>8</v>
      </c>
      <c r="J1166" s="1385">
        <f t="shared" si="566"/>
        <v>9.4645669291338574</v>
      </c>
      <c r="K1166" s="1385">
        <f t="shared" si="566"/>
        <v>8960</v>
      </c>
      <c r="L1166" s="1385">
        <f t="shared" si="566"/>
        <v>2984</v>
      </c>
      <c r="M1166" s="1385">
        <f t="shared" si="566"/>
        <v>2404</v>
      </c>
      <c r="N1166" s="1385">
        <f t="shared" si="566"/>
        <v>80.563002680965141</v>
      </c>
      <c r="O1166" s="1385">
        <f t="shared" si="566"/>
        <v>37.333333333333336</v>
      </c>
      <c r="P1166" s="1385">
        <f t="shared" si="566"/>
        <v>193.17857142857142</v>
      </c>
      <c r="Q1166" s="1385"/>
      <c r="R1166" s="1385"/>
      <c r="S1166" s="1385"/>
      <c r="T1166" s="1385"/>
      <c r="U1166" s="2063"/>
      <c r="V1166" s="1385"/>
      <c r="W1166" s="1385"/>
      <c r="X1166" s="1385"/>
      <c r="Y1166" s="1689"/>
      <c r="Z1166" s="1385"/>
      <c r="AA1166" s="923">
        <f t="shared" si="534"/>
        <v>0</v>
      </c>
      <c r="AB1166" s="334"/>
      <c r="AC1166" s="334"/>
      <c r="AD1166" s="334"/>
      <c r="AE1166" s="334"/>
      <c r="AF1166" s="334"/>
      <c r="AG1166" s="334"/>
      <c r="AH1166" s="334"/>
      <c r="AI1166" s="334"/>
      <c r="AJ1166" s="334"/>
      <c r="AK1166" s="334"/>
      <c r="AL1166" s="334"/>
      <c r="AM1166" s="334"/>
      <c r="AN1166" s="334"/>
      <c r="AO1166" s="334"/>
      <c r="AP1166" s="334"/>
      <c r="AQ1166" s="334"/>
      <c r="AR1166" s="334"/>
      <c r="AS1166" s="334"/>
      <c r="AT1166" s="334"/>
      <c r="AU1166" s="334"/>
      <c r="AV1166" s="334"/>
      <c r="AW1166" s="334"/>
      <c r="AX1166" s="334"/>
      <c r="AY1166" s="334"/>
      <c r="AZ1166" s="334"/>
      <c r="BA1166" s="334"/>
      <c r="BB1166" s="334"/>
      <c r="BC1166" s="334"/>
      <c r="BD1166" s="334"/>
      <c r="BE1166" s="334"/>
      <c r="BF1166" s="334"/>
      <c r="BG1166" s="334"/>
      <c r="BH1166" s="334"/>
      <c r="BI1166" s="334"/>
      <c r="BJ1166" s="334"/>
      <c r="BK1166" s="334"/>
      <c r="BL1166" s="334"/>
      <c r="BM1166" s="334"/>
      <c r="BN1166" s="334"/>
      <c r="BO1166" s="334"/>
      <c r="BP1166" s="334"/>
      <c r="BQ1166" s="334"/>
      <c r="BR1166" s="334"/>
      <c r="BS1166" s="334"/>
      <c r="BT1166" s="334"/>
      <c r="BU1166" s="334"/>
      <c r="BV1166" s="334"/>
      <c r="BW1166" s="334"/>
      <c r="BX1166" s="334"/>
      <c r="BY1166" s="334"/>
      <c r="BZ1166" s="334"/>
      <c r="CA1166" s="334"/>
      <c r="CB1166" s="334"/>
      <c r="CC1166" s="334"/>
      <c r="CD1166" s="334"/>
      <c r="CE1166" s="334"/>
      <c r="CF1166" s="334"/>
      <c r="CG1166" s="334"/>
      <c r="CH1166" s="334"/>
      <c r="CI1166" s="334"/>
      <c r="CJ1166" s="334"/>
      <c r="CK1166" s="334"/>
      <c r="CL1166" s="334"/>
      <c r="CM1166" s="334"/>
      <c r="CN1166" s="334"/>
      <c r="CO1166" s="334"/>
      <c r="CP1166" s="334"/>
      <c r="CQ1166" s="334"/>
      <c r="CR1166" s="334"/>
      <c r="CS1166" s="334"/>
      <c r="CT1166" s="334"/>
      <c r="CU1166" s="334"/>
      <c r="CV1166" s="334"/>
      <c r="CW1166" s="334"/>
      <c r="CX1166" s="334"/>
      <c r="CY1166" s="334"/>
      <c r="CZ1166" s="334"/>
      <c r="DA1166" s="334"/>
      <c r="DB1166" s="334"/>
      <c r="DC1166" s="334"/>
      <c r="DD1166" s="334"/>
      <c r="DE1166" s="334"/>
      <c r="DF1166" s="334"/>
      <c r="DG1166" s="334"/>
      <c r="DH1166" s="334"/>
      <c r="DI1166" s="334"/>
      <c r="DJ1166" s="334"/>
      <c r="DK1166" s="334"/>
      <c r="DL1166" s="334"/>
      <c r="DM1166" s="334"/>
      <c r="DN1166" s="334"/>
      <c r="DO1166" s="334"/>
      <c r="DP1166" s="334"/>
      <c r="DQ1166" s="334"/>
      <c r="DR1166" s="334"/>
      <c r="DS1166" s="334"/>
      <c r="DT1166" s="334"/>
      <c r="DU1166" s="334"/>
      <c r="DV1166" s="334"/>
      <c r="DW1166" s="334"/>
      <c r="DX1166" s="334"/>
      <c r="DY1166" s="334"/>
      <c r="DZ1166" s="334"/>
      <c r="EA1166" s="334"/>
      <c r="EB1166" s="334"/>
      <c r="EC1166" s="334"/>
      <c r="ED1166" s="334"/>
      <c r="EE1166" s="334"/>
      <c r="EF1166" s="334"/>
      <c r="EG1166" s="334"/>
      <c r="EH1166" s="334"/>
      <c r="EI1166" s="334"/>
      <c r="EJ1166" s="334"/>
      <c r="EK1166" s="334"/>
      <c r="EL1166" s="334"/>
      <c r="EM1166" s="334"/>
      <c r="EN1166" s="334"/>
      <c r="EO1166" s="334"/>
      <c r="EP1166" s="334"/>
      <c r="EQ1166" s="334"/>
      <c r="ER1166" s="334"/>
      <c r="ES1166" s="334"/>
      <c r="ET1166" s="334"/>
      <c r="EU1166" s="334"/>
      <c r="EV1166" s="334"/>
      <c r="EW1166" s="334"/>
      <c r="EX1166" s="334"/>
      <c r="EY1166" s="334"/>
      <c r="EZ1166" s="334"/>
      <c r="FA1166" s="334"/>
      <c r="FB1166" s="334"/>
      <c r="FC1166" s="334"/>
      <c r="FD1166" s="334"/>
      <c r="FE1166" s="334"/>
      <c r="FF1166" s="334"/>
      <c r="FG1166" s="334"/>
      <c r="FH1166" s="334"/>
      <c r="FI1166" s="334"/>
      <c r="FJ1166" s="334"/>
      <c r="FK1166" s="334"/>
      <c r="FL1166" s="334"/>
      <c r="FM1166" s="334"/>
      <c r="FN1166" s="334"/>
      <c r="FO1166" s="334"/>
      <c r="FP1166" s="334"/>
      <c r="FQ1166" s="334"/>
      <c r="FR1166" s="334"/>
      <c r="FS1166" s="334"/>
      <c r="FT1166" s="334"/>
      <c r="FU1166" s="334"/>
      <c r="FV1166" s="334"/>
      <c r="FW1166" s="334"/>
      <c r="FX1166" s="334"/>
      <c r="FY1166" s="334"/>
      <c r="FZ1166" s="334"/>
      <c r="GA1166" s="334"/>
      <c r="GB1166" s="334"/>
      <c r="GC1166" s="334"/>
      <c r="GD1166" s="334"/>
      <c r="GE1166" s="334"/>
      <c r="GF1166" s="334"/>
      <c r="GG1166" s="334"/>
      <c r="GH1166" s="334"/>
      <c r="GI1166" s="334"/>
      <c r="GJ1166" s="334"/>
      <c r="GK1166" s="334"/>
      <c r="GL1166" s="334"/>
      <c r="GM1166" s="334"/>
      <c r="GN1166" s="334"/>
      <c r="GO1166" s="334"/>
      <c r="GP1166" s="334"/>
      <c r="GQ1166" s="334"/>
      <c r="GR1166" s="334"/>
      <c r="GS1166" s="334"/>
      <c r="GT1166" s="334"/>
      <c r="GU1166" s="334"/>
      <c r="GV1166" s="334"/>
      <c r="GW1166" s="334"/>
      <c r="GX1166" s="334"/>
      <c r="GY1166" s="334"/>
      <c r="GZ1166" s="334"/>
      <c r="HA1166" s="334"/>
      <c r="HB1166" s="334"/>
      <c r="HC1166" s="334"/>
      <c r="HD1166" s="334"/>
      <c r="HE1166" s="334"/>
      <c r="HF1166" s="334"/>
      <c r="HG1166" s="334"/>
      <c r="HH1166" s="334"/>
      <c r="HI1166" s="334"/>
      <c r="HJ1166" s="334"/>
      <c r="HK1166" s="334"/>
      <c r="HL1166" s="334"/>
      <c r="HM1166" s="334"/>
      <c r="HN1166" s="334"/>
      <c r="HO1166" s="334"/>
      <c r="HP1166" s="334"/>
      <c r="HQ1166" s="334"/>
      <c r="HR1166" s="334"/>
      <c r="HS1166" s="334"/>
      <c r="HT1166" s="334"/>
      <c r="HU1166" s="334"/>
      <c r="HV1166" s="334"/>
      <c r="HW1166" s="334"/>
      <c r="HX1166" s="334"/>
      <c r="HY1166" s="334"/>
      <c r="HZ1166" s="334"/>
      <c r="IA1166" s="334"/>
      <c r="IB1166" s="334"/>
      <c r="IC1166" s="334"/>
      <c r="ID1166" s="334"/>
      <c r="IE1166" s="334"/>
      <c r="IF1166" s="334"/>
      <c r="IG1166" s="334"/>
      <c r="IH1166" s="334"/>
      <c r="II1166" s="334"/>
      <c r="IJ1166" s="334"/>
      <c r="IK1166" s="334"/>
      <c r="IL1166" s="334"/>
      <c r="IM1166" s="334"/>
      <c r="IN1166" s="334"/>
      <c r="IO1166" s="334"/>
      <c r="IP1166" s="334"/>
      <c r="IQ1166" s="334"/>
      <c r="IR1166" s="334"/>
      <c r="IS1166" s="334"/>
      <c r="IT1166" s="334"/>
      <c r="IU1166" s="334"/>
      <c r="IV1166" s="334"/>
      <c r="IW1166" s="334"/>
      <c r="IX1166" s="334"/>
      <c r="IY1166" s="334"/>
      <c r="IZ1166" s="334"/>
      <c r="JA1166" s="334"/>
      <c r="JB1166" s="334"/>
      <c r="JC1166" s="334"/>
      <c r="JD1166" s="334"/>
      <c r="JE1166" s="334"/>
      <c r="JF1166" s="334"/>
    </row>
    <row r="1167" spans="1:266" s="948" customFormat="1" ht="35.25" customHeight="1" x14ac:dyDescent="0.25">
      <c r="A1167" s="894">
        <v>1</v>
      </c>
      <c r="B1167" s="894">
        <v>1</v>
      </c>
      <c r="C1167" s="1416" t="s">
        <v>177</v>
      </c>
      <c r="D1167" s="1514"/>
      <c r="E1167" s="1515">
        <f t="shared" ref="E1167:G1172" si="567">E1123</f>
        <v>1875</v>
      </c>
      <c r="F1167" s="1515">
        <f t="shared" si="567"/>
        <v>625</v>
      </c>
      <c r="G1167" s="1515">
        <f t="shared" si="567"/>
        <v>417</v>
      </c>
      <c r="H1167" s="1583">
        <f t="shared" ref="H1167:H1172" si="568">G1167/F1167*100</f>
        <v>66.72</v>
      </c>
      <c r="I1167" s="1383">
        <f>K1167/E1167</f>
        <v>8.6277333333333335</v>
      </c>
      <c r="J1167" s="1383">
        <f>M1167/G1167</f>
        <v>9.2182254196642681</v>
      </c>
      <c r="K1167" s="1515">
        <f>K1123</f>
        <v>16177</v>
      </c>
      <c r="L1167" s="1515">
        <f>L1123</f>
        <v>5394</v>
      </c>
      <c r="M1167" s="1515">
        <f>M1123</f>
        <v>3844</v>
      </c>
      <c r="N1167" s="1385">
        <f>N1123</f>
        <v>71.264367816091962</v>
      </c>
      <c r="O1167" s="1515">
        <f>O1123</f>
        <v>61.39</v>
      </c>
      <c r="P1167" s="1380">
        <f>M1167/$C$3*12/O1167</f>
        <v>187.84818374328066</v>
      </c>
      <c r="Q1167" s="1515">
        <f t="shared" ref="Q1167:Z1168" si="569">Q1123</f>
        <v>27648.307679999998</v>
      </c>
      <c r="R1167" s="1515">
        <f t="shared" ref="R1167:S1167" si="570">R1123</f>
        <v>27648.307679999998</v>
      </c>
      <c r="S1167" s="1515">
        <f t="shared" si="570"/>
        <v>27648.307679999998</v>
      </c>
      <c r="T1167" s="1515">
        <f t="shared" ref="T1167" si="571">T1123</f>
        <v>27648.307679999998</v>
      </c>
      <c r="U1167" s="2078">
        <f t="shared" si="569"/>
        <v>9216.1025599999994</v>
      </c>
      <c r="V1167" s="1515">
        <f t="shared" si="569"/>
        <v>6006.3962199999996</v>
      </c>
      <c r="W1167" s="1515"/>
      <c r="X1167" s="1515">
        <f t="shared" si="569"/>
        <v>-3209.7063399999997</v>
      </c>
      <c r="Y1167" s="1515">
        <f t="shared" si="569"/>
        <v>-19.911090000000002</v>
      </c>
      <c r="Z1167" s="1515">
        <f t="shared" si="569"/>
        <v>5986.48513</v>
      </c>
      <c r="AA1167" s="923">
        <f t="shared" si="534"/>
        <v>5986485.1299999999</v>
      </c>
      <c r="AB1167" s="334"/>
      <c r="AC1167" s="334"/>
      <c r="AD1167" s="334"/>
      <c r="AE1167" s="334"/>
      <c r="AF1167" s="334"/>
      <c r="AG1167" s="334"/>
      <c r="AH1167" s="334"/>
      <c r="AI1167" s="334"/>
      <c r="AJ1167" s="334"/>
      <c r="AK1167" s="334"/>
      <c r="AL1167" s="334"/>
      <c r="AM1167" s="334"/>
      <c r="AN1167" s="334"/>
      <c r="AO1167" s="334"/>
      <c r="AP1167" s="334"/>
      <c r="AQ1167" s="334"/>
      <c r="AR1167" s="334"/>
      <c r="AS1167" s="334"/>
      <c r="AT1167" s="334"/>
      <c r="AU1167" s="334"/>
      <c r="AV1167" s="334"/>
      <c r="AW1167" s="334"/>
      <c r="AX1167" s="334"/>
      <c r="AY1167" s="334"/>
      <c r="AZ1167" s="334"/>
      <c r="BA1167" s="334"/>
      <c r="BB1167" s="334"/>
      <c r="BC1167" s="334"/>
      <c r="BD1167" s="334"/>
      <c r="BE1167" s="334"/>
      <c r="BF1167" s="334"/>
      <c r="BG1167" s="334"/>
      <c r="BH1167" s="334"/>
      <c r="BI1167" s="334"/>
      <c r="BJ1167" s="334"/>
      <c r="BK1167" s="334"/>
      <c r="BL1167" s="334"/>
      <c r="BM1167" s="334"/>
      <c r="BN1167" s="334"/>
      <c r="BO1167" s="334"/>
      <c r="BP1167" s="334"/>
      <c r="BQ1167" s="334"/>
      <c r="BR1167" s="334"/>
      <c r="BS1167" s="334"/>
      <c r="BT1167" s="334"/>
      <c r="BU1167" s="334"/>
      <c r="BV1167" s="334"/>
      <c r="BW1167" s="334"/>
      <c r="BX1167" s="334"/>
      <c r="BY1167" s="334"/>
      <c r="BZ1167" s="334"/>
      <c r="CA1167" s="334"/>
      <c r="CB1167" s="334"/>
      <c r="CC1167" s="334"/>
      <c r="CD1167" s="334"/>
      <c r="CE1167" s="334"/>
      <c r="CF1167" s="334"/>
      <c r="CG1167" s="334"/>
      <c r="CH1167" s="334"/>
      <c r="CI1167" s="334"/>
      <c r="CJ1167" s="334"/>
      <c r="CK1167" s="334"/>
      <c r="CL1167" s="334"/>
      <c r="CM1167" s="334"/>
      <c r="CN1167" s="334"/>
      <c r="CO1167" s="334"/>
      <c r="CP1167" s="334"/>
      <c r="CQ1167" s="334"/>
      <c r="CR1167" s="334"/>
      <c r="CS1167" s="334"/>
      <c r="CT1167" s="334"/>
      <c r="CU1167" s="334"/>
      <c r="CV1167" s="334"/>
      <c r="CW1167" s="334"/>
      <c r="CX1167" s="334"/>
      <c r="CY1167" s="334"/>
      <c r="CZ1167" s="334"/>
      <c r="DA1167" s="334"/>
      <c r="DB1167" s="334"/>
      <c r="DC1167" s="334"/>
      <c r="DD1167" s="334"/>
      <c r="DE1167" s="334"/>
      <c r="DF1167" s="334"/>
      <c r="DG1167" s="334"/>
      <c r="DH1167" s="334"/>
      <c r="DI1167" s="334"/>
      <c r="DJ1167" s="334"/>
      <c r="DK1167" s="334"/>
      <c r="DL1167" s="334"/>
      <c r="DM1167" s="334"/>
      <c r="DN1167" s="334"/>
      <c r="DO1167" s="334"/>
      <c r="DP1167" s="334"/>
      <c r="DQ1167" s="334"/>
      <c r="DR1167" s="334"/>
      <c r="DS1167" s="334"/>
      <c r="DT1167" s="334"/>
      <c r="DU1167" s="334"/>
      <c r="DV1167" s="334"/>
      <c r="DW1167" s="334"/>
      <c r="DX1167" s="334"/>
      <c r="DY1167" s="334"/>
      <c r="DZ1167" s="334"/>
      <c r="EA1167" s="334"/>
      <c r="EB1167" s="334"/>
      <c r="EC1167" s="334"/>
      <c r="ED1167" s="334"/>
      <c r="EE1167" s="334"/>
      <c r="EF1167" s="334"/>
      <c r="EG1167" s="334"/>
      <c r="EH1167" s="334"/>
      <c r="EI1167" s="334"/>
      <c r="EJ1167" s="334"/>
      <c r="EK1167" s="334"/>
      <c r="EL1167" s="334"/>
      <c r="EM1167" s="334"/>
      <c r="EN1167" s="334"/>
      <c r="EO1167" s="334"/>
      <c r="EP1167" s="334"/>
      <c r="EQ1167" s="334"/>
      <c r="ER1167" s="334"/>
      <c r="ES1167" s="334"/>
      <c r="ET1167" s="334"/>
      <c r="EU1167" s="334"/>
      <c r="EV1167" s="334"/>
      <c r="EW1167" s="334"/>
      <c r="EX1167" s="334"/>
      <c r="EY1167" s="334"/>
      <c r="EZ1167" s="334"/>
      <c r="FA1167" s="334"/>
      <c r="FB1167" s="334"/>
      <c r="FC1167" s="334"/>
      <c r="FD1167" s="334"/>
      <c r="FE1167" s="334"/>
      <c r="FF1167" s="334"/>
      <c r="FG1167" s="334"/>
      <c r="FH1167" s="334"/>
      <c r="FI1167" s="334"/>
      <c r="FJ1167" s="334"/>
      <c r="FK1167" s="334"/>
      <c r="FL1167" s="334"/>
      <c r="FM1167" s="334"/>
      <c r="FN1167" s="334"/>
      <c r="FO1167" s="334"/>
      <c r="FP1167" s="334"/>
      <c r="FQ1167" s="334"/>
      <c r="FR1167" s="334"/>
      <c r="FS1167" s="334"/>
      <c r="FT1167" s="334"/>
      <c r="FU1167" s="334"/>
      <c r="FV1167" s="334"/>
      <c r="FW1167" s="334"/>
      <c r="FX1167" s="334"/>
      <c r="FY1167" s="334"/>
      <c r="FZ1167" s="334"/>
      <c r="GA1167" s="334"/>
      <c r="GB1167" s="334"/>
      <c r="GC1167" s="334"/>
      <c r="GD1167" s="334"/>
      <c r="GE1167" s="334"/>
      <c r="GF1167" s="334"/>
      <c r="GG1167" s="334"/>
      <c r="GH1167" s="334"/>
      <c r="GI1167" s="334"/>
      <c r="GJ1167" s="334"/>
      <c r="GK1167" s="334"/>
      <c r="GL1167" s="334"/>
      <c r="GM1167" s="334"/>
      <c r="GN1167" s="334"/>
      <c r="GO1167" s="334"/>
      <c r="GP1167" s="334"/>
      <c r="GQ1167" s="334"/>
      <c r="GR1167" s="334"/>
      <c r="GS1167" s="334"/>
      <c r="GT1167" s="334"/>
      <c r="GU1167" s="334"/>
      <c r="GV1167" s="334"/>
      <c r="GW1167" s="334"/>
      <c r="GX1167" s="334"/>
      <c r="GY1167" s="334"/>
      <c r="GZ1167" s="334"/>
      <c r="HA1167" s="334"/>
      <c r="HB1167" s="334"/>
      <c r="HC1167" s="334"/>
      <c r="HD1167" s="334"/>
      <c r="HE1167" s="334"/>
      <c r="HF1167" s="334"/>
      <c r="HG1167" s="334"/>
      <c r="HH1167" s="334"/>
      <c r="HI1167" s="334"/>
      <c r="HJ1167" s="334"/>
      <c r="HK1167" s="334"/>
      <c r="HL1167" s="334"/>
      <c r="HM1167" s="334"/>
      <c r="HN1167" s="334"/>
      <c r="HO1167" s="334"/>
      <c r="HP1167" s="334"/>
      <c r="HQ1167" s="334"/>
      <c r="HR1167" s="334"/>
      <c r="HS1167" s="334"/>
      <c r="HT1167" s="334"/>
      <c r="HU1167" s="334"/>
      <c r="HV1167" s="334"/>
      <c r="HW1167" s="334"/>
      <c r="HX1167" s="334"/>
      <c r="HY1167" s="334"/>
      <c r="HZ1167" s="334"/>
      <c r="IA1167" s="334"/>
      <c r="IB1167" s="334"/>
      <c r="IC1167" s="334"/>
      <c r="ID1167" s="334"/>
      <c r="IE1167" s="334"/>
      <c r="IF1167" s="334"/>
      <c r="IG1167" s="334"/>
      <c r="IH1167" s="334"/>
      <c r="II1167" s="334"/>
      <c r="IJ1167" s="334"/>
      <c r="IK1167" s="334"/>
      <c r="IL1167" s="334"/>
      <c r="IM1167" s="334"/>
      <c r="IN1167" s="334"/>
      <c r="IO1167" s="334"/>
      <c r="IP1167" s="334"/>
      <c r="IQ1167" s="334"/>
      <c r="IR1167" s="334"/>
      <c r="IS1167" s="334"/>
      <c r="IT1167" s="334"/>
      <c r="IU1167" s="334"/>
      <c r="IV1167" s="334"/>
      <c r="IW1167" s="334"/>
      <c r="IX1167" s="334"/>
      <c r="IY1167" s="334"/>
      <c r="IZ1167" s="334"/>
      <c r="JA1167" s="334"/>
      <c r="JB1167" s="334"/>
      <c r="JC1167" s="334"/>
      <c r="JD1167" s="334"/>
      <c r="JE1167" s="334"/>
      <c r="JF1167" s="334"/>
    </row>
    <row r="1168" spans="1:266" s="948" customFormat="1" ht="15" customHeight="1" x14ac:dyDescent="0.25">
      <c r="A1168" s="894">
        <v>1</v>
      </c>
      <c r="B1168" s="894">
        <v>1</v>
      </c>
      <c r="C1168" s="1409" t="s">
        <v>491</v>
      </c>
      <c r="D1168" s="1384"/>
      <c r="E1168" s="1385">
        <f t="shared" si="567"/>
        <v>9910</v>
      </c>
      <c r="F1168" s="1385">
        <f t="shared" si="567"/>
        <v>3303</v>
      </c>
      <c r="G1168" s="1385">
        <f t="shared" si="567"/>
        <v>3456</v>
      </c>
      <c r="H1168" s="1583">
        <f t="shared" si="568"/>
        <v>104.63215258855585</v>
      </c>
      <c r="I1168" s="1687"/>
      <c r="J1168" s="1687"/>
      <c r="K1168" s="1688"/>
      <c r="L1168" s="1688"/>
      <c r="M1168" s="1688"/>
      <c r="N1168" s="1688"/>
      <c r="O1168" s="1688"/>
      <c r="P1168" s="1688"/>
      <c r="Q1168" s="1385">
        <f t="shared" si="569"/>
        <v>21137.552454560002</v>
      </c>
      <c r="R1168" s="1385">
        <f t="shared" ref="R1168:S1168" si="572">R1124</f>
        <v>21137.552454560002</v>
      </c>
      <c r="S1168" s="1385">
        <f t="shared" si="572"/>
        <v>21137.552454560002</v>
      </c>
      <c r="T1168" s="1385">
        <f t="shared" ref="T1168" si="573">T1124</f>
        <v>21137.552454560002</v>
      </c>
      <c r="U1168" s="2078">
        <f t="shared" si="569"/>
        <v>7045.8508181866673</v>
      </c>
      <c r="V1168" s="1515">
        <f t="shared" si="569"/>
        <v>6868.99496</v>
      </c>
      <c r="W1168" s="1515"/>
      <c r="X1168" s="1515">
        <f t="shared" si="569"/>
        <v>-176.85585818666732</v>
      </c>
      <c r="Y1168" s="1515">
        <f t="shared" si="569"/>
        <v>-8.7494599999999991</v>
      </c>
      <c r="Z1168" s="1515">
        <f t="shared" si="569"/>
        <v>6860.2455</v>
      </c>
      <c r="AA1168" s="923">
        <f t="shared" si="534"/>
        <v>6860245.5</v>
      </c>
      <c r="AB1168" s="334"/>
      <c r="AC1168" s="334"/>
      <c r="AD1168" s="334"/>
      <c r="AE1168" s="334"/>
      <c r="AF1168" s="334"/>
      <c r="AG1168" s="334"/>
      <c r="AH1168" s="334"/>
      <c r="AI1168" s="334"/>
      <c r="AJ1168" s="334"/>
      <c r="AK1168" s="334"/>
      <c r="AL1168" s="334"/>
      <c r="AM1168" s="334"/>
      <c r="AN1168" s="334"/>
      <c r="AO1168" s="334"/>
      <c r="AP1168" s="334"/>
      <c r="AQ1168" s="334"/>
      <c r="AR1168" s="334"/>
      <c r="AS1168" s="334"/>
      <c r="AT1168" s="334"/>
      <c r="AU1168" s="334"/>
      <c r="AV1168" s="334"/>
      <c r="AW1168" s="334"/>
      <c r="AX1168" s="334"/>
      <c r="AY1168" s="334"/>
      <c r="AZ1168" s="334"/>
      <c r="BA1168" s="334"/>
      <c r="BB1168" s="334"/>
      <c r="BC1168" s="334"/>
      <c r="BD1168" s="334"/>
      <c r="BE1168" s="334"/>
      <c r="BF1168" s="334"/>
      <c r="BG1168" s="334"/>
      <c r="BH1168" s="334"/>
      <c r="BI1168" s="334"/>
      <c r="BJ1168" s="334"/>
      <c r="BK1168" s="334"/>
      <c r="BL1168" s="334"/>
      <c r="BM1168" s="334"/>
      <c r="BN1168" s="334"/>
      <c r="BO1168" s="334"/>
      <c r="BP1168" s="334"/>
      <c r="BQ1168" s="334"/>
      <c r="BR1168" s="334"/>
      <c r="BS1168" s="334"/>
      <c r="BT1168" s="334"/>
      <c r="BU1168" s="334"/>
      <c r="BV1168" s="334"/>
      <c r="BW1168" s="334"/>
      <c r="BX1168" s="334"/>
      <c r="BY1168" s="334"/>
      <c r="BZ1168" s="334"/>
      <c r="CA1168" s="334"/>
      <c r="CB1168" s="334"/>
      <c r="CC1168" s="334"/>
      <c r="CD1168" s="334"/>
      <c r="CE1168" s="334"/>
      <c r="CF1168" s="334"/>
      <c r="CG1168" s="334"/>
      <c r="CH1168" s="334"/>
      <c r="CI1168" s="334"/>
      <c r="CJ1168" s="334"/>
      <c r="CK1168" s="334"/>
      <c r="CL1168" s="334"/>
      <c r="CM1168" s="334"/>
      <c r="CN1168" s="334"/>
      <c r="CO1168" s="334"/>
      <c r="CP1168" s="334"/>
      <c r="CQ1168" s="334"/>
      <c r="CR1168" s="334"/>
      <c r="CS1168" s="334"/>
      <c r="CT1168" s="334"/>
      <c r="CU1168" s="334"/>
      <c r="CV1168" s="334"/>
      <c r="CW1168" s="334"/>
      <c r="CX1168" s="334"/>
      <c r="CY1168" s="334"/>
      <c r="CZ1168" s="334"/>
      <c r="DA1168" s="334"/>
      <c r="DB1168" s="334"/>
      <c r="DC1168" s="334"/>
      <c r="DD1168" s="334"/>
      <c r="DE1168" s="334"/>
      <c r="DF1168" s="334"/>
      <c r="DG1168" s="334"/>
      <c r="DH1168" s="334"/>
      <c r="DI1168" s="334"/>
      <c r="DJ1168" s="334"/>
      <c r="DK1168" s="334"/>
      <c r="DL1168" s="334"/>
      <c r="DM1168" s="334"/>
      <c r="DN1168" s="334"/>
      <c r="DO1168" s="334"/>
      <c r="DP1168" s="334"/>
      <c r="DQ1168" s="334"/>
      <c r="DR1168" s="334"/>
      <c r="DS1168" s="334"/>
      <c r="DT1168" s="334"/>
      <c r="DU1168" s="334"/>
      <c r="DV1168" s="334"/>
      <c r="DW1168" s="334"/>
      <c r="DX1168" s="334"/>
      <c r="DY1168" s="334"/>
      <c r="DZ1168" s="334"/>
      <c r="EA1168" s="334"/>
      <c r="EB1168" s="334"/>
      <c r="EC1168" s="334"/>
      <c r="ED1168" s="334"/>
      <c r="EE1168" s="334"/>
      <c r="EF1168" s="334"/>
      <c r="EG1168" s="334"/>
      <c r="EH1168" s="334"/>
      <c r="EI1168" s="334"/>
      <c r="EJ1168" s="334"/>
      <c r="EK1168" s="334"/>
      <c r="EL1168" s="334"/>
      <c r="EM1168" s="334"/>
      <c r="EN1168" s="334"/>
      <c r="EO1168" s="334"/>
      <c r="EP1168" s="334"/>
      <c r="EQ1168" s="334"/>
      <c r="ER1168" s="334"/>
      <c r="ES1168" s="334"/>
      <c r="ET1168" s="334"/>
      <c r="EU1168" s="334"/>
      <c r="EV1168" s="334"/>
      <c r="EW1168" s="334"/>
      <c r="EX1168" s="334"/>
      <c r="EY1168" s="334"/>
      <c r="EZ1168" s="334"/>
      <c r="FA1168" s="334"/>
      <c r="FB1168" s="334"/>
      <c r="FC1168" s="334"/>
      <c r="FD1168" s="334"/>
      <c r="FE1168" s="334"/>
      <c r="FF1168" s="334"/>
      <c r="FG1168" s="334"/>
      <c r="FH1168" s="334"/>
      <c r="FI1168" s="334"/>
      <c r="FJ1168" s="334"/>
      <c r="FK1168" s="334"/>
      <c r="FL1168" s="334"/>
      <c r="FM1168" s="334"/>
      <c r="FN1168" s="334"/>
      <c r="FO1168" s="334"/>
      <c r="FP1168" s="334"/>
      <c r="FQ1168" s="334"/>
      <c r="FR1168" s="334"/>
      <c r="FS1168" s="334"/>
      <c r="FT1168" s="334"/>
      <c r="FU1168" s="334"/>
      <c r="FV1168" s="334"/>
      <c r="FW1168" s="334"/>
      <c r="FX1168" s="334"/>
      <c r="FY1168" s="334"/>
      <c r="FZ1168" s="334"/>
      <c r="GA1168" s="334"/>
      <c r="GB1168" s="334"/>
      <c r="GC1168" s="334"/>
      <c r="GD1168" s="334"/>
      <c r="GE1168" s="334"/>
      <c r="GF1168" s="334"/>
      <c r="GG1168" s="334"/>
      <c r="GH1168" s="334"/>
      <c r="GI1168" s="334"/>
      <c r="GJ1168" s="334"/>
      <c r="GK1168" s="334"/>
      <c r="GL1168" s="334"/>
      <c r="GM1168" s="334"/>
      <c r="GN1168" s="334"/>
      <c r="GO1168" s="334"/>
      <c r="GP1168" s="334"/>
      <c r="GQ1168" s="334"/>
      <c r="GR1168" s="334"/>
      <c r="GS1168" s="334"/>
      <c r="GT1168" s="334"/>
      <c r="GU1168" s="334"/>
      <c r="GV1168" s="334"/>
      <c r="GW1168" s="334"/>
      <c r="GX1168" s="334"/>
      <c r="GY1168" s="334"/>
      <c r="GZ1168" s="334"/>
      <c r="HA1168" s="334"/>
      <c r="HB1168" s="334"/>
      <c r="HC1168" s="334"/>
      <c r="HD1168" s="334"/>
      <c r="HE1168" s="334"/>
      <c r="HF1168" s="334"/>
      <c r="HG1168" s="334"/>
      <c r="HH1168" s="334"/>
      <c r="HI1168" s="334"/>
      <c r="HJ1168" s="334"/>
      <c r="HK1168" s="334"/>
      <c r="HL1168" s="334"/>
      <c r="HM1168" s="334"/>
      <c r="HN1168" s="334"/>
      <c r="HO1168" s="334"/>
      <c r="HP1168" s="334"/>
      <c r="HQ1168" s="334"/>
      <c r="HR1168" s="334"/>
      <c r="HS1168" s="334"/>
      <c r="HT1168" s="334"/>
      <c r="HU1168" s="334"/>
      <c r="HV1168" s="334"/>
      <c r="HW1168" s="334"/>
      <c r="HX1168" s="334"/>
      <c r="HY1168" s="334"/>
      <c r="HZ1168" s="334"/>
      <c r="IA1168" s="334"/>
      <c r="IB1168" s="334"/>
      <c r="IC1168" s="334"/>
      <c r="ID1168" s="334"/>
      <c r="IE1168" s="334"/>
      <c r="IF1168" s="334"/>
      <c r="IG1168" s="334"/>
      <c r="IH1168" s="334"/>
      <c r="II1168" s="334"/>
      <c r="IJ1168" s="334"/>
      <c r="IK1168" s="334"/>
      <c r="IL1168" s="334"/>
      <c r="IM1168" s="334"/>
      <c r="IN1168" s="334"/>
      <c r="IO1168" s="334"/>
      <c r="IP1168" s="334"/>
      <c r="IQ1168" s="334"/>
      <c r="IR1168" s="334"/>
      <c r="IS1168" s="334"/>
      <c r="IT1168" s="334"/>
      <c r="IU1168" s="334"/>
      <c r="IV1168" s="334"/>
      <c r="IW1168" s="334"/>
      <c r="IX1168" s="334"/>
      <c r="IY1168" s="334"/>
      <c r="IZ1168" s="334"/>
      <c r="JA1168" s="334"/>
      <c r="JB1168" s="334"/>
      <c r="JC1168" s="334"/>
      <c r="JD1168" s="334"/>
      <c r="JE1168" s="334"/>
      <c r="JF1168" s="334"/>
    </row>
    <row r="1169" spans="1:266" s="948" customFormat="1" ht="15" customHeight="1" x14ac:dyDescent="0.25">
      <c r="A1169" s="894">
        <v>1</v>
      </c>
      <c r="B1169" s="894">
        <v>1</v>
      </c>
      <c r="C1169" s="1619" t="s">
        <v>471</v>
      </c>
      <c r="D1169" s="1616"/>
      <c r="E1169" s="1399">
        <f t="shared" si="567"/>
        <v>9900</v>
      </c>
      <c r="F1169" s="1399">
        <f t="shared" si="567"/>
        <v>3300</v>
      </c>
      <c r="G1169" s="1399">
        <f t="shared" si="567"/>
        <v>3456</v>
      </c>
      <c r="H1169" s="1561">
        <f t="shared" si="568"/>
        <v>104.72727272727273</v>
      </c>
      <c r="I1169" s="1693"/>
      <c r="J1169" s="1693"/>
      <c r="K1169" s="1694"/>
      <c r="L1169" s="1694"/>
      <c r="M1169" s="1694"/>
      <c r="N1169" s="1694"/>
      <c r="O1169" s="1694"/>
      <c r="P1169" s="1694"/>
      <c r="Q1169" s="1399"/>
      <c r="R1169" s="1399"/>
      <c r="S1169" s="1399"/>
      <c r="T1169" s="1399"/>
      <c r="U1169" s="2101"/>
      <c r="V1169" s="1399"/>
      <c r="W1169" s="1399"/>
      <c r="X1169" s="1399"/>
      <c r="Y1169" s="1695"/>
      <c r="Z1169" s="1399"/>
      <c r="AA1169" s="923">
        <f t="shared" si="534"/>
        <v>0</v>
      </c>
      <c r="AB1169" s="334"/>
      <c r="AC1169" s="334"/>
      <c r="AD1169" s="334"/>
      <c r="AE1169" s="334"/>
      <c r="AF1169" s="334"/>
      <c r="AG1169" s="334"/>
      <c r="AH1169" s="334"/>
      <c r="AI1169" s="334"/>
      <c r="AJ1169" s="334"/>
      <c r="AK1169" s="334"/>
      <c r="AL1169" s="334"/>
      <c r="AM1169" s="334"/>
      <c r="AN1169" s="334"/>
      <c r="AO1169" s="334"/>
      <c r="AP1169" s="334"/>
      <c r="AQ1169" s="334"/>
      <c r="AR1169" s="334"/>
      <c r="AS1169" s="334"/>
      <c r="AT1169" s="334"/>
      <c r="AU1169" s="334"/>
      <c r="AV1169" s="334"/>
      <c r="AW1169" s="334"/>
      <c r="AX1169" s="334"/>
      <c r="AY1169" s="334"/>
      <c r="AZ1169" s="334"/>
      <c r="BA1169" s="334"/>
      <c r="BB1169" s="334"/>
      <c r="BC1169" s="334"/>
      <c r="BD1169" s="334"/>
      <c r="BE1169" s="334"/>
      <c r="BF1169" s="334"/>
      <c r="BG1169" s="334"/>
      <c r="BH1169" s="334"/>
      <c r="BI1169" s="334"/>
      <c r="BJ1169" s="334"/>
      <c r="BK1169" s="334"/>
      <c r="BL1169" s="334"/>
      <c r="BM1169" s="334"/>
      <c r="BN1169" s="334"/>
      <c r="BO1169" s="334"/>
      <c r="BP1169" s="334"/>
      <c r="BQ1169" s="334"/>
      <c r="BR1169" s="334"/>
      <c r="BS1169" s="334"/>
      <c r="BT1169" s="334"/>
      <c r="BU1169" s="334"/>
      <c r="BV1169" s="334"/>
      <c r="BW1169" s="334"/>
      <c r="BX1169" s="334"/>
      <c r="BY1169" s="334"/>
      <c r="BZ1169" s="334"/>
      <c r="CA1169" s="334"/>
      <c r="CB1169" s="334"/>
      <c r="CC1169" s="334"/>
      <c r="CD1169" s="334"/>
      <c r="CE1169" s="334"/>
      <c r="CF1169" s="334"/>
      <c r="CG1169" s="334"/>
      <c r="CH1169" s="334"/>
      <c r="CI1169" s="334"/>
      <c r="CJ1169" s="334"/>
      <c r="CK1169" s="334"/>
      <c r="CL1169" s="334"/>
      <c r="CM1169" s="334"/>
      <c r="CN1169" s="334"/>
      <c r="CO1169" s="334"/>
      <c r="CP1169" s="334"/>
      <c r="CQ1169" s="334"/>
      <c r="CR1169" s="334"/>
      <c r="CS1169" s="334"/>
      <c r="CT1169" s="334"/>
      <c r="CU1169" s="334"/>
      <c r="CV1169" s="334"/>
      <c r="CW1169" s="334"/>
      <c r="CX1169" s="334"/>
      <c r="CY1169" s="334"/>
      <c r="CZ1169" s="334"/>
      <c r="DA1169" s="334"/>
      <c r="DB1169" s="334"/>
      <c r="DC1169" s="334"/>
      <c r="DD1169" s="334"/>
      <c r="DE1169" s="334"/>
      <c r="DF1169" s="334"/>
      <c r="DG1169" s="334"/>
      <c r="DH1169" s="334"/>
      <c r="DI1169" s="334"/>
      <c r="DJ1169" s="334"/>
      <c r="DK1169" s="334"/>
      <c r="DL1169" s="334"/>
      <c r="DM1169" s="334"/>
      <c r="DN1169" s="334"/>
      <c r="DO1169" s="334"/>
      <c r="DP1169" s="334"/>
      <c r="DQ1169" s="334"/>
      <c r="DR1169" s="334"/>
      <c r="DS1169" s="334"/>
      <c r="DT1169" s="334"/>
      <c r="DU1169" s="334"/>
      <c r="DV1169" s="334"/>
      <c r="DW1169" s="334"/>
      <c r="DX1169" s="334"/>
      <c r="DY1169" s="334"/>
      <c r="DZ1169" s="334"/>
      <c r="EA1169" s="334"/>
      <c r="EB1169" s="334"/>
      <c r="EC1169" s="334"/>
      <c r="ED1169" s="334"/>
      <c r="EE1169" s="334"/>
      <c r="EF1169" s="334"/>
      <c r="EG1169" s="334"/>
      <c r="EH1169" s="334"/>
      <c r="EI1169" s="334"/>
      <c r="EJ1169" s="334"/>
      <c r="EK1169" s="334"/>
      <c r="EL1169" s="334"/>
      <c r="EM1169" s="334"/>
      <c r="EN1169" s="334"/>
      <c r="EO1169" s="334"/>
      <c r="EP1169" s="334"/>
      <c r="EQ1169" s="334"/>
      <c r="ER1169" s="334"/>
      <c r="ES1169" s="334"/>
      <c r="ET1169" s="334"/>
      <c r="EU1169" s="334"/>
      <c r="EV1169" s="334"/>
      <c r="EW1169" s="334"/>
      <c r="EX1169" s="334"/>
      <c r="EY1169" s="334"/>
      <c r="EZ1169" s="334"/>
      <c r="FA1169" s="334"/>
      <c r="FB1169" s="334"/>
      <c r="FC1169" s="334"/>
      <c r="FD1169" s="334"/>
      <c r="FE1169" s="334"/>
      <c r="FF1169" s="334"/>
      <c r="FG1169" s="334"/>
      <c r="FH1169" s="334"/>
      <c r="FI1169" s="334"/>
      <c r="FJ1169" s="334"/>
      <c r="FK1169" s="334"/>
      <c r="FL1169" s="334"/>
      <c r="FM1169" s="334"/>
      <c r="FN1169" s="334"/>
      <c r="FO1169" s="334"/>
      <c r="FP1169" s="334"/>
      <c r="FQ1169" s="334"/>
      <c r="FR1169" s="334"/>
      <c r="FS1169" s="334"/>
      <c r="FT1169" s="334"/>
      <c r="FU1169" s="334"/>
      <c r="FV1169" s="334"/>
      <c r="FW1169" s="334"/>
      <c r="FX1169" s="334"/>
      <c r="FY1169" s="334"/>
      <c r="FZ1169" s="334"/>
      <c r="GA1169" s="334"/>
      <c r="GB1169" s="334"/>
      <c r="GC1169" s="334"/>
      <c r="GD1169" s="334"/>
      <c r="GE1169" s="334"/>
      <c r="GF1169" s="334"/>
      <c r="GG1169" s="334"/>
      <c r="GH1169" s="334"/>
      <c r="GI1169" s="334"/>
      <c r="GJ1169" s="334"/>
      <c r="GK1169" s="334"/>
      <c r="GL1169" s="334"/>
      <c r="GM1169" s="334"/>
      <c r="GN1169" s="334"/>
      <c r="GO1169" s="334"/>
      <c r="GP1169" s="334"/>
      <c r="GQ1169" s="334"/>
      <c r="GR1169" s="334"/>
      <c r="GS1169" s="334"/>
      <c r="GT1169" s="334"/>
      <c r="GU1169" s="334"/>
      <c r="GV1169" s="334"/>
      <c r="GW1169" s="334"/>
      <c r="GX1169" s="334"/>
      <c r="GY1169" s="334"/>
      <c r="GZ1169" s="334"/>
      <c r="HA1169" s="334"/>
      <c r="HB1169" s="334"/>
      <c r="HC1169" s="334"/>
      <c r="HD1169" s="334"/>
      <c r="HE1169" s="334"/>
      <c r="HF1169" s="334"/>
      <c r="HG1169" s="334"/>
      <c r="HH1169" s="334"/>
      <c r="HI1169" s="334"/>
      <c r="HJ1169" s="334"/>
      <c r="HK1169" s="334"/>
      <c r="HL1169" s="334"/>
      <c r="HM1169" s="334"/>
      <c r="HN1169" s="334"/>
      <c r="HO1169" s="334"/>
      <c r="HP1169" s="334"/>
      <c r="HQ1169" s="334"/>
      <c r="HR1169" s="334"/>
      <c r="HS1169" s="334"/>
      <c r="HT1169" s="334"/>
      <c r="HU1169" s="334"/>
      <c r="HV1169" s="334"/>
      <c r="HW1169" s="334"/>
      <c r="HX1169" s="334"/>
      <c r="HY1169" s="334"/>
      <c r="HZ1169" s="334"/>
      <c r="IA1169" s="334"/>
      <c r="IB1169" s="334"/>
      <c r="IC1169" s="334"/>
      <c r="ID1169" s="334"/>
      <c r="IE1169" s="334"/>
      <c r="IF1169" s="334"/>
      <c r="IG1169" s="334"/>
      <c r="IH1169" s="334"/>
      <c r="II1169" s="334"/>
      <c r="IJ1169" s="334"/>
      <c r="IK1169" s="334"/>
      <c r="IL1169" s="334"/>
      <c r="IM1169" s="334"/>
      <c r="IN1169" s="334"/>
      <c r="IO1169" s="334"/>
      <c r="IP1169" s="334"/>
      <c r="IQ1169" s="334"/>
      <c r="IR1169" s="334"/>
      <c r="IS1169" s="334"/>
      <c r="IT1169" s="334"/>
      <c r="IU1169" s="334"/>
      <c r="IV1169" s="334"/>
      <c r="IW1169" s="334"/>
      <c r="IX1169" s="334"/>
      <c r="IY1169" s="334"/>
      <c r="IZ1169" s="334"/>
      <c r="JA1169" s="334"/>
      <c r="JB1169" s="334"/>
      <c r="JC1169" s="334"/>
      <c r="JD1169" s="334"/>
      <c r="JE1169" s="334"/>
      <c r="JF1169" s="334"/>
    </row>
    <row r="1170" spans="1:266" s="948" customFormat="1" ht="45" customHeight="1" x14ac:dyDescent="0.25">
      <c r="A1170" s="894">
        <v>1</v>
      </c>
      <c r="B1170" s="894">
        <v>1</v>
      </c>
      <c r="C1170" s="1525" t="s">
        <v>472</v>
      </c>
      <c r="D1170" s="1384"/>
      <c r="E1170" s="1385">
        <f t="shared" si="567"/>
        <v>9900</v>
      </c>
      <c r="F1170" s="1385">
        <f t="shared" si="567"/>
        <v>3300</v>
      </c>
      <c r="G1170" s="1385">
        <f t="shared" si="567"/>
        <v>3456</v>
      </c>
      <c r="H1170" s="1583">
        <f t="shared" si="568"/>
        <v>104.72727272727273</v>
      </c>
      <c r="I1170" s="1687"/>
      <c r="J1170" s="1687"/>
      <c r="K1170" s="1688"/>
      <c r="L1170" s="1688"/>
      <c r="M1170" s="1688"/>
      <c r="N1170" s="1688"/>
      <c r="O1170" s="1688"/>
      <c r="P1170" s="1688"/>
      <c r="Q1170" s="1385"/>
      <c r="R1170" s="1385"/>
      <c r="S1170" s="1385"/>
      <c r="T1170" s="1385"/>
      <c r="U1170" s="2063"/>
      <c r="V1170" s="1385"/>
      <c r="W1170" s="1385"/>
      <c r="X1170" s="1385"/>
      <c r="Y1170" s="1689"/>
      <c r="Z1170" s="1385"/>
      <c r="AA1170" s="923">
        <f t="shared" si="534"/>
        <v>0</v>
      </c>
      <c r="AB1170" s="334"/>
      <c r="AC1170" s="334"/>
      <c r="AD1170" s="334"/>
      <c r="AE1170" s="334"/>
      <c r="AF1170" s="334"/>
      <c r="AG1170" s="334"/>
      <c r="AH1170" s="334"/>
      <c r="AI1170" s="334"/>
      <c r="AJ1170" s="334"/>
      <c r="AK1170" s="334"/>
      <c r="AL1170" s="334"/>
      <c r="AM1170" s="334"/>
      <c r="AN1170" s="334"/>
      <c r="AO1170" s="334"/>
      <c r="AP1170" s="334"/>
      <c r="AQ1170" s="334"/>
      <c r="AR1170" s="334"/>
      <c r="AS1170" s="334"/>
      <c r="AT1170" s="334"/>
      <c r="AU1170" s="334"/>
      <c r="AV1170" s="334"/>
      <c r="AW1170" s="334"/>
      <c r="AX1170" s="334"/>
      <c r="AY1170" s="334"/>
      <c r="AZ1170" s="334"/>
      <c r="BA1170" s="334"/>
      <c r="BB1170" s="334"/>
      <c r="BC1170" s="334"/>
      <c r="BD1170" s="334"/>
      <c r="BE1170" s="334"/>
      <c r="BF1170" s="334"/>
      <c r="BG1170" s="334"/>
      <c r="BH1170" s="334"/>
      <c r="BI1170" s="334"/>
      <c r="BJ1170" s="334"/>
      <c r="BK1170" s="334"/>
      <c r="BL1170" s="334"/>
      <c r="BM1170" s="334"/>
      <c r="BN1170" s="334"/>
      <c r="BO1170" s="334"/>
      <c r="BP1170" s="334"/>
      <c r="BQ1170" s="334"/>
      <c r="BR1170" s="334"/>
      <c r="BS1170" s="334"/>
      <c r="BT1170" s="334"/>
      <c r="BU1170" s="334"/>
      <c r="BV1170" s="334"/>
      <c r="BW1170" s="334"/>
      <c r="BX1170" s="334"/>
      <c r="BY1170" s="334"/>
      <c r="BZ1170" s="334"/>
      <c r="CA1170" s="334"/>
      <c r="CB1170" s="334"/>
      <c r="CC1170" s="334"/>
      <c r="CD1170" s="334"/>
      <c r="CE1170" s="334"/>
      <c r="CF1170" s="334"/>
      <c r="CG1170" s="334"/>
      <c r="CH1170" s="334"/>
      <c r="CI1170" s="334"/>
      <c r="CJ1170" s="334"/>
      <c r="CK1170" s="334"/>
      <c r="CL1170" s="334"/>
      <c r="CM1170" s="334"/>
      <c r="CN1170" s="334"/>
      <c r="CO1170" s="334"/>
      <c r="CP1170" s="334"/>
      <c r="CQ1170" s="334"/>
      <c r="CR1170" s="334"/>
      <c r="CS1170" s="334"/>
      <c r="CT1170" s="334"/>
      <c r="CU1170" s="334"/>
      <c r="CV1170" s="334"/>
      <c r="CW1170" s="334"/>
      <c r="CX1170" s="334"/>
      <c r="CY1170" s="334"/>
      <c r="CZ1170" s="334"/>
      <c r="DA1170" s="334"/>
      <c r="DB1170" s="334"/>
      <c r="DC1170" s="334"/>
      <c r="DD1170" s="334"/>
      <c r="DE1170" s="334"/>
      <c r="DF1170" s="334"/>
      <c r="DG1170" s="334"/>
      <c r="DH1170" s="334"/>
      <c r="DI1170" s="334"/>
      <c r="DJ1170" s="334"/>
      <c r="DK1170" s="334"/>
      <c r="DL1170" s="334"/>
      <c r="DM1170" s="334"/>
      <c r="DN1170" s="334"/>
      <c r="DO1170" s="334"/>
      <c r="DP1170" s="334"/>
      <c r="DQ1170" s="334"/>
      <c r="DR1170" s="334"/>
      <c r="DS1170" s="334"/>
      <c r="DT1170" s="334"/>
      <c r="DU1170" s="334"/>
      <c r="DV1170" s="334"/>
      <c r="DW1170" s="334"/>
      <c r="DX1170" s="334"/>
      <c r="DY1170" s="334"/>
      <c r="DZ1170" s="334"/>
      <c r="EA1170" s="334"/>
      <c r="EB1170" s="334"/>
      <c r="EC1170" s="334"/>
      <c r="ED1170" s="334"/>
      <c r="EE1170" s="334"/>
      <c r="EF1170" s="334"/>
      <c r="EG1170" s="334"/>
      <c r="EH1170" s="334"/>
      <c r="EI1170" s="334"/>
      <c r="EJ1170" s="334"/>
      <c r="EK1170" s="334"/>
      <c r="EL1170" s="334"/>
      <c r="EM1170" s="334"/>
      <c r="EN1170" s="334"/>
      <c r="EO1170" s="334"/>
      <c r="EP1170" s="334"/>
      <c r="EQ1170" s="334"/>
      <c r="ER1170" s="334"/>
      <c r="ES1170" s="334"/>
      <c r="ET1170" s="334"/>
      <c r="EU1170" s="334"/>
      <c r="EV1170" s="334"/>
      <c r="EW1170" s="334"/>
      <c r="EX1170" s="334"/>
      <c r="EY1170" s="334"/>
      <c r="EZ1170" s="334"/>
      <c r="FA1170" s="334"/>
      <c r="FB1170" s="334"/>
      <c r="FC1170" s="334"/>
      <c r="FD1170" s="334"/>
      <c r="FE1170" s="334"/>
      <c r="FF1170" s="334"/>
      <c r="FG1170" s="334"/>
      <c r="FH1170" s="334"/>
      <c r="FI1170" s="334"/>
      <c r="FJ1170" s="334"/>
      <c r="FK1170" s="334"/>
      <c r="FL1170" s="334"/>
      <c r="FM1170" s="334"/>
      <c r="FN1170" s="334"/>
      <c r="FO1170" s="334"/>
      <c r="FP1170" s="334"/>
      <c r="FQ1170" s="334"/>
      <c r="FR1170" s="334"/>
      <c r="FS1170" s="334"/>
      <c r="FT1170" s="334"/>
      <c r="FU1170" s="334"/>
      <c r="FV1170" s="334"/>
      <c r="FW1170" s="334"/>
      <c r="FX1170" s="334"/>
      <c r="FY1170" s="334"/>
      <c r="FZ1170" s="334"/>
      <c r="GA1170" s="334"/>
      <c r="GB1170" s="334"/>
      <c r="GC1170" s="334"/>
      <c r="GD1170" s="334"/>
      <c r="GE1170" s="334"/>
      <c r="GF1170" s="334"/>
      <c r="GG1170" s="334"/>
      <c r="GH1170" s="334"/>
      <c r="GI1170" s="334"/>
      <c r="GJ1170" s="334"/>
      <c r="GK1170" s="334"/>
      <c r="GL1170" s="334"/>
      <c r="GM1170" s="334"/>
      <c r="GN1170" s="334"/>
      <c r="GO1170" s="334"/>
      <c r="GP1170" s="334"/>
      <c r="GQ1170" s="334"/>
      <c r="GR1170" s="334"/>
      <c r="GS1170" s="334"/>
      <c r="GT1170" s="334"/>
      <c r="GU1170" s="334"/>
      <c r="GV1170" s="334"/>
      <c r="GW1170" s="334"/>
      <c r="GX1170" s="334"/>
      <c r="GY1170" s="334"/>
      <c r="GZ1170" s="334"/>
      <c r="HA1170" s="334"/>
      <c r="HB1170" s="334"/>
      <c r="HC1170" s="334"/>
      <c r="HD1170" s="334"/>
      <c r="HE1170" s="334"/>
      <c r="HF1170" s="334"/>
      <c r="HG1170" s="334"/>
      <c r="HH1170" s="334"/>
      <c r="HI1170" s="334"/>
      <c r="HJ1170" s="334"/>
      <c r="HK1170" s="334"/>
      <c r="HL1170" s="334"/>
      <c r="HM1170" s="334"/>
      <c r="HN1170" s="334"/>
      <c r="HO1170" s="334"/>
      <c r="HP1170" s="334"/>
      <c r="HQ1170" s="334"/>
      <c r="HR1170" s="334"/>
      <c r="HS1170" s="334"/>
      <c r="HT1170" s="334"/>
      <c r="HU1170" s="334"/>
      <c r="HV1170" s="334"/>
      <c r="HW1170" s="334"/>
      <c r="HX1170" s="334"/>
      <c r="HY1170" s="334"/>
      <c r="HZ1170" s="334"/>
      <c r="IA1170" s="334"/>
      <c r="IB1170" s="334"/>
      <c r="IC1170" s="334"/>
      <c r="ID1170" s="334"/>
      <c r="IE1170" s="334"/>
      <c r="IF1170" s="334"/>
      <c r="IG1170" s="334"/>
      <c r="IH1170" s="334"/>
      <c r="II1170" s="334"/>
      <c r="IJ1170" s="334"/>
      <c r="IK1170" s="334"/>
      <c r="IL1170" s="334"/>
      <c r="IM1170" s="334"/>
      <c r="IN1170" s="334"/>
      <c r="IO1170" s="334"/>
      <c r="IP1170" s="334"/>
      <c r="IQ1170" s="334"/>
      <c r="IR1170" s="334"/>
      <c r="IS1170" s="334"/>
      <c r="IT1170" s="334"/>
      <c r="IU1170" s="334"/>
      <c r="IV1170" s="334"/>
      <c r="IW1170" s="334"/>
      <c r="IX1170" s="334"/>
      <c r="IY1170" s="334"/>
      <c r="IZ1170" s="334"/>
      <c r="JA1170" s="334"/>
      <c r="JB1170" s="334"/>
      <c r="JC1170" s="334"/>
      <c r="JD1170" s="334"/>
      <c r="JE1170" s="334"/>
      <c r="JF1170" s="334"/>
    </row>
    <row r="1171" spans="1:266" s="948" customFormat="1" ht="15" customHeight="1" x14ac:dyDescent="0.25">
      <c r="A1171" s="894">
        <v>1</v>
      </c>
      <c r="B1171" s="894">
        <v>1</v>
      </c>
      <c r="C1171" s="1416" t="s">
        <v>473</v>
      </c>
      <c r="D1171" s="1384"/>
      <c r="E1171" s="1385">
        <f t="shared" si="567"/>
        <v>10</v>
      </c>
      <c r="F1171" s="1385">
        <f t="shared" si="567"/>
        <v>3</v>
      </c>
      <c r="G1171" s="1385">
        <f t="shared" si="567"/>
        <v>0</v>
      </c>
      <c r="H1171" s="1583">
        <f t="shared" si="568"/>
        <v>0</v>
      </c>
      <c r="I1171" s="1687"/>
      <c r="J1171" s="1687"/>
      <c r="K1171" s="1688"/>
      <c r="L1171" s="1688"/>
      <c r="M1171" s="1688"/>
      <c r="N1171" s="1688"/>
      <c r="O1171" s="1688"/>
      <c r="P1171" s="1688"/>
      <c r="Q1171" s="1385"/>
      <c r="R1171" s="1385"/>
      <c r="S1171" s="1385"/>
      <c r="T1171" s="1385"/>
      <c r="U1171" s="2063"/>
      <c r="V1171" s="1385"/>
      <c r="W1171" s="1385"/>
      <c r="X1171" s="1385"/>
      <c r="Y1171" s="1689"/>
      <c r="Z1171" s="1385"/>
      <c r="AA1171" s="923">
        <f t="shared" si="534"/>
        <v>0</v>
      </c>
      <c r="AB1171" s="334"/>
      <c r="AC1171" s="334"/>
      <c r="AD1171" s="334"/>
      <c r="AE1171" s="334"/>
      <c r="AF1171" s="334"/>
      <c r="AG1171" s="334"/>
      <c r="AH1171" s="334"/>
      <c r="AI1171" s="334"/>
      <c r="AJ1171" s="334"/>
      <c r="AK1171" s="334"/>
      <c r="AL1171" s="334"/>
      <c r="AM1171" s="334"/>
      <c r="AN1171" s="334"/>
      <c r="AO1171" s="334"/>
      <c r="AP1171" s="334"/>
      <c r="AQ1171" s="334"/>
      <c r="AR1171" s="334"/>
      <c r="AS1171" s="334"/>
      <c r="AT1171" s="334"/>
      <c r="AU1171" s="334"/>
      <c r="AV1171" s="334"/>
      <c r="AW1171" s="334"/>
      <c r="AX1171" s="334"/>
      <c r="AY1171" s="334"/>
      <c r="AZ1171" s="334"/>
      <c r="BA1171" s="334"/>
      <c r="BB1171" s="334"/>
      <c r="BC1171" s="334"/>
      <c r="BD1171" s="334"/>
      <c r="BE1171" s="334"/>
      <c r="BF1171" s="334"/>
      <c r="BG1171" s="334"/>
      <c r="BH1171" s="334"/>
      <c r="BI1171" s="334"/>
      <c r="BJ1171" s="334"/>
      <c r="BK1171" s="334"/>
      <c r="BL1171" s="334"/>
      <c r="BM1171" s="334"/>
      <c r="BN1171" s="334"/>
      <c r="BO1171" s="334"/>
      <c r="BP1171" s="334"/>
      <c r="BQ1171" s="334"/>
      <c r="BR1171" s="334"/>
      <c r="BS1171" s="334"/>
      <c r="BT1171" s="334"/>
      <c r="BU1171" s="334"/>
      <c r="BV1171" s="334"/>
      <c r="BW1171" s="334"/>
      <c r="BX1171" s="334"/>
      <c r="BY1171" s="334"/>
      <c r="BZ1171" s="334"/>
      <c r="CA1171" s="334"/>
      <c r="CB1171" s="334"/>
      <c r="CC1171" s="334"/>
      <c r="CD1171" s="334"/>
      <c r="CE1171" s="334"/>
      <c r="CF1171" s="334"/>
      <c r="CG1171" s="334"/>
      <c r="CH1171" s="334"/>
      <c r="CI1171" s="334"/>
      <c r="CJ1171" s="334"/>
      <c r="CK1171" s="334"/>
      <c r="CL1171" s="334"/>
      <c r="CM1171" s="334"/>
      <c r="CN1171" s="334"/>
      <c r="CO1171" s="334"/>
      <c r="CP1171" s="334"/>
      <c r="CQ1171" s="334"/>
      <c r="CR1171" s="334"/>
      <c r="CS1171" s="334"/>
      <c r="CT1171" s="334"/>
      <c r="CU1171" s="334"/>
      <c r="CV1171" s="334"/>
      <c r="CW1171" s="334"/>
      <c r="CX1171" s="334"/>
      <c r="CY1171" s="334"/>
      <c r="CZ1171" s="334"/>
      <c r="DA1171" s="334"/>
      <c r="DB1171" s="334"/>
      <c r="DC1171" s="334"/>
      <c r="DD1171" s="334"/>
      <c r="DE1171" s="334"/>
      <c r="DF1171" s="334"/>
      <c r="DG1171" s="334"/>
      <c r="DH1171" s="334"/>
      <c r="DI1171" s="334"/>
      <c r="DJ1171" s="334"/>
      <c r="DK1171" s="334"/>
      <c r="DL1171" s="334"/>
      <c r="DM1171" s="334"/>
      <c r="DN1171" s="334"/>
      <c r="DO1171" s="334"/>
      <c r="DP1171" s="334"/>
      <c r="DQ1171" s="334"/>
      <c r="DR1171" s="334"/>
      <c r="DS1171" s="334"/>
      <c r="DT1171" s="334"/>
      <c r="DU1171" s="334"/>
      <c r="DV1171" s="334"/>
      <c r="DW1171" s="334"/>
      <c r="DX1171" s="334"/>
      <c r="DY1171" s="334"/>
      <c r="DZ1171" s="334"/>
      <c r="EA1171" s="334"/>
      <c r="EB1171" s="334"/>
      <c r="EC1171" s="334"/>
      <c r="ED1171" s="334"/>
      <c r="EE1171" s="334"/>
      <c r="EF1171" s="334"/>
      <c r="EG1171" s="334"/>
      <c r="EH1171" s="334"/>
      <c r="EI1171" s="334"/>
      <c r="EJ1171" s="334"/>
      <c r="EK1171" s="334"/>
      <c r="EL1171" s="334"/>
      <c r="EM1171" s="334"/>
      <c r="EN1171" s="334"/>
      <c r="EO1171" s="334"/>
      <c r="EP1171" s="334"/>
      <c r="EQ1171" s="334"/>
      <c r="ER1171" s="334"/>
      <c r="ES1171" s="334"/>
      <c r="ET1171" s="334"/>
      <c r="EU1171" s="334"/>
      <c r="EV1171" s="334"/>
      <c r="EW1171" s="334"/>
      <c r="EX1171" s="334"/>
      <c r="EY1171" s="334"/>
      <c r="EZ1171" s="334"/>
      <c r="FA1171" s="334"/>
      <c r="FB1171" s="334"/>
      <c r="FC1171" s="334"/>
      <c r="FD1171" s="334"/>
      <c r="FE1171" s="334"/>
      <c r="FF1171" s="334"/>
      <c r="FG1171" s="334"/>
      <c r="FH1171" s="334"/>
      <c r="FI1171" s="334"/>
      <c r="FJ1171" s="334"/>
      <c r="FK1171" s="334"/>
      <c r="FL1171" s="334"/>
      <c r="FM1171" s="334"/>
      <c r="FN1171" s="334"/>
      <c r="FO1171" s="334"/>
      <c r="FP1171" s="334"/>
      <c r="FQ1171" s="334"/>
      <c r="FR1171" s="334"/>
      <c r="FS1171" s="334"/>
      <c r="FT1171" s="334"/>
      <c r="FU1171" s="334"/>
      <c r="FV1171" s="334"/>
      <c r="FW1171" s="334"/>
      <c r="FX1171" s="334"/>
      <c r="FY1171" s="334"/>
      <c r="FZ1171" s="334"/>
      <c r="GA1171" s="334"/>
      <c r="GB1171" s="334"/>
      <c r="GC1171" s="334"/>
      <c r="GD1171" s="334"/>
      <c r="GE1171" s="334"/>
      <c r="GF1171" s="334"/>
      <c r="GG1171" s="334"/>
      <c r="GH1171" s="334"/>
      <c r="GI1171" s="334"/>
      <c r="GJ1171" s="334"/>
      <c r="GK1171" s="334"/>
      <c r="GL1171" s="334"/>
      <c r="GM1171" s="334"/>
      <c r="GN1171" s="334"/>
      <c r="GO1171" s="334"/>
      <c r="GP1171" s="334"/>
      <c r="GQ1171" s="334"/>
      <c r="GR1171" s="334"/>
      <c r="GS1171" s="334"/>
      <c r="GT1171" s="334"/>
      <c r="GU1171" s="334"/>
      <c r="GV1171" s="334"/>
      <c r="GW1171" s="334"/>
      <c r="GX1171" s="334"/>
      <c r="GY1171" s="334"/>
      <c r="GZ1171" s="334"/>
      <c r="HA1171" s="334"/>
      <c r="HB1171" s="334"/>
      <c r="HC1171" s="334"/>
      <c r="HD1171" s="334"/>
      <c r="HE1171" s="334"/>
      <c r="HF1171" s="334"/>
      <c r="HG1171" s="334"/>
      <c r="HH1171" s="334"/>
      <c r="HI1171" s="334"/>
      <c r="HJ1171" s="334"/>
      <c r="HK1171" s="334"/>
      <c r="HL1171" s="334"/>
      <c r="HM1171" s="334"/>
      <c r="HN1171" s="334"/>
      <c r="HO1171" s="334"/>
      <c r="HP1171" s="334"/>
      <c r="HQ1171" s="334"/>
      <c r="HR1171" s="334"/>
      <c r="HS1171" s="334"/>
      <c r="HT1171" s="334"/>
      <c r="HU1171" s="334"/>
      <c r="HV1171" s="334"/>
      <c r="HW1171" s="334"/>
      <c r="HX1171" s="334"/>
      <c r="HY1171" s="334"/>
      <c r="HZ1171" s="334"/>
      <c r="IA1171" s="334"/>
      <c r="IB1171" s="334"/>
      <c r="IC1171" s="334"/>
      <c r="ID1171" s="334"/>
      <c r="IE1171" s="334"/>
      <c r="IF1171" s="334"/>
      <c r="IG1171" s="334"/>
      <c r="IH1171" s="334"/>
      <c r="II1171" s="334"/>
      <c r="IJ1171" s="334"/>
      <c r="IK1171" s="334"/>
      <c r="IL1171" s="334"/>
      <c r="IM1171" s="334"/>
      <c r="IN1171" s="334"/>
      <c r="IO1171" s="334"/>
      <c r="IP1171" s="334"/>
      <c r="IQ1171" s="334"/>
      <c r="IR1171" s="334"/>
      <c r="IS1171" s="334"/>
      <c r="IT1171" s="334"/>
      <c r="IU1171" s="334"/>
      <c r="IV1171" s="334"/>
      <c r="IW1171" s="334"/>
      <c r="IX1171" s="334"/>
      <c r="IY1171" s="334"/>
      <c r="IZ1171" s="334"/>
      <c r="JA1171" s="334"/>
      <c r="JB1171" s="334"/>
      <c r="JC1171" s="334"/>
      <c r="JD1171" s="334"/>
      <c r="JE1171" s="334"/>
      <c r="JF1171" s="334"/>
    </row>
    <row r="1172" spans="1:266" s="948" customFormat="1" ht="30" customHeight="1" thickBot="1" x14ac:dyDescent="0.3">
      <c r="A1172" s="894">
        <v>1</v>
      </c>
      <c r="B1172" s="894">
        <v>1</v>
      </c>
      <c r="C1172" s="1545" t="s">
        <v>474</v>
      </c>
      <c r="D1172" s="1698"/>
      <c r="E1172" s="1422">
        <f t="shared" si="567"/>
        <v>10</v>
      </c>
      <c r="F1172" s="1422">
        <f t="shared" si="567"/>
        <v>3</v>
      </c>
      <c r="G1172" s="1422">
        <f t="shared" si="567"/>
        <v>0</v>
      </c>
      <c r="H1172" s="1584">
        <f t="shared" si="568"/>
        <v>0</v>
      </c>
      <c r="I1172" s="1696"/>
      <c r="J1172" s="1696"/>
      <c r="K1172" s="1697"/>
      <c r="L1172" s="1697"/>
      <c r="M1172" s="1697"/>
      <c r="N1172" s="1697"/>
      <c r="O1172" s="1697"/>
      <c r="P1172" s="1697"/>
      <c r="Q1172" s="1422"/>
      <c r="R1172" s="1422"/>
      <c r="S1172" s="1422"/>
      <c r="T1172" s="1422"/>
      <c r="U1172" s="2102"/>
      <c r="V1172" s="1422"/>
      <c r="W1172" s="1422"/>
      <c r="X1172" s="1422"/>
      <c r="Y1172" s="1699"/>
      <c r="Z1172" s="1422"/>
      <c r="AA1172" s="923">
        <f t="shared" ref="AA1172:AA1235" si="574">Z1172*1000</f>
        <v>0</v>
      </c>
      <c r="AB1172" s="334"/>
      <c r="AC1172" s="334"/>
      <c r="AD1172" s="334"/>
      <c r="AE1172" s="334"/>
      <c r="AF1172" s="334"/>
      <c r="AG1172" s="334"/>
      <c r="AH1172" s="334"/>
      <c r="AI1172" s="334"/>
      <c r="AJ1172" s="334"/>
      <c r="AK1172" s="334"/>
      <c r="AL1172" s="334"/>
      <c r="AM1172" s="334"/>
      <c r="AN1172" s="334"/>
      <c r="AO1172" s="334"/>
      <c r="AP1172" s="334"/>
      <c r="AQ1172" s="334"/>
      <c r="AR1172" s="334"/>
      <c r="AS1172" s="334"/>
      <c r="AT1172" s="334"/>
      <c r="AU1172" s="334"/>
      <c r="AV1172" s="334"/>
      <c r="AW1172" s="334"/>
      <c r="AX1172" s="334"/>
      <c r="AY1172" s="334"/>
      <c r="AZ1172" s="334"/>
      <c r="BA1172" s="334"/>
      <c r="BB1172" s="334"/>
      <c r="BC1172" s="334"/>
      <c r="BD1172" s="334"/>
      <c r="BE1172" s="334"/>
      <c r="BF1172" s="334"/>
      <c r="BG1172" s="334"/>
      <c r="BH1172" s="334"/>
      <c r="BI1172" s="334"/>
      <c r="BJ1172" s="334"/>
      <c r="BK1172" s="334"/>
      <c r="BL1172" s="334"/>
      <c r="BM1172" s="334"/>
      <c r="BN1172" s="334"/>
      <c r="BO1172" s="334"/>
      <c r="BP1172" s="334"/>
      <c r="BQ1172" s="334"/>
      <c r="BR1172" s="334"/>
      <c r="BS1172" s="334"/>
      <c r="BT1172" s="334"/>
      <c r="BU1172" s="334"/>
      <c r="BV1172" s="334"/>
      <c r="BW1172" s="334"/>
      <c r="BX1172" s="334"/>
      <c r="BY1172" s="334"/>
      <c r="BZ1172" s="334"/>
      <c r="CA1172" s="334"/>
      <c r="CB1172" s="334"/>
      <c r="CC1172" s="334"/>
      <c r="CD1172" s="334"/>
      <c r="CE1172" s="334"/>
      <c r="CF1172" s="334"/>
      <c r="CG1172" s="334"/>
      <c r="CH1172" s="334"/>
      <c r="CI1172" s="334"/>
      <c r="CJ1172" s="334"/>
      <c r="CK1172" s="334"/>
      <c r="CL1172" s="334"/>
      <c r="CM1172" s="334"/>
      <c r="CN1172" s="334"/>
      <c r="CO1172" s="334"/>
      <c r="CP1172" s="334"/>
      <c r="CQ1172" s="334"/>
      <c r="CR1172" s="334"/>
      <c r="CS1172" s="334"/>
      <c r="CT1172" s="334"/>
      <c r="CU1172" s="334"/>
      <c r="CV1172" s="334"/>
      <c r="CW1172" s="334"/>
      <c r="CX1172" s="334"/>
      <c r="CY1172" s="334"/>
      <c r="CZ1172" s="334"/>
      <c r="DA1172" s="334"/>
      <c r="DB1172" s="334"/>
      <c r="DC1172" s="334"/>
      <c r="DD1172" s="334"/>
      <c r="DE1172" s="334"/>
      <c r="DF1172" s="334"/>
      <c r="DG1172" s="334"/>
      <c r="DH1172" s="334"/>
      <c r="DI1172" s="334"/>
      <c r="DJ1172" s="334"/>
      <c r="DK1172" s="334"/>
      <c r="DL1172" s="334"/>
      <c r="DM1172" s="334"/>
      <c r="DN1172" s="334"/>
      <c r="DO1172" s="334"/>
      <c r="DP1172" s="334"/>
      <c r="DQ1172" s="334"/>
      <c r="DR1172" s="334"/>
      <c r="DS1172" s="334"/>
      <c r="DT1172" s="334"/>
      <c r="DU1172" s="334"/>
      <c r="DV1172" s="334"/>
      <c r="DW1172" s="334"/>
      <c r="DX1172" s="334"/>
      <c r="DY1172" s="334"/>
      <c r="DZ1172" s="334"/>
      <c r="EA1172" s="334"/>
      <c r="EB1172" s="334"/>
      <c r="EC1172" s="334"/>
      <c r="ED1172" s="334"/>
      <c r="EE1172" s="334"/>
      <c r="EF1172" s="334"/>
      <c r="EG1172" s="334"/>
      <c r="EH1172" s="334"/>
      <c r="EI1172" s="334"/>
      <c r="EJ1172" s="334"/>
      <c r="EK1172" s="334"/>
      <c r="EL1172" s="334"/>
      <c r="EM1172" s="334"/>
      <c r="EN1172" s="334"/>
      <c r="EO1172" s="334"/>
      <c r="EP1172" s="334"/>
      <c r="EQ1172" s="334"/>
      <c r="ER1172" s="334"/>
      <c r="ES1172" s="334"/>
      <c r="ET1172" s="334"/>
      <c r="EU1172" s="334"/>
      <c r="EV1172" s="334"/>
      <c r="EW1172" s="334"/>
      <c r="EX1172" s="334"/>
      <c r="EY1172" s="334"/>
      <c r="EZ1172" s="334"/>
      <c r="FA1172" s="334"/>
      <c r="FB1172" s="334"/>
      <c r="FC1172" s="334"/>
      <c r="FD1172" s="334"/>
      <c r="FE1172" s="334"/>
      <c r="FF1172" s="334"/>
      <c r="FG1172" s="334"/>
      <c r="FH1172" s="334"/>
      <c r="FI1172" s="334"/>
      <c r="FJ1172" s="334"/>
      <c r="FK1172" s="334"/>
      <c r="FL1172" s="334"/>
      <c r="FM1172" s="334"/>
      <c r="FN1172" s="334"/>
      <c r="FO1172" s="334"/>
      <c r="FP1172" s="334"/>
      <c r="FQ1172" s="334"/>
      <c r="FR1172" s="334"/>
      <c r="FS1172" s="334"/>
      <c r="FT1172" s="334"/>
      <c r="FU1172" s="334"/>
      <c r="FV1172" s="334"/>
      <c r="FW1172" s="334"/>
      <c r="FX1172" s="334"/>
      <c r="FY1172" s="334"/>
      <c r="FZ1172" s="334"/>
      <c r="GA1172" s="334"/>
      <c r="GB1172" s="334"/>
      <c r="GC1172" s="334"/>
      <c r="GD1172" s="334"/>
      <c r="GE1172" s="334"/>
      <c r="GF1172" s="334"/>
      <c r="GG1172" s="334"/>
      <c r="GH1172" s="334"/>
      <c r="GI1172" s="334"/>
      <c r="GJ1172" s="334"/>
      <c r="GK1172" s="334"/>
      <c r="GL1172" s="334"/>
      <c r="GM1172" s="334"/>
      <c r="GN1172" s="334"/>
      <c r="GO1172" s="334"/>
      <c r="GP1172" s="334"/>
      <c r="GQ1172" s="334"/>
      <c r="GR1172" s="334"/>
      <c r="GS1172" s="334"/>
      <c r="GT1172" s="334"/>
      <c r="GU1172" s="334"/>
      <c r="GV1172" s="334"/>
      <c r="GW1172" s="334"/>
      <c r="GX1172" s="334"/>
      <c r="GY1172" s="334"/>
      <c r="GZ1172" s="334"/>
      <c r="HA1172" s="334"/>
      <c r="HB1172" s="334"/>
      <c r="HC1172" s="334"/>
      <c r="HD1172" s="334"/>
      <c r="HE1172" s="334"/>
      <c r="HF1172" s="334"/>
      <c r="HG1172" s="334"/>
      <c r="HH1172" s="334"/>
      <c r="HI1172" s="334"/>
      <c r="HJ1172" s="334"/>
      <c r="HK1172" s="334"/>
      <c r="HL1172" s="334"/>
      <c r="HM1172" s="334"/>
      <c r="HN1172" s="334"/>
      <c r="HO1172" s="334"/>
      <c r="HP1172" s="334"/>
      <c r="HQ1172" s="334"/>
      <c r="HR1172" s="334"/>
      <c r="HS1172" s="334"/>
      <c r="HT1172" s="334"/>
      <c r="HU1172" s="334"/>
      <c r="HV1172" s="334"/>
      <c r="HW1172" s="334"/>
      <c r="HX1172" s="334"/>
      <c r="HY1172" s="334"/>
      <c r="HZ1172" s="334"/>
      <c r="IA1172" s="334"/>
      <c r="IB1172" s="334"/>
      <c r="IC1172" s="334"/>
      <c r="ID1172" s="334"/>
      <c r="IE1172" s="334"/>
      <c r="IF1172" s="334"/>
      <c r="IG1172" s="334"/>
      <c r="IH1172" s="334"/>
      <c r="II1172" s="334"/>
      <c r="IJ1172" s="334"/>
      <c r="IK1172" s="334"/>
      <c r="IL1172" s="334"/>
      <c r="IM1172" s="334"/>
      <c r="IN1172" s="334"/>
      <c r="IO1172" s="334"/>
      <c r="IP1172" s="334"/>
      <c r="IQ1172" s="334"/>
      <c r="IR1172" s="334"/>
      <c r="IS1172" s="334"/>
      <c r="IT1172" s="334"/>
      <c r="IU1172" s="334"/>
      <c r="IV1172" s="334"/>
      <c r="IW1172" s="334"/>
      <c r="IX1172" s="334"/>
      <c r="IY1172" s="334"/>
      <c r="IZ1172" s="334"/>
      <c r="JA1172" s="334"/>
      <c r="JB1172" s="334"/>
      <c r="JC1172" s="334"/>
      <c r="JD1172" s="334"/>
      <c r="JE1172" s="334"/>
      <c r="JF1172" s="334"/>
    </row>
    <row r="1173" spans="1:266" ht="15" customHeight="1" thickBot="1" x14ac:dyDescent="0.3">
      <c r="A1173" s="894">
        <v>1</v>
      </c>
      <c r="B1173" s="894">
        <v>1</v>
      </c>
      <c r="C1173" s="1029" t="s">
        <v>99</v>
      </c>
      <c r="D1173" s="1029"/>
      <c r="E1173" s="327"/>
      <c r="F1173" s="327"/>
      <c r="G1173" s="327"/>
      <c r="H1173" s="327"/>
      <c r="I1173" s="733"/>
      <c r="J1173" s="733"/>
      <c r="K1173" s="733"/>
      <c r="L1173" s="733"/>
      <c r="M1173" s="733"/>
      <c r="N1173" s="733"/>
      <c r="O1173" s="733"/>
      <c r="P1173" s="733"/>
      <c r="Q1173" s="913"/>
      <c r="R1173" s="913"/>
      <c r="S1173" s="913"/>
      <c r="T1173" s="913"/>
      <c r="U1173" s="2125"/>
      <c r="V1173" s="913"/>
      <c r="W1173" s="913"/>
      <c r="X1173" s="913"/>
      <c r="Y1173" s="1020"/>
      <c r="Z1173" s="913"/>
      <c r="AA1173" s="923">
        <f t="shared" si="574"/>
        <v>0</v>
      </c>
    </row>
    <row r="1174" spans="1:266" ht="34.5" customHeight="1" x14ac:dyDescent="0.25">
      <c r="A1174" s="894">
        <v>1</v>
      </c>
      <c r="B1174" s="894">
        <v>1</v>
      </c>
      <c r="C1174" s="986" t="s">
        <v>246</v>
      </c>
      <c r="D1174" s="552"/>
      <c r="E1174" s="840"/>
      <c r="F1174" s="840"/>
      <c r="G1174" s="840"/>
      <c r="H1174" s="840"/>
      <c r="I1174" s="840"/>
      <c r="J1174" s="840"/>
      <c r="K1174" s="1030"/>
      <c r="L1174" s="1030"/>
      <c r="M1174" s="1030"/>
      <c r="N1174" s="1030"/>
      <c r="O1174" s="1030"/>
      <c r="P1174" s="1030"/>
      <c r="Q1174" s="142"/>
      <c r="R1174" s="142"/>
      <c r="S1174" s="142"/>
      <c r="T1174" s="142"/>
      <c r="U1174" s="2057"/>
      <c r="V1174" s="142"/>
      <c r="W1174" s="142"/>
      <c r="X1174" s="142"/>
      <c r="Y1174" s="819"/>
      <c r="Z1174" s="142"/>
      <c r="AA1174" s="923">
        <f t="shared" si="574"/>
        <v>0</v>
      </c>
    </row>
    <row r="1175" spans="1:266" s="150" customFormat="1" ht="15" customHeight="1" x14ac:dyDescent="0.25">
      <c r="A1175" s="894">
        <v>1</v>
      </c>
      <c r="B1175" s="894">
        <v>1</v>
      </c>
      <c r="C1175" s="796" t="s">
        <v>5</v>
      </c>
      <c r="D1175" s="796"/>
      <c r="E1175" s="319"/>
      <c r="F1175" s="319"/>
      <c r="G1175" s="319"/>
      <c r="H1175" s="319"/>
      <c r="I1175" s="319"/>
      <c r="J1175" s="319"/>
      <c r="K1175" s="797"/>
      <c r="L1175" s="797"/>
      <c r="M1175" s="797"/>
      <c r="N1175" s="797"/>
      <c r="O1175" s="797"/>
      <c r="P1175" s="797"/>
      <c r="Q1175" s="319"/>
      <c r="R1175" s="319"/>
      <c r="S1175" s="319"/>
      <c r="T1175" s="319"/>
      <c r="U1175" s="2093"/>
      <c r="V1175" s="319"/>
      <c r="W1175" s="319"/>
      <c r="X1175" s="319"/>
      <c r="Y1175" s="319"/>
      <c r="Z1175" s="319"/>
      <c r="AA1175" s="923">
        <f t="shared" si="574"/>
        <v>0</v>
      </c>
    </row>
    <row r="1176" spans="1:266" s="150" customFormat="1" ht="15" customHeight="1" x14ac:dyDescent="0.25">
      <c r="A1176" s="894">
        <v>1</v>
      </c>
      <c r="B1176" s="894">
        <v>1</v>
      </c>
      <c r="C1176" s="205" t="s">
        <v>10</v>
      </c>
      <c r="D1176" s="470">
        <v>340</v>
      </c>
      <c r="E1176" s="868">
        <v>1030</v>
      </c>
      <c r="F1176" s="173">
        <f t="shared" ref="F1176:F1184" si="575">E1176/12*$C$3</f>
        <v>343.33333333333331</v>
      </c>
      <c r="G1176" s="1026">
        <v>353</v>
      </c>
      <c r="H1176" s="173">
        <f t="shared" ref="H1176:H1184" si="576">G1176/F1176*100</f>
        <v>102.81553398058254</v>
      </c>
      <c r="I1176" s="1031">
        <v>10.1</v>
      </c>
      <c r="J1176" s="174">
        <f t="shared" ref="J1176:J1184" si="577">M1176/G1176</f>
        <v>9.6090651558073663</v>
      </c>
      <c r="K1176" s="175">
        <f t="shared" ref="K1176:K1184" si="578">ROUND(E1176*I1176,0)</f>
        <v>10403</v>
      </c>
      <c r="L1176" s="175">
        <f t="shared" ref="L1176:L1184" si="579">ROUND(F1176*I1176,0)</f>
        <v>3468</v>
      </c>
      <c r="M1176" s="797">
        <v>3392</v>
      </c>
      <c r="N1176" s="175">
        <f t="shared" ref="N1176:N1185" si="580">M1176/L1176*100</f>
        <v>97.80853517877739</v>
      </c>
      <c r="O1176" s="175">
        <f t="shared" ref="O1176:O1184" si="581">ROUND(K1176/D1176,0)</f>
        <v>31</v>
      </c>
      <c r="P1176" s="175">
        <f t="shared" ref="P1176:P1185" si="582">M1176/$C$3*12/O1176</f>
        <v>328.25806451612902</v>
      </c>
      <c r="Q1176" s="319"/>
      <c r="R1176" s="319"/>
      <c r="S1176" s="319"/>
      <c r="T1176" s="319"/>
      <c r="U1176" s="2093"/>
      <c r="V1176" s="319"/>
      <c r="W1176" s="319"/>
      <c r="X1176" s="319"/>
      <c r="Y1176" s="319"/>
      <c r="Z1176" s="319"/>
      <c r="AA1176" s="923">
        <f t="shared" si="574"/>
        <v>0</v>
      </c>
    </row>
    <row r="1177" spans="1:266" s="150" customFormat="1" ht="15" customHeight="1" x14ac:dyDescent="0.25">
      <c r="A1177" s="894">
        <v>1</v>
      </c>
      <c r="B1177" s="894">
        <v>1</v>
      </c>
      <c r="C1177" s="205" t="s">
        <v>6</v>
      </c>
      <c r="D1177" s="470">
        <v>340</v>
      </c>
      <c r="E1177" s="868">
        <v>920</v>
      </c>
      <c r="F1177" s="173">
        <f t="shared" si="575"/>
        <v>306.66666666666669</v>
      </c>
      <c r="G1177" s="1026">
        <v>307</v>
      </c>
      <c r="H1177" s="173">
        <f t="shared" si="576"/>
        <v>100.10869565217391</v>
      </c>
      <c r="I1177" s="1031">
        <v>9</v>
      </c>
      <c r="J1177" s="174">
        <f t="shared" si="577"/>
        <v>9.1107491856677516</v>
      </c>
      <c r="K1177" s="175">
        <f t="shared" si="578"/>
        <v>8280</v>
      </c>
      <c r="L1177" s="175">
        <f t="shared" si="579"/>
        <v>2760</v>
      </c>
      <c r="M1177" s="797">
        <v>2797</v>
      </c>
      <c r="N1177" s="175">
        <f t="shared" si="580"/>
        <v>101.34057971014492</v>
      </c>
      <c r="O1177" s="175">
        <f t="shared" si="581"/>
        <v>24</v>
      </c>
      <c r="P1177" s="175">
        <f t="shared" si="582"/>
        <v>349.625</v>
      </c>
      <c r="Q1177" s="319"/>
      <c r="R1177" s="319"/>
      <c r="S1177" s="319"/>
      <c r="T1177" s="319"/>
      <c r="U1177" s="2093"/>
      <c r="V1177" s="319"/>
      <c r="W1177" s="319"/>
      <c r="X1177" s="319"/>
      <c r="Y1177" s="319"/>
      <c r="Z1177" s="319"/>
      <c r="AA1177" s="923">
        <f t="shared" si="574"/>
        <v>0</v>
      </c>
    </row>
    <row r="1178" spans="1:266" s="150" customFormat="1" ht="15" customHeight="1" x14ac:dyDescent="0.25">
      <c r="A1178" s="894">
        <v>1</v>
      </c>
      <c r="B1178" s="894">
        <v>1</v>
      </c>
      <c r="C1178" s="205" t="s">
        <v>26</v>
      </c>
      <c r="D1178" s="470">
        <v>340</v>
      </c>
      <c r="E1178" s="868">
        <v>600</v>
      </c>
      <c r="F1178" s="173">
        <f t="shared" si="575"/>
        <v>200</v>
      </c>
      <c r="G1178" s="1026">
        <v>210</v>
      </c>
      <c r="H1178" s="173">
        <f t="shared" si="576"/>
        <v>105</v>
      </c>
      <c r="I1178" s="1031">
        <v>6.1</v>
      </c>
      <c r="J1178" s="174">
        <f t="shared" si="577"/>
        <v>6.6333333333333337</v>
      </c>
      <c r="K1178" s="175">
        <f t="shared" si="578"/>
        <v>3660</v>
      </c>
      <c r="L1178" s="175">
        <f t="shared" si="579"/>
        <v>1220</v>
      </c>
      <c r="M1178" s="797">
        <v>1393</v>
      </c>
      <c r="N1178" s="175">
        <f t="shared" si="580"/>
        <v>114.18032786885246</v>
      </c>
      <c r="O1178" s="175">
        <f t="shared" si="581"/>
        <v>11</v>
      </c>
      <c r="P1178" s="175">
        <f t="shared" si="582"/>
        <v>379.90909090909093</v>
      </c>
      <c r="Q1178" s="319"/>
      <c r="R1178" s="319"/>
      <c r="S1178" s="319"/>
      <c r="T1178" s="319"/>
      <c r="U1178" s="2093"/>
      <c r="V1178" s="319"/>
      <c r="W1178" s="319"/>
      <c r="X1178" s="319"/>
      <c r="Y1178" s="319"/>
      <c r="Z1178" s="319"/>
      <c r="AA1178" s="923">
        <f t="shared" si="574"/>
        <v>0</v>
      </c>
    </row>
    <row r="1179" spans="1:266" s="150" customFormat="1" ht="15" customHeight="1" x14ac:dyDescent="0.25">
      <c r="A1179" s="894">
        <v>1</v>
      </c>
      <c r="B1179" s="894">
        <v>1</v>
      </c>
      <c r="C1179" s="205" t="s">
        <v>27</v>
      </c>
      <c r="D1179" s="470">
        <v>300</v>
      </c>
      <c r="E1179" s="868">
        <v>320</v>
      </c>
      <c r="F1179" s="173">
        <f t="shared" si="575"/>
        <v>106.66666666666667</v>
      </c>
      <c r="G1179" s="1026">
        <v>104</v>
      </c>
      <c r="H1179" s="173">
        <f t="shared" si="576"/>
        <v>97.5</v>
      </c>
      <c r="I1179" s="1031">
        <v>5.2</v>
      </c>
      <c r="J1179" s="174">
        <f t="shared" si="577"/>
        <v>6.7019230769230766</v>
      </c>
      <c r="K1179" s="175">
        <f t="shared" si="578"/>
        <v>1664</v>
      </c>
      <c r="L1179" s="175">
        <f t="shared" si="579"/>
        <v>555</v>
      </c>
      <c r="M1179" s="797">
        <v>697</v>
      </c>
      <c r="N1179" s="175">
        <f t="shared" si="580"/>
        <v>125.58558558558559</v>
      </c>
      <c r="O1179" s="175">
        <f t="shared" si="581"/>
        <v>6</v>
      </c>
      <c r="P1179" s="175">
        <f t="shared" si="582"/>
        <v>348.5</v>
      </c>
      <c r="Q1179" s="319"/>
      <c r="R1179" s="319"/>
      <c r="S1179" s="319"/>
      <c r="T1179" s="319"/>
      <c r="U1179" s="2093"/>
      <c r="V1179" s="319"/>
      <c r="W1179" s="319"/>
      <c r="X1179" s="319"/>
      <c r="Y1179" s="319"/>
      <c r="Z1179" s="319"/>
      <c r="AA1179" s="923">
        <f t="shared" si="574"/>
        <v>0</v>
      </c>
    </row>
    <row r="1180" spans="1:266" s="150" customFormat="1" ht="15" customHeight="1" x14ac:dyDescent="0.25">
      <c r="A1180" s="894">
        <v>1</v>
      </c>
      <c r="B1180" s="894">
        <v>1</v>
      </c>
      <c r="C1180" s="205" t="s">
        <v>28</v>
      </c>
      <c r="D1180" s="470">
        <v>340</v>
      </c>
      <c r="E1180" s="868">
        <v>160</v>
      </c>
      <c r="F1180" s="173">
        <f t="shared" si="575"/>
        <v>53.333333333333336</v>
      </c>
      <c r="G1180" s="1026">
        <v>56</v>
      </c>
      <c r="H1180" s="173">
        <f t="shared" si="576"/>
        <v>105</v>
      </c>
      <c r="I1180" s="1031">
        <v>8</v>
      </c>
      <c r="J1180" s="174">
        <f t="shared" si="577"/>
        <v>8.7142857142857135</v>
      </c>
      <c r="K1180" s="175">
        <f t="shared" si="578"/>
        <v>1280</v>
      </c>
      <c r="L1180" s="175">
        <f t="shared" si="579"/>
        <v>427</v>
      </c>
      <c r="M1180" s="797">
        <v>488</v>
      </c>
      <c r="N1180" s="175">
        <f t="shared" si="580"/>
        <v>114.28571428571428</v>
      </c>
      <c r="O1180" s="175">
        <f t="shared" si="581"/>
        <v>4</v>
      </c>
      <c r="P1180" s="175">
        <f t="shared" si="582"/>
        <v>366</v>
      </c>
      <c r="Q1180" s="319"/>
      <c r="R1180" s="319"/>
      <c r="S1180" s="319"/>
      <c r="T1180" s="319"/>
      <c r="U1180" s="2093"/>
      <c r="V1180" s="319"/>
      <c r="W1180" s="319"/>
      <c r="X1180" s="319"/>
      <c r="Y1180" s="319"/>
      <c r="Z1180" s="319"/>
      <c r="AA1180" s="923">
        <f t="shared" si="574"/>
        <v>0</v>
      </c>
    </row>
    <row r="1181" spans="1:266" s="150" customFormat="1" ht="15" customHeight="1" x14ac:dyDescent="0.25">
      <c r="A1181" s="894">
        <v>1</v>
      </c>
      <c r="B1181" s="894">
        <v>1</v>
      </c>
      <c r="C1181" s="205" t="s">
        <v>9</v>
      </c>
      <c r="D1181" s="470">
        <v>340</v>
      </c>
      <c r="E1181" s="868">
        <v>570</v>
      </c>
      <c r="F1181" s="173">
        <f t="shared" si="575"/>
        <v>190</v>
      </c>
      <c r="G1181" s="1026">
        <v>190</v>
      </c>
      <c r="H1181" s="173">
        <f t="shared" si="576"/>
        <v>100</v>
      </c>
      <c r="I1181" s="1031">
        <v>12</v>
      </c>
      <c r="J1181" s="174">
        <f t="shared" si="577"/>
        <v>10.252631578947369</v>
      </c>
      <c r="K1181" s="175">
        <f t="shared" si="578"/>
        <v>6840</v>
      </c>
      <c r="L1181" s="175">
        <f t="shared" si="579"/>
        <v>2280</v>
      </c>
      <c r="M1181" s="797">
        <v>1948</v>
      </c>
      <c r="N1181" s="175">
        <f t="shared" si="580"/>
        <v>85.438596491228068</v>
      </c>
      <c r="O1181" s="175">
        <f t="shared" si="581"/>
        <v>20</v>
      </c>
      <c r="P1181" s="175">
        <f t="shared" si="582"/>
        <v>292.2</v>
      </c>
      <c r="Q1181" s="319"/>
      <c r="R1181" s="319"/>
      <c r="S1181" s="319"/>
      <c r="T1181" s="319"/>
      <c r="U1181" s="2093"/>
      <c r="V1181" s="319"/>
      <c r="W1181" s="319"/>
      <c r="X1181" s="319"/>
      <c r="Y1181" s="319"/>
      <c r="Z1181" s="319"/>
      <c r="AA1181" s="923">
        <f t="shared" si="574"/>
        <v>0</v>
      </c>
    </row>
    <row r="1182" spans="1:266" s="150" customFormat="1" ht="15" customHeight="1" x14ac:dyDescent="0.25">
      <c r="A1182" s="894">
        <v>1</v>
      </c>
      <c r="B1182" s="894">
        <v>1</v>
      </c>
      <c r="C1182" s="205" t="s">
        <v>78</v>
      </c>
      <c r="D1182" s="470">
        <v>320</v>
      </c>
      <c r="E1182" s="868">
        <v>1050</v>
      </c>
      <c r="F1182" s="173">
        <f t="shared" si="575"/>
        <v>350</v>
      </c>
      <c r="G1182" s="1026">
        <v>397</v>
      </c>
      <c r="H1182" s="173">
        <f t="shared" si="576"/>
        <v>113.42857142857143</v>
      </c>
      <c r="I1182" s="1031">
        <v>9</v>
      </c>
      <c r="J1182" s="174">
        <f t="shared" si="577"/>
        <v>8.458438287153653</v>
      </c>
      <c r="K1182" s="175">
        <f t="shared" si="578"/>
        <v>9450</v>
      </c>
      <c r="L1182" s="175">
        <f t="shared" si="579"/>
        <v>3150</v>
      </c>
      <c r="M1182" s="797">
        <v>3358</v>
      </c>
      <c r="N1182" s="175">
        <f t="shared" si="580"/>
        <v>106.60317460317461</v>
      </c>
      <c r="O1182" s="175">
        <f t="shared" si="581"/>
        <v>30</v>
      </c>
      <c r="P1182" s="175">
        <f t="shared" si="582"/>
        <v>335.8</v>
      </c>
      <c r="Q1182" s="319"/>
      <c r="R1182" s="319"/>
      <c r="S1182" s="319"/>
      <c r="T1182" s="319"/>
      <c r="U1182" s="2093"/>
      <c r="V1182" s="319"/>
      <c r="W1182" s="319"/>
      <c r="X1182" s="319"/>
      <c r="Y1182" s="319"/>
      <c r="Z1182" s="319"/>
      <c r="AA1182" s="923">
        <f t="shared" si="574"/>
        <v>0</v>
      </c>
    </row>
    <row r="1183" spans="1:266" s="150" customFormat="1" ht="15" customHeight="1" x14ac:dyDescent="0.25">
      <c r="A1183" s="894">
        <v>1</v>
      </c>
      <c r="B1183" s="894">
        <v>1</v>
      </c>
      <c r="C1183" s="205" t="s">
        <v>25</v>
      </c>
      <c r="D1183" s="470">
        <v>270</v>
      </c>
      <c r="E1183" s="868">
        <v>290</v>
      </c>
      <c r="F1183" s="173">
        <f t="shared" si="575"/>
        <v>96.666666666666671</v>
      </c>
      <c r="G1183" s="1027">
        <v>117</v>
      </c>
      <c r="H1183" s="173">
        <f t="shared" si="576"/>
        <v>121.03448275862067</v>
      </c>
      <c r="I1183" s="1031">
        <v>7.1</v>
      </c>
      <c r="J1183" s="174">
        <f t="shared" si="577"/>
        <v>6.8376068376068373</v>
      </c>
      <c r="K1183" s="175">
        <f t="shared" si="578"/>
        <v>2059</v>
      </c>
      <c r="L1183" s="175">
        <f t="shared" si="579"/>
        <v>686</v>
      </c>
      <c r="M1183" s="175">
        <v>800</v>
      </c>
      <c r="N1183" s="175">
        <f t="shared" si="580"/>
        <v>116.61807580174927</v>
      </c>
      <c r="O1183" s="175">
        <f t="shared" si="581"/>
        <v>8</v>
      </c>
      <c r="P1183" s="175">
        <f t="shared" si="582"/>
        <v>300</v>
      </c>
      <c r="Q1183" s="861"/>
      <c r="R1183" s="861"/>
      <c r="S1183" s="861"/>
      <c r="T1183" s="861"/>
      <c r="U1183" s="2060"/>
      <c r="V1183" s="861"/>
      <c r="W1183" s="861"/>
      <c r="X1183" s="861"/>
      <c r="Y1183" s="861"/>
      <c r="Z1183" s="861"/>
      <c r="AA1183" s="923">
        <f t="shared" si="574"/>
        <v>0</v>
      </c>
    </row>
    <row r="1184" spans="1:266" s="150" customFormat="1" ht="15" customHeight="1" x14ac:dyDescent="0.25">
      <c r="A1184" s="894">
        <v>1</v>
      </c>
      <c r="B1184" s="894">
        <v>1</v>
      </c>
      <c r="C1184" s="205" t="s">
        <v>77</v>
      </c>
      <c r="D1184" s="470">
        <v>340</v>
      </c>
      <c r="E1184" s="868">
        <v>300</v>
      </c>
      <c r="F1184" s="173">
        <f t="shared" si="575"/>
        <v>100</v>
      </c>
      <c r="G1184" s="1027">
        <v>103</v>
      </c>
      <c r="H1184" s="173">
        <f t="shared" si="576"/>
        <v>103</v>
      </c>
      <c r="I1184" s="1031">
        <v>12.4</v>
      </c>
      <c r="J1184" s="174">
        <f t="shared" si="577"/>
        <v>9.7281553398058254</v>
      </c>
      <c r="K1184" s="175">
        <f t="shared" si="578"/>
        <v>3720</v>
      </c>
      <c r="L1184" s="175">
        <f t="shared" si="579"/>
        <v>1240</v>
      </c>
      <c r="M1184" s="175">
        <v>1002</v>
      </c>
      <c r="N1184" s="175">
        <f t="shared" si="580"/>
        <v>80.806451612903231</v>
      </c>
      <c r="O1184" s="175">
        <f t="shared" si="581"/>
        <v>11</v>
      </c>
      <c r="P1184" s="175">
        <f t="shared" si="582"/>
        <v>273.27272727272725</v>
      </c>
      <c r="Q1184" s="861"/>
      <c r="R1184" s="861"/>
      <c r="S1184" s="861"/>
      <c r="T1184" s="861"/>
      <c r="U1184" s="2060"/>
      <c r="V1184" s="861"/>
      <c r="W1184" s="861"/>
      <c r="X1184" s="861"/>
      <c r="Y1184" s="861"/>
      <c r="Z1184" s="861"/>
      <c r="AA1184" s="923">
        <f t="shared" si="574"/>
        <v>0</v>
      </c>
    </row>
    <row r="1185" spans="1:27" s="150" customFormat="1" ht="15" customHeight="1" x14ac:dyDescent="0.25">
      <c r="A1185" s="894">
        <v>1</v>
      </c>
      <c r="B1185" s="894">
        <v>1</v>
      </c>
      <c r="C1185" s="385" t="s">
        <v>7</v>
      </c>
      <c r="D1185" s="385"/>
      <c r="E1185" s="816">
        <f>SUM(E1176:E1184)</f>
        <v>5240</v>
      </c>
      <c r="F1185" s="816">
        <f>SUM(F1176:F1184)</f>
        <v>1746.6666666666667</v>
      </c>
      <c r="G1185" s="816">
        <f>SUM(G1176:G1184)</f>
        <v>1837</v>
      </c>
      <c r="H1185" s="816">
        <f>G1185/F1185*100</f>
        <v>105.17175572519083</v>
      </c>
      <c r="I1185" s="821">
        <f>IF(E1185=0,0,K1185/E1185)</f>
        <v>9.0374045801526712</v>
      </c>
      <c r="J1185" s="198">
        <f>M1185/G1185</f>
        <v>8.6418072945019055</v>
      </c>
      <c r="K1185" s="816">
        <f>SUM(K1176:K1184)</f>
        <v>47356</v>
      </c>
      <c r="L1185" s="816">
        <f>SUM(L1176:L1184)</f>
        <v>15786</v>
      </c>
      <c r="M1185" s="816">
        <f>SUM(M1176:M1184)</f>
        <v>15875</v>
      </c>
      <c r="N1185" s="175">
        <f t="shared" si="580"/>
        <v>100.5637907006208</v>
      </c>
      <c r="O1185" s="816">
        <f>SUM(O1176:O1184)</f>
        <v>145</v>
      </c>
      <c r="P1185" s="175">
        <f t="shared" si="582"/>
        <v>328.44827586206895</v>
      </c>
      <c r="Q1185" s="816">
        <v>166140.58240269337</v>
      </c>
      <c r="R1185" s="816">
        <v>166140.58240269337</v>
      </c>
      <c r="S1185" s="816">
        <v>166140.58240269337</v>
      </c>
      <c r="T1185" s="816">
        <v>166140.58240269337</v>
      </c>
      <c r="U1185" s="2065">
        <f>Q1185/12*$C$3+(R1185-Q1185)/11*3+(S1185-R1185)/10*2+(T1185-S1185)/9*1</f>
        <v>55380.194134231126</v>
      </c>
      <c r="V1185" s="816">
        <f>Z1185-Y1185-W1185</f>
        <v>55378.649409999991</v>
      </c>
      <c r="W1185" s="816"/>
      <c r="X1185" s="816">
        <f>V1185-U1185</f>
        <v>-1.5447242311347509</v>
      </c>
      <c r="Y1185" s="816">
        <v>-919.26430000000005</v>
      </c>
      <c r="Z1185" s="816">
        <v>54459.385109999988</v>
      </c>
      <c r="AA1185" s="923">
        <f t="shared" si="574"/>
        <v>54459385.109999992</v>
      </c>
    </row>
    <row r="1186" spans="1:27" s="150" customFormat="1" ht="15" customHeight="1" x14ac:dyDescent="0.25">
      <c r="A1186" s="894">
        <v>1</v>
      </c>
      <c r="B1186" s="894">
        <v>1</v>
      </c>
      <c r="C1186" s="774" t="s">
        <v>14</v>
      </c>
      <c r="D1186" s="988"/>
      <c r="E1186" s="816"/>
      <c r="F1186" s="816"/>
      <c r="G1186" s="816"/>
      <c r="H1186" s="816"/>
      <c r="I1186" s="817"/>
      <c r="J1186" s="817"/>
      <c r="K1186" s="816"/>
      <c r="L1186" s="816"/>
      <c r="M1186" s="816"/>
      <c r="N1186" s="816"/>
      <c r="O1186" s="816"/>
      <c r="P1186" s="816"/>
      <c r="Q1186" s="319"/>
      <c r="R1186" s="319"/>
      <c r="S1186" s="319"/>
      <c r="T1186" s="319"/>
      <c r="U1186" s="2094"/>
      <c r="V1186" s="319"/>
      <c r="W1186" s="319"/>
      <c r="X1186" s="319"/>
      <c r="Y1186" s="319"/>
      <c r="Z1186" s="319"/>
      <c r="AA1186" s="923">
        <f t="shared" si="574"/>
        <v>0</v>
      </c>
    </row>
    <row r="1187" spans="1:27" s="150" customFormat="1" ht="16.5" customHeight="1" x14ac:dyDescent="0.25">
      <c r="A1187" s="894">
        <v>1</v>
      </c>
      <c r="B1187" s="894">
        <v>1</v>
      </c>
      <c r="C1187" s="624" t="s">
        <v>445</v>
      </c>
      <c r="D1187" s="638"/>
      <c r="E1187" s="197"/>
      <c r="F1187" s="197"/>
      <c r="G1187" s="197"/>
      <c r="H1187" s="197"/>
      <c r="I1187" s="472"/>
      <c r="J1187" s="472"/>
      <c r="K1187" s="474"/>
      <c r="L1187" s="474"/>
      <c r="M1187" s="474"/>
      <c r="N1187" s="474"/>
      <c r="O1187" s="474"/>
      <c r="P1187" s="474"/>
      <c r="Q1187" s="555"/>
      <c r="R1187" s="555"/>
      <c r="S1187" s="555"/>
      <c r="T1187" s="555"/>
      <c r="U1187" s="2063"/>
      <c r="V1187" s="555"/>
      <c r="W1187" s="555"/>
      <c r="X1187" s="555"/>
      <c r="Y1187" s="555"/>
      <c r="Z1187" s="555"/>
      <c r="AA1187" s="923">
        <f t="shared" si="574"/>
        <v>0</v>
      </c>
    </row>
    <row r="1188" spans="1:27" s="150" customFormat="1" ht="38.1" customHeight="1" x14ac:dyDescent="0.25">
      <c r="A1188" s="894">
        <v>1</v>
      </c>
      <c r="B1188" s="894">
        <v>1</v>
      </c>
      <c r="C1188" s="519" t="s">
        <v>203</v>
      </c>
      <c r="D1188" s="519"/>
      <c r="E1188" s="555">
        <f>SUM(E1189:E1192)</f>
        <v>19356</v>
      </c>
      <c r="F1188" s="555">
        <f>SUM(F1189:F1192)</f>
        <v>6452</v>
      </c>
      <c r="G1188" s="555">
        <f>SUM(G1189:G1192)</f>
        <v>8790</v>
      </c>
      <c r="H1188" s="555">
        <f>G1188/F1188*100</f>
        <v>136.23682579045257</v>
      </c>
      <c r="I1188" s="206"/>
      <c r="J1188" s="206"/>
      <c r="K1188" s="579"/>
      <c r="L1188" s="579"/>
      <c r="M1188" s="579"/>
      <c r="N1188" s="579"/>
      <c r="O1188" s="579"/>
      <c r="P1188" s="579"/>
      <c r="Q1188" s="861"/>
      <c r="R1188" s="861"/>
      <c r="S1188" s="861"/>
      <c r="T1188" s="861"/>
      <c r="U1188" s="2060"/>
      <c r="V1188" s="861"/>
      <c r="W1188" s="861"/>
      <c r="X1188" s="861"/>
      <c r="Y1188" s="861"/>
      <c r="Z1188" s="861"/>
      <c r="AA1188" s="923">
        <f t="shared" si="574"/>
        <v>0</v>
      </c>
    </row>
    <row r="1189" spans="1:27" s="150" customFormat="1" ht="25.5" customHeight="1" x14ac:dyDescent="0.25">
      <c r="A1189" s="894">
        <v>1</v>
      </c>
      <c r="B1189" s="894">
        <v>1</v>
      </c>
      <c r="C1189" s="519" t="s">
        <v>446</v>
      </c>
      <c r="D1189" s="519"/>
      <c r="E1189" s="555"/>
      <c r="F1189" s="173">
        <f t="shared" ref="F1189:F1194" si="583">ROUND(E1189/12*$C$3,0)</f>
        <v>0</v>
      </c>
      <c r="G1189" s="555"/>
      <c r="H1189" s="555"/>
      <c r="I1189" s="206"/>
      <c r="J1189" s="206"/>
      <c r="K1189" s="579"/>
      <c r="L1189" s="579"/>
      <c r="M1189" s="579"/>
      <c r="N1189" s="579"/>
      <c r="O1189" s="579"/>
      <c r="P1189" s="579"/>
      <c r="Q1189" s="861"/>
      <c r="R1189" s="861"/>
      <c r="S1189" s="861"/>
      <c r="T1189" s="861"/>
      <c r="U1189" s="2060"/>
      <c r="V1189" s="861"/>
      <c r="W1189" s="861"/>
      <c r="X1189" s="861"/>
      <c r="Y1189" s="861"/>
      <c r="Z1189" s="861"/>
      <c r="AA1189" s="923">
        <f t="shared" si="574"/>
        <v>0</v>
      </c>
    </row>
    <row r="1190" spans="1:27" s="150" customFormat="1" ht="38.1" customHeight="1" x14ac:dyDescent="0.25">
      <c r="A1190" s="894">
        <v>1</v>
      </c>
      <c r="B1190" s="894">
        <v>1</v>
      </c>
      <c r="C1190" s="519" t="s">
        <v>447</v>
      </c>
      <c r="D1190" s="519"/>
      <c r="E1190" s="555"/>
      <c r="F1190" s="173">
        <f t="shared" si="583"/>
        <v>0</v>
      </c>
      <c r="G1190" s="555"/>
      <c r="H1190" s="555"/>
      <c r="I1190" s="206"/>
      <c r="J1190" s="206"/>
      <c r="K1190" s="579"/>
      <c r="L1190" s="579"/>
      <c r="M1190" s="579"/>
      <c r="N1190" s="579"/>
      <c r="O1190" s="579"/>
      <c r="P1190" s="579"/>
      <c r="Q1190" s="861"/>
      <c r="R1190" s="861"/>
      <c r="S1190" s="861"/>
      <c r="T1190" s="861"/>
      <c r="U1190" s="2060"/>
      <c r="V1190" s="861"/>
      <c r="W1190" s="861"/>
      <c r="X1190" s="861"/>
      <c r="Y1190" s="861"/>
      <c r="Z1190" s="861"/>
      <c r="AA1190" s="923">
        <f t="shared" si="574"/>
        <v>0</v>
      </c>
    </row>
    <row r="1191" spans="1:27" s="150" customFormat="1" ht="38.1" customHeight="1" x14ac:dyDescent="0.25">
      <c r="A1191" s="894">
        <v>1</v>
      </c>
      <c r="B1191" s="894">
        <v>1</v>
      </c>
      <c r="C1191" s="519" t="s">
        <v>448</v>
      </c>
      <c r="D1191" s="519"/>
      <c r="E1191" s="555">
        <v>300</v>
      </c>
      <c r="F1191" s="173">
        <f t="shared" si="583"/>
        <v>100</v>
      </c>
      <c r="G1191" s="555">
        <v>79</v>
      </c>
      <c r="H1191" s="555">
        <f>G1191/F1191*100</f>
        <v>79</v>
      </c>
      <c r="I1191" s="206"/>
      <c r="J1191" s="206"/>
      <c r="K1191" s="579"/>
      <c r="L1191" s="579"/>
      <c r="M1191" s="579"/>
      <c r="N1191" s="579"/>
      <c r="O1191" s="579"/>
      <c r="P1191" s="579"/>
      <c r="Q1191" s="861"/>
      <c r="R1191" s="861"/>
      <c r="S1191" s="861"/>
      <c r="T1191" s="861"/>
      <c r="U1191" s="2060"/>
      <c r="V1191" s="861"/>
      <c r="W1191" s="861"/>
      <c r="X1191" s="861"/>
      <c r="Y1191" s="861"/>
      <c r="Z1191" s="861"/>
      <c r="AA1191" s="923">
        <f t="shared" si="574"/>
        <v>0</v>
      </c>
    </row>
    <row r="1192" spans="1:27" s="150" customFormat="1" ht="21" customHeight="1" x14ac:dyDescent="0.25">
      <c r="A1192" s="894">
        <v>1</v>
      </c>
      <c r="B1192" s="894">
        <v>1</v>
      </c>
      <c r="C1192" s="519" t="s">
        <v>449</v>
      </c>
      <c r="D1192" s="519"/>
      <c r="E1192" s="555">
        <v>19056</v>
      </c>
      <c r="F1192" s="173">
        <f t="shared" si="583"/>
        <v>6352</v>
      </c>
      <c r="G1192" s="555">
        <v>8711</v>
      </c>
      <c r="H1192" s="555">
        <f>G1192/F1192*100</f>
        <v>137.13790931989925</v>
      </c>
      <c r="I1192" s="206"/>
      <c r="J1192" s="206"/>
      <c r="K1192" s="579"/>
      <c r="L1192" s="579"/>
      <c r="M1192" s="579"/>
      <c r="N1192" s="579"/>
      <c r="O1192" s="579"/>
      <c r="P1192" s="579"/>
      <c r="Q1192" s="861"/>
      <c r="R1192" s="861"/>
      <c r="S1192" s="861"/>
      <c r="T1192" s="861"/>
      <c r="U1192" s="2060"/>
      <c r="V1192" s="861"/>
      <c r="W1192" s="861"/>
      <c r="X1192" s="861"/>
      <c r="Y1192" s="861"/>
      <c r="Z1192" s="861"/>
      <c r="AA1192" s="923">
        <f t="shared" si="574"/>
        <v>0</v>
      </c>
    </row>
    <row r="1193" spans="1:27" s="150" customFormat="1" ht="30" customHeight="1" x14ac:dyDescent="0.25">
      <c r="A1193" s="894">
        <v>1</v>
      </c>
      <c r="B1193" s="894">
        <v>1</v>
      </c>
      <c r="C1193" s="519" t="s">
        <v>160</v>
      </c>
      <c r="D1193" s="519"/>
      <c r="E1193" s="555">
        <v>98649</v>
      </c>
      <c r="F1193" s="173">
        <f t="shared" si="583"/>
        <v>32883</v>
      </c>
      <c r="G1193" s="173">
        <f>27503+G1194/3.8/3.2</f>
        <v>31689.019736842107</v>
      </c>
      <c r="H1193" s="555">
        <f>G1193/F1193*100</f>
        <v>96.369004460791615</v>
      </c>
      <c r="I1193" s="206"/>
      <c r="J1193" s="206"/>
      <c r="K1193" s="579"/>
      <c r="L1193" s="579"/>
      <c r="M1193" s="579"/>
      <c r="N1193" s="579"/>
      <c r="O1193" s="579"/>
      <c r="P1193" s="579"/>
      <c r="Q1193" s="861"/>
      <c r="R1193" s="861"/>
      <c r="S1193" s="861"/>
      <c r="T1193" s="861"/>
      <c r="U1193" s="2060"/>
      <c r="V1193" s="861"/>
      <c r="W1193" s="861"/>
      <c r="X1193" s="861"/>
      <c r="Y1193" s="861"/>
      <c r="Z1193" s="861"/>
      <c r="AA1193" s="923">
        <f t="shared" si="574"/>
        <v>0</v>
      </c>
    </row>
    <row r="1194" spans="1:27" s="150" customFormat="1" ht="24" customHeight="1" x14ac:dyDescent="0.25">
      <c r="A1194" s="894">
        <v>1</v>
      </c>
      <c r="B1194" s="894">
        <v>1</v>
      </c>
      <c r="C1194" s="519" t="s">
        <v>441</v>
      </c>
      <c r="D1194" s="519"/>
      <c r="E1194" s="555">
        <v>130000</v>
      </c>
      <c r="F1194" s="173">
        <f t="shared" si="583"/>
        <v>43333</v>
      </c>
      <c r="G1194" s="173">
        <v>50902</v>
      </c>
      <c r="H1194" s="555">
        <f>G1194/F1194*100</f>
        <v>117.46705743890338</v>
      </c>
      <c r="I1194" s="206"/>
      <c r="J1194" s="206"/>
      <c r="K1194" s="579"/>
      <c r="L1194" s="579"/>
      <c r="M1194" s="579"/>
      <c r="N1194" s="579"/>
      <c r="O1194" s="579"/>
      <c r="P1194" s="579"/>
      <c r="Q1194" s="861"/>
      <c r="R1194" s="861"/>
      <c r="S1194" s="861"/>
      <c r="T1194" s="861"/>
      <c r="U1194" s="2060"/>
      <c r="V1194" s="861"/>
      <c r="W1194" s="861"/>
      <c r="X1194" s="861"/>
      <c r="Y1194" s="861"/>
      <c r="Z1194" s="861"/>
      <c r="AA1194" s="923">
        <f t="shared" si="574"/>
        <v>0</v>
      </c>
    </row>
    <row r="1195" spans="1:27" s="150" customFormat="1" ht="21.75" customHeight="1" x14ac:dyDescent="0.25">
      <c r="A1195" s="894">
        <v>1</v>
      </c>
      <c r="B1195" s="894">
        <v>1</v>
      </c>
      <c r="C1195" s="301" t="s">
        <v>172</v>
      </c>
      <c r="D1195" s="519"/>
      <c r="E1195" s="498">
        <f>E1188+E1193*3.2</f>
        <v>335032.80000000005</v>
      </c>
      <c r="F1195" s="498">
        <f>F1188+F1193*3.2</f>
        <v>111677.6</v>
      </c>
      <c r="G1195" s="498">
        <f>G1188+G1193*3.2</f>
        <v>110194.86315789475</v>
      </c>
      <c r="H1195" s="498">
        <f>G1195/F1195*100</f>
        <v>98.672305957411993</v>
      </c>
      <c r="I1195" s="206"/>
      <c r="J1195" s="206"/>
      <c r="K1195" s="579"/>
      <c r="L1195" s="579"/>
      <c r="M1195" s="579"/>
      <c r="N1195" s="579"/>
      <c r="O1195" s="579"/>
      <c r="P1195" s="579"/>
      <c r="Q1195" s="786">
        <v>128950.86236198223</v>
      </c>
      <c r="R1195" s="786">
        <v>128950.86236198223</v>
      </c>
      <c r="S1195" s="786">
        <v>128950.86236198223</v>
      </c>
      <c r="T1195" s="786">
        <v>128950.86236198223</v>
      </c>
      <c r="U1195" s="2168">
        <f>Q1195/12*$C$3+(R1195-Q1195)/11*3+(S1195-R1195)/10*2+(T1195-S1195)/9*1</f>
        <v>42983.620787327411</v>
      </c>
      <c r="V1195" s="786">
        <f>Z1195-Y1195</f>
        <v>41747.841659999998</v>
      </c>
      <c r="W1195" s="786"/>
      <c r="X1195" s="786">
        <f>V1195-U1195</f>
        <v>-1235.7791273274124</v>
      </c>
      <c r="Y1195" s="786">
        <v>-797.69126000000006</v>
      </c>
      <c r="Z1195" s="786">
        <v>40950.150399999999</v>
      </c>
      <c r="AA1195" s="923"/>
    </row>
    <row r="1196" spans="1:27" s="150" customFormat="1" ht="27" customHeight="1" x14ac:dyDescent="0.25">
      <c r="A1196" s="894">
        <v>1</v>
      </c>
      <c r="B1196" s="894">
        <v>1</v>
      </c>
      <c r="C1196" s="624" t="s">
        <v>450</v>
      </c>
      <c r="D1196" s="519"/>
      <c r="E1196" s="555"/>
      <c r="F1196" s="555"/>
      <c r="G1196" s="555"/>
      <c r="H1196" s="498"/>
      <c r="I1196" s="206"/>
      <c r="J1196" s="206"/>
      <c r="K1196" s="579"/>
      <c r="L1196" s="579"/>
      <c r="M1196" s="579"/>
      <c r="N1196" s="579"/>
      <c r="O1196" s="579"/>
      <c r="P1196" s="579"/>
      <c r="Q1196" s="861"/>
      <c r="R1196" s="861"/>
      <c r="S1196" s="861"/>
      <c r="T1196" s="861"/>
      <c r="U1196" s="2060"/>
      <c r="V1196" s="861"/>
      <c r="W1196" s="861"/>
      <c r="X1196" s="861"/>
      <c r="Y1196" s="861"/>
      <c r="Z1196" s="861"/>
      <c r="AA1196" s="923">
        <f t="shared" si="574"/>
        <v>0</v>
      </c>
    </row>
    <row r="1197" spans="1:27" s="150" customFormat="1" ht="38.1" customHeight="1" x14ac:dyDescent="0.25">
      <c r="A1197" s="894">
        <v>1</v>
      </c>
      <c r="B1197" s="894">
        <v>1</v>
      </c>
      <c r="C1197" s="519" t="s">
        <v>203</v>
      </c>
      <c r="D1197" s="519"/>
      <c r="E1197" s="555">
        <f>SUM(E1199,E1204)</f>
        <v>29754</v>
      </c>
      <c r="F1197" s="555">
        <f>SUM(F1199,F1204)</f>
        <v>9918</v>
      </c>
      <c r="G1197" s="555">
        <f>SUM(G1199,G1204)</f>
        <v>15146</v>
      </c>
      <c r="H1197" s="498">
        <f>G1197/F1197*100</f>
        <v>152.71224037104253</v>
      </c>
      <c r="I1197" s="206"/>
      <c r="J1197" s="206"/>
      <c r="K1197" s="579"/>
      <c r="L1197" s="579"/>
      <c r="M1197" s="579"/>
      <c r="N1197" s="579"/>
      <c r="O1197" s="579"/>
      <c r="P1197" s="579"/>
      <c r="Q1197" s="861"/>
      <c r="R1197" s="861"/>
      <c r="S1197" s="861"/>
      <c r="T1197" s="861"/>
      <c r="U1197" s="2060"/>
      <c r="V1197" s="861"/>
      <c r="W1197" s="861"/>
      <c r="X1197" s="861"/>
      <c r="Y1197" s="861"/>
      <c r="Z1197" s="861"/>
      <c r="AA1197" s="923">
        <f t="shared" si="574"/>
        <v>0</v>
      </c>
    </row>
    <row r="1198" spans="1:27" s="150" customFormat="1" ht="38.1" customHeight="1" x14ac:dyDescent="0.25">
      <c r="A1198" s="894">
        <v>1</v>
      </c>
      <c r="B1198" s="894">
        <v>1</v>
      </c>
      <c r="C1198" s="519" t="s">
        <v>446</v>
      </c>
      <c r="D1198" s="519"/>
      <c r="E1198" s="555"/>
      <c r="F1198" s="173">
        <f>ROUND(E1198/12*$C$3,0)</f>
        <v>0</v>
      </c>
      <c r="G1198" s="555"/>
      <c r="H1198" s="498"/>
      <c r="I1198" s="206"/>
      <c r="J1198" s="206"/>
      <c r="K1198" s="579"/>
      <c r="L1198" s="579"/>
      <c r="M1198" s="579"/>
      <c r="N1198" s="579"/>
      <c r="O1198" s="579"/>
      <c r="P1198" s="579"/>
      <c r="Q1198" s="861"/>
      <c r="R1198" s="861"/>
      <c r="S1198" s="861"/>
      <c r="T1198" s="861"/>
      <c r="U1198" s="2060"/>
      <c r="V1198" s="861"/>
      <c r="W1198" s="861"/>
      <c r="X1198" s="861"/>
      <c r="Y1198" s="861"/>
      <c r="Z1198" s="861"/>
      <c r="AA1198" s="923">
        <f t="shared" si="574"/>
        <v>0</v>
      </c>
    </row>
    <row r="1199" spans="1:27" s="150" customFormat="1" ht="49.5" customHeight="1" x14ac:dyDescent="0.25">
      <c r="A1199" s="894">
        <v>1</v>
      </c>
      <c r="B1199" s="894">
        <v>1</v>
      </c>
      <c r="C1199" s="519" t="s">
        <v>451</v>
      </c>
      <c r="D1199" s="519"/>
      <c r="E1199" s="555">
        <f>SUM(E1200:E1203)</f>
        <v>8968</v>
      </c>
      <c r="F1199" s="555">
        <f>SUM(F1200:F1203)</f>
        <v>2989</v>
      </c>
      <c r="G1199" s="555">
        <f>SUM(G1200:G1203)</f>
        <v>3444</v>
      </c>
      <c r="H1199" s="498">
        <f>G1199/F1199*100</f>
        <v>115.22248243559719</v>
      </c>
      <c r="I1199" s="206"/>
      <c r="J1199" s="206"/>
      <c r="K1199" s="579"/>
      <c r="L1199" s="579"/>
      <c r="M1199" s="579"/>
      <c r="N1199" s="579"/>
      <c r="O1199" s="579"/>
      <c r="P1199" s="579"/>
      <c r="Q1199" s="861"/>
      <c r="R1199" s="861"/>
      <c r="S1199" s="861"/>
      <c r="T1199" s="861"/>
      <c r="U1199" s="2060"/>
      <c r="V1199" s="861"/>
      <c r="W1199" s="861"/>
      <c r="X1199" s="861"/>
      <c r="Y1199" s="861"/>
      <c r="Z1199" s="861"/>
      <c r="AA1199" s="923">
        <f t="shared" si="574"/>
        <v>0</v>
      </c>
    </row>
    <row r="1200" spans="1:27" s="150" customFormat="1" ht="38.1" customHeight="1" x14ac:dyDescent="0.25">
      <c r="A1200" s="894">
        <v>1</v>
      </c>
      <c r="B1200" s="894">
        <v>1</v>
      </c>
      <c r="C1200" s="519" t="s">
        <v>452</v>
      </c>
      <c r="D1200" s="519"/>
      <c r="E1200" s="555">
        <v>5485</v>
      </c>
      <c r="F1200" s="173">
        <f>ROUND(E1200/12*$C$3,0)</f>
        <v>1828</v>
      </c>
      <c r="G1200" s="555">
        <v>2354</v>
      </c>
      <c r="H1200" s="498">
        <f>G1200/F1200*100</f>
        <v>128.7746170678337</v>
      </c>
      <c r="I1200" s="206"/>
      <c r="J1200" s="206"/>
      <c r="K1200" s="579"/>
      <c r="L1200" s="579"/>
      <c r="M1200" s="579"/>
      <c r="N1200" s="579"/>
      <c r="O1200" s="579"/>
      <c r="P1200" s="579"/>
      <c r="Q1200" s="861"/>
      <c r="R1200" s="861"/>
      <c r="S1200" s="861"/>
      <c r="T1200" s="861"/>
      <c r="U1200" s="2060"/>
      <c r="V1200" s="861"/>
      <c r="W1200" s="861"/>
      <c r="X1200" s="861"/>
      <c r="Y1200" s="861"/>
      <c r="Z1200" s="861"/>
      <c r="AA1200" s="923">
        <f t="shared" si="574"/>
        <v>0</v>
      </c>
    </row>
    <row r="1201" spans="1:27" s="150" customFormat="1" ht="38.1" customHeight="1" x14ac:dyDescent="0.25">
      <c r="A1201" s="894">
        <v>1</v>
      </c>
      <c r="B1201" s="894">
        <v>1</v>
      </c>
      <c r="C1201" s="519" t="s">
        <v>453</v>
      </c>
      <c r="D1201" s="519"/>
      <c r="E1201" s="555">
        <v>1646</v>
      </c>
      <c r="F1201" s="173">
        <f>ROUND(E1201/12*$C$3,0)</f>
        <v>549</v>
      </c>
      <c r="G1201" s="555">
        <v>426</v>
      </c>
      <c r="H1201" s="498">
        <f>G1201/F1201*100</f>
        <v>77.595628415300538</v>
      </c>
      <c r="I1201" s="206"/>
      <c r="J1201" s="206"/>
      <c r="K1201" s="579"/>
      <c r="L1201" s="579"/>
      <c r="M1201" s="579"/>
      <c r="N1201" s="579"/>
      <c r="O1201" s="579"/>
      <c r="P1201" s="579"/>
      <c r="Q1201" s="861"/>
      <c r="R1201" s="861"/>
      <c r="S1201" s="861"/>
      <c r="T1201" s="861"/>
      <c r="U1201" s="2060"/>
      <c r="V1201" s="861"/>
      <c r="W1201" s="861"/>
      <c r="X1201" s="861"/>
      <c r="Y1201" s="861"/>
      <c r="Z1201" s="861"/>
      <c r="AA1201" s="923">
        <f t="shared" si="574"/>
        <v>0</v>
      </c>
    </row>
    <row r="1202" spans="1:27" s="150" customFormat="1" ht="50.25" customHeight="1" x14ac:dyDescent="0.25">
      <c r="A1202" s="894">
        <v>1</v>
      </c>
      <c r="B1202" s="894">
        <v>1</v>
      </c>
      <c r="C1202" s="519" t="s">
        <v>502</v>
      </c>
      <c r="D1202" s="519"/>
      <c r="E1202" s="555">
        <v>1125</v>
      </c>
      <c r="F1202" s="173">
        <f>ROUND(E1202/12*$C$3,0)</f>
        <v>375</v>
      </c>
      <c r="G1202" s="555"/>
      <c r="H1202" s="498">
        <f>G1202/F1202*100</f>
        <v>0</v>
      </c>
      <c r="I1202" s="206"/>
      <c r="J1202" s="206"/>
      <c r="K1202" s="579"/>
      <c r="L1202" s="579"/>
      <c r="M1202" s="579"/>
      <c r="N1202" s="579"/>
      <c r="O1202" s="579"/>
      <c r="P1202" s="579"/>
      <c r="Q1202" s="861"/>
      <c r="R1202" s="861"/>
      <c r="S1202" s="861"/>
      <c r="T1202" s="861"/>
      <c r="U1202" s="2060"/>
      <c r="V1202" s="861"/>
      <c r="W1202" s="861"/>
      <c r="X1202" s="861"/>
      <c r="Y1202" s="861"/>
      <c r="Z1202" s="861"/>
      <c r="AA1202" s="923">
        <f t="shared" si="574"/>
        <v>0</v>
      </c>
    </row>
    <row r="1203" spans="1:27" s="150" customFormat="1" ht="55.5" customHeight="1" x14ac:dyDescent="0.25">
      <c r="A1203" s="894">
        <v>1</v>
      </c>
      <c r="B1203" s="894">
        <v>1</v>
      </c>
      <c r="C1203" s="519" t="s">
        <v>503</v>
      </c>
      <c r="D1203" s="519"/>
      <c r="E1203" s="555">
        <v>712</v>
      </c>
      <c r="F1203" s="173">
        <f>ROUND(E1203/12*$C$3,0)</f>
        <v>237</v>
      </c>
      <c r="G1203" s="555">
        <v>664</v>
      </c>
      <c r="H1203" s="498">
        <f>G1203/F1203*100</f>
        <v>280.16877637130801</v>
      </c>
      <c r="I1203" s="206"/>
      <c r="J1203" s="206"/>
      <c r="K1203" s="579"/>
      <c r="L1203" s="579"/>
      <c r="M1203" s="579"/>
      <c r="N1203" s="579"/>
      <c r="O1203" s="579"/>
      <c r="P1203" s="579"/>
      <c r="Q1203" s="861"/>
      <c r="R1203" s="861"/>
      <c r="S1203" s="861"/>
      <c r="T1203" s="861"/>
      <c r="U1203" s="2060"/>
      <c r="V1203" s="861"/>
      <c r="W1203" s="861"/>
      <c r="X1203" s="861"/>
      <c r="Y1203" s="861"/>
      <c r="Z1203" s="861"/>
      <c r="AA1203" s="923">
        <f t="shared" si="574"/>
        <v>0</v>
      </c>
    </row>
    <row r="1204" spans="1:27" s="150" customFormat="1" ht="50.25" customHeight="1" x14ac:dyDescent="0.25">
      <c r="A1204" s="894">
        <v>1</v>
      </c>
      <c r="B1204" s="894">
        <v>1</v>
      </c>
      <c r="C1204" s="519" t="s">
        <v>454</v>
      </c>
      <c r="D1204" s="519"/>
      <c r="E1204" s="555">
        <f>SUM(E1205:E1207)</f>
        <v>20786</v>
      </c>
      <c r="F1204" s="555">
        <f>SUM(F1205:F1207)</f>
        <v>6929</v>
      </c>
      <c r="G1204" s="555">
        <f>SUM(G1205:G1207)</f>
        <v>11702</v>
      </c>
      <c r="H1204" s="498">
        <f t="shared" ref="H1204:H1207" si="584">G1204/F1204*100</f>
        <v>168.88439890316062</v>
      </c>
      <c r="I1204" s="206"/>
      <c r="J1204" s="206"/>
      <c r="K1204" s="579"/>
      <c r="L1204" s="579"/>
      <c r="M1204" s="579"/>
      <c r="N1204" s="579"/>
      <c r="O1204" s="579"/>
      <c r="P1204" s="579"/>
      <c r="Q1204" s="861"/>
      <c r="R1204" s="861"/>
      <c r="S1204" s="861"/>
      <c r="T1204" s="861"/>
      <c r="U1204" s="2060"/>
      <c r="V1204" s="861"/>
      <c r="W1204" s="861"/>
      <c r="X1204" s="861"/>
      <c r="Y1204" s="861"/>
      <c r="Z1204" s="861"/>
      <c r="AA1204" s="923">
        <f t="shared" si="574"/>
        <v>0</v>
      </c>
    </row>
    <row r="1205" spans="1:27" s="150" customFormat="1" ht="38.1" customHeight="1" x14ac:dyDescent="0.25">
      <c r="A1205" s="894">
        <v>1</v>
      </c>
      <c r="B1205" s="894">
        <v>1</v>
      </c>
      <c r="C1205" s="519" t="s">
        <v>455</v>
      </c>
      <c r="D1205" s="519"/>
      <c r="E1205" s="555">
        <v>600</v>
      </c>
      <c r="F1205" s="173">
        <f t="shared" ref="F1205:F1210" si="585">ROUND(E1205/12*$C$3,0)</f>
        <v>200</v>
      </c>
      <c r="G1205" s="555">
        <v>195</v>
      </c>
      <c r="H1205" s="498">
        <f t="shared" si="584"/>
        <v>97.5</v>
      </c>
      <c r="I1205" s="206"/>
      <c r="J1205" s="206"/>
      <c r="K1205" s="579"/>
      <c r="L1205" s="579"/>
      <c r="M1205" s="579"/>
      <c r="N1205" s="579"/>
      <c r="O1205" s="579"/>
      <c r="P1205" s="579"/>
      <c r="Q1205" s="861"/>
      <c r="R1205" s="861"/>
      <c r="S1205" s="861"/>
      <c r="T1205" s="861"/>
      <c r="U1205" s="2060"/>
      <c r="V1205" s="861"/>
      <c r="W1205" s="861"/>
      <c r="X1205" s="861"/>
      <c r="Y1205" s="861"/>
      <c r="Z1205" s="861"/>
      <c r="AA1205" s="923">
        <f t="shared" si="574"/>
        <v>0</v>
      </c>
    </row>
    <row r="1206" spans="1:27" s="150" customFormat="1" ht="61.5" customHeight="1" x14ac:dyDescent="0.25">
      <c r="A1206" s="894">
        <v>1</v>
      </c>
      <c r="B1206" s="894">
        <v>1</v>
      </c>
      <c r="C1206" s="519" t="s">
        <v>635</v>
      </c>
      <c r="D1206" s="519"/>
      <c r="E1206" s="555">
        <v>14580</v>
      </c>
      <c r="F1206" s="173">
        <f t="shared" si="585"/>
        <v>4860</v>
      </c>
      <c r="G1206" s="555">
        <v>10395</v>
      </c>
      <c r="H1206" s="498">
        <f t="shared" si="584"/>
        <v>213.88888888888889</v>
      </c>
      <c r="I1206" s="206"/>
      <c r="J1206" s="206"/>
      <c r="K1206" s="579"/>
      <c r="L1206" s="579"/>
      <c r="M1206" s="579"/>
      <c r="N1206" s="579"/>
      <c r="O1206" s="579"/>
      <c r="P1206" s="579"/>
      <c r="Q1206" s="861"/>
      <c r="R1206" s="861"/>
      <c r="S1206" s="861"/>
      <c r="T1206" s="861"/>
      <c r="U1206" s="2060"/>
      <c r="V1206" s="861"/>
      <c r="W1206" s="861"/>
      <c r="X1206" s="861"/>
      <c r="Y1206" s="861"/>
      <c r="Z1206" s="861"/>
      <c r="AA1206" s="923">
        <f t="shared" si="574"/>
        <v>0</v>
      </c>
    </row>
    <row r="1207" spans="1:27" s="150" customFormat="1" ht="48" customHeight="1" x14ac:dyDescent="0.25">
      <c r="A1207" s="894">
        <v>1</v>
      </c>
      <c r="B1207" s="894">
        <v>1</v>
      </c>
      <c r="C1207" s="519" t="s">
        <v>467</v>
      </c>
      <c r="D1207" s="519"/>
      <c r="E1207" s="555">
        <v>5606</v>
      </c>
      <c r="F1207" s="173">
        <f t="shared" si="585"/>
        <v>1869</v>
      </c>
      <c r="G1207" s="555">
        <v>1112</v>
      </c>
      <c r="H1207" s="498">
        <f t="shared" si="584"/>
        <v>59.497057249866238</v>
      </c>
      <c r="I1207" s="206"/>
      <c r="J1207" s="206"/>
      <c r="K1207" s="579"/>
      <c r="L1207" s="579"/>
      <c r="M1207" s="579"/>
      <c r="N1207" s="579"/>
      <c r="O1207" s="579"/>
      <c r="P1207" s="579"/>
      <c r="Q1207" s="861"/>
      <c r="R1207" s="861"/>
      <c r="S1207" s="861"/>
      <c r="T1207" s="861"/>
      <c r="U1207" s="2060"/>
      <c r="V1207" s="861"/>
      <c r="W1207" s="861"/>
      <c r="X1207" s="861"/>
      <c r="Y1207" s="861"/>
      <c r="Z1207" s="861"/>
      <c r="AA1207" s="923">
        <f t="shared" si="574"/>
        <v>0</v>
      </c>
    </row>
    <row r="1208" spans="1:27" s="150" customFormat="1" ht="24.75" customHeight="1" x14ac:dyDescent="0.25">
      <c r="A1208" s="894">
        <v>1</v>
      </c>
      <c r="B1208" s="894">
        <v>1</v>
      </c>
      <c r="C1208" s="519" t="s">
        <v>160</v>
      </c>
      <c r="D1208" s="519"/>
      <c r="E1208" s="555"/>
      <c r="F1208" s="173">
        <f t="shared" si="585"/>
        <v>0</v>
      </c>
      <c r="G1208" s="555"/>
      <c r="H1208" s="498"/>
      <c r="I1208" s="206"/>
      <c r="J1208" s="206"/>
      <c r="K1208" s="579"/>
      <c r="L1208" s="579"/>
      <c r="M1208" s="579"/>
      <c r="N1208" s="579"/>
      <c r="O1208" s="579"/>
      <c r="P1208" s="579"/>
      <c r="Q1208" s="861"/>
      <c r="R1208" s="861"/>
      <c r="S1208" s="861"/>
      <c r="T1208" s="861"/>
      <c r="U1208" s="2060"/>
      <c r="V1208" s="861"/>
      <c r="W1208" s="861"/>
      <c r="X1208" s="861"/>
      <c r="Y1208" s="861"/>
      <c r="Z1208" s="861"/>
      <c r="AA1208" s="923">
        <f t="shared" si="574"/>
        <v>0</v>
      </c>
    </row>
    <row r="1209" spans="1:27" s="150" customFormat="1" ht="31.5" customHeight="1" x14ac:dyDescent="0.25">
      <c r="A1209" s="894">
        <v>1</v>
      </c>
      <c r="B1209" s="894">
        <v>1</v>
      </c>
      <c r="C1209" s="519" t="s">
        <v>161</v>
      </c>
      <c r="D1209" s="519"/>
      <c r="E1209" s="555">
        <v>24500</v>
      </c>
      <c r="F1209" s="173">
        <f t="shared" si="585"/>
        <v>8167</v>
      </c>
      <c r="G1209" s="173">
        <v>8590</v>
      </c>
      <c r="H1209" s="498">
        <f>G1209/F1209*100</f>
        <v>105.1793804334517</v>
      </c>
      <c r="I1209" s="206"/>
      <c r="J1209" s="206"/>
      <c r="K1209" s="579"/>
      <c r="L1209" s="579"/>
      <c r="M1209" s="579"/>
      <c r="N1209" s="579"/>
      <c r="O1209" s="579"/>
      <c r="P1209" s="579"/>
      <c r="Q1209" s="861"/>
      <c r="R1209" s="861"/>
      <c r="S1209" s="861"/>
      <c r="T1209" s="861"/>
      <c r="U1209" s="2060"/>
      <c r="V1209" s="861"/>
      <c r="W1209" s="861"/>
      <c r="X1209" s="861"/>
      <c r="Y1209" s="861"/>
      <c r="Z1209" s="861"/>
      <c r="AA1209" s="923">
        <f t="shared" si="574"/>
        <v>0</v>
      </c>
    </row>
    <row r="1210" spans="1:27" s="150" customFormat="1" ht="25.5" customHeight="1" x14ac:dyDescent="0.25">
      <c r="A1210" s="894">
        <v>1</v>
      </c>
      <c r="B1210" s="894">
        <v>1</v>
      </c>
      <c r="C1210" s="519" t="s">
        <v>465</v>
      </c>
      <c r="D1210" s="519"/>
      <c r="E1210" s="555">
        <v>2200</v>
      </c>
      <c r="F1210" s="173">
        <f t="shared" si="585"/>
        <v>733</v>
      </c>
      <c r="G1210" s="173">
        <v>579</v>
      </c>
      <c r="H1210" s="555">
        <f>G1210/F1210*100</f>
        <v>78.990450204638478</v>
      </c>
      <c r="I1210" s="206"/>
      <c r="J1210" s="206"/>
      <c r="K1210" s="579"/>
      <c r="L1210" s="579"/>
      <c r="M1210" s="579"/>
      <c r="N1210" s="579"/>
      <c r="O1210" s="579"/>
      <c r="P1210" s="579"/>
      <c r="Q1210" s="861"/>
      <c r="R1210" s="861"/>
      <c r="S1210" s="861"/>
      <c r="T1210" s="861"/>
      <c r="U1210" s="2060"/>
      <c r="V1210" s="861"/>
      <c r="W1210" s="861"/>
      <c r="X1210" s="861"/>
      <c r="Y1210" s="861"/>
      <c r="Z1210" s="861"/>
      <c r="AA1210" s="923">
        <f t="shared" si="574"/>
        <v>0</v>
      </c>
    </row>
    <row r="1211" spans="1:27" s="150" customFormat="1" ht="25.5" customHeight="1" x14ac:dyDescent="0.25">
      <c r="A1211" s="894">
        <v>1</v>
      </c>
      <c r="B1211" s="894">
        <v>1</v>
      </c>
      <c r="C1211" s="626" t="s">
        <v>601</v>
      </c>
      <c r="D1211" s="519"/>
      <c r="E1211" s="555"/>
      <c r="F1211" s="173">
        <f>ROUND(E1211/10*10,0)</f>
        <v>0</v>
      </c>
      <c r="G1211" s="173"/>
      <c r="H1211" s="498"/>
      <c r="I1211" s="206"/>
      <c r="J1211" s="206"/>
      <c r="K1211" s="579"/>
      <c r="L1211" s="579"/>
      <c r="M1211" s="579"/>
      <c r="N1211" s="579"/>
      <c r="O1211" s="579"/>
      <c r="P1211" s="579"/>
      <c r="Q1211" s="861"/>
      <c r="R1211" s="861"/>
      <c r="S1211" s="861"/>
      <c r="T1211" s="861"/>
      <c r="U1211" s="2060"/>
      <c r="V1211" s="861"/>
      <c r="W1211" s="861"/>
      <c r="X1211" s="861"/>
      <c r="Y1211" s="861"/>
      <c r="Z1211" s="861"/>
      <c r="AA1211" s="923">
        <f t="shared" si="574"/>
        <v>0</v>
      </c>
    </row>
    <row r="1212" spans="1:27" s="334" customFormat="1" ht="15" customHeight="1" x14ac:dyDescent="0.25">
      <c r="A1212" s="894">
        <v>1</v>
      </c>
      <c r="B1212" s="894">
        <v>1</v>
      </c>
      <c r="C1212" s="301" t="s">
        <v>169</v>
      </c>
      <c r="D1212" s="625"/>
      <c r="E1212" s="498">
        <f>E1197+E1209</f>
        <v>54254</v>
      </c>
      <c r="F1212" s="498">
        <f>F1197+F1209</f>
        <v>18085</v>
      </c>
      <c r="G1212" s="498">
        <f>G1197+G1209</f>
        <v>23736</v>
      </c>
      <c r="H1212" s="498">
        <f>G1212/F1212*100</f>
        <v>131.24688968758639</v>
      </c>
      <c r="I1212" s="206"/>
      <c r="J1212" s="206"/>
      <c r="K1212" s="579"/>
      <c r="L1212" s="579"/>
      <c r="M1212" s="579"/>
      <c r="N1212" s="579"/>
      <c r="O1212" s="579"/>
      <c r="P1212" s="579"/>
      <c r="Q1212" s="786">
        <v>60166.674240740744</v>
      </c>
      <c r="R1212" s="786">
        <v>60166.674240740744</v>
      </c>
      <c r="S1212" s="786">
        <v>60166.674240740744</v>
      </c>
      <c r="T1212" s="786">
        <v>60166.674240740744</v>
      </c>
      <c r="U1212" s="2065">
        <f>Q1212/12*$C$3+(R1212-Q1212)/11*3+(S1212-R1212)/10*2+(T1212-S1212)/9*1</f>
        <v>20055.558080246916</v>
      </c>
      <c r="V1212" s="786">
        <f>Z1212-Y1212</f>
        <v>20928.007839999998</v>
      </c>
      <c r="W1212" s="786"/>
      <c r="X1212" s="786">
        <f>V1212-U1212</f>
        <v>872.44975975308262</v>
      </c>
      <c r="Y1212" s="786">
        <v>-388.00257000000005</v>
      </c>
      <c r="Z1212" s="786">
        <v>20540.005269999998</v>
      </c>
      <c r="AA1212" s="923">
        <f t="shared" si="574"/>
        <v>20540005.27</v>
      </c>
    </row>
    <row r="1213" spans="1:27" s="150" customFormat="1" ht="15" customHeight="1" x14ac:dyDescent="0.25">
      <c r="A1213" s="894">
        <v>1</v>
      </c>
      <c r="B1213" s="894">
        <v>1</v>
      </c>
      <c r="C1213" s="301" t="s">
        <v>490</v>
      </c>
      <c r="D1213" s="815"/>
      <c r="E1213" s="816">
        <f>SUM(E1212,E1195)</f>
        <v>389286.80000000005</v>
      </c>
      <c r="F1213" s="816">
        <f>SUM(F1212,F1195)</f>
        <v>129762.6</v>
      </c>
      <c r="G1213" s="816">
        <f>SUM(G1212,G1195)</f>
        <v>133930.86315789475</v>
      </c>
      <c r="H1213" s="816">
        <f>G1213/F1213*100</f>
        <v>103.21222228738847</v>
      </c>
      <c r="I1213" s="817"/>
      <c r="J1213" s="817"/>
      <c r="K1213" s="816"/>
      <c r="L1213" s="816"/>
      <c r="M1213" s="816"/>
      <c r="N1213" s="816"/>
      <c r="O1213" s="816"/>
      <c r="P1213" s="816"/>
      <c r="Q1213" s="786">
        <f>SUM(Q1212,Q1195)</f>
        <v>189117.53660272298</v>
      </c>
      <c r="R1213" s="786">
        <f t="shared" ref="R1213:Z1213" si="586">SUM(R1212,R1195)</f>
        <v>189117.53660272298</v>
      </c>
      <c r="S1213" s="786">
        <f t="shared" ref="S1213:T1213" si="587">SUM(S1212,S1195)</f>
        <v>189117.53660272298</v>
      </c>
      <c r="T1213" s="786">
        <f t="shared" si="587"/>
        <v>189117.53660272298</v>
      </c>
      <c r="U1213" s="786">
        <f t="shared" si="586"/>
        <v>63039.17886757433</v>
      </c>
      <c r="V1213" s="786">
        <f t="shared" si="586"/>
        <v>62675.849499999997</v>
      </c>
      <c r="W1213" s="786">
        <f t="shared" si="586"/>
        <v>0</v>
      </c>
      <c r="X1213" s="786">
        <f t="shared" si="586"/>
        <v>-363.32936757432981</v>
      </c>
      <c r="Y1213" s="786">
        <f t="shared" si="586"/>
        <v>-1185.6938300000002</v>
      </c>
      <c r="Z1213" s="786">
        <f t="shared" si="586"/>
        <v>61490.155669999993</v>
      </c>
      <c r="AA1213" s="923">
        <f t="shared" si="574"/>
        <v>61490155.669999994</v>
      </c>
    </row>
    <row r="1214" spans="1:27" s="150" customFormat="1" ht="15" customHeight="1" x14ac:dyDescent="0.25">
      <c r="A1214" s="894"/>
      <c r="B1214" s="894">
        <v>1</v>
      </c>
      <c r="C1214" s="1763" t="s">
        <v>163</v>
      </c>
      <c r="D1214" s="815"/>
      <c r="E1214" s="816"/>
      <c r="F1214" s="816"/>
      <c r="G1214" s="816"/>
      <c r="H1214" s="816"/>
      <c r="I1214" s="817"/>
      <c r="J1214" s="817"/>
      <c r="K1214" s="816"/>
      <c r="L1214" s="816"/>
      <c r="M1214" s="816"/>
      <c r="N1214" s="816"/>
      <c r="O1214" s="816"/>
      <c r="P1214" s="816"/>
      <c r="Q1214" s="786"/>
      <c r="R1214" s="786"/>
      <c r="S1214" s="786"/>
      <c r="T1214" s="786"/>
      <c r="U1214" s="2133"/>
      <c r="V1214" s="786"/>
      <c r="W1214" s="786"/>
      <c r="X1214" s="786"/>
      <c r="Y1214" s="786"/>
      <c r="Z1214" s="786"/>
      <c r="AA1214" s="923">
        <f t="shared" si="574"/>
        <v>0</v>
      </c>
    </row>
    <row r="1215" spans="1:27" s="150" customFormat="1" ht="19.5" customHeight="1" x14ac:dyDescent="0.25">
      <c r="A1215" s="894"/>
      <c r="B1215" s="894">
        <v>1</v>
      </c>
      <c r="C1215" s="1764" t="s">
        <v>79</v>
      </c>
      <c r="D1215" s="815"/>
      <c r="E1215" s="987">
        <v>1000</v>
      </c>
      <c r="F1215" s="173">
        <f t="shared" ref="F1215:F1216" si="588">ROUND(E1215/12*$C$3,0)</f>
        <v>333</v>
      </c>
      <c r="G1215" s="816"/>
      <c r="H1215" s="816">
        <f t="shared" ref="H1215:H1216" si="589">G1215/F1215*100</f>
        <v>0</v>
      </c>
      <c r="I1215" s="817"/>
      <c r="J1215" s="817"/>
      <c r="K1215" s="816"/>
      <c r="L1215" s="816"/>
      <c r="M1215" s="816"/>
      <c r="N1215" s="816"/>
      <c r="O1215" s="816"/>
      <c r="P1215" s="816"/>
      <c r="Q1215" s="786"/>
      <c r="R1215" s="786"/>
      <c r="S1215" s="786"/>
      <c r="T1215" s="786"/>
      <c r="U1215" s="2133"/>
      <c r="V1215" s="786"/>
      <c r="W1215" s="786"/>
      <c r="X1215" s="786"/>
      <c r="Y1215" s="786"/>
      <c r="Z1215" s="786"/>
      <c r="AA1215" s="923">
        <f t="shared" si="574"/>
        <v>0</v>
      </c>
    </row>
    <row r="1216" spans="1:27" s="150" customFormat="1" ht="30.75" customHeight="1" x14ac:dyDescent="0.25">
      <c r="A1216" s="894"/>
      <c r="B1216" s="894">
        <v>1</v>
      </c>
      <c r="C1216" s="1" t="s">
        <v>313</v>
      </c>
      <c r="D1216" s="815"/>
      <c r="E1216" s="987">
        <v>200</v>
      </c>
      <c r="F1216" s="173">
        <f t="shared" si="588"/>
        <v>67</v>
      </c>
      <c r="G1216" s="816"/>
      <c r="H1216" s="816">
        <f t="shared" si="589"/>
        <v>0</v>
      </c>
      <c r="I1216" s="817"/>
      <c r="J1216" s="817"/>
      <c r="K1216" s="816"/>
      <c r="L1216" s="816"/>
      <c r="M1216" s="816"/>
      <c r="N1216" s="816"/>
      <c r="O1216" s="816"/>
      <c r="P1216" s="816"/>
      <c r="Q1216" s="786"/>
      <c r="R1216" s="786"/>
      <c r="S1216" s="786"/>
      <c r="T1216" s="786"/>
      <c r="U1216" s="2133"/>
      <c r="V1216" s="786"/>
      <c r="W1216" s="786"/>
      <c r="X1216" s="786"/>
      <c r="Y1216" s="786"/>
      <c r="Z1216" s="786"/>
      <c r="AA1216" s="923">
        <f t="shared" si="574"/>
        <v>0</v>
      </c>
    </row>
    <row r="1217" spans="1:266" s="150" customFormat="1" ht="15" customHeight="1" x14ac:dyDescent="0.25">
      <c r="A1217" s="894">
        <v>1</v>
      </c>
      <c r="B1217" s="894">
        <v>1</v>
      </c>
      <c r="C1217" s="306" t="s">
        <v>31</v>
      </c>
      <c r="D1217" s="306"/>
      <c r="E1217" s="818"/>
      <c r="F1217" s="818"/>
      <c r="G1217" s="818"/>
      <c r="H1217" s="818"/>
      <c r="I1217" s="817"/>
      <c r="J1217" s="817"/>
      <c r="K1217" s="816"/>
      <c r="L1217" s="816"/>
      <c r="M1217" s="816"/>
      <c r="N1217" s="816"/>
      <c r="O1217" s="816"/>
      <c r="P1217" s="816"/>
      <c r="Q1217" s="142"/>
      <c r="R1217" s="142"/>
      <c r="S1217" s="142"/>
      <c r="T1217" s="142"/>
      <c r="U1217" s="2098"/>
      <c r="V1217" s="142"/>
      <c r="W1217" s="142"/>
      <c r="X1217" s="142"/>
      <c r="Y1217" s="142"/>
      <c r="Z1217" s="142"/>
      <c r="AA1217" s="923">
        <f t="shared" si="574"/>
        <v>0</v>
      </c>
    </row>
    <row r="1218" spans="1:266" s="150" customFormat="1" ht="15" customHeight="1" x14ac:dyDescent="0.25">
      <c r="A1218" s="894">
        <v>1</v>
      </c>
      <c r="B1218" s="894">
        <v>1</v>
      </c>
      <c r="C1218" s="225" t="s">
        <v>78</v>
      </c>
      <c r="D1218" s="991">
        <v>300</v>
      </c>
      <c r="E1218" s="820"/>
      <c r="F1218" s="173">
        <f>ROUND(E1218/12*$C$3,0)</f>
        <v>0</v>
      </c>
      <c r="G1218" s="173"/>
      <c r="H1218" s="173" t="e">
        <f>G1218/F1218*100</f>
        <v>#DIV/0!</v>
      </c>
      <c r="I1218" s="472"/>
      <c r="J1218" s="174" t="e">
        <f>M1218/G1218</f>
        <v>#DIV/0!</v>
      </c>
      <c r="K1218" s="175">
        <f>ROUND(E1218*I1218,0)</f>
        <v>0</v>
      </c>
      <c r="L1218" s="175">
        <f>ROUND(F1218*I1218,0)</f>
        <v>0</v>
      </c>
      <c r="M1218" s="175"/>
      <c r="N1218" s="175" t="e">
        <f>M1218/L1218*100</f>
        <v>#DIV/0!</v>
      </c>
      <c r="O1218" s="175">
        <f>K1218/D1218</f>
        <v>0</v>
      </c>
      <c r="P1218" s="175" t="e">
        <f>M1218/$C$3*12/O1218</f>
        <v>#DIV/0!</v>
      </c>
      <c r="Q1218" s="861"/>
      <c r="R1218" s="861"/>
      <c r="S1218" s="861"/>
      <c r="T1218" s="861"/>
      <c r="U1218" s="2060"/>
      <c r="V1218" s="861"/>
      <c r="W1218" s="861"/>
      <c r="X1218" s="861"/>
      <c r="Y1218" s="861"/>
      <c r="Z1218" s="861"/>
      <c r="AA1218" s="923">
        <f t="shared" si="574"/>
        <v>0</v>
      </c>
    </row>
    <row r="1219" spans="1:266" s="150" customFormat="1" ht="15" customHeight="1" x14ac:dyDescent="0.25">
      <c r="A1219" s="894">
        <v>1</v>
      </c>
      <c r="B1219" s="894">
        <v>1</v>
      </c>
      <c r="C1219" s="225" t="s">
        <v>9</v>
      </c>
      <c r="D1219" s="991">
        <v>300</v>
      </c>
      <c r="E1219" s="820"/>
      <c r="F1219" s="173">
        <f>ROUND(E1219/12*$C$3,0)</f>
        <v>0</v>
      </c>
      <c r="G1219" s="173"/>
      <c r="H1219" s="173" t="e">
        <f>G1219/F1219*100</f>
        <v>#DIV/0!</v>
      </c>
      <c r="I1219" s="472"/>
      <c r="J1219" s="174" t="e">
        <f>M1219/G1219</f>
        <v>#DIV/0!</v>
      </c>
      <c r="K1219" s="175">
        <f>ROUND(E1219*I1219,0)</f>
        <v>0</v>
      </c>
      <c r="L1219" s="175">
        <f>ROUND(F1219*I1219,0)</f>
        <v>0</v>
      </c>
      <c r="M1219" s="175"/>
      <c r="N1219" s="175" t="e">
        <f>M1219/L1219*100</f>
        <v>#DIV/0!</v>
      </c>
      <c r="O1219" s="175">
        <f>K1219/D1219</f>
        <v>0</v>
      </c>
      <c r="P1219" s="175" t="e">
        <f>M1219/$C$3*12/O1219</f>
        <v>#DIV/0!</v>
      </c>
      <c r="Q1219" s="861"/>
      <c r="R1219" s="861"/>
      <c r="S1219" s="861"/>
      <c r="T1219" s="861"/>
      <c r="U1219" s="2060"/>
      <c r="V1219" s="861"/>
      <c r="W1219" s="861"/>
      <c r="X1219" s="861"/>
      <c r="Y1219" s="861"/>
      <c r="Z1219" s="861"/>
      <c r="AA1219" s="923">
        <f t="shared" si="574"/>
        <v>0</v>
      </c>
    </row>
    <row r="1220" spans="1:266" s="150" customFormat="1" ht="15" customHeight="1" x14ac:dyDescent="0.25">
      <c r="A1220" s="894">
        <v>1</v>
      </c>
      <c r="B1220" s="894">
        <v>1</v>
      </c>
      <c r="C1220" s="225" t="s">
        <v>6</v>
      </c>
      <c r="D1220" s="991">
        <v>300</v>
      </c>
      <c r="E1220" s="820"/>
      <c r="F1220" s="173">
        <f>ROUND(E1220/12*$C$3,0)</f>
        <v>0</v>
      </c>
      <c r="G1220" s="173"/>
      <c r="H1220" s="173" t="e">
        <f>G1220/F1220*100</f>
        <v>#DIV/0!</v>
      </c>
      <c r="I1220" s="472"/>
      <c r="J1220" s="174" t="e">
        <f>M1220/G1220</f>
        <v>#DIV/0!</v>
      </c>
      <c r="K1220" s="175">
        <f>ROUND(E1220*I1220,0)</f>
        <v>0</v>
      </c>
      <c r="L1220" s="175">
        <f>ROUND(F1220*I1220,0)</f>
        <v>0</v>
      </c>
      <c r="M1220" s="175"/>
      <c r="N1220" s="175" t="e">
        <f>M1220/L1220*100</f>
        <v>#DIV/0!</v>
      </c>
      <c r="O1220" s="175">
        <f>K1220/D1220</f>
        <v>0</v>
      </c>
      <c r="P1220" s="175" t="e">
        <f>M1220/$C$3*12/O1220</f>
        <v>#DIV/0!</v>
      </c>
      <c r="Q1220" s="861"/>
      <c r="R1220" s="861"/>
      <c r="S1220" s="861"/>
      <c r="T1220" s="861"/>
      <c r="U1220" s="2060"/>
      <c r="V1220" s="861"/>
      <c r="W1220" s="861"/>
      <c r="X1220" s="861"/>
      <c r="Y1220" s="861"/>
      <c r="Z1220" s="861"/>
      <c r="AA1220" s="923">
        <f t="shared" si="574"/>
        <v>0</v>
      </c>
    </row>
    <row r="1221" spans="1:266" s="150" customFormat="1" ht="15" customHeight="1" x14ac:dyDescent="0.25">
      <c r="A1221" s="894">
        <v>1</v>
      </c>
      <c r="B1221" s="894">
        <v>1</v>
      </c>
      <c r="C1221" s="225" t="s">
        <v>10</v>
      </c>
      <c r="D1221" s="991">
        <v>300</v>
      </c>
      <c r="E1221" s="820"/>
      <c r="F1221" s="173">
        <f>ROUND(E1221/12*$C$3,0)</f>
        <v>0</v>
      </c>
      <c r="G1221" s="173"/>
      <c r="H1221" s="173" t="e">
        <f>G1221/F1221*100</f>
        <v>#DIV/0!</v>
      </c>
      <c r="I1221" s="472"/>
      <c r="J1221" s="174" t="e">
        <f>M1221/G1221</f>
        <v>#DIV/0!</v>
      </c>
      <c r="K1221" s="175">
        <f>ROUND(E1221*I1221,0)</f>
        <v>0</v>
      </c>
      <c r="L1221" s="175">
        <f>ROUND(F1221*I1221,0)</f>
        <v>0</v>
      </c>
      <c r="M1221" s="175"/>
      <c r="N1221" s="175" t="e">
        <f>M1221/L1221*100</f>
        <v>#DIV/0!</v>
      </c>
      <c r="O1221" s="175">
        <f>K1221/D1221</f>
        <v>0</v>
      </c>
      <c r="P1221" s="175" t="e">
        <f>M1221/$C$3*12/O1221</f>
        <v>#DIV/0!</v>
      </c>
      <c r="Q1221" s="861"/>
      <c r="R1221" s="861"/>
      <c r="S1221" s="861"/>
      <c r="T1221" s="861"/>
      <c r="U1221" s="2060"/>
      <c r="V1221" s="861"/>
      <c r="W1221" s="861"/>
      <c r="X1221" s="861"/>
      <c r="Y1221" s="861"/>
      <c r="Z1221" s="861"/>
      <c r="AA1221" s="923">
        <f t="shared" si="574"/>
        <v>0</v>
      </c>
    </row>
    <row r="1222" spans="1:266" s="150" customFormat="1" ht="15" customHeight="1" x14ac:dyDescent="0.25">
      <c r="A1222" s="894">
        <v>1</v>
      </c>
      <c r="B1222" s="894">
        <v>1</v>
      </c>
      <c r="C1222" s="625" t="s">
        <v>13</v>
      </c>
      <c r="D1222" s="625"/>
      <c r="E1222" s="524">
        <f>SUM(E1218:E1221)</f>
        <v>0</v>
      </c>
      <c r="F1222" s="524">
        <f>SUM(F1218:F1221)</f>
        <v>0</v>
      </c>
      <c r="G1222" s="524">
        <f>SUM(G1218:G1221)</f>
        <v>0</v>
      </c>
      <c r="H1222" s="524" t="e">
        <f>G1222/F1222*100</f>
        <v>#DIV/0!</v>
      </c>
      <c r="I1222" s="821">
        <f>IF(E1222=0,0,K1222/E1222)</f>
        <v>0</v>
      </c>
      <c r="J1222" s="198" t="e">
        <f>M1222/G1222</f>
        <v>#DIV/0!</v>
      </c>
      <c r="K1222" s="524">
        <f>SUM(K1218:K1221)</f>
        <v>0</v>
      </c>
      <c r="L1222" s="524">
        <f>SUM(L1218:L1221)</f>
        <v>0</v>
      </c>
      <c r="M1222" s="524">
        <f>SUM(M1218:M1221)</f>
        <v>0</v>
      </c>
      <c r="N1222" s="175" t="e">
        <f>M1222/L1222*100</f>
        <v>#DIV/0!</v>
      </c>
      <c r="O1222" s="386">
        <f>SUM(O1218:O1221)</f>
        <v>0</v>
      </c>
      <c r="P1222" s="175" t="e">
        <f>M1222/$C$3*12/O1222</f>
        <v>#DIV/0!</v>
      </c>
      <c r="Q1222" s="524"/>
      <c r="R1222" s="524"/>
      <c r="S1222" s="524"/>
      <c r="T1222" s="524"/>
      <c r="U1222" s="2075"/>
      <c r="V1222" s="524"/>
      <c r="W1222" s="524"/>
      <c r="X1222" s="524"/>
      <c r="Y1222" s="524"/>
      <c r="Z1222" s="524"/>
      <c r="AA1222" s="923">
        <f t="shared" si="574"/>
        <v>0</v>
      </c>
    </row>
    <row r="1223" spans="1:266" s="150" customFormat="1" ht="15" customHeight="1" x14ac:dyDescent="0.25">
      <c r="A1223" s="894">
        <v>1</v>
      </c>
      <c r="B1223" s="894">
        <v>1</v>
      </c>
      <c r="C1223" s="306" t="s">
        <v>150</v>
      </c>
      <c r="D1223" s="625"/>
      <c r="E1223" s="524"/>
      <c r="F1223" s="524"/>
      <c r="G1223" s="524"/>
      <c r="H1223" s="524"/>
      <c r="I1223" s="821"/>
      <c r="J1223" s="198"/>
      <c r="K1223" s="524"/>
      <c r="L1223" s="524"/>
      <c r="M1223" s="524"/>
      <c r="N1223" s="175"/>
      <c r="O1223" s="175"/>
      <c r="P1223" s="175"/>
      <c r="Q1223" s="524"/>
      <c r="R1223" s="524"/>
      <c r="S1223" s="524"/>
      <c r="T1223" s="524"/>
      <c r="U1223" s="2075"/>
      <c r="V1223" s="524"/>
      <c r="W1223" s="524"/>
      <c r="X1223" s="524"/>
      <c r="Y1223" s="524"/>
      <c r="Z1223" s="524"/>
      <c r="AA1223" s="923">
        <f t="shared" si="574"/>
        <v>0</v>
      </c>
    </row>
    <row r="1224" spans="1:266" s="150" customFormat="1" ht="15" customHeight="1" x14ac:dyDescent="0.25">
      <c r="A1224" s="894">
        <v>1</v>
      </c>
      <c r="B1224" s="894">
        <v>1</v>
      </c>
      <c r="C1224" s="231" t="s">
        <v>189</v>
      </c>
      <c r="D1224" s="1500">
        <v>240</v>
      </c>
      <c r="E1224" s="868">
        <v>2026</v>
      </c>
      <c r="F1224" s="173">
        <f>ROUND(E1224/12*$C$3,0)</f>
        <v>675</v>
      </c>
      <c r="G1224" s="173">
        <v>645</v>
      </c>
      <c r="H1224" s="173">
        <f t="shared" ref="H1224:H1232" si="590">G1224/F1224*100</f>
        <v>95.555555555555557</v>
      </c>
      <c r="I1224" s="1765">
        <v>8</v>
      </c>
      <c r="J1224" s="174">
        <f>M1224/G1224</f>
        <v>7.9860465116279071</v>
      </c>
      <c r="K1224" s="175">
        <f>ROUND(E1224*I1224,0)</f>
        <v>16208</v>
      </c>
      <c r="L1224" s="175">
        <f>ROUND(F1224*I1224,0)</f>
        <v>5400</v>
      </c>
      <c r="M1224" s="175">
        <v>5151</v>
      </c>
      <c r="N1224" s="175">
        <f>M1224/L1224*100</f>
        <v>95.388888888888886</v>
      </c>
      <c r="O1224" s="175">
        <f>K1224/D1224</f>
        <v>67.533333333333331</v>
      </c>
      <c r="P1224" s="175">
        <f>M1224/$C$3*12/O1224</f>
        <v>228.8203356367226</v>
      </c>
      <c r="Q1224" s="861"/>
      <c r="R1224" s="861"/>
      <c r="S1224" s="861"/>
      <c r="T1224" s="861"/>
      <c r="U1224" s="2075"/>
      <c r="V1224" s="524"/>
      <c r="W1224" s="524"/>
      <c r="X1224" s="524"/>
      <c r="Y1224" s="861"/>
      <c r="Z1224" s="861"/>
      <c r="AA1224" s="923">
        <f t="shared" si="574"/>
        <v>0</v>
      </c>
    </row>
    <row r="1225" spans="1:266" s="150" customFormat="1" ht="15" customHeight="1" x14ac:dyDescent="0.25">
      <c r="A1225" s="894"/>
      <c r="B1225" s="894"/>
      <c r="C1225" s="1746" t="s">
        <v>6</v>
      </c>
      <c r="D1225" s="1500">
        <v>240</v>
      </c>
      <c r="E1225" s="868">
        <v>120</v>
      </c>
      <c r="F1225" s="173">
        <f>ROUND(E1225/12*$C$3,0)</f>
        <v>40</v>
      </c>
      <c r="G1225" s="173">
        <v>7</v>
      </c>
      <c r="H1225" s="173">
        <f t="shared" si="590"/>
        <v>17.5</v>
      </c>
      <c r="I1225" s="1765">
        <v>8</v>
      </c>
      <c r="J1225" s="174">
        <f>M1225/G1225</f>
        <v>7.8571428571428568</v>
      </c>
      <c r="K1225" s="175">
        <f>ROUND(E1225*I1225,0)</f>
        <v>960</v>
      </c>
      <c r="L1225" s="175">
        <f>ROUND(F1225*I1225,0)</f>
        <v>320</v>
      </c>
      <c r="M1225" s="175">
        <v>55</v>
      </c>
      <c r="N1225" s="175">
        <f>M1225/L1225*100</f>
        <v>17.1875</v>
      </c>
      <c r="O1225" s="175">
        <f>K1225/D1225</f>
        <v>4</v>
      </c>
      <c r="P1225" s="175">
        <f>M1225/$C$3*12/O1225</f>
        <v>41.25</v>
      </c>
      <c r="Q1225" s="861"/>
      <c r="R1225" s="861"/>
      <c r="S1225" s="861"/>
      <c r="T1225" s="861"/>
      <c r="U1225" s="2081"/>
      <c r="V1225" s="524"/>
      <c r="W1225" s="524"/>
      <c r="X1225" s="524"/>
      <c r="Y1225" s="861"/>
      <c r="Z1225" s="861"/>
      <c r="AA1225" s="923">
        <f t="shared" si="574"/>
        <v>0</v>
      </c>
    </row>
    <row r="1226" spans="1:266" s="177" customFormat="1" ht="15" customHeight="1" x14ac:dyDescent="0.25">
      <c r="A1226" s="894"/>
      <c r="B1226" s="894">
        <v>1</v>
      </c>
      <c r="C1226" s="625" t="s">
        <v>192</v>
      </c>
      <c r="D1226" s="627"/>
      <c r="E1226" s="498">
        <f>SUM(E1224:E1225)</f>
        <v>2146</v>
      </c>
      <c r="F1226" s="498">
        <f t="shared" ref="F1226:G1226" si="591">SUM(F1224:F1225)</f>
        <v>715</v>
      </c>
      <c r="G1226" s="498">
        <f t="shared" si="591"/>
        <v>652</v>
      </c>
      <c r="H1226" s="498">
        <f t="shared" si="590"/>
        <v>91.188811188811187</v>
      </c>
      <c r="I1226" s="498">
        <f>IF(E1226=0,0,K1226/E1226)</f>
        <v>8</v>
      </c>
      <c r="J1226" s="498">
        <f t="shared" ref="J1226:P1226" si="592">SUM(J1224)</f>
        <v>7.9860465116279071</v>
      </c>
      <c r="K1226" s="498">
        <f>SUM(K1224:K1225)</f>
        <v>17168</v>
      </c>
      <c r="L1226" s="498">
        <f t="shared" ref="L1226:M1226" si="593">SUM(L1224:L1225)</f>
        <v>5720</v>
      </c>
      <c r="M1226" s="498">
        <f t="shared" si="593"/>
        <v>5206</v>
      </c>
      <c r="N1226" s="498">
        <f t="shared" si="592"/>
        <v>95.388888888888886</v>
      </c>
      <c r="O1226" s="498">
        <f>SUM(O1224:O1225)</f>
        <v>71.533333333333331</v>
      </c>
      <c r="P1226" s="498">
        <f t="shared" si="592"/>
        <v>228.8203356367226</v>
      </c>
      <c r="Q1226" s="861"/>
      <c r="R1226" s="861"/>
      <c r="S1226" s="861"/>
      <c r="T1226" s="861"/>
      <c r="U1226" s="2061"/>
      <c r="V1226" s="861"/>
      <c r="W1226" s="861"/>
      <c r="X1226" s="861"/>
      <c r="Y1226" s="861"/>
      <c r="Z1226" s="861"/>
      <c r="AA1226" s="923">
        <f t="shared" si="574"/>
        <v>0</v>
      </c>
      <c r="AB1226" s="150"/>
      <c r="AC1226" s="150"/>
      <c r="AD1226" s="150"/>
      <c r="AE1226" s="150"/>
      <c r="AF1226" s="150"/>
      <c r="AG1226" s="150"/>
      <c r="AH1226" s="150"/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  <c r="BI1226" s="150"/>
      <c r="BJ1226" s="150"/>
      <c r="BK1226" s="150"/>
      <c r="BL1226" s="150"/>
      <c r="BM1226" s="150"/>
      <c r="BN1226" s="150"/>
      <c r="BO1226" s="150"/>
      <c r="BP1226" s="150"/>
      <c r="BQ1226" s="150"/>
      <c r="BR1226" s="150"/>
      <c r="BS1226" s="150"/>
      <c r="BT1226" s="150"/>
      <c r="BU1226" s="150"/>
      <c r="BV1226" s="150"/>
      <c r="BW1226" s="150"/>
      <c r="BX1226" s="150"/>
      <c r="BY1226" s="150"/>
      <c r="BZ1226" s="150"/>
      <c r="CA1226" s="150"/>
      <c r="CB1226" s="150"/>
      <c r="CC1226" s="150"/>
      <c r="CD1226" s="150"/>
      <c r="CE1226" s="150"/>
      <c r="CF1226" s="150"/>
      <c r="CG1226" s="150"/>
      <c r="CH1226" s="150"/>
      <c r="CI1226" s="150"/>
      <c r="CJ1226" s="150"/>
      <c r="CK1226" s="150"/>
      <c r="CL1226" s="150"/>
      <c r="CM1226" s="150"/>
      <c r="CN1226" s="150"/>
      <c r="CO1226" s="150"/>
      <c r="CP1226" s="150"/>
      <c r="CQ1226" s="150"/>
      <c r="CR1226" s="150"/>
      <c r="CS1226" s="150"/>
      <c r="CT1226" s="150"/>
      <c r="CU1226" s="150"/>
      <c r="CV1226" s="150"/>
      <c r="CW1226" s="150"/>
      <c r="CX1226" s="150"/>
      <c r="CY1226" s="150"/>
      <c r="CZ1226" s="150"/>
      <c r="DA1226" s="150"/>
      <c r="DB1226" s="150"/>
      <c r="DC1226" s="150"/>
      <c r="DD1226" s="150"/>
      <c r="DE1226" s="150"/>
      <c r="DF1226" s="150"/>
      <c r="DG1226" s="150"/>
      <c r="DH1226" s="150"/>
      <c r="DI1226" s="150"/>
      <c r="DJ1226" s="150"/>
      <c r="DK1226" s="150"/>
      <c r="DL1226" s="150"/>
      <c r="DM1226" s="150"/>
      <c r="DN1226" s="150"/>
      <c r="DO1226" s="150"/>
      <c r="DP1226" s="150"/>
      <c r="DQ1226" s="150"/>
      <c r="DR1226" s="150"/>
      <c r="DS1226" s="150"/>
      <c r="DT1226" s="150"/>
      <c r="DU1226" s="150"/>
      <c r="DV1226" s="150"/>
      <c r="DW1226" s="150"/>
      <c r="DX1226" s="150"/>
      <c r="DY1226" s="150"/>
      <c r="DZ1226" s="150"/>
      <c r="EA1226" s="150"/>
      <c r="EB1226" s="150"/>
      <c r="EC1226" s="150"/>
      <c r="ED1226" s="150"/>
      <c r="EE1226" s="150"/>
      <c r="EF1226" s="150"/>
      <c r="EG1226" s="150"/>
      <c r="EH1226" s="150"/>
      <c r="EI1226" s="150"/>
      <c r="EJ1226" s="150"/>
      <c r="EK1226" s="150"/>
      <c r="EL1226" s="150"/>
      <c r="EM1226" s="150"/>
      <c r="EN1226" s="150"/>
      <c r="EO1226" s="150"/>
      <c r="EP1226" s="150"/>
      <c r="EQ1226" s="150"/>
      <c r="ER1226" s="150"/>
      <c r="ES1226" s="150"/>
      <c r="ET1226" s="150"/>
      <c r="EU1226" s="150"/>
      <c r="EV1226" s="150"/>
      <c r="EW1226" s="150"/>
      <c r="EX1226" s="150"/>
      <c r="EY1226" s="150"/>
      <c r="EZ1226" s="150"/>
      <c r="FA1226" s="150"/>
      <c r="FB1226" s="150"/>
      <c r="FC1226" s="150"/>
      <c r="FD1226" s="150"/>
      <c r="FE1226" s="150"/>
      <c r="FF1226" s="150"/>
      <c r="FG1226" s="150"/>
      <c r="FH1226" s="150"/>
      <c r="FI1226" s="150"/>
      <c r="FJ1226" s="150"/>
      <c r="FK1226" s="150"/>
      <c r="FL1226" s="150"/>
      <c r="FM1226" s="150"/>
      <c r="FN1226" s="150"/>
      <c r="FO1226" s="150"/>
      <c r="FP1226" s="150"/>
      <c r="FQ1226" s="150"/>
      <c r="FR1226" s="150"/>
      <c r="FS1226" s="150"/>
      <c r="FT1226" s="150"/>
      <c r="FU1226" s="150"/>
      <c r="FV1226" s="150"/>
      <c r="FW1226" s="150"/>
      <c r="FX1226" s="150"/>
      <c r="FY1226" s="150"/>
      <c r="FZ1226" s="150"/>
      <c r="GA1226" s="150"/>
      <c r="GB1226" s="150"/>
      <c r="GC1226" s="150"/>
      <c r="GD1226" s="150"/>
      <c r="GE1226" s="150"/>
      <c r="GF1226" s="150"/>
      <c r="GG1226" s="150"/>
      <c r="GH1226" s="150"/>
      <c r="GI1226" s="150"/>
      <c r="GJ1226" s="150"/>
      <c r="GK1226" s="150"/>
      <c r="GL1226" s="150"/>
      <c r="GM1226" s="150"/>
      <c r="GN1226" s="150"/>
      <c r="GO1226" s="150"/>
      <c r="GP1226" s="150"/>
      <c r="GQ1226" s="150"/>
      <c r="GR1226" s="150"/>
      <c r="GS1226" s="150"/>
      <c r="GT1226" s="150"/>
      <c r="GU1226" s="150"/>
      <c r="GV1226" s="150"/>
      <c r="GW1226" s="150"/>
      <c r="GX1226" s="150"/>
      <c r="GY1226" s="150"/>
      <c r="GZ1226" s="150"/>
      <c r="HA1226" s="150"/>
      <c r="HB1226" s="150"/>
      <c r="HC1226" s="150"/>
      <c r="HD1226" s="150"/>
      <c r="HE1226" s="150"/>
      <c r="HF1226" s="150"/>
      <c r="HG1226" s="150"/>
      <c r="HH1226" s="150"/>
      <c r="HI1226" s="150"/>
      <c r="HJ1226" s="150"/>
      <c r="HK1226" s="150"/>
      <c r="HL1226" s="150"/>
      <c r="HM1226" s="150"/>
      <c r="HN1226" s="150"/>
      <c r="HO1226" s="150"/>
      <c r="HP1226" s="150"/>
      <c r="HQ1226" s="150"/>
      <c r="HR1226" s="150"/>
      <c r="HS1226" s="150"/>
      <c r="HT1226" s="150"/>
      <c r="HU1226" s="150"/>
      <c r="HV1226" s="150"/>
      <c r="HW1226" s="150"/>
      <c r="HX1226" s="150"/>
      <c r="HY1226" s="150"/>
      <c r="HZ1226" s="150"/>
      <c r="IA1226" s="150"/>
      <c r="IB1226" s="150"/>
      <c r="IC1226" s="150"/>
      <c r="ID1226" s="150"/>
      <c r="IE1226" s="150"/>
      <c r="IF1226" s="150"/>
      <c r="IG1226" s="150"/>
      <c r="IH1226" s="150"/>
      <c r="II1226" s="150"/>
      <c r="IJ1226" s="150"/>
      <c r="IK1226" s="150"/>
      <c r="IL1226" s="150"/>
      <c r="IM1226" s="150"/>
      <c r="IN1226" s="150"/>
      <c r="IO1226" s="150"/>
      <c r="IP1226" s="150"/>
      <c r="IQ1226" s="150"/>
      <c r="IR1226" s="150"/>
      <c r="IS1226" s="150"/>
      <c r="IT1226" s="150"/>
      <c r="IU1226" s="150"/>
      <c r="IV1226" s="150"/>
      <c r="IW1226" s="150"/>
      <c r="IX1226" s="150"/>
      <c r="IY1226" s="150"/>
      <c r="IZ1226" s="150"/>
      <c r="JA1226" s="150"/>
      <c r="JB1226" s="150"/>
      <c r="JC1226" s="150"/>
      <c r="JD1226" s="150"/>
      <c r="JE1226" s="150"/>
      <c r="JF1226" s="150"/>
    </row>
    <row r="1227" spans="1:266" s="150" customFormat="1" ht="29.25" customHeight="1" x14ac:dyDescent="0.25">
      <c r="A1227" s="894">
        <v>1</v>
      </c>
      <c r="B1227" s="894">
        <v>1</v>
      </c>
      <c r="C1227" s="715" t="s">
        <v>176</v>
      </c>
      <c r="D1227" s="715"/>
      <c r="E1227" s="786">
        <f>E1226</f>
        <v>2146</v>
      </c>
      <c r="F1227" s="786">
        <f t="shared" ref="F1227:G1227" si="594">F1226</f>
        <v>715</v>
      </c>
      <c r="G1227" s="786">
        <f t="shared" si="594"/>
        <v>652</v>
      </c>
      <c r="H1227" s="786">
        <f t="shared" si="590"/>
        <v>91.188811188811187</v>
      </c>
      <c r="I1227" s="1032"/>
      <c r="J1227" s="1032">
        <f>M1227/G1227</f>
        <v>7.9846625766871169</v>
      </c>
      <c r="K1227" s="786">
        <f t="shared" ref="K1227:M1227" si="595">K1226</f>
        <v>17168</v>
      </c>
      <c r="L1227" s="786">
        <f t="shared" si="595"/>
        <v>5720</v>
      </c>
      <c r="M1227" s="786">
        <f t="shared" si="595"/>
        <v>5206</v>
      </c>
      <c r="N1227" s="786">
        <f>M1227/L1227*100</f>
        <v>91.013986013986013</v>
      </c>
      <c r="O1227" s="786">
        <f>O1226</f>
        <v>71.533333333333331</v>
      </c>
      <c r="P1227" s="175">
        <f>M1227/$C$3*12/O1227</f>
        <v>218.33178005591799</v>
      </c>
      <c r="Q1227" s="786">
        <v>31796.796191999998</v>
      </c>
      <c r="R1227" s="786">
        <v>31796.796191999998</v>
      </c>
      <c r="S1227" s="786">
        <v>31796.796191999998</v>
      </c>
      <c r="T1227" s="786">
        <v>31796.796191999998</v>
      </c>
      <c r="U1227" s="2065">
        <f t="shared" ref="U1227:U1228" si="596">Q1227/12*$C$3+(R1227-Q1227)/11*3+(S1227-R1227)/10*2+(T1227-S1227)/9*1</f>
        <v>10598.932063999999</v>
      </c>
      <c r="V1227" s="524">
        <f>Z1227-Y1227</f>
        <v>9518.2289800000017</v>
      </c>
      <c r="W1227" s="524"/>
      <c r="X1227" s="524">
        <f>V1227-U1227</f>
        <v>-1080.703083999997</v>
      </c>
      <c r="Y1227" s="786">
        <v>-42.511789999999998</v>
      </c>
      <c r="Z1227" s="786">
        <v>9475.7171900000012</v>
      </c>
      <c r="AA1227" s="923">
        <f t="shared" si="574"/>
        <v>9475717.1900000013</v>
      </c>
    </row>
    <row r="1228" spans="1:266" s="150" customFormat="1" ht="29.25" customHeight="1" x14ac:dyDescent="0.25">
      <c r="A1228" s="894">
        <v>1</v>
      </c>
      <c r="B1228" s="894">
        <v>1</v>
      </c>
      <c r="C1228" s="715" t="s">
        <v>491</v>
      </c>
      <c r="D1228" s="715"/>
      <c r="E1228" s="787">
        <f>E1229+E1231</f>
        <v>12310</v>
      </c>
      <c r="F1228" s="786">
        <f>F1229+F1231</f>
        <v>4103</v>
      </c>
      <c r="G1228" s="786">
        <v>4551</v>
      </c>
      <c r="H1228" s="786">
        <f t="shared" si="590"/>
        <v>110.91883987326348</v>
      </c>
      <c r="I1228" s="823"/>
      <c r="J1228" s="993"/>
      <c r="K1228" s="787"/>
      <c r="L1228" s="787"/>
      <c r="M1228" s="787"/>
      <c r="N1228" s="181"/>
      <c r="O1228" s="787"/>
      <c r="P1228" s="181"/>
      <c r="Q1228" s="787">
        <v>24953.20397645</v>
      </c>
      <c r="R1228" s="787">
        <v>24953.20397645</v>
      </c>
      <c r="S1228" s="787">
        <v>24953.20397645</v>
      </c>
      <c r="T1228" s="787">
        <v>24953.20397645</v>
      </c>
      <c r="U1228" s="2065">
        <f t="shared" si="596"/>
        <v>8317.7346588166674</v>
      </c>
      <c r="V1228" s="524">
        <f>Z1228-Y1228</f>
        <v>8215.9355599999999</v>
      </c>
      <c r="W1228" s="524"/>
      <c r="X1228" s="524">
        <f>V1228-U1228</f>
        <v>-101.79909881666754</v>
      </c>
      <c r="Y1228" s="786">
        <v>-31.188860000000002</v>
      </c>
      <c r="Z1228" s="786">
        <v>8184.7466999999997</v>
      </c>
      <c r="AA1228" s="923">
        <f t="shared" si="574"/>
        <v>8184746.6999999993</v>
      </c>
    </row>
    <row r="1229" spans="1:266" s="150" customFormat="1" ht="29.25" customHeight="1" x14ac:dyDescent="0.25">
      <c r="A1229" s="894">
        <v>1</v>
      </c>
      <c r="B1229" s="894">
        <v>1</v>
      </c>
      <c r="C1229" s="715" t="s">
        <v>471</v>
      </c>
      <c r="D1229" s="715"/>
      <c r="E1229" s="787">
        <f>E1230</f>
        <v>12300</v>
      </c>
      <c r="F1229" s="786">
        <f>F1230</f>
        <v>4100</v>
      </c>
      <c r="G1229" s="786">
        <f>G1230</f>
        <v>4550</v>
      </c>
      <c r="H1229" s="786">
        <f t="shared" si="590"/>
        <v>110.97560975609757</v>
      </c>
      <c r="I1229" s="823"/>
      <c r="J1229" s="993"/>
      <c r="K1229" s="787"/>
      <c r="L1229" s="787"/>
      <c r="M1229" s="787"/>
      <c r="N1229" s="181"/>
      <c r="O1229" s="787"/>
      <c r="P1229" s="181"/>
      <c r="Q1229" s="787"/>
      <c r="R1229" s="787"/>
      <c r="S1229" s="787"/>
      <c r="T1229" s="787"/>
      <c r="U1229" s="2065"/>
      <c r="V1229" s="547"/>
      <c r="W1229" s="547"/>
      <c r="X1229" s="547"/>
      <c r="Y1229" s="787"/>
      <c r="Z1229" s="787"/>
      <c r="AA1229" s="923">
        <f t="shared" si="574"/>
        <v>0</v>
      </c>
    </row>
    <row r="1230" spans="1:266" s="150" customFormat="1" ht="29.25" customHeight="1" x14ac:dyDescent="0.25">
      <c r="A1230" s="894">
        <v>1</v>
      </c>
      <c r="B1230" s="894">
        <v>1</v>
      </c>
      <c r="C1230" s="835" t="s">
        <v>472</v>
      </c>
      <c r="D1230" s="835"/>
      <c r="E1230" s="836">
        <v>12300</v>
      </c>
      <c r="F1230" s="912">
        <f>ROUND(E1230/12*$C$3,0)</f>
        <v>4100</v>
      </c>
      <c r="G1230" s="912">
        <f>G1228-G1231</f>
        <v>4550</v>
      </c>
      <c r="H1230" s="912">
        <f t="shared" si="590"/>
        <v>110.97560975609757</v>
      </c>
      <c r="I1230" s="693"/>
      <c r="J1230" s="993"/>
      <c r="K1230" s="906"/>
      <c r="L1230" s="906"/>
      <c r="M1230" s="906"/>
      <c r="N1230" s="181"/>
      <c r="O1230" s="906"/>
      <c r="P1230" s="181"/>
      <c r="Q1230" s="906"/>
      <c r="R1230" s="906"/>
      <c r="S1230" s="906"/>
      <c r="T1230" s="906"/>
      <c r="U1230" s="2065"/>
      <c r="V1230" s="1002"/>
      <c r="W1230" s="1002"/>
      <c r="X1230" s="1002"/>
      <c r="Y1230" s="906"/>
      <c r="Z1230" s="906"/>
      <c r="AA1230" s="923">
        <f t="shared" si="574"/>
        <v>0</v>
      </c>
    </row>
    <row r="1231" spans="1:266" s="150" customFormat="1" ht="29.25" customHeight="1" x14ac:dyDescent="0.25">
      <c r="A1231" s="894">
        <v>1</v>
      </c>
      <c r="B1231" s="894">
        <v>1</v>
      </c>
      <c r="C1231" s="715" t="s">
        <v>473</v>
      </c>
      <c r="D1231" s="715"/>
      <c r="E1231" s="787">
        <f>E1232</f>
        <v>10</v>
      </c>
      <c r="F1231" s="787">
        <f t="shared" ref="F1231:G1231" si="597">F1232</f>
        <v>3</v>
      </c>
      <c r="G1231" s="787">
        <f t="shared" si="597"/>
        <v>1</v>
      </c>
      <c r="H1231" s="786">
        <f t="shared" si="590"/>
        <v>33.333333333333329</v>
      </c>
      <c r="I1231" s="823"/>
      <c r="J1231" s="993"/>
      <c r="K1231" s="787"/>
      <c r="L1231" s="787"/>
      <c r="M1231" s="787"/>
      <c r="N1231" s="181"/>
      <c r="O1231" s="787"/>
      <c r="P1231" s="181"/>
      <c r="Q1231" s="787"/>
      <c r="R1231" s="787"/>
      <c r="S1231" s="787"/>
      <c r="T1231" s="787"/>
      <c r="U1231" s="2065"/>
      <c r="V1231" s="547"/>
      <c r="W1231" s="547"/>
      <c r="X1231" s="547"/>
      <c r="Y1231" s="787"/>
      <c r="Z1231" s="787"/>
      <c r="AA1231" s="923">
        <f t="shared" si="574"/>
        <v>0</v>
      </c>
    </row>
    <row r="1232" spans="1:266" s="150" customFormat="1" ht="29.25" customHeight="1" thickBot="1" x14ac:dyDescent="0.3">
      <c r="A1232" s="894">
        <v>1</v>
      </c>
      <c r="B1232" s="894">
        <v>1</v>
      </c>
      <c r="C1232" s="835" t="s">
        <v>474</v>
      </c>
      <c r="D1232" s="835"/>
      <c r="E1232" s="836">
        <v>10</v>
      </c>
      <c r="F1232" s="912">
        <f>ROUND(E1232/12*$C$3,0)</f>
        <v>3</v>
      </c>
      <c r="G1232" s="912">
        <v>1</v>
      </c>
      <c r="H1232" s="912">
        <f t="shared" si="590"/>
        <v>33.333333333333329</v>
      </c>
      <c r="I1232" s="693"/>
      <c r="J1232" s="993"/>
      <c r="K1232" s="906"/>
      <c r="L1232" s="906"/>
      <c r="M1232" s="906"/>
      <c r="N1232" s="181"/>
      <c r="O1232" s="906"/>
      <c r="P1232" s="181"/>
      <c r="Q1232" s="906"/>
      <c r="R1232" s="906"/>
      <c r="S1232" s="906"/>
      <c r="T1232" s="906"/>
      <c r="U1232" s="2065"/>
      <c r="V1232" s="1002"/>
      <c r="W1232" s="1002"/>
      <c r="X1232" s="1002"/>
      <c r="Y1232" s="906"/>
      <c r="Z1232" s="906"/>
      <c r="AA1232" s="923">
        <f t="shared" si="574"/>
        <v>0</v>
      </c>
    </row>
    <row r="1233" spans="1:266" s="150" customFormat="1" ht="18" customHeight="1" thickBot="1" x14ac:dyDescent="0.3">
      <c r="A1233" s="894">
        <v>1</v>
      </c>
      <c r="B1233" s="894">
        <v>1</v>
      </c>
      <c r="C1233" s="831" t="s">
        <v>17</v>
      </c>
      <c r="D1233" s="1003"/>
      <c r="E1233" s="1004"/>
      <c r="F1233" s="1004"/>
      <c r="G1233" s="1004"/>
      <c r="H1233" s="1004"/>
      <c r="I1233" s="833"/>
      <c r="J1233" s="833"/>
      <c r="K1233" s="834"/>
      <c r="L1233" s="834"/>
      <c r="M1233" s="834">
        <f>M1227+M1185</f>
        <v>21081</v>
      </c>
      <c r="N1233" s="834"/>
      <c r="O1233" s="834"/>
      <c r="P1233" s="834"/>
      <c r="Q1233" s="907">
        <f t="shared" ref="Q1233:Z1233" si="598">SUM(Q1228,Q1227,Q1213,Q1185)</f>
        <v>412008.11917386635</v>
      </c>
      <c r="R1233" s="907">
        <f t="shared" ref="R1233:S1233" si="599">SUM(R1228,R1227,R1213,R1185)</f>
        <v>412008.11917386635</v>
      </c>
      <c r="S1233" s="907">
        <f t="shared" si="599"/>
        <v>412008.11917386635</v>
      </c>
      <c r="T1233" s="907">
        <f t="shared" ref="T1233" si="600">SUM(T1228,T1227,T1213,T1185)</f>
        <v>412008.11917386635</v>
      </c>
      <c r="U1233" s="2105">
        <f t="shared" si="598"/>
        <v>137336.03972462213</v>
      </c>
      <c r="V1233" s="834">
        <f t="shared" si="598"/>
        <v>135788.66344999999</v>
      </c>
      <c r="W1233" s="834"/>
      <c r="X1233" s="834">
        <f t="shared" si="598"/>
        <v>-1547.3762746221291</v>
      </c>
      <c r="Y1233" s="834">
        <f t="shared" si="598"/>
        <v>-2178.6587800000002</v>
      </c>
      <c r="Z1233" s="834">
        <f t="shared" si="598"/>
        <v>133610.00466999999</v>
      </c>
      <c r="AA1233" s="923">
        <f t="shared" si="574"/>
        <v>133610004.67</v>
      </c>
    </row>
    <row r="1234" spans="1:266" ht="15" customHeight="1" x14ac:dyDescent="0.25">
      <c r="A1234" s="894">
        <v>1</v>
      </c>
      <c r="B1234" s="894">
        <v>1</v>
      </c>
      <c r="C1234" s="552" t="s">
        <v>251</v>
      </c>
      <c r="D1234" s="552"/>
      <c r="E1234" s="840"/>
      <c r="F1234" s="840"/>
      <c r="G1234" s="840"/>
      <c r="H1234" s="840"/>
      <c r="I1234" s="737"/>
      <c r="J1234" s="737"/>
      <c r="K1234" s="840"/>
      <c r="L1234" s="840"/>
      <c r="M1234" s="840"/>
      <c r="N1234" s="840"/>
      <c r="O1234" s="840"/>
      <c r="P1234" s="840"/>
      <c r="Q1234" s="915"/>
      <c r="R1234" s="915"/>
      <c r="S1234" s="915"/>
      <c r="T1234" s="915"/>
      <c r="U1234" s="2134"/>
      <c r="V1234" s="915"/>
      <c r="W1234" s="915"/>
      <c r="X1234" s="915"/>
      <c r="Y1234" s="1033"/>
      <c r="Z1234" s="915"/>
      <c r="AA1234" s="923">
        <f t="shared" si="574"/>
        <v>0</v>
      </c>
    </row>
    <row r="1235" spans="1:266" x14ac:dyDescent="0.25">
      <c r="A1235" s="894">
        <v>1</v>
      </c>
      <c r="B1235" s="894">
        <v>1</v>
      </c>
      <c r="C1235" s="519" t="s">
        <v>14</v>
      </c>
      <c r="D1235" s="519"/>
      <c r="E1235" s="207"/>
      <c r="F1235" s="207"/>
      <c r="G1235" s="207"/>
      <c r="H1235" s="207"/>
      <c r="I1235" s="737"/>
      <c r="J1235" s="737"/>
      <c r="K1235" s="1034"/>
      <c r="L1235" s="1034"/>
      <c r="M1235" s="1034"/>
      <c r="N1235" s="1034"/>
      <c r="O1235" s="1034"/>
      <c r="P1235" s="1034"/>
      <c r="Q1235" s="852"/>
      <c r="R1235" s="852"/>
      <c r="S1235" s="852"/>
      <c r="T1235" s="852"/>
      <c r="U1235" s="2068"/>
      <c r="V1235" s="852"/>
      <c r="W1235" s="852"/>
      <c r="X1235" s="852"/>
      <c r="Y1235" s="961"/>
      <c r="Z1235" s="852"/>
      <c r="AA1235" s="923">
        <f t="shared" si="574"/>
        <v>0</v>
      </c>
    </row>
    <row r="1236" spans="1:266" s="948" customFormat="1" x14ac:dyDescent="0.25">
      <c r="A1236" s="894">
        <v>1</v>
      </c>
      <c r="B1236" s="894">
        <v>1</v>
      </c>
      <c r="C1236" s="519" t="s">
        <v>171</v>
      </c>
      <c r="D1236" s="519"/>
      <c r="E1236" s="696"/>
      <c r="F1236" s="696"/>
      <c r="G1236" s="696"/>
      <c r="H1236" s="696"/>
      <c r="I1236" s="695"/>
      <c r="J1236" s="695"/>
      <c r="K1236" s="696"/>
      <c r="L1236" s="696"/>
      <c r="M1236" s="696"/>
      <c r="N1236" s="696"/>
      <c r="O1236" s="696"/>
      <c r="P1236" s="696"/>
      <c r="Q1236" s="199"/>
      <c r="R1236" s="199"/>
      <c r="S1236" s="199"/>
      <c r="T1236" s="199"/>
      <c r="U1236" s="2076"/>
      <c r="V1236" s="199"/>
      <c r="W1236" s="199"/>
      <c r="X1236" s="199"/>
      <c r="Y1236" s="394"/>
      <c r="Z1236" s="199"/>
      <c r="AA1236" s="923">
        <f t="shared" ref="AA1236:AA1299" si="601">Z1236*1000</f>
        <v>0</v>
      </c>
      <c r="AB1236" s="334"/>
      <c r="AC1236" s="334"/>
      <c r="AD1236" s="334"/>
      <c r="AE1236" s="334"/>
      <c r="AF1236" s="334"/>
      <c r="AG1236" s="334"/>
      <c r="AH1236" s="334"/>
      <c r="AI1236" s="334"/>
      <c r="AJ1236" s="334"/>
      <c r="AK1236" s="334"/>
      <c r="AL1236" s="334"/>
      <c r="AM1236" s="334"/>
      <c r="AN1236" s="334"/>
      <c r="AO1236" s="334"/>
      <c r="AP1236" s="334"/>
      <c r="AQ1236" s="334"/>
      <c r="AR1236" s="334"/>
      <c r="AS1236" s="334"/>
      <c r="AT1236" s="334"/>
      <c r="AU1236" s="334"/>
      <c r="AV1236" s="334"/>
      <c r="AW1236" s="334"/>
      <c r="AX1236" s="334"/>
      <c r="AY1236" s="334"/>
      <c r="AZ1236" s="334"/>
      <c r="BA1236" s="334"/>
      <c r="BB1236" s="334"/>
      <c r="BC1236" s="334"/>
      <c r="BD1236" s="334"/>
      <c r="BE1236" s="334"/>
      <c r="BF1236" s="334"/>
      <c r="BG1236" s="334"/>
      <c r="BH1236" s="334"/>
      <c r="BI1236" s="334"/>
      <c r="BJ1236" s="334"/>
      <c r="BK1236" s="334"/>
      <c r="BL1236" s="334"/>
      <c r="BM1236" s="334"/>
      <c r="BN1236" s="334"/>
      <c r="BO1236" s="334"/>
      <c r="BP1236" s="334"/>
      <c r="BQ1236" s="334"/>
      <c r="BR1236" s="334"/>
      <c r="BS1236" s="334"/>
      <c r="BT1236" s="334"/>
      <c r="BU1236" s="334"/>
      <c r="BV1236" s="334"/>
      <c r="BW1236" s="334"/>
      <c r="BX1236" s="334"/>
      <c r="BY1236" s="334"/>
      <c r="BZ1236" s="334"/>
      <c r="CA1236" s="334"/>
      <c r="CB1236" s="334"/>
      <c r="CC1236" s="334"/>
      <c r="CD1236" s="334"/>
      <c r="CE1236" s="334"/>
      <c r="CF1236" s="334"/>
      <c r="CG1236" s="334"/>
      <c r="CH1236" s="334"/>
      <c r="CI1236" s="334"/>
      <c r="CJ1236" s="334"/>
      <c r="CK1236" s="334"/>
      <c r="CL1236" s="334"/>
      <c r="CM1236" s="334"/>
      <c r="CN1236" s="334"/>
      <c r="CO1236" s="334"/>
      <c r="CP1236" s="334"/>
      <c r="CQ1236" s="334"/>
      <c r="CR1236" s="334"/>
      <c r="CS1236" s="334"/>
      <c r="CT1236" s="334"/>
      <c r="CU1236" s="334"/>
      <c r="CV1236" s="334"/>
      <c r="CW1236" s="334"/>
      <c r="CX1236" s="334"/>
      <c r="CY1236" s="334"/>
      <c r="CZ1236" s="334"/>
      <c r="DA1236" s="334"/>
      <c r="DB1236" s="334"/>
      <c r="DC1236" s="334"/>
      <c r="DD1236" s="334"/>
      <c r="DE1236" s="334"/>
      <c r="DF1236" s="334"/>
      <c r="DG1236" s="334"/>
      <c r="DH1236" s="334"/>
      <c r="DI1236" s="334"/>
      <c r="DJ1236" s="334"/>
      <c r="DK1236" s="334"/>
      <c r="DL1236" s="334"/>
      <c r="DM1236" s="334"/>
      <c r="DN1236" s="334"/>
      <c r="DO1236" s="334"/>
      <c r="DP1236" s="334"/>
      <c r="DQ1236" s="334"/>
      <c r="DR1236" s="334"/>
      <c r="DS1236" s="334"/>
      <c r="DT1236" s="334"/>
      <c r="DU1236" s="334"/>
      <c r="DV1236" s="334"/>
      <c r="DW1236" s="334"/>
      <c r="DX1236" s="334"/>
      <c r="DY1236" s="334"/>
      <c r="DZ1236" s="334"/>
      <c r="EA1236" s="334"/>
      <c r="EB1236" s="334"/>
      <c r="EC1236" s="334"/>
      <c r="ED1236" s="334"/>
      <c r="EE1236" s="334"/>
      <c r="EF1236" s="334"/>
      <c r="EG1236" s="334"/>
      <c r="EH1236" s="334"/>
      <c r="EI1236" s="334"/>
      <c r="EJ1236" s="334"/>
      <c r="EK1236" s="334"/>
      <c r="EL1236" s="334"/>
      <c r="EM1236" s="334"/>
      <c r="EN1236" s="334"/>
      <c r="EO1236" s="334"/>
      <c r="EP1236" s="334"/>
      <c r="EQ1236" s="334"/>
      <c r="ER1236" s="334"/>
      <c r="ES1236" s="334"/>
      <c r="ET1236" s="334"/>
      <c r="EU1236" s="334"/>
      <c r="EV1236" s="334"/>
      <c r="EW1236" s="334"/>
      <c r="EX1236" s="334"/>
      <c r="EY1236" s="334"/>
      <c r="EZ1236" s="334"/>
      <c r="FA1236" s="334"/>
      <c r="FB1236" s="334"/>
      <c r="FC1236" s="334"/>
      <c r="FD1236" s="334"/>
      <c r="FE1236" s="334"/>
      <c r="FF1236" s="334"/>
      <c r="FG1236" s="334"/>
      <c r="FH1236" s="334"/>
      <c r="FI1236" s="334"/>
      <c r="FJ1236" s="334"/>
      <c r="FK1236" s="334"/>
      <c r="FL1236" s="334"/>
      <c r="FM1236" s="334"/>
      <c r="FN1236" s="334"/>
      <c r="FO1236" s="334"/>
      <c r="FP1236" s="334"/>
      <c r="FQ1236" s="334"/>
      <c r="FR1236" s="334"/>
      <c r="FS1236" s="334"/>
      <c r="FT1236" s="334"/>
      <c r="FU1236" s="334"/>
      <c r="FV1236" s="334"/>
      <c r="FW1236" s="334"/>
      <c r="FX1236" s="334"/>
      <c r="FY1236" s="334"/>
      <c r="FZ1236" s="334"/>
      <c r="GA1236" s="334"/>
      <c r="GB1236" s="334"/>
      <c r="GC1236" s="334"/>
      <c r="GD1236" s="334"/>
      <c r="GE1236" s="334"/>
      <c r="GF1236" s="334"/>
      <c r="GG1236" s="334"/>
      <c r="GH1236" s="334"/>
      <c r="GI1236" s="334"/>
      <c r="GJ1236" s="334"/>
      <c r="GK1236" s="334"/>
      <c r="GL1236" s="334"/>
      <c r="GM1236" s="334"/>
      <c r="GN1236" s="334"/>
      <c r="GO1236" s="334"/>
      <c r="GP1236" s="334"/>
      <c r="GQ1236" s="334"/>
      <c r="GR1236" s="334"/>
      <c r="GS1236" s="334"/>
      <c r="GT1236" s="334"/>
      <c r="GU1236" s="334"/>
      <c r="GV1236" s="334"/>
      <c r="GW1236" s="334"/>
      <c r="GX1236" s="334"/>
      <c r="GY1236" s="334"/>
      <c r="GZ1236" s="334"/>
      <c r="HA1236" s="334"/>
      <c r="HB1236" s="334"/>
      <c r="HC1236" s="334"/>
      <c r="HD1236" s="334"/>
      <c r="HE1236" s="334"/>
      <c r="HF1236" s="334"/>
      <c r="HG1236" s="334"/>
      <c r="HH1236" s="334"/>
      <c r="HI1236" s="334"/>
      <c r="HJ1236" s="334"/>
      <c r="HK1236" s="334"/>
      <c r="HL1236" s="334"/>
      <c r="HM1236" s="334"/>
      <c r="HN1236" s="334"/>
      <c r="HO1236" s="334"/>
      <c r="HP1236" s="334"/>
      <c r="HQ1236" s="334"/>
      <c r="HR1236" s="334"/>
      <c r="HS1236" s="334"/>
      <c r="HT1236" s="334"/>
      <c r="HU1236" s="334"/>
      <c r="HV1236" s="334"/>
      <c r="HW1236" s="334"/>
      <c r="HX1236" s="334"/>
      <c r="HY1236" s="334"/>
      <c r="HZ1236" s="334"/>
      <c r="IA1236" s="334"/>
      <c r="IB1236" s="334"/>
      <c r="IC1236" s="334"/>
      <c r="ID1236" s="334"/>
      <c r="IE1236" s="334"/>
      <c r="IF1236" s="334"/>
      <c r="IG1236" s="334"/>
      <c r="IH1236" s="334"/>
      <c r="II1236" s="334"/>
      <c r="IJ1236" s="334"/>
      <c r="IK1236" s="334"/>
      <c r="IL1236" s="334"/>
      <c r="IM1236" s="334"/>
      <c r="IN1236" s="334"/>
      <c r="IO1236" s="334"/>
      <c r="IP1236" s="334"/>
      <c r="IQ1236" s="334"/>
      <c r="IR1236" s="334"/>
      <c r="IS1236" s="334"/>
      <c r="IT1236" s="334"/>
      <c r="IU1236" s="334"/>
      <c r="IV1236" s="334"/>
      <c r="IW1236" s="334"/>
      <c r="IX1236" s="334"/>
      <c r="IY1236" s="334"/>
      <c r="IZ1236" s="334"/>
      <c r="JA1236" s="334"/>
      <c r="JB1236" s="334"/>
      <c r="JC1236" s="334"/>
      <c r="JD1236" s="334"/>
      <c r="JE1236" s="334"/>
      <c r="JF1236" s="334"/>
    </row>
    <row r="1237" spans="1:266" s="948" customFormat="1" ht="15" customHeight="1" x14ac:dyDescent="0.25">
      <c r="A1237" s="894">
        <v>1</v>
      </c>
      <c r="B1237" s="894">
        <v>1</v>
      </c>
      <c r="C1237" s="519" t="s">
        <v>492</v>
      </c>
      <c r="D1237" s="519"/>
      <c r="E1237" s="555">
        <f>E1238</f>
        <v>6887</v>
      </c>
      <c r="F1237" s="555">
        <f>F1238</f>
        <v>2296</v>
      </c>
      <c r="G1237" s="555">
        <f>G1238</f>
        <v>2267</v>
      </c>
      <c r="H1237" s="555">
        <f>G1237/F1237*100</f>
        <v>98.736933797909415</v>
      </c>
      <c r="I1237" s="695"/>
      <c r="J1237" s="695"/>
      <c r="K1237" s="696"/>
      <c r="L1237" s="696"/>
      <c r="M1237" s="696"/>
      <c r="N1237" s="696"/>
      <c r="O1237" s="696"/>
      <c r="P1237" s="696"/>
      <c r="Q1237" s="199"/>
      <c r="R1237" s="199"/>
      <c r="S1237" s="199"/>
      <c r="T1237" s="199"/>
      <c r="U1237" s="2076"/>
      <c r="V1237" s="199"/>
      <c r="W1237" s="199"/>
      <c r="X1237" s="199"/>
      <c r="Y1237" s="394"/>
      <c r="Z1237" s="199"/>
      <c r="AA1237" s="923">
        <f t="shared" si="601"/>
        <v>0</v>
      </c>
      <c r="AB1237" s="334"/>
      <c r="AC1237" s="334"/>
      <c r="AD1237" s="334"/>
      <c r="AE1237" s="334"/>
      <c r="AF1237" s="334"/>
      <c r="AG1237" s="334"/>
      <c r="AH1237" s="334"/>
      <c r="AI1237" s="334"/>
      <c r="AJ1237" s="334"/>
      <c r="AK1237" s="334"/>
      <c r="AL1237" s="334"/>
      <c r="AM1237" s="334"/>
      <c r="AN1237" s="334"/>
      <c r="AO1237" s="334"/>
      <c r="AP1237" s="334"/>
      <c r="AQ1237" s="334"/>
      <c r="AR1237" s="334"/>
      <c r="AS1237" s="334"/>
      <c r="AT1237" s="334"/>
      <c r="AU1237" s="334"/>
      <c r="AV1237" s="334"/>
      <c r="AW1237" s="334"/>
      <c r="AX1237" s="334"/>
      <c r="AY1237" s="334"/>
      <c r="AZ1237" s="334"/>
      <c r="BA1237" s="334"/>
      <c r="BB1237" s="334"/>
      <c r="BC1237" s="334"/>
      <c r="BD1237" s="334"/>
      <c r="BE1237" s="334"/>
      <c r="BF1237" s="334"/>
      <c r="BG1237" s="334"/>
      <c r="BH1237" s="334"/>
      <c r="BI1237" s="334"/>
      <c r="BJ1237" s="334"/>
      <c r="BK1237" s="334"/>
      <c r="BL1237" s="334"/>
      <c r="BM1237" s="334"/>
      <c r="BN1237" s="334"/>
      <c r="BO1237" s="334"/>
      <c r="BP1237" s="334"/>
      <c r="BQ1237" s="334"/>
      <c r="BR1237" s="334"/>
      <c r="BS1237" s="334"/>
      <c r="BT1237" s="334"/>
      <c r="BU1237" s="334"/>
      <c r="BV1237" s="334"/>
      <c r="BW1237" s="334"/>
      <c r="BX1237" s="334"/>
      <c r="BY1237" s="334"/>
      <c r="BZ1237" s="334"/>
      <c r="CA1237" s="334"/>
      <c r="CB1237" s="334"/>
      <c r="CC1237" s="334"/>
      <c r="CD1237" s="334"/>
      <c r="CE1237" s="334"/>
      <c r="CF1237" s="334"/>
      <c r="CG1237" s="334"/>
      <c r="CH1237" s="334"/>
      <c r="CI1237" s="334"/>
      <c r="CJ1237" s="334"/>
      <c r="CK1237" s="334"/>
      <c r="CL1237" s="334"/>
      <c r="CM1237" s="334"/>
      <c r="CN1237" s="334"/>
      <c r="CO1237" s="334"/>
      <c r="CP1237" s="334"/>
      <c r="CQ1237" s="334"/>
      <c r="CR1237" s="334"/>
      <c r="CS1237" s="334"/>
      <c r="CT1237" s="334"/>
      <c r="CU1237" s="334"/>
      <c r="CV1237" s="334"/>
      <c r="CW1237" s="334"/>
      <c r="CX1237" s="334"/>
      <c r="CY1237" s="334"/>
      <c r="CZ1237" s="334"/>
      <c r="DA1237" s="334"/>
      <c r="DB1237" s="334"/>
      <c r="DC1237" s="334"/>
      <c r="DD1237" s="334"/>
      <c r="DE1237" s="334"/>
      <c r="DF1237" s="334"/>
      <c r="DG1237" s="334"/>
      <c r="DH1237" s="334"/>
      <c r="DI1237" s="334"/>
      <c r="DJ1237" s="334"/>
      <c r="DK1237" s="334"/>
      <c r="DL1237" s="334"/>
      <c r="DM1237" s="334"/>
      <c r="DN1237" s="334"/>
      <c r="DO1237" s="334"/>
      <c r="DP1237" s="334"/>
      <c r="DQ1237" s="334"/>
      <c r="DR1237" s="334"/>
      <c r="DS1237" s="334"/>
      <c r="DT1237" s="334"/>
      <c r="DU1237" s="334"/>
      <c r="DV1237" s="334"/>
      <c r="DW1237" s="334"/>
      <c r="DX1237" s="334"/>
      <c r="DY1237" s="334"/>
      <c r="DZ1237" s="334"/>
      <c r="EA1237" s="334"/>
      <c r="EB1237" s="334"/>
      <c r="EC1237" s="334"/>
      <c r="ED1237" s="334"/>
      <c r="EE1237" s="334"/>
      <c r="EF1237" s="334"/>
      <c r="EG1237" s="334"/>
      <c r="EH1237" s="334"/>
      <c r="EI1237" s="334"/>
      <c r="EJ1237" s="334"/>
      <c r="EK1237" s="334"/>
      <c r="EL1237" s="334"/>
      <c r="EM1237" s="334"/>
      <c r="EN1237" s="334"/>
      <c r="EO1237" s="334"/>
      <c r="EP1237" s="334"/>
      <c r="EQ1237" s="334"/>
      <c r="ER1237" s="334"/>
      <c r="ES1237" s="334"/>
      <c r="ET1237" s="334"/>
      <c r="EU1237" s="334"/>
      <c r="EV1237" s="334"/>
      <c r="EW1237" s="334"/>
      <c r="EX1237" s="334"/>
      <c r="EY1237" s="334"/>
      <c r="EZ1237" s="334"/>
      <c r="FA1237" s="334"/>
      <c r="FB1237" s="334"/>
      <c r="FC1237" s="334"/>
      <c r="FD1237" s="334"/>
      <c r="FE1237" s="334"/>
      <c r="FF1237" s="334"/>
      <c r="FG1237" s="334"/>
      <c r="FH1237" s="334"/>
      <c r="FI1237" s="334"/>
      <c r="FJ1237" s="334"/>
      <c r="FK1237" s="334"/>
      <c r="FL1237" s="334"/>
      <c r="FM1237" s="334"/>
      <c r="FN1237" s="334"/>
      <c r="FO1237" s="334"/>
      <c r="FP1237" s="334"/>
      <c r="FQ1237" s="334"/>
      <c r="FR1237" s="334"/>
      <c r="FS1237" s="334"/>
      <c r="FT1237" s="334"/>
      <c r="FU1237" s="334"/>
      <c r="FV1237" s="334"/>
      <c r="FW1237" s="334"/>
      <c r="FX1237" s="334"/>
      <c r="FY1237" s="334"/>
      <c r="FZ1237" s="334"/>
      <c r="GA1237" s="334"/>
      <c r="GB1237" s="334"/>
      <c r="GC1237" s="334"/>
      <c r="GD1237" s="334"/>
      <c r="GE1237" s="334"/>
      <c r="GF1237" s="334"/>
      <c r="GG1237" s="334"/>
      <c r="GH1237" s="334"/>
      <c r="GI1237" s="334"/>
      <c r="GJ1237" s="334"/>
      <c r="GK1237" s="334"/>
      <c r="GL1237" s="334"/>
      <c r="GM1237" s="334"/>
      <c r="GN1237" s="334"/>
      <c r="GO1237" s="334"/>
      <c r="GP1237" s="334"/>
      <c r="GQ1237" s="334"/>
      <c r="GR1237" s="334"/>
      <c r="GS1237" s="334"/>
      <c r="GT1237" s="334"/>
      <c r="GU1237" s="334"/>
      <c r="GV1237" s="334"/>
      <c r="GW1237" s="334"/>
      <c r="GX1237" s="334"/>
      <c r="GY1237" s="334"/>
      <c r="GZ1237" s="334"/>
      <c r="HA1237" s="334"/>
      <c r="HB1237" s="334"/>
      <c r="HC1237" s="334"/>
      <c r="HD1237" s="334"/>
      <c r="HE1237" s="334"/>
      <c r="HF1237" s="334"/>
      <c r="HG1237" s="334"/>
      <c r="HH1237" s="334"/>
      <c r="HI1237" s="334"/>
      <c r="HJ1237" s="334"/>
      <c r="HK1237" s="334"/>
      <c r="HL1237" s="334"/>
      <c r="HM1237" s="334"/>
      <c r="HN1237" s="334"/>
      <c r="HO1237" s="334"/>
      <c r="HP1237" s="334"/>
      <c r="HQ1237" s="334"/>
      <c r="HR1237" s="334"/>
      <c r="HS1237" s="334"/>
      <c r="HT1237" s="334"/>
      <c r="HU1237" s="334"/>
      <c r="HV1237" s="334"/>
      <c r="HW1237" s="334"/>
      <c r="HX1237" s="334"/>
      <c r="HY1237" s="334"/>
      <c r="HZ1237" s="334"/>
      <c r="IA1237" s="334"/>
      <c r="IB1237" s="334"/>
      <c r="IC1237" s="334"/>
      <c r="ID1237" s="334"/>
      <c r="IE1237" s="334"/>
      <c r="IF1237" s="334"/>
      <c r="IG1237" s="334"/>
      <c r="IH1237" s="334"/>
      <c r="II1237" s="334"/>
      <c r="IJ1237" s="334"/>
      <c r="IK1237" s="334"/>
      <c r="IL1237" s="334"/>
      <c r="IM1237" s="334"/>
      <c r="IN1237" s="334"/>
      <c r="IO1237" s="334"/>
      <c r="IP1237" s="334"/>
      <c r="IQ1237" s="334"/>
      <c r="IR1237" s="334"/>
      <c r="IS1237" s="334"/>
      <c r="IT1237" s="334"/>
      <c r="IU1237" s="334"/>
      <c r="IV1237" s="334"/>
      <c r="IW1237" s="334"/>
      <c r="IX1237" s="334"/>
      <c r="IY1237" s="334"/>
      <c r="IZ1237" s="334"/>
      <c r="JA1237" s="334"/>
      <c r="JB1237" s="334"/>
      <c r="JC1237" s="334"/>
      <c r="JD1237" s="334"/>
      <c r="JE1237" s="334"/>
      <c r="JF1237" s="334"/>
    </row>
    <row r="1238" spans="1:266" s="948" customFormat="1" ht="15" customHeight="1" x14ac:dyDescent="0.25">
      <c r="A1238" s="894">
        <v>1</v>
      </c>
      <c r="B1238" s="894">
        <v>1</v>
      </c>
      <c r="C1238" s="519" t="s">
        <v>435</v>
      </c>
      <c r="D1238" s="519"/>
      <c r="E1238" s="555">
        <v>6887</v>
      </c>
      <c r="F1238" s="173">
        <f>ROUND(E1238/12*$C$3,0)</f>
        <v>2296</v>
      </c>
      <c r="G1238" s="555">
        <v>2267</v>
      </c>
      <c r="H1238" s="555">
        <f>G1238/F1238*100</f>
        <v>98.736933797909415</v>
      </c>
      <c r="I1238" s="695"/>
      <c r="J1238" s="695"/>
      <c r="K1238" s="696"/>
      <c r="L1238" s="696"/>
      <c r="M1238" s="696"/>
      <c r="N1238" s="696"/>
      <c r="O1238" s="696"/>
      <c r="P1238" s="696"/>
      <c r="Q1238" s="199"/>
      <c r="R1238" s="199"/>
      <c r="S1238" s="199"/>
      <c r="T1238" s="199"/>
      <c r="U1238" s="2076"/>
      <c r="V1238" s="199"/>
      <c r="W1238" s="199"/>
      <c r="X1238" s="199"/>
      <c r="Y1238" s="394"/>
      <c r="Z1238" s="199"/>
      <c r="AA1238" s="923">
        <f t="shared" si="601"/>
        <v>0</v>
      </c>
      <c r="AB1238" s="334"/>
      <c r="AC1238" s="334"/>
      <c r="AD1238" s="334"/>
      <c r="AE1238" s="334"/>
      <c r="AF1238" s="334"/>
      <c r="AG1238" s="334"/>
      <c r="AH1238" s="334"/>
      <c r="AI1238" s="334"/>
      <c r="AJ1238" s="334"/>
      <c r="AK1238" s="334"/>
      <c r="AL1238" s="334"/>
      <c r="AM1238" s="334"/>
      <c r="AN1238" s="334"/>
      <c r="AO1238" s="334"/>
      <c r="AP1238" s="334"/>
      <c r="AQ1238" s="334"/>
      <c r="AR1238" s="334"/>
      <c r="AS1238" s="334"/>
      <c r="AT1238" s="334"/>
      <c r="AU1238" s="334"/>
      <c r="AV1238" s="334"/>
      <c r="AW1238" s="334"/>
      <c r="AX1238" s="334"/>
      <c r="AY1238" s="334"/>
      <c r="AZ1238" s="334"/>
      <c r="BA1238" s="334"/>
      <c r="BB1238" s="334"/>
      <c r="BC1238" s="334"/>
      <c r="BD1238" s="334"/>
      <c r="BE1238" s="334"/>
      <c r="BF1238" s="334"/>
      <c r="BG1238" s="334"/>
      <c r="BH1238" s="334"/>
      <c r="BI1238" s="334"/>
      <c r="BJ1238" s="334"/>
      <c r="BK1238" s="334"/>
      <c r="BL1238" s="334"/>
      <c r="BM1238" s="334"/>
      <c r="BN1238" s="334"/>
      <c r="BO1238" s="334"/>
      <c r="BP1238" s="334"/>
      <c r="BQ1238" s="334"/>
      <c r="BR1238" s="334"/>
      <c r="BS1238" s="334"/>
      <c r="BT1238" s="334"/>
      <c r="BU1238" s="334"/>
      <c r="BV1238" s="334"/>
      <c r="BW1238" s="334"/>
      <c r="BX1238" s="334"/>
      <c r="BY1238" s="334"/>
      <c r="BZ1238" s="334"/>
      <c r="CA1238" s="334"/>
      <c r="CB1238" s="334"/>
      <c r="CC1238" s="334"/>
      <c r="CD1238" s="334"/>
      <c r="CE1238" s="334"/>
      <c r="CF1238" s="334"/>
      <c r="CG1238" s="334"/>
      <c r="CH1238" s="334"/>
      <c r="CI1238" s="334"/>
      <c r="CJ1238" s="334"/>
      <c r="CK1238" s="334"/>
      <c r="CL1238" s="334"/>
      <c r="CM1238" s="334"/>
      <c r="CN1238" s="334"/>
      <c r="CO1238" s="334"/>
      <c r="CP1238" s="334"/>
      <c r="CQ1238" s="334"/>
      <c r="CR1238" s="334"/>
      <c r="CS1238" s="334"/>
      <c r="CT1238" s="334"/>
      <c r="CU1238" s="334"/>
      <c r="CV1238" s="334"/>
      <c r="CW1238" s="334"/>
      <c r="CX1238" s="334"/>
      <c r="CY1238" s="334"/>
      <c r="CZ1238" s="334"/>
      <c r="DA1238" s="334"/>
      <c r="DB1238" s="334"/>
      <c r="DC1238" s="334"/>
      <c r="DD1238" s="334"/>
      <c r="DE1238" s="334"/>
      <c r="DF1238" s="334"/>
      <c r="DG1238" s="334"/>
      <c r="DH1238" s="334"/>
      <c r="DI1238" s="334"/>
      <c r="DJ1238" s="334"/>
      <c r="DK1238" s="334"/>
      <c r="DL1238" s="334"/>
      <c r="DM1238" s="334"/>
      <c r="DN1238" s="334"/>
      <c r="DO1238" s="334"/>
      <c r="DP1238" s="334"/>
      <c r="DQ1238" s="334"/>
      <c r="DR1238" s="334"/>
      <c r="DS1238" s="334"/>
      <c r="DT1238" s="334"/>
      <c r="DU1238" s="334"/>
      <c r="DV1238" s="334"/>
      <c r="DW1238" s="334"/>
      <c r="DX1238" s="334"/>
      <c r="DY1238" s="334"/>
      <c r="DZ1238" s="334"/>
      <c r="EA1238" s="334"/>
      <c r="EB1238" s="334"/>
      <c r="EC1238" s="334"/>
      <c r="ED1238" s="334"/>
      <c r="EE1238" s="334"/>
      <c r="EF1238" s="334"/>
      <c r="EG1238" s="334"/>
      <c r="EH1238" s="334"/>
      <c r="EI1238" s="334"/>
      <c r="EJ1238" s="334"/>
      <c r="EK1238" s="334"/>
      <c r="EL1238" s="334"/>
      <c r="EM1238" s="334"/>
      <c r="EN1238" s="334"/>
      <c r="EO1238" s="334"/>
      <c r="EP1238" s="334"/>
      <c r="EQ1238" s="334"/>
      <c r="ER1238" s="334"/>
      <c r="ES1238" s="334"/>
      <c r="ET1238" s="334"/>
      <c r="EU1238" s="334"/>
      <c r="EV1238" s="334"/>
      <c r="EW1238" s="334"/>
      <c r="EX1238" s="334"/>
      <c r="EY1238" s="334"/>
      <c r="EZ1238" s="334"/>
      <c r="FA1238" s="334"/>
      <c r="FB1238" s="334"/>
      <c r="FC1238" s="334"/>
      <c r="FD1238" s="334"/>
      <c r="FE1238" s="334"/>
      <c r="FF1238" s="334"/>
      <c r="FG1238" s="334"/>
      <c r="FH1238" s="334"/>
      <c r="FI1238" s="334"/>
      <c r="FJ1238" s="334"/>
      <c r="FK1238" s="334"/>
      <c r="FL1238" s="334"/>
      <c r="FM1238" s="334"/>
      <c r="FN1238" s="334"/>
      <c r="FO1238" s="334"/>
      <c r="FP1238" s="334"/>
      <c r="FQ1238" s="334"/>
      <c r="FR1238" s="334"/>
      <c r="FS1238" s="334"/>
      <c r="FT1238" s="334"/>
      <c r="FU1238" s="334"/>
      <c r="FV1238" s="334"/>
      <c r="FW1238" s="334"/>
      <c r="FX1238" s="334"/>
      <c r="FY1238" s="334"/>
      <c r="FZ1238" s="334"/>
      <c r="GA1238" s="334"/>
      <c r="GB1238" s="334"/>
      <c r="GC1238" s="334"/>
      <c r="GD1238" s="334"/>
      <c r="GE1238" s="334"/>
      <c r="GF1238" s="334"/>
      <c r="GG1238" s="334"/>
      <c r="GH1238" s="334"/>
      <c r="GI1238" s="334"/>
      <c r="GJ1238" s="334"/>
      <c r="GK1238" s="334"/>
      <c r="GL1238" s="334"/>
      <c r="GM1238" s="334"/>
      <c r="GN1238" s="334"/>
      <c r="GO1238" s="334"/>
      <c r="GP1238" s="334"/>
      <c r="GQ1238" s="334"/>
      <c r="GR1238" s="334"/>
      <c r="GS1238" s="334"/>
      <c r="GT1238" s="334"/>
      <c r="GU1238" s="334"/>
      <c r="GV1238" s="334"/>
      <c r="GW1238" s="334"/>
      <c r="GX1238" s="334"/>
      <c r="GY1238" s="334"/>
      <c r="GZ1238" s="334"/>
      <c r="HA1238" s="334"/>
      <c r="HB1238" s="334"/>
      <c r="HC1238" s="334"/>
      <c r="HD1238" s="334"/>
      <c r="HE1238" s="334"/>
      <c r="HF1238" s="334"/>
      <c r="HG1238" s="334"/>
      <c r="HH1238" s="334"/>
      <c r="HI1238" s="334"/>
      <c r="HJ1238" s="334"/>
      <c r="HK1238" s="334"/>
      <c r="HL1238" s="334"/>
      <c r="HM1238" s="334"/>
      <c r="HN1238" s="334"/>
      <c r="HO1238" s="334"/>
      <c r="HP1238" s="334"/>
      <c r="HQ1238" s="334"/>
      <c r="HR1238" s="334"/>
      <c r="HS1238" s="334"/>
      <c r="HT1238" s="334"/>
      <c r="HU1238" s="334"/>
      <c r="HV1238" s="334"/>
      <c r="HW1238" s="334"/>
      <c r="HX1238" s="334"/>
      <c r="HY1238" s="334"/>
      <c r="HZ1238" s="334"/>
      <c r="IA1238" s="334"/>
      <c r="IB1238" s="334"/>
      <c r="IC1238" s="334"/>
      <c r="ID1238" s="334"/>
      <c r="IE1238" s="334"/>
      <c r="IF1238" s="334"/>
      <c r="IG1238" s="334"/>
      <c r="IH1238" s="334"/>
      <c r="II1238" s="334"/>
      <c r="IJ1238" s="334"/>
      <c r="IK1238" s="334"/>
      <c r="IL1238" s="334"/>
      <c r="IM1238" s="334"/>
      <c r="IN1238" s="334"/>
      <c r="IO1238" s="334"/>
      <c r="IP1238" s="334"/>
      <c r="IQ1238" s="334"/>
      <c r="IR1238" s="334"/>
      <c r="IS1238" s="334"/>
      <c r="IT1238" s="334"/>
      <c r="IU1238" s="334"/>
      <c r="IV1238" s="334"/>
      <c r="IW1238" s="334"/>
      <c r="IX1238" s="334"/>
      <c r="IY1238" s="334"/>
      <c r="IZ1238" s="334"/>
      <c r="JA1238" s="334"/>
      <c r="JB1238" s="334"/>
      <c r="JC1238" s="334"/>
      <c r="JD1238" s="334"/>
      <c r="JE1238" s="334"/>
      <c r="JF1238" s="334"/>
    </row>
    <row r="1239" spans="1:266" s="948" customFormat="1" ht="15" customHeight="1" x14ac:dyDescent="0.25">
      <c r="A1239" s="894">
        <v>1</v>
      </c>
      <c r="B1239" s="894">
        <v>1</v>
      </c>
      <c r="C1239" s="519" t="s">
        <v>160</v>
      </c>
      <c r="D1239" s="519"/>
      <c r="E1239" s="555"/>
      <c r="F1239" s="173"/>
      <c r="G1239" s="555"/>
      <c r="H1239" s="555"/>
      <c r="I1239" s="695"/>
      <c r="J1239" s="695"/>
      <c r="K1239" s="696"/>
      <c r="L1239" s="696"/>
      <c r="M1239" s="696"/>
      <c r="N1239" s="696"/>
      <c r="O1239" s="696"/>
      <c r="P1239" s="696"/>
      <c r="Q1239" s="142"/>
      <c r="R1239" s="142"/>
      <c r="S1239" s="142"/>
      <c r="T1239" s="142"/>
      <c r="U1239" s="2057"/>
      <c r="V1239" s="142"/>
      <c r="W1239" s="142"/>
      <c r="X1239" s="142"/>
      <c r="Y1239" s="819"/>
      <c r="Z1239" s="142"/>
      <c r="AA1239" s="923">
        <f t="shared" si="601"/>
        <v>0</v>
      </c>
      <c r="AB1239" s="334"/>
      <c r="AC1239" s="334"/>
      <c r="AD1239" s="334"/>
      <c r="AE1239" s="334"/>
      <c r="AF1239" s="334"/>
      <c r="AG1239" s="334"/>
      <c r="AH1239" s="334"/>
      <c r="AI1239" s="334"/>
      <c r="AJ1239" s="334"/>
      <c r="AK1239" s="334"/>
      <c r="AL1239" s="334"/>
      <c r="AM1239" s="334"/>
      <c r="AN1239" s="334"/>
      <c r="AO1239" s="334"/>
      <c r="AP1239" s="334"/>
      <c r="AQ1239" s="334"/>
      <c r="AR1239" s="334"/>
      <c r="AS1239" s="334"/>
      <c r="AT1239" s="334"/>
      <c r="AU1239" s="334"/>
      <c r="AV1239" s="334"/>
      <c r="AW1239" s="334"/>
      <c r="AX1239" s="334"/>
      <c r="AY1239" s="334"/>
      <c r="AZ1239" s="334"/>
      <c r="BA1239" s="334"/>
      <c r="BB1239" s="334"/>
      <c r="BC1239" s="334"/>
      <c r="BD1239" s="334"/>
      <c r="BE1239" s="334"/>
      <c r="BF1239" s="334"/>
      <c r="BG1239" s="334"/>
      <c r="BH1239" s="334"/>
      <c r="BI1239" s="334"/>
      <c r="BJ1239" s="334"/>
      <c r="BK1239" s="334"/>
      <c r="BL1239" s="334"/>
      <c r="BM1239" s="334"/>
      <c r="BN1239" s="334"/>
      <c r="BO1239" s="334"/>
      <c r="BP1239" s="334"/>
      <c r="BQ1239" s="334"/>
      <c r="BR1239" s="334"/>
      <c r="BS1239" s="334"/>
      <c r="BT1239" s="334"/>
      <c r="BU1239" s="334"/>
      <c r="BV1239" s="334"/>
      <c r="BW1239" s="334"/>
      <c r="BX1239" s="334"/>
      <c r="BY1239" s="334"/>
      <c r="BZ1239" s="334"/>
      <c r="CA1239" s="334"/>
      <c r="CB1239" s="334"/>
      <c r="CC1239" s="334"/>
      <c r="CD1239" s="334"/>
      <c r="CE1239" s="334"/>
      <c r="CF1239" s="334"/>
      <c r="CG1239" s="334"/>
      <c r="CH1239" s="334"/>
      <c r="CI1239" s="334"/>
      <c r="CJ1239" s="334"/>
      <c r="CK1239" s="334"/>
      <c r="CL1239" s="334"/>
      <c r="CM1239" s="334"/>
      <c r="CN1239" s="334"/>
      <c r="CO1239" s="334"/>
      <c r="CP1239" s="334"/>
      <c r="CQ1239" s="334"/>
      <c r="CR1239" s="334"/>
      <c r="CS1239" s="334"/>
      <c r="CT1239" s="334"/>
      <c r="CU1239" s="334"/>
      <c r="CV1239" s="334"/>
      <c r="CW1239" s="334"/>
      <c r="CX1239" s="334"/>
      <c r="CY1239" s="334"/>
      <c r="CZ1239" s="334"/>
      <c r="DA1239" s="334"/>
      <c r="DB1239" s="334"/>
      <c r="DC1239" s="334"/>
      <c r="DD1239" s="334"/>
      <c r="DE1239" s="334"/>
      <c r="DF1239" s="334"/>
      <c r="DG1239" s="334"/>
      <c r="DH1239" s="334"/>
      <c r="DI1239" s="334"/>
      <c r="DJ1239" s="334"/>
      <c r="DK1239" s="334"/>
      <c r="DL1239" s="334"/>
      <c r="DM1239" s="334"/>
      <c r="DN1239" s="334"/>
      <c r="DO1239" s="334"/>
      <c r="DP1239" s="334"/>
      <c r="DQ1239" s="334"/>
      <c r="DR1239" s="334"/>
      <c r="DS1239" s="334"/>
      <c r="DT1239" s="334"/>
      <c r="DU1239" s="334"/>
      <c r="DV1239" s="334"/>
      <c r="DW1239" s="334"/>
      <c r="DX1239" s="334"/>
      <c r="DY1239" s="334"/>
      <c r="DZ1239" s="334"/>
      <c r="EA1239" s="334"/>
      <c r="EB1239" s="334"/>
      <c r="EC1239" s="334"/>
      <c r="ED1239" s="334"/>
      <c r="EE1239" s="334"/>
      <c r="EF1239" s="334"/>
      <c r="EG1239" s="334"/>
      <c r="EH1239" s="334"/>
      <c r="EI1239" s="334"/>
      <c r="EJ1239" s="334"/>
      <c r="EK1239" s="334"/>
      <c r="EL1239" s="334"/>
      <c r="EM1239" s="334"/>
      <c r="EN1239" s="334"/>
      <c r="EO1239" s="334"/>
      <c r="EP1239" s="334"/>
      <c r="EQ1239" s="334"/>
      <c r="ER1239" s="334"/>
      <c r="ES1239" s="334"/>
      <c r="ET1239" s="334"/>
      <c r="EU1239" s="334"/>
      <c r="EV1239" s="334"/>
      <c r="EW1239" s="334"/>
      <c r="EX1239" s="334"/>
      <c r="EY1239" s="334"/>
      <c r="EZ1239" s="334"/>
      <c r="FA1239" s="334"/>
      <c r="FB1239" s="334"/>
      <c r="FC1239" s="334"/>
      <c r="FD1239" s="334"/>
      <c r="FE1239" s="334"/>
      <c r="FF1239" s="334"/>
      <c r="FG1239" s="334"/>
      <c r="FH1239" s="334"/>
      <c r="FI1239" s="334"/>
      <c r="FJ1239" s="334"/>
      <c r="FK1239" s="334"/>
      <c r="FL1239" s="334"/>
      <c r="FM1239" s="334"/>
      <c r="FN1239" s="334"/>
      <c r="FO1239" s="334"/>
      <c r="FP1239" s="334"/>
      <c r="FQ1239" s="334"/>
      <c r="FR1239" s="334"/>
      <c r="FS1239" s="334"/>
      <c r="FT1239" s="334"/>
      <c r="FU1239" s="334"/>
      <c r="FV1239" s="334"/>
      <c r="FW1239" s="334"/>
      <c r="FX1239" s="334"/>
      <c r="FY1239" s="334"/>
      <c r="FZ1239" s="334"/>
      <c r="GA1239" s="334"/>
      <c r="GB1239" s="334"/>
      <c r="GC1239" s="334"/>
      <c r="GD1239" s="334"/>
      <c r="GE1239" s="334"/>
      <c r="GF1239" s="334"/>
      <c r="GG1239" s="334"/>
      <c r="GH1239" s="334"/>
      <c r="GI1239" s="334"/>
      <c r="GJ1239" s="334"/>
      <c r="GK1239" s="334"/>
      <c r="GL1239" s="334"/>
      <c r="GM1239" s="334"/>
      <c r="GN1239" s="334"/>
      <c r="GO1239" s="334"/>
      <c r="GP1239" s="334"/>
      <c r="GQ1239" s="334"/>
      <c r="GR1239" s="334"/>
      <c r="GS1239" s="334"/>
      <c r="GT1239" s="334"/>
      <c r="GU1239" s="334"/>
      <c r="GV1239" s="334"/>
      <c r="GW1239" s="334"/>
      <c r="GX1239" s="334"/>
      <c r="GY1239" s="334"/>
      <c r="GZ1239" s="334"/>
      <c r="HA1239" s="334"/>
      <c r="HB1239" s="334"/>
      <c r="HC1239" s="334"/>
      <c r="HD1239" s="334"/>
      <c r="HE1239" s="334"/>
      <c r="HF1239" s="334"/>
      <c r="HG1239" s="334"/>
      <c r="HH1239" s="334"/>
      <c r="HI1239" s="334"/>
      <c r="HJ1239" s="334"/>
      <c r="HK1239" s="334"/>
      <c r="HL1239" s="334"/>
      <c r="HM1239" s="334"/>
      <c r="HN1239" s="334"/>
      <c r="HO1239" s="334"/>
      <c r="HP1239" s="334"/>
      <c r="HQ1239" s="334"/>
      <c r="HR1239" s="334"/>
      <c r="HS1239" s="334"/>
      <c r="HT1239" s="334"/>
      <c r="HU1239" s="334"/>
      <c r="HV1239" s="334"/>
      <c r="HW1239" s="334"/>
      <c r="HX1239" s="334"/>
      <c r="HY1239" s="334"/>
      <c r="HZ1239" s="334"/>
      <c r="IA1239" s="334"/>
      <c r="IB1239" s="334"/>
      <c r="IC1239" s="334"/>
      <c r="ID1239" s="334"/>
      <c r="IE1239" s="334"/>
      <c r="IF1239" s="334"/>
      <c r="IG1239" s="334"/>
      <c r="IH1239" s="334"/>
      <c r="II1239" s="334"/>
      <c r="IJ1239" s="334"/>
      <c r="IK1239" s="334"/>
      <c r="IL1239" s="334"/>
      <c r="IM1239" s="334"/>
      <c r="IN1239" s="334"/>
      <c r="IO1239" s="334"/>
      <c r="IP1239" s="334"/>
      <c r="IQ1239" s="334"/>
      <c r="IR1239" s="334"/>
      <c r="IS1239" s="334"/>
      <c r="IT1239" s="334"/>
      <c r="IU1239" s="334"/>
      <c r="IV1239" s="334"/>
      <c r="IW1239" s="334"/>
      <c r="IX1239" s="334"/>
      <c r="IY1239" s="334"/>
      <c r="IZ1239" s="334"/>
      <c r="JA1239" s="334"/>
      <c r="JB1239" s="334"/>
      <c r="JC1239" s="334"/>
      <c r="JD1239" s="334"/>
      <c r="JE1239" s="334"/>
      <c r="JF1239" s="334"/>
    </row>
    <row r="1240" spans="1:266" s="948" customFormat="1" ht="26.25" customHeight="1" x14ac:dyDescent="0.25">
      <c r="A1240" s="894">
        <v>1</v>
      </c>
      <c r="B1240" s="894">
        <v>1</v>
      </c>
      <c r="C1240" s="519" t="s">
        <v>161</v>
      </c>
      <c r="D1240" s="519"/>
      <c r="E1240" s="555"/>
      <c r="F1240" s="173">
        <f>ROUND(E1240/12*$C$3,0)</f>
        <v>0</v>
      </c>
      <c r="G1240" s="555"/>
      <c r="H1240" s="555"/>
      <c r="I1240" s="695"/>
      <c r="J1240" s="695"/>
      <c r="K1240" s="696"/>
      <c r="L1240" s="696"/>
      <c r="M1240" s="696"/>
      <c r="N1240" s="696"/>
      <c r="O1240" s="696"/>
      <c r="P1240" s="696"/>
      <c r="Q1240" s="199"/>
      <c r="R1240" s="199"/>
      <c r="S1240" s="199"/>
      <c r="T1240" s="199"/>
      <c r="U1240" s="2076"/>
      <c r="V1240" s="199"/>
      <c r="W1240" s="199"/>
      <c r="X1240" s="199"/>
      <c r="Y1240" s="394"/>
      <c r="Z1240" s="199"/>
      <c r="AA1240" s="923">
        <f t="shared" si="601"/>
        <v>0</v>
      </c>
      <c r="AB1240" s="334"/>
      <c r="AC1240" s="334"/>
      <c r="AD1240" s="334"/>
      <c r="AE1240" s="334"/>
      <c r="AF1240" s="334"/>
      <c r="AG1240" s="334"/>
      <c r="AH1240" s="334"/>
      <c r="AI1240" s="334"/>
      <c r="AJ1240" s="334"/>
      <c r="AK1240" s="334"/>
      <c r="AL1240" s="334"/>
      <c r="AM1240" s="334"/>
      <c r="AN1240" s="334"/>
      <c r="AO1240" s="334"/>
      <c r="AP1240" s="334"/>
      <c r="AQ1240" s="334"/>
      <c r="AR1240" s="334"/>
      <c r="AS1240" s="334"/>
      <c r="AT1240" s="334"/>
      <c r="AU1240" s="334"/>
      <c r="AV1240" s="334"/>
      <c r="AW1240" s="334"/>
      <c r="AX1240" s="334"/>
      <c r="AY1240" s="334"/>
      <c r="AZ1240" s="334"/>
      <c r="BA1240" s="334"/>
      <c r="BB1240" s="334"/>
      <c r="BC1240" s="334"/>
      <c r="BD1240" s="334"/>
      <c r="BE1240" s="334"/>
      <c r="BF1240" s="334"/>
      <c r="BG1240" s="334"/>
      <c r="BH1240" s="334"/>
      <c r="BI1240" s="334"/>
      <c r="BJ1240" s="334"/>
      <c r="BK1240" s="334"/>
      <c r="BL1240" s="334"/>
      <c r="BM1240" s="334"/>
      <c r="BN1240" s="334"/>
      <c r="BO1240" s="334"/>
      <c r="BP1240" s="334"/>
      <c r="BQ1240" s="334"/>
      <c r="BR1240" s="334"/>
      <c r="BS1240" s="334"/>
      <c r="BT1240" s="334"/>
      <c r="BU1240" s="334"/>
      <c r="BV1240" s="334"/>
      <c r="BW1240" s="334"/>
      <c r="BX1240" s="334"/>
      <c r="BY1240" s="334"/>
      <c r="BZ1240" s="334"/>
      <c r="CA1240" s="334"/>
      <c r="CB1240" s="334"/>
      <c r="CC1240" s="334"/>
      <c r="CD1240" s="334"/>
      <c r="CE1240" s="334"/>
      <c r="CF1240" s="334"/>
      <c r="CG1240" s="334"/>
      <c r="CH1240" s="334"/>
      <c r="CI1240" s="334"/>
      <c r="CJ1240" s="334"/>
      <c r="CK1240" s="334"/>
      <c r="CL1240" s="334"/>
      <c r="CM1240" s="334"/>
      <c r="CN1240" s="334"/>
      <c r="CO1240" s="334"/>
      <c r="CP1240" s="334"/>
      <c r="CQ1240" s="334"/>
      <c r="CR1240" s="334"/>
      <c r="CS1240" s="334"/>
      <c r="CT1240" s="334"/>
      <c r="CU1240" s="334"/>
      <c r="CV1240" s="334"/>
      <c r="CW1240" s="334"/>
      <c r="CX1240" s="334"/>
      <c r="CY1240" s="334"/>
      <c r="CZ1240" s="334"/>
      <c r="DA1240" s="334"/>
      <c r="DB1240" s="334"/>
      <c r="DC1240" s="334"/>
      <c r="DD1240" s="334"/>
      <c r="DE1240" s="334"/>
      <c r="DF1240" s="334"/>
      <c r="DG1240" s="334"/>
      <c r="DH1240" s="334"/>
      <c r="DI1240" s="334"/>
      <c r="DJ1240" s="334"/>
      <c r="DK1240" s="334"/>
      <c r="DL1240" s="334"/>
      <c r="DM1240" s="334"/>
      <c r="DN1240" s="334"/>
      <c r="DO1240" s="334"/>
      <c r="DP1240" s="334"/>
      <c r="DQ1240" s="334"/>
      <c r="DR1240" s="334"/>
      <c r="DS1240" s="334"/>
      <c r="DT1240" s="334"/>
      <c r="DU1240" s="334"/>
      <c r="DV1240" s="334"/>
      <c r="DW1240" s="334"/>
      <c r="DX1240" s="334"/>
      <c r="DY1240" s="334"/>
      <c r="DZ1240" s="334"/>
      <c r="EA1240" s="334"/>
      <c r="EB1240" s="334"/>
      <c r="EC1240" s="334"/>
      <c r="ED1240" s="334"/>
      <c r="EE1240" s="334"/>
      <c r="EF1240" s="334"/>
      <c r="EG1240" s="334"/>
      <c r="EH1240" s="334"/>
      <c r="EI1240" s="334"/>
      <c r="EJ1240" s="334"/>
      <c r="EK1240" s="334"/>
      <c r="EL1240" s="334"/>
      <c r="EM1240" s="334"/>
      <c r="EN1240" s="334"/>
      <c r="EO1240" s="334"/>
      <c r="EP1240" s="334"/>
      <c r="EQ1240" s="334"/>
      <c r="ER1240" s="334"/>
      <c r="ES1240" s="334"/>
      <c r="ET1240" s="334"/>
      <c r="EU1240" s="334"/>
      <c r="EV1240" s="334"/>
      <c r="EW1240" s="334"/>
      <c r="EX1240" s="334"/>
      <c r="EY1240" s="334"/>
      <c r="EZ1240" s="334"/>
      <c r="FA1240" s="334"/>
      <c r="FB1240" s="334"/>
      <c r="FC1240" s="334"/>
      <c r="FD1240" s="334"/>
      <c r="FE1240" s="334"/>
      <c r="FF1240" s="334"/>
      <c r="FG1240" s="334"/>
      <c r="FH1240" s="334"/>
      <c r="FI1240" s="334"/>
      <c r="FJ1240" s="334"/>
      <c r="FK1240" s="334"/>
      <c r="FL1240" s="334"/>
      <c r="FM1240" s="334"/>
      <c r="FN1240" s="334"/>
      <c r="FO1240" s="334"/>
      <c r="FP1240" s="334"/>
      <c r="FQ1240" s="334"/>
      <c r="FR1240" s="334"/>
      <c r="FS1240" s="334"/>
      <c r="FT1240" s="334"/>
      <c r="FU1240" s="334"/>
      <c r="FV1240" s="334"/>
      <c r="FW1240" s="334"/>
      <c r="FX1240" s="334"/>
      <c r="FY1240" s="334"/>
      <c r="FZ1240" s="334"/>
      <c r="GA1240" s="334"/>
      <c r="GB1240" s="334"/>
      <c r="GC1240" s="334"/>
      <c r="GD1240" s="334"/>
      <c r="GE1240" s="334"/>
      <c r="GF1240" s="334"/>
      <c r="GG1240" s="334"/>
      <c r="GH1240" s="334"/>
      <c r="GI1240" s="334"/>
      <c r="GJ1240" s="334"/>
      <c r="GK1240" s="334"/>
      <c r="GL1240" s="334"/>
      <c r="GM1240" s="334"/>
      <c r="GN1240" s="334"/>
      <c r="GO1240" s="334"/>
      <c r="GP1240" s="334"/>
      <c r="GQ1240" s="334"/>
      <c r="GR1240" s="334"/>
      <c r="GS1240" s="334"/>
      <c r="GT1240" s="334"/>
      <c r="GU1240" s="334"/>
      <c r="GV1240" s="334"/>
      <c r="GW1240" s="334"/>
      <c r="GX1240" s="334"/>
      <c r="GY1240" s="334"/>
      <c r="GZ1240" s="334"/>
      <c r="HA1240" s="334"/>
      <c r="HB1240" s="334"/>
      <c r="HC1240" s="334"/>
      <c r="HD1240" s="334"/>
      <c r="HE1240" s="334"/>
      <c r="HF1240" s="334"/>
      <c r="HG1240" s="334"/>
      <c r="HH1240" s="334"/>
      <c r="HI1240" s="334"/>
      <c r="HJ1240" s="334"/>
      <c r="HK1240" s="334"/>
      <c r="HL1240" s="334"/>
      <c r="HM1240" s="334"/>
      <c r="HN1240" s="334"/>
      <c r="HO1240" s="334"/>
      <c r="HP1240" s="334"/>
      <c r="HQ1240" s="334"/>
      <c r="HR1240" s="334"/>
      <c r="HS1240" s="334"/>
      <c r="HT1240" s="334"/>
      <c r="HU1240" s="334"/>
      <c r="HV1240" s="334"/>
      <c r="HW1240" s="334"/>
      <c r="HX1240" s="334"/>
      <c r="HY1240" s="334"/>
      <c r="HZ1240" s="334"/>
      <c r="IA1240" s="334"/>
      <c r="IB1240" s="334"/>
      <c r="IC1240" s="334"/>
      <c r="ID1240" s="334"/>
      <c r="IE1240" s="334"/>
      <c r="IF1240" s="334"/>
      <c r="IG1240" s="334"/>
      <c r="IH1240" s="334"/>
      <c r="II1240" s="334"/>
      <c r="IJ1240" s="334"/>
      <c r="IK1240" s="334"/>
      <c r="IL1240" s="334"/>
      <c r="IM1240" s="334"/>
      <c r="IN1240" s="334"/>
      <c r="IO1240" s="334"/>
      <c r="IP1240" s="334"/>
      <c r="IQ1240" s="334"/>
      <c r="IR1240" s="334"/>
      <c r="IS1240" s="334"/>
      <c r="IT1240" s="334"/>
      <c r="IU1240" s="334"/>
      <c r="IV1240" s="334"/>
      <c r="IW1240" s="334"/>
      <c r="IX1240" s="334"/>
      <c r="IY1240" s="334"/>
      <c r="IZ1240" s="334"/>
      <c r="JA1240" s="334"/>
      <c r="JB1240" s="334"/>
      <c r="JC1240" s="334"/>
      <c r="JD1240" s="334"/>
      <c r="JE1240" s="334"/>
      <c r="JF1240" s="334"/>
    </row>
    <row r="1241" spans="1:266" s="948" customFormat="1" ht="16.5" customHeight="1" x14ac:dyDescent="0.25">
      <c r="A1241" s="894">
        <v>1</v>
      </c>
      <c r="B1241" s="894">
        <v>1</v>
      </c>
      <c r="C1241" s="1035" t="s">
        <v>163</v>
      </c>
      <c r="D1241" s="519"/>
      <c r="E1241" s="555"/>
      <c r="F1241" s="173"/>
      <c r="G1241" s="555"/>
      <c r="H1241" s="555"/>
      <c r="I1241" s="695"/>
      <c r="J1241" s="695"/>
      <c r="K1241" s="696"/>
      <c r="L1241" s="696"/>
      <c r="M1241" s="696"/>
      <c r="N1241" s="696"/>
      <c r="O1241" s="696"/>
      <c r="P1241" s="696"/>
      <c r="Q1241" s="142"/>
      <c r="R1241" s="142"/>
      <c r="S1241" s="142"/>
      <c r="T1241" s="142"/>
      <c r="U1241" s="2057"/>
      <c r="V1241" s="142"/>
      <c r="W1241" s="142"/>
      <c r="X1241" s="142"/>
      <c r="Y1241" s="819"/>
      <c r="Z1241" s="142"/>
      <c r="AA1241" s="923">
        <f t="shared" si="601"/>
        <v>0</v>
      </c>
      <c r="AB1241" s="334"/>
      <c r="AC1241" s="334"/>
      <c r="AD1241" s="334"/>
      <c r="AE1241" s="334"/>
      <c r="AF1241" s="334"/>
      <c r="AG1241" s="334"/>
      <c r="AH1241" s="334"/>
      <c r="AI1241" s="334"/>
      <c r="AJ1241" s="334"/>
      <c r="AK1241" s="334"/>
      <c r="AL1241" s="334"/>
      <c r="AM1241" s="334"/>
      <c r="AN1241" s="334"/>
      <c r="AO1241" s="334"/>
      <c r="AP1241" s="334"/>
      <c r="AQ1241" s="334"/>
      <c r="AR1241" s="334"/>
      <c r="AS1241" s="334"/>
      <c r="AT1241" s="334"/>
      <c r="AU1241" s="334"/>
      <c r="AV1241" s="334"/>
      <c r="AW1241" s="334"/>
      <c r="AX1241" s="334"/>
      <c r="AY1241" s="334"/>
      <c r="AZ1241" s="334"/>
      <c r="BA1241" s="334"/>
      <c r="BB1241" s="334"/>
      <c r="BC1241" s="334"/>
      <c r="BD1241" s="334"/>
      <c r="BE1241" s="334"/>
      <c r="BF1241" s="334"/>
      <c r="BG1241" s="334"/>
      <c r="BH1241" s="334"/>
      <c r="BI1241" s="334"/>
      <c r="BJ1241" s="334"/>
      <c r="BK1241" s="334"/>
      <c r="BL1241" s="334"/>
      <c r="BM1241" s="334"/>
      <c r="BN1241" s="334"/>
      <c r="BO1241" s="334"/>
      <c r="BP1241" s="334"/>
      <c r="BQ1241" s="334"/>
      <c r="BR1241" s="334"/>
      <c r="BS1241" s="334"/>
      <c r="BT1241" s="334"/>
      <c r="BU1241" s="334"/>
      <c r="BV1241" s="334"/>
      <c r="BW1241" s="334"/>
      <c r="BX1241" s="334"/>
      <c r="BY1241" s="334"/>
      <c r="BZ1241" s="334"/>
      <c r="CA1241" s="334"/>
      <c r="CB1241" s="334"/>
      <c r="CC1241" s="334"/>
      <c r="CD1241" s="334"/>
      <c r="CE1241" s="334"/>
      <c r="CF1241" s="334"/>
      <c r="CG1241" s="334"/>
      <c r="CH1241" s="334"/>
      <c r="CI1241" s="334"/>
      <c r="CJ1241" s="334"/>
      <c r="CK1241" s="334"/>
      <c r="CL1241" s="334"/>
      <c r="CM1241" s="334"/>
      <c r="CN1241" s="334"/>
      <c r="CO1241" s="334"/>
      <c r="CP1241" s="334"/>
      <c r="CQ1241" s="334"/>
      <c r="CR1241" s="334"/>
      <c r="CS1241" s="334"/>
      <c r="CT1241" s="334"/>
      <c r="CU1241" s="334"/>
      <c r="CV1241" s="334"/>
      <c r="CW1241" s="334"/>
      <c r="CX1241" s="334"/>
      <c r="CY1241" s="334"/>
      <c r="CZ1241" s="334"/>
      <c r="DA1241" s="334"/>
      <c r="DB1241" s="334"/>
      <c r="DC1241" s="334"/>
      <c r="DD1241" s="334"/>
      <c r="DE1241" s="334"/>
      <c r="DF1241" s="334"/>
      <c r="DG1241" s="334"/>
      <c r="DH1241" s="334"/>
      <c r="DI1241" s="334"/>
      <c r="DJ1241" s="334"/>
      <c r="DK1241" s="334"/>
      <c r="DL1241" s="334"/>
      <c r="DM1241" s="334"/>
      <c r="DN1241" s="334"/>
      <c r="DO1241" s="334"/>
      <c r="DP1241" s="334"/>
      <c r="DQ1241" s="334"/>
      <c r="DR1241" s="334"/>
      <c r="DS1241" s="334"/>
      <c r="DT1241" s="334"/>
      <c r="DU1241" s="334"/>
      <c r="DV1241" s="334"/>
      <c r="DW1241" s="334"/>
      <c r="DX1241" s="334"/>
      <c r="DY1241" s="334"/>
      <c r="DZ1241" s="334"/>
      <c r="EA1241" s="334"/>
      <c r="EB1241" s="334"/>
      <c r="EC1241" s="334"/>
      <c r="ED1241" s="334"/>
      <c r="EE1241" s="334"/>
      <c r="EF1241" s="334"/>
      <c r="EG1241" s="334"/>
      <c r="EH1241" s="334"/>
      <c r="EI1241" s="334"/>
      <c r="EJ1241" s="334"/>
      <c r="EK1241" s="334"/>
      <c r="EL1241" s="334"/>
      <c r="EM1241" s="334"/>
      <c r="EN1241" s="334"/>
      <c r="EO1241" s="334"/>
      <c r="EP1241" s="334"/>
      <c r="EQ1241" s="334"/>
      <c r="ER1241" s="334"/>
      <c r="ES1241" s="334"/>
      <c r="ET1241" s="334"/>
      <c r="EU1241" s="334"/>
      <c r="EV1241" s="334"/>
      <c r="EW1241" s="334"/>
      <c r="EX1241" s="334"/>
      <c r="EY1241" s="334"/>
      <c r="EZ1241" s="334"/>
      <c r="FA1241" s="334"/>
      <c r="FB1241" s="334"/>
      <c r="FC1241" s="334"/>
      <c r="FD1241" s="334"/>
      <c r="FE1241" s="334"/>
      <c r="FF1241" s="334"/>
      <c r="FG1241" s="334"/>
      <c r="FH1241" s="334"/>
      <c r="FI1241" s="334"/>
      <c r="FJ1241" s="334"/>
      <c r="FK1241" s="334"/>
      <c r="FL1241" s="334"/>
      <c r="FM1241" s="334"/>
      <c r="FN1241" s="334"/>
      <c r="FO1241" s="334"/>
      <c r="FP1241" s="334"/>
      <c r="FQ1241" s="334"/>
      <c r="FR1241" s="334"/>
      <c r="FS1241" s="334"/>
      <c r="FT1241" s="334"/>
      <c r="FU1241" s="334"/>
      <c r="FV1241" s="334"/>
      <c r="FW1241" s="334"/>
      <c r="FX1241" s="334"/>
      <c r="FY1241" s="334"/>
      <c r="FZ1241" s="334"/>
      <c r="GA1241" s="334"/>
      <c r="GB1241" s="334"/>
      <c r="GC1241" s="334"/>
      <c r="GD1241" s="334"/>
      <c r="GE1241" s="334"/>
      <c r="GF1241" s="334"/>
      <c r="GG1241" s="334"/>
      <c r="GH1241" s="334"/>
      <c r="GI1241" s="334"/>
      <c r="GJ1241" s="334"/>
      <c r="GK1241" s="334"/>
      <c r="GL1241" s="334"/>
      <c r="GM1241" s="334"/>
      <c r="GN1241" s="334"/>
      <c r="GO1241" s="334"/>
      <c r="GP1241" s="334"/>
      <c r="GQ1241" s="334"/>
      <c r="GR1241" s="334"/>
      <c r="GS1241" s="334"/>
      <c r="GT1241" s="334"/>
      <c r="GU1241" s="334"/>
      <c r="GV1241" s="334"/>
      <c r="GW1241" s="334"/>
      <c r="GX1241" s="334"/>
      <c r="GY1241" s="334"/>
      <c r="GZ1241" s="334"/>
      <c r="HA1241" s="334"/>
      <c r="HB1241" s="334"/>
      <c r="HC1241" s="334"/>
      <c r="HD1241" s="334"/>
      <c r="HE1241" s="334"/>
      <c r="HF1241" s="334"/>
      <c r="HG1241" s="334"/>
      <c r="HH1241" s="334"/>
      <c r="HI1241" s="334"/>
      <c r="HJ1241" s="334"/>
      <c r="HK1241" s="334"/>
      <c r="HL1241" s="334"/>
      <c r="HM1241" s="334"/>
      <c r="HN1241" s="334"/>
      <c r="HO1241" s="334"/>
      <c r="HP1241" s="334"/>
      <c r="HQ1241" s="334"/>
      <c r="HR1241" s="334"/>
      <c r="HS1241" s="334"/>
      <c r="HT1241" s="334"/>
      <c r="HU1241" s="334"/>
      <c r="HV1241" s="334"/>
      <c r="HW1241" s="334"/>
      <c r="HX1241" s="334"/>
      <c r="HY1241" s="334"/>
      <c r="HZ1241" s="334"/>
      <c r="IA1241" s="334"/>
      <c r="IB1241" s="334"/>
      <c r="IC1241" s="334"/>
      <c r="ID1241" s="334"/>
      <c r="IE1241" s="334"/>
      <c r="IF1241" s="334"/>
      <c r="IG1241" s="334"/>
      <c r="IH1241" s="334"/>
      <c r="II1241" s="334"/>
      <c r="IJ1241" s="334"/>
      <c r="IK1241" s="334"/>
      <c r="IL1241" s="334"/>
      <c r="IM1241" s="334"/>
      <c r="IN1241" s="334"/>
      <c r="IO1241" s="334"/>
      <c r="IP1241" s="334"/>
      <c r="IQ1241" s="334"/>
      <c r="IR1241" s="334"/>
      <c r="IS1241" s="334"/>
      <c r="IT1241" s="334"/>
      <c r="IU1241" s="334"/>
      <c r="IV1241" s="334"/>
      <c r="IW1241" s="334"/>
      <c r="IX1241" s="334"/>
      <c r="IY1241" s="334"/>
      <c r="IZ1241" s="334"/>
      <c r="JA1241" s="334"/>
      <c r="JB1241" s="334"/>
      <c r="JC1241" s="334"/>
      <c r="JD1241" s="334"/>
      <c r="JE1241" s="334"/>
      <c r="JF1241" s="334"/>
    </row>
    <row r="1242" spans="1:266" s="948" customFormat="1" ht="15.75" customHeight="1" x14ac:dyDescent="0.25">
      <c r="A1242" s="894">
        <v>1</v>
      </c>
      <c r="B1242" s="894">
        <v>1</v>
      </c>
      <c r="C1242" s="519" t="s">
        <v>52</v>
      </c>
      <c r="D1242" s="519"/>
      <c r="E1242" s="555">
        <v>60</v>
      </c>
      <c r="F1242" s="173">
        <f>ROUND(E1242/12*$C$3,0)</f>
        <v>20</v>
      </c>
      <c r="G1242" s="555">
        <v>26</v>
      </c>
      <c r="H1242" s="555">
        <f t="shared" ref="H1242:H1247" si="602">G1242/F1242*100</f>
        <v>130</v>
      </c>
      <c r="I1242" s="695"/>
      <c r="J1242" s="695"/>
      <c r="K1242" s="696"/>
      <c r="L1242" s="696"/>
      <c r="M1242" s="696"/>
      <c r="N1242" s="696"/>
      <c r="O1242" s="696"/>
      <c r="P1242" s="696"/>
      <c r="Q1242" s="142"/>
      <c r="R1242" s="142"/>
      <c r="S1242" s="142"/>
      <c r="T1242" s="142"/>
      <c r="U1242" s="2057"/>
      <c r="V1242" s="142"/>
      <c r="W1242" s="142"/>
      <c r="X1242" s="142"/>
      <c r="Y1242" s="819"/>
      <c r="Z1242" s="142"/>
      <c r="AA1242" s="923">
        <f t="shared" si="601"/>
        <v>0</v>
      </c>
      <c r="AB1242" s="334"/>
      <c r="AC1242" s="334"/>
      <c r="AD1242" s="334"/>
      <c r="AE1242" s="334"/>
      <c r="AF1242" s="334"/>
      <c r="AG1242" s="334"/>
      <c r="AH1242" s="334"/>
      <c r="AI1242" s="334"/>
      <c r="AJ1242" s="334"/>
      <c r="AK1242" s="334"/>
      <c r="AL1242" s="334"/>
      <c r="AM1242" s="334"/>
      <c r="AN1242" s="334"/>
      <c r="AO1242" s="334"/>
      <c r="AP1242" s="334"/>
      <c r="AQ1242" s="334"/>
      <c r="AR1242" s="334"/>
      <c r="AS1242" s="334"/>
      <c r="AT1242" s="334"/>
      <c r="AU1242" s="334"/>
      <c r="AV1242" s="334"/>
      <c r="AW1242" s="334"/>
      <c r="AX1242" s="334"/>
      <c r="AY1242" s="334"/>
      <c r="AZ1242" s="334"/>
      <c r="BA1242" s="334"/>
      <c r="BB1242" s="334"/>
      <c r="BC1242" s="334"/>
      <c r="BD1242" s="334"/>
      <c r="BE1242" s="334"/>
      <c r="BF1242" s="334"/>
      <c r="BG1242" s="334"/>
      <c r="BH1242" s="334"/>
      <c r="BI1242" s="334"/>
      <c r="BJ1242" s="334"/>
      <c r="BK1242" s="334"/>
      <c r="BL1242" s="334"/>
      <c r="BM1242" s="334"/>
      <c r="BN1242" s="334"/>
      <c r="BO1242" s="334"/>
      <c r="BP1242" s="334"/>
      <c r="BQ1242" s="334"/>
      <c r="BR1242" s="334"/>
      <c r="BS1242" s="334"/>
      <c r="BT1242" s="334"/>
      <c r="BU1242" s="334"/>
      <c r="BV1242" s="334"/>
      <c r="BW1242" s="334"/>
      <c r="BX1242" s="334"/>
      <c r="BY1242" s="334"/>
      <c r="BZ1242" s="334"/>
      <c r="CA1242" s="334"/>
      <c r="CB1242" s="334"/>
      <c r="CC1242" s="334"/>
      <c r="CD1242" s="334"/>
      <c r="CE1242" s="334"/>
      <c r="CF1242" s="334"/>
      <c r="CG1242" s="334"/>
      <c r="CH1242" s="334"/>
      <c r="CI1242" s="334"/>
      <c r="CJ1242" s="334"/>
      <c r="CK1242" s="334"/>
      <c r="CL1242" s="334"/>
      <c r="CM1242" s="334"/>
      <c r="CN1242" s="334"/>
      <c r="CO1242" s="334"/>
      <c r="CP1242" s="334"/>
      <c r="CQ1242" s="334"/>
      <c r="CR1242" s="334"/>
      <c r="CS1242" s="334"/>
      <c r="CT1242" s="334"/>
      <c r="CU1242" s="334"/>
      <c r="CV1242" s="334"/>
      <c r="CW1242" s="334"/>
      <c r="CX1242" s="334"/>
      <c r="CY1242" s="334"/>
      <c r="CZ1242" s="334"/>
      <c r="DA1242" s="334"/>
      <c r="DB1242" s="334"/>
      <c r="DC1242" s="334"/>
      <c r="DD1242" s="334"/>
      <c r="DE1242" s="334"/>
      <c r="DF1242" s="334"/>
      <c r="DG1242" s="334"/>
      <c r="DH1242" s="334"/>
      <c r="DI1242" s="334"/>
      <c r="DJ1242" s="334"/>
      <c r="DK1242" s="334"/>
      <c r="DL1242" s="334"/>
      <c r="DM1242" s="334"/>
      <c r="DN1242" s="334"/>
      <c r="DO1242" s="334"/>
      <c r="DP1242" s="334"/>
      <c r="DQ1242" s="334"/>
      <c r="DR1242" s="334"/>
      <c r="DS1242" s="334"/>
      <c r="DT1242" s="334"/>
      <c r="DU1242" s="334"/>
      <c r="DV1242" s="334"/>
      <c r="DW1242" s="334"/>
      <c r="DX1242" s="334"/>
      <c r="DY1242" s="334"/>
      <c r="DZ1242" s="334"/>
      <c r="EA1242" s="334"/>
      <c r="EB1242" s="334"/>
      <c r="EC1242" s="334"/>
      <c r="ED1242" s="334"/>
      <c r="EE1242" s="334"/>
      <c r="EF1242" s="334"/>
      <c r="EG1242" s="334"/>
      <c r="EH1242" s="334"/>
      <c r="EI1242" s="334"/>
      <c r="EJ1242" s="334"/>
      <c r="EK1242" s="334"/>
      <c r="EL1242" s="334"/>
      <c r="EM1242" s="334"/>
      <c r="EN1242" s="334"/>
      <c r="EO1242" s="334"/>
      <c r="EP1242" s="334"/>
      <c r="EQ1242" s="334"/>
      <c r="ER1242" s="334"/>
      <c r="ES1242" s="334"/>
      <c r="ET1242" s="334"/>
      <c r="EU1242" s="334"/>
      <c r="EV1242" s="334"/>
      <c r="EW1242" s="334"/>
      <c r="EX1242" s="334"/>
      <c r="EY1242" s="334"/>
      <c r="EZ1242" s="334"/>
      <c r="FA1242" s="334"/>
      <c r="FB1242" s="334"/>
      <c r="FC1242" s="334"/>
      <c r="FD1242" s="334"/>
      <c r="FE1242" s="334"/>
      <c r="FF1242" s="334"/>
      <c r="FG1242" s="334"/>
      <c r="FH1242" s="334"/>
      <c r="FI1242" s="334"/>
      <c r="FJ1242" s="334"/>
      <c r="FK1242" s="334"/>
      <c r="FL1242" s="334"/>
      <c r="FM1242" s="334"/>
      <c r="FN1242" s="334"/>
      <c r="FO1242" s="334"/>
      <c r="FP1242" s="334"/>
      <c r="FQ1242" s="334"/>
      <c r="FR1242" s="334"/>
      <c r="FS1242" s="334"/>
      <c r="FT1242" s="334"/>
      <c r="FU1242" s="334"/>
      <c r="FV1242" s="334"/>
      <c r="FW1242" s="334"/>
      <c r="FX1242" s="334"/>
      <c r="FY1242" s="334"/>
      <c r="FZ1242" s="334"/>
      <c r="GA1242" s="334"/>
      <c r="GB1242" s="334"/>
      <c r="GC1242" s="334"/>
      <c r="GD1242" s="334"/>
      <c r="GE1242" s="334"/>
      <c r="GF1242" s="334"/>
      <c r="GG1242" s="334"/>
      <c r="GH1242" s="334"/>
      <c r="GI1242" s="334"/>
      <c r="GJ1242" s="334"/>
      <c r="GK1242" s="334"/>
      <c r="GL1242" s="334"/>
      <c r="GM1242" s="334"/>
      <c r="GN1242" s="334"/>
      <c r="GO1242" s="334"/>
      <c r="GP1242" s="334"/>
      <c r="GQ1242" s="334"/>
      <c r="GR1242" s="334"/>
      <c r="GS1242" s="334"/>
      <c r="GT1242" s="334"/>
      <c r="GU1242" s="334"/>
      <c r="GV1242" s="334"/>
      <c r="GW1242" s="334"/>
      <c r="GX1242" s="334"/>
      <c r="GY1242" s="334"/>
      <c r="GZ1242" s="334"/>
      <c r="HA1242" s="334"/>
      <c r="HB1242" s="334"/>
      <c r="HC1242" s="334"/>
      <c r="HD1242" s="334"/>
      <c r="HE1242" s="334"/>
      <c r="HF1242" s="334"/>
      <c r="HG1242" s="334"/>
      <c r="HH1242" s="334"/>
      <c r="HI1242" s="334"/>
      <c r="HJ1242" s="334"/>
      <c r="HK1242" s="334"/>
      <c r="HL1242" s="334"/>
      <c r="HM1242" s="334"/>
      <c r="HN1242" s="334"/>
      <c r="HO1242" s="334"/>
      <c r="HP1242" s="334"/>
      <c r="HQ1242" s="334"/>
      <c r="HR1242" s="334"/>
      <c r="HS1242" s="334"/>
      <c r="HT1242" s="334"/>
      <c r="HU1242" s="334"/>
      <c r="HV1242" s="334"/>
      <c r="HW1242" s="334"/>
      <c r="HX1242" s="334"/>
      <c r="HY1242" s="334"/>
      <c r="HZ1242" s="334"/>
      <c r="IA1242" s="334"/>
      <c r="IB1242" s="334"/>
      <c r="IC1242" s="334"/>
      <c r="ID1242" s="334"/>
      <c r="IE1242" s="334"/>
      <c r="IF1242" s="334"/>
      <c r="IG1242" s="334"/>
      <c r="IH1242" s="334"/>
      <c r="II1242" s="334"/>
      <c r="IJ1242" s="334"/>
      <c r="IK1242" s="334"/>
      <c r="IL1242" s="334"/>
      <c r="IM1242" s="334"/>
      <c r="IN1242" s="334"/>
      <c r="IO1242" s="334"/>
      <c r="IP1242" s="334"/>
      <c r="IQ1242" s="334"/>
      <c r="IR1242" s="334"/>
      <c r="IS1242" s="334"/>
      <c r="IT1242" s="334"/>
      <c r="IU1242" s="334"/>
      <c r="IV1242" s="334"/>
      <c r="IW1242" s="334"/>
      <c r="IX1242" s="334"/>
      <c r="IY1242" s="334"/>
      <c r="IZ1242" s="334"/>
      <c r="JA1242" s="334"/>
      <c r="JB1242" s="334"/>
      <c r="JC1242" s="334"/>
      <c r="JD1242" s="334"/>
      <c r="JE1242" s="334"/>
      <c r="JF1242" s="334"/>
    </row>
    <row r="1243" spans="1:266" s="948" customFormat="1" ht="15" customHeight="1" x14ac:dyDescent="0.25">
      <c r="A1243" s="894">
        <v>1</v>
      </c>
      <c r="B1243" s="894">
        <v>1</v>
      </c>
      <c r="C1243" s="519" t="s">
        <v>319</v>
      </c>
      <c r="D1243" s="519"/>
      <c r="E1243" s="555">
        <v>50</v>
      </c>
      <c r="F1243" s="173">
        <f>ROUND(E1243/12*$C$3,0)</f>
        <v>17</v>
      </c>
      <c r="G1243" s="173">
        <v>22</v>
      </c>
      <c r="H1243" s="555">
        <f>G1243/F1243*100</f>
        <v>129.41176470588235</v>
      </c>
      <c r="I1243" s="695"/>
      <c r="J1243" s="695"/>
      <c r="K1243" s="696"/>
      <c r="L1243" s="696"/>
      <c r="M1243" s="696"/>
      <c r="N1243" s="696"/>
      <c r="O1243" s="696"/>
      <c r="P1243" s="696"/>
      <c r="Q1243" s="142"/>
      <c r="R1243" s="142"/>
      <c r="S1243" s="142"/>
      <c r="T1243" s="142"/>
      <c r="U1243" s="2057"/>
      <c r="V1243" s="142"/>
      <c r="W1243" s="142"/>
      <c r="X1243" s="142"/>
      <c r="Y1243" s="819"/>
      <c r="Z1243" s="142"/>
      <c r="AA1243" s="923">
        <f t="shared" si="601"/>
        <v>0</v>
      </c>
      <c r="AB1243" s="334"/>
      <c r="AC1243" s="334"/>
      <c r="AD1243" s="334"/>
      <c r="AE1243" s="334"/>
      <c r="AF1243" s="334"/>
      <c r="AG1243" s="334"/>
      <c r="AH1243" s="334"/>
      <c r="AI1243" s="334"/>
      <c r="AJ1243" s="334"/>
      <c r="AK1243" s="334"/>
      <c r="AL1243" s="334"/>
      <c r="AM1243" s="334"/>
      <c r="AN1243" s="334"/>
      <c r="AO1243" s="334"/>
      <c r="AP1243" s="334"/>
      <c r="AQ1243" s="334"/>
      <c r="AR1243" s="334"/>
      <c r="AS1243" s="334"/>
      <c r="AT1243" s="334"/>
      <c r="AU1243" s="334"/>
      <c r="AV1243" s="334"/>
      <c r="AW1243" s="334"/>
      <c r="AX1243" s="334"/>
      <c r="AY1243" s="334"/>
      <c r="AZ1243" s="334"/>
      <c r="BA1243" s="334"/>
      <c r="BB1243" s="334"/>
      <c r="BC1243" s="334"/>
      <c r="BD1243" s="334"/>
      <c r="BE1243" s="334"/>
      <c r="BF1243" s="334"/>
      <c r="BG1243" s="334"/>
      <c r="BH1243" s="334"/>
      <c r="BI1243" s="334"/>
      <c r="BJ1243" s="334"/>
      <c r="BK1243" s="334"/>
      <c r="BL1243" s="334"/>
      <c r="BM1243" s="334"/>
      <c r="BN1243" s="334"/>
      <c r="BO1243" s="334"/>
      <c r="BP1243" s="334"/>
      <c r="BQ1243" s="334"/>
      <c r="BR1243" s="334"/>
      <c r="BS1243" s="334"/>
      <c r="BT1243" s="334"/>
      <c r="BU1243" s="334"/>
      <c r="BV1243" s="334"/>
      <c r="BW1243" s="334"/>
      <c r="BX1243" s="334"/>
      <c r="BY1243" s="334"/>
      <c r="BZ1243" s="334"/>
      <c r="CA1243" s="334"/>
      <c r="CB1243" s="334"/>
      <c r="CC1243" s="334"/>
      <c r="CD1243" s="334"/>
      <c r="CE1243" s="334"/>
      <c r="CF1243" s="334"/>
      <c r="CG1243" s="334"/>
      <c r="CH1243" s="334"/>
      <c r="CI1243" s="334"/>
      <c r="CJ1243" s="334"/>
      <c r="CK1243" s="334"/>
      <c r="CL1243" s="334"/>
      <c r="CM1243" s="334"/>
      <c r="CN1243" s="334"/>
      <c r="CO1243" s="334"/>
      <c r="CP1243" s="334"/>
      <c r="CQ1243" s="334"/>
      <c r="CR1243" s="334"/>
      <c r="CS1243" s="334"/>
      <c r="CT1243" s="334"/>
      <c r="CU1243" s="334"/>
      <c r="CV1243" s="334"/>
      <c r="CW1243" s="334"/>
      <c r="CX1243" s="334"/>
      <c r="CY1243" s="334"/>
      <c r="CZ1243" s="334"/>
      <c r="DA1243" s="334"/>
      <c r="DB1243" s="334"/>
      <c r="DC1243" s="334"/>
      <c r="DD1243" s="334"/>
      <c r="DE1243" s="334"/>
      <c r="DF1243" s="334"/>
      <c r="DG1243" s="334"/>
      <c r="DH1243" s="334"/>
      <c r="DI1243" s="334"/>
      <c r="DJ1243" s="334"/>
      <c r="DK1243" s="334"/>
      <c r="DL1243" s="334"/>
      <c r="DM1243" s="334"/>
      <c r="DN1243" s="334"/>
      <c r="DO1243" s="334"/>
      <c r="DP1243" s="334"/>
      <c r="DQ1243" s="334"/>
      <c r="DR1243" s="334"/>
      <c r="DS1243" s="334"/>
      <c r="DT1243" s="334"/>
      <c r="DU1243" s="334"/>
      <c r="DV1243" s="334"/>
      <c r="DW1243" s="334"/>
      <c r="DX1243" s="334"/>
      <c r="DY1243" s="334"/>
      <c r="DZ1243" s="334"/>
      <c r="EA1243" s="334"/>
      <c r="EB1243" s="334"/>
      <c r="EC1243" s="334"/>
      <c r="ED1243" s="334"/>
      <c r="EE1243" s="334"/>
      <c r="EF1243" s="334"/>
      <c r="EG1243" s="334"/>
      <c r="EH1243" s="334"/>
      <c r="EI1243" s="334"/>
      <c r="EJ1243" s="334"/>
      <c r="EK1243" s="334"/>
      <c r="EL1243" s="334"/>
      <c r="EM1243" s="334"/>
      <c r="EN1243" s="334"/>
      <c r="EO1243" s="334"/>
      <c r="EP1243" s="334"/>
      <c r="EQ1243" s="334"/>
      <c r="ER1243" s="334"/>
      <c r="ES1243" s="334"/>
      <c r="ET1243" s="334"/>
      <c r="EU1243" s="334"/>
      <c r="EV1243" s="334"/>
      <c r="EW1243" s="334"/>
      <c r="EX1243" s="334"/>
      <c r="EY1243" s="334"/>
      <c r="EZ1243" s="334"/>
      <c r="FA1243" s="334"/>
      <c r="FB1243" s="334"/>
      <c r="FC1243" s="334"/>
      <c r="FD1243" s="334"/>
      <c r="FE1243" s="334"/>
      <c r="FF1243" s="334"/>
      <c r="FG1243" s="334"/>
      <c r="FH1243" s="334"/>
      <c r="FI1243" s="334"/>
      <c r="FJ1243" s="334"/>
      <c r="FK1243" s="334"/>
      <c r="FL1243" s="334"/>
      <c r="FM1243" s="334"/>
      <c r="FN1243" s="334"/>
      <c r="FO1243" s="334"/>
      <c r="FP1243" s="334"/>
      <c r="FQ1243" s="334"/>
      <c r="FR1243" s="334"/>
      <c r="FS1243" s="334"/>
      <c r="FT1243" s="334"/>
      <c r="FU1243" s="334"/>
      <c r="FV1243" s="334"/>
      <c r="FW1243" s="334"/>
      <c r="FX1243" s="334"/>
      <c r="FY1243" s="334"/>
      <c r="FZ1243" s="334"/>
      <c r="GA1243" s="334"/>
      <c r="GB1243" s="334"/>
      <c r="GC1243" s="334"/>
      <c r="GD1243" s="334"/>
      <c r="GE1243" s="334"/>
      <c r="GF1243" s="334"/>
      <c r="GG1243" s="334"/>
      <c r="GH1243" s="334"/>
      <c r="GI1243" s="334"/>
      <c r="GJ1243" s="334"/>
      <c r="GK1243" s="334"/>
      <c r="GL1243" s="334"/>
      <c r="GM1243" s="334"/>
      <c r="GN1243" s="334"/>
      <c r="GO1243" s="334"/>
      <c r="GP1243" s="334"/>
      <c r="GQ1243" s="334"/>
      <c r="GR1243" s="334"/>
      <c r="GS1243" s="334"/>
      <c r="GT1243" s="334"/>
      <c r="GU1243" s="334"/>
      <c r="GV1243" s="334"/>
      <c r="GW1243" s="334"/>
      <c r="GX1243" s="334"/>
      <c r="GY1243" s="334"/>
      <c r="GZ1243" s="334"/>
      <c r="HA1243" s="334"/>
      <c r="HB1243" s="334"/>
      <c r="HC1243" s="334"/>
      <c r="HD1243" s="334"/>
      <c r="HE1243" s="334"/>
      <c r="HF1243" s="334"/>
      <c r="HG1243" s="334"/>
      <c r="HH1243" s="334"/>
      <c r="HI1243" s="334"/>
      <c r="HJ1243" s="334"/>
      <c r="HK1243" s="334"/>
      <c r="HL1243" s="334"/>
      <c r="HM1243" s="334"/>
      <c r="HN1243" s="334"/>
      <c r="HO1243" s="334"/>
      <c r="HP1243" s="334"/>
      <c r="HQ1243" s="334"/>
      <c r="HR1243" s="334"/>
      <c r="HS1243" s="334"/>
      <c r="HT1243" s="334"/>
      <c r="HU1243" s="334"/>
      <c r="HV1243" s="334"/>
      <c r="HW1243" s="334"/>
      <c r="HX1243" s="334"/>
      <c r="HY1243" s="334"/>
      <c r="HZ1243" s="334"/>
      <c r="IA1243" s="334"/>
      <c r="IB1243" s="334"/>
      <c r="IC1243" s="334"/>
      <c r="ID1243" s="334"/>
      <c r="IE1243" s="334"/>
      <c r="IF1243" s="334"/>
      <c r="IG1243" s="334"/>
      <c r="IH1243" s="334"/>
      <c r="II1243" s="334"/>
      <c r="IJ1243" s="334"/>
      <c r="IK1243" s="334"/>
      <c r="IL1243" s="334"/>
      <c r="IM1243" s="334"/>
      <c r="IN1243" s="334"/>
      <c r="IO1243" s="334"/>
      <c r="IP1243" s="334"/>
      <c r="IQ1243" s="334"/>
      <c r="IR1243" s="334"/>
      <c r="IS1243" s="334"/>
      <c r="IT1243" s="334"/>
      <c r="IU1243" s="334"/>
      <c r="IV1243" s="334"/>
      <c r="IW1243" s="334"/>
      <c r="IX1243" s="334"/>
      <c r="IY1243" s="334"/>
      <c r="IZ1243" s="334"/>
      <c r="JA1243" s="334"/>
      <c r="JB1243" s="334"/>
      <c r="JC1243" s="334"/>
      <c r="JD1243" s="334"/>
      <c r="JE1243" s="334"/>
      <c r="JF1243" s="334"/>
    </row>
    <row r="1244" spans="1:266" s="948" customFormat="1" ht="17.25" customHeight="1" x14ac:dyDescent="0.25">
      <c r="A1244" s="894">
        <v>1</v>
      </c>
      <c r="B1244" s="894">
        <v>1</v>
      </c>
      <c r="C1244" s="519" t="s">
        <v>238</v>
      </c>
      <c r="D1244" s="519"/>
      <c r="E1244" s="555">
        <v>120</v>
      </c>
      <c r="F1244" s="173">
        <f>ROUND(E1244/12*$C$3,0)</f>
        <v>40</v>
      </c>
      <c r="G1244" s="555">
        <v>61</v>
      </c>
      <c r="H1244" s="555">
        <f t="shared" si="602"/>
        <v>152.5</v>
      </c>
      <c r="I1244" s="695"/>
      <c r="J1244" s="695"/>
      <c r="K1244" s="696"/>
      <c r="L1244" s="696"/>
      <c r="M1244" s="696"/>
      <c r="N1244" s="696"/>
      <c r="O1244" s="696"/>
      <c r="P1244" s="696"/>
      <c r="Q1244" s="142"/>
      <c r="R1244" s="142"/>
      <c r="S1244" s="142"/>
      <c r="T1244" s="142"/>
      <c r="U1244" s="2057"/>
      <c r="V1244" s="142"/>
      <c r="W1244" s="142"/>
      <c r="X1244" s="142"/>
      <c r="Y1244" s="819"/>
      <c r="Z1244" s="142"/>
      <c r="AA1244" s="923">
        <f t="shared" si="601"/>
        <v>0</v>
      </c>
      <c r="AB1244" s="334"/>
      <c r="AC1244" s="334"/>
      <c r="AD1244" s="334"/>
      <c r="AE1244" s="334"/>
      <c r="AF1244" s="334"/>
      <c r="AG1244" s="334"/>
      <c r="AH1244" s="334"/>
      <c r="AI1244" s="334"/>
      <c r="AJ1244" s="334"/>
      <c r="AK1244" s="334"/>
      <c r="AL1244" s="334"/>
      <c r="AM1244" s="334"/>
      <c r="AN1244" s="334"/>
      <c r="AO1244" s="334"/>
      <c r="AP1244" s="334"/>
      <c r="AQ1244" s="334"/>
      <c r="AR1244" s="334"/>
      <c r="AS1244" s="334"/>
      <c r="AT1244" s="334"/>
      <c r="AU1244" s="334"/>
      <c r="AV1244" s="334"/>
      <c r="AW1244" s="334"/>
      <c r="AX1244" s="334"/>
      <c r="AY1244" s="334"/>
      <c r="AZ1244" s="334"/>
      <c r="BA1244" s="334"/>
      <c r="BB1244" s="334"/>
      <c r="BC1244" s="334"/>
      <c r="BD1244" s="334"/>
      <c r="BE1244" s="334"/>
      <c r="BF1244" s="334"/>
      <c r="BG1244" s="334"/>
      <c r="BH1244" s="334"/>
      <c r="BI1244" s="334"/>
      <c r="BJ1244" s="334"/>
      <c r="BK1244" s="334"/>
      <c r="BL1244" s="334"/>
      <c r="BM1244" s="334"/>
      <c r="BN1244" s="334"/>
      <c r="BO1244" s="334"/>
      <c r="BP1244" s="334"/>
      <c r="BQ1244" s="334"/>
      <c r="BR1244" s="334"/>
      <c r="BS1244" s="334"/>
      <c r="BT1244" s="334"/>
      <c r="BU1244" s="334"/>
      <c r="BV1244" s="334"/>
      <c r="BW1244" s="334"/>
      <c r="BX1244" s="334"/>
      <c r="BY1244" s="334"/>
      <c r="BZ1244" s="334"/>
      <c r="CA1244" s="334"/>
      <c r="CB1244" s="334"/>
      <c r="CC1244" s="334"/>
      <c r="CD1244" s="334"/>
      <c r="CE1244" s="334"/>
      <c r="CF1244" s="334"/>
      <c r="CG1244" s="334"/>
      <c r="CH1244" s="334"/>
      <c r="CI1244" s="334"/>
      <c r="CJ1244" s="334"/>
      <c r="CK1244" s="334"/>
      <c r="CL1244" s="334"/>
      <c r="CM1244" s="334"/>
      <c r="CN1244" s="334"/>
      <c r="CO1244" s="334"/>
      <c r="CP1244" s="334"/>
      <c r="CQ1244" s="334"/>
      <c r="CR1244" s="334"/>
      <c r="CS1244" s="334"/>
      <c r="CT1244" s="334"/>
      <c r="CU1244" s="334"/>
      <c r="CV1244" s="334"/>
      <c r="CW1244" s="334"/>
      <c r="CX1244" s="334"/>
      <c r="CY1244" s="334"/>
      <c r="CZ1244" s="334"/>
      <c r="DA1244" s="334"/>
      <c r="DB1244" s="334"/>
      <c r="DC1244" s="334"/>
      <c r="DD1244" s="334"/>
      <c r="DE1244" s="334"/>
      <c r="DF1244" s="334"/>
      <c r="DG1244" s="334"/>
      <c r="DH1244" s="334"/>
      <c r="DI1244" s="334"/>
      <c r="DJ1244" s="334"/>
      <c r="DK1244" s="334"/>
      <c r="DL1244" s="334"/>
      <c r="DM1244" s="334"/>
      <c r="DN1244" s="334"/>
      <c r="DO1244" s="334"/>
      <c r="DP1244" s="334"/>
      <c r="DQ1244" s="334"/>
      <c r="DR1244" s="334"/>
      <c r="DS1244" s="334"/>
      <c r="DT1244" s="334"/>
      <c r="DU1244" s="334"/>
      <c r="DV1244" s="334"/>
      <c r="DW1244" s="334"/>
      <c r="DX1244" s="334"/>
      <c r="DY1244" s="334"/>
      <c r="DZ1244" s="334"/>
      <c r="EA1244" s="334"/>
      <c r="EB1244" s="334"/>
      <c r="EC1244" s="334"/>
      <c r="ED1244" s="334"/>
      <c r="EE1244" s="334"/>
      <c r="EF1244" s="334"/>
      <c r="EG1244" s="334"/>
      <c r="EH1244" s="334"/>
      <c r="EI1244" s="334"/>
      <c r="EJ1244" s="334"/>
      <c r="EK1244" s="334"/>
      <c r="EL1244" s="334"/>
      <c r="EM1244" s="334"/>
      <c r="EN1244" s="334"/>
      <c r="EO1244" s="334"/>
      <c r="EP1244" s="334"/>
      <c r="EQ1244" s="334"/>
      <c r="ER1244" s="334"/>
      <c r="ES1244" s="334"/>
      <c r="ET1244" s="334"/>
      <c r="EU1244" s="334"/>
      <c r="EV1244" s="334"/>
      <c r="EW1244" s="334"/>
      <c r="EX1244" s="334"/>
      <c r="EY1244" s="334"/>
      <c r="EZ1244" s="334"/>
      <c r="FA1244" s="334"/>
      <c r="FB1244" s="334"/>
      <c r="FC1244" s="334"/>
      <c r="FD1244" s="334"/>
      <c r="FE1244" s="334"/>
      <c r="FF1244" s="334"/>
      <c r="FG1244" s="334"/>
      <c r="FH1244" s="334"/>
      <c r="FI1244" s="334"/>
      <c r="FJ1244" s="334"/>
      <c r="FK1244" s="334"/>
      <c r="FL1244" s="334"/>
      <c r="FM1244" s="334"/>
      <c r="FN1244" s="334"/>
      <c r="FO1244" s="334"/>
      <c r="FP1244" s="334"/>
      <c r="FQ1244" s="334"/>
      <c r="FR1244" s="334"/>
      <c r="FS1244" s="334"/>
      <c r="FT1244" s="334"/>
      <c r="FU1244" s="334"/>
      <c r="FV1244" s="334"/>
      <c r="FW1244" s="334"/>
      <c r="FX1244" s="334"/>
      <c r="FY1244" s="334"/>
      <c r="FZ1244" s="334"/>
      <c r="GA1244" s="334"/>
      <c r="GB1244" s="334"/>
      <c r="GC1244" s="334"/>
      <c r="GD1244" s="334"/>
      <c r="GE1244" s="334"/>
      <c r="GF1244" s="334"/>
      <c r="GG1244" s="334"/>
      <c r="GH1244" s="334"/>
      <c r="GI1244" s="334"/>
      <c r="GJ1244" s="334"/>
      <c r="GK1244" s="334"/>
      <c r="GL1244" s="334"/>
      <c r="GM1244" s="334"/>
      <c r="GN1244" s="334"/>
      <c r="GO1244" s="334"/>
      <c r="GP1244" s="334"/>
      <c r="GQ1244" s="334"/>
      <c r="GR1244" s="334"/>
      <c r="GS1244" s="334"/>
      <c r="GT1244" s="334"/>
      <c r="GU1244" s="334"/>
      <c r="GV1244" s="334"/>
      <c r="GW1244" s="334"/>
      <c r="GX1244" s="334"/>
      <c r="GY1244" s="334"/>
      <c r="GZ1244" s="334"/>
      <c r="HA1244" s="334"/>
      <c r="HB1244" s="334"/>
      <c r="HC1244" s="334"/>
      <c r="HD1244" s="334"/>
      <c r="HE1244" s="334"/>
      <c r="HF1244" s="334"/>
      <c r="HG1244" s="334"/>
      <c r="HH1244" s="334"/>
      <c r="HI1244" s="334"/>
      <c r="HJ1244" s="334"/>
      <c r="HK1244" s="334"/>
      <c r="HL1244" s="334"/>
      <c r="HM1244" s="334"/>
      <c r="HN1244" s="334"/>
      <c r="HO1244" s="334"/>
      <c r="HP1244" s="334"/>
      <c r="HQ1244" s="334"/>
      <c r="HR1244" s="334"/>
      <c r="HS1244" s="334"/>
      <c r="HT1244" s="334"/>
      <c r="HU1244" s="334"/>
      <c r="HV1244" s="334"/>
      <c r="HW1244" s="334"/>
      <c r="HX1244" s="334"/>
      <c r="HY1244" s="334"/>
      <c r="HZ1244" s="334"/>
      <c r="IA1244" s="334"/>
      <c r="IB1244" s="334"/>
      <c r="IC1244" s="334"/>
      <c r="ID1244" s="334"/>
      <c r="IE1244" s="334"/>
      <c r="IF1244" s="334"/>
      <c r="IG1244" s="334"/>
      <c r="IH1244" s="334"/>
      <c r="II1244" s="334"/>
      <c r="IJ1244" s="334"/>
      <c r="IK1244" s="334"/>
      <c r="IL1244" s="334"/>
      <c r="IM1244" s="334"/>
      <c r="IN1244" s="334"/>
      <c r="IO1244" s="334"/>
      <c r="IP1244" s="334"/>
      <c r="IQ1244" s="334"/>
      <c r="IR1244" s="334"/>
      <c r="IS1244" s="334"/>
      <c r="IT1244" s="334"/>
      <c r="IU1244" s="334"/>
      <c r="IV1244" s="334"/>
      <c r="IW1244" s="334"/>
      <c r="IX1244" s="334"/>
      <c r="IY1244" s="334"/>
      <c r="IZ1244" s="334"/>
      <c r="JA1244" s="334"/>
      <c r="JB1244" s="334"/>
      <c r="JC1244" s="334"/>
      <c r="JD1244" s="334"/>
      <c r="JE1244" s="334"/>
      <c r="JF1244" s="334"/>
    </row>
    <row r="1245" spans="1:266" s="948" customFormat="1" ht="15" customHeight="1" x14ac:dyDescent="0.25">
      <c r="A1245" s="894">
        <v>1</v>
      </c>
      <c r="B1245" s="894">
        <v>1</v>
      </c>
      <c r="C1245" s="519" t="s">
        <v>33</v>
      </c>
      <c r="D1245" s="519"/>
      <c r="E1245" s="555">
        <v>200</v>
      </c>
      <c r="F1245" s="173">
        <f>ROUND(E1245/12*$C$3,0)</f>
        <v>67</v>
      </c>
      <c r="G1245" s="555">
        <v>69</v>
      </c>
      <c r="H1245" s="555">
        <f t="shared" si="602"/>
        <v>102.98507462686568</v>
      </c>
      <c r="I1245" s="695"/>
      <c r="J1245" s="695"/>
      <c r="K1245" s="696"/>
      <c r="L1245" s="696"/>
      <c r="M1245" s="696"/>
      <c r="N1245" s="696"/>
      <c r="O1245" s="696"/>
      <c r="P1245" s="696"/>
      <c r="Q1245" s="142"/>
      <c r="R1245" s="142"/>
      <c r="S1245" s="142"/>
      <c r="T1245" s="142"/>
      <c r="U1245" s="2057"/>
      <c r="V1245" s="142"/>
      <c r="W1245" s="142"/>
      <c r="X1245" s="142"/>
      <c r="Y1245" s="819"/>
      <c r="Z1245" s="142"/>
      <c r="AA1245" s="923">
        <f t="shared" si="601"/>
        <v>0</v>
      </c>
      <c r="AB1245" s="334"/>
      <c r="AC1245" s="334"/>
      <c r="AD1245" s="334"/>
      <c r="AE1245" s="334"/>
      <c r="AF1245" s="334"/>
      <c r="AG1245" s="334"/>
      <c r="AH1245" s="334"/>
      <c r="AI1245" s="334"/>
      <c r="AJ1245" s="334"/>
      <c r="AK1245" s="334"/>
      <c r="AL1245" s="334"/>
      <c r="AM1245" s="334"/>
      <c r="AN1245" s="334"/>
      <c r="AO1245" s="334"/>
      <c r="AP1245" s="334"/>
      <c r="AQ1245" s="334"/>
      <c r="AR1245" s="334"/>
      <c r="AS1245" s="334"/>
      <c r="AT1245" s="334"/>
      <c r="AU1245" s="334"/>
      <c r="AV1245" s="334"/>
      <c r="AW1245" s="334"/>
      <c r="AX1245" s="334"/>
      <c r="AY1245" s="334"/>
      <c r="AZ1245" s="334"/>
      <c r="BA1245" s="334"/>
      <c r="BB1245" s="334"/>
      <c r="BC1245" s="334"/>
      <c r="BD1245" s="334"/>
      <c r="BE1245" s="334"/>
      <c r="BF1245" s="334"/>
      <c r="BG1245" s="334"/>
      <c r="BH1245" s="334"/>
      <c r="BI1245" s="334"/>
      <c r="BJ1245" s="334"/>
      <c r="BK1245" s="334"/>
      <c r="BL1245" s="334"/>
      <c r="BM1245" s="334"/>
      <c r="BN1245" s="334"/>
      <c r="BO1245" s="334"/>
      <c r="BP1245" s="334"/>
      <c r="BQ1245" s="334"/>
      <c r="BR1245" s="334"/>
      <c r="BS1245" s="334"/>
      <c r="BT1245" s="334"/>
      <c r="BU1245" s="334"/>
      <c r="BV1245" s="334"/>
      <c r="BW1245" s="334"/>
      <c r="BX1245" s="334"/>
      <c r="BY1245" s="334"/>
      <c r="BZ1245" s="334"/>
      <c r="CA1245" s="334"/>
      <c r="CB1245" s="334"/>
      <c r="CC1245" s="334"/>
      <c r="CD1245" s="334"/>
      <c r="CE1245" s="334"/>
      <c r="CF1245" s="334"/>
      <c r="CG1245" s="334"/>
      <c r="CH1245" s="334"/>
      <c r="CI1245" s="334"/>
      <c r="CJ1245" s="334"/>
      <c r="CK1245" s="334"/>
      <c r="CL1245" s="334"/>
      <c r="CM1245" s="334"/>
      <c r="CN1245" s="334"/>
      <c r="CO1245" s="334"/>
      <c r="CP1245" s="334"/>
      <c r="CQ1245" s="334"/>
      <c r="CR1245" s="334"/>
      <c r="CS1245" s="334"/>
      <c r="CT1245" s="334"/>
      <c r="CU1245" s="334"/>
      <c r="CV1245" s="334"/>
      <c r="CW1245" s="334"/>
      <c r="CX1245" s="334"/>
      <c r="CY1245" s="334"/>
      <c r="CZ1245" s="334"/>
      <c r="DA1245" s="334"/>
      <c r="DB1245" s="334"/>
      <c r="DC1245" s="334"/>
      <c r="DD1245" s="334"/>
      <c r="DE1245" s="334"/>
      <c r="DF1245" s="334"/>
      <c r="DG1245" s="334"/>
      <c r="DH1245" s="334"/>
      <c r="DI1245" s="334"/>
      <c r="DJ1245" s="334"/>
      <c r="DK1245" s="334"/>
      <c r="DL1245" s="334"/>
      <c r="DM1245" s="334"/>
      <c r="DN1245" s="334"/>
      <c r="DO1245" s="334"/>
      <c r="DP1245" s="334"/>
      <c r="DQ1245" s="334"/>
      <c r="DR1245" s="334"/>
      <c r="DS1245" s="334"/>
      <c r="DT1245" s="334"/>
      <c r="DU1245" s="334"/>
      <c r="DV1245" s="334"/>
      <c r="DW1245" s="334"/>
      <c r="DX1245" s="334"/>
      <c r="DY1245" s="334"/>
      <c r="DZ1245" s="334"/>
      <c r="EA1245" s="334"/>
      <c r="EB1245" s="334"/>
      <c r="EC1245" s="334"/>
      <c r="ED1245" s="334"/>
      <c r="EE1245" s="334"/>
      <c r="EF1245" s="334"/>
      <c r="EG1245" s="334"/>
      <c r="EH1245" s="334"/>
      <c r="EI1245" s="334"/>
      <c r="EJ1245" s="334"/>
      <c r="EK1245" s="334"/>
      <c r="EL1245" s="334"/>
      <c r="EM1245" s="334"/>
      <c r="EN1245" s="334"/>
      <c r="EO1245" s="334"/>
      <c r="EP1245" s="334"/>
      <c r="EQ1245" s="334"/>
      <c r="ER1245" s="334"/>
      <c r="ES1245" s="334"/>
      <c r="ET1245" s="334"/>
      <c r="EU1245" s="334"/>
      <c r="EV1245" s="334"/>
      <c r="EW1245" s="334"/>
      <c r="EX1245" s="334"/>
      <c r="EY1245" s="334"/>
      <c r="EZ1245" s="334"/>
      <c r="FA1245" s="334"/>
      <c r="FB1245" s="334"/>
      <c r="FC1245" s="334"/>
      <c r="FD1245" s="334"/>
      <c r="FE1245" s="334"/>
      <c r="FF1245" s="334"/>
      <c r="FG1245" s="334"/>
      <c r="FH1245" s="334"/>
      <c r="FI1245" s="334"/>
      <c r="FJ1245" s="334"/>
      <c r="FK1245" s="334"/>
      <c r="FL1245" s="334"/>
      <c r="FM1245" s="334"/>
      <c r="FN1245" s="334"/>
      <c r="FO1245" s="334"/>
      <c r="FP1245" s="334"/>
      <c r="FQ1245" s="334"/>
      <c r="FR1245" s="334"/>
      <c r="FS1245" s="334"/>
      <c r="FT1245" s="334"/>
      <c r="FU1245" s="334"/>
      <c r="FV1245" s="334"/>
      <c r="FW1245" s="334"/>
      <c r="FX1245" s="334"/>
      <c r="FY1245" s="334"/>
      <c r="FZ1245" s="334"/>
      <c r="GA1245" s="334"/>
      <c r="GB1245" s="334"/>
      <c r="GC1245" s="334"/>
      <c r="GD1245" s="334"/>
      <c r="GE1245" s="334"/>
      <c r="GF1245" s="334"/>
      <c r="GG1245" s="334"/>
      <c r="GH1245" s="334"/>
      <c r="GI1245" s="334"/>
      <c r="GJ1245" s="334"/>
      <c r="GK1245" s="334"/>
      <c r="GL1245" s="334"/>
      <c r="GM1245" s="334"/>
      <c r="GN1245" s="334"/>
      <c r="GO1245" s="334"/>
      <c r="GP1245" s="334"/>
      <c r="GQ1245" s="334"/>
      <c r="GR1245" s="334"/>
      <c r="GS1245" s="334"/>
      <c r="GT1245" s="334"/>
      <c r="GU1245" s="334"/>
      <c r="GV1245" s="334"/>
      <c r="GW1245" s="334"/>
      <c r="GX1245" s="334"/>
      <c r="GY1245" s="334"/>
      <c r="GZ1245" s="334"/>
      <c r="HA1245" s="334"/>
      <c r="HB1245" s="334"/>
      <c r="HC1245" s="334"/>
      <c r="HD1245" s="334"/>
      <c r="HE1245" s="334"/>
      <c r="HF1245" s="334"/>
      <c r="HG1245" s="334"/>
      <c r="HH1245" s="334"/>
      <c r="HI1245" s="334"/>
      <c r="HJ1245" s="334"/>
      <c r="HK1245" s="334"/>
      <c r="HL1245" s="334"/>
      <c r="HM1245" s="334"/>
      <c r="HN1245" s="334"/>
      <c r="HO1245" s="334"/>
      <c r="HP1245" s="334"/>
      <c r="HQ1245" s="334"/>
      <c r="HR1245" s="334"/>
      <c r="HS1245" s="334"/>
      <c r="HT1245" s="334"/>
      <c r="HU1245" s="334"/>
      <c r="HV1245" s="334"/>
      <c r="HW1245" s="334"/>
      <c r="HX1245" s="334"/>
      <c r="HY1245" s="334"/>
      <c r="HZ1245" s="334"/>
      <c r="IA1245" s="334"/>
      <c r="IB1245" s="334"/>
      <c r="IC1245" s="334"/>
      <c r="ID1245" s="334"/>
      <c r="IE1245" s="334"/>
      <c r="IF1245" s="334"/>
      <c r="IG1245" s="334"/>
      <c r="IH1245" s="334"/>
      <c r="II1245" s="334"/>
      <c r="IJ1245" s="334"/>
      <c r="IK1245" s="334"/>
      <c r="IL1245" s="334"/>
      <c r="IM1245" s="334"/>
      <c r="IN1245" s="334"/>
      <c r="IO1245" s="334"/>
      <c r="IP1245" s="334"/>
      <c r="IQ1245" s="334"/>
      <c r="IR1245" s="334"/>
      <c r="IS1245" s="334"/>
      <c r="IT1245" s="334"/>
      <c r="IU1245" s="334"/>
      <c r="IV1245" s="334"/>
      <c r="IW1245" s="334"/>
      <c r="IX1245" s="334"/>
      <c r="IY1245" s="334"/>
      <c r="IZ1245" s="334"/>
      <c r="JA1245" s="334"/>
      <c r="JB1245" s="334"/>
      <c r="JC1245" s="334"/>
      <c r="JD1245" s="334"/>
      <c r="JE1245" s="334"/>
      <c r="JF1245" s="334"/>
    </row>
    <row r="1246" spans="1:266" s="948" customFormat="1" x14ac:dyDescent="0.25">
      <c r="A1246" s="894">
        <v>1</v>
      </c>
      <c r="B1246" s="894">
        <v>1</v>
      </c>
      <c r="C1246" s="519" t="s">
        <v>107</v>
      </c>
      <c r="D1246" s="519"/>
      <c r="E1246" s="555">
        <v>4000</v>
      </c>
      <c r="F1246" s="173">
        <f>ROUND(E1246/12*$C$3,0)</f>
        <v>1333</v>
      </c>
      <c r="G1246" s="173">
        <v>1340</v>
      </c>
      <c r="H1246" s="555">
        <f t="shared" si="602"/>
        <v>100.52513128282069</v>
      </c>
      <c r="I1246" s="695"/>
      <c r="J1246" s="695"/>
      <c r="K1246" s="696"/>
      <c r="L1246" s="696"/>
      <c r="M1246" s="696"/>
      <c r="N1246" s="696"/>
      <c r="O1246" s="696"/>
      <c r="P1246" s="696"/>
      <c r="Q1246" s="142"/>
      <c r="R1246" s="142"/>
      <c r="S1246" s="142"/>
      <c r="T1246" s="142"/>
      <c r="U1246" s="2057"/>
      <c r="V1246" s="142"/>
      <c r="W1246" s="142"/>
      <c r="X1246" s="142"/>
      <c r="Y1246" s="819"/>
      <c r="Z1246" s="142"/>
      <c r="AA1246" s="923">
        <f t="shared" si="601"/>
        <v>0</v>
      </c>
      <c r="AB1246" s="334"/>
      <c r="AC1246" s="334"/>
      <c r="AD1246" s="334"/>
      <c r="AE1246" s="334"/>
      <c r="AF1246" s="334"/>
      <c r="AG1246" s="334"/>
      <c r="AH1246" s="334"/>
      <c r="AI1246" s="334"/>
      <c r="AJ1246" s="334"/>
      <c r="AK1246" s="334"/>
      <c r="AL1246" s="334"/>
      <c r="AM1246" s="334"/>
      <c r="AN1246" s="334"/>
      <c r="AO1246" s="334"/>
      <c r="AP1246" s="334"/>
      <c r="AQ1246" s="334"/>
      <c r="AR1246" s="334"/>
      <c r="AS1246" s="334"/>
      <c r="AT1246" s="334"/>
      <c r="AU1246" s="334"/>
      <c r="AV1246" s="334"/>
      <c r="AW1246" s="334"/>
      <c r="AX1246" s="334"/>
      <c r="AY1246" s="334"/>
      <c r="AZ1246" s="334"/>
      <c r="BA1246" s="334"/>
      <c r="BB1246" s="334"/>
      <c r="BC1246" s="334"/>
      <c r="BD1246" s="334"/>
      <c r="BE1246" s="334"/>
      <c r="BF1246" s="334"/>
      <c r="BG1246" s="334"/>
      <c r="BH1246" s="334"/>
      <c r="BI1246" s="334"/>
      <c r="BJ1246" s="334"/>
      <c r="BK1246" s="334"/>
      <c r="BL1246" s="334"/>
      <c r="BM1246" s="334"/>
      <c r="BN1246" s="334"/>
      <c r="BO1246" s="334"/>
      <c r="BP1246" s="334"/>
      <c r="BQ1246" s="334"/>
      <c r="BR1246" s="334"/>
      <c r="BS1246" s="334"/>
      <c r="BT1246" s="334"/>
      <c r="BU1246" s="334"/>
      <c r="BV1246" s="334"/>
      <c r="BW1246" s="334"/>
      <c r="BX1246" s="334"/>
      <c r="BY1246" s="334"/>
      <c r="BZ1246" s="334"/>
      <c r="CA1246" s="334"/>
      <c r="CB1246" s="334"/>
      <c r="CC1246" s="334"/>
      <c r="CD1246" s="334"/>
      <c r="CE1246" s="334"/>
      <c r="CF1246" s="334"/>
      <c r="CG1246" s="334"/>
      <c r="CH1246" s="334"/>
      <c r="CI1246" s="334"/>
      <c r="CJ1246" s="334"/>
      <c r="CK1246" s="334"/>
      <c r="CL1246" s="334"/>
      <c r="CM1246" s="334"/>
      <c r="CN1246" s="334"/>
      <c r="CO1246" s="334"/>
      <c r="CP1246" s="334"/>
      <c r="CQ1246" s="334"/>
      <c r="CR1246" s="334"/>
      <c r="CS1246" s="334"/>
      <c r="CT1246" s="334"/>
      <c r="CU1246" s="334"/>
      <c r="CV1246" s="334"/>
      <c r="CW1246" s="334"/>
      <c r="CX1246" s="334"/>
      <c r="CY1246" s="334"/>
      <c r="CZ1246" s="334"/>
      <c r="DA1246" s="334"/>
      <c r="DB1246" s="334"/>
      <c r="DC1246" s="334"/>
      <c r="DD1246" s="334"/>
      <c r="DE1246" s="334"/>
      <c r="DF1246" s="334"/>
      <c r="DG1246" s="334"/>
      <c r="DH1246" s="334"/>
      <c r="DI1246" s="334"/>
      <c r="DJ1246" s="334"/>
      <c r="DK1246" s="334"/>
      <c r="DL1246" s="334"/>
      <c r="DM1246" s="334"/>
      <c r="DN1246" s="334"/>
      <c r="DO1246" s="334"/>
      <c r="DP1246" s="334"/>
      <c r="DQ1246" s="334"/>
      <c r="DR1246" s="334"/>
      <c r="DS1246" s="334"/>
      <c r="DT1246" s="334"/>
      <c r="DU1246" s="334"/>
      <c r="DV1246" s="334"/>
      <c r="DW1246" s="334"/>
      <c r="DX1246" s="334"/>
      <c r="DY1246" s="334"/>
      <c r="DZ1246" s="334"/>
      <c r="EA1246" s="334"/>
      <c r="EB1246" s="334"/>
      <c r="EC1246" s="334"/>
      <c r="ED1246" s="334"/>
      <c r="EE1246" s="334"/>
      <c r="EF1246" s="334"/>
      <c r="EG1246" s="334"/>
      <c r="EH1246" s="334"/>
      <c r="EI1246" s="334"/>
      <c r="EJ1246" s="334"/>
      <c r="EK1246" s="334"/>
      <c r="EL1246" s="334"/>
      <c r="EM1246" s="334"/>
      <c r="EN1246" s="334"/>
      <c r="EO1246" s="334"/>
      <c r="EP1246" s="334"/>
      <c r="EQ1246" s="334"/>
      <c r="ER1246" s="334"/>
      <c r="ES1246" s="334"/>
      <c r="ET1246" s="334"/>
      <c r="EU1246" s="334"/>
      <c r="EV1246" s="334"/>
      <c r="EW1246" s="334"/>
      <c r="EX1246" s="334"/>
      <c r="EY1246" s="334"/>
      <c r="EZ1246" s="334"/>
      <c r="FA1246" s="334"/>
      <c r="FB1246" s="334"/>
      <c r="FC1246" s="334"/>
      <c r="FD1246" s="334"/>
      <c r="FE1246" s="334"/>
      <c r="FF1246" s="334"/>
      <c r="FG1246" s="334"/>
      <c r="FH1246" s="334"/>
      <c r="FI1246" s="334"/>
      <c r="FJ1246" s="334"/>
      <c r="FK1246" s="334"/>
      <c r="FL1246" s="334"/>
      <c r="FM1246" s="334"/>
      <c r="FN1246" s="334"/>
      <c r="FO1246" s="334"/>
      <c r="FP1246" s="334"/>
      <c r="FQ1246" s="334"/>
      <c r="FR1246" s="334"/>
      <c r="FS1246" s="334"/>
      <c r="FT1246" s="334"/>
      <c r="FU1246" s="334"/>
      <c r="FV1246" s="334"/>
      <c r="FW1246" s="334"/>
      <c r="FX1246" s="334"/>
      <c r="FY1246" s="334"/>
      <c r="FZ1246" s="334"/>
      <c r="GA1246" s="334"/>
      <c r="GB1246" s="334"/>
      <c r="GC1246" s="334"/>
      <c r="GD1246" s="334"/>
      <c r="GE1246" s="334"/>
      <c r="GF1246" s="334"/>
      <c r="GG1246" s="334"/>
      <c r="GH1246" s="334"/>
      <c r="GI1246" s="334"/>
      <c r="GJ1246" s="334"/>
      <c r="GK1246" s="334"/>
      <c r="GL1246" s="334"/>
      <c r="GM1246" s="334"/>
      <c r="GN1246" s="334"/>
      <c r="GO1246" s="334"/>
      <c r="GP1246" s="334"/>
      <c r="GQ1246" s="334"/>
      <c r="GR1246" s="334"/>
      <c r="GS1246" s="334"/>
      <c r="GT1246" s="334"/>
      <c r="GU1246" s="334"/>
      <c r="GV1246" s="334"/>
      <c r="GW1246" s="334"/>
      <c r="GX1246" s="334"/>
      <c r="GY1246" s="334"/>
      <c r="GZ1246" s="334"/>
      <c r="HA1246" s="334"/>
      <c r="HB1246" s="334"/>
      <c r="HC1246" s="334"/>
      <c r="HD1246" s="334"/>
      <c r="HE1246" s="334"/>
      <c r="HF1246" s="334"/>
      <c r="HG1246" s="334"/>
      <c r="HH1246" s="334"/>
      <c r="HI1246" s="334"/>
      <c r="HJ1246" s="334"/>
      <c r="HK1246" s="334"/>
      <c r="HL1246" s="334"/>
      <c r="HM1246" s="334"/>
      <c r="HN1246" s="334"/>
      <c r="HO1246" s="334"/>
      <c r="HP1246" s="334"/>
      <c r="HQ1246" s="334"/>
      <c r="HR1246" s="334"/>
      <c r="HS1246" s="334"/>
      <c r="HT1246" s="334"/>
      <c r="HU1246" s="334"/>
      <c r="HV1246" s="334"/>
      <c r="HW1246" s="334"/>
      <c r="HX1246" s="334"/>
      <c r="HY1246" s="334"/>
      <c r="HZ1246" s="334"/>
      <c r="IA1246" s="334"/>
      <c r="IB1246" s="334"/>
      <c r="IC1246" s="334"/>
      <c r="ID1246" s="334"/>
      <c r="IE1246" s="334"/>
      <c r="IF1246" s="334"/>
      <c r="IG1246" s="334"/>
      <c r="IH1246" s="334"/>
      <c r="II1246" s="334"/>
      <c r="IJ1246" s="334"/>
      <c r="IK1246" s="334"/>
      <c r="IL1246" s="334"/>
      <c r="IM1246" s="334"/>
      <c r="IN1246" s="334"/>
      <c r="IO1246" s="334"/>
      <c r="IP1246" s="334"/>
      <c r="IQ1246" s="334"/>
      <c r="IR1246" s="334"/>
      <c r="IS1246" s="334"/>
      <c r="IT1246" s="334"/>
      <c r="IU1246" s="334"/>
      <c r="IV1246" s="334"/>
      <c r="IW1246" s="334"/>
      <c r="IX1246" s="334"/>
      <c r="IY1246" s="334"/>
      <c r="IZ1246" s="334"/>
      <c r="JA1246" s="334"/>
      <c r="JB1246" s="334"/>
      <c r="JC1246" s="334"/>
      <c r="JD1246" s="334"/>
      <c r="JE1246" s="334"/>
      <c r="JF1246" s="334"/>
    </row>
    <row r="1247" spans="1:266" x14ac:dyDescent="0.25">
      <c r="A1247" s="894">
        <v>1</v>
      </c>
      <c r="B1247" s="894">
        <v>1</v>
      </c>
      <c r="C1247" s="301" t="s">
        <v>490</v>
      </c>
      <c r="D1247" s="971"/>
      <c r="E1247" s="1036">
        <f>E1237+E1240</f>
        <v>6887</v>
      </c>
      <c r="F1247" s="1036">
        <f>F1237+F1240</f>
        <v>2296</v>
      </c>
      <c r="G1247" s="1036">
        <f>G1237+G1240</f>
        <v>2267</v>
      </c>
      <c r="H1247" s="1036">
        <f t="shared" si="602"/>
        <v>98.736933797909415</v>
      </c>
      <c r="I1247" s="1037"/>
      <c r="J1247" s="1037"/>
      <c r="K1247" s="1038"/>
      <c r="L1247" s="1038"/>
      <c r="M1247" s="1038"/>
      <c r="N1247" s="1038"/>
      <c r="O1247" s="1038"/>
      <c r="P1247" s="1038"/>
      <c r="Q1247" s="916">
        <v>5822.5693600000004</v>
      </c>
      <c r="R1247" s="916">
        <v>5822.5693600000004</v>
      </c>
      <c r="S1247" s="916">
        <v>5822.5693600000004</v>
      </c>
      <c r="T1247" s="916">
        <v>5822.5693600000004</v>
      </c>
      <c r="U1247" s="2065">
        <f>Q1247/12*$C$3+(R1247-Q1247)/11*3+(S1247-R1247)/10*2+(T1247-S1247)/9*1</f>
        <v>1940.8564533333335</v>
      </c>
      <c r="V1247" s="916">
        <f>Z1247-Y1247</f>
        <v>1943.6891800000001</v>
      </c>
      <c r="W1247" s="916"/>
      <c r="X1247" s="916">
        <f>V1247-U1247</f>
        <v>2.8327266666665309</v>
      </c>
      <c r="Y1247" s="1039">
        <v>-2.9763099999999998</v>
      </c>
      <c r="Z1247" s="916">
        <v>1940.7128700000001</v>
      </c>
      <c r="AA1247" s="923">
        <f t="shared" si="601"/>
        <v>1940712.87</v>
      </c>
    </row>
    <row r="1248" spans="1:266" ht="15" customHeight="1" thickBot="1" x14ac:dyDescent="0.3">
      <c r="A1248" s="894">
        <v>1</v>
      </c>
      <c r="B1248" s="894">
        <v>1</v>
      </c>
      <c r="C1248" s="931" t="s">
        <v>17</v>
      </c>
      <c r="D1248" s="931"/>
      <c r="E1248" s="560"/>
      <c r="F1248" s="560"/>
      <c r="G1248" s="560"/>
      <c r="H1248" s="714"/>
      <c r="I1248" s="742"/>
      <c r="J1248" s="742"/>
      <c r="K1248" s="1040"/>
      <c r="L1248" s="1040"/>
      <c r="M1248" s="1040"/>
      <c r="N1248" s="1040"/>
      <c r="O1248" s="1040"/>
      <c r="P1248" s="1040"/>
      <c r="Q1248" s="85">
        <f t="shared" ref="Q1248:Y1248" si="603">SUM(Q1247)</f>
        <v>5822.5693600000004</v>
      </c>
      <c r="R1248" s="85">
        <f t="shared" ref="R1248:S1248" si="604">SUM(R1247)</f>
        <v>5822.5693600000004</v>
      </c>
      <c r="S1248" s="85">
        <f t="shared" si="604"/>
        <v>5822.5693600000004</v>
      </c>
      <c r="T1248" s="85">
        <f t="shared" ref="T1248" si="605">SUM(T1247)</f>
        <v>5822.5693600000004</v>
      </c>
      <c r="U1248" s="2135">
        <f t="shared" si="603"/>
        <v>1940.8564533333335</v>
      </c>
      <c r="V1248" s="743">
        <f t="shared" si="603"/>
        <v>1943.6891800000001</v>
      </c>
      <c r="W1248" s="743"/>
      <c r="X1248" s="743">
        <f t="shared" si="603"/>
        <v>2.8327266666665309</v>
      </c>
      <c r="Y1248" s="743">
        <f t="shared" si="603"/>
        <v>-2.9763099999999998</v>
      </c>
      <c r="Z1248" s="743">
        <f>SUM(Z1247)</f>
        <v>1940.7128700000001</v>
      </c>
      <c r="AA1248" s="923">
        <f t="shared" si="601"/>
        <v>1940712.87</v>
      </c>
    </row>
    <row r="1249" spans="1:266" x14ac:dyDescent="0.25">
      <c r="A1249" s="894">
        <v>1</v>
      </c>
      <c r="B1249" s="894">
        <v>1</v>
      </c>
      <c r="C1249" s="1727" t="s">
        <v>88</v>
      </c>
      <c r="D1249" s="1727"/>
      <c r="E1249" s="1751"/>
      <c r="F1249" s="1751"/>
      <c r="G1249" s="1751"/>
      <c r="H1249" s="1751"/>
      <c r="I1249" s="1766"/>
      <c r="J1249" s="1766"/>
      <c r="K1249" s="1728"/>
      <c r="L1249" s="1728"/>
      <c r="M1249" s="1728"/>
      <c r="N1249" s="1728"/>
      <c r="O1249" s="1728"/>
      <c r="P1249" s="1728"/>
      <c r="Q1249" s="1683">
        <f t="shared" ref="Q1249:V1249" si="606">SUM(Q1248,Q1233)</f>
        <v>417830.68853386637</v>
      </c>
      <c r="R1249" s="1683">
        <f t="shared" si="606"/>
        <v>417830.68853386637</v>
      </c>
      <c r="S1249" s="1683">
        <f t="shared" si="606"/>
        <v>417830.68853386637</v>
      </c>
      <c r="T1249" s="1683">
        <f t="shared" si="606"/>
        <v>417830.68853386637</v>
      </c>
      <c r="U1249" s="2100">
        <f t="shared" si="606"/>
        <v>139276.89617795547</v>
      </c>
      <c r="V1249" s="1683">
        <f t="shared" si="606"/>
        <v>137732.35262999998</v>
      </c>
      <c r="W1249" s="1683"/>
      <c r="X1249" s="1683">
        <f>SUM(X1248,X1233)</f>
        <v>-1544.5435479554626</v>
      </c>
      <c r="Y1249" s="1683">
        <f>SUM(Y1248,Y1233)</f>
        <v>-2181.6350900000002</v>
      </c>
      <c r="Z1249" s="1683">
        <f>SUM(Z1248,Z1233)</f>
        <v>135550.71753999998</v>
      </c>
      <c r="AA1249" s="923">
        <f t="shared" si="601"/>
        <v>135550717.53999999</v>
      </c>
    </row>
    <row r="1250" spans="1:266" x14ac:dyDescent="0.25">
      <c r="A1250" s="894">
        <v>1</v>
      </c>
      <c r="B1250" s="894">
        <v>1</v>
      </c>
      <c r="C1250" s="1624" t="s">
        <v>94</v>
      </c>
      <c r="D1250" s="1624"/>
      <c r="E1250" s="1583">
        <f>SUM(E1185)</f>
        <v>5240</v>
      </c>
      <c r="F1250" s="1583">
        <f>SUM(F1185)</f>
        <v>1746.6666666666667</v>
      </c>
      <c r="G1250" s="1583">
        <f>SUM(G1185)</f>
        <v>1837</v>
      </c>
      <c r="H1250" s="1583">
        <f>G1250/F1250*100</f>
        <v>105.17175572519083</v>
      </c>
      <c r="I1250" s="1383">
        <f>SUM(K1250/E1250)</f>
        <v>9.0374045801526712</v>
      </c>
      <c r="J1250" s="1383">
        <f>M1250/G1250</f>
        <v>8.6418072945019055</v>
      </c>
      <c r="K1250" s="1583">
        <f>SUM(K1185)</f>
        <v>47356</v>
      </c>
      <c r="L1250" s="1583">
        <f>SUM(L1185)</f>
        <v>15786</v>
      </c>
      <c r="M1250" s="1583">
        <f>SUM(M1185)</f>
        <v>15875</v>
      </c>
      <c r="N1250" s="1583">
        <f>M1250/L1250*100</f>
        <v>100.5637907006208</v>
      </c>
      <c r="O1250" s="1583">
        <f>SUM(O1185)</f>
        <v>145</v>
      </c>
      <c r="P1250" s="1380">
        <f>M1250/$C$3*12/O1250</f>
        <v>328.44827586206895</v>
      </c>
      <c r="Q1250" s="1583">
        <f t="shared" ref="Q1250:V1250" si="607">SUM(Q1185)</f>
        <v>166140.58240269337</v>
      </c>
      <c r="R1250" s="1583">
        <f t="shared" si="607"/>
        <v>166140.58240269337</v>
      </c>
      <c r="S1250" s="1583">
        <f t="shared" si="607"/>
        <v>166140.58240269337</v>
      </c>
      <c r="T1250" s="1583">
        <f t="shared" si="607"/>
        <v>166140.58240269337</v>
      </c>
      <c r="U1250" s="2127">
        <f t="shared" si="607"/>
        <v>55380.194134231126</v>
      </c>
      <c r="V1250" s="1583">
        <f t="shared" si="607"/>
        <v>55378.649409999991</v>
      </c>
      <c r="W1250" s="1583"/>
      <c r="X1250" s="1583">
        <f>SUM(X1185)</f>
        <v>-1.5447242311347509</v>
      </c>
      <c r="Y1250" s="1583">
        <f>SUM(Y1185)</f>
        <v>-919.26430000000005</v>
      </c>
      <c r="Z1250" s="1583">
        <f>SUM(Z1185)</f>
        <v>54459.385109999988</v>
      </c>
      <c r="AA1250" s="923">
        <f t="shared" si="601"/>
        <v>54459385.109999992</v>
      </c>
    </row>
    <row r="1251" spans="1:266" s="948" customFormat="1" x14ac:dyDescent="0.25">
      <c r="A1251" s="894">
        <v>1</v>
      </c>
      <c r="B1251" s="894">
        <v>1</v>
      </c>
      <c r="C1251" s="1539" t="s">
        <v>456</v>
      </c>
      <c r="D1251" s="1384"/>
      <c r="E1251" s="1385"/>
      <c r="F1251" s="1385"/>
      <c r="G1251" s="1385"/>
      <c r="H1251" s="1385"/>
      <c r="I1251" s="1687"/>
      <c r="J1251" s="1687"/>
      <c r="K1251" s="1688"/>
      <c r="L1251" s="1688"/>
      <c r="M1251" s="1688"/>
      <c r="N1251" s="1688"/>
      <c r="O1251" s="1688"/>
      <c r="P1251" s="1688"/>
      <c r="Q1251" s="1718"/>
      <c r="R1251" s="1718"/>
      <c r="S1251" s="1718"/>
      <c r="T1251" s="1718"/>
      <c r="U1251" s="2076"/>
      <c r="V1251" s="1718"/>
      <c r="W1251" s="1718"/>
      <c r="X1251" s="1718"/>
      <c r="Y1251" s="1767"/>
      <c r="Z1251" s="1718"/>
      <c r="AA1251" s="923">
        <f t="shared" si="601"/>
        <v>0</v>
      </c>
      <c r="AB1251" s="334"/>
      <c r="AC1251" s="334"/>
      <c r="AD1251" s="334"/>
      <c r="AE1251" s="334"/>
      <c r="AF1251" s="334"/>
      <c r="AG1251" s="334"/>
      <c r="AH1251" s="334"/>
      <c r="AI1251" s="334"/>
      <c r="AJ1251" s="334"/>
      <c r="AK1251" s="334"/>
      <c r="AL1251" s="334"/>
      <c r="AM1251" s="334"/>
      <c r="AN1251" s="334"/>
      <c r="AO1251" s="334"/>
      <c r="AP1251" s="334"/>
      <c r="AQ1251" s="334"/>
      <c r="AR1251" s="334"/>
      <c r="AS1251" s="334"/>
      <c r="AT1251" s="334"/>
      <c r="AU1251" s="334"/>
      <c r="AV1251" s="334"/>
      <c r="AW1251" s="334"/>
      <c r="AX1251" s="334"/>
      <c r="AY1251" s="334"/>
      <c r="AZ1251" s="334"/>
      <c r="BA1251" s="334"/>
      <c r="BB1251" s="334"/>
      <c r="BC1251" s="334"/>
      <c r="BD1251" s="334"/>
      <c r="BE1251" s="334"/>
      <c r="BF1251" s="334"/>
      <c r="BG1251" s="334"/>
      <c r="BH1251" s="334"/>
      <c r="BI1251" s="334"/>
      <c r="BJ1251" s="334"/>
      <c r="BK1251" s="334"/>
      <c r="BL1251" s="334"/>
      <c r="BM1251" s="334"/>
      <c r="BN1251" s="334"/>
      <c r="BO1251" s="334"/>
      <c r="BP1251" s="334"/>
      <c r="BQ1251" s="334"/>
      <c r="BR1251" s="334"/>
      <c r="BS1251" s="334"/>
      <c r="BT1251" s="334"/>
      <c r="BU1251" s="334"/>
      <c r="BV1251" s="334"/>
      <c r="BW1251" s="334"/>
      <c r="BX1251" s="334"/>
      <c r="BY1251" s="334"/>
      <c r="BZ1251" s="334"/>
      <c r="CA1251" s="334"/>
      <c r="CB1251" s="334"/>
      <c r="CC1251" s="334"/>
      <c r="CD1251" s="334"/>
      <c r="CE1251" s="334"/>
      <c r="CF1251" s="334"/>
      <c r="CG1251" s="334"/>
      <c r="CH1251" s="334"/>
      <c r="CI1251" s="334"/>
      <c r="CJ1251" s="334"/>
      <c r="CK1251" s="334"/>
      <c r="CL1251" s="334"/>
      <c r="CM1251" s="334"/>
      <c r="CN1251" s="334"/>
      <c r="CO1251" s="334"/>
      <c r="CP1251" s="334"/>
      <c r="CQ1251" s="334"/>
      <c r="CR1251" s="334"/>
      <c r="CS1251" s="334"/>
      <c r="CT1251" s="334"/>
      <c r="CU1251" s="334"/>
      <c r="CV1251" s="334"/>
      <c r="CW1251" s="334"/>
      <c r="CX1251" s="334"/>
      <c r="CY1251" s="334"/>
      <c r="CZ1251" s="334"/>
      <c r="DA1251" s="334"/>
      <c r="DB1251" s="334"/>
      <c r="DC1251" s="334"/>
      <c r="DD1251" s="334"/>
      <c r="DE1251" s="334"/>
      <c r="DF1251" s="334"/>
      <c r="DG1251" s="334"/>
      <c r="DH1251" s="334"/>
      <c r="DI1251" s="334"/>
      <c r="DJ1251" s="334"/>
      <c r="DK1251" s="334"/>
      <c r="DL1251" s="334"/>
      <c r="DM1251" s="334"/>
      <c r="DN1251" s="334"/>
      <c r="DO1251" s="334"/>
      <c r="DP1251" s="334"/>
      <c r="DQ1251" s="334"/>
      <c r="DR1251" s="334"/>
      <c r="DS1251" s="334"/>
      <c r="DT1251" s="334"/>
      <c r="DU1251" s="334"/>
      <c r="DV1251" s="334"/>
      <c r="DW1251" s="334"/>
      <c r="DX1251" s="334"/>
      <c r="DY1251" s="334"/>
      <c r="DZ1251" s="334"/>
      <c r="EA1251" s="334"/>
      <c r="EB1251" s="334"/>
      <c r="EC1251" s="334"/>
      <c r="ED1251" s="334"/>
      <c r="EE1251" s="334"/>
      <c r="EF1251" s="334"/>
      <c r="EG1251" s="334"/>
      <c r="EH1251" s="334"/>
      <c r="EI1251" s="334"/>
      <c r="EJ1251" s="334"/>
      <c r="EK1251" s="334"/>
      <c r="EL1251" s="334"/>
      <c r="EM1251" s="334"/>
      <c r="EN1251" s="334"/>
      <c r="EO1251" s="334"/>
      <c r="EP1251" s="334"/>
      <c r="EQ1251" s="334"/>
      <c r="ER1251" s="334"/>
      <c r="ES1251" s="334"/>
      <c r="ET1251" s="334"/>
      <c r="EU1251" s="334"/>
      <c r="EV1251" s="334"/>
      <c r="EW1251" s="334"/>
      <c r="EX1251" s="334"/>
      <c r="EY1251" s="334"/>
      <c r="EZ1251" s="334"/>
      <c r="FA1251" s="334"/>
      <c r="FB1251" s="334"/>
      <c r="FC1251" s="334"/>
      <c r="FD1251" s="334"/>
      <c r="FE1251" s="334"/>
      <c r="FF1251" s="334"/>
      <c r="FG1251" s="334"/>
      <c r="FH1251" s="334"/>
      <c r="FI1251" s="334"/>
      <c r="FJ1251" s="334"/>
      <c r="FK1251" s="334"/>
      <c r="FL1251" s="334"/>
      <c r="FM1251" s="334"/>
      <c r="FN1251" s="334"/>
      <c r="FO1251" s="334"/>
      <c r="FP1251" s="334"/>
      <c r="FQ1251" s="334"/>
      <c r="FR1251" s="334"/>
      <c r="FS1251" s="334"/>
      <c r="FT1251" s="334"/>
      <c r="FU1251" s="334"/>
      <c r="FV1251" s="334"/>
      <c r="FW1251" s="334"/>
      <c r="FX1251" s="334"/>
      <c r="FY1251" s="334"/>
      <c r="FZ1251" s="334"/>
      <c r="GA1251" s="334"/>
      <c r="GB1251" s="334"/>
      <c r="GC1251" s="334"/>
      <c r="GD1251" s="334"/>
      <c r="GE1251" s="334"/>
      <c r="GF1251" s="334"/>
      <c r="GG1251" s="334"/>
      <c r="GH1251" s="334"/>
      <c r="GI1251" s="334"/>
      <c r="GJ1251" s="334"/>
      <c r="GK1251" s="334"/>
      <c r="GL1251" s="334"/>
      <c r="GM1251" s="334"/>
      <c r="GN1251" s="334"/>
      <c r="GO1251" s="334"/>
      <c r="GP1251" s="334"/>
      <c r="GQ1251" s="334"/>
      <c r="GR1251" s="334"/>
      <c r="GS1251" s="334"/>
      <c r="GT1251" s="334"/>
      <c r="GU1251" s="334"/>
      <c r="GV1251" s="334"/>
      <c r="GW1251" s="334"/>
      <c r="GX1251" s="334"/>
      <c r="GY1251" s="334"/>
      <c r="GZ1251" s="334"/>
      <c r="HA1251" s="334"/>
      <c r="HB1251" s="334"/>
      <c r="HC1251" s="334"/>
      <c r="HD1251" s="334"/>
      <c r="HE1251" s="334"/>
      <c r="HF1251" s="334"/>
      <c r="HG1251" s="334"/>
      <c r="HH1251" s="334"/>
      <c r="HI1251" s="334"/>
      <c r="HJ1251" s="334"/>
      <c r="HK1251" s="334"/>
      <c r="HL1251" s="334"/>
      <c r="HM1251" s="334"/>
      <c r="HN1251" s="334"/>
      <c r="HO1251" s="334"/>
      <c r="HP1251" s="334"/>
      <c r="HQ1251" s="334"/>
      <c r="HR1251" s="334"/>
      <c r="HS1251" s="334"/>
      <c r="HT1251" s="334"/>
      <c r="HU1251" s="334"/>
      <c r="HV1251" s="334"/>
      <c r="HW1251" s="334"/>
      <c r="HX1251" s="334"/>
      <c r="HY1251" s="334"/>
      <c r="HZ1251" s="334"/>
      <c r="IA1251" s="334"/>
      <c r="IB1251" s="334"/>
      <c r="IC1251" s="334"/>
      <c r="ID1251" s="334"/>
      <c r="IE1251" s="334"/>
      <c r="IF1251" s="334"/>
      <c r="IG1251" s="334"/>
      <c r="IH1251" s="334"/>
      <c r="II1251" s="334"/>
      <c r="IJ1251" s="334"/>
      <c r="IK1251" s="334"/>
      <c r="IL1251" s="334"/>
      <c r="IM1251" s="334"/>
      <c r="IN1251" s="334"/>
      <c r="IO1251" s="334"/>
      <c r="IP1251" s="334"/>
      <c r="IQ1251" s="334"/>
      <c r="IR1251" s="334"/>
      <c r="IS1251" s="334"/>
      <c r="IT1251" s="334"/>
      <c r="IU1251" s="334"/>
      <c r="IV1251" s="334"/>
      <c r="IW1251" s="334"/>
      <c r="IX1251" s="334"/>
      <c r="IY1251" s="334"/>
      <c r="IZ1251" s="334"/>
      <c r="JA1251" s="334"/>
      <c r="JB1251" s="334"/>
      <c r="JC1251" s="334"/>
      <c r="JD1251" s="334"/>
      <c r="JE1251" s="334"/>
      <c r="JF1251" s="334"/>
    </row>
    <row r="1252" spans="1:266" s="948" customFormat="1" x14ac:dyDescent="0.25">
      <c r="A1252" s="894"/>
      <c r="B1252" s="894"/>
      <c r="C1252" s="1572" t="s">
        <v>445</v>
      </c>
      <c r="D1252" s="1384"/>
      <c r="E1252" s="1385"/>
      <c r="F1252" s="1385"/>
      <c r="G1252" s="1385"/>
      <c r="H1252" s="1385"/>
      <c r="I1252" s="1687"/>
      <c r="J1252" s="1687"/>
      <c r="K1252" s="1688"/>
      <c r="L1252" s="1688"/>
      <c r="M1252" s="1688"/>
      <c r="N1252" s="1688"/>
      <c r="O1252" s="1688"/>
      <c r="P1252" s="1688"/>
      <c r="Q1252" s="1718"/>
      <c r="R1252" s="1718"/>
      <c r="S1252" s="1718"/>
      <c r="T1252" s="1718"/>
      <c r="U1252" s="2076"/>
      <c r="V1252" s="1718"/>
      <c r="W1252" s="1718"/>
      <c r="X1252" s="1718"/>
      <c r="Y1252" s="1767"/>
      <c r="Z1252" s="1718"/>
      <c r="AA1252" s="923">
        <f t="shared" si="601"/>
        <v>0</v>
      </c>
      <c r="AB1252" s="334"/>
      <c r="AC1252" s="334"/>
      <c r="AD1252" s="334"/>
      <c r="AE1252" s="334"/>
      <c r="AF1252" s="334"/>
      <c r="AG1252" s="334"/>
      <c r="AH1252" s="334"/>
      <c r="AI1252" s="334"/>
      <c r="AJ1252" s="334"/>
      <c r="AK1252" s="334"/>
      <c r="AL1252" s="334"/>
      <c r="AM1252" s="334"/>
      <c r="AN1252" s="334"/>
      <c r="AO1252" s="334"/>
      <c r="AP1252" s="334"/>
      <c r="AQ1252" s="334"/>
      <c r="AR1252" s="334"/>
      <c r="AS1252" s="334"/>
      <c r="AT1252" s="334"/>
      <c r="AU1252" s="334"/>
      <c r="AV1252" s="334"/>
      <c r="AW1252" s="334"/>
      <c r="AX1252" s="334"/>
      <c r="AY1252" s="334"/>
      <c r="AZ1252" s="334"/>
      <c r="BA1252" s="334"/>
      <c r="BB1252" s="334"/>
      <c r="BC1252" s="334"/>
      <c r="BD1252" s="334"/>
      <c r="BE1252" s="334"/>
      <c r="BF1252" s="334"/>
      <c r="BG1252" s="334"/>
      <c r="BH1252" s="334"/>
      <c r="BI1252" s="334"/>
      <c r="BJ1252" s="334"/>
      <c r="BK1252" s="334"/>
      <c r="BL1252" s="334"/>
      <c r="BM1252" s="334"/>
      <c r="BN1252" s="334"/>
      <c r="BO1252" s="334"/>
      <c r="BP1252" s="334"/>
      <c r="BQ1252" s="334"/>
      <c r="BR1252" s="334"/>
      <c r="BS1252" s="334"/>
      <c r="BT1252" s="334"/>
      <c r="BU1252" s="334"/>
      <c r="BV1252" s="334"/>
      <c r="BW1252" s="334"/>
      <c r="BX1252" s="334"/>
      <c r="BY1252" s="334"/>
      <c r="BZ1252" s="334"/>
      <c r="CA1252" s="334"/>
      <c r="CB1252" s="334"/>
      <c r="CC1252" s="334"/>
      <c r="CD1252" s="334"/>
      <c r="CE1252" s="334"/>
      <c r="CF1252" s="334"/>
      <c r="CG1252" s="334"/>
      <c r="CH1252" s="334"/>
      <c r="CI1252" s="334"/>
      <c r="CJ1252" s="334"/>
      <c r="CK1252" s="334"/>
      <c r="CL1252" s="334"/>
      <c r="CM1252" s="334"/>
      <c r="CN1252" s="334"/>
      <c r="CO1252" s="334"/>
      <c r="CP1252" s="334"/>
      <c r="CQ1252" s="334"/>
      <c r="CR1252" s="334"/>
      <c r="CS1252" s="334"/>
      <c r="CT1252" s="334"/>
      <c r="CU1252" s="334"/>
      <c r="CV1252" s="334"/>
      <c r="CW1252" s="334"/>
      <c r="CX1252" s="334"/>
      <c r="CY1252" s="334"/>
      <c r="CZ1252" s="334"/>
      <c r="DA1252" s="334"/>
      <c r="DB1252" s="334"/>
      <c r="DC1252" s="334"/>
      <c r="DD1252" s="334"/>
      <c r="DE1252" s="334"/>
      <c r="DF1252" s="334"/>
      <c r="DG1252" s="334"/>
      <c r="DH1252" s="334"/>
      <c r="DI1252" s="334"/>
      <c r="DJ1252" s="334"/>
      <c r="DK1252" s="334"/>
      <c r="DL1252" s="334"/>
      <c r="DM1252" s="334"/>
      <c r="DN1252" s="334"/>
      <c r="DO1252" s="334"/>
      <c r="DP1252" s="334"/>
      <c r="DQ1252" s="334"/>
      <c r="DR1252" s="334"/>
      <c r="DS1252" s="334"/>
      <c r="DT1252" s="334"/>
      <c r="DU1252" s="334"/>
      <c r="DV1252" s="334"/>
      <c r="DW1252" s="334"/>
      <c r="DX1252" s="334"/>
      <c r="DY1252" s="334"/>
      <c r="DZ1252" s="334"/>
      <c r="EA1252" s="334"/>
      <c r="EB1252" s="334"/>
      <c r="EC1252" s="334"/>
      <c r="ED1252" s="334"/>
      <c r="EE1252" s="334"/>
      <c r="EF1252" s="334"/>
      <c r="EG1252" s="334"/>
      <c r="EH1252" s="334"/>
      <c r="EI1252" s="334"/>
      <c r="EJ1252" s="334"/>
      <c r="EK1252" s="334"/>
      <c r="EL1252" s="334"/>
      <c r="EM1252" s="334"/>
      <c r="EN1252" s="334"/>
      <c r="EO1252" s="334"/>
      <c r="EP1252" s="334"/>
      <c r="EQ1252" s="334"/>
      <c r="ER1252" s="334"/>
      <c r="ES1252" s="334"/>
      <c r="ET1252" s="334"/>
      <c r="EU1252" s="334"/>
      <c r="EV1252" s="334"/>
      <c r="EW1252" s="334"/>
      <c r="EX1252" s="334"/>
      <c r="EY1252" s="334"/>
      <c r="EZ1252" s="334"/>
      <c r="FA1252" s="334"/>
      <c r="FB1252" s="334"/>
      <c r="FC1252" s="334"/>
      <c r="FD1252" s="334"/>
      <c r="FE1252" s="334"/>
      <c r="FF1252" s="334"/>
      <c r="FG1252" s="334"/>
      <c r="FH1252" s="334"/>
      <c r="FI1252" s="334"/>
      <c r="FJ1252" s="334"/>
      <c r="FK1252" s="334"/>
      <c r="FL1252" s="334"/>
      <c r="FM1252" s="334"/>
      <c r="FN1252" s="334"/>
      <c r="FO1252" s="334"/>
      <c r="FP1252" s="334"/>
      <c r="FQ1252" s="334"/>
      <c r="FR1252" s="334"/>
      <c r="FS1252" s="334"/>
      <c r="FT1252" s="334"/>
      <c r="FU1252" s="334"/>
      <c r="FV1252" s="334"/>
      <c r="FW1252" s="334"/>
      <c r="FX1252" s="334"/>
      <c r="FY1252" s="334"/>
      <c r="FZ1252" s="334"/>
      <c r="GA1252" s="334"/>
      <c r="GB1252" s="334"/>
      <c r="GC1252" s="334"/>
      <c r="GD1252" s="334"/>
      <c r="GE1252" s="334"/>
      <c r="GF1252" s="334"/>
      <c r="GG1252" s="334"/>
      <c r="GH1252" s="334"/>
      <c r="GI1252" s="334"/>
      <c r="GJ1252" s="334"/>
      <c r="GK1252" s="334"/>
      <c r="GL1252" s="334"/>
      <c r="GM1252" s="334"/>
      <c r="GN1252" s="334"/>
      <c r="GO1252" s="334"/>
      <c r="GP1252" s="334"/>
      <c r="GQ1252" s="334"/>
      <c r="GR1252" s="334"/>
      <c r="GS1252" s="334"/>
      <c r="GT1252" s="334"/>
      <c r="GU1252" s="334"/>
      <c r="GV1252" s="334"/>
      <c r="GW1252" s="334"/>
      <c r="GX1252" s="334"/>
      <c r="GY1252" s="334"/>
      <c r="GZ1252" s="334"/>
      <c r="HA1252" s="334"/>
      <c r="HB1252" s="334"/>
      <c r="HC1252" s="334"/>
      <c r="HD1252" s="334"/>
      <c r="HE1252" s="334"/>
      <c r="HF1252" s="334"/>
      <c r="HG1252" s="334"/>
      <c r="HH1252" s="334"/>
      <c r="HI1252" s="334"/>
      <c r="HJ1252" s="334"/>
      <c r="HK1252" s="334"/>
      <c r="HL1252" s="334"/>
      <c r="HM1252" s="334"/>
      <c r="HN1252" s="334"/>
      <c r="HO1252" s="334"/>
      <c r="HP1252" s="334"/>
      <c r="HQ1252" s="334"/>
      <c r="HR1252" s="334"/>
      <c r="HS1252" s="334"/>
      <c r="HT1252" s="334"/>
      <c r="HU1252" s="334"/>
      <c r="HV1252" s="334"/>
      <c r="HW1252" s="334"/>
      <c r="HX1252" s="334"/>
      <c r="HY1252" s="334"/>
      <c r="HZ1252" s="334"/>
      <c r="IA1252" s="334"/>
      <c r="IB1252" s="334"/>
      <c r="IC1252" s="334"/>
      <c r="ID1252" s="334"/>
      <c r="IE1252" s="334"/>
      <c r="IF1252" s="334"/>
      <c r="IG1252" s="334"/>
      <c r="IH1252" s="334"/>
      <c r="II1252" s="334"/>
      <c r="IJ1252" s="334"/>
      <c r="IK1252" s="334"/>
      <c r="IL1252" s="334"/>
      <c r="IM1252" s="334"/>
      <c r="IN1252" s="334"/>
      <c r="IO1252" s="334"/>
      <c r="IP1252" s="334"/>
      <c r="IQ1252" s="334"/>
      <c r="IR1252" s="334"/>
      <c r="IS1252" s="334"/>
      <c r="IT1252" s="334"/>
      <c r="IU1252" s="334"/>
      <c r="IV1252" s="334"/>
      <c r="IW1252" s="334"/>
      <c r="IX1252" s="334"/>
      <c r="IY1252" s="334"/>
      <c r="IZ1252" s="334"/>
      <c r="JA1252" s="334"/>
      <c r="JB1252" s="334"/>
      <c r="JC1252" s="334"/>
      <c r="JD1252" s="334"/>
      <c r="JE1252" s="334"/>
      <c r="JF1252" s="334"/>
    </row>
    <row r="1253" spans="1:266" s="948" customFormat="1" x14ac:dyDescent="0.25">
      <c r="A1253" s="894"/>
      <c r="B1253" s="894"/>
      <c r="C1253" s="1384" t="s">
        <v>203</v>
      </c>
      <c r="D1253" s="1384"/>
      <c r="E1253" s="1385">
        <f t="shared" ref="E1253:H1260" si="608">E1188</f>
        <v>19356</v>
      </c>
      <c r="F1253" s="1385">
        <f t="shared" si="608"/>
        <v>6452</v>
      </c>
      <c r="G1253" s="1385">
        <f t="shared" si="608"/>
        <v>8790</v>
      </c>
      <c r="H1253" s="1385">
        <f t="shared" si="608"/>
        <v>136.23682579045257</v>
      </c>
      <c r="I1253" s="1687"/>
      <c r="J1253" s="1687"/>
      <c r="K1253" s="1688"/>
      <c r="L1253" s="1688"/>
      <c r="M1253" s="1688"/>
      <c r="N1253" s="1688"/>
      <c r="O1253" s="1688"/>
      <c r="P1253" s="1688"/>
      <c r="Q1253" s="1718"/>
      <c r="R1253" s="1718"/>
      <c r="S1253" s="1718"/>
      <c r="T1253" s="1718"/>
      <c r="U1253" s="2076"/>
      <c r="V1253" s="1718"/>
      <c r="W1253" s="1718"/>
      <c r="X1253" s="1718"/>
      <c r="Y1253" s="1767"/>
      <c r="Z1253" s="1718"/>
      <c r="AA1253" s="923">
        <f t="shared" si="601"/>
        <v>0</v>
      </c>
      <c r="AB1253" s="334"/>
      <c r="AC1253" s="334"/>
      <c r="AD1253" s="334"/>
      <c r="AE1253" s="334"/>
      <c r="AF1253" s="334"/>
      <c r="AG1253" s="334"/>
      <c r="AH1253" s="334"/>
      <c r="AI1253" s="334"/>
      <c r="AJ1253" s="334"/>
      <c r="AK1253" s="334"/>
      <c r="AL1253" s="334"/>
      <c r="AM1253" s="334"/>
      <c r="AN1253" s="334"/>
      <c r="AO1253" s="334"/>
      <c r="AP1253" s="334"/>
      <c r="AQ1253" s="334"/>
      <c r="AR1253" s="334"/>
      <c r="AS1253" s="334"/>
      <c r="AT1253" s="334"/>
      <c r="AU1253" s="334"/>
      <c r="AV1253" s="334"/>
      <c r="AW1253" s="334"/>
      <c r="AX1253" s="334"/>
      <c r="AY1253" s="334"/>
      <c r="AZ1253" s="334"/>
      <c r="BA1253" s="334"/>
      <c r="BB1253" s="334"/>
      <c r="BC1253" s="334"/>
      <c r="BD1253" s="334"/>
      <c r="BE1253" s="334"/>
      <c r="BF1253" s="334"/>
      <c r="BG1253" s="334"/>
      <c r="BH1253" s="334"/>
      <c r="BI1253" s="334"/>
      <c r="BJ1253" s="334"/>
      <c r="BK1253" s="334"/>
      <c r="BL1253" s="334"/>
      <c r="BM1253" s="334"/>
      <c r="BN1253" s="334"/>
      <c r="BO1253" s="334"/>
      <c r="BP1253" s="334"/>
      <c r="BQ1253" s="334"/>
      <c r="BR1253" s="334"/>
      <c r="BS1253" s="334"/>
      <c r="BT1253" s="334"/>
      <c r="BU1253" s="334"/>
      <c r="BV1253" s="334"/>
      <c r="BW1253" s="334"/>
      <c r="BX1253" s="334"/>
      <c r="BY1253" s="334"/>
      <c r="BZ1253" s="334"/>
      <c r="CA1253" s="334"/>
      <c r="CB1253" s="334"/>
      <c r="CC1253" s="334"/>
      <c r="CD1253" s="334"/>
      <c r="CE1253" s="334"/>
      <c r="CF1253" s="334"/>
      <c r="CG1253" s="334"/>
      <c r="CH1253" s="334"/>
      <c r="CI1253" s="334"/>
      <c r="CJ1253" s="334"/>
      <c r="CK1253" s="334"/>
      <c r="CL1253" s="334"/>
      <c r="CM1253" s="334"/>
      <c r="CN1253" s="334"/>
      <c r="CO1253" s="334"/>
      <c r="CP1253" s="334"/>
      <c r="CQ1253" s="334"/>
      <c r="CR1253" s="334"/>
      <c r="CS1253" s="334"/>
      <c r="CT1253" s="334"/>
      <c r="CU1253" s="334"/>
      <c r="CV1253" s="334"/>
      <c r="CW1253" s="334"/>
      <c r="CX1253" s="334"/>
      <c r="CY1253" s="334"/>
      <c r="CZ1253" s="334"/>
      <c r="DA1253" s="334"/>
      <c r="DB1253" s="334"/>
      <c r="DC1253" s="334"/>
      <c r="DD1253" s="334"/>
      <c r="DE1253" s="334"/>
      <c r="DF1253" s="334"/>
      <c r="DG1253" s="334"/>
      <c r="DH1253" s="334"/>
      <c r="DI1253" s="334"/>
      <c r="DJ1253" s="334"/>
      <c r="DK1253" s="334"/>
      <c r="DL1253" s="334"/>
      <c r="DM1253" s="334"/>
      <c r="DN1253" s="334"/>
      <c r="DO1253" s="334"/>
      <c r="DP1253" s="334"/>
      <c r="DQ1253" s="334"/>
      <c r="DR1253" s="334"/>
      <c r="DS1253" s="334"/>
      <c r="DT1253" s="334"/>
      <c r="DU1253" s="334"/>
      <c r="DV1253" s="334"/>
      <c r="DW1253" s="334"/>
      <c r="DX1253" s="334"/>
      <c r="DY1253" s="334"/>
      <c r="DZ1253" s="334"/>
      <c r="EA1253" s="334"/>
      <c r="EB1253" s="334"/>
      <c r="EC1253" s="334"/>
      <c r="ED1253" s="334"/>
      <c r="EE1253" s="334"/>
      <c r="EF1253" s="334"/>
      <c r="EG1253" s="334"/>
      <c r="EH1253" s="334"/>
      <c r="EI1253" s="334"/>
      <c r="EJ1253" s="334"/>
      <c r="EK1253" s="334"/>
      <c r="EL1253" s="334"/>
      <c r="EM1253" s="334"/>
      <c r="EN1253" s="334"/>
      <c r="EO1253" s="334"/>
      <c r="EP1253" s="334"/>
      <c r="EQ1253" s="334"/>
      <c r="ER1253" s="334"/>
      <c r="ES1253" s="334"/>
      <c r="ET1253" s="334"/>
      <c r="EU1253" s="334"/>
      <c r="EV1253" s="334"/>
      <c r="EW1253" s="334"/>
      <c r="EX1253" s="334"/>
      <c r="EY1253" s="334"/>
      <c r="EZ1253" s="334"/>
      <c r="FA1253" s="334"/>
      <c r="FB1253" s="334"/>
      <c r="FC1253" s="334"/>
      <c r="FD1253" s="334"/>
      <c r="FE1253" s="334"/>
      <c r="FF1253" s="334"/>
      <c r="FG1253" s="334"/>
      <c r="FH1253" s="334"/>
      <c r="FI1253" s="334"/>
      <c r="FJ1253" s="334"/>
      <c r="FK1253" s="334"/>
      <c r="FL1253" s="334"/>
      <c r="FM1253" s="334"/>
      <c r="FN1253" s="334"/>
      <c r="FO1253" s="334"/>
      <c r="FP1253" s="334"/>
      <c r="FQ1253" s="334"/>
      <c r="FR1253" s="334"/>
      <c r="FS1253" s="334"/>
      <c r="FT1253" s="334"/>
      <c r="FU1253" s="334"/>
      <c r="FV1253" s="334"/>
      <c r="FW1253" s="334"/>
      <c r="FX1253" s="334"/>
      <c r="FY1253" s="334"/>
      <c r="FZ1253" s="334"/>
      <c r="GA1253" s="334"/>
      <c r="GB1253" s="334"/>
      <c r="GC1253" s="334"/>
      <c r="GD1253" s="334"/>
      <c r="GE1253" s="334"/>
      <c r="GF1253" s="334"/>
      <c r="GG1253" s="334"/>
      <c r="GH1253" s="334"/>
      <c r="GI1253" s="334"/>
      <c r="GJ1253" s="334"/>
      <c r="GK1253" s="334"/>
      <c r="GL1253" s="334"/>
      <c r="GM1253" s="334"/>
      <c r="GN1253" s="334"/>
      <c r="GO1253" s="334"/>
      <c r="GP1253" s="334"/>
      <c r="GQ1253" s="334"/>
      <c r="GR1253" s="334"/>
      <c r="GS1253" s="334"/>
      <c r="GT1253" s="334"/>
      <c r="GU1253" s="334"/>
      <c r="GV1253" s="334"/>
      <c r="GW1253" s="334"/>
      <c r="GX1253" s="334"/>
      <c r="GY1253" s="334"/>
      <c r="GZ1253" s="334"/>
      <c r="HA1253" s="334"/>
      <c r="HB1253" s="334"/>
      <c r="HC1253" s="334"/>
      <c r="HD1253" s="334"/>
      <c r="HE1253" s="334"/>
      <c r="HF1253" s="334"/>
      <c r="HG1253" s="334"/>
      <c r="HH1253" s="334"/>
      <c r="HI1253" s="334"/>
      <c r="HJ1253" s="334"/>
      <c r="HK1253" s="334"/>
      <c r="HL1253" s="334"/>
      <c r="HM1253" s="334"/>
      <c r="HN1253" s="334"/>
      <c r="HO1253" s="334"/>
      <c r="HP1253" s="334"/>
      <c r="HQ1253" s="334"/>
      <c r="HR1253" s="334"/>
      <c r="HS1253" s="334"/>
      <c r="HT1253" s="334"/>
      <c r="HU1253" s="334"/>
      <c r="HV1253" s="334"/>
      <c r="HW1253" s="334"/>
      <c r="HX1253" s="334"/>
      <c r="HY1253" s="334"/>
      <c r="HZ1253" s="334"/>
      <c r="IA1253" s="334"/>
      <c r="IB1253" s="334"/>
      <c r="IC1253" s="334"/>
      <c r="ID1253" s="334"/>
      <c r="IE1253" s="334"/>
      <c r="IF1253" s="334"/>
      <c r="IG1253" s="334"/>
      <c r="IH1253" s="334"/>
      <c r="II1253" s="334"/>
      <c r="IJ1253" s="334"/>
      <c r="IK1253" s="334"/>
      <c r="IL1253" s="334"/>
      <c r="IM1253" s="334"/>
      <c r="IN1253" s="334"/>
      <c r="IO1253" s="334"/>
      <c r="IP1253" s="334"/>
      <c r="IQ1253" s="334"/>
      <c r="IR1253" s="334"/>
      <c r="IS1253" s="334"/>
      <c r="IT1253" s="334"/>
      <c r="IU1253" s="334"/>
      <c r="IV1253" s="334"/>
      <c r="IW1253" s="334"/>
      <c r="IX1253" s="334"/>
      <c r="IY1253" s="334"/>
      <c r="IZ1253" s="334"/>
      <c r="JA1253" s="334"/>
      <c r="JB1253" s="334"/>
      <c r="JC1253" s="334"/>
      <c r="JD1253" s="334"/>
      <c r="JE1253" s="334"/>
      <c r="JF1253" s="334"/>
    </row>
    <row r="1254" spans="1:266" s="948" customFormat="1" x14ac:dyDescent="0.25">
      <c r="A1254" s="894"/>
      <c r="B1254" s="894"/>
      <c r="C1254" s="1384" t="s">
        <v>446</v>
      </c>
      <c r="D1254" s="1384"/>
      <c r="E1254" s="1385">
        <f t="shared" si="608"/>
        <v>0</v>
      </c>
      <c r="F1254" s="1385">
        <f t="shared" si="608"/>
        <v>0</v>
      </c>
      <c r="G1254" s="1385">
        <f t="shared" si="608"/>
        <v>0</v>
      </c>
      <c r="H1254" s="1385">
        <f t="shared" si="608"/>
        <v>0</v>
      </c>
      <c r="I1254" s="1687"/>
      <c r="J1254" s="1687"/>
      <c r="K1254" s="1688"/>
      <c r="L1254" s="1688"/>
      <c r="M1254" s="1688"/>
      <c r="N1254" s="1688"/>
      <c r="O1254" s="1688"/>
      <c r="P1254" s="1688"/>
      <c r="Q1254" s="1718"/>
      <c r="R1254" s="1718"/>
      <c r="S1254" s="1718"/>
      <c r="T1254" s="1718"/>
      <c r="U1254" s="2076"/>
      <c r="V1254" s="1718"/>
      <c r="W1254" s="1718"/>
      <c r="X1254" s="1718"/>
      <c r="Y1254" s="1767"/>
      <c r="Z1254" s="1718"/>
      <c r="AA1254" s="923">
        <f t="shared" si="601"/>
        <v>0</v>
      </c>
      <c r="AB1254" s="334"/>
      <c r="AC1254" s="334"/>
      <c r="AD1254" s="334"/>
      <c r="AE1254" s="334"/>
      <c r="AF1254" s="334"/>
      <c r="AG1254" s="334"/>
      <c r="AH1254" s="334"/>
      <c r="AI1254" s="334"/>
      <c r="AJ1254" s="334"/>
      <c r="AK1254" s="334"/>
      <c r="AL1254" s="334"/>
      <c r="AM1254" s="334"/>
      <c r="AN1254" s="334"/>
      <c r="AO1254" s="334"/>
      <c r="AP1254" s="334"/>
      <c r="AQ1254" s="334"/>
      <c r="AR1254" s="334"/>
      <c r="AS1254" s="334"/>
      <c r="AT1254" s="334"/>
      <c r="AU1254" s="334"/>
      <c r="AV1254" s="334"/>
      <c r="AW1254" s="334"/>
      <c r="AX1254" s="334"/>
      <c r="AY1254" s="334"/>
      <c r="AZ1254" s="334"/>
      <c r="BA1254" s="334"/>
      <c r="BB1254" s="334"/>
      <c r="BC1254" s="334"/>
      <c r="BD1254" s="334"/>
      <c r="BE1254" s="334"/>
      <c r="BF1254" s="334"/>
      <c r="BG1254" s="334"/>
      <c r="BH1254" s="334"/>
      <c r="BI1254" s="334"/>
      <c r="BJ1254" s="334"/>
      <c r="BK1254" s="334"/>
      <c r="BL1254" s="334"/>
      <c r="BM1254" s="334"/>
      <c r="BN1254" s="334"/>
      <c r="BO1254" s="334"/>
      <c r="BP1254" s="334"/>
      <c r="BQ1254" s="334"/>
      <c r="BR1254" s="334"/>
      <c r="BS1254" s="334"/>
      <c r="BT1254" s="334"/>
      <c r="BU1254" s="334"/>
      <c r="BV1254" s="334"/>
      <c r="BW1254" s="334"/>
      <c r="BX1254" s="334"/>
      <c r="BY1254" s="334"/>
      <c r="BZ1254" s="334"/>
      <c r="CA1254" s="334"/>
      <c r="CB1254" s="334"/>
      <c r="CC1254" s="334"/>
      <c r="CD1254" s="334"/>
      <c r="CE1254" s="334"/>
      <c r="CF1254" s="334"/>
      <c r="CG1254" s="334"/>
      <c r="CH1254" s="334"/>
      <c r="CI1254" s="334"/>
      <c r="CJ1254" s="334"/>
      <c r="CK1254" s="334"/>
      <c r="CL1254" s="334"/>
      <c r="CM1254" s="334"/>
      <c r="CN1254" s="334"/>
      <c r="CO1254" s="334"/>
      <c r="CP1254" s="334"/>
      <c r="CQ1254" s="334"/>
      <c r="CR1254" s="334"/>
      <c r="CS1254" s="334"/>
      <c r="CT1254" s="334"/>
      <c r="CU1254" s="334"/>
      <c r="CV1254" s="334"/>
      <c r="CW1254" s="334"/>
      <c r="CX1254" s="334"/>
      <c r="CY1254" s="334"/>
      <c r="CZ1254" s="334"/>
      <c r="DA1254" s="334"/>
      <c r="DB1254" s="334"/>
      <c r="DC1254" s="334"/>
      <c r="DD1254" s="334"/>
      <c r="DE1254" s="334"/>
      <c r="DF1254" s="334"/>
      <c r="DG1254" s="334"/>
      <c r="DH1254" s="334"/>
      <c r="DI1254" s="334"/>
      <c r="DJ1254" s="334"/>
      <c r="DK1254" s="334"/>
      <c r="DL1254" s="334"/>
      <c r="DM1254" s="334"/>
      <c r="DN1254" s="334"/>
      <c r="DO1254" s="334"/>
      <c r="DP1254" s="334"/>
      <c r="DQ1254" s="334"/>
      <c r="DR1254" s="334"/>
      <c r="DS1254" s="334"/>
      <c r="DT1254" s="334"/>
      <c r="DU1254" s="334"/>
      <c r="DV1254" s="334"/>
      <c r="DW1254" s="334"/>
      <c r="DX1254" s="334"/>
      <c r="DY1254" s="334"/>
      <c r="DZ1254" s="334"/>
      <c r="EA1254" s="334"/>
      <c r="EB1254" s="334"/>
      <c r="EC1254" s="334"/>
      <c r="ED1254" s="334"/>
      <c r="EE1254" s="334"/>
      <c r="EF1254" s="334"/>
      <c r="EG1254" s="334"/>
      <c r="EH1254" s="334"/>
      <c r="EI1254" s="334"/>
      <c r="EJ1254" s="334"/>
      <c r="EK1254" s="334"/>
      <c r="EL1254" s="334"/>
      <c r="EM1254" s="334"/>
      <c r="EN1254" s="334"/>
      <c r="EO1254" s="334"/>
      <c r="EP1254" s="334"/>
      <c r="EQ1254" s="334"/>
      <c r="ER1254" s="334"/>
      <c r="ES1254" s="334"/>
      <c r="ET1254" s="334"/>
      <c r="EU1254" s="334"/>
      <c r="EV1254" s="334"/>
      <c r="EW1254" s="334"/>
      <c r="EX1254" s="334"/>
      <c r="EY1254" s="334"/>
      <c r="EZ1254" s="334"/>
      <c r="FA1254" s="334"/>
      <c r="FB1254" s="334"/>
      <c r="FC1254" s="334"/>
      <c r="FD1254" s="334"/>
      <c r="FE1254" s="334"/>
      <c r="FF1254" s="334"/>
      <c r="FG1254" s="334"/>
      <c r="FH1254" s="334"/>
      <c r="FI1254" s="334"/>
      <c r="FJ1254" s="334"/>
      <c r="FK1254" s="334"/>
      <c r="FL1254" s="334"/>
      <c r="FM1254" s="334"/>
      <c r="FN1254" s="334"/>
      <c r="FO1254" s="334"/>
      <c r="FP1254" s="334"/>
      <c r="FQ1254" s="334"/>
      <c r="FR1254" s="334"/>
      <c r="FS1254" s="334"/>
      <c r="FT1254" s="334"/>
      <c r="FU1254" s="334"/>
      <c r="FV1254" s="334"/>
      <c r="FW1254" s="334"/>
      <c r="FX1254" s="334"/>
      <c r="FY1254" s="334"/>
      <c r="FZ1254" s="334"/>
      <c r="GA1254" s="334"/>
      <c r="GB1254" s="334"/>
      <c r="GC1254" s="334"/>
      <c r="GD1254" s="334"/>
      <c r="GE1254" s="334"/>
      <c r="GF1254" s="334"/>
      <c r="GG1254" s="334"/>
      <c r="GH1254" s="334"/>
      <c r="GI1254" s="334"/>
      <c r="GJ1254" s="334"/>
      <c r="GK1254" s="334"/>
      <c r="GL1254" s="334"/>
      <c r="GM1254" s="334"/>
      <c r="GN1254" s="334"/>
      <c r="GO1254" s="334"/>
      <c r="GP1254" s="334"/>
      <c r="GQ1254" s="334"/>
      <c r="GR1254" s="334"/>
      <c r="GS1254" s="334"/>
      <c r="GT1254" s="334"/>
      <c r="GU1254" s="334"/>
      <c r="GV1254" s="334"/>
      <c r="GW1254" s="334"/>
      <c r="GX1254" s="334"/>
      <c r="GY1254" s="334"/>
      <c r="GZ1254" s="334"/>
      <c r="HA1254" s="334"/>
      <c r="HB1254" s="334"/>
      <c r="HC1254" s="334"/>
      <c r="HD1254" s="334"/>
      <c r="HE1254" s="334"/>
      <c r="HF1254" s="334"/>
      <c r="HG1254" s="334"/>
      <c r="HH1254" s="334"/>
      <c r="HI1254" s="334"/>
      <c r="HJ1254" s="334"/>
      <c r="HK1254" s="334"/>
      <c r="HL1254" s="334"/>
      <c r="HM1254" s="334"/>
      <c r="HN1254" s="334"/>
      <c r="HO1254" s="334"/>
      <c r="HP1254" s="334"/>
      <c r="HQ1254" s="334"/>
      <c r="HR1254" s="334"/>
      <c r="HS1254" s="334"/>
      <c r="HT1254" s="334"/>
      <c r="HU1254" s="334"/>
      <c r="HV1254" s="334"/>
      <c r="HW1254" s="334"/>
      <c r="HX1254" s="334"/>
      <c r="HY1254" s="334"/>
      <c r="HZ1254" s="334"/>
      <c r="IA1254" s="334"/>
      <c r="IB1254" s="334"/>
      <c r="IC1254" s="334"/>
      <c r="ID1254" s="334"/>
      <c r="IE1254" s="334"/>
      <c r="IF1254" s="334"/>
      <c r="IG1254" s="334"/>
      <c r="IH1254" s="334"/>
      <c r="II1254" s="334"/>
      <c r="IJ1254" s="334"/>
      <c r="IK1254" s="334"/>
      <c r="IL1254" s="334"/>
      <c r="IM1254" s="334"/>
      <c r="IN1254" s="334"/>
      <c r="IO1254" s="334"/>
      <c r="IP1254" s="334"/>
      <c r="IQ1254" s="334"/>
      <c r="IR1254" s="334"/>
      <c r="IS1254" s="334"/>
      <c r="IT1254" s="334"/>
      <c r="IU1254" s="334"/>
      <c r="IV1254" s="334"/>
      <c r="IW1254" s="334"/>
      <c r="IX1254" s="334"/>
      <c r="IY1254" s="334"/>
      <c r="IZ1254" s="334"/>
      <c r="JA1254" s="334"/>
      <c r="JB1254" s="334"/>
      <c r="JC1254" s="334"/>
      <c r="JD1254" s="334"/>
      <c r="JE1254" s="334"/>
      <c r="JF1254" s="334"/>
    </row>
    <row r="1255" spans="1:266" s="948" customFormat="1" ht="30" x14ac:dyDescent="0.25">
      <c r="A1255" s="894"/>
      <c r="B1255" s="894"/>
      <c r="C1255" s="1384" t="s">
        <v>447</v>
      </c>
      <c r="D1255" s="1384"/>
      <c r="E1255" s="1385">
        <f t="shared" si="608"/>
        <v>0</v>
      </c>
      <c r="F1255" s="1385">
        <f t="shared" si="608"/>
        <v>0</v>
      </c>
      <c r="G1255" s="1385">
        <f t="shared" si="608"/>
        <v>0</v>
      </c>
      <c r="H1255" s="1385">
        <f t="shared" si="608"/>
        <v>0</v>
      </c>
      <c r="I1255" s="1687"/>
      <c r="J1255" s="1687"/>
      <c r="K1255" s="1688"/>
      <c r="L1255" s="1688"/>
      <c r="M1255" s="1688"/>
      <c r="N1255" s="1688"/>
      <c r="O1255" s="1688"/>
      <c r="P1255" s="1688"/>
      <c r="Q1255" s="1718"/>
      <c r="R1255" s="1718"/>
      <c r="S1255" s="1718"/>
      <c r="T1255" s="1718"/>
      <c r="U1255" s="2076"/>
      <c r="V1255" s="1718"/>
      <c r="W1255" s="1718"/>
      <c r="X1255" s="1718"/>
      <c r="Y1255" s="1767"/>
      <c r="Z1255" s="1718"/>
      <c r="AA1255" s="923">
        <f t="shared" si="601"/>
        <v>0</v>
      </c>
      <c r="AB1255" s="334"/>
      <c r="AC1255" s="334"/>
      <c r="AD1255" s="334"/>
      <c r="AE1255" s="334"/>
      <c r="AF1255" s="334"/>
      <c r="AG1255" s="334"/>
      <c r="AH1255" s="334"/>
      <c r="AI1255" s="334"/>
      <c r="AJ1255" s="334"/>
      <c r="AK1255" s="334"/>
      <c r="AL1255" s="334"/>
      <c r="AM1255" s="334"/>
      <c r="AN1255" s="334"/>
      <c r="AO1255" s="334"/>
      <c r="AP1255" s="334"/>
      <c r="AQ1255" s="334"/>
      <c r="AR1255" s="334"/>
      <c r="AS1255" s="334"/>
      <c r="AT1255" s="334"/>
      <c r="AU1255" s="334"/>
      <c r="AV1255" s="334"/>
      <c r="AW1255" s="334"/>
      <c r="AX1255" s="334"/>
      <c r="AY1255" s="334"/>
      <c r="AZ1255" s="334"/>
      <c r="BA1255" s="334"/>
      <c r="BB1255" s="334"/>
      <c r="BC1255" s="334"/>
      <c r="BD1255" s="334"/>
      <c r="BE1255" s="334"/>
      <c r="BF1255" s="334"/>
      <c r="BG1255" s="334"/>
      <c r="BH1255" s="334"/>
      <c r="BI1255" s="334"/>
      <c r="BJ1255" s="334"/>
      <c r="BK1255" s="334"/>
      <c r="BL1255" s="334"/>
      <c r="BM1255" s="334"/>
      <c r="BN1255" s="334"/>
      <c r="BO1255" s="334"/>
      <c r="BP1255" s="334"/>
      <c r="BQ1255" s="334"/>
      <c r="BR1255" s="334"/>
      <c r="BS1255" s="334"/>
      <c r="BT1255" s="334"/>
      <c r="BU1255" s="334"/>
      <c r="BV1255" s="334"/>
      <c r="BW1255" s="334"/>
      <c r="BX1255" s="334"/>
      <c r="BY1255" s="334"/>
      <c r="BZ1255" s="334"/>
      <c r="CA1255" s="334"/>
      <c r="CB1255" s="334"/>
      <c r="CC1255" s="334"/>
      <c r="CD1255" s="334"/>
      <c r="CE1255" s="334"/>
      <c r="CF1255" s="334"/>
      <c r="CG1255" s="334"/>
      <c r="CH1255" s="334"/>
      <c r="CI1255" s="334"/>
      <c r="CJ1255" s="334"/>
      <c r="CK1255" s="334"/>
      <c r="CL1255" s="334"/>
      <c r="CM1255" s="334"/>
      <c r="CN1255" s="334"/>
      <c r="CO1255" s="334"/>
      <c r="CP1255" s="334"/>
      <c r="CQ1255" s="334"/>
      <c r="CR1255" s="334"/>
      <c r="CS1255" s="334"/>
      <c r="CT1255" s="334"/>
      <c r="CU1255" s="334"/>
      <c r="CV1255" s="334"/>
      <c r="CW1255" s="334"/>
      <c r="CX1255" s="334"/>
      <c r="CY1255" s="334"/>
      <c r="CZ1255" s="334"/>
      <c r="DA1255" s="334"/>
      <c r="DB1255" s="334"/>
      <c r="DC1255" s="334"/>
      <c r="DD1255" s="334"/>
      <c r="DE1255" s="334"/>
      <c r="DF1255" s="334"/>
      <c r="DG1255" s="334"/>
      <c r="DH1255" s="334"/>
      <c r="DI1255" s="334"/>
      <c r="DJ1255" s="334"/>
      <c r="DK1255" s="334"/>
      <c r="DL1255" s="334"/>
      <c r="DM1255" s="334"/>
      <c r="DN1255" s="334"/>
      <c r="DO1255" s="334"/>
      <c r="DP1255" s="334"/>
      <c r="DQ1255" s="334"/>
      <c r="DR1255" s="334"/>
      <c r="DS1255" s="334"/>
      <c r="DT1255" s="334"/>
      <c r="DU1255" s="334"/>
      <c r="DV1255" s="334"/>
      <c r="DW1255" s="334"/>
      <c r="DX1255" s="334"/>
      <c r="DY1255" s="334"/>
      <c r="DZ1255" s="334"/>
      <c r="EA1255" s="334"/>
      <c r="EB1255" s="334"/>
      <c r="EC1255" s="334"/>
      <c r="ED1255" s="334"/>
      <c r="EE1255" s="334"/>
      <c r="EF1255" s="334"/>
      <c r="EG1255" s="334"/>
      <c r="EH1255" s="334"/>
      <c r="EI1255" s="334"/>
      <c r="EJ1255" s="334"/>
      <c r="EK1255" s="334"/>
      <c r="EL1255" s="334"/>
      <c r="EM1255" s="334"/>
      <c r="EN1255" s="334"/>
      <c r="EO1255" s="334"/>
      <c r="EP1255" s="334"/>
      <c r="EQ1255" s="334"/>
      <c r="ER1255" s="334"/>
      <c r="ES1255" s="334"/>
      <c r="ET1255" s="334"/>
      <c r="EU1255" s="334"/>
      <c r="EV1255" s="334"/>
      <c r="EW1255" s="334"/>
      <c r="EX1255" s="334"/>
      <c r="EY1255" s="334"/>
      <c r="EZ1255" s="334"/>
      <c r="FA1255" s="334"/>
      <c r="FB1255" s="334"/>
      <c r="FC1255" s="334"/>
      <c r="FD1255" s="334"/>
      <c r="FE1255" s="334"/>
      <c r="FF1255" s="334"/>
      <c r="FG1255" s="334"/>
      <c r="FH1255" s="334"/>
      <c r="FI1255" s="334"/>
      <c r="FJ1255" s="334"/>
      <c r="FK1255" s="334"/>
      <c r="FL1255" s="334"/>
      <c r="FM1255" s="334"/>
      <c r="FN1255" s="334"/>
      <c r="FO1255" s="334"/>
      <c r="FP1255" s="334"/>
      <c r="FQ1255" s="334"/>
      <c r="FR1255" s="334"/>
      <c r="FS1255" s="334"/>
      <c r="FT1255" s="334"/>
      <c r="FU1255" s="334"/>
      <c r="FV1255" s="334"/>
      <c r="FW1255" s="334"/>
      <c r="FX1255" s="334"/>
      <c r="FY1255" s="334"/>
      <c r="FZ1255" s="334"/>
      <c r="GA1255" s="334"/>
      <c r="GB1255" s="334"/>
      <c r="GC1255" s="334"/>
      <c r="GD1255" s="334"/>
      <c r="GE1255" s="334"/>
      <c r="GF1255" s="334"/>
      <c r="GG1255" s="334"/>
      <c r="GH1255" s="334"/>
      <c r="GI1255" s="334"/>
      <c r="GJ1255" s="334"/>
      <c r="GK1255" s="334"/>
      <c r="GL1255" s="334"/>
      <c r="GM1255" s="334"/>
      <c r="GN1255" s="334"/>
      <c r="GO1255" s="334"/>
      <c r="GP1255" s="334"/>
      <c r="GQ1255" s="334"/>
      <c r="GR1255" s="334"/>
      <c r="GS1255" s="334"/>
      <c r="GT1255" s="334"/>
      <c r="GU1255" s="334"/>
      <c r="GV1255" s="334"/>
      <c r="GW1255" s="334"/>
      <c r="GX1255" s="334"/>
      <c r="GY1255" s="334"/>
      <c r="GZ1255" s="334"/>
      <c r="HA1255" s="334"/>
      <c r="HB1255" s="334"/>
      <c r="HC1255" s="334"/>
      <c r="HD1255" s="334"/>
      <c r="HE1255" s="334"/>
      <c r="HF1255" s="334"/>
      <c r="HG1255" s="334"/>
      <c r="HH1255" s="334"/>
      <c r="HI1255" s="334"/>
      <c r="HJ1255" s="334"/>
      <c r="HK1255" s="334"/>
      <c r="HL1255" s="334"/>
      <c r="HM1255" s="334"/>
      <c r="HN1255" s="334"/>
      <c r="HO1255" s="334"/>
      <c r="HP1255" s="334"/>
      <c r="HQ1255" s="334"/>
      <c r="HR1255" s="334"/>
      <c r="HS1255" s="334"/>
      <c r="HT1255" s="334"/>
      <c r="HU1255" s="334"/>
      <c r="HV1255" s="334"/>
      <c r="HW1255" s="334"/>
      <c r="HX1255" s="334"/>
      <c r="HY1255" s="334"/>
      <c r="HZ1255" s="334"/>
      <c r="IA1255" s="334"/>
      <c r="IB1255" s="334"/>
      <c r="IC1255" s="334"/>
      <c r="ID1255" s="334"/>
      <c r="IE1255" s="334"/>
      <c r="IF1255" s="334"/>
      <c r="IG1255" s="334"/>
      <c r="IH1255" s="334"/>
      <c r="II1255" s="334"/>
      <c r="IJ1255" s="334"/>
      <c r="IK1255" s="334"/>
      <c r="IL1255" s="334"/>
      <c r="IM1255" s="334"/>
      <c r="IN1255" s="334"/>
      <c r="IO1255" s="334"/>
      <c r="IP1255" s="334"/>
      <c r="IQ1255" s="334"/>
      <c r="IR1255" s="334"/>
      <c r="IS1255" s="334"/>
      <c r="IT1255" s="334"/>
      <c r="IU1255" s="334"/>
      <c r="IV1255" s="334"/>
      <c r="IW1255" s="334"/>
      <c r="IX1255" s="334"/>
      <c r="IY1255" s="334"/>
      <c r="IZ1255" s="334"/>
      <c r="JA1255" s="334"/>
      <c r="JB1255" s="334"/>
      <c r="JC1255" s="334"/>
      <c r="JD1255" s="334"/>
      <c r="JE1255" s="334"/>
      <c r="JF1255" s="334"/>
    </row>
    <row r="1256" spans="1:266" s="948" customFormat="1" ht="30" x14ac:dyDescent="0.25">
      <c r="A1256" s="894"/>
      <c r="B1256" s="894"/>
      <c r="C1256" s="1384" t="s">
        <v>448</v>
      </c>
      <c r="D1256" s="1384"/>
      <c r="E1256" s="1385">
        <f t="shared" si="608"/>
        <v>300</v>
      </c>
      <c r="F1256" s="1385">
        <f t="shared" si="608"/>
        <v>100</v>
      </c>
      <c r="G1256" s="1385">
        <f t="shared" si="608"/>
        <v>79</v>
      </c>
      <c r="H1256" s="1385">
        <f t="shared" si="608"/>
        <v>79</v>
      </c>
      <c r="I1256" s="1687"/>
      <c r="J1256" s="1687"/>
      <c r="K1256" s="1688"/>
      <c r="L1256" s="1688"/>
      <c r="M1256" s="1688"/>
      <c r="N1256" s="1688"/>
      <c r="O1256" s="1688"/>
      <c r="P1256" s="1688"/>
      <c r="Q1256" s="1718"/>
      <c r="R1256" s="1718"/>
      <c r="S1256" s="1718"/>
      <c r="T1256" s="1718"/>
      <c r="U1256" s="2076"/>
      <c r="V1256" s="1718"/>
      <c r="W1256" s="1718"/>
      <c r="X1256" s="1718"/>
      <c r="Y1256" s="1767"/>
      <c r="Z1256" s="1718"/>
      <c r="AA1256" s="923">
        <f t="shared" si="601"/>
        <v>0</v>
      </c>
      <c r="AB1256" s="334"/>
      <c r="AC1256" s="334"/>
      <c r="AD1256" s="334"/>
      <c r="AE1256" s="334"/>
      <c r="AF1256" s="334"/>
      <c r="AG1256" s="334"/>
      <c r="AH1256" s="334"/>
      <c r="AI1256" s="334"/>
      <c r="AJ1256" s="334"/>
      <c r="AK1256" s="334"/>
      <c r="AL1256" s="334"/>
      <c r="AM1256" s="334"/>
      <c r="AN1256" s="334"/>
      <c r="AO1256" s="334"/>
      <c r="AP1256" s="334"/>
      <c r="AQ1256" s="334"/>
      <c r="AR1256" s="334"/>
      <c r="AS1256" s="334"/>
      <c r="AT1256" s="334"/>
      <c r="AU1256" s="334"/>
      <c r="AV1256" s="334"/>
      <c r="AW1256" s="334"/>
      <c r="AX1256" s="334"/>
      <c r="AY1256" s="334"/>
      <c r="AZ1256" s="334"/>
      <c r="BA1256" s="334"/>
      <c r="BB1256" s="334"/>
      <c r="BC1256" s="334"/>
      <c r="BD1256" s="334"/>
      <c r="BE1256" s="334"/>
      <c r="BF1256" s="334"/>
      <c r="BG1256" s="334"/>
      <c r="BH1256" s="334"/>
      <c r="BI1256" s="334"/>
      <c r="BJ1256" s="334"/>
      <c r="BK1256" s="334"/>
      <c r="BL1256" s="334"/>
      <c r="BM1256" s="334"/>
      <c r="BN1256" s="334"/>
      <c r="BO1256" s="334"/>
      <c r="BP1256" s="334"/>
      <c r="BQ1256" s="334"/>
      <c r="BR1256" s="334"/>
      <c r="BS1256" s="334"/>
      <c r="BT1256" s="334"/>
      <c r="BU1256" s="334"/>
      <c r="BV1256" s="334"/>
      <c r="BW1256" s="334"/>
      <c r="BX1256" s="334"/>
      <c r="BY1256" s="334"/>
      <c r="BZ1256" s="334"/>
      <c r="CA1256" s="334"/>
      <c r="CB1256" s="334"/>
      <c r="CC1256" s="334"/>
      <c r="CD1256" s="334"/>
      <c r="CE1256" s="334"/>
      <c r="CF1256" s="334"/>
      <c r="CG1256" s="334"/>
      <c r="CH1256" s="334"/>
      <c r="CI1256" s="334"/>
      <c r="CJ1256" s="334"/>
      <c r="CK1256" s="334"/>
      <c r="CL1256" s="334"/>
      <c r="CM1256" s="334"/>
      <c r="CN1256" s="334"/>
      <c r="CO1256" s="334"/>
      <c r="CP1256" s="334"/>
      <c r="CQ1256" s="334"/>
      <c r="CR1256" s="334"/>
      <c r="CS1256" s="334"/>
      <c r="CT1256" s="334"/>
      <c r="CU1256" s="334"/>
      <c r="CV1256" s="334"/>
      <c r="CW1256" s="334"/>
      <c r="CX1256" s="334"/>
      <c r="CY1256" s="334"/>
      <c r="CZ1256" s="334"/>
      <c r="DA1256" s="334"/>
      <c r="DB1256" s="334"/>
      <c r="DC1256" s="334"/>
      <c r="DD1256" s="334"/>
      <c r="DE1256" s="334"/>
      <c r="DF1256" s="334"/>
      <c r="DG1256" s="334"/>
      <c r="DH1256" s="334"/>
      <c r="DI1256" s="334"/>
      <c r="DJ1256" s="334"/>
      <c r="DK1256" s="334"/>
      <c r="DL1256" s="334"/>
      <c r="DM1256" s="334"/>
      <c r="DN1256" s="334"/>
      <c r="DO1256" s="334"/>
      <c r="DP1256" s="334"/>
      <c r="DQ1256" s="334"/>
      <c r="DR1256" s="334"/>
      <c r="DS1256" s="334"/>
      <c r="DT1256" s="334"/>
      <c r="DU1256" s="334"/>
      <c r="DV1256" s="334"/>
      <c r="DW1256" s="334"/>
      <c r="DX1256" s="334"/>
      <c r="DY1256" s="334"/>
      <c r="DZ1256" s="334"/>
      <c r="EA1256" s="334"/>
      <c r="EB1256" s="334"/>
      <c r="EC1256" s="334"/>
      <c r="ED1256" s="334"/>
      <c r="EE1256" s="334"/>
      <c r="EF1256" s="334"/>
      <c r="EG1256" s="334"/>
      <c r="EH1256" s="334"/>
      <c r="EI1256" s="334"/>
      <c r="EJ1256" s="334"/>
      <c r="EK1256" s="334"/>
      <c r="EL1256" s="334"/>
      <c r="EM1256" s="334"/>
      <c r="EN1256" s="334"/>
      <c r="EO1256" s="334"/>
      <c r="EP1256" s="334"/>
      <c r="EQ1256" s="334"/>
      <c r="ER1256" s="334"/>
      <c r="ES1256" s="334"/>
      <c r="ET1256" s="334"/>
      <c r="EU1256" s="334"/>
      <c r="EV1256" s="334"/>
      <c r="EW1256" s="334"/>
      <c r="EX1256" s="334"/>
      <c r="EY1256" s="334"/>
      <c r="EZ1256" s="334"/>
      <c r="FA1256" s="334"/>
      <c r="FB1256" s="334"/>
      <c r="FC1256" s="334"/>
      <c r="FD1256" s="334"/>
      <c r="FE1256" s="334"/>
      <c r="FF1256" s="334"/>
      <c r="FG1256" s="334"/>
      <c r="FH1256" s="334"/>
      <c r="FI1256" s="334"/>
      <c r="FJ1256" s="334"/>
      <c r="FK1256" s="334"/>
      <c r="FL1256" s="334"/>
      <c r="FM1256" s="334"/>
      <c r="FN1256" s="334"/>
      <c r="FO1256" s="334"/>
      <c r="FP1256" s="334"/>
      <c r="FQ1256" s="334"/>
      <c r="FR1256" s="334"/>
      <c r="FS1256" s="334"/>
      <c r="FT1256" s="334"/>
      <c r="FU1256" s="334"/>
      <c r="FV1256" s="334"/>
      <c r="FW1256" s="334"/>
      <c r="FX1256" s="334"/>
      <c r="FY1256" s="334"/>
      <c r="FZ1256" s="334"/>
      <c r="GA1256" s="334"/>
      <c r="GB1256" s="334"/>
      <c r="GC1256" s="334"/>
      <c r="GD1256" s="334"/>
      <c r="GE1256" s="334"/>
      <c r="GF1256" s="334"/>
      <c r="GG1256" s="334"/>
      <c r="GH1256" s="334"/>
      <c r="GI1256" s="334"/>
      <c r="GJ1256" s="334"/>
      <c r="GK1256" s="334"/>
      <c r="GL1256" s="334"/>
      <c r="GM1256" s="334"/>
      <c r="GN1256" s="334"/>
      <c r="GO1256" s="334"/>
      <c r="GP1256" s="334"/>
      <c r="GQ1256" s="334"/>
      <c r="GR1256" s="334"/>
      <c r="GS1256" s="334"/>
      <c r="GT1256" s="334"/>
      <c r="GU1256" s="334"/>
      <c r="GV1256" s="334"/>
      <c r="GW1256" s="334"/>
      <c r="GX1256" s="334"/>
      <c r="GY1256" s="334"/>
      <c r="GZ1256" s="334"/>
      <c r="HA1256" s="334"/>
      <c r="HB1256" s="334"/>
      <c r="HC1256" s="334"/>
      <c r="HD1256" s="334"/>
      <c r="HE1256" s="334"/>
      <c r="HF1256" s="334"/>
      <c r="HG1256" s="334"/>
      <c r="HH1256" s="334"/>
      <c r="HI1256" s="334"/>
      <c r="HJ1256" s="334"/>
      <c r="HK1256" s="334"/>
      <c r="HL1256" s="334"/>
      <c r="HM1256" s="334"/>
      <c r="HN1256" s="334"/>
      <c r="HO1256" s="334"/>
      <c r="HP1256" s="334"/>
      <c r="HQ1256" s="334"/>
      <c r="HR1256" s="334"/>
      <c r="HS1256" s="334"/>
      <c r="HT1256" s="334"/>
      <c r="HU1256" s="334"/>
      <c r="HV1256" s="334"/>
      <c r="HW1256" s="334"/>
      <c r="HX1256" s="334"/>
      <c r="HY1256" s="334"/>
      <c r="HZ1256" s="334"/>
      <c r="IA1256" s="334"/>
      <c r="IB1256" s="334"/>
      <c r="IC1256" s="334"/>
      <c r="ID1256" s="334"/>
      <c r="IE1256" s="334"/>
      <c r="IF1256" s="334"/>
      <c r="IG1256" s="334"/>
      <c r="IH1256" s="334"/>
      <c r="II1256" s="334"/>
      <c r="IJ1256" s="334"/>
      <c r="IK1256" s="334"/>
      <c r="IL1256" s="334"/>
      <c r="IM1256" s="334"/>
      <c r="IN1256" s="334"/>
      <c r="IO1256" s="334"/>
      <c r="IP1256" s="334"/>
      <c r="IQ1256" s="334"/>
      <c r="IR1256" s="334"/>
      <c r="IS1256" s="334"/>
      <c r="IT1256" s="334"/>
      <c r="IU1256" s="334"/>
      <c r="IV1256" s="334"/>
      <c r="IW1256" s="334"/>
      <c r="IX1256" s="334"/>
      <c r="IY1256" s="334"/>
      <c r="IZ1256" s="334"/>
      <c r="JA1256" s="334"/>
      <c r="JB1256" s="334"/>
      <c r="JC1256" s="334"/>
      <c r="JD1256" s="334"/>
      <c r="JE1256" s="334"/>
      <c r="JF1256" s="334"/>
    </row>
    <row r="1257" spans="1:266" s="948" customFormat="1" x14ac:dyDescent="0.25">
      <c r="A1257" s="894"/>
      <c r="B1257" s="894"/>
      <c r="C1257" s="1384" t="s">
        <v>449</v>
      </c>
      <c r="D1257" s="1384"/>
      <c r="E1257" s="1385">
        <f t="shared" si="608"/>
        <v>19056</v>
      </c>
      <c r="F1257" s="1385">
        <f t="shared" si="608"/>
        <v>6352</v>
      </c>
      <c r="G1257" s="1385">
        <f t="shared" si="608"/>
        <v>8711</v>
      </c>
      <c r="H1257" s="1385">
        <f t="shared" si="608"/>
        <v>137.13790931989925</v>
      </c>
      <c r="I1257" s="1687"/>
      <c r="J1257" s="1687"/>
      <c r="K1257" s="1688"/>
      <c r="L1257" s="1688"/>
      <c r="M1257" s="1688"/>
      <c r="N1257" s="1688"/>
      <c r="O1257" s="1688"/>
      <c r="P1257" s="1688"/>
      <c r="Q1257" s="1718"/>
      <c r="R1257" s="1718"/>
      <c r="S1257" s="1718"/>
      <c r="T1257" s="1718"/>
      <c r="U1257" s="2076"/>
      <c r="V1257" s="1718"/>
      <c r="W1257" s="1718"/>
      <c r="X1257" s="1718"/>
      <c r="Y1257" s="1767"/>
      <c r="Z1257" s="1718"/>
      <c r="AA1257" s="923">
        <f t="shared" si="601"/>
        <v>0</v>
      </c>
      <c r="AB1257" s="334"/>
      <c r="AC1257" s="334"/>
      <c r="AD1257" s="334"/>
      <c r="AE1257" s="334"/>
      <c r="AF1257" s="334"/>
      <c r="AG1257" s="334"/>
      <c r="AH1257" s="334"/>
      <c r="AI1257" s="334"/>
      <c r="AJ1257" s="334"/>
      <c r="AK1257" s="334"/>
      <c r="AL1257" s="334"/>
      <c r="AM1257" s="334"/>
      <c r="AN1257" s="334"/>
      <c r="AO1257" s="334"/>
      <c r="AP1257" s="334"/>
      <c r="AQ1257" s="334"/>
      <c r="AR1257" s="334"/>
      <c r="AS1257" s="334"/>
      <c r="AT1257" s="334"/>
      <c r="AU1257" s="334"/>
      <c r="AV1257" s="334"/>
      <c r="AW1257" s="334"/>
      <c r="AX1257" s="334"/>
      <c r="AY1257" s="334"/>
      <c r="AZ1257" s="334"/>
      <c r="BA1257" s="334"/>
      <c r="BB1257" s="334"/>
      <c r="BC1257" s="334"/>
      <c r="BD1257" s="334"/>
      <c r="BE1257" s="334"/>
      <c r="BF1257" s="334"/>
      <c r="BG1257" s="334"/>
      <c r="BH1257" s="334"/>
      <c r="BI1257" s="334"/>
      <c r="BJ1257" s="334"/>
      <c r="BK1257" s="334"/>
      <c r="BL1257" s="334"/>
      <c r="BM1257" s="334"/>
      <c r="BN1257" s="334"/>
      <c r="BO1257" s="334"/>
      <c r="BP1257" s="334"/>
      <c r="BQ1257" s="334"/>
      <c r="BR1257" s="334"/>
      <c r="BS1257" s="334"/>
      <c r="BT1257" s="334"/>
      <c r="BU1257" s="334"/>
      <c r="BV1257" s="334"/>
      <c r="BW1257" s="334"/>
      <c r="BX1257" s="334"/>
      <c r="BY1257" s="334"/>
      <c r="BZ1257" s="334"/>
      <c r="CA1257" s="334"/>
      <c r="CB1257" s="334"/>
      <c r="CC1257" s="334"/>
      <c r="CD1257" s="334"/>
      <c r="CE1257" s="334"/>
      <c r="CF1257" s="334"/>
      <c r="CG1257" s="334"/>
      <c r="CH1257" s="334"/>
      <c r="CI1257" s="334"/>
      <c r="CJ1257" s="334"/>
      <c r="CK1257" s="334"/>
      <c r="CL1257" s="334"/>
      <c r="CM1257" s="334"/>
      <c r="CN1257" s="334"/>
      <c r="CO1257" s="334"/>
      <c r="CP1257" s="334"/>
      <c r="CQ1257" s="334"/>
      <c r="CR1257" s="334"/>
      <c r="CS1257" s="334"/>
      <c r="CT1257" s="334"/>
      <c r="CU1257" s="334"/>
      <c r="CV1257" s="334"/>
      <c r="CW1257" s="334"/>
      <c r="CX1257" s="334"/>
      <c r="CY1257" s="334"/>
      <c r="CZ1257" s="334"/>
      <c r="DA1257" s="334"/>
      <c r="DB1257" s="334"/>
      <c r="DC1257" s="334"/>
      <c r="DD1257" s="334"/>
      <c r="DE1257" s="334"/>
      <c r="DF1257" s="334"/>
      <c r="DG1257" s="334"/>
      <c r="DH1257" s="334"/>
      <c r="DI1257" s="334"/>
      <c r="DJ1257" s="334"/>
      <c r="DK1257" s="334"/>
      <c r="DL1257" s="334"/>
      <c r="DM1257" s="334"/>
      <c r="DN1257" s="334"/>
      <c r="DO1257" s="334"/>
      <c r="DP1257" s="334"/>
      <c r="DQ1257" s="334"/>
      <c r="DR1257" s="334"/>
      <c r="DS1257" s="334"/>
      <c r="DT1257" s="334"/>
      <c r="DU1257" s="334"/>
      <c r="DV1257" s="334"/>
      <c r="DW1257" s="334"/>
      <c r="DX1257" s="334"/>
      <c r="DY1257" s="334"/>
      <c r="DZ1257" s="334"/>
      <c r="EA1257" s="334"/>
      <c r="EB1257" s="334"/>
      <c r="EC1257" s="334"/>
      <c r="ED1257" s="334"/>
      <c r="EE1257" s="334"/>
      <c r="EF1257" s="334"/>
      <c r="EG1257" s="334"/>
      <c r="EH1257" s="334"/>
      <c r="EI1257" s="334"/>
      <c r="EJ1257" s="334"/>
      <c r="EK1257" s="334"/>
      <c r="EL1257" s="334"/>
      <c r="EM1257" s="334"/>
      <c r="EN1257" s="334"/>
      <c r="EO1257" s="334"/>
      <c r="EP1257" s="334"/>
      <c r="EQ1257" s="334"/>
      <c r="ER1257" s="334"/>
      <c r="ES1257" s="334"/>
      <c r="ET1257" s="334"/>
      <c r="EU1257" s="334"/>
      <c r="EV1257" s="334"/>
      <c r="EW1257" s="334"/>
      <c r="EX1257" s="334"/>
      <c r="EY1257" s="334"/>
      <c r="EZ1257" s="334"/>
      <c r="FA1257" s="334"/>
      <c r="FB1257" s="334"/>
      <c r="FC1257" s="334"/>
      <c r="FD1257" s="334"/>
      <c r="FE1257" s="334"/>
      <c r="FF1257" s="334"/>
      <c r="FG1257" s="334"/>
      <c r="FH1257" s="334"/>
      <c r="FI1257" s="334"/>
      <c r="FJ1257" s="334"/>
      <c r="FK1257" s="334"/>
      <c r="FL1257" s="334"/>
      <c r="FM1257" s="334"/>
      <c r="FN1257" s="334"/>
      <c r="FO1257" s="334"/>
      <c r="FP1257" s="334"/>
      <c r="FQ1257" s="334"/>
      <c r="FR1257" s="334"/>
      <c r="FS1257" s="334"/>
      <c r="FT1257" s="334"/>
      <c r="FU1257" s="334"/>
      <c r="FV1257" s="334"/>
      <c r="FW1257" s="334"/>
      <c r="FX1257" s="334"/>
      <c r="FY1257" s="334"/>
      <c r="FZ1257" s="334"/>
      <c r="GA1257" s="334"/>
      <c r="GB1257" s="334"/>
      <c r="GC1257" s="334"/>
      <c r="GD1257" s="334"/>
      <c r="GE1257" s="334"/>
      <c r="GF1257" s="334"/>
      <c r="GG1257" s="334"/>
      <c r="GH1257" s="334"/>
      <c r="GI1257" s="334"/>
      <c r="GJ1257" s="334"/>
      <c r="GK1257" s="334"/>
      <c r="GL1257" s="334"/>
      <c r="GM1257" s="334"/>
      <c r="GN1257" s="334"/>
      <c r="GO1257" s="334"/>
      <c r="GP1257" s="334"/>
      <c r="GQ1257" s="334"/>
      <c r="GR1257" s="334"/>
      <c r="GS1257" s="334"/>
      <c r="GT1257" s="334"/>
      <c r="GU1257" s="334"/>
      <c r="GV1257" s="334"/>
      <c r="GW1257" s="334"/>
      <c r="GX1257" s="334"/>
      <c r="GY1257" s="334"/>
      <c r="GZ1257" s="334"/>
      <c r="HA1257" s="334"/>
      <c r="HB1257" s="334"/>
      <c r="HC1257" s="334"/>
      <c r="HD1257" s="334"/>
      <c r="HE1257" s="334"/>
      <c r="HF1257" s="334"/>
      <c r="HG1257" s="334"/>
      <c r="HH1257" s="334"/>
      <c r="HI1257" s="334"/>
      <c r="HJ1257" s="334"/>
      <c r="HK1257" s="334"/>
      <c r="HL1257" s="334"/>
      <c r="HM1257" s="334"/>
      <c r="HN1257" s="334"/>
      <c r="HO1257" s="334"/>
      <c r="HP1257" s="334"/>
      <c r="HQ1257" s="334"/>
      <c r="HR1257" s="334"/>
      <c r="HS1257" s="334"/>
      <c r="HT1257" s="334"/>
      <c r="HU1257" s="334"/>
      <c r="HV1257" s="334"/>
      <c r="HW1257" s="334"/>
      <c r="HX1257" s="334"/>
      <c r="HY1257" s="334"/>
      <c r="HZ1257" s="334"/>
      <c r="IA1257" s="334"/>
      <c r="IB1257" s="334"/>
      <c r="IC1257" s="334"/>
      <c r="ID1257" s="334"/>
      <c r="IE1257" s="334"/>
      <c r="IF1257" s="334"/>
      <c r="IG1257" s="334"/>
      <c r="IH1257" s="334"/>
      <c r="II1257" s="334"/>
      <c r="IJ1257" s="334"/>
      <c r="IK1257" s="334"/>
      <c r="IL1257" s="334"/>
      <c r="IM1257" s="334"/>
      <c r="IN1257" s="334"/>
      <c r="IO1257" s="334"/>
      <c r="IP1257" s="334"/>
      <c r="IQ1257" s="334"/>
      <c r="IR1257" s="334"/>
      <c r="IS1257" s="334"/>
      <c r="IT1257" s="334"/>
      <c r="IU1257" s="334"/>
      <c r="IV1257" s="334"/>
      <c r="IW1257" s="334"/>
      <c r="IX1257" s="334"/>
      <c r="IY1257" s="334"/>
      <c r="IZ1257" s="334"/>
      <c r="JA1257" s="334"/>
      <c r="JB1257" s="334"/>
      <c r="JC1257" s="334"/>
      <c r="JD1257" s="334"/>
      <c r="JE1257" s="334"/>
      <c r="JF1257" s="334"/>
    </row>
    <row r="1258" spans="1:266" s="948" customFormat="1" x14ac:dyDescent="0.25">
      <c r="A1258" s="894"/>
      <c r="B1258" s="894"/>
      <c r="C1258" s="1384" t="s">
        <v>160</v>
      </c>
      <c r="D1258" s="1384"/>
      <c r="E1258" s="1385">
        <f t="shared" si="608"/>
        <v>98649</v>
      </c>
      <c r="F1258" s="1385">
        <f t="shared" si="608"/>
        <v>32883</v>
      </c>
      <c r="G1258" s="1385">
        <f t="shared" si="608"/>
        <v>31689.019736842107</v>
      </c>
      <c r="H1258" s="1385">
        <f t="shared" si="608"/>
        <v>96.369004460791615</v>
      </c>
      <c r="I1258" s="1687"/>
      <c r="J1258" s="1687"/>
      <c r="K1258" s="1688"/>
      <c r="L1258" s="1688"/>
      <c r="M1258" s="1688"/>
      <c r="N1258" s="1688"/>
      <c r="O1258" s="1688"/>
      <c r="P1258" s="1688"/>
      <c r="Q1258" s="1718"/>
      <c r="R1258" s="1718"/>
      <c r="S1258" s="1718"/>
      <c r="T1258" s="1718"/>
      <c r="U1258" s="2076"/>
      <c r="V1258" s="1718"/>
      <c r="W1258" s="1718"/>
      <c r="X1258" s="1718"/>
      <c r="Y1258" s="1767"/>
      <c r="Z1258" s="1718"/>
      <c r="AA1258" s="923">
        <f t="shared" si="601"/>
        <v>0</v>
      </c>
      <c r="AB1258" s="334"/>
      <c r="AC1258" s="334"/>
      <c r="AD1258" s="334"/>
      <c r="AE1258" s="334"/>
      <c r="AF1258" s="334"/>
      <c r="AG1258" s="334"/>
      <c r="AH1258" s="334"/>
      <c r="AI1258" s="334"/>
      <c r="AJ1258" s="334"/>
      <c r="AK1258" s="334"/>
      <c r="AL1258" s="334"/>
      <c r="AM1258" s="334"/>
      <c r="AN1258" s="334"/>
      <c r="AO1258" s="334"/>
      <c r="AP1258" s="334"/>
      <c r="AQ1258" s="334"/>
      <c r="AR1258" s="334"/>
      <c r="AS1258" s="334"/>
      <c r="AT1258" s="334"/>
      <c r="AU1258" s="334"/>
      <c r="AV1258" s="334"/>
      <c r="AW1258" s="334"/>
      <c r="AX1258" s="334"/>
      <c r="AY1258" s="334"/>
      <c r="AZ1258" s="334"/>
      <c r="BA1258" s="334"/>
      <c r="BB1258" s="334"/>
      <c r="BC1258" s="334"/>
      <c r="BD1258" s="334"/>
      <c r="BE1258" s="334"/>
      <c r="BF1258" s="334"/>
      <c r="BG1258" s="334"/>
      <c r="BH1258" s="334"/>
      <c r="BI1258" s="334"/>
      <c r="BJ1258" s="334"/>
      <c r="BK1258" s="334"/>
      <c r="BL1258" s="334"/>
      <c r="BM1258" s="334"/>
      <c r="BN1258" s="334"/>
      <c r="BO1258" s="334"/>
      <c r="BP1258" s="334"/>
      <c r="BQ1258" s="334"/>
      <c r="BR1258" s="334"/>
      <c r="BS1258" s="334"/>
      <c r="BT1258" s="334"/>
      <c r="BU1258" s="334"/>
      <c r="BV1258" s="334"/>
      <c r="BW1258" s="334"/>
      <c r="BX1258" s="334"/>
      <c r="BY1258" s="334"/>
      <c r="BZ1258" s="334"/>
      <c r="CA1258" s="334"/>
      <c r="CB1258" s="334"/>
      <c r="CC1258" s="334"/>
      <c r="CD1258" s="334"/>
      <c r="CE1258" s="334"/>
      <c r="CF1258" s="334"/>
      <c r="CG1258" s="334"/>
      <c r="CH1258" s="334"/>
      <c r="CI1258" s="334"/>
      <c r="CJ1258" s="334"/>
      <c r="CK1258" s="334"/>
      <c r="CL1258" s="334"/>
      <c r="CM1258" s="334"/>
      <c r="CN1258" s="334"/>
      <c r="CO1258" s="334"/>
      <c r="CP1258" s="334"/>
      <c r="CQ1258" s="334"/>
      <c r="CR1258" s="334"/>
      <c r="CS1258" s="334"/>
      <c r="CT1258" s="334"/>
      <c r="CU1258" s="334"/>
      <c r="CV1258" s="334"/>
      <c r="CW1258" s="334"/>
      <c r="CX1258" s="334"/>
      <c r="CY1258" s="334"/>
      <c r="CZ1258" s="334"/>
      <c r="DA1258" s="334"/>
      <c r="DB1258" s="334"/>
      <c r="DC1258" s="334"/>
      <c r="DD1258" s="334"/>
      <c r="DE1258" s="334"/>
      <c r="DF1258" s="334"/>
      <c r="DG1258" s="334"/>
      <c r="DH1258" s="334"/>
      <c r="DI1258" s="334"/>
      <c r="DJ1258" s="334"/>
      <c r="DK1258" s="334"/>
      <c r="DL1258" s="334"/>
      <c r="DM1258" s="334"/>
      <c r="DN1258" s="334"/>
      <c r="DO1258" s="334"/>
      <c r="DP1258" s="334"/>
      <c r="DQ1258" s="334"/>
      <c r="DR1258" s="334"/>
      <c r="DS1258" s="334"/>
      <c r="DT1258" s="334"/>
      <c r="DU1258" s="334"/>
      <c r="DV1258" s="334"/>
      <c r="DW1258" s="334"/>
      <c r="DX1258" s="334"/>
      <c r="DY1258" s="334"/>
      <c r="DZ1258" s="334"/>
      <c r="EA1258" s="334"/>
      <c r="EB1258" s="334"/>
      <c r="EC1258" s="334"/>
      <c r="ED1258" s="334"/>
      <c r="EE1258" s="334"/>
      <c r="EF1258" s="334"/>
      <c r="EG1258" s="334"/>
      <c r="EH1258" s="334"/>
      <c r="EI1258" s="334"/>
      <c r="EJ1258" s="334"/>
      <c r="EK1258" s="334"/>
      <c r="EL1258" s="334"/>
      <c r="EM1258" s="334"/>
      <c r="EN1258" s="334"/>
      <c r="EO1258" s="334"/>
      <c r="EP1258" s="334"/>
      <c r="EQ1258" s="334"/>
      <c r="ER1258" s="334"/>
      <c r="ES1258" s="334"/>
      <c r="ET1258" s="334"/>
      <c r="EU1258" s="334"/>
      <c r="EV1258" s="334"/>
      <c r="EW1258" s="334"/>
      <c r="EX1258" s="334"/>
      <c r="EY1258" s="334"/>
      <c r="EZ1258" s="334"/>
      <c r="FA1258" s="334"/>
      <c r="FB1258" s="334"/>
      <c r="FC1258" s="334"/>
      <c r="FD1258" s="334"/>
      <c r="FE1258" s="334"/>
      <c r="FF1258" s="334"/>
      <c r="FG1258" s="334"/>
      <c r="FH1258" s="334"/>
      <c r="FI1258" s="334"/>
      <c r="FJ1258" s="334"/>
      <c r="FK1258" s="334"/>
      <c r="FL1258" s="334"/>
      <c r="FM1258" s="334"/>
      <c r="FN1258" s="334"/>
      <c r="FO1258" s="334"/>
      <c r="FP1258" s="334"/>
      <c r="FQ1258" s="334"/>
      <c r="FR1258" s="334"/>
      <c r="FS1258" s="334"/>
      <c r="FT1258" s="334"/>
      <c r="FU1258" s="334"/>
      <c r="FV1258" s="334"/>
      <c r="FW1258" s="334"/>
      <c r="FX1258" s="334"/>
      <c r="FY1258" s="334"/>
      <c r="FZ1258" s="334"/>
      <c r="GA1258" s="334"/>
      <c r="GB1258" s="334"/>
      <c r="GC1258" s="334"/>
      <c r="GD1258" s="334"/>
      <c r="GE1258" s="334"/>
      <c r="GF1258" s="334"/>
      <c r="GG1258" s="334"/>
      <c r="GH1258" s="334"/>
      <c r="GI1258" s="334"/>
      <c r="GJ1258" s="334"/>
      <c r="GK1258" s="334"/>
      <c r="GL1258" s="334"/>
      <c r="GM1258" s="334"/>
      <c r="GN1258" s="334"/>
      <c r="GO1258" s="334"/>
      <c r="GP1258" s="334"/>
      <c r="GQ1258" s="334"/>
      <c r="GR1258" s="334"/>
      <c r="GS1258" s="334"/>
      <c r="GT1258" s="334"/>
      <c r="GU1258" s="334"/>
      <c r="GV1258" s="334"/>
      <c r="GW1258" s="334"/>
      <c r="GX1258" s="334"/>
      <c r="GY1258" s="334"/>
      <c r="GZ1258" s="334"/>
      <c r="HA1258" s="334"/>
      <c r="HB1258" s="334"/>
      <c r="HC1258" s="334"/>
      <c r="HD1258" s="334"/>
      <c r="HE1258" s="334"/>
      <c r="HF1258" s="334"/>
      <c r="HG1258" s="334"/>
      <c r="HH1258" s="334"/>
      <c r="HI1258" s="334"/>
      <c r="HJ1258" s="334"/>
      <c r="HK1258" s="334"/>
      <c r="HL1258" s="334"/>
      <c r="HM1258" s="334"/>
      <c r="HN1258" s="334"/>
      <c r="HO1258" s="334"/>
      <c r="HP1258" s="334"/>
      <c r="HQ1258" s="334"/>
      <c r="HR1258" s="334"/>
      <c r="HS1258" s="334"/>
      <c r="HT1258" s="334"/>
      <c r="HU1258" s="334"/>
      <c r="HV1258" s="334"/>
      <c r="HW1258" s="334"/>
      <c r="HX1258" s="334"/>
      <c r="HY1258" s="334"/>
      <c r="HZ1258" s="334"/>
      <c r="IA1258" s="334"/>
      <c r="IB1258" s="334"/>
      <c r="IC1258" s="334"/>
      <c r="ID1258" s="334"/>
      <c r="IE1258" s="334"/>
      <c r="IF1258" s="334"/>
      <c r="IG1258" s="334"/>
      <c r="IH1258" s="334"/>
      <c r="II1258" s="334"/>
      <c r="IJ1258" s="334"/>
      <c r="IK1258" s="334"/>
      <c r="IL1258" s="334"/>
      <c r="IM1258" s="334"/>
      <c r="IN1258" s="334"/>
      <c r="IO1258" s="334"/>
      <c r="IP1258" s="334"/>
      <c r="IQ1258" s="334"/>
      <c r="IR1258" s="334"/>
      <c r="IS1258" s="334"/>
      <c r="IT1258" s="334"/>
      <c r="IU1258" s="334"/>
      <c r="IV1258" s="334"/>
      <c r="IW1258" s="334"/>
      <c r="IX1258" s="334"/>
      <c r="IY1258" s="334"/>
      <c r="IZ1258" s="334"/>
      <c r="JA1258" s="334"/>
      <c r="JB1258" s="334"/>
      <c r="JC1258" s="334"/>
      <c r="JD1258" s="334"/>
      <c r="JE1258" s="334"/>
      <c r="JF1258" s="334"/>
    </row>
    <row r="1259" spans="1:266" s="948" customFormat="1" x14ac:dyDescent="0.25">
      <c r="A1259" s="894"/>
      <c r="B1259" s="894"/>
      <c r="C1259" s="1384" t="s">
        <v>441</v>
      </c>
      <c r="D1259" s="1384"/>
      <c r="E1259" s="1385">
        <f t="shared" si="608"/>
        <v>130000</v>
      </c>
      <c r="F1259" s="1385">
        <f t="shared" si="608"/>
        <v>43333</v>
      </c>
      <c r="G1259" s="1385">
        <f t="shared" si="608"/>
        <v>50902</v>
      </c>
      <c r="H1259" s="1385">
        <f t="shared" si="608"/>
        <v>117.46705743890338</v>
      </c>
      <c r="I1259" s="1687"/>
      <c r="J1259" s="1687"/>
      <c r="K1259" s="1688"/>
      <c r="L1259" s="1688"/>
      <c r="M1259" s="1688"/>
      <c r="N1259" s="1688"/>
      <c r="O1259" s="1688"/>
      <c r="P1259" s="1688"/>
      <c r="Q1259" s="1718"/>
      <c r="R1259" s="1718"/>
      <c r="S1259" s="1718"/>
      <c r="T1259" s="1718"/>
      <c r="U1259" s="2076"/>
      <c r="V1259" s="1718"/>
      <c r="W1259" s="1718"/>
      <c r="X1259" s="1718"/>
      <c r="Y1259" s="1767"/>
      <c r="Z1259" s="1718"/>
      <c r="AA1259" s="923">
        <f t="shared" si="601"/>
        <v>0</v>
      </c>
      <c r="AB1259" s="334"/>
      <c r="AC1259" s="334"/>
      <c r="AD1259" s="334"/>
      <c r="AE1259" s="334"/>
      <c r="AF1259" s="334"/>
      <c r="AG1259" s="334"/>
      <c r="AH1259" s="334"/>
      <c r="AI1259" s="334"/>
      <c r="AJ1259" s="334"/>
      <c r="AK1259" s="334"/>
      <c r="AL1259" s="334"/>
      <c r="AM1259" s="334"/>
      <c r="AN1259" s="334"/>
      <c r="AO1259" s="334"/>
      <c r="AP1259" s="334"/>
      <c r="AQ1259" s="334"/>
      <c r="AR1259" s="334"/>
      <c r="AS1259" s="334"/>
      <c r="AT1259" s="334"/>
      <c r="AU1259" s="334"/>
      <c r="AV1259" s="334"/>
      <c r="AW1259" s="334"/>
      <c r="AX1259" s="334"/>
      <c r="AY1259" s="334"/>
      <c r="AZ1259" s="334"/>
      <c r="BA1259" s="334"/>
      <c r="BB1259" s="334"/>
      <c r="BC1259" s="334"/>
      <c r="BD1259" s="334"/>
      <c r="BE1259" s="334"/>
      <c r="BF1259" s="334"/>
      <c r="BG1259" s="334"/>
      <c r="BH1259" s="334"/>
      <c r="BI1259" s="334"/>
      <c r="BJ1259" s="334"/>
      <c r="BK1259" s="334"/>
      <c r="BL1259" s="334"/>
      <c r="BM1259" s="334"/>
      <c r="BN1259" s="334"/>
      <c r="BO1259" s="334"/>
      <c r="BP1259" s="334"/>
      <c r="BQ1259" s="334"/>
      <c r="BR1259" s="334"/>
      <c r="BS1259" s="334"/>
      <c r="BT1259" s="334"/>
      <c r="BU1259" s="334"/>
      <c r="BV1259" s="334"/>
      <c r="BW1259" s="334"/>
      <c r="BX1259" s="334"/>
      <c r="BY1259" s="334"/>
      <c r="BZ1259" s="334"/>
      <c r="CA1259" s="334"/>
      <c r="CB1259" s="334"/>
      <c r="CC1259" s="334"/>
      <c r="CD1259" s="334"/>
      <c r="CE1259" s="334"/>
      <c r="CF1259" s="334"/>
      <c r="CG1259" s="334"/>
      <c r="CH1259" s="334"/>
      <c r="CI1259" s="334"/>
      <c r="CJ1259" s="334"/>
      <c r="CK1259" s="334"/>
      <c r="CL1259" s="334"/>
      <c r="CM1259" s="334"/>
      <c r="CN1259" s="334"/>
      <c r="CO1259" s="334"/>
      <c r="CP1259" s="334"/>
      <c r="CQ1259" s="334"/>
      <c r="CR1259" s="334"/>
      <c r="CS1259" s="334"/>
      <c r="CT1259" s="334"/>
      <c r="CU1259" s="334"/>
      <c r="CV1259" s="334"/>
      <c r="CW1259" s="334"/>
      <c r="CX1259" s="334"/>
      <c r="CY1259" s="334"/>
      <c r="CZ1259" s="334"/>
      <c r="DA1259" s="334"/>
      <c r="DB1259" s="334"/>
      <c r="DC1259" s="334"/>
      <c r="DD1259" s="334"/>
      <c r="DE1259" s="334"/>
      <c r="DF1259" s="334"/>
      <c r="DG1259" s="334"/>
      <c r="DH1259" s="334"/>
      <c r="DI1259" s="334"/>
      <c r="DJ1259" s="334"/>
      <c r="DK1259" s="334"/>
      <c r="DL1259" s="334"/>
      <c r="DM1259" s="334"/>
      <c r="DN1259" s="334"/>
      <c r="DO1259" s="334"/>
      <c r="DP1259" s="334"/>
      <c r="DQ1259" s="334"/>
      <c r="DR1259" s="334"/>
      <c r="DS1259" s="334"/>
      <c r="DT1259" s="334"/>
      <c r="DU1259" s="334"/>
      <c r="DV1259" s="334"/>
      <c r="DW1259" s="334"/>
      <c r="DX1259" s="334"/>
      <c r="DY1259" s="334"/>
      <c r="DZ1259" s="334"/>
      <c r="EA1259" s="334"/>
      <c r="EB1259" s="334"/>
      <c r="EC1259" s="334"/>
      <c r="ED1259" s="334"/>
      <c r="EE1259" s="334"/>
      <c r="EF1259" s="334"/>
      <c r="EG1259" s="334"/>
      <c r="EH1259" s="334"/>
      <c r="EI1259" s="334"/>
      <c r="EJ1259" s="334"/>
      <c r="EK1259" s="334"/>
      <c r="EL1259" s="334"/>
      <c r="EM1259" s="334"/>
      <c r="EN1259" s="334"/>
      <c r="EO1259" s="334"/>
      <c r="EP1259" s="334"/>
      <c r="EQ1259" s="334"/>
      <c r="ER1259" s="334"/>
      <c r="ES1259" s="334"/>
      <c r="ET1259" s="334"/>
      <c r="EU1259" s="334"/>
      <c r="EV1259" s="334"/>
      <c r="EW1259" s="334"/>
      <c r="EX1259" s="334"/>
      <c r="EY1259" s="334"/>
      <c r="EZ1259" s="334"/>
      <c r="FA1259" s="334"/>
      <c r="FB1259" s="334"/>
      <c r="FC1259" s="334"/>
      <c r="FD1259" s="334"/>
      <c r="FE1259" s="334"/>
      <c r="FF1259" s="334"/>
      <c r="FG1259" s="334"/>
      <c r="FH1259" s="334"/>
      <c r="FI1259" s="334"/>
      <c r="FJ1259" s="334"/>
      <c r="FK1259" s="334"/>
      <c r="FL1259" s="334"/>
      <c r="FM1259" s="334"/>
      <c r="FN1259" s="334"/>
      <c r="FO1259" s="334"/>
      <c r="FP1259" s="334"/>
      <c r="FQ1259" s="334"/>
      <c r="FR1259" s="334"/>
      <c r="FS1259" s="334"/>
      <c r="FT1259" s="334"/>
      <c r="FU1259" s="334"/>
      <c r="FV1259" s="334"/>
      <c r="FW1259" s="334"/>
      <c r="FX1259" s="334"/>
      <c r="FY1259" s="334"/>
      <c r="FZ1259" s="334"/>
      <c r="GA1259" s="334"/>
      <c r="GB1259" s="334"/>
      <c r="GC1259" s="334"/>
      <c r="GD1259" s="334"/>
      <c r="GE1259" s="334"/>
      <c r="GF1259" s="334"/>
      <c r="GG1259" s="334"/>
      <c r="GH1259" s="334"/>
      <c r="GI1259" s="334"/>
      <c r="GJ1259" s="334"/>
      <c r="GK1259" s="334"/>
      <c r="GL1259" s="334"/>
      <c r="GM1259" s="334"/>
      <c r="GN1259" s="334"/>
      <c r="GO1259" s="334"/>
      <c r="GP1259" s="334"/>
      <c r="GQ1259" s="334"/>
      <c r="GR1259" s="334"/>
      <c r="GS1259" s="334"/>
      <c r="GT1259" s="334"/>
      <c r="GU1259" s="334"/>
      <c r="GV1259" s="334"/>
      <c r="GW1259" s="334"/>
      <c r="GX1259" s="334"/>
      <c r="GY1259" s="334"/>
      <c r="GZ1259" s="334"/>
      <c r="HA1259" s="334"/>
      <c r="HB1259" s="334"/>
      <c r="HC1259" s="334"/>
      <c r="HD1259" s="334"/>
      <c r="HE1259" s="334"/>
      <c r="HF1259" s="334"/>
      <c r="HG1259" s="334"/>
      <c r="HH1259" s="334"/>
      <c r="HI1259" s="334"/>
      <c r="HJ1259" s="334"/>
      <c r="HK1259" s="334"/>
      <c r="HL1259" s="334"/>
      <c r="HM1259" s="334"/>
      <c r="HN1259" s="334"/>
      <c r="HO1259" s="334"/>
      <c r="HP1259" s="334"/>
      <c r="HQ1259" s="334"/>
      <c r="HR1259" s="334"/>
      <c r="HS1259" s="334"/>
      <c r="HT1259" s="334"/>
      <c r="HU1259" s="334"/>
      <c r="HV1259" s="334"/>
      <c r="HW1259" s="334"/>
      <c r="HX1259" s="334"/>
      <c r="HY1259" s="334"/>
      <c r="HZ1259" s="334"/>
      <c r="IA1259" s="334"/>
      <c r="IB1259" s="334"/>
      <c r="IC1259" s="334"/>
      <c r="ID1259" s="334"/>
      <c r="IE1259" s="334"/>
      <c r="IF1259" s="334"/>
      <c r="IG1259" s="334"/>
      <c r="IH1259" s="334"/>
      <c r="II1259" s="334"/>
      <c r="IJ1259" s="334"/>
      <c r="IK1259" s="334"/>
      <c r="IL1259" s="334"/>
      <c r="IM1259" s="334"/>
      <c r="IN1259" s="334"/>
      <c r="IO1259" s="334"/>
      <c r="IP1259" s="334"/>
      <c r="IQ1259" s="334"/>
      <c r="IR1259" s="334"/>
      <c r="IS1259" s="334"/>
      <c r="IT1259" s="334"/>
      <c r="IU1259" s="334"/>
      <c r="IV1259" s="334"/>
      <c r="IW1259" s="334"/>
      <c r="IX1259" s="334"/>
      <c r="IY1259" s="334"/>
      <c r="IZ1259" s="334"/>
      <c r="JA1259" s="334"/>
      <c r="JB1259" s="334"/>
      <c r="JC1259" s="334"/>
      <c r="JD1259" s="334"/>
      <c r="JE1259" s="334"/>
      <c r="JF1259" s="334"/>
    </row>
    <row r="1260" spans="1:266" s="948" customFormat="1" x14ac:dyDescent="0.25">
      <c r="A1260" s="894"/>
      <c r="B1260" s="894"/>
      <c r="C1260" s="1397" t="s">
        <v>172</v>
      </c>
      <c r="D1260" s="1384"/>
      <c r="E1260" s="1515">
        <f t="shared" si="608"/>
        <v>335032.80000000005</v>
      </c>
      <c r="F1260" s="1515">
        <f t="shared" si="608"/>
        <v>111677.6</v>
      </c>
      <c r="G1260" s="1515">
        <f t="shared" si="608"/>
        <v>110194.86315789475</v>
      </c>
      <c r="H1260" s="1515">
        <f t="shared" si="608"/>
        <v>98.672305957411993</v>
      </c>
      <c r="I1260" s="1687"/>
      <c r="J1260" s="1687"/>
      <c r="K1260" s="1688"/>
      <c r="L1260" s="1688"/>
      <c r="M1260" s="1688"/>
      <c r="N1260" s="1688"/>
      <c r="O1260" s="1688"/>
      <c r="P1260" s="1688"/>
      <c r="Q1260" s="1718">
        <f>Q1195</f>
        <v>128950.86236198223</v>
      </c>
      <c r="R1260" s="1718">
        <f t="shared" ref="R1260:Z1260" si="609">R1195</f>
        <v>128950.86236198223</v>
      </c>
      <c r="S1260" s="1718">
        <f t="shared" ref="S1260:T1260" si="610">S1195</f>
        <v>128950.86236198223</v>
      </c>
      <c r="T1260" s="1718">
        <f t="shared" si="610"/>
        <v>128950.86236198223</v>
      </c>
      <c r="U1260" s="2076">
        <f t="shared" si="609"/>
        <v>42983.620787327411</v>
      </c>
      <c r="V1260" s="1718">
        <f t="shared" si="609"/>
        <v>41747.841659999998</v>
      </c>
      <c r="W1260" s="1718">
        <f t="shared" si="609"/>
        <v>0</v>
      </c>
      <c r="X1260" s="1718">
        <f t="shared" si="609"/>
        <v>-1235.7791273274124</v>
      </c>
      <c r="Y1260" s="1767">
        <f t="shared" si="609"/>
        <v>-797.69126000000006</v>
      </c>
      <c r="Z1260" s="1718">
        <f t="shared" si="609"/>
        <v>40950.150399999999</v>
      </c>
      <c r="AA1260" s="923"/>
      <c r="AB1260" s="334"/>
      <c r="AC1260" s="334"/>
      <c r="AD1260" s="334"/>
      <c r="AE1260" s="334"/>
      <c r="AF1260" s="334"/>
      <c r="AG1260" s="334"/>
      <c r="AH1260" s="334"/>
      <c r="AI1260" s="334"/>
      <c r="AJ1260" s="334"/>
      <c r="AK1260" s="334"/>
      <c r="AL1260" s="334"/>
      <c r="AM1260" s="334"/>
      <c r="AN1260" s="334"/>
      <c r="AO1260" s="334"/>
      <c r="AP1260" s="334"/>
      <c r="AQ1260" s="334"/>
      <c r="AR1260" s="334"/>
      <c r="AS1260" s="334"/>
      <c r="AT1260" s="334"/>
      <c r="AU1260" s="334"/>
      <c r="AV1260" s="334"/>
      <c r="AW1260" s="334"/>
      <c r="AX1260" s="334"/>
      <c r="AY1260" s="334"/>
      <c r="AZ1260" s="334"/>
      <c r="BA1260" s="334"/>
      <c r="BB1260" s="334"/>
      <c r="BC1260" s="334"/>
      <c r="BD1260" s="334"/>
      <c r="BE1260" s="334"/>
      <c r="BF1260" s="334"/>
      <c r="BG1260" s="334"/>
      <c r="BH1260" s="334"/>
      <c r="BI1260" s="334"/>
      <c r="BJ1260" s="334"/>
      <c r="BK1260" s="334"/>
      <c r="BL1260" s="334"/>
      <c r="BM1260" s="334"/>
      <c r="BN1260" s="334"/>
      <c r="BO1260" s="334"/>
      <c r="BP1260" s="334"/>
      <c r="BQ1260" s="334"/>
      <c r="BR1260" s="334"/>
      <c r="BS1260" s="334"/>
      <c r="BT1260" s="334"/>
      <c r="BU1260" s="334"/>
      <c r="BV1260" s="334"/>
      <c r="BW1260" s="334"/>
      <c r="BX1260" s="334"/>
      <c r="BY1260" s="334"/>
      <c r="BZ1260" s="334"/>
      <c r="CA1260" s="334"/>
      <c r="CB1260" s="334"/>
      <c r="CC1260" s="334"/>
      <c r="CD1260" s="334"/>
      <c r="CE1260" s="334"/>
      <c r="CF1260" s="334"/>
      <c r="CG1260" s="334"/>
      <c r="CH1260" s="334"/>
      <c r="CI1260" s="334"/>
      <c r="CJ1260" s="334"/>
      <c r="CK1260" s="334"/>
      <c r="CL1260" s="334"/>
      <c r="CM1260" s="334"/>
      <c r="CN1260" s="334"/>
      <c r="CO1260" s="334"/>
      <c r="CP1260" s="334"/>
      <c r="CQ1260" s="334"/>
      <c r="CR1260" s="334"/>
      <c r="CS1260" s="334"/>
      <c r="CT1260" s="334"/>
      <c r="CU1260" s="334"/>
      <c r="CV1260" s="334"/>
      <c r="CW1260" s="334"/>
      <c r="CX1260" s="334"/>
      <c r="CY1260" s="334"/>
      <c r="CZ1260" s="334"/>
      <c r="DA1260" s="334"/>
      <c r="DB1260" s="334"/>
      <c r="DC1260" s="334"/>
      <c r="DD1260" s="334"/>
      <c r="DE1260" s="334"/>
      <c r="DF1260" s="334"/>
      <c r="DG1260" s="334"/>
      <c r="DH1260" s="334"/>
      <c r="DI1260" s="334"/>
      <c r="DJ1260" s="334"/>
      <c r="DK1260" s="334"/>
      <c r="DL1260" s="334"/>
      <c r="DM1260" s="334"/>
      <c r="DN1260" s="334"/>
      <c r="DO1260" s="334"/>
      <c r="DP1260" s="334"/>
      <c r="DQ1260" s="334"/>
      <c r="DR1260" s="334"/>
      <c r="DS1260" s="334"/>
      <c r="DT1260" s="334"/>
      <c r="DU1260" s="334"/>
      <c r="DV1260" s="334"/>
      <c r="DW1260" s="334"/>
      <c r="DX1260" s="334"/>
      <c r="DY1260" s="334"/>
      <c r="DZ1260" s="334"/>
      <c r="EA1260" s="334"/>
      <c r="EB1260" s="334"/>
      <c r="EC1260" s="334"/>
      <c r="ED1260" s="334"/>
      <c r="EE1260" s="334"/>
      <c r="EF1260" s="334"/>
      <c r="EG1260" s="334"/>
      <c r="EH1260" s="334"/>
      <c r="EI1260" s="334"/>
      <c r="EJ1260" s="334"/>
      <c r="EK1260" s="334"/>
      <c r="EL1260" s="334"/>
      <c r="EM1260" s="334"/>
      <c r="EN1260" s="334"/>
      <c r="EO1260" s="334"/>
      <c r="EP1260" s="334"/>
      <c r="EQ1260" s="334"/>
      <c r="ER1260" s="334"/>
      <c r="ES1260" s="334"/>
      <c r="ET1260" s="334"/>
      <c r="EU1260" s="334"/>
      <c r="EV1260" s="334"/>
      <c r="EW1260" s="334"/>
      <c r="EX1260" s="334"/>
      <c r="EY1260" s="334"/>
      <c r="EZ1260" s="334"/>
      <c r="FA1260" s="334"/>
      <c r="FB1260" s="334"/>
      <c r="FC1260" s="334"/>
      <c r="FD1260" s="334"/>
      <c r="FE1260" s="334"/>
      <c r="FF1260" s="334"/>
      <c r="FG1260" s="334"/>
      <c r="FH1260" s="334"/>
      <c r="FI1260" s="334"/>
      <c r="FJ1260" s="334"/>
      <c r="FK1260" s="334"/>
      <c r="FL1260" s="334"/>
      <c r="FM1260" s="334"/>
      <c r="FN1260" s="334"/>
      <c r="FO1260" s="334"/>
      <c r="FP1260" s="334"/>
      <c r="FQ1260" s="334"/>
      <c r="FR1260" s="334"/>
      <c r="FS1260" s="334"/>
      <c r="FT1260" s="334"/>
      <c r="FU1260" s="334"/>
      <c r="FV1260" s="334"/>
      <c r="FW1260" s="334"/>
      <c r="FX1260" s="334"/>
      <c r="FY1260" s="334"/>
      <c r="FZ1260" s="334"/>
      <c r="GA1260" s="334"/>
      <c r="GB1260" s="334"/>
      <c r="GC1260" s="334"/>
      <c r="GD1260" s="334"/>
      <c r="GE1260" s="334"/>
      <c r="GF1260" s="334"/>
      <c r="GG1260" s="334"/>
      <c r="GH1260" s="334"/>
      <c r="GI1260" s="334"/>
      <c r="GJ1260" s="334"/>
      <c r="GK1260" s="334"/>
      <c r="GL1260" s="334"/>
      <c r="GM1260" s="334"/>
      <c r="GN1260" s="334"/>
      <c r="GO1260" s="334"/>
      <c r="GP1260" s="334"/>
      <c r="GQ1260" s="334"/>
      <c r="GR1260" s="334"/>
      <c r="GS1260" s="334"/>
      <c r="GT1260" s="334"/>
      <c r="GU1260" s="334"/>
      <c r="GV1260" s="334"/>
      <c r="GW1260" s="334"/>
      <c r="GX1260" s="334"/>
      <c r="GY1260" s="334"/>
      <c r="GZ1260" s="334"/>
      <c r="HA1260" s="334"/>
      <c r="HB1260" s="334"/>
      <c r="HC1260" s="334"/>
      <c r="HD1260" s="334"/>
      <c r="HE1260" s="334"/>
      <c r="HF1260" s="334"/>
      <c r="HG1260" s="334"/>
      <c r="HH1260" s="334"/>
      <c r="HI1260" s="334"/>
      <c r="HJ1260" s="334"/>
      <c r="HK1260" s="334"/>
      <c r="HL1260" s="334"/>
      <c r="HM1260" s="334"/>
      <c r="HN1260" s="334"/>
      <c r="HO1260" s="334"/>
      <c r="HP1260" s="334"/>
      <c r="HQ1260" s="334"/>
      <c r="HR1260" s="334"/>
      <c r="HS1260" s="334"/>
      <c r="HT1260" s="334"/>
      <c r="HU1260" s="334"/>
      <c r="HV1260" s="334"/>
      <c r="HW1260" s="334"/>
      <c r="HX1260" s="334"/>
      <c r="HY1260" s="334"/>
      <c r="HZ1260" s="334"/>
      <c r="IA1260" s="334"/>
      <c r="IB1260" s="334"/>
      <c r="IC1260" s="334"/>
      <c r="ID1260" s="334"/>
      <c r="IE1260" s="334"/>
      <c r="IF1260" s="334"/>
      <c r="IG1260" s="334"/>
      <c r="IH1260" s="334"/>
      <c r="II1260" s="334"/>
      <c r="IJ1260" s="334"/>
      <c r="IK1260" s="334"/>
      <c r="IL1260" s="334"/>
      <c r="IM1260" s="334"/>
      <c r="IN1260" s="334"/>
      <c r="IO1260" s="334"/>
      <c r="IP1260" s="334"/>
      <c r="IQ1260" s="334"/>
      <c r="IR1260" s="334"/>
      <c r="IS1260" s="334"/>
      <c r="IT1260" s="334"/>
      <c r="IU1260" s="334"/>
      <c r="IV1260" s="334"/>
      <c r="IW1260" s="334"/>
      <c r="IX1260" s="334"/>
      <c r="IY1260" s="334"/>
      <c r="IZ1260" s="334"/>
      <c r="JA1260" s="334"/>
      <c r="JB1260" s="334"/>
      <c r="JC1260" s="334"/>
      <c r="JD1260" s="334"/>
      <c r="JE1260" s="334"/>
      <c r="JF1260" s="334"/>
    </row>
    <row r="1261" spans="1:266" s="948" customFormat="1" x14ac:dyDescent="0.25">
      <c r="A1261" s="894"/>
      <c r="B1261" s="894"/>
      <c r="C1261" s="1572" t="s">
        <v>450</v>
      </c>
      <c r="D1261" s="1384"/>
      <c r="E1261" s="1385"/>
      <c r="F1261" s="1385"/>
      <c r="G1261" s="1385"/>
      <c r="H1261" s="1385"/>
      <c r="I1261" s="1687"/>
      <c r="J1261" s="1687"/>
      <c r="K1261" s="1688"/>
      <c r="L1261" s="1688"/>
      <c r="M1261" s="1688"/>
      <c r="N1261" s="1688"/>
      <c r="O1261" s="1688"/>
      <c r="P1261" s="1688"/>
      <c r="Q1261" s="1718"/>
      <c r="R1261" s="1718"/>
      <c r="S1261" s="1718"/>
      <c r="T1261" s="1718"/>
      <c r="U1261" s="2076"/>
      <c r="V1261" s="1718"/>
      <c r="W1261" s="1718"/>
      <c r="X1261" s="1718"/>
      <c r="Y1261" s="1767"/>
      <c r="Z1261" s="1718"/>
      <c r="AA1261" s="923">
        <f t="shared" si="601"/>
        <v>0</v>
      </c>
      <c r="AB1261" s="334"/>
      <c r="AC1261" s="334"/>
      <c r="AD1261" s="334"/>
      <c r="AE1261" s="334"/>
      <c r="AF1261" s="334"/>
      <c r="AG1261" s="334"/>
      <c r="AH1261" s="334"/>
      <c r="AI1261" s="334"/>
      <c r="AJ1261" s="334"/>
      <c r="AK1261" s="334"/>
      <c r="AL1261" s="334"/>
      <c r="AM1261" s="334"/>
      <c r="AN1261" s="334"/>
      <c r="AO1261" s="334"/>
      <c r="AP1261" s="334"/>
      <c r="AQ1261" s="334"/>
      <c r="AR1261" s="334"/>
      <c r="AS1261" s="334"/>
      <c r="AT1261" s="334"/>
      <c r="AU1261" s="334"/>
      <c r="AV1261" s="334"/>
      <c r="AW1261" s="334"/>
      <c r="AX1261" s="334"/>
      <c r="AY1261" s="334"/>
      <c r="AZ1261" s="334"/>
      <c r="BA1261" s="334"/>
      <c r="BB1261" s="334"/>
      <c r="BC1261" s="334"/>
      <c r="BD1261" s="334"/>
      <c r="BE1261" s="334"/>
      <c r="BF1261" s="334"/>
      <c r="BG1261" s="334"/>
      <c r="BH1261" s="334"/>
      <c r="BI1261" s="334"/>
      <c r="BJ1261" s="334"/>
      <c r="BK1261" s="334"/>
      <c r="BL1261" s="334"/>
      <c r="BM1261" s="334"/>
      <c r="BN1261" s="334"/>
      <c r="BO1261" s="334"/>
      <c r="BP1261" s="334"/>
      <c r="BQ1261" s="334"/>
      <c r="BR1261" s="334"/>
      <c r="BS1261" s="334"/>
      <c r="BT1261" s="334"/>
      <c r="BU1261" s="334"/>
      <c r="BV1261" s="334"/>
      <c r="BW1261" s="334"/>
      <c r="BX1261" s="334"/>
      <c r="BY1261" s="334"/>
      <c r="BZ1261" s="334"/>
      <c r="CA1261" s="334"/>
      <c r="CB1261" s="334"/>
      <c r="CC1261" s="334"/>
      <c r="CD1261" s="334"/>
      <c r="CE1261" s="334"/>
      <c r="CF1261" s="334"/>
      <c r="CG1261" s="334"/>
      <c r="CH1261" s="334"/>
      <c r="CI1261" s="334"/>
      <c r="CJ1261" s="334"/>
      <c r="CK1261" s="334"/>
      <c r="CL1261" s="334"/>
      <c r="CM1261" s="334"/>
      <c r="CN1261" s="334"/>
      <c r="CO1261" s="334"/>
      <c r="CP1261" s="334"/>
      <c r="CQ1261" s="334"/>
      <c r="CR1261" s="334"/>
      <c r="CS1261" s="334"/>
      <c r="CT1261" s="334"/>
      <c r="CU1261" s="334"/>
      <c r="CV1261" s="334"/>
      <c r="CW1261" s="334"/>
      <c r="CX1261" s="334"/>
      <c r="CY1261" s="334"/>
      <c r="CZ1261" s="334"/>
      <c r="DA1261" s="334"/>
      <c r="DB1261" s="334"/>
      <c r="DC1261" s="334"/>
      <c r="DD1261" s="334"/>
      <c r="DE1261" s="334"/>
      <c r="DF1261" s="334"/>
      <c r="DG1261" s="334"/>
      <c r="DH1261" s="334"/>
      <c r="DI1261" s="334"/>
      <c r="DJ1261" s="334"/>
      <c r="DK1261" s="334"/>
      <c r="DL1261" s="334"/>
      <c r="DM1261" s="334"/>
      <c r="DN1261" s="334"/>
      <c r="DO1261" s="334"/>
      <c r="DP1261" s="334"/>
      <c r="DQ1261" s="334"/>
      <c r="DR1261" s="334"/>
      <c r="DS1261" s="334"/>
      <c r="DT1261" s="334"/>
      <c r="DU1261" s="334"/>
      <c r="DV1261" s="334"/>
      <c r="DW1261" s="334"/>
      <c r="DX1261" s="334"/>
      <c r="DY1261" s="334"/>
      <c r="DZ1261" s="334"/>
      <c r="EA1261" s="334"/>
      <c r="EB1261" s="334"/>
      <c r="EC1261" s="334"/>
      <c r="ED1261" s="334"/>
      <c r="EE1261" s="334"/>
      <c r="EF1261" s="334"/>
      <c r="EG1261" s="334"/>
      <c r="EH1261" s="334"/>
      <c r="EI1261" s="334"/>
      <c r="EJ1261" s="334"/>
      <c r="EK1261" s="334"/>
      <c r="EL1261" s="334"/>
      <c r="EM1261" s="334"/>
      <c r="EN1261" s="334"/>
      <c r="EO1261" s="334"/>
      <c r="EP1261" s="334"/>
      <c r="EQ1261" s="334"/>
      <c r="ER1261" s="334"/>
      <c r="ES1261" s="334"/>
      <c r="ET1261" s="334"/>
      <c r="EU1261" s="334"/>
      <c r="EV1261" s="334"/>
      <c r="EW1261" s="334"/>
      <c r="EX1261" s="334"/>
      <c r="EY1261" s="334"/>
      <c r="EZ1261" s="334"/>
      <c r="FA1261" s="334"/>
      <c r="FB1261" s="334"/>
      <c r="FC1261" s="334"/>
      <c r="FD1261" s="334"/>
      <c r="FE1261" s="334"/>
      <c r="FF1261" s="334"/>
      <c r="FG1261" s="334"/>
      <c r="FH1261" s="334"/>
      <c r="FI1261" s="334"/>
      <c r="FJ1261" s="334"/>
      <c r="FK1261" s="334"/>
      <c r="FL1261" s="334"/>
      <c r="FM1261" s="334"/>
      <c r="FN1261" s="334"/>
      <c r="FO1261" s="334"/>
      <c r="FP1261" s="334"/>
      <c r="FQ1261" s="334"/>
      <c r="FR1261" s="334"/>
      <c r="FS1261" s="334"/>
      <c r="FT1261" s="334"/>
      <c r="FU1261" s="334"/>
      <c r="FV1261" s="334"/>
      <c r="FW1261" s="334"/>
      <c r="FX1261" s="334"/>
      <c r="FY1261" s="334"/>
      <c r="FZ1261" s="334"/>
      <c r="GA1261" s="334"/>
      <c r="GB1261" s="334"/>
      <c r="GC1261" s="334"/>
      <c r="GD1261" s="334"/>
      <c r="GE1261" s="334"/>
      <c r="GF1261" s="334"/>
      <c r="GG1261" s="334"/>
      <c r="GH1261" s="334"/>
      <c r="GI1261" s="334"/>
      <c r="GJ1261" s="334"/>
      <c r="GK1261" s="334"/>
      <c r="GL1261" s="334"/>
      <c r="GM1261" s="334"/>
      <c r="GN1261" s="334"/>
      <c r="GO1261" s="334"/>
      <c r="GP1261" s="334"/>
      <c r="GQ1261" s="334"/>
      <c r="GR1261" s="334"/>
      <c r="GS1261" s="334"/>
      <c r="GT1261" s="334"/>
      <c r="GU1261" s="334"/>
      <c r="GV1261" s="334"/>
      <c r="GW1261" s="334"/>
      <c r="GX1261" s="334"/>
      <c r="GY1261" s="334"/>
      <c r="GZ1261" s="334"/>
      <c r="HA1261" s="334"/>
      <c r="HB1261" s="334"/>
      <c r="HC1261" s="334"/>
      <c r="HD1261" s="334"/>
      <c r="HE1261" s="334"/>
      <c r="HF1261" s="334"/>
      <c r="HG1261" s="334"/>
      <c r="HH1261" s="334"/>
      <c r="HI1261" s="334"/>
      <c r="HJ1261" s="334"/>
      <c r="HK1261" s="334"/>
      <c r="HL1261" s="334"/>
      <c r="HM1261" s="334"/>
      <c r="HN1261" s="334"/>
      <c r="HO1261" s="334"/>
      <c r="HP1261" s="334"/>
      <c r="HQ1261" s="334"/>
      <c r="HR1261" s="334"/>
      <c r="HS1261" s="334"/>
      <c r="HT1261" s="334"/>
      <c r="HU1261" s="334"/>
      <c r="HV1261" s="334"/>
      <c r="HW1261" s="334"/>
      <c r="HX1261" s="334"/>
      <c r="HY1261" s="334"/>
      <c r="HZ1261" s="334"/>
      <c r="IA1261" s="334"/>
      <c r="IB1261" s="334"/>
      <c r="IC1261" s="334"/>
      <c r="ID1261" s="334"/>
      <c r="IE1261" s="334"/>
      <c r="IF1261" s="334"/>
      <c r="IG1261" s="334"/>
      <c r="IH1261" s="334"/>
      <c r="II1261" s="334"/>
      <c r="IJ1261" s="334"/>
      <c r="IK1261" s="334"/>
      <c r="IL1261" s="334"/>
      <c r="IM1261" s="334"/>
      <c r="IN1261" s="334"/>
      <c r="IO1261" s="334"/>
      <c r="IP1261" s="334"/>
      <c r="IQ1261" s="334"/>
      <c r="IR1261" s="334"/>
      <c r="IS1261" s="334"/>
      <c r="IT1261" s="334"/>
      <c r="IU1261" s="334"/>
      <c r="IV1261" s="334"/>
      <c r="IW1261" s="334"/>
      <c r="IX1261" s="334"/>
      <c r="IY1261" s="334"/>
      <c r="IZ1261" s="334"/>
      <c r="JA1261" s="334"/>
      <c r="JB1261" s="334"/>
      <c r="JC1261" s="334"/>
      <c r="JD1261" s="334"/>
      <c r="JE1261" s="334"/>
      <c r="JF1261" s="334"/>
    </row>
    <row r="1262" spans="1:266" s="948" customFormat="1" x14ac:dyDescent="0.25">
      <c r="A1262" s="894"/>
      <c r="B1262" s="894"/>
      <c r="C1262" s="1384" t="s">
        <v>203</v>
      </c>
      <c r="D1262" s="1384"/>
      <c r="E1262" s="1385">
        <f>E1237+E1197</f>
        <v>36641</v>
      </c>
      <c r="F1262" s="1385">
        <f>F1237+F1197</f>
        <v>12214</v>
      </c>
      <c r="G1262" s="1385">
        <f>G1237+G1197</f>
        <v>17413</v>
      </c>
      <c r="H1262" s="1515">
        <f t="shared" ref="H1262:H1273" si="611">H1197</f>
        <v>152.71224037104253</v>
      </c>
      <c r="I1262" s="1687"/>
      <c r="J1262" s="1687"/>
      <c r="K1262" s="1688"/>
      <c r="L1262" s="1688"/>
      <c r="M1262" s="1688"/>
      <c r="N1262" s="1688"/>
      <c r="O1262" s="1688"/>
      <c r="P1262" s="1688"/>
      <c r="Q1262" s="1718"/>
      <c r="R1262" s="1718"/>
      <c r="S1262" s="1718"/>
      <c r="T1262" s="1718"/>
      <c r="U1262" s="2076"/>
      <c r="V1262" s="1718"/>
      <c r="W1262" s="1718"/>
      <c r="X1262" s="1718"/>
      <c r="Y1262" s="1767"/>
      <c r="Z1262" s="1718"/>
      <c r="AA1262" s="923">
        <f t="shared" si="601"/>
        <v>0</v>
      </c>
      <c r="AB1262" s="334"/>
      <c r="AC1262" s="334"/>
      <c r="AD1262" s="334"/>
      <c r="AE1262" s="334"/>
      <c r="AF1262" s="334"/>
      <c r="AG1262" s="334"/>
      <c r="AH1262" s="334"/>
      <c r="AI1262" s="334"/>
      <c r="AJ1262" s="334"/>
      <c r="AK1262" s="334"/>
      <c r="AL1262" s="334"/>
      <c r="AM1262" s="334"/>
      <c r="AN1262" s="334"/>
      <c r="AO1262" s="334"/>
      <c r="AP1262" s="334"/>
      <c r="AQ1262" s="334"/>
      <c r="AR1262" s="334"/>
      <c r="AS1262" s="334"/>
      <c r="AT1262" s="334"/>
      <c r="AU1262" s="334"/>
      <c r="AV1262" s="334"/>
      <c r="AW1262" s="334"/>
      <c r="AX1262" s="334"/>
      <c r="AY1262" s="334"/>
      <c r="AZ1262" s="334"/>
      <c r="BA1262" s="334"/>
      <c r="BB1262" s="334"/>
      <c r="BC1262" s="334"/>
      <c r="BD1262" s="334"/>
      <c r="BE1262" s="334"/>
      <c r="BF1262" s="334"/>
      <c r="BG1262" s="334"/>
      <c r="BH1262" s="334"/>
      <c r="BI1262" s="334"/>
      <c r="BJ1262" s="334"/>
      <c r="BK1262" s="334"/>
      <c r="BL1262" s="334"/>
      <c r="BM1262" s="334"/>
      <c r="BN1262" s="334"/>
      <c r="BO1262" s="334"/>
      <c r="BP1262" s="334"/>
      <c r="BQ1262" s="334"/>
      <c r="BR1262" s="334"/>
      <c r="BS1262" s="334"/>
      <c r="BT1262" s="334"/>
      <c r="BU1262" s="334"/>
      <c r="BV1262" s="334"/>
      <c r="BW1262" s="334"/>
      <c r="BX1262" s="334"/>
      <c r="BY1262" s="334"/>
      <c r="BZ1262" s="334"/>
      <c r="CA1262" s="334"/>
      <c r="CB1262" s="334"/>
      <c r="CC1262" s="334"/>
      <c r="CD1262" s="334"/>
      <c r="CE1262" s="334"/>
      <c r="CF1262" s="334"/>
      <c r="CG1262" s="334"/>
      <c r="CH1262" s="334"/>
      <c r="CI1262" s="334"/>
      <c r="CJ1262" s="334"/>
      <c r="CK1262" s="334"/>
      <c r="CL1262" s="334"/>
      <c r="CM1262" s="334"/>
      <c r="CN1262" s="334"/>
      <c r="CO1262" s="334"/>
      <c r="CP1262" s="334"/>
      <c r="CQ1262" s="334"/>
      <c r="CR1262" s="334"/>
      <c r="CS1262" s="334"/>
      <c r="CT1262" s="334"/>
      <c r="CU1262" s="334"/>
      <c r="CV1262" s="334"/>
      <c r="CW1262" s="334"/>
      <c r="CX1262" s="334"/>
      <c r="CY1262" s="334"/>
      <c r="CZ1262" s="334"/>
      <c r="DA1262" s="334"/>
      <c r="DB1262" s="334"/>
      <c r="DC1262" s="334"/>
      <c r="DD1262" s="334"/>
      <c r="DE1262" s="334"/>
      <c r="DF1262" s="334"/>
      <c r="DG1262" s="334"/>
      <c r="DH1262" s="334"/>
      <c r="DI1262" s="334"/>
      <c r="DJ1262" s="334"/>
      <c r="DK1262" s="334"/>
      <c r="DL1262" s="334"/>
      <c r="DM1262" s="334"/>
      <c r="DN1262" s="334"/>
      <c r="DO1262" s="334"/>
      <c r="DP1262" s="334"/>
      <c r="DQ1262" s="334"/>
      <c r="DR1262" s="334"/>
      <c r="DS1262" s="334"/>
      <c r="DT1262" s="334"/>
      <c r="DU1262" s="334"/>
      <c r="DV1262" s="334"/>
      <c r="DW1262" s="334"/>
      <c r="DX1262" s="334"/>
      <c r="DY1262" s="334"/>
      <c r="DZ1262" s="334"/>
      <c r="EA1262" s="334"/>
      <c r="EB1262" s="334"/>
      <c r="EC1262" s="334"/>
      <c r="ED1262" s="334"/>
      <c r="EE1262" s="334"/>
      <c r="EF1262" s="334"/>
      <c r="EG1262" s="334"/>
      <c r="EH1262" s="334"/>
      <c r="EI1262" s="334"/>
      <c r="EJ1262" s="334"/>
      <c r="EK1262" s="334"/>
      <c r="EL1262" s="334"/>
      <c r="EM1262" s="334"/>
      <c r="EN1262" s="334"/>
      <c r="EO1262" s="334"/>
      <c r="EP1262" s="334"/>
      <c r="EQ1262" s="334"/>
      <c r="ER1262" s="334"/>
      <c r="ES1262" s="334"/>
      <c r="ET1262" s="334"/>
      <c r="EU1262" s="334"/>
      <c r="EV1262" s="334"/>
      <c r="EW1262" s="334"/>
      <c r="EX1262" s="334"/>
      <c r="EY1262" s="334"/>
      <c r="EZ1262" s="334"/>
      <c r="FA1262" s="334"/>
      <c r="FB1262" s="334"/>
      <c r="FC1262" s="334"/>
      <c r="FD1262" s="334"/>
      <c r="FE1262" s="334"/>
      <c r="FF1262" s="334"/>
      <c r="FG1262" s="334"/>
      <c r="FH1262" s="334"/>
      <c r="FI1262" s="334"/>
      <c r="FJ1262" s="334"/>
      <c r="FK1262" s="334"/>
      <c r="FL1262" s="334"/>
      <c r="FM1262" s="334"/>
      <c r="FN1262" s="334"/>
      <c r="FO1262" s="334"/>
      <c r="FP1262" s="334"/>
      <c r="FQ1262" s="334"/>
      <c r="FR1262" s="334"/>
      <c r="FS1262" s="334"/>
      <c r="FT1262" s="334"/>
      <c r="FU1262" s="334"/>
      <c r="FV1262" s="334"/>
      <c r="FW1262" s="334"/>
      <c r="FX1262" s="334"/>
      <c r="FY1262" s="334"/>
      <c r="FZ1262" s="334"/>
      <c r="GA1262" s="334"/>
      <c r="GB1262" s="334"/>
      <c r="GC1262" s="334"/>
      <c r="GD1262" s="334"/>
      <c r="GE1262" s="334"/>
      <c r="GF1262" s="334"/>
      <c r="GG1262" s="334"/>
      <c r="GH1262" s="334"/>
      <c r="GI1262" s="334"/>
      <c r="GJ1262" s="334"/>
      <c r="GK1262" s="334"/>
      <c r="GL1262" s="334"/>
      <c r="GM1262" s="334"/>
      <c r="GN1262" s="334"/>
      <c r="GO1262" s="334"/>
      <c r="GP1262" s="334"/>
      <c r="GQ1262" s="334"/>
      <c r="GR1262" s="334"/>
      <c r="GS1262" s="334"/>
      <c r="GT1262" s="334"/>
      <c r="GU1262" s="334"/>
      <c r="GV1262" s="334"/>
      <c r="GW1262" s="334"/>
      <c r="GX1262" s="334"/>
      <c r="GY1262" s="334"/>
      <c r="GZ1262" s="334"/>
      <c r="HA1262" s="334"/>
      <c r="HB1262" s="334"/>
      <c r="HC1262" s="334"/>
      <c r="HD1262" s="334"/>
      <c r="HE1262" s="334"/>
      <c r="HF1262" s="334"/>
      <c r="HG1262" s="334"/>
      <c r="HH1262" s="334"/>
      <c r="HI1262" s="334"/>
      <c r="HJ1262" s="334"/>
      <c r="HK1262" s="334"/>
      <c r="HL1262" s="334"/>
      <c r="HM1262" s="334"/>
      <c r="HN1262" s="334"/>
      <c r="HO1262" s="334"/>
      <c r="HP1262" s="334"/>
      <c r="HQ1262" s="334"/>
      <c r="HR1262" s="334"/>
      <c r="HS1262" s="334"/>
      <c r="HT1262" s="334"/>
      <c r="HU1262" s="334"/>
      <c r="HV1262" s="334"/>
      <c r="HW1262" s="334"/>
      <c r="HX1262" s="334"/>
      <c r="HY1262" s="334"/>
      <c r="HZ1262" s="334"/>
      <c r="IA1262" s="334"/>
      <c r="IB1262" s="334"/>
      <c r="IC1262" s="334"/>
      <c r="ID1262" s="334"/>
      <c r="IE1262" s="334"/>
      <c r="IF1262" s="334"/>
      <c r="IG1262" s="334"/>
      <c r="IH1262" s="334"/>
      <c r="II1262" s="334"/>
      <c r="IJ1262" s="334"/>
      <c r="IK1262" s="334"/>
      <c r="IL1262" s="334"/>
      <c r="IM1262" s="334"/>
      <c r="IN1262" s="334"/>
      <c r="IO1262" s="334"/>
      <c r="IP1262" s="334"/>
      <c r="IQ1262" s="334"/>
      <c r="IR1262" s="334"/>
      <c r="IS1262" s="334"/>
      <c r="IT1262" s="334"/>
      <c r="IU1262" s="334"/>
      <c r="IV1262" s="334"/>
      <c r="IW1262" s="334"/>
      <c r="IX1262" s="334"/>
      <c r="IY1262" s="334"/>
      <c r="IZ1262" s="334"/>
      <c r="JA1262" s="334"/>
      <c r="JB1262" s="334"/>
      <c r="JC1262" s="334"/>
      <c r="JD1262" s="334"/>
      <c r="JE1262" s="334"/>
      <c r="JF1262" s="334"/>
    </row>
    <row r="1263" spans="1:266" s="948" customFormat="1" x14ac:dyDescent="0.25">
      <c r="A1263" s="894"/>
      <c r="B1263" s="894"/>
      <c r="C1263" s="1384" t="s">
        <v>446</v>
      </c>
      <c r="D1263" s="1384"/>
      <c r="E1263" s="1385"/>
      <c r="F1263" s="1385"/>
      <c r="G1263" s="1385"/>
      <c r="H1263" s="1515">
        <f t="shared" si="611"/>
        <v>0</v>
      </c>
      <c r="I1263" s="1687"/>
      <c r="J1263" s="1687"/>
      <c r="K1263" s="1688"/>
      <c r="L1263" s="1688"/>
      <c r="M1263" s="1688"/>
      <c r="N1263" s="1688"/>
      <c r="O1263" s="1688"/>
      <c r="P1263" s="1688"/>
      <c r="Q1263" s="1718"/>
      <c r="R1263" s="1718"/>
      <c r="S1263" s="1718"/>
      <c r="T1263" s="1718"/>
      <c r="U1263" s="2076"/>
      <c r="V1263" s="1718"/>
      <c r="W1263" s="1718"/>
      <c r="X1263" s="1718"/>
      <c r="Y1263" s="1767"/>
      <c r="Z1263" s="1718"/>
      <c r="AA1263" s="923">
        <f t="shared" si="601"/>
        <v>0</v>
      </c>
      <c r="AB1263" s="334"/>
      <c r="AC1263" s="334"/>
      <c r="AD1263" s="334"/>
      <c r="AE1263" s="334"/>
      <c r="AF1263" s="334"/>
      <c r="AG1263" s="334"/>
      <c r="AH1263" s="334"/>
      <c r="AI1263" s="334"/>
      <c r="AJ1263" s="334"/>
      <c r="AK1263" s="334"/>
      <c r="AL1263" s="334"/>
      <c r="AM1263" s="334"/>
      <c r="AN1263" s="334"/>
      <c r="AO1263" s="334"/>
      <c r="AP1263" s="334"/>
      <c r="AQ1263" s="334"/>
      <c r="AR1263" s="334"/>
      <c r="AS1263" s="334"/>
      <c r="AT1263" s="334"/>
      <c r="AU1263" s="334"/>
      <c r="AV1263" s="334"/>
      <c r="AW1263" s="334"/>
      <c r="AX1263" s="334"/>
      <c r="AY1263" s="334"/>
      <c r="AZ1263" s="334"/>
      <c r="BA1263" s="334"/>
      <c r="BB1263" s="334"/>
      <c r="BC1263" s="334"/>
      <c r="BD1263" s="334"/>
      <c r="BE1263" s="334"/>
      <c r="BF1263" s="334"/>
      <c r="BG1263" s="334"/>
      <c r="BH1263" s="334"/>
      <c r="BI1263" s="334"/>
      <c r="BJ1263" s="334"/>
      <c r="BK1263" s="334"/>
      <c r="BL1263" s="334"/>
      <c r="BM1263" s="334"/>
      <c r="BN1263" s="334"/>
      <c r="BO1263" s="334"/>
      <c r="BP1263" s="334"/>
      <c r="BQ1263" s="334"/>
      <c r="BR1263" s="334"/>
      <c r="BS1263" s="334"/>
      <c r="BT1263" s="334"/>
      <c r="BU1263" s="334"/>
      <c r="BV1263" s="334"/>
      <c r="BW1263" s="334"/>
      <c r="BX1263" s="334"/>
      <c r="BY1263" s="334"/>
      <c r="BZ1263" s="334"/>
      <c r="CA1263" s="334"/>
      <c r="CB1263" s="334"/>
      <c r="CC1263" s="334"/>
      <c r="CD1263" s="334"/>
      <c r="CE1263" s="334"/>
      <c r="CF1263" s="334"/>
      <c r="CG1263" s="334"/>
      <c r="CH1263" s="334"/>
      <c r="CI1263" s="334"/>
      <c r="CJ1263" s="334"/>
      <c r="CK1263" s="334"/>
      <c r="CL1263" s="334"/>
      <c r="CM1263" s="334"/>
      <c r="CN1263" s="334"/>
      <c r="CO1263" s="334"/>
      <c r="CP1263" s="334"/>
      <c r="CQ1263" s="334"/>
      <c r="CR1263" s="334"/>
      <c r="CS1263" s="334"/>
      <c r="CT1263" s="334"/>
      <c r="CU1263" s="334"/>
      <c r="CV1263" s="334"/>
      <c r="CW1263" s="334"/>
      <c r="CX1263" s="334"/>
      <c r="CY1263" s="334"/>
      <c r="CZ1263" s="334"/>
      <c r="DA1263" s="334"/>
      <c r="DB1263" s="334"/>
      <c r="DC1263" s="334"/>
      <c r="DD1263" s="334"/>
      <c r="DE1263" s="334"/>
      <c r="DF1263" s="334"/>
      <c r="DG1263" s="334"/>
      <c r="DH1263" s="334"/>
      <c r="DI1263" s="334"/>
      <c r="DJ1263" s="334"/>
      <c r="DK1263" s="334"/>
      <c r="DL1263" s="334"/>
      <c r="DM1263" s="334"/>
      <c r="DN1263" s="334"/>
      <c r="DO1263" s="334"/>
      <c r="DP1263" s="334"/>
      <c r="DQ1263" s="334"/>
      <c r="DR1263" s="334"/>
      <c r="DS1263" s="334"/>
      <c r="DT1263" s="334"/>
      <c r="DU1263" s="334"/>
      <c r="DV1263" s="334"/>
      <c r="DW1263" s="334"/>
      <c r="DX1263" s="334"/>
      <c r="DY1263" s="334"/>
      <c r="DZ1263" s="334"/>
      <c r="EA1263" s="334"/>
      <c r="EB1263" s="334"/>
      <c r="EC1263" s="334"/>
      <c r="ED1263" s="334"/>
      <c r="EE1263" s="334"/>
      <c r="EF1263" s="334"/>
      <c r="EG1263" s="334"/>
      <c r="EH1263" s="334"/>
      <c r="EI1263" s="334"/>
      <c r="EJ1263" s="334"/>
      <c r="EK1263" s="334"/>
      <c r="EL1263" s="334"/>
      <c r="EM1263" s="334"/>
      <c r="EN1263" s="334"/>
      <c r="EO1263" s="334"/>
      <c r="EP1263" s="334"/>
      <c r="EQ1263" s="334"/>
      <c r="ER1263" s="334"/>
      <c r="ES1263" s="334"/>
      <c r="ET1263" s="334"/>
      <c r="EU1263" s="334"/>
      <c r="EV1263" s="334"/>
      <c r="EW1263" s="334"/>
      <c r="EX1263" s="334"/>
      <c r="EY1263" s="334"/>
      <c r="EZ1263" s="334"/>
      <c r="FA1263" s="334"/>
      <c r="FB1263" s="334"/>
      <c r="FC1263" s="334"/>
      <c r="FD1263" s="334"/>
      <c r="FE1263" s="334"/>
      <c r="FF1263" s="334"/>
      <c r="FG1263" s="334"/>
      <c r="FH1263" s="334"/>
      <c r="FI1263" s="334"/>
      <c r="FJ1263" s="334"/>
      <c r="FK1263" s="334"/>
      <c r="FL1263" s="334"/>
      <c r="FM1263" s="334"/>
      <c r="FN1263" s="334"/>
      <c r="FO1263" s="334"/>
      <c r="FP1263" s="334"/>
      <c r="FQ1263" s="334"/>
      <c r="FR1263" s="334"/>
      <c r="FS1263" s="334"/>
      <c r="FT1263" s="334"/>
      <c r="FU1263" s="334"/>
      <c r="FV1263" s="334"/>
      <c r="FW1263" s="334"/>
      <c r="FX1263" s="334"/>
      <c r="FY1263" s="334"/>
      <c r="FZ1263" s="334"/>
      <c r="GA1263" s="334"/>
      <c r="GB1263" s="334"/>
      <c r="GC1263" s="334"/>
      <c r="GD1263" s="334"/>
      <c r="GE1263" s="334"/>
      <c r="GF1263" s="334"/>
      <c r="GG1263" s="334"/>
      <c r="GH1263" s="334"/>
      <c r="GI1263" s="334"/>
      <c r="GJ1263" s="334"/>
      <c r="GK1263" s="334"/>
      <c r="GL1263" s="334"/>
      <c r="GM1263" s="334"/>
      <c r="GN1263" s="334"/>
      <c r="GO1263" s="334"/>
      <c r="GP1263" s="334"/>
      <c r="GQ1263" s="334"/>
      <c r="GR1263" s="334"/>
      <c r="GS1263" s="334"/>
      <c r="GT1263" s="334"/>
      <c r="GU1263" s="334"/>
      <c r="GV1263" s="334"/>
      <c r="GW1263" s="334"/>
      <c r="GX1263" s="334"/>
      <c r="GY1263" s="334"/>
      <c r="GZ1263" s="334"/>
      <c r="HA1263" s="334"/>
      <c r="HB1263" s="334"/>
      <c r="HC1263" s="334"/>
      <c r="HD1263" s="334"/>
      <c r="HE1263" s="334"/>
      <c r="HF1263" s="334"/>
      <c r="HG1263" s="334"/>
      <c r="HH1263" s="334"/>
      <c r="HI1263" s="334"/>
      <c r="HJ1263" s="334"/>
      <c r="HK1263" s="334"/>
      <c r="HL1263" s="334"/>
      <c r="HM1263" s="334"/>
      <c r="HN1263" s="334"/>
      <c r="HO1263" s="334"/>
      <c r="HP1263" s="334"/>
      <c r="HQ1263" s="334"/>
      <c r="HR1263" s="334"/>
      <c r="HS1263" s="334"/>
      <c r="HT1263" s="334"/>
      <c r="HU1263" s="334"/>
      <c r="HV1263" s="334"/>
      <c r="HW1263" s="334"/>
      <c r="HX1263" s="334"/>
      <c r="HY1263" s="334"/>
      <c r="HZ1263" s="334"/>
      <c r="IA1263" s="334"/>
      <c r="IB1263" s="334"/>
      <c r="IC1263" s="334"/>
      <c r="ID1263" s="334"/>
      <c r="IE1263" s="334"/>
      <c r="IF1263" s="334"/>
      <c r="IG1263" s="334"/>
      <c r="IH1263" s="334"/>
      <c r="II1263" s="334"/>
      <c r="IJ1263" s="334"/>
      <c r="IK1263" s="334"/>
      <c r="IL1263" s="334"/>
      <c r="IM1263" s="334"/>
      <c r="IN1263" s="334"/>
      <c r="IO1263" s="334"/>
      <c r="IP1263" s="334"/>
      <c r="IQ1263" s="334"/>
      <c r="IR1263" s="334"/>
      <c r="IS1263" s="334"/>
      <c r="IT1263" s="334"/>
      <c r="IU1263" s="334"/>
      <c r="IV1263" s="334"/>
      <c r="IW1263" s="334"/>
      <c r="IX1263" s="334"/>
      <c r="IY1263" s="334"/>
      <c r="IZ1263" s="334"/>
      <c r="JA1263" s="334"/>
      <c r="JB1263" s="334"/>
      <c r="JC1263" s="334"/>
      <c r="JD1263" s="334"/>
      <c r="JE1263" s="334"/>
      <c r="JF1263" s="334"/>
    </row>
    <row r="1264" spans="1:266" s="948" customFormat="1" ht="45" x14ac:dyDescent="0.25">
      <c r="A1264" s="894"/>
      <c r="B1264" s="894"/>
      <c r="C1264" s="1384" t="s">
        <v>451</v>
      </c>
      <c r="D1264" s="1384"/>
      <c r="E1264" s="1385">
        <f t="shared" ref="E1264:G1272" si="612">E1199</f>
        <v>8968</v>
      </c>
      <c r="F1264" s="1385">
        <f t="shared" si="612"/>
        <v>2989</v>
      </c>
      <c r="G1264" s="1385">
        <f t="shared" si="612"/>
        <v>3444</v>
      </c>
      <c r="H1264" s="1515">
        <f t="shared" si="611"/>
        <v>115.22248243559719</v>
      </c>
      <c r="I1264" s="1687"/>
      <c r="J1264" s="1687"/>
      <c r="K1264" s="1688"/>
      <c r="L1264" s="1688"/>
      <c r="M1264" s="1688"/>
      <c r="N1264" s="1688"/>
      <c r="O1264" s="1688"/>
      <c r="P1264" s="1688"/>
      <c r="Q1264" s="1718"/>
      <c r="R1264" s="1718"/>
      <c r="S1264" s="1718"/>
      <c r="T1264" s="1718"/>
      <c r="U1264" s="2076"/>
      <c r="V1264" s="1718"/>
      <c r="W1264" s="1718"/>
      <c r="X1264" s="1718"/>
      <c r="Y1264" s="1767"/>
      <c r="Z1264" s="1718"/>
      <c r="AA1264" s="923">
        <f t="shared" si="601"/>
        <v>0</v>
      </c>
      <c r="AB1264" s="334"/>
      <c r="AC1264" s="334"/>
      <c r="AD1264" s="334"/>
      <c r="AE1264" s="334"/>
      <c r="AF1264" s="334"/>
      <c r="AG1264" s="334"/>
      <c r="AH1264" s="334"/>
      <c r="AI1264" s="334"/>
      <c r="AJ1264" s="334"/>
      <c r="AK1264" s="334"/>
      <c r="AL1264" s="334"/>
      <c r="AM1264" s="334"/>
      <c r="AN1264" s="334"/>
      <c r="AO1264" s="334"/>
      <c r="AP1264" s="334"/>
      <c r="AQ1264" s="334"/>
      <c r="AR1264" s="334"/>
      <c r="AS1264" s="334"/>
      <c r="AT1264" s="334"/>
      <c r="AU1264" s="334"/>
      <c r="AV1264" s="334"/>
      <c r="AW1264" s="334"/>
      <c r="AX1264" s="334"/>
      <c r="AY1264" s="334"/>
      <c r="AZ1264" s="334"/>
      <c r="BA1264" s="334"/>
      <c r="BB1264" s="334"/>
      <c r="BC1264" s="334"/>
      <c r="BD1264" s="334"/>
      <c r="BE1264" s="334"/>
      <c r="BF1264" s="334"/>
      <c r="BG1264" s="334"/>
      <c r="BH1264" s="334"/>
      <c r="BI1264" s="334"/>
      <c r="BJ1264" s="334"/>
      <c r="BK1264" s="334"/>
      <c r="BL1264" s="334"/>
      <c r="BM1264" s="334"/>
      <c r="BN1264" s="334"/>
      <c r="BO1264" s="334"/>
      <c r="BP1264" s="334"/>
      <c r="BQ1264" s="334"/>
      <c r="BR1264" s="334"/>
      <c r="BS1264" s="334"/>
      <c r="BT1264" s="334"/>
      <c r="BU1264" s="334"/>
      <c r="BV1264" s="334"/>
      <c r="BW1264" s="334"/>
      <c r="BX1264" s="334"/>
      <c r="BY1264" s="334"/>
      <c r="BZ1264" s="334"/>
      <c r="CA1264" s="334"/>
      <c r="CB1264" s="334"/>
      <c r="CC1264" s="334"/>
      <c r="CD1264" s="334"/>
      <c r="CE1264" s="334"/>
      <c r="CF1264" s="334"/>
      <c r="CG1264" s="334"/>
      <c r="CH1264" s="334"/>
      <c r="CI1264" s="334"/>
      <c r="CJ1264" s="334"/>
      <c r="CK1264" s="334"/>
      <c r="CL1264" s="334"/>
      <c r="CM1264" s="334"/>
      <c r="CN1264" s="334"/>
      <c r="CO1264" s="334"/>
      <c r="CP1264" s="334"/>
      <c r="CQ1264" s="334"/>
      <c r="CR1264" s="334"/>
      <c r="CS1264" s="334"/>
      <c r="CT1264" s="334"/>
      <c r="CU1264" s="334"/>
      <c r="CV1264" s="334"/>
      <c r="CW1264" s="334"/>
      <c r="CX1264" s="334"/>
      <c r="CY1264" s="334"/>
      <c r="CZ1264" s="334"/>
      <c r="DA1264" s="334"/>
      <c r="DB1264" s="334"/>
      <c r="DC1264" s="334"/>
      <c r="DD1264" s="334"/>
      <c r="DE1264" s="334"/>
      <c r="DF1264" s="334"/>
      <c r="DG1264" s="334"/>
      <c r="DH1264" s="334"/>
      <c r="DI1264" s="334"/>
      <c r="DJ1264" s="334"/>
      <c r="DK1264" s="334"/>
      <c r="DL1264" s="334"/>
      <c r="DM1264" s="334"/>
      <c r="DN1264" s="334"/>
      <c r="DO1264" s="334"/>
      <c r="DP1264" s="334"/>
      <c r="DQ1264" s="334"/>
      <c r="DR1264" s="334"/>
      <c r="DS1264" s="334"/>
      <c r="DT1264" s="334"/>
      <c r="DU1264" s="334"/>
      <c r="DV1264" s="334"/>
      <c r="DW1264" s="334"/>
      <c r="DX1264" s="334"/>
      <c r="DY1264" s="334"/>
      <c r="DZ1264" s="334"/>
      <c r="EA1264" s="334"/>
      <c r="EB1264" s="334"/>
      <c r="EC1264" s="334"/>
      <c r="ED1264" s="334"/>
      <c r="EE1264" s="334"/>
      <c r="EF1264" s="334"/>
      <c r="EG1264" s="334"/>
      <c r="EH1264" s="334"/>
      <c r="EI1264" s="334"/>
      <c r="EJ1264" s="334"/>
      <c r="EK1264" s="334"/>
      <c r="EL1264" s="334"/>
      <c r="EM1264" s="334"/>
      <c r="EN1264" s="334"/>
      <c r="EO1264" s="334"/>
      <c r="EP1264" s="334"/>
      <c r="EQ1264" s="334"/>
      <c r="ER1264" s="334"/>
      <c r="ES1264" s="334"/>
      <c r="ET1264" s="334"/>
      <c r="EU1264" s="334"/>
      <c r="EV1264" s="334"/>
      <c r="EW1264" s="334"/>
      <c r="EX1264" s="334"/>
      <c r="EY1264" s="334"/>
      <c r="EZ1264" s="334"/>
      <c r="FA1264" s="334"/>
      <c r="FB1264" s="334"/>
      <c r="FC1264" s="334"/>
      <c r="FD1264" s="334"/>
      <c r="FE1264" s="334"/>
      <c r="FF1264" s="334"/>
      <c r="FG1264" s="334"/>
      <c r="FH1264" s="334"/>
      <c r="FI1264" s="334"/>
      <c r="FJ1264" s="334"/>
      <c r="FK1264" s="334"/>
      <c r="FL1264" s="334"/>
      <c r="FM1264" s="334"/>
      <c r="FN1264" s="334"/>
      <c r="FO1264" s="334"/>
      <c r="FP1264" s="334"/>
      <c r="FQ1264" s="334"/>
      <c r="FR1264" s="334"/>
      <c r="FS1264" s="334"/>
      <c r="FT1264" s="334"/>
      <c r="FU1264" s="334"/>
      <c r="FV1264" s="334"/>
      <c r="FW1264" s="334"/>
      <c r="FX1264" s="334"/>
      <c r="FY1264" s="334"/>
      <c r="FZ1264" s="334"/>
      <c r="GA1264" s="334"/>
      <c r="GB1264" s="334"/>
      <c r="GC1264" s="334"/>
      <c r="GD1264" s="334"/>
      <c r="GE1264" s="334"/>
      <c r="GF1264" s="334"/>
      <c r="GG1264" s="334"/>
      <c r="GH1264" s="334"/>
      <c r="GI1264" s="334"/>
      <c r="GJ1264" s="334"/>
      <c r="GK1264" s="334"/>
      <c r="GL1264" s="334"/>
      <c r="GM1264" s="334"/>
      <c r="GN1264" s="334"/>
      <c r="GO1264" s="334"/>
      <c r="GP1264" s="334"/>
      <c r="GQ1264" s="334"/>
      <c r="GR1264" s="334"/>
      <c r="GS1264" s="334"/>
      <c r="GT1264" s="334"/>
      <c r="GU1264" s="334"/>
      <c r="GV1264" s="334"/>
      <c r="GW1264" s="334"/>
      <c r="GX1264" s="334"/>
      <c r="GY1264" s="334"/>
      <c r="GZ1264" s="334"/>
      <c r="HA1264" s="334"/>
      <c r="HB1264" s="334"/>
      <c r="HC1264" s="334"/>
      <c r="HD1264" s="334"/>
      <c r="HE1264" s="334"/>
      <c r="HF1264" s="334"/>
      <c r="HG1264" s="334"/>
      <c r="HH1264" s="334"/>
      <c r="HI1264" s="334"/>
      <c r="HJ1264" s="334"/>
      <c r="HK1264" s="334"/>
      <c r="HL1264" s="334"/>
      <c r="HM1264" s="334"/>
      <c r="HN1264" s="334"/>
      <c r="HO1264" s="334"/>
      <c r="HP1264" s="334"/>
      <c r="HQ1264" s="334"/>
      <c r="HR1264" s="334"/>
      <c r="HS1264" s="334"/>
      <c r="HT1264" s="334"/>
      <c r="HU1264" s="334"/>
      <c r="HV1264" s="334"/>
      <c r="HW1264" s="334"/>
      <c r="HX1264" s="334"/>
      <c r="HY1264" s="334"/>
      <c r="HZ1264" s="334"/>
      <c r="IA1264" s="334"/>
      <c r="IB1264" s="334"/>
      <c r="IC1264" s="334"/>
      <c r="ID1264" s="334"/>
      <c r="IE1264" s="334"/>
      <c r="IF1264" s="334"/>
      <c r="IG1264" s="334"/>
      <c r="IH1264" s="334"/>
      <c r="II1264" s="334"/>
      <c r="IJ1264" s="334"/>
      <c r="IK1264" s="334"/>
      <c r="IL1264" s="334"/>
      <c r="IM1264" s="334"/>
      <c r="IN1264" s="334"/>
      <c r="IO1264" s="334"/>
      <c r="IP1264" s="334"/>
      <c r="IQ1264" s="334"/>
      <c r="IR1264" s="334"/>
      <c r="IS1264" s="334"/>
      <c r="IT1264" s="334"/>
      <c r="IU1264" s="334"/>
      <c r="IV1264" s="334"/>
      <c r="IW1264" s="334"/>
      <c r="IX1264" s="334"/>
      <c r="IY1264" s="334"/>
      <c r="IZ1264" s="334"/>
      <c r="JA1264" s="334"/>
      <c r="JB1264" s="334"/>
      <c r="JC1264" s="334"/>
      <c r="JD1264" s="334"/>
      <c r="JE1264" s="334"/>
      <c r="JF1264" s="334"/>
    </row>
    <row r="1265" spans="1:266" s="948" customFormat="1" ht="30" x14ac:dyDescent="0.25">
      <c r="A1265" s="894"/>
      <c r="B1265" s="894"/>
      <c r="C1265" s="1384" t="s">
        <v>452</v>
      </c>
      <c r="D1265" s="1384"/>
      <c r="E1265" s="1385">
        <f t="shared" si="612"/>
        <v>5485</v>
      </c>
      <c r="F1265" s="1385">
        <f t="shared" si="612"/>
        <v>1828</v>
      </c>
      <c r="G1265" s="1385">
        <f t="shared" si="612"/>
        <v>2354</v>
      </c>
      <c r="H1265" s="1515">
        <f t="shared" si="611"/>
        <v>128.7746170678337</v>
      </c>
      <c r="I1265" s="1687"/>
      <c r="J1265" s="1687"/>
      <c r="K1265" s="1688"/>
      <c r="L1265" s="1688"/>
      <c r="M1265" s="1688"/>
      <c r="N1265" s="1688"/>
      <c r="O1265" s="1688"/>
      <c r="P1265" s="1688"/>
      <c r="Q1265" s="1718"/>
      <c r="R1265" s="1718"/>
      <c r="S1265" s="1718"/>
      <c r="T1265" s="1718"/>
      <c r="U1265" s="2076"/>
      <c r="V1265" s="1718"/>
      <c r="W1265" s="1718"/>
      <c r="X1265" s="1718"/>
      <c r="Y1265" s="1767"/>
      <c r="Z1265" s="1718"/>
      <c r="AA1265" s="923">
        <f t="shared" si="601"/>
        <v>0</v>
      </c>
      <c r="AB1265" s="334"/>
      <c r="AC1265" s="334"/>
      <c r="AD1265" s="334"/>
      <c r="AE1265" s="334"/>
      <c r="AF1265" s="334"/>
      <c r="AG1265" s="334"/>
      <c r="AH1265" s="334"/>
      <c r="AI1265" s="334"/>
      <c r="AJ1265" s="334"/>
      <c r="AK1265" s="334"/>
      <c r="AL1265" s="334"/>
      <c r="AM1265" s="334"/>
      <c r="AN1265" s="334"/>
      <c r="AO1265" s="334"/>
      <c r="AP1265" s="334"/>
      <c r="AQ1265" s="334"/>
      <c r="AR1265" s="334"/>
      <c r="AS1265" s="334"/>
      <c r="AT1265" s="334"/>
      <c r="AU1265" s="334"/>
      <c r="AV1265" s="334"/>
      <c r="AW1265" s="334"/>
      <c r="AX1265" s="334"/>
      <c r="AY1265" s="334"/>
      <c r="AZ1265" s="334"/>
      <c r="BA1265" s="334"/>
      <c r="BB1265" s="334"/>
      <c r="BC1265" s="334"/>
      <c r="BD1265" s="334"/>
      <c r="BE1265" s="334"/>
      <c r="BF1265" s="334"/>
      <c r="BG1265" s="334"/>
      <c r="BH1265" s="334"/>
      <c r="BI1265" s="334"/>
      <c r="BJ1265" s="334"/>
      <c r="BK1265" s="334"/>
      <c r="BL1265" s="334"/>
      <c r="BM1265" s="334"/>
      <c r="BN1265" s="334"/>
      <c r="BO1265" s="334"/>
      <c r="BP1265" s="334"/>
      <c r="BQ1265" s="334"/>
      <c r="BR1265" s="334"/>
      <c r="BS1265" s="334"/>
      <c r="BT1265" s="334"/>
      <c r="BU1265" s="334"/>
      <c r="BV1265" s="334"/>
      <c r="BW1265" s="334"/>
      <c r="BX1265" s="334"/>
      <c r="BY1265" s="334"/>
      <c r="BZ1265" s="334"/>
      <c r="CA1265" s="334"/>
      <c r="CB1265" s="334"/>
      <c r="CC1265" s="334"/>
      <c r="CD1265" s="334"/>
      <c r="CE1265" s="334"/>
      <c r="CF1265" s="334"/>
      <c r="CG1265" s="334"/>
      <c r="CH1265" s="334"/>
      <c r="CI1265" s="334"/>
      <c r="CJ1265" s="334"/>
      <c r="CK1265" s="334"/>
      <c r="CL1265" s="334"/>
      <c r="CM1265" s="334"/>
      <c r="CN1265" s="334"/>
      <c r="CO1265" s="334"/>
      <c r="CP1265" s="334"/>
      <c r="CQ1265" s="334"/>
      <c r="CR1265" s="334"/>
      <c r="CS1265" s="334"/>
      <c r="CT1265" s="334"/>
      <c r="CU1265" s="334"/>
      <c r="CV1265" s="334"/>
      <c r="CW1265" s="334"/>
      <c r="CX1265" s="334"/>
      <c r="CY1265" s="334"/>
      <c r="CZ1265" s="334"/>
      <c r="DA1265" s="334"/>
      <c r="DB1265" s="334"/>
      <c r="DC1265" s="334"/>
      <c r="DD1265" s="334"/>
      <c r="DE1265" s="334"/>
      <c r="DF1265" s="334"/>
      <c r="DG1265" s="334"/>
      <c r="DH1265" s="334"/>
      <c r="DI1265" s="334"/>
      <c r="DJ1265" s="334"/>
      <c r="DK1265" s="334"/>
      <c r="DL1265" s="334"/>
      <c r="DM1265" s="334"/>
      <c r="DN1265" s="334"/>
      <c r="DO1265" s="334"/>
      <c r="DP1265" s="334"/>
      <c r="DQ1265" s="334"/>
      <c r="DR1265" s="334"/>
      <c r="DS1265" s="334"/>
      <c r="DT1265" s="334"/>
      <c r="DU1265" s="334"/>
      <c r="DV1265" s="334"/>
      <c r="DW1265" s="334"/>
      <c r="DX1265" s="334"/>
      <c r="DY1265" s="334"/>
      <c r="DZ1265" s="334"/>
      <c r="EA1265" s="334"/>
      <c r="EB1265" s="334"/>
      <c r="EC1265" s="334"/>
      <c r="ED1265" s="334"/>
      <c r="EE1265" s="334"/>
      <c r="EF1265" s="334"/>
      <c r="EG1265" s="334"/>
      <c r="EH1265" s="334"/>
      <c r="EI1265" s="334"/>
      <c r="EJ1265" s="334"/>
      <c r="EK1265" s="334"/>
      <c r="EL1265" s="334"/>
      <c r="EM1265" s="334"/>
      <c r="EN1265" s="334"/>
      <c r="EO1265" s="334"/>
      <c r="EP1265" s="334"/>
      <c r="EQ1265" s="334"/>
      <c r="ER1265" s="334"/>
      <c r="ES1265" s="334"/>
      <c r="ET1265" s="334"/>
      <c r="EU1265" s="334"/>
      <c r="EV1265" s="334"/>
      <c r="EW1265" s="334"/>
      <c r="EX1265" s="334"/>
      <c r="EY1265" s="334"/>
      <c r="EZ1265" s="334"/>
      <c r="FA1265" s="334"/>
      <c r="FB1265" s="334"/>
      <c r="FC1265" s="334"/>
      <c r="FD1265" s="334"/>
      <c r="FE1265" s="334"/>
      <c r="FF1265" s="334"/>
      <c r="FG1265" s="334"/>
      <c r="FH1265" s="334"/>
      <c r="FI1265" s="334"/>
      <c r="FJ1265" s="334"/>
      <c r="FK1265" s="334"/>
      <c r="FL1265" s="334"/>
      <c r="FM1265" s="334"/>
      <c r="FN1265" s="334"/>
      <c r="FO1265" s="334"/>
      <c r="FP1265" s="334"/>
      <c r="FQ1265" s="334"/>
      <c r="FR1265" s="334"/>
      <c r="FS1265" s="334"/>
      <c r="FT1265" s="334"/>
      <c r="FU1265" s="334"/>
      <c r="FV1265" s="334"/>
      <c r="FW1265" s="334"/>
      <c r="FX1265" s="334"/>
      <c r="FY1265" s="334"/>
      <c r="FZ1265" s="334"/>
      <c r="GA1265" s="334"/>
      <c r="GB1265" s="334"/>
      <c r="GC1265" s="334"/>
      <c r="GD1265" s="334"/>
      <c r="GE1265" s="334"/>
      <c r="GF1265" s="334"/>
      <c r="GG1265" s="334"/>
      <c r="GH1265" s="334"/>
      <c r="GI1265" s="334"/>
      <c r="GJ1265" s="334"/>
      <c r="GK1265" s="334"/>
      <c r="GL1265" s="334"/>
      <c r="GM1265" s="334"/>
      <c r="GN1265" s="334"/>
      <c r="GO1265" s="334"/>
      <c r="GP1265" s="334"/>
      <c r="GQ1265" s="334"/>
      <c r="GR1265" s="334"/>
      <c r="GS1265" s="334"/>
      <c r="GT1265" s="334"/>
      <c r="GU1265" s="334"/>
      <c r="GV1265" s="334"/>
      <c r="GW1265" s="334"/>
      <c r="GX1265" s="334"/>
      <c r="GY1265" s="334"/>
      <c r="GZ1265" s="334"/>
      <c r="HA1265" s="334"/>
      <c r="HB1265" s="334"/>
      <c r="HC1265" s="334"/>
      <c r="HD1265" s="334"/>
      <c r="HE1265" s="334"/>
      <c r="HF1265" s="334"/>
      <c r="HG1265" s="334"/>
      <c r="HH1265" s="334"/>
      <c r="HI1265" s="334"/>
      <c r="HJ1265" s="334"/>
      <c r="HK1265" s="334"/>
      <c r="HL1265" s="334"/>
      <c r="HM1265" s="334"/>
      <c r="HN1265" s="334"/>
      <c r="HO1265" s="334"/>
      <c r="HP1265" s="334"/>
      <c r="HQ1265" s="334"/>
      <c r="HR1265" s="334"/>
      <c r="HS1265" s="334"/>
      <c r="HT1265" s="334"/>
      <c r="HU1265" s="334"/>
      <c r="HV1265" s="334"/>
      <c r="HW1265" s="334"/>
      <c r="HX1265" s="334"/>
      <c r="HY1265" s="334"/>
      <c r="HZ1265" s="334"/>
      <c r="IA1265" s="334"/>
      <c r="IB1265" s="334"/>
      <c r="IC1265" s="334"/>
      <c r="ID1265" s="334"/>
      <c r="IE1265" s="334"/>
      <c r="IF1265" s="334"/>
      <c r="IG1265" s="334"/>
      <c r="IH1265" s="334"/>
      <c r="II1265" s="334"/>
      <c r="IJ1265" s="334"/>
      <c r="IK1265" s="334"/>
      <c r="IL1265" s="334"/>
      <c r="IM1265" s="334"/>
      <c r="IN1265" s="334"/>
      <c r="IO1265" s="334"/>
      <c r="IP1265" s="334"/>
      <c r="IQ1265" s="334"/>
      <c r="IR1265" s="334"/>
      <c r="IS1265" s="334"/>
      <c r="IT1265" s="334"/>
      <c r="IU1265" s="334"/>
      <c r="IV1265" s="334"/>
      <c r="IW1265" s="334"/>
      <c r="IX1265" s="334"/>
      <c r="IY1265" s="334"/>
      <c r="IZ1265" s="334"/>
      <c r="JA1265" s="334"/>
      <c r="JB1265" s="334"/>
      <c r="JC1265" s="334"/>
      <c r="JD1265" s="334"/>
      <c r="JE1265" s="334"/>
      <c r="JF1265" s="334"/>
    </row>
    <row r="1266" spans="1:266" s="948" customFormat="1" ht="30" x14ac:dyDescent="0.25">
      <c r="A1266" s="894"/>
      <c r="B1266" s="894"/>
      <c r="C1266" s="1384" t="s">
        <v>453</v>
      </c>
      <c r="D1266" s="1384"/>
      <c r="E1266" s="1385">
        <f t="shared" si="612"/>
        <v>1646</v>
      </c>
      <c r="F1266" s="1385">
        <f t="shared" si="612"/>
        <v>549</v>
      </c>
      <c r="G1266" s="1385">
        <f t="shared" si="612"/>
        <v>426</v>
      </c>
      <c r="H1266" s="1515">
        <f t="shared" si="611"/>
        <v>77.595628415300538</v>
      </c>
      <c r="I1266" s="1687"/>
      <c r="J1266" s="1687"/>
      <c r="K1266" s="1688"/>
      <c r="L1266" s="1688"/>
      <c r="M1266" s="1688"/>
      <c r="N1266" s="1688"/>
      <c r="O1266" s="1688"/>
      <c r="P1266" s="1688"/>
      <c r="Q1266" s="1718"/>
      <c r="R1266" s="1718"/>
      <c r="S1266" s="1718"/>
      <c r="T1266" s="1718"/>
      <c r="U1266" s="2076"/>
      <c r="V1266" s="1718"/>
      <c r="W1266" s="1718"/>
      <c r="X1266" s="1718"/>
      <c r="Y1266" s="1767"/>
      <c r="Z1266" s="1718"/>
      <c r="AA1266" s="923">
        <f t="shared" si="601"/>
        <v>0</v>
      </c>
      <c r="AB1266" s="334"/>
      <c r="AC1266" s="334"/>
      <c r="AD1266" s="334"/>
      <c r="AE1266" s="334"/>
      <c r="AF1266" s="334"/>
      <c r="AG1266" s="334"/>
      <c r="AH1266" s="334"/>
      <c r="AI1266" s="334"/>
      <c r="AJ1266" s="334"/>
      <c r="AK1266" s="334"/>
      <c r="AL1266" s="334"/>
      <c r="AM1266" s="334"/>
      <c r="AN1266" s="334"/>
      <c r="AO1266" s="334"/>
      <c r="AP1266" s="334"/>
      <c r="AQ1266" s="334"/>
      <c r="AR1266" s="334"/>
      <c r="AS1266" s="334"/>
      <c r="AT1266" s="334"/>
      <c r="AU1266" s="334"/>
      <c r="AV1266" s="334"/>
      <c r="AW1266" s="334"/>
      <c r="AX1266" s="334"/>
      <c r="AY1266" s="334"/>
      <c r="AZ1266" s="334"/>
      <c r="BA1266" s="334"/>
      <c r="BB1266" s="334"/>
      <c r="BC1266" s="334"/>
      <c r="BD1266" s="334"/>
      <c r="BE1266" s="334"/>
      <c r="BF1266" s="334"/>
      <c r="BG1266" s="334"/>
      <c r="BH1266" s="334"/>
      <c r="BI1266" s="334"/>
      <c r="BJ1266" s="334"/>
      <c r="BK1266" s="334"/>
      <c r="BL1266" s="334"/>
      <c r="BM1266" s="334"/>
      <c r="BN1266" s="334"/>
      <c r="BO1266" s="334"/>
      <c r="BP1266" s="334"/>
      <c r="BQ1266" s="334"/>
      <c r="BR1266" s="334"/>
      <c r="BS1266" s="334"/>
      <c r="BT1266" s="334"/>
      <c r="BU1266" s="334"/>
      <c r="BV1266" s="334"/>
      <c r="BW1266" s="334"/>
      <c r="BX1266" s="334"/>
      <c r="BY1266" s="334"/>
      <c r="BZ1266" s="334"/>
      <c r="CA1266" s="334"/>
      <c r="CB1266" s="334"/>
      <c r="CC1266" s="334"/>
      <c r="CD1266" s="334"/>
      <c r="CE1266" s="334"/>
      <c r="CF1266" s="334"/>
      <c r="CG1266" s="334"/>
      <c r="CH1266" s="334"/>
      <c r="CI1266" s="334"/>
      <c r="CJ1266" s="334"/>
      <c r="CK1266" s="334"/>
      <c r="CL1266" s="334"/>
      <c r="CM1266" s="334"/>
      <c r="CN1266" s="334"/>
      <c r="CO1266" s="334"/>
      <c r="CP1266" s="334"/>
      <c r="CQ1266" s="334"/>
      <c r="CR1266" s="334"/>
      <c r="CS1266" s="334"/>
      <c r="CT1266" s="334"/>
      <c r="CU1266" s="334"/>
      <c r="CV1266" s="334"/>
      <c r="CW1266" s="334"/>
      <c r="CX1266" s="334"/>
      <c r="CY1266" s="334"/>
      <c r="CZ1266" s="334"/>
      <c r="DA1266" s="334"/>
      <c r="DB1266" s="334"/>
      <c r="DC1266" s="334"/>
      <c r="DD1266" s="334"/>
      <c r="DE1266" s="334"/>
      <c r="DF1266" s="334"/>
      <c r="DG1266" s="334"/>
      <c r="DH1266" s="334"/>
      <c r="DI1266" s="334"/>
      <c r="DJ1266" s="334"/>
      <c r="DK1266" s="334"/>
      <c r="DL1266" s="334"/>
      <c r="DM1266" s="334"/>
      <c r="DN1266" s="334"/>
      <c r="DO1266" s="334"/>
      <c r="DP1266" s="334"/>
      <c r="DQ1266" s="334"/>
      <c r="DR1266" s="334"/>
      <c r="DS1266" s="334"/>
      <c r="DT1266" s="334"/>
      <c r="DU1266" s="334"/>
      <c r="DV1266" s="334"/>
      <c r="DW1266" s="334"/>
      <c r="DX1266" s="334"/>
      <c r="DY1266" s="334"/>
      <c r="DZ1266" s="334"/>
      <c r="EA1266" s="334"/>
      <c r="EB1266" s="334"/>
      <c r="EC1266" s="334"/>
      <c r="ED1266" s="334"/>
      <c r="EE1266" s="334"/>
      <c r="EF1266" s="334"/>
      <c r="EG1266" s="334"/>
      <c r="EH1266" s="334"/>
      <c r="EI1266" s="334"/>
      <c r="EJ1266" s="334"/>
      <c r="EK1266" s="334"/>
      <c r="EL1266" s="334"/>
      <c r="EM1266" s="334"/>
      <c r="EN1266" s="334"/>
      <c r="EO1266" s="334"/>
      <c r="EP1266" s="334"/>
      <c r="EQ1266" s="334"/>
      <c r="ER1266" s="334"/>
      <c r="ES1266" s="334"/>
      <c r="ET1266" s="334"/>
      <c r="EU1266" s="334"/>
      <c r="EV1266" s="334"/>
      <c r="EW1266" s="334"/>
      <c r="EX1266" s="334"/>
      <c r="EY1266" s="334"/>
      <c r="EZ1266" s="334"/>
      <c r="FA1266" s="334"/>
      <c r="FB1266" s="334"/>
      <c r="FC1266" s="334"/>
      <c r="FD1266" s="334"/>
      <c r="FE1266" s="334"/>
      <c r="FF1266" s="334"/>
      <c r="FG1266" s="334"/>
      <c r="FH1266" s="334"/>
      <c r="FI1266" s="334"/>
      <c r="FJ1266" s="334"/>
      <c r="FK1266" s="334"/>
      <c r="FL1266" s="334"/>
      <c r="FM1266" s="334"/>
      <c r="FN1266" s="334"/>
      <c r="FO1266" s="334"/>
      <c r="FP1266" s="334"/>
      <c r="FQ1266" s="334"/>
      <c r="FR1266" s="334"/>
      <c r="FS1266" s="334"/>
      <c r="FT1266" s="334"/>
      <c r="FU1266" s="334"/>
      <c r="FV1266" s="334"/>
      <c r="FW1266" s="334"/>
      <c r="FX1266" s="334"/>
      <c r="FY1266" s="334"/>
      <c r="FZ1266" s="334"/>
      <c r="GA1266" s="334"/>
      <c r="GB1266" s="334"/>
      <c r="GC1266" s="334"/>
      <c r="GD1266" s="334"/>
      <c r="GE1266" s="334"/>
      <c r="GF1266" s="334"/>
      <c r="GG1266" s="334"/>
      <c r="GH1266" s="334"/>
      <c r="GI1266" s="334"/>
      <c r="GJ1266" s="334"/>
      <c r="GK1266" s="334"/>
      <c r="GL1266" s="334"/>
      <c r="GM1266" s="334"/>
      <c r="GN1266" s="334"/>
      <c r="GO1266" s="334"/>
      <c r="GP1266" s="334"/>
      <c r="GQ1266" s="334"/>
      <c r="GR1266" s="334"/>
      <c r="GS1266" s="334"/>
      <c r="GT1266" s="334"/>
      <c r="GU1266" s="334"/>
      <c r="GV1266" s="334"/>
      <c r="GW1266" s="334"/>
      <c r="GX1266" s="334"/>
      <c r="GY1266" s="334"/>
      <c r="GZ1266" s="334"/>
      <c r="HA1266" s="334"/>
      <c r="HB1266" s="334"/>
      <c r="HC1266" s="334"/>
      <c r="HD1266" s="334"/>
      <c r="HE1266" s="334"/>
      <c r="HF1266" s="334"/>
      <c r="HG1266" s="334"/>
      <c r="HH1266" s="334"/>
      <c r="HI1266" s="334"/>
      <c r="HJ1266" s="334"/>
      <c r="HK1266" s="334"/>
      <c r="HL1266" s="334"/>
      <c r="HM1266" s="334"/>
      <c r="HN1266" s="334"/>
      <c r="HO1266" s="334"/>
      <c r="HP1266" s="334"/>
      <c r="HQ1266" s="334"/>
      <c r="HR1266" s="334"/>
      <c r="HS1266" s="334"/>
      <c r="HT1266" s="334"/>
      <c r="HU1266" s="334"/>
      <c r="HV1266" s="334"/>
      <c r="HW1266" s="334"/>
      <c r="HX1266" s="334"/>
      <c r="HY1266" s="334"/>
      <c r="HZ1266" s="334"/>
      <c r="IA1266" s="334"/>
      <c r="IB1266" s="334"/>
      <c r="IC1266" s="334"/>
      <c r="ID1266" s="334"/>
      <c r="IE1266" s="334"/>
      <c r="IF1266" s="334"/>
      <c r="IG1266" s="334"/>
      <c r="IH1266" s="334"/>
      <c r="II1266" s="334"/>
      <c r="IJ1266" s="334"/>
      <c r="IK1266" s="334"/>
      <c r="IL1266" s="334"/>
      <c r="IM1266" s="334"/>
      <c r="IN1266" s="334"/>
      <c r="IO1266" s="334"/>
      <c r="IP1266" s="334"/>
      <c r="IQ1266" s="334"/>
      <c r="IR1266" s="334"/>
      <c r="IS1266" s="334"/>
      <c r="IT1266" s="334"/>
      <c r="IU1266" s="334"/>
      <c r="IV1266" s="334"/>
      <c r="IW1266" s="334"/>
      <c r="IX1266" s="334"/>
      <c r="IY1266" s="334"/>
      <c r="IZ1266" s="334"/>
      <c r="JA1266" s="334"/>
      <c r="JB1266" s="334"/>
      <c r="JC1266" s="334"/>
      <c r="JD1266" s="334"/>
      <c r="JE1266" s="334"/>
      <c r="JF1266" s="334"/>
    </row>
    <row r="1267" spans="1:266" s="948" customFormat="1" ht="15" customHeight="1" x14ac:dyDescent="0.25">
      <c r="A1267" s="894">
        <v>1</v>
      </c>
      <c r="B1267" s="894">
        <v>1</v>
      </c>
      <c r="C1267" s="1384" t="s">
        <v>502</v>
      </c>
      <c r="D1267" s="1384"/>
      <c r="E1267" s="1385">
        <f t="shared" si="612"/>
        <v>1125</v>
      </c>
      <c r="F1267" s="1385">
        <f t="shared" si="612"/>
        <v>375</v>
      </c>
      <c r="G1267" s="1385">
        <f t="shared" si="612"/>
        <v>0</v>
      </c>
      <c r="H1267" s="1515">
        <f t="shared" si="611"/>
        <v>0</v>
      </c>
      <c r="I1267" s="1687"/>
      <c r="J1267" s="1687"/>
      <c r="K1267" s="1688"/>
      <c r="L1267" s="1688"/>
      <c r="M1267" s="1688"/>
      <c r="N1267" s="1688"/>
      <c r="O1267" s="1688"/>
      <c r="P1267" s="1688"/>
      <c r="Q1267" s="1718"/>
      <c r="R1267" s="1718"/>
      <c r="S1267" s="1718"/>
      <c r="T1267" s="1718"/>
      <c r="U1267" s="2076"/>
      <c r="V1267" s="1718"/>
      <c r="W1267" s="1718"/>
      <c r="X1267" s="1718"/>
      <c r="Y1267" s="1767"/>
      <c r="Z1267" s="1718"/>
      <c r="AA1267" s="923">
        <f t="shared" si="601"/>
        <v>0</v>
      </c>
      <c r="AB1267" s="334"/>
      <c r="AC1267" s="334"/>
      <c r="AD1267" s="334"/>
      <c r="AE1267" s="334"/>
      <c r="AF1267" s="334"/>
      <c r="AG1267" s="334"/>
      <c r="AH1267" s="334"/>
      <c r="AI1267" s="334"/>
      <c r="AJ1267" s="334"/>
      <c r="AK1267" s="334"/>
      <c r="AL1267" s="334"/>
      <c r="AM1267" s="334"/>
      <c r="AN1267" s="334"/>
      <c r="AO1267" s="334"/>
      <c r="AP1267" s="334"/>
      <c r="AQ1267" s="334"/>
      <c r="AR1267" s="334"/>
      <c r="AS1267" s="334"/>
      <c r="AT1267" s="334"/>
      <c r="AU1267" s="334"/>
      <c r="AV1267" s="334"/>
      <c r="AW1267" s="334"/>
      <c r="AX1267" s="334"/>
      <c r="AY1267" s="334"/>
      <c r="AZ1267" s="334"/>
      <c r="BA1267" s="334"/>
      <c r="BB1267" s="334"/>
      <c r="BC1267" s="334"/>
      <c r="BD1267" s="334"/>
      <c r="BE1267" s="334"/>
      <c r="BF1267" s="334"/>
      <c r="BG1267" s="334"/>
      <c r="BH1267" s="334"/>
      <c r="BI1267" s="334"/>
      <c r="BJ1267" s="334"/>
      <c r="BK1267" s="334"/>
      <c r="BL1267" s="334"/>
      <c r="BM1267" s="334"/>
      <c r="BN1267" s="334"/>
      <c r="BO1267" s="334"/>
      <c r="BP1267" s="334"/>
      <c r="BQ1267" s="334"/>
      <c r="BR1267" s="334"/>
      <c r="BS1267" s="334"/>
      <c r="BT1267" s="334"/>
      <c r="BU1267" s="334"/>
      <c r="BV1267" s="334"/>
      <c r="BW1267" s="334"/>
      <c r="BX1267" s="334"/>
      <c r="BY1267" s="334"/>
      <c r="BZ1267" s="334"/>
      <c r="CA1267" s="334"/>
      <c r="CB1267" s="334"/>
      <c r="CC1267" s="334"/>
      <c r="CD1267" s="334"/>
      <c r="CE1267" s="334"/>
      <c r="CF1267" s="334"/>
      <c r="CG1267" s="334"/>
      <c r="CH1267" s="334"/>
      <c r="CI1267" s="334"/>
      <c r="CJ1267" s="334"/>
      <c r="CK1267" s="334"/>
      <c r="CL1267" s="334"/>
      <c r="CM1267" s="334"/>
      <c r="CN1267" s="334"/>
      <c r="CO1267" s="334"/>
      <c r="CP1267" s="334"/>
      <c r="CQ1267" s="334"/>
      <c r="CR1267" s="334"/>
      <c r="CS1267" s="334"/>
      <c r="CT1267" s="334"/>
      <c r="CU1267" s="334"/>
      <c r="CV1267" s="334"/>
      <c r="CW1267" s="334"/>
      <c r="CX1267" s="334"/>
      <c r="CY1267" s="334"/>
      <c r="CZ1267" s="334"/>
      <c r="DA1267" s="334"/>
      <c r="DB1267" s="334"/>
      <c r="DC1267" s="334"/>
      <c r="DD1267" s="334"/>
      <c r="DE1267" s="334"/>
      <c r="DF1267" s="334"/>
      <c r="DG1267" s="334"/>
      <c r="DH1267" s="334"/>
      <c r="DI1267" s="334"/>
      <c r="DJ1267" s="334"/>
      <c r="DK1267" s="334"/>
      <c r="DL1267" s="334"/>
      <c r="DM1267" s="334"/>
      <c r="DN1267" s="334"/>
      <c r="DO1267" s="334"/>
      <c r="DP1267" s="334"/>
      <c r="DQ1267" s="334"/>
      <c r="DR1267" s="334"/>
      <c r="DS1267" s="334"/>
      <c r="DT1267" s="334"/>
      <c r="DU1267" s="334"/>
      <c r="DV1267" s="334"/>
      <c r="DW1267" s="334"/>
      <c r="DX1267" s="334"/>
      <c r="DY1267" s="334"/>
      <c r="DZ1267" s="334"/>
      <c r="EA1267" s="334"/>
      <c r="EB1267" s="334"/>
      <c r="EC1267" s="334"/>
      <c r="ED1267" s="334"/>
      <c r="EE1267" s="334"/>
      <c r="EF1267" s="334"/>
      <c r="EG1267" s="334"/>
      <c r="EH1267" s="334"/>
      <c r="EI1267" s="334"/>
      <c r="EJ1267" s="334"/>
      <c r="EK1267" s="334"/>
      <c r="EL1267" s="334"/>
      <c r="EM1267" s="334"/>
      <c r="EN1267" s="334"/>
      <c r="EO1267" s="334"/>
      <c r="EP1267" s="334"/>
      <c r="EQ1267" s="334"/>
      <c r="ER1267" s="334"/>
      <c r="ES1267" s="334"/>
      <c r="ET1267" s="334"/>
      <c r="EU1267" s="334"/>
      <c r="EV1267" s="334"/>
      <c r="EW1267" s="334"/>
      <c r="EX1267" s="334"/>
      <c r="EY1267" s="334"/>
      <c r="EZ1267" s="334"/>
      <c r="FA1267" s="334"/>
      <c r="FB1267" s="334"/>
      <c r="FC1267" s="334"/>
      <c r="FD1267" s="334"/>
      <c r="FE1267" s="334"/>
      <c r="FF1267" s="334"/>
      <c r="FG1267" s="334"/>
      <c r="FH1267" s="334"/>
      <c r="FI1267" s="334"/>
      <c r="FJ1267" s="334"/>
      <c r="FK1267" s="334"/>
      <c r="FL1267" s="334"/>
      <c r="FM1267" s="334"/>
      <c r="FN1267" s="334"/>
      <c r="FO1267" s="334"/>
      <c r="FP1267" s="334"/>
      <c r="FQ1267" s="334"/>
      <c r="FR1267" s="334"/>
      <c r="FS1267" s="334"/>
      <c r="FT1267" s="334"/>
      <c r="FU1267" s="334"/>
      <c r="FV1267" s="334"/>
      <c r="FW1267" s="334"/>
      <c r="FX1267" s="334"/>
      <c r="FY1267" s="334"/>
      <c r="FZ1267" s="334"/>
      <c r="GA1267" s="334"/>
      <c r="GB1267" s="334"/>
      <c r="GC1267" s="334"/>
      <c r="GD1267" s="334"/>
      <c r="GE1267" s="334"/>
      <c r="GF1267" s="334"/>
      <c r="GG1267" s="334"/>
      <c r="GH1267" s="334"/>
      <c r="GI1267" s="334"/>
      <c r="GJ1267" s="334"/>
      <c r="GK1267" s="334"/>
      <c r="GL1267" s="334"/>
      <c r="GM1267" s="334"/>
      <c r="GN1267" s="334"/>
      <c r="GO1267" s="334"/>
      <c r="GP1267" s="334"/>
      <c r="GQ1267" s="334"/>
      <c r="GR1267" s="334"/>
      <c r="GS1267" s="334"/>
      <c r="GT1267" s="334"/>
      <c r="GU1267" s="334"/>
      <c r="GV1267" s="334"/>
      <c r="GW1267" s="334"/>
      <c r="GX1267" s="334"/>
      <c r="GY1267" s="334"/>
      <c r="GZ1267" s="334"/>
      <c r="HA1267" s="334"/>
      <c r="HB1267" s="334"/>
      <c r="HC1267" s="334"/>
      <c r="HD1267" s="334"/>
      <c r="HE1267" s="334"/>
      <c r="HF1267" s="334"/>
      <c r="HG1267" s="334"/>
      <c r="HH1267" s="334"/>
      <c r="HI1267" s="334"/>
      <c r="HJ1267" s="334"/>
      <c r="HK1267" s="334"/>
      <c r="HL1267" s="334"/>
      <c r="HM1267" s="334"/>
      <c r="HN1267" s="334"/>
      <c r="HO1267" s="334"/>
      <c r="HP1267" s="334"/>
      <c r="HQ1267" s="334"/>
      <c r="HR1267" s="334"/>
      <c r="HS1267" s="334"/>
      <c r="HT1267" s="334"/>
      <c r="HU1267" s="334"/>
      <c r="HV1267" s="334"/>
      <c r="HW1267" s="334"/>
      <c r="HX1267" s="334"/>
      <c r="HY1267" s="334"/>
      <c r="HZ1267" s="334"/>
      <c r="IA1267" s="334"/>
      <c r="IB1267" s="334"/>
      <c r="IC1267" s="334"/>
      <c r="ID1267" s="334"/>
      <c r="IE1267" s="334"/>
      <c r="IF1267" s="334"/>
      <c r="IG1267" s="334"/>
      <c r="IH1267" s="334"/>
      <c r="II1267" s="334"/>
      <c r="IJ1267" s="334"/>
      <c r="IK1267" s="334"/>
      <c r="IL1267" s="334"/>
      <c r="IM1267" s="334"/>
      <c r="IN1267" s="334"/>
      <c r="IO1267" s="334"/>
      <c r="IP1267" s="334"/>
      <c r="IQ1267" s="334"/>
      <c r="IR1267" s="334"/>
      <c r="IS1267" s="334"/>
      <c r="IT1267" s="334"/>
      <c r="IU1267" s="334"/>
      <c r="IV1267" s="334"/>
      <c r="IW1267" s="334"/>
      <c r="IX1267" s="334"/>
      <c r="IY1267" s="334"/>
      <c r="IZ1267" s="334"/>
      <c r="JA1267" s="334"/>
      <c r="JB1267" s="334"/>
      <c r="JC1267" s="334"/>
      <c r="JD1267" s="334"/>
      <c r="JE1267" s="334"/>
      <c r="JF1267" s="334"/>
    </row>
    <row r="1268" spans="1:266" s="948" customFormat="1" ht="15" customHeight="1" x14ac:dyDescent="0.25">
      <c r="A1268" s="894">
        <v>1</v>
      </c>
      <c r="B1268" s="894">
        <v>1</v>
      </c>
      <c r="C1268" s="1384" t="s">
        <v>503</v>
      </c>
      <c r="D1268" s="1384"/>
      <c r="E1268" s="1385">
        <f t="shared" si="612"/>
        <v>712</v>
      </c>
      <c r="F1268" s="1385">
        <f t="shared" si="612"/>
        <v>237</v>
      </c>
      <c r="G1268" s="1385">
        <f t="shared" si="612"/>
        <v>664</v>
      </c>
      <c r="H1268" s="1515">
        <f t="shared" si="611"/>
        <v>280.16877637130801</v>
      </c>
      <c r="I1268" s="1687"/>
      <c r="J1268" s="1687"/>
      <c r="K1268" s="1688"/>
      <c r="L1268" s="1688"/>
      <c r="M1268" s="1688"/>
      <c r="N1268" s="1688"/>
      <c r="O1268" s="1688"/>
      <c r="P1268" s="1688"/>
      <c r="Q1268" s="1718"/>
      <c r="R1268" s="1718"/>
      <c r="S1268" s="1718"/>
      <c r="T1268" s="1718"/>
      <c r="U1268" s="2076"/>
      <c r="V1268" s="1718"/>
      <c r="W1268" s="1718"/>
      <c r="X1268" s="1718"/>
      <c r="Y1268" s="1767"/>
      <c r="Z1268" s="1718"/>
      <c r="AA1268" s="923">
        <f t="shared" si="601"/>
        <v>0</v>
      </c>
      <c r="AB1268" s="334"/>
      <c r="AC1268" s="334"/>
      <c r="AD1268" s="334"/>
      <c r="AE1268" s="334"/>
      <c r="AF1268" s="334"/>
      <c r="AG1268" s="334"/>
      <c r="AH1268" s="334"/>
      <c r="AI1268" s="334"/>
      <c r="AJ1268" s="334"/>
      <c r="AK1268" s="334"/>
      <c r="AL1268" s="334"/>
      <c r="AM1268" s="334"/>
      <c r="AN1268" s="334"/>
      <c r="AO1268" s="334"/>
      <c r="AP1268" s="334"/>
      <c r="AQ1268" s="334"/>
      <c r="AR1268" s="334"/>
      <c r="AS1268" s="334"/>
      <c r="AT1268" s="334"/>
      <c r="AU1268" s="334"/>
      <c r="AV1268" s="334"/>
      <c r="AW1268" s="334"/>
      <c r="AX1268" s="334"/>
      <c r="AY1268" s="334"/>
      <c r="AZ1268" s="334"/>
      <c r="BA1268" s="334"/>
      <c r="BB1268" s="334"/>
      <c r="BC1268" s="334"/>
      <c r="BD1268" s="334"/>
      <c r="BE1268" s="334"/>
      <c r="BF1268" s="334"/>
      <c r="BG1268" s="334"/>
      <c r="BH1268" s="334"/>
      <c r="BI1268" s="334"/>
      <c r="BJ1268" s="334"/>
      <c r="BK1268" s="334"/>
      <c r="BL1268" s="334"/>
      <c r="BM1268" s="334"/>
      <c r="BN1268" s="334"/>
      <c r="BO1268" s="334"/>
      <c r="BP1268" s="334"/>
      <c r="BQ1268" s="334"/>
      <c r="BR1268" s="334"/>
      <c r="BS1268" s="334"/>
      <c r="BT1268" s="334"/>
      <c r="BU1268" s="334"/>
      <c r="BV1268" s="334"/>
      <c r="BW1268" s="334"/>
      <c r="BX1268" s="334"/>
      <c r="BY1268" s="334"/>
      <c r="BZ1268" s="334"/>
      <c r="CA1268" s="334"/>
      <c r="CB1268" s="334"/>
      <c r="CC1268" s="334"/>
      <c r="CD1268" s="334"/>
      <c r="CE1268" s="334"/>
      <c r="CF1268" s="334"/>
      <c r="CG1268" s="334"/>
      <c r="CH1268" s="334"/>
      <c r="CI1268" s="334"/>
      <c r="CJ1268" s="334"/>
      <c r="CK1268" s="334"/>
      <c r="CL1268" s="334"/>
      <c r="CM1268" s="334"/>
      <c r="CN1268" s="334"/>
      <c r="CO1268" s="334"/>
      <c r="CP1268" s="334"/>
      <c r="CQ1268" s="334"/>
      <c r="CR1268" s="334"/>
      <c r="CS1268" s="334"/>
      <c r="CT1268" s="334"/>
      <c r="CU1268" s="334"/>
      <c r="CV1268" s="334"/>
      <c r="CW1268" s="334"/>
      <c r="CX1268" s="334"/>
      <c r="CY1268" s="334"/>
      <c r="CZ1268" s="334"/>
      <c r="DA1268" s="334"/>
      <c r="DB1268" s="334"/>
      <c r="DC1268" s="334"/>
      <c r="DD1268" s="334"/>
      <c r="DE1268" s="334"/>
      <c r="DF1268" s="334"/>
      <c r="DG1268" s="334"/>
      <c r="DH1268" s="334"/>
      <c r="DI1268" s="334"/>
      <c r="DJ1268" s="334"/>
      <c r="DK1268" s="334"/>
      <c r="DL1268" s="334"/>
      <c r="DM1268" s="334"/>
      <c r="DN1268" s="334"/>
      <c r="DO1268" s="334"/>
      <c r="DP1268" s="334"/>
      <c r="DQ1268" s="334"/>
      <c r="DR1268" s="334"/>
      <c r="DS1268" s="334"/>
      <c r="DT1268" s="334"/>
      <c r="DU1268" s="334"/>
      <c r="DV1268" s="334"/>
      <c r="DW1268" s="334"/>
      <c r="DX1268" s="334"/>
      <c r="DY1268" s="334"/>
      <c r="DZ1268" s="334"/>
      <c r="EA1268" s="334"/>
      <c r="EB1268" s="334"/>
      <c r="EC1268" s="334"/>
      <c r="ED1268" s="334"/>
      <c r="EE1268" s="334"/>
      <c r="EF1268" s="334"/>
      <c r="EG1268" s="334"/>
      <c r="EH1268" s="334"/>
      <c r="EI1268" s="334"/>
      <c r="EJ1268" s="334"/>
      <c r="EK1268" s="334"/>
      <c r="EL1268" s="334"/>
      <c r="EM1268" s="334"/>
      <c r="EN1268" s="334"/>
      <c r="EO1268" s="334"/>
      <c r="EP1268" s="334"/>
      <c r="EQ1268" s="334"/>
      <c r="ER1268" s="334"/>
      <c r="ES1268" s="334"/>
      <c r="ET1268" s="334"/>
      <c r="EU1268" s="334"/>
      <c r="EV1268" s="334"/>
      <c r="EW1268" s="334"/>
      <c r="EX1268" s="334"/>
      <c r="EY1268" s="334"/>
      <c r="EZ1268" s="334"/>
      <c r="FA1268" s="334"/>
      <c r="FB1268" s="334"/>
      <c r="FC1268" s="334"/>
      <c r="FD1268" s="334"/>
      <c r="FE1268" s="334"/>
      <c r="FF1268" s="334"/>
      <c r="FG1268" s="334"/>
      <c r="FH1268" s="334"/>
      <c r="FI1268" s="334"/>
      <c r="FJ1268" s="334"/>
      <c r="FK1268" s="334"/>
      <c r="FL1268" s="334"/>
      <c r="FM1268" s="334"/>
      <c r="FN1268" s="334"/>
      <c r="FO1268" s="334"/>
      <c r="FP1268" s="334"/>
      <c r="FQ1268" s="334"/>
      <c r="FR1268" s="334"/>
      <c r="FS1268" s="334"/>
      <c r="FT1268" s="334"/>
      <c r="FU1268" s="334"/>
      <c r="FV1268" s="334"/>
      <c r="FW1268" s="334"/>
      <c r="FX1268" s="334"/>
      <c r="FY1268" s="334"/>
      <c r="FZ1268" s="334"/>
      <c r="GA1268" s="334"/>
      <c r="GB1268" s="334"/>
      <c r="GC1268" s="334"/>
      <c r="GD1268" s="334"/>
      <c r="GE1268" s="334"/>
      <c r="GF1268" s="334"/>
      <c r="GG1268" s="334"/>
      <c r="GH1268" s="334"/>
      <c r="GI1268" s="334"/>
      <c r="GJ1268" s="334"/>
      <c r="GK1268" s="334"/>
      <c r="GL1268" s="334"/>
      <c r="GM1268" s="334"/>
      <c r="GN1268" s="334"/>
      <c r="GO1268" s="334"/>
      <c r="GP1268" s="334"/>
      <c r="GQ1268" s="334"/>
      <c r="GR1268" s="334"/>
      <c r="GS1268" s="334"/>
      <c r="GT1268" s="334"/>
      <c r="GU1268" s="334"/>
      <c r="GV1268" s="334"/>
      <c r="GW1268" s="334"/>
      <c r="GX1268" s="334"/>
      <c r="GY1268" s="334"/>
      <c r="GZ1268" s="334"/>
      <c r="HA1268" s="334"/>
      <c r="HB1268" s="334"/>
      <c r="HC1268" s="334"/>
      <c r="HD1268" s="334"/>
      <c r="HE1268" s="334"/>
      <c r="HF1268" s="334"/>
      <c r="HG1268" s="334"/>
      <c r="HH1268" s="334"/>
      <c r="HI1268" s="334"/>
      <c r="HJ1268" s="334"/>
      <c r="HK1268" s="334"/>
      <c r="HL1268" s="334"/>
      <c r="HM1268" s="334"/>
      <c r="HN1268" s="334"/>
      <c r="HO1268" s="334"/>
      <c r="HP1268" s="334"/>
      <c r="HQ1268" s="334"/>
      <c r="HR1268" s="334"/>
      <c r="HS1268" s="334"/>
      <c r="HT1268" s="334"/>
      <c r="HU1268" s="334"/>
      <c r="HV1268" s="334"/>
      <c r="HW1268" s="334"/>
      <c r="HX1268" s="334"/>
      <c r="HY1268" s="334"/>
      <c r="HZ1268" s="334"/>
      <c r="IA1268" s="334"/>
      <c r="IB1268" s="334"/>
      <c r="IC1268" s="334"/>
      <c r="ID1268" s="334"/>
      <c r="IE1268" s="334"/>
      <c r="IF1268" s="334"/>
      <c r="IG1268" s="334"/>
      <c r="IH1268" s="334"/>
      <c r="II1268" s="334"/>
      <c r="IJ1268" s="334"/>
      <c r="IK1268" s="334"/>
      <c r="IL1268" s="334"/>
      <c r="IM1268" s="334"/>
      <c r="IN1268" s="334"/>
      <c r="IO1268" s="334"/>
      <c r="IP1268" s="334"/>
      <c r="IQ1268" s="334"/>
      <c r="IR1268" s="334"/>
      <c r="IS1268" s="334"/>
      <c r="IT1268" s="334"/>
      <c r="IU1268" s="334"/>
      <c r="IV1268" s="334"/>
      <c r="IW1268" s="334"/>
      <c r="IX1268" s="334"/>
      <c r="IY1268" s="334"/>
      <c r="IZ1268" s="334"/>
      <c r="JA1268" s="334"/>
      <c r="JB1268" s="334"/>
      <c r="JC1268" s="334"/>
      <c r="JD1268" s="334"/>
      <c r="JE1268" s="334"/>
      <c r="JF1268" s="334"/>
    </row>
    <row r="1269" spans="1:266" s="948" customFormat="1" ht="38.1" customHeight="1" x14ac:dyDescent="0.25">
      <c r="A1269" s="894">
        <v>1</v>
      </c>
      <c r="B1269" s="894">
        <v>1</v>
      </c>
      <c r="C1269" s="1384" t="s">
        <v>454</v>
      </c>
      <c r="D1269" s="1384"/>
      <c r="E1269" s="1385">
        <f t="shared" si="612"/>
        <v>20786</v>
      </c>
      <c r="F1269" s="1385">
        <f t="shared" si="612"/>
        <v>6929</v>
      </c>
      <c r="G1269" s="1385">
        <f t="shared" si="612"/>
        <v>11702</v>
      </c>
      <c r="H1269" s="1515">
        <f t="shared" si="611"/>
        <v>168.88439890316062</v>
      </c>
      <c r="I1269" s="1687"/>
      <c r="J1269" s="1687"/>
      <c r="K1269" s="1688"/>
      <c r="L1269" s="1688"/>
      <c r="M1269" s="1688"/>
      <c r="N1269" s="1688"/>
      <c r="O1269" s="1688"/>
      <c r="P1269" s="1688"/>
      <c r="Q1269" s="1718"/>
      <c r="R1269" s="1718"/>
      <c r="S1269" s="1718"/>
      <c r="T1269" s="1718"/>
      <c r="U1269" s="2076"/>
      <c r="V1269" s="1718"/>
      <c r="W1269" s="1718"/>
      <c r="X1269" s="1718"/>
      <c r="Y1269" s="1767"/>
      <c r="Z1269" s="1718"/>
      <c r="AA1269" s="923">
        <f t="shared" si="601"/>
        <v>0</v>
      </c>
      <c r="AB1269" s="334"/>
      <c r="AC1269" s="334"/>
      <c r="AD1269" s="334"/>
      <c r="AE1269" s="334"/>
      <c r="AF1269" s="334"/>
      <c r="AG1269" s="334"/>
      <c r="AH1269" s="334"/>
      <c r="AI1269" s="334"/>
      <c r="AJ1269" s="334"/>
      <c r="AK1269" s="334"/>
      <c r="AL1269" s="334"/>
      <c r="AM1269" s="334"/>
      <c r="AN1269" s="334"/>
      <c r="AO1269" s="334"/>
      <c r="AP1269" s="334"/>
      <c r="AQ1269" s="334"/>
      <c r="AR1269" s="334"/>
      <c r="AS1269" s="334"/>
      <c r="AT1269" s="334"/>
      <c r="AU1269" s="334"/>
      <c r="AV1269" s="334"/>
      <c r="AW1269" s="334"/>
      <c r="AX1269" s="334"/>
      <c r="AY1269" s="334"/>
      <c r="AZ1269" s="334"/>
      <c r="BA1269" s="334"/>
      <c r="BB1269" s="334"/>
      <c r="BC1269" s="334"/>
      <c r="BD1269" s="334"/>
      <c r="BE1269" s="334"/>
      <c r="BF1269" s="334"/>
      <c r="BG1269" s="334"/>
      <c r="BH1269" s="334"/>
      <c r="BI1269" s="334"/>
      <c r="BJ1269" s="334"/>
      <c r="BK1269" s="334"/>
      <c r="BL1269" s="334"/>
      <c r="BM1269" s="334"/>
      <c r="BN1269" s="334"/>
      <c r="BO1269" s="334"/>
      <c r="BP1269" s="334"/>
      <c r="BQ1269" s="334"/>
      <c r="BR1269" s="334"/>
      <c r="BS1269" s="334"/>
      <c r="BT1269" s="334"/>
      <c r="BU1269" s="334"/>
      <c r="BV1269" s="334"/>
      <c r="BW1269" s="334"/>
      <c r="BX1269" s="334"/>
      <c r="BY1269" s="334"/>
      <c r="BZ1269" s="334"/>
      <c r="CA1269" s="334"/>
      <c r="CB1269" s="334"/>
      <c r="CC1269" s="334"/>
      <c r="CD1269" s="334"/>
      <c r="CE1269" s="334"/>
      <c r="CF1269" s="334"/>
      <c r="CG1269" s="334"/>
      <c r="CH1269" s="334"/>
      <c r="CI1269" s="334"/>
      <c r="CJ1269" s="334"/>
      <c r="CK1269" s="334"/>
      <c r="CL1269" s="334"/>
      <c r="CM1269" s="334"/>
      <c r="CN1269" s="334"/>
      <c r="CO1269" s="334"/>
      <c r="CP1269" s="334"/>
      <c r="CQ1269" s="334"/>
      <c r="CR1269" s="334"/>
      <c r="CS1269" s="334"/>
      <c r="CT1269" s="334"/>
      <c r="CU1269" s="334"/>
      <c r="CV1269" s="334"/>
      <c r="CW1269" s="334"/>
      <c r="CX1269" s="334"/>
      <c r="CY1269" s="334"/>
      <c r="CZ1269" s="334"/>
      <c r="DA1269" s="334"/>
      <c r="DB1269" s="334"/>
      <c r="DC1269" s="334"/>
      <c r="DD1269" s="334"/>
      <c r="DE1269" s="334"/>
      <c r="DF1269" s="334"/>
      <c r="DG1269" s="334"/>
      <c r="DH1269" s="334"/>
      <c r="DI1269" s="334"/>
      <c r="DJ1269" s="334"/>
      <c r="DK1269" s="334"/>
      <c r="DL1269" s="334"/>
      <c r="DM1269" s="334"/>
      <c r="DN1269" s="334"/>
      <c r="DO1269" s="334"/>
      <c r="DP1269" s="334"/>
      <c r="DQ1269" s="334"/>
      <c r="DR1269" s="334"/>
      <c r="DS1269" s="334"/>
      <c r="DT1269" s="334"/>
      <c r="DU1269" s="334"/>
      <c r="DV1269" s="334"/>
      <c r="DW1269" s="334"/>
      <c r="DX1269" s="334"/>
      <c r="DY1269" s="334"/>
      <c r="DZ1269" s="334"/>
      <c r="EA1269" s="334"/>
      <c r="EB1269" s="334"/>
      <c r="EC1269" s="334"/>
      <c r="ED1269" s="334"/>
      <c r="EE1269" s="334"/>
      <c r="EF1269" s="334"/>
      <c r="EG1269" s="334"/>
      <c r="EH1269" s="334"/>
      <c r="EI1269" s="334"/>
      <c r="EJ1269" s="334"/>
      <c r="EK1269" s="334"/>
      <c r="EL1269" s="334"/>
      <c r="EM1269" s="334"/>
      <c r="EN1269" s="334"/>
      <c r="EO1269" s="334"/>
      <c r="EP1269" s="334"/>
      <c r="EQ1269" s="334"/>
      <c r="ER1269" s="334"/>
      <c r="ES1269" s="334"/>
      <c r="ET1269" s="334"/>
      <c r="EU1269" s="334"/>
      <c r="EV1269" s="334"/>
      <c r="EW1269" s="334"/>
      <c r="EX1269" s="334"/>
      <c r="EY1269" s="334"/>
      <c r="EZ1269" s="334"/>
      <c r="FA1269" s="334"/>
      <c r="FB1269" s="334"/>
      <c r="FC1269" s="334"/>
      <c r="FD1269" s="334"/>
      <c r="FE1269" s="334"/>
      <c r="FF1269" s="334"/>
      <c r="FG1269" s="334"/>
      <c r="FH1269" s="334"/>
      <c r="FI1269" s="334"/>
      <c r="FJ1269" s="334"/>
      <c r="FK1269" s="334"/>
      <c r="FL1269" s="334"/>
      <c r="FM1269" s="334"/>
      <c r="FN1269" s="334"/>
      <c r="FO1269" s="334"/>
      <c r="FP1269" s="334"/>
      <c r="FQ1269" s="334"/>
      <c r="FR1269" s="334"/>
      <c r="FS1269" s="334"/>
      <c r="FT1269" s="334"/>
      <c r="FU1269" s="334"/>
      <c r="FV1269" s="334"/>
      <c r="FW1269" s="334"/>
      <c r="FX1269" s="334"/>
      <c r="FY1269" s="334"/>
      <c r="FZ1269" s="334"/>
      <c r="GA1269" s="334"/>
      <c r="GB1269" s="334"/>
      <c r="GC1269" s="334"/>
      <c r="GD1269" s="334"/>
      <c r="GE1269" s="334"/>
      <c r="GF1269" s="334"/>
      <c r="GG1269" s="334"/>
      <c r="GH1269" s="334"/>
      <c r="GI1269" s="334"/>
      <c r="GJ1269" s="334"/>
      <c r="GK1269" s="334"/>
      <c r="GL1269" s="334"/>
      <c r="GM1269" s="334"/>
      <c r="GN1269" s="334"/>
      <c r="GO1269" s="334"/>
      <c r="GP1269" s="334"/>
      <c r="GQ1269" s="334"/>
      <c r="GR1269" s="334"/>
      <c r="GS1269" s="334"/>
      <c r="GT1269" s="334"/>
      <c r="GU1269" s="334"/>
      <c r="GV1269" s="334"/>
      <c r="GW1269" s="334"/>
      <c r="GX1269" s="334"/>
      <c r="GY1269" s="334"/>
      <c r="GZ1269" s="334"/>
      <c r="HA1269" s="334"/>
      <c r="HB1269" s="334"/>
      <c r="HC1269" s="334"/>
      <c r="HD1269" s="334"/>
      <c r="HE1269" s="334"/>
      <c r="HF1269" s="334"/>
      <c r="HG1269" s="334"/>
      <c r="HH1269" s="334"/>
      <c r="HI1269" s="334"/>
      <c r="HJ1269" s="334"/>
      <c r="HK1269" s="334"/>
      <c r="HL1269" s="334"/>
      <c r="HM1269" s="334"/>
      <c r="HN1269" s="334"/>
      <c r="HO1269" s="334"/>
      <c r="HP1269" s="334"/>
      <c r="HQ1269" s="334"/>
      <c r="HR1269" s="334"/>
      <c r="HS1269" s="334"/>
      <c r="HT1269" s="334"/>
      <c r="HU1269" s="334"/>
      <c r="HV1269" s="334"/>
      <c r="HW1269" s="334"/>
      <c r="HX1269" s="334"/>
      <c r="HY1269" s="334"/>
      <c r="HZ1269" s="334"/>
      <c r="IA1269" s="334"/>
      <c r="IB1269" s="334"/>
      <c r="IC1269" s="334"/>
      <c r="ID1269" s="334"/>
      <c r="IE1269" s="334"/>
      <c r="IF1269" s="334"/>
      <c r="IG1269" s="334"/>
      <c r="IH1269" s="334"/>
      <c r="II1269" s="334"/>
      <c r="IJ1269" s="334"/>
      <c r="IK1269" s="334"/>
      <c r="IL1269" s="334"/>
      <c r="IM1269" s="334"/>
      <c r="IN1269" s="334"/>
      <c r="IO1269" s="334"/>
      <c r="IP1269" s="334"/>
      <c r="IQ1269" s="334"/>
      <c r="IR1269" s="334"/>
      <c r="IS1269" s="334"/>
      <c r="IT1269" s="334"/>
      <c r="IU1269" s="334"/>
      <c r="IV1269" s="334"/>
      <c r="IW1269" s="334"/>
      <c r="IX1269" s="334"/>
      <c r="IY1269" s="334"/>
      <c r="IZ1269" s="334"/>
      <c r="JA1269" s="334"/>
      <c r="JB1269" s="334"/>
      <c r="JC1269" s="334"/>
      <c r="JD1269" s="334"/>
      <c r="JE1269" s="334"/>
      <c r="JF1269" s="334"/>
    </row>
    <row r="1270" spans="1:266" s="948" customFormat="1" ht="38.1" customHeight="1" x14ac:dyDescent="0.25">
      <c r="A1270" s="894">
        <v>1</v>
      </c>
      <c r="B1270" s="894">
        <v>1</v>
      </c>
      <c r="C1270" s="1384" t="s">
        <v>455</v>
      </c>
      <c r="D1270" s="1384"/>
      <c r="E1270" s="1385">
        <f t="shared" si="612"/>
        <v>600</v>
      </c>
      <c r="F1270" s="1385">
        <f t="shared" si="612"/>
        <v>200</v>
      </c>
      <c r="G1270" s="1385">
        <f t="shared" si="612"/>
        <v>195</v>
      </c>
      <c r="H1270" s="1515">
        <f t="shared" si="611"/>
        <v>97.5</v>
      </c>
      <c r="I1270" s="1687"/>
      <c r="J1270" s="1687"/>
      <c r="K1270" s="1688"/>
      <c r="L1270" s="1688"/>
      <c r="M1270" s="1688"/>
      <c r="N1270" s="1688"/>
      <c r="O1270" s="1688"/>
      <c r="P1270" s="1688"/>
      <c r="Q1270" s="1718"/>
      <c r="R1270" s="1718"/>
      <c r="S1270" s="1718"/>
      <c r="T1270" s="1718"/>
      <c r="U1270" s="2076"/>
      <c r="V1270" s="1718"/>
      <c r="W1270" s="1718"/>
      <c r="X1270" s="1718"/>
      <c r="Y1270" s="1767"/>
      <c r="Z1270" s="1718"/>
      <c r="AA1270" s="923">
        <f t="shared" si="601"/>
        <v>0</v>
      </c>
      <c r="AB1270" s="334"/>
      <c r="AC1270" s="334"/>
      <c r="AD1270" s="334"/>
      <c r="AE1270" s="334"/>
      <c r="AF1270" s="334"/>
      <c r="AG1270" s="334"/>
      <c r="AH1270" s="334"/>
      <c r="AI1270" s="334"/>
      <c r="AJ1270" s="334"/>
      <c r="AK1270" s="334"/>
      <c r="AL1270" s="334"/>
      <c r="AM1270" s="334"/>
      <c r="AN1270" s="334"/>
      <c r="AO1270" s="334"/>
      <c r="AP1270" s="334"/>
      <c r="AQ1270" s="334"/>
      <c r="AR1270" s="334"/>
      <c r="AS1270" s="334"/>
      <c r="AT1270" s="334"/>
      <c r="AU1270" s="334"/>
      <c r="AV1270" s="334"/>
      <c r="AW1270" s="334"/>
      <c r="AX1270" s="334"/>
      <c r="AY1270" s="334"/>
      <c r="AZ1270" s="334"/>
      <c r="BA1270" s="334"/>
      <c r="BB1270" s="334"/>
      <c r="BC1270" s="334"/>
      <c r="BD1270" s="334"/>
      <c r="BE1270" s="334"/>
      <c r="BF1270" s="334"/>
      <c r="BG1270" s="334"/>
      <c r="BH1270" s="334"/>
      <c r="BI1270" s="334"/>
      <c r="BJ1270" s="334"/>
      <c r="BK1270" s="334"/>
      <c r="BL1270" s="334"/>
      <c r="BM1270" s="334"/>
      <c r="BN1270" s="334"/>
      <c r="BO1270" s="334"/>
      <c r="BP1270" s="334"/>
      <c r="BQ1270" s="334"/>
      <c r="BR1270" s="334"/>
      <c r="BS1270" s="334"/>
      <c r="BT1270" s="334"/>
      <c r="BU1270" s="334"/>
      <c r="BV1270" s="334"/>
      <c r="BW1270" s="334"/>
      <c r="BX1270" s="334"/>
      <c r="BY1270" s="334"/>
      <c r="BZ1270" s="334"/>
      <c r="CA1270" s="334"/>
      <c r="CB1270" s="334"/>
      <c r="CC1270" s="334"/>
      <c r="CD1270" s="334"/>
      <c r="CE1270" s="334"/>
      <c r="CF1270" s="334"/>
      <c r="CG1270" s="334"/>
      <c r="CH1270" s="334"/>
      <c r="CI1270" s="334"/>
      <c r="CJ1270" s="334"/>
      <c r="CK1270" s="334"/>
      <c r="CL1270" s="334"/>
      <c r="CM1270" s="334"/>
      <c r="CN1270" s="334"/>
      <c r="CO1270" s="334"/>
      <c r="CP1270" s="334"/>
      <c r="CQ1270" s="334"/>
      <c r="CR1270" s="334"/>
      <c r="CS1270" s="334"/>
      <c r="CT1270" s="334"/>
      <c r="CU1270" s="334"/>
      <c r="CV1270" s="334"/>
      <c r="CW1270" s="334"/>
      <c r="CX1270" s="334"/>
      <c r="CY1270" s="334"/>
      <c r="CZ1270" s="334"/>
      <c r="DA1270" s="334"/>
      <c r="DB1270" s="334"/>
      <c r="DC1270" s="334"/>
      <c r="DD1270" s="334"/>
      <c r="DE1270" s="334"/>
      <c r="DF1270" s="334"/>
      <c r="DG1270" s="334"/>
      <c r="DH1270" s="334"/>
      <c r="DI1270" s="334"/>
      <c r="DJ1270" s="334"/>
      <c r="DK1270" s="334"/>
      <c r="DL1270" s="334"/>
      <c r="DM1270" s="334"/>
      <c r="DN1270" s="334"/>
      <c r="DO1270" s="334"/>
      <c r="DP1270" s="334"/>
      <c r="DQ1270" s="334"/>
      <c r="DR1270" s="334"/>
      <c r="DS1270" s="334"/>
      <c r="DT1270" s="334"/>
      <c r="DU1270" s="334"/>
      <c r="DV1270" s="334"/>
      <c r="DW1270" s="334"/>
      <c r="DX1270" s="334"/>
      <c r="DY1270" s="334"/>
      <c r="DZ1270" s="334"/>
      <c r="EA1270" s="334"/>
      <c r="EB1270" s="334"/>
      <c r="EC1270" s="334"/>
      <c r="ED1270" s="334"/>
      <c r="EE1270" s="334"/>
      <c r="EF1270" s="334"/>
      <c r="EG1270" s="334"/>
      <c r="EH1270" s="334"/>
      <c r="EI1270" s="334"/>
      <c r="EJ1270" s="334"/>
      <c r="EK1270" s="334"/>
      <c r="EL1270" s="334"/>
      <c r="EM1270" s="334"/>
      <c r="EN1270" s="334"/>
      <c r="EO1270" s="334"/>
      <c r="EP1270" s="334"/>
      <c r="EQ1270" s="334"/>
      <c r="ER1270" s="334"/>
      <c r="ES1270" s="334"/>
      <c r="ET1270" s="334"/>
      <c r="EU1270" s="334"/>
      <c r="EV1270" s="334"/>
      <c r="EW1270" s="334"/>
      <c r="EX1270" s="334"/>
      <c r="EY1270" s="334"/>
      <c r="EZ1270" s="334"/>
      <c r="FA1270" s="334"/>
      <c r="FB1270" s="334"/>
      <c r="FC1270" s="334"/>
      <c r="FD1270" s="334"/>
      <c r="FE1270" s="334"/>
      <c r="FF1270" s="334"/>
      <c r="FG1270" s="334"/>
      <c r="FH1270" s="334"/>
      <c r="FI1270" s="334"/>
      <c r="FJ1270" s="334"/>
      <c r="FK1270" s="334"/>
      <c r="FL1270" s="334"/>
      <c r="FM1270" s="334"/>
      <c r="FN1270" s="334"/>
      <c r="FO1270" s="334"/>
      <c r="FP1270" s="334"/>
      <c r="FQ1270" s="334"/>
      <c r="FR1270" s="334"/>
      <c r="FS1270" s="334"/>
      <c r="FT1270" s="334"/>
      <c r="FU1270" s="334"/>
      <c r="FV1270" s="334"/>
      <c r="FW1270" s="334"/>
      <c r="FX1270" s="334"/>
      <c r="FY1270" s="334"/>
      <c r="FZ1270" s="334"/>
      <c r="GA1270" s="334"/>
      <c r="GB1270" s="334"/>
      <c r="GC1270" s="334"/>
      <c r="GD1270" s="334"/>
      <c r="GE1270" s="334"/>
      <c r="GF1270" s="334"/>
      <c r="GG1270" s="334"/>
      <c r="GH1270" s="334"/>
      <c r="GI1270" s="334"/>
      <c r="GJ1270" s="334"/>
      <c r="GK1270" s="334"/>
      <c r="GL1270" s="334"/>
      <c r="GM1270" s="334"/>
      <c r="GN1270" s="334"/>
      <c r="GO1270" s="334"/>
      <c r="GP1270" s="334"/>
      <c r="GQ1270" s="334"/>
      <c r="GR1270" s="334"/>
      <c r="GS1270" s="334"/>
      <c r="GT1270" s="334"/>
      <c r="GU1270" s="334"/>
      <c r="GV1270" s="334"/>
      <c r="GW1270" s="334"/>
      <c r="GX1270" s="334"/>
      <c r="GY1270" s="334"/>
      <c r="GZ1270" s="334"/>
      <c r="HA1270" s="334"/>
      <c r="HB1270" s="334"/>
      <c r="HC1270" s="334"/>
      <c r="HD1270" s="334"/>
      <c r="HE1270" s="334"/>
      <c r="HF1270" s="334"/>
      <c r="HG1270" s="334"/>
      <c r="HH1270" s="334"/>
      <c r="HI1270" s="334"/>
      <c r="HJ1270" s="334"/>
      <c r="HK1270" s="334"/>
      <c r="HL1270" s="334"/>
      <c r="HM1270" s="334"/>
      <c r="HN1270" s="334"/>
      <c r="HO1270" s="334"/>
      <c r="HP1270" s="334"/>
      <c r="HQ1270" s="334"/>
      <c r="HR1270" s="334"/>
      <c r="HS1270" s="334"/>
      <c r="HT1270" s="334"/>
      <c r="HU1270" s="334"/>
      <c r="HV1270" s="334"/>
      <c r="HW1270" s="334"/>
      <c r="HX1270" s="334"/>
      <c r="HY1270" s="334"/>
      <c r="HZ1270" s="334"/>
      <c r="IA1270" s="334"/>
      <c r="IB1270" s="334"/>
      <c r="IC1270" s="334"/>
      <c r="ID1270" s="334"/>
      <c r="IE1270" s="334"/>
      <c r="IF1270" s="334"/>
      <c r="IG1270" s="334"/>
      <c r="IH1270" s="334"/>
      <c r="II1270" s="334"/>
      <c r="IJ1270" s="334"/>
      <c r="IK1270" s="334"/>
      <c r="IL1270" s="334"/>
      <c r="IM1270" s="334"/>
      <c r="IN1270" s="334"/>
      <c r="IO1270" s="334"/>
      <c r="IP1270" s="334"/>
      <c r="IQ1270" s="334"/>
      <c r="IR1270" s="334"/>
      <c r="IS1270" s="334"/>
      <c r="IT1270" s="334"/>
      <c r="IU1270" s="334"/>
      <c r="IV1270" s="334"/>
      <c r="IW1270" s="334"/>
      <c r="IX1270" s="334"/>
      <c r="IY1270" s="334"/>
      <c r="IZ1270" s="334"/>
      <c r="JA1270" s="334"/>
      <c r="JB1270" s="334"/>
      <c r="JC1270" s="334"/>
      <c r="JD1270" s="334"/>
      <c r="JE1270" s="334"/>
      <c r="JF1270" s="334"/>
    </row>
    <row r="1271" spans="1:266" s="948" customFormat="1" ht="48" customHeight="1" x14ac:dyDescent="0.25">
      <c r="A1271" s="894">
        <v>1</v>
      </c>
      <c r="B1271" s="894">
        <v>1</v>
      </c>
      <c r="C1271" s="1384" t="s">
        <v>466</v>
      </c>
      <c r="D1271" s="1384"/>
      <c r="E1271" s="1385">
        <f t="shared" si="612"/>
        <v>14580</v>
      </c>
      <c r="F1271" s="1385">
        <f t="shared" si="612"/>
        <v>4860</v>
      </c>
      <c r="G1271" s="1385">
        <f t="shared" si="612"/>
        <v>10395</v>
      </c>
      <c r="H1271" s="1515">
        <f t="shared" si="611"/>
        <v>213.88888888888889</v>
      </c>
      <c r="I1271" s="1687"/>
      <c r="J1271" s="1687"/>
      <c r="K1271" s="1688"/>
      <c r="L1271" s="1688"/>
      <c r="M1271" s="1688"/>
      <c r="N1271" s="1688"/>
      <c r="O1271" s="1688"/>
      <c r="P1271" s="1688"/>
      <c r="Q1271" s="1718"/>
      <c r="R1271" s="1718"/>
      <c r="S1271" s="1718"/>
      <c r="T1271" s="1718"/>
      <c r="U1271" s="2076"/>
      <c r="V1271" s="1718"/>
      <c r="W1271" s="1718"/>
      <c r="X1271" s="1718"/>
      <c r="Y1271" s="1767"/>
      <c r="Z1271" s="1718"/>
      <c r="AA1271" s="923">
        <f t="shared" si="601"/>
        <v>0</v>
      </c>
      <c r="AB1271" s="334"/>
      <c r="AC1271" s="334"/>
      <c r="AD1271" s="334"/>
      <c r="AE1271" s="334"/>
      <c r="AF1271" s="334"/>
      <c r="AG1271" s="334"/>
      <c r="AH1271" s="334"/>
      <c r="AI1271" s="334"/>
      <c r="AJ1271" s="334"/>
      <c r="AK1271" s="334"/>
      <c r="AL1271" s="334"/>
      <c r="AM1271" s="334"/>
      <c r="AN1271" s="334"/>
      <c r="AO1271" s="334"/>
      <c r="AP1271" s="334"/>
      <c r="AQ1271" s="334"/>
      <c r="AR1271" s="334"/>
      <c r="AS1271" s="334"/>
      <c r="AT1271" s="334"/>
      <c r="AU1271" s="334"/>
      <c r="AV1271" s="334"/>
      <c r="AW1271" s="334"/>
      <c r="AX1271" s="334"/>
      <c r="AY1271" s="334"/>
      <c r="AZ1271" s="334"/>
      <c r="BA1271" s="334"/>
      <c r="BB1271" s="334"/>
      <c r="BC1271" s="334"/>
      <c r="BD1271" s="334"/>
      <c r="BE1271" s="334"/>
      <c r="BF1271" s="334"/>
      <c r="BG1271" s="334"/>
      <c r="BH1271" s="334"/>
      <c r="BI1271" s="334"/>
      <c r="BJ1271" s="334"/>
      <c r="BK1271" s="334"/>
      <c r="BL1271" s="334"/>
      <c r="BM1271" s="334"/>
      <c r="BN1271" s="334"/>
      <c r="BO1271" s="334"/>
      <c r="BP1271" s="334"/>
      <c r="BQ1271" s="334"/>
      <c r="BR1271" s="334"/>
      <c r="BS1271" s="334"/>
      <c r="BT1271" s="334"/>
      <c r="BU1271" s="334"/>
      <c r="BV1271" s="334"/>
      <c r="BW1271" s="334"/>
      <c r="BX1271" s="334"/>
      <c r="BY1271" s="334"/>
      <c r="BZ1271" s="334"/>
      <c r="CA1271" s="334"/>
      <c r="CB1271" s="334"/>
      <c r="CC1271" s="334"/>
      <c r="CD1271" s="334"/>
      <c r="CE1271" s="334"/>
      <c r="CF1271" s="334"/>
      <c r="CG1271" s="334"/>
      <c r="CH1271" s="334"/>
      <c r="CI1271" s="334"/>
      <c r="CJ1271" s="334"/>
      <c r="CK1271" s="334"/>
      <c r="CL1271" s="334"/>
      <c r="CM1271" s="334"/>
      <c r="CN1271" s="334"/>
      <c r="CO1271" s="334"/>
      <c r="CP1271" s="334"/>
      <c r="CQ1271" s="334"/>
      <c r="CR1271" s="334"/>
      <c r="CS1271" s="334"/>
      <c r="CT1271" s="334"/>
      <c r="CU1271" s="334"/>
      <c r="CV1271" s="334"/>
      <c r="CW1271" s="334"/>
      <c r="CX1271" s="334"/>
      <c r="CY1271" s="334"/>
      <c r="CZ1271" s="334"/>
      <c r="DA1271" s="334"/>
      <c r="DB1271" s="334"/>
      <c r="DC1271" s="334"/>
      <c r="DD1271" s="334"/>
      <c r="DE1271" s="334"/>
      <c r="DF1271" s="334"/>
      <c r="DG1271" s="334"/>
      <c r="DH1271" s="334"/>
      <c r="DI1271" s="334"/>
      <c r="DJ1271" s="334"/>
      <c r="DK1271" s="334"/>
      <c r="DL1271" s="334"/>
      <c r="DM1271" s="334"/>
      <c r="DN1271" s="334"/>
      <c r="DO1271" s="334"/>
      <c r="DP1271" s="334"/>
      <c r="DQ1271" s="334"/>
      <c r="DR1271" s="334"/>
      <c r="DS1271" s="334"/>
      <c r="DT1271" s="334"/>
      <c r="DU1271" s="334"/>
      <c r="DV1271" s="334"/>
      <c r="DW1271" s="334"/>
      <c r="DX1271" s="334"/>
      <c r="DY1271" s="334"/>
      <c r="DZ1271" s="334"/>
      <c r="EA1271" s="334"/>
      <c r="EB1271" s="334"/>
      <c r="EC1271" s="334"/>
      <c r="ED1271" s="334"/>
      <c r="EE1271" s="334"/>
      <c r="EF1271" s="334"/>
      <c r="EG1271" s="334"/>
      <c r="EH1271" s="334"/>
      <c r="EI1271" s="334"/>
      <c r="EJ1271" s="334"/>
      <c r="EK1271" s="334"/>
      <c r="EL1271" s="334"/>
      <c r="EM1271" s="334"/>
      <c r="EN1271" s="334"/>
      <c r="EO1271" s="334"/>
      <c r="EP1271" s="334"/>
      <c r="EQ1271" s="334"/>
      <c r="ER1271" s="334"/>
      <c r="ES1271" s="334"/>
      <c r="ET1271" s="334"/>
      <c r="EU1271" s="334"/>
      <c r="EV1271" s="334"/>
      <c r="EW1271" s="334"/>
      <c r="EX1271" s="334"/>
      <c r="EY1271" s="334"/>
      <c r="EZ1271" s="334"/>
      <c r="FA1271" s="334"/>
      <c r="FB1271" s="334"/>
      <c r="FC1271" s="334"/>
      <c r="FD1271" s="334"/>
      <c r="FE1271" s="334"/>
      <c r="FF1271" s="334"/>
      <c r="FG1271" s="334"/>
      <c r="FH1271" s="334"/>
      <c r="FI1271" s="334"/>
      <c r="FJ1271" s="334"/>
      <c r="FK1271" s="334"/>
      <c r="FL1271" s="334"/>
      <c r="FM1271" s="334"/>
      <c r="FN1271" s="334"/>
      <c r="FO1271" s="334"/>
      <c r="FP1271" s="334"/>
      <c r="FQ1271" s="334"/>
      <c r="FR1271" s="334"/>
      <c r="FS1271" s="334"/>
      <c r="FT1271" s="334"/>
      <c r="FU1271" s="334"/>
      <c r="FV1271" s="334"/>
      <c r="FW1271" s="334"/>
      <c r="FX1271" s="334"/>
      <c r="FY1271" s="334"/>
      <c r="FZ1271" s="334"/>
      <c r="GA1271" s="334"/>
      <c r="GB1271" s="334"/>
      <c r="GC1271" s="334"/>
      <c r="GD1271" s="334"/>
      <c r="GE1271" s="334"/>
      <c r="GF1271" s="334"/>
      <c r="GG1271" s="334"/>
      <c r="GH1271" s="334"/>
      <c r="GI1271" s="334"/>
      <c r="GJ1271" s="334"/>
      <c r="GK1271" s="334"/>
      <c r="GL1271" s="334"/>
      <c r="GM1271" s="334"/>
      <c r="GN1271" s="334"/>
      <c r="GO1271" s="334"/>
      <c r="GP1271" s="334"/>
      <c r="GQ1271" s="334"/>
      <c r="GR1271" s="334"/>
      <c r="GS1271" s="334"/>
      <c r="GT1271" s="334"/>
      <c r="GU1271" s="334"/>
      <c r="GV1271" s="334"/>
      <c r="GW1271" s="334"/>
      <c r="GX1271" s="334"/>
      <c r="GY1271" s="334"/>
      <c r="GZ1271" s="334"/>
      <c r="HA1271" s="334"/>
      <c r="HB1271" s="334"/>
      <c r="HC1271" s="334"/>
      <c r="HD1271" s="334"/>
      <c r="HE1271" s="334"/>
      <c r="HF1271" s="334"/>
      <c r="HG1271" s="334"/>
      <c r="HH1271" s="334"/>
      <c r="HI1271" s="334"/>
      <c r="HJ1271" s="334"/>
      <c r="HK1271" s="334"/>
      <c r="HL1271" s="334"/>
      <c r="HM1271" s="334"/>
      <c r="HN1271" s="334"/>
      <c r="HO1271" s="334"/>
      <c r="HP1271" s="334"/>
      <c r="HQ1271" s="334"/>
      <c r="HR1271" s="334"/>
      <c r="HS1271" s="334"/>
      <c r="HT1271" s="334"/>
      <c r="HU1271" s="334"/>
      <c r="HV1271" s="334"/>
      <c r="HW1271" s="334"/>
      <c r="HX1271" s="334"/>
      <c r="HY1271" s="334"/>
      <c r="HZ1271" s="334"/>
      <c r="IA1271" s="334"/>
      <c r="IB1271" s="334"/>
      <c r="IC1271" s="334"/>
      <c r="ID1271" s="334"/>
      <c r="IE1271" s="334"/>
      <c r="IF1271" s="334"/>
      <c r="IG1271" s="334"/>
      <c r="IH1271" s="334"/>
      <c r="II1271" s="334"/>
      <c r="IJ1271" s="334"/>
      <c r="IK1271" s="334"/>
      <c r="IL1271" s="334"/>
      <c r="IM1271" s="334"/>
      <c r="IN1271" s="334"/>
      <c r="IO1271" s="334"/>
      <c r="IP1271" s="334"/>
      <c r="IQ1271" s="334"/>
      <c r="IR1271" s="334"/>
      <c r="IS1271" s="334"/>
      <c r="IT1271" s="334"/>
      <c r="IU1271" s="334"/>
      <c r="IV1271" s="334"/>
      <c r="IW1271" s="334"/>
      <c r="IX1271" s="334"/>
      <c r="IY1271" s="334"/>
      <c r="IZ1271" s="334"/>
      <c r="JA1271" s="334"/>
      <c r="JB1271" s="334"/>
      <c r="JC1271" s="334"/>
      <c r="JD1271" s="334"/>
      <c r="JE1271" s="334"/>
      <c r="JF1271" s="334"/>
    </row>
    <row r="1272" spans="1:266" s="948" customFormat="1" ht="54.75" customHeight="1" x14ac:dyDescent="0.25">
      <c r="A1272" s="894">
        <v>1</v>
      </c>
      <c r="B1272" s="894">
        <v>1</v>
      </c>
      <c r="C1272" s="1384" t="s">
        <v>467</v>
      </c>
      <c r="D1272" s="1384"/>
      <c r="E1272" s="1385">
        <f t="shared" si="612"/>
        <v>5606</v>
      </c>
      <c r="F1272" s="1385">
        <f t="shared" si="612"/>
        <v>1869</v>
      </c>
      <c r="G1272" s="1385">
        <f t="shared" si="612"/>
        <v>1112</v>
      </c>
      <c r="H1272" s="1515">
        <f t="shared" si="611"/>
        <v>59.497057249866238</v>
      </c>
      <c r="I1272" s="1687"/>
      <c r="J1272" s="1687"/>
      <c r="K1272" s="1688"/>
      <c r="L1272" s="1688"/>
      <c r="M1272" s="1688"/>
      <c r="N1272" s="1688"/>
      <c r="O1272" s="1688"/>
      <c r="P1272" s="1688"/>
      <c r="Q1272" s="1718"/>
      <c r="R1272" s="1718"/>
      <c r="S1272" s="1718"/>
      <c r="T1272" s="1718"/>
      <c r="U1272" s="2076"/>
      <c r="V1272" s="1718"/>
      <c r="W1272" s="1718"/>
      <c r="X1272" s="1718"/>
      <c r="Y1272" s="1767"/>
      <c r="Z1272" s="1718"/>
      <c r="AA1272" s="923">
        <f t="shared" si="601"/>
        <v>0</v>
      </c>
      <c r="AB1272" s="334"/>
      <c r="AC1272" s="334"/>
      <c r="AD1272" s="334"/>
      <c r="AE1272" s="334"/>
      <c r="AF1272" s="334"/>
      <c r="AG1272" s="334"/>
      <c r="AH1272" s="334"/>
      <c r="AI1272" s="334"/>
      <c r="AJ1272" s="334"/>
      <c r="AK1272" s="334"/>
      <c r="AL1272" s="334"/>
      <c r="AM1272" s="334"/>
      <c r="AN1272" s="334"/>
      <c r="AO1272" s="334"/>
      <c r="AP1272" s="334"/>
      <c r="AQ1272" s="334"/>
      <c r="AR1272" s="334"/>
      <c r="AS1272" s="334"/>
      <c r="AT1272" s="334"/>
      <c r="AU1272" s="334"/>
      <c r="AV1272" s="334"/>
      <c r="AW1272" s="334"/>
      <c r="AX1272" s="334"/>
      <c r="AY1272" s="334"/>
      <c r="AZ1272" s="334"/>
      <c r="BA1272" s="334"/>
      <c r="BB1272" s="334"/>
      <c r="BC1272" s="334"/>
      <c r="BD1272" s="334"/>
      <c r="BE1272" s="334"/>
      <c r="BF1272" s="334"/>
      <c r="BG1272" s="334"/>
      <c r="BH1272" s="334"/>
      <c r="BI1272" s="334"/>
      <c r="BJ1272" s="334"/>
      <c r="BK1272" s="334"/>
      <c r="BL1272" s="334"/>
      <c r="BM1272" s="334"/>
      <c r="BN1272" s="334"/>
      <c r="BO1272" s="334"/>
      <c r="BP1272" s="334"/>
      <c r="BQ1272" s="334"/>
      <c r="BR1272" s="334"/>
      <c r="BS1272" s="334"/>
      <c r="BT1272" s="334"/>
      <c r="BU1272" s="334"/>
      <c r="BV1272" s="334"/>
      <c r="BW1272" s="334"/>
      <c r="BX1272" s="334"/>
      <c r="BY1272" s="334"/>
      <c r="BZ1272" s="334"/>
      <c r="CA1272" s="334"/>
      <c r="CB1272" s="334"/>
      <c r="CC1272" s="334"/>
      <c r="CD1272" s="334"/>
      <c r="CE1272" s="334"/>
      <c r="CF1272" s="334"/>
      <c r="CG1272" s="334"/>
      <c r="CH1272" s="334"/>
      <c r="CI1272" s="334"/>
      <c r="CJ1272" s="334"/>
      <c r="CK1272" s="334"/>
      <c r="CL1272" s="334"/>
      <c r="CM1272" s="334"/>
      <c r="CN1272" s="334"/>
      <c r="CO1272" s="334"/>
      <c r="CP1272" s="334"/>
      <c r="CQ1272" s="334"/>
      <c r="CR1272" s="334"/>
      <c r="CS1272" s="334"/>
      <c r="CT1272" s="334"/>
      <c r="CU1272" s="334"/>
      <c r="CV1272" s="334"/>
      <c r="CW1272" s="334"/>
      <c r="CX1272" s="334"/>
      <c r="CY1272" s="334"/>
      <c r="CZ1272" s="334"/>
      <c r="DA1272" s="334"/>
      <c r="DB1272" s="334"/>
      <c r="DC1272" s="334"/>
      <c r="DD1272" s="334"/>
      <c r="DE1272" s="334"/>
      <c r="DF1272" s="334"/>
      <c r="DG1272" s="334"/>
      <c r="DH1272" s="334"/>
      <c r="DI1272" s="334"/>
      <c r="DJ1272" s="334"/>
      <c r="DK1272" s="334"/>
      <c r="DL1272" s="334"/>
      <c r="DM1272" s="334"/>
      <c r="DN1272" s="334"/>
      <c r="DO1272" s="334"/>
      <c r="DP1272" s="334"/>
      <c r="DQ1272" s="334"/>
      <c r="DR1272" s="334"/>
      <c r="DS1272" s="334"/>
      <c r="DT1272" s="334"/>
      <c r="DU1272" s="334"/>
      <c r="DV1272" s="334"/>
      <c r="DW1272" s="334"/>
      <c r="DX1272" s="334"/>
      <c r="DY1272" s="334"/>
      <c r="DZ1272" s="334"/>
      <c r="EA1272" s="334"/>
      <c r="EB1272" s="334"/>
      <c r="EC1272" s="334"/>
      <c r="ED1272" s="334"/>
      <c r="EE1272" s="334"/>
      <c r="EF1272" s="334"/>
      <c r="EG1272" s="334"/>
      <c r="EH1272" s="334"/>
      <c r="EI1272" s="334"/>
      <c r="EJ1272" s="334"/>
      <c r="EK1272" s="334"/>
      <c r="EL1272" s="334"/>
      <c r="EM1272" s="334"/>
      <c r="EN1272" s="334"/>
      <c r="EO1272" s="334"/>
      <c r="EP1272" s="334"/>
      <c r="EQ1272" s="334"/>
      <c r="ER1272" s="334"/>
      <c r="ES1272" s="334"/>
      <c r="ET1272" s="334"/>
      <c r="EU1272" s="334"/>
      <c r="EV1272" s="334"/>
      <c r="EW1272" s="334"/>
      <c r="EX1272" s="334"/>
      <c r="EY1272" s="334"/>
      <c r="EZ1272" s="334"/>
      <c r="FA1272" s="334"/>
      <c r="FB1272" s="334"/>
      <c r="FC1272" s="334"/>
      <c r="FD1272" s="334"/>
      <c r="FE1272" s="334"/>
      <c r="FF1272" s="334"/>
      <c r="FG1272" s="334"/>
      <c r="FH1272" s="334"/>
      <c r="FI1272" s="334"/>
      <c r="FJ1272" s="334"/>
      <c r="FK1272" s="334"/>
      <c r="FL1272" s="334"/>
      <c r="FM1272" s="334"/>
      <c r="FN1272" s="334"/>
      <c r="FO1272" s="334"/>
      <c r="FP1272" s="334"/>
      <c r="FQ1272" s="334"/>
      <c r="FR1272" s="334"/>
      <c r="FS1272" s="334"/>
      <c r="FT1272" s="334"/>
      <c r="FU1272" s="334"/>
      <c r="FV1272" s="334"/>
      <c r="FW1272" s="334"/>
      <c r="FX1272" s="334"/>
      <c r="FY1272" s="334"/>
      <c r="FZ1272" s="334"/>
      <c r="GA1272" s="334"/>
      <c r="GB1272" s="334"/>
      <c r="GC1272" s="334"/>
      <c r="GD1272" s="334"/>
      <c r="GE1272" s="334"/>
      <c r="GF1272" s="334"/>
      <c r="GG1272" s="334"/>
      <c r="GH1272" s="334"/>
      <c r="GI1272" s="334"/>
      <c r="GJ1272" s="334"/>
      <c r="GK1272" s="334"/>
      <c r="GL1272" s="334"/>
      <c r="GM1272" s="334"/>
      <c r="GN1272" s="334"/>
      <c r="GO1272" s="334"/>
      <c r="GP1272" s="334"/>
      <c r="GQ1272" s="334"/>
      <c r="GR1272" s="334"/>
      <c r="GS1272" s="334"/>
      <c r="GT1272" s="334"/>
      <c r="GU1272" s="334"/>
      <c r="GV1272" s="334"/>
      <c r="GW1272" s="334"/>
      <c r="GX1272" s="334"/>
      <c r="GY1272" s="334"/>
      <c r="GZ1272" s="334"/>
      <c r="HA1272" s="334"/>
      <c r="HB1272" s="334"/>
      <c r="HC1272" s="334"/>
      <c r="HD1272" s="334"/>
      <c r="HE1272" s="334"/>
      <c r="HF1272" s="334"/>
      <c r="HG1272" s="334"/>
      <c r="HH1272" s="334"/>
      <c r="HI1272" s="334"/>
      <c r="HJ1272" s="334"/>
      <c r="HK1272" s="334"/>
      <c r="HL1272" s="334"/>
      <c r="HM1272" s="334"/>
      <c r="HN1272" s="334"/>
      <c r="HO1272" s="334"/>
      <c r="HP1272" s="334"/>
      <c r="HQ1272" s="334"/>
      <c r="HR1272" s="334"/>
      <c r="HS1272" s="334"/>
      <c r="HT1272" s="334"/>
      <c r="HU1272" s="334"/>
      <c r="HV1272" s="334"/>
      <c r="HW1272" s="334"/>
      <c r="HX1272" s="334"/>
      <c r="HY1272" s="334"/>
      <c r="HZ1272" s="334"/>
      <c r="IA1272" s="334"/>
      <c r="IB1272" s="334"/>
      <c r="IC1272" s="334"/>
      <c r="ID1272" s="334"/>
      <c r="IE1272" s="334"/>
      <c r="IF1272" s="334"/>
      <c r="IG1272" s="334"/>
      <c r="IH1272" s="334"/>
      <c r="II1272" s="334"/>
      <c r="IJ1272" s="334"/>
      <c r="IK1272" s="334"/>
      <c r="IL1272" s="334"/>
      <c r="IM1272" s="334"/>
      <c r="IN1272" s="334"/>
      <c r="IO1272" s="334"/>
      <c r="IP1272" s="334"/>
      <c r="IQ1272" s="334"/>
      <c r="IR1272" s="334"/>
      <c r="IS1272" s="334"/>
      <c r="IT1272" s="334"/>
      <c r="IU1272" s="334"/>
      <c r="IV1272" s="334"/>
      <c r="IW1272" s="334"/>
      <c r="IX1272" s="334"/>
      <c r="IY1272" s="334"/>
      <c r="IZ1272" s="334"/>
      <c r="JA1272" s="334"/>
      <c r="JB1272" s="334"/>
      <c r="JC1272" s="334"/>
      <c r="JD1272" s="334"/>
      <c r="JE1272" s="334"/>
      <c r="JF1272" s="334"/>
    </row>
    <row r="1273" spans="1:266" s="948" customFormat="1" ht="54.75" customHeight="1" x14ac:dyDescent="0.25">
      <c r="A1273" s="894"/>
      <c r="B1273" s="894"/>
      <c r="C1273" s="1384" t="s">
        <v>435</v>
      </c>
      <c r="D1273" s="1384"/>
      <c r="E1273" s="1385">
        <f>E1238</f>
        <v>6887</v>
      </c>
      <c r="F1273" s="1385">
        <f>F1238</f>
        <v>2296</v>
      </c>
      <c r="G1273" s="1385">
        <f>G1238</f>
        <v>2267</v>
      </c>
      <c r="H1273" s="1515">
        <f t="shared" si="611"/>
        <v>0</v>
      </c>
      <c r="I1273" s="1687"/>
      <c r="J1273" s="1687"/>
      <c r="K1273" s="1688"/>
      <c r="L1273" s="1688"/>
      <c r="M1273" s="1688"/>
      <c r="N1273" s="1688"/>
      <c r="O1273" s="1688"/>
      <c r="P1273" s="1688"/>
      <c r="Q1273" s="1718"/>
      <c r="R1273" s="1718"/>
      <c r="S1273" s="1718"/>
      <c r="T1273" s="1718"/>
      <c r="U1273" s="2076"/>
      <c r="V1273" s="1718"/>
      <c r="W1273" s="1718"/>
      <c r="X1273" s="1718"/>
      <c r="Y1273" s="1767"/>
      <c r="Z1273" s="1718"/>
      <c r="AA1273" s="923">
        <f t="shared" si="601"/>
        <v>0</v>
      </c>
      <c r="AB1273" s="334"/>
      <c r="AC1273" s="334"/>
      <c r="AD1273" s="334"/>
      <c r="AE1273" s="334"/>
      <c r="AF1273" s="334"/>
      <c r="AG1273" s="334"/>
      <c r="AH1273" s="334"/>
      <c r="AI1273" s="334"/>
      <c r="AJ1273" s="334"/>
      <c r="AK1273" s="334"/>
      <c r="AL1273" s="334"/>
      <c r="AM1273" s="334"/>
      <c r="AN1273" s="334"/>
      <c r="AO1273" s="334"/>
      <c r="AP1273" s="334"/>
      <c r="AQ1273" s="334"/>
      <c r="AR1273" s="334"/>
      <c r="AS1273" s="334"/>
      <c r="AT1273" s="334"/>
      <c r="AU1273" s="334"/>
      <c r="AV1273" s="334"/>
      <c r="AW1273" s="334"/>
      <c r="AX1273" s="334"/>
      <c r="AY1273" s="334"/>
      <c r="AZ1273" s="334"/>
      <c r="BA1273" s="334"/>
      <c r="BB1273" s="334"/>
      <c r="BC1273" s="334"/>
      <c r="BD1273" s="334"/>
      <c r="BE1273" s="334"/>
      <c r="BF1273" s="334"/>
      <c r="BG1273" s="334"/>
      <c r="BH1273" s="334"/>
      <c r="BI1273" s="334"/>
      <c r="BJ1273" s="334"/>
      <c r="BK1273" s="334"/>
      <c r="BL1273" s="334"/>
      <c r="BM1273" s="334"/>
      <c r="BN1273" s="334"/>
      <c r="BO1273" s="334"/>
      <c r="BP1273" s="334"/>
      <c r="BQ1273" s="334"/>
      <c r="BR1273" s="334"/>
      <c r="BS1273" s="334"/>
      <c r="BT1273" s="334"/>
      <c r="BU1273" s="334"/>
      <c r="BV1273" s="334"/>
      <c r="BW1273" s="334"/>
      <c r="BX1273" s="334"/>
      <c r="BY1273" s="334"/>
      <c r="BZ1273" s="334"/>
      <c r="CA1273" s="334"/>
      <c r="CB1273" s="334"/>
      <c r="CC1273" s="334"/>
      <c r="CD1273" s="334"/>
      <c r="CE1273" s="334"/>
      <c r="CF1273" s="334"/>
      <c r="CG1273" s="334"/>
      <c r="CH1273" s="334"/>
      <c r="CI1273" s="334"/>
      <c r="CJ1273" s="334"/>
      <c r="CK1273" s="334"/>
      <c r="CL1273" s="334"/>
      <c r="CM1273" s="334"/>
      <c r="CN1273" s="334"/>
      <c r="CO1273" s="334"/>
      <c r="CP1273" s="334"/>
      <c r="CQ1273" s="334"/>
      <c r="CR1273" s="334"/>
      <c r="CS1273" s="334"/>
      <c r="CT1273" s="334"/>
      <c r="CU1273" s="334"/>
      <c r="CV1273" s="334"/>
      <c r="CW1273" s="334"/>
      <c r="CX1273" s="334"/>
      <c r="CY1273" s="334"/>
      <c r="CZ1273" s="334"/>
      <c r="DA1273" s="334"/>
      <c r="DB1273" s="334"/>
      <c r="DC1273" s="334"/>
      <c r="DD1273" s="334"/>
      <c r="DE1273" s="334"/>
      <c r="DF1273" s="334"/>
      <c r="DG1273" s="334"/>
      <c r="DH1273" s="334"/>
      <c r="DI1273" s="334"/>
      <c r="DJ1273" s="334"/>
      <c r="DK1273" s="334"/>
      <c r="DL1273" s="334"/>
      <c r="DM1273" s="334"/>
      <c r="DN1273" s="334"/>
      <c r="DO1273" s="334"/>
      <c r="DP1273" s="334"/>
      <c r="DQ1273" s="334"/>
      <c r="DR1273" s="334"/>
      <c r="DS1273" s="334"/>
      <c r="DT1273" s="334"/>
      <c r="DU1273" s="334"/>
      <c r="DV1273" s="334"/>
      <c r="DW1273" s="334"/>
      <c r="DX1273" s="334"/>
      <c r="DY1273" s="334"/>
      <c r="DZ1273" s="334"/>
      <c r="EA1273" s="334"/>
      <c r="EB1273" s="334"/>
      <c r="EC1273" s="334"/>
      <c r="ED1273" s="334"/>
      <c r="EE1273" s="334"/>
      <c r="EF1273" s="334"/>
      <c r="EG1273" s="334"/>
      <c r="EH1273" s="334"/>
      <c r="EI1273" s="334"/>
      <c r="EJ1273" s="334"/>
      <c r="EK1273" s="334"/>
      <c r="EL1273" s="334"/>
      <c r="EM1273" s="334"/>
      <c r="EN1273" s="334"/>
      <c r="EO1273" s="334"/>
      <c r="EP1273" s="334"/>
      <c r="EQ1273" s="334"/>
      <c r="ER1273" s="334"/>
      <c r="ES1273" s="334"/>
      <c r="ET1273" s="334"/>
      <c r="EU1273" s="334"/>
      <c r="EV1273" s="334"/>
      <c r="EW1273" s="334"/>
      <c r="EX1273" s="334"/>
      <c r="EY1273" s="334"/>
      <c r="EZ1273" s="334"/>
      <c r="FA1273" s="334"/>
      <c r="FB1273" s="334"/>
      <c r="FC1273" s="334"/>
      <c r="FD1273" s="334"/>
      <c r="FE1273" s="334"/>
      <c r="FF1273" s="334"/>
      <c r="FG1273" s="334"/>
      <c r="FH1273" s="334"/>
      <c r="FI1273" s="334"/>
      <c r="FJ1273" s="334"/>
      <c r="FK1273" s="334"/>
      <c r="FL1273" s="334"/>
      <c r="FM1273" s="334"/>
      <c r="FN1273" s="334"/>
      <c r="FO1273" s="334"/>
      <c r="FP1273" s="334"/>
      <c r="FQ1273" s="334"/>
      <c r="FR1273" s="334"/>
      <c r="FS1273" s="334"/>
      <c r="FT1273" s="334"/>
      <c r="FU1273" s="334"/>
      <c r="FV1273" s="334"/>
      <c r="FW1273" s="334"/>
      <c r="FX1273" s="334"/>
      <c r="FY1273" s="334"/>
      <c r="FZ1273" s="334"/>
      <c r="GA1273" s="334"/>
      <c r="GB1273" s="334"/>
      <c r="GC1273" s="334"/>
      <c r="GD1273" s="334"/>
      <c r="GE1273" s="334"/>
      <c r="GF1273" s="334"/>
      <c r="GG1273" s="334"/>
      <c r="GH1273" s="334"/>
      <c r="GI1273" s="334"/>
      <c r="GJ1273" s="334"/>
      <c r="GK1273" s="334"/>
      <c r="GL1273" s="334"/>
      <c r="GM1273" s="334"/>
      <c r="GN1273" s="334"/>
      <c r="GO1273" s="334"/>
      <c r="GP1273" s="334"/>
      <c r="GQ1273" s="334"/>
      <c r="GR1273" s="334"/>
      <c r="GS1273" s="334"/>
      <c r="GT1273" s="334"/>
      <c r="GU1273" s="334"/>
      <c r="GV1273" s="334"/>
      <c r="GW1273" s="334"/>
      <c r="GX1273" s="334"/>
      <c r="GY1273" s="334"/>
      <c r="GZ1273" s="334"/>
      <c r="HA1273" s="334"/>
      <c r="HB1273" s="334"/>
      <c r="HC1273" s="334"/>
      <c r="HD1273" s="334"/>
      <c r="HE1273" s="334"/>
      <c r="HF1273" s="334"/>
      <c r="HG1273" s="334"/>
      <c r="HH1273" s="334"/>
      <c r="HI1273" s="334"/>
      <c r="HJ1273" s="334"/>
      <c r="HK1273" s="334"/>
      <c r="HL1273" s="334"/>
      <c r="HM1273" s="334"/>
      <c r="HN1273" s="334"/>
      <c r="HO1273" s="334"/>
      <c r="HP1273" s="334"/>
      <c r="HQ1273" s="334"/>
      <c r="HR1273" s="334"/>
      <c r="HS1273" s="334"/>
      <c r="HT1273" s="334"/>
      <c r="HU1273" s="334"/>
      <c r="HV1273" s="334"/>
      <c r="HW1273" s="334"/>
      <c r="HX1273" s="334"/>
      <c r="HY1273" s="334"/>
      <c r="HZ1273" s="334"/>
      <c r="IA1273" s="334"/>
      <c r="IB1273" s="334"/>
      <c r="IC1273" s="334"/>
      <c r="ID1273" s="334"/>
      <c r="IE1273" s="334"/>
      <c r="IF1273" s="334"/>
      <c r="IG1273" s="334"/>
      <c r="IH1273" s="334"/>
      <c r="II1273" s="334"/>
      <c r="IJ1273" s="334"/>
      <c r="IK1273" s="334"/>
      <c r="IL1273" s="334"/>
      <c r="IM1273" s="334"/>
      <c r="IN1273" s="334"/>
      <c r="IO1273" s="334"/>
      <c r="IP1273" s="334"/>
      <c r="IQ1273" s="334"/>
      <c r="IR1273" s="334"/>
      <c r="IS1273" s="334"/>
      <c r="IT1273" s="334"/>
      <c r="IU1273" s="334"/>
      <c r="IV1273" s="334"/>
      <c r="IW1273" s="334"/>
      <c r="IX1273" s="334"/>
      <c r="IY1273" s="334"/>
      <c r="IZ1273" s="334"/>
      <c r="JA1273" s="334"/>
      <c r="JB1273" s="334"/>
      <c r="JC1273" s="334"/>
      <c r="JD1273" s="334"/>
      <c r="JE1273" s="334"/>
      <c r="JF1273" s="334"/>
    </row>
    <row r="1274" spans="1:266" s="948" customFormat="1" ht="38.1" customHeight="1" x14ac:dyDescent="0.25">
      <c r="A1274" s="894">
        <v>1</v>
      </c>
      <c r="B1274" s="894">
        <v>1</v>
      </c>
      <c r="C1274" s="1384" t="s">
        <v>160</v>
      </c>
      <c r="D1274" s="1384"/>
      <c r="E1274" s="1385">
        <f t="shared" ref="E1274:H1277" si="613">E1208</f>
        <v>0</v>
      </c>
      <c r="F1274" s="1385">
        <f t="shared" si="613"/>
        <v>0</v>
      </c>
      <c r="G1274" s="1385">
        <f t="shared" si="613"/>
        <v>0</v>
      </c>
      <c r="H1274" s="1515">
        <f t="shared" si="613"/>
        <v>0</v>
      </c>
      <c r="I1274" s="1687"/>
      <c r="J1274" s="1687"/>
      <c r="K1274" s="1688"/>
      <c r="L1274" s="1688"/>
      <c r="M1274" s="1688"/>
      <c r="N1274" s="1688"/>
      <c r="O1274" s="1688"/>
      <c r="P1274" s="1688"/>
      <c r="Q1274" s="1718"/>
      <c r="R1274" s="1718"/>
      <c r="S1274" s="1718"/>
      <c r="T1274" s="1718"/>
      <c r="U1274" s="2076"/>
      <c r="V1274" s="1718"/>
      <c r="W1274" s="1718"/>
      <c r="X1274" s="1718"/>
      <c r="Y1274" s="1767"/>
      <c r="Z1274" s="1718"/>
      <c r="AA1274" s="923">
        <f t="shared" si="601"/>
        <v>0</v>
      </c>
      <c r="AB1274" s="334"/>
      <c r="AC1274" s="334"/>
      <c r="AD1274" s="334"/>
      <c r="AE1274" s="334"/>
      <c r="AF1274" s="334"/>
      <c r="AG1274" s="334"/>
      <c r="AH1274" s="334"/>
      <c r="AI1274" s="334"/>
      <c r="AJ1274" s="334"/>
      <c r="AK1274" s="334"/>
      <c r="AL1274" s="334"/>
      <c r="AM1274" s="334"/>
      <c r="AN1274" s="334"/>
      <c r="AO1274" s="334"/>
      <c r="AP1274" s="334"/>
      <c r="AQ1274" s="334"/>
      <c r="AR1274" s="334"/>
      <c r="AS1274" s="334"/>
      <c r="AT1274" s="334"/>
      <c r="AU1274" s="334"/>
      <c r="AV1274" s="334"/>
      <c r="AW1274" s="334"/>
      <c r="AX1274" s="334"/>
      <c r="AY1274" s="334"/>
      <c r="AZ1274" s="334"/>
      <c r="BA1274" s="334"/>
      <c r="BB1274" s="334"/>
      <c r="BC1274" s="334"/>
      <c r="BD1274" s="334"/>
      <c r="BE1274" s="334"/>
      <c r="BF1274" s="334"/>
      <c r="BG1274" s="334"/>
      <c r="BH1274" s="334"/>
      <c r="BI1274" s="334"/>
      <c r="BJ1274" s="334"/>
      <c r="BK1274" s="334"/>
      <c r="BL1274" s="334"/>
      <c r="BM1274" s="334"/>
      <c r="BN1274" s="334"/>
      <c r="BO1274" s="334"/>
      <c r="BP1274" s="334"/>
      <c r="BQ1274" s="334"/>
      <c r="BR1274" s="334"/>
      <c r="BS1274" s="334"/>
      <c r="BT1274" s="334"/>
      <c r="BU1274" s="334"/>
      <c r="BV1274" s="334"/>
      <c r="BW1274" s="334"/>
      <c r="BX1274" s="334"/>
      <c r="BY1274" s="334"/>
      <c r="BZ1274" s="334"/>
      <c r="CA1274" s="334"/>
      <c r="CB1274" s="334"/>
      <c r="CC1274" s="334"/>
      <c r="CD1274" s="334"/>
      <c r="CE1274" s="334"/>
      <c r="CF1274" s="334"/>
      <c r="CG1274" s="334"/>
      <c r="CH1274" s="334"/>
      <c r="CI1274" s="334"/>
      <c r="CJ1274" s="334"/>
      <c r="CK1274" s="334"/>
      <c r="CL1274" s="334"/>
      <c r="CM1274" s="334"/>
      <c r="CN1274" s="334"/>
      <c r="CO1274" s="334"/>
      <c r="CP1274" s="334"/>
      <c r="CQ1274" s="334"/>
      <c r="CR1274" s="334"/>
      <c r="CS1274" s="334"/>
      <c r="CT1274" s="334"/>
      <c r="CU1274" s="334"/>
      <c r="CV1274" s="334"/>
      <c r="CW1274" s="334"/>
      <c r="CX1274" s="334"/>
      <c r="CY1274" s="334"/>
      <c r="CZ1274" s="334"/>
      <c r="DA1274" s="334"/>
      <c r="DB1274" s="334"/>
      <c r="DC1274" s="334"/>
      <c r="DD1274" s="334"/>
      <c r="DE1274" s="334"/>
      <c r="DF1274" s="334"/>
      <c r="DG1274" s="334"/>
      <c r="DH1274" s="334"/>
      <c r="DI1274" s="334"/>
      <c r="DJ1274" s="334"/>
      <c r="DK1274" s="334"/>
      <c r="DL1274" s="334"/>
      <c r="DM1274" s="334"/>
      <c r="DN1274" s="334"/>
      <c r="DO1274" s="334"/>
      <c r="DP1274" s="334"/>
      <c r="DQ1274" s="334"/>
      <c r="DR1274" s="334"/>
      <c r="DS1274" s="334"/>
      <c r="DT1274" s="334"/>
      <c r="DU1274" s="334"/>
      <c r="DV1274" s="334"/>
      <c r="DW1274" s="334"/>
      <c r="DX1274" s="334"/>
      <c r="DY1274" s="334"/>
      <c r="DZ1274" s="334"/>
      <c r="EA1274" s="334"/>
      <c r="EB1274" s="334"/>
      <c r="EC1274" s="334"/>
      <c r="ED1274" s="334"/>
      <c r="EE1274" s="334"/>
      <c r="EF1274" s="334"/>
      <c r="EG1274" s="334"/>
      <c r="EH1274" s="334"/>
      <c r="EI1274" s="334"/>
      <c r="EJ1274" s="334"/>
      <c r="EK1274" s="334"/>
      <c r="EL1274" s="334"/>
      <c r="EM1274" s="334"/>
      <c r="EN1274" s="334"/>
      <c r="EO1274" s="334"/>
      <c r="EP1274" s="334"/>
      <c r="EQ1274" s="334"/>
      <c r="ER1274" s="334"/>
      <c r="ES1274" s="334"/>
      <c r="ET1274" s="334"/>
      <c r="EU1274" s="334"/>
      <c r="EV1274" s="334"/>
      <c r="EW1274" s="334"/>
      <c r="EX1274" s="334"/>
      <c r="EY1274" s="334"/>
      <c r="EZ1274" s="334"/>
      <c r="FA1274" s="334"/>
      <c r="FB1274" s="334"/>
      <c r="FC1274" s="334"/>
      <c r="FD1274" s="334"/>
      <c r="FE1274" s="334"/>
      <c r="FF1274" s="334"/>
      <c r="FG1274" s="334"/>
      <c r="FH1274" s="334"/>
      <c r="FI1274" s="334"/>
      <c r="FJ1274" s="334"/>
      <c r="FK1274" s="334"/>
      <c r="FL1274" s="334"/>
      <c r="FM1274" s="334"/>
      <c r="FN1274" s="334"/>
      <c r="FO1274" s="334"/>
      <c r="FP1274" s="334"/>
      <c r="FQ1274" s="334"/>
      <c r="FR1274" s="334"/>
      <c r="FS1274" s="334"/>
      <c r="FT1274" s="334"/>
      <c r="FU1274" s="334"/>
      <c r="FV1274" s="334"/>
      <c r="FW1274" s="334"/>
      <c r="FX1274" s="334"/>
      <c r="FY1274" s="334"/>
      <c r="FZ1274" s="334"/>
      <c r="GA1274" s="334"/>
      <c r="GB1274" s="334"/>
      <c r="GC1274" s="334"/>
      <c r="GD1274" s="334"/>
      <c r="GE1274" s="334"/>
      <c r="GF1274" s="334"/>
      <c r="GG1274" s="334"/>
      <c r="GH1274" s="334"/>
      <c r="GI1274" s="334"/>
      <c r="GJ1274" s="334"/>
      <c r="GK1274" s="334"/>
      <c r="GL1274" s="334"/>
      <c r="GM1274" s="334"/>
      <c r="GN1274" s="334"/>
      <c r="GO1274" s="334"/>
      <c r="GP1274" s="334"/>
      <c r="GQ1274" s="334"/>
      <c r="GR1274" s="334"/>
      <c r="GS1274" s="334"/>
      <c r="GT1274" s="334"/>
      <c r="GU1274" s="334"/>
      <c r="GV1274" s="334"/>
      <c r="GW1274" s="334"/>
      <c r="GX1274" s="334"/>
      <c r="GY1274" s="334"/>
      <c r="GZ1274" s="334"/>
      <c r="HA1274" s="334"/>
      <c r="HB1274" s="334"/>
      <c r="HC1274" s="334"/>
      <c r="HD1274" s="334"/>
      <c r="HE1274" s="334"/>
      <c r="HF1274" s="334"/>
      <c r="HG1274" s="334"/>
      <c r="HH1274" s="334"/>
      <c r="HI1274" s="334"/>
      <c r="HJ1274" s="334"/>
      <c r="HK1274" s="334"/>
      <c r="HL1274" s="334"/>
      <c r="HM1274" s="334"/>
      <c r="HN1274" s="334"/>
      <c r="HO1274" s="334"/>
      <c r="HP1274" s="334"/>
      <c r="HQ1274" s="334"/>
      <c r="HR1274" s="334"/>
      <c r="HS1274" s="334"/>
      <c r="HT1274" s="334"/>
      <c r="HU1274" s="334"/>
      <c r="HV1274" s="334"/>
      <c r="HW1274" s="334"/>
      <c r="HX1274" s="334"/>
      <c r="HY1274" s="334"/>
      <c r="HZ1274" s="334"/>
      <c r="IA1274" s="334"/>
      <c r="IB1274" s="334"/>
      <c r="IC1274" s="334"/>
      <c r="ID1274" s="334"/>
      <c r="IE1274" s="334"/>
      <c r="IF1274" s="334"/>
      <c r="IG1274" s="334"/>
      <c r="IH1274" s="334"/>
      <c r="II1274" s="334"/>
      <c r="IJ1274" s="334"/>
      <c r="IK1274" s="334"/>
      <c r="IL1274" s="334"/>
      <c r="IM1274" s="334"/>
      <c r="IN1274" s="334"/>
      <c r="IO1274" s="334"/>
      <c r="IP1274" s="334"/>
      <c r="IQ1274" s="334"/>
      <c r="IR1274" s="334"/>
      <c r="IS1274" s="334"/>
      <c r="IT1274" s="334"/>
      <c r="IU1274" s="334"/>
      <c r="IV1274" s="334"/>
      <c r="IW1274" s="334"/>
      <c r="IX1274" s="334"/>
      <c r="IY1274" s="334"/>
      <c r="IZ1274" s="334"/>
      <c r="JA1274" s="334"/>
      <c r="JB1274" s="334"/>
      <c r="JC1274" s="334"/>
      <c r="JD1274" s="334"/>
      <c r="JE1274" s="334"/>
      <c r="JF1274" s="334"/>
    </row>
    <row r="1275" spans="1:266" s="948" customFormat="1" ht="48.75" customHeight="1" x14ac:dyDescent="0.25">
      <c r="A1275" s="894">
        <v>1</v>
      </c>
      <c r="B1275" s="894">
        <v>1</v>
      </c>
      <c r="C1275" s="1384" t="s">
        <v>161</v>
      </c>
      <c r="D1275" s="1384"/>
      <c r="E1275" s="1385">
        <f t="shared" si="613"/>
        <v>24500</v>
      </c>
      <c r="F1275" s="1385">
        <f t="shared" si="613"/>
        <v>8167</v>
      </c>
      <c r="G1275" s="1385">
        <f t="shared" si="613"/>
        <v>8590</v>
      </c>
      <c r="H1275" s="1515">
        <f t="shared" si="613"/>
        <v>105.1793804334517</v>
      </c>
      <c r="I1275" s="1687"/>
      <c r="J1275" s="1687"/>
      <c r="K1275" s="1688"/>
      <c r="L1275" s="1688"/>
      <c r="M1275" s="1688"/>
      <c r="N1275" s="1688"/>
      <c r="O1275" s="1688"/>
      <c r="P1275" s="1688"/>
      <c r="Q1275" s="1718"/>
      <c r="R1275" s="1718"/>
      <c r="S1275" s="1718"/>
      <c r="T1275" s="1718"/>
      <c r="U1275" s="2076"/>
      <c r="V1275" s="1718"/>
      <c r="W1275" s="1718"/>
      <c r="X1275" s="1718"/>
      <c r="Y1275" s="1767"/>
      <c r="Z1275" s="1718"/>
      <c r="AA1275" s="923">
        <f t="shared" si="601"/>
        <v>0</v>
      </c>
      <c r="AB1275" s="334"/>
      <c r="AC1275" s="334"/>
      <c r="AD1275" s="334"/>
      <c r="AE1275" s="334"/>
      <c r="AF1275" s="334"/>
      <c r="AG1275" s="334"/>
      <c r="AH1275" s="334"/>
      <c r="AI1275" s="334"/>
      <c r="AJ1275" s="334"/>
      <c r="AK1275" s="334"/>
      <c r="AL1275" s="334"/>
      <c r="AM1275" s="334"/>
      <c r="AN1275" s="334"/>
      <c r="AO1275" s="334"/>
      <c r="AP1275" s="334"/>
      <c r="AQ1275" s="334"/>
      <c r="AR1275" s="334"/>
      <c r="AS1275" s="334"/>
      <c r="AT1275" s="334"/>
      <c r="AU1275" s="334"/>
      <c r="AV1275" s="334"/>
      <c r="AW1275" s="334"/>
      <c r="AX1275" s="334"/>
      <c r="AY1275" s="334"/>
      <c r="AZ1275" s="334"/>
      <c r="BA1275" s="334"/>
      <c r="BB1275" s="334"/>
      <c r="BC1275" s="334"/>
      <c r="BD1275" s="334"/>
      <c r="BE1275" s="334"/>
      <c r="BF1275" s="334"/>
      <c r="BG1275" s="334"/>
      <c r="BH1275" s="334"/>
      <c r="BI1275" s="334"/>
      <c r="BJ1275" s="334"/>
      <c r="BK1275" s="334"/>
      <c r="BL1275" s="334"/>
      <c r="BM1275" s="334"/>
      <c r="BN1275" s="334"/>
      <c r="BO1275" s="334"/>
      <c r="BP1275" s="334"/>
      <c r="BQ1275" s="334"/>
      <c r="BR1275" s="334"/>
      <c r="BS1275" s="334"/>
      <c r="BT1275" s="334"/>
      <c r="BU1275" s="334"/>
      <c r="BV1275" s="334"/>
      <c r="BW1275" s="334"/>
      <c r="BX1275" s="334"/>
      <c r="BY1275" s="334"/>
      <c r="BZ1275" s="334"/>
      <c r="CA1275" s="334"/>
      <c r="CB1275" s="334"/>
      <c r="CC1275" s="334"/>
      <c r="CD1275" s="334"/>
      <c r="CE1275" s="334"/>
      <c r="CF1275" s="334"/>
      <c r="CG1275" s="334"/>
      <c r="CH1275" s="334"/>
      <c r="CI1275" s="334"/>
      <c r="CJ1275" s="334"/>
      <c r="CK1275" s="334"/>
      <c r="CL1275" s="334"/>
      <c r="CM1275" s="334"/>
      <c r="CN1275" s="334"/>
      <c r="CO1275" s="334"/>
      <c r="CP1275" s="334"/>
      <c r="CQ1275" s="334"/>
      <c r="CR1275" s="334"/>
      <c r="CS1275" s="334"/>
      <c r="CT1275" s="334"/>
      <c r="CU1275" s="334"/>
      <c r="CV1275" s="334"/>
      <c r="CW1275" s="334"/>
      <c r="CX1275" s="334"/>
      <c r="CY1275" s="334"/>
      <c r="CZ1275" s="334"/>
      <c r="DA1275" s="334"/>
      <c r="DB1275" s="334"/>
      <c r="DC1275" s="334"/>
      <c r="DD1275" s="334"/>
      <c r="DE1275" s="334"/>
      <c r="DF1275" s="334"/>
      <c r="DG1275" s="334"/>
      <c r="DH1275" s="334"/>
      <c r="DI1275" s="334"/>
      <c r="DJ1275" s="334"/>
      <c r="DK1275" s="334"/>
      <c r="DL1275" s="334"/>
      <c r="DM1275" s="334"/>
      <c r="DN1275" s="334"/>
      <c r="DO1275" s="334"/>
      <c r="DP1275" s="334"/>
      <c r="DQ1275" s="334"/>
      <c r="DR1275" s="334"/>
      <c r="DS1275" s="334"/>
      <c r="DT1275" s="334"/>
      <c r="DU1275" s="334"/>
      <c r="DV1275" s="334"/>
      <c r="DW1275" s="334"/>
      <c r="DX1275" s="334"/>
      <c r="DY1275" s="334"/>
      <c r="DZ1275" s="334"/>
      <c r="EA1275" s="334"/>
      <c r="EB1275" s="334"/>
      <c r="EC1275" s="334"/>
      <c r="ED1275" s="334"/>
      <c r="EE1275" s="334"/>
      <c r="EF1275" s="334"/>
      <c r="EG1275" s="334"/>
      <c r="EH1275" s="334"/>
      <c r="EI1275" s="334"/>
      <c r="EJ1275" s="334"/>
      <c r="EK1275" s="334"/>
      <c r="EL1275" s="334"/>
      <c r="EM1275" s="334"/>
      <c r="EN1275" s="334"/>
      <c r="EO1275" s="334"/>
      <c r="EP1275" s="334"/>
      <c r="EQ1275" s="334"/>
      <c r="ER1275" s="334"/>
      <c r="ES1275" s="334"/>
      <c r="ET1275" s="334"/>
      <c r="EU1275" s="334"/>
      <c r="EV1275" s="334"/>
      <c r="EW1275" s="334"/>
      <c r="EX1275" s="334"/>
      <c r="EY1275" s="334"/>
      <c r="EZ1275" s="334"/>
      <c r="FA1275" s="334"/>
      <c r="FB1275" s="334"/>
      <c r="FC1275" s="334"/>
      <c r="FD1275" s="334"/>
      <c r="FE1275" s="334"/>
      <c r="FF1275" s="334"/>
      <c r="FG1275" s="334"/>
      <c r="FH1275" s="334"/>
      <c r="FI1275" s="334"/>
      <c r="FJ1275" s="334"/>
      <c r="FK1275" s="334"/>
      <c r="FL1275" s="334"/>
      <c r="FM1275" s="334"/>
      <c r="FN1275" s="334"/>
      <c r="FO1275" s="334"/>
      <c r="FP1275" s="334"/>
      <c r="FQ1275" s="334"/>
      <c r="FR1275" s="334"/>
      <c r="FS1275" s="334"/>
      <c r="FT1275" s="334"/>
      <c r="FU1275" s="334"/>
      <c r="FV1275" s="334"/>
      <c r="FW1275" s="334"/>
      <c r="FX1275" s="334"/>
      <c r="FY1275" s="334"/>
      <c r="FZ1275" s="334"/>
      <c r="GA1275" s="334"/>
      <c r="GB1275" s="334"/>
      <c r="GC1275" s="334"/>
      <c r="GD1275" s="334"/>
      <c r="GE1275" s="334"/>
      <c r="GF1275" s="334"/>
      <c r="GG1275" s="334"/>
      <c r="GH1275" s="334"/>
      <c r="GI1275" s="334"/>
      <c r="GJ1275" s="334"/>
      <c r="GK1275" s="334"/>
      <c r="GL1275" s="334"/>
      <c r="GM1275" s="334"/>
      <c r="GN1275" s="334"/>
      <c r="GO1275" s="334"/>
      <c r="GP1275" s="334"/>
      <c r="GQ1275" s="334"/>
      <c r="GR1275" s="334"/>
      <c r="GS1275" s="334"/>
      <c r="GT1275" s="334"/>
      <c r="GU1275" s="334"/>
      <c r="GV1275" s="334"/>
      <c r="GW1275" s="334"/>
      <c r="GX1275" s="334"/>
      <c r="GY1275" s="334"/>
      <c r="GZ1275" s="334"/>
      <c r="HA1275" s="334"/>
      <c r="HB1275" s="334"/>
      <c r="HC1275" s="334"/>
      <c r="HD1275" s="334"/>
      <c r="HE1275" s="334"/>
      <c r="HF1275" s="334"/>
      <c r="HG1275" s="334"/>
      <c r="HH1275" s="334"/>
      <c r="HI1275" s="334"/>
      <c r="HJ1275" s="334"/>
      <c r="HK1275" s="334"/>
      <c r="HL1275" s="334"/>
      <c r="HM1275" s="334"/>
      <c r="HN1275" s="334"/>
      <c r="HO1275" s="334"/>
      <c r="HP1275" s="334"/>
      <c r="HQ1275" s="334"/>
      <c r="HR1275" s="334"/>
      <c r="HS1275" s="334"/>
      <c r="HT1275" s="334"/>
      <c r="HU1275" s="334"/>
      <c r="HV1275" s="334"/>
      <c r="HW1275" s="334"/>
      <c r="HX1275" s="334"/>
      <c r="HY1275" s="334"/>
      <c r="HZ1275" s="334"/>
      <c r="IA1275" s="334"/>
      <c r="IB1275" s="334"/>
      <c r="IC1275" s="334"/>
      <c r="ID1275" s="334"/>
      <c r="IE1275" s="334"/>
      <c r="IF1275" s="334"/>
      <c r="IG1275" s="334"/>
      <c r="IH1275" s="334"/>
      <c r="II1275" s="334"/>
      <c r="IJ1275" s="334"/>
      <c r="IK1275" s="334"/>
      <c r="IL1275" s="334"/>
      <c r="IM1275" s="334"/>
      <c r="IN1275" s="334"/>
      <c r="IO1275" s="334"/>
      <c r="IP1275" s="334"/>
      <c r="IQ1275" s="334"/>
      <c r="IR1275" s="334"/>
      <c r="IS1275" s="334"/>
      <c r="IT1275" s="334"/>
      <c r="IU1275" s="334"/>
      <c r="IV1275" s="334"/>
      <c r="IW1275" s="334"/>
      <c r="IX1275" s="334"/>
      <c r="IY1275" s="334"/>
      <c r="IZ1275" s="334"/>
      <c r="JA1275" s="334"/>
      <c r="JB1275" s="334"/>
      <c r="JC1275" s="334"/>
      <c r="JD1275" s="334"/>
      <c r="JE1275" s="334"/>
      <c r="JF1275" s="334"/>
    </row>
    <row r="1276" spans="1:266" s="948" customFormat="1" ht="48.75" customHeight="1" x14ac:dyDescent="0.25">
      <c r="A1276" s="894">
        <v>1</v>
      </c>
      <c r="B1276" s="894">
        <v>1</v>
      </c>
      <c r="C1276" s="1384" t="s">
        <v>465</v>
      </c>
      <c r="D1276" s="1384"/>
      <c r="E1276" s="1385">
        <f t="shared" si="613"/>
        <v>2200</v>
      </c>
      <c r="F1276" s="1385">
        <f t="shared" si="613"/>
        <v>733</v>
      </c>
      <c r="G1276" s="1385">
        <f t="shared" si="613"/>
        <v>579</v>
      </c>
      <c r="H1276" s="1515">
        <f t="shared" si="613"/>
        <v>78.990450204638478</v>
      </c>
      <c r="I1276" s="1687"/>
      <c r="J1276" s="1687"/>
      <c r="K1276" s="1688"/>
      <c r="L1276" s="1688"/>
      <c r="M1276" s="1688"/>
      <c r="N1276" s="1688"/>
      <c r="O1276" s="1688"/>
      <c r="P1276" s="1688"/>
      <c r="Q1276" s="1718"/>
      <c r="R1276" s="1718"/>
      <c r="S1276" s="1718"/>
      <c r="T1276" s="1718"/>
      <c r="U1276" s="2076"/>
      <c r="V1276" s="1718"/>
      <c r="W1276" s="1718"/>
      <c r="X1276" s="1718"/>
      <c r="Y1276" s="1767"/>
      <c r="Z1276" s="1718"/>
      <c r="AA1276" s="923">
        <f t="shared" si="601"/>
        <v>0</v>
      </c>
      <c r="AB1276" s="334"/>
      <c r="AC1276" s="334"/>
      <c r="AD1276" s="334"/>
      <c r="AE1276" s="334"/>
      <c r="AF1276" s="334"/>
      <c r="AG1276" s="334"/>
      <c r="AH1276" s="334"/>
      <c r="AI1276" s="334"/>
      <c r="AJ1276" s="334"/>
      <c r="AK1276" s="334"/>
      <c r="AL1276" s="334"/>
      <c r="AM1276" s="334"/>
      <c r="AN1276" s="334"/>
      <c r="AO1276" s="334"/>
      <c r="AP1276" s="334"/>
      <c r="AQ1276" s="334"/>
      <c r="AR1276" s="334"/>
      <c r="AS1276" s="334"/>
      <c r="AT1276" s="334"/>
      <c r="AU1276" s="334"/>
      <c r="AV1276" s="334"/>
      <c r="AW1276" s="334"/>
      <c r="AX1276" s="334"/>
      <c r="AY1276" s="334"/>
      <c r="AZ1276" s="334"/>
      <c r="BA1276" s="334"/>
      <c r="BB1276" s="334"/>
      <c r="BC1276" s="334"/>
      <c r="BD1276" s="334"/>
      <c r="BE1276" s="334"/>
      <c r="BF1276" s="334"/>
      <c r="BG1276" s="334"/>
      <c r="BH1276" s="334"/>
      <c r="BI1276" s="334"/>
      <c r="BJ1276" s="334"/>
      <c r="BK1276" s="334"/>
      <c r="BL1276" s="334"/>
      <c r="BM1276" s="334"/>
      <c r="BN1276" s="334"/>
      <c r="BO1276" s="334"/>
      <c r="BP1276" s="334"/>
      <c r="BQ1276" s="334"/>
      <c r="BR1276" s="334"/>
      <c r="BS1276" s="334"/>
      <c r="BT1276" s="334"/>
      <c r="BU1276" s="334"/>
      <c r="BV1276" s="334"/>
      <c r="BW1276" s="334"/>
      <c r="BX1276" s="334"/>
      <c r="BY1276" s="334"/>
      <c r="BZ1276" s="334"/>
      <c r="CA1276" s="334"/>
      <c r="CB1276" s="334"/>
      <c r="CC1276" s="334"/>
      <c r="CD1276" s="334"/>
      <c r="CE1276" s="334"/>
      <c r="CF1276" s="334"/>
      <c r="CG1276" s="334"/>
      <c r="CH1276" s="334"/>
      <c r="CI1276" s="334"/>
      <c r="CJ1276" s="334"/>
      <c r="CK1276" s="334"/>
      <c r="CL1276" s="334"/>
      <c r="CM1276" s="334"/>
      <c r="CN1276" s="334"/>
      <c r="CO1276" s="334"/>
      <c r="CP1276" s="334"/>
      <c r="CQ1276" s="334"/>
      <c r="CR1276" s="334"/>
      <c r="CS1276" s="334"/>
      <c r="CT1276" s="334"/>
      <c r="CU1276" s="334"/>
      <c r="CV1276" s="334"/>
      <c r="CW1276" s="334"/>
      <c r="CX1276" s="334"/>
      <c r="CY1276" s="334"/>
      <c r="CZ1276" s="334"/>
      <c r="DA1276" s="334"/>
      <c r="DB1276" s="334"/>
      <c r="DC1276" s="334"/>
      <c r="DD1276" s="334"/>
      <c r="DE1276" s="334"/>
      <c r="DF1276" s="334"/>
      <c r="DG1276" s="334"/>
      <c r="DH1276" s="334"/>
      <c r="DI1276" s="334"/>
      <c r="DJ1276" s="334"/>
      <c r="DK1276" s="334"/>
      <c r="DL1276" s="334"/>
      <c r="DM1276" s="334"/>
      <c r="DN1276" s="334"/>
      <c r="DO1276" s="334"/>
      <c r="DP1276" s="334"/>
      <c r="DQ1276" s="334"/>
      <c r="DR1276" s="334"/>
      <c r="DS1276" s="334"/>
      <c r="DT1276" s="334"/>
      <c r="DU1276" s="334"/>
      <c r="DV1276" s="334"/>
      <c r="DW1276" s="334"/>
      <c r="DX1276" s="334"/>
      <c r="DY1276" s="334"/>
      <c r="DZ1276" s="334"/>
      <c r="EA1276" s="334"/>
      <c r="EB1276" s="334"/>
      <c r="EC1276" s="334"/>
      <c r="ED1276" s="334"/>
      <c r="EE1276" s="334"/>
      <c r="EF1276" s="334"/>
      <c r="EG1276" s="334"/>
      <c r="EH1276" s="334"/>
      <c r="EI1276" s="334"/>
      <c r="EJ1276" s="334"/>
      <c r="EK1276" s="334"/>
      <c r="EL1276" s="334"/>
      <c r="EM1276" s="334"/>
      <c r="EN1276" s="334"/>
      <c r="EO1276" s="334"/>
      <c r="EP1276" s="334"/>
      <c r="EQ1276" s="334"/>
      <c r="ER1276" s="334"/>
      <c r="ES1276" s="334"/>
      <c r="ET1276" s="334"/>
      <c r="EU1276" s="334"/>
      <c r="EV1276" s="334"/>
      <c r="EW1276" s="334"/>
      <c r="EX1276" s="334"/>
      <c r="EY1276" s="334"/>
      <c r="EZ1276" s="334"/>
      <c r="FA1276" s="334"/>
      <c r="FB1276" s="334"/>
      <c r="FC1276" s="334"/>
      <c r="FD1276" s="334"/>
      <c r="FE1276" s="334"/>
      <c r="FF1276" s="334"/>
      <c r="FG1276" s="334"/>
      <c r="FH1276" s="334"/>
      <c r="FI1276" s="334"/>
      <c r="FJ1276" s="334"/>
      <c r="FK1276" s="334"/>
      <c r="FL1276" s="334"/>
      <c r="FM1276" s="334"/>
      <c r="FN1276" s="334"/>
      <c r="FO1276" s="334"/>
      <c r="FP1276" s="334"/>
      <c r="FQ1276" s="334"/>
      <c r="FR1276" s="334"/>
      <c r="FS1276" s="334"/>
      <c r="FT1276" s="334"/>
      <c r="FU1276" s="334"/>
      <c r="FV1276" s="334"/>
      <c r="FW1276" s="334"/>
      <c r="FX1276" s="334"/>
      <c r="FY1276" s="334"/>
      <c r="FZ1276" s="334"/>
      <c r="GA1276" s="334"/>
      <c r="GB1276" s="334"/>
      <c r="GC1276" s="334"/>
      <c r="GD1276" s="334"/>
      <c r="GE1276" s="334"/>
      <c r="GF1276" s="334"/>
      <c r="GG1276" s="334"/>
      <c r="GH1276" s="334"/>
      <c r="GI1276" s="334"/>
      <c r="GJ1276" s="334"/>
      <c r="GK1276" s="334"/>
      <c r="GL1276" s="334"/>
      <c r="GM1276" s="334"/>
      <c r="GN1276" s="334"/>
      <c r="GO1276" s="334"/>
      <c r="GP1276" s="334"/>
      <c r="GQ1276" s="334"/>
      <c r="GR1276" s="334"/>
      <c r="GS1276" s="334"/>
      <c r="GT1276" s="334"/>
      <c r="GU1276" s="334"/>
      <c r="GV1276" s="334"/>
      <c r="GW1276" s="334"/>
      <c r="GX1276" s="334"/>
      <c r="GY1276" s="334"/>
      <c r="GZ1276" s="334"/>
      <c r="HA1276" s="334"/>
      <c r="HB1276" s="334"/>
      <c r="HC1276" s="334"/>
      <c r="HD1276" s="334"/>
      <c r="HE1276" s="334"/>
      <c r="HF1276" s="334"/>
      <c r="HG1276" s="334"/>
      <c r="HH1276" s="334"/>
      <c r="HI1276" s="334"/>
      <c r="HJ1276" s="334"/>
      <c r="HK1276" s="334"/>
      <c r="HL1276" s="334"/>
      <c r="HM1276" s="334"/>
      <c r="HN1276" s="334"/>
      <c r="HO1276" s="334"/>
      <c r="HP1276" s="334"/>
      <c r="HQ1276" s="334"/>
      <c r="HR1276" s="334"/>
      <c r="HS1276" s="334"/>
      <c r="HT1276" s="334"/>
      <c r="HU1276" s="334"/>
      <c r="HV1276" s="334"/>
      <c r="HW1276" s="334"/>
      <c r="HX1276" s="334"/>
      <c r="HY1276" s="334"/>
      <c r="HZ1276" s="334"/>
      <c r="IA1276" s="334"/>
      <c r="IB1276" s="334"/>
      <c r="IC1276" s="334"/>
      <c r="ID1276" s="334"/>
      <c r="IE1276" s="334"/>
      <c r="IF1276" s="334"/>
      <c r="IG1276" s="334"/>
      <c r="IH1276" s="334"/>
      <c r="II1276" s="334"/>
      <c r="IJ1276" s="334"/>
      <c r="IK1276" s="334"/>
      <c r="IL1276" s="334"/>
      <c r="IM1276" s="334"/>
      <c r="IN1276" s="334"/>
      <c r="IO1276" s="334"/>
      <c r="IP1276" s="334"/>
      <c r="IQ1276" s="334"/>
      <c r="IR1276" s="334"/>
      <c r="IS1276" s="334"/>
      <c r="IT1276" s="334"/>
      <c r="IU1276" s="334"/>
      <c r="IV1276" s="334"/>
      <c r="IW1276" s="334"/>
      <c r="IX1276" s="334"/>
      <c r="IY1276" s="334"/>
      <c r="IZ1276" s="334"/>
      <c r="JA1276" s="334"/>
      <c r="JB1276" s="334"/>
      <c r="JC1276" s="334"/>
      <c r="JD1276" s="334"/>
      <c r="JE1276" s="334"/>
      <c r="JF1276" s="334"/>
    </row>
    <row r="1277" spans="1:266" s="948" customFormat="1" ht="51.75" customHeight="1" x14ac:dyDescent="0.25">
      <c r="A1277" s="894">
        <v>1</v>
      </c>
      <c r="B1277" s="894">
        <v>1</v>
      </c>
      <c r="C1277" s="1384" t="s">
        <v>601</v>
      </c>
      <c r="D1277" s="1384"/>
      <c r="E1277" s="1385">
        <f t="shared" si="613"/>
        <v>0</v>
      </c>
      <c r="F1277" s="1385">
        <f t="shared" si="613"/>
        <v>0</v>
      </c>
      <c r="G1277" s="1385">
        <f t="shared" si="613"/>
        <v>0</v>
      </c>
      <c r="H1277" s="1515">
        <f t="shared" si="613"/>
        <v>0</v>
      </c>
      <c r="I1277" s="1687"/>
      <c r="J1277" s="1687"/>
      <c r="K1277" s="1688"/>
      <c r="L1277" s="1688"/>
      <c r="M1277" s="1688"/>
      <c r="N1277" s="1688"/>
      <c r="O1277" s="1688"/>
      <c r="P1277" s="1688"/>
      <c r="Q1277" s="1718"/>
      <c r="R1277" s="1718"/>
      <c r="S1277" s="1718"/>
      <c r="T1277" s="1718"/>
      <c r="U1277" s="2076"/>
      <c r="V1277" s="1718"/>
      <c r="W1277" s="1718"/>
      <c r="X1277" s="1718"/>
      <c r="Y1277" s="1767"/>
      <c r="Z1277" s="1718"/>
      <c r="AA1277" s="923">
        <f t="shared" si="601"/>
        <v>0</v>
      </c>
      <c r="AB1277" s="334"/>
      <c r="AC1277" s="334"/>
      <c r="AD1277" s="334"/>
      <c r="AE1277" s="334"/>
      <c r="AF1277" s="334"/>
      <c r="AG1277" s="334"/>
      <c r="AH1277" s="334"/>
      <c r="AI1277" s="334"/>
      <c r="AJ1277" s="334"/>
      <c r="AK1277" s="334"/>
      <c r="AL1277" s="334"/>
      <c r="AM1277" s="334"/>
      <c r="AN1277" s="334"/>
      <c r="AO1277" s="334"/>
      <c r="AP1277" s="334"/>
      <c r="AQ1277" s="334"/>
      <c r="AR1277" s="334"/>
      <c r="AS1277" s="334"/>
      <c r="AT1277" s="334"/>
      <c r="AU1277" s="334"/>
      <c r="AV1277" s="334"/>
      <c r="AW1277" s="334"/>
      <c r="AX1277" s="334"/>
      <c r="AY1277" s="334"/>
      <c r="AZ1277" s="334"/>
      <c r="BA1277" s="334"/>
      <c r="BB1277" s="334"/>
      <c r="BC1277" s="334"/>
      <c r="BD1277" s="334"/>
      <c r="BE1277" s="334"/>
      <c r="BF1277" s="334"/>
      <c r="BG1277" s="334"/>
      <c r="BH1277" s="334"/>
      <c r="BI1277" s="334"/>
      <c r="BJ1277" s="334"/>
      <c r="BK1277" s="334"/>
      <c r="BL1277" s="334"/>
      <c r="BM1277" s="334"/>
      <c r="BN1277" s="334"/>
      <c r="BO1277" s="334"/>
      <c r="BP1277" s="334"/>
      <c r="BQ1277" s="334"/>
      <c r="BR1277" s="334"/>
      <c r="BS1277" s="334"/>
      <c r="BT1277" s="334"/>
      <c r="BU1277" s="334"/>
      <c r="BV1277" s="334"/>
      <c r="BW1277" s="334"/>
      <c r="BX1277" s="334"/>
      <c r="BY1277" s="334"/>
      <c r="BZ1277" s="334"/>
      <c r="CA1277" s="334"/>
      <c r="CB1277" s="334"/>
      <c r="CC1277" s="334"/>
      <c r="CD1277" s="334"/>
      <c r="CE1277" s="334"/>
      <c r="CF1277" s="334"/>
      <c r="CG1277" s="334"/>
      <c r="CH1277" s="334"/>
      <c r="CI1277" s="334"/>
      <c r="CJ1277" s="334"/>
      <c r="CK1277" s="334"/>
      <c r="CL1277" s="334"/>
      <c r="CM1277" s="334"/>
      <c r="CN1277" s="334"/>
      <c r="CO1277" s="334"/>
      <c r="CP1277" s="334"/>
      <c r="CQ1277" s="334"/>
      <c r="CR1277" s="334"/>
      <c r="CS1277" s="334"/>
      <c r="CT1277" s="334"/>
      <c r="CU1277" s="334"/>
      <c r="CV1277" s="334"/>
      <c r="CW1277" s="334"/>
      <c r="CX1277" s="334"/>
      <c r="CY1277" s="334"/>
      <c r="CZ1277" s="334"/>
      <c r="DA1277" s="334"/>
      <c r="DB1277" s="334"/>
      <c r="DC1277" s="334"/>
      <c r="DD1277" s="334"/>
      <c r="DE1277" s="334"/>
      <c r="DF1277" s="334"/>
      <c r="DG1277" s="334"/>
      <c r="DH1277" s="334"/>
      <c r="DI1277" s="334"/>
      <c r="DJ1277" s="334"/>
      <c r="DK1277" s="334"/>
      <c r="DL1277" s="334"/>
      <c r="DM1277" s="334"/>
      <c r="DN1277" s="334"/>
      <c r="DO1277" s="334"/>
      <c r="DP1277" s="334"/>
      <c r="DQ1277" s="334"/>
      <c r="DR1277" s="334"/>
      <c r="DS1277" s="334"/>
      <c r="DT1277" s="334"/>
      <c r="DU1277" s="334"/>
      <c r="DV1277" s="334"/>
      <c r="DW1277" s="334"/>
      <c r="DX1277" s="334"/>
      <c r="DY1277" s="334"/>
      <c r="DZ1277" s="334"/>
      <c r="EA1277" s="334"/>
      <c r="EB1277" s="334"/>
      <c r="EC1277" s="334"/>
      <c r="ED1277" s="334"/>
      <c r="EE1277" s="334"/>
      <c r="EF1277" s="334"/>
      <c r="EG1277" s="334"/>
      <c r="EH1277" s="334"/>
      <c r="EI1277" s="334"/>
      <c r="EJ1277" s="334"/>
      <c r="EK1277" s="334"/>
      <c r="EL1277" s="334"/>
      <c r="EM1277" s="334"/>
      <c r="EN1277" s="334"/>
      <c r="EO1277" s="334"/>
      <c r="EP1277" s="334"/>
      <c r="EQ1277" s="334"/>
      <c r="ER1277" s="334"/>
      <c r="ES1277" s="334"/>
      <c r="ET1277" s="334"/>
      <c r="EU1277" s="334"/>
      <c r="EV1277" s="334"/>
      <c r="EW1277" s="334"/>
      <c r="EX1277" s="334"/>
      <c r="EY1277" s="334"/>
      <c r="EZ1277" s="334"/>
      <c r="FA1277" s="334"/>
      <c r="FB1277" s="334"/>
      <c r="FC1277" s="334"/>
      <c r="FD1277" s="334"/>
      <c r="FE1277" s="334"/>
      <c r="FF1277" s="334"/>
      <c r="FG1277" s="334"/>
      <c r="FH1277" s="334"/>
      <c r="FI1277" s="334"/>
      <c r="FJ1277" s="334"/>
      <c r="FK1277" s="334"/>
      <c r="FL1277" s="334"/>
      <c r="FM1277" s="334"/>
      <c r="FN1277" s="334"/>
      <c r="FO1277" s="334"/>
      <c r="FP1277" s="334"/>
      <c r="FQ1277" s="334"/>
      <c r="FR1277" s="334"/>
      <c r="FS1277" s="334"/>
      <c r="FT1277" s="334"/>
      <c r="FU1277" s="334"/>
      <c r="FV1277" s="334"/>
      <c r="FW1277" s="334"/>
      <c r="FX1277" s="334"/>
      <c r="FY1277" s="334"/>
      <c r="FZ1277" s="334"/>
      <c r="GA1277" s="334"/>
      <c r="GB1277" s="334"/>
      <c r="GC1277" s="334"/>
      <c r="GD1277" s="334"/>
      <c r="GE1277" s="334"/>
      <c r="GF1277" s="334"/>
      <c r="GG1277" s="334"/>
      <c r="GH1277" s="334"/>
      <c r="GI1277" s="334"/>
      <c r="GJ1277" s="334"/>
      <c r="GK1277" s="334"/>
      <c r="GL1277" s="334"/>
      <c r="GM1277" s="334"/>
      <c r="GN1277" s="334"/>
      <c r="GO1277" s="334"/>
      <c r="GP1277" s="334"/>
      <c r="GQ1277" s="334"/>
      <c r="GR1277" s="334"/>
      <c r="GS1277" s="334"/>
      <c r="GT1277" s="334"/>
      <c r="GU1277" s="334"/>
      <c r="GV1277" s="334"/>
      <c r="GW1277" s="334"/>
      <c r="GX1277" s="334"/>
      <c r="GY1277" s="334"/>
      <c r="GZ1277" s="334"/>
      <c r="HA1277" s="334"/>
      <c r="HB1277" s="334"/>
      <c r="HC1277" s="334"/>
      <c r="HD1277" s="334"/>
      <c r="HE1277" s="334"/>
      <c r="HF1277" s="334"/>
      <c r="HG1277" s="334"/>
      <c r="HH1277" s="334"/>
      <c r="HI1277" s="334"/>
      <c r="HJ1277" s="334"/>
      <c r="HK1277" s="334"/>
      <c r="HL1277" s="334"/>
      <c r="HM1277" s="334"/>
      <c r="HN1277" s="334"/>
      <c r="HO1277" s="334"/>
      <c r="HP1277" s="334"/>
      <c r="HQ1277" s="334"/>
      <c r="HR1277" s="334"/>
      <c r="HS1277" s="334"/>
      <c r="HT1277" s="334"/>
      <c r="HU1277" s="334"/>
      <c r="HV1277" s="334"/>
      <c r="HW1277" s="334"/>
      <c r="HX1277" s="334"/>
      <c r="HY1277" s="334"/>
      <c r="HZ1277" s="334"/>
      <c r="IA1277" s="334"/>
      <c r="IB1277" s="334"/>
      <c r="IC1277" s="334"/>
      <c r="ID1277" s="334"/>
      <c r="IE1277" s="334"/>
      <c r="IF1277" s="334"/>
      <c r="IG1277" s="334"/>
      <c r="IH1277" s="334"/>
      <c r="II1277" s="334"/>
      <c r="IJ1277" s="334"/>
      <c r="IK1277" s="334"/>
      <c r="IL1277" s="334"/>
      <c r="IM1277" s="334"/>
      <c r="IN1277" s="334"/>
      <c r="IO1277" s="334"/>
      <c r="IP1277" s="334"/>
      <c r="IQ1277" s="334"/>
      <c r="IR1277" s="334"/>
      <c r="IS1277" s="334"/>
      <c r="IT1277" s="334"/>
      <c r="IU1277" s="334"/>
      <c r="IV1277" s="334"/>
      <c r="IW1277" s="334"/>
      <c r="IX1277" s="334"/>
      <c r="IY1277" s="334"/>
      <c r="IZ1277" s="334"/>
      <c r="JA1277" s="334"/>
      <c r="JB1277" s="334"/>
      <c r="JC1277" s="334"/>
      <c r="JD1277" s="334"/>
      <c r="JE1277" s="334"/>
      <c r="JF1277" s="334"/>
    </row>
    <row r="1278" spans="1:266" s="948" customFormat="1" ht="38.1" customHeight="1" x14ac:dyDescent="0.25">
      <c r="A1278" s="894">
        <v>1</v>
      </c>
      <c r="B1278" s="894">
        <v>1</v>
      </c>
      <c r="C1278" s="1397" t="s">
        <v>169</v>
      </c>
      <c r="D1278" s="1514"/>
      <c r="E1278" s="1515">
        <f>E1247+E1212</f>
        <v>61141</v>
      </c>
      <c r="F1278" s="1515">
        <f>F1247+F1212</f>
        <v>20381</v>
      </c>
      <c r="G1278" s="1515">
        <f>G1247+G1212</f>
        <v>26003</v>
      </c>
      <c r="H1278" s="1515">
        <f>H1212</f>
        <v>131.24688968758639</v>
      </c>
      <c r="I1278" s="1687"/>
      <c r="J1278" s="1687"/>
      <c r="K1278" s="1688"/>
      <c r="L1278" s="1688"/>
      <c r="M1278" s="1688"/>
      <c r="N1278" s="1688"/>
      <c r="O1278" s="1688"/>
      <c r="P1278" s="1688"/>
      <c r="Q1278" s="1718">
        <f>Q1212+Q1247</f>
        <v>65989.243600740738</v>
      </c>
      <c r="R1278" s="1718">
        <f t="shared" ref="R1278:Z1278" si="614">R1212+R1247</f>
        <v>65989.243600740738</v>
      </c>
      <c r="S1278" s="1718">
        <f t="shared" ref="S1278:T1278" si="615">S1212+S1247</f>
        <v>65989.243600740738</v>
      </c>
      <c r="T1278" s="1718">
        <f t="shared" si="615"/>
        <v>65989.243600740738</v>
      </c>
      <c r="U1278" s="1718">
        <f t="shared" si="614"/>
        <v>21996.41453358025</v>
      </c>
      <c r="V1278" s="1718">
        <f t="shared" si="614"/>
        <v>22871.69702</v>
      </c>
      <c r="W1278" s="1718">
        <f t="shared" si="614"/>
        <v>0</v>
      </c>
      <c r="X1278" s="1718">
        <f t="shared" si="614"/>
        <v>875.28248641974915</v>
      </c>
      <c r="Y1278" s="1718">
        <f t="shared" si="614"/>
        <v>-390.97888000000006</v>
      </c>
      <c r="Z1278" s="1718">
        <f t="shared" si="614"/>
        <v>22480.718139999997</v>
      </c>
      <c r="AA1278" s="923">
        <f t="shared" si="601"/>
        <v>22480718.139999997</v>
      </c>
      <c r="AB1278" s="334"/>
      <c r="AC1278" s="334"/>
      <c r="AD1278" s="334"/>
      <c r="AE1278" s="334"/>
      <c r="AF1278" s="334"/>
      <c r="AG1278" s="334"/>
      <c r="AH1278" s="334"/>
      <c r="AI1278" s="334"/>
      <c r="AJ1278" s="334"/>
      <c r="AK1278" s="334"/>
      <c r="AL1278" s="334"/>
      <c r="AM1278" s="334"/>
      <c r="AN1278" s="334"/>
      <c r="AO1278" s="334"/>
      <c r="AP1278" s="334"/>
      <c r="AQ1278" s="334"/>
      <c r="AR1278" s="334"/>
      <c r="AS1278" s="334"/>
      <c r="AT1278" s="334"/>
      <c r="AU1278" s="334"/>
      <c r="AV1278" s="334"/>
      <c r="AW1278" s="334"/>
      <c r="AX1278" s="334"/>
      <c r="AY1278" s="334"/>
      <c r="AZ1278" s="334"/>
      <c r="BA1278" s="334"/>
      <c r="BB1278" s="334"/>
      <c r="BC1278" s="334"/>
      <c r="BD1278" s="334"/>
      <c r="BE1278" s="334"/>
      <c r="BF1278" s="334"/>
      <c r="BG1278" s="334"/>
      <c r="BH1278" s="334"/>
      <c r="BI1278" s="334"/>
      <c r="BJ1278" s="334"/>
      <c r="BK1278" s="334"/>
      <c r="BL1278" s="334"/>
      <c r="BM1278" s="334"/>
      <c r="BN1278" s="334"/>
      <c r="BO1278" s="334"/>
      <c r="BP1278" s="334"/>
      <c r="BQ1278" s="334"/>
      <c r="BR1278" s="334"/>
      <c r="BS1278" s="334"/>
      <c r="BT1278" s="334"/>
      <c r="BU1278" s="334"/>
      <c r="BV1278" s="334"/>
      <c r="BW1278" s="334"/>
      <c r="BX1278" s="334"/>
      <c r="BY1278" s="334"/>
      <c r="BZ1278" s="334"/>
      <c r="CA1278" s="334"/>
      <c r="CB1278" s="334"/>
      <c r="CC1278" s="334"/>
      <c r="CD1278" s="334"/>
      <c r="CE1278" s="334"/>
      <c r="CF1278" s="334"/>
      <c r="CG1278" s="334"/>
      <c r="CH1278" s="334"/>
      <c r="CI1278" s="334"/>
      <c r="CJ1278" s="334"/>
      <c r="CK1278" s="334"/>
      <c r="CL1278" s="334"/>
      <c r="CM1278" s="334"/>
      <c r="CN1278" s="334"/>
      <c r="CO1278" s="334"/>
      <c r="CP1278" s="334"/>
      <c r="CQ1278" s="334"/>
      <c r="CR1278" s="334"/>
      <c r="CS1278" s="334"/>
      <c r="CT1278" s="334"/>
      <c r="CU1278" s="334"/>
      <c r="CV1278" s="334"/>
      <c r="CW1278" s="334"/>
      <c r="CX1278" s="334"/>
      <c r="CY1278" s="334"/>
      <c r="CZ1278" s="334"/>
      <c r="DA1278" s="334"/>
      <c r="DB1278" s="334"/>
      <c r="DC1278" s="334"/>
      <c r="DD1278" s="334"/>
      <c r="DE1278" s="334"/>
      <c r="DF1278" s="334"/>
      <c r="DG1278" s="334"/>
      <c r="DH1278" s="334"/>
      <c r="DI1278" s="334"/>
      <c r="DJ1278" s="334"/>
      <c r="DK1278" s="334"/>
      <c r="DL1278" s="334"/>
      <c r="DM1278" s="334"/>
      <c r="DN1278" s="334"/>
      <c r="DO1278" s="334"/>
      <c r="DP1278" s="334"/>
      <c r="DQ1278" s="334"/>
      <c r="DR1278" s="334"/>
      <c r="DS1278" s="334"/>
      <c r="DT1278" s="334"/>
      <c r="DU1278" s="334"/>
      <c r="DV1278" s="334"/>
      <c r="DW1278" s="334"/>
      <c r="DX1278" s="334"/>
      <c r="DY1278" s="334"/>
      <c r="DZ1278" s="334"/>
      <c r="EA1278" s="334"/>
      <c r="EB1278" s="334"/>
      <c r="EC1278" s="334"/>
      <c r="ED1278" s="334"/>
      <c r="EE1278" s="334"/>
      <c r="EF1278" s="334"/>
      <c r="EG1278" s="334"/>
      <c r="EH1278" s="334"/>
      <c r="EI1278" s="334"/>
      <c r="EJ1278" s="334"/>
      <c r="EK1278" s="334"/>
      <c r="EL1278" s="334"/>
      <c r="EM1278" s="334"/>
      <c r="EN1278" s="334"/>
      <c r="EO1278" s="334"/>
      <c r="EP1278" s="334"/>
      <c r="EQ1278" s="334"/>
      <c r="ER1278" s="334"/>
      <c r="ES1278" s="334"/>
      <c r="ET1278" s="334"/>
      <c r="EU1278" s="334"/>
      <c r="EV1278" s="334"/>
      <c r="EW1278" s="334"/>
      <c r="EX1278" s="334"/>
      <c r="EY1278" s="334"/>
      <c r="EZ1278" s="334"/>
      <c r="FA1278" s="334"/>
      <c r="FB1278" s="334"/>
      <c r="FC1278" s="334"/>
      <c r="FD1278" s="334"/>
      <c r="FE1278" s="334"/>
      <c r="FF1278" s="334"/>
      <c r="FG1278" s="334"/>
      <c r="FH1278" s="334"/>
      <c r="FI1278" s="334"/>
      <c r="FJ1278" s="334"/>
      <c r="FK1278" s="334"/>
      <c r="FL1278" s="334"/>
      <c r="FM1278" s="334"/>
      <c r="FN1278" s="334"/>
      <c r="FO1278" s="334"/>
      <c r="FP1278" s="334"/>
      <c r="FQ1278" s="334"/>
      <c r="FR1278" s="334"/>
      <c r="FS1278" s="334"/>
      <c r="FT1278" s="334"/>
      <c r="FU1278" s="334"/>
      <c r="FV1278" s="334"/>
      <c r="FW1278" s="334"/>
      <c r="FX1278" s="334"/>
      <c r="FY1278" s="334"/>
      <c r="FZ1278" s="334"/>
      <c r="GA1278" s="334"/>
      <c r="GB1278" s="334"/>
      <c r="GC1278" s="334"/>
      <c r="GD1278" s="334"/>
      <c r="GE1278" s="334"/>
      <c r="GF1278" s="334"/>
      <c r="GG1278" s="334"/>
      <c r="GH1278" s="334"/>
      <c r="GI1278" s="334"/>
      <c r="GJ1278" s="334"/>
      <c r="GK1278" s="334"/>
      <c r="GL1278" s="334"/>
      <c r="GM1278" s="334"/>
      <c r="GN1278" s="334"/>
      <c r="GO1278" s="334"/>
      <c r="GP1278" s="334"/>
      <c r="GQ1278" s="334"/>
      <c r="GR1278" s="334"/>
      <c r="GS1278" s="334"/>
      <c r="GT1278" s="334"/>
      <c r="GU1278" s="334"/>
      <c r="GV1278" s="334"/>
      <c r="GW1278" s="334"/>
      <c r="GX1278" s="334"/>
      <c r="GY1278" s="334"/>
      <c r="GZ1278" s="334"/>
      <c r="HA1278" s="334"/>
      <c r="HB1278" s="334"/>
      <c r="HC1278" s="334"/>
      <c r="HD1278" s="334"/>
      <c r="HE1278" s="334"/>
      <c r="HF1278" s="334"/>
      <c r="HG1278" s="334"/>
      <c r="HH1278" s="334"/>
      <c r="HI1278" s="334"/>
      <c r="HJ1278" s="334"/>
      <c r="HK1278" s="334"/>
      <c r="HL1278" s="334"/>
      <c r="HM1278" s="334"/>
      <c r="HN1278" s="334"/>
      <c r="HO1278" s="334"/>
      <c r="HP1278" s="334"/>
      <c r="HQ1278" s="334"/>
      <c r="HR1278" s="334"/>
      <c r="HS1278" s="334"/>
      <c r="HT1278" s="334"/>
      <c r="HU1278" s="334"/>
      <c r="HV1278" s="334"/>
      <c r="HW1278" s="334"/>
      <c r="HX1278" s="334"/>
      <c r="HY1278" s="334"/>
      <c r="HZ1278" s="334"/>
      <c r="IA1278" s="334"/>
      <c r="IB1278" s="334"/>
      <c r="IC1278" s="334"/>
      <c r="ID1278" s="334"/>
      <c r="IE1278" s="334"/>
      <c r="IF1278" s="334"/>
      <c r="IG1278" s="334"/>
      <c r="IH1278" s="334"/>
      <c r="II1278" s="334"/>
      <c r="IJ1278" s="334"/>
      <c r="IK1278" s="334"/>
      <c r="IL1278" s="334"/>
      <c r="IM1278" s="334"/>
      <c r="IN1278" s="334"/>
      <c r="IO1278" s="334"/>
      <c r="IP1278" s="334"/>
      <c r="IQ1278" s="334"/>
      <c r="IR1278" s="334"/>
      <c r="IS1278" s="334"/>
      <c r="IT1278" s="334"/>
      <c r="IU1278" s="334"/>
      <c r="IV1278" s="334"/>
      <c r="IW1278" s="334"/>
      <c r="IX1278" s="334"/>
      <c r="IY1278" s="334"/>
      <c r="IZ1278" s="334"/>
      <c r="JA1278" s="334"/>
      <c r="JB1278" s="334"/>
      <c r="JC1278" s="334"/>
      <c r="JD1278" s="334"/>
      <c r="JE1278" s="334"/>
      <c r="JF1278" s="334"/>
    </row>
    <row r="1279" spans="1:266" s="948" customFormat="1" ht="21.75" customHeight="1" x14ac:dyDescent="0.25">
      <c r="A1279" s="894">
        <v>1</v>
      </c>
      <c r="B1279" s="894">
        <v>1</v>
      </c>
      <c r="C1279" s="1762" t="s">
        <v>14</v>
      </c>
      <c r="D1279" s="1384"/>
      <c r="E1279" s="1385"/>
      <c r="F1279" s="1385"/>
      <c r="G1279" s="1385"/>
      <c r="H1279" s="1583"/>
      <c r="I1279" s="1687"/>
      <c r="J1279" s="1687"/>
      <c r="K1279" s="1688"/>
      <c r="L1279" s="1688"/>
      <c r="M1279" s="1688"/>
      <c r="N1279" s="1688"/>
      <c r="O1279" s="1688"/>
      <c r="P1279" s="1688"/>
      <c r="Q1279" s="1718"/>
      <c r="R1279" s="1718"/>
      <c r="S1279" s="1718"/>
      <c r="T1279" s="1718"/>
      <c r="U1279" s="2076"/>
      <c r="V1279" s="1718"/>
      <c r="W1279" s="1718"/>
      <c r="X1279" s="1718"/>
      <c r="Y1279" s="1767"/>
      <c r="Z1279" s="1718"/>
      <c r="AA1279" s="923">
        <f t="shared" si="601"/>
        <v>0</v>
      </c>
      <c r="AB1279" s="334"/>
      <c r="AC1279" s="334"/>
      <c r="AD1279" s="334"/>
      <c r="AE1279" s="334"/>
      <c r="AF1279" s="334"/>
      <c r="AG1279" s="334"/>
      <c r="AH1279" s="334"/>
      <c r="AI1279" s="334"/>
      <c r="AJ1279" s="334"/>
      <c r="AK1279" s="334"/>
      <c r="AL1279" s="334"/>
      <c r="AM1279" s="334"/>
      <c r="AN1279" s="334"/>
      <c r="AO1279" s="334"/>
      <c r="AP1279" s="334"/>
      <c r="AQ1279" s="334"/>
      <c r="AR1279" s="334"/>
      <c r="AS1279" s="334"/>
      <c r="AT1279" s="334"/>
      <c r="AU1279" s="334"/>
      <c r="AV1279" s="334"/>
      <c r="AW1279" s="334"/>
      <c r="AX1279" s="334"/>
      <c r="AY1279" s="334"/>
      <c r="AZ1279" s="334"/>
      <c r="BA1279" s="334"/>
      <c r="BB1279" s="334"/>
      <c r="BC1279" s="334"/>
      <c r="BD1279" s="334"/>
      <c r="BE1279" s="334"/>
      <c r="BF1279" s="334"/>
      <c r="BG1279" s="334"/>
      <c r="BH1279" s="334"/>
      <c r="BI1279" s="334"/>
      <c r="BJ1279" s="334"/>
      <c r="BK1279" s="334"/>
      <c r="BL1279" s="334"/>
      <c r="BM1279" s="334"/>
      <c r="BN1279" s="334"/>
      <c r="BO1279" s="334"/>
      <c r="BP1279" s="334"/>
      <c r="BQ1279" s="334"/>
      <c r="BR1279" s="334"/>
      <c r="BS1279" s="334"/>
      <c r="BT1279" s="334"/>
      <c r="BU1279" s="334"/>
      <c r="BV1279" s="334"/>
      <c r="BW1279" s="334"/>
      <c r="BX1279" s="334"/>
      <c r="BY1279" s="334"/>
      <c r="BZ1279" s="334"/>
      <c r="CA1279" s="334"/>
      <c r="CB1279" s="334"/>
      <c r="CC1279" s="334"/>
      <c r="CD1279" s="334"/>
      <c r="CE1279" s="334"/>
      <c r="CF1279" s="334"/>
      <c r="CG1279" s="334"/>
      <c r="CH1279" s="334"/>
      <c r="CI1279" s="334"/>
      <c r="CJ1279" s="334"/>
      <c r="CK1279" s="334"/>
      <c r="CL1279" s="334"/>
      <c r="CM1279" s="334"/>
      <c r="CN1279" s="334"/>
      <c r="CO1279" s="334"/>
      <c r="CP1279" s="334"/>
      <c r="CQ1279" s="334"/>
      <c r="CR1279" s="334"/>
      <c r="CS1279" s="334"/>
      <c r="CT1279" s="334"/>
      <c r="CU1279" s="334"/>
      <c r="CV1279" s="334"/>
      <c r="CW1279" s="334"/>
      <c r="CX1279" s="334"/>
      <c r="CY1279" s="334"/>
      <c r="CZ1279" s="334"/>
      <c r="DA1279" s="334"/>
      <c r="DB1279" s="334"/>
      <c r="DC1279" s="334"/>
      <c r="DD1279" s="334"/>
      <c r="DE1279" s="334"/>
      <c r="DF1279" s="334"/>
      <c r="DG1279" s="334"/>
      <c r="DH1279" s="334"/>
      <c r="DI1279" s="334"/>
      <c r="DJ1279" s="334"/>
      <c r="DK1279" s="334"/>
      <c r="DL1279" s="334"/>
      <c r="DM1279" s="334"/>
      <c r="DN1279" s="334"/>
      <c r="DO1279" s="334"/>
      <c r="DP1279" s="334"/>
      <c r="DQ1279" s="334"/>
      <c r="DR1279" s="334"/>
      <c r="DS1279" s="334"/>
      <c r="DT1279" s="334"/>
      <c r="DU1279" s="334"/>
      <c r="DV1279" s="334"/>
      <c r="DW1279" s="334"/>
      <c r="DX1279" s="334"/>
      <c r="DY1279" s="334"/>
      <c r="DZ1279" s="334"/>
      <c r="EA1279" s="334"/>
      <c r="EB1279" s="334"/>
      <c r="EC1279" s="334"/>
      <c r="ED1279" s="334"/>
      <c r="EE1279" s="334"/>
      <c r="EF1279" s="334"/>
      <c r="EG1279" s="334"/>
      <c r="EH1279" s="334"/>
      <c r="EI1279" s="334"/>
      <c r="EJ1279" s="334"/>
      <c r="EK1279" s="334"/>
      <c r="EL1279" s="334"/>
      <c r="EM1279" s="334"/>
      <c r="EN1279" s="334"/>
      <c r="EO1279" s="334"/>
      <c r="EP1279" s="334"/>
      <c r="EQ1279" s="334"/>
      <c r="ER1279" s="334"/>
      <c r="ES1279" s="334"/>
      <c r="ET1279" s="334"/>
      <c r="EU1279" s="334"/>
      <c r="EV1279" s="334"/>
      <c r="EW1279" s="334"/>
      <c r="EX1279" s="334"/>
      <c r="EY1279" s="334"/>
      <c r="EZ1279" s="334"/>
      <c r="FA1279" s="334"/>
      <c r="FB1279" s="334"/>
      <c r="FC1279" s="334"/>
      <c r="FD1279" s="334"/>
      <c r="FE1279" s="334"/>
      <c r="FF1279" s="334"/>
      <c r="FG1279" s="334"/>
      <c r="FH1279" s="334"/>
      <c r="FI1279" s="334"/>
      <c r="FJ1279" s="334"/>
      <c r="FK1279" s="334"/>
      <c r="FL1279" s="334"/>
      <c r="FM1279" s="334"/>
      <c r="FN1279" s="334"/>
      <c r="FO1279" s="334"/>
      <c r="FP1279" s="334"/>
      <c r="FQ1279" s="334"/>
      <c r="FR1279" s="334"/>
      <c r="FS1279" s="334"/>
      <c r="FT1279" s="334"/>
      <c r="FU1279" s="334"/>
      <c r="FV1279" s="334"/>
      <c r="FW1279" s="334"/>
      <c r="FX1279" s="334"/>
      <c r="FY1279" s="334"/>
      <c r="FZ1279" s="334"/>
      <c r="GA1279" s="334"/>
      <c r="GB1279" s="334"/>
      <c r="GC1279" s="334"/>
      <c r="GD1279" s="334"/>
      <c r="GE1279" s="334"/>
      <c r="GF1279" s="334"/>
      <c r="GG1279" s="334"/>
      <c r="GH1279" s="334"/>
      <c r="GI1279" s="334"/>
      <c r="GJ1279" s="334"/>
      <c r="GK1279" s="334"/>
      <c r="GL1279" s="334"/>
      <c r="GM1279" s="334"/>
      <c r="GN1279" s="334"/>
      <c r="GO1279" s="334"/>
      <c r="GP1279" s="334"/>
      <c r="GQ1279" s="334"/>
      <c r="GR1279" s="334"/>
      <c r="GS1279" s="334"/>
      <c r="GT1279" s="334"/>
      <c r="GU1279" s="334"/>
      <c r="GV1279" s="334"/>
      <c r="GW1279" s="334"/>
      <c r="GX1279" s="334"/>
      <c r="GY1279" s="334"/>
      <c r="GZ1279" s="334"/>
      <c r="HA1279" s="334"/>
      <c r="HB1279" s="334"/>
      <c r="HC1279" s="334"/>
      <c r="HD1279" s="334"/>
      <c r="HE1279" s="334"/>
      <c r="HF1279" s="334"/>
      <c r="HG1279" s="334"/>
      <c r="HH1279" s="334"/>
      <c r="HI1279" s="334"/>
      <c r="HJ1279" s="334"/>
      <c r="HK1279" s="334"/>
      <c r="HL1279" s="334"/>
      <c r="HM1279" s="334"/>
      <c r="HN1279" s="334"/>
      <c r="HO1279" s="334"/>
      <c r="HP1279" s="334"/>
      <c r="HQ1279" s="334"/>
      <c r="HR1279" s="334"/>
      <c r="HS1279" s="334"/>
      <c r="HT1279" s="334"/>
      <c r="HU1279" s="334"/>
      <c r="HV1279" s="334"/>
      <c r="HW1279" s="334"/>
      <c r="HX1279" s="334"/>
      <c r="HY1279" s="334"/>
      <c r="HZ1279" s="334"/>
      <c r="IA1279" s="334"/>
      <c r="IB1279" s="334"/>
      <c r="IC1279" s="334"/>
      <c r="ID1279" s="334"/>
      <c r="IE1279" s="334"/>
      <c r="IF1279" s="334"/>
      <c r="IG1279" s="334"/>
      <c r="IH1279" s="334"/>
      <c r="II1279" s="334"/>
      <c r="IJ1279" s="334"/>
      <c r="IK1279" s="334"/>
      <c r="IL1279" s="334"/>
      <c r="IM1279" s="334"/>
      <c r="IN1279" s="334"/>
      <c r="IO1279" s="334"/>
      <c r="IP1279" s="334"/>
      <c r="IQ1279" s="334"/>
      <c r="IR1279" s="334"/>
      <c r="IS1279" s="334"/>
      <c r="IT1279" s="334"/>
      <c r="IU1279" s="334"/>
      <c r="IV1279" s="334"/>
      <c r="IW1279" s="334"/>
      <c r="IX1279" s="334"/>
      <c r="IY1279" s="334"/>
      <c r="IZ1279" s="334"/>
      <c r="JA1279" s="334"/>
      <c r="JB1279" s="334"/>
      <c r="JC1279" s="334"/>
      <c r="JD1279" s="334"/>
      <c r="JE1279" s="334"/>
      <c r="JF1279" s="334"/>
    </row>
    <row r="1280" spans="1:266" s="948" customFormat="1" ht="33.75" customHeight="1" x14ac:dyDescent="0.25">
      <c r="A1280" s="894">
        <v>1</v>
      </c>
      <c r="B1280" s="894">
        <v>1</v>
      </c>
      <c r="C1280" s="1514" t="s">
        <v>203</v>
      </c>
      <c r="D1280" s="1384"/>
      <c r="E1280" s="1385">
        <f>E1237+E1197+E1188</f>
        <v>55997</v>
      </c>
      <c r="F1280" s="1385">
        <f>F1237+F1197+F1188</f>
        <v>18666</v>
      </c>
      <c r="G1280" s="1385">
        <f>G1237+G1197+G1188</f>
        <v>26203</v>
      </c>
      <c r="H1280" s="1583">
        <f t="shared" ref="H1280:H1282" si="616">G1280/F1280*100</f>
        <v>140.37822779384979</v>
      </c>
      <c r="I1280" s="1687"/>
      <c r="J1280" s="1687"/>
      <c r="K1280" s="1688"/>
      <c r="L1280" s="1688"/>
      <c r="M1280" s="1688"/>
      <c r="N1280" s="1688"/>
      <c r="O1280" s="1688"/>
      <c r="P1280" s="1688"/>
      <c r="Q1280" s="1718"/>
      <c r="R1280" s="1718"/>
      <c r="S1280" s="1718"/>
      <c r="T1280" s="1718"/>
      <c r="U1280" s="2076"/>
      <c r="V1280" s="1718"/>
      <c r="W1280" s="1718"/>
      <c r="X1280" s="1718"/>
      <c r="Y1280" s="1767"/>
      <c r="Z1280" s="1718"/>
      <c r="AA1280" s="923">
        <f t="shared" si="601"/>
        <v>0</v>
      </c>
      <c r="AB1280" s="334"/>
      <c r="AC1280" s="334"/>
      <c r="AD1280" s="334"/>
      <c r="AE1280" s="334"/>
      <c r="AF1280" s="334"/>
      <c r="AG1280" s="334"/>
      <c r="AH1280" s="334"/>
      <c r="AI1280" s="334"/>
      <c r="AJ1280" s="334"/>
      <c r="AK1280" s="334"/>
      <c r="AL1280" s="334"/>
      <c r="AM1280" s="334"/>
      <c r="AN1280" s="334"/>
      <c r="AO1280" s="334"/>
      <c r="AP1280" s="334"/>
      <c r="AQ1280" s="334"/>
      <c r="AR1280" s="334"/>
      <c r="AS1280" s="334"/>
      <c r="AT1280" s="334"/>
      <c r="AU1280" s="334"/>
      <c r="AV1280" s="334"/>
      <c r="AW1280" s="334"/>
      <c r="AX1280" s="334"/>
      <c r="AY1280" s="334"/>
      <c r="AZ1280" s="334"/>
      <c r="BA1280" s="334"/>
      <c r="BB1280" s="334"/>
      <c r="BC1280" s="334"/>
      <c r="BD1280" s="334"/>
      <c r="BE1280" s="334"/>
      <c r="BF1280" s="334"/>
      <c r="BG1280" s="334"/>
      <c r="BH1280" s="334"/>
      <c r="BI1280" s="334"/>
      <c r="BJ1280" s="334"/>
      <c r="BK1280" s="334"/>
      <c r="BL1280" s="334"/>
      <c r="BM1280" s="334"/>
      <c r="BN1280" s="334"/>
      <c r="BO1280" s="334"/>
      <c r="BP1280" s="334"/>
      <c r="BQ1280" s="334"/>
      <c r="BR1280" s="334"/>
      <c r="BS1280" s="334"/>
      <c r="BT1280" s="334"/>
      <c r="BU1280" s="334"/>
      <c r="BV1280" s="334"/>
      <c r="BW1280" s="334"/>
      <c r="BX1280" s="334"/>
      <c r="BY1280" s="334"/>
      <c r="BZ1280" s="334"/>
      <c r="CA1280" s="334"/>
      <c r="CB1280" s="334"/>
      <c r="CC1280" s="334"/>
      <c r="CD1280" s="334"/>
      <c r="CE1280" s="334"/>
      <c r="CF1280" s="334"/>
      <c r="CG1280" s="334"/>
      <c r="CH1280" s="334"/>
      <c r="CI1280" s="334"/>
      <c r="CJ1280" s="334"/>
      <c r="CK1280" s="334"/>
      <c r="CL1280" s="334"/>
      <c r="CM1280" s="334"/>
      <c r="CN1280" s="334"/>
      <c r="CO1280" s="334"/>
      <c r="CP1280" s="334"/>
      <c r="CQ1280" s="334"/>
      <c r="CR1280" s="334"/>
      <c r="CS1280" s="334"/>
      <c r="CT1280" s="334"/>
      <c r="CU1280" s="334"/>
      <c r="CV1280" s="334"/>
      <c r="CW1280" s="334"/>
      <c r="CX1280" s="334"/>
      <c r="CY1280" s="334"/>
      <c r="CZ1280" s="334"/>
      <c r="DA1280" s="334"/>
      <c r="DB1280" s="334"/>
      <c r="DC1280" s="334"/>
      <c r="DD1280" s="334"/>
      <c r="DE1280" s="334"/>
      <c r="DF1280" s="334"/>
      <c r="DG1280" s="334"/>
      <c r="DH1280" s="334"/>
      <c r="DI1280" s="334"/>
      <c r="DJ1280" s="334"/>
      <c r="DK1280" s="334"/>
      <c r="DL1280" s="334"/>
      <c r="DM1280" s="334"/>
      <c r="DN1280" s="334"/>
      <c r="DO1280" s="334"/>
      <c r="DP1280" s="334"/>
      <c r="DQ1280" s="334"/>
      <c r="DR1280" s="334"/>
      <c r="DS1280" s="334"/>
      <c r="DT1280" s="334"/>
      <c r="DU1280" s="334"/>
      <c r="DV1280" s="334"/>
      <c r="DW1280" s="334"/>
      <c r="DX1280" s="334"/>
      <c r="DY1280" s="334"/>
      <c r="DZ1280" s="334"/>
      <c r="EA1280" s="334"/>
      <c r="EB1280" s="334"/>
      <c r="EC1280" s="334"/>
      <c r="ED1280" s="334"/>
      <c r="EE1280" s="334"/>
      <c r="EF1280" s="334"/>
      <c r="EG1280" s="334"/>
      <c r="EH1280" s="334"/>
      <c r="EI1280" s="334"/>
      <c r="EJ1280" s="334"/>
      <c r="EK1280" s="334"/>
      <c r="EL1280" s="334"/>
      <c r="EM1280" s="334"/>
      <c r="EN1280" s="334"/>
      <c r="EO1280" s="334"/>
      <c r="EP1280" s="334"/>
      <c r="EQ1280" s="334"/>
      <c r="ER1280" s="334"/>
      <c r="ES1280" s="334"/>
      <c r="ET1280" s="334"/>
      <c r="EU1280" s="334"/>
      <c r="EV1280" s="334"/>
      <c r="EW1280" s="334"/>
      <c r="EX1280" s="334"/>
      <c r="EY1280" s="334"/>
      <c r="EZ1280" s="334"/>
      <c r="FA1280" s="334"/>
      <c r="FB1280" s="334"/>
      <c r="FC1280" s="334"/>
      <c r="FD1280" s="334"/>
      <c r="FE1280" s="334"/>
      <c r="FF1280" s="334"/>
      <c r="FG1280" s="334"/>
      <c r="FH1280" s="334"/>
      <c r="FI1280" s="334"/>
      <c r="FJ1280" s="334"/>
      <c r="FK1280" s="334"/>
      <c r="FL1280" s="334"/>
      <c r="FM1280" s="334"/>
      <c r="FN1280" s="334"/>
      <c r="FO1280" s="334"/>
      <c r="FP1280" s="334"/>
      <c r="FQ1280" s="334"/>
      <c r="FR1280" s="334"/>
      <c r="FS1280" s="334"/>
      <c r="FT1280" s="334"/>
      <c r="FU1280" s="334"/>
      <c r="FV1280" s="334"/>
      <c r="FW1280" s="334"/>
      <c r="FX1280" s="334"/>
      <c r="FY1280" s="334"/>
      <c r="FZ1280" s="334"/>
      <c r="GA1280" s="334"/>
      <c r="GB1280" s="334"/>
      <c r="GC1280" s="334"/>
      <c r="GD1280" s="334"/>
      <c r="GE1280" s="334"/>
      <c r="GF1280" s="334"/>
      <c r="GG1280" s="334"/>
      <c r="GH1280" s="334"/>
      <c r="GI1280" s="334"/>
      <c r="GJ1280" s="334"/>
      <c r="GK1280" s="334"/>
      <c r="GL1280" s="334"/>
      <c r="GM1280" s="334"/>
      <c r="GN1280" s="334"/>
      <c r="GO1280" s="334"/>
      <c r="GP1280" s="334"/>
      <c r="GQ1280" s="334"/>
      <c r="GR1280" s="334"/>
      <c r="GS1280" s="334"/>
      <c r="GT1280" s="334"/>
      <c r="GU1280" s="334"/>
      <c r="GV1280" s="334"/>
      <c r="GW1280" s="334"/>
      <c r="GX1280" s="334"/>
      <c r="GY1280" s="334"/>
      <c r="GZ1280" s="334"/>
      <c r="HA1280" s="334"/>
      <c r="HB1280" s="334"/>
      <c r="HC1280" s="334"/>
      <c r="HD1280" s="334"/>
      <c r="HE1280" s="334"/>
      <c r="HF1280" s="334"/>
      <c r="HG1280" s="334"/>
      <c r="HH1280" s="334"/>
      <c r="HI1280" s="334"/>
      <c r="HJ1280" s="334"/>
      <c r="HK1280" s="334"/>
      <c r="HL1280" s="334"/>
      <c r="HM1280" s="334"/>
      <c r="HN1280" s="334"/>
      <c r="HO1280" s="334"/>
      <c r="HP1280" s="334"/>
      <c r="HQ1280" s="334"/>
      <c r="HR1280" s="334"/>
      <c r="HS1280" s="334"/>
      <c r="HT1280" s="334"/>
      <c r="HU1280" s="334"/>
      <c r="HV1280" s="334"/>
      <c r="HW1280" s="334"/>
      <c r="HX1280" s="334"/>
      <c r="HY1280" s="334"/>
      <c r="HZ1280" s="334"/>
      <c r="IA1280" s="334"/>
      <c r="IB1280" s="334"/>
      <c r="IC1280" s="334"/>
      <c r="ID1280" s="334"/>
      <c r="IE1280" s="334"/>
      <c r="IF1280" s="334"/>
      <c r="IG1280" s="334"/>
      <c r="IH1280" s="334"/>
      <c r="II1280" s="334"/>
      <c r="IJ1280" s="334"/>
      <c r="IK1280" s="334"/>
      <c r="IL1280" s="334"/>
      <c r="IM1280" s="334"/>
      <c r="IN1280" s="334"/>
      <c r="IO1280" s="334"/>
      <c r="IP1280" s="334"/>
      <c r="IQ1280" s="334"/>
      <c r="IR1280" s="334"/>
      <c r="IS1280" s="334"/>
      <c r="IT1280" s="334"/>
      <c r="IU1280" s="334"/>
      <c r="IV1280" s="334"/>
      <c r="IW1280" s="334"/>
      <c r="IX1280" s="334"/>
      <c r="IY1280" s="334"/>
      <c r="IZ1280" s="334"/>
      <c r="JA1280" s="334"/>
      <c r="JB1280" s="334"/>
      <c r="JC1280" s="334"/>
      <c r="JD1280" s="334"/>
      <c r="JE1280" s="334"/>
      <c r="JF1280" s="334"/>
    </row>
    <row r="1281" spans="1:266" s="948" customFormat="1" ht="38.1" customHeight="1" x14ac:dyDescent="0.25">
      <c r="A1281" s="894">
        <v>1</v>
      </c>
      <c r="B1281" s="894">
        <v>1</v>
      </c>
      <c r="C1281" s="1514" t="s">
        <v>160</v>
      </c>
      <c r="D1281" s="1384"/>
      <c r="E1281" s="1385">
        <f>E1193</f>
        <v>98649</v>
      </c>
      <c r="F1281" s="1385">
        <f>F1193</f>
        <v>32883</v>
      </c>
      <c r="G1281" s="1385">
        <f>G1193</f>
        <v>31689.019736842107</v>
      </c>
      <c r="H1281" s="1583">
        <f t="shared" si="616"/>
        <v>96.369004460791615</v>
      </c>
      <c r="I1281" s="1687"/>
      <c r="J1281" s="1687"/>
      <c r="K1281" s="1688"/>
      <c r="L1281" s="1688"/>
      <c r="M1281" s="1688"/>
      <c r="N1281" s="1688"/>
      <c r="O1281" s="1688"/>
      <c r="P1281" s="1688"/>
      <c r="Q1281" s="1718"/>
      <c r="R1281" s="1718"/>
      <c r="S1281" s="1718"/>
      <c r="T1281" s="1718"/>
      <c r="U1281" s="2076"/>
      <c r="V1281" s="1718"/>
      <c r="W1281" s="1718"/>
      <c r="X1281" s="1718"/>
      <c r="Y1281" s="1767"/>
      <c r="Z1281" s="1718"/>
      <c r="AA1281" s="923">
        <f t="shared" si="601"/>
        <v>0</v>
      </c>
      <c r="AB1281" s="334"/>
      <c r="AC1281" s="334"/>
      <c r="AD1281" s="334"/>
      <c r="AE1281" s="334"/>
      <c r="AF1281" s="334"/>
      <c r="AG1281" s="334"/>
      <c r="AH1281" s="334"/>
      <c r="AI1281" s="334"/>
      <c r="AJ1281" s="334"/>
      <c r="AK1281" s="334"/>
      <c r="AL1281" s="334"/>
      <c r="AM1281" s="334"/>
      <c r="AN1281" s="334"/>
      <c r="AO1281" s="334"/>
      <c r="AP1281" s="334"/>
      <c r="AQ1281" s="334"/>
      <c r="AR1281" s="334"/>
      <c r="AS1281" s="334"/>
      <c r="AT1281" s="334"/>
      <c r="AU1281" s="334"/>
      <c r="AV1281" s="334"/>
      <c r="AW1281" s="334"/>
      <c r="AX1281" s="334"/>
      <c r="AY1281" s="334"/>
      <c r="AZ1281" s="334"/>
      <c r="BA1281" s="334"/>
      <c r="BB1281" s="334"/>
      <c r="BC1281" s="334"/>
      <c r="BD1281" s="334"/>
      <c r="BE1281" s="334"/>
      <c r="BF1281" s="334"/>
      <c r="BG1281" s="334"/>
      <c r="BH1281" s="334"/>
      <c r="BI1281" s="334"/>
      <c r="BJ1281" s="334"/>
      <c r="BK1281" s="334"/>
      <c r="BL1281" s="334"/>
      <c r="BM1281" s="334"/>
      <c r="BN1281" s="334"/>
      <c r="BO1281" s="334"/>
      <c r="BP1281" s="334"/>
      <c r="BQ1281" s="334"/>
      <c r="BR1281" s="334"/>
      <c r="BS1281" s="334"/>
      <c r="BT1281" s="334"/>
      <c r="BU1281" s="334"/>
      <c r="BV1281" s="334"/>
      <c r="BW1281" s="334"/>
      <c r="BX1281" s="334"/>
      <c r="BY1281" s="334"/>
      <c r="BZ1281" s="334"/>
      <c r="CA1281" s="334"/>
      <c r="CB1281" s="334"/>
      <c r="CC1281" s="334"/>
      <c r="CD1281" s="334"/>
      <c r="CE1281" s="334"/>
      <c r="CF1281" s="334"/>
      <c r="CG1281" s="334"/>
      <c r="CH1281" s="334"/>
      <c r="CI1281" s="334"/>
      <c r="CJ1281" s="334"/>
      <c r="CK1281" s="334"/>
      <c r="CL1281" s="334"/>
      <c r="CM1281" s="334"/>
      <c r="CN1281" s="334"/>
      <c r="CO1281" s="334"/>
      <c r="CP1281" s="334"/>
      <c r="CQ1281" s="334"/>
      <c r="CR1281" s="334"/>
      <c r="CS1281" s="334"/>
      <c r="CT1281" s="334"/>
      <c r="CU1281" s="334"/>
      <c r="CV1281" s="334"/>
      <c r="CW1281" s="334"/>
      <c r="CX1281" s="334"/>
      <c r="CY1281" s="334"/>
      <c r="CZ1281" s="334"/>
      <c r="DA1281" s="334"/>
      <c r="DB1281" s="334"/>
      <c r="DC1281" s="334"/>
      <c r="DD1281" s="334"/>
      <c r="DE1281" s="334"/>
      <c r="DF1281" s="334"/>
      <c r="DG1281" s="334"/>
      <c r="DH1281" s="334"/>
      <c r="DI1281" s="334"/>
      <c r="DJ1281" s="334"/>
      <c r="DK1281" s="334"/>
      <c r="DL1281" s="334"/>
      <c r="DM1281" s="334"/>
      <c r="DN1281" s="334"/>
      <c r="DO1281" s="334"/>
      <c r="DP1281" s="334"/>
      <c r="DQ1281" s="334"/>
      <c r="DR1281" s="334"/>
      <c r="DS1281" s="334"/>
      <c r="DT1281" s="334"/>
      <c r="DU1281" s="334"/>
      <c r="DV1281" s="334"/>
      <c r="DW1281" s="334"/>
      <c r="DX1281" s="334"/>
      <c r="DY1281" s="334"/>
      <c r="DZ1281" s="334"/>
      <c r="EA1281" s="334"/>
      <c r="EB1281" s="334"/>
      <c r="EC1281" s="334"/>
      <c r="ED1281" s="334"/>
      <c r="EE1281" s="334"/>
      <c r="EF1281" s="334"/>
      <c r="EG1281" s="334"/>
      <c r="EH1281" s="334"/>
      <c r="EI1281" s="334"/>
      <c r="EJ1281" s="334"/>
      <c r="EK1281" s="334"/>
      <c r="EL1281" s="334"/>
      <c r="EM1281" s="334"/>
      <c r="EN1281" s="334"/>
      <c r="EO1281" s="334"/>
      <c r="EP1281" s="334"/>
      <c r="EQ1281" s="334"/>
      <c r="ER1281" s="334"/>
      <c r="ES1281" s="334"/>
      <c r="ET1281" s="334"/>
      <c r="EU1281" s="334"/>
      <c r="EV1281" s="334"/>
      <c r="EW1281" s="334"/>
      <c r="EX1281" s="334"/>
      <c r="EY1281" s="334"/>
      <c r="EZ1281" s="334"/>
      <c r="FA1281" s="334"/>
      <c r="FB1281" s="334"/>
      <c r="FC1281" s="334"/>
      <c r="FD1281" s="334"/>
      <c r="FE1281" s="334"/>
      <c r="FF1281" s="334"/>
      <c r="FG1281" s="334"/>
      <c r="FH1281" s="334"/>
      <c r="FI1281" s="334"/>
      <c r="FJ1281" s="334"/>
      <c r="FK1281" s="334"/>
      <c r="FL1281" s="334"/>
      <c r="FM1281" s="334"/>
      <c r="FN1281" s="334"/>
      <c r="FO1281" s="334"/>
      <c r="FP1281" s="334"/>
      <c r="FQ1281" s="334"/>
      <c r="FR1281" s="334"/>
      <c r="FS1281" s="334"/>
      <c r="FT1281" s="334"/>
      <c r="FU1281" s="334"/>
      <c r="FV1281" s="334"/>
      <c r="FW1281" s="334"/>
      <c r="FX1281" s="334"/>
      <c r="FY1281" s="334"/>
      <c r="FZ1281" s="334"/>
      <c r="GA1281" s="334"/>
      <c r="GB1281" s="334"/>
      <c r="GC1281" s="334"/>
      <c r="GD1281" s="334"/>
      <c r="GE1281" s="334"/>
      <c r="GF1281" s="334"/>
      <c r="GG1281" s="334"/>
      <c r="GH1281" s="334"/>
      <c r="GI1281" s="334"/>
      <c r="GJ1281" s="334"/>
      <c r="GK1281" s="334"/>
      <c r="GL1281" s="334"/>
      <c r="GM1281" s="334"/>
      <c r="GN1281" s="334"/>
      <c r="GO1281" s="334"/>
      <c r="GP1281" s="334"/>
      <c r="GQ1281" s="334"/>
      <c r="GR1281" s="334"/>
      <c r="GS1281" s="334"/>
      <c r="GT1281" s="334"/>
      <c r="GU1281" s="334"/>
      <c r="GV1281" s="334"/>
      <c r="GW1281" s="334"/>
      <c r="GX1281" s="334"/>
      <c r="GY1281" s="334"/>
      <c r="GZ1281" s="334"/>
      <c r="HA1281" s="334"/>
      <c r="HB1281" s="334"/>
      <c r="HC1281" s="334"/>
      <c r="HD1281" s="334"/>
      <c r="HE1281" s="334"/>
      <c r="HF1281" s="334"/>
      <c r="HG1281" s="334"/>
      <c r="HH1281" s="334"/>
      <c r="HI1281" s="334"/>
      <c r="HJ1281" s="334"/>
      <c r="HK1281" s="334"/>
      <c r="HL1281" s="334"/>
      <c r="HM1281" s="334"/>
      <c r="HN1281" s="334"/>
      <c r="HO1281" s="334"/>
      <c r="HP1281" s="334"/>
      <c r="HQ1281" s="334"/>
      <c r="HR1281" s="334"/>
      <c r="HS1281" s="334"/>
      <c r="HT1281" s="334"/>
      <c r="HU1281" s="334"/>
      <c r="HV1281" s="334"/>
      <c r="HW1281" s="334"/>
      <c r="HX1281" s="334"/>
      <c r="HY1281" s="334"/>
      <c r="HZ1281" s="334"/>
      <c r="IA1281" s="334"/>
      <c r="IB1281" s="334"/>
      <c r="IC1281" s="334"/>
      <c r="ID1281" s="334"/>
      <c r="IE1281" s="334"/>
      <c r="IF1281" s="334"/>
      <c r="IG1281" s="334"/>
      <c r="IH1281" s="334"/>
      <c r="II1281" s="334"/>
      <c r="IJ1281" s="334"/>
      <c r="IK1281" s="334"/>
      <c r="IL1281" s="334"/>
      <c r="IM1281" s="334"/>
      <c r="IN1281" s="334"/>
      <c r="IO1281" s="334"/>
      <c r="IP1281" s="334"/>
      <c r="IQ1281" s="334"/>
      <c r="IR1281" s="334"/>
      <c r="IS1281" s="334"/>
      <c r="IT1281" s="334"/>
      <c r="IU1281" s="334"/>
      <c r="IV1281" s="334"/>
      <c r="IW1281" s="334"/>
      <c r="IX1281" s="334"/>
      <c r="IY1281" s="334"/>
      <c r="IZ1281" s="334"/>
      <c r="JA1281" s="334"/>
      <c r="JB1281" s="334"/>
      <c r="JC1281" s="334"/>
      <c r="JD1281" s="334"/>
      <c r="JE1281" s="334"/>
      <c r="JF1281" s="334"/>
    </row>
    <row r="1282" spans="1:266" s="948" customFormat="1" ht="38.1" customHeight="1" x14ac:dyDescent="0.25">
      <c r="A1282" s="894">
        <v>1</v>
      </c>
      <c r="B1282" s="894">
        <v>1</v>
      </c>
      <c r="C1282" s="1514" t="s">
        <v>161</v>
      </c>
      <c r="D1282" s="1384"/>
      <c r="E1282" s="1385">
        <f>E1209</f>
        <v>24500</v>
      </c>
      <c r="F1282" s="1385">
        <f>F1209</f>
        <v>8167</v>
      </c>
      <c r="G1282" s="1385">
        <f>G1209</f>
        <v>8590</v>
      </c>
      <c r="H1282" s="1583">
        <f t="shared" si="616"/>
        <v>105.1793804334517</v>
      </c>
      <c r="I1282" s="1687"/>
      <c r="J1282" s="1687"/>
      <c r="K1282" s="1688"/>
      <c r="L1282" s="1688"/>
      <c r="M1282" s="1688"/>
      <c r="N1282" s="1688"/>
      <c r="O1282" s="1688"/>
      <c r="P1282" s="1688"/>
      <c r="Q1282" s="1718"/>
      <c r="R1282" s="1718"/>
      <c r="S1282" s="1718"/>
      <c r="T1282" s="1718"/>
      <c r="U1282" s="2076"/>
      <c r="V1282" s="1718"/>
      <c r="W1282" s="1718"/>
      <c r="X1282" s="1718"/>
      <c r="Y1282" s="1767"/>
      <c r="Z1282" s="1718"/>
      <c r="AA1282" s="923">
        <f t="shared" si="601"/>
        <v>0</v>
      </c>
      <c r="AB1282" s="334"/>
      <c r="AC1282" s="334"/>
      <c r="AD1282" s="334"/>
      <c r="AE1282" s="334"/>
      <c r="AF1282" s="334"/>
      <c r="AG1282" s="334"/>
      <c r="AH1282" s="334"/>
      <c r="AI1282" s="334"/>
      <c r="AJ1282" s="334"/>
      <c r="AK1282" s="334"/>
      <c r="AL1282" s="334"/>
      <c r="AM1282" s="334"/>
      <c r="AN1282" s="334"/>
      <c r="AO1282" s="334"/>
      <c r="AP1282" s="334"/>
      <c r="AQ1282" s="334"/>
      <c r="AR1282" s="334"/>
      <c r="AS1282" s="334"/>
      <c r="AT1282" s="334"/>
      <c r="AU1282" s="334"/>
      <c r="AV1282" s="334"/>
      <c r="AW1282" s="334"/>
      <c r="AX1282" s="334"/>
      <c r="AY1282" s="334"/>
      <c r="AZ1282" s="334"/>
      <c r="BA1282" s="334"/>
      <c r="BB1282" s="334"/>
      <c r="BC1282" s="334"/>
      <c r="BD1282" s="334"/>
      <c r="BE1282" s="334"/>
      <c r="BF1282" s="334"/>
      <c r="BG1282" s="334"/>
      <c r="BH1282" s="334"/>
      <c r="BI1282" s="334"/>
      <c r="BJ1282" s="334"/>
      <c r="BK1282" s="334"/>
      <c r="BL1282" s="334"/>
      <c r="BM1282" s="334"/>
      <c r="BN1282" s="334"/>
      <c r="BO1282" s="334"/>
      <c r="BP1282" s="334"/>
      <c r="BQ1282" s="334"/>
      <c r="BR1282" s="334"/>
      <c r="BS1282" s="334"/>
      <c r="BT1282" s="334"/>
      <c r="BU1282" s="334"/>
      <c r="BV1282" s="334"/>
      <c r="BW1282" s="334"/>
      <c r="BX1282" s="334"/>
      <c r="BY1282" s="334"/>
      <c r="BZ1282" s="334"/>
      <c r="CA1282" s="334"/>
      <c r="CB1282" s="334"/>
      <c r="CC1282" s="334"/>
      <c r="CD1282" s="334"/>
      <c r="CE1282" s="334"/>
      <c r="CF1282" s="334"/>
      <c r="CG1282" s="334"/>
      <c r="CH1282" s="334"/>
      <c r="CI1282" s="334"/>
      <c r="CJ1282" s="334"/>
      <c r="CK1282" s="334"/>
      <c r="CL1282" s="334"/>
      <c r="CM1282" s="334"/>
      <c r="CN1282" s="334"/>
      <c r="CO1282" s="334"/>
      <c r="CP1282" s="334"/>
      <c r="CQ1282" s="334"/>
      <c r="CR1282" s="334"/>
      <c r="CS1282" s="334"/>
      <c r="CT1282" s="334"/>
      <c r="CU1282" s="334"/>
      <c r="CV1282" s="334"/>
      <c r="CW1282" s="334"/>
      <c r="CX1282" s="334"/>
      <c r="CY1282" s="334"/>
      <c r="CZ1282" s="334"/>
      <c r="DA1282" s="334"/>
      <c r="DB1282" s="334"/>
      <c r="DC1282" s="334"/>
      <c r="DD1282" s="334"/>
      <c r="DE1282" s="334"/>
      <c r="DF1282" s="334"/>
      <c r="DG1282" s="334"/>
      <c r="DH1282" s="334"/>
      <c r="DI1282" s="334"/>
      <c r="DJ1282" s="334"/>
      <c r="DK1282" s="334"/>
      <c r="DL1282" s="334"/>
      <c r="DM1282" s="334"/>
      <c r="DN1282" s="334"/>
      <c r="DO1282" s="334"/>
      <c r="DP1282" s="334"/>
      <c r="DQ1282" s="334"/>
      <c r="DR1282" s="334"/>
      <c r="DS1282" s="334"/>
      <c r="DT1282" s="334"/>
      <c r="DU1282" s="334"/>
      <c r="DV1282" s="334"/>
      <c r="DW1282" s="334"/>
      <c r="DX1282" s="334"/>
      <c r="DY1282" s="334"/>
      <c r="DZ1282" s="334"/>
      <c r="EA1282" s="334"/>
      <c r="EB1282" s="334"/>
      <c r="EC1282" s="334"/>
      <c r="ED1282" s="334"/>
      <c r="EE1282" s="334"/>
      <c r="EF1282" s="334"/>
      <c r="EG1282" s="334"/>
      <c r="EH1282" s="334"/>
      <c r="EI1282" s="334"/>
      <c r="EJ1282" s="334"/>
      <c r="EK1282" s="334"/>
      <c r="EL1282" s="334"/>
      <c r="EM1282" s="334"/>
      <c r="EN1282" s="334"/>
      <c r="EO1282" s="334"/>
      <c r="EP1282" s="334"/>
      <c r="EQ1282" s="334"/>
      <c r="ER1282" s="334"/>
      <c r="ES1282" s="334"/>
      <c r="ET1282" s="334"/>
      <c r="EU1282" s="334"/>
      <c r="EV1282" s="334"/>
      <c r="EW1282" s="334"/>
      <c r="EX1282" s="334"/>
      <c r="EY1282" s="334"/>
      <c r="EZ1282" s="334"/>
      <c r="FA1282" s="334"/>
      <c r="FB1282" s="334"/>
      <c r="FC1282" s="334"/>
      <c r="FD1282" s="334"/>
      <c r="FE1282" s="334"/>
      <c r="FF1282" s="334"/>
      <c r="FG1282" s="334"/>
      <c r="FH1282" s="334"/>
      <c r="FI1282" s="334"/>
      <c r="FJ1282" s="334"/>
      <c r="FK1282" s="334"/>
      <c r="FL1282" s="334"/>
      <c r="FM1282" s="334"/>
      <c r="FN1282" s="334"/>
      <c r="FO1282" s="334"/>
      <c r="FP1282" s="334"/>
      <c r="FQ1282" s="334"/>
      <c r="FR1282" s="334"/>
      <c r="FS1282" s="334"/>
      <c r="FT1282" s="334"/>
      <c r="FU1282" s="334"/>
      <c r="FV1282" s="334"/>
      <c r="FW1282" s="334"/>
      <c r="FX1282" s="334"/>
      <c r="FY1282" s="334"/>
      <c r="FZ1282" s="334"/>
      <c r="GA1282" s="334"/>
      <c r="GB1282" s="334"/>
      <c r="GC1282" s="334"/>
      <c r="GD1282" s="334"/>
      <c r="GE1282" s="334"/>
      <c r="GF1282" s="334"/>
      <c r="GG1282" s="334"/>
      <c r="GH1282" s="334"/>
      <c r="GI1282" s="334"/>
      <c r="GJ1282" s="334"/>
      <c r="GK1282" s="334"/>
      <c r="GL1282" s="334"/>
      <c r="GM1282" s="334"/>
      <c r="GN1282" s="334"/>
      <c r="GO1282" s="334"/>
      <c r="GP1282" s="334"/>
      <c r="GQ1282" s="334"/>
      <c r="GR1282" s="334"/>
      <c r="GS1282" s="334"/>
      <c r="GT1282" s="334"/>
      <c r="GU1282" s="334"/>
      <c r="GV1282" s="334"/>
      <c r="GW1282" s="334"/>
      <c r="GX1282" s="334"/>
      <c r="GY1282" s="334"/>
      <c r="GZ1282" s="334"/>
      <c r="HA1282" s="334"/>
      <c r="HB1282" s="334"/>
      <c r="HC1282" s="334"/>
      <c r="HD1282" s="334"/>
      <c r="HE1282" s="334"/>
      <c r="HF1282" s="334"/>
      <c r="HG1282" s="334"/>
      <c r="HH1282" s="334"/>
      <c r="HI1282" s="334"/>
      <c r="HJ1282" s="334"/>
      <c r="HK1282" s="334"/>
      <c r="HL1282" s="334"/>
      <c r="HM1282" s="334"/>
      <c r="HN1282" s="334"/>
      <c r="HO1282" s="334"/>
      <c r="HP1282" s="334"/>
      <c r="HQ1282" s="334"/>
      <c r="HR1282" s="334"/>
      <c r="HS1282" s="334"/>
      <c r="HT1282" s="334"/>
      <c r="HU1282" s="334"/>
      <c r="HV1282" s="334"/>
      <c r="HW1282" s="334"/>
      <c r="HX1282" s="334"/>
      <c r="HY1282" s="334"/>
      <c r="HZ1282" s="334"/>
      <c r="IA1282" s="334"/>
      <c r="IB1282" s="334"/>
      <c r="IC1282" s="334"/>
      <c r="ID1282" s="334"/>
      <c r="IE1282" s="334"/>
      <c r="IF1282" s="334"/>
      <c r="IG1282" s="334"/>
      <c r="IH1282" s="334"/>
      <c r="II1282" s="334"/>
      <c r="IJ1282" s="334"/>
      <c r="IK1282" s="334"/>
      <c r="IL1282" s="334"/>
      <c r="IM1282" s="334"/>
      <c r="IN1282" s="334"/>
      <c r="IO1282" s="334"/>
      <c r="IP1282" s="334"/>
      <c r="IQ1282" s="334"/>
      <c r="IR1282" s="334"/>
      <c r="IS1282" s="334"/>
      <c r="IT1282" s="334"/>
      <c r="IU1282" s="334"/>
      <c r="IV1282" s="334"/>
      <c r="IW1282" s="334"/>
      <c r="IX1282" s="334"/>
      <c r="IY1282" s="334"/>
      <c r="IZ1282" s="334"/>
      <c r="JA1282" s="334"/>
      <c r="JB1282" s="334"/>
      <c r="JC1282" s="334"/>
      <c r="JD1282" s="334"/>
      <c r="JE1282" s="334"/>
      <c r="JF1282" s="334"/>
    </row>
    <row r="1283" spans="1:266" x14ac:dyDescent="0.25">
      <c r="A1283" s="894">
        <v>1</v>
      </c>
      <c r="B1283" s="894">
        <v>1</v>
      </c>
      <c r="C1283" s="1658" t="s">
        <v>89</v>
      </c>
      <c r="D1283" s="1658"/>
      <c r="E1283" s="1571">
        <f>SUM(E1247,E1213)</f>
        <v>396173.80000000005</v>
      </c>
      <c r="F1283" s="1571">
        <f>SUM(F1247,F1213)</f>
        <v>132058.6</v>
      </c>
      <c r="G1283" s="1571">
        <f>SUM(G1247,G1213)</f>
        <v>136197.86315789475</v>
      </c>
      <c r="H1283" s="1571">
        <f t="shared" ref="H1283:H1292" si="617">G1283/F1283*100</f>
        <v>103.13441393282585</v>
      </c>
      <c r="I1283" s="1720"/>
      <c r="J1283" s="1720"/>
      <c r="K1283" s="1720"/>
      <c r="L1283" s="1720"/>
      <c r="M1283" s="1720"/>
      <c r="N1283" s="1720"/>
      <c r="O1283" s="1720"/>
      <c r="P1283" s="1720"/>
      <c r="Q1283" s="1571">
        <f t="shared" ref="Q1283:V1283" si="618">SUM(Q1247,Q1213)</f>
        <v>194940.10596272297</v>
      </c>
      <c r="R1283" s="1571">
        <f t="shared" si="618"/>
        <v>194940.10596272297</v>
      </c>
      <c r="S1283" s="1571">
        <f t="shared" si="618"/>
        <v>194940.10596272297</v>
      </c>
      <c r="T1283" s="1571">
        <f t="shared" si="618"/>
        <v>194940.10596272297</v>
      </c>
      <c r="U1283" s="2136">
        <f t="shared" si="618"/>
        <v>64980.035320907664</v>
      </c>
      <c r="V1283" s="1571">
        <f t="shared" si="618"/>
        <v>64619.538679999998</v>
      </c>
      <c r="W1283" s="1571"/>
      <c r="X1283" s="1571">
        <f>SUM(X1247,X1213)</f>
        <v>-360.49664090766328</v>
      </c>
      <c r="Y1283" s="1571">
        <f>SUM(Y1247,Y1213)</f>
        <v>-1188.6701400000002</v>
      </c>
      <c r="Z1283" s="1571">
        <f>SUM(Z1247,Z1213)</f>
        <v>63430.868539999996</v>
      </c>
      <c r="AA1283" s="923">
        <f t="shared" si="601"/>
        <v>63430868.539999999</v>
      </c>
    </row>
    <row r="1284" spans="1:266" x14ac:dyDescent="0.25">
      <c r="A1284" s="894">
        <v>1</v>
      </c>
      <c r="B1284" s="894">
        <v>1</v>
      </c>
      <c r="C1284" s="1658" t="s">
        <v>163</v>
      </c>
      <c r="D1284" s="1658"/>
      <c r="E1284" s="1571">
        <f>SUM(E1242:E1246,E1215:E1216)</f>
        <v>5630</v>
      </c>
      <c r="F1284" s="1571">
        <f>SUM(F1242:F1246,F1215:F1216)</f>
        <v>1877</v>
      </c>
      <c r="G1284" s="1571">
        <f>SUM(G1242:G1246,G1215:G1216)</f>
        <v>1518</v>
      </c>
      <c r="H1284" s="1571">
        <f t="shared" si="617"/>
        <v>80.873734683004798</v>
      </c>
      <c r="I1284" s="1720"/>
      <c r="J1284" s="1720"/>
      <c r="K1284" s="1720"/>
      <c r="L1284" s="1720"/>
      <c r="M1284" s="1720"/>
      <c r="N1284" s="1720"/>
      <c r="O1284" s="1720"/>
      <c r="P1284" s="1720"/>
      <c r="Q1284" s="1571"/>
      <c r="R1284" s="1571"/>
      <c r="S1284" s="1571"/>
      <c r="T1284" s="1571"/>
      <c r="U1284" s="2136"/>
      <c r="V1284" s="1571"/>
      <c r="W1284" s="1571"/>
      <c r="X1284" s="1571"/>
      <c r="Y1284" s="1571"/>
      <c r="Z1284" s="1571"/>
      <c r="AA1284" s="923">
        <f t="shared" si="601"/>
        <v>0</v>
      </c>
    </row>
    <row r="1285" spans="1:266" x14ac:dyDescent="0.25">
      <c r="A1285" s="894">
        <v>1</v>
      </c>
      <c r="B1285" s="894">
        <v>1</v>
      </c>
      <c r="C1285" s="1624" t="s">
        <v>31</v>
      </c>
      <c r="D1285" s="1624"/>
      <c r="E1285" s="1583"/>
      <c r="F1285" s="1583"/>
      <c r="G1285" s="1583"/>
      <c r="H1285" s="1583"/>
      <c r="I1285" s="1383"/>
      <c r="J1285" s="1383"/>
      <c r="K1285" s="1583"/>
      <c r="L1285" s="1583"/>
      <c r="M1285" s="1583"/>
      <c r="N1285" s="1583"/>
      <c r="O1285" s="1583"/>
      <c r="P1285" s="1380"/>
      <c r="Q1285" s="1583"/>
      <c r="R1285" s="1583"/>
      <c r="S1285" s="1583"/>
      <c r="T1285" s="1583"/>
      <c r="U1285" s="2127"/>
      <c r="V1285" s="1583"/>
      <c r="W1285" s="1583"/>
      <c r="X1285" s="1583"/>
      <c r="Y1285" s="1583"/>
      <c r="Z1285" s="1583"/>
      <c r="AA1285" s="923">
        <f t="shared" si="601"/>
        <v>0</v>
      </c>
    </row>
    <row r="1286" spans="1:266" ht="15" customHeight="1" x14ac:dyDescent="0.25">
      <c r="A1286" s="894">
        <v>1</v>
      </c>
      <c r="B1286" s="894">
        <v>1</v>
      </c>
      <c r="C1286" s="1703" t="s">
        <v>16</v>
      </c>
      <c r="D1286" s="1703"/>
      <c r="E1286" s="1582">
        <f>E1226</f>
        <v>2146</v>
      </c>
      <c r="F1286" s="1582">
        <f>F1226</f>
        <v>715</v>
      </c>
      <c r="G1286" s="1582">
        <f>G1226</f>
        <v>652</v>
      </c>
      <c r="H1286" s="1582">
        <f t="shared" si="617"/>
        <v>91.188811188811187</v>
      </c>
      <c r="I1286" s="1383">
        <f>SUM(K1286/E1286)</f>
        <v>8</v>
      </c>
      <c r="J1286" s="1383">
        <f>M1286/G1286</f>
        <v>7.9846625766871169</v>
      </c>
      <c r="K1286" s="1582">
        <f t="shared" ref="K1286:P1286" si="619">K1226</f>
        <v>17168</v>
      </c>
      <c r="L1286" s="1582">
        <f t="shared" si="619"/>
        <v>5720</v>
      </c>
      <c r="M1286" s="1582">
        <f t="shared" si="619"/>
        <v>5206</v>
      </c>
      <c r="N1286" s="1582">
        <f t="shared" si="619"/>
        <v>95.388888888888886</v>
      </c>
      <c r="O1286" s="1582">
        <f t="shared" si="619"/>
        <v>71.533333333333331</v>
      </c>
      <c r="P1286" s="1582">
        <f t="shared" si="619"/>
        <v>228.8203356367226</v>
      </c>
      <c r="Q1286" s="1582"/>
      <c r="R1286" s="1582"/>
      <c r="S1286" s="1582"/>
      <c r="T1286" s="1582"/>
      <c r="U1286" s="2137"/>
      <c r="V1286" s="1582"/>
      <c r="W1286" s="1582"/>
      <c r="X1286" s="1582"/>
      <c r="Y1286" s="1582"/>
      <c r="Z1286" s="1582"/>
      <c r="AA1286" s="923">
        <f t="shared" si="601"/>
        <v>0</v>
      </c>
    </row>
    <row r="1287" spans="1:266" ht="29.25" x14ac:dyDescent="0.25">
      <c r="A1287" s="894">
        <v>1</v>
      </c>
      <c r="B1287" s="894">
        <v>1</v>
      </c>
      <c r="C1287" s="1409" t="s">
        <v>177</v>
      </c>
      <c r="D1287" s="1409"/>
      <c r="E1287" s="1571">
        <f>SUM(E1227)</f>
        <v>2146</v>
      </c>
      <c r="F1287" s="1571">
        <f>SUM(F1227)</f>
        <v>715</v>
      </c>
      <c r="G1287" s="1571">
        <f>SUM(G1227)</f>
        <v>652</v>
      </c>
      <c r="H1287" s="1571">
        <f t="shared" si="617"/>
        <v>91.188811188811187</v>
      </c>
      <c r="I1287" s="1383">
        <f>SUM(K1287/E1287)</f>
        <v>8</v>
      </c>
      <c r="J1287" s="1383">
        <f>M1287/G1287</f>
        <v>7.9846625766871169</v>
      </c>
      <c r="K1287" s="1571">
        <f>SUM(K1227)</f>
        <v>17168</v>
      </c>
      <c r="L1287" s="1571">
        <f>SUM(L1227)</f>
        <v>5720</v>
      </c>
      <c r="M1287" s="1571">
        <f>SUM(M1227)</f>
        <v>5206</v>
      </c>
      <c r="N1287" s="1571">
        <f>M1287/L1287*100</f>
        <v>91.013986013986013</v>
      </c>
      <c r="O1287" s="1571">
        <f>SUM(O1227)</f>
        <v>71.533333333333331</v>
      </c>
      <c r="P1287" s="1550"/>
      <c r="Q1287" s="1571">
        <f t="shared" ref="Q1287:V1287" si="620">SUM(Q1227)</f>
        <v>31796.796191999998</v>
      </c>
      <c r="R1287" s="1571">
        <f t="shared" si="620"/>
        <v>31796.796191999998</v>
      </c>
      <c r="S1287" s="1571">
        <f t="shared" si="620"/>
        <v>31796.796191999998</v>
      </c>
      <c r="T1287" s="1571">
        <f t="shared" si="620"/>
        <v>31796.796191999998</v>
      </c>
      <c r="U1287" s="2136">
        <f t="shared" si="620"/>
        <v>10598.932063999999</v>
      </c>
      <c r="V1287" s="1571">
        <f t="shared" si="620"/>
        <v>9518.2289800000017</v>
      </c>
      <c r="W1287" s="1571"/>
      <c r="X1287" s="1571">
        <f>SUM(X1227)</f>
        <v>-1080.703083999997</v>
      </c>
      <c r="Y1287" s="1571">
        <f>SUM(Y1227)</f>
        <v>-42.511789999999998</v>
      </c>
      <c r="Z1287" s="1571">
        <f>SUM(Z1227)</f>
        <v>9475.7171900000012</v>
      </c>
      <c r="AA1287" s="923">
        <f t="shared" si="601"/>
        <v>9475717.1900000013</v>
      </c>
    </row>
    <row r="1288" spans="1:266" x14ac:dyDescent="0.25">
      <c r="A1288" s="894">
        <v>1</v>
      </c>
      <c r="B1288" s="894">
        <v>1</v>
      </c>
      <c r="C1288" s="1409" t="s">
        <v>491</v>
      </c>
      <c r="D1288" s="1409"/>
      <c r="E1288" s="1571">
        <f t="shared" ref="E1288:G1292" si="621">E1228</f>
        <v>12310</v>
      </c>
      <c r="F1288" s="1571">
        <f t="shared" si="621"/>
        <v>4103</v>
      </c>
      <c r="G1288" s="1571">
        <f t="shared" si="621"/>
        <v>4551</v>
      </c>
      <c r="H1288" s="1571">
        <f t="shared" si="617"/>
        <v>110.91883987326348</v>
      </c>
      <c r="I1288" s="1383"/>
      <c r="J1288" s="1383"/>
      <c r="K1288" s="1571"/>
      <c r="L1288" s="1571"/>
      <c r="M1288" s="1571"/>
      <c r="N1288" s="1571"/>
      <c r="O1288" s="1571"/>
      <c r="P1288" s="1405"/>
      <c r="Q1288" s="1571">
        <f t="shared" ref="Q1288:V1288" si="622">Q1228</f>
        <v>24953.20397645</v>
      </c>
      <c r="R1288" s="1571">
        <f t="shared" si="622"/>
        <v>24953.20397645</v>
      </c>
      <c r="S1288" s="1571">
        <f t="shared" si="622"/>
        <v>24953.20397645</v>
      </c>
      <c r="T1288" s="1571">
        <f t="shared" si="622"/>
        <v>24953.20397645</v>
      </c>
      <c r="U1288" s="2136">
        <f t="shared" si="622"/>
        <v>8317.7346588166674</v>
      </c>
      <c r="V1288" s="1571">
        <f t="shared" si="622"/>
        <v>8215.9355599999999</v>
      </c>
      <c r="W1288" s="1571"/>
      <c r="X1288" s="1571">
        <f>X1228</f>
        <v>-101.79909881666754</v>
      </c>
      <c r="Y1288" s="1571">
        <f>Y1228</f>
        <v>-31.188860000000002</v>
      </c>
      <c r="Z1288" s="1571">
        <f>Z1228</f>
        <v>8184.7466999999997</v>
      </c>
      <c r="AA1288" s="923">
        <f t="shared" si="601"/>
        <v>8184746.6999999993</v>
      </c>
    </row>
    <row r="1289" spans="1:266" x14ac:dyDescent="0.25">
      <c r="A1289" s="894">
        <v>1</v>
      </c>
      <c r="B1289" s="894">
        <v>1</v>
      </c>
      <c r="C1289" s="1619" t="s">
        <v>471</v>
      </c>
      <c r="D1289" s="1619"/>
      <c r="E1289" s="1570">
        <f t="shared" si="621"/>
        <v>12300</v>
      </c>
      <c r="F1289" s="1570">
        <f t="shared" si="621"/>
        <v>4100</v>
      </c>
      <c r="G1289" s="1570">
        <f t="shared" si="621"/>
        <v>4550</v>
      </c>
      <c r="H1289" s="1768">
        <f t="shared" si="617"/>
        <v>110.97560975609757</v>
      </c>
      <c r="I1289" s="1596"/>
      <c r="J1289" s="1596"/>
      <c r="K1289" s="1570"/>
      <c r="L1289" s="1570"/>
      <c r="M1289" s="1570"/>
      <c r="N1289" s="1570"/>
      <c r="O1289" s="1570"/>
      <c r="P1289" s="1528"/>
      <c r="Q1289" s="1570"/>
      <c r="R1289" s="1570"/>
      <c r="S1289" s="1570"/>
      <c r="T1289" s="1570"/>
      <c r="U1289" s="2138"/>
      <c r="V1289" s="1570"/>
      <c r="W1289" s="1570"/>
      <c r="X1289" s="1570"/>
      <c r="Y1289" s="1570"/>
      <c r="Z1289" s="1570"/>
      <c r="AA1289" s="923">
        <f t="shared" si="601"/>
        <v>0</v>
      </c>
    </row>
    <row r="1290" spans="1:266" x14ac:dyDescent="0.25">
      <c r="A1290" s="894">
        <v>1</v>
      </c>
      <c r="B1290" s="894">
        <v>1</v>
      </c>
      <c r="C1290" s="1525" t="s">
        <v>472</v>
      </c>
      <c r="D1290" s="1525"/>
      <c r="E1290" s="1550">
        <f t="shared" si="621"/>
        <v>12300</v>
      </c>
      <c r="F1290" s="1550">
        <f t="shared" si="621"/>
        <v>4100</v>
      </c>
      <c r="G1290" s="1550">
        <f t="shared" si="621"/>
        <v>4550</v>
      </c>
      <c r="H1290" s="1405">
        <f t="shared" si="617"/>
        <v>110.97560975609757</v>
      </c>
      <c r="I1290" s="1600"/>
      <c r="J1290" s="1600"/>
      <c r="K1290" s="1550"/>
      <c r="L1290" s="1550"/>
      <c r="M1290" s="1550"/>
      <c r="N1290" s="1550"/>
      <c r="O1290" s="1550"/>
      <c r="P1290" s="1550"/>
      <c r="Q1290" s="1550"/>
      <c r="R1290" s="1550"/>
      <c r="S1290" s="1550"/>
      <c r="T1290" s="1550"/>
      <c r="U1290" s="2139"/>
      <c r="V1290" s="1550"/>
      <c r="W1290" s="1550"/>
      <c r="X1290" s="1550"/>
      <c r="Y1290" s="1550"/>
      <c r="Z1290" s="1550"/>
      <c r="AA1290" s="923">
        <f t="shared" si="601"/>
        <v>0</v>
      </c>
    </row>
    <row r="1291" spans="1:266" x14ac:dyDescent="0.25">
      <c r="A1291" s="894">
        <v>1</v>
      </c>
      <c r="B1291" s="894">
        <v>1</v>
      </c>
      <c r="C1291" s="1416" t="s">
        <v>473</v>
      </c>
      <c r="D1291" s="1416"/>
      <c r="E1291" s="1621">
        <f t="shared" si="621"/>
        <v>10</v>
      </c>
      <c r="F1291" s="1621">
        <f t="shared" si="621"/>
        <v>3</v>
      </c>
      <c r="G1291" s="1621">
        <f t="shared" si="621"/>
        <v>1</v>
      </c>
      <c r="H1291" s="1571">
        <f t="shared" si="617"/>
        <v>33.333333333333329</v>
      </c>
      <c r="I1291" s="1603"/>
      <c r="J1291" s="1603"/>
      <c r="K1291" s="1621"/>
      <c r="L1291" s="1621"/>
      <c r="M1291" s="1621"/>
      <c r="N1291" s="1621"/>
      <c r="O1291" s="1621"/>
      <c r="P1291" s="1550"/>
      <c r="Q1291" s="1621"/>
      <c r="R1291" s="1621"/>
      <c r="S1291" s="1621"/>
      <c r="T1291" s="1621"/>
      <c r="U1291" s="2140"/>
      <c r="V1291" s="1621"/>
      <c r="W1291" s="1621"/>
      <c r="X1291" s="1621"/>
      <c r="Y1291" s="1621"/>
      <c r="Z1291" s="1621"/>
      <c r="AA1291" s="923">
        <f t="shared" si="601"/>
        <v>0</v>
      </c>
    </row>
    <row r="1292" spans="1:266" ht="30.75" thickBot="1" x14ac:dyDescent="0.3">
      <c r="A1292" s="894">
        <v>1</v>
      </c>
      <c r="B1292" s="894">
        <v>1</v>
      </c>
      <c r="C1292" s="1545" t="s">
        <v>474</v>
      </c>
      <c r="D1292" s="1545"/>
      <c r="E1292" s="1635">
        <f t="shared" si="621"/>
        <v>10</v>
      </c>
      <c r="F1292" s="1635">
        <f t="shared" si="621"/>
        <v>3</v>
      </c>
      <c r="G1292" s="1635">
        <f t="shared" si="621"/>
        <v>1</v>
      </c>
      <c r="H1292" s="1635">
        <f t="shared" si="617"/>
        <v>33.333333333333329</v>
      </c>
      <c r="I1292" s="1611"/>
      <c r="J1292" s="1611"/>
      <c r="K1292" s="1635"/>
      <c r="L1292" s="1635"/>
      <c r="M1292" s="1635"/>
      <c r="N1292" s="1635"/>
      <c r="O1292" s="1635"/>
      <c r="P1292" s="1635"/>
      <c r="Q1292" s="1635"/>
      <c r="R1292" s="1635"/>
      <c r="S1292" s="1635"/>
      <c r="T1292" s="1635"/>
      <c r="U1292" s="2141"/>
      <c r="V1292" s="1635"/>
      <c r="W1292" s="1635"/>
      <c r="X1292" s="1635"/>
      <c r="Y1292" s="1635"/>
      <c r="Z1292" s="1635"/>
      <c r="AA1292" s="923">
        <f t="shared" si="601"/>
        <v>0</v>
      </c>
    </row>
    <row r="1293" spans="1:266" ht="15.75" thickBot="1" x14ac:dyDescent="0.3">
      <c r="A1293" s="894">
        <v>1</v>
      </c>
      <c r="B1293" s="894">
        <v>1</v>
      </c>
      <c r="C1293" s="998" t="s">
        <v>71</v>
      </c>
      <c r="D1293" s="998"/>
      <c r="E1293" s="327"/>
      <c r="F1293" s="327"/>
      <c r="G1293" s="327"/>
      <c r="H1293" s="327"/>
      <c r="I1293" s="733"/>
      <c r="J1293" s="733"/>
      <c r="K1293" s="733"/>
      <c r="L1293" s="733"/>
      <c r="M1293" s="733"/>
      <c r="N1293" s="733"/>
      <c r="O1293" s="733"/>
      <c r="P1293" s="733"/>
      <c r="Q1293" s="905"/>
      <c r="R1293" s="905"/>
      <c r="S1293" s="905"/>
      <c r="T1293" s="905"/>
      <c r="U1293" s="2103"/>
      <c r="V1293" s="905"/>
      <c r="W1293" s="905"/>
      <c r="X1293" s="905"/>
      <c r="Y1293" s="999"/>
      <c r="Z1293" s="905"/>
      <c r="AA1293" s="923">
        <f t="shared" si="601"/>
        <v>0</v>
      </c>
    </row>
    <row r="1294" spans="1:266" ht="29.25" x14ac:dyDescent="0.25">
      <c r="A1294" s="894">
        <v>1</v>
      </c>
      <c r="B1294" s="894">
        <v>1</v>
      </c>
      <c r="C1294" s="837" t="s">
        <v>297</v>
      </c>
      <c r="D1294" s="733"/>
      <c r="E1294" s="728"/>
      <c r="F1294" s="728"/>
      <c r="G1294" s="728"/>
      <c r="H1294" s="728"/>
      <c r="I1294" s="1041"/>
      <c r="J1294" s="1041"/>
      <c r="K1294" s="733"/>
      <c r="L1294" s="733"/>
      <c r="M1294" s="733"/>
      <c r="N1294" s="733"/>
      <c r="O1294" s="733"/>
      <c r="P1294" s="733"/>
      <c r="Q1294" s="904"/>
      <c r="R1294" s="904"/>
      <c r="S1294" s="904"/>
      <c r="T1294" s="904"/>
      <c r="U1294" s="2142"/>
      <c r="V1294" s="904"/>
      <c r="W1294" s="904"/>
      <c r="X1294" s="904"/>
      <c r="Y1294" s="1042"/>
      <c r="Z1294" s="904"/>
      <c r="AA1294" s="923">
        <f t="shared" si="601"/>
        <v>0</v>
      </c>
    </row>
    <row r="1295" spans="1:266" s="150" customFormat="1" ht="15" customHeight="1" x14ac:dyDescent="0.25">
      <c r="A1295" s="894">
        <v>1</v>
      </c>
      <c r="B1295" s="894">
        <v>1</v>
      </c>
      <c r="C1295" s="796" t="s">
        <v>5</v>
      </c>
      <c r="D1295" s="796"/>
      <c r="E1295" s="319"/>
      <c r="F1295" s="319"/>
      <c r="G1295" s="319"/>
      <c r="H1295" s="173"/>
      <c r="I1295" s="319"/>
      <c r="J1295" s="319"/>
      <c r="K1295" s="797"/>
      <c r="L1295" s="797"/>
      <c r="M1295" s="797"/>
      <c r="N1295" s="797"/>
      <c r="O1295" s="797"/>
      <c r="P1295" s="797"/>
      <c r="Q1295" s="319"/>
      <c r="R1295" s="319"/>
      <c r="S1295" s="319"/>
      <c r="T1295" s="319"/>
      <c r="U1295" s="2093"/>
      <c r="V1295" s="319"/>
      <c r="W1295" s="319"/>
      <c r="X1295" s="319"/>
      <c r="Y1295" s="319"/>
      <c r="Z1295" s="319"/>
      <c r="AA1295" s="923">
        <f t="shared" si="601"/>
        <v>0</v>
      </c>
    </row>
    <row r="1296" spans="1:266" s="150" customFormat="1" ht="15" customHeight="1" x14ac:dyDescent="0.25">
      <c r="A1296" s="894">
        <v>1</v>
      </c>
      <c r="B1296" s="894">
        <v>1</v>
      </c>
      <c r="C1296" s="205" t="s">
        <v>10</v>
      </c>
      <c r="D1296" s="470">
        <v>340</v>
      </c>
      <c r="E1296" s="868">
        <v>1239</v>
      </c>
      <c r="F1296" s="173">
        <f t="shared" ref="F1296:F1303" si="623">E1296/12*$C$3</f>
        <v>413</v>
      </c>
      <c r="G1296" s="1026">
        <v>428</v>
      </c>
      <c r="H1296" s="173">
        <f t="shared" ref="H1296:H1303" si="624">G1296/F1296*100</f>
        <v>103.6319612590799</v>
      </c>
      <c r="I1296" s="801">
        <v>11</v>
      </c>
      <c r="J1296" s="174">
        <f t="shared" ref="J1296:J1303" si="625">M1296/G1296</f>
        <v>10.446261682242991</v>
      </c>
      <c r="K1296" s="175">
        <f t="shared" ref="K1296:K1303" si="626">ROUND(E1296*I1296,0)</f>
        <v>13629</v>
      </c>
      <c r="L1296" s="175">
        <f t="shared" ref="L1296:L1303" si="627">ROUND(F1296*I1296,0)</f>
        <v>4543</v>
      </c>
      <c r="M1296" s="797">
        <v>4471</v>
      </c>
      <c r="N1296" s="175">
        <f t="shared" ref="N1296:N1304" si="628">M1296/L1296*100</f>
        <v>98.415144177856035</v>
      </c>
      <c r="O1296" s="175">
        <f t="shared" ref="O1296:O1303" si="629">K1296/D1296</f>
        <v>40.085294117647059</v>
      </c>
      <c r="P1296" s="175">
        <f t="shared" ref="P1296:P1304" si="630">M1296/$C$3*12/O1296</f>
        <v>334.61149020471055</v>
      </c>
      <c r="Q1296" s="319"/>
      <c r="R1296" s="319"/>
      <c r="S1296" s="319"/>
      <c r="T1296" s="319"/>
      <c r="U1296" s="2093"/>
      <c r="V1296" s="319"/>
      <c r="W1296" s="319"/>
      <c r="X1296" s="319"/>
      <c r="Y1296" s="319"/>
      <c r="Z1296" s="319"/>
      <c r="AA1296" s="923">
        <f t="shared" si="601"/>
        <v>0</v>
      </c>
    </row>
    <row r="1297" spans="1:27" s="150" customFormat="1" ht="15" customHeight="1" x14ac:dyDescent="0.25">
      <c r="A1297" s="894">
        <v>1</v>
      </c>
      <c r="B1297" s="894">
        <v>1</v>
      </c>
      <c r="C1297" s="205" t="s">
        <v>6</v>
      </c>
      <c r="D1297" s="470">
        <v>340</v>
      </c>
      <c r="E1297" s="868">
        <v>600</v>
      </c>
      <c r="F1297" s="173">
        <f t="shared" si="623"/>
        <v>200</v>
      </c>
      <c r="G1297" s="1026">
        <v>195</v>
      </c>
      <c r="H1297" s="173">
        <f t="shared" si="624"/>
        <v>97.5</v>
      </c>
      <c r="I1297" s="801">
        <v>9</v>
      </c>
      <c r="J1297" s="174">
        <f t="shared" si="625"/>
        <v>9.7282051282051274</v>
      </c>
      <c r="K1297" s="175">
        <f t="shared" si="626"/>
        <v>5400</v>
      </c>
      <c r="L1297" s="175">
        <f t="shared" si="627"/>
        <v>1800</v>
      </c>
      <c r="M1297" s="797">
        <v>1897</v>
      </c>
      <c r="N1297" s="175">
        <f t="shared" si="628"/>
        <v>105.38888888888889</v>
      </c>
      <c r="O1297" s="175">
        <f t="shared" si="629"/>
        <v>15.882352941176471</v>
      </c>
      <c r="P1297" s="175">
        <f t="shared" si="630"/>
        <v>358.32222222222219</v>
      </c>
      <c r="Q1297" s="319"/>
      <c r="R1297" s="319"/>
      <c r="S1297" s="319"/>
      <c r="T1297" s="319"/>
      <c r="U1297" s="2093"/>
      <c r="V1297" s="319"/>
      <c r="W1297" s="319"/>
      <c r="X1297" s="319"/>
      <c r="Y1297" s="319"/>
      <c r="Z1297" s="319"/>
      <c r="AA1297" s="923">
        <f t="shared" si="601"/>
        <v>0</v>
      </c>
    </row>
    <row r="1298" spans="1:27" s="150" customFormat="1" ht="15" customHeight="1" x14ac:dyDescent="0.25">
      <c r="A1298" s="894">
        <v>1</v>
      </c>
      <c r="B1298" s="894">
        <v>1</v>
      </c>
      <c r="C1298" s="205" t="s">
        <v>25</v>
      </c>
      <c r="D1298" s="470">
        <v>270</v>
      </c>
      <c r="E1298" s="868">
        <v>420</v>
      </c>
      <c r="F1298" s="173">
        <f t="shared" si="623"/>
        <v>140</v>
      </c>
      <c r="G1298" s="1026">
        <v>141</v>
      </c>
      <c r="H1298" s="173">
        <f t="shared" si="624"/>
        <v>100.71428571428571</v>
      </c>
      <c r="I1298" s="801">
        <v>8.1999999999999993</v>
      </c>
      <c r="J1298" s="174">
        <f t="shared" si="625"/>
        <v>7.9787234042553195</v>
      </c>
      <c r="K1298" s="175">
        <f t="shared" si="626"/>
        <v>3444</v>
      </c>
      <c r="L1298" s="175">
        <f t="shared" si="627"/>
        <v>1148</v>
      </c>
      <c r="M1298" s="797">
        <v>1125</v>
      </c>
      <c r="N1298" s="175">
        <f t="shared" si="628"/>
        <v>97.99651567944251</v>
      </c>
      <c r="O1298" s="175">
        <f t="shared" si="629"/>
        <v>12.755555555555556</v>
      </c>
      <c r="P1298" s="175">
        <f t="shared" si="630"/>
        <v>264.59059233449477</v>
      </c>
      <c r="Q1298" s="319"/>
      <c r="R1298" s="319"/>
      <c r="S1298" s="319"/>
      <c r="T1298" s="319"/>
      <c r="U1298" s="2093"/>
      <c r="V1298" s="319"/>
      <c r="W1298" s="319"/>
      <c r="X1298" s="319"/>
      <c r="Y1298" s="319"/>
      <c r="Z1298" s="319"/>
      <c r="AA1298" s="923">
        <f t="shared" si="601"/>
        <v>0</v>
      </c>
    </row>
    <row r="1299" spans="1:27" s="150" customFormat="1" ht="15" customHeight="1" x14ac:dyDescent="0.25">
      <c r="A1299" s="894">
        <v>1</v>
      </c>
      <c r="B1299" s="894">
        <v>1</v>
      </c>
      <c r="C1299" s="205" t="s">
        <v>27</v>
      </c>
      <c r="D1299" s="470">
        <v>300</v>
      </c>
      <c r="E1299" s="868">
        <v>180</v>
      </c>
      <c r="F1299" s="173">
        <f t="shared" si="623"/>
        <v>60</v>
      </c>
      <c r="G1299" s="1026">
        <v>43</v>
      </c>
      <c r="H1299" s="173">
        <f t="shared" si="624"/>
        <v>71.666666666666671</v>
      </c>
      <c r="I1299" s="801">
        <v>5.2</v>
      </c>
      <c r="J1299" s="174">
        <f t="shared" si="625"/>
        <v>7</v>
      </c>
      <c r="K1299" s="175">
        <f t="shared" si="626"/>
        <v>936</v>
      </c>
      <c r="L1299" s="175">
        <f t="shared" si="627"/>
        <v>312</v>
      </c>
      <c r="M1299" s="797">
        <v>301</v>
      </c>
      <c r="N1299" s="175">
        <f t="shared" si="628"/>
        <v>96.474358974358978</v>
      </c>
      <c r="O1299" s="175">
        <f t="shared" si="629"/>
        <v>3.12</v>
      </c>
      <c r="P1299" s="175">
        <f t="shared" si="630"/>
        <v>289.42307692307691</v>
      </c>
      <c r="Q1299" s="319"/>
      <c r="R1299" s="319"/>
      <c r="S1299" s="319"/>
      <c r="T1299" s="319"/>
      <c r="U1299" s="2093"/>
      <c r="V1299" s="319"/>
      <c r="W1299" s="319"/>
      <c r="X1299" s="319"/>
      <c r="Y1299" s="319"/>
      <c r="Z1299" s="319"/>
      <c r="AA1299" s="923">
        <f t="shared" si="601"/>
        <v>0</v>
      </c>
    </row>
    <row r="1300" spans="1:27" s="150" customFormat="1" ht="15" customHeight="1" x14ac:dyDescent="0.25">
      <c r="A1300" s="894">
        <v>1</v>
      </c>
      <c r="B1300" s="894">
        <v>1</v>
      </c>
      <c r="C1300" s="205" t="s">
        <v>28</v>
      </c>
      <c r="D1300" s="470">
        <v>340</v>
      </c>
      <c r="E1300" s="868">
        <v>110</v>
      </c>
      <c r="F1300" s="173">
        <f t="shared" si="623"/>
        <v>36.666666666666664</v>
      </c>
      <c r="G1300" s="1026">
        <v>41</v>
      </c>
      <c r="H1300" s="173">
        <f t="shared" si="624"/>
        <v>111.81818181818181</v>
      </c>
      <c r="I1300" s="801">
        <v>8</v>
      </c>
      <c r="J1300" s="174">
        <f t="shared" si="625"/>
        <v>8.6585365853658534</v>
      </c>
      <c r="K1300" s="175">
        <f t="shared" si="626"/>
        <v>880</v>
      </c>
      <c r="L1300" s="175">
        <f t="shared" si="627"/>
        <v>293</v>
      </c>
      <c r="M1300" s="797">
        <v>355</v>
      </c>
      <c r="N1300" s="175">
        <f t="shared" si="628"/>
        <v>121.16040955631399</v>
      </c>
      <c r="O1300" s="175">
        <f t="shared" si="629"/>
        <v>2.5882352941176472</v>
      </c>
      <c r="P1300" s="175">
        <f t="shared" si="630"/>
        <v>411.47727272727269</v>
      </c>
      <c r="Q1300" s="319"/>
      <c r="R1300" s="319"/>
      <c r="S1300" s="319"/>
      <c r="T1300" s="319"/>
      <c r="U1300" s="2093"/>
      <c r="V1300" s="319"/>
      <c r="W1300" s="319"/>
      <c r="X1300" s="319"/>
      <c r="Y1300" s="319"/>
      <c r="Z1300" s="319"/>
      <c r="AA1300" s="923">
        <f t="shared" ref="AA1300:AA1363" si="631">Z1300*1000</f>
        <v>0</v>
      </c>
    </row>
    <row r="1301" spans="1:27" s="150" customFormat="1" ht="15" customHeight="1" x14ac:dyDescent="0.25">
      <c r="A1301" s="894">
        <v>1</v>
      </c>
      <c r="B1301" s="894">
        <v>1</v>
      </c>
      <c r="C1301" s="205" t="s">
        <v>26</v>
      </c>
      <c r="D1301" s="470">
        <v>340</v>
      </c>
      <c r="E1301" s="868">
        <v>630</v>
      </c>
      <c r="F1301" s="173">
        <f t="shared" si="623"/>
        <v>210</v>
      </c>
      <c r="G1301" s="1026">
        <v>241</v>
      </c>
      <c r="H1301" s="173">
        <f t="shared" si="624"/>
        <v>114.76190476190476</v>
      </c>
      <c r="I1301" s="801">
        <v>6.1</v>
      </c>
      <c r="J1301" s="174">
        <f t="shared" si="625"/>
        <v>6.199170124481328</v>
      </c>
      <c r="K1301" s="175">
        <f t="shared" si="626"/>
        <v>3843</v>
      </c>
      <c r="L1301" s="175">
        <f t="shared" si="627"/>
        <v>1281</v>
      </c>
      <c r="M1301" s="797">
        <v>1494</v>
      </c>
      <c r="N1301" s="175">
        <f t="shared" si="628"/>
        <v>116.62763466042153</v>
      </c>
      <c r="O1301" s="175">
        <f t="shared" si="629"/>
        <v>11.302941176470588</v>
      </c>
      <c r="P1301" s="175">
        <f t="shared" si="630"/>
        <v>396.53395784543324</v>
      </c>
      <c r="Q1301" s="319"/>
      <c r="R1301" s="319"/>
      <c r="S1301" s="319"/>
      <c r="T1301" s="319"/>
      <c r="U1301" s="2093"/>
      <c r="V1301" s="319"/>
      <c r="W1301" s="319"/>
      <c r="X1301" s="319"/>
      <c r="Y1301" s="319"/>
      <c r="Z1301" s="319"/>
      <c r="AA1301" s="923">
        <f t="shared" si="631"/>
        <v>0</v>
      </c>
    </row>
    <row r="1302" spans="1:27" s="150" customFormat="1" ht="15" customHeight="1" x14ac:dyDescent="0.25">
      <c r="A1302" s="894"/>
      <c r="B1302" s="894"/>
      <c r="C1302" s="205" t="s">
        <v>615</v>
      </c>
      <c r="D1302" s="470">
        <v>330</v>
      </c>
      <c r="E1302" s="868">
        <v>20</v>
      </c>
      <c r="F1302" s="173">
        <f t="shared" ref="F1302" si="632">E1302/12*$C$3</f>
        <v>6.666666666666667</v>
      </c>
      <c r="G1302" s="1026">
        <v>52</v>
      </c>
      <c r="H1302" s="173">
        <f t="shared" ref="H1302" si="633">G1302/F1302*100</f>
        <v>780</v>
      </c>
      <c r="I1302" s="801">
        <v>10</v>
      </c>
      <c r="J1302" s="174">
        <f t="shared" si="625"/>
        <v>0.53846153846153844</v>
      </c>
      <c r="K1302" s="175">
        <f t="shared" si="626"/>
        <v>200</v>
      </c>
      <c r="L1302" s="175">
        <f>ROUND(F1302*I1302,0)</f>
        <v>67</v>
      </c>
      <c r="M1302" s="797">
        <v>28</v>
      </c>
      <c r="N1302" s="175">
        <f t="shared" si="628"/>
        <v>41.791044776119399</v>
      </c>
      <c r="O1302" s="175">
        <f t="shared" si="629"/>
        <v>0.60606060606060608</v>
      </c>
      <c r="P1302" s="175">
        <f t="shared" si="630"/>
        <v>138.6</v>
      </c>
      <c r="Q1302" s="319"/>
      <c r="R1302" s="319"/>
      <c r="S1302" s="319"/>
      <c r="T1302" s="319"/>
      <c r="U1302" s="2093"/>
      <c r="V1302" s="319"/>
      <c r="W1302" s="319"/>
      <c r="X1302" s="319"/>
      <c r="Y1302" s="319"/>
      <c r="Z1302" s="319"/>
      <c r="AA1302" s="923">
        <f t="shared" si="631"/>
        <v>0</v>
      </c>
    </row>
    <row r="1303" spans="1:27" s="150" customFormat="1" ht="15" customHeight="1" x14ac:dyDescent="0.25">
      <c r="A1303" s="894">
        <v>1</v>
      </c>
      <c r="B1303" s="894">
        <v>1</v>
      </c>
      <c r="C1303" s="205" t="s">
        <v>78</v>
      </c>
      <c r="D1303" s="470">
        <v>320</v>
      </c>
      <c r="E1303" s="868">
        <v>710</v>
      </c>
      <c r="F1303" s="173">
        <f t="shared" si="623"/>
        <v>236.66666666666666</v>
      </c>
      <c r="G1303" s="1026">
        <v>225</v>
      </c>
      <c r="H1303" s="173">
        <f t="shared" si="624"/>
        <v>95.070422535211279</v>
      </c>
      <c r="I1303" s="801">
        <v>10</v>
      </c>
      <c r="J1303" s="174">
        <f t="shared" si="625"/>
        <v>11.742222222222223</v>
      </c>
      <c r="K1303" s="175">
        <f t="shared" si="626"/>
        <v>7100</v>
      </c>
      <c r="L1303" s="175">
        <f t="shared" si="627"/>
        <v>2367</v>
      </c>
      <c r="M1303" s="797">
        <v>2642</v>
      </c>
      <c r="N1303" s="175">
        <f t="shared" si="628"/>
        <v>111.61808196028728</v>
      </c>
      <c r="O1303" s="175">
        <f t="shared" si="629"/>
        <v>22.1875</v>
      </c>
      <c r="P1303" s="175">
        <f t="shared" si="630"/>
        <v>357.22816901408453</v>
      </c>
      <c r="Q1303" s="319"/>
      <c r="R1303" s="319"/>
      <c r="S1303" s="319"/>
      <c r="T1303" s="319"/>
      <c r="U1303" s="2093"/>
      <c r="V1303" s="319"/>
      <c r="W1303" s="319"/>
      <c r="X1303" s="319"/>
      <c r="Y1303" s="319"/>
      <c r="Z1303" s="319"/>
      <c r="AA1303" s="923">
        <f t="shared" si="631"/>
        <v>0</v>
      </c>
    </row>
    <row r="1304" spans="1:27" s="150" customFormat="1" ht="15" customHeight="1" x14ac:dyDescent="0.25">
      <c r="A1304" s="894">
        <v>1</v>
      </c>
      <c r="B1304" s="894">
        <v>1</v>
      </c>
      <c r="C1304" s="385" t="s">
        <v>7</v>
      </c>
      <c r="D1304" s="385"/>
      <c r="E1304" s="816">
        <f>SUM(E1296:E1303)</f>
        <v>3909</v>
      </c>
      <c r="F1304" s="816">
        <f>SUM(F1296:F1303)</f>
        <v>1303</v>
      </c>
      <c r="G1304" s="816">
        <f>SUM(G1296:G1303)</f>
        <v>1366</v>
      </c>
      <c r="H1304" s="816">
        <f>G1304/F1304*100</f>
        <v>104.83499616270147</v>
      </c>
      <c r="I1304" s="821">
        <f>IF(E1304=0,0,K1304/E1304)</f>
        <v>9.0642107955998981</v>
      </c>
      <c r="J1304" s="198">
        <f>M1304/G1304</f>
        <v>9.0139092240117122</v>
      </c>
      <c r="K1304" s="816">
        <f>SUM(K1296:K1303)</f>
        <v>35432</v>
      </c>
      <c r="L1304" s="816">
        <f>SUM(L1296:L1303)</f>
        <v>11811</v>
      </c>
      <c r="M1304" s="816">
        <f>SUM(M1296:M1303)</f>
        <v>12313</v>
      </c>
      <c r="N1304" s="175">
        <f t="shared" si="628"/>
        <v>104.25027516721701</v>
      </c>
      <c r="O1304" s="816">
        <f>SUM(O1296:O1303)</f>
        <v>108.52793969102794</v>
      </c>
      <c r="P1304" s="175">
        <f t="shared" si="630"/>
        <v>340.36396622992157</v>
      </c>
      <c r="Q1304" s="816">
        <v>117523.35723695955</v>
      </c>
      <c r="R1304" s="816">
        <v>117523.35723695955</v>
      </c>
      <c r="S1304" s="816">
        <v>117523.35723695955</v>
      </c>
      <c r="T1304" s="816">
        <v>117523.35723695955</v>
      </c>
      <c r="U1304" s="2065">
        <f>Q1304/12*$C$3+(R1304-Q1304)/11*3+(S1304-R1304)/10*2+(T1304-S1304)/9*1</f>
        <v>39174.45241231985</v>
      </c>
      <c r="V1304" s="816">
        <f>Z1304-Y1304-W1304</f>
        <v>38843.885999999999</v>
      </c>
      <c r="W1304" s="816">
        <v>-209.79876000000002</v>
      </c>
      <c r="X1304" s="816">
        <f>V1304-U1304</f>
        <v>-330.56641231985122</v>
      </c>
      <c r="Y1304" s="816">
        <v>-1031.32421</v>
      </c>
      <c r="Z1304" s="816">
        <f>37812.56179+W1304</f>
        <v>37602.763030000002</v>
      </c>
      <c r="AA1304" s="923">
        <f t="shared" si="631"/>
        <v>37602763.030000001</v>
      </c>
    </row>
    <row r="1305" spans="1:27" s="150" customFormat="1" ht="15" customHeight="1" x14ac:dyDescent="0.25">
      <c r="A1305" s="894">
        <v>1</v>
      </c>
      <c r="B1305" s="894">
        <v>1</v>
      </c>
      <c r="C1305" s="774" t="s">
        <v>14</v>
      </c>
      <c r="D1305" s="988"/>
      <c r="E1305" s="816"/>
      <c r="F1305" s="816"/>
      <c r="G1305" s="816"/>
      <c r="H1305" s="816"/>
      <c r="I1305" s="817"/>
      <c r="J1305" s="817"/>
      <c r="K1305" s="816"/>
      <c r="L1305" s="816"/>
      <c r="M1305" s="816"/>
      <c r="N1305" s="816"/>
      <c r="O1305" s="816"/>
      <c r="P1305" s="816"/>
      <c r="Q1305" s="319"/>
      <c r="R1305" s="319"/>
      <c r="S1305" s="319"/>
      <c r="T1305" s="319"/>
      <c r="U1305" s="2143"/>
      <c r="V1305" s="319"/>
      <c r="W1305" s="319"/>
      <c r="X1305" s="319"/>
      <c r="Y1305" s="319"/>
      <c r="Z1305" s="319"/>
      <c r="AA1305" s="923">
        <f t="shared" si="631"/>
        <v>0</v>
      </c>
    </row>
    <row r="1306" spans="1:27" s="150" customFormat="1" ht="16.5" customHeight="1" x14ac:dyDescent="0.25">
      <c r="A1306" s="894">
        <v>1</v>
      </c>
      <c r="B1306" s="894">
        <v>1</v>
      </c>
      <c r="C1306" s="624" t="s">
        <v>445</v>
      </c>
      <c r="D1306" s="638"/>
      <c r="E1306" s="197"/>
      <c r="F1306" s="197"/>
      <c r="G1306" s="197"/>
      <c r="H1306" s="197"/>
      <c r="I1306" s="472"/>
      <c r="J1306" s="472"/>
      <c r="K1306" s="474"/>
      <c r="L1306" s="474"/>
      <c r="M1306" s="474"/>
      <c r="N1306" s="474"/>
      <c r="O1306" s="474"/>
      <c r="P1306" s="474"/>
      <c r="Q1306" s="555"/>
      <c r="R1306" s="555"/>
      <c r="S1306" s="555"/>
      <c r="T1306" s="555"/>
      <c r="U1306" s="2063"/>
      <c r="V1306" s="555"/>
      <c r="W1306" s="555"/>
      <c r="X1306" s="555"/>
      <c r="Y1306" s="555"/>
      <c r="Z1306" s="555"/>
      <c r="AA1306" s="923">
        <f t="shared" si="631"/>
        <v>0</v>
      </c>
    </row>
    <row r="1307" spans="1:27" s="150" customFormat="1" ht="15" customHeight="1" x14ac:dyDescent="0.25">
      <c r="A1307" s="894">
        <v>1</v>
      </c>
      <c r="B1307" s="894">
        <v>1</v>
      </c>
      <c r="C1307" s="519" t="s">
        <v>203</v>
      </c>
      <c r="D1307" s="519"/>
      <c r="E1307" s="555">
        <f>SUM(E1308:E1311)</f>
        <v>31602</v>
      </c>
      <c r="F1307" s="555">
        <f>SUM(F1308:F1311)</f>
        <v>10535</v>
      </c>
      <c r="G1307" s="555">
        <f>SUM(G1308:G1311)</f>
        <v>7292</v>
      </c>
      <c r="H1307" s="555">
        <f>G1307/F1307*100</f>
        <v>69.216896060749875</v>
      </c>
      <c r="I1307" s="206"/>
      <c r="J1307" s="206"/>
      <c r="K1307" s="579"/>
      <c r="L1307" s="579"/>
      <c r="M1307" s="579"/>
      <c r="N1307" s="579"/>
      <c r="O1307" s="579"/>
      <c r="P1307" s="579"/>
      <c r="Q1307" s="861"/>
      <c r="R1307" s="861"/>
      <c r="S1307" s="861"/>
      <c r="T1307" s="861"/>
      <c r="U1307" s="2060"/>
      <c r="V1307" s="861"/>
      <c r="W1307" s="861"/>
      <c r="X1307" s="861"/>
      <c r="Y1307" s="861"/>
      <c r="Z1307" s="861"/>
      <c r="AA1307" s="923">
        <f t="shared" si="631"/>
        <v>0</v>
      </c>
    </row>
    <row r="1308" spans="1:27" s="150" customFormat="1" ht="15" customHeight="1" x14ac:dyDescent="0.25">
      <c r="A1308" s="894">
        <v>1</v>
      </c>
      <c r="B1308" s="894">
        <v>1</v>
      </c>
      <c r="C1308" s="519" t="s">
        <v>446</v>
      </c>
      <c r="D1308" s="519"/>
      <c r="E1308" s="555"/>
      <c r="F1308" s="173">
        <f t="shared" ref="F1308:F1313" si="634">ROUND(E1308/12*$C$3,0)</f>
        <v>0</v>
      </c>
      <c r="G1308" s="555"/>
      <c r="H1308" s="555"/>
      <c r="I1308" s="206"/>
      <c r="J1308" s="206"/>
      <c r="K1308" s="579"/>
      <c r="L1308" s="579"/>
      <c r="M1308" s="579"/>
      <c r="N1308" s="579"/>
      <c r="O1308" s="579"/>
      <c r="P1308" s="579"/>
      <c r="Q1308" s="861"/>
      <c r="R1308" s="861"/>
      <c r="S1308" s="861"/>
      <c r="T1308" s="861"/>
      <c r="U1308" s="2060"/>
      <c r="V1308" s="861"/>
      <c r="W1308" s="861"/>
      <c r="X1308" s="861"/>
      <c r="Y1308" s="861"/>
      <c r="Z1308" s="861"/>
      <c r="AA1308" s="923">
        <f t="shared" si="631"/>
        <v>0</v>
      </c>
    </row>
    <row r="1309" spans="1:27" s="150" customFormat="1" ht="38.1" customHeight="1" x14ac:dyDescent="0.25">
      <c r="A1309" s="894">
        <v>1</v>
      </c>
      <c r="B1309" s="894">
        <v>1</v>
      </c>
      <c r="C1309" s="519" t="s">
        <v>447</v>
      </c>
      <c r="D1309" s="519"/>
      <c r="E1309" s="555">
        <v>20402</v>
      </c>
      <c r="F1309" s="173">
        <f t="shared" si="634"/>
        <v>6801</v>
      </c>
      <c r="G1309" s="555">
        <v>3232</v>
      </c>
      <c r="H1309" s="555">
        <f t="shared" ref="H1309:H1314" si="635">G1309/F1309*100</f>
        <v>47.522423173062784</v>
      </c>
      <c r="I1309" s="206"/>
      <c r="J1309" s="206"/>
      <c r="K1309" s="579"/>
      <c r="L1309" s="579"/>
      <c r="M1309" s="579"/>
      <c r="N1309" s="579"/>
      <c r="O1309" s="579"/>
      <c r="P1309" s="579"/>
      <c r="Q1309" s="861"/>
      <c r="R1309" s="861"/>
      <c r="S1309" s="861"/>
      <c r="T1309" s="861"/>
      <c r="U1309" s="2060"/>
      <c r="V1309" s="861"/>
      <c r="W1309" s="861"/>
      <c r="X1309" s="861"/>
      <c r="Y1309" s="861"/>
      <c r="Z1309" s="861"/>
      <c r="AA1309" s="923">
        <f t="shared" si="631"/>
        <v>0</v>
      </c>
    </row>
    <row r="1310" spans="1:27" s="150" customFormat="1" ht="38.1" customHeight="1" x14ac:dyDescent="0.25">
      <c r="A1310" s="894">
        <v>1</v>
      </c>
      <c r="B1310" s="894">
        <v>1</v>
      </c>
      <c r="C1310" s="519" t="s">
        <v>448</v>
      </c>
      <c r="D1310" s="519"/>
      <c r="E1310" s="555">
        <v>200</v>
      </c>
      <c r="F1310" s="173">
        <f t="shared" si="634"/>
        <v>67</v>
      </c>
      <c r="G1310" s="555">
        <v>22</v>
      </c>
      <c r="H1310" s="555">
        <f t="shared" si="635"/>
        <v>32.835820895522389</v>
      </c>
      <c r="I1310" s="206"/>
      <c r="J1310" s="206"/>
      <c r="K1310" s="579"/>
      <c r="L1310" s="579"/>
      <c r="M1310" s="579"/>
      <c r="N1310" s="579"/>
      <c r="O1310" s="579"/>
      <c r="P1310" s="579"/>
      <c r="Q1310" s="861"/>
      <c r="R1310" s="861"/>
      <c r="S1310" s="861"/>
      <c r="T1310" s="861"/>
      <c r="U1310" s="2060"/>
      <c r="V1310" s="861"/>
      <c r="W1310" s="861"/>
      <c r="X1310" s="861"/>
      <c r="Y1310" s="861"/>
      <c r="Z1310" s="861"/>
      <c r="AA1310" s="923">
        <f t="shared" si="631"/>
        <v>0</v>
      </c>
    </row>
    <row r="1311" spans="1:27" s="150" customFormat="1" ht="18.75" customHeight="1" x14ac:dyDescent="0.25">
      <c r="A1311" s="894">
        <v>1</v>
      </c>
      <c r="B1311" s="894">
        <v>1</v>
      </c>
      <c r="C1311" s="519" t="s">
        <v>449</v>
      </c>
      <c r="D1311" s="519"/>
      <c r="E1311" s="555">
        <v>11000</v>
      </c>
      <c r="F1311" s="173">
        <f t="shared" si="634"/>
        <v>3667</v>
      </c>
      <c r="G1311" s="555">
        <v>4038</v>
      </c>
      <c r="H1311" s="555">
        <f t="shared" si="635"/>
        <v>110.11726206708481</v>
      </c>
      <c r="I1311" s="206"/>
      <c r="J1311" s="206"/>
      <c r="K1311" s="579"/>
      <c r="L1311" s="579"/>
      <c r="M1311" s="579"/>
      <c r="N1311" s="579"/>
      <c r="O1311" s="579"/>
      <c r="P1311" s="579"/>
      <c r="Q1311" s="861"/>
      <c r="R1311" s="861"/>
      <c r="S1311" s="861"/>
      <c r="T1311" s="861"/>
      <c r="U1311" s="2060"/>
      <c r="V1311" s="861"/>
      <c r="W1311" s="861"/>
      <c r="X1311" s="861"/>
      <c r="Y1311" s="861"/>
      <c r="Z1311" s="861"/>
      <c r="AA1311" s="923">
        <f t="shared" si="631"/>
        <v>0</v>
      </c>
    </row>
    <row r="1312" spans="1:27" s="150" customFormat="1" ht="22.5" customHeight="1" x14ac:dyDescent="0.25">
      <c r="A1312" s="894">
        <v>1</v>
      </c>
      <c r="B1312" s="894">
        <v>1</v>
      </c>
      <c r="C1312" s="519" t="s">
        <v>160</v>
      </c>
      <c r="D1312" s="519"/>
      <c r="E1312" s="555">
        <v>38000</v>
      </c>
      <c r="F1312" s="173">
        <f t="shared" si="634"/>
        <v>12667</v>
      </c>
      <c r="G1312" s="173">
        <f>11807+G1313/3.8/3.2</f>
        <v>12191.375</v>
      </c>
      <c r="H1312" s="555">
        <f t="shared" si="635"/>
        <v>96.24516460093156</v>
      </c>
      <c r="I1312" s="206"/>
      <c r="J1312" s="206"/>
      <c r="K1312" s="579"/>
      <c r="L1312" s="579"/>
      <c r="M1312" s="579"/>
      <c r="N1312" s="579"/>
      <c r="O1312" s="579"/>
      <c r="P1312" s="579"/>
      <c r="Q1312" s="861"/>
      <c r="R1312" s="861"/>
      <c r="S1312" s="861"/>
      <c r="T1312" s="861"/>
      <c r="U1312" s="2060"/>
      <c r="V1312" s="861"/>
      <c r="W1312" s="861"/>
      <c r="X1312" s="861"/>
      <c r="Y1312" s="861"/>
      <c r="Z1312" s="861"/>
      <c r="AA1312" s="923">
        <f t="shared" si="631"/>
        <v>0</v>
      </c>
    </row>
    <row r="1313" spans="1:27" s="150" customFormat="1" ht="15.75" customHeight="1" x14ac:dyDescent="0.25">
      <c r="A1313" s="894">
        <v>1</v>
      </c>
      <c r="B1313" s="894">
        <v>1</v>
      </c>
      <c r="C1313" s="519" t="s">
        <v>441</v>
      </c>
      <c r="D1313" s="519"/>
      <c r="E1313" s="555">
        <v>18600</v>
      </c>
      <c r="F1313" s="173">
        <f t="shared" si="634"/>
        <v>6200</v>
      </c>
      <c r="G1313" s="173">
        <v>4674</v>
      </c>
      <c r="H1313" s="555">
        <f t="shared" si="635"/>
        <v>75.387096774193552</v>
      </c>
      <c r="I1313" s="206"/>
      <c r="J1313" s="206"/>
      <c r="K1313" s="579"/>
      <c r="L1313" s="579"/>
      <c r="M1313" s="579"/>
      <c r="N1313" s="579"/>
      <c r="O1313" s="579"/>
      <c r="P1313" s="579"/>
      <c r="Q1313" s="861"/>
      <c r="R1313" s="861"/>
      <c r="S1313" s="861"/>
      <c r="T1313" s="861"/>
      <c r="U1313" s="2060"/>
      <c r="V1313" s="861"/>
      <c r="W1313" s="861"/>
      <c r="X1313" s="861"/>
      <c r="Y1313" s="861"/>
      <c r="Z1313" s="861"/>
      <c r="AA1313" s="923">
        <f t="shared" si="631"/>
        <v>0</v>
      </c>
    </row>
    <row r="1314" spans="1:27" s="150" customFormat="1" ht="15" customHeight="1" x14ac:dyDescent="0.25">
      <c r="A1314" s="894">
        <v>1</v>
      </c>
      <c r="B1314" s="894">
        <v>1</v>
      </c>
      <c r="C1314" s="301" t="s">
        <v>172</v>
      </c>
      <c r="D1314" s="519"/>
      <c r="E1314" s="498">
        <f>E1307+E1312*3.2</f>
        <v>153202</v>
      </c>
      <c r="F1314" s="498">
        <f>F1307+F1312*3.2</f>
        <v>51069.4</v>
      </c>
      <c r="G1314" s="498">
        <f>G1307+G1312*3.2</f>
        <v>46304.4</v>
      </c>
      <c r="H1314" s="498">
        <f t="shared" si="635"/>
        <v>90.669559462221997</v>
      </c>
      <c r="I1314" s="206"/>
      <c r="J1314" s="206"/>
      <c r="K1314" s="579"/>
      <c r="L1314" s="579"/>
      <c r="M1314" s="579"/>
      <c r="N1314" s="579"/>
      <c r="O1314" s="579"/>
      <c r="P1314" s="579"/>
      <c r="Q1314" s="786">
        <v>125284.62330595411</v>
      </c>
      <c r="R1314" s="786">
        <v>125284.62330595411</v>
      </c>
      <c r="S1314" s="786">
        <v>125284.62330595411</v>
      </c>
      <c r="T1314" s="786">
        <v>125284.62330595411</v>
      </c>
      <c r="U1314" s="2168">
        <f>Q1314/12*$C$3+(R1314-Q1314)/11*3+(S1314-R1314)/10*2+(T1314-S1314)/9*1</f>
        <v>41761.541101984702</v>
      </c>
      <c r="V1314" s="786">
        <f>Z1314-Y1314</f>
        <v>41109.252330000003</v>
      </c>
      <c r="W1314" s="786"/>
      <c r="X1314" s="786">
        <f>V1314-U1314</f>
        <v>-652.28877198469854</v>
      </c>
      <c r="Y1314" s="786">
        <v>-405.19896999999986</v>
      </c>
      <c r="Z1314" s="786">
        <v>40704.053360000005</v>
      </c>
      <c r="AA1314" s="923"/>
    </row>
    <row r="1315" spans="1:27" s="150" customFormat="1" ht="15" customHeight="1" x14ac:dyDescent="0.25">
      <c r="A1315" s="894">
        <v>1</v>
      </c>
      <c r="B1315" s="894">
        <v>1</v>
      </c>
      <c r="C1315" s="624" t="s">
        <v>450</v>
      </c>
      <c r="D1315" s="519"/>
      <c r="E1315" s="555"/>
      <c r="F1315" s="555"/>
      <c r="G1315" s="555"/>
      <c r="H1315" s="498"/>
      <c r="I1315" s="206"/>
      <c r="J1315" s="206"/>
      <c r="K1315" s="579"/>
      <c r="L1315" s="579"/>
      <c r="M1315" s="579"/>
      <c r="N1315" s="579"/>
      <c r="O1315" s="579"/>
      <c r="P1315" s="579"/>
      <c r="Q1315" s="861"/>
      <c r="R1315" s="861"/>
      <c r="S1315" s="861"/>
      <c r="T1315" s="861"/>
      <c r="U1315" s="2060"/>
      <c r="V1315" s="861"/>
      <c r="W1315" s="861"/>
      <c r="X1315" s="861"/>
      <c r="Y1315" s="861"/>
      <c r="Z1315" s="861"/>
      <c r="AA1315" s="923">
        <f t="shared" si="631"/>
        <v>0</v>
      </c>
    </row>
    <row r="1316" spans="1:27" s="150" customFormat="1" ht="15" customHeight="1" x14ac:dyDescent="0.25">
      <c r="A1316" s="894">
        <v>1</v>
      </c>
      <c r="B1316" s="894">
        <v>1</v>
      </c>
      <c r="C1316" s="519" t="s">
        <v>203</v>
      </c>
      <c r="D1316" s="519"/>
      <c r="E1316" s="555">
        <f>SUM(E1318,E1323)</f>
        <v>34649</v>
      </c>
      <c r="F1316" s="555">
        <f>SUM(F1318,F1323)</f>
        <v>11549</v>
      </c>
      <c r="G1316" s="555">
        <f>SUM(G1318,G1323)</f>
        <v>11210</v>
      </c>
      <c r="H1316" s="498">
        <f>G1316/F1316*100</f>
        <v>97.064680924755393</v>
      </c>
      <c r="I1316" s="206"/>
      <c r="J1316" s="206"/>
      <c r="K1316" s="579"/>
      <c r="L1316" s="579"/>
      <c r="M1316" s="579"/>
      <c r="N1316" s="579"/>
      <c r="O1316" s="579"/>
      <c r="P1316" s="579"/>
      <c r="Q1316" s="861"/>
      <c r="R1316" s="861"/>
      <c r="S1316" s="861"/>
      <c r="T1316" s="861"/>
      <c r="U1316" s="2060"/>
      <c r="V1316" s="861"/>
      <c r="W1316" s="861"/>
      <c r="X1316" s="861"/>
      <c r="Y1316" s="861"/>
      <c r="Z1316" s="861"/>
      <c r="AA1316" s="923">
        <f t="shared" si="631"/>
        <v>0</v>
      </c>
    </row>
    <row r="1317" spans="1:27" s="150" customFormat="1" ht="38.1" customHeight="1" x14ac:dyDescent="0.25">
      <c r="A1317" s="894">
        <v>1</v>
      </c>
      <c r="B1317" s="894">
        <v>1</v>
      </c>
      <c r="C1317" s="519" t="s">
        <v>446</v>
      </c>
      <c r="D1317" s="519"/>
      <c r="E1317" s="555"/>
      <c r="F1317" s="173">
        <f>ROUND(E1317/12*$C$3,0)</f>
        <v>0</v>
      </c>
      <c r="G1317" s="555"/>
      <c r="H1317" s="498"/>
      <c r="I1317" s="206"/>
      <c r="J1317" s="206"/>
      <c r="K1317" s="579"/>
      <c r="L1317" s="579"/>
      <c r="M1317" s="579"/>
      <c r="N1317" s="579"/>
      <c r="O1317" s="579"/>
      <c r="P1317" s="579"/>
      <c r="Q1317" s="861"/>
      <c r="R1317" s="861"/>
      <c r="S1317" s="861"/>
      <c r="T1317" s="861"/>
      <c r="U1317" s="2060"/>
      <c r="V1317" s="861"/>
      <c r="W1317" s="861"/>
      <c r="X1317" s="861"/>
      <c r="Y1317" s="861"/>
      <c r="Z1317" s="861"/>
      <c r="AA1317" s="923">
        <f t="shared" si="631"/>
        <v>0</v>
      </c>
    </row>
    <row r="1318" spans="1:27" s="150" customFormat="1" ht="56.25" customHeight="1" x14ac:dyDescent="0.25">
      <c r="A1318" s="894">
        <v>1</v>
      </c>
      <c r="B1318" s="894">
        <v>1</v>
      </c>
      <c r="C1318" s="519" t="s">
        <v>451</v>
      </c>
      <c r="D1318" s="519"/>
      <c r="E1318" s="555">
        <f>SUM(E1319:E1322)</f>
        <v>6574</v>
      </c>
      <c r="F1318" s="555">
        <f>SUM(F1319:F1322)</f>
        <v>2191</v>
      </c>
      <c r="G1318" s="555">
        <f>SUM(G1319:G1322)</f>
        <v>2549</v>
      </c>
      <c r="H1318" s="498">
        <f t="shared" ref="H1318:H1326" si="636">G1318/F1318*100</f>
        <v>116.33957097215884</v>
      </c>
      <c r="I1318" s="206"/>
      <c r="J1318" s="206"/>
      <c r="K1318" s="579"/>
      <c r="L1318" s="579"/>
      <c r="M1318" s="579"/>
      <c r="N1318" s="579"/>
      <c r="O1318" s="579"/>
      <c r="P1318" s="579"/>
      <c r="Q1318" s="861"/>
      <c r="R1318" s="861"/>
      <c r="S1318" s="861"/>
      <c r="T1318" s="861"/>
      <c r="U1318" s="2060"/>
      <c r="V1318" s="861"/>
      <c r="W1318" s="861"/>
      <c r="X1318" s="861"/>
      <c r="Y1318" s="861"/>
      <c r="Z1318" s="861"/>
      <c r="AA1318" s="923">
        <f t="shared" si="631"/>
        <v>0</v>
      </c>
    </row>
    <row r="1319" spans="1:27" s="150" customFormat="1" ht="38.1" customHeight="1" x14ac:dyDescent="0.25">
      <c r="A1319" s="894">
        <v>1</v>
      </c>
      <c r="B1319" s="894">
        <v>1</v>
      </c>
      <c r="C1319" s="519" t="s">
        <v>452</v>
      </c>
      <c r="D1319" s="519"/>
      <c r="E1319" s="555">
        <v>3562</v>
      </c>
      <c r="F1319" s="173">
        <f>ROUND(E1319/12*$C$3,0)</f>
        <v>1187</v>
      </c>
      <c r="G1319" s="555">
        <v>1121</v>
      </c>
      <c r="H1319" s="498">
        <f t="shared" si="636"/>
        <v>94.43976411120471</v>
      </c>
      <c r="I1319" s="206"/>
      <c r="J1319" s="206"/>
      <c r="K1319" s="579"/>
      <c r="L1319" s="579"/>
      <c r="M1319" s="579"/>
      <c r="N1319" s="579"/>
      <c r="O1319" s="579"/>
      <c r="P1319" s="579"/>
      <c r="Q1319" s="861"/>
      <c r="R1319" s="861"/>
      <c r="S1319" s="861"/>
      <c r="T1319" s="861"/>
      <c r="U1319" s="2060"/>
      <c r="V1319" s="861"/>
      <c r="W1319" s="861"/>
      <c r="X1319" s="861"/>
      <c r="Y1319" s="861"/>
      <c r="Z1319" s="861"/>
      <c r="AA1319" s="923">
        <f t="shared" si="631"/>
        <v>0</v>
      </c>
    </row>
    <row r="1320" spans="1:27" s="150" customFormat="1" ht="38.1" customHeight="1" x14ac:dyDescent="0.25">
      <c r="A1320" s="894">
        <v>1</v>
      </c>
      <c r="B1320" s="894">
        <v>1</v>
      </c>
      <c r="C1320" s="519" t="s">
        <v>453</v>
      </c>
      <c r="D1320" s="519"/>
      <c r="E1320" s="555">
        <v>1069</v>
      </c>
      <c r="F1320" s="173">
        <f>ROUND(E1320/12*$C$3,0)</f>
        <v>356</v>
      </c>
      <c r="G1320" s="555">
        <v>458</v>
      </c>
      <c r="H1320" s="498">
        <f t="shared" si="636"/>
        <v>128.65168539325842</v>
      </c>
      <c r="I1320" s="206"/>
      <c r="J1320" s="206"/>
      <c r="K1320" s="579"/>
      <c r="L1320" s="579"/>
      <c r="M1320" s="579"/>
      <c r="N1320" s="579"/>
      <c r="O1320" s="579"/>
      <c r="P1320" s="579"/>
      <c r="Q1320" s="861"/>
      <c r="R1320" s="861"/>
      <c r="S1320" s="861"/>
      <c r="T1320" s="861"/>
      <c r="U1320" s="2060"/>
      <c r="V1320" s="861"/>
      <c r="W1320" s="861"/>
      <c r="X1320" s="861"/>
      <c r="Y1320" s="861"/>
      <c r="Z1320" s="861"/>
      <c r="AA1320" s="923">
        <f t="shared" si="631"/>
        <v>0</v>
      </c>
    </row>
    <row r="1321" spans="1:27" s="150" customFormat="1" ht="49.5" customHeight="1" x14ac:dyDescent="0.25">
      <c r="A1321" s="894">
        <v>1</v>
      </c>
      <c r="B1321" s="894">
        <v>1</v>
      </c>
      <c r="C1321" s="519" t="s">
        <v>502</v>
      </c>
      <c r="D1321" s="519"/>
      <c r="E1321" s="555">
        <v>729</v>
      </c>
      <c r="F1321" s="173">
        <f>ROUND(E1321/12*$C$3,0)</f>
        <v>243</v>
      </c>
      <c r="G1321" s="555">
        <v>558</v>
      </c>
      <c r="H1321" s="498">
        <f t="shared" si="636"/>
        <v>229.62962962962962</v>
      </c>
      <c r="I1321" s="206"/>
      <c r="J1321" s="206"/>
      <c r="K1321" s="579"/>
      <c r="L1321" s="579"/>
      <c r="M1321" s="579"/>
      <c r="N1321" s="579"/>
      <c r="O1321" s="579"/>
      <c r="P1321" s="579"/>
      <c r="Q1321" s="861"/>
      <c r="R1321" s="861"/>
      <c r="S1321" s="861"/>
      <c r="T1321" s="861"/>
      <c r="U1321" s="2060"/>
      <c r="V1321" s="861"/>
      <c r="W1321" s="861"/>
      <c r="X1321" s="861"/>
      <c r="Y1321" s="861"/>
      <c r="Z1321" s="861"/>
      <c r="AA1321" s="923">
        <f t="shared" si="631"/>
        <v>0</v>
      </c>
    </row>
    <row r="1322" spans="1:27" s="150" customFormat="1" ht="47.25" customHeight="1" x14ac:dyDescent="0.25">
      <c r="A1322" s="894">
        <v>1</v>
      </c>
      <c r="B1322" s="894">
        <v>1</v>
      </c>
      <c r="C1322" s="519" t="s">
        <v>503</v>
      </c>
      <c r="D1322" s="519"/>
      <c r="E1322" s="555">
        <v>1214</v>
      </c>
      <c r="F1322" s="173">
        <f>ROUND(E1322/12*$C$3,0)</f>
        <v>405</v>
      </c>
      <c r="G1322" s="555">
        <v>412</v>
      </c>
      <c r="H1322" s="498">
        <f t="shared" si="636"/>
        <v>101.72839506172839</v>
      </c>
      <c r="I1322" s="206"/>
      <c r="J1322" s="206"/>
      <c r="K1322" s="579"/>
      <c r="L1322" s="579"/>
      <c r="M1322" s="579"/>
      <c r="N1322" s="579"/>
      <c r="O1322" s="579"/>
      <c r="P1322" s="579"/>
      <c r="Q1322" s="861"/>
      <c r="R1322" s="861"/>
      <c r="S1322" s="861"/>
      <c r="T1322" s="861"/>
      <c r="U1322" s="2060"/>
      <c r="V1322" s="861"/>
      <c r="W1322" s="861"/>
      <c r="X1322" s="861"/>
      <c r="Y1322" s="861"/>
      <c r="Z1322" s="861"/>
      <c r="AA1322" s="923">
        <f t="shared" si="631"/>
        <v>0</v>
      </c>
    </row>
    <row r="1323" spans="1:27" s="150" customFormat="1" ht="52.5" customHeight="1" x14ac:dyDescent="0.25">
      <c r="A1323" s="894">
        <v>1</v>
      </c>
      <c r="B1323" s="894">
        <v>1</v>
      </c>
      <c r="C1323" s="519" t="s">
        <v>454</v>
      </c>
      <c r="D1323" s="519"/>
      <c r="E1323" s="555">
        <f>SUM(E1324:E1326)</f>
        <v>28075</v>
      </c>
      <c r="F1323" s="555">
        <f>SUM(F1324:F1326)</f>
        <v>9358</v>
      </c>
      <c r="G1323" s="555">
        <f>SUM(G1324:G1326)</f>
        <v>8661</v>
      </c>
      <c r="H1323" s="498">
        <f t="shared" si="636"/>
        <v>92.551827313528534</v>
      </c>
      <c r="I1323" s="206"/>
      <c r="J1323" s="206"/>
      <c r="K1323" s="579"/>
      <c r="L1323" s="579"/>
      <c r="M1323" s="579"/>
      <c r="N1323" s="579"/>
      <c r="O1323" s="579"/>
      <c r="P1323" s="579"/>
      <c r="Q1323" s="861"/>
      <c r="R1323" s="861"/>
      <c r="S1323" s="861"/>
      <c r="T1323" s="861"/>
      <c r="U1323" s="2060"/>
      <c r="V1323" s="861"/>
      <c r="W1323" s="861"/>
      <c r="X1323" s="861"/>
      <c r="Y1323" s="861"/>
      <c r="Z1323" s="861"/>
      <c r="AA1323" s="923">
        <f t="shared" si="631"/>
        <v>0</v>
      </c>
    </row>
    <row r="1324" spans="1:27" s="150" customFormat="1" ht="38.1" customHeight="1" x14ac:dyDescent="0.25">
      <c r="A1324" s="894">
        <v>1</v>
      </c>
      <c r="B1324" s="894">
        <v>1</v>
      </c>
      <c r="C1324" s="519" t="s">
        <v>455</v>
      </c>
      <c r="D1324" s="519"/>
      <c r="E1324" s="555">
        <v>1500</v>
      </c>
      <c r="F1324" s="173">
        <f t="shared" ref="F1324:F1330" si="637">ROUND(E1324/12*$C$3,0)</f>
        <v>500</v>
      </c>
      <c r="G1324" s="555">
        <v>528</v>
      </c>
      <c r="H1324" s="498">
        <f t="shared" si="636"/>
        <v>105.60000000000001</v>
      </c>
      <c r="I1324" s="206"/>
      <c r="J1324" s="206"/>
      <c r="K1324" s="579"/>
      <c r="L1324" s="579"/>
      <c r="M1324" s="579"/>
      <c r="N1324" s="579"/>
      <c r="O1324" s="579"/>
      <c r="P1324" s="579"/>
      <c r="Q1324" s="861"/>
      <c r="R1324" s="861"/>
      <c r="S1324" s="861"/>
      <c r="T1324" s="861"/>
      <c r="U1324" s="2060"/>
      <c r="V1324" s="861"/>
      <c r="W1324" s="861"/>
      <c r="X1324" s="861"/>
      <c r="Y1324" s="861"/>
      <c r="Z1324" s="861"/>
      <c r="AA1324" s="923">
        <f t="shared" si="631"/>
        <v>0</v>
      </c>
    </row>
    <row r="1325" spans="1:27" s="150" customFormat="1" ht="64.5" customHeight="1" x14ac:dyDescent="0.25">
      <c r="A1325" s="894">
        <v>1</v>
      </c>
      <c r="B1325" s="894">
        <v>1</v>
      </c>
      <c r="C1325" s="519" t="s">
        <v>635</v>
      </c>
      <c r="D1325" s="519"/>
      <c r="E1325" s="555">
        <v>19705</v>
      </c>
      <c r="F1325" s="173">
        <f t="shared" si="637"/>
        <v>6568</v>
      </c>
      <c r="G1325" s="555">
        <v>7782</v>
      </c>
      <c r="H1325" s="498">
        <f t="shared" si="636"/>
        <v>118.48355663824603</v>
      </c>
      <c r="I1325" s="206"/>
      <c r="J1325" s="206"/>
      <c r="K1325" s="579"/>
      <c r="L1325" s="579"/>
      <c r="M1325" s="579"/>
      <c r="N1325" s="579"/>
      <c r="O1325" s="579"/>
      <c r="P1325" s="579"/>
      <c r="Q1325" s="861"/>
      <c r="R1325" s="861"/>
      <c r="S1325" s="861"/>
      <c r="T1325" s="861"/>
      <c r="U1325" s="2060"/>
      <c r="V1325" s="861"/>
      <c r="W1325" s="861"/>
      <c r="X1325" s="861"/>
      <c r="Y1325" s="861"/>
      <c r="Z1325" s="861"/>
      <c r="AA1325" s="923">
        <f t="shared" si="631"/>
        <v>0</v>
      </c>
    </row>
    <row r="1326" spans="1:27" s="150" customFormat="1" ht="52.5" customHeight="1" x14ac:dyDescent="0.25">
      <c r="A1326" s="894">
        <v>1</v>
      </c>
      <c r="B1326" s="894">
        <v>1</v>
      </c>
      <c r="C1326" s="519" t="s">
        <v>467</v>
      </c>
      <c r="D1326" s="519"/>
      <c r="E1326" s="555">
        <v>6870</v>
      </c>
      <c r="F1326" s="173">
        <f t="shared" si="637"/>
        <v>2290</v>
      </c>
      <c r="G1326" s="555">
        <v>351</v>
      </c>
      <c r="H1326" s="498">
        <f t="shared" si="636"/>
        <v>15.327510917030567</v>
      </c>
      <c r="I1326" s="206"/>
      <c r="J1326" s="206"/>
      <c r="K1326" s="579"/>
      <c r="L1326" s="579"/>
      <c r="M1326" s="579"/>
      <c r="N1326" s="579"/>
      <c r="O1326" s="579"/>
      <c r="P1326" s="579"/>
      <c r="Q1326" s="861"/>
      <c r="R1326" s="861"/>
      <c r="S1326" s="861"/>
      <c r="T1326" s="861"/>
      <c r="U1326" s="2060"/>
      <c r="V1326" s="861"/>
      <c r="W1326" s="861"/>
      <c r="X1326" s="861"/>
      <c r="Y1326" s="861"/>
      <c r="Z1326" s="861"/>
      <c r="AA1326" s="923">
        <f t="shared" si="631"/>
        <v>0</v>
      </c>
    </row>
    <row r="1327" spans="1:27" s="150" customFormat="1" ht="38.1" customHeight="1" x14ac:dyDescent="0.25">
      <c r="A1327" s="894">
        <v>1</v>
      </c>
      <c r="B1327" s="894">
        <v>1</v>
      </c>
      <c r="C1327" s="519" t="s">
        <v>160</v>
      </c>
      <c r="D1327" s="519"/>
      <c r="E1327" s="555"/>
      <c r="F1327" s="173">
        <f t="shared" si="637"/>
        <v>0</v>
      </c>
      <c r="G1327" s="555"/>
      <c r="H1327" s="498"/>
      <c r="I1327" s="206"/>
      <c r="J1327" s="206"/>
      <c r="K1327" s="579"/>
      <c r="L1327" s="579"/>
      <c r="M1327" s="579"/>
      <c r="N1327" s="579"/>
      <c r="O1327" s="579"/>
      <c r="P1327" s="579"/>
      <c r="Q1327" s="861"/>
      <c r="R1327" s="861"/>
      <c r="S1327" s="861"/>
      <c r="T1327" s="861"/>
      <c r="U1327" s="2060"/>
      <c r="V1327" s="861"/>
      <c r="W1327" s="861"/>
      <c r="X1327" s="861"/>
      <c r="Y1327" s="861"/>
      <c r="Z1327" s="861"/>
      <c r="AA1327" s="923">
        <f t="shared" si="631"/>
        <v>0</v>
      </c>
    </row>
    <row r="1328" spans="1:27" s="150" customFormat="1" ht="38.1" customHeight="1" x14ac:dyDescent="0.25">
      <c r="A1328" s="894">
        <v>1</v>
      </c>
      <c r="B1328" s="894">
        <v>1</v>
      </c>
      <c r="C1328" s="519" t="s">
        <v>161</v>
      </c>
      <c r="D1328" s="519"/>
      <c r="E1328" s="555">
        <v>7100</v>
      </c>
      <c r="F1328" s="173">
        <f t="shared" si="637"/>
        <v>2367</v>
      </c>
      <c r="G1328" s="173">
        <v>2861</v>
      </c>
      <c r="H1328" s="498">
        <f>G1328/F1328*100</f>
        <v>120.87029995775242</v>
      </c>
      <c r="I1328" s="206"/>
      <c r="J1328" s="206"/>
      <c r="K1328" s="579"/>
      <c r="L1328" s="579"/>
      <c r="M1328" s="579"/>
      <c r="N1328" s="579"/>
      <c r="O1328" s="579"/>
      <c r="P1328" s="579"/>
      <c r="Q1328" s="861"/>
      <c r="R1328" s="861"/>
      <c r="S1328" s="861"/>
      <c r="T1328" s="861"/>
      <c r="U1328" s="2060"/>
      <c r="V1328" s="861"/>
      <c r="W1328" s="861"/>
      <c r="X1328" s="861"/>
      <c r="Y1328" s="861"/>
      <c r="Z1328" s="861"/>
      <c r="AA1328" s="923">
        <f t="shared" si="631"/>
        <v>0</v>
      </c>
    </row>
    <row r="1329" spans="1:266" s="150" customFormat="1" ht="38.1" customHeight="1" x14ac:dyDescent="0.25">
      <c r="A1329" s="894">
        <v>1</v>
      </c>
      <c r="B1329" s="894">
        <v>1</v>
      </c>
      <c r="C1329" s="519" t="s">
        <v>465</v>
      </c>
      <c r="D1329" s="519"/>
      <c r="E1329" s="555"/>
      <c r="F1329" s="173">
        <f t="shared" si="637"/>
        <v>0</v>
      </c>
      <c r="G1329" s="173"/>
      <c r="H1329" s="498"/>
      <c r="I1329" s="206"/>
      <c r="J1329" s="206"/>
      <c r="K1329" s="579"/>
      <c r="L1329" s="579"/>
      <c r="M1329" s="579"/>
      <c r="N1329" s="579"/>
      <c r="O1329" s="579"/>
      <c r="P1329" s="579"/>
      <c r="Q1329" s="861"/>
      <c r="R1329" s="861"/>
      <c r="S1329" s="861"/>
      <c r="T1329" s="861"/>
      <c r="U1329" s="2060"/>
      <c r="V1329" s="861"/>
      <c r="W1329" s="861"/>
      <c r="X1329" s="861"/>
      <c r="Y1329" s="861"/>
      <c r="Z1329" s="861"/>
      <c r="AA1329" s="923">
        <f t="shared" si="631"/>
        <v>0</v>
      </c>
    </row>
    <row r="1330" spans="1:266" s="150" customFormat="1" ht="38.1" customHeight="1" x14ac:dyDescent="0.25">
      <c r="A1330" s="894"/>
      <c r="B1330" s="894"/>
      <c r="C1330" s="626" t="s">
        <v>601</v>
      </c>
      <c r="D1330" s="519"/>
      <c r="E1330" s="555">
        <v>1500</v>
      </c>
      <c r="F1330" s="173">
        <f t="shared" si="637"/>
        <v>500</v>
      </c>
      <c r="G1330" s="173">
        <v>443</v>
      </c>
      <c r="H1330" s="498">
        <f t="shared" ref="H1330" si="638">G1330/F1330*100</f>
        <v>88.6</v>
      </c>
      <c r="I1330" s="206"/>
      <c r="J1330" s="206"/>
      <c r="K1330" s="579"/>
      <c r="L1330" s="579"/>
      <c r="M1330" s="579"/>
      <c r="N1330" s="579"/>
      <c r="O1330" s="579"/>
      <c r="P1330" s="579"/>
      <c r="Q1330" s="861"/>
      <c r="R1330" s="861"/>
      <c r="S1330" s="861"/>
      <c r="T1330" s="861"/>
      <c r="U1330" s="2060"/>
      <c r="V1330" s="861"/>
      <c r="W1330" s="861"/>
      <c r="X1330" s="861"/>
      <c r="Y1330" s="861"/>
      <c r="Z1330" s="861"/>
      <c r="AA1330" s="923">
        <f t="shared" si="631"/>
        <v>0</v>
      </c>
    </row>
    <row r="1331" spans="1:266" s="150" customFormat="1" ht="15" customHeight="1" x14ac:dyDescent="0.25">
      <c r="A1331" s="894">
        <v>1</v>
      </c>
      <c r="B1331" s="894">
        <v>1</v>
      </c>
      <c r="C1331" s="301" t="s">
        <v>169</v>
      </c>
      <c r="D1331" s="625"/>
      <c r="E1331" s="498">
        <f>E1316+E1328</f>
        <v>41749</v>
      </c>
      <c r="F1331" s="498">
        <f>F1316+F1328</f>
        <v>13916</v>
      </c>
      <c r="G1331" s="498">
        <f>G1316+G1328</f>
        <v>14071</v>
      </c>
      <c r="H1331" s="498">
        <f>G1331/F1331*100</f>
        <v>101.11382581201495</v>
      </c>
      <c r="I1331" s="206"/>
      <c r="J1331" s="206"/>
      <c r="K1331" s="579"/>
      <c r="L1331" s="579"/>
      <c r="M1331" s="579"/>
      <c r="N1331" s="579"/>
      <c r="O1331" s="579"/>
      <c r="P1331" s="579"/>
      <c r="Q1331" s="786">
        <v>36019.554942129624</v>
      </c>
      <c r="R1331" s="786">
        <v>36019.554942129624</v>
      </c>
      <c r="S1331" s="786">
        <v>36019.554942129624</v>
      </c>
      <c r="T1331" s="786">
        <v>36019.554942129624</v>
      </c>
      <c r="U1331" s="2065">
        <f>Q1331/12*$C$3+(R1331-Q1331)/11*3+(S1331-R1331)/10*2+(T1331-S1331)/9*1</f>
        <v>12006.518314043207</v>
      </c>
      <c r="V1331" s="786">
        <f>Z1331-Y1331</f>
        <v>12535.630290000001</v>
      </c>
      <c r="W1331" s="786"/>
      <c r="X1331" s="786">
        <f>V1331-U1331</f>
        <v>529.11197595679369</v>
      </c>
      <c r="Y1331" s="786">
        <v>-251.68899999999999</v>
      </c>
      <c r="Z1331" s="786">
        <v>12283.941290000001</v>
      </c>
      <c r="AA1331" s="923">
        <f t="shared" si="631"/>
        <v>12283941.290000001</v>
      </c>
    </row>
    <row r="1332" spans="1:266" s="150" customFormat="1" ht="15" customHeight="1" x14ac:dyDescent="0.25">
      <c r="A1332" s="894">
        <v>1</v>
      </c>
      <c r="B1332" s="894">
        <v>1</v>
      </c>
      <c r="C1332" s="815" t="s">
        <v>490</v>
      </c>
      <c r="D1332" s="815"/>
      <c r="E1332" s="816">
        <f>E1331+E1314</f>
        <v>194951</v>
      </c>
      <c r="F1332" s="816">
        <f>F1331+F1314</f>
        <v>64985.4</v>
      </c>
      <c r="G1332" s="816">
        <f>G1331+G1314</f>
        <v>60375.4</v>
      </c>
      <c r="H1332" s="816">
        <f>G1332/F1332*100</f>
        <v>92.906098908370183</v>
      </c>
      <c r="I1332" s="817"/>
      <c r="J1332" s="817"/>
      <c r="K1332" s="816"/>
      <c r="L1332" s="816"/>
      <c r="M1332" s="816"/>
      <c r="N1332" s="816"/>
      <c r="O1332" s="816"/>
      <c r="P1332" s="816"/>
      <c r="Q1332" s="786">
        <f>SUM(Q1331,Q1314)</f>
        <v>161304.17824808374</v>
      </c>
      <c r="R1332" s="786">
        <f t="shared" ref="R1332:Z1332" si="639">SUM(R1331,R1314)</f>
        <v>161304.17824808374</v>
      </c>
      <c r="S1332" s="786">
        <f t="shared" ref="S1332:T1332" si="640">SUM(S1331,S1314)</f>
        <v>161304.17824808374</v>
      </c>
      <c r="T1332" s="786">
        <f t="shared" si="640"/>
        <v>161304.17824808374</v>
      </c>
      <c r="U1332" s="786">
        <f t="shared" si="639"/>
        <v>53768.059416027907</v>
      </c>
      <c r="V1332" s="786">
        <f t="shared" si="639"/>
        <v>53644.882620000004</v>
      </c>
      <c r="W1332" s="786">
        <f t="shared" si="639"/>
        <v>0</v>
      </c>
      <c r="X1332" s="786">
        <f t="shared" si="639"/>
        <v>-123.17679602790486</v>
      </c>
      <c r="Y1332" s="786">
        <f t="shared" si="639"/>
        <v>-656.88796999999988</v>
      </c>
      <c r="Z1332" s="786">
        <f t="shared" si="639"/>
        <v>52987.994650000008</v>
      </c>
      <c r="AA1332" s="923">
        <f t="shared" si="631"/>
        <v>52987994.650000006</v>
      </c>
    </row>
    <row r="1333" spans="1:266" s="150" customFormat="1" ht="15" customHeight="1" x14ac:dyDescent="0.25">
      <c r="A1333" s="894">
        <v>1</v>
      </c>
      <c r="B1333" s="894">
        <v>1</v>
      </c>
      <c r="C1333" s="306" t="s">
        <v>31</v>
      </c>
      <c r="D1333" s="306"/>
      <c r="E1333" s="818"/>
      <c r="F1333" s="818"/>
      <c r="G1333" s="818"/>
      <c r="H1333" s="818"/>
      <c r="I1333" s="817"/>
      <c r="J1333" s="817"/>
      <c r="K1333" s="816"/>
      <c r="L1333" s="816"/>
      <c r="M1333" s="816"/>
      <c r="N1333" s="816"/>
      <c r="O1333" s="816"/>
      <c r="P1333" s="816"/>
      <c r="Q1333" s="142"/>
      <c r="R1333" s="142"/>
      <c r="S1333" s="142"/>
      <c r="T1333" s="142"/>
      <c r="U1333" s="2057"/>
      <c r="V1333" s="142"/>
      <c r="W1333" s="142"/>
      <c r="X1333" s="142"/>
      <c r="Y1333" s="142"/>
      <c r="Z1333" s="142"/>
      <c r="AA1333" s="923">
        <f t="shared" si="631"/>
        <v>0</v>
      </c>
    </row>
    <row r="1334" spans="1:266" s="150" customFormat="1" ht="15" customHeight="1" x14ac:dyDescent="0.25">
      <c r="A1334" s="894">
        <v>1</v>
      </c>
      <c r="B1334" s="894">
        <v>1</v>
      </c>
      <c r="C1334" s="225" t="s">
        <v>83</v>
      </c>
      <c r="D1334" s="991">
        <v>300</v>
      </c>
      <c r="E1334" s="820">
        <v>135</v>
      </c>
      <c r="F1334" s="173">
        <f>ROUND(E1334/12*$C$3,0)</f>
        <v>45</v>
      </c>
      <c r="G1334" s="173">
        <v>45</v>
      </c>
      <c r="H1334" s="173">
        <f>G1334/F1334*100</f>
        <v>100</v>
      </c>
      <c r="I1334" s="472">
        <v>11</v>
      </c>
      <c r="J1334" s="174">
        <f>M1334/G1334</f>
        <v>10.444444444444445</v>
      </c>
      <c r="K1334" s="175">
        <f>ROUND(E1334*I1334,0)</f>
        <v>1485</v>
      </c>
      <c r="L1334" s="175">
        <f>ROUND(F1334*I1334,0)</f>
        <v>495</v>
      </c>
      <c r="M1334" s="175">
        <v>470</v>
      </c>
      <c r="N1334" s="175">
        <f>M1334/L1334*100</f>
        <v>94.949494949494948</v>
      </c>
      <c r="O1334" s="175">
        <f>ROUND(K1334/D1334,0)</f>
        <v>5</v>
      </c>
      <c r="P1334" s="175">
        <f>M1334/$C$3*12/O1334</f>
        <v>282</v>
      </c>
      <c r="Q1334" s="861"/>
      <c r="R1334" s="861"/>
      <c r="S1334" s="861"/>
      <c r="T1334" s="861"/>
      <c r="U1334" s="2060"/>
      <c r="V1334" s="861"/>
      <c r="W1334" s="861"/>
      <c r="X1334" s="861"/>
      <c r="Y1334" s="861"/>
      <c r="Z1334" s="861"/>
      <c r="AA1334" s="923">
        <f t="shared" si="631"/>
        <v>0</v>
      </c>
    </row>
    <row r="1335" spans="1:266" s="150" customFormat="1" ht="15" customHeight="1" x14ac:dyDescent="0.25">
      <c r="A1335" s="894">
        <v>1</v>
      </c>
      <c r="B1335" s="894">
        <v>1</v>
      </c>
      <c r="C1335" s="225" t="s">
        <v>84</v>
      </c>
      <c r="D1335" s="991">
        <v>300</v>
      </c>
      <c r="E1335" s="820">
        <v>60</v>
      </c>
      <c r="F1335" s="173">
        <f>ROUND(E1335/12*$C$3,0)</f>
        <v>20</v>
      </c>
      <c r="G1335" s="173">
        <v>26</v>
      </c>
      <c r="H1335" s="173">
        <f>G1335/F1335*100</f>
        <v>130</v>
      </c>
      <c r="I1335" s="472">
        <v>9</v>
      </c>
      <c r="J1335" s="174">
        <f>M1335/G1335</f>
        <v>9.7307692307692299</v>
      </c>
      <c r="K1335" s="175">
        <f>ROUND(E1335*I1335,0)</f>
        <v>540</v>
      </c>
      <c r="L1335" s="175">
        <f>ROUND(F1335*I1335,0)</f>
        <v>180</v>
      </c>
      <c r="M1335" s="175">
        <v>253</v>
      </c>
      <c r="N1335" s="175">
        <f>M1335/L1335*100</f>
        <v>140.55555555555554</v>
      </c>
      <c r="O1335" s="175">
        <f>ROUND(K1335/D1335,0)</f>
        <v>2</v>
      </c>
      <c r="P1335" s="175">
        <f>M1335/$C$3*12/O1335</f>
        <v>379.5</v>
      </c>
      <c r="Q1335" s="861"/>
      <c r="R1335" s="861"/>
      <c r="S1335" s="861"/>
      <c r="T1335" s="861"/>
      <c r="U1335" s="2060"/>
      <c r="V1335" s="861"/>
      <c r="W1335" s="861"/>
      <c r="X1335" s="861"/>
      <c r="Y1335" s="861"/>
      <c r="Z1335" s="861"/>
      <c r="AA1335" s="923">
        <f t="shared" si="631"/>
        <v>0</v>
      </c>
    </row>
    <row r="1336" spans="1:266" s="150" customFormat="1" ht="15" customHeight="1" x14ac:dyDescent="0.25">
      <c r="A1336" s="894"/>
      <c r="B1336" s="894"/>
      <c r="C1336" s="225" t="s">
        <v>26</v>
      </c>
      <c r="D1336" s="991">
        <v>300</v>
      </c>
      <c r="E1336" s="820">
        <v>60</v>
      </c>
      <c r="F1336" s="173">
        <f>ROUND(E1336/12*$C$3,0)</f>
        <v>20</v>
      </c>
      <c r="G1336" s="173">
        <v>12</v>
      </c>
      <c r="H1336" s="173"/>
      <c r="I1336" s="472">
        <v>7.5</v>
      </c>
      <c r="J1336" s="174">
        <f>M1336/G1336</f>
        <v>8.6666666666666661</v>
      </c>
      <c r="K1336" s="175">
        <f>ROUND(E1336*I1336,0)</f>
        <v>450</v>
      </c>
      <c r="L1336" s="175">
        <f>ROUND(F1336*I1336,0)</f>
        <v>150</v>
      </c>
      <c r="M1336" s="175">
        <v>104</v>
      </c>
      <c r="N1336" s="175">
        <f>M1336/L1336*100</f>
        <v>69.333333333333343</v>
      </c>
      <c r="O1336" s="175">
        <f>ROUND(K1336/D1336,0)</f>
        <v>2</v>
      </c>
      <c r="P1336" s="175">
        <f>M1336/$C$3*12/O1336</f>
        <v>156</v>
      </c>
      <c r="Q1336" s="861"/>
      <c r="R1336" s="861"/>
      <c r="S1336" s="861"/>
      <c r="T1336" s="861"/>
      <c r="U1336" s="2060"/>
      <c r="V1336" s="861"/>
      <c r="W1336" s="861"/>
      <c r="X1336" s="861"/>
      <c r="Y1336" s="861"/>
      <c r="Z1336" s="861"/>
      <c r="AA1336" s="923">
        <f t="shared" si="631"/>
        <v>0</v>
      </c>
    </row>
    <row r="1337" spans="1:266" s="150" customFormat="1" ht="15" customHeight="1" x14ac:dyDescent="0.25">
      <c r="A1337" s="894">
        <v>1</v>
      </c>
      <c r="B1337" s="894">
        <v>1</v>
      </c>
      <c r="C1337" s="625" t="s">
        <v>13</v>
      </c>
      <c r="D1337" s="625"/>
      <c r="E1337" s="524">
        <f>SUM(E1334:E1336)</f>
        <v>255</v>
      </c>
      <c r="F1337" s="524">
        <f t="shared" ref="F1337:G1337" si="641">SUM(F1334:F1336)</f>
        <v>85</v>
      </c>
      <c r="G1337" s="524">
        <f t="shared" si="641"/>
        <v>83</v>
      </c>
      <c r="H1337" s="524">
        <f>G1337/F1337*100</f>
        <v>97.647058823529406</v>
      </c>
      <c r="I1337" s="821">
        <f>IF(E1337=0,0,K1337/E1337)</f>
        <v>9.7058823529411757</v>
      </c>
      <c r="J1337" s="198">
        <f>M1337/G1337</f>
        <v>9.9638554216867465</v>
      </c>
      <c r="K1337" s="524">
        <f t="shared" ref="K1337:O1337" si="642">SUM(K1334:K1336)</f>
        <v>2475</v>
      </c>
      <c r="L1337" s="524">
        <f t="shared" si="642"/>
        <v>825</v>
      </c>
      <c r="M1337" s="524">
        <f t="shared" si="642"/>
        <v>827</v>
      </c>
      <c r="N1337" s="175">
        <f>M1337/L1337*100</f>
        <v>100.24242424242425</v>
      </c>
      <c r="O1337" s="524">
        <f t="shared" si="642"/>
        <v>9</v>
      </c>
      <c r="P1337" s="175">
        <f>M1337/$C$3*12/O1337</f>
        <v>275.66666666666669</v>
      </c>
      <c r="Q1337" s="524"/>
      <c r="R1337" s="524"/>
      <c r="S1337" s="524"/>
      <c r="T1337" s="524"/>
      <c r="U1337" s="2108"/>
      <c r="V1337" s="524"/>
      <c r="W1337" s="524"/>
      <c r="X1337" s="524"/>
      <c r="Y1337" s="524"/>
      <c r="Z1337" s="524"/>
      <c r="AA1337" s="923">
        <f t="shared" si="631"/>
        <v>0</v>
      </c>
    </row>
    <row r="1338" spans="1:266" s="150" customFormat="1" ht="15" customHeight="1" x14ac:dyDescent="0.25">
      <c r="A1338" s="894">
        <v>1</v>
      </c>
      <c r="B1338" s="894">
        <v>1</v>
      </c>
      <c r="C1338" s="306" t="s">
        <v>150</v>
      </c>
      <c r="D1338" s="625"/>
      <c r="E1338" s="524"/>
      <c r="F1338" s="524"/>
      <c r="G1338" s="524"/>
      <c r="H1338" s="524"/>
      <c r="I1338" s="821"/>
      <c r="J1338" s="198"/>
      <c r="K1338" s="524"/>
      <c r="L1338" s="524"/>
      <c r="M1338" s="524"/>
      <c r="N1338" s="175"/>
      <c r="O1338" s="175"/>
      <c r="P1338" s="175"/>
      <c r="Q1338" s="524"/>
      <c r="R1338" s="524"/>
      <c r="S1338" s="524"/>
      <c r="T1338" s="524"/>
      <c r="U1338" s="2108"/>
      <c r="V1338" s="524"/>
      <c r="W1338" s="524"/>
      <c r="X1338" s="524"/>
      <c r="Y1338" s="524"/>
      <c r="Z1338" s="524"/>
      <c r="AA1338" s="923">
        <f t="shared" si="631"/>
        <v>0</v>
      </c>
    </row>
    <row r="1339" spans="1:266" s="150" customFormat="1" ht="15" customHeight="1" x14ac:dyDescent="0.25">
      <c r="A1339" s="894">
        <v>1</v>
      </c>
      <c r="B1339" s="894">
        <v>1</v>
      </c>
      <c r="C1339" s="231" t="s">
        <v>189</v>
      </c>
      <c r="D1339" s="798">
        <v>240</v>
      </c>
      <c r="E1339" s="868">
        <v>700</v>
      </c>
      <c r="F1339" s="173">
        <f>ROUND(E1339/12*$C$3,0)</f>
        <v>233</v>
      </c>
      <c r="G1339" s="173">
        <v>175</v>
      </c>
      <c r="H1339" s="173">
        <f t="shared" ref="H1339:H1346" si="643">G1339/F1339*100</f>
        <v>75.107296137339048</v>
      </c>
      <c r="I1339" s="618">
        <v>8</v>
      </c>
      <c r="J1339" s="174">
        <f>M1339/G1339</f>
        <v>8.5428571428571427</v>
      </c>
      <c r="K1339" s="175">
        <f>ROUND(E1339*I1339,0)</f>
        <v>5600</v>
      </c>
      <c r="L1339" s="175">
        <f>ROUND(F1339*I1339,0)</f>
        <v>1864</v>
      </c>
      <c r="M1339" s="175">
        <v>1495</v>
      </c>
      <c r="N1339" s="175">
        <f>M1339/L1339*100</f>
        <v>80.203862660944196</v>
      </c>
      <c r="O1339" s="175">
        <f>ROUND(K1339/D1339,0)</f>
        <v>23</v>
      </c>
      <c r="P1339" s="175">
        <f>M1339/$C$3*12/O1339</f>
        <v>195</v>
      </c>
      <c r="Q1339" s="861"/>
      <c r="R1339" s="861"/>
      <c r="S1339" s="861"/>
      <c r="T1339" s="861"/>
      <c r="U1339" s="2108"/>
      <c r="V1339" s="524"/>
      <c r="W1339" s="524"/>
      <c r="X1339" s="524"/>
      <c r="Y1339" s="861"/>
      <c r="Z1339" s="861"/>
      <c r="AA1339" s="923">
        <f t="shared" si="631"/>
        <v>0</v>
      </c>
    </row>
    <row r="1340" spans="1:266" s="177" customFormat="1" ht="15" customHeight="1" x14ac:dyDescent="0.25">
      <c r="A1340" s="894"/>
      <c r="B1340" s="894">
        <v>1</v>
      </c>
      <c r="C1340" s="625" t="s">
        <v>192</v>
      </c>
      <c r="D1340" s="1043"/>
      <c r="E1340" s="579">
        <f>SUM(E1339)</f>
        <v>700</v>
      </c>
      <c r="F1340" s="579">
        <f>SUM(F1339)</f>
        <v>233</v>
      </c>
      <c r="G1340" s="579">
        <f>SUM(G1339)</f>
        <v>175</v>
      </c>
      <c r="H1340" s="579">
        <f t="shared" si="643"/>
        <v>75.107296137339048</v>
      </c>
      <c r="I1340" s="821">
        <f t="shared" ref="I1340:P1340" si="644">SUM(I1339)</f>
        <v>8</v>
      </c>
      <c r="J1340" s="821">
        <f t="shared" si="644"/>
        <v>8.5428571428571427</v>
      </c>
      <c r="K1340" s="579">
        <f t="shared" si="644"/>
        <v>5600</v>
      </c>
      <c r="L1340" s="579">
        <f t="shared" si="644"/>
        <v>1864</v>
      </c>
      <c r="M1340" s="579">
        <f t="shared" si="644"/>
        <v>1495</v>
      </c>
      <c r="N1340" s="579">
        <f t="shared" si="644"/>
        <v>80.203862660944196</v>
      </c>
      <c r="O1340" s="579">
        <f t="shared" si="644"/>
        <v>23</v>
      </c>
      <c r="P1340" s="175">
        <f t="shared" si="644"/>
        <v>195</v>
      </c>
      <c r="Q1340" s="579"/>
      <c r="R1340" s="579"/>
      <c r="S1340" s="579"/>
      <c r="T1340" s="579"/>
      <c r="U1340" s="2111"/>
      <c r="V1340" s="579"/>
      <c r="W1340" s="579"/>
      <c r="X1340" s="579"/>
      <c r="Y1340" s="579"/>
      <c r="Z1340" s="579"/>
      <c r="AA1340" s="923">
        <f t="shared" si="631"/>
        <v>0</v>
      </c>
      <c r="AB1340" s="159"/>
      <c r="AC1340" s="159"/>
      <c r="AD1340" s="159"/>
      <c r="AE1340" s="159"/>
      <c r="AF1340" s="159"/>
      <c r="AG1340" s="159"/>
      <c r="AH1340" s="159"/>
      <c r="AI1340" s="159"/>
      <c r="AJ1340" s="159"/>
      <c r="AK1340" s="159"/>
      <c r="AL1340" s="159"/>
      <c r="AM1340" s="159"/>
      <c r="AN1340" s="159"/>
      <c r="AO1340" s="159"/>
      <c r="AP1340" s="159"/>
      <c r="AQ1340" s="159"/>
      <c r="AR1340" s="159"/>
      <c r="AS1340" s="159"/>
      <c r="AT1340" s="159"/>
      <c r="AU1340" s="159"/>
      <c r="AV1340" s="159"/>
      <c r="AW1340" s="159"/>
      <c r="AX1340" s="159"/>
      <c r="AY1340" s="159"/>
      <c r="AZ1340" s="159"/>
      <c r="BA1340" s="159"/>
      <c r="BB1340" s="159"/>
      <c r="BC1340" s="159"/>
      <c r="BD1340" s="159"/>
      <c r="BE1340" s="159"/>
      <c r="BF1340" s="159"/>
      <c r="BG1340" s="159"/>
      <c r="BH1340" s="159"/>
      <c r="BI1340" s="159"/>
      <c r="BJ1340" s="159"/>
      <c r="BK1340" s="159"/>
      <c r="BL1340" s="159"/>
      <c r="BM1340" s="159"/>
      <c r="BN1340" s="159"/>
      <c r="BO1340" s="159"/>
      <c r="BP1340" s="159"/>
      <c r="BQ1340" s="159"/>
      <c r="BR1340" s="159"/>
      <c r="BS1340" s="159"/>
      <c r="BT1340" s="159"/>
      <c r="BU1340" s="159"/>
      <c r="BV1340" s="159"/>
      <c r="BW1340" s="159"/>
      <c r="BX1340" s="159"/>
      <c r="BY1340" s="159"/>
      <c r="BZ1340" s="159"/>
      <c r="CA1340" s="159"/>
      <c r="CB1340" s="159"/>
      <c r="CC1340" s="159"/>
      <c r="CD1340" s="159"/>
      <c r="CE1340" s="159"/>
      <c r="CF1340" s="159"/>
      <c r="CG1340" s="159"/>
      <c r="CH1340" s="159"/>
      <c r="CI1340" s="159"/>
      <c r="CJ1340" s="159"/>
      <c r="CK1340" s="159"/>
      <c r="CL1340" s="159"/>
      <c r="CM1340" s="159"/>
      <c r="CN1340" s="159"/>
      <c r="CO1340" s="159"/>
      <c r="CP1340" s="159"/>
      <c r="CQ1340" s="159"/>
      <c r="CR1340" s="159"/>
      <c r="CS1340" s="159"/>
      <c r="CT1340" s="159"/>
      <c r="CU1340" s="159"/>
      <c r="CV1340" s="159"/>
      <c r="CW1340" s="159"/>
      <c r="CX1340" s="159"/>
      <c r="CY1340" s="159"/>
      <c r="CZ1340" s="159"/>
      <c r="DA1340" s="159"/>
      <c r="DB1340" s="159"/>
      <c r="DC1340" s="159"/>
      <c r="DD1340" s="159"/>
      <c r="DE1340" s="159"/>
      <c r="DF1340" s="159"/>
      <c r="DG1340" s="159"/>
      <c r="DH1340" s="159"/>
      <c r="DI1340" s="159"/>
      <c r="DJ1340" s="159"/>
      <c r="DK1340" s="159"/>
      <c r="DL1340" s="159"/>
      <c r="DM1340" s="159"/>
      <c r="DN1340" s="159"/>
      <c r="DO1340" s="159"/>
      <c r="DP1340" s="159"/>
      <c r="DQ1340" s="159"/>
      <c r="DR1340" s="159"/>
      <c r="DS1340" s="159"/>
      <c r="DT1340" s="159"/>
      <c r="DU1340" s="159"/>
      <c r="DV1340" s="159"/>
      <c r="DW1340" s="159"/>
      <c r="DX1340" s="159"/>
      <c r="DY1340" s="159"/>
      <c r="DZ1340" s="159"/>
      <c r="EA1340" s="159"/>
      <c r="EB1340" s="159"/>
      <c r="EC1340" s="159"/>
      <c r="ED1340" s="159"/>
      <c r="EE1340" s="159"/>
      <c r="EF1340" s="159"/>
      <c r="EG1340" s="159"/>
      <c r="EH1340" s="159"/>
      <c r="EI1340" s="159"/>
      <c r="EJ1340" s="159"/>
      <c r="EK1340" s="159"/>
      <c r="EL1340" s="159"/>
      <c r="EM1340" s="159"/>
      <c r="EN1340" s="159"/>
      <c r="EO1340" s="159"/>
      <c r="EP1340" s="159"/>
      <c r="EQ1340" s="159"/>
      <c r="ER1340" s="159"/>
      <c r="ES1340" s="159"/>
      <c r="ET1340" s="159"/>
      <c r="EU1340" s="159"/>
      <c r="EV1340" s="159"/>
      <c r="EW1340" s="159"/>
      <c r="EX1340" s="159"/>
      <c r="EY1340" s="159"/>
      <c r="EZ1340" s="159"/>
      <c r="FA1340" s="159"/>
      <c r="FB1340" s="159"/>
      <c r="FC1340" s="159"/>
      <c r="FD1340" s="159"/>
      <c r="FE1340" s="159"/>
      <c r="FF1340" s="159"/>
      <c r="FG1340" s="159"/>
      <c r="FH1340" s="159"/>
      <c r="FI1340" s="159"/>
      <c r="FJ1340" s="159"/>
      <c r="FK1340" s="159"/>
      <c r="FL1340" s="159"/>
      <c r="FM1340" s="159"/>
      <c r="FN1340" s="159"/>
      <c r="FO1340" s="159"/>
      <c r="FP1340" s="159"/>
      <c r="FQ1340" s="159"/>
      <c r="FR1340" s="159"/>
      <c r="FS1340" s="159"/>
      <c r="FT1340" s="159"/>
      <c r="FU1340" s="159"/>
      <c r="FV1340" s="159"/>
      <c r="FW1340" s="159"/>
      <c r="FX1340" s="159"/>
      <c r="FY1340" s="159"/>
      <c r="FZ1340" s="159"/>
      <c r="GA1340" s="159"/>
      <c r="GB1340" s="159"/>
      <c r="GC1340" s="159"/>
      <c r="GD1340" s="159"/>
      <c r="GE1340" s="159"/>
      <c r="GF1340" s="159"/>
      <c r="GG1340" s="159"/>
      <c r="GH1340" s="159"/>
      <c r="GI1340" s="159"/>
      <c r="GJ1340" s="159"/>
      <c r="GK1340" s="159"/>
      <c r="GL1340" s="159"/>
      <c r="GM1340" s="159"/>
      <c r="GN1340" s="159"/>
      <c r="GO1340" s="159"/>
      <c r="GP1340" s="159"/>
      <c r="GQ1340" s="159"/>
      <c r="GR1340" s="159"/>
      <c r="GS1340" s="159"/>
      <c r="GT1340" s="159"/>
      <c r="GU1340" s="159"/>
      <c r="GV1340" s="159"/>
      <c r="GW1340" s="159"/>
      <c r="GX1340" s="159"/>
      <c r="GY1340" s="159"/>
      <c r="GZ1340" s="159"/>
      <c r="HA1340" s="159"/>
      <c r="HB1340" s="159"/>
      <c r="HC1340" s="159"/>
      <c r="HD1340" s="159"/>
      <c r="HE1340" s="159"/>
      <c r="HF1340" s="159"/>
      <c r="HG1340" s="159"/>
      <c r="HH1340" s="159"/>
      <c r="HI1340" s="159"/>
      <c r="HJ1340" s="159"/>
      <c r="HK1340" s="159"/>
      <c r="HL1340" s="159"/>
      <c r="HM1340" s="159"/>
      <c r="HN1340" s="159"/>
      <c r="HO1340" s="159"/>
      <c r="HP1340" s="159"/>
      <c r="HQ1340" s="159"/>
      <c r="HR1340" s="159"/>
      <c r="HS1340" s="159"/>
      <c r="HT1340" s="159"/>
      <c r="HU1340" s="159"/>
      <c r="HV1340" s="159"/>
      <c r="HW1340" s="159"/>
      <c r="HX1340" s="159"/>
      <c r="HY1340" s="159"/>
      <c r="HZ1340" s="159"/>
      <c r="IA1340" s="159"/>
      <c r="IB1340" s="159"/>
      <c r="IC1340" s="159"/>
      <c r="ID1340" s="159"/>
      <c r="IE1340" s="159"/>
      <c r="IF1340" s="159"/>
      <c r="IG1340" s="159"/>
      <c r="IH1340" s="159"/>
      <c r="II1340" s="159"/>
      <c r="IJ1340" s="159"/>
      <c r="IK1340" s="159"/>
      <c r="IL1340" s="159"/>
      <c r="IM1340" s="159"/>
      <c r="IN1340" s="159"/>
      <c r="IO1340" s="159"/>
      <c r="IP1340" s="159"/>
      <c r="IQ1340" s="159"/>
      <c r="IR1340" s="159"/>
      <c r="IS1340" s="159"/>
      <c r="IT1340" s="159"/>
      <c r="IU1340" s="159"/>
      <c r="IV1340" s="159"/>
      <c r="IW1340" s="159"/>
      <c r="IX1340" s="159"/>
      <c r="IY1340" s="159"/>
      <c r="IZ1340" s="159"/>
      <c r="JA1340" s="159"/>
      <c r="JB1340" s="159"/>
      <c r="JC1340" s="159"/>
      <c r="JD1340" s="159"/>
      <c r="JE1340" s="159"/>
      <c r="JF1340" s="159"/>
    </row>
    <row r="1341" spans="1:266" s="150" customFormat="1" ht="29.25" customHeight="1" x14ac:dyDescent="0.25">
      <c r="A1341" s="894">
        <v>1</v>
      </c>
      <c r="B1341" s="894">
        <v>1</v>
      </c>
      <c r="C1341" s="715" t="s">
        <v>176</v>
      </c>
      <c r="D1341" s="715"/>
      <c r="E1341" s="786">
        <f>SUM(E1340,E1337)</f>
        <v>955</v>
      </c>
      <c r="F1341" s="786">
        <f>SUM(F1340,F1337)</f>
        <v>318</v>
      </c>
      <c r="G1341" s="786">
        <f>SUM(G1340,G1337)</f>
        <v>258</v>
      </c>
      <c r="H1341" s="786">
        <f t="shared" si="643"/>
        <v>81.132075471698116</v>
      </c>
      <c r="I1341" s="786">
        <f>L1341/F1341</f>
        <v>8.4559748427672954</v>
      </c>
      <c r="J1341" s="786">
        <f>M1341/G1341</f>
        <v>9</v>
      </c>
      <c r="K1341" s="786">
        <f>SUM(K1340,K1337)</f>
        <v>8075</v>
      </c>
      <c r="L1341" s="786">
        <f>SUM(L1340,L1337)</f>
        <v>2689</v>
      </c>
      <c r="M1341" s="786">
        <f>SUM(M1340,M1337)</f>
        <v>2322</v>
      </c>
      <c r="N1341" s="175">
        <f>M1341/L1341*100</f>
        <v>86.351803644477499</v>
      </c>
      <c r="O1341" s="786">
        <f>SUM(O1340,O1337)</f>
        <v>32</v>
      </c>
      <c r="P1341" s="175">
        <f>M1341/$C$3*12/O1341</f>
        <v>217.6875</v>
      </c>
      <c r="Q1341" s="786">
        <v>14380.399823999996</v>
      </c>
      <c r="R1341" s="786">
        <v>14380.399823999996</v>
      </c>
      <c r="S1341" s="786">
        <v>14380.399823999996</v>
      </c>
      <c r="T1341" s="786">
        <v>14380.399823999996</v>
      </c>
      <c r="U1341" s="2065">
        <f t="shared" ref="U1341:U1342" si="645">Q1341/12*$C$3+(R1341-Q1341)/11*3+(S1341-R1341)/10*2+(T1341-S1341)/9*1</f>
        <v>4793.4666079999988</v>
      </c>
      <c r="V1341" s="1044">
        <f>Z1341-Y1341</f>
        <v>3745.3010400000007</v>
      </c>
      <c r="W1341" s="1044"/>
      <c r="X1341" s="1044">
        <f>V1341-U1341</f>
        <v>-1048.1655679999981</v>
      </c>
      <c r="Y1341" s="786">
        <v>-21.599920000000001</v>
      </c>
      <c r="Z1341" s="786">
        <v>3723.7011200000006</v>
      </c>
      <c r="AA1341" s="923">
        <f t="shared" si="631"/>
        <v>3723701.1200000006</v>
      </c>
    </row>
    <row r="1342" spans="1:266" s="150" customFormat="1" ht="15" customHeight="1" x14ac:dyDescent="0.25">
      <c r="A1342" s="894">
        <v>1</v>
      </c>
      <c r="B1342" s="894">
        <v>1</v>
      </c>
      <c r="C1342" s="715" t="s">
        <v>491</v>
      </c>
      <c r="D1342" s="715"/>
      <c r="E1342" s="787">
        <f>E1343+E1345</f>
        <v>9995</v>
      </c>
      <c r="F1342" s="786">
        <f>F1343+F1345</f>
        <v>3331</v>
      </c>
      <c r="G1342" s="786">
        <v>3613</v>
      </c>
      <c r="H1342" s="786">
        <f t="shared" si="643"/>
        <v>108.46592614830382</v>
      </c>
      <c r="I1342" s="823"/>
      <c r="J1342" s="993"/>
      <c r="K1342" s="787"/>
      <c r="L1342" s="787"/>
      <c r="M1342" s="787"/>
      <c r="N1342" s="181"/>
      <c r="O1342" s="787"/>
      <c r="P1342" s="181"/>
      <c r="Q1342" s="787">
        <v>23091.021269600005</v>
      </c>
      <c r="R1342" s="787">
        <v>23091.021269600005</v>
      </c>
      <c r="S1342" s="787">
        <v>23091.021269600005</v>
      </c>
      <c r="T1342" s="787">
        <v>23091.021269600005</v>
      </c>
      <c r="U1342" s="2065">
        <f t="shared" si="645"/>
        <v>7697.0070898666681</v>
      </c>
      <c r="V1342" s="524">
        <f>Z1342-Y1342</f>
        <v>7520.1512400000001</v>
      </c>
      <c r="W1342" s="524"/>
      <c r="X1342" s="524">
        <f>V1342-U1342</f>
        <v>-176.855849866668</v>
      </c>
      <c r="Y1342" s="786">
        <v>-165.34503000000001</v>
      </c>
      <c r="Z1342" s="786">
        <v>7354.8062099999997</v>
      </c>
      <c r="AA1342" s="923">
        <f t="shared" si="631"/>
        <v>7354806.21</v>
      </c>
    </row>
    <row r="1343" spans="1:266" s="150" customFormat="1" ht="15" customHeight="1" x14ac:dyDescent="0.25">
      <c r="A1343" s="894">
        <v>1</v>
      </c>
      <c r="B1343" s="894">
        <v>1</v>
      </c>
      <c r="C1343" s="715" t="s">
        <v>471</v>
      </c>
      <c r="D1343" s="715"/>
      <c r="E1343" s="787">
        <f>E1344</f>
        <v>9985</v>
      </c>
      <c r="F1343" s="786">
        <f>F1344</f>
        <v>3328</v>
      </c>
      <c r="G1343" s="786">
        <f>G1344</f>
        <v>3613</v>
      </c>
      <c r="H1343" s="786">
        <f t="shared" si="643"/>
        <v>108.56370192307692</v>
      </c>
      <c r="I1343" s="823"/>
      <c r="J1343" s="993"/>
      <c r="K1343" s="787"/>
      <c r="L1343" s="787"/>
      <c r="M1343" s="787"/>
      <c r="N1343" s="181"/>
      <c r="O1343" s="787"/>
      <c r="P1343" s="181"/>
      <c r="Q1343" s="787"/>
      <c r="R1343" s="787"/>
      <c r="S1343" s="787"/>
      <c r="T1343" s="787"/>
      <c r="U1343" s="2065"/>
      <c r="V1343" s="547"/>
      <c r="W1343" s="547"/>
      <c r="X1343" s="547"/>
      <c r="Y1343" s="787"/>
      <c r="Z1343" s="787"/>
      <c r="AA1343" s="923">
        <f t="shared" si="631"/>
        <v>0</v>
      </c>
    </row>
    <row r="1344" spans="1:266" s="150" customFormat="1" ht="15" customHeight="1" x14ac:dyDescent="0.25">
      <c r="A1344" s="894">
        <v>1</v>
      </c>
      <c r="B1344" s="894">
        <v>1</v>
      </c>
      <c r="C1344" s="835" t="s">
        <v>472</v>
      </c>
      <c r="D1344" s="835"/>
      <c r="E1344" s="836">
        <v>9985</v>
      </c>
      <c r="F1344" s="912">
        <f>ROUND(E1344/12*$C$3,0)</f>
        <v>3328</v>
      </c>
      <c r="G1344" s="912">
        <f>G1342-G1345</f>
        <v>3613</v>
      </c>
      <c r="H1344" s="912">
        <f t="shared" si="643"/>
        <v>108.56370192307692</v>
      </c>
      <c r="I1344" s="693"/>
      <c r="J1344" s="993"/>
      <c r="K1344" s="906"/>
      <c r="L1344" s="906"/>
      <c r="M1344" s="906"/>
      <c r="N1344" s="181"/>
      <c r="O1344" s="906"/>
      <c r="P1344" s="181"/>
      <c r="Q1344" s="906"/>
      <c r="R1344" s="906"/>
      <c r="S1344" s="906"/>
      <c r="T1344" s="906"/>
      <c r="U1344" s="2065"/>
      <c r="V1344" s="1002"/>
      <c r="W1344" s="1002"/>
      <c r="X1344" s="1002"/>
      <c r="Y1344" s="906"/>
      <c r="Z1344" s="906"/>
      <c r="AA1344" s="923">
        <f t="shared" si="631"/>
        <v>0</v>
      </c>
    </row>
    <row r="1345" spans="1:266" s="150" customFormat="1" ht="15" customHeight="1" x14ac:dyDescent="0.25">
      <c r="A1345" s="894">
        <v>1</v>
      </c>
      <c r="B1345" s="894">
        <v>1</v>
      </c>
      <c r="C1345" s="715" t="s">
        <v>473</v>
      </c>
      <c r="D1345" s="715"/>
      <c r="E1345" s="787">
        <f>E1346+E1347</f>
        <v>10</v>
      </c>
      <c r="F1345" s="786">
        <f>F1346+F1347</f>
        <v>3</v>
      </c>
      <c r="G1345" s="786">
        <f>G1346+G1347</f>
        <v>0</v>
      </c>
      <c r="H1345" s="786">
        <f t="shared" si="643"/>
        <v>0</v>
      </c>
      <c r="I1345" s="823"/>
      <c r="J1345" s="993"/>
      <c r="K1345" s="787"/>
      <c r="L1345" s="787"/>
      <c r="M1345" s="787"/>
      <c r="N1345" s="181"/>
      <c r="O1345" s="787"/>
      <c r="P1345" s="181"/>
      <c r="Q1345" s="787"/>
      <c r="R1345" s="787"/>
      <c r="S1345" s="787"/>
      <c r="T1345" s="787"/>
      <c r="U1345" s="2065"/>
      <c r="V1345" s="547"/>
      <c r="W1345" s="547"/>
      <c r="X1345" s="547"/>
      <c r="Y1345" s="787"/>
      <c r="Z1345" s="787"/>
      <c r="AA1345" s="923">
        <f t="shared" si="631"/>
        <v>0</v>
      </c>
    </row>
    <row r="1346" spans="1:266" s="150" customFormat="1" ht="28.5" customHeight="1" x14ac:dyDescent="0.25">
      <c r="A1346" s="894">
        <v>1</v>
      </c>
      <c r="B1346" s="894">
        <v>1</v>
      </c>
      <c r="C1346" s="835" t="s">
        <v>474</v>
      </c>
      <c r="D1346" s="835"/>
      <c r="E1346" s="836">
        <v>10</v>
      </c>
      <c r="F1346" s="912">
        <f>ROUND(E1346/12*$C$3,0)</f>
        <v>3</v>
      </c>
      <c r="G1346" s="912"/>
      <c r="H1346" s="912">
        <f t="shared" si="643"/>
        <v>0</v>
      </c>
      <c r="I1346" s="693"/>
      <c r="J1346" s="993"/>
      <c r="K1346" s="906"/>
      <c r="L1346" s="906"/>
      <c r="M1346" s="906"/>
      <c r="N1346" s="181"/>
      <c r="O1346" s="906"/>
      <c r="P1346" s="181"/>
      <c r="Q1346" s="906"/>
      <c r="R1346" s="906"/>
      <c r="S1346" s="906"/>
      <c r="T1346" s="906"/>
      <c r="U1346" s="2065"/>
      <c r="V1346" s="1002"/>
      <c r="W1346" s="1002"/>
      <c r="X1346" s="1002"/>
      <c r="Y1346" s="906"/>
      <c r="Z1346" s="906"/>
      <c r="AA1346" s="923">
        <f t="shared" si="631"/>
        <v>0</v>
      </c>
    </row>
    <row r="1347" spans="1:266" s="150" customFormat="1" ht="15" customHeight="1" x14ac:dyDescent="0.25">
      <c r="A1347" s="894">
        <v>1</v>
      </c>
      <c r="B1347" s="894">
        <v>1</v>
      </c>
      <c r="C1347" s="835" t="s">
        <v>475</v>
      </c>
      <c r="D1347" s="906"/>
      <c r="E1347" s="906"/>
      <c r="F1347" s="906"/>
      <c r="G1347" s="906"/>
      <c r="H1347" s="906"/>
      <c r="I1347" s="906"/>
      <c r="J1347" s="906"/>
      <c r="K1347" s="906"/>
      <c r="L1347" s="906"/>
      <c r="M1347" s="906"/>
      <c r="N1347" s="906"/>
      <c r="O1347" s="906"/>
      <c r="P1347" s="906"/>
      <c r="Q1347" s="906"/>
      <c r="R1347" s="906"/>
      <c r="S1347" s="906"/>
      <c r="T1347" s="906"/>
      <c r="U1347" s="2144"/>
      <c r="V1347" s="906"/>
      <c r="W1347" s="906"/>
      <c r="X1347" s="906"/>
      <c r="Y1347" s="906"/>
      <c r="Z1347" s="906"/>
      <c r="AA1347" s="923">
        <f t="shared" si="631"/>
        <v>0</v>
      </c>
    </row>
    <row r="1348" spans="1:266" s="150" customFormat="1" ht="15" customHeight="1" thickBot="1" x14ac:dyDescent="0.3">
      <c r="A1348" s="894">
        <v>1</v>
      </c>
      <c r="B1348" s="894">
        <v>1</v>
      </c>
      <c r="C1348" s="1009" t="s">
        <v>17</v>
      </c>
      <c r="D1348" s="1045"/>
      <c r="E1348" s="1046"/>
      <c r="F1348" s="1046"/>
      <c r="G1348" s="1046"/>
      <c r="H1348" s="1046"/>
      <c r="I1348" s="903"/>
      <c r="J1348" s="903"/>
      <c r="K1348" s="996"/>
      <c r="L1348" s="996"/>
      <c r="M1348" s="996">
        <f>SUM(M1342,M1341,M1332,M1304)</f>
        <v>14635</v>
      </c>
      <c r="N1348" s="996"/>
      <c r="O1348" s="996"/>
      <c r="P1348" s="996"/>
      <c r="Q1348" s="909">
        <f t="shared" ref="Q1348:Z1348" si="646">SUM(Q1342,Q1341,Q1332,Q1304)</f>
        <v>316298.95657864329</v>
      </c>
      <c r="R1348" s="909">
        <f t="shared" ref="R1348:S1348" si="647">SUM(R1342,R1341,R1332,R1304)</f>
        <v>316298.95657864329</v>
      </c>
      <c r="S1348" s="909">
        <f t="shared" si="647"/>
        <v>316298.95657864329</v>
      </c>
      <c r="T1348" s="909">
        <f t="shared" ref="T1348" si="648">SUM(T1342,T1341,T1332,T1304)</f>
        <v>316298.95657864329</v>
      </c>
      <c r="U1348" s="2145">
        <f t="shared" si="646"/>
        <v>105432.98552621443</v>
      </c>
      <c r="V1348" s="996">
        <f t="shared" si="646"/>
        <v>103754.2209</v>
      </c>
      <c r="W1348" s="996">
        <f t="shared" ref="W1348" si="649">SUM(W1342,W1341,W1332,W1304)</f>
        <v>-209.79876000000002</v>
      </c>
      <c r="X1348" s="996">
        <f t="shared" si="646"/>
        <v>-1678.7646262144222</v>
      </c>
      <c r="Y1348" s="996">
        <f t="shared" si="646"/>
        <v>-1875.1571299999998</v>
      </c>
      <c r="Z1348" s="996">
        <f t="shared" si="646"/>
        <v>101669.26501</v>
      </c>
      <c r="AA1348" s="923">
        <f t="shared" si="631"/>
        <v>101669265.01000001</v>
      </c>
    </row>
    <row r="1349" spans="1:266" ht="24.75" customHeight="1" x14ac:dyDescent="0.25">
      <c r="A1349" s="894">
        <v>1</v>
      </c>
      <c r="B1349" s="894">
        <v>1</v>
      </c>
      <c r="C1349" s="1682" t="s">
        <v>243</v>
      </c>
      <c r="D1349" s="1682"/>
      <c r="E1349" s="1728"/>
      <c r="F1349" s="1728"/>
      <c r="G1349" s="1728"/>
      <c r="H1349" s="1728"/>
      <c r="I1349" s="1769"/>
      <c r="J1349" s="1769"/>
      <c r="K1349" s="1728"/>
      <c r="L1349" s="1728"/>
      <c r="M1349" s="1728"/>
      <c r="N1349" s="1728"/>
      <c r="O1349" s="1728"/>
      <c r="P1349" s="1728"/>
      <c r="Q1349" s="1683">
        <f t="shared" ref="Q1349:Y1349" si="650">SUM(Q1348,)</f>
        <v>316298.95657864329</v>
      </c>
      <c r="R1349" s="1683">
        <f t="shared" ref="R1349:S1349" si="651">SUM(R1348,)</f>
        <v>316298.95657864329</v>
      </c>
      <c r="S1349" s="1683">
        <f t="shared" si="651"/>
        <v>316298.95657864329</v>
      </c>
      <c r="T1349" s="1683">
        <f t="shared" ref="T1349" si="652">SUM(T1348,)</f>
        <v>316298.95657864329</v>
      </c>
      <c r="U1349" s="2100">
        <f t="shared" si="650"/>
        <v>105432.98552621443</v>
      </c>
      <c r="V1349" s="1683">
        <f t="shared" si="650"/>
        <v>103754.2209</v>
      </c>
      <c r="W1349" s="1683">
        <f t="shared" ref="W1349" si="653">SUM(W1348,)</f>
        <v>-209.79876000000002</v>
      </c>
      <c r="X1349" s="1683">
        <f t="shared" si="650"/>
        <v>-1678.7646262144222</v>
      </c>
      <c r="Y1349" s="1683">
        <f t="shared" si="650"/>
        <v>-1875.1571299999998</v>
      </c>
      <c r="Z1349" s="1683">
        <f>SUM(Z1348,)</f>
        <v>101669.26501</v>
      </c>
      <c r="AA1349" s="923">
        <f t="shared" si="631"/>
        <v>101669265.01000001</v>
      </c>
    </row>
    <row r="1350" spans="1:266" ht="29.25" x14ac:dyDescent="0.25">
      <c r="A1350" s="894">
        <v>1</v>
      </c>
      <c r="B1350" s="894">
        <v>1</v>
      </c>
      <c r="C1350" s="1729" t="s">
        <v>94</v>
      </c>
      <c r="D1350" s="1729"/>
      <c r="E1350" s="1583">
        <f>SUM(E1304,)</f>
        <v>3909</v>
      </c>
      <c r="F1350" s="1583">
        <f>SUM(F1304,)</f>
        <v>1303</v>
      </c>
      <c r="G1350" s="1583">
        <f>SUM(G1304,)</f>
        <v>1366</v>
      </c>
      <c r="H1350" s="1583">
        <f>G1350/F1350*100</f>
        <v>104.83499616270147</v>
      </c>
      <c r="I1350" s="1383">
        <f>K1350/E1350</f>
        <v>9.0642107955998981</v>
      </c>
      <c r="J1350" s="1383">
        <f>M1350/G1350</f>
        <v>9.0139092240117122</v>
      </c>
      <c r="K1350" s="1583">
        <f>SUM(K1304)</f>
        <v>35432</v>
      </c>
      <c r="L1350" s="1583">
        <f>SUM(L1304)</f>
        <v>11811</v>
      </c>
      <c r="M1350" s="1583">
        <f>SUM(M1304)</f>
        <v>12313</v>
      </c>
      <c r="N1350" s="1380">
        <f>M1350/L1350*100</f>
        <v>104.25027516721701</v>
      </c>
      <c r="O1350" s="1583">
        <f>SUM(O1304)</f>
        <v>108.52793969102794</v>
      </c>
      <c r="P1350" s="1380">
        <f>M1350/$C$3*12/O1350</f>
        <v>340.36396622992157</v>
      </c>
      <c r="Q1350" s="1583">
        <f t="shared" ref="Q1350:Z1350" si="654">SUM(Q1304,)</f>
        <v>117523.35723695955</v>
      </c>
      <c r="R1350" s="1583">
        <f t="shared" ref="R1350:S1350" si="655">SUM(R1304,)</f>
        <v>117523.35723695955</v>
      </c>
      <c r="S1350" s="1583">
        <f t="shared" si="655"/>
        <v>117523.35723695955</v>
      </c>
      <c r="T1350" s="1583">
        <f t="shared" ref="T1350" si="656">SUM(T1304,)</f>
        <v>117523.35723695955</v>
      </c>
      <c r="U1350" s="2127">
        <f t="shared" si="654"/>
        <v>39174.45241231985</v>
      </c>
      <c r="V1350" s="1583">
        <f t="shared" si="654"/>
        <v>38843.885999999999</v>
      </c>
      <c r="W1350" s="1583">
        <f t="shared" ref="W1350" si="657">SUM(W1304,)</f>
        <v>-209.79876000000002</v>
      </c>
      <c r="X1350" s="1583">
        <f t="shared" si="654"/>
        <v>-330.56641231985122</v>
      </c>
      <c r="Y1350" s="1583">
        <f t="shared" si="654"/>
        <v>-1031.32421</v>
      </c>
      <c r="Z1350" s="1583">
        <f t="shared" si="654"/>
        <v>37602.763030000002</v>
      </c>
      <c r="AA1350" s="923">
        <f t="shared" si="631"/>
        <v>37602763.030000001</v>
      </c>
    </row>
    <row r="1351" spans="1:266" s="948" customFormat="1" x14ac:dyDescent="0.25">
      <c r="A1351" s="894">
        <v>1</v>
      </c>
      <c r="B1351" s="894">
        <v>1</v>
      </c>
      <c r="C1351" s="1539" t="s">
        <v>456</v>
      </c>
      <c r="D1351" s="1384"/>
      <c r="E1351" s="1385"/>
      <c r="F1351" s="1385"/>
      <c r="G1351" s="1385"/>
      <c r="H1351" s="1385"/>
      <c r="I1351" s="1687"/>
      <c r="J1351" s="1687"/>
      <c r="K1351" s="1688"/>
      <c r="L1351" s="1688"/>
      <c r="M1351" s="1688"/>
      <c r="N1351" s="1688"/>
      <c r="O1351" s="1688"/>
      <c r="P1351" s="1688"/>
      <c r="Q1351" s="1718"/>
      <c r="R1351" s="1718"/>
      <c r="S1351" s="1718"/>
      <c r="T1351" s="1718"/>
      <c r="U1351" s="2076"/>
      <c r="V1351" s="1718"/>
      <c r="W1351" s="1718"/>
      <c r="X1351" s="1718"/>
      <c r="Y1351" s="1767"/>
      <c r="Z1351" s="1718"/>
      <c r="AA1351" s="923">
        <f t="shared" si="631"/>
        <v>0</v>
      </c>
      <c r="AB1351" s="334"/>
      <c r="AC1351" s="334"/>
      <c r="AD1351" s="334"/>
      <c r="AE1351" s="334"/>
      <c r="AF1351" s="334"/>
      <c r="AG1351" s="334"/>
      <c r="AH1351" s="334"/>
      <c r="AI1351" s="334"/>
      <c r="AJ1351" s="334"/>
      <c r="AK1351" s="334"/>
      <c r="AL1351" s="334"/>
      <c r="AM1351" s="334"/>
      <c r="AN1351" s="334"/>
      <c r="AO1351" s="334"/>
      <c r="AP1351" s="334"/>
      <c r="AQ1351" s="334"/>
      <c r="AR1351" s="334"/>
      <c r="AS1351" s="334"/>
      <c r="AT1351" s="334"/>
      <c r="AU1351" s="334"/>
      <c r="AV1351" s="334"/>
      <c r="AW1351" s="334"/>
      <c r="AX1351" s="334"/>
      <c r="AY1351" s="334"/>
      <c r="AZ1351" s="334"/>
      <c r="BA1351" s="334"/>
      <c r="BB1351" s="334"/>
      <c r="BC1351" s="334"/>
      <c r="BD1351" s="334"/>
      <c r="BE1351" s="334"/>
      <c r="BF1351" s="334"/>
      <c r="BG1351" s="334"/>
      <c r="BH1351" s="334"/>
      <c r="BI1351" s="334"/>
      <c r="BJ1351" s="334"/>
      <c r="BK1351" s="334"/>
      <c r="BL1351" s="334"/>
      <c r="BM1351" s="334"/>
      <c r="BN1351" s="334"/>
      <c r="BO1351" s="334"/>
      <c r="BP1351" s="334"/>
      <c r="BQ1351" s="334"/>
      <c r="BR1351" s="334"/>
      <c r="BS1351" s="334"/>
      <c r="BT1351" s="334"/>
      <c r="BU1351" s="334"/>
      <c r="BV1351" s="334"/>
      <c r="BW1351" s="334"/>
      <c r="BX1351" s="334"/>
      <c r="BY1351" s="334"/>
      <c r="BZ1351" s="334"/>
      <c r="CA1351" s="334"/>
      <c r="CB1351" s="334"/>
      <c r="CC1351" s="334"/>
      <c r="CD1351" s="334"/>
      <c r="CE1351" s="334"/>
      <c r="CF1351" s="334"/>
      <c r="CG1351" s="334"/>
      <c r="CH1351" s="334"/>
      <c r="CI1351" s="334"/>
      <c r="CJ1351" s="334"/>
      <c r="CK1351" s="334"/>
      <c r="CL1351" s="334"/>
      <c r="CM1351" s="334"/>
      <c r="CN1351" s="334"/>
      <c r="CO1351" s="334"/>
      <c r="CP1351" s="334"/>
      <c r="CQ1351" s="334"/>
      <c r="CR1351" s="334"/>
      <c r="CS1351" s="334"/>
      <c r="CT1351" s="334"/>
      <c r="CU1351" s="334"/>
      <c r="CV1351" s="334"/>
      <c r="CW1351" s="334"/>
      <c r="CX1351" s="334"/>
      <c r="CY1351" s="334"/>
      <c r="CZ1351" s="334"/>
      <c r="DA1351" s="334"/>
      <c r="DB1351" s="334"/>
      <c r="DC1351" s="334"/>
      <c r="DD1351" s="334"/>
      <c r="DE1351" s="334"/>
      <c r="DF1351" s="334"/>
      <c r="DG1351" s="334"/>
      <c r="DH1351" s="334"/>
      <c r="DI1351" s="334"/>
      <c r="DJ1351" s="334"/>
      <c r="DK1351" s="334"/>
      <c r="DL1351" s="334"/>
      <c r="DM1351" s="334"/>
      <c r="DN1351" s="334"/>
      <c r="DO1351" s="334"/>
      <c r="DP1351" s="334"/>
      <c r="DQ1351" s="334"/>
      <c r="DR1351" s="334"/>
      <c r="DS1351" s="334"/>
      <c r="DT1351" s="334"/>
      <c r="DU1351" s="334"/>
      <c r="DV1351" s="334"/>
      <c r="DW1351" s="334"/>
      <c r="DX1351" s="334"/>
      <c r="DY1351" s="334"/>
      <c r="DZ1351" s="334"/>
      <c r="EA1351" s="334"/>
      <c r="EB1351" s="334"/>
      <c r="EC1351" s="334"/>
      <c r="ED1351" s="334"/>
      <c r="EE1351" s="334"/>
      <c r="EF1351" s="334"/>
      <c r="EG1351" s="334"/>
      <c r="EH1351" s="334"/>
      <c r="EI1351" s="334"/>
      <c r="EJ1351" s="334"/>
      <c r="EK1351" s="334"/>
      <c r="EL1351" s="334"/>
      <c r="EM1351" s="334"/>
      <c r="EN1351" s="334"/>
      <c r="EO1351" s="334"/>
      <c r="EP1351" s="334"/>
      <c r="EQ1351" s="334"/>
      <c r="ER1351" s="334"/>
      <c r="ES1351" s="334"/>
      <c r="ET1351" s="334"/>
      <c r="EU1351" s="334"/>
      <c r="EV1351" s="334"/>
      <c r="EW1351" s="334"/>
      <c r="EX1351" s="334"/>
      <c r="EY1351" s="334"/>
      <c r="EZ1351" s="334"/>
      <c r="FA1351" s="334"/>
      <c r="FB1351" s="334"/>
      <c r="FC1351" s="334"/>
      <c r="FD1351" s="334"/>
      <c r="FE1351" s="334"/>
      <c r="FF1351" s="334"/>
      <c r="FG1351" s="334"/>
      <c r="FH1351" s="334"/>
      <c r="FI1351" s="334"/>
      <c r="FJ1351" s="334"/>
      <c r="FK1351" s="334"/>
      <c r="FL1351" s="334"/>
      <c r="FM1351" s="334"/>
      <c r="FN1351" s="334"/>
      <c r="FO1351" s="334"/>
      <c r="FP1351" s="334"/>
      <c r="FQ1351" s="334"/>
      <c r="FR1351" s="334"/>
      <c r="FS1351" s="334"/>
      <c r="FT1351" s="334"/>
      <c r="FU1351" s="334"/>
      <c r="FV1351" s="334"/>
      <c r="FW1351" s="334"/>
      <c r="FX1351" s="334"/>
      <c r="FY1351" s="334"/>
      <c r="FZ1351" s="334"/>
      <c r="GA1351" s="334"/>
      <c r="GB1351" s="334"/>
      <c r="GC1351" s="334"/>
      <c r="GD1351" s="334"/>
      <c r="GE1351" s="334"/>
      <c r="GF1351" s="334"/>
      <c r="GG1351" s="334"/>
      <c r="GH1351" s="334"/>
      <c r="GI1351" s="334"/>
      <c r="GJ1351" s="334"/>
      <c r="GK1351" s="334"/>
      <c r="GL1351" s="334"/>
      <c r="GM1351" s="334"/>
      <c r="GN1351" s="334"/>
      <c r="GO1351" s="334"/>
      <c r="GP1351" s="334"/>
      <c r="GQ1351" s="334"/>
      <c r="GR1351" s="334"/>
      <c r="GS1351" s="334"/>
      <c r="GT1351" s="334"/>
      <c r="GU1351" s="334"/>
      <c r="GV1351" s="334"/>
      <c r="GW1351" s="334"/>
      <c r="GX1351" s="334"/>
      <c r="GY1351" s="334"/>
      <c r="GZ1351" s="334"/>
      <c r="HA1351" s="334"/>
      <c r="HB1351" s="334"/>
      <c r="HC1351" s="334"/>
      <c r="HD1351" s="334"/>
      <c r="HE1351" s="334"/>
      <c r="HF1351" s="334"/>
      <c r="HG1351" s="334"/>
      <c r="HH1351" s="334"/>
      <c r="HI1351" s="334"/>
      <c r="HJ1351" s="334"/>
      <c r="HK1351" s="334"/>
      <c r="HL1351" s="334"/>
      <c r="HM1351" s="334"/>
      <c r="HN1351" s="334"/>
      <c r="HO1351" s="334"/>
      <c r="HP1351" s="334"/>
      <c r="HQ1351" s="334"/>
      <c r="HR1351" s="334"/>
      <c r="HS1351" s="334"/>
      <c r="HT1351" s="334"/>
      <c r="HU1351" s="334"/>
      <c r="HV1351" s="334"/>
      <c r="HW1351" s="334"/>
      <c r="HX1351" s="334"/>
      <c r="HY1351" s="334"/>
      <c r="HZ1351" s="334"/>
      <c r="IA1351" s="334"/>
      <c r="IB1351" s="334"/>
      <c r="IC1351" s="334"/>
      <c r="ID1351" s="334"/>
      <c r="IE1351" s="334"/>
      <c r="IF1351" s="334"/>
      <c r="IG1351" s="334"/>
      <c r="IH1351" s="334"/>
      <c r="II1351" s="334"/>
      <c r="IJ1351" s="334"/>
      <c r="IK1351" s="334"/>
      <c r="IL1351" s="334"/>
      <c r="IM1351" s="334"/>
      <c r="IN1351" s="334"/>
      <c r="IO1351" s="334"/>
      <c r="IP1351" s="334"/>
      <c r="IQ1351" s="334"/>
      <c r="IR1351" s="334"/>
      <c r="IS1351" s="334"/>
      <c r="IT1351" s="334"/>
      <c r="IU1351" s="334"/>
      <c r="IV1351" s="334"/>
      <c r="IW1351" s="334"/>
      <c r="IX1351" s="334"/>
      <c r="IY1351" s="334"/>
      <c r="IZ1351" s="334"/>
      <c r="JA1351" s="334"/>
      <c r="JB1351" s="334"/>
      <c r="JC1351" s="334"/>
      <c r="JD1351" s="334"/>
      <c r="JE1351" s="334"/>
      <c r="JF1351" s="334"/>
    </row>
    <row r="1352" spans="1:266" s="948" customFormat="1" ht="15" customHeight="1" x14ac:dyDescent="0.25">
      <c r="A1352" s="894">
        <v>1</v>
      </c>
      <c r="B1352" s="894">
        <v>1</v>
      </c>
      <c r="C1352" s="1572" t="s">
        <v>445</v>
      </c>
      <c r="D1352" s="1384"/>
      <c r="E1352" s="1385"/>
      <c r="F1352" s="1385"/>
      <c r="G1352" s="1385"/>
      <c r="H1352" s="1583"/>
      <c r="I1352" s="1687"/>
      <c r="J1352" s="1687"/>
      <c r="K1352" s="1688"/>
      <c r="L1352" s="1688"/>
      <c r="M1352" s="1688"/>
      <c r="N1352" s="1688"/>
      <c r="O1352" s="1688"/>
      <c r="P1352" s="1688"/>
      <c r="Q1352" s="1718"/>
      <c r="R1352" s="1718"/>
      <c r="S1352" s="1718"/>
      <c r="T1352" s="1718"/>
      <c r="U1352" s="2076"/>
      <c r="V1352" s="1718"/>
      <c r="W1352" s="1718"/>
      <c r="X1352" s="1718"/>
      <c r="Y1352" s="1767"/>
      <c r="Z1352" s="1718"/>
      <c r="AA1352" s="923">
        <f t="shared" si="631"/>
        <v>0</v>
      </c>
      <c r="AB1352" s="334"/>
      <c r="AC1352" s="334"/>
      <c r="AD1352" s="334"/>
      <c r="AE1352" s="334"/>
      <c r="AF1352" s="334"/>
      <c r="AG1352" s="334"/>
      <c r="AH1352" s="334"/>
      <c r="AI1352" s="334"/>
      <c r="AJ1352" s="334"/>
      <c r="AK1352" s="334"/>
      <c r="AL1352" s="334"/>
      <c r="AM1352" s="334"/>
      <c r="AN1352" s="334"/>
      <c r="AO1352" s="334"/>
      <c r="AP1352" s="334"/>
      <c r="AQ1352" s="334"/>
      <c r="AR1352" s="334"/>
      <c r="AS1352" s="334"/>
      <c r="AT1352" s="334"/>
      <c r="AU1352" s="334"/>
      <c r="AV1352" s="334"/>
      <c r="AW1352" s="334"/>
      <c r="AX1352" s="334"/>
      <c r="AY1352" s="334"/>
      <c r="AZ1352" s="334"/>
      <c r="BA1352" s="334"/>
      <c r="BB1352" s="334"/>
      <c r="BC1352" s="334"/>
      <c r="BD1352" s="334"/>
      <c r="BE1352" s="334"/>
      <c r="BF1352" s="334"/>
      <c r="BG1352" s="334"/>
      <c r="BH1352" s="334"/>
      <c r="BI1352" s="334"/>
      <c r="BJ1352" s="334"/>
      <c r="BK1352" s="334"/>
      <c r="BL1352" s="334"/>
      <c r="BM1352" s="334"/>
      <c r="BN1352" s="334"/>
      <c r="BO1352" s="334"/>
      <c r="BP1352" s="334"/>
      <c r="BQ1352" s="334"/>
      <c r="BR1352" s="334"/>
      <c r="BS1352" s="334"/>
      <c r="BT1352" s="334"/>
      <c r="BU1352" s="334"/>
      <c r="BV1352" s="334"/>
      <c r="BW1352" s="334"/>
      <c r="BX1352" s="334"/>
      <c r="BY1352" s="334"/>
      <c r="BZ1352" s="334"/>
      <c r="CA1352" s="334"/>
      <c r="CB1352" s="334"/>
      <c r="CC1352" s="334"/>
      <c r="CD1352" s="334"/>
      <c r="CE1352" s="334"/>
      <c r="CF1352" s="334"/>
      <c r="CG1352" s="334"/>
      <c r="CH1352" s="334"/>
      <c r="CI1352" s="334"/>
      <c r="CJ1352" s="334"/>
      <c r="CK1352" s="334"/>
      <c r="CL1352" s="334"/>
      <c r="CM1352" s="334"/>
      <c r="CN1352" s="334"/>
      <c r="CO1352" s="334"/>
      <c r="CP1352" s="334"/>
      <c r="CQ1352" s="334"/>
      <c r="CR1352" s="334"/>
      <c r="CS1352" s="334"/>
      <c r="CT1352" s="334"/>
      <c r="CU1352" s="334"/>
      <c r="CV1352" s="334"/>
      <c r="CW1352" s="334"/>
      <c r="CX1352" s="334"/>
      <c r="CY1352" s="334"/>
      <c r="CZ1352" s="334"/>
      <c r="DA1352" s="334"/>
      <c r="DB1352" s="334"/>
      <c r="DC1352" s="334"/>
      <c r="DD1352" s="334"/>
      <c r="DE1352" s="334"/>
      <c r="DF1352" s="334"/>
      <c r="DG1352" s="334"/>
      <c r="DH1352" s="334"/>
      <c r="DI1352" s="334"/>
      <c r="DJ1352" s="334"/>
      <c r="DK1352" s="334"/>
      <c r="DL1352" s="334"/>
      <c r="DM1352" s="334"/>
      <c r="DN1352" s="334"/>
      <c r="DO1352" s="334"/>
      <c r="DP1352" s="334"/>
      <c r="DQ1352" s="334"/>
      <c r="DR1352" s="334"/>
      <c r="DS1352" s="334"/>
      <c r="DT1352" s="334"/>
      <c r="DU1352" s="334"/>
      <c r="DV1352" s="334"/>
      <c r="DW1352" s="334"/>
      <c r="DX1352" s="334"/>
      <c r="DY1352" s="334"/>
      <c r="DZ1352" s="334"/>
      <c r="EA1352" s="334"/>
      <c r="EB1352" s="334"/>
      <c r="EC1352" s="334"/>
      <c r="ED1352" s="334"/>
      <c r="EE1352" s="334"/>
      <c r="EF1352" s="334"/>
      <c r="EG1352" s="334"/>
      <c r="EH1352" s="334"/>
      <c r="EI1352" s="334"/>
      <c r="EJ1352" s="334"/>
      <c r="EK1352" s="334"/>
      <c r="EL1352" s="334"/>
      <c r="EM1352" s="334"/>
      <c r="EN1352" s="334"/>
      <c r="EO1352" s="334"/>
      <c r="EP1352" s="334"/>
      <c r="EQ1352" s="334"/>
      <c r="ER1352" s="334"/>
      <c r="ES1352" s="334"/>
      <c r="ET1352" s="334"/>
      <c r="EU1352" s="334"/>
      <c r="EV1352" s="334"/>
      <c r="EW1352" s="334"/>
      <c r="EX1352" s="334"/>
      <c r="EY1352" s="334"/>
      <c r="EZ1352" s="334"/>
      <c r="FA1352" s="334"/>
      <c r="FB1352" s="334"/>
      <c r="FC1352" s="334"/>
      <c r="FD1352" s="334"/>
      <c r="FE1352" s="334"/>
      <c r="FF1352" s="334"/>
      <c r="FG1352" s="334"/>
      <c r="FH1352" s="334"/>
      <c r="FI1352" s="334"/>
      <c r="FJ1352" s="334"/>
      <c r="FK1352" s="334"/>
      <c r="FL1352" s="334"/>
      <c r="FM1352" s="334"/>
      <c r="FN1352" s="334"/>
      <c r="FO1352" s="334"/>
      <c r="FP1352" s="334"/>
      <c r="FQ1352" s="334"/>
      <c r="FR1352" s="334"/>
      <c r="FS1352" s="334"/>
      <c r="FT1352" s="334"/>
      <c r="FU1352" s="334"/>
      <c r="FV1352" s="334"/>
      <c r="FW1352" s="334"/>
      <c r="FX1352" s="334"/>
      <c r="FY1352" s="334"/>
      <c r="FZ1352" s="334"/>
      <c r="GA1352" s="334"/>
      <c r="GB1352" s="334"/>
      <c r="GC1352" s="334"/>
      <c r="GD1352" s="334"/>
      <c r="GE1352" s="334"/>
      <c r="GF1352" s="334"/>
      <c r="GG1352" s="334"/>
      <c r="GH1352" s="334"/>
      <c r="GI1352" s="334"/>
      <c r="GJ1352" s="334"/>
      <c r="GK1352" s="334"/>
      <c r="GL1352" s="334"/>
      <c r="GM1352" s="334"/>
      <c r="GN1352" s="334"/>
      <c r="GO1352" s="334"/>
      <c r="GP1352" s="334"/>
      <c r="GQ1352" s="334"/>
      <c r="GR1352" s="334"/>
      <c r="GS1352" s="334"/>
      <c r="GT1352" s="334"/>
      <c r="GU1352" s="334"/>
      <c r="GV1352" s="334"/>
      <c r="GW1352" s="334"/>
      <c r="GX1352" s="334"/>
      <c r="GY1352" s="334"/>
      <c r="GZ1352" s="334"/>
      <c r="HA1352" s="334"/>
      <c r="HB1352" s="334"/>
      <c r="HC1352" s="334"/>
      <c r="HD1352" s="334"/>
      <c r="HE1352" s="334"/>
      <c r="HF1352" s="334"/>
      <c r="HG1352" s="334"/>
      <c r="HH1352" s="334"/>
      <c r="HI1352" s="334"/>
      <c r="HJ1352" s="334"/>
      <c r="HK1352" s="334"/>
      <c r="HL1352" s="334"/>
      <c r="HM1352" s="334"/>
      <c r="HN1352" s="334"/>
      <c r="HO1352" s="334"/>
      <c r="HP1352" s="334"/>
      <c r="HQ1352" s="334"/>
      <c r="HR1352" s="334"/>
      <c r="HS1352" s="334"/>
      <c r="HT1352" s="334"/>
      <c r="HU1352" s="334"/>
      <c r="HV1352" s="334"/>
      <c r="HW1352" s="334"/>
      <c r="HX1352" s="334"/>
      <c r="HY1352" s="334"/>
      <c r="HZ1352" s="334"/>
      <c r="IA1352" s="334"/>
      <c r="IB1352" s="334"/>
      <c r="IC1352" s="334"/>
      <c r="ID1352" s="334"/>
      <c r="IE1352" s="334"/>
      <c r="IF1352" s="334"/>
      <c r="IG1352" s="334"/>
      <c r="IH1352" s="334"/>
      <c r="II1352" s="334"/>
      <c r="IJ1352" s="334"/>
      <c r="IK1352" s="334"/>
      <c r="IL1352" s="334"/>
      <c r="IM1352" s="334"/>
      <c r="IN1352" s="334"/>
      <c r="IO1352" s="334"/>
      <c r="IP1352" s="334"/>
      <c r="IQ1352" s="334"/>
      <c r="IR1352" s="334"/>
      <c r="IS1352" s="334"/>
      <c r="IT1352" s="334"/>
      <c r="IU1352" s="334"/>
      <c r="IV1352" s="334"/>
      <c r="IW1352" s="334"/>
      <c r="IX1352" s="334"/>
      <c r="IY1352" s="334"/>
      <c r="IZ1352" s="334"/>
      <c r="JA1352" s="334"/>
      <c r="JB1352" s="334"/>
      <c r="JC1352" s="334"/>
      <c r="JD1352" s="334"/>
      <c r="JE1352" s="334"/>
      <c r="JF1352" s="334"/>
    </row>
    <row r="1353" spans="1:266" s="948" customFormat="1" ht="15" customHeight="1" x14ac:dyDescent="0.25">
      <c r="A1353" s="894">
        <v>1</v>
      </c>
      <c r="B1353" s="894">
        <v>1</v>
      </c>
      <c r="C1353" s="1384" t="s">
        <v>203</v>
      </c>
      <c r="D1353" s="1384"/>
      <c r="E1353" s="1385">
        <f t="shared" ref="E1353:H1377" si="658">E1307</f>
        <v>31602</v>
      </c>
      <c r="F1353" s="1385">
        <f t="shared" si="658"/>
        <v>10535</v>
      </c>
      <c r="G1353" s="1385">
        <f t="shared" si="658"/>
        <v>7292</v>
      </c>
      <c r="H1353" s="1583">
        <f t="shared" si="658"/>
        <v>69.216896060749875</v>
      </c>
      <c r="I1353" s="1687"/>
      <c r="J1353" s="1687"/>
      <c r="K1353" s="1688"/>
      <c r="L1353" s="1688"/>
      <c r="M1353" s="1688"/>
      <c r="N1353" s="1688"/>
      <c r="O1353" s="1688"/>
      <c r="P1353" s="1688"/>
      <c r="Q1353" s="1718"/>
      <c r="R1353" s="1718"/>
      <c r="S1353" s="1718"/>
      <c r="T1353" s="1718"/>
      <c r="U1353" s="2076"/>
      <c r="V1353" s="1718"/>
      <c r="W1353" s="1718"/>
      <c r="X1353" s="1718"/>
      <c r="Y1353" s="1767"/>
      <c r="Z1353" s="1718"/>
      <c r="AA1353" s="923">
        <f t="shared" si="631"/>
        <v>0</v>
      </c>
      <c r="AB1353" s="334"/>
      <c r="AC1353" s="334"/>
      <c r="AD1353" s="334"/>
      <c r="AE1353" s="334"/>
      <c r="AF1353" s="334"/>
      <c r="AG1353" s="334"/>
      <c r="AH1353" s="334"/>
      <c r="AI1353" s="334"/>
      <c r="AJ1353" s="334"/>
      <c r="AK1353" s="334"/>
      <c r="AL1353" s="334"/>
      <c r="AM1353" s="334"/>
      <c r="AN1353" s="334"/>
      <c r="AO1353" s="334"/>
      <c r="AP1353" s="334"/>
      <c r="AQ1353" s="334"/>
      <c r="AR1353" s="334"/>
      <c r="AS1353" s="334"/>
      <c r="AT1353" s="334"/>
      <c r="AU1353" s="334"/>
      <c r="AV1353" s="334"/>
      <c r="AW1353" s="334"/>
      <c r="AX1353" s="334"/>
      <c r="AY1353" s="334"/>
      <c r="AZ1353" s="334"/>
      <c r="BA1353" s="334"/>
      <c r="BB1353" s="334"/>
      <c r="BC1353" s="334"/>
      <c r="BD1353" s="334"/>
      <c r="BE1353" s="334"/>
      <c r="BF1353" s="334"/>
      <c r="BG1353" s="334"/>
      <c r="BH1353" s="334"/>
      <c r="BI1353" s="334"/>
      <c r="BJ1353" s="334"/>
      <c r="BK1353" s="334"/>
      <c r="BL1353" s="334"/>
      <c r="BM1353" s="334"/>
      <c r="BN1353" s="334"/>
      <c r="BO1353" s="334"/>
      <c r="BP1353" s="334"/>
      <c r="BQ1353" s="334"/>
      <c r="BR1353" s="334"/>
      <c r="BS1353" s="334"/>
      <c r="BT1353" s="334"/>
      <c r="BU1353" s="334"/>
      <c r="BV1353" s="334"/>
      <c r="BW1353" s="334"/>
      <c r="BX1353" s="334"/>
      <c r="BY1353" s="334"/>
      <c r="BZ1353" s="334"/>
      <c r="CA1353" s="334"/>
      <c r="CB1353" s="334"/>
      <c r="CC1353" s="334"/>
      <c r="CD1353" s="334"/>
      <c r="CE1353" s="334"/>
      <c r="CF1353" s="334"/>
      <c r="CG1353" s="334"/>
      <c r="CH1353" s="334"/>
      <c r="CI1353" s="334"/>
      <c r="CJ1353" s="334"/>
      <c r="CK1353" s="334"/>
      <c r="CL1353" s="334"/>
      <c r="CM1353" s="334"/>
      <c r="CN1353" s="334"/>
      <c r="CO1353" s="334"/>
      <c r="CP1353" s="334"/>
      <c r="CQ1353" s="334"/>
      <c r="CR1353" s="334"/>
      <c r="CS1353" s="334"/>
      <c r="CT1353" s="334"/>
      <c r="CU1353" s="334"/>
      <c r="CV1353" s="334"/>
      <c r="CW1353" s="334"/>
      <c r="CX1353" s="334"/>
      <c r="CY1353" s="334"/>
      <c r="CZ1353" s="334"/>
      <c r="DA1353" s="334"/>
      <c r="DB1353" s="334"/>
      <c r="DC1353" s="334"/>
      <c r="DD1353" s="334"/>
      <c r="DE1353" s="334"/>
      <c r="DF1353" s="334"/>
      <c r="DG1353" s="334"/>
      <c r="DH1353" s="334"/>
      <c r="DI1353" s="334"/>
      <c r="DJ1353" s="334"/>
      <c r="DK1353" s="334"/>
      <c r="DL1353" s="334"/>
      <c r="DM1353" s="334"/>
      <c r="DN1353" s="334"/>
      <c r="DO1353" s="334"/>
      <c r="DP1353" s="334"/>
      <c r="DQ1353" s="334"/>
      <c r="DR1353" s="334"/>
      <c r="DS1353" s="334"/>
      <c r="DT1353" s="334"/>
      <c r="DU1353" s="334"/>
      <c r="DV1353" s="334"/>
      <c r="DW1353" s="334"/>
      <c r="DX1353" s="334"/>
      <c r="DY1353" s="334"/>
      <c r="DZ1353" s="334"/>
      <c r="EA1353" s="334"/>
      <c r="EB1353" s="334"/>
      <c r="EC1353" s="334"/>
      <c r="ED1353" s="334"/>
      <c r="EE1353" s="334"/>
      <c r="EF1353" s="334"/>
      <c r="EG1353" s="334"/>
      <c r="EH1353" s="334"/>
      <c r="EI1353" s="334"/>
      <c r="EJ1353" s="334"/>
      <c r="EK1353" s="334"/>
      <c r="EL1353" s="334"/>
      <c r="EM1353" s="334"/>
      <c r="EN1353" s="334"/>
      <c r="EO1353" s="334"/>
      <c r="EP1353" s="334"/>
      <c r="EQ1353" s="334"/>
      <c r="ER1353" s="334"/>
      <c r="ES1353" s="334"/>
      <c r="ET1353" s="334"/>
      <c r="EU1353" s="334"/>
      <c r="EV1353" s="334"/>
      <c r="EW1353" s="334"/>
      <c r="EX1353" s="334"/>
      <c r="EY1353" s="334"/>
      <c r="EZ1353" s="334"/>
      <c r="FA1353" s="334"/>
      <c r="FB1353" s="334"/>
      <c r="FC1353" s="334"/>
      <c r="FD1353" s="334"/>
      <c r="FE1353" s="334"/>
      <c r="FF1353" s="334"/>
      <c r="FG1353" s="334"/>
      <c r="FH1353" s="334"/>
      <c r="FI1353" s="334"/>
      <c r="FJ1353" s="334"/>
      <c r="FK1353" s="334"/>
      <c r="FL1353" s="334"/>
      <c r="FM1353" s="334"/>
      <c r="FN1353" s="334"/>
      <c r="FO1353" s="334"/>
      <c r="FP1353" s="334"/>
      <c r="FQ1353" s="334"/>
      <c r="FR1353" s="334"/>
      <c r="FS1353" s="334"/>
      <c r="FT1353" s="334"/>
      <c r="FU1353" s="334"/>
      <c r="FV1353" s="334"/>
      <c r="FW1353" s="334"/>
      <c r="FX1353" s="334"/>
      <c r="FY1353" s="334"/>
      <c r="FZ1353" s="334"/>
      <c r="GA1353" s="334"/>
      <c r="GB1353" s="334"/>
      <c r="GC1353" s="334"/>
      <c r="GD1353" s="334"/>
      <c r="GE1353" s="334"/>
      <c r="GF1353" s="334"/>
      <c r="GG1353" s="334"/>
      <c r="GH1353" s="334"/>
      <c r="GI1353" s="334"/>
      <c r="GJ1353" s="334"/>
      <c r="GK1353" s="334"/>
      <c r="GL1353" s="334"/>
      <c r="GM1353" s="334"/>
      <c r="GN1353" s="334"/>
      <c r="GO1353" s="334"/>
      <c r="GP1353" s="334"/>
      <c r="GQ1353" s="334"/>
      <c r="GR1353" s="334"/>
      <c r="GS1353" s="334"/>
      <c r="GT1353" s="334"/>
      <c r="GU1353" s="334"/>
      <c r="GV1353" s="334"/>
      <c r="GW1353" s="334"/>
      <c r="GX1353" s="334"/>
      <c r="GY1353" s="334"/>
      <c r="GZ1353" s="334"/>
      <c r="HA1353" s="334"/>
      <c r="HB1353" s="334"/>
      <c r="HC1353" s="334"/>
      <c r="HD1353" s="334"/>
      <c r="HE1353" s="334"/>
      <c r="HF1353" s="334"/>
      <c r="HG1353" s="334"/>
      <c r="HH1353" s="334"/>
      <c r="HI1353" s="334"/>
      <c r="HJ1353" s="334"/>
      <c r="HK1353" s="334"/>
      <c r="HL1353" s="334"/>
      <c r="HM1353" s="334"/>
      <c r="HN1353" s="334"/>
      <c r="HO1353" s="334"/>
      <c r="HP1353" s="334"/>
      <c r="HQ1353" s="334"/>
      <c r="HR1353" s="334"/>
      <c r="HS1353" s="334"/>
      <c r="HT1353" s="334"/>
      <c r="HU1353" s="334"/>
      <c r="HV1353" s="334"/>
      <c r="HW1353" s="334"/>
      <c r="HX1353" s="334"/>
      <c r="HY1353" s="334"/>
      <c r="HZ1353" s="334"/>
      <c r="IA1353" s="334"/>
      <c r="IB1353" s="334"/>
      <c r="IC1353" s="334"/>
      <c r="ID1353" s="334"/>
      <c r="IE1353" s="334"/>
      <c r="IF1353" s="334"/>
      <c r="IG1353" s="334"/>
      <c r="IH1353" s="334"/>
      <c r="II1353" s="334"/>
      <c r="IJ1353" s="334"/>
      <c r="IK1353" s="334"/>
      <c r="IL1353" s="334"/>
      <c r="IM1353" s="334"/>
      <c r="IN1353" s="334"/>
      <c r="IO1353" s="334"/>
      <c r="IP1353" s="334"/>
      <c r="IQ1353" s="334"/>
      <c r="IR1353" s="334"/>
      <c r="IS1353" s="334"/>
      <c r="IT1353" s="334"/>
      <c r="IU1353" s="334"/>
      <c r="IV1353" s="334"/>
      <c r="IW1353" s="334"/>
      <c r="IX1353" s="334"/>
      <c r="IY1353" s="334"/>
      <c r="IZ1353" s="334"/>
      <c r="JA1353" s="334"/>
      <c r="JB1353" s="334"/>
      <c r="JC1353" s="334"/>
      <c r="JD1353" s="334"/>
      <c r="JE1353" s="334"/>
      <c r="JF1353" s="334"/>
    </row>
    <row r="1354" spans="1:266" s="948" customFormat="1" ht="30.75" customHeight="1" x14ac:dyDescent="0.25">
      <c r="A1354" s="894">
        <v>1</v>
      </c>
      <c r="B1354" s="894">
        <v>1</v>
      </c>
      <c r="C1354" s="1384" t="s">
        <v>446</v>
      </c>
      <c r="D1354" s="1384"/>
      <c r="E1354" s="1385">
        <f t="shared" si="658"/>
        <v>0</v>
      </c>
      <c r="F1354" s="1385">
        <f t="shared" si="658"/>
        <v>0</v>
      </c>
      <c r="G1354" s="1385">
        <f t="shared" si="658"/>
        <v>0</v>
      </c>
      <c r="H1354" s="1583">
        <f t="shared" si="658"/>
        <v>0</v>
      </c>
      <c r="I1354" s="1687"/>
      <c r="J1354" s="1687"/>
      <c r="K1354" s="1688"/>
      <c r="L1354" s="1688"/>
      <c r="M1354" s="1688"/>
      <c r="N1354" s="1688"/>
      <c r="O1354" s="1688"/>
      <c r="P1354" s="1688"/>
      <c r="Q1354" s="1718"/>
      <c r="R1354" s="1718"/>
      <c r="S1354" s="1718"/>
      <c r="T1354" s="1718"/>
      <c r="U1354" s="2076"/>
      <c r="V1354" s="1718"/>
      <c r="W1354" s="1718"/>
      <c r="X1354" s="1718"/>
      <c r="Y1354" s="1767"/>
      <c r="Z1354" s="1718"/>
      <c r="AA1354" s="923">
        <f t="shared" si="631"/>
        <v>0</v>
      </c>
      <c r="AB1354" s="334"/>
      <c r="AC1354" s="334"/>
      <c r="AD1354" s="334"/>
      <c r="AE1354" s="334"/>
      <c r="AF1354" s="334"/>
      <c r="AG1354" s="334"/>
      <c r="AH1354" s="334"/>
      <c r="AI1354" s="334"/>
      <c r="AJ1354" s="334"/>
      <c r="AK1354" s="334"/>
      <c r="AL1354" s="334"/>
      <c r="AM1354" s="334"/>
      <c r="AN1354" s="334"/>
      <c r="AO1354" s="334"/>
      <c r="AP1354" s="334"/>
      <c r="AQ1354" s="334"/>
      <c r="AR1354" s="334"/>
      <c r="AS1354" s="334"/>
      <c r="AT1354" s="334"/>
      <c r="AU1354" s="334"/>
      <c r="AV1354" s="334"/>
      <c r="AW1354" s="334"/>
      <c r="AX1354" s="334"/>
      <c r="AY1354" s="334"/>
      <c r="AZ1354" s="334"/>
      <c r="BA1354" s="334"/>
      <c r="BB1354" s="334"/>
      <c r="BC1354" s="334"/>
      <c r="BD1354" s="334"/>
      <c r="BE1354" s="334"/>
      <c r="BF1354" s="334"/>
      <c r="BG1354" s="334"/>
      <c r="BH1354" s="334"/>
      <c r="BI1354" s="334"/>
      <c r="BJ1354" s="334"/>
      <c r="BK1354" s="334"/>
      <c r="BL1354" s="334"/>
      <c r="BM1354" s="334"/>
      <c r="BN1354" s="334"/>
      <c r="BO1354" s="334"/>
      <c r="BP1354" s="334"/>
      <c r="BQ1354" s="334"/>
      <c r="BR1354" s="334"/>
      <c r="BS1354" s="334"/>
      <c r="BT1354" s="334"/>
      <c r="BU1354" s="334"/>
      <c r="BV1354" s="334"/>
      <c r="BW1354" s="334"/>
      <c r="BX1354" s="334"/>
      <c r="BY1354" s="334"/>
      <c r="BZ1354" s="334"/>
      <c r="CA1354" s="334"/>
      <c r="CB1354" s="334"/>
      <c r="CC1354" s="334"/>
      <c r="CD1354" s="334"/>
      <c r="CE1354" s="334"/>
      <c r="CF1354" s="334"/>
      <c r="CG1354" s="334"/>
      <c r="CH1354" s="334"/>
      <c r="CI1354" s="334"/>
      <c r="CJ1354" s="334"/>
      <c r="CK1354" s="334"/>
      <c r="CL1354" s="334"/>
      <c r="CM1354" s="334"/>
      <c r="CN1354" s="334"/>
      <c r="CO1354" s="334"/>
      <c r="CP1354" s="334"/>
      <c r="CQ1354" s="334"/>
      <c r="CR1354" s="334"/>
      <c r="CS1354" s="334"/>
      <c r="CT1354" s="334"/>
      <c r="CU1354" s="334"/>
      <c r="CV1354" s="334"/>
      <c r="CW1354" s="334"/>
      <c r="CX1354" s="334"/>
      <c r="CY1354" s="334"/>
      <c r="CZ1354" s="334"/>
      <c r="DA1354" s="334"/>
      <c r="DB1354" s="334"/>
      <c r="DC1354" s="334"/>
      <c r="DD1354" s="334"/>
      <c r="DE1354" s="334"/>
      <c r="DF1354" s="334"/>
      <c r="DG1354" s="334"/>
      <c r="DH1354" s="334"/>
      <c r="DI1354" s="334"/>
      <c r="DJ1354" s="334"/>
      <c r="DK1354" s="334"/>
      <c r="DL1354" s="334"/>
      <c r="DM1354" s="334"/>
      <c r="DN1354" s="334"/>
      <c r="DO1354" s="334"/>
      <c r="DP1354" s="334"/>
      <c r="DQ1354" s="334"/>
      <c r="DR1354" s="334"/>
      <c r="DS1354" s="334"/>
      <c r="DT1354" s="334"/>
      <c r="DU1354" s="334"/>
      <c r="DV1354" s="334"/>
      <c r="DW1354" s="334"/>
      <c r="DX1354" s="334"/>
      <c r="DY1354" s="334"/>
      <c r="DZ1354" s="334"/>
      <c r="EA1354" s="334"/>
      <c r="EB1354" s="334"/>
      <c r="EC1354" s="334"/>
      <c r="ED1354" s="334"/>
      <c r="EE1354" s="334"/>
      <c r="EF1354" s="334"/>
      <c r="EG1354" s="334"/>
      <c r="EH1354" s="334"/>
      <c r="EI1354" s="334"/>
      <c r="EJ1354" s="334"/>
      <c r="EK1354" s="334"/>
      <c r="EL1354" s="334"/>
      <c r="EM1354" s="334"/>
      <c r="EN1354" s="334"/>
      <c r="EO1354" s="334"/>
      <c r="EP1354" s="334"/>
      <c r="EQ1354" s="334"/>
      <c r="ER1354" s="334"/>
      <c r="ES1354" s="334"/>
      <c r="ET1354" s="334"/>
      <c r="EU1354" s="334"/>
      <c r="EV1354" s="334"/>
      <c r="EW1354" s="334"/>
      <c r="EX1354" s="334"/>
      <c r="EY1354" s="334"/>
      <c r="EZ1354" s="334"/>
      <c r="FA1354" s="334"/>
      <c r="FB1354" s="334"/>
      <c r="FC1354" s="334"/>
      <c r="FD1354" s="334"/>
      <c r="FE1354" s="334"/>
      <c r="FF1354" s="334"/>
      <c r="FG1354" s="334"/>
      <c r="FH1354" s="334"/>
      <c r="FI1354" s="334"/>
      <c r="FJ1354" s="334"/>
      <c r="FK1354" s="334"/>
      <c r="FL1354" s="334"/>
      <c r="FM1354" s="334"/>
      <c r="FN1354" s="334"/>
      <c r="FO1354" s="334"/>
      <c r="FP1354" s="334"/>
      <c r="FQ1354" s="334"/>
      <c r="FR1354" s="334"/>
      <c r="FS1354" s="334"/>
      <c r="FT1354" s="334"/>
      <c r="FU1354" s="334"/>
      <c r="FV1354" s="334"/>
      <c r="FW1354" s="334"/>
      <c r="FX1354" s="334"/>
      <c r="FY1354" s="334"/>
      <c r="FZ1354" s="334"/>
      <c r="GA1354" s="334"/>
      <c r="GB1354" s="334"/>
      <c r="GC1354" s="334"/>
      <c r="GD1354" s="334"/>
      <c r="GE1354" s="334"/>
      <c r="GF1354" s="334"/>
      <c r="GG1354" s="334"/>
      <c r="GH1354" s="334"/>
      <c r="GI1354" s="334"/>
      <c r="GJ1354" s="334"/>
      <c r="GK1354" s="334"/>
      <c r="GL1354" s="334"/>
      <c r="GM1354" s="334"/>
      <c r="GN1354" s="334"/>
      <c r="GO1354" s="334"/>
      <c r="GP1354" s="334"/>
      <c r="GQ1354" s="334"/>
      <c r="GR1354" s="334"/>
      <c r="GS1354" s="334"/>
      <c r="GT1354" s="334"/>
      <c r="GU1354" s="334"/>
      <c r="GV1354" s="334"/>
      <c r="GW1354" s="334"/>
      <c r="GX1354" s="334"/>
      <c r="GY1354" s="334"/>
      <c r="GZ1354" s="334"/>
      <c r="HA1354" s="334"/>
      <c r="HB1354" s="334"/>
      <c r="HC1354" s="334"/>
      <c r="HD1354" s="334"/>
      <c r="HE1354" s="334"/>
      <c r="HF1354" s="334"/>
      <c r="HG1354" s="334"/>
      <c r="HH1354" s="334"/>
      <c r="HI1354" s="334"/>
      <c r="HJ1354" s="334"/>
      <c r="HK1354" s="334"/>
      <c r="HL1354" s="334"/>
      <c r="HM1354" s="334"/>
      <c r="HN1354" s="334"/>
      <c r="HO1354" s="334"/>
      <c r="HP1354" s="334"/>
      <c r="HQ1354" s="334"/>
      <c r="HR1354" s="334"/>
      <c r="HS1354" s="334"/>
      <c r="HT1354" s="334"/>
      <c r="HU1354" s="334"/>
      <c r="HV1354" s="334"/>
      <c r="HW1354" s="334"/>
      <c r="HX1354" s="334"/>
      <c r="HY1354" s="334"/>
      <c r="HZ1354" s="334"/>
      <c r="IA1354" s="334"/>
      <c r="IB1354" s="334"/>
      <c r="IC1354" s="334"/>
      <c r="ID1354" s="334"/>
      <c r="IE1354" s="334"/>
      <c r="IF1354" s="334"/>
      <c r="IG1354" s="334"/>
      <c r="IH1354" s="334"/>
      <c r="II1354" s="334"/>
      <c r="IJ1354" s="334"/>
      <c r="IK1354" s="334"/>
      <c r="IL1354" s="334"/>
      <c r="IM1354" s="334"/>
      <c r="IN1354" s="334"/>
      <c r="IO1354" s="334"/>
      <c r="IP1354" s="334"/>
      <c r="IQ1354" s="334"/>
      <c r="IR1354" s="334"/>
      <c r="IS1354" s="334"/>
      <c r="IT1354" s="334"/>
      <c r="IU1354" s="334"/>
      <c r="IV1354" s="334"/>
      <c r="IW1354" s="334"/>
      <c r="IX1354" s="334"/>
      <c r="IY1354" s="334"/>
      <c r="IZ1354" s="334"/>
      <c r="JA1354" s="334"/>
      <c r="JB1354" s="334"/>
      <c r="JC1354" s="334"/>
      <c r="JD1354" s="334"/>
      <c r="JE1354" s="334"/>
      <c r="JF1354" s="334"/>
    </row>
    <row r="1355" spans="1:266" s="948" customFormat="1" ht="33.75" customHeight="1" x14ac:dyDescent="0.25">
      <c r="A1355" s="894">
        <v>1</v>
      </c>
      <c r="B1355" s="894">
        <v>1</v>
      </c>
      <c r="C1355" s="1384" t="s">
        <v>447</v>
      </c>
      <c r="D1355" s="1384"/>
      <c r="E1355" s="1385">
        <f t="shared" si="658"/>
        <v>20402</v>
      </c>
      <c r="F1355" s="1385">
        <f t="shared" si="658"/>
        <v>6801</v>
      </c>
      <c r="G1355" s="1385">
        <f t="shared" si="658"/>
        <v>3232</v>
      </c>
      <c r="H1355" s="1583">
        <f t="shared" si="658"/>
        <v>47.522423173062784</v>
      </c>
      <c r="I1355" s="1687"/>
      <c r="J1355" s="1687"/>
      <c r="K1355" s="1688"/>
      <c r="L1355" s="1688"/>
      <c r="M1355" s="1688"/>
      <c r="N1355" s="1688"/>
      <c r="O1355" s="1688"/>
      <c r="P1355" s="1688"/>
      <c r="Q1355" s="1718"/>
      <c r="R1355" s="1718"/>
      <c r="S1355" s="1718"/>
      <c r="T1355" s="1718"/>
      <c r="U1355" s="2076"/>
      <c r="V1355" s="1718"/>
      <c r="W1355" s="1718"/>
      <c r="X1355" s="1718"/>
      <c r="Y1355" s="1767"/>
      <c r="Z1355" s="1718"/>
      <c r="AA1355" s="923">
        <f t="shared" si="631"/>
        <v>0</v>
      </c>
      <c r="AB1355" s="334"/>
      <c r="AC1355" s="334"/>
      <c r="AD1355" s="334"/>
      <c r="AE1355" s="334"/>
      <c r="AF1355" s="334"/>
      <c r="AG1355" s="334"/>
      <c r="AH1355" s="334"/>
      <c r="AI1355" s="334"/>
      <c r="AJ1355" s="334"/>
      <c r="AK1355" s="334"/>
      <c r="AL1355" s="334"/>
      <c r="AM1355" s="334"/>
      <c r="AN1355" s="334"/>
      <c r="AO1355" s="334"/>
      <c r="AP1355" s="334"/>
      <c r="AQ1355" s="334"/>
      <c r="AR1355" s="334"/>
      <c r="AS1355" s="334"/>
      <c r="AT1355" s="334"/>
      <c r="AU1355" s="334"/>
      <c r="AV1355" s="334"/>
      <c r="AW1355" s="334"/>
      <c r="AX1355" s="334"/>
      <c r="AY1355" s="334"/>
      <c r="AZ1355" s="334"/>
      <c r="BA1355" s="334"/>
      <c r="BB1355" s="334"/>
      <c r="BC1355" s="334"/>
      <c r="BD1355" s="334"/>
      <c r="BE1355" s="334"/>
      <c r="BF1355" s="334"/>
      <c r="BG1355" s="334"/>
      <c r="BH1355" s="334"/>
      <c r="BI1355" s="334"/>
      <c r="BJ1355" s="334"/>
      <c r="BK1355" s="334"/>
      <c r="BL1355" s="334"/>
      <c r="BM1355" s="334"/>
      <c r="BN1355" s="334"/>
      <c r="BO1355" s="334"/>
      <c r="BP1355" s="334"/>
      <c r="BQ1355" s="334"/>
      <c r="BR1355" s="334"/>
      <c r="BS1355" s="334"/>
      <c r="BT1355" s="334"/>
      <c r="BU1355" s="334"/>
      <c r="BV1355" s="334"/>
      <c r="BW1355" s="334"/>
      <c r="BX1355" s="334"/>
      <c r="BY1355" s="334"/>
      <c r="BZ1355" s="334"/>
      <c r="CA1355" s="334"/>
      <c r="CB1355" s="334"/>
      <c r="CC1355" s="334"/>
      <c r="CD1355" s="334"/>
      <c r="CE1355" s="334"/>
      <c r="CF1355" s="334"/>
      <c r="CG1355" s="334"/>
      <c r="CH1355" s="334"/>
      <c r="CI1355" s="334"/>
      <c r="CJ1355" s="334"/>
      <c r="CK1355" s="334"/>
      <c r="CL1355" s="334"/>
      <c r="CM1355" s="334"/>
      <c r="CN1355" s="334"/>
      <c r="CO1355" s="334"/>
      <c r="CP1355" s="334"/>
      <c r="CQ1355" s="334"/>
      <c r="CR1355" s="334"/>
      <c r="CS1355" s="334"/>
      <c r="CT1355" s="334"/>
      <c r="CU1355" s="334"/>
      <c r="CV1355" s="334"/>
      <c r="CW1355" s="334"/>
      <c r="CX1355" s="334"/>
      <c r="CY1355" s="334"/>
      <c r="CZ1355" s="334"/>
      <c r="DA1355" s="334"/>
      <c r="DB1355" s="334"/>
      <c r="DC1355" s="334"/>
      <c r="DD1355" s="334"/>
      <c r="DE1355" s="334"/>
      <c r="DF1355" s="334"/>
      <c r="DG1355" s="334"/>
      <c r="DH1355" s="334"/>
      <c r="DI1355" s="334"/>
      <c r="DJ1355" s="334"/>
      <c r="DK1355" s="334"/>
      <c r="DL1355" s="334"/>
      <c r="DM1355" s="334"/>
      <c r="DN1355" s="334"/>
      <c r="DO1355" s="334"/>
      <c r="DP1355" s="334"/>
      <c r="DQ1355" s="334"/>
      <c r="DR1355" s="334"/>
      <c r="DS1355" s="334"/>
      <c r="DT1355" s="334"/>
      <c r="DU1355" s="334"/>
      <c r="DV1355" s="334"/>
      <c r="DW1355" s="334"/>
      <c r="DX1355" s="334"/>
      <c r="DY1355" s="334"/>
      <c r="DZ1355" s="334"/>
      <c r="EA1355" s="334"/>
      <c r="EB1355" s="334"/>
      <c r="EC1355" s="334"/>
      <c r="ED1355" s="334"/>
      <c r="EE1355" s="334"/>
      <c r="EF1355" s="334"/>
      <c r="EG1355" s="334"/>
      <c r="EH1355" s="334"/>
      <c r="EI1355" s="334"/>
      <c r="EJ1355" s="334"/>
      <c r="EK1355" s="334"/>
      <c r="EL1355" s="334"/>
      <c r="EM1355" s="334"/>
      <c r="EN1355" s="334"/>
      <c r="EO1355" s="334"/>
      <c r="EP1355" s="334"/>
      <c r="EQ1355" s="334"/>
      <c r="ER1355" s="334"/>
      <c r="ES1355" s="334"/>
      <c r="ET1355" s="334"/>
      <c r="EU1355" s="334"/>
      <c r="EV1355" s="334"/>
      <c r="EW1355" s="334"/>
      <c r="EX1355" s="334"/>
      <c r="EY1355" s="334"/>
      <c r="EZ1355" s="334"/>
      <c r="FA1355" s="334"/>
      <c r="FB1355" s="334"/>
      <c r="FC1355" s="334"/>
      <c r="FD1355" s="334"/>
      <c r="FE1355" s="334"/>
      <c r="FF1355" s="334"/>
      <c r="FG1355" s="334"/>
      <c r="FH1355" s="334"/>
      <c r="FI1355" s="334"/>
      <c r="FJ1355" s="334"/>
      <c r="FK1355" s="334"/>
      <c r="FL1355" s="334"/>
      <c r="FM1355" s="334"/>
      <c r="FN1355" s="334"/>
      <c r="FO1355" s="334"/>
      <c r="FP1355" s="334"/>
      <c r="FQ1355" s="334"/>
      <c r="FR1355" s="334"/>
      <c r="FS1355" s="334"/>
      <c r="FT1355" s="334"/>
      <c r="FU1355" s="334"/>
      <c r="FV1355" s="334"/>
      <c r="FW1355" s="334"/>
      <c r="FX1355" s="334"/>
      <c r="FY1355" s="334"/>
      <c r="FZ1355" s="334"/>
      <c r="GA1355" s="334"/>
      <c r="GB1355" s="334"/>
      <c r="GC1355" s="334"/>
      <c r="GD1355" s="334"/>
      <c r="GE1355" s="334"/>
      <c r="GF1355" s="334"/>
      <c r="GG1355" s="334"/>
      <c r="GH1355" s="334"/>
      <c r="GI1355" s="334"/>
      <c r="GJ1355" s="334"/>
      <c r="GK1355" s="334"/>
      <c r="GL1355" s="334"/>
      <c r="GM1355" s="334"/>
      <c r="GN1355" s="334"/>
      <c r="GO1355" s="334"/>
      <c r="GP1355" s="334"/>
      <c r="GQ1355" s="334"/>
      <c r="GR1355" s="334"/>
      <c r="GS1355" s="334"/>
      <c r="GT1355" s="334"/>
      <c r="GU1355" s="334"/>
      <c r="GV1355" s="334"/>
      <c r="GW1355" s="334"/>
      <c r="GX1355" s="334"/>
      <c r="GY1355" s="334"/>
      <c r="GZ1355" s="334"/>
      <c r="HA1355" s="334"/>
      <c r="HB1355" s="334"/>
      <c r="HC1355" s="334"/>
      <c r="HD1355" s="334"/>
      <c r="HE1355" s="334"/>
      <c r="HF1355" s="334"/>
      <c r="HG1355" s="334"/>
      <c r="HH1355" s="334"/>
      <c r="HI1355" s="334"/>
      <c r="HJ1355" s="334"/>
      <c r="HK1355" s="334"/>
      <c r="HL1355" s="334"/>
      <c r="HM1355" s="334"/>
      <c r="HN1355" s="334"/>
      <c r="HO1355" s="334"/>
      <c r="HP1355" s="334"/>
      <c r="HQ1355" s="334"/>
      <c r="HR1355" s="334"/>
      <c r="HS1355" s="334"/>
      <c r="HT1355" s="334"/>
      <c r="HU1355" s="334"/>
      <c r="HV1355" s="334"/>
      <c r="HW1355" s="334"/>
      <c r="HX1355" s="334"/>
      <c r="HY1355" s="334"/>
      <c r="HZ1355" s="334"/>
      <c r="IA1355" s="334"/>
      <c r="IB1355" s="334"/>
      <c r="IC1355" s="334"/>
      <c r="ID1355" s="334"/>
      <c r="IE1355" s="334"/>
      <c r="IF1355" s="334"/>
      <c r="IG1355" s="334"/>
      <c r="IH1355" s="334"/>
      <c r="II1355" s="334"/>
      <c r="IJ1355" s="334"/>
      <c r="IK1355" s="334"/>
      <c r="IL1355" s="334"/>
      <c r="IM1355" s="334"/>
      <c r="IN1355" s="334"/>
      <c r="IO1355" s="334"/>
      <c r="IP1355" s="334"/>
      <c r="IQ1355" s="334"/>
      <c r="IR1355" s="334"/>
      <c r="IS1355" s="334"/>
      <c r="IT1355" s="334"/>
      <c r="IU1355" s="334"/>
      <c r="IV1355" s="334"/>
      <c r="IW1355" s="334"/>
      <c r="IX1355" s="334"/>
      <c r="IY1355" s="334"/>
      <c r="IZ1355" s="334"/>
      <c r="JA1355" s="334"/>
      <c r="JB1355" s="334"/>
      <c r="JC1355" s="334"/>
      <c r="JD1355" s="334"/>
      <c r="JE1355" s="334"/>
      <c r="JF1355" s="334"/>
    </row>
    <row r="1356" spans="1:266" s="948" customFormat="1" ht="45" customHeight="1" x14ac:dyDescent="0.25">
      <c r="A1356" s="894">
        <v>1</v>
      </c>
      <c r="B1356" s="894">
        <v>1</v>
      </c>
      <c r="C1356" s="1384" t="s">
        <v>448</v>
      </c>
      <c r="D1356" s="1384"/>
      <c r="E1356" s="1385">
        <f t="shared" si="658"/>
        <v>200</v>
      </c>
      <c r="F1356" s="1385">
        <f t="shared" si="658"/>
        <v>67</v>
      </c>
      <c r="G1356" s="1385">
        <f t="shared" si="658"/>
        <v>22</v>
      </c>
      <c r="H1356" s="1583">
        <f t="shared" si="658"/>
        <v>32.835820895522389</v>
      </c>
      <c r="I1356" s="1687"/>
      <c r="J1356" s="1687"/>
      <c r="K1356" s="1688"/>
      <c r="L1356" s="1688"/>
      <c r="M1356" s="1688"/>
      <c r="N1356" s="1688"/>
      <c r="O1356" s="1688"/>
      <c r="P1356" s="1688"/>
      <c r="Q1356" s="1718"/>
      <c r="R1356" s="1718"/>
      <c r="S1356" s="1718"/>
      <c r="T1356" s="1718"/>
      <c r="U1356" s="2076"/>
      <c r="V1356" s="1718"/>
      <c r="W1356" s="1718"/>
      <c r="X1356" s="1718"/>
      <c r="Y1356" s="1767"/>
      <c r="Z1356" s="1718"/>
      <c r="AA1356" s="923">
        <f t="shared" si="631"/>
        <v>0</v>
      </c>
      <c r="AB1356" s="334"/>
      <c r="AC1356" s="334"/>
      <c r="AD1356" s="334"/>
      <c r="AE1356" s="334"/>
      <c r="AF1356" s="334"/>
      <c r="AG1356" s="334"/>
      <c r="AH1356" s="334"/>
      <c r="AI1356" s="334"/>
      <c r="AJ1356" s="334"/>
      <c r="AK1356" s="334"/>
      <c r="AL1356" s="334"/>
      <c r="AM1356" s="334"/>
      <c r="AN1356" s="334"/>
      <c r="AO1356" s="334"/>
      <c r="AP1356" s="334"/>
      <c r="AQ1356" s="334"/>
      <c r="AR1356" s="334"/>
      <c r="AS1356" s="334"/>
      <c r="AT1356" s="334"/>
      <c r="AU1356" s="334"/>
      <c r="AV1356" s="334"/>
      <c r="AW1356" s="334"/>
      <c r="AX1356" s="334"/>
      <c r="AY1356" s="334"/>
      <c r="AZ1356" s="334"/>
      <c r="BA1356" s="334"/>
      <c r="BB1356" s="334"/>
      <c r="BC1356" s="334"/>
      <c r="BD1356" s="334"/>
      <c r="BE1356" s="334"/>
      <c r="BF1356" s="334"/>
      <c r="BG1356" s="334"/>
      <c r="BH1356" s="334"/>
      <c r="BI1356" s="334"/>
      <c r="BJ1356" s="334"/>
      <c r="BK1356" s="334"/>
      <c r="BL1356" s="334"/>
      <c r="BM1356" s="334"/>
      <c r="BN1356" s="334"/>
      <c r="BO1356" s="334"/>
      <c r="BP1356" s="334"/>
      <c r="BQ1356" s="334"/>
      <c r="BR1356" s="334"/>
      <c r="BS1356" s="334"/>
      <c r="BT1356" s="334"/>
      <c r="BU1356" s="334"/>
      <c r="BV1356" s="334"/>
      <c r="BW1356" s="334"/>
      <c r="BX1356" s="334"/>
      <c r="BY1356" s="334"/>
      <c r="BZ1356" s="334"/>
      <c r="CA1356" s="334"/>
      <c r="CB1356" s="334"/>
      <c r="CC1356" s="334"/>
      <c r="CD1356" s="334"/>
      <c r="CE1356" s="334"/>
      <c r="CF1356" s="334"/>
      <c r="CG1356" s="334"/>
      <c r="CH1356" s="334"/>
      <c r="CI1356" s="334"/>
      <c r="CJ1356" s="334"/>
      <c r="CK1356" s="334"/>
      <c r="CL1356" s="334"/>
      <c r="CM1356" s="334"/>
      <c r="CN1356" s="334"/>
      <c r="CO1356" s="334"/>
      <c r="CP1356" s="334"/>
      <c r="CQ1356" s="334"/>
      <c r="CR1356" s="334"/>
      <c r="CS1356" s="334"/>
      <c r="CT1356" s="334"/>
      <c r="CU1356" s="334"/>
      <c r="CV1356" s="334"/>
      <c r="CW1356" s="334"/>
      <c r="CX1356" s="334"/>
      <c r="CY1356" s="334"/>
      <c r="CZ1356" s="334"/>
      <c r="DA1356" s="334"/>
      <c r="DB1356" s="334"/>
      <c r="DC1356" s="334"/>
      <c r="DD1356" s="334"/>
      <c r="DE1356" s="334"/>
      <c r="DF1356" s="334"/>
      <c r="DG1356" s="334"/>
      <c r="DH1356" s="334"/>
      <c r="DI1356" s="334"/>
      <c r="DJ1356" s="334"/>
      <c r="DK1356" s="334"/>
      <c r="DL1356" s="334"/>
      <c r="DM1356" s="334"/>
      <c r="DN1356" s="334"/>
      <c r="DO1356" s="334"/>
      <c r="DP1356" s="334"/>
      <c r="DQ1356" s="334"/>
      <c r="DR1356" s="334"/>
      <c r="DS1356" s="334"/>
      <c r="DT1356" s="334"/>
      <c r="DU1356" s="334"/>
      <c r="DV1356" s="334"/>
      <c r="DW1356" s="334"/>
      <c r="DX1356" s="334"/>
      <c r="DY1356" s="334"/>
      <c r="DZ1356" s="334"/>
      <c r="EA1356" s="334"/>
      <c r="EB1356" s="334"/>
      <c r="EC1356" s="334"/>
      <c r="ED1356" s="334"/>
      <c r="EE1356" s="334"/>
      <c r="EF1356" s="334"/>
      <c r="EG1356" s="334"/>
      <c r="EH1356" s="334"/>
      <c r="EI1356" s="334"/>
      <c r="EJ1356" s="334"/>
      <c r="EK1356" s="334"/>
      <c r="EL1356" s="334"/>
      <c r="EM1356" s="334"/>
      <c r="EN1356" s="334"/>
      <c r="EO1356" s="334"/>
      <c r="EP1356" s="334"/>
      <c r="EQ1356" s="334"/>
      <c r="ER1356" s="334"/>
      <c r="ES1356" s="334"/>
      <c r="ET1356" s="334"/>
      <c r="EU1356" s="334"/>
      <c r="EV1356" s="334"/>
      <c r="EW1356" s="334"/>
      <c r="EX1356" s="334"/>
      <c r="EY1356" s="334"/>
      <c r="EZ1356" s="334"/>
      <c r="FA1356" s="334"/>
      <c r="FB1356" s="334"/>
      <c r="FC1356" s="334"/>
      <c r="FD1356" s="334"/>
      <c r="FE1356" s="334"/>
      <c r="FF1356" s="334"/>
      <c r="FG1356" s="334"/>
      <c r="FH1356" s="334"/>
      <c r="FI1356" s="334"/>
      <c r="FJ1356" s="334"/>
      <c r="FK1356" s="334"/>
      <c r="FL1356" s="334"/>
      <c r="FM1356" s="334"/>
      <c r="FN1356" s="334"/>
      <c r="FO1356" s="334"/>
      <c r="FP1356" s="334"/>
      <c r="FQ1356" s="334"/>
      <c r="FR1356" s="334"/>
      <c r="FS1356" s="334"/>
      <c r="FT1356" s="334"/>
      <c r="FU1356" s="334"/>
      <c r="FV1356" s="334"/>
      <c r="FW1356" s="334"/>
      <c r="FX1356" s="334"/>
      <c r="FY1356" s="334"/>
      <c r="FZ1356" s="334"/>
      <c r="GA1356" s="334"/>
      <c r="GB1356" s="334"/>
      <c r="GC1356" s="334"/>
      <c r="GD1356" s="334"/>
      <c r="GE1356" s="334"/>
      <c r="GF1356" s="334"/>
      <c r="GG1356" s="334"/>
      <c r="GH1356" s="334"/>
      <c r="GI1356" s="334"/>
      <c r="GJ1356" s="334"/>
      <c r="GK1356" s="334"/>
      <c r="GL1356" s="334"/>
      <c r="GM1356" s="334"/>
      <c r="GN1356" s="334"/>
      <c r="GO1356" s="334"/>
      <c r="GP1356" s="334"/>
      <c r="GQ1356" s="334"/>
      <c r="GR1356" s="334"/>
      <c r="GS1356" s="334"/>
      <c r="GT1356" s="334"/>
      <c r="GU1356" s="334"/>
      <c r="GV1356" s="334"/>
      <c r="GW1356" s="334"/>
      <c r="GX1356" s="334"/>
      <c r="GY1356" s="334"/>
      <c r="GZ1356" s="334"/>
      <c r="HA1356" s="334"/>
      <c r="HB1356" s="334"/>
      <c r="HC1356" s="334"/>
      <c r="HD1356" s="334"/>
      <c r="HE1356" s="334"/>
      <c r="HF1356" s="334"/>
      <c r="HG1356" s="334"/>
      <c r="HH1356" s="334"/>
      <c r="HI1356" s="334"/>
      <c r="HJ1356" s="334"/>
      <c r="HK1356" s="334"/>
      <c r="HL1356" s="334"/>
      <c r="HM1356" s="334"/>
      <c r="HN1356" s="334"/>
      <c r="HO1356" s="334"/>
      <c r="HP1356" s="334"/>
      <c r="HQ1356" s="334"/>
      <c r="HR1356" s="334"/>
      <c r="HS1356" s="334"/>
      <c r="HT1356" s="334"/>
      <c r="HU1356" s="334"/>
      <c r="HV1356" s="334"/>
      <c r="HW1356" s="334"/>
      <c r="HX1356" s="334"/>
      <c r="HY1356" s="334"/>
      <c r="HZ1356" s="334"/>
      <c r="IA1356" s="334"/>
      <c r="IB1356" s="334"/>
      <c r="IC1356" s="334"/>
      <c r="ID1356" s="334"/>
      <c r="IE1356" s="334"/>
      <c r="IF1356" s="334"/>
      <c r="IG1356" s="334"/>
      <c r="IH1356" s="334"/>
      <c r="II1356" s="334"/>
      <c r="IJ1356" s="334"/>
      <c r="IK1356" s="334"/>
      <c r="IL1356" s="334"/>
      <c r="IM1356" s="334"/>
      <c r="IN1356" s="334"/>
      <c r="IO1356" s="334"/>
      <c r="IP1356" s="334"/>
      <c r="IQ1356" s="334"/>
      <c r="IR1356" s="334"/>
      <c r="IS1356" s="334"/>
      <c r="IT1356" s="334"/>
      <c r="IU1356" s="334"/>
      <c r="IV1356" s="334"/>
      <c r="IW1356" s="334"/>
      <c r="IX1356" s="334"/>
      <c r="IY1356" s="334"/>
      <c r="IZ1356" s="334"/>
      <c r="JA1356" s="334"/>
      <c r="JB1356" s="334"/>
      <c r="JC1356" s="334"/>
      <c r="JD1356" s="334"/>
      <c r="JE1356" s="334"/>
      <c r="JF1356" s="334"/>
    </row>
    <row r="1357" spans="1:266" s="948" customFormat="1" ht="45" customHeight="1" x14ac:dyDescent="0.25">
      <c r="A1357" s="894"/>
      <c r="B1357" s="894"/>
      <c r="C1357" s="1384" t="s">
        <v>449</v>
      </c>
      <c r="D1357" s="1384"/>
      <c r="E1357" s="1385">
        <f t="shared" si="658"/>
        <v>11000</v>
      </c>
      <c r="F1357" s="1385">
        <f t="shared" si="658"/>
        <v>3667</v>
      </c>
      <c r="G1357" s="1385">
        <f t="shared" si="658"/>
        <v>4038</v>
      </c>
      <c r="H1357" s="1583">
        <f t="shared" si="658"/>
        <v>110.11726206708481</v>
      </c>
      <c r="I1357" s="1687"/>
      <c r="J1357" s="1687"/>
      <c r="K1357" s="1688"/>
      <c r="L1357" s="1688"/>
      <c r="M1357" s="1688"/>
      <c r="N1357" s="1688"/>
      <c r="O1357" s="1688"/>
      <c r="P1357" s="1688"/>
      <c r="Q1357" s="1718"/>
      <c r="R1357" s="1718"/>
      <c r="S1357" s="1718"/>
      <c r="T1357" s="1718"/>
      <c r="U1357" s="2076"/>
      <c r="V1357" s="1718"/>
      <c r="W1357" s="1718"/>
      <c r="X1357" s="1718"/>
      <c r="Y1357" s="1767"/>
      <c r="Z1357" s="1718"/>
      <c r="AA1357" s="923">
        <f t="shared" si="631"/>
        <v>0</v>
      </c>
      <c r="AB1357" s="334"/>
      <c r="AC1357" s="334"/>
      <c r="AD1357" s="334"/>
      <c r="AE1357" s="334"/>
      <c r="AF1357" s="334"/>
      <c r="AG1357" s="334"/>
      <c r="AH1357" s="334"/>
      <c r="AI1357" s="334"/>
      <c r="AJ1357" s="334"/>
      <c r="AK1357" s="334"/>
      <c r="AL1357" s="334"/>
      <c r="AM1357" s="334"/>
      <c r="AN1357" s="334"/>
      <c r="AO1357" s="334"/>
      <c r="AP1357" s="334"/>
      <c r="AQ1357" s="334"/>
      <c r="AR1357" s="334"/>
      <c r="AS1357" s="334"/>
      <c r="AT1357" s="334"/>
      <c r="AU1357" s="334"/>
      <c r="AV1357" s="334"/>
      <c r="AW1357" s="334"/>
      <c r="AX1357" s="334"/>
      <c r="AY1357" s="334"/>
      <c r="AZ1357" s="334"/>
      <c r="BA1357" s="334"/>
      <c r="BB1357" s="334"/>
      <c r="BC1357" s="334"/>
      <c r="BD1357" s="334"/>
      <c r="BE1357" s="334"/>
      <c r="BF1357" s="334"/>
      <c r="BG1357" s="334"/>
      <c r="BH1357" s="334"/>
      <c r="BI1357" s="334"/>
      <c r="BJ1357" s="334"/>
      <c r="BK1357" s="334"/>
      <c r="BL1357" s="334"/>
      <c r="BM1357" s="334"/>
      <c r="BN1357" s="334"/>
      <c r="BO1357" s="334"/>
      <c r="BP1357" s="334"/>
      <c r="BQ1357" s="334"/>
      <c r="BR1357" s="334"/>
      <c r="BS1357" s="334"/>
      <c r="BT1357" s="334"/>
      <c r="BU1357" s="334"/>
      <c r="BV1357" s="334"/>
      <c r="BW1357" s="334"/>
      <c r="BX1357" s="334"/>
      <c r="BY1357" s="334"/>
      <c r="BZ1357" s="334"/>
      <c r="CA1357" s="334"/>
      <c r="CB1357" s="334"/>
      <c r="CC1357" s="334"/>
      <c r="CD1357" s="334"/>
      <c r="CE1357" s="334"/>
      <c r="CF1357" s="334"/>
      <c r="CG1357" s="334"/>
      <c r="CH1357" s="334"/>
      <c r="CI1357" s="334"/>
      <c r="CJ1357" s="334"/>
      <c r="CK1357" s="334"/>
      <c r="CL1357" s="334"/>
      <c r="CM1357" s="334"/>
      <c r="CN1357" s="334"/>
      <c r="CO1357" s="334"/>
      <c r="CP1357" s="334"/>
      <c r="CQ1357" s="334"/>
      <c r="CR1357" s="334"/>
      <c r="CS1357" s="334"/>
      <c r="CT1357" s="334"/>
      <c r="CU1357" s="334"/>
      <c r="CV1357" s="334"/>
      <c r="CW1357" s="334"/>
      <c r="CX1357" s="334"/>
      <c r="CY1357" s="334"/>
      <c r="CZ1357" s="334"/>
      <c r="DA1357" s="334"/>
      <c r="DB1357" s="334"/>
      <c r="DC1357" s="334"/>
      <c r="DD1357" s="334"/>
      <c r="DE1357" s="334"/>
      <c r="DF1357" s="334"/>
      <c r="DG1357" s="334"/>
      <c r="DH1357" s="334"/>
      <c r="DI1357" s="334"/>
      <c r="DJ1357" s="334"/>
      <c r="DK1357" s="334"/>
      <c r="DL1357" s="334"/>
      <c r="DM1357" s="334"/>
      <c r="DN1357" s="334"/>
      <c r="DO1357" s="334"/>
      <c r="DP1357" s="334"/>
      <c r="DQ1357" s="334"/>
      <c r="DR1357" s="334"/>
      <c r="DS1357" s="334"/>
      <c r="DT1357" s="334"/>
      <c r="DU1357" s="334"/>
      <c r="DV1357" s="334"/>
      <c r="DW1357" s="334"/>
      <c r="DX1357" s="334"/>
      <c r="DY1357" s="334"/>
      <c r="DZ1357" s="334"/>
      <c r="EA1357" s="334"/>
      <c r="EB1357" s="334"/>
      <c r="EC1357" s="334"/>
      <c r="ED1357" s="334"/>
      <c r="EE1357" s="334"/>
      <c r="EF1357" s="334"/>
      <c r="EG1357" s="334"/>
      <c r="EH1357" s="334"/>
      <c r="EI1357" s="334"/>
      <c r="EJ1357" s="334"/>
      <c r="EK1357" s="334"/>
      <c r="EL1357" s="334"/>
      <c r="EM1357" s="334"/>
      <c r="EN1357" s="334"/>
      <c r="EO1357" s="334"/>
      <c r="EP1357" s="334"/>
      <c r="EQ1357" s="334"/>
      <c r="ER1357" s="334"/>
      <c r="ES1357" s="334"/>
      <c r="ET1357" s="334"/>
      <c r="EU1357" s="334"/>
      <c r="EV1357" s="334"/>
      <c r="EW1357" s="334"/>
      <c r="EX1357" s="334"/>
      <c r="EY1357" s="334"/>
      <c r="EZ1357" s="334"/>
      <c r="FA1357" s="334"/>
      <c r="FB1357" s="334"/>
      <c r="FC1357" s="334"/>
      <c r="FD1357" s="334"/>
      <c r="FE1357" s="334"/>
      <c r="FF1357" s="334"/>
      <c r="FG1357" s="334"/>
      <c r="FH1357" s="334"/>
      <c r="FI1357" s="334"/>
      <c r="FJ1357" s="334"/>
      <c r="FK1357" s="334"/>
      <c r="FL1357" s="334"/>
      <c r="FM1357" s="334"/>
      <c r="FN1357" s="334"/>
      <c r="FO1357" s="334"/>
      <c r="FP1357" s="334"/>
      <c r="FQ1357" s="334"/>
      <c r="FR1357" s="334"/>
      <c r="FS1357" s="334"/>
      <c r="FT1357" s="334"/>
      <c r="FU1357" s="334"/>
      <c r="FV1357" s="334"/>
      <c r="FW1357" s="334"/>
      <c r="FX1357" s="334"/>
      <c r="FY1357" s="334"/>
      <c r="FZ1357" s="334"/>
      <c r="GA1357" s="334"/>
      <c r="GB1357" s="334"/>
      <c r="GC1357" s="334"/>
      <c r="GD1357" s="334"/>
      <c r="GE1357" s="334"/>
      <c r="GF1357" s="334"/>
      <c r="GG1357" s="334"/>
      <c r="GH1357" s="334"/>
      <c r="GI1357" s="334"/>
      <c r="GJ1357" s="334"/>
      <c r="GK1357" s="334"/>
      <c r="GL1357" s="334"/>
      <c r="GM1357" s="334"/>
      <c r="GN1357" s="334"/>
      <c r="GO1357" s="334"/>
      <c r="GP1357" s="334"/>
      <c r="GQ1357" s="334"/>
      <c r="GR1357" s="334"/>
      <c r="GS1357" s="334"/>
      <c r="GT1357" s="334"/>
      <c r="GU1357" s="334"/>
      <c r="GV1357" s="334"/>
      <c r="GW1357" s="334"/>
      <c r="GX1357" s="334"/>
      <c r="GY1357" s="334"/>
      <c r="GZ1357" s="334"/>
      <c r="HA1357" s="334"/>
      <c r="HB1357" s="334"/>
      <c r="HC1357" s="334"/>
      <c r="HD1357" s="334"/>
      <c r="HE1357" s="334"/>
      <c r="HF1357" s="334"/>
      <c r="HG1357" s="334"/>
      <c r="HH1357" s="334"/>
      <c r="HI1357" s="334"/>
      <c r="HJ1357" s="334"/>
      <c r="HK1357" s="334"/>
      <c r="HL1357" s="334"/>
      <c r="HM1357" s="334"/>
      <c r="HN1357" s="334"/>
      <c r="HO1357" s="334"/>
      <c r="HP1357" s="334"/>
      <c r="HQ1357" s="334"/>
      <c r="HR1357" s="334"/>
      <c r="HS1357" s="334"/>
      <c r="HT1357" s="334"/>
      <c r="HU1357" s="334"/>
      <c r="HV1357" s="334"/>
      <c r="HW1357" s="334"/>
      <c r="HX1357" s="334"/>
      <c r="HY1357" s="334"/>
      <c r="HZ1357" s="334"/>
      <c r="IA1357" s="334"/>
      <c r="IB1357" s="334"/>
      <c r="IC1357" s="334"/>
      <c r="ID1357" s="334"/>
      <c r="IE1357" s="334"/>
      <c r="IF1357" s="334"/>
      <c r="IG1357" s="334"/>
      <c r="IH1357" s="334"/>
      <c r="II1357" s="334"/>
      <c r="IJ1357" s="334"/>
      <c r="IK1357" s="334"/>
      <c r="IL1357" s="334"/>
      <c r="IM1357" s="334"/>
      <c r="IN1357" s="334"/>
      <c r="IO1357" s="334"/>
      <c r="IP1357" s="334"/>
      <c r="IQ1357" s="334"/>
      <c r="IR1357" s="334"/>
      <c r="IS1357" s="334"/>
      <c r="IT1357" s="334"/>
      <c r="IU1357" s="334"/>
      <c r="IV1357" s="334"/>
      <c r="IW1357" s="334"/>
      <c r="IX1357" s="334"/>
      <c r="IY1357" s="334"/>
      <c r="IZ1357" s="334"/>
      <c r="JA1357" s="334"/>
      <c r="JB1357" s="334"/>
      <c r="JC1357" s="334"/>
      <c r="JD1357" s="334"/>
      <c r="JE1357" s="334"/>
      <c r="JF1357" s="334"/>
    </row>
    <row r="1358" spans="1:266" s="948" customFormat="1" ht="45" customHeight="1" x14ac:dyDescent="0.25">
      <c r="A1358" s="894"/>
      <c r="B1358" s="894"/>
      <c r="C1358" s="1384" t="s">
        <v>160</v>
      </c>
      <c r="D1358" s="1384"/>
      <c r="E1358" s="1385">
        <f t="shared" si="658"/>
        <v>38000</v>
      </c>
      <c r="F1358" s="1385">
        <f t="shared" si="658"/>
        <v>12667</v>
      </c>
      <c r="G1358" s="1385">
        <f t="shared" si="658"/>
        <v>12191.375</v>
      </c>
      <c r="H1358" s="1583">
        <f t="shared" si="658"/>
        <v>96.24516460093156</v>
      </c>
      <c r="I1358" s="1687"/>
      <c r="J1358" s="1687"/>
      <c r="K1358" s="1688"/>
      <c r="L1358" s="1688"/>
      <c r="M1358" s="1688"/>
      <c r="N1358" s="1688"/>
      <c r="O1358" s="1688"/>
      <c r="P1358" s="1688"/>
      <c r="Q1358" s="1718"/>
      <c r="R1358" s="1718"/>
      <c r="S1358" s="1718"/>
      <c r="T1358" s="1718"/>
      <c r="U1358" s="2076"/>
      <c r="V1358" s="1718"/>
      <c r="W1358" s="1718"/>
      <c r="X1358" s="1718"/>
      <c r="Y1358" s="1767"/>
      <c r="Z1358" s="1718"/>
      <c r="AA1358" s="923">
        <f t="shared" si="631"/>
        <v>0</v>
      </c>
      <c r="AB1358" s="334"/>
      <c r="AC1358" s="334"/>
      <c r="AD1358" s="334"/>
      <c r="AE1358" s="334"/>
      <c r="AF1358" s="334"/>
      <c r="AG1358" s="334"/>
      <c r="AH1358" s="334"/>
      <c r="AI1358" s="334"/>
      <c r="AJ1358" s="334"/>
      <c r="AK1358" s="334"/>
      <c r="AL1358" s="334"/>
      <c r="AM1358" s="334"/>
      <c r="AN1358" s="334"/>
      <c r="AO1358" s="334"/>
      <c r="AP1358" s="334"/>
      <c r="AQ1358" s="334"/>
      <c r="AR1358" s="334"/>
      <c r="AS1358" s="334"/>
      <c r="AT1358" s="334"/>
      <c r="AU1358" s="334"/>
      <c r="AV1358" s="334"/>
      <c r="AW1358" s="334"/>
      <c r="AX1358" s="334"/>
      <c r="AY1358" s="334"/>
      <c r="AZ1358" s="334"/>
      <c r="BA1358" s="334"/>
      <c r="BB1358" s="334"/>
      <c r="BC1358" s="334"/>
      <c r="BD1358" s="334"/>
      <c r="BE1358" s="334"/>
      <c r="BF1358" s="334"/>
      <c r="BG1358" s="334"/>
      <c r="BH1358" s="334"/>
      <c r="BI1358" s="334"/>
      <c r="BJ1358" s="334"/>
      <c r="BK1358" s="334"/>
      <c r="BL1358" s="334"/>
      <c r="BM1358" s="334"/>
      <c r="BN1358" s="334"/>
      <c r="BO1358" s="334"/>
      <c r="BP1358" s="334"/>
      <c r="BQ1358" s="334"/>
      <c r="BR1358" s="334"/>
      <c r="BS1358" s="334"/>
      <c r="BT1358" s="334"/>
      <c r="BU1358" s="334"/>
      <c r="BV1358" s="334"/>
      <c r="BW1358" s="334"/>
      <c r="BX1358" s="334"/>
      <c r="BY1358" s="334"/>
      <c r="BZ1358" s="334"/>
      <c r="CA1358" s="334"/>
      <c r="CB1358" s="334"/>
      <c r="CC1358" s="334"/>
      <c r="CD1358" s="334"/>
      <c r="CE1358" s="334"/>
      <c r="CF1358" s="334"/>
      <c r="CG1358" s="334"/>
      <c r="CH1358" s="334"/>
      <c r="CI1358" s="334"/>
      <c r="CJ1358" s="334"/>
      <c r="CK1358" s="334"/>
      <c r="CL1358" s="334"/>
      <c r="CM1358" s="334"/>
      <c r="CN1358" s="334"/>
      <c r="CO1358" s="334"/>
      <c r="CP1358" s="334"/>
      <c r="CQ1358" s="334"/>
      <c r="CR1358" s="334"/>
      <c r="CS1358" s="334"/>
      <c r="CT1358" s="334"/>
      <c r="CU1358" s="334"/>
      <c r="CV1358" s="334"/>
      <c r="CW1358" s="334"/>
      <c r="CX1358" s="334"/>
      <c r="CY1358" s="334"/>
      <c r="CZ1358" s="334"/>
      <c r="DA1358" s="334"/>
      <c r="DB1358" s="334"/>
      <c r="DC1358" s="334"/>
      <c r="DD1358" s="334"/>
      <c r="DE1358" s="334"/>
      <c r="DF1358" s="334"/>
      <c r="DG1358" s="334"/>
      <c r="DH1358" s="334"/>
      <c r="DI1358" s="334"/>
      <c r="DJ1358" s="334"/>
      <c r="DK1358" s="334"/>
      <c r="DL1358" s="334"/>
      <c r="DM1358" s="334"/>
      <c r="DN1358" s="334"/>
      <c r="DO1358" s="334"/>
      <c r="DP1358" s="334"/>
      <c r="DQ1358" s="334"/>
      <c r="DR1358" s="334"/>
      <c r="DS1358" s="334"/>
      <c r="DT1358" s="334"/>
      <c r="DU1358" s="334"/>
      <c r="DV1358" s="334"/>
      <c r="DW1358" s="334"/>
      <c r="DX1358" s="334"/>
      <c r="DY1358" s="334"/>
      <c r="DZ1358" s="334"/>
      <c r="EA1358" s="334"/>
      <c r="EB1358" s="334"/>
      <c r="EC1358" s="334"/>
      <c r="ED1358" s="334"/>
      <c r="EE1358" s="334"/>
      <c r="EF1358" s="334"/>
      <c r="EG1358" s="334"/>
      <c r="EH1358" s="334"/>
      <c r="EI1358" s="334"/>
      <c r="EJ1358" s="334"/>
      <c r="EK1358" s="334"/>
      <c r="EL1358" s="334"/>
      <c r="EM1358" s="334"/>
      <c r="EN1358" s="334"/>
      <c r="EO1358" s="334"/>
      <c r="EP1358" s="334"/>
      <c r="EQ1358" s="334"/>
      <c r="ER1358" s="334"/>
      <c r="ES1358" s="334"/>
      <c r="ET1358" s="334"/>
      <c r="EU1358" s="334"/>
      <c r="EV1358" s="334"/>
      <c r="EW1358" s="334"/>
      <c r="EX1358" s="334"/>
      <c r="EY1358" s="334"/>
      <c r="EZ1358" s="334"/>
      <c r="FA1358" s="334"/>
      <c r="FB1358" s="334"/>
      <c r="FC1358" s="334"/>
      <c r="FD1358" s="334"/>
      <c r="FE1358" s="334"/>
      <c r="FF1358" s="334"/>
      <c r="FG1358" s="334"/>
      <c r="FH1358" s="334"/>
      <c r="FI1358" s="334"/>
      <c r="FJ1358" s="334"/>
      <c r="FK1358" s="334"/>
      <c r="FL1358" s="334"/>
      <c r="FM1358" s="334"/>
      <c r="FN1358" s="334"/>
      <c r="FO1358" s="334"/>
      <c r="FP1358" s="334"/>
      <c r="FQ1358" s="334"/>
      <c r="FR1358" s="334"/>
      <c r="FS1358" s="334"/>
      <c r="FT1358" s="334"/>
      <c r="FU1358" s="334"/>
      <c r="FV1358" s="334"/>
      <c r="FW1358" s="334"/>
      <c r="FX1358" s="334"/>
      <c r="FY1358" s="334"/>
      <c r="FZ1358" s="334"/>
      <c r="GA1358" s="334"/>
      <c r="GB1358" s="334"/>
      <c r="GC1358" s="334"/>
      <c r="GD1358" s="334"/>
      <c r="GE1358" s="334"/>
      <c r="GF1358" s="334"/>
      <c r="GG1358" s="334"/>
      <c r="GH1358" s="334"/>
      <c r="GI1358" s="334"/>
      <c r="GJ1358" s="334"/>
      <c r="GK1358" s="334"/>
      <c r="GL1358" s="334"/>
      <c r="GM1358" s="334"/>
      <c r="GN1358" s="334"/>
      <c r="GO1358" s="334"/>
      <c r="GP1358" s="334"/>
      <c r="GQ1358" s="334"/>
      <c r="GR1358" s="334"/>
      <c r="GS1358" s="334"/>
      <c r="GT1358" s="334"/>
      <c r="GU1358" s="334"/>
      <c r="GV1358" s="334"/>
      <c r="GW1358" s="334"/>
      <c r="GX1358" s="334"/>
      <c r="GY1358" s="334"/>
      <c r="GZ1358" s="334"/>
      <c r="HA1358" s="334"/>
      <c r="HB1358" s="334"/>
      <c r="HC1358" s="334"/>
      <c r="HD1358" s="334"/>
      <c r="HE1358" s="334"/>
      <c r="HF1358" s="334"/>
      <c r="HG1358" s="334"/>
      <c r="HH1358" s="334"/>
      <c r="HI1358" s="334"/>
      <c r="HJ1358" s="334"/>
      <c r="HK1358" s="334"/>
      <c r="HL1358" s="334"/>
      <c r="HM1358" s="334"/>
      <c r="HN1358" s="334"/>
      <c r="HO1358" s="334"/>
      <c r="HP1358" s="334"/>
      <c r="HQ1358" s="334"/>
      <c r="HR1358" s="334"/>
      <c r="HS1358" s="334"/>
      <c r="HT1358" s="334"/>
      <c r="HU1358" s="334"/>
      <c r="HV1358" s="334"/>
      <c r="HW1358" s="334"/>
      <c r="HX1358" s="334"/>
      <c r="HY1358" s="334"/>
      <c r="HZ1358" s="334"/>
      <c r="IA1358" s="334"/>
      <c r="IB1358" s="334"/>
      <c r="IC1358" s="334"/>
      <c r="ID1358" s="334"/>
      <c r="IE1358" s="334"/>
      <c r="IF1358" s="334"/>
      <c r="IG1358" s="334"/>
      <c r="IH1358" s="334"/>
      <c r="II1358" s="334"/>
      <c r="IJ1358" s="334"/>
      <c r="IK1358" s="334"/>
      <c r="IL1358" s="334"/>
      <c r="IM1358" s="334"/>
      <c r="IN1358" s="334"/>
      <c r="IO1358" s="334"/>
      <c r="IP1358" s="334"/>
      <c r="IQ1358" s="334"/>
      <c r="IR1358" s="334"/>
      <c r="IS1358" s="334"/>
      <c r="IT1358" s="334"/>
      <c r="IU1358" s="334"/>
      <c r="IV1358" s="334"/>
      <c r="IW1358" s="334"/>
      <c r="IX1358" s="334"/>
      <c r="IY1358" s="334"/>
      <c r="IZ1358" s="334"/>
      <c r="JA1358" s="334"/>
      <c r="JB1358" s="334"/>
      <c r="JC1358" s="334"/>
      <c r="JD1358" s="334"/>
      <c r="JE1358" s="334"/>
      <c r="JF1358" s="334"/>
    </row>
    <row r="1359" spans="1:266" s="948" customFormat="1" ht="45" customHeight="1" x14ac:dyDescent="0.25">
      <c r="A1359" s="894"/>
      <c r="B1359" s="894"/>
      <c r="C1359" s="1384" t="s">
        <v>441</v>
      </c>
      <c r="D1359" s="1384"/>
      <c r="E1359" s="1385">
        <f t="shared" si="658"/>
        <v>18600</v>
      </c>
      <c r="F1359" s="1385">
        <f t="shared" si="658"/>
        <v>6200</v>
      </c>
      <c r="G1359" s="1385">
        <f t="shared" si="658"/>
        <v>4674</v>
      </c>
      <c r="H1359" s="1583">
        <f t="shared" si="658"/>
        <v>75.387096774193552</v>
      </c>
      <c r="I1359" s="1687"/>
      <c r="J1359" s="1687"/>
      <c r="K1359" s="1688"/>
      <c r="L1359" s="1688"/>
      <c r="M1359" s="1688"/>
      <c r="N1359" s="1688"/>
      <c r="O1359" s="1688"/>
      <c r="P1359" s="1688"/>
      <c r="Q1359" s="1718"/>
      <c r="R1359" s="1718"/>
      <c r="S1359" s="1718"/>
      <c r="T1359" s="1718"/>
      <c r="U1359" s="2076"/>
      <c r="V1359" s="1718"/>
      <c r="W1359" s="1718"/>
      <c r="X1359" s="1718"/>
      <c r="Y1359" s="1767"/>
      <c r="Z1359" s="1718"/>
      <c r="AA1359" s="923">
        <f t="shared" si="631"/>
        <v>0</v>
      </c>
      <c r="AB1359" s="334"/>
      <c r="AC1359" s="334"/>
      <c r="AD1359" s="334"/>
      <c r="AE1359" s="334"/>
      <c r="AF1359" s="334"/>
      <c r="AG1359" s="334"/>
      <c r="AH1359" s="334"/>
      <c r="AI1359" s="334"/>
      <c r="AJ1359" s="334"/>
      <c r="AK1359" s="334"/>
      <c r="AL1359" s="334"/>
      <c r="AM1359" s="334"/>
      <c r="AN1359" s="334"/>
      <c r="AO1359" s="334"/>
      <c r="AP1359" s="334"/>
      <c r="AQ1359" s="334"/>
      <c r="AR1359" s="334"/>
      <c r="AS1359" s="334"/>
      <c r="AT1359" s="334"/>
      <c r="AU1359" s="334"/>
      <c r="AV1359" s="334"/>
      <c r="AW1359" s="334"/>
      <c r="AX1359" s="334"/>
      <c r="AY1359" s="334"/>
      <c r="AZ1359" s="334"/>
      <c r="BA1359" s="334"/>
      <c r="BB1359" s="334"/>
      <c r="BC1359" s="334"/>
      <c r="BD1359" s="334"/>
      <c r="BE1359" s="334"/>
      <c r="BF1359" s="334"/>
      <c r="BG1359" s="334"/>
      <c r="BH1359" s="334"/>
      <c r="BI1359" s="334"/>
      <c r="BJ1359" s="334"/>
      <c r="BK1359" s="334"/>
      <c r="BL1359" s="334"/>
      <c r="BM1359" s="334"/>
      <c r="BN1359" s="334"/>
      <c r="BO1359" s="334"/>
      <c r="BP1359" s="334"/>
      <c r="BQ1359" s="334"/>
      <c r="BR1359" s="334"/>
      <c r="BS1359" s="334"/>
      <c r="BT1359" s="334"/>
      <c r="BU1359" s="334"/>
      <c r="BV1359" s="334"/>
      <c r="BW1359" s="334"/>
      <c r="BX1359" s="334"/>
      <c r="BY1359" s="334"/>
      <c r="BZ1359" s="334"/>
      <c r="CA1359" s="334"/>
      <c r="CB1359" s="334"/>
      <c r="CC1359" s="334"/>
      <c r="CD1359" s="334"/>
      <c r="CE1359" s="334"/>
      <c r="CF1359" s="334"/>
      <c r="CG1359" s="334"/>
      <c r="CH1359" s="334"/>
      <c r="CI1359" s="334"/>
      <c r="CJ1359" s="334"/>
      <c r="CK1359" s="334"/>
      <c r="CL1359" s="334"/>
      <c r="CM1359" s="334"/>
      <c r="CN1359" s="334"/>
      <c r="CO1359" s="334"/>
      <c r="CP1359" s="334"/>
      <c r="CQ1359" s="334"/>
      <c r="CR1359" s="334"/>
      <c r="CS1359" s="334"/>
      <c r="CT1359" s="334"/>
      <c r="CU1359" s="334"/>
      <c r="CV1359" s="334"/>
      <c r="CW1359" s="334"/>
      <c r="CX1359" s="334"/>
      <c r="CY1359" s="334"/>
      <c r="CZ1359" s="334"/>
      <c r="DA1359" s="334"/>
      <c r="DB1359" s="334"/>
      <c r="DC1359" s="334"/>
      <c r="DD1359" s="334"/>
      <c r="DE1359" s="334"/>
      <c r="DF1359" s="334"/>
      <c r="DG1359" s="334"/>
      <c r="DH1359" s="334"/>
      <c r="DI1359" s="334"/>
      <c r="DJ1359" s="334"/>
      <c r="DK1359" s="334"/>
      <c r="DL1359" s="334"/>
      <c r="DM1359" s="334"/>
      <c r="DN1359" s="334"/>
      <c r="DO1359" s="334"/>
      <c r="DP1359" s="334"/>
      <c r="DQ1359" s="334"/>
      <c r="DR1359" s="334"/>
      <c r="DS1359" s="334"/>
      <c r="DT1359" s="334"/>
      <c r="DU1359" s="334"/>
      <c r="DV1359" s="334"/>
      <c r="DW1359" s="334"/>
      <c r="DX1359" s="334"/>
      <c r="DY1359" s="334"/>
      <c r="DZ1359" s="334"/>
      <c r="EA1359" s="334"/>
      <c r="EB1359" s="334"/>
      <c r="EC1359" s="334"/>
      <c r="ED1359" s="334"/>
      <c r="EE1359" s="334"/>
      <c r="EF1359" s="334"/>
      <c r="EG1359" s="334"/>
      <c r="EH1359" s="334"/>
      <c r="EI1359" s="334"/>
      <c r="EJ1359" s="334"/>
      <c r="EK1359" s="334"/>
      <c r="EL1359" s="334"/>
      <c r="EM1359" s="334"/>
      <c r="EN1359" s="334"/>
      <c r="EO1359" s="334"/>
      <c r="EP1359" s="334"/>
      <c r="EQ1359" s="334"/>
      <c r="ER1359" s="334"/>
      <c r="ES1359" s="334"/>
      <c r="ET1359" s="334"/>
      <c r="EU1359" s="334"/>
      <c r="EV1359" s="334"/>
      <c r="EW1359" s="334"/>
      <c r="EX1359" s="334"/>
      <c r="EY1359" s="334"/>
      <c r="EZ1359" s="334"/>
      <c r="FA1359" s="334"/>
      <c r="FB1359" s="334"/>
      <c r="FC1359" s="334"/>
      <c r="FD1359" s="334"/>
      <c r="FE1359" s="334"/>
      <c r="FF1359" s="334"/>
      <c r="FG1359" s="334"/>
      <c r="FH1359" s="334"/>
      <c r="FI1359" s="334"/>
      <c r="FJ1359" s="334"/>
      <c r="FK1359" s="334"/>
      <c r="FL1359" s="334"/>
      <c r="FM1359" s="334"/>
      <c r="FN1359" s="334"/>
      <c r="FO1359" s="334"/>
      <c r="FP1359" s="334"/>
      <c r="FQ1359" s="334"/>
      <c r="FR1359" s="334"/>
      <c r="FS1359" s="334"/>
      <c r="FT1359" s="334"/>
      <c r="FU1359" s="334"/>
      <c r="FV1359" s="334"/>
      <c r="FW1359" s="334"/>
      <c r="FX1359" s="334"/>
      <c r="FY1359" s="334"/>
      <c r="FZ1359" s="334"/>
      <c r="GA1359" s="334"/>
      <c r="GB1359" s="334"/>
      <c r="GC1359" s="334"/>
      <c r="GD1359" s="334"/>
      <c r="GE1359" s="334"/>
      <c r="GF1359" s="334"/>
      <c r="GG1359" s="334"/>
      <c r="GH1359" s="334"/>
      <c r="GI1359" s="334"/>
      <c r="GJ1359" s="334"/>
      <c r="GK1359" s="334"/>
      <c r="GL1359" s="334"/>
      <c r="GM1359" s="334"/>
      <c r="GN1359" s="334"/>
      <c r="GO1359" s="334"/>
      <c r="GP1359" s="334"/>
      <c r="GQ1359" s="334"/>
      <c r="GR1359" s="334"/>
      <c r="GS1359" s="334"/>
      <c r="GT1359" s="334"/>
      <c r="GU1359" s="334"/>
      <c r="GV1359" s="334"/>
      <c r="GW1359" s="334"/>
      <c r="GX1359" s="334"/>
      <c r="GY1359" s="334"/>
      <c r="GZ1359" s="334"/>
      <c r="HA1359" s="334"/>
      <c r="HB1359" s="334"/>
      <c r="HC1359" s="334"/>
      <c r="HD1359" s="334"/>
      <c r="HE1359" s="334"/>
      <c r="HF1359" s="334"/>
      <c r="HG1359" s="334"/>
      <c r="HH1359" s="334"/>
      <c r="HI1359" s="334"/>
      <c r="HJ1359" s="334"/>
      <c r="HK1359" s="334"/>
      <c r="HL1359" s="334"/>
      <c r="HM1359" s="334"/>
      <c r="HN1359" s="334"/>
      <c r="HO1359" s="334"/>
      <c r="HP1359" s="334"/>
      <c r="HQ1359" s="334"/>
      <c r="HR1359" s="334"/>
      <c r="HS1359" s="334"/>
      <c r="HT1359" s="334"/>
      <c r="HU1359" s="334"/>
      <c r="HV1359" s="334"/>
      <c r="HW1359" s="334"/>
      <c r="HX1359" s="334"/>
      <c r="HY1359" s="334"/>
      <c r="HZ1359" s="334"/>
      <c r="IA1359" s="334"/>
      <c r="IB1359" s="334"/>
      <c r="IC1359" s="334"/>
      <c r="ID1359" s="334"/>
      <c r="IE1359" s="334"/>
      <c r="IF1359" s="334"/>
      <c r="IG1359" s="334"/>
      <c r="IH1359" s="334"/>
      <c r="II1359" s="334"/>
      <c r="IJ1359" s="334"/>
      <c r="IK1359" s="334"/>
      <c r="IL1359" s="334"/>
      <c r="IM1359" s="334"/>
      <c r="IN1359" s="334"/>
      <c r="IO1359" s="334"/>
      <c r="IP1359" s="334"/>
      <c r="IQ1359" s="334"/>
      <c r="IR1359" s="334"/>
      <c r="IS1359" s="334"/>
      <c r="IT1359" s="334"/>
      <c r="IU1359" s="334"/>
      <c r="IV1359" s="334"/>
      <c r="IW1359" s="334"/>
      <c r="IX1359" s="334"/>
      <c r="IY1359" s="334"/>
      <c r="IZ1359" s="334"/>
      <c r="JA1359" s="334"/>
      <c r="JB1359" s="334"/>
      <c r="JC1359" s="334"/>
      <c r="JD1359" s="334"/>
      <c r="JE1359" s="334"/>
      <c r="JF1359" s="334"/>
    </row>
    <row r="1360" spans="1:266" s="948" customFormat="1" ht="45" customHeight="1" x14ac:dyDescent="0.25">
      <c r="A1360" s="894"/>
      <c r="B1360" s="894"/>
      <c r="C1360" s="1397" t="s">
        <v>172</v>
      </c>
      <c r="D1360" s="1384"/>
      <c r="E1360" s="1385">
        <f t="shared" si="658"/>
        <v>153202</v>
      </c>
      <c r="F1360" s="1385">
        <f t="shared" si="658"/>
        <v>51069.4</v>
      </c>
      <c r="G1360" s="1385">
        <f t="shared" si="658"/>
        <v>46304.4</v>
      </c>
      <c r="H1360" s="1583">
        <f t="shared" si="658"/>
        <v>90.669559462221997</v>
      </c>
      <c r="I1360" s="1687"/>
      <c r="J1360" s="1687"/>
      <c r="K1360" s="1688"/>
      <c r="L1360" s="1688"/>
      <c r="M1360" s="1688"/>
      <c r="N1360" s="1688"/>
      <c r="O1360" s="1688"/>
      <c r="P1360" s="1688"/>
      <c r="Q1360" s="1718">
        <f>Q1314</f>
        <v>125284.62330595411</v>
      </c>
      <c r="R1360" s="1718">
        <f t="shared" ref="R1360:Z1360" si="659">R1314</f>
        <v>125284.62330595411</v>
      </c>
      <c r="S1360" s="1718">
        <f t="shared" ref="S1360:T1360" si="660">S1314</f>
        <v>125284.62330595411</v>
      </c>
      <c r="T1360" s="1718">
        <f t="shared" si="660"/>
        <v>125284.62330595411</v>
      </c>
      <c r="U1360" s="1718">
        <f t="shared" si="659"/>
        <v>41761.541101984702</v>
      </c>
      <c r="V1360" s="1718">
        <f t="shared" si="659"/>
        <v>41109.252330000003</v>
      </c>
      <c r="W1360" s="1718">
        <f t="shared" si="659"/>
        <v>0</v>
      </c>
      <c r="X1360" s="1718">
        <f t="shared" si="659"/>
        <v>-652.28877198469854</v>
      </c>
      <c r="Y1360" s="1718">
        <f t="shared" si="659"/>
        <v>-405.19896999999986</v>
      </c>
      <c r="Z1360" s="1718">
        <f t="shared" si="659"/>
        <v>40704.053360000005</v>
      </c>
      <c r="AA1360" s="923"/>
      <c r="AB1360" s="334"/>
      <c r="AC1360" s="334"/>
      <c r="AD1360" s="334"/>
      <c r="AE1360" s="334"/>
      <c r="AF1360" s="334"/>
      <c r="AG1360" s="334"/>
      <c r="AH1360" s="334"/>
      <c r="AI1360" s="334"/>
      <c r="AJ1360" s="334"/>
      <c r="AK1360" s="334"/>
      <c r="AL1360" s="334"/>
      <c r="AM1360" s="334"/>
      <c r="AN1360" s="334"/>
      <c r="AO1360" s="334"/>
      <c r="AP1360" s="334"/>
      <c r="AQ1360" s="334"/>
      <c r="AR1360" s="334"/>
      <c r="AS1360" s="334"/>
      <c r="AT1360" s="334"/>
      <c r="AU1360" s="334"/>
      <c r="AV1360" s="334"/>
      <c r="AW1360" s="334"/>
      <c r="AX1360" s="334"/>
      <c r="AY1360" s="334"/>
      <c r="AZ1360" s="334"/>
      <c r="BA1360" s="334"/>
      <c r="BB1360" s="334"/>
      <c r="BC1360" s="334"/>
      <c r="BD1360" s="334"/>
      <c r="BE1360" s="334"/>
      <c r="BF1360" s="334"/>
      <c r="BG1360" s="334"/>
      <c r="BH1360" s="334"/>
      <c r="BI1360" s="334"/>
      <c r="BJ1360" s="334"/>
      <c r="BK1360" s="334"/>
      <c r="BL1360" s="334"/>
      <c r="BM1360" s="334"/>
      <c r="BN1360" s="334"/>
      <c r="BO1360" s="334"/>
      <c r="BP1360" s="334"/>
      <c r="BQ1360" s="334"/>
      <c r="BR1360" s="334"/>
      <c r="BS1360" s="334"/>
      <c r="BT1360" s="334"/>
      <c r="BU1360" s="334"/>
      <c r="BV1360" s="334"/>
      <c r="BW1360" s="334"/>
      <c r="BX1360" s="334"/>
      <c r="BY1360" s="334"/>
      <c r="BZ1360" s="334"/>
      <c r="CA1360" s="334"/>
      <c r="CB1360" s="334"/>
      <c r="CC1360" s="334"/>
      <c r="CD1360" s="334"/>
      <c r="CE1360" s="334"/>
      <c r="CF1360" s="334"/>
      <c r="CG1360" s="334"/>
      <c r="CH1360" s="334"/>
      <c r="CI1360" s="334"/>
      <c r="CJ1360" s="334"/>
      <c r="CK1360" s="334"/>
      <c r="CL1360" s="334"/>
      <c r="CM1360" s="334"/>
      <c r="CN1360" s="334"/>
      <c r="CO1360" s="334"/>
      <c r="CP1360" s="334"/>
      <c r="CQ1360" s="334"/>
      <c r="CR1360" s="334"/>
      <c r="CS1360" s="334"/>
      <c r="CT1360" s="334"/>
      <c r="CU1360" s="334"/>
      <c r="CV1360" s="334"/>
      <c r="CW1360" s="334"/>
      <c r="CX1360" s="334"/>
      <c r="CY1360" s="334"/>
      <c r="CZ1360" s="334"/>
      <c r="DA1360" s="334"/>
      <c r="DB1360" s="334"/>
      <c r="DC1360" s="334"/>
      <c r="DD1360" s="334"/>
      <c r="DE1360" s="334"/>
      <c r="DF1360" s="334"/>
      <c r="DG1360" s="334"/>
      <c r="DH1360" s="334"/>
      <c r="DI1360" s="334"/>
      <c r="DJ1360" s="334"/>
      <c r="DK1360" s="334"/>
      <c r="DL1360" s="334"/>
      <c r="DM1360" s="334"/>
      <c r="DN1360" s="334"/>
      <c r="DO1360" s="334"/>
      <c r="DP1360" s="334"/>
      <c r="DQ1360" s="334"/>
      <c r="DR1360" s="334"/>
      <c r="DS1360" s="334"/>
      <c r="DT1360" s="334"/>
      <c r="DU1360" s="334"/>
      <c r="DV1360" s="334"/>
      <c r="DW1360" s="334"/>
      <c r="DX1360" s="334"/>
      <c r="DY1360" s="334"/>
      <c r="DZ1360" s="334"/>
      <c r="EA1360" s="334"/>
      <c r="EB1360" s="334"/>
      <c r="EC1360" s="334"/>
      <c r="ED1360" s="334"/>
      <c r="EE1360" s="334"/>
      <c r="EF1360" s="334"/>
      <c r="EG1360" s="334"/>
      <c r="EH1360" s="334"/>
      <c r="EI1360" s="334"/>
      <c r="EJ1360" s="334"/>
      <c r="EK1360" s="334"/>
      <c r="EL1360" s="334"/>
      <c r="EM1360" s="334"/>
      <c r="EN1360" s="334"/>
      <c r="EO1360" s="334"/>
      <c r="EP1360" s="334"/>
      <c r="EQ1360" s="334"/>
      <c r="ER1360" s="334"/>
      <c r="ES1360" s="334"/>
      <c r="ET1360" s="334"/>
      <c r="EU1360" s="334"/>
      <c r="EV1360" s="334"/>
      <c r="EW1360" s="334"/>
      <c r="EX1360" s="334"/>
      <c r="EY1360" s="334"/>
      <c r="EZ1360" s="334"/>
      <c r="FA1360" s="334"/>
      <c r="FB1360" s="334"/>
      <c r="FC1360" s="334"/>
      <c r="FD1360" s="334"/>
      <c r="FE1360" s="334"/>
      <c r="FF1360" s="334"/>
      <c r="FG1360" s="334"/>
      <c r="FH1360" s="334"/>
      <c r="FI1360" s="334"/>
      <c r="FJ1360" s="334"/>
      <c r="FK1360" s="334"/>
      <c r="FL1360" s="334"/>
      <c r="FM1360" s="334"/>
      <c r="FN1360" s="334"/>
      <c r="FO1360" s="334"/>
      <c r="FP1360" s="334"/>
      <c r="FQ1360" s="334"/>
      <c r="FR1360" s="334"/>
      <c r="FS1360" s="334"/>
      <c r="FT1360" s="334"/>
      <c r="FU1360" s="334"/>
      <c r="FV1360" s="334"/>
      <c r="FW1360" s="334"/>
      <c r="FX1360" s="334"/>
      <c r="FY1360" s="334"/>
      <c r="FZ1360" s="334"/>
      <c r="GA1360" s="334"/>
      <c r="GB1360" s="334"/>
      <c r="GC1360" s="334"/>
      <c r="GD1360" s="334"/>
      <c r="GE1360" s="334"/>
      <c r="GF1360" s="334"/>
      <c r="GG1360" s="334"/>
      <c r="GH1360" s="334"/>
      <c r="GI1360" s="334"/>
      <c r="GJ1360" s="334"/>
      <c r="GK1360" s="334"/>
      <c r="GL1360" s="334"/>
      <c r="GM1360" s="334"/>
      <c r="GN1360" s="334"/>
      <c r="GO1360" s="334"/>
      <c r="GP1360" s="334"/>
      <c r="GQ1360" s="334"/>
      <c r="GR1360" s="334"/>
      <c r="GS1360" s="334"/>
      <c r="GT1360" s="334"/>
      <c r="GU1360" s="334"/>
      <c r="GV1360" s="334"/>
      <c r="GW1360" s="334"/>
      <c r="GX1360" s="334"/>
      <c r="GY1360" s="334"/>
      <c r="GZ1360" s="334"/>
      <c r="HA1360" s="334"/>
      <c r="HB1360" s="334"/>
      <c r="HC1360" s="334"/>
      <c r="HD1360" s="334"/>
      <c r="HE1360" s="334"/>
      <c r="HF1360" s="334"/>
      <c r="HG1360" s="334"/>
      <c r="HH1360" s="334"/>
      <c r="HI1360" s="334"/>
      <c r="HJ1360" s="334"/>
      <c r="HK1360" s="334"/>
      <c r="HL1360" s="334"/>
      <c r="HM1360" s="334"/>
      <c r="HN1360" s="334"/>
      <c r="HO1360" s="334"/>
      <c r="HP1360" s="334"/>
      <c r="HQ1360" s="334"/>
      <c r="HR1360" s="334"/>
      <c r="HS1360" s="334"/>
      <c r="HT1360" s="334"/>
      <c r="HU1360" s="334"/>
      <c r="HV1360" s="334"/>
      <c r="HW1360" s="334"/>
      <c r="HX1360" s="334"/>
      <c r="HY1360" s="334"/>
      <c r="HZ1360" s="334"/>
      <c r="IA1360" s="334"/>
      <c r="IB1360" s="334"/>
      <c r="IC1360" s="334"/>
      <c r="ID1360" s="334"/>
      <c r="IE1360" s="334"/>
      <c r="IF1360" s="334"/>
      <c r="IG1360" s="334"/>
      <c r="IH1360" s="334"/>
      <c r="II1360" s="334"/>
      <c r="IJ1360" s="334"/>
      <c r="IK1360" s="334"/>
      <c r="IL1360" s="334"/>
      <c r="IM1360" s="334"/>
      <c r="IN1360" s="334"/>
      <c r="IO1360" s="334"/>
      <c r="IP1360" s="334"/>
      <c r="IQ1360" s="334"/>
      <c r="IR1360" s="334"/>
      <c r="IS1360" s="334"/>
      <c r="IT1360" s="334"/>
      <c r="IU1360" s="334"/>
      <c r="IV1360" s="334"/>
      <c r="IW1360" s="334"/>
      <c r="IX1360" s="334"/>
      <c r="IY1360" s="334"/>
      <c r="IZ1360" s="334"/>
      <c r="JA1360" s="334"/>
      <c r="JB1360" s="334"/>
      <c r="JC1360" s="334"/>
      <c r="JD1360" s="334"/>
      <c r="JE1360" s="334"/>
      <c r="JF1360" s="334"/>
    </row>
    <row r="1361" spans="1:266" s="948" customFormat="1" ht="45" customHeight="1" x14ac:dyDescent="0.25">
      <c r="A1361" s="894"/>
      <c r="B1361" s="894"/>
      <c r="C1361" s="1572" t="s">
        <v>450</v>
      </c>
      <c r="D1361" s="1384"/>
      <c r="E1361" s="1385">
        <f t="shared" si="658"/>
        <v>0</v>
      </c>
      <c r="F1361" s="1385">
        <f t="shared" si="658"/>
        <v>0</v>
      </c>
      <c r="G1361" s="1385">
        <f t="shared" si="658"/>
        <v>0</v>
      </c>
      <c r="H1361" s="1583">
        <f t="shared" si="658"/>
        <v>0</v>
      </c>
      <c r="I1361" s="1687"/>
      <c r="J1361" s="1687"/>
      <c r="K1361" s="1688"/>
      <c r="L1361" s="1688"/>
      <c r="M1361" s="1688"/>
      <c r="N1361" s="1688"/>
      <c r="O1361" s="1688"/>
      <c r="P1361" s="1688"/>
      <c r="Q1361" s="1718"/>
      <c r="R1361" s="1718"/>
      <c r="S1361" s="1718"/>
      <c r="T1361" s="1718"/>
      <c r="U1361" s="2076"/>
      <c r="V1361" s="1718"/>
      <c r="W1361" s="1718"/>
      <c r="X1361" s="1718"/>
      <c r="Y1361" s="1767"/>
      <c r="Z1361" s="1718"/>
      <c r="AA1361" s="923">
        <f t="shared" si="631"/>
        <v>0</v>
      </c>
      <c r="AB1361" s="334"/>
      <c r="AC1361" s="334"/>
      <c r="AD1361" s="334"/>
      <c r="AE1361" s="334"/>
      <c r="AF1361" s="334"/>
      <c r="AG1361" s="334"/>
      <c r="AH1361" s="334"/>
      <c r="AI1361" s="334"/>
      <c r="AJ1361" s="334"/>
      <c r="AK1361" s="334"/>
      <c r="AL1361" s="334"/>
      <c r="AM1361" s="334"/>
      <c r="AN1361" s="334"/>
      <c r="AO1361" s="334"/>
      <c r="AP1361" s="334"/>
      <c r="AQ1361" s="334"/>
      <c r="AR1361" s="334"/>
      <c r="AS1361" s="334"/>
      <c r="AT1361" s="334"/>
      <c r="AU1361" s="334"/>
      <c r="AV1361" s="334"/>
      <c r="AW1361" s="334"/>
      <c r="AX1361" s="334"/>
      <c r="AY1361" s="334"/>
      <c r="AZ1361" s="334"/>
      <c r="BA1361" s="334"/>
      <c r="BB1361" s="334"/>
      <c r="BC1361" s="334"/>
      <c r="BD1361" s="334"/>
      <c r="BE1361" s="334"/>
      <c r="BF1361" s="334"/>
      <c r="BG1361" s="334"/>
      <c r="BH1361" s="334"/>
      <c r="BI1361" s="334"/>
      <c r="BJ1361" s="334"/>
      <c r="BK1361" s="334"/>
      <c r="BL1361" s="334"/>
      <c r="BM1361" s="334"/>
      <c r="BN1361" s="334"/>
      <c r="BO1361" s="334"/>
      <c r="BP1361" s="334"/>
      <c r="BQ1361" s="334"/>
      <c r="BR1361" s="334"/>
      <c r="BS1361" s="334"/>
      <c r="BT1361" s="334"/>
      <c r="BU1361" s="334"/>
      <c r="BV1361" s="334"/>
      <c r="BW1361" s="334"/>
      <c r="BX1361" s="334"/>
      <c r="BY1361" s="334"/>
      <c r="BZ1361" s="334"/>
      <c r="CA1361" s="334"/>
      <c r="CB1361" s="334"/>
      <c r="CC1361" s="334"/>
      <c r="CD1361" s="334"/>
      <c r="CE1361" s="334"/>
      <c r="CF1361" s="334"/>
      <c r="CG1361" s="334"/>
      <c r="CH1361" s="334"/>
      <c r="CI1361" s="334"/>
      <c r="CJ1361" s="334"/>
      <c r="CK1361" s="334"/>
      <c r="CL1361" s="334"/>
      <c r="CM1361" s="334"/>
      <c r="CN1361" s="334"/>
      <c r="CO1361" s="334"/>
      <c r="CP1361" s="334"/>
      <c r="CQ1361" s="334"/>
      <c r="CR1361" s="334"/>
      <c r="CS1361" s="334"/>
      <c r="CT1361" s="334"/>
      <c r="CU1361" s="334"/>
      <c r="CV1361" s="334"/>
      <c r="CW1361" s="334"/>
      <c r="CX1361" s="334"/>
      <c r="CY1361" s="334"/>
      <c r="CZ1361" s="334"/>
      <c r="DA1361" s="334"/>
      <c r="DB1361" s="334"/>
      <c r="DC1361" s="334"/>
      <c r="DD1361" s="334"/>
      <c r="DE1361" s="334"/>
      <c r="DF1361" s="334"/>
      <c r="DG1361" s="334"/>
      <c r="DH1361" s="334"/>
      <c r="DI1361" s="334"/>
      <c r="DJ1361" s="334"/>
      <c r="DK1361" s="334"/>
      <c r="DL1361" s="334"/>
      <c r="DM1361" s="334"/>
      <c r="DN1361" s="334"/>
      <c r="DO1361" s="334"/>
      <c r="DP1361" s="334"/>
      <c r="DQ1361" s="334"/>
      <c r="DR1361" s="334"/>
      <c r="DS1361" s="334"/>
      <c r="DT1361" s="334"/>
      <c r="DU1361" s="334"/>
      <c r="DV1361" s="334"/>
      <c r="DW1361" s="334"/>
      <c r="DX1361" s="334"/>
      <c r="DY1361" s="334"/>
      <c r="DZ1361" s="334"/>
      <c r="EA1361" s="334"/>
      <c r="EB1361" s="334"/>
      <c r="EC1361" s="334"/>
      <c r="ED1361" s="334"/>
      <c r="EE1361" s="334"/>
      <c r="EF1361" s="334"/>
      <c r="EG1361" s="334"/>
      <c r="EH1361" s="334"/>
      <c r="EI1361" s="334"/>
      <c r="EJ1361" s="334"/>
      <c r="EK1361" s="334"/>
      <c r="EL1361" s="334"/>
      <c r="EM1361" s="334"/>
      <c r="EN1361" s="334"/>
      <c r="EO1361" s="334"/>
      <c r="EP1361" s="334"/>
      <c r="EQ1361" s="334"/>
      <c r="ER1361" s="334"/>
      <c r="ES1361" s="334"/>
      <c r="ET1361" s="334"/>
      <c r="EU1361" s="334"/>
      <c r="EV1361" s="334"/>
      <c r="EW1361" s="334"/>
      <c r="EX1361" s="334"/>
      <c r="EY1361" s="334"/>
      <c r="EZ1361" s="334"/>
      <c r="FA1361" s="334"/>
      <c r="FB1361" s="334"/>
      <c r="FC1361" s="334"/>
      <c r="FD1361" s="334"/>
      <c r="FE1361" s="334"/>
      <c r="FF1361" s="334"/>
      <c r="FG1361" s="334"/>
      <c r="FH1361" s="334"/>
      <c r="FI1361" s="334"/>
      <c r="FJ1361" s="334"/>
      <c r="FK1361" s="334"/>
      <c r="FL1361" s="334"/>
      <c r="FM1361" s="334"/>
      <c r="FN1361" s="334"/>
      <c r="FO1361" s="334"/>
      <c r="FP1361" s="334"/>
      <c r="FQ1361" s="334"/>
      <c r="FR1361" s="334"/>
      <c r="FS1361" s="334"/>
      <c r="FT1361" s="334"/>
      <c r="FU1361" s="334"/>
      <c r="FV1361" s="334"/>
      <c r="FW1361" s="334"/>
      <c r="FX1361" s="334"/>
      <c r="FY1361" s="334"/>
      <c r="FZ1361" s="334"/>
      <c r="GA1361" s="334"/>
      <c r="GB1361" s="334"/>
      <c r="GC1361" s="334"/>
      <c r="GD1361" s="334"/>
      <c r="GE1361" s="334"/>
      <c r="GF1361" s="334"/>
      <c r="GG1361" s="334"/>
      <c r="GH1361" s="334"/>
      <c r="GI1361" s="334"/>
      <c r="GJ1361" s="334"/>
      <c r="GK1361" s="334"/>
      <c r="GL1361" s="334"/>
      <c r="GM1361" s="334"/>
      <c r="GN1361" s="334"/>
      <c r="GO1361" s="334"/>
      <c r="GP1361" s="334"/>
      <c r="GQ1361" s="334"/>
      <c r="GR1361" s="334"/>
      <c r="GS1361" s="334"/>
      <c r="GT1361" s="334"/>
      <c r="GU1361" s="334"/>
      <c r="GV1361" s="334"/>
      <c r="GW1361" s="334"/>
      <c r="GX1361" s="334"/>
      <c r="GY1361" s="334"/>
      <c r="GZ1361" s="334"/>
      <c r="HA1361" s="334"/>
      <c r="HB1361" s="334"/>
      <c r="HC1361" s="334"/>
      <c r="HD1361" s="334"/>
      <c r="HE1361" s="334"/>
      <c r="HF1361" s="334"/>
      <c r="HG1361" s="334"/>
      <c r="HH1361" s="334"/>
      <c r="HI1361" s="334"/>
      <c r="HJ1361" s="334"/>
      <c r="HK1361" s="334"/>
      <c r="HL1361" s="334"/>
      <c r="HM1361" s="334"/>
      <c r="HN1361" s="334"/>
      <c r="HO1361" s="334"/>
      <c r="HP1361" s="334"/>
      <c r="HQ1361" s="334"/>
      <c r="HR1361" s="334"/>
      <c r="HS1361" s="334"/>
      <c r="HT1361" s="334"/>
      <c r="HU1361" s="334"/>
      <c r="HV1361" s="334"/>
      <c r="HW1361" s="334"/>
      <c r="HX1361" s="334"/>
      <c r="HY1361" s="334"/>
      <c r="HZ1361" s="334"/>
      <c r="IA1361" s="334"/>
      <c r="IB1361" s="334"/>
      <c r="IC1361" s="334"/>
      <c r="ID1361" s="334"/>
      <c r="IE1361" s="334"/>
      <c r="IF1361" s="334"/>
      <c r="IG1361" s="334"/>
      <c r="IH1361" s="334"/>
      <c r="II1361" s="334"/>
      <c r="IJ1361" s="334"/>
      <c r="IK1361" s="334"/>
      <c r="IL1361" s="334"/>
      <c r="IM1361" s="334"/>
      <c r="IN1361" s="334"/>
      <c r="IO1361" s="334"/>
      <c r="IP1361" s="334"/>
      <c r="IQ1361" s="334"/>
      <c r="IR1361" s="334"/>
      <c r="IS1361" s="334"/>
      <c r="IT1361" s="334"/>
      <c r="IU1361" s="334"/>
      <c r="IV1361" s="334"/>
      <c r="IW1361" s="334"/>
      <c r="IX1361" s="334"/>
      <c r="IY1361" s="334"/>
      <c r="IZ1361" s="334"/>
      <c r="JA1361" s="334"/>
      <c r="JB1361" s="334"/>
      <c r="JC1361" s="334"/>
      <c r="JD1361" s="334"/>
      <c r="JE1361" s="334"/>
      <c r="JF1361" s="334"/>
    </row>
    <row r="1362" spans="1:266" s="948" customFormat="1" ht="45" customHeight="1" x14ac:dyDescent="0.25">
      <c r="A1362" s="894"/>
      <c r="B1362" s="894"/>
      <c r="C1362" s="1384" t="s">
        <v>203</v>
      </c>
      <c r="D1362" s="1384"/>
      <c r="E1362" s="1385">
        <f t="shared" si="658"/>
        <v>34649</v>
      </c>
      <c r="F1362" s="1385">
        <f t="shared" si="658"/>
        <v>11549</v>
      </c>
      <c r="G1362" s="1385">
        <f t="shared" si="658"/>
        <v>11210</v>
      </c>
      <c r="H1362" s="1583">
        <f t="shared" si="658"/>
        <v>97.064680924755393</v>
      </c>
      <c r="I1362" s="1687"/>
      <c r="J1362" s="1687"/>
      <c r="K1362" s="1688"/>
      <c r="L1362" s="1688"/>
      <c r="M1362" s="1688"/>
      <c r="N1362" s="1688"/>
      <c r="O1362" s="1688"/>
      <c r="P1362" s="1688"/>
      <c r="Q1362" s="1718"/>
      <c r="R1362" s="1718"/>
      <c r="S1362" s="1718"/>
      <c r="T1362" s="1718"/>
      <c r="U1362" s="2076"/>
      <c r="V1362" s="1718"/>
      <c r="W1362" s="1718"/>
      <c r="X1362" s="1718"/>
      <c r="Y1362" s="1767"/>
      <c r="Z1362" s="1718"/>
      <c r="AA1362" s="923">
        <f t="shared" si="631"/>
        <v>0</v>
      </c>
      <c r="AB1362" s="334"/>
      <c r="AC1362" s="334"/>
      <c r="AD1362" s="334"/>
      <c r="AE1362" s="334"/>
      <c r="AF1362" s="334"/>
      <c r="AG1362" s="334"/>
      <c r="AH1362" s="334"/>
      <c r="AI1362" s="334"/>
      <c r="AJ1362" s="334"/>
      <c r="AK1362" s="334"/>
      <c r="AL1362" s="334"/>
      <c r="AM1362" s="334"/>
      <c r="AN1362" s="334"/>
      <c r="AO1362" s="334"/>
      <c r="AP1362" s="334"/>
      <c r="AQ1362" s="334"/>
      <c r="AR1362" s="334"/>
      <c r="AS1362" s="334"/>
      <c r="AT1362" s="334"/>
      <c r="AU1362" s="334"/>
      <c r="AV1362" s="334"/>
      <c r="AW1362" s="334"/>
      <c r="AX1362" s="334"/>
      <c r="AY1362" s="334"/>
      <c r="AZ1362" s="334"/>
      <c r="BA1362" s="334"/>
      <c r="BB1362" s="334"/>
      <c r="BC1362" s="334"/>
      <c r="BD1362" s="334"/>
      <c r="BE1362" s="334"/>
      <c r="BF1362" s="334"/>
      <c r="BG1362" s="334"/>
      <c r="BH1362" s="334"/>
      <c r="BI1362" s="334"/>
      <c r="BJ1362" s="334"/>
      <c r="BK1362" s="334"/>
      <c r="BL1362" s="334"/>
      <c r="BM1362" s="334"/>
      <c r="BN1362" s="334"/>
      <c r="BO1362" s="334"/>
      <c r="BP1362" s="334"/>
      <c r="BQ1362" s="334"/>
      <c r="BR1362" s="334"/>
      <c r="BS1362" s="334"/>
      <c r="BT1362" s="334"/>
      <c r="BU1362" s="334"/>
      <c r="BV1362" s="334"/>
      <c r="BW1362" s="334"/>
      <c r="BX1362" s="334"/>
      <c r="BY1362" s="334"/>
      <c r="BZ1362" s="334"/>
      <c r="CA1362" s="334"/>
      <c r="CB1362" s="334"/>
      <c r="CC1362" s="334"/>
      <c r="CD1362" s="334"/>
      <c r="CE1362" s="334"/>
      <c r="CF1362" s="334"/>
      <c r="CG1362" s="334"/>
      <c r="CH1362" s="334"/>
      <c r="CI1362" s="334"/>
      <c r="CJ1362" s="334"/>
      <c r="CK1362" s="334"/>
      <c r="CL1362" s="334"/>
      <c r="CM1362" s="334"/>
      <c r="CN1362" s="334"/>
      <c r="CO1362" s="334"/>
      <c r="CP1362" s="334"/>
      <c r="CQ1362" s="334"/>
      <c r="CR1362" s="334"/>
      <c r="CS1362" s="334"/>
      <c r="CT1362" s="334"/>
      <c r="CU1362" s="334"/>
      <c r="CV1362" s="334"/>
      <c r="CW1362" s="334"/>
      <c r="CX1362" s="334"/>
      <c r="CY1362" s="334"/>
      <c r="CZ1362" s="334"/>
      <c r="DA1362" s="334"/>
      <c r="DB1362" s="334"/>
      <c r="DC1362" s="334"/>
      <c r="DD1362" s="334"/>
      <c r="DE1362" s="334"/>
      <c r="DF1362" s="334"/>
      <c r="DG1362" s="334"/>
      <c r="DH1362" s="334"/>
      <c r="DI1362" s="334"/>
      <c r="DJ1362" s="334"/>
      <c r="DK1362" s="334"/>
      <c r="DL1362" s="334"/>
      <c r="DM1362" s="334"/>
      <c r="DN1362" s="334"/>
      <c r="DO1362" s="334"/>
      <c r="DP1362" s="334"/>
      <c r="DQ1362" s="334"/>
      <c r="DR1362" s="334"/>
      <c r="DS1362" s="334"/>
      <c r="DT1362" s="334"/>
      <c r="DU1362" s="334"/>
      <c r="DV1362" s="334"/>
      <c r="DW1362" s="334"/>
      <c r="DX1362" s="334"/>
      <c r="DY1362" s="334"/>
      <c r="DZ1362" s="334"/>
      <c r="EA1362" s="334"/>
      <c r="EB1362" s="334"/>
      <c r="EC1362" s="334"/>
      <c r="ED1362" s="334"/>
      <c r="EE1362" s="334"/>
      <c r="EF1362" s="334"/>
      <c r="EG1362" s="334"/>
      <c r="EH1362" s="334"/>
      <c r="EI1362" s="334"/>
      <c r="EJ1362" s="334"/>
      <c r="EK1362" s="334"/>
      <c r="EL1362" s="334"/>
      <c r="EM1362" s="334"/>
      <c r="EN1362" s="334"/>
      <c r="EO1362" s="334"/>
      <c r="EP1362" s="334"/>
      <c r="EQ1362" s="334"/>
      <c r="ER1362" s="334"/>
      <c r="ES1362" s="334"/>
      <c r="ET1362" s="334"/>
      <c r="EU1362" s="334"/>
      <c r="EV1362" s="334"/>
      <c r="EW1362" s="334"/>
      <c r="EX1362" s="334"/>
      <c r="EY1362" s="334"/>
      <c r="EZ1362" s="334"/>
      <c r="FA1362" s="334"/>
      <c r="FB1362" s="334"/>
      <c r="FC1362" s="334"/>
      <c r="FD1362" s="334"/>
      <c r="FE1362" s="334"/>
      <c r="FF1362" s="334"/>
      <c r="FG1362" s="334"/>
      <c r="FH1362" s="334"/>
      <c r="FI1362" s="334"/>
      <c r="FJ1362" s="334"/>
      <c r="FK1362" s="334"/>
      <c r="FL1362" s="334"/>
      <c r="FM1362" s="334"/>
      <c r="FN1362" s="334"/>
      <c r="FO1362" s="334"/>
      <c r="FP1362" s="334"/>
      <c r="FQ1362" s="334"/>
      <c r="FR1362" s="334"/>
      <c r="FS1362" s="334"/>
      <c r="FT1362" s="334"/>
      <c r="FU1362" s="334"/>
      <c r="FV1362" s="334"/>
      <c r="FW1362" s="334"/>
      <c r="FX1362" s="334"/>
      <c r="FY1362" s="334"/>
      <c r="FZ1362" s="334"/>
      <c r="GA1362" s="334"/>
      <c r="GB1362" s="334"/>
      <c r="GC1362" s="334"/>
      <c r="GD1362" s="334"/>
      <c r="GE1362" s="334"/>
      <c r="GF1362" s="334"/>
      <c r="GG1362" s="334"/>
      <c r="GH1362" s="334"/>
      <c r="GI1362" s="334"/>
      <c r="GJ1362" s="334"/>
      <c r="GK1362" s="334"/>
      <c r="GL1362" s="334"/>
      <c r="GM1362" s="334"/>
      <c r="GN1362" s="334"/>
      <c r="GO1362" s="334"/>
      <c r="GP1362" s="334"/>
      <c r="GQ1362" s="334"/>
      <c r="GR1362" s="334"/>
      <c r="GS1362" s="334"/>
      <c r="GT1362" s="334"/>
      <c r="GU1362" s="334"/>
      <c r="GV1362" s="334"/>
      <c r="GW1362" s="334"/>
      <c r="GX1362" s="334"/>
      <c r="GY1362" s="334"/>
      <c r="GZ1362" s="334"/>
      <c r="HA1362" s="334"/>
      <c r="HB1362" s="334"/>
      <c r="HC1362" s="334"/>
      <c r="HD1362" s="334"/>
      <c r="HE1362" s="334"/>
      <c r="HF1362" s="334"/>
      <c r="HG1362" s="334"/>
      <c r="HH1362" s="334"/>
      <c r="HI1362" s="334"/>
      <c r="HJ1362" s="334"/>
      <c r="HK1362" s="334"/>
      <c r="HL1362" s="334"/>
      <c r="HM1362" s="334"/>
      <c r="HN1362" s="334"/>
      <c r="HO1362" s="334"/>
      <c r="HP1362" s="334"/>
      <c r="HQ1362" s="334"/>
      <c r="HR1362" s="334"/>
      <c r="HS1362" s="334"/>
      <c r="HT1362" s="334"/>
      <c r="HU1362" s="334"/>
      <c r="HV1362" s="334"/>
      <c r="HW1362" s="334"/>
      <c r="HX1362" s="334"/>
      <c r="HY1362" s="334"/>
      <c r="HZ1362" s="334"/>
      <c r="IA1362" s="334"/>
      <c r="IB1362" s="334"/>
      <c r="IC1362" s="334"/>
      <c r="ID1362" s="334"/>
      <c r="IE1362" s="334"/>
      <c r="IF1362" s="334"/>
      <c r="IG1362" s="334"/>
      <c r="IH1362" s="334"/>
      <c r="II1362" s="334"/>
      <c r="IJ1362" s="334"/>
      <c r="IK1362" s="334"/>
      <c r="IL1362" s="334"/>
      <c r="IM1362" s="334"/>
      <c r="IN1362" s="334"/>
      <c r="IO1362" s="334"/>
      <c r="IP1362" s="334"/>
      <c r="IQ1362" s="334"/>
      <c r="IR1362" s="334"/>
      <c r="IS1362" s="334"/>
      <c r="IT1362" s="334"/>
      <c r="IU1362" s="334"/>
      <c r="IV1362" s="334"/>
      <c r="IW1362" s="334"/>
      <c r="IX1362" s="334"/>
      <c r="IY1362" s="334"/>
      <c r="IZ1362" s="334"/>
      <c r="JA1362" s="334"/>
      <c r="JB1362" s="334"/>
      <c r="JC1362" s="334"/>
      <c r="JD1362" s="334"/>
      <c r="JE1362" s="334"/>
      <c r="JF1362" s="334"/>
    </row>
    <row r="1363" spans="1:266" s="948" customFormat="1" ht="45" customHeight="1" x14ac:dyDescent="0.25">
      <c r="A1363" s="894"/>
      <c r="B1363" s="894"/>
      <c r="C1363" s="1384" t="s">
        <v>446</v>
      </c>
      <c r="D1363" s="1384"/>
      <c r="E1363" s="1385">
        <f t="shared" si="658"/>
        <v>0</v>
      </c>
      <c r="F1363" s="1385">
        <f t="shared" si="658"/>
        <v>0</v>
      </c>
      <c r="G1363" s="1385">
        <f t="shared" si="658"/>
        <v>0</v>
      </c>
      <c r="H1363" s="1583">
        <f t="shared" si="658"/>
        <v>0</v>
      </c>
      <c r="I1363" s="1687"/>
      <c r="J1363" s="1687"/>
      <c r="K1363" s="1688"/>
      <c r="L1363" s="1688"/>
      <c r="M1363" s="1688"/>
      <c r="N1363" s="1688"/>
      <c r="O1363" s="1688"/>
      <c r="P1363" s="1688"/>
      <c r="Q1363" s="1718"/>
      <c r="R1363" s="1718"/>
      <c r="S1363" s="1718"/>
      <c r="T1363" s="1718"/>
      <c r="U1363" s="2076"/>
      <c r="V1363" s="1718"/>
      <c r="W1363" s="1718"/>
      <c r="X1363" s="1718"/>
      <c r="Y1363" s="1767"/>
      <c r="Z1363" s="1718"/>
      <c r="AA1363" s="923">
        <f t="shared" si="631"/>
        <v>0</v>
      </c>
      <c r="AB1363" s="334"/>
      <c r="AC1363" s="334"/>
      <c r="AD1363" s="334"/>
      <c r="AE1363" s="334"/>
      <c r="AF1363" s="334"/>
      <c r="AG1363" s="334"/>
      <c r="AH1363" s="334"/>
      <c r="AI1363" s="334"/>
      <c r="AJ1363" s="334"/>
      <c r="AK1363" s="334"/>
      <c r="AL1363" s="334"/>
      <c r="AM1363" s="334"/>
      <c r="AN1363" s="334"/>
      <c r="AO1363" s="334"/>
      <c r="AP1363" s="334"/>
      <c r="AQ1363" s="334"/>
      <c r="AR1363" s="334"/>
      <c r="AS1363" s="334"/>
      <c r="AT1363" s="334"/>
      <c r="AU1363" s="334"/>
      <c r="AV1363" s="334"/>
      <c r="AW1363" s="334"/>
      <c r="AX1363" s="334"/>
      <c r="AY1363" s="334"/>
      <c r="AZ1363" s="334"/>
      <c r="BA1363" s="334"/>
      <c r="BB1363" s="334"/>
      <c r="BC1363" s="334"/>
      <c r="BD1363" s="334"/>
      <c r="BE1363" s="334"/>
      <c r="BF1363" s="334"/>
      <c r="BG1363" s="334"/>
      <c r="BH1363" s="334"/>
      <c r="BI1363" s="334"/>
      <c r="BJ1363" s="334"/>
      <c r="BK1363" s="334"/>
      <c r="BL1363" s="334"/>
      <c r="BM1363" s="334"/>
      <c r="BN1363" s="334"/>
      <c r="BO1363" s="334"/>
      <c r="BP1363" s="334"/>
      <c r="BQ1363" s="334"/>
      <c r="BR1363" s="334"/>
      <c r="BS1363" s="334"/>
      <c r="BT1363" s="334"/>
      <c r="BU1363" s="334"/>
      <c r="BV1363" s="334"/>
      <c r="BW1363" s="334"/>
      <c r="BX1363" s="334"/>
      <c r="BY1363" s="334"/>
      <c r="BZ1363" s="334"/>
      <c r="CA1363" s="334"/>
      <c r="CB1363" s="334"/>
      <c r="CC1363" s="334"/>
      <c r="CD1363" s="334"/>
      <c r="CE1363" s="334"/>
      <c r="CF1363" s="334"/>
      <c r="CG1363" s="334"/>
      <c r="CH1363" s="334"/>
      <c r="CI1363" s="334"/>
      <c r="CJ1363" s="334"/>
      <c r="CK1363" s="334"/>
      <c r="CL1363" s="334"/>
      <c r="CM1363" s="334"/>
      <c r="CN1363" s="334"/>
      <c r="CO1363" s="334"/>
      <c r="CP1363" s="334"/>
      <c r="CQ1363" s="334"/>
      <c r="CR1363" s="334"/>
      <c r="CS1363" s="334"/>
      <c r="CT1363" s="334"/>
      <c r="CU1363" s="334"/>
      <c r="CV1363" s="334"/>
      <c r="CW1363" s="334"/>
      <c r="CX1363" s="334"/>
      <c r="CY1363" s="334"/>
      <c r="CZ1363" s="334"/>
      <c r="DA1363" s="334"/>
      <c r="DB1363" s="334"/>
      <c r="DC1363" s="334"/>
      <c r="DD1363" s="334"/>
      <c r="DE1363" s="334"/>
      <c r="DF1363" s="334"/>
      <c r="DG1363" s="334"/>
      <c r="DH1363" s="334"/>
      <c r="DI1363" s="334"/>
      <c r="DJ1363" s="334"/>
      <c r="DK1363" s="334"/>
      <c r="DL1363" s="334"/>
      <c r="DM1363" s="334"/>
      <c r="DN1363" s="334"/>
      <c r="DO1363" s="334"/>
      <c r="DP1363" s="334"/>
      <c r="DQ1363" s="334"/>
      <c r="DR1363" s="334"/>
      <c r="DS1363" s="334"/>
      <c r="DT1363" s="334"/>
      <c r="DU1363" s="334"/>
      <c r="DV1363" s="334"/>
      <c r="DW1363" s="334"/>
      <c r="DX1363" s="334"/>
      <c r="DY1363" s="334"/>
      <c r="DZ1363" s="334"/>
      <c r="EA1363" s="334"/>
      <c r="EB1363" s="334"/>
      <c r="EC1363" s="334"/>
      <c r="ED1363" s="334"/>
      <c r="EE1363" s="334"/>
      <c r="EF1363" s="334"/>
      <c r="EG1363" s="334"/>
      <c r="EH1363" s="334"/>
      <c r="EI1363" s="334"/>
      <c r="EJ1363" s="334"/>
      <c r="EK1363" s="334"/>
      <c r="EL1363" s="334"/>
      <c r="EM1363" s="334"/>
      <c r="EN1363" s="334"/>
      <c r="EO1363" s="334"/>
      <c r="EP1363" s="334"/>
      <c r="EQ1363" s="334"/>
      <c r="ER1363" s="334"/>
      <c r="ES1363" s="334"/>
      <c r="ET1363" s="334"/>
      <c r="EU1363" s="334"/>
      <c r="EV1363" s="334"/>
      <c r="EW1363" s="334"/>
      <c r="EX1363" s="334"/>
      <c r="EY1363" s="334"/>
      <c r="EZ1363" s="334"/>
      <c r="FA1363" s="334"/>
      <c r="FB1363" s="334"/>
      <c r="FC1363" s="334"/>
      <c r="FD1363" s="334"/>
      <c r="FE1363" s="334"/>
      <c r="FF1363" s="334"/>
      <c r="FG1363" s="334"/>
      <c r="FH1363" s="334"/>
      <c r="FI1363" s="334"/>
      <c r="FJ1363" s="334"/>
      <c r="FK1363" s="334"/>
      <c r="FL1363" s="334"/>
      <c r="FM1363" s="334"/>
      <c r="FN1363" s="334"/>
      <c r="FO1363" s="334"/>
      <c r="FP1363" s="334"/>
      <c r="FQ1363" s="334"/>
      <c r="FR1363" s="334"/>
      <c r="FS1363" s="334"/>
      <c r="FT1363" s="334"/>
      <c r="FU1363" s="334"/>
      <c r="FV1363" s="334"/>
      <c r="FW1363" s="334"/>
      <c r="FX1363" s="334"/>
      <c r="FY1363" s="334"/>
      <c r="FZ1363" s="334"/>
      <c r="GA1363" s="334"/>
      <c r="GB1363" s="334"/>
      <c r="GC1363" s="334"/>
      <c r="GD1363" s="334"/>
      <c r="GE1363" s="334"/>
      <c r="GF1363" s="334"/>
      <c r="GG1363" s="334"/>
      <c r="GH1363" s="334"/>
      <c r="GI1363" s="334"/>
      <c r="GJ1363" s="334"/>
      <c r="GK1363" s="334"/>
      <c r="GL1363" s="334"/>
      <c r="GM1363" s="334"/>
      <c r="GN1363" s="334"/>
      <c r="GO1363" s="334"/>
      <c r="GP1363" s="334"/>
      <c r="GQ1363" s="334"/>
      <c r="GR1363" s="334"/>
      <c r="GS1363" s="334"/>
      <c r="GT1363" s="334"/>
      <c r="GU1363" s="334"/>
      <c r="GV1363" s="334"/>
      <c r="GW1363" s="334"/>
      <c r="GX1363" s="334"/>
      <c r="GY1363" s="334"/>
      <c r="GZ1363" s="334"/>
      <c r="HA1363" s="334"/>
      <c r="HB1363" s="334"/>
      <c r="HC1363" s="334"/>
      <c r="HD1363" s="334"/>
      <c r="HE1363" s="334"/>
      <c r="HF1363" s="334"/>
      <c r="HG1363" s="334"/>
      <c r="HH1363" s="334"/>
      <c r="HI1363" s="334"/>
      <c r="HJ1363" s="334"/>
      <c r="HK1363" s="334"/>
      <c r="HL1363" s="334"/>
      <c r="HM1363" s="334"/>
      <c r="HN1363" s="334"/>
      <c r="HO1363" s="334"/>
      <c r="HP1363" s="334"/>
      <c r="HQ1363" s="334"/>
      <c r="HR1363" s="334"/>
      <c r="HS1363" s="334"/>
      <c r="HT1363" s="334"/>
      <c r="HU1363" s="334"/>
      <c r="HV1363" s="334"/>
      <c r="HW1363" s="334"/>
      <c r="HX1363" s="334"/>
      <c r="HY1363" s="334"/>
      <c r="HZ1363" s="334"/>
      <c r="IA1363" s="334"/>
      <c r="IB1363" s="334"/>
      <c r="IC1363" s="334"/>
      <c r="ID1363" s="334"/>
      <c r="IE1363" s="334"/>
      <c r="IF1363" s="334"/>
      <c r="IG1363" s="334"/>
      <c r="IH1363" s="334"/>
      <c r="II1363" s="334"/>
      <c r="IJ1363" s="334"/>
      <c r="IK1363" s="334"/>
      <c r="IL1363" s="334"/>
      <c r="IM1363" s="334"/>
      <c r="IN1363" s="334"/>
      <c r="IO1363" s="334"/>
      <c r="IP1363" s="334"/>
      <c r="IQ1363" s="334"/>
      <c r="IR1363" s="334"/>
      <c r="IS1363" s="334"/>
      <c r="IT1363" s="334"/>
      <c r="IU1363" s="334"/>
      <c r="IV1363" s="334"/>
      <c r="IW1363" s="334"/>
      <c r="IX1363" s="334"/>
      <c r="IY1363" s="334"/>
      <c r="IZ1363" s="334"/>
      <c r="JA1363" s="334"/>
      <c r="JB1363" s="334"/>
      <c r="JC1363" s="334"/>
      <c r="JD1363" s="334"/>
      <c r="JE1363" s="334"/>
      <c r="JF1363" s="334"/>
    </row>
    <row r="1364" spans="1:266" s="948" customFormat="1" ht="45" customHeight="1" x14ac:dyDescent="0.25">
      <c r="A1364" s="894"/>
      <c r="B1364" s="894"/>
      <c r="C1364" s="1384" t="s">
        <v>451</v>
      </c>
      <c r="D1364" s="1384"/>
      <c r="E1364" s="1385">
        <f t="shared" si="658"/>
        <v>6574</v>
      </c>
      <c r="F1364" s="1385">
        <f t="shared" si="658"/>
        <v>2191</v>
      </c>
      <c r="G1364" s="1385">
        <f t="shared" si="658"/>
        <v>2549</v>
      </c>
      <c r="H1364" s="1583">
        <f t="shared" si="658"/>
        <v>116.33957097215884</v>
      </c>
      <c r="I1364" s="1687"/>
      <c r="J1364" s="1687"/>
      <c r="K1364" s="1688"/>
      <c r="L1364" s="1688"/>
      <c r="M1364" s="1688"/>
      <c r="N1364" s="1688"/>
      <c r="O1364" s="1688"/>
      <c r="P1364" s="1688"/>
      <c r="Q1364" s="1718"/>
      <c r="R1364" s="1718"/>
      <c r="S1364" s="1718"/>
      <c r="T1364" s="1718"/>
      <c r="U1364" s="2076"/>
      <c r="V1364" s="1718"/>
      <c r="W1364" s="1718"/>
      <c r="X1364" s="1718"/>
      <c r="Y1364" s="1767"/>
      <c r="Z1364" s="1718"/>
      <c r="AA1364" s="923">
        <f t="shared" ref="AA1364:AA1427" si="661">Z1364*1000</f>
        <v>0</v>
      </c>
      <c r="AB1364" s="334"/>
      <c r="AC1364" s="334"/>
      <c r="AD1364" s="334"/>
      <c r="AE1364" s="334"/>
      <c r="AF1364" s="334"/>
      <c r="AG1364" s="334"/>
      <c r="AH1364" s="334"/>
      <c r="AI1364" s="334"/>
      <c r="AJ1364" s="334"/>
      <c r="AK1364" s="334"/>
      <c r="AL1364" s="334"/>
      <c r="AM1364" s="334"/>
      <c r="AN1364" s="334"/>
      <c r="AO1364" s="334"/>
      <c r="AP1364" s="334"/>
      <c r="AQ1364" s="334"/>
      <c r="AR1364" s="334"/>
      <c r="AS1364" s="334"/>
      <c r="AT1364" s="334"/>
      <c r="AU1364" s="334"/>
      <c r="AV1364" s="334"/>
      <c r="AW1364" s="334"/>
      <c r="AX1364" s="334"/>
      <c r="AY1364" s="334"/>
      <c r="AZ1364" s="334"/>
      <c r="BA1364" s="334"/>
      <c r="BB1364" s="334"/>
      <c r="BC1364" s="334"/>
      <c r="BD1364" s="334"/>
      <c r="BE1364" s="334"/>
      <c r="BF1364" s="334"/>
      <c r="BG1364" s="334"/>
      <c r="BH1364" s="334"/>
      <c r="BI1364" s="334"/>
      <c r="BJ1364" s="334"/>
      <c r="BK1364" s="334"/>
      <c r="BL1364" s="334"/>
      <c r="BM1364" s="334"/>
      <c r="BN1364" s="334"/>
      <c r="BO1364" s="334"/>
      <c r="BP1364" s="334"/>
      <c r="BQ1364" s="334"/>
      <c r="BR1364" s="334"/>
      <c r="BS1364" s="334"/>
      <c r="BT1364" s="334"/>
      <c r="BU1364" s="334"/>
      <c r="BV1364" s="334"/>
      <c r="BW1364" s="334"/>
      <c r="BX1364" s="334"/>
      <c r="BY1364" s="334"/>
      <c r="BZ1364" s="334"/>
      <c r="CA1364" s="334"/>
      <c r="CB1364" s="334"/>
      <c r="CC1364" s="334"/>
      <c r="CD1364" s="334"/>
      <c r="CE1364" s="334"/>
      <c r="CF1364" s="334"/>
      <c r="CG1364" s="334"/>
      <c r="CH1364" s="334"/>
      <c r="CI1364" s="334"/>
      <c r="CJ1364" s="334"/>
      <c r="CK1364" s="334"/>
      <c r="CL1364" s="334"/>
      <c r="CM1364" s="334"/>
      <c r="CN1364" s="334"/>
      <c r="CO1364" s="334"/>
      <c r="CP1364" s="334"/>
      <c r="CQ1364" s="334"/>
      <c r="CR1364" s="334"/>
      <c r="CS1364" s="334"/>
      <c r="CT1364" s="334"/>
      <c r="CU1364" s="334"/>
      <c r="CV1364" s="334"/>
      <c r="CW1364" s="334"/>
      <c r="CX1364" s="334"/>
      <c r="CY1364" s="334"/>
      <c r="CZ1364" s="334"/>
      <c r="DA1364" s="334"/>
      <c r="DB1364" s="334"/>
      <c r="DC1364" s="334"/>
      <c r="DD1364" s="334"/>
      <c r="DE1364" s="334"/>
      <c r="DF1364" s="334"/>
      <c r="DG1364" s="334"/>
      <c r="DH1364" s="334"/>
      <c r="DI1364" s="334"/>
      <c r="DJ1364" s="334"/>
      <c r="DK1364" s="334"/>
      <c r="DL1364" s="334"/>
      <c r="DM1364" s="334"/>
      <c r="DN1364" s="334"/>
      <c r="DO1364" s="334"/>
      <c r="DP1364" s="334"/>
      <c r="DQ1364" s="334"/>
      <c r="DR1364" s="334"/>
      <c r="DS1364" s="334"/>
      <c r="DT1364" s="334"/>
      <c r="DU1364" s="334"/>
      <c r="DV1364" s="334"/>
      <c r="DW1364" s="334"/>
      <c r="DX1364" s="334"/>
      <c r="DY1364" s="334"/>
      <c r="DZ1364" s="334"/>
      <c r="EA1364" s="334"/>
      <c r="EB1364" s="334"/>
      <c r="EC1364" s="334"/>
      <c r="ED1364" s="334"/>
      <c r="EE1364" s="334"/>
      <c r="EF1364" s="334"/>
      <c r="EG1364" s="334"/>
      <c r="EH1364" s="334"/>
      <c r="EI1364" s="334"/>
      <c r="EJ1364" s="334"/>
      <c r="EK1364" s="334"/>
      <c r="EL1364" s="334"/>
      <c r="EM1364" s="334"/>
      <c r="EN1364" s="334"/>
      <c r="EO1364" s="334"/>
      <c r="EP1364" s="334"/>
      <c r="EQ1364" s="334"/>
      <c r="ER1364" s="334"/>
      <c r="ES1364" s="334"/>
      <c r="ET1364" s="334"/>
      <c r="EU1364" s="334"/>
      <c r="EV1364" s="334"/>
      <c r="EW1364" s="334"/>
      <c r="EX1364" s="334"/>
      <c r="EY1364" s="334"/>
      <c r="EZ1364" s="334"/>
      <c r="FA1364" s="334"/>
      <c r="FB1364" s="334"/>
      <c r="FC1364" s="334"/>
      <c r="FD1364" s="334"/>
      <c r="FE1364" s="334"/>
      <c r="FF1364" s="334"/>
      <c r="FG1364" s="334"/>
      <c r="FH1364" s="334"/>
      <c r="FI1364" s="334"/>
      <c r="FJ1364" s="334"/>
      <c r="FK1364" s="334"/>
      <c r="FL1364" s="334"/>
      <c r="FM1364" s="334"/>
      <c r="FN1364" s="334"/>
      <c r="FO1364" s="334"/>
      <c r="FP1364" s="334"/>
      <c r="FQ1364" s="334"/>
      <c r="FR1364" s="334"/>
      <c r="FS1364" s="334"/>
      <c r="FT1364" s="334"/>
      <c r="FU1364" s="334"/>
      <c r="FV1364" s="334"/>
      <c r="FW1364" s="334"/>
      <c r="FX1364" s="334"/>
      <c r="FY1364" s="334"/>
      <c r="FZ1364" s="334"/>
      <c r="GA1364" s="334"/>
      <c r="GB1364" s="334"/>
      <c r="GC1364" s="334"/>
      <c r="GD1364" s="334"/>
      <c r="GE1364" s="334"/>
      <c r="GF1364" s="334"/>
      <c r="GG1364" s="334"/>
      <c r="GH1364" s="334"/>
      <c r="GI1364" s="334"/>
      <c r="GJ1364" s="334"/>
      <c r="GK1364" s="334"/>
      <c r="GL1364" s="334"/>
      <c r="GM1364" s="334"/>
      <c r="GN1364" s="334"/>
      <c r="GO1364" s="334"/>
      <c r="GP1364" s="334"/>
      <c r="GQ1364" s="334"/>
      <c r="GR1364" s="334"/>
      <c r="GS1364" s="334"/>
      <c r="GT1364" s="334"/>
      <c r="GU1364" s="334"/>
      <c r="GV1364" s="334"/>
      <c r="GW1364" s="334"/>
      <c r="GX1364" s="334"/>
      <c r="GY1364" s="334"/>
      <c r="GZ1364" s="334"/>
      <c r="HA1364" s="334"/>
      <c r="HB1364" s="334"/>
      <c r="HC1364" s="334"/>
      <c r="HD1364" s="334"/>
      <c r="HE1364" s="334"/>
      <c r="HF1364" s="334"/>
      <c r="HG1364" s="334"/>
      <c r="HH1364" s="334"/>
      <c r="HI1364" s="334"/>
      <c r="HJ1364" s="334"/>
      <c r="HK1364" s="334"/>
      <c r="HL1364" s="334"/>
      <c r="HM1364" s="334"/>
      <c r="HN1364" s="334"/>
      <c r="HO1364" s="334"/>
      <c r="HP1364" s="334"/>
      <c r="HQ1364" s="334"/>
      <c r="HR1364" s="334"/>
      <c r="HS1364" s="334"/>
      <c r="HT1364" s="334"/>
      <c r="HU1364" s="334"/>
      <c r="HV1364" s="334"/>
      <c r="HW1364" s="334"/>
      <c r="HX1364" s="334"/>
      <c r="HY1364" s="334"/>
      <c r="HZ1364" s="334"/>
      <c r="IA1364" s="334"/>
      <c r="IB1364" s="334"/>
      <c r="IC1364" s="334"/>
      <c r="ID1364" s="334"/>
      <c r="IE1364" s="334"/>
      <c r="IF1364" s="334"/>
      <c r="IG1364" s="334"/>
      <c r="IH1364" s="334"/>
      <c r="II1364" s="334"/>
      <c r="IJ1364" s="334"/>
      <c r="IK1364" s="334"/>
      <c r="IL1364" s="334"/>
      <c r="IM1364" s="334"/>
      <c r="IN1364" s="334"/>
      <c r="IO1364" s="334"/>
      <c r="IP1364" s="334"/>
      <c r="IQ1364" s="334"/>
      <c r="IR1364" s="334"/>
      <c r="IS1364" s="334"/>
      <c r="IT1364" s="334"/>
      <c r="IU1364" s="334"/>
      <c r="IV1364" s="334"/>
      <c r="IW1364" s="334"/>
      <c r="IX1364" s="334"/>
      <c r="IY1364" s="334"/>
      <c r="IZ1364" s="334"/>
      <c r="JA1364" s="334"/>
      <c r="JB1364" s="334"/>
      <c r="JC1364" s="334"/>
      <c r="JD1364" s="334"/>
      <c r="JE1364" s="334"/>
      <c r="JF1364" s="334"/>
    </row>
    <row r="1365" spans="1:266" s="948" customFormat="1" ht="45" customHeight="1" x14ac:dyDescent="0.25">
      <c r="A1365" s="894"/>
      <c r="B1365" s="894"/>
      <c r="C1365" s="1384" t="s">
        <v>452</v>
      </c>
      <c r="D1365" s="1384"/>
      <c r="E1365" s="1385">
        <f t="shared" si="658"/>
        <v>3562</v>
      </c>
      <c r="F1365" s="1385">
        <f t="shared" si="658"/>
        <v>1187</v>
      </c>
      <c r="G1365" s="1385">
        <f t="shared" si="658"/>
        <v>1121</v>
      </c>
      <c r="H1365" s="1583">
        <f t="shared" si="658"/>
        <v>94.43976411120471</v>
      </c>
      <c r="I1365" s="1687"/>
      <c r="J1365" s="1687"/>
      <c r="K1365" s="1688"/>
      <c r="L1365" s="1688"/>
      <c r="M1365" s="1688"/>
      <c r="N1365" s="1688"/>
      <c r="O1365" s="1688"/>
      <c r="P1365" s="1688"/>
      <c r="Q1365" s="1718"/>
      <c r="R1365" s="1718"/>
      <c r="S1365" s="1718"/>
      <c r="T1365" s="1718"/>
      <c r="U1365" s="2076"/>
      <c r="V1365" s="1718"/>
      <c r="W1365" s="1718"/>
      <c r="X1365" s="1718"/>
      <c r="Y1365" s="1767"/>
      <c r="Z1365" s="1718"/>
      <c r="AA1365" s="923">
        <f t="shared" si="661"/>
        <v>0</v>
      </c>
      <c r="AB1365" s="334"/>
      <c r="AC1365" s="334"/>
      <c r="AD1365" s="334"/>
      <c r="AE1365" s="334"/>
      <c r="AF1365" s="334"/>
      <c r="AG1365" s="334"/>
      <c r="AH1365" s="334"/>
      <c r="AI1365" s="334"/>
      <c r="AJ1365" s="334"/>
      <c r="AK1365" s="334"/>
      <c r="AL1365" s="334"/>
      <c r="AM1365" s="334"/>
      <c r="AN1365" s="334"/>
      <c r="AO1365" s="334"/>
      <c r="AP1365" s="334"/>
      <c r="AQ1365" s="334"/>
      <c r="AR1365" s="334"/>
      <c r="AS1365" s="334"/>
      <c r="AT1365" s="334"/>
      <c r="AU1365" s="334"/>
      <c r="AV1365" s="334"/>
      <c r="AW1365" s="334"/>
      <c r="AX1365" s="334"/>
      <c r="AY1365" s="334"/>
      <c r="AZ1365" s="334"/>
      <c r="BA1365" s="334"/>
      <c r="BB1365" s="334"/>
      <c r="BC1365" s="334"/>
      <c r="BD1365" s="334"/>
      <c r="BE1365" s="334"/>
      <c r="BF1365" s="334"/>
      <c r="BG1365" s="334"/>
      <c r="BH1365" s="334"/>
      <c r="BI1365" s="334"/>
      <c r="BJ1365" s="334"/>
      <c r="BK1365" s="334"/>
      <c r="BL1365" s="334"/>
      <c r="BM1365" s="334"/>
      <c r="BN1365" s="334"/>
      <c r="BO1365" s="334"/>
      <c r="BP1365" s="334"/>
      <c r="BQ1365" s="334"/>
      <c r="BR1365" s="334"/>
      <c r="BS1365" s="334"/>
      <c r="BT1365" s="334"/>
      <c r="BU1365" s="334"/>
      <c r="BV1365" s="334"/>
      <c r="BW1365" s="334"/>
      <c r="BX1365" s="334"/>
      <c r="BY1365" s="334"/>
      <c r="BZ1365" s="334"/>
      <c r="CA1365" s="334"/>
      <c r="CB1365" s="334"/>
      <c r="CC1365" s="334"/>
      <c r="CD1365" s="334"/>
      <c r="CE1365" s="334"/>
      <c r="CF1365" s="334"/>
      <c r="CG1365" s="334"/>
      <c r="CH1365" s="334"/>
      <c r="CI1365" s="334"/>
      <c r="CJ1365" s="334"/>
      <c r="CK1365" s="334"/>
      <c r="CL1365" s="334"/>
      <c r="CM1365" s="334"/>
      <c r="CN1365" s="334"/>
      <c r="CO1365" s="334"/>
      <c r="CP1365" s="334"/>
      <c r="CQ1365" s="334"/>
      <c r="CR1365" s="334"/>
      <c r="CS1365" s="334"/>
      <c r="CT1365" s="334"/>
      <c r="CU1365" s="334"/>
      <c r="CV1365" s="334"/>
      <c r="CW1365" s="334"/>
      <c r="CX1365" s="334"/>
      <c r="CY1365" s="334"/>
      <c r="CZ1365" s="334"/>
      <c r="DA1365" s="334"/>
      <c r="DB1365" s="334"/>
      <c r="DC1365" s="334"/>
      <c r="DD1365" s="334"/>
      <c r="DE1365" s="334"/>
      <c r="DF1365" s="334"/>
      <c r="DG1365" s="334"/>
      <c r="DH1365" s="334"/>
      <c r="DI1365" s="334"/>
      <c r="DJ1365" s="334"/>
      <c r="DK1365" s="334"/>
      <c r="DL1365" s="334"/>
      <c r="DM1365" s="334"/>
      <c r="DN1365" s="334"/>
      <c r="DO1365" s="334"/>
      <c r="DP1365" s="334"/>
      <c r="DQ1365" s="334"/>
      <c r="DR1365" s="334"/>
      <c r="DS1365" s="334"/>
      <c r="DT1365" s="334"/>
      <c r="DU1365" s="334"/>
      <c r="DV1365" s="334"/>
      <c r="DW1365" s="334"/>
      <c r="DX1365" s="334"/>
      <c r="DY1365" s="334"/>
      <c r="DZ1365" s="334"/>
      <c r="EA1365" s="334"/>
      <c r="EB1365" s="334"/>
      <c r="EC1365" s="334"/>
      <c r="ED1365" s="334"/>
      <c r="EE1365" s="334"/>
      <c r="EF1365" s="334"/>
      <c r="EG1365" s="334"/>
      <c r="EH1365" s="334"/>
      <c r="EI1365" s="334"/>
      <c r="EJ1365" s="334"/>
      <c r="EK1365" s="334"/>
      <c r="EL1365" s="334"/>
      <c r="EM1365" s="334"/>
      <c r="EN1365" s="334"/>
      <c r="EO1365" s="334"/>
      <c r="EP1365" s="334"/>
      <c r="EQ1365" s="334"/>
      <c r="ER1365" s="334"/>
      <c r="ES1365" s="334"/>
      <c r="ET1365" s="334"/>
      <c r="EU1365" s="334"/>
      <c r="EV1365" s="334"/>
      <c r="EW1365" s="334"/>
      <c r="EX1365" s="334"/>
      <c r="EY1365" s="334"/>
      <c r="EZ1365" s="334"/>
      <c r="FA1365" s="334"/>
      <c r="FB1365" s="334"/>
      <c r="FC1365" s="334"/>
      <c r="FD1365" s="334"/>
      <c r="FE1365" s="334"/>
      <c r="FF1365" s="334"/>
      <c r="FG1365" s="334"/>
      <c r="FH1365" s="334"/>
      <c r="FI1365" s="334"/>
      <c r="FJ1365" s="334"/>
      <c r="FK1365" s="334"/>
      <c r="FL1365" s="334"/>
      <c r="FM1365" s="334"/>
      <c r="FN1365" s="334"/>
      <c r="FO1365" s="334"/>
      <c r="FP1365" s="334"/>
      <c r="FQ1365" s="334"/>
      <c r="FR1365" s="334"/>
      <c r="FS1365" s="334"/>
      <c r="FT1365" s="334"/>
      <c r="FU1365" s="334"/>
      <c r="FV1365" s="334"/>
      <c r="FW1365" s="334"/>
      <c r="FX1365" s="334"/>
      <c r="FY1365" s="334"/>
      <c r="FZ1365" s="334"/>
      <c r="GA1365" s="334"/>
      <c r="GB1365" s="334"/>
      <c r="GC1365" s="334"/>
      <c r="GD1365" s="334"/>
      <c r="GE1365" s="334"/>
      <c r="GF1365" s="334"/>
      <c r="GG1365" s="334"/>
      <c r="GH1365" s="334"/>
      <c r="GI1365" s="334"/>
      <c r="GJ1365" s="334"/>
      <c r="GK1365" s="334"/>
      <c r="GL1365" s="334"/>
      <c r="GM1365" s="334"/>
      <c r="GN1365" s="334"/>
      <c r="GO1365" s="334"/>
      <c r="GP1365" s="334"/>
      <c r="GQ1365" s="334"/>
      <c r="GR1365" s="334"/>
      <c r="GS1365" s="334"/>
      <c r="GT1365" s="334"/>
      <c r="GU1365" s="334"/>
      <c r="GV1365" s="334"/>
      <c r="GW1365" s="334"/>
      <c r="GX1365" s="334"/>
      <c r="GY1365" s="334"/>
      <c r="GZ1365" s="334"/>
      <c r="HA1365" s="334"/>
      <c r="HB1365" s="334"/>
      <c r="HC1365" s="334"/>
      <c r="HD1365" s="334"/>
      <c r="HE1365" s="334"/>
      <c r="HF1365" s="334"/>
      <c r="HG1365" s="334"/>
      <c r="HH1365" s="334"/>
      <c r="HI1365" s="334"/>
      <c r="HJ1365" s="334"/>
      <c r="HK1365" s="334"/>
      <c r="HL1365" s="334"/>
      <c r="HM1365" s="334"/>
      <c r="HN1365" s="334"/>
      <c r="HO1365" s="334"/>
      <c r="HP1365" s="334"/>
      <c r="HQ1365" s="334"/>
      <c r="HR1365" s="334"/>
      <c r="HS1365" s="334"/>
      <c r="HT1365" s="334"/>
      <c r="HU1365" s="334"/>
      <c r="HV1365" s="334"/>
      <c r="HW1365" s="334"/>
      <c r="HX1365" s="334"/>
      <c r="HY1365" s="334"/>
      <c r="HZ1365" s="334"/>
      <c r="IA1365" s="334"/>
      <c r="IB1365" s="334"/>
      <c r="IC1365" s="334"/>
      <c r="ID1365" s="334"/>
      <c r="IE1365" s="334"/>
      <c r="IF1365" s="334"/>
      <c r="IG1365" s="334"/>
      <c r="IH1365" s="334"/>
      <c r="II1365" s="334"/>
      <c r="IJ1365" s="334"/>
      <c r="IK1365" s="334"/>
      <c r="IL1365" s="334"/>
      <c r="IM1365" s="334"/>
      <c r="IN1365" s="334"/>
      <c r="IO1365" s="334"/>
      <c r="IP1365" s="334"/>
      <c r="IQ1365" s="334"/>
      <c r="IR1365" s="334"/>
      <c r="IS1365" s="334"/>
      <c r="IT1365" s="334"/>
      <c r="IU1365" s="334"/>
      <c r="IV1365" s="334"/>
      <c r="IW1365" s="334"/>
      <c r="IX1365" s="334"/>
      <c r="IY1365" s="334"/>
      <c r="IZ1365" s="334"/>
      <c r="JA1365" s="334"/>
      <c r="JB1365" s="334"/>
      <c r="JC1365" s="334"/>
      <c r="JD1365" s="334"/>
      <c r="JE1365" s="334"/>
      <c r="JF1365" s="334"/>
    </row>
    <row r="1366" spans="1:266" s="948" customFormat="1" ht="38.1" customHeight="1" x14ac:dyDescent="0.25">
      <c r="A1366" s="894">
        <v>1</v>
      </c>
      <c r="B1366" s="894">
        <v>1</v>
      </c>
      <c r="C1366" s="1384" t="s">
        <v>453</v>
      </c>
      <c r="D1366" s="1384"/>
      <c r="E1366" s="1385">
        <f t="shared" si="658"/>
        <v>1069</v>
      </c>
      <c r="F1366" s="1385">
        <f t="shared" si="658"/>
        <v>356</v>
      </c>
      <c r="G1366" s="1385">
        <f t="shared" si="658"/>
        <v>458</v>
      </c>
      <c r="H1366" s="1583">
        <f t="shared" si="658"/>
        <v>128.65168539325842</v>
      </c>
      <c r="I1366" s="1687"/>
      <c r="J1366" s="1687"/>
      <c r="K1366" s="1688"/>
      <c r="L1366" s="1688"/>
      <c r="M1366" s="1688"/>
      <c r="N1366" s="1688"/>
      <c r="O1366" s="1688"/>
      <c r="P1366" s="1688"/>
      <c r="Q1366" s="1718"/>
      <c r="R1366" s="1718"/>
      <c r="S1366" s="1718"/>
      <c r="T1366" s="1718"/>
      <c r="U1366" s="2076"/>
      <c r="V1366" s="1718"/>
      <c r="W1366" s="1718"/>
      <c r="X1366" s="1718"/>
      <c r="Y1366" s="1767"/>
      <c r="Z1366" s="1718"/>
      <c r="AA1366" s="923">
        <f t="shared" si="661"/>
        <v>0</v>
      </c>
      <c r="AB1366" s="334"/>
      <c r="AC1366" s="334"/>
      <c r="AD1366" s="334"/>
      <c r="AE1366" s="334"/>
      <c r="AF1366" s="334"/>
      <c r="AG1366" s="334"/>
      <c r="AH1366" s="334"/>
      <c r="AI1366" s="334"/>
      <c r="AJ1366" s="334"/>
      <c r="AK1366" s="334"/>
      <c r="AL1366" s="334"/>
      <c r="AM1366" s="334"/>
      <c r="AN1366" s="334"/>
      <c r="AO1366" s="334"/>
      <c r="AP1366" s="334"/>
      <c r="AQ1366" s="334"/>
      <c r="AR1366" s="334"/>
      <c r="AS1366" s="334"/>
      <c r="AT1366" s="334"/>
      <c r="AU1366" s="334"/>
      <c r="AV1366" s="334"/>
      <c r="AW1366" s="334"/>
      <c r="AX1366" s="334"/>
      <c r="AY1366" s="334"/>
      <c r="AZ1366" s="334"/>
      <c r="BA1366" s="334"/>
      <c r="BB1366" s="334"/>
      <c r="BC1366" s="334"/>
      <c r="BD1366" s="334"/>
      <c r="BE1366" s="334"/>
      <c r="BF1366" s="334"/>
      <c r="BG1366" s="334"/>
      <c r="BH1366" s="334"/>
      <c r="BI1366" s="334"/>
      <c r="BJ1366" s="334"/>
      <c r="BK1366" s="334"/>
      <c r="BL1366" s="334"/>
      <c r="BM1366" s="334"/>
      <c r="BN1366" s="334"/>
      <c r="BO1366" s="334"/>
      <c r="BP1366" s="334"/>
      <c r="BQ1366" s="334"/>
      <c r="BR1366" s="334"/>
      <c r="BS1366" s="334"/>
      <c r="BT1366" s="334"/>
      <c r="BU1366" s="334"/>
      <c r="BV1366" s="334"/>
      <c r="BW1366" s="334"/>
      <c r="BX1366" s="334"/>
      <c r="BY1366" s="334"/>
      <c r="BZ1366" s="334"/>
      <c r="CA1366" s="334"/>
      <c r="CB1366" s="334"/>
      <c r="CC1366" s="334"/>
      <c r="CD1366" s="334"/>
      <c r="CE1366" s="334"/>
      <c r="CF1366" s="334"/>
      <c r="CG1366" s="334"/>
      <c r="CH1366" s="334"/>
      <c r="CI1366" s="334"/>
      <c r="CJ1366" s="334"/>
      <c r="CK1366" s="334"/>
      <c r="CL1366" s="334"/>
      <c r="CM1366" s="334"/>
      <c r="CN1366" s="334"/>
      <c r="CO1366" s="334"/>
      <c r="CP1366" s="334"/>
      <c r="CQ1366" s="334"/>
      <c r="CR1366" s="334"/>
      <c r="CS1366" s="334"/>
      <c r="CT1366" s="334"/>
      <c r="CU1366" s="334"/>
      <c r="CV1366" s="334"/>
      <c r="CW1366" s="334"/>
      <c r="CX1366" s="334"/>
      <c r="CY1366" s="334"/>
      <c r="CZ1366" s="334"/>
      <c r="DA1366" s="334"/>
      <c r="DB1366" s="334"/>
      <c r="DC1366" s="334"/>
      <c r="DD1366" s="334"/>
      <c r="DE1366" s="334"/>
      <c r="DF1366" s="334"/>
      <c r="DG1366" s="334"/>
      <c r="DH1366" s="334"/>
      <c r="DI1366" s="334"/>
      <c r="DJ1366" s="334"/>
      <c r="DK1366" s="334"/>
      <c r="DL1366" s="334"/>
      <c r="DM1366" s="334"/>
      <c r="DN1366" s="334"/>
      <c r="DO1366" s="334"/>
      <c r="DP1366" s="334"/>
      <c r="DQ1366" s="334"/>
      <c r="DR1366" s="334"/>
      <c r="DS1366" s="334"/>
      <c r="DT1366" s="334"/>
      <c r="DU1366" s="334"/>
      <c r="DV1366" s="334"/>
      <c r="DW1366" s="334"/>
      <c r="DX1366" s="334"/>
      <c r="DY1366" s="334"/>
      <c r="DZ1366" s="334"/>
      <c r="EA1366" s="334"/>
      <c r="EB1366" s="334"/>
      <c r="EC1366" s="334"/>
      <c r="ED1366" s="334"/>
      <c r="EE1366" s="334"/>
      <c r="EF1366" s="334"/>
      <c r="EG1366" s="334"/>
      <c r="EH1366" s="334"/>
      <c r="EI1366" s="334"/>
      <c r="EJ1366" s="334"/>
      <c r="EK1366" s="334"/>
      <c r="EL1366" s="334"/>
      <c r="EM1366" s="334"/>
      <c r="EN1366" s="334"/>
      <c r="EO1366" s="334"/>
      <c r="EP1366" s="334"/>
      <c r="EQ1366" s="334"/>
      <c r="ER1366" s="334"/>
      <c r="ES1366" s="334"/>
      <c r="ET1366" s="334"/>
      <c r="EU1366" s="334"/>
      <c r="EV1366" s="334"/>
      <c r="EW1366" s="334"/>
      <c r="EX1366" s="334"/>
      <c r="EY1366" s="334"/>
      <c r="EZ1366" s="334"/>
      <c r="FA1366" s="334"/>
      <c r="FB1366" s="334"/>
      <c r="FC1366" s="334"/>
      <c r="FD1366" s="334"/>
      <c r="FE1366" s="334"/>
      <c r="FF1366" s="334"/>
      <c r="FG1366" s="334"/>
      <c r="FH1366" s="334"/>
      <c r="FI1366" s="334"/>
      <c r="FJ1366" s="334"/>
      <c r="FK1366" s="334"/>
      <c r="FL1366" s="334"/>
      <c r="FM1366" s="334"/>
      <c r="FN1366" s="334"/>
      <c r="FO1366" s="334"/>
      <c r="FP1366" s="334"/>
      <c r="FQ1366" s="334"/>
      <c r="FR1366" s="334"/>
      <c r="FS1366" s="334"/>
      <c r="FT1366" s="334"/>
      <c r="FU1366" s="334"/>
      <c r="FV1366" s="334"/>
      <c r="FW1366" s="334"/>
      <c r="FX1366" s="334"/>
      <c r="FY1366" s="334"/>
      <c r="FZ1366" s="334"/>
      <c r="GA1366" s="334"/>
      <c r="GB1366" s="334"/>
      <c r="GC1366" s="334"/>
      <c r="GD1366" s="334"/>
      <c r="GE1366" s="334"/>
      <c r="GF1366" s="334"/>
      <c r="GG1366" s="334"/>
      <c r="GH1366" s="334"/>
      <c r="GI1366" s="334"/>
      <c r="GJ1366" s="334"/>
      <c r="GK1366" s="334"/>
      <c r="GL1366" s="334"/>
      <c r="GM1366" s="334"/>
      <c r="GN1366" s="334"/>
      <c r="GO1366" s="334"/>
      <c r="GP1366" s="334"/>
      <c r="GQ1366" s="334"/>
      <c r="GR1366" s="334"/>
      <c r="GS1366" s="334"/>
      <c r="GT1366" s="334"/>
      <c r="GU1366" s="334"/>
      <c r="GV1366" s="334"/>
      <c r="GW1366" s="334"/>
      <c r="GX1366" s="334"/>
      <c r="GY1366" s="334"/>
      <c r="GZ1366" s="334"/>
      <c r="HA1366" s="334"/>
      <c r="HB1366" s="334"/>
      <c r="HC1366" s="334"/>
      <c r="HD1366" s="334"/>
      <c r="HE1366" s="334"/>
      <c r="HF1366" s="334"/>
      <c r="HG1366" s="334"/>
      <c r="HH1366" s="334"/>
      <c r="HI1366" s="334"/>
      <c r="HJ1366" s="334"/>
      <c r="HK1366" s="334"/>
      <c r="HL1366" s="334"/>
      <c r="HM1366" s="334"/>
      <c r="HN1366" s="334"/>
      <c r="HO1366" s="334"/>
      <c r="HP1366" s="334"/>
      <c r="HQ1366" s="334"/>
      <c r="HR1366" s="334"/>
      <c r="HS1366" s="334"/>
      <c r="HT1366" s="334"/>
      <c r="HU1366" s="334"/>
      <c r="HV1366" s="334"/>
      <c r="HW1366" s="334"/>
      <c r="HX1366" s="334"/>
      <c r="HY1366" s="334"/>
      <c r="HZ1366" s="334"/>
      <c r="IA1366" s="334"/>
      <c r="IB1366" s="334"/>
      <c r="IC1366" s="334"/>
      <c r="ID1366" s="334"/>
      <c r="IE1366" s="334"/>
      <c r="IF1366" s="334"/>
      <c r="IG1366" s="334"/>
      <c r="IH1366" s="334"/>
      <c r="II1366" s="334"/>
      <c r="IJ1366" s="334"/>
      <c r="IK1366" s="334"/>
      <c r="IL1366" s="334"/>
      <c r="IM1366" s="334"/>
      <c r="IN1366" s="334"/>
      <c r="IO1366" s="334"/>
      <c r="IP1366" s="334"/>
      <c r="IQ1366" s="334"/>
      <c r="IR1366" s="334"/>
      <c r="IS1366" s="334"/>
      <c r="IT1366" s="334"/>
      <c r="IU1366" s="334"/>
      <c r="IV1366" s="334"/>
      <c r="IW1366" s="334"/>
      <c r="IX1366" s="334"/>
      <c r="IY1366" s="334"/>
      <c r="IZ1366" s="334"/>
      <c r="JA1366" s="334"/>
      <c r="JB1366" s="334"/>
      <c r="JC1366" s="334"/>
      <c r="JD1366" s="334"/>
      <c r="JE1366" s="334"/>
      <c r="JF1366" s="334"/>
    </row>
    <row r="1367" spans="1:266" s="948" customFormat="1" ht="38.1" customHeight="1" x14ac:dyDescent="0.25">
      <c r="A1367" s="894">
        <v>1</v>
      </c>
      <c r="B1367" s="894">
        <v>1</v>
      </c>
      <c r="C1367" s="1384" t="s">
        <v>502</v>
      </c>
      <c r="D1367" s="1384"/>
      <c r="E1367" s="1385">
        <f t="shared" si="658"/>
        <v>729</v>
      </c>
      <c r="F1367" s="1385">
        <f t="shared" si="658"/>
        <v>243</v>
      </c>
      <c r="G1367" s="1385">
        <f t="shared" si="658"/>
        <v>558</v>
      </c>
      <c r="H1367" s="1583">
        <f t="shared" si="658"/>
        <v>229.62962962962962</v>
      </c>
      <c r="I1367" s="1687"/>
      <c r="J1367" s="1687"/>
      <c r="K1367" s="1688"/>
      <c r="L1367" s="1688"/>
      <c r="M1367" s="1688"/>
      <c r="N1367" s="1688"/>
      <c r="O1367" s="1688"/>
      <c r="P1367" s="1688"/>
      <c r="Q1367" s="1718"/>
      <c r="R1367" s="1718"/>
      <c r="S1367" s="1718"/>
      <c r="T1367" s="1718"/>
      <c r="U1367" s="2076"/>
      <c r="V1367" s="1718"/>
      <c r="W1367" s="1718"/>
      <c r="X1367" s="1718"/>
      <c r="Y1367" s="1767"/>
      <c r="Z1367" s="1718"/>
      <c r="AA1367" s="923">
        <f t="shared" si="661"/>
        <v>0</v>
      </c>
      <c r="AB1367" s="334"/>
      <c r="AC1367" s="334"/>
      <c r="AD1367" s="334"/>
      <c r="AE1367" s="334"/>
      <c r="AF1367" s="334"/>
      <c r="AG1367" s="334"/>
      <c r="AH1367" s="334"/>
      <c r="AI1367" s="334"/>
      <c r="AJ1367" s="334"/>
      <c r="AK1367" s="334"/>
      <c r="AL1367" s="334"/>
      <c r="AM1367" s="334"/>
      <c r="AN1367" s="334"/>
      <c r="AO1367" s="334"/>
      <c r="AP1367" s="334"/>
      <c r="AQ1367" s="334"/>
      <c r="AR1367" s="334"/>
      <c r="AS1367" s="334"/>
      <c r="AT1367" s="334"/>
      <c r="AU1367" s="334"/>
      <c r="AV1367" s="334"/>
      <c r="AW1367" s="334"/>
      <c r="AX1367" s="334"/>
      <c r="AY1367" s="334"/>
      <c r="AZ1367" s="334"/>
      <c r="BA1367" s="334"/>
      <c r="BB1367" s="334"/>
      <c r="BC1367" s="334"/>
      <c r="BD1367" s="334"/>
      <c r="BE1367" s="334"/>
      <c r="BF1367" s="334"/>
      <c r="BG1367" s="334"/>
      <c r="BH1367" s="334"/>
      <c r="BI1367" s="334"/>
      <c r="BJ1367" s="334"/>
      <c r="BK1367" s="334"/>
      <c r="BL1367" s="334"/>
      <c r="BM1367" s="334"/>
      <c r="BN1367" s="334"/>
      <c r="BO1367" s="334"/>
      <c r="BP1367" s="334"/>
      <c r="BQ1367" s="334"/>
      <c r="BR1367" s="334"/>
      <c r="BS1367" s="334"/>
      <c r="BT1367" s="334"/>
      <c r="BU1367" s="334"/>
      <c r="BV1367" s="334"/>
      <c r="BW1367" s="334"/>
      <c r="BX1367" s="334"/>
      <c r="BY1367" s="334"/>
      <c r="BZ1367" s="334"/>
      <c r="CA1367" s="334"/>
      <c r="CB1367" s="334"/>
      <c r="CC1367" s="334"/>
      <c r="CD1367" s="334"/>
      <c r="CE1367" s="334"/>
      <c r="CF1367" s="334"/>
      <c r="CG1367" s="334"/>
      <c r="CH1367" s="334"/>
      <c r="CI1367" s="334"/>
      <c r="CJ1367" s="334"/>
      <c r="CK1367" s="334"/>
      <c r="CL1367" s="334"/>
      <c r="CM1367" s="334"/>
      <c r="CN1367" s="334"/>
      <c r="CO1367" s="334"/>
      <c r="CP1367" s="334"/>
      <c r="CQ1367" s="334"/>
      <c r="CR1367" s="334"/>
      <c r="CS1367" s="334"/>
      <c r="CT1367" s="334"/>
      <c r="CU1367" s="334"/>
      <c r="CV1367" s="334"/>
      <c r="CW1367" s="334"/>
      <c r="CX1367" s="334"/>
      <c r="CY1367" s="334"/>
      <c r="CZ1367" s="334"/>
      <c r="DA1367" s="334"/>
      <c r="DB1367" s="334"/>
      <c r="DC1367" s="334"/>
      <c r="DD1367" s="334"/>
      <c r="DE1367" s="334"/>
      <c r="DF1367" s="334"/>
      <c r="DG1367" s="334"/>
      <c r="DH1367" s="334"/>
      <c r="DI1367" s="334"/>
      <c r="DJ1367" s="334"/>
      <c r="DK1367" s="334"/>
      <c r="DL1367" s="334"/>
      <c r="DM1367" s="334"/>
      <c r="DN1367" s="334"/>
      <c r="DO1367" s="334"/>
      <c r="DP1367" s="334"/>
      <c r="DQ1367" s="334"/>
      <c r="DR1367" s="334"/>
      <c r="DS1367" s="334"/>
      <c r="DT1367" s="334"/>
      <c r="DU1367" s="334"/>
      <c r="DV1367" s="334"/>
      <c r="DW1367" s="334"/>
      <c r="DX1367" s="334"/>
      <c r="DY1367" s="334"/>
      <c r="DZ1367" s="334"/>
      <c r="EA1367" s="334"/>
      <c r="EB1367" s="334"/>
      <c r="EC1367" s="334"/>
      <c r="ED1367" s="334"/>
      <c r="EE1367" s="334"/>
      <c r="EF1367" s="334"/>
      <c r="EG1367" s="334"/>
      <c r="EH1367" s="334"/>
      <c r="EI1367" s="334"/>
      <c r="EJ1367" s="334"/>
      <c r="EK1367" s="334"/>
      <c r="EL1367" s="334"/>
      <c r="EM1367" s="334"/>
      <c r="EN1367" s="334"/>
      <c r="EO1367" s="334"/>
      <c r="EP1367" s="334"/>
      <c r="EQ1367" s="334"/>
      <c r="ER1367" s="334"/>
      <c r="ES1367" s="334"/>
      <c r="ET1367" s="334"/>
      <c r="EU1367" s="334"/>
      <c r="EV1367" s="334"/>
      <c r="EW1367" s="334"/>
      <c r="EX1367" s="334"/>
      <c r="EY1367" s="334"/>
      <c r="EZ1367" s="334"/>
      <c r="FA1367" s="334"/>
      <c r="FB1367" s="334"/>
      <c r="FC1367" s="334"/>
      <c r="FD1367" s="334"/>
      <c r="FE1367" s="334"/>
      <c r="FF1367" s="334"/>
      <c r="FG1367" s="334"/>
      <c r="FH1367" s="334"/>
      <c r="FI1367" s="334"/>
      <c r="FJ1367" s="334"/>
      <c r="FK1367" s="334"/>
      <c r="FL1367" s="334"/>
      <c r="FM1367" s="334"/>
      <c r="FN1367" s="334"/>
      <c r="FO1367" s="334"/>
      <c r="FP1367" s="334"/>
      <c r="FQ1367" s="334"/>
      <c r="FR1367" s="334"/>
      <c r="FS1367" s="334"/>
      <c r="FT1367" s="334"/>
      <c r="FU1367" s="334"/>
      <c r="FV1367" s="334"/>
      <c r="FW1367" s="334"/>
      <c r="FX1367" s="334"/>
      <c r="FY1367" s="334"/>
      <c r="FZ1367" s="334"/>
      <c r="GA1367" s="334"/>
      <c r="GB1367" s="334"/>
      <c r="GC1367" s="334"/>
      <c r="GD1367" s="334"/>
      <c r="GE1367" s="334"/>
      <c r="GF1367" s="334"/>
      <c r="GG1367" s="334"/>
      <c r="GH1367" s="334"/>
      <c r="GI1367" s="334"/>
      <c r="GJ1367" s="334"/>
      <c r="GK1367" s="334"/>
      <c r="GL1367" s="334"/>
      <c r="GM1367" s="334"/>
      <c r="GN1367" s="334"/>
      <c r="GO1367" s="334"/>
      <c r="GP1367" s="334"/>
      <c r="GQ1367" s="334"/>
      <c r="GR1367" s="334"/>
      <c r="GS1367" s="334"/>
      <c r="GT1367" s="334"/>
      <c r="GU1367" s="334"/>
      <c r="GV1367" s="334"/>
      <c r="GW1367" s="334"/>
      <c r="GX1367" s="334"/>
      <c r="GY1367" s="334"/>
      <c r="GZ1367" s="334"/>
      <c r="HA1367" s="334"/>
      <c r="HB1367" s="334"/>
      <c r="HC1367" s="334"/>
      <c r="HD1367" s="334"/>
      <c r="HE1367" s="334"/>
      <c r="HF1367" s="334"/>
      <c r="HG1367" s="334"/>
      <c r="HH1367" s="334"/>
      <c r="HI1367" s="334"/>
      <c r="HJ1367" s="334"/>
      <c r="HK1367" s="334"/>
      <c r="HL1367" s="334"/>
      <c r="HM1367" s="334"/>
      <c r="HN1367" s="334"/>
      <c r="HO1367" s="334"/>
      <c r="HP1367" s="334"/>
      <c r="HQ1367" s="334"/>
      <c r="HR1367" s="334"/>
      <c r="HS1367" s="334"/>
      <c r="HT1367" s="334"/>
      <c r="HU1367" s="334"/>
      <c r="HV1367" s="334"/>
      <c r="HW1367" s="334"/>
      <c r="HX1367" s="334"/>
      <c r="HY1367" s="334"/>
      <c r="HZ1367" s="334"/>
      <c r="IA1367" s="334"/>
      <c r="IB1367" s="334"/>
      <c r="IC1367" s="334"/>
      <c r="ID1367" s="334"/>
      <c r="IE1367" s="334"/>
      <c r="IF1367" s="334"/>
      <c r="IG1367" s="334"/>
      <c r="IH1367" s="334"/>
      <c r="II1367" s="334"/>
      <c r="IJ1367" s="334"/>
      <c r="IK1367" s="334"/>
      <c r="IL1367" s="334"/>
      <c r="IM1367" s="334"/>
      <c r="IN1367" s="334"/>
      <c r="IO1367" s="334"/>
      <c r="IP1367" s="334"/>
      <c r="IQ1367" s="334"/>
      <c r="IR1367" s="334"/>
      <c r="IS1367" s="334"/>
      <c r="IT1367" s="334"/>
      <c r="IU1367" s="334"/>
      <c r="IV1367" s="334"/>
      <c r="IW1367" s="334"/>
      <c r="IX1367" s="334"/>
      <c r="IY1367" s="334"/>
      <c r="IZ1367" s="334"/>
      <c r="JA1367" s="334"/>
      <c r="JB1367" s="334"/>
      <c r="JC1367" s="334"/>
      <c r="JD1367" s="334"/>
      <c r="JE1367" s="334"/>
      <c r="JF1367" s="334"/>
    </row>
    <row r="1368" spans="1:266" s="948" customFormat="1" ht="49.5" customHeight="1" x14ac:dyDescent="0.25">
      <c r="A1368" s="894">
        <v>1</v>
      </c>
      <c r="B1368" s="894">
        <v>1</v>
      </c>
      <c r="C1368" s="1384" t="s">
        <v>503</v>
      </c>
      <c r="D1368" s="1384"/>
      <c r="E1368" s="1385">
        <f t="shared" si="658"/>
        <v>1214</v>
      </c>
      <c r="F1368" s="1385">
        <f t="shared" si="658"/>
        <v>405</v>
      </c>
      <c r="G1368" s="1385">
        <f t="shared" si="658"/>
        <v>412</v>
      </c>
      <c r="H1368" s="1583">
        <f t="shared" si="658"/>
        <v>101.72839506172839</v>
      </c>
      <c r="I1368" s="1687"/>
      <c r="J1368" s="1687"/>
      <c r="K1368" s="1688"/>
      <c r="L1368" s="1688"/>
      <c r="M1368" s="1688"/>
      <c r="N1368" s="1688"/>
      <c r="O1368" s="1688"/>
      <c r="P1368" s="1688"/>
      <c r="Q1368" s="1718"/>
      <c r="R1368" s="1718"/>
      <c r="S1368" s="1718"/>
      <c r="T1368" s="1718"/>
      <c r="U1368" s="2076"/>
      <c r="V1368" s="1718"/>
      <c r="W1368" s="1718"/>
      <c r="X1368" s="1718"/>
      <c r="Y1368" s="1767"/>
      <c r="Z1368" s="1718"/>
      <c r="AA1368" s="923">
        <f t="shared" si="661"/>
        <v>0</v>
      </c>
      <c r="AB1368" s="334"/>
      <c r="AC1368" s="334"/>
      <c r="AD1368" s="334"/>
      <c r="AE1368" s="334"/>
      <c r="AF1368" s="334"/>
      <c r="AG1368" s="334"/>
      <c r="AH1368" s="334"/>
      <c r="AI1368" s="334"/>
      <c r="AJ1368" s="334"/>
      <c r="AK1368" s="334"/>
      <c r="AL1368" s="334"/>
      <c r="AM1368" s="334"/>
      <c r="AN1368" s="334"/>
      <c r="AO1368" s="334"/>
      <c r="AP1368" s="334"/>
      <c r="AQ1368" s="334"/>
      <c r="AR1368" s="334"/>
      <c r="AS1368" s="334"/>
      <c r="AT1368" s="334"/>
      <c r="AU1368" s="334"/>
      <c r="AV1368" s="334"/>
      <c r="AW1368" s="334"/>
      <c r="AX1368" s="334"/>
      <c r="AY1368" s="334"/>
      <c r="AZ1368" s="334"/>
      <c r="BA1368" s="334"/>
      <c r="BB1368" s="334"/>
      <c r="BC1368" s="334"/>
      <c r="BD1368" s="334"/>
      <c r="BE1368" s="334"/>
      <c r="BF1368" s="334"/>
      <c r="BG1368" s="334"/>
      <c r="BH1368" s="334"/>
      <c r="BI1368" s="334"/>
      <c r="BJ1368" s="334"/>
      <c r="BK1368" s="334"/>
      <c r="BL1368" s="334"/>
      <c r="BM1368" s="334"/>
      <c r="BN1368" s="334"/>
      <c r="BO1368" s="334"/>
      <c r="BP1368" s="334"/>
      <c r="BQ1368" s="334"/>
      <c r="BR1368" s="334"/>
      <c r="BS1368" s="334"/>
      <c r="BT1368" s="334"/>
      <c r="BU1368" s="334"/>
      <c r="BV1368" s="334"/>
      <c r="BW1368" s="334"/>
      <c r="BX1368" s="334"/>
      <c r="BY1368" s="334"/>
      <c r="BZ1368" s="334"/>
      <c r="CA1368" s="334"/>
      <c r="CB1368" s="334"/>
      <c r="CC1368" s="334"/>
      <c r="CD1368" s="334"/>
      <c r="CE1368" s="334"/>
      <c r="CF1368" s="334"/>
      <c r="CG1368" s="334"/>
      <c r="CH1368" s="334"/>
      <c r="CI1368" s="334"/>
      <c r="CJ1368" s="334"/>
      <c r="CK1368" s="334"/>
      <c r="CL1368" s="334"/>
      <c r="CM1368" s="334"/>
      <c r="CN1368" s="334"/>
      <c r="CO1368" s="334"/>
      <c r="CP1368" s="334"/>
      <c r="CQ1368" s="334"/>
      <c r="CR1368" s="334"/>
      <c r="CS1368" s="334"/>
      <c r="CT1368" s="334"/>
      <c r="CU1368" s="334"/>
      <c r="CV1368" s="334"/>
      <c r="CW1368" s="334"/>
      <c r="CX1368" s="334"/>
      <c r="CY1368" s="334"/>
      <c r="CZ1368" s="334"/>
      <c r="DA1368" s="334"/>
      <c r="DB1368" s="334"/>
      <c r="DC1368" s="334"/>
      <c r="DD1368" s="334"/>
      <c r="DE1368" s="334"/>
      <c r="DF1368" s="334"/>
      <c r="DG1368" s="334"/>
      <c r="DH1368" s="334"/>
      <c r="DI1368" s="334"/>
      <c r="DJ1368" s="334"/>
      <c r="DK1368" s="334"/>
      <c r="DL1368" s="334"/>
      <c r="DM1368" s="334"/>
      <c r="DN1368" s="334"/>
      <c r="DO1368" s="334"/>
      <c r="DP1368" s="334"/>
      <c r="DQ1368" s="334"/>
      <c r="DR1368" s="334"/>
      <c r="DS1368" s="334"/>
      <c r="DT1368" s="334"/>
      <c r="DU1368" s="334"/>
      <c r="DV1368" s="334"/>
      <c r="DW1368" s="334"/>
      <c r="DX1368" s="334"/>
      <c r="DY1368" s="334"/>
      <c r="DZ1368" s="334"/>
      <c r="EA1368" s="334"/>
      <c r="EB1368" s="334"/>
      <c r="EC1368" s="334"/>
      <c r="ED1368" s="334"/>
      <c r="EE1368" s="334"/>
      <c r="EF1368" s="334"/>
      <c r="EG1368" s="334"/>
      <c r="EH1368" s="334"/>
      <c r="EI1368" s="334"/>
      <c r="EJ1368" s="334"/>
      <c r="EK1368" s="334"/>
      <c r="EL1368" s="334"/>
      <c r="EM1368" s="334"/>
      <c r="EN1368" s="334"/>
      <c r="EO1368" s="334"/>
      <c r="EP1368" s="334"/>
      <c r="EQ1368" s="334"/>
      <c r="ER1368" s="334"/>
      <c r="ES1368" s="334"/>
      <c r="ET1368" s="334"/>
      <c r="EU1368" s="334"/>
      <c r="EV1368" s="334"/>
      <c r="EW1368" s="334"/>
      <c r="EX1368" s="334"/>
      <c r="EY1368" s="334"/>
      <c r="EZ1368" s="334"/>
      <c r="FA1368" s="334"/>
      <c r="FB1368" s="334"/>
      <c r="FC1368" s="334"/>
      <c r="FD1368" s="334"/>
      <c r="FE1368" s="334"/>
      <c r="FF1368" s="334"/>
      <c r="FG1368" s="334"/>
      <c r="FH1368" s="334"/>
      <c r="FI1368" s="334"/>
      <c r="FJ1368" s="334"/>
      <c r="FK1368" s="334"/>
      <c r="FL1368" s="334"/>
      <c r="FM1368" s="334"/>
      <c r="FN1368" s="334"/>
      <c r="FO1368" s="334"/>
      <c r="FP1368" s="334"/>
      <c r="FQ1368" s="334"/>
      <c r="FR1368" s="334"/>
      <c r="FS1368" s="334"/>
      <c r="FT1368" s="334"/>
      <c r="FU1368" s="334"/>
      <c r="FV1368" s="334"/>
      <c r="FW1368" s="334"/>
      <c r="FX1368" s="334"/>
      <c r="FY1368" s="334"/>
      <c r="FZ1368" s="334"/>
      <c r="GA1368" s="334"/>
      <c r="GB1368" s="334"/>
      <c r="GC1368" s="334"/>
      <c r="GD1368" s="334"/>
      <c r="GE1368" s="334"/>
      <c r="GF1368" s="334"/>
      <c r="GG1368" s="334"/>
      <c r="GH1368" s="334"/>
      <c r="GI1368" s="334"/>
      <c r="GJ1368" s="334"/>
      <c r="GK1368" s="334"/>
      <c r="GL1368" s="334"/>
      <c r="GM1368" s="334"/>
      <c r="GN1368" s="334"/>
      <c r="GO1368" s="334"/>
      <c r="GP1368" s="334"/>
      <c r="GQ1368" s="334"/>
      <c r="GR1368" s="334"/>
      <c r="GS1368" s="334"/>
      <c r="GT1368" s="334"/>
      <c r="GU1368" s="334"/>
      <c r="GV1368" s="334"/>
      <c r="GW1368" s="334"/>
      <c r="GX1368" s="334"/>
      <c r="GY1368" s="334"/>
      <c r="GZ1368" s="334"/>
      <c r="HA1368" s="334"/>
      <c r="HB1368" s="334"/>
      <c r="HC1368" s="334"/>
      <c r="HD1368" s="334"/>
      <c r="HE1368" s="334"/>
      <c r="HF1368" s="334"/>
      <c r="HG1368" s="334"/>
      <c r="HH1368" s="334"/>
      <c r="HI1368" s="334"/>
      <c r="HJ1368" s="334"/>
      <c r="HK1368" s="334"/>
      <c r="HL1368" s="334"/>
      <c r="HM1368" s="334"/>
      <c r="HN1368" s="334"/>
      <c r="HO1368" s="334"/>
      <c r="HP1368" s="334"/>
      <c r="HQ1368" s="334"/>
      <c r="HR1368" s="334"/>
      <c r="HS1368" s="334"/>
      <c r="HT1368" s="334"/>
      <c r="HU1368" s="334"/>
      <c r="HV1368" s="334"/>
      <c r="HW1368" s="334"/>
      <c r="HX1368" s="334"/>
      <c r="HY1368" s="334"/>
      <c r="HZ1368" s="334"/>
      <c r="IA1368" s="334"/>
      <c r="IB1368" s="334"/>
      <c r="IC1368" s="334"/>
      <c r="ID1368" s="334"/>
      <c r="IE1368" s="334"/>
      <c r="IF1368" s="334"/>
      <c r="IG1368" s="334"/>
      <c r="IH1368" s="334"/>
      <c r="II1368" s="334"/>
      <c r="IJ1368" s="334"/>
      <c r="IK1368" s="334"/>
      <c r="IL1368" s="334"/>
      <c r="IM1368" s="334"/>
      <c r="IN1368" s="334"/>
      <c r="IO1368" s="334"/>
      <c r="IP1368" s="334"/>
      <c r="IQ1368" s="334"/>
      <c r="IR1368" s="334"/>
      <c r="IS1368" s="334"/>
      <c r="IT1368" s="334"/>
      <c r="IU1368" s="334"/>
      <c r="IV1368" s="334"/>
      <c r="IW1368" s="334"/>
      <c r="IX1368" s="334"/>
      <c r="IY1368" s="334"/>
      <c r="IZ1368" s="334"/>
      <c r="JA1368" s="334"/>
      <c r="JB1368" s="334"/>
      <c r="JC1368" s="334"/>
      <c r="JD1368" s="334"/>
      <c r="JE1368" s="334"/>
      <c r="JF1368" s="334"/>
    </row>
    <row r="1369" spans="1:266" s="948" customFormat="1" ht="54" customHeight="1" x14ac:dyDescent="0.25">
      <c r="A1369" s="894">
        <v>1</v>
      </c>
      <c r="B1369" s="894">
        <v>1</v>
      </c>
      <c r="C1369" s="1384" t="s">
        <v>454</v>
      </c>
      <c r="D1369" s="1384"/>
      <c r="E1369" s="1385">
        <f t="shared" si="658"/>
        <v>28075</v>
      </c>
      <c r="F1369" s="1385">
        <f t="shared" si="658"/>
        <v>9358</v>
      </c>
      <c r="G1369" s="1385">
        <f t="shared" si="658"/>
        <v>8661</v>
      </c>
      <c r="H1369" s="1583">
        <f t="shared" si="658"/>
        <v>92.551827313528534</v>
      </c>
      <c r="I1369" s="1687"/>
      <c r="J1369" s="1687"/>
      <c r="K1369" s="1688"/>
      <c r="L1369" s="1688"/>
      <c r="M1369" s="1688"/>
      <c r="N1369" s="1688"/>
      <c r="O1369" s="1688"/>
      <c r="P1369" s="1688"/>
      <c r="Q1369" s="1718"/>
      <c r="R1369" s="1718"/>
      <c r="S1369" s="1718"/>
      <c r="T1369" s="1718"/>
      <c r="U1369" s="2076"/>
      <c r="V1369" s="1718"/>
      <c r="W1369" s="1718"/>
      <c r="X1369" s="1718"/>
      <c r="Y1369" s="1767"/>
      <c r="Z1369" s="1718"/>
      <c r="AA1369" s="923">
        <f t="shared" si="661"/>
        <v>0</v>
      </c>
      <c r="AB1369" s="334"/>
      <c r="AC1369" s="334"/>
      <c r="AD1369" s="334"/>
      <c r="AE1369" s="334"/>
      <c r="AF1369" s="334"/>
      <c r="AG1369" s="334"/>
      <c r="AH1369" s="334"/>
      <c r="AI1369" s="334"/>
      <c r="AJ1369" s="334"/>
      <c r="AK1369" s="334"/>
      <c r="AL1369" s="334"/>
      <c r="AM1369" s="334"/>
      <c r="AN1369" s="334"/>
      <c r="AO1369" s="334"/>
      <c r="AP1369" s="334"/>
      <c r="AQ1369" s="334"/>
      <c r="AR1369" s="334"/>
      <c r="AS1369" s="334"/>
      <c r="AT1369" s="334"/>
      <c r="AU1369" s="334"/>
      <c r="AV1369" s="334"/>
      <c r="AW1369" s="334"/>
      <c r="AX1369" s="334"/>
      <c r="AY1369" s="334"/>
      <c r="AZ1369" s="334"/>
      <c r="BA1369" s="334"/>
      <c r="BB1369" s="334"/>
      <c r="BC1369" s="334"/>
      <c r="BD1369" s="334"/>
      <c r="BE1369" s="334"/>
      <c r="BF1369" s="334"/>
      <c r="BG1369" s="334"/>
      <c r="BH1369" s="334"/>
      <c r="BI1369" s="334"/>
      <c r="BJ1369" s="334"/>
      <c r="BK1369" s="334"/>
      <c r="BL1369" s="334"/>
      <c r="BM1369" s="334"/>
      <c r="BN1369" s="334"/>
      <c r="BO1369" s="334"/>
      <c r="BP1369" s="334"/>
      <c r="BQ1369" s="334"/>
      <c r="BR1369" s="334"/>
      <c r="BS1369" s="334"/>
      <c r="BT1369" s="334"/>
      <c r="BU1369" s="334"/>
      <c r="BV1369" s="334"/>
      <c r="BW1369" s="334"/>
      <c r="BX1369" s="334"/>
      <c r="BY1369" s="334"/>
      <c r="BZ1369" s="334"/>
      <c r="CA1369" s="334"/>
      <c r="CB1369" s="334"/>
      <c r="CC1369" s="334"/>
      <c r="CD1369" s="334"/>
      <c r="CE1369" s="334"/>
      <c r="CF1369" s="334"/>
      <c r="CG1369" s="334"/>
      <c r="CH1369" s="334"/>
      <c r="CI1369" s="334"/>
      <c r="CJ1369" s="334"/>
      <c r="CK1369" s="334"/>
      <c r="CL1369" s="334"/>
      <c r="CM1369" s="334"/>
      <c r="CN1369" s="334"/>
      <c r="CO1369" s="334"/>
      <c r="CP1369" s="334"/>
      <c r="CQ1369" s="334"/>
      <c r="CR1369" s="334"/>
      <c r="CS1369" s="334"/>
      <c r="CT1369" s="334"/>
      <c r="CU1369" s="334"/>
      <c r="CV1369" s="334"/>
      <c r="CW1369" s="334"/>
      <c r="CX1369" s="334"/>
      <c r="CY1369" s="334"/>
      <c r="CZ1369" s="334"/>
      <c r="DA1369" s="334"/>
      <c r="DB1369" s="334"/>
      <c r="DC1369" s="334"/>
      <c r="DD1369" s="334"/>
      <c r="DE1369" s="334"/>
      <c r="DF1369" s="334"/>
      <c r="DG1369" s="334"/>
      <c r="DH1369" s="334"/>
      <c r="DI1369" s="334"/>
      <c r="DJ1369" s="334"/>
      <c r="DK1369" s="334"/>
      <c r="DL1369" s="334"/>
      <c r="DM1369" s="334"/>
      <c r="DN1369" s="334"/>
      <c r="DO1369" s="334"/>
      <c r="DP1369" s="334"/>
      <c r="DQ1369" s="334"/>
      <c r="DR1369" s="334"/>
      <c r="DS1369" s="334"/>
      <c r="DT1369" s="334"/>
      <c r="DU1369" s="334"/>
      <c r="DV1369" s="334"/>
      <c r="DW1369" s="334"/>
      <c r="DX1369" s="334"/>
      <c r="DY1369" s="334"/>
      <c r="DZ1369" s="334"/>
      <c r="EA1369" s="334"/>
      <c r="EB1369" s="334"/>
      <c r="EC1369" s="334"/>
      <c r="ED1369" s="334"/>
      <c r="EE1369" s="334"/>
      <c r="EF1369" s="334"/>
      <c r="EG1369" s="334"/>
      <c r="EH1369" s="334"/>
      <c r="EI1369" s="334"/>
      <c r="EJ1369" s="334"/>
      <c r="EK1369" s="334"/>
      <c r="EL1369" s="334"/>
      <c r="EM1369" s="334"/>
      <c r="EN1369" s="334"/>
      <c r="EO1369" s="334"/>
      <c r="EP1369" s="334"/>
      <c r="EQ1369" s="334"/>
      <c r="ER1369" s="334"/>
      <c r="ES1369" s="334"/>
      <c r="ET1369" s="334"/>
      <c r="EU1369" s="334"/>
      <c r="EV1369" s="334"/>
      <c r="EW1369" s="334"/>
      <c r="EX1369" s="334"/>
      <c r="EY1369" s="334"/>
      <c r="EZ1369" s="334"/>
      <c r="FA1369" s="334"/>
      <c r="FB1369" s="334"/>
      <c r="FC1369" s="334"/>
      <c r="FD1369" s="334"/>
      <c r="FE1369" s="334"/>
      <c r="FF1369" s="334"/>
      <c r="FG1369" s="334"/>
      <c r="FH1369" s="334"/>
      <c r="FI1369" s="334"/>
      <c r="FJ1369" s="334"/>
      <c r="FK1369" s="334"/>
      <c r="FL1369" s="334"/>
      <c r="FM1369" s="334"/>
      <c r="FN1369" s="334"/>
      <c r="FO1369" s="334"/>
      <c r="FP1369" s="334"/>
      <c r="FQ1369" s="334"/>
      <c r="FR1369" s="334"/>
      <c r="FS1369" s="334"/>
      <c r="FT1369" s="334"/>
      <c r="FU1369" s="334"/>
      <c r="FV1369" s="334"/>
      <c r="FW1369" s="334"/>
      <c r="FX1369" s="334"/>
      <c r="FY1369" s="334"/>
      <c r="FZ1369" s="334"/>
      <c r="GA1369" s="334"/>
      <c r="GB1369" s="334"/>
      <c r="GC1369" s="334"/>
      <c r="GD1369" s="334"/>
      <c r="GE1369" s="334"/>
      <c r="GF1369" s="334"/>
      <c r="GG1369" s="334"/>
      <c r="GH1369" s="334"/>
      <c r="GI1369" s="334"/>
      <c r="GJ1369" s="334"/>
      <c r="GK1369" s="334"/>
      <c r="GL1369" s="334"/>
      <c r="GM1369" s="334"/>
      <c r="GN1369" s="334"/>
      <c r="GO1369" s="334"/>
      <c r="GP1369" s="334"/>
      <c r="GQ1369" s="334"/>
      <c r="GR1369" s="334"/>
      <c r="GS1369" s="334"/>
      <c r="GT1369" s="334"/>
      <c r="GU1369" s="334"/>
      <c r="GV1369" s="334"/>
      <c r="GW1369" s="334"/>
      <c r="GX1369" s="334"/>
      <c r="GY1369" s="334"/>
      <c r="GZ1369" s="334"/>
      <c r="HA1369" s="334"/>
      <c r="HB1369" s="334"/>
      <c r="HC1369" s="334"/>
      <c r="HD1369" s="334"/>
      <c r="HE1369" s="334"/>
      <c r="HF1369" s="334"/>
      <c r="HG1369" s="334"/>
      <c r="HH1369" s="334"/>
      <c r="HI1369" s="334"/>
      <c r="HJ1369" s="334"/>
      <c r="HK1369" s="334"/>
      <c r="HL1369" s="334"/>
      <c r="HM1369" s="334"/>
      <c r="HN1369" s="334"/>
      <c r="HO1369" s="334"/>
      <c r="HP1369" s="334"/>
      <c r="HQ1369" s="334"/>
      <c r="HR1369" s="334"/>
      <c r="HS1369" s="334"/>
      <c r="HT1369" s="334"/>
      <c r="HU1369" s="334"/>
      <c r="HV1369" s="334"/>
      <c r="HW1369" s="334"/>
      <c r="HX1369" s="334"/>
      <c r="HY1369" s="334"/>
      <c r="HZ1369" s="334"/>
      <c r="IA1369" s="334"/>
      <c r="IB1369" s="334"/>
      <c r="IC1369" s="334"/>
      <c r="ID1369" s="334"/>
      <c r="IE1369" s="334"/>
      <c r="IF1369" s="334"/>
      <c r="IG1369" s="334"/>
      <c r="IH1369" s="334"/>
      <c r="II1369" s="334"/>
      <c r="IJ1369" s="334"/>
      <c r="IK1369" s="334"/>
      <c r="IL1369" s="334"/>
      <c r="IM1369" s="334"/>
      <c r="IN1369" s="334"/>
      <c r="IO1369" s="334"/>
      <c r="IP1369" s="334"/>
      <c r="IQ1369" s="334"/>
      <c r="IR1369" s="334"/>
      <c r="IS1369" s="334"/>
      <c r="IT1369" s="334"/>
      <c r="IU1369" s="334"/>
      <c r="IV1369" s="334"/>
      <c r="IW1369" s="334"/>
      <c r="IX1369" s="334"/>
      <c r="IY1369" s="334"/>
      <c r="IZ1369" s="334"/>
      <c r="JA1369" s="334"/>
      <c r="JB1369" s="334"/>
      <c r="JC1369" s="334"/>
      <c r="JD1369" s="334"/>
      <c r="JE1369" s="334"/>
      <c r="JF1369" s="334"/>
    </row>
    <row r="1370" spans="1:266" s="948" customFormat="1" ht="38.1" customHeight="1" x14ac:dyDescent="0.25">
      <c r="A1370" s="894">
        <v>1</v>
      </c>
      <c r="B1370" s="894">
        <v>1</v>
      </c>
      <c r="C1370" s="1384" t="s">
        <v>455</v>
      </c>
      <c r="D1370" s="1384"/>
      <c r="E1370" s="1385">
        <f t="shared" si="658"/>
        <v>1500</v>
      </c>
      <c r="F1370" s="1385">
        <f t="shared" si="658"/>
        <v>500</v>
      </c>
      <c r="G1370" s="1385">
        <f t="shared" si="658"/>
        <v>528</v>
      </c>
      <c r="H1370" s="1583">
        <f t="shared" si="658"/>
        <v>105.60000000000001</v>
      </c>
      <c r="I1370" s="1687"/>
      <c r="J1370" s="1687"/>
      <c r="K1370" s="1688"/>
      <c r="L1370" s="1688"/>
      <c r="M1370" s="1688"/>
      <c r="N1370" s="1688"/>
      <c r="O1370" s="1688"/>
      <c r="P1370" s="1688"/>
      <c r="Q1370" s="1718"/>
      <c r="R1370" s="1718"/>
      <c r="S1370" s="1718"/>
      <c r="T1370" s="1718"/>
      <c r="U1370" s="2076"/>
      <c r="V1370" s="1718"/>
      <c r="W1370" s="1718"/>
      <c r="X1370" s="1718"/>
      <c r="Y1370" s="1767"/>
      <c r="Z1370" s="1718"/>
      <c r="AA1370" s="923">
        <f t="shared" si="661"/>
        <v>0</v>
      </c>
      <c r="AB1370" s="334"/>
      <c r="AC1370" s="334"/>
      <c r="AD1370" s="334"/>
      <c r="AE1370" s="334"/>
      <c r="AF1370" s="334"/>
      <c r="AG1370" s="334"/>
      <c r="AH1370" s="334"/>
      <c r="AI1370" s="334"/>
      <c r="AJ1370" s="334"/>
      <c r="AK1370" s="334"/>
      <c r="AL1370" s="334"/>
      <c r="AM1370" s="334"/>
      <c r="AN1370" s="334"/>
      <c r="AO1370" s="334"/>
      <c r="AP1370" s="334"/>
      <c r="AQ1370" s="334"/>
      <c r="AR1370" s="334"/>
      <c r="AS1370" s="334"/>
      <c r="AT1370" s="334"/>
      <c r="AU1370" s="334"/>
      <c r="AV1370" s="334"/>
      <c r="AW1370" s="334"/>
      <c r="AX1370" s="334"/>
      <c r="AY1370" s="334"/>
      <c r="AZ1370" s="334"/>
      <c r="BA1370" s="334"/>
      <c r="BB1370" s="334"/>
      <c r="BC1370" s="334"/>
      <c r="BD1370" s="334"/>
      <c r="BE1370" s="334"/>
      <c r="BF1370" s="334"/>
      <c r="BG1370" s="334"/>
      <c r="BH1370" s="334"/>
      <c r="BI1370" s="334"/>
      <c r="BJ1370" s="334"/>
      <c r="BK1370" s="334"/>
      <c r="BL1370" s="334"/>
      <c r="BM1370" s="334"/>
      <c r="BN1370" s="334"/>
      <c r="BO1370" s="334"/>
      <c r="BP1370" s="334"/>
      <c r="BQ1370" s="334"/>
      <c r="BR1370" s="334"/>
      <c r="BS1370" s="334"/>
      <c r="BT1370" s="334"/>
      <c r="BU1370" s="334"/>
      <c r="BV1370" s="334"/>
      <c r="BW1370" s="334"/>
      <c r="BX1370" s="334"/>
      <c r="BY1370" s="334"/>
      <c r="BZ1370" s="334"/>
      <c r="CA1370" s="334"/>
      <c r="CB1370" s="334"/>
      <c r="CC1370" s="334"/>
      <c r="CD1370" s="334"/>
      <c r="CE1370" s="334"/>
      <c r="CF1370" s="334"/>
      <c r="CG1370" s="334"/>
      <c r="CH1370" s="334"/>
      <c r="CI1370" s="334"/>
      <c r="CJ1370" s="334"/>
      <c r="CK1370" s="334"/>
      <c r="CL1370" s="334"/>
      <c r="CM1370" s="334"/>
      <c r="CN1370" s="334"/>
      <c r="CO1370" s="334"/>
      <c r="CP1370" s="334"/>
      <c r="CQ1370" s="334"/>
      <c r="CR1370" s="334"/>
      <c r="CS1370" s="334"/>
      <c r="CT1370" s="334"/>
      <c r="CU1370" s="334"/>
      <c r="CV1370" s="334"/>
      <c r="CW1370" s="334"/>
      <c r="CX1370" s="334"/>
      <c r="CY1370" s="334"/>
      <c r="CZ1370" s="334"/>
      <c r="DA1370" s="334"/>
      <c r="DB1370" s="334"/>
      <c r="DC1370" s="334"/>
      <c r="DD1370" s="334"/>
      <c r="DE1370" s="334"/>
      <c r="DF1370" s="334"/>
      <c r="DG1370" s="334"/>
      <c r="DH1370" s="334"/>
      <c r="DI1370" s="334"/>
      <c r="DJ1370" s="334"/>
      <c r="DK1370" s="334"/>
      <c r="DL1370" s="334"/>
      <c r="DM1370" s="334"/>
      <c r="DN1370" s="334"/>
      <c r="DO1370" s="334"/>
      <c r="DP1370" s="334"/>
      <c r="DQ1370" s="334"/>
      <c r="DR1370" s="334"/>
      <c r="DS1370" s="334"/>
      <c r="DT1370" s="334"/>
      <c r="DU1370" s="334"/>
      <c r="DV1370" s="334"/>
      <c r="DW1370" s="334"/>
      <c r="DX1370" s="334"/>
      <c r="DY1370" s="334"/>
      <c r="DZ1370" s="334"/>
      <c r="EA1370" s="334"/>
      <c r="EB1370" s="334"/>
      <c r="EC1370" s="334"/>
      <c r="ED1370" s="334"/>
      <c r="EE1370" s="334"/>
      <c r="EF1370" s="334"/>
      <c r="EG1370" s="334"/>
      <c r="EH1370" s="334"/>
      <c r="EI1370" s="334"/>
      <c r="EJ1370" s="334"/>
      <c r="EK1370" s="334"/>
      <c r="EL1370" s="334"/>
      <c r="EM1370" s="334"/>
      <c r="EN1370" s="334"/>
      <c r="EO1370" s="334"/>
      <c r="EP1370" s="334"/>
      <c r="EQ1370" s="334"/>
      <c r="ER1370" s="334"/>
      <c r="ES1370" s="334"/>
      <c r="ET1370" s="334"/>
      <c r="EU1370" s="334"/>
      <c r="EV1370" s="334"/>
      <c r="EW1370" s="334"/>
      <c r="EX1370" s="334"/>
      <c r="EY1370" s="334"/>
      <c r="EZ1370" s="334"/>
      <c r="FA1370" s="334"/>
      <c r="FB1370" s="334"/>
      <c r="FC1370" s="334"/>
      <c r="FD1370" s="334"/>
      <c r="FE1370" s="334"/>
      <c r="FF1370" s="334"/>
      <c r="FG1370" s="334"/>
      <c r="FH1370" s="334"/>
      <c r="FI1370" s="334"/>
      <c r="FJ1370" s="334"/>
      <c r="FK1370" s="334"/>
      <c r="FL1370" s="334"/>
      <c r="FM1370" s="334"/>
      <c r="FN1370" s="334"/>
      <c r="FO1370" s="334"/>
      <c r="FP1370" s="334"/>
      <c r="FQ1370" s="334"/>
      <c r="FR1370" s="334"/>
      <c r="FS1370" s="334"/>
      <c r="FT1370" s="334"/>
      <c r="FU1370" s="334"/>
      <c r="FV1370" s="334"/>
      <c r="FW1370" s="334"/>
      <c r="FX1370" s="334"/>
      <c r="FY1370" s="334"/>
      <c r="FZ1370" s="334"/>
      <c r="GA1370" s="334"/>
      <c r="GB1370" s="334"/>
      <c r="GC1370" s="334"/>
      <c r="GD1370" s="334"/>
      <c r="GE1370" s="334"/>
      <c r="GF1370" s="334"/>
      <c r="GG1370" s="334"/>
      <c r="GH1370" s="334"/>
      <c r="GI1370" s="334"/>
      <c r="GJ1370" s="334"/>
      <c r="GK1370" s="334"/>
      <c r="GL1370" s="334"/>
      <c r="GM1370" s="334"/>
      <c r="GN1370" s="334"/>
      <c r="GO1370" s="334"/>
      <c r="GP1370" s="334"/>
      <c r="GQ1370" s="334"/>
      <c r="GR1370" s="334"/>
      <c r="GS1370" s="334"/>
      <c r="GT1370" s="334"/>
      <c r="GU1370" s="334"/>
      <c r="GV1370" s="334"/>
      <c r="GW1370" s="334"/>
      <c r="GX1370" s="334"/>
      <c r="GY1370" s="334"/>
      <c r="GZ1370" s="334"/>
      <c r="HA1370" s="334"/>
      <c r="HB1370" s="334"/>
      <c r="HC1370" s="334"/>
      <c r="HD1370" s="334"/>
      <c r="HE1370" s="334"/>
      <c r="HF1370" s="334"/>
      <c r="HG1370" s="334"/>
      <c r="HH1370" s="334"/>
      <c r="HI1370" s="334"/>
      <c r="HJ1370" s="334"/>
      <c r="HK1370" s="334"/>
      <c r="HL1370" s="334"/>
      <c r="HM1370" s="334"/>
      <c r="HN1370" s="334"/>
      <c r="HO1370" s="334"/>
      <c r="HP1370" s="334"/>
      <c r="HQ1370" s="334"/>
      <c r="HR1370" s="334"/>
      <c r="HS1370" s="334"/>
      <c r="HT1370" s="334"/>
      <c r="HU1370" s="334"/>
      <c r="HV1370" s="334"/>
      <c r="HW1370" s="334"/>
      <c r="HX1370" s="334"/>
      <c r="HY1370" s="334"/>
      <c r="HZ1370" s="334"/>
      <c r="IA1370" s="334"/>
      <c r="IB1370" s="334"/>
      <c r="IC1370" s="334"/>
      <c r="ID1370" s="334"/>
      <c r="IE1370" s="334"/>
      <c r="IF1370" s="334"/>
      <c r="IG1370" s="334"/>
      <c r="IH1370" s="334"/>
      <c r="II1370" s="334"/>
      <c r="IJ1370" s="334"/>
      <c r="IK1370" s="334"/>
      <c r="IL1370" s="334"/>
      <c r="IM1370" s="334"/>
      <c r="IN1370" s="334"/>
      <c r="IO1370" s="334"/>
      <c r="IP1370" s="334"/>
      <c r="IQ1370" s="334"/>
      <c r="IR1370" s="334"/>
      <c r="IS1370" s="334"/>
      <c r="IT1370" s="334"/>
      <c r="IU1370" s="334"/>
      <c r="IV1370" s="334"/>
      <c r="IW1370" s="334"/>
      <c r="IX1370" s="334"/>
      <c r="IY1370" s="334"/>
      <c r="IZ1370" s="334"/>
      <c r="JA1370" s="334"/>
      <c r="JB1370" s="334"/>
      <c r="JC1370" s="334"/>
      <c r="JD1370" s="334"/>
      <c r="JE1370" s="334"/>
      <c r="JF1370" s="334"/>
    </row>
    <row r="1371" spans="1:266" s="948" customFormat="1" ht="38.1" customHeight="1" x14ac:dyDescent="0.25">
      <c r="A1371" s="894">
        <v>1</v>
      </c>
      <c r="B1371" s="894">
        <v>1</v>
      </c>
      <c r="C1371" s="1384" t="s">
        <v>466</v>
      </c>
      <c r="D1371" s="1384"/>
      <c r="E1371" s="1385">
        <f t="shared" si="658"/>
        <v>19705</v>
      </c>
      <c r="F1371" s="1385">
        <f t="shared" si="658"/>
        <v>6568</v>
      </c>
      <c r="G1371" s="1385">
        <f t="shared" si="658"/>
        <v>7782</v>
      </c>
      <c r="H1371" s="1583">
        <f t="shared" si="658"/>
        <v>118.48355663824603</v>
      </c>
      <c r="I1371" s="1687"/>
      <c r="J1371" s="1687"/>
      <c r="K1371" s="1688"/>
      <c r="L1371" s="1688"/>
      <c r="M1371" s="1688"/>
      <c r="N1371" s="1688"/>
      <c r="O1371" s="1688"/>
      <c r="P1371" s="1688"/>
      <c r="Q1371" s="1718"/>
      <c r="R1371" s="1718"/>
      <c r="S1371" s="1718"/>
      <c r="T1371" s="1718"/>
      <c r="U1371" s="2076"/>
      <c r="V1371" s="1718"/>
      <c r="W1371" s="1718"/>
      <c r="X1371" s="1718"/>
      <c r="Y1371" s="1767"/>
      <c r="Z1371" s="1718"/>
      <c r="AA1371" s="923">
        <f t="shared" si="661"/>
        <v>0</v>
      </c>
      <c r="AB1371" s="334"/>
      <c r="AC1371" s="334"/>
      <c r="AD1371" s="334"/>
      <c r="AE1371" s="334"/>
      <c r="AF1371" s="334"/>
      <c r="AG1371" s="334"/>
      <c r="AH1371" s="334"/>
      <c r="AI1371" s="334"/>
      <c r="AJ1371" s="334"/>
      <c r="AK1371" s="334"/>
      <c r="AL1371" s="334"/>
      <c r="AM1371" s="334"/>
      <c r="AN1371" s="334"/>
      <c r="AO1371" s="334"/>
      <c r="AP1371" s="334"/>
      <c r="AQ1371" s="334"/>
      <c r="AR1371" s="334"/>
      <c r="AS1371" s="334"/>
      <c r="AT1371" s="334"/>
      <c r="AU1371" s="334"/>
      <c r="AV1371" s="334"/>
      <c r="AW1371" s="334"/>
      <c r="AX1371" s="334"/>
      <c r="AY1371" s="334"/>
      <c r="AZ1371" s="334"/>
      <c r="BA1371" s="334"/>
      <c r="BB1371" s="334"/>
      <c r="BC1371" s="334"/>
      <c r="BD1371" s="334"/>
      <c r="BE1371" s="334"/>
      <c r="BF1371" s="334"/>
      <c r="BG1371" s="334"/>
      <c r="BH1371" s="334"/>
      <c r="BI1371" s="334"/>
      <c r="BJ1371" s="334"/>
      <c r="BK1371" s="334"/>
      <c r="BL1371" s="334"/>
      <c r="BM1371" s="334"/>
      <c r="BN1371" s="334"/>
      <c r="BO1371" s="334"/>
      <c r="BP1371" s="334"/>
      <c r="BQ1371" s="334"/>
      <c r="BR1371" s="334"/>
      <c r="BS1371" s="334"/>
      <c r="BT1371" s="334"/>
      <c r="BU1371" s="334"/>
      <c r="BV1371" s="334"/>
      <c r="BW1371" s="334"/>
      <c r="BX1371" s="334"/>
      <c r="BY1371" s="334"/>
      <c r="BZ1371" s="334"/>
      <c r="CA1371" s="334"/>
      <c r="CB1371" s="334"/>
      <c r="CC1371" s="334"/>
      <c r="CD1371" s="334"/>
      <c r="CE1371" s="334"/>
      <c r="CF1371" s="334"/>
      <c r="CG1371" s="334"/>
      <c r="CH1371" s="334"/>
      <c r="CI1371" s="334"/>
      <c r="CJ1371" s="334"/>
      <c r="CK1371" s="334"/>
      <c r="CL1371" s="334"/>
      <c r="CM1371" s="334"/>
      <c r="CN1371" s="334"/>
      <c r="CO1371" s="334"/>
      <c r="CP1371" s="334"/>
      <c r="CQ1371" s="334"/>
      <c r="CR1371" s="334"/>
      <c r="CS1371" s="334"/>
      <c r="CT1371" s="334"/>
      <c r="CU1371" s="334"/>
      <c r="CV1371" s="334"/>
      <c r="CW1371" s="334"/>
      <c r="CX1371" s="334"/>
      <c r="CY1371" s="334"/>
      <c r="CZ1371" s="334"/>
      <c r="DA1371" s="334"/>
      <c r="DB1371" s="334"/>
      <c r="DC1371" s="334"/>
      <c r="DD1371" s="334"/>
      <c r="DE1371" s="334"/>
      <c r="DF1371" s="334"/>
      <c r="DG1371" s="334"/>
      <c r="DH1371" s="334"/>
      <c r="DI1371" s="334"/>
      <c r="DJ1371" s="334"/>
      <c r="DK1371" s="334"/>
      <c r="DL1371" s="334"/>
      <c r="DM1371" s="334"/>
      <c r="DN1371" s="334"/>
      <c r="DO1371" s="334"/>
      <c r="DP1371" s="334"/>
      <c r="DQ1371" s="334"/>
      <c r="DR1371" s="334"/>
      <c r="DS1371" s="334"/>
      <c r="DT1371" s="334"/>
      <c r="DU1371" s="334"/>
      <c r="DV1371" s="334"/>
      <c r="DW1371" s="334"/>
      <c r="DX1371" s="334"/>
      <c r="DY1371" s="334"/>
      <c r="DZ1371" s="334"/>
      <c r="EA1371" s="334"/>
      <c r="EB1371" s="334"/>
      <c r="EC1371" s="334"/>
      <c r="ED1371" s="334"/>
      <c r="EE1371" s="334"/>
      <c r="EF1371" s="334"/>
      <c r="EG1371" s="334"/>
      <c r="EH1371" s="334"/>
      <c r="EI1371" s="334"/>
      <c r="EJ1371" s="334"/>
      <c r="EK1371" s="334"/>
      <c r="EL1371" s="334"/>
      <c r="EM1371" s="334"/>
      <c r="EN1371" s="334"/>
      <c r="EO1371" s="334"/>
      <c r="EP1371" s="334"/>
      <c r="EQ1371" s="334"/>
      <c r="ER1371" s="334"/>
      <c r="ES1371" s="334"/>
      <c r="ET1371" s="334"/>
      <c r="EU1371" s="334"/>
      <c r="EV1371" s="334"/>
      <c r="EW1371" s="334"/>
      <c r="EX1371" s="334"/>
      <c r="EY1371" s="334"/>
      <c r="EZ1371" s="334"/>
      <c r="FA1371" s="334"/>
      <c r="FB1371" s="334"/>
      <c r="FC1371" s="334"/>
      <c r="FD1371" s="334"/>
      <c r="FE1371" s="334"/>
      <c r="FF1371" s="334"/>
      <c r="FG1371" s="334"/>
      <c r="FH1371" s="334"/>
      <c r="FI1371" s="334"/>
      <c r="FJ1371" s="334"/>
      <c r="FK1371" s="334"/>
      <c r="FL1371" s="334"/>
      <c r="FM1371" s="334"/>
      <c r="FN1371" s="334"/>
      <c r="FO1371" s="334"/>
      <c r="FP1371" s="334"/>
      <c r="FQ1371" s="334"/>
      <c r="FR1371" s="334"/>
      <c r="FS1371" s="334"/>
      <c r="FT1371" s="334"/>
      <c r="FU1371" s="334"/>
      <c r="FV1371" s="334"/>
      <c r="FW1371" s="334"/>
      <c r="FX1371" s="334"/>
      <c r="FY1371" s="334"/>
      <c r="FZ1371" s="334"/>
      <c r="GA1371" s="334"/>
      <c r="GB1371" s="334"/>
      <c r="GC1371" s="334"/>
      <c r="GD1371" s="334"/>
      <c r="GE1371" s="334"/>
      <c r="GF1371" s="334"/>
      <c r="GG1371" s="334"/>
      <c r="GH1371" s="334"/>
      <c r="GI1371" s="334"/>
      <c r="GJ1371" s="334"/>
      <c r="GK1371" s="334"/>
      <c r="GL1371" s="334"/>
      <c r="GM1371" s="334"/>
      <c r="GN1371" s="334"/>
      <c r="GO1371" s="334"/>
      <c r="GP1371" s="334"/>
      <c r="GQ1371" s="334"/>
      <c r="GR1371" s="334"/>
      <c r="GS1371" s="334"/>
      <c r="GT1371" s="334"/>
      <c r="GU1371" s="334"/>
      <c r="GV1371" s="334"/>
      <c r="GW1371" s="334"/>
      <c r="GX1371" s="334"/>
      <c r="GY1371" s="334"/>
      <c r="GZ1371" s="334"/>
      <c r="HA1371" s="334"/>
      <c r="HB1371" s="334"/>
      <c r="HC1371" s="334"/>
      <c r="HD1371" s="334"/>
      <c r="HE1371" s="334"/>
      <c r="HF1371" s="334"/>
      <c r="HG1371" s="334"/>
      <c r="HH1371" s="334"/>
      <c r="HI1371" s="334"/>
      <c r="HJ1371" s="334"/>
      <c r="HK1371" s="334"/>
      <c r="HL1371" s="334"/>
      <c r="HM1371" s="334"/>
      <c r="HN1371" s="334"/>
      <c r="HO1371" s="334"/>
      <c r="HP1371" s="334"/>
      <c r="HQ1371" s="334"/>
      <c r="HR1371" s="334"/>
      <c r="HS1371" s="334"/>
      <c r="HT1371" s="334"/>
      <c r="HU1371" s="334"/>
      <c r="HV1371" s="334"/>
      <c r="HW1371" s="334"/>
      <c r="HX1371" s="334"/>
      <c r="HY1371" s="334"/>
      <c r="HZ1371" s="334"/>
      <c r="IA1371" s="334"/>
      <c r="IB1371" s="334"/>
      <c r="IC1371" s="334"/>
      <c r="ID1371" s="334"/>
      <c r="IE1371" s="334"/>
      <c r="IF1371" s="334"/>
      <c r="IG1371" s="334"/>
      <c r="IH1371" s="334"/>
      <c r="II1371" s="334"/>
      <c r="IJ1371" s="334"/>
      <c r="IK1371" s="334"/>
      <c r="IL1371" s="334"/>
      <c r="IM1371" s="334"/>
      <c r="IN1371" s="334"/>
      <c r="IO1371" s="334"/>
      <c r="IP1371" s="334"/>
      <c r="IQ1371" s="334"/>
      <c r="IR1371" s="334"/>
      <c r="IS1371" s="334"/>
      <c r="IT1371" s="334"/>
      <c r="IU1371" s="334"/>
      <c r="IV1371" s="334"/>
      <c r="IW1371" s="334"/>
      <c r="IX1371" s="334"/>
      <c r="IY1371" s="334"/>
      <c r="IZ1371" s="334"/>
      <c r="JA1371" s="334"/>
      <c r="JB1371" s="334"/>
      <c r="JC1371" s="334"/>
      <c r="JD1371" s="334"/>
      <c r="JE1371" s="334"/>
      <c r="JF1371" s="334"/>
    </row>
    <row r="1372" spans="1:266" s="948" customFormat="1" ht="62.25" customHeight="1" x14ac:dyDescent="0.25">
      <c r="A1372" s="894">
        <v>1</v>
      </c>
      <c r="B1372" s="894">
        <v>1</v>
      </c>
      <c r="C1372" s="1384" t="s">
        <v>467</v>
      </c>
      <c r="D1372" s="1384"/>
      <c r="E1372" s="1385">
        <f t="shared" si="658"/>
        <v>6870</v>
      </c>
      <c r="F1372" s="1385">
        <f t="shared" si="658"/>
        <v>2290</v>
      </c>
      <c r="G1372" s="1385">
        <f t="shared" si="658"/>
        <v>351</v>
      </c>
      <c r="H1372" s="1583">
        <f t="shared" si="658"/>
        <v>15.327510917030567</v>
      </c>
      <c r="I1372" s="1687"/>
      <c r="J1372" s="1687"/>
      <c r="K1372" s="1688"/>
      <c r="L1372" s="1688"/>
      <c r="M1372" s="1688"/>
      <c r="N1372" s="1688"/>
      <c r="O1372" s="1688"/>
      <c r="P1372" s="1688"/>
      <c r="Q1372" s="1718"/>
      <c r="R1372" s="1718"/>
      <c r="S1372" s="1718"/>
      <c r="T1372" s="1718"/>
      <c r="U1372" s="2076"/>
      <c r="V1372" s="1718"/>
      <c r="W1372" s="1718"/>
      <c r="X1372" s="1718"/>
      <c r="Y1372" s="1767"/>
      <c r="Z1372" s="1718"/>
      <c r="AA1372" s="923">
        <f t="shared" si="661"/>
        <v>0</v>
      </c>
      <c r="AB1372" s="334"/>
      <c r="AC1372" s="334"/>
      <c r="AD1372" s="334"/>
      <c r="AE1372" s="334"/>
      <c r="AF1372" s="334"/>
      <c r="AG1372" s="334"/>
      <c r="AH1372" s="334"/>
      <c r="AI1372" s="334"/>
      <c r="AJ1372" s="334"/>
      <c r="AK1372" s="334"/>
      <c r="AL1372" s="334"/>
      <c r="AM1372" s="334"/>
      <c r="AN1372" s="334"/>
      <c r="AO1372" s="334"/>
      <c r="AP1372" s="334"/>
      <c r="AQ1372" s="334"/>
      <c r="AR1372" s="334"/>
      <c r="AS1372" s="334"/>
      <c r="AT1372" s="334"/>
      <c r="AU1372" s="334"/>
      <c r="AV1372" s="334"/>
      <c r="AW1372" s="334"/>
      <c r="AX1372" s="334"/>
      <c r="AY1372" s="334"/>
      <c r="AZ1372" s="334"/>
      <c r="BA1372" s="334"/>
      <c r="BB1372" s="334"/>
      <c r="BC1372" s="334"/>
      <c r="BD1372" s="334"/>
      <c r="BE1372" s="334"/>
      <c r="BF1372" s="334"/>
      <c r="BG1372" s="334"/>
      <c r="BH1372" s="334"/>
      <c r="BI1372" s="334"/>
      <c r="BJ1372" s="334"/>
      <c r="BK1372" s="334"/>
      <c r="BL1372" s="334"/>
      <c r="BM1372" s="334"/>
      <c r="BN1372" s="334"/>
      <c r="BO1372" s="334"/>
      <c r="BP1372" s="334"/>
      <c r="BQ1372" s="334"/>
      <c r="BR1372" s="334"/>
      <c r="BS1372" s="334"/>
      <c r="BT1372" s="334"/>
      <c r="BU1372" s="334"/>
      <c r="BV1372" s="334"/>
      <c r="BW1372" s="334"/>
      <c r="BX1372" s="334"/>
      <c r="BY1372" s="334"/>
      <c r="BZ1372" s="334"/>
      <c r="CA1372" s="334"/>
      <c r="CB1372" s="334"/>
      <c r="CC1372" s="334"/>
      <c r="CD1372" s="334"/>
      <c r="CE1372" s="334"/>
      <c r="CF1372" s="334"/>
      <c r="CG1372" s="334"/>
      <c r="CH1372" s="334"/>
      <c r="CI1372" s="334"/>
      <c r="CJ1372" s="334"/>
      <c r="CK1372" s="334"/>
      <c r="CL1372" s="334"/>
      <c r="CM1372" s="334"/>
      <c r="CN1372" s="334"/>
      <c r="CO1372" s="334"/>
      <c r="CP1372" s="334"/>
      <c r="CQ1372" s="334"/>
      <c r="CR1372" s="334"/>
      <c r="CS1372" s="334"/>
      <c r="CT1372" s="334"/>
      <c r="CU1372" s="334"/>
      <c r="CV1372" s="334"/>
      <c r="CW1372" s="334"/>
      <c r="CX1372" s="334"/>
      <c r="CY1372" s="334"/>
      <c r="CZ1372" s="334"/>
      <c r="DA1372" s="334"/>
      <c r="DB1372" s="334"/>
      <c r="DC1372" s="334"/>
      <c r="DD1372" s="334"/>
      <c r="DE1372" s="334"/>
      <c r="DF1372" s="334"/>
      <c r="DG1372" s="334"/>
      <c r="DH1372" s="334"/>
      <c r="DI1372" s="334"/>
      <c r="DJ1372" s="334"/>
      <c r="DK1372" s="334"/>
      <c r="DL1372" s="334"/>
      <c r="DM1372" s="334"/>
      <c r="DN1372" s="334"/>
      <c r="DO1372" s="334"/>
      <c r="DP1372" s="334"/>
      <c r="DQ1372" s="334"/>
      <c r="DR1372" s="334"/>
      <c r="DS1372" s="334"/>
      <c r="DT1372" s="334"/>
      <c r="DU1372" s="334"/>
      <c r="DV1372" s="334"/>
      <c r="DW1372" s="334"/>
      <c r="DX1372" s="334"/>
      <c r="DY1372" s="334"/>
      <c r="DZ1372" s="334"/>
      <c r="EA1372" s="334"/>
      <c r="EB1372" s="334"/>
      <c r="EC1372" s="334"/>
      <c r="ED1372" s="334"/>
      <c r="EE1372" s="334"/>
      <c r="EF1372" s="334"/>
      <c r="EG1372" s="334"/>
      <c r="EH1372" s="334"/>
      <c r="EI1372" s="334"/>
      <c r="EJ1372" s="334"/>
      <c r="EK1372" s="334"/>
      <c r="EL1372" s="334"/>
      <c r="EM1372" s="334"/>
      <c r="EN1372" s="334"/>
      <c r="EO1372" s="334"/>
      <c r="EP1372" s="334"/>
      <c r="EQ1372" s="334"/>
      <c r="ER1372" s="334"/>
      <c r="ES1372" s="334"/>
      <c r="ET1372" s="334"/>
      <c r="EU1372" s="334"/>
      <c r="EV1372" s="334"/>
      <c r="EW1372" s="334"/>
      <c r="EX1372" s="334"/>
      <c r="EY1372" s="334"/>
      <c r="EZ1372" s="334"/>
      <c r="FA1372" s="334"/>
      <c r="FB1372" s="334"/>
      <c r="FC1372" s="334"/>
      <c r="FD1372" s="334"/>
      <c r="FE1372" s="334"/>
      <c r="FF1372" s="334"/>
      <c r="FG1372" s="334"/>
      <c r="FH1372" s="334"/>
      <c r="FI1372" s="334"/>
      <c r="FJ1372" s="334"/>
      <c r="FK1372" s="334"/>
      <c r="FL1372" s="334"/>
      <c r="FM1372" s="334"/>
      <c r="FN1372" s="334"/>
      <c r="FO1372" s="334"/>
      <c r="FP1372" s="334"/>
      <c r="FQ1372" s="334"/>
      <c r="FR1372" s="334"/>
      <c r="FS1372" s="334"/>
      <c r="FT1372" s="334"/>
      <c r="FU1372" s="334"/>
      <c r="FV1372" s="334"/>
      <c r="FW1372" s="334"/>
      <c r="FX1372" s="334"/>
      <c r="FY1372" s="334"/>
      <c r="FZ1372" s="334"/>
      <c r="GA1372" s="334"/>
      <c r="GB1372" s="334"/>
      <c r="GC1372" s="334"/>
      <c r="GD1372" s="334"/>
      <c r="GE1372" s="334"/>
      <c r="GF1372" s="334"/>
      <c r="GG1372" s="334"/>
      <c r="GH1372" s="334"/>
      <c r="GI1372" s="334"/>
      <c r="GJ1372" s="334"/>
      <c r="GK1372" s="334"/>
      <c r="GL1372" s="334"/>
      <c r="GM1372" s="334"/>
      <c r="GN1372" s="334"/>
      <c r="GO1372" s="334"/>
      <c r="GP1372" s="334"/>
      <c r="GQ1372" s="334"/>
      <c r="GR1372" s="334"/>
      <c r="GS1372" s="334"/>
      <c r="GT1372" s="334"/>
      <c r="GU1372" s="334"/>
      <c r="GV1372" s="334"/>
      <c r="GW1372" s="334"/>
      <c r="GX1372" s="334"/>
      <c r="GY1372" s="334"/>
      <c r="GZ1372" s="334"/>
      <c r="HA1372" s="334"/>
      <c r="HB1372" s="334"/>
      <c r="HC1372" s="334"/>
      <c r="HD1372" s="334"/>
      <c r="HE1372" s="334"/>
      <c r="HF1372" s="334"/>
      <c r="HG1372" s="334"/>
      <c r="HH1372" s="334"/>
      <c r="HI1372" s="334"/>
      <c r="HJ1372" s="334"/>
      <c r="HK1372" s="334"/>
      <c r="HL1372" s="334"/>
      <c r="HM1372" s="334"/>
      <c r="HN1372" s="334"/>
      <c r="HO1372" s="334"/>
      <c r="HP1372" s="334"/>
      <c r="HQ1372" s="334"/>
      <c r="HR1372" s="334"/>
      <c r="HS1372" s="334"/>
      <c r="HT1372" s="334"/>
      <c r="HU1372" s="334"/>
      <c r="HV1372" s="334"/>
      <c r="HW1372" s="334"/>
      <c r="HX1372" s="334"/>
      <c r="HY1372" s="334"/>
      <c r="HZ1372" s="334"/>
      <c r="IA1372" s="334"/>
      <c r="IB1372" s="334"/>
      <c r="IC1372" s="334"/>
      <c r="ID1372" s="334"/>
      <c r="IE1372" s="334"/>
      <c r="IF1372" s="334"/>
      <c r="IG1372" s="334"/>
      <c r="IH1372" s="334"/>
      <c r="II1372" s="334"/>
      <c r="IJ1372" s="334"/>
      <c r="IK1372" s="334"/>
      <c r="IL1372" s="334"/>
      <c r="IM1372" s="334"/>
      <c r="IN1372" s="334"/>
      <c r="IO1372" s="334"/>
      <c r="IP1372" s="334"/>
      <c r="IQ1372" s="334"/>
      <c r="IR1372" s="334"/>
      <c r="IS1372" s="334"/>
      <c r="IT1372" s="334"/>
      <c r="IU1372" s="334"/>
      <c r="IV1372" s="334"/>
      <c r="IW1372" s="334"/>
      <c r="IX1372" s="334"/>
      <c r="IY1372" s="334"/>
      <c r="IZ1372" s="334"/>
      <c r="JA1372" s="334"/>
      <c r="JB1372" s="334"/>
      <c r="JC1372" s="334"/>
      <c r="JD1372" s="334"/>
      <c r="JE1372" s="334"/>
      <c r="JF1372" s="334"/>
    </row>
    <row r="1373" spans="1:266" s="948" customFormat="1" ht="49.5" customHeight="1" x14ac:dyDescent="0.25">
      <c r="A1373" s="894">
        <v>1</v>
      </c>
      <c r="B1373" s="894">
        <v>1</v>
      </c>
      <c r="C1373" s="1384" t="s">
        <v>160</v>
      </c>
      <c r="D1373" s="1384"/>
      <c r="E1373" s="1385">
        <f t="shared" si="658"/>
        <v>0</v>
      </c>
      <c r="F1373" s="1385">
        <f t="shared" si="658"/>
        <v>0</v>
      </c>
      <c r="G1373" s="1385">
        <f t="shared" si="658"/>
        <v>0</v>
      </c>
      <c r="H1373" s="1583">
        <f t="shared" si="658"/>
        <v>0</v>
      </c>
      <c r="I1373" s="1687"/>
      <c r="J1373" s="1687"/>
      <c r="K1373" s="1688"/>
      <c r="L1373" s="1688"/>
      <c r="M1373" s="1688"/>
      <c r="N1373" s="1688"/>
      <c r="O1373" s="1688"/>
      <c r="P1373" s="1688"/>
      <c r="Q1373" s="1718"/>
      <c r="R1373" s="1718"/>
      <c r="S1373" s="1718"/>
      <c r="T1373" s="1718"/>
      <c r="U1373" s="2076"/>
      <c r="V1373" s="1718"/>
      <c r="W1373" s="1718"/>
      <c r="X1373" s="1718"/>
      <c r="Y1373" s="1767"/>
      <c r="Z1373" s="1718"/>
      <c r="AA1373" s="923">
        <f t="shared" si="661"/>
        <v>0</v>
      </c>
      <c r="AB1373" s="334"/>
      <c r="AC1373" s="334"/>
      <c r="AD1373" s="334"/>
      <c r="AE1373" s="334"/>
      <c r="AF1373" s="334"/>
      <c r="AG1373" s="334"/>
      <c r="AH1373" s="334"/>
      <c r="AI1373" s="334"/>
      <c r="AJ1373" s="334"/>
      <c r="AK1373" s="334"/>
      <c r="AL1373" s="334"/>
      <c r="AM1373" s="334"/>
      <c r="AN1373" s="334"/>
      <c r="AO1373" s="334"/>
      <c r="AP1373" s="334"/>
      <c r="AQ1373" s="334"/>
      <c r="AR1373" s="334"/>
      <c r="AS1373" s="334"/>
      <c r="AT1373" s="334"/>
      <c r="AU1373" s="334"/>
      <c r="AV1373" s="334"/>
      <c r="AW1373" s="334"/>
      <c r="AX1373" s="334"/>
      <c r="AY1373" s="334"/>
      <c r="AZ1373" s="334"/>
      <c r="BA1373" s="334"/>
      <c r="BB1373" s="334"/>
      <c r="BC1373" s="334"/>
      <c r="BD1373" s="334"/>
      <c r="BE1373" s="334"/>
      <c r="BF1373" s="334"/>
      <c r="BG1373" s="334"/>
      <c r="BH1373" s="334"/>
      <c r="BI1373" s="334"/>
      <c r="BJ1373" s="334"/>
      <c r="BK1373" s="334"/>
      <c r="BL1373" s="334"/>
      <c r="BM1373" s="334"/>
      <c r="BN1373" s="334"/>
      <c r="BO1373" s="334"/>
      <c r="BP1373" s="334"/>
      <c r="BQ1373" s="334"/>
      <c r="BR1373" s="334"/>
      <c r="BS1373" s="334"/>
      <c r="BT1373" s="334"/>
      <c r="BU1373" s="334"/>
      <c r="BV1373" s="334"/>
      <c r="BW1373" s="334"/>
      <c r="BX1373" s="334"/>
      <c r="BY1373" s="334"/>
      <c r="BZ1373" s="334"/>
      <c r="CA1373" s="334"/>
      <c r="CB1373" s="334"/>
      <c r="CC1373" s="334"/>
      <c r="CD1373" s="334"/>
      <c r="CE1373" s="334"/>
      <c r="CF1373" s="334"/>
      <c r="CG1373" s="334"/>
      <c r="CH1373" s="334"/>
      <c r="CI1373" s="334"/>
      <c r="CJ1373" s="334"/>
      <c r="CK1373" s="334"/>
      <c r="CL1373" s="334"/>
      <c r="CM1373" s="334"/>
      <c r="CN1373" s="334"/>
      <c r="CO1373" s="334"/>
      <c r="CP1373" s="334"/>
      <c r="CQ1373" s="334"/>
      <c r="CR1373" s="334"/>
      <c r="CS1373" s="334"/>
      <c r="CT1373" s="334"/>
      <c r="CU1373" s="334"/>
      <c r="CV1373" s="334"/>
      <c r="CW1373" s="334"/>
      <c r="CX1373" s="334"/>
      <c r="CY1373" s="334"/>
      <c r="CZ1373" s="334"/>
      <c r="DA1373" s="334"/>
      <c r="DB1373" s="334"/>
      <c r="DC1373" s="334"/>
      <c r="DD1373" s="334"/>
      <c r="DE1373" s="334"/>
      <c r="DF1373" s="334"/>
      <c r="DG1373" s="334"/>
      <c r="DH1373" s="334"/>
      <c r="DI1373" s="334"/>
      <c r="DJ1373" s="334"/>
      <c r="DK1373" s="334"/>
      <c r="DL1373" s="334"/>
      <c r="DM1373" s="334"/>
      <c r="DN1373" s="334"/>
      <c r="DO1373" s="334"/>
      <c r="DP1373" s="334"/>
      <c r="DQ1373" s="334"/>
      <c r="DR1373" s="334"/>
      <c r="DS1373" s="334"/>
      <c r="DT1373" s="334"/>
      <c r="DU1373" s="334"/>
      <c r="DV1373" s="334"/>
      <c r="DW1373" s="334"/>
      <c r="DX1373" s="334"/>
      <c r="DY1373" s="334"/>
      <c r="DZ1373" s="334"/>
      <c r="EA1373" s="334"/>
      <c r="EB1373" s="334"/>
      <c r="EC1373" s="334"/>
      <c r="ED1373" s="334"/>
      <c r="EE1373" s="334"/>
      <c r="EF1373" s="334"/>
      <c r="EG1373" s="334"/>
      <c r="EH1373" s="334"/>
      <c r="EI1373" s="334"/>
      <c r="EJ1373" s="334"/>
      <c r="EK1373" s="334"/>
      <c r="EL1373" s="334"/>
      <c r="EM1373" s="334"/>
      <c r="EN1373" s="334"/>
      <c r="EO1373" s="334"/>
      <c r="EP1373" s="334"/>
      <c r="EQ1373" s="334"/>
      <c r="ER1373" s="334"/>
      <c r="ES1373" s="334"/>
      <c r="ET1373" s="334"/>
      <c r="EU1373" s="334"/>
      <c r="EV1373" s="334"/>
      <c r="EW1373" s="334"/>
      <c r="EX1373" s="334"/>
      <c r="EY1373" s="334"/>
      <c r="EZ1373" s="334"/>
      <c r="FA1373" s="334"/>
      <c r="FB1373" s="334"/>
      <c r="FC1373" s="334"/>
      <c r="FD1373" s="334"/>
      <c r="FE1373" s="334"/>
      <c r="FF1373" s="334"/>
      <c r="FG1373" s="334"/>
      <c r="FH1373" s="334"/>
      <c r="FI1373" s="334"/>
      <c r="FJ1373" s="334"/>
      <c r="FK1373" s="334"/>
      <c r="FL1373" s="334"/>
      <c r="FM1373" s="334"/>
      <c r="FN1373" s="334"/>
      <c r="FO1373" s="334"/>
      <c r="FP1373" s="334"/>
      <c r="FQ1373" s="334"/>
      <c r="FR1373" s="334"/>
      <c r="FS1373" s="334"/>
      <c r="FT1373" s="334"/>
      <c r="FU1373" s="334"/>
      <c r="FV1373" s="334"/>
      <c r="FW1373" s="334"/>
      <c r="FX1373" s="334"/>
      <c r="FY1373" s="334"/>
      <c r="FZ1373" s="334"/>
      <c r="GA1373" s="334"/>
      <c r="GB1373" s="334"/>
      <c r="GC1373" s="334"/>
      <c r="GD1373" s="334"/>
      <c r="GE1373" s="334"/>
      <c r="GF1373" s="334"/>
      <c r="GG1373" s="334"/>
      <c r="GH1373" s="334"/>
      <c r="GI1373" s="334"/>
      <c r="GJ1373" s="334"/>
      <c r="GK1373" s="334"/>
      <c r="GL1373" s="334"/>
      <c r="GM1373" s="334"/>
      <c r="GN1373" s="334"/>
      <c r="GO1373" s="334"/>
      <c r="GP1373" s="334"/>
      <c r="GQ1373" s="334"/>
      <c r="GR1373" s="334"/>
      <c r="GS1373" s="334"/>
      <c r="GT1373" s="334"/>
      <c r="GU1373" s="334"/>
      <c r="GV1373" s="334"/>
      <c r="GW1373" s="334"/>
      <c r="GX1373" s="334"/>
      <c r="GY1373" s="334"/>
      <c r="GZ1373" s="334"/>
      <c r="HA1373" s="334"/>
      <c r="HB1373" s="334"/>
      <c r="HC1373" s="334"/>
      <c r="HD1373" s="334"/>
      <c r="HE1373" s="334"/>
      <c r="HF1373" s="334"/>
      <c r="HG1373" s="334"/>
      <c r="HH1373" s="334"/>
      <c r="HI1373" s="334"/>
      <c r="HJ1373" s="334"/>
      <c r="HK1373" s="334"/>
      <c r="HL1373" s="334"/>
      <c r="HM1373" s="334"/>
      <c r="HN1373" s="334"/>
      <c r="HO1373" s="334"/>
      <c r="HP1373" s="334"/>
      <c r="HQ1373" s="334"/>
      <c r="HR1373" s="334"/>
      <c r="HS1373" s="334"/>
      <c r="HT1373" s="334"/>
      <c r="HU1373" s="334"/>
      <c r="HV1373" s="334"/>
      <c r="HW1373" s="334"/>
      <c r="HX1373" s="334"/>
      <c r="HY1373" s="334"/>
      <c r="HZ1373" s="334"/>
      <c r="IA1373" s="334"/>
      <c r="IB1373" s="334"/>
      <c r="IC1373" s="334"/>
      <c r="ID1373" s="334"/>
      <c r="IE1373" s="334"/>
      <c r="IF1373" s="334"/>
      <c r="IG1373" s="334"/>
      <c r="IH1373" s="334"/>
      <c r="II1373" s="334"/>
      <c r="IJ1373" s="334"/>
      <c r="IK1373" s="334"/>
      <c r="IL1373" s="334"/>
      <c r="IM1373" s="334"/>
      <c r="IN1373" s="334"/>
      <c r="IO1373" s="334"/>
      <c r="IP1373" s="334"/>
      <c r="IQ1373" s="334"/>
      <c r="IR1373" s="334"/>
      <c r="IS1373" s="334"/>
      <c r="IT1373" s="334"/>
      <c r="IU1373" s="334"/>
      <c r="IV1373" s="334"/>
      <c r="IW1373" s="334"/>
      <c r="IX1373" s="334"/>
      <c r="IY1373" s="334"/>
      <c r="IZ1373" s="334"/>
      <c r="JA1373" s="334"/>
      <c r="JB1373" s="334"/>
      <c r="JC1373" s="334"/>
      <c r="JD1373" s="334"/>
      <c r="JE1373" s="334"/>
      <c r="JF1373" s="334"/>
    </row>
    <row r="1374" spans="1:266" s="948" customFormat="1" ht="38.1" customHeight="1" x14ac:dyDescent="0.25">
      <c r="A1374" s="894">
        <v>1</v>
      </c>
      <c r="B1374" s="894">
        <v>1</v>
      </c>
      <c r="C1374" s="1384" t="s">
        <v>161</v>
      </c>
      <c r="D1374" s="1384"/>
      <c r="E1374" s="1385">
        <f t="shared" si="658"/>
        <v>7100</v>
      </c>
      <c r="F1374" s="1385">
        <f t="shared" si="658"/>
        <v>2367</v>
      </c>
      <c r="G1374" s="1385">
        <f t="shared" si="658"/>
        <v>2861</v>
      </c>
      <c r="H1374" s="1583">
        <f t="shared" si="658"/>
        <v>120.87029995775242</v>
      </c>
      <c r="I1374" s="1687"/>
      <c r="J1374" s="1687"/>
      <c r="K1374" s="1688"/>
      <c r="L1374" s="1688"/>
      <c r="M1374" s="1688"/>
      <c r="N1374" s="1688"/>
      <c r="O1374" s="1688"/>
      <c r="P1374" s="1688"/>
      <c r="Q1374" s="1718"/>
      <c r="R1374" s="1718"/>
      <c r="S1374" s="1718"/>
      <c r="T1374" s="1718"/>
      <c r="U1374" s="2076"/>
      <c r="V1374" s="1718"/>
      <c r="W1374" s="1718"/>
      <c r="X1374" s="1718"/>
      <c r="Y1374" s="1767"/>
      <c r="Z1374" s="1718"/>
      <c r="AA1374" s="923">
        <f t="shared" si="661"/>
        <v>0</v>
      </c>
      <c r="AB1374" s="334"/>
      <c r="AC1374" s="334"/>
      <c r="AD1374" s="334"/>
      <c r="AE1374" s="334"/>
      <c r="AF1374" s="334"/>
      <c r="AG1374" s="334"/>
      <c r="AH1374" s="334"/>
      <c r="AI1374" s="334"/>
      <c r="AJ1374" s="334"/>
      <c r="AK1374" s="334"/>
      <c r="AL1374" s="334"/>
      <c r="AM1374" s="334"/>
      <c r="AN1374" s="334"/>
      <c r="AO1374" s="334"/>
      <c r="AP1374" s="334"/>
      <c r="AQ1374" s="334"/>
      <c r="AR1374" s="334"/>
      <c r="AS1374" s="334"/>
      <c r="AT1374" s="334"/>
      <c r="AU1374" s="334"/>
      <c r="AV1374" s="334"/>
      <c r="AW1374" s="334"/>
      <c r="AX1374" s="334"/>
      <c r="AY1374" s="334"/>
      <c r="AZ1374" s="334"/>
      <c r="BA1374" s="334"/>
      <c r="BB1374" s="334"/>
      <c r="BC1374" s="334"/>
      <c r="BD1374" s="334"/>
      <c r="BE1374" s="334"/>
      <c r="BF1374" s="334"/>
      <c r="BG1374" s="334"/>
      <c r="BH1374" s="334"/>
      <c r="BI1374" s="334"/>
      <c r="BJ1374" s="334"/>
      <c r="BK1374" s="334"/>
      <c r="BL1374" s="334"/>
      <c r="BM1374" s="334"/>
      <c r="BN1374" s="334"/>
      <c r="BO1374" s="334"/>
      <c r="BP1374" s="334"/>
      <c r="BQ1374" s="334"/>
      <c r="BR1374" s="334"/>
      <c r="BS1374" s="334"/>
      <c r="BT1374" s="334"/>
      <c r="BU1374" s="334"/>
      <c r="BV1374" s="334"/>
      <c r="BW1374" s="334"/>
      <c r="BX1374" s="334"/>
      <c r="BY1374" s="334"/>
      <c r="BZ1374" s="334"/>
      <c r="CA1374" s="334"/>
      <c r="CB1374" s="334"/>
      <c r="CC1374" s="334"/>
      <c r="CD1374" s="334"/>
      <c r="CE1374" s="334"/>
      <c r="CF1374" s="334"/>
      <c r="CG1374" s="334"/>
      <c r="CH1374" s="334"/>
      <c r="CI1374" s="334"/>
      <c r="CJ1374" s="334"/>
      <c r="CK1374" s="334"/>
      <c r="CL1374" s="334"/>
      <c r="CM1374" s="334"/>
      <c r="CN1374" s="334"/>
      <c r="CO1374" s="334"/>
      <c r="CP1374" s="334"/>
      <c r="CQ1374" s="334"/>
      <c r="CR1374" s="334"/>
      <c r="CS1374" s="334"/>
      <c r="CT1374" s="334"/>
      <c r="CU1374" s="334"/>
      <c r="CV1374" s="334"/>
      <c r="CW1374" s="334"/>
      <c r="CX1374" s="334"/>
      <c r="CY1374" s="334"/>
      <c r="CZ1374" s="334"/>
      <c r="DA1374" s="334"/>
      <c r="DB1374" s="334"/>
      <c r="DC1374" s="334"/>
      <c r="DD1374" s="334"/>
      <c r="DE1374" s="334"/>
      <c r="DF1374" s="334"/>
      <c r="DG1374" s="334"/>
      <c r="DH1374" s="334"/>
      <c r="DI1374" s="334"/>
      <c r="DJ1374" s="334"/>
      <c r="DK1374" s="334"/>
      <c r="DL1374" s="334"/>
      <c r="DM1374" s="334"/>
      <c r="DN1374" s="334"/>
      <c r="DO1374" s="334"/>
      <c r="DP1374" s="334"/>
      <c r="DQ1374" s="334"/>
      <c r="DR1374" s="334"/>
      <c r="DS1374" s="334"/>
      <c r="DT1374" s="334"/>
      <c r="DU1374" s="334"/>
      <c r="DV1374" s="334"/>
      <c r="DW1374" s="334"/>
      <c r="DX1374" s="334"/>
      <c r="DY1374" s="334"/>
      <c r="DZ1374" s="334"/>
      <c r="EA1374" s="334"/>
      <c r="EB1374" s="334"/>
      <c r="EC1374" s="334"/>
      <c r="ED1374" s="334"/>
      <c r="EE1374" s="334"/>
      <c r="EF1374" s="334"/>
      <c r="EG1374" s="334"/>
      <c r="EH1374" s="334"/>
      <c r="EI1374" s="334"/>
      <c r="EJ1374" s="334"/>
      <c r="EK1374" s="334"/>
      <c r="EL1374" s="334"/>
      <c r="EM1374" s="334"/>
      <c r="EN1374" s="334"/>
      <c r="EO1374" s="334"/>
      <c r="EP1374" s="334"/>
      <c r="EQ1374" s="334"/>
      <c r="ER1374" s="334"/>
      <c r="ES1374" s="334"/>
      <c r="ET1374" s="334"/>
      <c r="EU1374" s="334"/>
      <c r="EV1374" s="334"/>
      <c r="EW1374" s="334"/>
      <c r="EX1374" s="334"/>
      <c r="EY1374" s="334"/>
      <c r="EZ1374" s="334"/>
      <c r="FA1374" s="334"/>
      <c r="FB1374" s="334"/>
      <c r="FC1374" s="334"/>
      <c r="FD1374" s="334"/>
      <c r="FE1374" s="334"/>
      <c r="FF1374" s="334"/>
      <c r="FG1374" s="334"/>
      <c r="FH1374" s="334"/>
      <c r="FI1374" s="334"/>
      <c r="FJ1374" s="334"/>
      <c r="FK1374" s="334"/>
      <c r="FL1374" s="334"/>
      <c r="FM1374" s="334"/>
      <c r="FN1374" s="334"/>
      <c r="FO1374" s="334"/>
      <c r="FP1374" s="334"/>
      <c r="FQ1374" s="334"/>
      <c r="FR1374" s="334"/>
      <c r="FS1374" s="334"/>
      <c r="FT1374" s="334"/>
      <c r="FU1374" s="334"/>
      <c r="FV1374" s="334"/>
      <c r="FW1374" s="334"/>
      <c r="FX1374" s="334"/>
      <c r="FY1374" s="334"/>
      <c r="FZ1374" s="334"/>
      <c r="GA1374" s="334"/>
      <c r="GB1374" s="334"/>
      <c r="GC1374" s="334"/>
      <c r="GD1374" s="334"/>
      <c r="GE1374" s="334"/>
      <c r="GF1374" s="334"/>
      <c r="GG1374" s="334"/>
      <c r="GH1374" s="334"/>
      <c r="GI1374" s="334"/>
      <c r="GJ1374" s="334"/>
      <c r="GK1374" s="334"/>
      <c r="GL1374" s="334"/>
      <c r="GM1374" s="334"/>
      <c r="GN1374" s="334"/>
      <c r="GO1374" s="334"/>
      <c r="GP1374" s="334"/>
      <c r="GQ1374" s="334"/>
      <c r="GR1374" s="334"/>
      <c r="GS1374" s="334"/>
      <c r="GT1374" s="334"/>
      <c r="GU1374" s="334"/>
      <c r="GV1374" s="334"/>
      <c r="GW1374" s="334"/>
      <c r="GX1374" s="334"/>
      <c r="GY1374" s="334"/>
      <c r="GZ1374" s="334"/>
      <c r="HA1374" s="334"/>
      <c r="HB1374" s="334"/>
      <c r="HC1374" s="334"/>
      <c r="HD1374" s="334"/>
      <c r="HE1374" s="334"/>
      <c r="HF1374" s="334"/>
      <c r="HG1374" s="334"/>
      <c r="HH1374" s="334"/>
      <c r="HI1374" s="334"/>
      <c r="HJ1374" s="334"/>
      <c r="HK1374" s="334"/>
      <c r="HL1374" s="334"/>
      <c r="HM1374" s="334"/>
      <c r="HN1374" s="334"/>
      <c r="HO1374" s="334"/>
      <c r="HP1374" s="334"/>
      <c r="HQ1374" s="334"/>
      <c r="HR1374" s="334"/>
      <c r="HS1374" s="334"/>
      <c r="HT1374" s="334"/>
      <c r="HU1374" s="334"/>
      <c r="HV1374" s="334"/>
      <c r="HW1374" s="334"/>
      <c r="HX1374" s="334"/>
      <c r="HY1374" s="334"/>
      <c r="HZ1374" s="334"/>
      <c r="IA1374" s="334"/>
      <c r="IB1374" s="334"/>
      <c r="IC1374" s="334"/>
      <c r="ID1374" s="334"/>
      <c r="IE1374" s="334"/>
      <c r="IF1374" s="334"/>
      <c r="IG1374" s="334"/>
      <c r="IH1374" s="334"/>
      <c r="II1374" s="334"/>
      <c r="IJ1374" s="334"/>
      <c r="IK1374" s="334"/>
      <c r="IL1374" s="334"/>
      <c r="IM1374" s="334"/>
      <c r="IN1374" s="334"/>
      <c r="IO1374" s="334"/>
      <c r="IP1374" s="334"/>
      <c r="IQ1374" s="334"/>
      <c r="IR1374" s="334"/>
      <c r="IS1374" s="334"/>
      <c r="IT1374" s="334"/>
      <c r="IU1374" s="334"/>
      <c r="IV1374" s="334"/>
      <c r="IW1374" s="334"/>
      <c r="IX1374" s="334"/>
      <c r="IY1374" s="334"/>
      <c r="IZ1374" s="334"/>
      <c r="JA1374" s="334"/>
      <c r="JB1374" s="334"/>
      <c r="JC1374" s="334"/>
      <c r="JD1374" s="334"/>
      <c r="JE1374" s="334"/>
      <c r="JF1374" s="334"/>
    </row>
    <row r="1375" spans="1:266" s="948" customFormat="1" ht="38.1" customHeight="1" x14ac:dyDescent="0.25">
      <c r="A1375" s="894">
        <v>1</v>
      </c>
      <c r="B1375" s="894">
        <v>1</v>
      </c>
      <c r="C1375" s="1384" t="s">
        <v>465</v>
      </c>
      <c r="D1375" s="1384"/>
      <c r="E1375" s="1385">
        <f t="shared" si="658"/>
        <v>0</v>
      </c>
      <c r="F1375" s="1385">
        <f t="shared" si="658"/>
        <v>0</v>
      </c>
      <c r="G1375" s="1385">
        <f t="shared" si="658"/>
        <v>0</v>
      </c>
      <c r="H1375" s="1583">
        <f t="shared" si="658"/>
        <v>0</v>
      </c>
      <c r="I1375" s="1687"/>
      <c r="J1375" s="1687"/>
      <c r="K1375" s="1688"/>
      <c r="L1375" s="1688"/>
      <c r="M1375" s="1688"/>
      <c r="N1375" s="1688"/>
      <c r="O1375" s="1688"/>
      <c r="P1375" s="1688"/>
      <c r="Q1375" s="1718"/>
      <c r="R1375" s="1718"/>
      <c r="S1375" s="1718"/>
      <c r="T1375" s="1718"/>
      <c r="U1375" s="2076"/>
      <c r="V1375" s="1718"/>
      <c r="W1375" s="1718"/>
      <c r="X1375" s="1718"/>
      <c r="Y1375" s="1767"/>
      <c r="Z1375" s="1718"/>
      <c r="AA1375" s="923">
        <f t="shared" si="661"/>
        <v>0</v>
      </c>
      <c r="AB1375" s="334"/>
      <c r="AC1375" s="334"/>
      <c r="AD1375" s="334"/>
      <c r="AE1375" s="334"/>
      <c r="AF1375" s="334"/>
      <c r="AG1375" s="334"/>
      <c r="AH1375" s="334"/>
      <c r="AI1375" s="334"/>
      <c r="AJ1375" s="334"/>
      <c r="AK1375" s="334"/>
      <c r="AL1375" s="334"/>
      <c r="AM1375" s="334"/>
      <c r="AN1375" s="334"/>
      <c r="AO1375" s="334"/>
      <c r="AP1375" s="334"/>
      <c r="AQ1375" s="334"/>
      <c r="AR1375" s="334"/>
      <c r="AS1375" s="334"/>
      <c r="AT1375" s="334"/>
      <c r="AU1375" s="334"/>
      <c r="AV1375" s="334"/>
      <c r="AW1375" s="334"/>
      <c r="AX1375" s="334"/>
      <c r="AY1375" s="334"/>
      <c r="AZ1375" s="334"/>
      <c r="BA1375" s="334"/>
      <c r="BB1375" s="334"/>
      <c r="BC1375" s="334"/>
      <c r="BD1375" s="334"/>
      <c r="BE1375" s="334"/>
      <c r="BF1375" s="334"/>
      <c r="BG1375" s="334"/>
      <c r="BH1375" s="334"/>
      <c r="BI1375" s="334"/>
      <c r="BJ1375" s="334"/>
      <c r="BK1375" s="334"/>
      <c r="BL1375" s="334"/>
      <c r="BM1375" s="334"/>
      <c r="BN1375" s="334"/>
      <c r="BO1375" s="334"/>
      <c r="BP1375" s="334"/>
      <c r="BQ1375" s="334"/>
      <c r="BR1375" s="334"/>
      <c r="BS1375" s="334"/>
      <c r="BT1375" s="334"/>
      <c r="BU1375" s="334"/>
      <c r="BV1375" s="334"/>
      <c r="BW1375" s="334"/>
      <c r="BX1375" s="334"/>
      <c r="BY1375" s="334"/>
      <c r="BZ1375" s="334"/>
      <c r="CA1375" s="334"/>
      <c r="CB1375" s="334"/>
      <c r="CC1375" s="334"/>
      <c r="CD1375" s="334"/>
      <c r="CE1375" s="334"/>
      <c r="CF1375" s="334"/>
      <c r="CG1375" s="334"/>
      <c r="CH1375" s="334"/>
      <c r="CI1375" s="334"/>
      <c r="CJ1375" s="334"/>
      <c r="CK1375" s="334"/>
      <c r="CL1375" s="334"/>
      <c r="CM1375" s="334"/>
      <c r="CN1375" s="334"/>
      <c r="CO1375" s="334"/>
      <c r="CP1375" s="334"/>
      <c r="CQ1375" s="334"/>
      <c r="CR1375" s="334"/>
      <c r="CS1375" s="334"/>
      <c r="CT1375" s="334"/>
      <c r="CU1375" s="334"/>
      <c r="CV1375" s="334"/>
      <c r="CW1375" s="334"/>
      <c r="CX1375" s="334"/>
      <c r="CY1375" s="334"/>
      <c r="CZ1375" s="334"/>
      <c r="DA1375" s="334"/>
      <c r="DB1375" s="334"/>
      <c r="DC1375" s="334"/>
      <c r="DD1375" s="334"/>
      <c r="DE1375" s="334"/>
      <c r="DF1375" s="334"/>
      <c r="DG1375" s="334"/>
      <c r="DH1375" s="334"/>
      <c r="DI1375" s="334"/>
      <c r="DJ1375" s="334"/>
      <c r="DK1375" s="334"/>
      <c r="DL1375" s="334"/>
      <c r="DM1375" s="334"/>
      <c r="DN1375" s="334"/>
      <c r="DO1375" s="334"/>
      <c r="DP1375" s="334"/>
      <c r="DQ1375" s="334"/>
      <c r="DR1375" s="334"/>
      <c r="DS1375" s="334"/>
      <c r="DT1375" s="334"/>
      <c r="DU1375" s="334"/>
      <c r="DV1375" s="334"/>
      <c r="DW1375" s="334"/>
      <c r="DX1375" s="334"/>
      <c r="DY1375" s="334"/>
      <c r="DZ1375" s="334"/>
      <c r="EA1375" s="334"/>
      <c r="EB1375" s="334"/>
      <c r="EC1375" s="334"/>
      <c r="ED1375" s="334"/>
      <c r="EE1375" s="334"/>
      <c r="EF1375" s="334"/>
      <c r="EG1375" s="334"/>
      <c r="EH1375" s="334"/>
      <c r="EI1375" s="334"/>
      <c r="EJ1375" s="334"/>
      <c r="EK1375" s="334"/>
      <c r="EL1375" s="334"/>
      <c r="EM1375" s="334"/>
      <c r="EN1375" s="334"/>
      <c r="EO1375" s="334"/>
      <c r="EP1375" s="334"/>
      <c r="EQ1375" s="334"/>
      <c r="ER1375" s="334"/>
      <c r="ES1375" s="334"/>
      <c r="ET1375" s="334"/>
      <c r="EU1375" s="334"/>
      <c r="EV1375" s="334"/>
      <c r="EW1375" s="334"/>
      <c r="EX1375" s="334"/>
      <c r="EY1375" s="334"/>
      <c r="EZ1375" s="334"/>
      <c r="FA1375" s="334"/>
      <c r="FB1375" s="334"/>
      <c r="FC1375" s="334"/>
      <c r="FD1375" s="334"/>
      <c r="FE1375" s="334"/>
      <c r="FF1375" s="334"/>
      <c r="FG1375" s="334"/>
      <c r="FH1375" s="334"/>
      <c r="FI1375" s="334"/>
      <c r="FJ1375" s="334"/>
      <c r="FK1375" s="334"/>
      <c r="FL1375" s="334"/>
      <c r="FM1375" s="334"/>
      <c r="FN1375" s="334"/>
      <c r="FO1375" s="334"/>
      <c r="FP1375" s="334"/>
      <c r="FQ1375" s="334"/>
      <c r="FR1375" s="334"/>
      <c r="FS1375" s="334"/>
      <c r="FT1375" s="334"/>
      <c r="FU1375" s="334"/>
      <c r="FV1375" s="334"/>
      <c r="FW1375" s="334"/>
      <c r="FX1375" s="334"/>
      <c r="FY1375" s="334"/>
      <c r="FZ1375" s="334"/>
      <c r="GA1375" s="334"/>
      <c r="GB1375" s="334"/>
      <c r="GC1375" s="334"/>
      <c r="GD1375" s="334"/>
      <c r="GE1375" s="334"/>
      <c r="GF1375" s="334"/>
      <c r="GG1375" s="334"/>
      <c r="GH1375" s="334"/>
      <c r="GI1375" s="334"/>
      <c r="GJ1375" s="334"/>
      <c r="GK1375" s="334"/>
      <c r="GL1375" s="334"/>
      <c r="GM1375" s="334"/>
      <c r="GN1375" s="334"/>
      <c r="GO1375" s="334"/>
      <c r="GP1375" s="334"/>
      <c r="GQ1375" s="334"/>
      <c r="GR1375" s="334"/>
      <c r="GS1375" s="334"/>
      <c r="GT1375" s="334"/>
      <c r="GU1375" s="334"/>
      <c r="GV1375" s="334"/>
      <c r="GW1375" s="334"/>
      <c r="GX1375" s="334"/>
      <c r="GY1375" s="334"/>
      <c r="GZ1375" s="334"/>
      <c r="HA1375" s="334"/>
      <c r="HB1375" s="334"/>
      <c r="HC1375" s="334"/>
      <c r="HD1375" s="334"/>
      <c r="HE1375" s="334"/>
      <c r="HF1375" s="334"/>
      <c r="HG1375" s="334"/>
      <c r="HH1375" s="334"/>
      <c r="HI1375" s="334"/>
      <c r="HJ1375" s="334"/>
      <c r="HK1375" s="334"/>
      <c r="HL1375" s="334"/>
      <c r="HM1375" s="334"/>
      <c r="HN1375" s="334"/>
      <c r="HO1375" s="334"/>
      <c r="HP1375" s="334"/>
      <c r="HQ1375" s="334"/>
      <c r="HR1375" s="334"/>
      <c r="HS1375" s="334"/>
      <c r="HT1375" s="334"/>
      <c r="HU1375" s="334"/>
      <c r="HV1375" s="334"/>
      <c r="HW1375" s="334"/>
      <c r="HX1375" s="334"/>
      <c r="HY1375" s="334"/>
      <c r="HZ1375" s="334"/>
      <c r="IA1375" s="334"/>
      <c r="IB1375" s="334"/>
      <c r="IC1375" s="334"/>
      <c r="ID1375" s="334"/>
      <c r="IE1375" s="334"/>
      <c r="IF1375" s="334"/>
      <c r="IG1375" s="334"/>
      <c r="IH1375" s="334"/>
      <c r="II1375" s="334"/>
      <c r="IJ1375" s="334"/>
      <c r="IK1375" s="334"/>
      <c r="IL1375" s="334"/>
      <c r="IM1375" s="334"/>
      <c r="IN1375" s="334"/>
      <c r="IO1375" s="334"/>
      <c r="IP1375" s="334"/>
      <c r="IQ1375" s="334"/>
      <c r="IR1375" s="334"/>
      <c r="IS1375" s="334"/>
      <c r="IT1375" s="334"/>
      <c r="IU1375" s="334"/>
      <c r="IV1375" s="334"/>
      <c r="IW1375" s="334"/>
      <c r="IX1375" s="334"/>
      <c r="IY1375" s="334"/>
      <c r="IZ1375" s="334"/>
      <c r="JA1375" s="334"/>
      <c r="JB1375" s="334"/>
      <c r="JC1375" s="334"/>
      <c r="JD1375" s="334"/>
      <c r="JE1375" s="334"/>
      <c r="JF1375" s="334"/>
    </row>
    <row r="1376" spans="1:266" s="948" customFormat="1" ht="21" customHeight="1" x14ac:dyDescent="0.25">
      <c r="A1376" s="894">
        <v>1</v>
      </c>
      <c r="B1376" s="894">
        <v>1</v>
      </c>
      <c r="C1376" s="1547" t="s">
        <v>601</v>
      </c>
      <c r="D1376" s="1384"/>
      <c r="E1376" s="1385">
        <f t="shared" si="658"/>
        <v>1500</v>
      </c>
      <c r="F1376" s="1385">
        <f t="shared" si="658"/>
        <v>500</v>
      </c>
      <c r="G1376" s="1385">
        <f t="shared" si="658"/>
        <v>443</v>
      </c>
      <c r="H1376" s="1583">
        <f t="shared" si="658"/>
        <v>88.6</v>
      </c>
      <c r="I1376" s="1687"/>
      <c r="J1376" s="1687"/>
      <c r="K1376" s="1688"/>
      <c r="L1376" s="1688"/>
      <c r="M1376" s="1688"/>
      <c r="N1376" s="1688"/>
      <c r="O1376" s="1688"/>
      <c r="P1376" s="1688"/>
      <c r="Q1376" s="1718"/>
      <c r="R1376" s="1718"/>
      <c r="S1376" s="1718"/>
      <c r="T1376" s="1718"/>
      <c r="U1376" s="2076"/>
      <c r="V1376" s="1718"/>
      <c r="W1376" s="1718"/>
      <c r="X1376" s="1718"/>
      <c r="Y1376" s="1767"/>
      <c r="Z1376" s="1718"/>
      <c r="AA1376" s="923">
        <f t="shared" si="661"/>
        <v>0</v>
      </c>
      <c r="AB1376" s="334"/>
      <c r="AC1376" s="334"/>
      <c r="AD1376" s="334"/>
      <c r="AE1376" s="334"/>
      <c r="AF1376" s="334"/>
      <c r="AG1376" s="334"/>
      <c r="AH1376" s="334"/>
      <c r="AI1376" s="334"/>
      <c r="AJ1376" s="334"/>
      <c r="AK1376" s="334"/>
      <c r="AL1376" s="334"/>
      <c r="AM1376" s="334"/>
      <c r="AN1376" s="334"/>
      <c r="AO1376" s="334"/>
      <c r="AP1376" s="334"/>
      <c r="AQ1376" s="334"/>
      <c r="AR1376" s="334"/>
      <c r="AS1376" s="334"/>
      <c r="AT1376" s="334"/>
      <c r="AU1376" s="334"/>
      <c r="AV1376" s="334"/>
      <c r="AW1376" s="334"/>
      <c r="AX1376" s="334"/>
      <c r="AY1376" s="334"/>
      <c r="AZ1376" s="334"/>
      <c r="BA1376" s="334"/>
      <c r="BB1376" s="334"/>
      <c r="BC1376" s="334"/>
      <c r="BD1376" s="334"/>
      <c r="BE1376" s="334"/>
      <c r="BF1376" s="334"/>
      <c r="BG1376" s="334"/>
      <c r="BH1376" s="334"/>
      <c r="BI1376" s="334"/>
      <c r="BJ1376" s="334"/>
      <c r="BK1376" s="334"/>
      <c r="BL1376" s="334"/>
      <c r="BM1376" s="334"/>
      <c r="BN1376" s="334"/>
      <c r="BO1376" s="334"/>
      <c r="BP1376" s="334"/>
      <c r="BQ1376" s="334"/>
      <c r="BR1376" s="334"/>
      <c r="BS1376" s="334"/>
      <c r="BT1376" s="334"/>
      <c r="BU1376" s="334"/>
      <c r="BV1376" s="334"/>
      <c r="BW1376" s="334"/>
      <c r="BX1376" s="334"/>
      <c r="BY1376" s="334"/>
      <c r="BZ1376" s="334"/>
      <c r="CA1376" s="334"/>
      <c r="CB1376" s="334"/>
      <c r="CC1376" s="334"/>
      <c r="CD1376" s="334"/>
      <c r="CE1376" s="334"/>
      <c r="CF1376" s="334"/>
      <c r="CG1376" s="334"/>
      <c r="CH1376" s="334"/>
      <c r="CI1376" s="334"/>
      <c r="CJ1376" s="334"/>
      <c r="CK1376" s="334"/>
      <c r="CL1376" s="334"/>
      <c r="CM1376" s="334"/>
      <c r="CN1376" s="334"/>
      <c r="CO1376" s="334"/>
      <c r="CP1376" s="334"/>
      <c r="CQ1376" s="334"/>
      <c r="CR1376" s="334"/>
      <c r="CS1376" s="334"/>
      <c r="CT1376" s="334"/>
      <c r="CU1376" s="334"/>
      <c r="CV1376" s="334"/>
      <c r="CW1376" s="334"/>
      <c r="CX1376" s="334"/>
      <c r="CY1376" s="334"/>
      <c r="CZ1376" s="334"/>
      <c r="DA1376" s="334"/>
      <c r="DB1376" s="334"/>
      <c r="DC1376" s="334"/>
      <c r="DD1376" s="334"/>
      <c r="DE1376" s="334"/>
      <c r="DF1376" s="334"/>
      <c r="DG1376" s="334"/>
      <c r="DH1376" s="334"/>
      <c r="DI1376" s="334"/>
      <c r="DJ1376" s="334"/>
      <c r="DK1376" s="334"/>
      <c r="DL1376" s="334"/>
      <c r="DM1376" s="334"/>
      <c r="DN1376" s="334"/>
      <c r="DO1376" s="334"/>
      <c r="DP1376" s="334"/>
      <c r="DQ1376" s="334"/>
      <c r="DR1376" s="334"/>
      <c r="DS1376" s="334"/>
      <c r="DT1376" s="334"/>
      <c r="DU1376" s="334"/>
      <c r="DV1376" s="334"/>
      <c r="DW1376" s="334"/>
      <c r="DX1376" s="334"/>
      <c r="DY1376" s="334"/>
      <c r="DZ1376" s="334"/>
      <c r="EA1376" s="334"/>
      <c r="EB1376" s="334"/>
      <c r="EC1376" s="334"/>
      <c r="ED1376" s="334"/>
      <c r="EE1376" s="334"/>
      <c r="EF1376" s="334"/>
      <c r="EG1376" s="334"/>
      <c r="EH1376" s="334"/>
      <c r="EI1376" s="334"/>
      <c r="EJ1376" s="334"/>
      <c r="EK1376" s="334"/>
      <c r="EL1376" s="334"/>
      <c r="EM1376" s="334"/>
      <c r="EN1376" s="334"/>
      <c r="EO1376" s="334"/>
      <c r="EP1376" s="334"/>
      <c r="EQ1376" s="334"/>
      <c r="ER1376" s="334"/>
      <c r="ES1376" s="334"/>
      <c r="ET1376" s="334"/>
      <c r="EU1376" s="334"/>
      <c r="EV1376" s="334"/>
      <c r="EW1376" s="334"/>
      <c r="EX1376" s="334"/>
      <c r="EY1376" s="334"/>
      <c r="EZ1376" s="334"/>
      <c r="FA1376" s="334"/>
      <c r="FB1376" s="334"/>
      <c r="FC1376" s="334"/>
      <c r="FD1376" s="334"/>
      <c r="FE1376" s="334"/>
      <c r="FF1376" s="334"/>
      <c r="FG1376" s="334"/>
      <c r="FH1376" s="334"/>
      <c r="FI1376" s="334"/>
      <c r="FJ1376" s="334"/>
      <c r="FK1376" s="334"/>
      <c r="FL1376" s="334"/>
      <c r="FM1376" s="334"/>
      <c r="FN1376" s="334"/>
      <c r="FO1376" s="334"/>
      <c r="FP1376" s="334"/>
      <c r="FQ1376" s="334"/>
      <c r="FR1376" s="334"/>
      <c r="FS1376" s="334"/>
      <c r="FT1376" s="334"/>
      <c r="FU1376" s="334"/>
      <c r="FV1376" s="334"/>
      <c r="FW1376" s="334"/>
      <c r="FX1376" s="334"/>
      <c r="FY1376" s="334"/>
      <c r="FZ1376" s="334"/>
      <c r="GA1376" s="334"/>
      <c r="GB1376" s="334"/>
      <c r="GC1376" s="334"/>
      <c r="GD1376" s="334"/>
      <c r="GE1376" s="334"/>
      <c r="GF1376" s="334"/>
      <c r="GG1376" s="334"/>
      <c r="GH1376" s="334"/>
      <c r="GI1376" s="334"/>
      <c r="GJ1376" s="334"/>
      <c r="GK1376" s="334"/>
      <c r="GL1376" s="334"/>
      <c r="GM1376" s="334"/>
      <c r="GN1376" s="334"/>
      <c r="GO1376" s="334"/>
      <c r="GP1376" s="334"/>
      <c r="GQ1376" s="334"/>
      <c r="GR1376" s="334"/>
      <c r="GS1376" s="334"/>
      <c r="GT1376" s="334"/>
      <c r="GU1376" s="334"/>
      <c r="GV1376" s="334"/>
      <c r="GW1376" s="334"/>
      <c r="GX1376" s="334"/>
      <c r="GY1376" s="334"/>
      <c r="GZ1376" s="334"/>
      <c r="HA1376" s="334"/>
      <c r="HB1376" s="334"/>
      <c r="HC1376" s="334"/>
      <c r="HD1376" s="334"/>
      <c r="HE1376" s="334"/>
      <c r="HF1376" s="334"/>
      <c r="HG1376" s="334"/>
      <c r="HH1376" s="334"/>
      <c r="HI1376" s="334"/>
      <c r="HJ1376" s="334"/>
      <c r="HK1376" s="334"/>
      <c r="HL1376" s="334"/>
      <c r="HM1376" s="334"/>
      <c r="HN1376" s="334"/>
      <c r="HO1376" s="334"/>
      <c r="HP1376" s="334"/>
      <c r="HQ1376" s="334"/>
      <c r="HR1376" s="334"/>
      <c r="HS1376" s="334"/>
      <c r="HT1376" s="334"/>
      <c r="HU1376" s="334"/>
      <c r="HV1376" s="334"/>
      <c r="HW1376" s="334"/>
      <c r="HX1376" s="334"/>
      <c r="HY1376" s="334"/>
      <c r="HZ1376" s="334"/>
      <c r="IA1376" s="334"/>
      <c r="IB1376" s="334"/>
      <c r="IC1376" s="334"/>
      <c r="ID1376" s="334"/>
      <c r="IE1376" s="334"/>
      <c r="IF1376" s="334"/>
      <c r="IG1376" s="334"/>
      <c r="IH1376" s="334"/>
      <c r="II1376" s="334"/>
      <c r="IJ1376" s="334"/>
      <c r="IK1376" s="334"/>
      <c r="IL1376" s="334"/>
      <c r="IM1376" s="334"/>
      <c r="IN1376" s="334"/>
      <c r="IO1376" s="334"/>
      <c r="IP1376" s="334"/>
      <c r="IQ1376" s="334"/>
      <c r="IR1376" s="334"/>
      <c r="IS1376" s="334"/>
      <c r="IT1376" s="334"/>
      <c r="IU1376" s="334"/>
      <c r="IV1376" s="334"/>
      <c r="IW1376" s="334"/>
      <c r="IX1376" s="334"/>
      <c r="IY1376" s="334"/>
      <c r="IZ1376" s="334"/>
      <c r="JA1376" s="334"/>
      <c r="JB1376" s="334"/>
      <c r="JC1376" s="334"/>
      <c r="JD1376" s="334"/>
      <c r="JE1376" s="334"/>
      <c r="JF1376" s="334"/>
    </row>
    <row r="1377" spans="1:266" s="948" customFormat="1" ht="17.25" customHeight="1" x14ac:dyDescent="0.25">
      <c r="A1377" s="894">
        <v>1</v>
      </c>
      <c r="B1377" s="894">
        <v>1</v>
      </c>
      <c r="C1377" s="1397" t="s">
        <v>169</v>
      </c>
      <c r="D1377" s="1384"/>
      <c r="E1377" s="1385">
        <f t="shared" si="658"/>
        <v>41749</v>
      </c>
      <c r="F1377" s="1385">
        <f t="shared" si="658"/>
        <v>13916</v>
      </c>
      <c r="G1377" s="1385">
        <f t="shared" si="658"/>
        <v>14071</v>
      </c>
      <c r="H1377" s="1583">
        <f t="shared" si="658"/>
        <v>101.11382581201495</v>
      </c>
      <c r="I1377" s="1687"/>
      <c r="J1377" s="1687"/>
      <c r="K1377" s="1688"/>
      <c r="L1377" s="1688"/>
      <c r="M1377" s="1688"/>
      <c r="N1377" s="1688"/>
      <c r="O1377" s="1688"/>
      <c r="P1377" s="1688"/>
      <c r="Q1377" s="1718">
        <f>Q1331</f>
        <v>36019.554942129624</v>
      </c>
      <c r="R1377" s="1718">
        <f t="shared" ref="R1377:Z1377" si="662">R1331</f>
        <v>36019.554942129624</v>
      </c>
      <c r="S1377" s="1718">
        <f t="shared" ref="S1377:T1377" si="663">S1331</f>
        <v>36019.554942129624</v>
      </c>
      <c r="T1377" s="1718">
        <f t="shared" si="663"/>
        <v>36019.554942129624</v>
      </c>
      <c r="U1377" s="1718">
        <f t="shared" si="662"/>
        <v>12006.518314043207</v>
      </c>
      <c r="V1377" s="1718">
        <f t="shared" si="662"/>
        <v>12535.630290000001</v>
      </c>
      <c r="W1377" s="1718">
        <f t="shared" si="662"/>
        <v>0</v>
      </c>
      <c r="X1377" s="1718">
        <f t="shared" si="662"/>
        <v>529.11197595679369</v>
      </c>
      <c r="Y1377" s="1718">
        <f t="shared" si="662"/>
        <v>-251.68899999999999</v>
      </c>
      <c r="Z1377" s="1718">
        <f t="shared" si="662"/>
        <v>12283.941290000001</v>
      </c>
      <c r="AA1377" s="923">
        <f t="shared" si="661"/>
        <v>12283941.290000001</v>
      </c>
      <c r="AB1377" s="334"/>
      <c r="AC1377" s="334"/>
      <c r="AD1377" s="334"/>
      <c r="AE1377" s="334"/>
      <c r="AF1377" s="334"/>
      <c r="AG1377" s="334"/>
      <c r="AH1377" s="334"/>
      <c r="AI1377" s="334"/>
      <c r="AJ1377" s="334"/>
      <c r="AK1377" s="334"/>
      <c r="AL1377" s="334"/>
      <c r="AM1377" s="334"/>
      <c r="AN1377" s="334"/>
      <c r="AO1377" s="334"/>
      <c r="AP1377" s="334"/>
      <c r="AQ1377" s="334"/>
      <c r="AR1377" s="334"/>
      <c r="AS1377" s="334"/>
      <c r="AT1377" s="334"/>
      <c r="AU1377" s="334"/>
      <c r="AV1377" s="334"/>
      <c r="AW1377" s="334"/>
      <c r="AX1377" s="334"/>
      <c r="AY1377" s="334"/>
      <c r="AZ1377" s="334"/>
      <c r="BA1377" s="334"/>
      <c r="BB1377" s="334"/>
      <c r="BC1377" s="334"/>
      <c r="BD1377" s="334"/>
      <c r="BE1377" s="334"/>
      <c r="BF1377" s="334"/>
      <c r="BG1377" s="334"/>
      <c r="BH1377" s="334"/>
      <c r="BI1377" s="334"/>
      <c r="BJ1377" s="334"/>
      <c r="BK1377" s="334"/>
      <c r="BL1377" s="334"/>
      <c r="BM1377" s="334"/>
      <c r="BN1377" s="334"/>
      <c r="BO1377" s="334"/>
      <c r="BP1377" s="334"/>
      <c r="BQ1377" s="334"/>
      <c r="BR1377" s="334"/>
      <c r="BS1377" s="334"/>
      <c r="BT1377" s="334"/>
      <c r="BU1377" s="334"/>
      <c r="BV1377" s="334"/>
      <c r="BW1377" s="334"/>
      <c r="BX1377" s="334"/>
      <c r="BY1377" s="334"/>
      <c r="BZ1377" s="334"/>
      <c r="CA1377" s="334"/>
      <c r="CB1377" s="334"/>
      <c r="CC1377" s="334"/>
      <c r="CD1377" s="334"/>
      <c r="CE1377" s="334"/>
      <c r="CF1377" s="334"/>
      <c r="CG1377" s="334"/>
      <c r="CH1377" s="334"/>
      <c r="CI1377" s="334"/>
      <c r="CJ1377" s="334"/>
      <c r="CK1377" s="334"/>
      <c r="CL1377" s="334"/>
      <c r="CM1377" s="334"/>
      <c r="CN1377" s="334"/>
      <c r="CO1377" s="334"/>
      <c r="CP1377" s="334"/>
      <c r="CQ1377" s="334"/>
      <c r="CR1377" s="334"/>
      <c r="CS1377" s="334"/>
      <c r="CT1377" s="334"/>
      <c r="CU1377" s="334"/>
      <c r="CV1377" s="334"/>
      <c r="CW1377" s="334"/>
      <c r="CX1377" s="334"/>
      <c r="CY1377" s="334"/>
      <c r="CZ1377" s="334"/>
      <c r="DA1377" s="334"/>
      <c r="DB1377" s="334"/>
      <c r="DC1377" s="334"/>
      <c r="DD1377" s="334"/>
      <c r="DE1377" s="334"/>
      <c r="DF1377" s="334"/>
      <c r="DG1377" s="334"/>
      <c r="DH1377" s="334"/>
      <c r="DI1377" s="334"/>
      <c r="DJ1377" s="334"/>
      <c r="DK1377" s="334"/>
      <c r="DL1377" s="334"/>
      <c r="DM1377" s="334"/>
      <c r="DN1377" s="334"/>
      <c r="DO1377" s="334"/>
      <c r="DP1377" s="334"/>
      <c r="DQ1377" s="334"/>
      <c r="DR1377" s="334"/>
      <c r="DS1377" s="334"/>
      <c r="DT1377" s="334"/>
      <c r="DU1377" s="334"/>
      <c r="DV1377" s="334"/>
      <c r="DW1377" s="334"/>
      <c r="DX1377" s="334"/>
      <c r="DY1377" s="334"/>
      <c r="DZ1377" s="334"/>
      <c r="EA1377" s="334"/>
      <c r="EB1377" s="334"/>
      <c r="EC1377" s="334"/>
      <c r="ED1377" s="334"/>
      <c r="EE1377" s="334"/>
      <c r="EF1377" s="334"/>
      <c r="EG1377" s="334"/>
      <c r="EH1377" s="334"/>
      <c r="EI1377" s="334"/>
      <c r="EJ1377" s="334"/>
      <c r="EK1377" s="334"/>
      <c r="EL1377" s="334"/>
      <c r="EM1377" s="334"/>
      <c r="EN1377" s="334"/>
      <c r="EO1377" s="334"/>
      <c r="EP1377" s="334"/>
      <c r="EQ1377" s="334"/>
      <c r="ER1377" s="334"/>
      <c r="ES1377" s="334"/>
      <c r="ET1377" s="334"/>
      <c r="EU1377" s="334"/>
      <c r="EV1377" s="334"/>
      <c r="EW1377" s="334"/>
      <c r="EX1377" s="334"/>
      <c r="EY1377" s="334"/>
      <c r="EZ1377" s="334"/>
      <c r="FA1377" s="334"/>
      <c r="FB1377" s="334"/>
      <c r="FC1377" s="334"/>
      <c r="FD1377" s="334"/>
      <c r="FE1377" s="334"/>
      <c r="FF1377" s="334"/>
      <c r="FG1377" s="334"/>
      <c r="FH1377" s="334"/>
      <c r="FI1377" s="334"/>
      <c r="FJ1377" s="334"/>
      <c r="FK1377" s="334"/>
      <c r="FL1377" s="334"/>
      <c r="FM1377" s="334"/>
      <c r="FN1377" s="334"/>
      <c r="FO1377" s="334"/>
      <c r="FP1377" s="334"/>
      <c r="FQ1377" s="334"/>
      <c r="FR1377" s="334"/>
      <c r="FS1377" s="334"/>
      <c r="FT1377" s="334"/>
      <c r="FU1377" s="334"/>
      <c r="FV1377" s="334"/>
      <c r="FW1377" s="334"/>
      <c r="FX1377" s="334"/>
      <c r="FY1377" s="334"/>
      <c r="FZ1377" s="334"/>
      <c r="GA1377" s="334"/>
      <c r="GB1377" s="334"/>
      <c r="GC1377" s="334"/>
      <c r="GD1377" s="334"/>
      <c r="GE1377" s="334"/>
      <c r="GF1377" s="334"/>
      <c r="GG1377" s="334"/>
      <c r="GH1377" s="334"/>
      <c r="GI1377" s="334"/>
      <c r="GJ1377" s="334"/>
      <c r="GK1377" s="334"/>
      <c r="GL1377" s="334"/>
      <c r="GM1377" s="334"/>
      <c r="GN1377" s="334"/>
      <c r="GO1377" s="334"/>
      <c r="GP1377" s="334"/>
      <c r="GQ1377" s="334"/>
      <c r="GR1377" s="334"/>
      <c r="GS1377" s="334"/>
      <c r="GT1377" s="334"/>
      <c r="GU1377" s="334"/>
      <c r="GV1377" s="334"/>
      <c r="GW1377" s="334"/>
      <c r="GX1377" s="334"/>
      <c r="GY1377" s="334"/>
      <c r="GZ1377" s="334"/>
      <c r="HA1377" s="334"/>
      <c r="HB1377" s="334"/>
      <c r="HC1377" s="334"/>
      <c r="HD1377" s="334"/>
      <c r="HE1377" s="334"/>
      <c r="HF1377" s="334"/>
      <c r="HG1377" s="334"/>
      <c r="HH1377" s="334"/>
      <c r="HI1377" s="334"/>
      <c r="HJ1377" s="334"/>
      <c r="HK1377" s="334"/>
      <c r="HL1377" s="334"/>
      <c r="HM1377" s="334"/>
      <c r="HN1377" s="334"/>
      <c r="HO1377" s="334"/>
      <c r="HP1377" s="334"/>
      <c r="HQ1377" s="334"/>
      <c r="HR1377" s="334"/>
      <c r="HS1377" s="334"/>
      <c r="HT1377" s="334"/>
      <c r="HU1377" s="334"/>
      <c r="HV1377" s="334"/>
      <c r="HW1377" s="334"/>
      <c r="HX1377" s="334"/>
      <c r="HY1377" s="334"/>
      <c r="HZ1377" s="334"/>
      <c r="IA1377" s="334"/>
      <c r="IB1377" s="334"/>
      <c r="IC1377" s="334"/>
      <c r="ID1377" s="334"/>
      <c r="IE1377" s="334"/>
      <c r="IF1377" s="334"/>
      <c r="IG1377" s="334"/>
      <c r="IH1377" s="334"/>
      <c r="II1377" s="334"/>
      <c r="IJ1377" s="334"/>
      <c r="IK1377" s="334"/>
      <c r="IL1377" s="334"/>
      <c r="IM1377" s="334"/>
      <c r="IN1377" s="334"/>
      <c r="IO1377" s="334"/>
      <c r="IP1377" s="334"/>
      <c r="IQ1377" s="334"/>
      <c r="IR1377" s="334"/>
      <c r="IS1377" s="334"/>
      <c r="IT1377" s="334"/>
      <c r="IU1377" s="334"/>
      <c r="IV1377" s="334"/>
      <c r="IW1377" s="334"/>
      <c r="IX1377" s="334"/>
      <c r="IY1377" s="334"/>
      <c r="IZ1377" s="334"/>
      <c r="JA1377" s="334"/>
      <c r="JB1377" s="334"/>
      <c r="JC1377" s="334"/>
      <c r="JD1377" s="334"/>
      <c r="JE1377" s="334"/>
      <c r="JF1377" s="334"/>
    </row>
    <row r="1378" spans="1:266" s="948" customFormat="1" ht="17.25" customHeight="1" x14ac:dyDescent="0.25">
      <c r="A1378" s="894"/>
      <c r="B1378" s="894"/>
      <c r="C1378" s="1762" t="s">
        <v>14</v>
      </c>
      <c r="D1378" s="1384"/>
      <c r="E1378" s="1385"/>
      <c r="F1378" s="1385"/>
      <c r="G1378" s="1385"/>
      <c r="H1378" s="1583"/>
      <c r="I1378" s="1687"/>
      <c r="J1378" s="1687"/>
      <c r="K1378" s="1688"/>
      <c r="L1378" s="1688"/>
      <c r="M1378" s="1688"/>
      <c r="N1378" s="1688"/>
      <c r="O1378" s="1688"/>
      <c r="P1378" s="1688"/>
      <c r="Q1378" s="1718"/>
      <c r="R1378" s="1718"/>
      <c r="S1378" s="1718"/>
      <c r="T1378" s="1718"/>
      <c r="U1378" s="2076"/>
      <c r="V1378" s="1718"/>
      <c r="W1378" s="1718"/>
      <c r="X1378" s="1718"/>
      <c r="Y1378" s="1767"/>
      <c r="Z1378" s="1718"/>
      <c r="AA1378" s="923">
        <f t="shared" si="661"/>
        <v>0</v>
      </c>
      <c r="AB1378" s="334"/>
      <c r="AC1378" s="334"/>
      <c r="AD1378" s="334"/>
      <c r="AE1378" s="334"/>
      <c r="AF1378" s="334"/>
      <c r="AG1378" s="334"/>
      <c r="AH1378" s="334"/>
      <c r="AI1378" s="334"/>
      <c r="AJ1378" s="334"/>
      <c r="AK1378" s="334"/>
      <c r="AL1378" s="334"/>
      <c r="AM1378" s="334"/>
      <c r="AN1378" s="334"/>
      <c r="AO1378" s="334"/>
      <c r="AP1378" s="334"/>
      <c r="AQ1378" s="334"/>
      <c r="AR1378" s="334"/>
      <c r="AS1378" s="334"/>
      <c r="AT1378" s="334"/>
      <c r="AU1378" s="334"/>
      <c r="AV1378" s="334"/>
      <c r="AW1378" s="334"/>
      <c r="AX1378" s="334"/>
      <c r="AY1378" s="334"/>
      <c r="AZ1378" s="334"/>
      <c r="BA1378" s="334"/>
      <c r="BB1378" s="334"/>
      <c r="BC1378" s="334"/>
      <c r="BD1378" s="334"/>
      <c r="BE1378" s="334"/>
      <c r="BF1378" s="334"/>
      <c r="BG1378" s="334"/>
      <c r="BH1378" s="334"/>
      <c r="BI1378" s="334"/>
      <c r="BJ1378" s="334"/>
      <c r="BK1378" s="334"/>
      <c r="BL1378" s="334"/>
      <c r="BM1378" s="334"/>
      <c r="BN1378" s="334"/>
      <c r="BO1378" s="334"/>
      <c r="BP1378" s="334"/>
      <c r="BQ1378" s="334"/>
      <c r="BR1378" s="334"/>
      <c r="BS1378" s="334"/>
      <c r="BT1378" s="334"/>
      <c r="BU1378" s="334"/>
      <c r="BV1378" s="334"/>
      <c r="BW1378" s="334"/>
      <c r="BX1378" s="334"/>
      <c r="BY1378" s="334"/>
      <c r="BZ1378" s="334"/>
      <c r="CA1378" s="334"/>
      <c r="CB1378" s="334"/>
      <c r="CC1378" s="334"/>
      <c r="CD1378" s="334"/>
      <c r="CE1378" s="334"/>
      <c r="CF1378" s="334"/>
      <c r="CG1378" s="334"/>
      <c r="CH1378" s="334"/>
      <c r="CI1378" s="334"/>
      <c r="CJ1378" s="334"/>
      <c r="CK1378" s="334"/>
      <c r="CL1378" s="334"/>
      <c r="CM1378" s="334"/>
      <c r="CN1378" s="334"/>
      <c r="CO1378" s="334"/>
      <c r="CP1378" s="334"/>
      <c r="CQ1378" s="334"/>
      <c r="CR1378" s="334"/>
      <c r="CS1378" s="334"/>
      <c r="CT1378" s="334"/>
      <c r="CU1378" s="334"/>
      <c r="CV1378" s="334"/>
      <c r="CW1378" s="334"/>
      <c r="CX1378" s="334"/>
      <c r="CY1378" s="334"/>
      <c r="CZ1378" s="334"/>
      <c r="DA1378" s="334"/>
      <c r="DB1378" s="334"/>
      <c r="DC1378" s="334"/>
      <c r="DD1378" s="334"/>
      <c r="DE1378" s="334"/>
      <c r="DF1378" s="334"/>
      <c r="DG1378" s="334"/>
      <c r="DH1378" s="334"/>
      <c r="DI1378" s="334"/>
      <c r="DJ1378" s="334"/>
      <c r="DK1378" s="334"/>
      <c r="DL1378" s="334"/>
      <c r="DM1378" s="334"/>
      <c r="DN1378" s="334"/>
      <c r="DO1378" s="334"/>
      <c r="DP1378" s="334"/>
      <c r="DQ1378" s="334"/>
      <c r="DR1378" s="334"/>
      <c r="DS1378" s="334"/>
      <c r="DT1378" s="334"/>
      <c r="DU1378" s="334"/>
      <c r="DV1378" s="334"/>
      <c r="DW1378" s="334"/>
      <c r="DX1378" s="334"/>
      <c r="DY1378" s="334"/>
      <c r="DZ1378" s="334"/>
      <c r="EA1378" s="334"/>
      <c r="EB1378" s="334"/>
      <c r="EC1378" s="334"/>
      <c r="ED1378" s="334"/>
      <c r="EE1378" s="334"/>
      <c r="EF1378" s="334"/>
      <c r="EG1378" s="334"/>
      <c r="EH1378" s="334"/>
      <c r="EI1378" s="334"/>
      <c r="EJ1378" s="334"/>
      <c r="EK1378" s="334"/>
      <c r="EL1378" s="334"/>
      <c r="EM1378" s="334"/>
      <c r="EN1378" s="334"/>
      <c r="EO1378" s="334"/>
      <c r="EP1378" s="334"/>
      <c r="EQ1378" s="334"/>
      <c r="ER1378" s="334"/>
      <c r="ES1378" s="334"/>
      <c r="ET1378" s="334"/>
      <c r="EU1378" s="334"/>
      <c r="EV1378" s="334"/>
      <c r="EW1378" s="334"/>
      <c r="EX1378" s="334"/>
      <c r="EY1378" s="334"/>
      <c r="EZ1378" s="334"/>
      <c r="FA1378" s="334"/>
      <c r="FB1378" s="334"/>
      <c r="FC1378" s="334"/>
      <c r="FD1378" s="334"/>
      <c r="FE1378" s="334"/>
      <c r="FF1378" s="334"/>
      <c r="FG1378" s="334"/>
      <c r="FH1378" s="334"/>
      <c r="FI1378" s="334"/>
      <c r="FJ1378" s="334"/>
      <c r="FK1378" s="334"/>
      <c r="FL1378" s="334"/>
      <c r="FM1378" s="334"/>
      <c r="FN1378" s="334"/>
      <c r="FO1378" s="334"/>
      <c r="FP1378" s="334"/>
      <c r="FQ1378" s="334"/>
      <c r="FR1378" s="334"/>
      <c r="FS1378" s="334"/>
      <c r="FT1378" s="334"/>
      <c r="FU1378" s="334"/>
      <c r="FV1378" s="334"/>
      <c r="FW1378" s="334"/>
      <c r="FX1378" s="334"/>
      <c r="FY1378" s="334"/>
      <c r="FZ1378" s="334"/>
      <c r="GA1378" s="334"/>
      <c r="GB1378" s="334"/>
      <c r="GC1378" s="334"/>
      <c r="GD1378" s="334"/>
      <c r="GE1378" s="334"/>
      <c r="GF1378" s="334"/>
      <c r="GG1378" s="334"/>
      <c r="GH1378" s="334"/>
      <c r="GI1378" s="334"/>
      <c r="GJ1378" s="334"/>
      <c r="GK1378" s="334"/>
      <c r="GL1378" s="334"/>
      <c r="GM1378" s="334"/>
      <c r="GN1378" s="334"/>
      <c r="GO1378" s="334"/>
      <c r="GP1378" s="334"/>
      <c r="GQ1378" s="334"/>
      <c r="GR1378" s="334"/>
      <c r="GS1378" s="334"/>
      <c r="GT1378" s="334"/>
      <c r="GU1378" s="334"/>
      <c r="GV1378" s="334"/>
      <c r="GW1378" s="334"/>
      <c r="GX1378" s="334"/>
      <c r="GY1378" s="334"/>
      <c r="GZ1378" s="334"/>
      <c r="HA1378" s="334"/>
      <c r="HB1378" s="334"/>
      <c r="HC1378" s="334"/>
      <c r="HD1378" s="334"/>
      <c r="HE1378" s="334"/>
      <c r="HF1378" s="334"/>
      <c r="HG1378" s="334"/>
      <c r="HH1378" s="334"/>
      <c r="HI1378" s="334"/>
      <c r="HJ1378" s="334"/>
      <c r="HK1378" s="334"/>
      <c r="HL1378" s="334"/>
      <c r="HM1378" s="334"/>
      <c r="HN1378" s="334"/>
      <c r="HO1378" s="334"/>
      <c r="HP1378" s="334"/>
      <c r="HQ1378" s="334"/>
      <c r="HR1378" s="334"/>
      <c r="HS1378" s="334"/>
      <c r="HT1378" s="334"/>
      <c r="HU1378" s="334"/>
      <c r="HV1378" s="334"/>
      <c r="HW1378" s="334"/>
      <c r="HX1378" s="334"/>
      <c r="HY1378" s="334"/>
      <c r="HZ1378" s="334"/>
      <c r="IA1378" s="334"/>
      <c r="IB1378" s="334"/>
      <c r="IC1378" s="334"/>
      <c r="ID1378" s="334"/>
      <c r="IE1378" s="334"/>
      <c r="IF1378" s="334"/>
      <c r="IG1378" s="334"/>
      <c r="IH1378" s="334"/>
      <c r="II1378" s="334"/>
      <c r="IJ1378" s="334"/>
      <c r="IK1378" s="334"/>
      <c r="IL1378" s="334"/>
      <c r="IM1378" s="334"/>
      <c r="IN1378" s="334"/>
      <c r="IO1378" s="334"/>
      <c r="IP1378" s="334"/>
      <c r="IQ1378" s="334"/>
      <c r="IR1378" s="334"/>
      <c r="IS1378" s="334"/>
      <c r="IT1378" s="334"/>
      <c r="IU1378" s="334"/>
      <c r="IV1378" s="334"/>
      <c r="IW1378" s="334"/>
      <c r="IX1378" s="334"/>
      <c r="IY1378" s="334"/>
      <c r="IZ1378" s="334"/>
      <c r="JA1378" s="334"/>
      <c r="JB1378" s="334"/>
      <c r="JC1378" s="334"/>
      <c r="JD1378" s="334"/>
      <c r="JE1378" s="334"/>
      <c r="JF1378" s="334"/>
    </row>
    <row r="1379" spans="1:266" s="948" customFormat="1" ht="17.25" customHeight="1" x14ac:dyDescent="0.25">
      <c r="A1379" s="894"/>
      <c r="B1379" s="894"/>
      <c r="C1379" s="1514" t="s">
        <v>203</v>
      </c>
      <c r="D1379" s="1384"/>
      <c r="E1379" s="1385">
        <f>E1307+E1316</f>
        <v>66251</v>
      </c>
      <c r="F1379" s="1385">
        <f t="shared" ref="F1379:H1379" si="664">F1307+F1316</f>
        <v>22084</v>
      </c>
      <c r="G1379" s="1385">
        <f t="shared" si="664"/>
        <v>18502</v>
      </c>
      <c r="H1379" s="1583">
        <f t="shared" si="664"/>
        <v>166.28157698550527</v>
      </c>
      <c r="I1379" s="1687"/>
      <c r="J1379" s="1687"/>
      <c r="K1379" s="1688"/>
      <c r="L1379" s="1688"/>
      <c r="M1379" s="1688"/>
      <c r="N1379" s="1688"/>
      <c r="O1379" s="1688"/>
      <c r="P1379" s="1688"/>
      <c r="Q1379" s="1718"/>
      <c r="R1379" s="1718"/>
      <c r="S1379" s="1718"/>
      <c r="T1379" s="1718"/>
      <c r="U1379" s="2076"/>
      <c r="V1379" s="1718"/>
      <c r="W1379" s="1718"/>
      <c r="X1379" s="1718"/>
      <c r="Y1379" s="1767"/>
      <c r="Z1379" s="1718"/>
      <c r="AA1379" s="923">
        <f t="shared" si="661"/>
        <v>0</v>
      </c>
      <c r="AB1379" s="334"/>
      <c r="AC1379" s="334"/>
      <c r="AD1379" s="334"/>
      <c r="AE1379" s="334"/>
      <c r="AF1379" s="334"/>
      <c r="AG1379" s="334"/>
      <c r="AH1379" s="334"/>
      <c r="AI1379" s="334"/>
      <c r="AJ1379" s="334"/>
      <c r="AK1379" s="334"/>
      <c r="AL1379" s="334"/>
      <c r="AM1379" s="334"/>
      <c r="AN1379" s="334"/>
      <c r="AO1379" s="334"/>
      <c r="AP1379" s="334"/>
      <c r="AQ1379" s="334"/>
      <c r="AR1379" s="334"/>
      <c r="AS1379" s="334"/>
      <c r="AT1379" s="334"/>
      <c r="AU1379" s="334"/>
      <c r="AV1379" s="334"/>
      <c r="AW1379" s="334"/>
      <c r="AX1379" s="334"/>
      <c r="AY1379" s="334"/>
      <c r="AZ1379" s="334"/>
      <c r="BA1379" s="334"/>
      <c r="BB1379" s="334"/>
      <c r="BC1379" s="334"/>
      <c r="BD1379" s="334"/>
      <c r="BE1379" s="334"/>
      <c r="BF1379" s="334"/>
      <c r="BG1379" s="334"/>
      <c r="BH1379" s="334"/>
      <c r="BI1379" s="334"/>
      <c r="BJ1379" s="334"/>
      <c r="BK1379" s="334"/>
      <c r="BL1379" s="334"/>
      <c r="BM1379" s="334"/>
      <c r="BN1379" s="334"/>
      <c r="BO1379" s="334"/>
      <c r="BP1379" s="334"/>
      <c r="BQ1379" s="334"/>
      <c r="BR1379" s="334"/>
      <c r="BS1379" s="334"/>
      <c r="BT1379" s="334"/>
      <c r="BU1379" s="334"/>
      <c r="BV1379" s="334"/>
      <c r="BW1379" s="334"/>
      <c r="BX1379" s="334"/>
      <c r="BY1379" s="334"/>
      <c r="BZ1379" s="334"/>
      <c r="CA1379" s="334"/>
      <c r="CB1379" s="334"/>
      <c r="CC1379" s="334"/>
      <c r="CD1379" s="334"/>
      <c r="CE1379" s="334"/>
      <c r="CF1379" s="334"/>
      <c r="CG1379" s="334"/>
      <c r="CH1379" s="334"/>
      <c r="CI1379" s="334"/>
      <c r="CJ1379" s="334"/>
      <c r="CK1379" s="334"/>
      <c r="CL1379" s="334"/>
      <c r="CM1379" s="334"/>
      <c r="CN1379" s="334"/>
      <c r="CO1379" s="334"/>
      <c r="CP1379" s="334"/>
      <c r="CQ1379" s="334"/>
      <c r="CR1379" s="334"/>
      <c r="CS1379" s="334"/>
      <c r="CT1379" s="334"/>
      <c r="CU1379" s="334"/>
      <c r="CV1379" s="334"/>
      <c r="CW1379" s="334"/>
      <c r="CX1379" s="334"/>
      <c r="CY1379" s="334"/>
      <c r="CZ1379" s="334"/>
      <c r="DA1379" s="334"/>
      <c r="DB1379" s="334"/>
      <c r="DC1379" s="334"/>
      <c r="DD1379" s="334"/>
      <c r="DE1379" s="334"/>
      <c r="DF1379" s="334"/>
      <c r="DG1379" s="334"/>
      <c r="DH1379" s="334"/>
      <c r="DI1379" s="334"/>
      <c r="DJ1379" s="334"/>
      <c r="DK1379" s="334"/>
      <c r="DL1379" s="334"/>
      <c r="DM1379" s="334"/>
      <c r="DN1379" s="334"/>
      <c r="DO1379" s="334"/>
      <c r="DP1379" s="334"/>
      <c r="DQ1379" s="334"/>
      <c r="DR1379" s="334"/>
      <c r="DS1379" s="334"/>
      <c r="DT1379" s="334"/>
      <c r="DU1379" s="334"/>
      <c r="DV1379" s="334"/>
      <c r="DW1379" s="334"/>
      <c r="DX1379" s="334"/>
      <c r="DY1379" s="334"/>
      <c r="DZ1379" s="334"/>
      <c r="EA1379" s="334"/>
      <c r="EB1379" s="334"/>
      <c r="EC1379" s="334"/>
      <c r="ED1379" s="334"/>
      <c r="EE1379" s="334"/>
      <c r="EF1379" s="334"/>
      <c r="EG1379" s="334"/>
      <c r="EH1379" s="334"/>
      <c r="EI1379" s="334"/>
      <c r="EJ1379" s="334"/>
      <c r="EK1379" s="334"/>
      <c r="EL1379" s="334"/>
      <c r="EM1379" s="334"/>
      <c r="EN1379" s="334"/>
      <c r="EO1379" s="334"/>
      <c r="EP1379" s="334"/>
      <c r="EQ1379" s="334"/>
      <c r="ER1379" s="334"/>
      <c r="ES1379" s="334"/>
      <c r="ET1379" s="334"/>
      <c r="EU1379" s="334"/>
      <c r="EV1379" s="334"/>
      <c r="EW1379" s="334"/>
      <c r="EX1379" s="334"/>
      <c r="EY1379" s="334"/>
      <c r="EZ1379" s="334"/>
      <c r="FA1379" s="334"/>
      <c r="FB1379" s="334"/>
      <c r="FC1379" s="334"/>
      <c r="FD1379" s="334"/>
      <c r="FE1379" s="334"/>
      <c r="FF1379" s="334"/>
      <c r="FG1379" s="334"/>
      <c r="FH1379" s="334"/>
      <c r="FI1379" s="334"/>
      <c r="FJ1379" s="334"/>
      <c r="FK1379" s="334"/>
      <c r="FL1379" s="334"/>
      <c r="FM1379" s="334"/>
      <c r="FN1379" s="334"/>
      <c r="FO1379" s="334"/>
      <c r="FP1379" s="334"/>
      <c r="FQ1379" s="334"/>
      <c r="FR1379" s="334"/>
      <c r="FS1379" s="334"/>
      <c r="FT1379" s="334"/>
      <c r="FU1379" s="334"/>
      <c r="FV1379" s="334"/>
      <c r="FW1379" s="334"/>
      <c r="FX1379" s="334"/>
      <c r="FY1379" s="334"/>
      <c r="FZ1379" s="334"/>
      <c r="GA1379" s="334"/>
      <c r="GB1379" s="334"/>
      <c r="GC1379" s="334"/>
      <c r="GD1379" s="334"/>
      <c r="GE1379" s="334"/>
      <c r="GF1379" s="334"/>
      <c r="GG1379" s="334"/>
      <c r="GH1379" s="334"/>
      <c r="GI1379" s="334"/>
      <c r="GJ1379" s="334"/>
      <c r="GK1379" s="334"/>
      <c r="GL1379" s="334"/>
      <c r="GM1379" s="334"/>
      <c r="GN1379" s="334"/>
      <c r="GO1379" s="334"/>
      <c r="GP1379" s="334"/>
      <c r="GQ1379" s="334"/>
      <c r="GR1379" s="334"/>
      <c r="GS1379" s="334"/>
      <c r="GT1379" s="334"/>
      <c r="GU1379" s="334"/>
      <c r="GV1379" s="334"/>
      <c r="GW1379" s="334"/>
      <c r="GX1379" s="334"/>
      <c r="GY1379" s="334"/>
      <c r="GZ1379" s="334"/>
      <c r="HA1379" s="334"/>
      <c r="HB1379" s="334"/>
      <c r="HC1379" s="334"/>
      <c r="HD1379" s="334"/>
      <c r="HE1379" s="334"/>
      <c r="HF1379" s="334"/>
      <c r="HG1379" s="334"/>
      <c r="HH1379" s="334"/>
      <c r="HI1379" s="334"/>
      <c r="HJ1379" s="334"/>
      <c r="HK1379" s="334"/>
      <c r="HL1379" s="334"/>
      <c r="HM1379" s="334"/>
      <c r="HN1379" s="334"/>
      <c r="HO1379" s="334"/>
      <c r="HP1379" s="334"/>
      <c r="HQ1379" s="334"/>
      <c r="HR1379" s="334"/>
      <c r="HS1379" s="334"/>
      <c r="HT1379" s="334"/>
      <c r="HU1379" s="334"/>
      <c r="HV1379" s="334"/>
      <c r="HW1379" s="334"/>
      <c r="HX1379" s="334"/>
      <c r="HY1379" s="334"/>
      <c r="HZ1379" s="334"/>
      <c r="IA1379" s="334"/>
      <c r="IB1379" s="334"/>
      <c r="IC1379" s="334"/>
      <c r="ID1379" s="334"/>
      <c r="IE1379" s="334"/>
      <c r="IF1379" s="334"/>
      <c r="IG1379" s="334"/>
      <c r="IH1379" s="334"/>
      <c r="II1379" s="334"/>
      <c r="IJ1379" s="334"/>
      <c r="IK1379" s="334"/>
      <c r="IL1379" s="334"/>
      <c r="IM1379" s="334"/>
      <c r="IN1379" s="334"/>
      <c r="IO1379" s="334"/>
      <c r="IP1379" s="334"/>
      <c r="IQ1379" s="334"/>
      <c r="IR1379" s="334"/>
      <c r="IS1379" s="334"/>
      <c r="IT1379" s="334"/>
      <c r="IU1379" s="334"/>
      <c r="IV1379" s="334"/>
      <c r="IW1379" s="334"/>
      <c r="IX1379" s="334"/>
      <c r="IY1379" s="334"/>
      <c r="IZ1379" s="334"/>
      <c r="JA1379" s="334"/>
      <c r="JB1379" s="334"/>
      <c r="JC1379" s="334"/>
      <c r="JD1379" s="334"/>
      <c r="JE1379" s="334"/>
      <c r="JF1379" s="334"/>
    </row>
    <row r="1380" spans="1:266" s="948" customFormat="1" ht="15" customHeight="1" x14ac:dyDescent="0.25">
      <c r="A1380" s="894">
        <v>1</v>
      </c>
      <c r="B1380" s="894">
        <v>1</v>
      </c>
      <c r="C1380" s="1514" t="s">
        <v>160</v>
      </c>
      <c r="D1380" s="1384"/>
      <c r="E1380" s="1385">
        <f>E1358</f>
        <v>38000</v>
      </c>
      <c r="F1380" s="1385">
        <f t="shared" ref="F1380:H1380" si="665">F1358</f>
        <v>12667</v>
      </c>
      <c r="G1380" s="1385">
        <f t="shared" si="665"/>
        <v>12191.375</v>
      </c>
      <c r="H1380" s="1583">
        <f t="shared" si="665"/>
        <v>96.24516460093156</v>
      </c>
      <c r="I1380" s="1687"/>
      <c r="J1380" s="1687"/>
      <c r="K1380" s="1688"/>
      <c r="L1380" s="1688"/>
      <c r="M1380" s="1688"/>
      <c r="N1380" s="1688"/>
      <c r="O1380" s="1688"/>
      <c r="P1380" s="1688"/>
      <c r="Q1380" s="1718"/>
      <c r="R1380" s="1718"/>
      <c r="S1380" s="1718"/>
      <c r="T1380" s="1718"/>
      <c r="U1380" s="2076"/>
      <c r="V1380" s="1718"/>
      <c r="W1380" s="1718"/>
      <c r="X1380" s="1718"/>
      <c r="Y1380" s="1767"/>
      <c r="Z1380" s="1718"/>
      <c r="AA1380" s="923">
        <f t="shared" si="661"/>
        <v>0</v>
      </c>
      <c r="AB1380" s="334"/>
      <c r="AC1380" s="334"/>
      <c r="AD1380" s="334"/>
      <c r="AE1380" s="334"/>
      <c r="AF1380" s="334"/>
      <c r="AG1380" s="334"/>
      <c r="AH1380" s="334"/>
      <c r="AI1380" s="334"/>
      <c r="AJ1380" s="334"/>
      <c r="AK1380" s="334"/>
      <c r="AL1380" s="334"/>
      <c r="AM1380" s="334"/>
      <c r="AN1380" s="334"/>
      <c r="AO1380" s="334"/>
      <c r="AP1380" s="334"/>
      <c r="AQ1380" s="334"/>
      <c r="AR1380" s="334"/>
      <c r="AS1380" s="334"/>
      <c r="AT1380" s="334"/>
      <c r="AU1380" s="334"/>
      <c r="AV1380" s="334"/>
      <c r="AW1380" s="334"/>
      <c r="AX1380" s="334"/>
      <c r="AY1380" s="334"/>
      <c r="AZ1380" s="334"/>
      <c r="BA1380" s="334"/>
      <c r="BB1380" s="334"/>
      <c r="BC1380" s="334"/>
      <c r="BD1380" s="334"/>
      <c r="BE1380" s="334"/>
      <c r="BF1380" s="334"/>
      <c r="BG1380" s="334"/>
      <c r="BH1380" s="334"/>
      <c r="BI1380" s="334"/>
      <c r="BJ1380" s="334"/>
      <c r="BK1380" s="334"/>
      <c r="BL1380" s="334"/>
      <c r="BM1380" s="334"/>
      <c r="BN1380" s="334"/>
      <c r="BO1380" s="334"/>
      <c r="BP1380" s="334"/>
      <c r="BQ1380" s="334"/>
      <c r="BR1380" s="334"/>
      <c r="BS1380" s="334"/>
      <c r="BT1380" s="334"/>
      <c r="BU1380" s="334"/>
      <c r="BV1380" s="334"/>
      <c r="BW1380" s="334"/>
      <c r="BX1380" s="334"/>
      <c r="BY1380" s="334"/>
      <c r="BZ1380" s="334"/>
      <c r="CA1380" s="334"/>
      <c r="CB1380" s="334"/>
      <c r="CC1380" s="334"/>
      <c r="CD1380" s="334"/>
      <c r="CE1380" s="334"/>
      <c r="CF1380" s="334"/>
      <c r="CG1380" s="334"/>
      <c r="CH1380" s="334"/>
      <c r="CI1380" s="334"/>
      <c r="CJ1380" s="334"/>
      <c r="CK1380" s="334"/>
      <c r="CL1380" s="334"/>
      <c r="CM1380" s="334"/>
      <c r="CN1380" s="334"/>
      <c r="CO1380" s="334"/>
      <c r="CP1380" s="334"/>
      <c r="CQ1380" s="334"/>
      <c r="CR1380" s="334"/>
      <c r="CS1380" s="334"/>
      <c r="CT1380" s="334"/>
      <c r="CU1380" s="334"/>
      <c r="CV1380" s="334"/>
      <c r="CW1380" s="334"/>
      <c r="CX1380" s="334"/>
      <c r="CY1380" s="334"/>
      <c r="CZ1380" s="334"/>
      <c r="DA1380" s="334"/>
      <c r="DB1380" s="334"/>
      <c r="DC1380" s="334"/>
      <c r="DD1380" s="334"/>
      <c r="DE1380" s="334"/>
      <c r="DF1380" s="334"/>
      <c r="DG1380" s="334"/>
      <c r="DH1380" s="334"/>
      <c r="DI1380" s="334"/>
      <c r="DJ1380" s="334"/>
      <c r="DK1380" s="334"/>
      <c r="DL1380" s="334"/>
      <c r="DM1380" s="334"/>
      <c r="DN1380" s="334"/>
      <c r="DO1380" s="334"/>
      <c r="DP1380" s="334"/>
      <c r="DQ1380" s="334"/>
      <c r="DR1380" s="334"/>
      <c r="DS1380" s="334"/>
      <c r="DT1380" s="334"/>
      <c r="DU1380" s="334"/>
      <c r="DV1380" s="334"/>
      <c r="DW1380" s="334"/>
      <c r="DX1380" s="334"/>
      <c r="DY1380" s="334"/>
      <c r="DZ1380" s="334"/>
      <c r="EA1380" s="334"/>
      <c r="EB1380" s="334"/>
      <c r="EC1380" s="334"/>
      <c r="ED1380" s="334"/>
      <c r="EE1380" s="334"/>
      <c r="EF1380" s="334"/>
      <c r="EG1380" s="334"/>
      <c r="EH1380" s="334"/>
      <c r="EI1380" s="334"/>
      <c r="EJ1380" s="334"/>
      <c r="EK1380" s="334"/>
      <c r="EL1380" s="334"/>
      <c r="EM1380" s="334"/>
      <c r="EN1380" s="334"/>
      <c r="EO1380" s="334"/>
      <c r="EP1380" s="334"/>
      <c r="EQ1380" s="334"/>
      <c r="ER1380" s="334"/>
      <c r="ES1380" s="334"/>
      <c r="ET1380" s="334"/>
      <c r="EU1380" s="334"/>
      <c r="EV1380" s="334"/>
      <c r="EW1380" s="334"/>
      <c r="EX1380" s="334"/>
      <c r="EY1380" s="334"/>
      <c r="EZ1380" s="334"/>
      <c r="FA1380" s="334"/>
      <c r="FB1380" s="334"/>
      <c r="FC1380" s="334"/>
      <c r="FD1380" s="334"/>
      <c r="FE1380" s="334"/>
      <c r="FF1380" s="334"/>
      <c r="FG1380" s="334"/>
      <c r="FH1380" s="334"/>
      <c r="FI1380" s="334"/>
      <c r="FJ1380" s="334"/>
      <c r="FK1380" s="334"/>
      <c r="FL1380" s="334"/>
      <c r="FM1380" s="334"/>
      <c r="FN1380" s="334"/>
      <c r="FO1380" s="334"/>
      <c r="FP1380" s="334"/>
      <c r="FQ1380" s="334"/>
      <c r="FR1380" s="334"/>
      <c r="FS1380" s="334"/>
      <c r="FT1380" s="334"/>
      <c r="FU1380" s="334"/>
      <c r="FV1380" s="334"/>
      <c r="FW1380" s="334"/>
      <c r="FX1380" s="334"/>
      <c r="FY1380" s="334"/>
      <c r="FZ1380" s="334"/>
      <c r="GA1380" s="334"/>
      <c r="GB1380" s="334"/>
      <c r="GC1380" s="334"/>
      <c r="GD1380" s="334"/>
      <c r="GE1380" s="334"/>
      <c r="GF1380" s="334"/>
      <c r="GG1380" s="334"/>
      <c r="GH1380" s="334"/>
      <c r="GI1380" s="334"/>
      <c r="GJ1380" s="334"/>
      <c r="GK1380" s="334"/>
      <c r="GL1380" s="334"/>
      <c r="GM1380" s="334"/>
      <c r="GN1380" s="334"/>
      <c r="GO1380" s="334"/>
      <c r="GP1380" s="334"/>
      <c r="GQ1380" s="334"/>
      <c r="GR1380" s="334"/>
      <c r="GS1380" s="334"/>
      <c r="GT1380" s="334"/>
      <c r="GU1380" s="334"/>
      <c r="GV1380" s="334"/>
      <c r="GW1380" s="334"/>
      <c r="GX1380" s="334"/>
      <c r="GY1380" s="334"/>
      <c r="GZ1380" s="334"/>
      <c r="HA1380" s="334"/>
      <c r="HB1380" s="334"/>
      <c r="HC1380" s="334"/>
      <c r="HD1380" s="334"/>
      <c r="HE1380" s="334"/>
      <c r="HF1380" s="334"/>
      <c r="HG1380" s="334"/>
      <c r="HH1380" s="334"/>
      <c r="HI1380" s="334"/>
      <c r="HJ1380" s="334"/>
      <c r="HK1380" s="334"/>
      <c r="HL1380" s="334"/>
      <c r="HM1380" s="334"/>
      <c r="HN1380" s="334"/>
      <c r="HO1380" s="334"/>
      <c r="HP1380" s="334"/>
      <c r="HQ1380" s="334"/>
      <c r="HR1380" s="334"/>
      <c r="HS1380" s="334"/>
      <c r="HT1380" s="334"/>
      <c r="HU1380" s="334"/>
      <c r="HV1380" s="334"/>
      <c r="HW1380" s="334"/>
      <c r="HX1380" s="334"/>
      <c r="HY1380" s="334"/>
      <c r="HZ1380" s="334"/>
      <c r="IA1380" s="334"/>
      <c r="IB1380" s="334"/>
      <c r="IC1380" s="334"/>
      <c r="ID1380" s="334"/>
      <c r="IE1380" s="334"/>
      <c r="IF1380" s="334"/>
      <c r="IG1380" s="334"/>
      <c r="IH1380" s="334"/>
      <c r="II1380" s="334"/>
      <c r="IJ1380" s="334"/>
      <c r="IK1380" s="334"/>
      <c r="IL1380" s="334"/>
      <c r="IM1380" s="334"/>
      <c r="IN1380" s="334"/>
      <c r="IO1380" s="334"/>
      <c r="IP1380" s="334"/>
      <c r="IQ1380" s="334"/>
      <c r="IR1380" s="334"/>
      <c r="IS1380" s="334"/>
      <c r="IT1380" s="334"/>
      <c r="IU1380" s="334"/>
      <c r="IV1380" s="334"/>
      <c r="IW1380" s="334"/>
      <c r="IX1380" s="334"/>
      <c r="IY1380" s="334"/>
      <c r="IZ1380" s="334"/>
      <c r="JA1380" s="334"/>
      <c r="JB1380" s="334"/>
      <c r="JC1380" s="334"/>
      <c r="JD1380" s="334"/>
      <c r="JE1380" s="334"/>
      <c r="JF1380" s="334"/>
    </row>
    <row r="1381" spans="1:266" s="948" customFormat="1" ht="15" customHeight="1" x14ac:dyDescent="0.25">
      <c r="A1381" s="894">
        <v>1</v>
      </c>
      <c r="B1381" s="894">
        <v>1</v>
      </c>
      <c r="C1381" s="1514" t="s">
        <v>161</v>
      </c>
      <c r="D1381" s="1384"/>
      <c r="E1381" s="1385">
        <f>E1328</f>
        <v>7100</v>
      </c>
      <c r="F1381" s="1385">
        <f t="shared" ref="F1381:H1381" si="666">F1328</f>
        <v>2367</v>
      </c>
      <c r="G1381" s="1385">
        <f t="shared" si="666"/>
        <v>2861</v>
      </c>
      <c r="H1381" s="1583">
        <f t="shared" si="666"/>
        <v>120.87029995775242</v>
      </c>
      <c r="I1381" s="1687"/>
      <c r="J1381" s="1687"/>
      <c r="K1381" s="1688"/>
      <c r="L1381" s="1688"/>
      <c r="M1381" s="1688"/>
      <c r="N1381" s="1688"/>
      <c r="O1381" s="1688"/>
      <c r="P1381" s="1688"/>
      <c r="Q1381" s="1718"/>
      <c r="R1381" s="1718"/>
      <c r="S1381" s="1718"/>
      <c r="T1381" s="1718"/>
      <c r="U1381" s="2076"/>
      <c r="V1381" s="1718"/>
      <c r="W1381" s="1718"/>
      <c r="X1381" s="1718"/>
      <c r="Y1381" s="1767"/>
      <c r="Z1381" s="1718"/>
      <c r="AA1381" s="923">
        <f t="shared" si="661"/>
        <v>0</v>
      </c>
      <c r="AB1381" s="334"/>
      <c r="AC1381" s="334"/>
      <c r="AD1381" s="334"/>
      <c r="AE1381" s="334"/>
      <c r="AF1381" s="334"/>
      <c r="AG1381" s="334"/>
      <c r="AH1381" s="334"/>
      <c r="AI1381" s="334"/>
      <c r="AJ1381" s="334"/>
      <c r="AK1381" s="334"/>
      <c r="AL1381" s="334"/>
      <c r="AM1381" s="334"/>
      <c r="AN1381" s="334"/>
      <c r="AO1381" s="334"/>
      <c r="AP1381" s="334"/>
      <c r="AQ1381" s="334"/>
      <c r="AR1381" s="334"/>
      <c r="AS1381" s="334"/>
      <c r="AT1381" s="334"/>
      <c r="AU1381" s="334"/>
      <c r="AV1381" s="334"/>
      <c r="AW1381" s="334"/>
      <c r="AX1381" s="334"/>
      <c r="AY1381" s="334"/>
      <c r="AZ1381" s="334"/>
      <c r="BA1381" s="334"/>
      <c r="BB1381" s="334"/>
      <c r="BC1381" s="334"/>
      <c r="BD1381" s="334"/>
      <c r="BE1381" s="334"/>
      <c r="BF1381" s="334"/>
      <c r="BG1381" s="334"/>
      <c r="BH1381" s="334"/>
      <c r="BI1381" s="334"/>
      <c r="BJ1381" s="334"/>
      <c r="BK1381" s="334"/>
      <c r="BL1381" s="334"/>
      <c r="BM1381" s="334"/>
      <c r="BN1381" s="334"/>
      <c r="BO1381" s="334"/>
      <c r="BP1381" s="334"/>
      <c r="BQ1381" s="334"/>
      <c r="BR1381" s="334"/>
      <c r="BS1381" s="334"/>
      <c r="BT1381" s="334"/>
      <c r="BU1381" s="334"/>
      <c r="BV1381" s="334"/>
      <c r="BW1381" s="334"/>
      <c r="BX1381" s="334"/>
      <c r="BY1381" s="334"/>
      <c r="BZ1381" s="334"/>
      <c r="CA1381" s="334"/>
      <c r="CB1381" s="334"/>
      <c r="CC1381" s="334"/>
      <c r="CD1381" s="334"/>
      <c r="CE1381" s="334"/>
      <c r="CF1381" s="334"/>
      <c r="CG1381" s="334"/>
      <c r="CH1381" s="334"/>
      <c r="CI1381" s="334"/>
      <c r="CJ1381" s="334"/>
      <c r="CK1381" s="334"/>
      <c r="CL1381" s="334"/>
      <c r="CM1381" s="334"/>
      <c r="CN1381" s="334"/>
      <c r="CO1381" s="334"/>
      <c r="CP1381" s="334"/>
      <c r="CQ1381" s="334"/>
      <c r="CR1381" s="334"/>
      <c r="CS1381" s="334"/>
      <c r="CT1381" s="334"/>
      <c r="CU1381" s="334"/>
      <c r="CV1381" s="334"/>
      <c r="CW1381" s="334"/>
      <c r="CX1381" s="334"/>
      <c r="CY1381" s="334"/>
      <c r="CZ1381" s="334"/>
      <c r="DA1381" s="334"/>
      <c r="DB1381" s="334"/>
      <c r="DC1381" s="334"/>
      <c r="DD1381" s="334"/>
      <c r="DE1381" s="334"/>
      <c r="DF1381" s="334"/>
      <c r="DG1381" s="334"/>
      <c r="DH1381" s="334"/>
      <c r="DI1381" s="334"/>
      <c r="DJ1381" s="334"/>
      <c r="DK1381" s="334"/>
      <c r="DL1381" s="334"/>
      <c r="DM1381" s="334"/>
      <c r="DN1381" s="334"/>
      <c r="DO1381" s="334"/>
      <c r="DP1381" s="334"/>
      <c r="DQ1381" s="334"/>
      <c r="DR1381" s="334"/>
      <c r="DS1381" s="334"/>
      <c r="DT1381" s="334"/>
      <c r="DU1381" s="334"/>
      <c r="DV1381" s="334"/>
      <c r="DW1381" s="334"/>
      <c r="DX1381" s="334"/>
      <c r="DY1381" s="334"/>
      <c r="DZ1381" s="334"/>
      <c r="EA1381" s="334"/>
      <c r="EB1381" s="334"/>
      <c r="EC1381" s="334"/>
      <c r="ED1381" s="334"/>
      <c r="EE1381" s="334"/>
      <c r="EF1381" s="334"/>
      <c r="EG1381" s="334"/>
      <c r="EH1381" s="334"/>
      <c r="EI1381" s="334"/>
      <c r="EJ1381" s="334"/>
      <c r="EK1381" s="334"/>
      <c r="EL1381" s="334"/>
      <c r="EM1381" s="334"/>
      <c r="EN1381" s="334"/>
      <c r="EO1381" s="334"/>
      <c r="EP1381" s="334"/>
      <c r="EQ1381" s="334"/>
      <c r="ER1381" s="334"/>
      <c r="ES1381" s="334"/>
      <c r="ET1381" s="334"/>
      <c r="EU1381" s="334"/>
      <c r="EV1381" s="334"/>
      <c r="EW1381" s="334"/>
      <c r="EX1381" s="334"/>
      <c r="EY1381" s="334"/>
      <c r="EZ1381" s="334"/>
      <c r="FA1381" s="334"/>
      <c r="FB1381" s="334"/>
      <c r="FC1381" s="334"/>
      <c r="FD1381" s="334"/>
      <c r="FE1381" s="334"/>
      <c r="FF1381" s="334"/>
      <c r="FG1381" s="334"/>
      <c r="FH1381" s="334"/>
      <c r="FI1381" s="334"/>
      <c r="FJ1381" s="334"/>
      <c r="FK1381" s="334"/>
      <c r="FL1381" s="334"/>
      <c r="FM1381" s="334"/>
      <c r="FN1381" s="334"/>
      <c r="FO1381" s="334"/>
      <c r="FP1381" s="334"/>
      <c r="FQ1381" s="334"/>
      <c r="FR1381" s="334"/>
      <c r="FS1381" s="334"/>
      <c r="FT1381" s="334"/>
      <c r="FU1381" s="334"/>
      <c r="FV1381" s="334"/>
      <c r="FW1381" s="334"/>
      <c r="FX1381" s="334"/>
      <c r="FY1381" s="334"/>
      <c r="FZ1381" s="334"/>
      <c r="GA1381" s="334"/>
      <c r="GB1381" s="334"/>
      <c r="GC1381" s="334"/>
      <c r="GD1381" s="334"/>
      <c r="GE1381" s="334"/>
      <c r="GF1381" s="334"/>
      <c r="GG1381" s="334"/>
      <c r="GH1381" s="334"/>
      <c r="GI1381" s="334"/>
      <c r="GJ1381" s="334"/>
      <c r="GK1381" s="334"/>
      <c r="GL1381" s="334"/>
      <c r="GM1381" s="334"/>
      <c r="GN1381" s="334"/>
      <c r="GO1381" s="334"/>
      <c r="GP1381" s="334"/>
      <c r="GQ1381" s="334"/>
      <c r="GR1381" s="334"/>
      <c r="GS1381" s="334"/>
      <c r="GT1381" s="334"/>
      <c r="GU1381" s="334"/>
      <c r="GV1381" s="334"/>
      <c r="GW1381" s="334"/>
      <c r="GX1381" s="334"/>
      <c r="GY1381" s="334"/>
      <c r="GZ1381" s="334"/>
      <c r="HA1381" s="334"/>
      <c r="HB1381" s="334"/>
      <c r="HC1381" s="334"/>
      <c r="HD1381" s="334"/>
      <c r="HE1381" s="334"/>
      <c r="HF1381" s="334"/>
      <c r="HG1381" s="334"/>
      <c r="HH1381" s="334"/>
      <c r="HI1381" s="334"/>
      <c r="HJ1381" s="334"/>
      <c r="HK1381" s="334"/>
      <c r="HL1381" s="334"/>
      <c r="HM1381" s="334"/>
      <c r="HN1381" s="334"/>
      <c r="HO1381" s="334"/>
      <c r="HP1381" s="334"/>
      <c r="HQ1381" s="334"/>
      <c r="HR1381" s="334"/>
      <c r="HS1381" s="334"/>
      <c r="HT1381" s="334"/>
      <c r="HU1381" s="334"/>
      <c r="HV1381" s="334"/>
      <c r="HW1381" s="334"/>
      <c r="HX1381" s="334"/>
      <c r="HY1381" s="334"/>
      <c r="HZ1381" s="334"/>
      <c r="IA1381" s="334"/>
      <c r="IB1381" s="334"/>
      <c r="IC1381" s="334"/>
      <c r="ID1381" s="334"/>
      <c r="IE1381" s="334"/>
      <c r="IF1381" s="334"/>
      <c r="IG1381" s="334"/>
      <c r="IH1381" s="334"/>
      <c r="II1381" s="334"/>
      <c r="IJ1381" s="334"/>
      <c r="IK1381" s="334"/>
      <c r="IL1381" s="334"/>
      <c r="IM1381" s="334"/>
      <c r="IN1381" s="334"/>
      <c r="IO1381" s="334"/>
      <c r="IP1381" s="334"/>
      <c r="IQ1381" s="334"/>
      <c r="IR1381" s="334"/>
      <c r="IS1381" s="334"/>
      <c r="IT1381" s="334"/>
      <c r="IU1381" s="334"/>
      <c r="IV1381" s="334"/>
      <c r="IW1381" s="334"/>
      <c r="IX1381" s="334"/>
      <c r="IY1381" s="334"/>
      <c r="IZ1381" s="334"/>
      <c r="JA1381" s="334"/>
      <c r="JB1381" s="334"/>
      <c r="JC1381" s="334"/>
      <c r="JD1381" s="334"/>
      <c r="JE1381" s="334"/>
      <c r="JF1381" s="334"/>
    </row>
    <row r="1382" spans="1:266" ht="27" customHeight="1" x14ac:dyDescent="0.25">
      <c r="A1382" s="894">
        <v>1</v>
      </c>
      <c r="B1382" s="894">
        <v>1</v>
      </c>
      <c r="C1382" s="1658" t="s">
        <v>89</v>
      </c>
      <c r="D1382" s="1658"/>
      <c r="E1382" s="1378">
        <f>SUM(E1332,)</f>
        <v>194951</v>
      </c>
      <c r="F1382" s="1378">
        <f>SUM(F1332,)</f>
        <v>64985.4</v>
      </c>
      <c r="G1382" s="1378">
        <f>SUM(G1332,)</f>
        <v>60375.4</v>
      </c>
      <c r="H1382" s="1378">
        <f t="shared" ref="H1382:H1390" si="667">G1382/F1382*100</f>
        <v>92.906098908370183</v>
      </c>
      <c r="I1382" s="1770"/>
      <c r="J1382" s="1770"/>
      <c r="K1382" s="1770"/>
      <c r="L1382" s="1770"/>
      <c r="M1382" s="1770"/>
      <c r="N1382" s="1770"/>
      <c r="O1382" s="1770"/>
      <c r="P1382" s="1770"/>
      <c r="Q1382" s="1378">
        <f t="shared" ref="Q1382:Z1382" si="668">SUM(Q1332,)</f>
        <v>161304.17824808374</v>
      </c>
      <c r="R1382" s="1378">
        <f t="shared" ref="R1382:S1382" si="669">SUM(R1332,)</f>
        <v>161304.17824808374</v>
      </c>
      <c r="S1382" s="1378">
        <f t="shared" si="669"/>
        <v>161304.17824808374</v>
      </c>
      <c r="T1382" s="1378">
        <f t="shared" ref="T1382" si="670">SUM(T1332,)</f>
        <v>161304.17824808374</v>
      </c>
      <c r="U1382" s="2108">
        <f t="shared" si="668"/>
        <v>53768.059416027907</v>
      </c>
      <c r="V1382" s="1378">
        <f t="shared" si="668"/>
        <v>53644.882620000004</v>
      </c>
      <c r="W1382" s="1378"/>
      <c r="X1382" s="1378">
        <f t="shared" si="668"/>
        <v>-123.17679602790486</v>
      </c>
      <c r="Y1382" s="1378">
        <f t="shared" si="668"/>
        <v>-656.88796999999988</v>
      </c>
      <c r="Z1382" s="1378">
        <f t="shared" si="668"/>
        <v>52987.994650000008</v>
      </c>
      <c r="AA1382" s="923">
        <f t="shared" si="661"/>
        <v>52987994.650000006</v>
      </c>
    </row>
    <row r="1383" spans="1:266" x14ac:dyDescent="0.25">
      <c r="A1383" s="894">
        <v>1</v>
      </c>
      <c r="B1383" s="894">
        <v>1</v>
      </c>
      <c r="C1383" s="1624" t="s">
        <v>80</v>
      </c>
      <c r="D1383" s="1624"/>
      <c r="E1383" s="1583">
        <f>E1337</f>
        <v>255</v>
      </c>
      <c r="F1383" s="1583">
        <f>F1337</f>
        <v>85</v>
      </c>
      <c r="G1383" s="1583">
        <f>G1337</f>
        <v>83</v>
      </c>
      <c r="H1383" s="1583">
        <f t="shared" si="667"/>
        <v>97.647058823529406</v>
      </c>
      <c r="I1383" s="1383">
        <f>K1383/E1383</f>
        <v>9.7058823529411757</v>
      </c>
      <c r="J1383" s="1383">
        <f>M1383/G1383</f>
        <v>9.9638554216867465</v>
      </c>
      <c r="K1383" s="1583">
        <f>K1337</f>
        <v>2475</v>
      </c>
      <c r="L1383" s="1583">
        <f>L1337</f>
        <v>825</v>
      </c>
      <c r="M1383" s="1583">
        <f>M1337</f>
        <v>827</v>
      </c>
      <c r="N1383" s="1380">
        <f>M1383/L1383*100</f>
        <v>100.24242424242425</v>
      </c>
      <c r="O1383" s="1583">
        <f>SUM(O1337,)</f>
        <v>9</v>
      </c>
      <c r="P1383" s="1380">
        <f>M1383/$C$3*12/O1383</f>
        <v>275.66666666666669</v>
      </c>
      <c r="Q1383" s="1583"/>
      <c r="R1383" s="1583"/>
      <c r="S1383" s="1583"/>
      <c r="T1383" s="1583"/>
      <c r="U1383" s="2127"/>
      <c r="V1383" s="1583"/>
      <c r="W1383" s="1583"/>
      <c r="X1383" s="1583"/>
      <c r="Y1383" s="1583"/>
      <c r="Z1383" s="1583"/>
      <c r="AA1383" s="923">
        <f t="shared" si="661"/>
        <v>0</v>
      </c>
    </row>
    <row r="1384" spans="1:266" ht="15" customHeight="1" x14ac:dyDescent="0.25">
      <c r="A1384" s="894">
        <v>1</v>
      </c>
      <c r="B1384" s="894">
        <v>1</v>
      </c>
      <c r="C1384" s="1625" t="s">
        <v>16</v>
      </c>
      <c r="D1384" s="1625"/>
      <c r="E1384" s="1386">
        <f>SUM(E1339,)</f>
        <v>700</v>
      </c>
      <c r="F1384" s="1386">
        <f>SUM(F1339,)</f>
        <v>233</v>
      </c>
      <c r="G1384" s="1386">
        <f>SUM(G1339,)</f>
        <v>175</v>
      </c>
      <c r="H1384" s="1386">
        <f t="shared" si="667"/>
        <v>75.107296137339048</v>
      </c>
      <c r="I1384" s="1383">
        <f>K1384/E1384</f>
        <v>8</v>
      </c>
      <c r="J1384" s="1383">
        <f>M1384/G1384</f>
        <v>8.5428571428571427</v>
      </c>
      <c r="K1384" s="1386">
        <f>SUM(K1339,)</f>
        <v>5600</v>
      </c>
      <c r="L1384" s="1386">
        <f>SUM(L1339,)</f>
        <v>1864</v>
      </c>
      <c r="M1384" s="1386">
        <f>SUM(M1339,)</f>
        <v>1495</v>
      </c>
      <c r="N1384" s="1380">
        <f>M1384/L1384*100</f>
        <v>80.203862660944196</v>
      </c>
      <c r="O1384" s="1386">
        <f>SUM(O1340,)</f>
        <v>23</v>
      </c>
      <c r="P1384" s="1380">
        <f>M1384/$C$3*12/O1384</f>
        <v>195</v>
      </c>
      <c r="Q1384" s="1386"/>
      <c r="R1384" s="1386"/>
      <c r="S1384" s="1386"/>
      <c r="T1384" s="1386"/>
      <c r="U1384" s="2146"/>
      <c r="V1384" s="1386"/>
      <c r="W1384" s="1386"/>
      <c r="X1384" s="1386"/>
      <c r="Y1384" s="1386"/>
      <c r="Z1384" s="1386"/>
      <c r="AA1384" s="923">
        <f t="shared" si="661"/>
        <v>0</v>
      </c>
    </row>
    <row r="1385" spans="1:266" ht="29.25" x14ac:dyDescent="0.25">
      <c r="A1385" s="894">
        <v>1</v>
      </c>
      <c r="B1385" s="894">
        <v>1</v>
      </c>
      <c r="C1385" s="1416" t="s">
        <v>177</v>
      </c>
      <c r="D1385" s="1416"/>
      <c r="E1385" s="1378">
        <f>SUM(E1341,)</f>
        <v>955</v>
      </c>
      <c r="F1385" s="1378">
        <f>SUM(F1341,)</f>
        <v>318</v>
      </c>
      <c r="G1385" s="1378">
        <f>SUM(G1341,)</f>
        <v>258</v>
      </c>
      <c r="H1385" s="1378">
        <f t="shared" si="667"/>
        <v>81.132075471698116</v>
      </c>
      <c r="I1385" s="1383">
        <f>K1385/E1385</f>
        <v>8.4554973821989527</v>
      </c>
      <c r="J1385" s="1383">
        <f>M1385/G1385</f>
        <v>9</v>
      </c>
      <c r="K1385" s="1378">
        <f>SUM(K1341,)</f>
        <v>8075</v>
      </c>
      <c r="L1385" s="1378">
        <f>SUM(L1341,)</f>
        <v>2689</v>
      </c>
      <c r="M1385" s="1378">
        <f>SUM(M1341,)</f>
        <v>2322</v>
      </c>
      <c r="N1385" s="1380">
        <f>M1385/L1385*100</f>
        <v>86.351803644477499</v>
      </c>
      <c r="O1385" s="1378">
        <f>SUM(O1341,)</f>
        <v>32</v>
      </c>
      <c r="P1385" s="1380">
        <f>M1385/$C$3*12/O1385</f>
        <v>217.6875</v>
      </c>
      <c r="Q1385" s="1378">
        <f t="shared" ref="Q1385:Z1385" si="671">SUM(Q1341,)</f>
        <v>14380.399823999996</v>
      </c>
      <c r="R1385" s="1378">
        <f t="shared" ref="R1385:S1385" si="672">SUM(R1341,)</f>
        <v>14380.399823999996</v>
      </c>
      <c r="S1385" s="1378">
        <f t="shared" si="672"/>
        <v>14380.399823999996</v>
      </c>
      <c r="T1385" s="1378">
        <f t="shared" ref="T1385" si="673">SUM(T1341,)</f>
        <v>14380.399823999996</v>
      </c>
      <c r="U1385" s="2108">
        <f t="shared" si="671"/>
        <v>4793.4666079999988</v>
      </c>
      <c r="V1385" s="1378">
        <f t="shared" si="671"/>
        <v>3745.3010400000007</v>
      </c>
      <c r="W1385" s="1378"/>
      <c r="X1385" s="1378">
        <f t="shared" si="671"/>
        <v>-1048.1655679999981</v>
      </c>
      <c r="Y1385" s="1378">
        <f t="shared" si="671"/>
        <v>-21.599920000000001</v>
      </c>
      <c r="Z1385" s="1378">
        <f t="shared" si="671"/>
        <v>3723.7011200000006</v>
      </c>
      <c r="AA1385" s="923">
        <f t="shared" si="661"/>
        <v>3723701.1200000006</v>
      </c>
    </row>
    <row r="1386" spans="1:266" x14ac:dyDescent="0.25">
      <c r="A1386" s="894">
        <v>1</v>
      </c>
      <c r="B1386" s="894">
        <v>1</v>
      </c>
      <c r="C1386" s="1409" t="s">
        <v>491</v>
      </c>
      <c r="D1386" s="1409"/>
      <c r="E1386" s="1378">
        <f t="shared" ref="E1386:G1390" si="674">E1342</f>
        <v>9995</v>
      </c>
      <c r="F1386" s="1378">
        <f t="shared" si="674"/>
        <v>3331</v>
      </c>
      <c r="G1386" s="1378">
        <f t="shared" si="674"/>
        <v>3613</v>
      </c>
      <c r="H1386" s="1378">
        <f t="shared" si="667"/>
        <v>108.46592614830382</v>
      </c>
      <c r="I1386" s="1383"/>
      <c r="J1386" s="1383"/>
      <c r="K1386" s="1378"/>
      <c r="L1386" s="1378"/>
      <c r="M1386" s="1378"/>
      <c r="N1386" s="1380"/>
      <c r="O1386" s="1378"/>
      <c r="P1386" s="1380"/>
      <c r="Q1386" s="1378">
        <f t="shared" ref="Q1386:Z1386" si="675">Q1342</f>
        <v>23091.021269600005</v>
      </c>
      <c r="R1386" s="1378">
        <f t="shared" ref="R1386:S1386" si="676">R1342</f>
        <v>23091.021269600005</v>
      </c>
      <c r="S1386" s="1378">
        <f t="shared" si="676"/>
        <v>23091.021269600005</v>
      </c>
      <c r="T1386" s="1378">
        <f t="shared" ref="T1386" si="677">T1342</f>
        <v>23091.021269600005</v>
      </c>
      <c r="U1386" s="2108">
        <f t="shared" si="675"/>
        <v>7697.0070898666681</v>
      </c>
      <c r="V1386" s="1378">
        <f t="shared" si="675"/>
        <v>7520.1512400000001</v>
      </c>
      <c r="W1386" s="1378"/>
      <c r="X1386" s="1378">
        <f t="shared" si="675"/>
        <v>-176.855849866668</v>
      </c>
      <c r="Y1386" s="1378">
        <f t="shared" si="675"/>
        <v>-165.34503000000001</v>
      </c>
      <c r="Z1386" s="1378">
        <f t="shared" si="675"/>
        <v>7354.8062099999997</v>
      </c>
      <c r="AA1386" s="923">
        <f t="shared" si="661"/>
        <v>7354806.21</v>
      </c>
    </row>
    <row r="1387" spans="1:266" x14ac:dyDescent="0.25">
      <c r="A1387" s="894">
        <v>1</v>
      </c>
      <c r="B1387" s="894">
        <v>1</v>
      </c>
      <c r="C1387" s="1619" t="s">
        <v>471</v>
      </c>
      <c r="D1387" s="1619"/>
      <c r="E1387" s="1419">
        <f t="shared" si="674"/>
        <v>9985</v>
      </c>
      <c r="F1387" s="1419">
        <f t="shared" si="674"/>
        <v>3328</v>
      </c>
      <c r="G1387" s="1419">
        <f t="shared" si="674"/>
        <v>3613</v>
      </c>
      <c r="H1387" s="1375">
        <f t="shared" si="667"/>
        <v>108.56370192307692</v>
      </c>
      <c r="I1387" s="1596"/>
      <c r="J1387" s="1596"/>
      <c r="K1387" s="1419"/>
      <c r="L1387" s="1419"/>
      <c r="M1387" s="1419"/>
      <c r="N1387" s="1598"/>
      <c r="O1387" s="1419"/>
      <c r="P1387" s="1598"/>
      <c r="Q1387" s="1419"/>
      <c r="R1387" s="1419"/>
      <c r="S1387" s="1419"/>
      <c r="T1387" s="1419"/>
      <c r="U1387" s="2147"/>
      <c r="V1387" s="1419"/>
      <c r="W1387" s="1419"/>
      <c r="X1387" s="1419"/>
      <c r="Y1387" s="1419"/>
      <c r="Z1387" s="1419"/>
      <c r="AA1387" s="923">
        <f t="shared" si="661"/>
        <v>0</v>
      </c>
    </row>
    <row r="1388" spans="1:266" x14ac:dyDescent="0.25">
      <c r="A1388" s="894">
        <v>1</v>
      </c>
      <c r="B1388" s="894">
        <v>1</v>
      </c>
      <c r="C1388" s="1525" t="s">
        <v>472</v>
      </c>
      <c r="D1388" s="1525"/>
      <c r="E1388" s="1771">
        <f t="shared" si="674"/>
        <v>9985</v>
      </c>
      <c r="F1388" s="1771">
        <f t="shared" si="674"/>
        <v>3328</v>
      </c>
      <c r="G1388" s="1771">
        <f t="shared" si="674"/>
        <v>3613</v>
      </c>
      <c r="H1388" s="1386">
        <f t="shared" si="667"/>
        <v>108.56370192307692</v>
      </c>
      <c r="I1388" s="1600"/>
      <c r="J1388" s="1600"/>
      <c r="K1388" s="1771"/>
      <c r="L1388" s="1771"/>
      <c r="M1388" s="1771"/>
      <c r="N1388" s="1415"/>
      <c r="O1388" s="1771"/>
      <c r="P1388" s="1415"/>
      <c r="Q1388" s="1771"/>
      <c r="R1388" s="1771"/>
      <c r="S1388" s="1771"/>
      <c r="T1388" s="1771"/>
      <c r="U1388" s="2148"/>
      <c r="V1388" s="1771"/>
      <c r="W1388" s="1771"/>
      <c r="X1388" s="1771"/>
      <c r="Y1388" s="1771"/>
      <c r="Z1388" s="1771"/>
      <c r="AA1388" s="923">
        <f t="shared" si="661"/>
        <v>0</v>
      </c>
    </row>
    <row r="1389" spans="1:266" x14ac:dyDescent="0.25">
      <c r="A1389" s="894">
        <v>1</v>
      </c>
      <c r="B1389" s="894">
        <v>1</v>
      </c>
      <c r="C1389" s="1416" t="s">
        <v>473</v>
      </c>
      <c r="D1389" s="1416"/>
      <c r="E1389" s="1414">
        <f t="shared" si="674"/>
        <v>10</v>
      </c>
      <c r="F1389" s="1414">
        <f t="shared" si="674"/>
        <v>3</v>
      </c>
      <c r="G1389" s="1414">
        <f t="shared" si="674"/>
        <v>0</v>
      </c>
      <c r="H1389" s="1378">
        <f t="shared" si="667"/>
        <v>0</v>
      </c>
      <c r="I1389" s="1603"/>
      <c r="J1389" s="1603"/>
      <c r="K1389" s="1414"/>
      <c r="L1389" s="1414"/>
      <c r="M1389" s="1414"/>
      <c r="N1389" s="1415"/>
      <c r="O1389" s="1414"/>
      <c r="P1389" s="1415"/>
      <c r="Q1389" s="1414"/>
      <c r="R1389" s="1414"/>
      <c r="S1389" s="1414"/>
      <c r="T1389" s="1414"/>
      <c r="U1389" s="2149"/>
      <c r="V1389" s="1414"/>
      <c r="W1389" s="1414"/>
      <c r="X1389" s="1414"/>
      <c r="Y1389" s="1414"/>
      <c r="Z1389" s="1414"/>
      <c r="AA1389" s="923">
        <f t="shared" si="661"/>
        <v>0</v>
      </c>
    </row>
    <row r="1390" spans="1:266" ht="30.75" thickBot="1" x14ac:dyDescent="0.3">
      <c r="A1390" s="894">
        <v>1</v>
      </c>
      <c r="B1390" s="894">
        <v>1</v>
      </c>
      <c r="C1390" s="1545" t="s">
        <v>474</v>
      </c>
      <c r="D1390" s="1545"/>
      <c r="E1390" s="1772">
        <f t="shared" si="674"/>
        <v>10</v>
      </c>
      <c r="F1390" s="1772">
        <f t="shared" si="674"/>
        <v>3</v>
      </c>
      <c r="G1390" s="1772">
        <f t="shared" si="674"/>
        <v>0</v>
      </c>
      <c r="H1390" s="1772">
        <f t="shared" si="667"/>
        <v>0</v>
      </c>
      <c r="I1390" s="1611"/>
      <c r="J1390" s="1611"/>
      <c r="K1390" s="1772"/>
      <c r="L1390" s="1772"/>
      <c r="M1390" s="1772"/>
      <c r="N1390" s="1425"/>
      <c r="O1390" s="1772"/>
      <c r="P1390" s="1425"/>
      <c r="Q1390" s="1772"/>
      <c r="R1390" s="1772"/>
      <c r="S1390" s="1772"/>
      <c r="T1390" s="1772"/>
      <c r="U1390" s="2150"/>
      <c r="V1390" s="1772"/>
      <c r="W1390" s="1772"/>
      <c r="X1390" s="1772"/>
      <c r="Y1390" s="1772"/>
      <c r="Z1390" s="1772"/>
      <c r="AA1390" s="923">
        <f t="shared" si="661"/>
        <v>0</v>
      </c>
    </row>
    <row r="1391" spans="1:266" ht="15.75" thickBot="1" x14ac:dyDescent="0.3">
      <c r="A1391" s="894">
        <v>1</v>
      </c>
      <c r="B1391" s="894">
        <v>1</v>
      </c>
      <c r="C1391" s="998" t="s">
        <v>72</v>
      </c>
      <c r="D1391" s="998"/>
      <c r="E1391" s="1047"/>
      <c r="F1391" s="1047"/>
      <c r="G1391" s="1047"/>
      <c r="H1391" s="1047"/>
      <c r="I1391" s="733"/>
      <c r="J1391" s="733"/>
      <c r="K1391" s="733"/>
      <c r="L1391" s="733"/>
      <c r="M1391" s="733"/>
      <c r="N1391" s="733"/>
      <c r="O1391" s="733"/>
      <c r="P1391" s="733"/>
      <c r="Q1391" s="917"/>
      <c r="R1391" s="917"/>
      <c r="S1391" s="917"/>
      <c r="T1391" s="917"/>
      <c r="U1391" s="2151"/>
      <c r="V1391" s="917"/>
      <c r="W1391" s="917"/>
      <c r="X1391" s="917"/>
      <c r="Y1391" s="1048"/>
      <c r="Z1391" s="917"/>
      <c r="AA1391" s="923">
        <f t="shared" si="661"/>
        <v>0</v>
      </c>
    </row>
    <row r="1392" spans="1:266" ht="34.5" customHeight="1" x14ac:dyDescent="0.25">
      <c r="A1392" s="894">
        <v>1</v>
      </c>
      <c r="B1392" s="894">
        <v>1</v>
      </c>
      <c r="C1392" s="837" t="s">
        <v>302</v>
      </c>
      <c r="D1392" s="572"/>
      <c r="E1392" s="573"/>
      <c r="F1392" s="573"/>
      <c r="G1392" s="573"/>
      <c r="H1392" s="573"/>
      <c r="I1392" s="873"/>
      <c r="J1392" s="873"/>
      <c r="K1392" s="1049"/>
      <c r="L1392" s="1049"/>
      <c r="M1392" s="989"/>
      <c r="N1392" s="1049"/>
      <c r="O1392" s="1049"/>
      <c r="P1392" s="1049"/>
      <c r="Q1392" s="905"/>
      <c r="R1392" s="905"/>
      <c r="S1392" s="905"/>
      <c r="T1392" s="905"/>
      <c r="U1392" s="2103"/>
      <c r="V1392" s="905"/>
      <c r="W1392" s="905"/>
      <c r="X1392" s="905"/>
      <c r="Y1392" s="999"/>
      <c r="Z1392" s="905"/>
      <c r="AA1392" s="923">
        <f t="shared" si="661"/>
        <v>0</v>
      </c>
    </row>
    <row r="1393" spans="1:27" s="150" customFormat="1" ht="15" customHeight="1" x14ac:dyDescent="0.25">
      <c r="A1393" s="894">
        <v>1</v>
      </c>
      <c r="B1393" s="894">
        <v>1</v>
      </c>
      <c r="C1393" s="796" t="s">
        <v>5</v>
      </c>
      <c r="D1393" s="796"/>
      <c r="E1393" s="319"/>
      <c r="F1393" s="319"/>
      <c r="G1393" s="319"/>
      <c r="H1393" s="319"/>
      <c r="I1393" s="319"/>
      <c r="J1393" s="319"/>
      <c r="K1393" s="797"/>
      <c r="L1393" s="797"/>
      <c r="M1393" s="797"/>
      <c r="N1393" s="797"/>
      <c r="O1393" s="797"/>
      <c r="P1393" s="797"/>
      <c r="Q1393" s="319"/>
      <c r="R1393" s="319"/>
      <c r="S1393" s="319"/>
      <c r="T1393" s="319"/>
      <c r="U1393" s="2093"/>
      <c r="V1393" s="319"/>
      <c r="W1393" s="319"/>
      <c r="X1393" s="319"/>
      <c r="Y1393" s="319"/>
      <c r="Z1393" s="319"/>
      <c r="AA1393" s="923">
        <f t="shared" si="661"/>
        <v>0</v>
      </c>
    </row>
    <row r="1394" spans="1:27" s="150" customFormat="1" ht="15" customHeight="1" x14ac:dyDescent="0.25">
      <c r="A1394" s="894">
        <v>1</v>
      </c>
      <c r="B1394" s="894">
        <v>1</v>
      </c>
      <c r="C1394" s="205" t="s">
        <v>10</v>
      </c>
      <c r="D1394" s="470">
        <v>340</v>
      </c>
      <c r="E1394" s="868">
        <v>1547</v>
      </c>
      <c r="F1394" s="173">
        <f t="shared" ref="F1394:F1400" si="678">E1394/12*$C$3</f>
        <v>515.66666666666663</v>
      </c>
      <c r="G1394" s="1050">
        <v>552</v>
      </c>
      <c r="H1394" s="987">
        <f t="shared" ref="H1394:H1400" si="679">G1394/F1394*100</f>
        <v>107.0458952811894</v>
      </c>
      <c r="I1394" s="1024">
        <v>11</v>
      </c>
      <c r="J1394" s="174">
        <f t="shared" ref="J1394:J1400" si="680">M1394/G1394</f>
        <v>9.7608695652173907</v>
      </c>
      <c r="K1394" s="175">
        <f t="shared" ref="K1394:K1400" si="681">ROUND(E1394*I1394,0)</f>
        <v>17017</v>
      </c>
      <c r="L1394" s="175">
        <f t="shared" ref="L1394:L1400" si="682">ROUND(F1394*I1394,0)</f>
        <v>5672</v>
      </c>
      <c r="M1394" s="797">
        <v>5388</v>
      </c>
      <c r="N1394" s="175">
        <f t="shared" ref="N1394:N1401" si="683">M1394/L1394*100</f>
        <v>94.992947813822283</v>
      </c>
      <c r="O1394" s="175">
        <f t="shared" ref="O1394:O1400" si="684">K1394/D1394</f>
        <v>50.05</v>
      </c>
      <c r="P1394" s="175">
        <f t="shared" ref="P1394:P1401" si="685">M1394/$C$3*12/O1394</f>
        <v>322.95704295704297</v>
      </c>
      <c r="Q1394" s="319"/>
      <c r="R1394" s="319"/>
      <c r="S1394" s="319"/>
      <c r="T1394" s="319"/>
      <c r="U1394" s="2093"/>
      <c r="V1394" s="319"/>
      <c r="W1394" s="319"/>
      <c r="X1394" s="319"/>
      <c r="Y1394" s="319"/>
      <c r="Z1394" s="319"/>
      <c r="AA1394" s="923">
        <f t="shared" si="661"/>
        <v>0</v>
      </c>
    </row>
    <row r="1395" spans="1:27" s="150" customFormat="1" ht="15" customHeight="1" x14ac:dyDescent="0.25">
      <c r="A1395" s="894">
        <v>1</v>
      </c>
      <c r="B1395" s="894">
        <v>1</v>
      </c>
      <c r="C1395" s="205" t="s">
        <v>63</v>
      </c>
      <c r="D1395" s="470">
        <v>340</v>
      </c>
      <c r="E1395" s="868">
        <v>520</v>
      </c>
      <c r="F1395" s="173">
        <f t="shared" si="678"/>
        <v>173.33333333333334</v>
      </c>
      <c r="G1395" s="1050">
        <v>205</v>
      </c>
      <c r="H1395" s="987">
        <f t="shared" si="679"/>
        <v>118.26923076923077</v>
      </c>
      <c r="I1395" s="1024">
        <v>9</v>
      </c>
      <c r="J1395" s="174">
        <f t="shared" si="680"/>
        <v>9.7024390243902445</v>
      </c>
      <c r="K1395" s="175">
        <f t="shared" si="681"/>
        <v>4680</v>
      </c>
      <c r="L1395" s="175">
        <f t="shared" si="682"/>
        <v>1560</v>
      </c>
      <c r="M1395" s="797">
        <v>1989</v>
      </c>
      <c r="N1395" s="175">
        <f t="shared" si="683"/>
        <v>127.49999999999999</v>
      </c>
      <c r="O1395" s="175">
        <f t="shared" si="684"/>
        <v>13.764705882352942</v>
      </c>
      <c r="P1395" s="175">
        <f t="shared" si="685"/>
        <v>433.5</v>
      </c>
      <c r="Q1395" s="319"/>
      <c r="R1395" s="319"/>
      <c r="S1395" s="319"/>
      <c r="T1395" s="319"/>
      <c r="U1395" s="2093"/>
      <c r="V1395" s="319"/>
      <c r="W1395" s="319"/>
      <c r="X1395" s="319"/>
      <c r="Y1395" s="319"/>
      <c r="Z1395" s="319"/>
      <c r="AA1395" s="923">
        <f t="shared" si="661"/>
        <v>0</v>
      </c>
    </row>
    <row r="1396" spans="1:27" s="150" customFormat="1" ht="15" customHeight="1" x14ac:dyDescent="0.25">
      <c r="A1396" s="894">
        <v>1</v>
      </c>
      <c r="B1396" s="894">
        <v>1</v>
      </c>
      <c r="C1396" s="205" t="s">
        <v>25</v>
      </c>
      <c r="D1396" s="470">
        <v>270</v>
      </c>
      <c r="E1396" s="868">
        <v>260</v>
      </c>
      <c r="F1396" s="173">
        <f t="shared" si="678"/>
        <v>86.666666666666671</v>
      </c>
      <c r="G1396" s="1050">
        <v>75</v>
      </c>
      <c r="H1396" s="987">
        <f t="shared" si="679"/>
        <v>86.538461538461533</v>
      </c>
      <c r="I1396" s="1024">
        <v>8</v>
      </c>
      <c r="J1396" s="174">
        <f t="shared" si="680"/>
        <v>7.333333333333333</v>
      </c>
      <c r="K1396" s="175">
        <f t="shared" si="681"/>
        <v>2080</v>
      </c>
      <c r="L1396" s="175">
        <f t="shared" si="682"/>
        <v>693</v>
      </c>
      <c r="M1396" s="797">
        <v>550</v>
      </c>
      <c r="N1396" s="175">
        <f t="shared" si="683"/>
        <v>79.365079365079367</v>
      </c>
      <c r="O1396" s="175">
        <f t="shared" si="684"/>
        <v>7.7037037037037033</v>
      </c>
      <c r="P1396" s="175">
        <f t="shared" si="685"/>
        <v>214.18269230769232</v>
      </c>
      <c r="Q1396" s="319"/>
      <c r="R1396" s="319"/>
      <c r="S1396" s="319"/>
      <c r="T1396" s="319"/>
      <c r="U1396" s="2093"/>
      <c r="V1396" s="319"/>
      <c r="W1396" s="319"/>
      <c r="X1396" s="319"/>
      <c r="Y1396" s="319"/>
      <c r="Z1396" s="319"/>
      <c r="AA1396" s="923">
        <f t="shared" si="661"/>
        <v>0</v>
      </c>
    </row>
    <row r="1397" spans="1:27" s="150" customFormat="1" ht="15" customHeight="1" x14ac:dyDescent="0.25">
      <c r="A1397" s="894">
        <v>1</v>
      </c>
      <c r="B1397" s="894">
        <v>1</v>
      </c>
      <c r="C1397" s="205" t="s">
        <v>27</v>
      </c>
      <c r="D1397" s="470">
        <v>300</v>
      </c>
      <c r="E1397" s="868">
        <v>200</v>
      </c>
      <c r="F1397" s="173">
        <f t="shared" si="678"/>
        <v>66.666666666666671</v>
      </c>
      <c r="G1397" s="1050">
        <v>62</v>
      </c>
      <c r="H1397" s="987">
        <f t="shared" si="679"/>
        <v>93</v>
      </c>
      <c r="I1397" s="1024">
        <v>5.2</v>
      </c>
      <c r="J1397" s="174">
        <f t="shared" si="680"/>
        <v>8.112903225806452</v>
      </c>
      <c r="K1397" s="175">
        <f t="shared" si="681"/>
        <v>1040</v>
      </c>
      <c r="L1397" s="175">
        <f t="shared" si="682"/>
        <v>347</v>
      </c>
      <c r="M1397" s="797">
        <v>503</v>
      </c>
      <c r="N1397" s="175">
        <f t="shared" si="683"/>
        <v>144.95677233429393</v>
      </c>
      <c r="O1397" s="175">
        <f t="shared" si="684"/>
        <v>3.4666666666666668</v>
      </c>
      <c r="P1397" s="175">
        <f t="shared" si="685"/>
        <v>435.28846153846155</v>
      </c>
      <c r="Q1397" s="319"/>
      <c r="R1397" s="319"/>
      <c r="S1397" s="319"/>
      <c r="T1397" s="319"/>
      <c r="U1397" s="2093"/>
      <c r="V1397" s="319"/>
      <c r="W1397" s="319"/>
      <c r="X1397" s="319"/>
      <c r="Y1397" s="319"/>
      <c r="Z1397" s="319"/>
      <c r="AA1397" s="923">
        <f t="shared" si="661"/>
        <v>0</v>
      </c>
    </row>
    <row r="1398" spans="1:27" s="150" customFormat="1" ht="15" customHeight="1" x14ac:dyDescent="0.25">
      <c r="A1398" s="894">
        <v>1</v>
      </c>
      <c r="B1398" s="894">
        <v>1</v>
      </c>
      <c r="C1398" s="205" t="s">
        <v>26</v>
      </c>
      <c r="D1398" s="470">
        <v>340</v>
      </c>
      <c r="E1398" s="868">
        <v>340</v>
      </c>
      <c r="F1398" s="173">
        <f t="shared" si="678"/>
        <v>113.33333333333333</v>
      </c>
      <c r="G1398" s="1050">
        <v>132</v>
      </c>
      <c r="H1398" s="987">
        <f t="shared" si="679"/>
        <v>116.47058823529413</v>
      </c>
      <c r="I1398" s="1024">
        <v>6.1</v>
      </c>
      <c r="J1398" s="174">
        <f t="shared" si="680"/>
        <v>5.2196969696969697</v>
      </c>
      <c r="K1398" s="175">
        <f t="shared" si="681"/>
        <v>2074</v>
      </c>
      <c r="L1398" s="175">
        <f t="shared" si="682"/>
        <v>691</v>
      </c>
      <c r="M1398" s="797">
        <v>689</v>
      </c>
      <c r="N1398" s="175">
        <f t="shared" si="683"/>
        <v>99.710564399421131</v>
      </c>
      <c r="O1398" s="175">
        <f t="shared" si="684"/>
        <v>6.1</v>
      </c>
      <c r="P1398" s="175">
        <f t="shared" si="685"/>
        <v>338.85245901639348</v>
      </c>
      <c r="Q1398" s="319"/>
      <c r="R1398" s="319"/>
      <c r="S1398" s="319"/>
      <c r="T1398" s="319"/>
      <c r="U1398" s="2093"/>
      <c r="V1398" s="319"/>
      <c r="W1398" s="319"/>
      <c r="X1398" s="319"/>
      <c r="Y1398" s="319"/>
      <c r="Z1398" s="319"/>
      <c r="AA1398" s="923">
        <f t="shared" si="661"/>
        <v>0</v>
      </c>
    </row>
    <row r="1399" spans="1:27" s="150" customFormat="1" ht="15" customHeight="1" x14ac:dyDescent="0.25">
      <c r="A1399" s="894"/>
      <c r="B1399" s="894">
        <v>1</v>
      </c>
      <c r="C1399" s="205" t="s">
        <v>615</v>
      </c>
      <c r="D1399" s="470">
        <v>330</v>
      </c>
      <c r="E1399" s="868">
        <v>20</v>
      </c>
      <c r="F1399" s="173">
        <f t="shared" ref="F1399" si="686">E1399/12*$C$3</f>
        <v>6.666666666666667</v>
      </c>
      <c r="G1399" s="1050">
        <v>0</v>
      </c>
      <c r="H1399" s="987">
        <f t="shared" ref="H1399" si="687">G1399/F1399*100</f>
        <v>0</v>
      </c>
      <c r="I1399" s="1024">
        <v>10</v>
      </c>
      <c r="J1399" s="174" t="e">
        <f t="shared" si="680"/>
        <v>#DIV/0!</v>
      </c>
      <c r="K1399" s="175">
        <f t="shared" si="681"/>
        <v>200</v>
      </c>
      <c r="L1399" s="175">
        <f t="shared" si="682"/>
        <v>67</v>
      </c>
      <c r="M1399" s="797"/>
      <c r="N1399" s="175">
        <f t="shared" si="683"/>
        <v>0</v>
      </c>
      <c r="O1399" s="175">
        <f t="shared" si="684"/>
        <v>0.60606060606060608</v>
      </c>
      <c r="P1399" s="175">
        <f t="shared" si="685"/>
        <v>0</v>
      </c>
      <c r="Q1399" s="319"/>
      <c r="R1399" s="319"/>
      <c r="S1399" s="319"/>
      <c r="T1399" s="319"/>
      <c r="U1399" s="2093"/>
      <c r="V1399" s="319"/>
      <c r="W1399" s="319"/>
      <c r="X1399" s="319"/>
      <c r="Y1399" s="319"/>
      <c r="Z1399" s="319"/>
      <c r="AA1399" s="923">
        <f t="shared" si="661"/>
        <v>0</v>
      </c>
    </row>
    <row r="1400" spans="1:27" s="150" customFormat="1" ht="15" customHeight="1" x14ac:dyDescent="0.25">
      <c r="A1400" s="894">
        <v>1</v>
      </c>
      <c r="B1400" s="894">
        <v>1</v>
      </c>
      <c r="C1400" s="205" t="s">
        <v>78</v>
      </c>
      <c r="D1400" s="470">
        <v>320</v>
      </c>
      <c r="E1400" s="868">
        <v>350</v>
      </c>
      <c r="F1400" s="173">
        <f t="shared" si="678"/>
        <v>116.66666666666667</v>
      </c>
      <c r="G1400" s="1050">
        <v>134</v>
      </c>
      <c r="H1400" s="987">
        <f t="shared" si="679"/>
        <v>114.85714285714286</v>
      </c>
      <c r="I1400" s="1024">
        <v>10</v>
      </c>
      <c r="J1400" s="174">
        <f t="shared" si="680"/>
        <v>9</v>
      </c>
      <c r="K1400" s="175">
        <f t="shared" si="681"/>
        <v>3500</v>
      </c>
      <c r="L1400" s="175">
        <f t="shared" si="682"/>
        <v>1167</v>
      </c>
      <c r="M1400" s="797">
        <v>1206</v>
      </c>
      <c r="N1400" s="175">
        <f t="shared" si="683"/>
        <v>103.34190231362467</v>
      </c>
      <c r="O1400" s="175">
        <f t="shared" si="684"/>
        <v>10.9375</v>
      </c>
      <c r="P1400" s="175">
        <f t="shared" si="685"/>
        <v>330.7885714285714</v>
      </c>
      <c r="Q1400" s="319"/>
      <c r="R1400" s="319"/>
      <c r="S1400" s="319"/>
      <c r="T1400" s="319"/>
      <c r="U1400" s="2093"/>
      <c r="V1400" s="319"/>
      <c r="W1400" s="319"/>
      <c r="X1400" s="319"/>
      <c r="Y1400" s="319"/>
      <c r="Z1400" s="319"/>
      <c r="AA1400" s="923">
        <f t="shared" si="661"/>
        <v>0</v>
      </c>
    </row>
    <row r="1401" spans="1:27" s="150" customFormat="1" ht="15" customHeight="1" x14ac:dyDescent="0.25">
      <c r="A1401" s="894">
        <v>1</v>
      </c>
      <c r="B1401" s="894">
        <v>1</v>
      </c>
      <c r="C1401" s="385" t="s">
        <v>7</v>
      </c>
      <c r="D1401" s="385"/>
      <c r="E1401" s="816">
        <f>SUM(E1394:E1400)</f>
        <v>3237</v>
      </c>
      <c r="F1401" s="816">
        <f>SUM(F1394:F1400)</f>
        <v>1079</v>
      </c>
      <c r="G1401" s="816">
        <f>SUM(G1394:G1400)</f>
        <v>1160</v>
      </c>
      <c r="H1401" s="816">
        <f>G1401/F1401*100</f>
        <v>107.50695088044486</v>
      </c>
      <c r="I1401" s="821">
        <f>IF(E1401=0,0,K1401/E1401)</f>
        <v>9.4504170528266922</v>
      </c>
      <c r="J1401" s="198">
        <f>M1401/G1401</f>
        <v>8.9008620689655178</v>
      </c>
      <c r="K1401" s="816">
        <f>SUM(K1394:K1400)</f>
        <v>30591</v>
      </c>
      <c r="L1401" s="816">
        <f>SUM(L1394:L1400)</f>
        <v>10197</v>
      </c>
      <c r="M1401" s="816">
        <f>SUM(M1394:M1400)</f>
        <v>10325</v>
      </c>
      <c r="N1401" s="175">
        <f t="shared" si="683"/>
        <v>101.25527115818377</v>
      </c>
      <c r="O1401" s="816">
        <f>SUM(O1394:O1400)</f>
        <v>92.628636858783921</v>
      </c>
      <c r="P1401" s="175">
        <f t="shared" si="685"/>
        <v>334.39982547970163</v>
      </c>
      <c r="Q1401" s="816">
        <v>109060.06534684802</v>
      </c>
      <c r="R1401" s="816">
        <v>109060.06534684802</v>
      </c>
      <c r="S1401" s="816">
        <v>109060.06534684802</v>
      </c>
      <c r="T1401" s="816">
        <v>109060.06534684802</v>
      </c>
      <c r="U1401" s="2065">
        <f>Q1401/12*$C$3+(R1401-Q1401)/11*3+(S1401-R1401)/10*2+(T1401-S1401)/9*1</f>
        <v>36353.355115616003</v>
      </c>
      <c r="V1401" s="816">
        <f>Z1401-Y1401-W1401</f>
        <v>36311.868720000006</v>
      </c>
      <c r="W1401" s="816">
        <v>-390.59073000000001</v>
      </c>
      <c r="X1401" s="816">
        <f>V1401-U1401</f>
        <v>-41.486395615997026</v>
      </c>
      <c r="Y1401" s="816">
        <v>-894.06697999999994</v>
      </c>
      <c r="Z1401" s="816">
        <f>35417.80174+W1401</f>
        <v>35027.211009999999</v>
      </c>
      <c r="AA1401" s="923">
        <f t="shared" si="661"/>
        <v>35027211.009999998</v>
      </c>
    </row>
    <row r="1402" spans="1:27" s="150" customFormat="1" ht="15" customHeight="1" x14ac:dyDescent="0.25">
      <c r="A1402" s="894">
        <v>1</v>
      </c>
      <c r="B1402" s="894">
        <v>1</v>
      </c>
      <c r="C1402" s="774" t="s">
        <v>14</v>
      </c>
      <c r="D1402" s="988"/>
      <c r="E1402" s="816"/>
      <c r="F1402" s="816"/>
      <c r="G1402" s="816"/>
      <c r="H1402" s="816"/>
      <c r="I1402" s="817"/>
      <c r="J1402" s="817"/>
      <c r="K1402" s="816"/>
      <c r="L1402" s="816"/>
      <c r="M1402" s="816"/>
      <c r="N1402" s="816"/>
      <c r="O1402" s="816"/>
      <c r="P1402" s="816"/>
      <c r="Q1402" s="319"/>
      <c r="R1402" s="319"/>
      <c r="S1402" s="319"/>
      <c r="T1402" s="319"/>
      <c r="U1402" s="2093"/>
      <c r="V1402" s="319"/>
      <c r="W1402" s="319"/>
      <c r="X1402" s="319"/>
      <c r="Y1402" s="319"/>
      <c r="Z1402" s="319"/>
      <c r="AA1402" s="923">
        <f t="shared" si="661"/>
        <v>0</v>
      </c>
    </row>
    <row r="1403" spans="1:27" s="150" customFormat="1" ht="16.5" customHeight="1" x14ac:dyDescent="0.25">
      <c r="A1403" s="894">
        <v>1</v>
      </c>
      <c r="B1403" s="894">
        <v>1</v>
      </c>
      <c r="C1403" s="624" t="s">
        <v>445</v>
      </c>
      <c r="D1403" s="638"/>
      <c r="E1403" s="197"/>
      <c r="F1403" s="197"/>
      <c r="G1403" s="197"/>
      <c r="H1403" s="197"/>
      <c r="I1403" s="472"/>
      <c r="J1403" s="472"/>
      <c r="K1403" s="474"/>
      <c r="L1403" s="474"/>
      <c r="M1403" s="474"/>
      <c r="N1403" s="474"/>
      <c r="O1403" s="474"/>
      <c r="P1403" s="474"/>
      <c r="Q1403" s="555"/>
      <c r="R1403" s="555"/>
      <c r="S1403" s="555"/>
      <c r="T1403" s="555"/>
      <c r="U1403" s="2152"/>
      <c r="V1403" s="555"/>
      <c r="W1403" s="555"/>
      <c r="X1403" s="555"/>
      <c r="Y1403" s="555"/>
      <c r="Z1403" s="555"/>
      <c r="AA1403" s="923">
        <f t="shared" si="661"/>
        <v>0</v>
      </c>
    </row>
    <row r="1404" spans="1:27" s="150" customFormat="1" ht="15" customHeight="1" x14ac:dyDescent="0.25">
      <c r="A1404" s="894">
        <v>1</v>
      </c>
      <c r="B1404" s="894">
        <v>1</v>
      </c>
      <c r="C1404" s="519" t="s">
        <v>203</v>
      </c>
      <c r="D1404" s="519"/>
      <c r="E1404" s="555">
        <f>SUM(E1405:E1408)</f>
        <v>20550</v>
      </c>
      <c r="F1404" s="555">
        <f>SUM(F1405:F1408)</f>
        <v>6850</v>
      </c>
      <c r="G1404" s="555">
        <f>SUM(G1405:G1408)</f>
        <v>4192</v>
      </c>
      <c r="H1404" s="555">
        <f>G1404/F1404*100</f>
        <v>61.197080291970806</v>
      </c>
      <c r="I1404" s="206"/>
      <c r="J1404" s="206"/>
      <c r="K1404" s="579"/>
      <c r="L1404" s="579"/>
      <c r="M1404" s="579"/>
      <c r="N1404" s="579"/>
      <c r="O1404" s="579"/>
      <c r="P1404" s="579"/>
      <c r="Q1404" s="861"/>
      <c r="R1404" s="861"/>
      <c r="S1404" s="861"/>
      <c r="T1404" s="861"/>
      <c r="U1404" s="2153"/>
      <c r="V1404" s="861"/>
      <c r="W1404" s="861"/>
      <c r="X1404" s="861"/>
      <c r="Y1404" s="861"/>
      <c r="Z1404" s="861"/>
      <c r="AA1404" s="923">
        <f t="shared" si="661"/>
        <v>0</v>
      </c>
    </row>
    <row r="1405" spans="1:27" s="150" customFormat="1" ht="15" customHeight="1" x14ac:dyDescent="0.25">
      <c r="A1405" s="894">
        <v>1</v>
      </c>
      <c r="B1405" s="894">
        <v>1</v>
      </c>
      <c r="C1405" s="519" t="s">
        <v>446</v>
      </c>
      <c r="D1405" s="519"/>
      <c r="E1405" s="555"/>
      <c r="F1405" s="173">
        <f t="shared" ref="F1405:F1410" si="688">ROUND(E1405/12*$C$3,0)</f>
        <v>0</v>
      </c>
      <c r="G1405" s="555"/>
      <c r="H1405" s="555"/>
      <c r="I1405" s="206"/>
      <c r="J1405" s="206"/>
      <c r="K1405" s="579"/>
      <c r="L1405" s="579"/>
      <c r="M1405" s="579"/>
      <c r="N1405" s="579"/>
      <c r="O1405" s="579"/>
      <c r="P1405" s="579"/>
      <c r="Q1405" s="861"/>
      <c r="R1405" s="861"/>
      <c r="S1405" s="861"/>
      <c r="T1405" s="861"/>
      <c r="U1405" s="2153"/>
      <c r="V1405" s="861"/>
      <c r="W1405" s="861"/>
      <c r="X1405" s="861"/>
      <c r="Y1405" s="861"/>
      <c r="Z1405" s="861"/>
      <c r="AA1405" s="923">
        <f t="shared" si="661"/>
        <v>0</v>
      </c>
    </row>
    <row r="1406" spans="1:27" s="150" customFormat="1" ht="38.1" customHeight="1" x14ac:dyDescent="0.25">
      <c r="A1406" s="894">
        <v>1</v>
      </c>
      <c r="B1406" s="894">
        <v>1</v>
      </c>
      <c r="C1406" s="519" t="s">
        <v>447</v>
      </c>
      <c r="D1406" s="519"/>
      <c r="E1406" s="555">
        <v>6400</v>
      </c>
      <c r="F1406" s="173">
        <f t="shared" si="688"/>
        <v>2133</v>
      </c>
      <c r="G1406" s="555">
        <v>1161</v>
      </c>
      <c r="H1406" s="555">
        <f t="shared" ref="H1406:H1411" si="689">G1406/F1406*100</f>
        <v>54.430379746835442</v>
      </c>
      <c r="I1406" s="206"/>
      <c r="J1406" s="206"/>
      <c r="K1406" s="579"/>
      <c r="L1406" s="579"/>
      <c r="M1406" s="579"/>
      <c r="N1406" s="579"/>
      <c r="O1406" s="579"/>
      <c r="P1406" s="579"/>
      <c r="Q1406" s="861"/>
      <c r="R1406" s="861"/>
      <c r="S1406" s="861"/>
      <c r="T1406" s="861"/>
      <c r="U1406" s="2153"/>
      <c r="V1406" s="861"/>
      <c r="W1406" s="861"/>
      <c r="X1406" s="861"/>
      <c r="Y1406" s="861"/>
      <c r="Z1406" s="861"/>
      <c r="AA1406" s="923">
        <f t="shared" si="661"/>
        <v>0</v>
      </c>
    </row>
    <row r="1407" spans="1:27" s="150" customFormat="1" ht="38.1" customHeight="1" x14ac:dyDescent="0.25">
      <c r="A1407" s="894">
        <v>1</v>
      </c>
      <c r="B1407" s="894">
        <v>1</v>
      </c>
      <c r="C1407" s="519" t="s">
        <v>448</v>
      </c>
      <c r="D1407" s="519"/>
      <c r="E1407" s="555">
        <v>150</v>
      </c>
      <c r="F1407" s="173">
        <f t="shared" si="688"/>
        <v>50</v>
      </c>
      <c r="G1407" s="555">
        <v>36</v>
      </c>
      <c r="H1407" s="555">
        <f t="shared" si="689"/>
        <v>72</v>
      </c>
      <c r="I1407" s="206"/>
      <c r="J1407" s="206"/>
      <c r="K1407" s="579"/>
      <c r="L1407" s="579"/>
      <c r="M1407" s="579"/>
      <c r="N1407" s="579"/>
      <c r="O1407" s="579"/>
      <c r="P1407" s="579"/>
      <c r="Q1407" s="861"/>
      <c r="R1407" s="861"/>
      <c r="S1407" s="861"/>
      <c r="T1407" s="861"/>
      <c r="U1407" s="2153"/>
      <c r="V1407" s="861"/>
      <c r="W1407" s="861"/>
      <c r="X1407" s="861"/>
      <c r="Y1407" s="861"/>
      <c r="Z1407" s="861"/>
      <c r="AA1407" s="923">
        <f t="shared" si="661"/>
        <v>0</v>
      </c>
    </row>
    <row r="1408" spans="1:27" s="150" customFormat="1" ht="22.5" customHeight="1" x14ac:dyDescent="0.25">
      <c r="A1408" s="894">
        <v>1</v>
      </c>
      <c r="B1408" s="894">
        <v>1</v>
      </c>
      <c r="C1408" s="519" t="s">
        <v>449</v>
      </c>
      <c r="D1408" s="519"/>
      <c r="E1408" s="555">
        <v>14000</v>
      </c>
      <c r="F1408" s="173">
        <f t="shared" si="688"/>
        <v>4667</v>
      </c>
      <c r="G1408" s="555">
        <v>2995</v>
      </c>
      <c r="H1408" s="555">
        <f t="shared" si="689"/>
        <v>64.173987572316264</v>
      </c>
      <c r="I1408" s="206"/>
      <c r="J1408" s="206"/>
      <c r="K1408" s="579"/>
      <c r="L1408" s="579"/>
      <c r="M1408" s="579"/>
      <c r="N1408" s="579"/>
      <c r="O1408" s="579"/>
      <c r="P1408" s="579"/>
      <c r="Q1408" s="861"/>
      <c r="R1408" s="861"/>
      <c r="S1408" s="861"/>
      <c r="T1408" s="861"/>
      <c r="U1408" s="2153"/>
      <c r="V1408" s="861"/>
      <c r="W1408" s="861"/>
      <c r="X1408" s="861"/>
      <c r="Y1408" s="861"/>
      <c r="Z1408" s="861"/>
      <c r="AA1408" s="923">
        <f t="shared" si="661"/>
        <v>0</v>
      </c>
    </row>
    <row r="1409" spans="1:27" s="150" customFormat="1" ht="20.25" customHeight="1" x14ac:dyDescent="0.25">
      <c r="A1409" s="894">
        <v>1</v>
      </c>
      <c r="B1409" s="894">
        <v>1</v>
      </c>
      <c r="C1409" s="519" t="s">
        <v>160</v>
      </c>
      <c r="D1409" s="519"/>
      <c r="E1409" s="555">
        <v>37000</v>
      </c>
      <c r="F1409" s="173">
        <f t="shared" si="688"/>
        <v>12333</v>
      </c>
      <c r="G1409" s="173">
        <f>8410+G1410/3.8/3.2</f>
        <v>9258.4580592105267</v>
      </c>
      <c r="H1409" s="555">
        <f t="shared" si="689"/>
        <v>75.070607793809501</v>
      </c>
      <c r="I1409" s="206"/>
      <c r="J1409" s="206"/>
      <c r="K1409" s="579"/>
      <c r="L1409" s="579"/>
      <c r="M1409" s="579"/>
      <c r="N1409" s="579"/>
      <c r="O1409" s="579"/>
      <c r="P1409" s="579"/>
      <c r="Q1409" s="861"/>
      <c r="R1409" s="861"/>
      <c r="S1409" s="861"/>
      <c r="T1409" s="861"/>
      <c r="U1409" s="2153"/>
      <c r="V1409" s="861"/>
      <c r="W1409" s="861"/>
      <c r="X1409" s="861"/>
      <c r="Y1409" s="861"/>
      <c r="Z1409" s="861"/>
      <c r="AA1409" s="923">
        <f t="shared" si="661"/>
        <v>0</v>
      </c>
    </row>
    <row r="1410" spans="1:27" s="150" customFormat="1" ht="24" customHeight="1" x14ac:dyDescent="0.25">
      <c r="A1410" s="894">
        <v>1</v>
      </c>
      <c r="B1410" s="894">
        <v>1</v>
      </c>
      <c r="C1410" s="519" t="s">
        <v>441</v>
      </c>
      <c r="D1410" s="519"/>
      <c r="E1410" s="555">
        <v>40200</v>
      </c>
      <c r="F1410" s="173">
        <f t="shared" si="688"/>
        <v>13400</v>
      </c>
      <c r="G1410" s="173">
        <v>10317.25</v>
      </c>
      <c r="H1410" s="555">
        <f t="shared" si="689"/>
        <v>76.994402985074629</v>
      </c>
      <c r="I1410" s="206"/>
      <c r="J1410" s="206"/>
      <c r="K1410" s="579"/>
      <c r="L1410" s="579"/>
      <c r="M1410" s="579"/>
      <c r="N1410" s="579"/>
      <c r="O1410" s="579"/>
      <c r="P1410" s="579"/>
      <c r="Q1410" s="861"/>
      <c r="R1410" s="861"/>
      <c r="S1410" s="861"/>
      <c r="T1410" s="861"/>
      <c r="U1410" s="2153"/>
      <c r="V1410" s="861"/>
      <c r="W1410" s="861"/>
      <c r="X1410" s="861"/>
      <c r="Y1410" s="861"/>
      <c r="Z1410" s="861"/>
      <c r="AA1410" s="923">
        <f t="shared" si="661"/>
        <v>0</v>
      </c>
    </row>
    <row r="1411" spans="1:27" s="150" customFormat="1" ht="15" customHeight="1" x14ac:dyDescent="0.25">
      <c r="A1411" s="894">
        <v>1</v>
      </c>
      <c r="B1411" s="894">
        <v>1</v>
      </c>
      <c r="C1411" s="301" t="s">
        <v>172</v>
      </c>
      <c r="D1411" s="519"/>
      <c r="E1411" s="498">
        <f>E1404+E1409*3.2</f>
        <v>138950</v>
      </c>
      <c r="F1411" s="498">
        <f>F1404+F1409*3.2</f>
        <v>46315.600000000006</v>
      </c>
      <c r="G1411" s="498">
        <f>G1404+G1409*3.2</f>
        <v>33819.065789473687</v>
      </c>
      <c r="H1411" s="498">
        <f t="shared" si="689"/>
        <v>73.018736213011778</v>
      </c>
      <c r="I1411" s="206"/>
      <c r="J1411" s="206"/>
      <c r="K1411" s="579"/>
      <c r="L1411" s="579"/>
      <c r="M1411" s="579"/>
      <c r="N1411" s="579"/>
      <c r="O1411" s="579"/>
      <c r="P1411" s="579"/>
      <c r="Q1411" s="786">
        <v>93601.159558373372</v>
      </c>
      <c r="R1411" s="786">
        <v>93601.159558373372</v>
      </c>
      <c r="S1411" s="786">
        <v>93601.159558373372</v>
      </c>
      <c r="T1411" s="786">
        <v>93601.159558373372</v>
      </c>
      <c r="U1411" s="2168">
        <f>Q1411/12*$C$3+(R1411-Q1411)/11*3+(S1411-R1411)/10*2+(T1411-S1411)/9*1</f>
        <v>31200.386519457792</v>
      </c>
      <c r="V1411" s="786">
        <f>Z1411-Y1411</f>
        <v>30030.372030000006</v>
      </c>
      <c r="W1411" s="786"/>
      <c r="X1411" s="786">
        <f>V1411-U1411</f>
        <v>-1170.0144894577861</v>
      </c>
      <c r="Y1411" s="786">
        <v>-94.435270000000003</v>
      </c>
      <c r="Z1411" s="786">
        <v>29935.936760000004</v>
      </c>
      <c r="AA1411" s="923"/>
    </row>
    <row r="1412" spans="1:27" s="150" customFormat="1" ht="15" customHeight="1" x14ac:dyDescent="0.25">
      <c r="A1412" s="894">
        <v>1</v>
      </c>
      <c r="B1412" s="894">
        <v>1</v>
      </c>
      <c r="C1412" s="624" t="s">
        <v>450</v>
      </c>
      <c r="D1412" s="519"/>
      <c r="E1412" s="555"/>
      <c r="F1412" s="555"/>
      <c r="G1412" s="555"/>
      <c r="H1412" s="498"/>
      <c r="I1412" s="206"/>
      <c r="J1412" s="206"/>
      <c r="K1412" s="579"/>
      <c r="L1412" s="579"/>
      <c r="M1412" s="579"/>
      <c r="N1412" s="579"/>
      <c r="O1412" s="579"/>
      <c r="P1412" s="579"/>
      <c r="Q1412" s="861"/>
      <c r="R1412" s="861"/>
      <c r="S1412" s="861"/>
      <c r="T1412" s="861"/>
      <c r="U1412" s="2153"/>
      <c r="V1412" s="861"/>
      <c r="W1412" s="861"/>
      <c r="X1412" s="861"/>
      <c r="Y1412" s="861"/>
      <c r="Z1412" s="861"/>
      <c r="AA1412" s="923">
        <f t="shared" si="661"/>
        <v>0</v>
      </c>
    </row>
    <row r="1413" spans="1:27" s="150" customFormat="1" ht="15" customHeight="1" x14ac:dyDescent="0.25">
      <c r="A1413" s="894">
        <v>1</v>
      </c>
      <c r="B1413" s="894">
        <v>1</v>
      </c>
      <c r="C1413" s="519" t="s">
        <v>203</v>
      </c>
      <c r="D1413" s="519"/>
      <c r="E1413" s="555">
        <f>SUM(E1415,E1420)</f>
        <v>16026</v>
      </c>
      <c r="F1413" s="555">
        <f>SUM(F1415,F1420)</f>
        <v>5342</v>
      </c>
      <c r="G1413" s="555">
        <f>SUM(G1415,G1420)</f>
        <v>5609</v>
      </c>
      <c r="H1413" s="498">
        <f>G1413/F1413*100</f>
        <v>104.99812804193186</v>
      </c>
      <c r="I1413" s="206"/>
      <c r="J1413" s="206"/>
      <c r="K1413" s="579"/>
      <c r="L1413" s="579"/>
      <c r="M1413" s="579"/>
      <c r="N1413" s="579"/>
      <c r="O1413" s="579"/>
      <c r="P1413" s="579"/>
      <c r="Q1413" s="861"/>
      <c r="R1413" s="861"/>
      <c r="S1413" s="861"/>
      <c r="T1413" s="861"/>
      <c r="U1413" s="2153"/>
      <c r="V1413" s="861"/>
      <c r="W1413" s="861"/>
      <c r="X1413" s="861"/>
      <c r="Y1413" s="861"/>
      <c r="Z1413" s="861"/>
      <c r="AA1413" s="923">
        <f t="shared" si="661"/>
        <v>0</v>
      </c>
    </row>
    <row r="1414" spans="1:27" s="150" customFormat="1" ht="38.1" customHeight="1" x14ac:dyDescent="0.25">
      <c r="A1414" s="894">
        <v>1</v>
      </c>
      <c r="B1414" s="894">
        <v>1</v>
      </c>
      <c r="C1414" s="519" t="s">
        <v>446</v>
      </c>
      <c r="D1414" s="519"/>
      <c r="E1414" s="555"/>
      <c r="F1414" s="173">
        <f>ROUND(E1414/12*$C$3,0)</f>
        <v>0</v>
      </c>
      <c r="G1414" s="555"/>
      <c r="H1414" s="498"/>
      <c r="I1414" s="206"/>
      <c r="J1414" s="206"/>
      <c r="K1414" s="579"/>
      <c r="L1414" s="579"/>
      <c r="M1414" s="579"/>
      <c r="N1414" s="579"/>
      <c r="O1414" s="579"/>
      <c r="P1414" s="579"/>
      <c r="Q1414" s="861"/>
      <c r="R1414" s="861"/>
      <c r="S1414" s="861"/>
      <c r="T1414" s="861"/>
      <c r="U1414" s="2153"/>
      <c r="V1414" s="861"/>
      <c r="W1414" s="861"/>
      <c r="X1414" s="861"/>
      <c r="Y1414" s="861"/>
      <c r="Z1414" s="861"/>
      <c r="AA1414" s="923">
        <f t="shared" si="661"/>
        <v>0</v>
      </c>
    </row>
    <row r="1415" spans="1:27" s="150" customFormat="1" ht="48" customHeight="1" x14ac:dyDescent="0.25">
      <c r="A1415" s="894">
        <v>1</v>
      </c>
      <c r="B1415" s="894">
        <v>1</v>
      </c>
      <c r="C1415" s="519" t="s">
        <v>451</v>
      </c>
      <c r="D1415" s="519"/>
      <c r="E1415" s="555">
        <f>SUM(E1416:E1419)</f>
        <v>5232</v>
      </c>
      <c r="F1415" s="555">
        <f>SUM(F1416:F1419)</f>
        <v>1744</v>
      </c>
      <c r="G1415" s="555">
        <f>SUM(G1416:G1419)</f>
        <v>1226</v>
      </c>
      <c r="H1415" s="498">
        <f t="shared" ref="H1415:H1423" si="690">G1415/F1415*100</f>
        <v>70.298165137614674</v>
      </c>
      <c r="I1415" s="206"/>
      <c r="J1415" s="206"/>
      <c r="K1415" s="579"/>
      <c r="L1415" s="579"/>
      <c r="M1415" s="579"/>
      <c r="N1415" s="579"/>
      <c r="O1415" s="579"/>
      <c r="P1415" s="579"/>
      <c r="Q1415" s="861"/>
      <c r="R1415" s="861"/>
      <c r="S1415" s="861"/>
      <c r="T1415" s="861"/>
      <c r="U1415" s="2153"/>
      <c r="V1415" s="861"/>
      <c r="W1415" s="861"/>
      <c r="X1415" s="861"/>
      <c r="Y1415" s="861"/>
      <c r="Z1415" s="861"/>
      <c r="AA1415" s="923">
        <f t="shared" si="661"/>
        <v>0</v>
      </c>
    </row>
    <row r="1416" spans="1:27" s="150" customFormat="1" ht="38.1" customHeight="1" x14ac:dyDescent="0.25">
      <c r="A1416" s="894">
        <v>1</v>
      </c>
      <c r="B1416" s="894">
        <v>1</v>
      </c>
      <c r="C1416" s="519" t="s">
        <v>452</v>
      </c>
      <c r="D1416" s="519"/>
      <c r="E1416" s="555">
        <v>2326</v>
      </c>
      <c r="F1416" s="173">
        <f>ROUND(E1416/12*$C$3,0)</f>
        <v>775</v>
      </c>
      <c r="G1416" s="555">
        <v>850</v>
      </c>
      <c r="H1416" s="498">
        <f t="shared" si="690"/>
        <v>109.6774193548387</v>
      </c>
      <c r="I1416" s="206"/>
      <c r="J1416" s="206"/>
      <c r="K1416" s="579"/>
      <c r="L1416" s="579"/>
      <c r="M1416" s="579"/>
      <c r="N1416" s="579"/>
      <c r="O1416" s="579"/>
      <c r="P1416" s="579"/>
      <c r="Q1416" s="861"/>
      <c r="R1416" s="861"/>
      <c r="S1416" s="861"/>
      <c r="T1416" s="861"/>
      <c r="U1416" s="2153"/>
      <c r="V1416" s="861"/>
      <c r="W1416" s="861"/>
      <c r="X1416" s="861"/>
      <c r="Y1416" s="861"/>
      <c r="Z1416" s="861"/>
      <c r="AA1416" s="923">
        <f t="shared" si="661"/>
        <v>0</v>
      </c>
    </row>
    <row r="1417" spans="1:27" s="150" customFormat="1" ht="38.1" customHeight="1" x14ac:dyDescent="0.25">
      <c r="A1417" s="894">
        <v>1</v>
      </c>
      <c r="B1417" s="894">
        <v>1</v>
      </c>
      <c r="C1417" s="519" t="s">
        <v>453</v>
      </c>
      <c r="D1417" s="519"/>
      <c r="E1417" s="555">
        <v>698</v>
      </c>
      <c r="F1417" s="173">
        <f>ROUND(E1417/12*$C$3,0)</f>
        <v>233</v>
      </c>
      <c r="G1417" s="555">
        <v>340</v>
      </c>
      <c r="H1417" s="498">
        <f t="shared" si="690"/>
        <v>145.92274678111588</v>
      </c>
      <c r="I1417" s="206"/>
      <c r="J1417" s="206"/>
      <c r="K1417" s="579"/>
      <c r="L1417" s="579"/>
      <c r="M1417" s="579"/>
      <c r="N1417" s="579"/>
      <c r="O1417" s="579"/>
      <c r="P1417" s="579"/>
      <c r="Q1417" s="861"/>
      <c r="R1417" s="861"/>
      <c r="S1417" s="861"/>
      <c r="T1417" s="861"/>
      <c r="U1417" s="2153"/>
      <c r="V1417" s="861"/>
      <c r="W1417" s="861"/>
      <c r="X1417" s="861"/>
      <c r="Y1417" s="861"/>
      <c r="Z1417" s="861"/>
      <c r="AA1417" s="923">
        <f t="shared" si="661"/>
        <v>0</v>
      </c>
    </row>
    <row r="1418" spans="1:27" s="150" customFormat="1" ht="45.75" customHeight="1" x14ac:dyDescent="0.25">
      <c r="A1418" s="894">
        <v>1</v>
      </c>
      <c r="B1418" s="894">
        <v>1</v>
      </c>
      <c r="C1418" s="519" t="s">
        <v>502</v>
      </c>
      <c r="D1418" s="519"/>
      <c r="E1418" s="555">
        <v>144</v>
      </c>
      <c r="F1418" s="173">
        <f>ROUND(E1418/12*$C$3,0)</f>
        <v>48</v>
      </c>
      <c r="G1418" s="555"/>
      <c r="H1418" s="498">
        <f t="shared" si="690"/>
        <v>0</v>
      </c>
      <c r="I1418" s="206"/>
      <c r="J1418" s="206"/>
      <c r="K1418" s="579"/>
      <c r="L1418" s="579"/>
      <c r="M1418" s="579"/>
      <c r="N1418" s="579"/>
      <c r="O1418" s="579"/>
      <c r="P1418" s="579"/>
      <c r="Q1418" s="861"/>
      <c r="R1418" s="861"/>
      <c r="S1418" s="861"/>
      <c r="T1418" s="861"/>
      <c r="U1418" s="2153"/>
      <c r="V1418" s="861"/>
      <c r="W1418" s="861"/>
      <c r="X1418" s="861"/>
      <c r="Y1418" s="861"/>
      <c r="Z1418" s="861"/>
      <c r="AA1418" s="923">
        <f t="shared" si="661"/>
        <v>0</v>
      </c>
    </row>
    <row r="1419" spans="1:27" s="150" customFormat="1" ht="48" customHeight="1" x14ac:dyDescent="0.25">
      <c r="A1419" s="894">
        <v>1</v>
      </c>
      <c r="B1419" s="894">
        <v>1</v>
      </c>
      <c r="C1419" s="519" t="s">
        <v>503</v>
      </c>
      <c r="D1419" s="519"/>
      <c r="E1419" s="555">
        <v>2064</v>
      </c>
      <c r="F1419" s="173">
        <f>ROUND(E1419/12*$C$3,0)</f>
        <v>688</v>
      </c>
      <c r="G1419" s="555">
        <v>36</v>
      </c>
      <c r="H1419" s="498">
        <f t="shared" si="690"/>
        <v>5.2325581395348841</v>
      </c>
      <c r="I1419" s="206"/>
      <c r="J1419" s="206"/>
      <c r="K1419" s="579"/>
      <c r="L1419" s="579"/>
      <c r="M1419" s="579"/>
      <c r="N1419" s="579"/>
      <c r="O1419" s="579"/>
      <c r="P1419" s="579"/>
      <c r="Q1419" s="861"/>
      <c r="R1419" s="861"/>
      <c r="S1419" s="861"/>
      <c r="T1419" s="861"/>
      <c r="U1419" s="2153"/>
      <c r="V1419" s="861"/>
      <c r="W1419" s="861"/>
      <c r="X1419" s="861"/>
      <c r="Y1419" s="861"/>
      <c r="Z1419" s="861"/>
      <c r="AA1419" s="923">
        <f t="shared" si="661"/>
        <v>0</v>
      </c>
    </row>
    <row r="1420" spans="1:27" s="150" customFormat="1" ht="50.25" customHeight="1" x14ac:dyDescent="0.25">
      <c r="A1420" s="894">
        <v>1</v>
      </c>
      <c r="B1420" s="894">
        <v>1</v>
      </c>
      <c r="C1420" s="519" t="s">
        <v>454</v>
      </c>
      <c r="D1420" s="519"/>
      <c r="E1420" s="555">
        <f>SUM(E1421:E1423)</f>
        <v>10794</v>
      </c>
      <c r="F1420" s="555">
        <f>SUM(F1421:F1423)</f>
        <v>3598</v>
      </c>
      <c r="G1420" s="555">
        <f>SUM(G1421:G1423)</f>
        <v>4383</v>
      </c>
      <c r="H1420" s="498">
        <f t="shared" si="690"/>
        <v>121.81767648693717</v>
      </c>
      <c r="I1420" s="206"/>
      <c r="J1420" s="206"/>
      <c r="K1420" s="579"/>
      <c r="L1420" s="579"/>
      <c r="M1420" s="579"/>
      <c r="N1420" s="579"/>
      <c r="O1420" s="579"/>
      <c r="P1420" s="579"/>
      <c r="Q1420" s="861"/>
      <c r="R1420" s="861"/>
      <c r="S1420" s="861"/>
      <c r="T1420" s="861"/>
      <c r="U1420" s="2153"/>
      <c r="V1420" s="861"/>
      <c r="W1420" s="861"/>
      <c r="X1420" s="861"/>
      <c r="Y1420" s="861"/>
      <c r="Z1420" s="861"/>
      <c r="AA1420" s="923">
        <f t="shared" si="661"/>
        <v>0</v>
      </c>
    </row>
    <row r="1421" spans="1:27" s="150" customFormat="1" ht="38.1" customHeight="1" x14ac:dyDescent="0.25">
      <c r="A1421" s="894">
        <v>1</v>
      </c>
      <c r="B1421" s="894">
        <v>1</v>
      </c>
      <c r="C1421" s="519" t="s">
        <v>455</v>
      </c>
      <c r="D1421" s="519"/>
      <c r="E1421" s="555">
        <v>2000</v>
      </c>
      <c r="F1421" s="173">
        <f t="shared" ref="F1421:F1426" si="691">ROUND(E1421/12*$C$3,0)</f>
        <v>667</v>
      </c>
      <c r="G1421" s="555">
        <v>493</v>
      </c>
      <c r="H1421" s="498">
        <f t="shared" si="690"/>
        <v>73.91304347826086</v>
      </c>
      <c r="I1421" s="206"/>
      <c r="J1421" s="206"/>
      <c r="K1421" s="579"/>
      <c r="L1421" s="579"/>
      <c r="M1421" s="579"/>
      <c r="N1421" s="579"/>
      <c r="O1421" s="579"/>
      <c r="P1421" s="579"/>
      <c r="Q1421" s="861"/>
      <c r="R1421" s="861"/>
      <c r="S1421" s="861"/>
      <c r="T1421" s="861"/>
      <c r="U1421" s="2153"/>
      <c r="V1421" s="861"/>
      <c r="W1421" s="861"/>
      <c r="X1421" s="861"/>
      <c r="Y1421" s="861"/>
      <c r="Z1421" s="861"/>
      <c r="AA1421" s="923">
        <f t="shared" si="661"/>
        <v>0</v>
      </c>
    </row>
    <row r="1422" spans="1:27" s="150" customFormat="1" ht="56.25" customHeight="1" x14ac:dyDescent="0.25">
      <c r="A1422" s="894">
        <v>1</v>
      </c>
      <c r="B1422" s="894">
        <v>1</v>
      </c>
      <c r="C1422" s="519" t="s">
        <v>638</v>
      </c>
      <c r="D1422" s="519"/>
      <c r="E1422" s="555">
        <v>6634</v>
      </c>
      <c r="F1422" s="173">
        <f t="shared" si="691"/>
        <v>2211</v>
      </c>
      <c r="G1422" s="555">
        <v>3220</v>
      </c>
      <c r="H1422" s="498">
        <f t="shared" si="690"/>
        <v>145.63545906829489</v>
      </c>
      <c r="I1422" s="206"/>
      <c r="J1422" s="206"/>
      <c r="K1422" s="579"/>
      <c r="L1422" s="579"/>
      <c r="M1422" s="579"/>
      <c r="N1422" s="579"/>
      <c r="O1422" s="579"/>
      <c r="P1422" s="579"/>
      <c r="Q1422" s="861"/>
      <c r="R1422" s="861"/>
      <c r="S1422" s="861"/>
      <c r="T1422" s="861"/>
      <c r="U1422" s="2153"/>
      <c r="V1422" s="861"/>
      <c r="W1422" s="861"/>
      <c r="X1422" s="861"/>
      <c r="Y1422" s="861"/>
      <c r="Z1422" s="861"/>
      <c r="AA1422" s="923">
        <f t="shared" si="661"/>
        <v>0</v>
      </c>
    </row>
    <row r="1423" spans="1:27" s="150" customFormat="1" ht="49.5" customHeight="1" x14ac:dyDescent="0.25">
      <c r="A1423" s="894">
        <v>1</v>
      </c>
      <c r="B1423" s="894">
        <v>1</v>
      </c>
      <c r="C1423" s="519" t="s">
        <v>467</v>
      </c>
      <c r="D1423" s="519"/>
      <c r="E1423" s="555">
        <v>2160</v>
      </c>
      <c r="F1423" s="173">
        <f t="shared" si="691"/>
        <v>720</v>
      </c>
      <c r="G1423" s="555">
        <v>670</v>
      </c>
      <c r="H1423" s="498">
        <f t="shared" si="690"/>
        <v>93.055555555555557</v>
      </c>
      <c r="I1423" s="206"/>
      <c r="J1423" s="206"/>
      <c r="K1423" s="579"/>
      <c r="L1423" s="579"/>
      <c r="M1423" s="579"/>
      <c r="N1423" s="579"/>
      <c r="O1423" s="579"/>
      <c r="P1423" s="579"/>
      <c r="Q1423" s="861"/>
      <c r="R1423" s="861"/>
      <c r="S1423" s="861"/>
      <c r="T1423" s="861"/>
      <c r="U1423" s="2153"/>
      <c r="V1423" s="861"/>
      <c r="W1423" s="861"/>
      <c r="X1423" s="861"/>
      <c r="Y1423" s="861"/>
      <c r="Z1423" s="861"/>
      <c r="AA1423" s="923">
        <f t="shared" si="661"/>
        <v>0</v>
      </c>
    </row>
    <row r="1424" spans="1:27" s="150" customFormat="1" ht="21.75" customHeight="1" x14ac:dyDescent="0.25">
      <c r="A1424" s="894">
        <v>1</v>
      </c>
      <c r="B1424" s="894">
        <v>1</v>
      </c>
      <c r="C1424" s="519" t="s">
        <v>160</v>
      </c>
      <c r="D1424" s="519"/>
      <c r="E1424" s="555"/>
      <c r="F1424" s="173">
        <f t="shared" si="691"/>
        <v>0</v>
      </c>
      <c r="G1424" s="555"/>
      <c r="H1424" s="498"/>
      <c r="I1424" s="206"/>
      <c r="J1424" s="206"/>
      <c r="K1424" s="579"/>
      <c r="L1424" s="579"/>
      <c r="M1424" s="579"/>
      <c r="N1424" s="579"/>
      <c r="O1424" s="579"/>
      <c r="P1424" s="579"/>
      <c r="Q1424" s="861"/>
      <c r="R1424" s="861"/>
      <c r="S1424" s="861"/>
      <c r="T1424" s="861"/>
      <c r="U1424" s="2153"/>
      <c r="V1424" s="861"/>
      <c r="W1424" s="861"/>
      <c r="X1424" s="861"/>
      <c r="Y1424" s="861"/>
      <c r="Z1424" s="861"/>
      <c r="AA1424" s="923">
        <f t="shared" si="661"/>
        <v>0</v>
      </c>
    </row>
    <row r="1425" spans="1:27" s="150" customFormat="1" ht="38.1" customHeight="1" x14ac:dyDescent="0.25">
      <c r="A1425" s="894">
        <v>1</v>
      </c>
      <c r="B1425" s="894">
        <v>1</v>
      </c>
      <c r="C1425" s="519" t="s">
        <v>161</v>
      </c>
      <c r="D1425" s="519"/>
      <c r="E1425" s="555">
        <v>12300</v>
      </c>
      <c r="F1425" s="173">
        <f t="shared" si="691"/>
        <v>4100</v>
      </c>
      <c r="G1425" s="173">
        <v>3895</v>
      </c>
      <c r="H1425" s="498">
        <f>G1425/F1425*100</f>
        <v>95</v>
      </c>
      <c r="I1425" s="206"/>
      <c r="J1425" s="206"/>
      <c r="K1425" s="579"/>
      <c r="L1425" s="579"/>
      <c r="M1425" s="579"/>
      <c r="N1425" s="579"/>
      <c r="O1425" s="579"/>
      <c r="P1425" s="579"/>
      <c r="Q1425" s="861"/>
      <c r="R1425" s="861"/>
      <c r="S1425" s="861"/>
      <c r="T1425" s="861"/>
      <c r="U1425" s="2153"/>
      <c r="V1425" s="861"/>
      <c r="W1425" s="861"/>
      <c r="X1425" s="861"/>
      <c r="Y1425" s="861"/>
      <c r="Z1425" s="861"/>
      <c r="AA1425" s="923">
        <f t="shared" si="661"/>
        <v>0</v>
      </c>
    </row>
    <row r="1426" spans="1:27" s="150" customFormat="1" ht="38.1" customHeight="1" x14ac:dyDescent="0.25">
      <c r="A1426" s="894">
        <v>1</v>
      </c>
      <c r="B1426" s="894">
        <v>1</v>
      </c>
      <c r="C1426" s="519" t="s">
        <v>465</v>
      </c>
      <c r="D1426" s="519"/>
      <c r="E1426" s="555"/>
      <c r="F1426" s="173">
        <f t="shared" si="691"/>
        <v>0</v>
      </c>
      <c r="G1426" s="173"/>
      <c r="H1426" s="498"/>
      <c r="I1426" s="206"/>
      <c r="J1426" s="206"/>
      <c r="K1426" s="579"/>
      <c r="L1426" s="579"/>
      <c r="M1426" s="579"/>
      <c r="N1426" s="579"/>
      <c r="O1426" s="579"/>
      <c r="P1426" s="579"/>
      <c r="Q1426" s="861"/>
      <c r="R1426" s="861"/>
      <c r="S1426" s="861"/>
      <c r="T1426" s="861"/>
      <c r="U1426" s="2153"/>
      <c r="V1426" s="861"/>
      <c r="W1426" s="861"/>
      <c r="X1426" s="861"/>
      <c r="Y1426" s="861"/>
      <c r="Z1426" s="861"/>
      <c r="AA1426" s="923">
        <f t="shared" si="661"/>
        <v>0</v>
      </c>
    </row>
    <row r="1427" spans="1:27" s="150" customFormat="1" ht="15" customHeight="1" x14ac:dyDescent="0.25">
      <c r="A1427" s="894">
        <v>1</v>
      </c>
      <c r="B1427" s="894">
        <v>1</v>
      </c>
      <c r="C1427" s="301" t="s">
        <v>169</v>
      </c>
      <c r="D1427" s="625"/>
      <c r="E1427" s="498">
        <f>E1413+E1425</f>
        <v>28326</v>
      </c>
      <c r="F1427" s="498">
        <f>F1413+F1425</f>
        <v>9442</v>
      </c>
      <c r="G1427" s="498">
        <f>G1413+G1425</f>
        <v>9504</v>
      </c>
      <c r="H1427" s="498">
        <f>G1427/F1427*100</f>
        <v>100.656640542258</v>
      </c>
      <c r="I1427" s="206"/>
      <c r="J1427" s="206"/>
      <c r="K1427" s="579"/>
      <c r="L1427" s="579"/>
      <c r="M1427" s="579"/>
      <c r="N1427" s="579"/>
      <c r="O1427" s="579"/>
      <c r="P1427" s="579"/>
      <c r="Q1427" s="786">
        <v>31089.022615740745</v>
      </c>
      <c r="R1427" s="786">
        <v>31089.022615740745</v>
      </c>
      <c r="S1427" s="786">
        <v>31089.022615740745</v>
      </c>
      <c r="T1427" s="786">
        <v>31089.022615740745</v>
      </c>
      <c r="U1427" s="2065">
        <f>Q1427/12*$C$3+(R1427-Q1427)/11*3+(S1427-R1427)/10*2+(T1427-S1427)/9*1</f>
        <v>10363.007538580248</v>
      </c>
      <c r="V1427" s="786">
        <f>Z1427-Y1427</f>
        <v>9258.3828699999995</v>
      </c>
      <c r="W1427" s="786"/>
      <c r="X1427" s="786">
        <f>V1427-U1427</f>
        <v>-1104.6246685802489</v>
      </c>
      <c r="Y1427" s="786">
        <v>-70.223779999999991</v>
      </c>
      <c r="Z1427" s="786">
        <v>9188.1590899999992</v>
      </c>
      <c r="AA1427" s="923">
        <f t="shared" si="661"/>
        <v>9188159.0899999999</v>
      </c>
    </row>
    <row r="1428" spans="1:27" s="150" customFormat="1" ht="15" customHeight="1" x14ac:dyDescent="0.25">
      <c r="A1428" s="894">
        <v>1</v>
      </c>
      <c r="B1428" s="894">
        <v>1</v>
      </c>
      <c r="C1428" s="815" t="s">
        <v>490</v>
      </c>
      <c r="D1428" s="815"/>
      <c r="E1428" s="816">
        <f>SUM(E1427,E1411)</f>
        <v>167276</v>
      </c>
      <c r="F1428" s="816">
        <f>SUM(F1427,F1411)</f>
        <v>55757.600000000006</v>
      </c>
      <c r="G1428" s="816">
        <f>SUM(G1427,G1411)</f>
        <v>43323.065789473687</v>
      </c>
      <c r="H1428" s="816">
        <f>G1428/F1428*100</f>
        <v>77.698942905493922</v>
      </c>
      <c r="I1428" s="817"/>
      <c r="J1428" s="817"/>
      <c r="K1428" s="816"/>
      <c r="L1428" s="816"/>
      <c r="M1428" s="816"/>
      <c r="N1428" s="816"/>
      <c r="O1428" s="816"/>
      <c r="P1428" s="816"/>
      <c r="Q1428" s="786">
        <f>SUM(Q1427,Q1411)</f>
        <v>124690.18217411412</v>
      </c>
      <c r="R1428" s="786">
        <f t="shared" ref="R1428:Z1428" si="692">SUM(R1427,R1411)</f>
        <v>124690.18217411412</v>
      </c>
      <c r="S1428" s="786">
        <f t="shared" ref="S1428:T1428" si="693">SUM(S1427,S1411)</f>
        <v>124690.18217411412</v>
      </c>
      <c r="T1428" s="786">
        <f t="shared" si="693"/>
        <v>124690.18217411412</v>
      </c>
      <c r="U1428" s="786">
        <f t="shared" si="692"/>
        <v>41563.394058038044</v>
      </c>
      <c r="V1428" s="786">
        <f t="shared" si="692"/>
        <v>39288.754900000007</v>
      </c>
      <c r="W1428" s="786">
        <f t="shared" si="692"/>
        <v>0</v>
      </c>
      <c r="X1428" s="786">
        <f t="shared" si="692"/>
        <v>-2274.639158038035</v>
      </c>
      <c r="Y1428" s="786">
        <f t="shared" si="692"/>
        <v>-164.65904999999998</v>
      </c>
      <c r="Z1428" s="786">
        <f t="shared" si="692"/>
        <v>39124.095850000005</v>
      </c>
      <c r="AA1428" s="923">
        <f t="shared" ref="AA1428:AA1491" si="694">Z1428*1000</f>
        <v>39124095.850000001</v>
      </c>
    </row>
    <row r="1429" spans="1:27" s="150" customFormat="1" ht="15" customHeight="1" x14ac:dyDescent="0.25">
      <c r="A1429" s="894">
        <v>1</v>
      </c>
      <c r="B1429" s="894">
        <v>1</v>
      </c>
      <c r="C1429" s="306" t="s">
        <v>31</v>
      </c>
      <c r="D1429" s="306"/>
      <c r="E1429" s="818"/>
      <c r="F1429" s="818"/>
      <c r="G1429" s="818"/>
      <c r="H1429" s="818"/>
      <c r="I1429" s="817"/>
      <c r="J1429" s="817"/>
      <c r="K1429" s="816"/>
      <c r="L1429" s="816"/>
      <c r="M1429" s="816"/>
      <c r="N1429" s="816"/>
      <c r="O1429" s="816"/>
      <c r="P1429" s="816"/>
      <c r="Q1429" s="142"/>
      <c r="R1429" s="142"/>
      <c r="S1429" s="142"/>
      <c r="T1429" s="142"/>
      <c r="U1429" s="2104"/>
      <c r="V1429" s="142"/>
      <c r="W1429" s="142"/>
      <c r="X1429" s="142"/>
      <c r="Y1429" s="142"/>
      <c r="Z1429" s="142"/>
      <c r="AA1429" s="923">
        <f t="shared" si="694"/>
        <v>0</v>
      </c>
    </row>
    <row r="1430" spans="1:27" s="150" customFormat="1" ht="15" customHeight="1" x14ac:dyDescent="0.25">
      <c r="A1430" s="894">
        <v>1</v>
      </c>
      <c r="B1430" s="894">
        <v>1</v>
      </c>
      <c r="C1430" s="225" t="s">
        <v>10</v>
      </c>
      <c r="D1430" s="553">
        <v>300</v>
      </c>
      <c r="E1430" s="470"/>
      <c r="F1430" s="173">
        <f>ROUND(E1430/12*$C$3,0)</f>
        <v>0</v>
      </c>
      <c r="G1430" s="173"/>
      <c r="H1430" s="173" t="e">
        <f>G1430/F1430*100</f>
        <v>#DIV/0!</v>
      </c>
      <c r="I1430" s="472"/>
      <c r="J1430" s="174" t="e">
        <f>M1430/G1430</f>
        <v>#DIV/0!</v>
      </c>
      <c r="K1430" s="175">
        <f>ROUND(E1430*I1430,0)</f>
        <v>0</v>
      </c>
      <c r="L1430" s="175">
        <f>ROUND(F1430*I1430,0)</f>
        <v>0</v>
      </c>
      <c r="M1430" s="175"/>
      <c r="N1430" s="175" t="e">
        <f>M1430/L1430*100</f>
        <v>#DIV/0!</v>
      </c>
      <c r="O1430" s="175">
        <f>K1430/D1430</f>
        <v>0</v>
      </c>
      <c r="P1430" s="175" t="e">
        <f>M1430/$C$3*12/O1430</f>
        <v>#DIV/0!</v>
      </c>
      <c r="Q1430" s="861"/>
      <c r="R1430" s="861"/>
      <c r="S1430" s="861"/>
      <c r="T1430" s="861"/>
      <c r="U1430" s="2153"/>
      <c r="V1430" s="861"/>
      <c r="W1430" s="861"/>
      <c r="X1430" s="861"/>
      <c r="Y1430" s="861"/>
      <c r="Z1430" s="861"/>
      <c r="AA1430" s="923">
        <f t="shared" si="694"/>
        <v>0</v>
      </c>
    </row>
    <row r="1431" spans="1:27" s="150" customFormat="1" ht="15" customHeight="1" x14ac:dyDescent="0.25">
      <c r="A1431" s="894">
        <v>1</v>
      </c>
      <c r="B1431" s="894">
        <v>1</v>
      </c>
      <c r="C1431" s="225" t="s">
        <v>78</v>
      </c>
      <c r="D1431" s="553">
        <v>300</v>
      </c>
      <c r="E1431" s="470"/>
      <c r="F1431" s="173">
        <f>ROUND(E1431/12*$C$3,0)</f>
        <v>0</v>
      </c>
      <c r="G1431" s="173"/>
      <c r="H1431" s="173" t="e">
        <f>G1431/F1431*100</f>
        <v>#DIV/0!</v>
      </c>
      <c r="I1431" s="472"/>
      <c r="J1431" s="174" t="e">
        <f>M1431/G1431</f>
        <v>#DIV/0!</v>
      </c>
      <c r="K1431" s="175">
        <f>ROUND(E1431*I1431,0)</f>
        <v>0</v>
      </c>
      <c r="L1431" s="175">
        <f>ROUND(F1431*I1431,0)</f>
        <v>0</v>
      </c>
      <c r="M1431" s="175"/>
      <c r="N1431" s="175" t="e">
        <f>M1431/L1431*100</f>
        <v>#DIV/0!</v>
      </c>
      <c r="O1431" s="175">
        <f>K1431/D1431</f>
        <v>0</v>
      </c>
      <c r="P1431" s="175" t="e">
        <f>M1431/$C$3*12/O1431</f>
        <v>#DIV/0!</v>
      </c>
      <c r="Q1431" s="861"/>
      <c r="R1431" s="861"/>
      <c r="S1431" s="861"/>
      <c r="T1431" s="861"/>
      <c r="U1431" s="2153"/>
      <c r="V1431" s="861"/>
      <c r="W1431" s="861"/>
      <c r="X1431" s="861"/>
      <c r="Y1431" s="861"/>
      <c r="Z1431" s="861"/>
      <c r="AA1431" s="923">
        <f t="shared" si="694"/>
        <v>0</v>
      </c>
    </row>
    <row r="1432" spans="1:27" s="150" customFormat="1" ht="15" customHeight="1" x14ac:dyDescent="0.25">
      <c r="A1432" s="894">
        <v>1</v>
      </c>
      <c r="B1432" s="894">
        <v>1</v>
      </c>
      <c r="C1432" s="225" t="s">
        <v>63</v>
      </c>
      <c r="D1432" s="553">
        <v>300</v>
      </c>
      <c r="E1432" s="470"/>
      <c r="F1432" s="173">
        <f>ROUND(E1432/12*$C$3,0)</f>
        <v>0</v>
      </c>
      <c r="G1432" s="173"/>
      <c r="H1432" s="173" t="e">
        <f>G1432/F1432*100</f>
        <v>#DIV/0!</v>
      </c>
      <c r="I1432" s="472"/>
      <c r="J1432" s="174" t="e">
        <f>M1432/G1432</f>
        <v>#DIV/0!</v>
      </c>
      <c r="K1432" s="175">
        <f>ROUND(E1432*I1432,0)</f>
        <v>0</v>
      </c>
      <c r="L1432" s="175">
        <f>ROUND(F1432*I1432,0)</f>
        <v>0</v>
      </c>
      <c r="M1432" s="175"/>
      <c r="N1432" s="175" t="e">
        <f>M1432/L1432*100</f>
        <v>#DIV/0!</v>
      </c>
      <c r="O1432" s="175">
        <f>K1432/D1432</f>
        <v>0</v>
      </c>
      <c r="P1432" s="175" t="e">
        <f>M1432/$C$3*12/O1432</f>
        <v>#DIV/0!</v>
      </c>
      <c r="Q1432" s="861"/>
      <c r="R1432" s="861"/>
      <c r="S1432" s="861"/>
      <c r="T1432" s="861"/>
      <c r="U1432" s="2153"/>
      <c r="V1432" s="861"/>
      <c r="W1432" s="861"/>
      <c r="X1432" s="861"/>
      <c r="Y1432" s="861"/>
      <c r="Z1432" s="861"/>
      <c r="AA1432" s="923">
        <f t="shared" si="694"/>
        <v>0</v>
      </c>
    </row>
    <row r="1433" spans="1:27" s="150" customFormat="1" ht="15" customHeight="1" x14ac:dyDescent="0.25">
      <c r="A1433" s="894">
        <v>1</v>
      </c>
      <c r="B1433" s="894">
        <v>1</v>
      </c>
      <c r="C1433" s="625" t="s">
        <v>13</v>
      </c>
      <c r="D1433" s="625"/>
      <c r="E1433" s="524">
        <f>SUM(E1430:E1432)</f>
        <v>0</v>
      </c>
      <c r="F1433" s="524">
        <f>SUM(F1430:F1432)</f>
        <v>0</v>
      </c>
      <c r="G1433" s="524">
        <f>SUM(G1430:G1432)</f>
        <v>0</v>
      </c>
      <c r="H1433" s="524" t="e">
        <f>G1433/F1433*100</f>
        <v>#DIV/0!</v>
      </c>
      <c r="I1433" s="821">
        <f>IF(E1433=0,0,K1433/E1433)</f>
        <v>0</v>
      </c>
      <c r="J1433" s="198" t="e">
        <f>M1433/G1433</f>
        <v>#DIV/0!</v>
      </c>
      <c r="K1433" s="524">
        <f>SUM(K1430:K1432)</f>
        <v>0</v>
      </c>
      <c r="L1433" s="524">
        <f>SUM(L1430:L1432)</f>
        <v>0</v>
      </c>
      <c r="M1433" s="524">
        <f>SUM(M1430:M1432)</f>
        <v>0</v>
      </c>
      <c r="N1433" s="175" t="e">
        <f>M1433/L1433*100</f>
        <v>#DIV/0!</v>
      </c>
      <c r="O1433" s="386">
        <f>SUM(O1430:O1432)</f>
        <v>0</v>
      </c>
      <c r="P1433" s="175" t="e">
        <f>M1433/$C$3*12/O1433</f>
        <v>#DIV/0!</v>
      </c>
      <c r="Q1433" s="524"/>
      <c r="R1433" s="524"/>
      <c r="S1433" s="524"/>
      <c r="T1433" s="524"/>
      <c r="U1433" s="2075"/>
      <c r="V1433" s="524"/>
      <c r="W1433" s="524"/>
      <c r="X1433" s="524"/>
      <c r="Y1433" s="524"/>
      <c r="Z1433" s="524"/>
      <c r="AA1433" s="923">
        <f t="shared" si="694"/>
        <v>0</v>
      </c>
    </row>
    <row r="1434" spans="1:27" s="150" customFormat="1" ht="15" customHeight="1" x14ac:dyDescent="0.25">
      <c r="A1434" s="894">
        <v>1</v>
      </c>
      <c r="B1434" s="894">
        <v>1</v>
      </c>
      <c r="C1434" s="306" t="s">
        <v>150</v>
      </c>
      <c r="D1434" s="625"/>
      <c r="E1434" s="524"/>
      <c r="F1434" s="524"/>
      <c r="G1434" s="524"/>
      <c r="H1434" s="524"/>
      <c r="I1434" s="821"/>
      <c r="J1434" s="198"/>
      <c r="K1434" s="524"/>
      <c r="L1434" s="524"/>
      <c r="M1434" s="524"/>
      <c r="N1434" s="175"/>
      <c r="O1434" s="175"/>
      <c r="P1434" s="175"/>
      <c r="Q1434" s="524"/>
      <c r="R1434" s="524"/>
      <c r="S1434" s="524"/>
      <c r="T1434" s="524"/>
      <c r="U1434" s="2075"/>
      <c r="V1434" s="524"/>
      <c r="W1434" s="524"/>
      <c r="X1434" s="524"/>
      <c r="Y1434" s="524"/>
      <c r="Z1434" s="524"/>
      <c r="AA1434" s="923">
        <f t="shared" si="694"/>
        <v>0</v>
      </c>
    </row>
    <row r="1435" spans="1:27" s="150" customFormat="1" ht="15" customHeight="1" x14ac:dyDescent="0.25">
      <c r="A1435" s="894">
        <v>1</v>
      </c>
      <c r="B1435" s="894">
        <v>1</v>
      </c>
      <c r="C1435" s="231" t="s">
        <v>189</v>
      </c>
      <c r="D1435" s="553">
        <v>240</v>
      </c>
      <c r="E1435" s="868"/>
      <c r="F1435" s="173">
        <f>ROUND(E1435/12*$C$3,0)</f>
        <v>0</v>
      </c>
      <c r="G1435" s="173"/>
      <c r="H1435" s="173" t="e">
        <f>G1435/F1435*100</f>
        <v>#DIV/0!</v>
      </c>
      <c r="I1435" s="618"/>
      <c r="J1435" s="174"/>
      <c r="K1435" s="175"/>
      <c r="L1435" s="175"/>
      <c r="M1435" s="175"/>
      <c r="N1435" s="175" t="e">
        <f>M1435/L1435*100</f>
        <v>#DIV/0!</v>
      </c>
      <c r="O1435" s="175">
        <f>K1435/D1435</f>
        <v>0</v>
      </c>
      <c r="P1435" s="175" t="e">
        <f>M1435/$C$3*12/O1435</f>
        <v>#DIV/0!</v>
      </c>
      <c r="Q1435" s="861"/>
      <c r="R1435" s="861"/>
      <c r="S1435" s="861"/>
      <c r="T1435" s="861"/>
      <c r="U1435" s="2075"/>
      <c r="V1435" s="524"/>
      <c r="W1435" s="524"/>
      <c r="X1435" s="524"/>
      <c r="Y1435" s="861"/>
      <c r="Z1435" s="861"/>
      <c r="AA1435" s="923">
        <f t="shared" si="694"/>
        <v>0</v>
      </c>
    </row>
    <row r="1436" spans="1:27" s="177" customFormat="1" ht="15" customHeight="1" x14ac:dyDescent="0.25">
      <c r="A1436" s="948"/>
      <c r="B1436" s="894">
        <v>1</v>
      </c>
      <c r="C1436" s="625" t="s">
        <v>192</v>
      </c>
      <c r="D1436" s="667">
        <f>D1435</f>
        <v>240</v>
      </c>
      <c r="E1436" s="498">
        <f>E1435</f>
        <v>0</v>
      </c>
      <c r="F1436" s="498">
        <f>F1435</f>
        <v>0</v>
      </c>
      <c r="G1436" s="315">
        <f>G1435</f>
        <v>0</v>
      </c>
      <c r="H1436" s="315" t="e">
        <f t="shared" ref="H1436:M1437" si="695">H1435</f>
        <v>#DIV/0!</v>
      </c>
      <c r="I1436" s="315">
        <f t="shared" si="695"/>
        <v>0</v>
      </c>
      <c r="J1436" s="315">
        <f t="shared" si="695"/>
        <v>0</v>
      </c>
      <c r="K1436" s="315">
        <f t="shared" si="695"/>
        <v>0</v>
      </c>
      <c r="L1436" s="315">
        <f t="shared" si="695"/>
        <v>0</v>
      </c>
      <c r="M1436" s="315">
        <f t="shared" si="695"/>
        <v>0</v>
      </c>
      <c r="N1436" s="639"/>
      <c r="O1436" s="639"/>
      <c r="P1436" s="639"/>
      <c r="Q1436" s="498"/>
      <c r="R1436" s="498"/>
      <c r="S1436" s="498"/>
      <c r="T1436" s="498"/>
      <c r="U1436" s="2078"/>
      <c r="V1436" s="498"/>
      <c r="W1436" s="498"/>
      <c r="X1436" s="498"/>
      <c r="Y1436" s="498"/>
      <c r="Z1436" s="498"/>
      <c r="AA1436" s="923">
        <f t="shared" si="694"/>
        <v>0</v>
      </c>
    </row>
    <row r="1437" spans="1:27" s="150" customFormat="1" ht="29.25" customHeight="1" x14ac:dyDescent="0.25">
      <c r="A1437" s="894">
        <v>1</v>
      </c>
      <c r="B1437" s="894">
        <v>1</v>
      </c>
      <c r="C1437" s="715" t="s">
        <v>176</v>
      </c>
      <c r="D1437" s="715"/>
      <c r="E1437" s="786">
        <f>SUM(E1436,E1433)</f>
        <v>0</v>
      </c>
      <c r="F1437" s="786">
        <f>SUM(F1436,F1433)</f>
        <v>0</v>
      </c>
      <c r="G1437" s="786">
        <f>SUM(G1435,G1433)</f>
        <v>0</v>
      </c>
      <c r="H1437" s="786" t="e">
        <f t="shared" si="695"/>
        <v>#DIV/0!</v>
      </c>
      <c r="I1437" s="786" t="e">
        <f>K1437/E1437</f>
        <v>#DIV/0!</v>
      </c>
      <c r="J1437" s="786" t="e">
        <f>M1437/G1437</f>
        <v>#DIV/0!</v>
      </c>
      <c r="K1437" s="786">
        <f>SUM(K1435,K1433)</f>
        <v>0</v>
      </c>
      <c r="L1437" s="786">
        <f>SUM(L1435,L1433)</f>
        <v>0</v>
      </c>
      <c r="M1437" s="786">
        <f>SUM(M1435,M1433)</f>
        <v>0</v>
      </c>
      <c r="N1437" s="175" t="e">
        <f>M1437/L1437*100</f>
        <v>#DIV/0!</v>
      </c>
      <c r="O1437" s="786">
        <f>SUM(O1436,O1433)</f>
        <v>0</v>
      </c>
      <c r="P1437" s="175" t="e">
        <f>M1437/$C$3*12/O1437</f>
        <v>#DIV/0!</v>
      </c>
      <c r="Q1437" s="786"/>
      <c r="R1437" s="786"/>
      <c r="S1437" s="786"/>
      <c r="T1437" s="786"/>
      <c r="U1437" s="2065">
        <f t="shared" ref="U1437" si="696">Q1437/12*$C$3</f>
        <v>0</v>
      </c>
      <c r="V1437" s="1044">
        <f>Z1437-Y1437</f>
        <v>0</v>
      </c>
      <c r="W1437" s="698"/>
      <c r="X1437" s="816">
        <f>V1437-U1437</f>
        <v>0</v>
      </c>
      <c r="Y1437" s="786"/>
      <c r="Z1437" s="786"/>
      <c r="AA1437" s="923">
        <f t="shared" si="694"/>
        <v>0</v>
      </c>
    </row>
    <row r="1438" spans="1:27" s="150" customFormat="1" ht="29.25" customHeight="1" x14ac:dyDescent="0.25">
      <c r="A1438" s="894">
        <v>1</v>
      </c>
      <c r="B1438" s="894">
        <v>1</v>
      </c>
      <c r="C1438" s="715" t="s">
        <v>491</v>
      </c>
      <c r="D1438" s="715"/>
      <c r="E1438" s="787">
        <f>E1439+E1441</f>
        <v>5400</v>
      </c>
      <c r="F1438" s="786">
        <f>F1439+F1441</f>
        <v>1800</v>
      </c>
      <c r="G1438" s="786">
        <v>1664</v>
      </c>
      <c r="H1438" s="786">
        <f>G1438/F1438*100</f>
        <v>92.444444444444443</v>
      </c>
      <c r="I1438" s="823"/>
      <c r="J1438" s="993"/>
      <c r="K1438" s="787"/>
      <c r="L1438" s="787"/>
      <c r="M1438" s="787"/>
      <c r="N1438" s="181"/>
      <c r="O1438" s="787"/>
      <c r="P1438" s="181"/>
      <c r="Q1438" s="787">
        <v>14096.019479200002</v>
      </c>
      <c r="R1438" s="787">
        <v>14096.019479200002</v>
      </c>
      <c r="S1438" s="787">
        <v>14096.019479200002</v>
      </c>
      <c r="T1438" s="787">
        <v>14096.019479200002</v>
      </c>
      <c r="U1438" s="2065">
        <f>Q1438/12*$C$3+(R1438-Q1438)/11*3+(S1438-R1438)/10*2+(T1438-S1438)/9*1</f>
        <v>4698.6731597333337</v>
      </c>
      <c r="V1438" s="524">
        <f>Z1438-Y1438</f>
        <v>4610.2452400000002</v>
      </c>
      <c r="W1438" s="524"/>
      <c r="X1438" s="524">
        <f>V1438-U1438</f>
        <v>-88.427919733333511</v>
      </c>
      <c r="Y1438" s="786">
        <v>-1.50058</v>
      </c>
      <c r="Z1438" s="786">
        <v>4608.7446600000003</v>
      </c>
      <c r="AA1438" s="923">
        <f t="shared" si="694"/>
        <v>4608744.66</v>
      </c>
    </row>
    <row r="1439" spans="1:27" s="150" customFormat="1" ht="29.25" customHeight="1" x14ac:dyDescent="0.25">
      <c r="A1439" s="894">
        <v>1</v>
      </c>
      <c r="B1439" s="894">
        <v>1</v>
      </c>
      <c r="C1439" s="715" t="s">
        <v>471</v>
      </c>
      <c r="D1439" s="715"/>
      <c r="E1439" s="787">
        <f>E1440</f>
        <v>5395</v>
      </c>
      <c r="F1439" s="786">
        <f>F1440</f>
        <v>1798</v>
      </c>
      <c r="G1439" s="786">
        <f>G1440</f>
        <v>1664</v>
      </c>
      <c r="H1439" s="786">
        <f>G1439/F1439*100</f>
        <v>92.547274749721907</v>
      </c>
      <c r="I1439" s="823"/>
      <c r="J1439" s="993"/>
      <c r="K1439" s="787"/>
      <c r="L1439" s="787"/>
      <c r="M1439" s="787"/>
      <c r="N1439" s="181"/>
      <c r="O1439" s="787"/>
      <c r="P1439" s="181"/>
      <c r="Q1439" s="787"/>
      <c r="R1439" s="787"/>
      <c r="S1439" s="787"/>
      <c r="T1439" s="787"/>
      <c r="U1439" s="2065"/>
      <c r="V1439" s="547"/>
      <c r="W1439" s="547"/>
      <c r="X1439" s="547"/>
      <c r="Y1439" s="787"/>
      <c r="Z1439" s="787"/>
      <c r="AA1439" s="923">
        <f t="shared" si="694"/>
        <v>0</v>
      </c>
    </row>
    <row r="1440" spans="1:27" s="150" customFormat="1" ht="29.25" customHeight="1" x14ac:dyDescent="0.25">
      <c r="A1440" s="894">
        <v>1</v>
      </c>
      <c r="B1440" s="894">
        <v>1</v>
      </c>
      <c r="C1440" s="835" t="s">
        <v>472</v>
      </c>
      <c r="D1440" s="835"/>
      <c r="E1440" s="836">
        <v>5395</v>
      </c>
      <c r="F1440" s="912">
        <f>ROUND(E1440/12*$C$3,0)</f>
        <v>1798</v>
      </c>
      <c r="G1440" s="912">
        <f>G1438-G1441</f>
        <v>1664</v>
      </c>
      <c r="H1440" s="912">
        <f>G1440/F1440*100</f>
        <v>92.547274749721907</v>
      </c>
      <c r="I1440" s="693"/>
      <c r="J1440" s="993"/>
      <c r="K1440" s="906"/>
      <c r="L1440" s="906"/>
      <c r="M1440" s="906"/>
      <c r="N1440" s="181"/>
      <c r="O1440" s="906"/>
      <c r="P1440" s="181"/>
      <c r="Q1440" s="906"/>
      <c r="R1440" s="906"/>
      <c r="S1440" s="906"/>
      <c r="T1440" s="906"/>
      <c r="U1440" s="2065"/>
      <c r="V1440" s="1002"/>
      <c r="W1440" s="1002"/>
      <c r="X1440" s="1002"/>
      <c r="Y1440" s="906"/>
      <c r="Z1440" s="906"/>
      <c r="AA1440" s="923">
        <f t="shared" si="694"/>
        <v>0</v>
      </c>
    </row>
    <row r="1441" spans="1:266" s="150" customFormat="1" ht="29.25" customHeight="1" x14ac:dyDescent="0.25">
      <c r="A1441" s="894">
        <v>1</v>
      </c>
      <c r="B1441" s="894">
        <v>1</v>
      </c>
      <c r="C1441" s="715" t="s">
        <v>473</v>
      </c>
      <c r="D1441" s="715"/>
      <c r="E1441" s="787">
        <f>E1442</f>
        <v>5</v>
      </c>
      <c r="F1441" s="787">
        <f t="shared" ref="F1441:G1441" si="697">F1442</f>
        <v>2</v>
      </c>
      <c r="G1441" s="787">
        <f t="shared" si="697"/>
        <v>0</v>
      </c>
      <c r="H1441" s="786">
        <f>G1441/F1441*100</f>
        <v>0</v>
      </c>
      <c r="I1441" s="823"/>
      <c r="J1441" s="993"/>
      <c r="K1441" s="787"/>
      <c r="L1441" s="787"/>
      <c r="M1441" s="787"/>
      <c r="N1441" s="181"/>
      <c r="O1441" s="787"/>
      <c r="P1441" s="181"/>
      <c r="Q1441" s="787"/>
      <c r="R1441" s="787"/>
      <c r="S1441" s="787"/>
      <c r="T1441" s="787"/>
      <c r="U1441" s="2065"/>
      <c r="V1441" s="547"/>
      <c r="W1441" s="547"/>
      <c r="X1441" s="547"/>
      <c r="Y1441" s="787"/>
      <c r="Z1441" s="787"/>
      <c r="AA1441" s="923">
        <f t="shared" si="694"/>
        <v>0</v>
      </c>
    </row>
    <row r="1442" spans="1:266" s="150" customFormat="1" ht="29.25" customHeight="1" thickBot="1" x14ac:dyDescent="0.3">
      <c r="A1442" s="894">
        <v>1</v>
      </c>
      <c r="B1442" s="894">
        <v>1</v>
      </c>
      <c r="C1442" s="835" t="s">
        <v>474</v>
      </c>
      <c r="D1442" s="835"/>
      <c r="E1442" s="836">
        <v>5</v>
      </c>
      <c r="F1442" s="912">
        <f>ROUND(E1442/12*$C$3,0)</f>
        <v>2</v>
      </c>
      <c r="G1442" s="912"/>
      <c r="H1442" s="912">
        <f>G1442/F1442*100</f>
        <v>0</v>
      </c>
      <c r="I1442" s="693"/>
      <c r="J1442" s="993"/>
      <c r="K1442" s="906"/>
      <c r="L1442" s="906"/>
      <c r="M1442" s="906"/>
      <c r="N1442" s="181"/>
      <c r="O1442" s="906"/>
      <c r="P1442" s="181"/>
      <c r="Q1442" s="906"/>
      <c r="R1442" s="906"/>
      <c r="S1442" s="906"/>
      <c r="T1442" s="906"/>
      <c r="U1442" s="2065"/>
      <c r="V1442" s="1002"/>
      <c r="W1442" s="1002"/>
      <c r="X1442" s="1002"/>
      <c r="Y1442" s="906"/>
      <c r="Z1442" s="906"/>
      <c r="AA1442" s="923">
        <f t="shared" si="694"/>
        <v>0</v>
      </c>
    </row>
    <row r="1443" spans="1:266" s="150" customFormat="1" ht="15" customHeight="1" thickBot="1" x14ac:dyDescent="0.3">
      <c r="A1443" s="894">
        <v>1</v>
      </c>
      <c r="B1443" s="894">
        <v>1</v>
      </c>
      <c r="C1443" s="831" t="s">
        <v>17</v>
      </c>
      <c r="D1443" s="1003"/>
      <c r="E1443" s="1004"/>
      <c r="F1443" s="1004"/>
      <c r="G1443" s="1004"/>
      <c r="H1443" s="1004"/>
      <c r="I1443" s="833"/>
      <c r="J1443" s="833"/>
      <c r="K1443" s="834"/>
      <c r="L1443" s="834"/>
      <c r="M1443" s="834">
        <f>SUM(M1438,M1437,M1428,M1401)</f>
        <v>10325</v>
      </c>
      <c r="N1443" s="834"/>
      <c r="O1443" s="834"/>
      <c r="P1443" s="834"/>
      <c r="Q1443" s="918">
        <f t="shared" ref="Q1443:Z1443" si="698">SUM(Q1438,Q1437,Q1428,Q1401)</f>
        <v>247846.26700016213</v>
      </c>
      <c r="R1443" s="918">
        <f t="shared" ref="R1443:S1443" si="699">SUM(R1438,R1437,R1428,R1401)</f>
        <v>247846.26700016213</v>
      </c>
      <c r="S1443" s="918">
        <f t="shared" si="699"/>
        <v>247846.26700016213</v>
      </c>
      <c r="T1443" s="918">
        <f t="shared" ref="T1443" si="700">SUM(T1438,T1437,T1428,T1401)</f>
        <v>247846.26700016213</v>
      </c>
      <c r="U1443" s="2105">
        <f t="shared" si="698"/>
        <v>82615.422333387382</v>
      </c>
      <c r="V1443" s="834">
        <f t="shared" si="698"/>
        <v>80210.868860000017</v>
      </c>
      <c r="W1443" s="834">
        <f t="shared" si="698"/>
        <v>-390.59073000000001</v>
      </c>
      <c r="X1443" s="834">
        <f t="shared" si="698"/>
        <v>-2404.5534733873656</v>
      </c>
      <c r="Y1443" s="834">
        <f t="shared" si="698"/>
        <v>-1060.2266099999999</v>
      </c>
      <c r="Z1443" s="834">
        <f t="shared" si="698"/>
        <v>78760.051520000008</v>
      </c>
      <c r="AA1443" s="923">
        <f t="shared" si="694"/>
        <v>78760051.520000011</v>
      </c>
    </row>
    <row r="1444" spans="1:266" s="1339" customFormat="1" ht="57" customHeight="1" x14ac:dyDescent="0.25">
      <c r="A1444" s="1773"/>
      <c r="B1444" s="1773">
        <v>1</v>
      </c>
      <c r="C1444" s="1775" t="s">
        <v>793</v>
      </c>
      <c r="D1444" s="1776"/>
      <c r="E1444" s="1431"/>
      <c r="F1444" s="1431"/>
      <c r="G1444" s="1340"/>
      <c r="H1444" s="1431"/>
      <c r="I1444" s="1431"/>
      <c r="J1444" s="1431"/>
      <c r="K1444" s="1432"/>
      <c r="L1444" s="1431"/>
      <c r="M1444" s="1431"/>
      <c r="N1444" s="1431"/>
      <c r="O1444" s="1431"/>
      <c r="P1444" s="1431"/>
      <c r="Q1444" s="1465"/>
      <c r="R1444" s="1465"/>
      <c r="S1444" s="1465"/>
      <c r="T1444" s="1465"/>
      <c r="U1444" s="1466"/>
      <c r="V1444" s="1465"/>
      <c r="W1444" s="1465"/>
      <c r="X1444" s="1465"/>
      <c r="Y1444" s="1465"/>
      <c r="Z1444" s="1465"/>
      <c r="AA1444" s="1774">
        <f t="shared" si="694"/>
        <v>0</v>
      </c>
    </row>
    <row r="1445" spans="1:266" s="1339" customFormat="1" ht="15" customHeight="1" x14ac:dyDescent="0.25">
      <c r="A1445" s="1773"/>
      <c r="B1445" s="1773">
        <v>1</v>
      </c>
      <c r="C1445" s="1467"/>
      <c r="D1445" s="1777"/>
      <c r="E1445" s="1431"/>
      <c r="F1445" s="1431"/>
      <c r="G1445" s="1777"/>
      <c r="H1445" s="1431"/>
      <c r="I1445" s="1431"/>
      <c r="J1445" s="1431"/>
      <c r="K1445" s="1432"/>
      <c r="L1445" s="1431"/>
      <c r="M1445" s="1431"/>
      <c r="N1445" s="1431"/>
      <c r="O1445" s="1431"/>
      <c r="P1445" s="1431"/>
      <c r="Q1445" s="1350"/>
      <c r="R1445" s="1350"/>
      <c r="S1445" s="1350"/>
      <c r="T1445" s="1350"/>
      <c r="U1445" s="1351"/>
      <c r="V1445" s="1350"/>
      <c r="W1445" s="1350"/>
      <c r="X1445" s="1350"/>
      <c r="Y1445" s="1350"/>
      <c r="Z1445" s="1350"/>
      <c r="AA1445" s="1774">
        <f t="shared" si="694"/>
        <v>0</v>
      </c>
    </row>
    <row r="1446" spans="1:266" s="1339" customFormat="1" ht="15" customHeight="1" x14ac:dyDescent="0.25">
      <c r="A1446" s="1773"/>
      <c r="B1446" s="1773">
        <v>1</v>
      </c>
      <c r="C1446" s="1468" t="s">
        <v>5</v>
      </c>
      <c r="D1446" s="1431"/>
      <c r="E1446" s="1431"/>
      <c r="F1446" s="1431"/>
      <c r="G1446" s="1431"/>
      <c r="H1446" s="1431"/>
      <c r="I1446" s="1431"/>
      <c r="J1446" s="1431"/>
      <c r="K1446" s="1432"/>
      <c r="L1446" s="1431"/>
      <c r="M1446" s="1431"/>
      <c r="N1446" s="1431"/>
      <c r="O1446" s="1431"/>
      <c r="P1446" s="1431"/>
      <c r="Q1446" s="1350"/>
      <c r="R1446" s="1350"/>
      <c r="S1446" s="1350"/>
      <c r="T1446" s="1350"/>
      <c r="U1446" s="1351"/>
      <c r="V1446" s="1350"/>
      <c r="W1446" s="1350"/>
      <c r="X1446" s="1350"/>
      <c r="Y1446" s="1350"/>
      <c r="Z1446" s="1350"/>
      <c r="AA1446" s="1774">
        <f t="shared" si="694"/>
        <v>0</v>
      </c>
    </row>
    <row r="1447" spans="1:266" s="1339" customFormat="1" ht="15" customHeight="1" x14ac:dyDescent="0.25">
      <c r="A1447" s="1773"/>
      <c r="B1447" s="1773">
        <v>1</v>
      </c>
      <c r="C1447" s="1778" t="s">
        <v>158</v>
      </c>
      <c r="D1447" s="1779">
        <v>340</v>
      </c>
      <c r="E1447" s="1780">
        <v>40</v>
      </c>
      <c r="F1447" s="1255">
        <f>ROUND(E1447/12*$C$3,0)</f>
        <v>13</v>
      </c>
      <c r="G1447" s="1480">
        <v>4</v>
      </c>
      <c r="H1447" s="1255">
        <f>G1447/F1447*100</f>
        <v>30.76923076923077</v>
      </c>
      <c r="I1447" s="1480">
        <v>16</v>
      </c>
      <c r="J1447" s="1482">
        <f>M1447/G1447</f>
        <v>15.5</v>
      </c>
      <c r="K1447" s="1781">
        <f>ROUND(E1447*I1447,0)</f>
        <v>640</v>
      </c>
      <c r="L1447" s="1782">
        <f>ROUND(F1447*I1447,0)</f>
        <v>208</v>
      </c>
      <c r="M1447" s="1480">
        <v>62</v>
      </c>
      <c r="N1447" s="1782">
        <f>M1447/L1447*100</f>
        <v>29.807692307692307</v>
      </c>
      <c r="O1447" s="1480">
        <f>ROUND(K1447/D1447,0)</f>
        <v>2</v>
      </c>
      <c r="P1447" s="1780">
        <f t="shared" ref="P1447" si="701">M1447/$C$3*12/O1447</f>
        <v>93</v>
      </c>
      <c r="Q1447" s="1485"/>
      <c r="R1447" s="1485"/>
      <c r="S1447" s="1485"/>
      <c r="T1447" s="1485"/>
      <c r="U1447" s="1783"/>
      <c r="V1447" s="1485"/>
      <c r="W1447" s="1485"/>
      <c r="X1447" s="1485"/>
      <c r="Y1447" s="1485"/>
      <c r="Z1447" s="1485"/>
      <c r="AA1447" s="1774">
        <f t="shared" si="694"/>
        <v>0</v>
      </c>
    </row>
    <row r="1448" spans="1:266" s="1339" customFormat="1" ht="15" customHeight="1" thickBot="1" x14ac:dyDescent="0.3">
      <c r="A1448" s="1773"/>
      <c r="B1448" s="1773">
        <v>1</v>
      </c>
      <c r="C1448" s="1784" t="s">
        <v>7</v>
      </c>
      <c r="D1448" s="1785"/>
      <c r="E1448" s="1786">
        <f>SUM(E1447)</f>
        <v>40</v>
      </c>
      <c r="F1448" s="1786">
        <f>SUM(F1447)</f>
        <v>13</v>
      </c>
      <c r="G1448" s="1786">
        <f>SUM(G1447)</f>
        <v>4</v>
      </c>
      <c r="H1448" s="1787">
        <f>G1448/F1448*100</f>
        <v>30.76923076923077</v>
      </c>
      <c r="I1448" s="1788">
        <f>SUM(I1447)</f>
        <v>16</v>
      </c>
      <c r="J1448" s="1786">
        <f>M1448/G1448</f>
        <v>15.5</v>
      </c>
      <c r="K1448" s="1789">
        <f>SUM(K1447)</f>
        <v>640</v>
      </c>
      <c r="L1448" s="1786">
        <f>SUM(L1447)</f>
        <v>208</v>
      </c>
      <c r="M1448" s="1786">
        <f>SUM(M1447)</f>
        <v>62</v>
      </c>
      <c r="N1448" s="1786">
        <f>M1448/L1448*100</f>
        <v>29.807692307692307</v>
      </c>
      <c r="O1448" s="1786">
        <f>SUM(O1447)</f>
        <v>2</v>
      </c>
      <c r="P1448" s="1786">
        <f>SUM(P1447)</f>
        <v>93</v>
      </c>
      <c r="Q1448" s="1359">
        <v>1177.3979817599998</v>
      </c>
      <c r="R1448" s="1359">
        <v>1177.3979817599998</v>
      </c>
      <c r="S1448" s="1359">
        <v>1177.3979817599998</v>
      </c>
      <c r="T1448" s="1359">
        <v>1177.3979817599998</v>
      </c>
      <c r="U1448" s="1360">
        <f>Q1448/12*$C$3+(R1448-Q1448)/11*3+(S1448-R1448)/10*2+(T1448-S1448)/9*1</f>
        <v>392.4659939199999</v>
      </c>
      <c r="V1448" s="1359">
        <f>Z1448-Y1448-W1448</f>
        <v>81.601839999999996</v>
      </c>
      <c r="W1448" s="1359"/>
      <c r="X1448" s="1359">
        <f>V1448-U1448</f>
        <v>-310.86415391999992</v>
      </c>
      <c r="Y1448" s="1359">
        <v>0</v>
      </c>
      <c r="Z1448" s="1359">
        <v>81.601839999999996</v>
      </c>
      <c r="AA1448" s="1774">
        <f t="shared" si="694"/>
        <v>81601.84</v>
      </c>
    </row>
    <row r="1449" spans="1:266" s="1339" customFormat="1" ht="15" customHeight="1" thickBot="1" x14ac:dyDescent="0.3">
      <c r="A1449" s="1773"/>
      <c r="B1449" s="1773">
        <v>1</v>
      </c>
      <c r="C1449" s="1790" t="s">
        <v>17</v>
      </c>
      <c r="D1449" s="1791"/>
      <c r="E1449" s="1792"/>
      <c r="F1449" s="1792"/>
      <c r="G1449" s="1792"/>
      <c r="H1449" s="1793"/>
      <c r="I1449" s="1792"/>
      <c r="J1449" s="1792"/>
      <c r="K1449" s="1794"/>
      <c r="L1449" s="1792"/>
      <c r="M1449" s="1792"/>
      <c r="N1449" s="1794"/>
      <c r="O1449" s="1794"/>
      <c r="P1449" s="1794"/>
      <c r="Q1449" s="1463">
        <f t="shared" ref="Q1449:U1449" si="702">SUM(Q1448)</f>
        <v>1177.3979817599998</v>
      </c>
      <c r="R1449" s="1463">
        <f t="shared" ref="R1449:S1449" si="703">SUM(R1448)</f>
        <v>1177.3979817599998</v>
      </c>
      <c r="S1449" s="1463">
        <f t="shared" si="703"/>
        <v>1177.3979817599998</v>
      </c>
      <c r="T1449" s="1463">
        <f t="shared" ref="T1449" si="704">SUM(T1448)</f>
        <v>1177.3979817599998</v>
      </c>
      <c r="U1449" s="1464">
        <f t="shared" si="702"/>
        <v>392.4659939199999</v>
      </c>
      <c r="V1449" s="1463">
        <f>SUM(V1448)</f>
        <v>81.601839999999996</v>
      </c>
      <c r="W1449" s="1463"/>
      <c r="X1449" s="1463">
        <f>SUM(X1448)</f>
        <v>-310.86415391999992</v>
      </c>
      <c r="Y1449" s="1463">
        <f>SUM(Y1448)</f>
        <v>0</v>
      </c>
      <c r="Z1449" s="1463">
        <f>SUM(Z1448)</f>
        <v>81.601839999999996</v>
      </c>
      <c r="AA1449" s="1774">
        <f t="shared" si="694"/>
        <v>81601.84</v>
      </c>
    </row>
    <row r="1450" spans="1:266" x14ac:dyDescent="0.25">
      <c r="A1450" s="894">
        <v>1</v>
      </c>
      <c r="B1450" s="894">
        <v>1</v>
      </c>
      <c r="C1450" s="1727" t="s">
        <v>241</v>
      </c>
      <c r="D1450" s="1727"/>
      <c r="E1450" s="1752"/>
      <c r="F1450" s="1752"/>
      <c r="G1450" s="1752"/>
      <c r="H1450" s="1752"/>
      <c r="I1450" s="1766"/>
      <c r="J1450" s="1766"/>
      <c r="K1450" s="1752"/>
      <c r="L1450" s="1752"/>
      <c r="M1450" s="1752"/>
      <c r="N1450" s="1752"/>
      <c r="O1450" s="1752"/>
      <c r="P1450" s="1752"/>
      <c r="Q1450" s="1683">
        <f>Q1443+Q1449</f>
        <v>249023.66498192213</v>
      </c>
      <c r="R1450" s="1683">
        <f>R1443+R1449</f>
        <v>249023.66498192213</v>
      </c>
      <c r="S1450" s="1683">
        <f>S1443+S1449</f>
        <v>249023.66498192213</v>
      </c>
      <c r="T1450" s="1683">
        <f>T1443+T1449</f>
        <v>249023.66498192213</v>
      </c>
      <c r="U1450" s="2100">
        <f t="shared" ref="U1450:Z1450" si="705">U1443+U1449</f>
        <v>83007.888327307388</v>
      </c>
      <c r="V1450" s="1683">
        <f t="shared" si="705"/>
        <v>80292.47070000002</v>
      </c>
      <c r="W1450" s="1683">
        <f t="shared" ref="W1450" si="706">W1443+W1449</f>
        <v>-390.59073000000001</v>
      </c>
      <c r="X1450" s="1683">
        <f t="shared" si="705"/>
        <v>-2715.4176273073654</v>
      </c>
      <c r="Y1450" s="1683">
        <f t="shared" si="705"/>
        <v>-1060.2266099999999</v>
      </c>
      <c r="Z1450" s="1683">
        <f t="shared" si="705"/>
        <v>78841.653360000011</v>
      </c>
      <c r="AA1450" s="923">
        <f t="shared" si="694"/>
        <v>78841653.360000014</v>
      </c>
    </row>
    <row r="1451" spans="1:266" ht="29.25" x14ac:dyDescent="0.25">
      <c r="A1451" s="894">
        <v>1</v>
      </c>
      <c r="B1451" s="894">
        <v>1</v>
      </c>
      <c r="C1451" s="1593" t="s">
        <v>94</v>
      </c>
      <c r="D1451" s="1593"/>
      <c r="E1451" s="1583">
        <f>E1448+E1401</f>
        <v>3277</v>
      </c>
      <c r="F1451" s="1583">
        <f t="shared" ref="F1451:G1451" si="707">F1448+F1401</f>
        <v>1092</v>
      </c>
      <c r="G1451" s="1583">
        <f t="shared" si="707"/>
        <v>1164</v>
      </c>
      <c r="H1451" s="1583">
        <f>G1451/F1451*100</f>
        <v>106.5934065934066</v>
      </c>
      <c r="I1451" s="1383">
        <f>SUM(K1451/E1451)</f>
        <v>9.5303631370155628</v>
      </c>
      <c r="J1451" s="1383">
        <f>M1451/G1451</f>
        <v>8.923539518900343</v>
      </c>
      <c r="K1451" s="1583">
        <f t="shared" ref="K1451:M1451" si="708">K1448+K1401</f>
        <v>31231</v>
      </c>
      <c r="L1451" s="1583">
        <f t="shared" si="708"/>
        <v>10405</v>
      </c>
      <c r="M1451" s="1583">
        <f t="shared" si="708"/>
        <v>10387</v>
      </c>
      <c r="N1451" s="1380">
        <f>M1451/L1451*100</f>
        <v>99.827006246996646</v>
      </c>
      <c r="O1451" s="1583">
        <f>O1448+O1401</f>
        <v>94.628636858783921</v>
      </c>
      <c r="P1451" s="1380">
        <f>M1451/$C$3*12/O1451</f>
        <v>329.29777955590907</v>
      </c>
      <c r="Q1451" s="1583">
        <f>Q1449+Q1401</f>
        <v>110237.46332860802</v>
      </c>
      <c r="R1451" s="1583">
        <f>R1449+R1401</f>
        <v>110237.46332860802</v>
      </c>
      <c r="S1451" s="1583">
        <f>S1449+S1401</f>
        <v>110237.46332860802</v>
      </c>
      <c r="T1451" s="1583">
        <f>T1449+T1401</f>
        <v>110237.46332860802</v>
      </c>
      <c r="U1451" s="2127">
        <f t="shared" ref="U1451:Z1451" si="709">U1449+U1401</f>
        <v>36745.821109536002</v>
      </c>
      <c r="V1451" s="1583">
        <f t="shared" si="709"/>
        <v>36393.470560000009</v>
      </c>
      <c r="W1451" s="1583">
        <f t="shared" ref="W1451" si="710">W1449+W1401</f>
        <v>-390.59073000000001</v>
      </c>
      <c r="X1451" s="1583">
        <f t="shared" si="709"/>
        <v>-352.35054953599695</v>
      </c>
      <c r="Y1451" s="1583">
        <f t="shared" si="709"/>
        <v>-894.06697999999994</v>
      </c>
      <c r="Z1451" s="1583">
        <f t="shared" si="709"/>
        <v>35108.812850000002</v>
      </c>
      <c r="AA1451" s="923">
        <f t="shared" si="694"/>
        <v>35108812.850000001</v>
      </c>
    </row>
    <row r="1452" spans="1:266" x14ac:dyDescent="0.25">
      <c r="C1452" s="1377" t="s">
        <v>300</v>
      </c>
      <c r="D1452" s="1593"/>
      <c r="E1452" s="1583">
        <f>E1448</f>
        <v>40</v>
      </c>
      <c r="F1452" s="1583">
        <f t="shared" ref="F1452:Y1452" si="711">F1448</f>
        <v>13</v>
      </c>
      <c r="G1452" s="1583">
        <f t="shared" si="711"/>
        <v>4</v>
      </c>
      <c r="H1452" s="1583">
        <f t="shared" si="711"/>
        <v>30.76923076923077</v>
      </c>
      <c r="I1452" s="1583">
        <f t="shared" si="711"/>
        <v>16</v>
      </c>
      <c r="J1452" s="1583">
        <f t="shared" si="711"/>
        <v>15.5</v>
      </c>
      <c r="K1452" s="1583">
        <f t="shared" si="711"/>
        <v>640</v>
      </c>
      <c r="L1452" s="1583">
        <f t="shared" si="711"/>
        <v>208</v>
      </c>
      <c r="M1452" s="1583">
        <f t="shared" si="711"/>
        <v>62</v>
      </c>
      <c r="N1452" s="1583">
        <f t="shared" si="711"/>
        <v>29.807692307692307</v>
      </c>
      <c r="O1452" s="1583">
        <f t="shared" si="711"/>
        <v>2</v>
      </c>
      <c r="P1452" s="1583">
        <f t="shared" si="711"/>
        <v>93</v>
      </c>
      <c r="Q1452" s="1583">
        <f t="shared" si="711"/>
        <v>1177.3979817599998</v>
      </c>
      <c r="R1452" s="1583">
        <f t="shared" ref="R1452:S1452" si="712">R1448</f>
        <v>1177.3979817599998</v>
      </c>
      <c r="S1452" s="1583">
        <f t="shared" si="712"/>
        <v>1177.3979817599998</v>
      </c>
      <c r="T1452" s="1583">
        <f t="shared" ref="T1452" si="713">T1448</f>
        <v>1177.3979817599998</v>
      </c>
      <c r="U1452" s="2127">
        <f t="shared" si="711"/>
        <v>392.4659939199999</v>
      </c>
      <c r="V1452" s="1583">
        <f t="shared" si="711"/>
        <v>81.601839999999996</v>
      </c>
      <c r="W1452" s="1583"/>
      <c r="X1452" s="1583">
        <f t="shared" si="711"/>
        <v>-310.86415391999992</v>
      </c>
      <c r="Y1452" s="1583">
        <f t="shared" si="711"/>
        <v>0</v>
      </c>
      <c r="Z1452" s="1583"/>
      <c r="AA1452" s="923">
        <f t="shared" si="694"/>
        <v>0</v>
      </c>
    </row>
    <row r="1453" spans="1:266" s="948" customFormat="1" ht="20.100000000000001" customHeight="1" x14ac:dyDescent="0.25">
      <c r="A1453" s="894">
        <v>1</v>
      </c>
      <c r="B1453" s="894">
        <v>1</v>
      </c>
      <c r="C1453" s="1572" t="s">
        <v>445</v>
      </c>
      <c r="D1453" s="1384"/>
      <c r="E1453" s="1385"/>
      <c r="F1453" s="1385"/>
      <c r="G1453" s="1385"/>
      <c r="H1453" s="1385"/>
      <c r="I1453" s="1687"/>
      <c r="J1453" s="1687"/>
      <c r="K1453" s="1688"/>
      <c r="L1453" s="1688"/>
      <c r="M1453" s="1688"/>
      <c r="N1453" s="1688"/>
      <c r="O1453" s="1688"/>
      <c r="P1453" s="1688"/>
      <c r="Q1453" s="1718"/>
      <c r="R1453" s="1718"/>
      <c r="S1453" s="1718"/>
      <c r="T1453" s="1718"/>
      <c r="U1453" s="2133"/>
      <c r="V1453" s="1718"/>
      <c r="W1453" s="1718"/>
      <c r="X1453" s="1718"/>
      <c r="Y1453" s="1767"/>
      <c r="Z1453" s="1718"/>
      <c r="AA1453" s="923">
        <f t="shared" si="694"/>
        <v>0</v>
      </c>
      <c r="AB1453" s="334"/>
      <c r="AC1453" s="334"/>
      <c r="AD1453" s="334"/>
      <c r="AE1453" s="334"/>
      <c r="AF1453" s="334"/>
      <c r="AG1453" s="334"/>
      <c r="AH1453" s="334"/>
      <c r="AI1453" s="334"/>
      <c r="AJ1453" s="334"/>
      <c r="AK1453" s="334"/>
      <c r="AL1453" s="334"/>
      <c r="AM1453" s="334"/>
      <c r="AN1453" s="334"/>
      <c r="AO1453" s="334"/>
      <c r="AP1453" s="334"/>
      <c r="AQ1453" s="334"/>
      <c r="AR1453" s="334"/>
      <c r="AS1453" s="334"/>
      <c r="AT1453" s="334"/>
      <c r="AU1453" s="334"/>
      <c r="AV1453" s="334"/>
      <c r="AW1453" s="334"/>
      <c r="AX1453" s="334"/>
      <c r="AY1453" s="334"/>
      <c r="AZ1453" s="334"/>
      <c r="BA1453" s="334"/>
      <c r="BB1453" s="334"/>
      <c r="BC1453" s="334"/>
      <c r="BD1453" s="334"/>
      <c r="BE1453" s="334"/>
      <c r="BF1453" s="334"/>
      <c r="BG1453" s="334"/>
      <c r="BH1453" s="334"/>
      <c r="BI1453" s="334"/>
      <c r="BJ1453" s="334"/>
      <c r="BK1453" s="334"/>
      <c r="BL1453" s="334"/>
      <c r="BM1453" s="334"/>
      <c r="BN1453" s="334"/>
      <c r="BO1453" s="334"/>
      <c r="BP1453" s="334"/>
      <c r="BQ1453" s="334"/>
      <c r="BR1453" s="334"/>
      <c r="BS1453" s="334"/>
      <c r="BT1453" s="334"/>
      <c r="BU1453" s="334"/>
      <c r="BV1453" s="334"/>
      <c r="BW1453" s="334"/>
      <c r="BX1453" s="334"/>
      <c r="BY1453" s="334"/>
      <c r="BZ1453" s="334"/>
      <c r="CA1453" s="334"/>
      <c r="CB1453" s="334"/>
      <c r="CC1453" s="334"/>
      <c r="CD1453" s="334"/>
      <c r="CE1453" s="334"/>
      <c r="CF1453" s="334"/>
      <c r="CG1453" s="334"/>
      <c r="CH1453" s="334"/>
      <c r="CI1453" s="334"/>
      <c r="CJ1453" s="334"/>
      <c r="CK1453" s="334"/>
      <c r="CL1453" s="334"/>
      <c r="CM1453" s="334"/>
      <c r="CN1453" s="334"/>
      <c r="CO1453" s="334"/>
      <c r="CP1453" s="334"/>
      <c r="CQ1453" s="334"/>
      <c r="CR1453" s="334"/>
      <c r="CS1453" s="334"/>
      <c r="CT1453" s="334"/>
      <c r="CU1453" s="334"/>
      <c r="CV1453" s="334"/>
      <c r="CW1453" s="334"/>
      <c r="CX1453" s="334"/>
      <c r="CY1453" s="334"/>
      <c r="CZ1453" s="334"/>
      <c r="DA1453" s="334"/>
      <c r="DB1453" s="334"/>
      <c r="DC1453" s="334"/>
      <c r="DD1453" s="334"/>
      <c r="DE1453" s="334"/>
      <c r="DF1453" s="334"/>
      <c r="DG1453" s="334"/>
      <c r="DH1453" s="334"/>
      <c r="DI1453" s="334"/>
      <c r="DJ1453" s="334"/>
      <c r="DK1453" s="334"/>
      <c r="DL1453" s="334"/>
      <c r="DM1453" s="334"/>
      <c r="DN1453" s="334"/>
      <c r="DO1453" s="334"/>
      <c r="DP1453" s="334"/>
      <c r="DQ1453" s="334"/>
      <c r="DR1453" s="334"/>
      <c r="DS1453" s="334"/>
      <c r="DT1453" s="334"/>
      <c r="DU1453" s="334"/>
      <c r="DV1453" s="334"/>
      <c r="DW1453" s="334"/>
      <c r="DX1453" s="334"/>
      <c r="DY1453" s="334"/>
      <c r="DZ1453" s="334"/>
      <c r="EA1453" s="334"/>
      <c r="EB1453" s="334"/>
      <c r="EC1453" s="334"/>
      <c r="ED1453" s="334"/>
      <c r="EE1453" s="334"/>
      <c r="EF1453" s="334"/>
      <c r="EG1453" s="334"/>
      <c r="EH1453" s="334"/>
      <c r="EI1453" s="334"/>
      <c r="EJ1453" s="334"/>
      <c r="EK1453" s="334"/>
      <c r="EL1453" s="334"/>
      <c r="EM1453" s="334"/>
      <c r="EN1453" s="334"/>
      <c r="EO1453" s="334"/>
      <c r="EP1453" s="334"/>
      <c r="EQ1453" s="334"/>
      <c r="ER1453" s="334"/>
      <c r="ES1453" s="334"/>
      <c r="ET1453" s="334"/>
      <c r="EU1453" s="334"/>
      <c r="EV1453" s="334"/>
      <c r="EW1453" s="334"/>
      <c r="EX1453" s="334"/>
      <c r="EY1453" s="334"/>
      <c r="EZ1453" s="334"/>
      <c r="FA1453" s="334"/>
      <c r="FB1453" s="334"/>
      <c r="FC1453" s="334"/>
      <c r="FD1453" s="334"/>
      <c r="FE1453" s="334"/>
      <c r="FF1453" s="334"/>
      <c r="FG1453" s="334"/>
      <c r="FH1453" s="334"/>
      <c r="FI1453" s="334"/>
      <c r="FJ1453" s="334"/>
      <c r="FK1453" s="334"/>
      <c r="FL1453" s="334"/>
      <c r="FM1453" s="334"/>
      <c r="FN1453" s="334"/>
      <c r="FO1453" s="334"/>
      <c r="FP1453" s="334"/>
      <c r="FQ1453" s="334"/>
      <c r="FR1453" s="334"/>
      <c r="FS1453" s="334"/>
      <c r="FT1453" s="334"/>
      <c r="FU1453" s="334"/>
      <c r="FV1453" s="334"/>
      <c r="FW1453" s="334"/>
      <c r="FX1453" s="334"/>
      <c r="FY1453" s="334"/>
      <c r="FZ1453" s="334"/>
      <c r="GA1453" s="334"/>
      <c r="GB1453" s="334"/>
      <c r="GC1453" s="334"/>
      <c r="GD1453" s="334"/>
      <c r="GE1453" s="334"/>
      <c r="GF1453" s="334"/>
      <c r="GG1453" s="334"/>
      <c r="GH1453" s="334"/>
      <c r="GI1453" s="334"/>
      <c r="GJ1453" s="334"/>
      <c r="GK1453" s="334"/>
      <c r="GL1453" s="334"/>
      <c r="GM1453" s="334"/>
      <c r="GN1453" s="334"/>
      <c r="GO1453" s="334"/>
      <c r="GP1453" s="334"/>
      <c r="GQ1453" s="334"/>
      <c r="GR1453" s="334"/>
      <c r="GS1453" s="334"/>
      <c r="GT1453" s="334"/>
      <c r="GU1453" s="334"/>
      <c r="GV1453" s="334"/>
      <c r="GW1453" s="334"/>
      <c r="GX1453" s="334"/>
      <c r="GY1453" s="334"/>
      <c r="GZ1453" s="334"/>
      <c r="HA1453" s="334"/>
      <c r="HB1453" s="334"/>
      <c r="HC1453" s="334"/>
      <c r="HD1453" s="334"/>
      <c r="HE1453" s="334"/>
      <c r="HF1453" s="334"/>
      <c r="HG1453" s="334"/>
      <c r="HH1453" s="334"/>
      <c r="HI1453" s="334"/>
      <c r="HJ1453" s="334"/>
      <c r="HK1453" s="334"/>
      <c r="HL1453" s="334"/>
      <c r="HM1453" s="334"/>
      <c r="HN1453" s="334"/>
      <c r="HO1453" s="334"/>
      <c r="HP1453" s="334"/>
      <c r="HQ1453" s="334"/>
      <c r="HR1453" s="334"/>
      <c r="HS1453" s="334"/>
      <c r="HT1453" s="334"/>
      <c r="HU1453" s="334"/>
      <c r="HV1453" s="334"/>
      <c r="HW1453" s="334"/>
      <c r="HX1453" s="334"/>
      <c r="HY1453" s="334"/>
      <c r="HZ1453" s="334"/>
      <c r="IA1453" s="334"/>
      <c r="IB1453" s="334"/>
      <c r="IC1453" s="334"/>
      <c r="ID1453" s="334"/>
      <c r="IE1453" s="334"/>
      <c r="IF1453" s="334"/>
      <c r="IG1453" s="334"/>
      <c r="IH1453" s="334"/>
      <c r="II1453" s="334"/>
      <c r="IJ1453" s="334"/>
      <c r="IK1453" s="334"/>
      <c r="IL1453" s="334"/>
      <c r="IM1453" s="334"/>
      <c r="IN1453" s="334"/>
      <c r="IO1453" s="334"/>
      <c r="IP1453" s="334"/>
      <c r="IQ1453" s="334"/>
      <c r="IR1453" s="334"/>
      <c r="IS1453" s="334"/>
      <c r="IT1453" s="334"/>
      <c r="IU1453" s="334"/>
      <c r="IV1453" s="334"/>
      <c r="IW1453" s="334"/>
      <c r="IX1453" s="334"/>
      <c r="IY1453" s="334"/>
      <c r="IZ1453" s="334"/>
      <c r="JA1453" s="334"/>
      <c r="JB1453" s="334"/>
      <c r="JC1453" s="334"/>
      <c r="JD1453" s="334"/>
      <c r="JE1453" s="334"/>
      <c r="JF1453" s="334"/>
    </row>
    <row r="1454" spans="1:266" s="948" customFormat="1" ht="20.100000000000001" customHeight="1" x14ac:dyDescent="0.25">
      <c r="A1454" s="894">
        <v>1</v>
      </c>
      <c r="B1454" s="894">
        <v>1</v>
      </c>
      <c r="C1454" s="1384" t="s">
        <v>203</v>
      </c>
      <c r="D1454" s="1384"/>
      <c r="E1454" s="1385">
        <f t="shared" ref="E1454:H1477" si="714">E1404</f>
        <v>20550</v>
      </c>
      <c r="F1454" s="1385">
        <f t="shared" si="714"/>
        <v>6850</v>
      </c>
      <c r="G1454" s="1385">
        <f t="shared" si="714"/>
        <v>4192</v>
      </c>
      <c r="H1454" s="1583">
        <f t="shared" si="714"/>
        <v>61.197080291970806</v>
      </c>
      <c r="I1454" s="1687"/>
      <c r="J1454" s="1687"/>
      <c r="K1454" s="1688"/>
      <c r="L1454" s="1688"/>
      <c r="M1454" s="1688"/>
      <c r="N1454" s="1688"/>
      <c r="O1454" s="1688"/>
      <c r="P1454" s="1688"/>
      <c r="Q1454" s="1718"/>
      <c r="R1454" s="1718"/>
      <c r="S1454" s="1718"/>
      <c r="T1454" s="1718"/>
      <c r="U1454" s="2154"/>
      <c r="V1454" s="1718"/>
      <c r="W1454" s="1718"/>
      <c r="X1454" s="1718"/>
      <c r="Y1454" s="1767"/>
      <c r="Z1454" s="1718"/>
      <c r="AA1454" s="923">
        <f t="shared" si="694"/>
        <v>0</v>
      </c>
      <c r="AB1454" s="334"/>
      <c r="AC1454" s="334"/>
      <c r="AD1454" s="334"/>
      <c r="AE1454" s="334"/>
      <c r="AF1454" s="334"/>
      <c r="AG1454" s="334"/>
      <c r="AH1454" s="334"/>
      <c r="AI1454" s="334"/>
      <c r="AJ1454" s="334"/>
      <c r="AK1454" s="334"/>
      <c r="AL1454" s="334"/>
      <c r="AM1454" s="334"/>
      <c r="AN1454" s="334"/>
      <c r="AO1454" s="334"/>
      <c r="AP1454" s="334"/>
      <c r="AQ1454" s="334"/>
      <c r="AR1454" s="334"/>
      <c r="AS1454" s="334"/>
      <c r="AT1454" s="334"/>
      <c r="AU1454" s="334"/>
      <c r="AV1454" s="334"/>
      <c r="AW1454" s="334"/>
      <c r="AX1454" s="334"/>
      <c r="AY1454" s="334"/>
      <c r="AZ1454" s="334"/>
      <c r="BA1454" s="334"/>
      <c r="BB1454" s="334"/>
      <c r="BC1454" s="334"/>
      <c r="BD1454" s="334"/>
      <c r="BE1454" s="334"/>
      <c r="BF1454" s="334"/>
      <c r="BG1454" s="334"/>
      <c r="BH1454" s="334"/>
      <c r="BI1454" s="334"/>
      <c r="BJ1454" s="334"/>
      <c r="BK1454" s="334"/>
      <c r="BL1454" s="334"/>
      <c r="BM1454" s="334"/>
      <c r="BN1454" s="334"/>
      <c r="BO1454" s="334"/>
      <c r="BP1454" s="334"/>
      <c r="BQ1454" s="334"/>
      <c r="BR1454" s="334"/>
      <c r="BS1454" s="334"/>
      <c r="BT1454" s="334"/>
      <c r="BU1454" s="334"/>
      <c r="BV1454" s="334"/>
      <c r="BW1454" s="334"/>
      <c r="BX1454" s="334"/>
      <c r="BY1454" s="334"/>
      <c r="BZ1454" s="334"/>
      <c r="CA1454" s="334"/>
      <c r="CB1454" s="334"/>
      <c r="CC1454" s="334"/>
      <c r="CD1454" s="334"/>
      <c r="CE1454" s="334"/>
      <c r="CF1454" s="334"/>
      <c r="CG1454" s="334"/>
      <c r="CH1454" s="334"/>
      <c r="CI1454" s="334"/>
      <c r="CJ1454" s="334"/>
      <c r="CK1454" s="334"/>
      <c r="CL1454" s="334"/>
      <c r="CM1454" s="334"/>
      <c r="CN1454" s="334"/>
      <c r="CO1454" s="334"/>
      <c r="CP1454" s="334"/>
      <c r="CQ1454" s="334"/>
      <c r="CR1454" s="334"/>
      <c r="CS1454" s="334"/>
      <c r="CT1454" s="334"/>
      <c r="CU1454" s="334"/>
      <c r="CV1454" s="334"/>
      <c r="CW1454" s="334"/>
      <c r="CX1454" s="334"/>
      <c r="CY1454" s="334"/>
      <c r="CZ1454" s="334"/>
      <c r="DA1454" s="334"/>
      <c r="DB1454" s="334"/>
      <c r="DC1454" s="334"/>
      <c r="DD1454" s="334"/>
      <c r="DE1454" s="334"/>
      <c r="DF1454" s="334"/>
      <c r="DG1454" s="334"/>
      <c r="DH1454" s="334"/>
      <c r="DI1454" s="334"/>
      <c r="DJ1454" s="334"/>
      <c r="DK1454" s="334"/>
      <c r="DL1454" s="334"/>
      <c r="DM1454" s="334"/>
      <c r="DN1454" s="334"/>
      <c r="DO1454" s="334"/>
      <c r="DP1454" s="334"/>
      <c r="DQ1454" s="334"/>
      <c r="DR1454" s="334"/>
      <c r="DS1454" s="334"/>
      <c r="DT1454" s="334"/>
      <c r="DU1454" s="334"/>
      <c r="DV1454" s="334"/>
      <c r="DW1454" s="334"/>
      <c r="DX1454" s="334"/>
      <c r="DY1454" s="334"/>
      <c r="DZ1454" s="334"/>
      <c r="EA1454" s="334"/>
      <c r="EB1454" s="334"/>
      <c r="EC1454" s="334"/>
      <c r="ED1454" s="334"/>
      <c r="EE1454" s="334"/>
      <c r="EF1454" s="334"/>
      <c r="EG1454" s="334"/>
      <c r="EH1454" s="334"/>
      <c r="EI1454" s="334"/>
      <c r="EJ1454" s="334"/>
      <c r="EK1454" s="334"/>
      <c r="EL1454" s="334"/>
      <c r="EM1454" s="334"/>
      <c r="EN1454" s="334"/>
      <c r="EO1454" s="334"/>
      <c r="EP1454" s="334"/>
      <c r="EQ1454" s="334"/>
      <c r="ER1454" s="334"/>
      <c r="ES1454" s="334"/>
      <c r="ET1454" s="334"/>
      <c r="EU1454" s="334"/>
      <c r="EV1454" s="334"/>
      <c r="EW1454" s="334"/>
      <c r="EX1454" s="334"/>
      <c r="EY1454" s="334"/>
      <c r="EZ1454" s="334"/>
      <c r="FA1454" s="334"/>
      <c r="FB1454" s="334"/>
      <c r="FC1454" s="334"/>
      <c r="FD1454" s="334"/>
      <c r="FE1454" s="334"/>
      <c r="FF1454" s="334"/>
      <c r="FG1454" s="334"/>
      <c r="FH1454" s="334"/>
      <c r="FI1454" s="334"/>
      <c r="FJ1454" s="334"/>
      <c r="FK1454" s="334"/>
      <c r="FL1454" s="334"/>
      <c r="FM1454" s="334"/>
      <c r="FN1454" s="334"/>
      <c r="FO1454" s="334"/>
      <c r="FP1454" s="334"/>
      <c r="FQ1454" s="334"/>
      <c r="FR1454" s="334"/>
      <c r="FS1454" s="334"/>
      <c r="FT1454" s="334"/>
      <c r="FU1454" s="334"/>
      <c r="FV1454" s="334"/>
      <c r="FW1454" s="334"/>
      <c r="FX1454" s="334"/>
      <c r="FY1454" s="334"/>
      <c r="FZ1454" s="334"/>
      <c r="GA1454" s="334"/>
      <c r="GB1454" s="334"/>
      <c r="GC1454" s="334"/>
      <c r="GD1454" s="334"/>
      <c r="GE1454" s="334"/>
      <c r="GF1454" s="334"/>
      <c r="GG1454" s="334"/>
      <c r="GH1454" s="334"/>
      <c r="GI1454" s="334"/>
      <c r="GJ1454" s="334"/>
      <c r="GK1454" s="334"/>
      <c r="GL1454" s="334"/>
      <c r="GM1454" s="334"/>
      <c r="GN1454" s="334"/>
      <c r="GO1454" s="334"/>
      <c r="GP1454" s="334"/>
      <c r="GQ1454" s="334"/>
      <c r="GR1454" s="334"/>
      <c r="GS1454" s="334"/>
      <c r="GT1454" s="334"/>
      <c r="GU1454" s="334"/>
      <c r="GV1454" s="334"/>
      <c r="GW1454" s="334"/>
      <c r="GX1454" s="334"/>
      <c r="GY1454" s="334"/>
      <c r="GZ1454" s="334"/>
      <c r="HA1454" s="334"/>
      <c r="HB1454" s="334"/>
      <c r="HC1454" s="334"/>
      <c r="HD1454" s="334"/>
      <c r="HE1454" s="334"/>
      <c r="HF1454" s="334"/>
      <c r="HG1454" s="334"/>
      <c r="HH1454" s="334"/>
      <c r="HI1454" s="334"/>
      <c r="HJ1454" s="334"/>
      <c r="HK1454" s="334"/>
      <c r="HL1454" s="334"/>
      <c r="HM1454" s="334"/>
      <c r="HN1454" s="334"/>
      <c r="HO1454" s="334"/>
      <c r="HP1454" s="334"/>
      <c r="HQ1454" s="334"/>
      <c r="HR1454" s="334"/>
      <c r="HS1454" s="334"/>
      <c r="HT1454" s="334"/>
      <c r="HU1454" s="334"/>
      <c r="HV1454" s="334"/>
      <c r="HW1454" s="334"/>
      <c r="HX1454" s="334"/>
      <c r="HY1454" s="334"/>
      <c r="HZ1454" s="334"/>
      <c r="IA1454" s="334"/>
      <c r="IB1454" s="334"/>
      <c r="IC1454" s="334"/>
      <c r="ID1454" s="334"/>
      <c r="IE1454" s="334"/>
      <c r="IF1454" s="334"/>
      <c r="IG1454" s="334"/>
      <c r="IH1454" s="334"/>
      <c r="II1454" s="334"/>
      <c r="IJ1454" s="334"/>
      <c r="IK1454" s="334"/>
      <c r="IL1454" s="334"/>
      <c r="IM1454" s="334"/>
      <c r="IN1454" s="334"/>
      <c r="IO1454" s="334"/>
      <c r="IP1454" s="334"/>
      <c r="IQ1454" s="334"/>
      <c r="IR1454" s="334"/>
      <c r="IS1454" s="334"/>
      <c r="IT1454" s="334"/>
      <c r="IU1454" s="334"/>
      <c r="IV1454" s="334"/>
      <c r="IW1454" s="334"/>
      <c r="IX1454" s="334"/>
      <c r="IY1454" s="334"/>
      <c r="IZ1454" s="334"/>
      <c r="JA1454" s="334"/>
      <c r="JB1454" s="334"/>
      <c r="JC1454" s="334"/>
      <c r="JD1454" s="334"/>
      <c r="JE1454" s="334"/>
      <c r="JF1454" s="334"/>
    </row>
    <row r="1455" spans="1:266" s="948" customFormat="1" ht="20.100000000000001" customHeight="1" x14ac:dyDescent="0.25">
      <c r="A1455" s="894">
        <v>1</v>
      </c>
      <c r="B1455" s="894">
        <v>1</v>
      </c>
      <c r="C1455" s="1384" t="s">
        <v>446</v>
      </c>
      <c r="D1455" s="1384"/>
      <c r="E1455" s="1385">
        <f t="shared" si="714"/>
        <v>0</v>
      </c>
      <c r="F1455" s="1385">
        <f t="shared" si="714"/>
        <v>0</v>
      </c>
      <c r="G1455" s="1385">
        <f t="shared" si="714"/>
        <v>0</v>
      </c>
      <c r="H1455" s="1583">
        <f t="shared" si="714"/>
        <v>0</v>
      </c>
      <c r="I1455" s="1687"/>
      <c r="J1455" s="1687"/>
      <c r="K1455" s="1688"/>
      <c r="L1455" s="1688"/>
      <c r="M1455" s="1688"/>
      <c r="N1455" s="1688"/>
      <c r="O1455" s="1688"/>
      <c r="P1455" s="1688"/>
      <c r="Q1455" s="1718"/>
      <c r="R1455" s="1718"/>
      <c r="S1455" s="1718"/>
      <c r="T1455" s="1718"/>
      <c r="U1455" s="2076"/>
      <c r="V1455" s="1718"/>
      <c r="W1455" s="1718"/>
      <c r="X1455" s="1718"/>
      <c r="Y1455" s="1767"/>
      <c r="Z1455" s="1718"/>
      <c r="AA1455" s="923">
        <f t="shared" si="694"/>
        <v>0</v>
      </c>
      <c r="AB1455" s="334"/>
      <c r="AC1455" s="334"/>
      <c r="AD1455" s="334"/>
      <c r="AE1455" s="334"/>
      <c r="AF1455" s="334"/>
      <c r="AG1455" s="334"/>
      <c r="AH1455" s="334"/>
      <c r="AI1455" s="334"/>
      <c r="AJ1455" s="334"/>
      <c r="AK1455" s="334"/>
      <c r="AL1455" s="334"/>
      <c r="AM1455" s="334"/>
      <c r="AN1455" s="334"/>
      <c r="AO1455" s="334"/>
      <c r="AP1455" s="334"/>
      <c r="AQ1455" s="334"/>
      <c r="AR1455" s="334"/>
      <c r="AS1455" s="334"/>
      <c r="AT1455" s="334"/>
      <c r="AU1455" s="334"/>
      <c r="AV1455" s="334"/>
      <c r="AW1455" s="334"/>
      <c r="AX1455" s="334"/>
      <c r="AY1455" s="334"/>
      <c r="AZ1455" s="334"/>
      <c r="BA1455" s="334"/>
      <c r="BB1455" s="334"/>
      <c r="BC1455" s="334"/>
      <c r="BD1455" s="334"/>
      <c r="BE1455" s="334"/>
      <c r="BF1455" s="334"/>
      <c r="BG1455" s="334"/>
      <c r="BH1455" s="334"/>
      <c r="BI1455" s="334"/>
      <c r="BJ1455" s="334"/>
      <c r="BK1455" s="334"/>
      <c r="BL1455" s="334"/>
      <c r="BM1455" s="334"/>
      <c r="BN1455" s="334"/>
      <c r="BO1455" s="334"/>
      <c r="BP1455" s="334"/>
      <c r="BQ1455" s="334"/>
      <c r="BR1455" s="334"/>
      <c r="BS1455" s="334"/>
      <c r="BT1455" s="334"/>
      <c r="BU1455" s="334"/>
      <c r="BV1455" s="334"/>
      <c r="BW1455" s="334"/>
      <c r="BX1455" s="334"/>
      <c r="BY1455" s="334"/>
      <c r="BZ1455" s="334"/>
      <c r="CA1455" s="334"/>
      <c r="CB1455" s="334"/>
      <c r="CC1455" s="334"/>
      <c r="CD1455" s="334"/>
      <c r="CE1455" s="334"/>
      <c r="CF1455" s="334"/>
      <c r="CG1455" s="334"/>
      <c r="CH1455" s="334"/>
      <c r="CI1455" s="334"/>
      <c r="CJ1455" s="334"/>
      <c r="CK1455" s="334"/>
      <c r="CL1455" s="334"/>
      <c r="CM1455" s="334"/>
      <c r="CN1455" s="334"/>
      <c r="CO1455" s="334"/>
      <c r="CP1455" s="334"/>
      <c r="CQ1455" s="334"/>
      <c r="CR1455" s="334"/>
      <c r="CS1455" s="334"/>
      <c r="CT1455" s="334"/>
      <c r="CU1455" s="334"/>
      <c r="CV1455" s="334"/>
      <c r="CW1455" s="334"/>
      <c r="CX1455" s="334"/>
      <c r="CY1455" s="334"/>
      <c r="CZ1455" s="334"/>
      <c r="DA1455" s="334"/>
      <c r="DB1455" s="334"/>
      <c r="DC1455" s="334"/>
      <c r="DD1455" s="334"/>
      <c r="DE1455" s="334"/>
      <c r="DF1455" s="334"/>
      <c r="DG1455" s="334"/>
      <c r="DH1455" s="334"/>
      <c r="DI1455" s="334"/>
      <c r="DJ1455" s="334"/>
      <c r="DK1455" s="334"/>
      <c r="DL1455" s="334"/>
      <c r="DM1455" s="334"/>
      <c r="DN1455" s="334"/>
      <c r="DO1455" s="334"/>
      <c r="DP1455" s="334"/>
      <c r="DQ1455" s="334"/>
      <c r="DR1455" s="334"/>
      <c r="DS1455" s="334"/>
      <c r="DT1455" s="334"/>
      <c r="DU1455" s="334"/>
      <c r="DV1455" s="334"/>
      <c r="DW1455" s="334"/>
      <c r="DX1455" s="334"/>
      <c r="DY1455" s="334"/>
      <c r="DZ1455" s="334"/>
      <c r="EA1455" s="334"/>
      <c r="EB1455" s="334"/>
      <c r="EC1455" s="334"/>
      <c r="ED1455" s="334"/>
      <c r="EE1455" s="334"/>
      <c r="EF1455" s="334"/>
      <c r="EG1455" s="334"/>
      <c r="EH1455" s="334"/>
      <c r="EI1455" s="334"/>
      <c r="EJ1455" s="334"/>
      <c r="EK1455" s="334"/>
      <c r="EL1455" s="334"/>
      <c r="EM1455" s="334"/>
      <c r="EN1455" s="334"/>
      <c r="EO1455" s="334"/>
      <c r="EP1455" s="334"/>
      <c r="EQ1455" s="334"/>
      <c r="ER1455" s="334"/>
      <c r="ES1455" s="334"/>
      <c r="ET1455" s="334"/>
      <c r="EU1455" s="334"/>
      <c r="EV1455" s="334"/>
      <c r="EW1455" s="334"/>
      <c r="EX1455" s="334"/>
      <c r="EY1455" s="334"/>
      <c r="EZ1455" s="334"/>
      <c r="FA1455" s="334"/>
      <c r="FB1455" s="334"/>
      <c r="FC1455" s="334"/>
      <c r="FD1455" s="334"/>
      <c r="FE1455" s="334"/>
      <c r="FF1455" s="334"/>
      <c r="FG1455" s="334"/>
      <c r="FH1455" s="334"/>
      <c r="FI1455" s="334"/>
      <c r="FJ1455" s="334"/>
      <c r="FK1455" s="334"/>
      <c r="FL1455" s="334"/>
      <c r="FM1455" s="334"/>
      <c r="FN1455" s="334"/>
      <c r="FO1455" s="334"/>
      <c r="FP1455" s="334"/>
      <c r="FQ1455" s="334"/>
      <c r="FR1455" s="334"/>
      <c r="FS1455" s="334"/>
      <c r="FT1455" s="334"/>
      <c r="FU1455" s="334"/>
      <c r="FV1455" s="334"/>
      <c r="FW1455" s="334"/>
      <c r="FX1455" s="334"/>
      <c r="FY1455" s="334"/>
      <c r="FZ1455" s="334"/>
      <c r="GA1455" s="334"/>
      <c r="GB1455" s="334"/>
      <c r="GC1455" s="334"/>
      <c r="GD1455" s="334"/>
      <c r="GE1455" s="334"/>
      <c r="GF1455" s="334"/>
      <c r="GG1455" s="334"/>
      <c r="GH1455" s="334"/>
      <c r="GI1455" s="334"/>
      <c r="GJ1455" s="334"/>
      <c r="GK1455" s="334"/>
      <c r="GL1455" s="334"/>
      <c r="GM1455" s="334"/>
      <c r="GN1455" s="334"/>
      <c r="GO1455" s="334"/>
      <c r="GP1455" s="334"/>
      <c r="GQ1455" s="334"/>
      <c r="GR1455" s="334"/>
      <c r="GS1455" s="334"/>
      <c r="GT1455" s="334"/>
      <c r="GU1455" s="334"/>
      <c r="GV1455" s="334"/>
      <c r="GW1455" s="334"/>
      <c r="GX1455" s="334"/>
      <c r="GY1455" s="334"/>
      <c r="GZ1455" s="334"/>
      <c r="HA1455" s="334"/>
      <c r="HB1455" s="334"/>
      <c r="HC1455" s="334"/>
      <c r="HD1455" s="334"/>
      <c r="HE1455" s="334"/>
      <c r="HF1455" s="334"/>
      <c r="HG1455" s="334"/>
      <c r="HH1455" s="334"/>
      <c r="HI1455" s="334"/>
      <c r="HJ1455" s="334"/>
      <c r="HK1455" s="334"/>
      <c r="HL1455" s="334"/>
      <c r="HM1455" s="334"/>
      <c r="HN1455" s="334"/>
      <c r="HO1455" s="334"/>
      <c r="HP1455" s="334"/>
      <c r="HQ1455" s="334"/>
      <c r="HR1455" s="334"/>
      <c r="HS1455" s="334"/>
      <c r="HT1455" s="334"/>
      <c r="HU1455" s="334"/>
      <c r="HV1455" s="334"/>
      <c r="HW1455" s="334"/>
      <c r="HX1455" s="334"/>
      <c r="HY1455" s="334"/>
      <c r="HZ1455" s="334"/>
      <c r="IA1455" s="334"/>
      <c r="IB1455" s="334"/>
      <c r="IC1455" s="334"/>
      <c r="ID1455" s="334"/>
      <c r="IE1455" s="334"/>
      <c r="IF1455" s="334"/>
      <c r="IG1455" s="334"/>
      <c r="IH1455" s="334"/>
      <c r="II1455" s="334"/>
      <c r="IJ1455" s="334"/>
      <c r="IK1455" s="334"/>
      <c r="IL1455" s="334"/>
      <c r="IM1455" s="334"/>
      <c r="IN1455" s="334"/>
      <c r="IO1455" s="334"/>
      <c r="IP1455" s="334"/>
      <c r="IQ1455" s="334"/>
      <c r="IR1455" s="334"/>
      <c r="IS1455" s="334"/>
      <c r="IT1455" s="334"/>
      <c r="IU1455" s="334"/>
      <c r="IV1455" s="334"/>
      <c r="IW1455" s="334"/>
      <c r="IX1455" s="334"/>
      <c r="IY1455" s="334"/>
      <c r="IZ1455" s="334"/>
      <c r="JA1455" s="334"/>
      <c r="JB1455" s="334"/>
      <c r="JC1455" s="334"/>
      <c r="JD1455" s="334"/>
      <c r="JE1455" s="334"/>
      <c r="JF1455" s="334"/>
    </row>
    <row r="1456" spans="1:266" s="948" customFormat="1" ht="42.75" customHeight="1" x14ac:dyDescent="0.25">
      <c r="A1456" s="894"/>
      <c r="B1456" s="894"/>
      <c r="C1456" s="1384" t="s">
        <v>447</v>
      </c>
      <c r="D1456" s="1384"/>
      <c r="E1456" s="1385">
        <f t="shared" si="714"/>
        <v>6400</v>
      </c>
      <c r="F1456" s="1385">
        <f t="shared" si="714"/>
        <v>2133</v>
      </c>
      <c r="G1456" s="1385">
        <f t="shared" si="714"/>
        <v>1161</v>
      </c>
      <c r="H1456" s="1583">
        <f t="shared" si="714"/>
        <v>54.430379746835442</v>
      </c>
      <c r="I1456" s="1687"/>
      <c r="J1456" s="1687"/>
      <c r="K1456" s="1688"/>
      <c r="L1456" s="1688"/>
      <c r="M1456" s="1688"/>
      <c r="N1456" s="1688"/>
      <c r="O1456" s="1688"/>
      <c r="P1456" s="1688"/>
      <c r="Q1456" s="1718"/>
      <c r="R1456" s="1718"/>
      <c r="S1456" s="1718"/>
      <c r="T1456" s="1718"/>
      <c r="U1456" s="2076"/>
      <c r="V1456" s="1718"/>
      <c r="W1456" s="1718"/>
      <c r="X1456" s="1718"/>
      <c r="Y1456" s="1767"/>
      <c r="Z1456" s="1718"/>
      <c r="AA1456" s="923">
        <f t="shared" si="694"/>
        <v>0</v>
      </c>
      <c r="AB1456" s="334"/>
      <c r="AC1456" s="334"/>
      <c r="AD1456" s="334"/>
      <c r="AE1456" s="334"/>
      <c r="AF1456" s="334"/>
      <c r="AG1456" s="334"/>
      <c r="AH1456" s="334"/>
      <c r="AI1456" s="334"/>
      <c r="AJ1456" s="334"/>
      <c r="AK1456" s="334"/>
      <c r="AL1456" s="334"/>
      <c r="AM1456" s="334"/>
      <c r="AN1456" s="334"/>
      <c r="AO1456" s="334"/>
      <c r="AP1456" s="334"/>
      <c r="AQ1456" s="334"/>
      <c r="AR1456" s="334"/>
      <c r="AS1456" s="334"/>
      <c r="AT1456" s="334"/>
      <c r="AU1456" s="334"/>
      <c r="AV1456" s="334"/>
      <c r="AW1456" s="334"/>
      <c r="AX1456" s="334"/>
      <c r="AY1456" s="334"/>
      <c r="AZ1456" s="334"/>
      <c r="BA1456" s="334"/>
      <c r="BB1456" s="334"/>
      <c r="BC1456" s="334"/>
      <c r="BD1456" s="334"/>
      <c r="BE1456" s="334"/>
      <c r="BF1456" s="334"/>
      <c r="BG1456" s="334"/>
      <c r="BH1456" s="334"/>
      <c r="BI1456" s="334"/>
      <c r="BJ1456" s="334"/>
      <c r="BK1456" s="334"/>
      <c r="BL1456" s="334"/>
      <c r="BM1456" s="334"/>
      <c r="BN1456" s="334"/>
      <c r="BO1456" s="334"/>
      <c r="BP1456" s="334"/>
      <c r="BQ1456" s="334"/>
      <c r="BR1456" s="334"/>
      <c r="BS1456" s="334"/>
      <c r="BT1456" s="334"/>
      <c r="BU1456" s="334"/>
      <c r="BV1456" s="334"/>
      <c r="BW1456" s="334"/>
      <c r="BX1456" s="334"/>
      <c r="BY1456" s="334"/>
      <c r="BZ1456" s="334"/>
      <c r="CA1456" s="334"/>
      <c r="CB1456" s="334"/>
      <c r="CC1456" s="334"/>
      <c r="CD1456" s="334"/>
      <c r="CE1456" s="334"/>
      <c r="CF1456" s="334"/>
      <c r="CG1456" s="334"/>
      <c r="CH1456" s="334"/>
      <c r="CI1456" s="334"/>
      <c r="CJ1456" s="334"/>
      <c r="CK1456" s="334"/>
      <c r="CL1456" s="334"/>
      <c r="CM1456" s="334"/>
      <c r="CN1456" s="334"/>
      <c r="CO1456" s="334"/>
      <c r="CP1456" s="334"/>
      <c r="CQ1456" s="334"/>
      <c r="CR1456" s="334"/>
      <c r="CS1456" s="334"/>
      <c r="CT1456" s="334"/>
      <c r="CU1456" s="334"/>
      <c r="CV1456" s="334"/>
      <c r="CW1456" s="334"/>
      <c r="CX1456" s="334"/>
      <c r="CY1456" s="334"/>
      <c r="CZ1456" s="334"/>
      <c r="DA1456" s="334"/>
      <c r="DB1456" s="334"/>
      <c r="DC1456" s="334"/>
      <c r="DD1456" s="334"/>
      <c r="DE1456" s="334"/>
      <c r="DF1456" s="334"/>
      <c r="DG1456" s="334"/>
      <c r="DH1456" s="334"/>
      <c r="DI1456" s="334"/>
      <c r="DJ1456" s="334"/>
      <c r="DK1456" s="334"/>
      <c r="DL1456" s="334"/>
      <c r="DM1456" s="334"/>
      <c r="DN1456" s="334"/>
      <c r="DO1456" s="334"/>
      <c r="DP1456" s="334"/>
      <c r="DQ1456" s="334"/>
      <c r="DR1456" s="334"/>
      <c r="DS1456" s="334"/>
      <c r="DT1456" s="334"/>
      <c r="DU1456" s="334"/>
      <c r="DV1456" s="334"/>
      <c r="DW1456" s="334"/>
      <c r="DX1456" s="334"/>
      <c r="DY1456" s="334"/>
      <c r="DZ1456" s="334"/>
      <c r="EA1456" s="334"/>
      <c r="EB1456" s="334"/>
      <c r="EC1456" s="334"/>
      <c r="ED1456" s="334"/>
      <c r="EE1456" s="334"/>
      <c r="EF1456" s="334"/>
      <c r="EG1456" s="334"/>
      <c r="EH1456" s="334"/>
      <c r="EI1456" s="334"/>
      <c r="EJ1456" s="334"/>
      <c r="EK1456" s="334"/>
      <c r="EL1456" s="334"/>
      <c r="EM1456" s="334"/>
      <c r="EN1456" s="334"/>
      <c r="EO1456" s="334"/>
      <c r="EP1456" s="334"/>
      <c r="EQ1456" s="334"/>
      <c r="ER1456" s="334"/>
      <c r="ES1456" s="334"/>
      <c r="ET1456" s="334"/>
      <c r="EU1456" s="334"/>
      <c r="EV1456" s="334"/>
      <c r="EW1456" s="334"/>
      <c r="EX1456" s="334"/>
      <c r="EY1456" s="334"/>
      <c r="EZ1456" s="334"/>
      <c r="FA1456" s="334"/>
      <c r="FB1456" s="334"/>
      <c r="FC1456" s="334"/>
      <c r="FD1456" s="334"/>
      <c r="FE1456" s="334"/>
      <c r="FF1456" s="334"/>
      <c r="FG1456" s="334"/>
      <c r="FH1456" s="334"/>
      <c r="FI1456" s="334"/>
      <c r="FJ1456" s="334"/>
      <c r="FK1456" s="334"/>
      <c r="FL1456" s="334"/>
      <c r="FM1456" s="334"/>
      <c r="FN1456" s="334"/>
      <c r="FO1456" s="334"/>
      <c r="FP1456" s="334"/>
      <c r="FQ1456" s="334"/>
      <c r="FR1456" s="334"/>
      <c r="FS1456" s="334"/>
      <c r="FT1456" s="334"/>
      <c r="FU1456" s="334"/>
      <c r="FV1456" s="334"/>
      <c r="FW1456" s="334"/>
      <c r="FX1456" s="334"/>
      <c r="FY1456" s="334"/>
      <c r="FZ1456" s="334"/>
      <c r="GA1456" s="334"/>
      <c r="GB1456" s="334"/>
      <c r="GC1456" s="334"/>
      <c r="GD1456" s="334"/>
      <c r="GE1456" s="334"/>
      <c r="GF1456" s="334"/>
      <c r="GG1456" s="334"/>
      <c r="GH1456" s="334"/>
      <c r="GI1456" s="334"/>
      <c r="GJ1456" s="334"/>
      <c r="GK1456" s="334"/>
      <c r="GL1456" s="334"/>
      <c r="GM1456" s="334"/>
      <c r="GN1456" s="334"/>
      <c r="GO1456" s="334"/>
      <c r="GP1456" s="334"/>
      <c r="GQ1456" s="334"/>
      <c r="GR1456" s="334"/>
      <c r="GS1456" s="334"/>
      <c r="GT1456" s="334"/>
      <c r="GU1456" s="334"/>
      <c r="GV1456" s="334"/>
      <c r="GW1456" s="334"/>
      <c r="GX1456" s="334"/>
      <c r="GY1456" s="334"/>
      <c r="GZ1456" s="334"/>
      <c r="HA1456" s="334"/>
      <c r="HB1456" s="334"/>
      <c r="HC1456" s="334"/>
      <c r="HD1456" s="334"/>
      <c r="HE1456" s="334"/>
      <c r="HF1456" s="334"/>
      <c r="HG1456" s="334"/>
      <c r="HH1456" s="334"/>
      <c r="HI1456" s="334"/>
      <c r="HJ1456" s="334"/>
      <c r="HK1456" s="334"/>
      <c r="HL1456" s="334"/>
      <c r="HM1456" s="334"/>
      <c r="HN1456" s="334"/>
      <c r="HO1456" s="334"/>
      <c r="HP1456" s="334"/>
      <c r="HQ1456" s="334"/>
      <c r="HR1456" s="334"/>
      <c r="HS1456" s="334"/>
      <c r="HT1456" s="334"/>
      <c r="HU1456" s="334"/>
      <c r="HV1456" s="334"/>
      <c r="HW1456" s="334"/>
      <c r="HX1456" s="334"/>
      <c r="HY1456" s="334"/>
      <c r="HZ1456" s="334"/>
      <c r="IA1456" s="334"/>
      <c r="IB1456" s="334"/>
      <c r="IC1456" s="334"/>
      <c r="ID1456" s="334"/>
      <c r="IE1456" s="334"/>
      <c r="IF1456" s="334"/>
      <c r="IG1456" s="334"/>
      <c r="IH1456" s="334"/>
      <c r="II1456" s="334"/>
      <c r="IJ1456" s="334"/>
      <c r="IK1456" s="334"/>
      <c r="IL1456" s="334"/>
      <c r="IM1456" s="334"/>
      <c r="IN1456" s="334"/>
      <c r="IO1456" s="334"/>
      <c r="IP1456" s="334"/>
      <c r="IQ1456" s="334"/>
      <c r="IR1456" s="334"/>
      <c r="IS1456" s="334"/>
      <c r="IT1456" s="334"/>
      <c r="IU1456" s="334"/>
      <c r="IV1456" s="334"/>
      <c r="IW1456" s="334"/>
      <c r="IX1456" s="334"/>
      <c r="IY1456" s="334"/>
      <c r="IZ1456" s="334"/>
      <c r="JA1456" s="334"/>
      <c r="JB1456" s="334"/>
      <c r="JC1456" s="334"/>
      <c r="JD1456" s="334"/>
      <c r="JE1456" s="334"/>
      <c r="JF1456" s="334"/>
    </row>
    <row r="1457" spans="1:266" s="948" customFormat="1" ht="48.75" customHeight="1" x14ac:dyDescent="0.25">
      <c r="A1457" s="894"/>
      <c r="B1457" s="894"/>
      <c r="C1457" s="1384" t="s">
        <v>448</v>
      </c>
      <c r="D1457" s="1384"/>
      <c r="E1457" s="1385">
        <f t="shared" si="714"/>
        <v>150</v>
      </c>
      <c r="F1457" s="1385">
        <f t="shared" si="714"/>
        <v>50</v>
      </c>
      <c r="G1457" s="1385">
        <f t="shared" si="714"/>
        <v>36</v>
      </c>
      <c r="H1457" s="1583">
        <f t="shared" si="714"/>
        <v>72</v>
      </c>
      <c r="I1457" s="1687"/>
      <c r="J1457" s="1687"/>
      <c r="K1457" s="1688"/>
      <c r="L1457" s="1688"/>
      <c r="M1457" s="1688"/>
      <c r="N1457" s="1688"/>
      <c r="O1457" s="1688"/>
      <c r="P1457" s="1688"/>
      <c r="Q1457" s="1718"/>
      <c r="R1457" s="1718"/>
      <c r="S1457" s="1718"/>
      <c r="T1457" s="1718"/>
      <c r="U1457" s="2076"/>
      <c r="V1457" s="1718"/>
      <c r="W1457" s="1718"/>
      <c r="X1457" s="1718"/>
      <c r="Y1457" s="1767"/>
      <c r="Z1457" s="1718"/>
      <c r="AA1457" s="923">
        <f t="shared" si="694"/>
        <v>0</v>
      </c>
      <c r="AB1457" s="334"/>
      <c r="AC1457" s="334"/>
      <c r="AD1457" s="334"/>
      <c r="AE1457" s="334"/>
      <c r="AF1457" s="334"/>
      <c r="AG1457" s="334"/>
      <c r="AH1457" s="334"/>
      <c r="AI1457" s="334"/>
      <c r="AJ1457" s="334"/>
      <c r="AK1457" s="334"/>
      <c r="AL1457" s="334"/>
      <c r="AM1457" s="334"/>
      <c r="AN1457" s="334"/>
      <c r="AO1457" s="334"/>
      <c r="AP1457" s="334"/>
      <c r="AQ1457" s="334"/>
      <c r="AR1457" s="334"/>
      <c r="AS1457" s="334"/>
      <c r="AT1457" s="334"/>
      <c r="AU1457" s="334"/>
      <c r="AV1457" s="334"/>
      <c r="AW1457" s="334"/>
      <c r="AX1457" s="334"/>
      <c r="AY1457" s="334"/>
      <c r="AZ1457" s="334"/>
      <c r="BA1457" s="334"/>
      <c r="BB1457" s="334"/>
      <c r="BC1457" s="334"/>
      <c r="BD1457" s="334"/>
      <c r="BE1457" s="334"/>
      <c r="BF1457" s="334"/>
      <c r="BG1457" s="334"/>
      <c r="BH1457" s="334"/>
      <c r="BI1457" s="334"/>
      <c r="BJ1457" s="334"/>
      <c r="BK1457" s="334"/>
      <c r="BL1457" s="334"/>
      <c r="BM1457" s="334"/>
      <c r="BN1457" s="334"/>
      <c r="BO1457" s="334"/>
      <c r="BP1457" s="334"/>
      <c r="BQ1457" s="334"/>
      <c r="BR1457" s="334"/>
      <c r="BS1457" s="334"/>
      <c r="BT1457" s="334"/>
      <c r="BU1457" s="334"/>
      <c r="BV1457" s="334"/>
      <c r="BW1457" s="334"/>
      <c r="BX1457" s="334"/>
      <c r="BY1457" s="334"/>
      <c r="BZ1457" s="334"/>
      <c r="CA1457" s="334"/>
      <c r="CB1457" s="334"/>
      <c r="CC1457" s="334"/>
      <c r="CD1457" s="334"/>
      <c r="CE1457" s="334"/>
      <c r="CF1457" s="334"/>
      <c r="CG1457" s="334"/>
      <c r="CH1457" s="334"/>
      <c r="CI1457" s="334"/>
      <c r="CJ1457" s="334"/>
      <c r="CK1457" s="334"/>
      <c r="CL1457" s="334"/>
      <c r="CM1457" s="334"/>
      <c r="CN1457" s="334"/>
      <c r="CO1457" s="334"/>
      <c r="CP1457" s="334"/>
      <c r="CQ1457" s="334"/>
      <c r="CR1457" s="334"/>
      <c r="CS1457" s="334"/>
      <c r="CT1457" s="334"/>
      <c r="CU1457" s="334"/>
      <c r="CV1457" s="334"/>
      <c r="CW1457" s="334"/>
      <c r="CX1457" s="334"/>
      <c r="CY1457" s="334"/>
      <c r="CZ1457" s="334"/>
      <c r="DA1457" s="334"/>
      <c r="DB1457" s="334"/>
      <c r="DC1457" s="334"/>
      <c r="DD1457" s="334"/>
      <c r="DE1457" s="334"/>
      <c r="DF1457" s="334"/>
      <c r="DG1457" s="334"/>
      <c r="DH1457" s="334"/>
      <c r="DI1457" s="334"/>
      <c r="DJ1457" s="334"/>
      <c r="DK1457" s="334"/>
      <c r="DL1457" s="334"/>
      <c r="DM1457" s="334"/>
      <c r="DN1457" s="334"/>
      <c r="DO1457" s="334"/>
      <c r="DP1457" s="334"/>
      <c r="DQ1457" s="334"/>
      <c r="DR1457" s="334"/>
      <c r="DS1457" s="334"/>
      <c r="DT1457" s="334"/>
      <c r="DU1457" s="334"/>
      <c r="DV1457" s="334"/>
      <c r="DW1457" s="334"/>
      <c r="DX1457" s="334"/>
      <c r="DY1457" s="334"/>
      <c r="DZ1457" s="334"/>
      <c r="EA1457" s="334"/>
      <c r="EB1457" s="334"/>
      <c r="EC1457" s="334"/>
      <c r="ED1457" s="334"/>
      <c r="EE1457" s="334"/>
      <c r="EF1457" s="334"/>
      <c r="EG1457" s="334"/>
      <c r="EH1457" s="334"/>
      <c r="EI1457" s="334"/>
      <c r="EJ1457" s="334"/>
      <c r="EK1457" s="334"/>
      <c r="EL1457" s="334"/>
      <c r="EM1457" s="334"/>
      <c r="EN1457" s="334"/>
      <c r="EO1457" s="334"/>
      <c r="EP1457" s="334"/>
      <c r="EQ1457" s="334"/>
      <c r="ER1457" s="334"/>
      <c r="ES1457" s="334"/>
      <c r="ET1457" s="334"/>
      <c r="EU1457" s="334"/>
      <c r="EV1457" s="334"/>
      <c r="EW1457" s="334"/>
      <c r="EX1457" s="334"/>
      <c r="EY1457" s="334"/>
      <c r="EZ1457" s="334"/>
      <c r="FA1457" s="334"/>
      <c r="FB1457" s="334"/>
      <c r="FC1457" s="334"/>
      <c r="FD1457" s="334"/>
      <c r="FE1457" s="334"/>
      <c r="FF1457" s="334"/>
      <c r="FG1457" s="334"/>
      <c r="FH1457" s="334"/>
      <c r="FI1457" s="334"/>
      <c r="FJ1457" s="334"/>
      <c r="FK1457" s="334"/>
      <c r="FL1457" s="334"/>
      <c r="FM1457" s="334"/>
      <c r="FN1457" s="334"/>
      <c r="FO1457" s="334"/>
      <c r="FP1457" s="334"/>
      <c r="FQ1457" s="334"/>
      <c r="FR1457" s="334"/>
      <c r="FS1457" s="334"/>
      <c r="FT1457" s="334"/>
      <c r="FU1457" s="334"/>
      <c r="FV1457" s="334"/>
      <c r="FW1457" s="334"/>
      <c r="FX1457" s="334"/>
      <c r="FY1457" s="334"/>
      <c r="FZ1457" s="334"/>
      <c r="GA1457" s="334"/>
      <c r="GB1457" s="334"/>
      <c r="GC1457" s="334"/>
      <c r="GD1457" s="334"/>
      <c r="GE1457" s="334"/>
      <c r="GF1457" s="334"/>
      <c r="GG1457" s="334"/>
      <c r="GH1457" s="334"/>
      <c r="GI1457" s="334"/>
      <c r="GJ1457" s="334"/>
      <c r="GK1457" s="334"/>
      <c r="GL1457" s="334"/>
      <c r="GM1457" s="334"/>
      <c r="GN1457" s="334"/>
      <c r="GO1457" s="334"/>
      <c r="GP1457" s="334"/>
      <c r="GQ1457" s="334"/>
      <c r="GR1457" s="334"/>
      <c r="GS1457" s="334"/>
      <c r="GT1457" s="334"/>
      <c r="GU1457" s="334"/>
      <c r="GV1457" s="334"/>
      <c r="GW1457" s="334"/>
      <c r="GX1457" s="334"/>
      <c r="GY1457" s="334"/>
      <c r="GZ1457" s="334"/>
      <c r="HA1457" s="334"/>
      <c r="HB1457" s="334"/>
      <c r="HC1457" s="334"/>
      <c r="HD1457" s="334"/>
      <c r="HE1457" s="334"/>
      <c r="HF1457" s="334"/>
      <c r="HG1457" s="334"/>
      <c r="HH1457" s="334"/>
      <c r="HI1457" s="334"/>
      <c r="HJ1457" s="334"/>
      <c r="HK1457" s="334"/>
      <c r="HL1457" s="334"/>
      <c r="HM1457" s="334"/>
      <c r="HN1457" s="334"/>
      <c r="HO1457" s="334"/>
      <c r="HP1457" s="334"/>
      <c r="HQ1457" s="334"/>
      <c r="HR1457" s="334"/>
      <c r="HS1457" s="334"/>
      <c r="HT1457" s="334"/>
      <c r="HU1457" s="334"/>
      <c r="HV1457" s="334"/>
      <c r="HW1457" s="334"/>
      <c r="HX1457" s="334"/>
      <c r="HY1457" s="334"/>
      <c r="HZ1457" s="334"/>
      <c r="IA1457" s="334"/>
      <c r="IB1457" s="334"/>
      <c r="IC1457" s="334"/>
      <c r="ID1457" s="334"/>
      <c r="IE1457" s="334"/>
      <c r="IF1457" s="334"/>
      <c r="IG1457" s="334"/>
      <c r="IH1457" s="334"/>
      <c r="II1457" s="334"/>
      <c r="IJ1457" s="334"/>
      <c r="IK1457" s="334"/>
      <c r="IL1457" s="334"/>
      <c r="IM1457" s="334"/>
      <c r="IN1457" s="334"/>
      <c r="IO1457" s="334"/>
      <c r="IP1457" s="334"/>
      <c r="IQ1457" s="334"/>
      <c r="IR1457" s="334"/>
      <c r="IS1457" s="334"/>
      <c r="IT1457" s="334"/>
      <c r="IU1457" s="334"/>
      <c r="IV1457" s="334"/>
      <c r="IW1457" s="334"/>
      <c r="IX1457" s="334"/>
      <c r="IY1457" s="334"/>
      <c r="IZ1457" s="334"/>
      <c r="JA1457" s="334"/>
      <c r="JB1457" s="334"/>
      <c r="JC1457" s="334"/>
      <c r="JD1457" s="334"/>
      <c r="JE1457" s="334"/>
      <c r="JF1457" s="334"/>
    </row>
    <row r="1458" spans="1:266" s="948" customFormat="1" ht="20.100000000000001" customHeight="1" x14ac:dyDescent="0.25">
      <c r="A1458" s="894"/>
      <c r="B1458" s="894"/>
      <c r="C1458" s="1384" t="s">
        <v>449</v>
      </c>
      <c r="D1458" s="1384"/>
      <c r="E1458" s="1385">
        <f t="shared" si="714"/>
        <v>14000</v>
      </c>
      <c r="F1458" s="1385">
        <f t="shared" si="714"/>
        <v>4667</v>
      </c>
      <c r="G1458" s="1385">
        <f t="shared" si="714"/>
        <v>2995</v>
      </c>
      <c r="H1458" s="1583">
        <f t="shared" si="714"/>
        <v>64.173987572316264</v>
      </c>
      <c r="I1458" s="1687"/>
      <c r="J1458" s="1687"/>
      <c r="K1458" s="1688"/>
      <c r="L1458" s="1688"/>
      <c r="M1458" s="1688"/>
      <c r="N1458" s="1688"/>
      <c r="O1458" s="1688"/>
      <c r="P1458" s="1688"/>
      <c r="Q1458" s="1718"/>
      <c r="R1458" s="1718"/>
      <c r="S1458" s="1718"/>
      <c r="T1458" s="1718"/>
      <c r="U1458" s="2076"/>
      <c r="V1458" s="1718"/>
      <c r="W1458" s="1718"/>
      <c r="X1458" s="1718"/>
      <c r="Y1458" s="1767"/>
      <c r="Z1458" s="1718"/>
      <c r="AA1458" s="923">
        <f t="shared" si="694"/>
        <v>0</v>
      </c>
      <c r="AB1458" s="334"/>
      <c r="AC1458" s="334"/>
      <c r="AD1458" s="334"/>
      <c r="AE1458" s="334"/>
      <c r="AF1458" s="334"/>
      <c r="AG1458" s="334"/>
      <c r="AH1458" s="334"/>
      <c r="AI1458" s="334"/>
      <c r="AJ1458" s="334"/>
      <c r="AK1458" s="334"/>
      <c r="AL1458" s="334"/>
      <c r="AM1458" s="334"/>
      <c r="AN1458" s="334"/>
      <c r="AO1458" s="334"/>
      <c r="AP1458" s="334"/>
      <c r="AQ1458" s="334"/>
      <c r="AR1458" s="334"/>
      <c r="AS1458" s="334"/>
      <c r="AT1458" s="334"/>
      <c r="AU1458" s="334"/>
      <c r="AV1458" s="334"/>
      <c r="AW1458" s="334"/>
      <c r="AX1458" s="334"/>
      <c r="AY1458" s="334"/>
      <c r="AZ1458" s="334"/>
      <c r="BA1458" s="334"/>
      <c r="BB1458" s="334"/>
      <c r="BC1458" s="334"/>
      <c r="BD1458" s="334"/>
      <c r="BE1458" s="334"/>
      <c r="BF1458" s="334"/>
      <c r="BG1458" s="334"/>
      <c r="BH1458" s="334"/>
      <c r="BI1458" s="334"/>
      <c r="BJ1458" s="334"/>
      <c r="BK1458" s="334"/>
      <c r="BL1458" s="334"/>
      <c r="BM1458" s="334"/>
      <c r="BN1458" s="334"/>
      <c r="BO1458" s="334"/>
      <c r="BP1458" s="334"/>
      <c r="BQ1458" s="334"/>
      <c r="BR1458" s="334"/>
      <c r="BS1458" s="334"/>
      <c r="BT1458" s="334"/>
      <c r="BU1458" s="334"/>
      <c r="BV1458" s="334"/>
      <c r="BW1458" s="334"/>
      <c r="BX1458" s="334"/>
      <c r="BY1458" s="334"/>
      <c r="BZ1458" s="334"/>
      <c r="CA1458" s="334"/>
      <c r="CB1458" s="334"/>
      <c r="CC1458" s="334"/>
      <c r="CD1458" s="334"/>
      <c r="CE1458" s="334"/>
      <c r="CF1458" s="334"/>
      <c r="CG1458" s="334"/>
      <c r="CH1458" s="334"/>
      <c r="CI1458" s="334"/>
      <c r="CJ1458" s="334"/>
      <c r="CK1458" s="334"/>
      <c r="CL1458" s="334"/>
      <c r="CM1458" s="334"/>
      <c r="CN1458" s="334"/>
      <c r="CO1458" s="334"/>
      <c r="CP1458" s="334"/>
      <c r="CQ1458" s="334"/>
      <c r="CR1458" s="334"/>
      <c r="CS1458" s="334"/>
      <c r="CT1458" s="334"/>
      <c r="CU1458" s="334"/>
      <c r="CV1458" s="334"/>
      <c r="CW1458" s="334"/>
      <c r="CX1458" s="334"/>
      <c r="CY1458" s="334"/>
      <c r="CZ1458" s="334"/>
      <c r="DA1458" s="334"/>
      <c r="DB1458" s="334"/>
      <c r="DC1458" s="334"/>
      <c r="DD1458" s="334"/>
      <c r="DE1458" s="334"/>
      <c r="DF1458" s="334"/>
      <c r="DG1458" s="334"/>
      <c r="DH1458" s="334"/>
      <c r="DI1458" s="334"/>
      <c r="DJ1458" s="334"/>
      <c r="DK1458" s="334"/>
      <c r="DL1458" s="334"/>
      <c r="DM1458" s="334"/>
      <c r="DN1458" s="334"/>
      <c r="DO1458" s="334"/>
      <c r="DP1458" s="334"/>
      <c r="DQ1458" s="334"/>
      <c r="DR1458" s="334"/>
      <c r="DS1458" s="334"/>
      <c r="DT1458" s="334"/>
      <c r="DU1458" s="334"/>
      <c r="DV1458" s="334"/>
      <c r="DW1458" s="334"/>
      <c r="DX1458" s="334"/>
      <c r="DY1458" s="334"/>
      <c r="DZ1458" s="334"/>
      <c r="EA1458" s="334"/>
      <c r="EB1458" s="334"/>
      <c r="EC1458" s="334"/>
      <c r="ED1458" s="334"/>
      <c r="EE1458" s="334"/>
      <c r="EF1458" s="334"/>
      <c r="EG1458" s="334"/>
      <c r="EH1458" s="334"/>
      <c r="EI1458" s="334"/>
      <c r="EJ1458" s="334"/>
      <c r="EK1458" s="334"/>
      <c r="EL1458" s="334"/>
      <c r="EM1458" s="334"/>
      <c r="EN1458" s="334"/>
      <c r="EO1458" s="334"/>
      <c r="EP1458" s="334"/>
      <c r="EQ1458" s="334"/>
      <c r="ER1458" s="334"/>
      <c r="ES1458" s="334"/>
      <c r="ET1458" s="334"/>
      <c r="EU1458" s="334"/>
      <c r="EV1458" s="334"/>
      <c r="EW1458" s="334"/>
      <c r="EX1458" s="334"/>
      <c r="EY1458" s="334"/>
      <c r="EZ1458" s="334"/>
      <c r="FA1458" s="334"/>
      <c r="FB1458" s="334"/>
      <c r="FC1458" s="334"/>
      <c r="FD1458" s="334"/>
      <c r="FE1458" s="334"/>
      <c r="FF1458" s="334"/>
      <c r="FG1458" s="334"/>
      <c r="FH1458" s="334"/>
      <c r="FI1458" s="334"/>
      <c r="FJ1458" s="334"/>
      <c r="FK1458" s="334"/>
      <c r="FL1458" s="334"/>
      <c r="FM1458" s="334"/>
      <c r="FN1458" s="334"/>
      <c r="FO1458" s="334"/>
      <c r="FP1458" s="334"/>
      <c r="FQ1458" s="334"/>
      <c r="FR1458" s="334"/>
      <c r="FS1458" s="334"/>
      <c r="FT1458" s="334"/>
      <c r="FU1458" s="334"/>
      <c r="FV1458" s="334"/>
      <c r="FW1458" s="334"/>
      <c r="FX1458" s="334"/>
      <c r="FY1458" s="334"/>
      <c r="FZ1458" s="334"/>
      <c r="GA1458" s="334"/>
      <c r="GB1458" s="334"/>
      <c r="GC1458" s="334"/>
      <c r="GD1458" s="334"/>
      <c r="GE1458" s="334"/>
      <c r="GF1458" s="334"/>
      <c r="GG1458" s="334"/>
      <c r="GH1458" s="334"/>
      <c r="GI1458" s="334"/>
      <c r="GJ1458" s="334"/>
      <c r="GK1458" s="334"/>
      <c r="GL1458" s="334"/>
      <c r="GM1458" s="334"/>
      <c r="GN1458" s="334"/>
      <c r="GO1458" s="334"/>
      <c r="GP1458" s="334"/>
      <c r="GQ1458" s="334"/>
      <c r="GR1458" s="334"/>
      <c r="GS1458" s="334"/>
      <c r="GT1458" s="334"/>
      <c r="GU1458" s="334"/>
      <c r="GV1458" s="334"/>
      <c r="GW1458" s="334"/>
      <c r="GX1458" s="334"/>
      <c r="GY1458" s="334"/>
      <c r="GZ1458" s="334"/>
      <c r="HA1458" s="334"/>
      <c r="HB1458" s="334"/>
      <c r="HC1458" s="334"/>
      <c r="HD1458" s="334"/>
      <c r="HE1458" s="334"/>
      <c r="HF1458" s="334"/>
      <c r="HG1458" s="334"/>
      <c r="HH1458" s="334"/>
      <c r="HI1458" s="334"/>
      <c r="HJ1458" s="334"/>
      <c r="HK1458" s="334"/>
      <c r="HL1458" s="334"/>
      <c r="HM1458" s="334"/>
      <c r="HN1458" s="334"/>
      <c r="HO1458" s="334"/>
      <c r="HP1458" s="334"/>
      <c r="HQ1458" s="334"/>
      <c r="HR1458" s="334"/>
      <c r="HS1458" s="334"/>
      <c r="HT1458" s="334"/>
      <c r="HU1458" s="334"/>
      <c r="HV1458" s="334"/>
      <c r="HW1458" s="334"/>
      <c r="HX1458" s="334"/>
      <c r="HY1458" s="334"/>
      <c r="HZ1458" s="334"/>
      <c r="IA1458" s="334"/>
      <c r="IB1458" s="334"/>
      <c r="IC1458" s="334"/>
      <c r="ID1458" s="334"/>
      <c r="IE1458" s="334"/>
      <c r="IF1458" s="334"/>
      <c r="IG1458" s="334"/>
      <c r="IH1458" s="334"/>
      <c r="II1458" s="334"/>
      <c r="IJ1458" s="334"/>
      <c r="IK1458" s="334"/>
      <c r="IL1458" s="334"/>
      <c r="IM1458" s="334"/>
      <c r="IN1458" s="334"/>
      <c r="IO1458" s="334"/>
      <c r="IP1458" s="334"/>
      <c r="IQ1458" s="334"/>
      <c r="IR1458" s="334"/>
      <c r="IS1458" s="334"/>
      <c r="IT1458" s="334"/>
      <c r="IU1458" s="334"/>
      <c r="IV1458" s="334"/>
      <c r="IW1458" s="334"/>
      <c r="IX1458" s="334"/>
      <c r="IY1458" s="334"/>
      <c r="IZ1458" s="334"/>
      <c r="JA1458" s="334"/>
      <c r="JB1458" s="334"/>
      <c r="JC1458" s="334"/>
      <c r="JD1458" s="334"/>
      <c r="JE1458" s="334"/>
      <c r="JF1458" s="334"/>
    </row>
    <row r="1459" spans="1:266" s="948" customFormat="1" ht="20.100000000000001" customHeight="1" x14ac:dyDescent="0.25">
      <c r="A1459" s="894"/>
      <c r="B1459" s="894"/>
      <c r="C1459" s="1384" t="s">
        <v>160</v>
      </c>
      <c r="D1459" s="1384"/>
      <c r="E1459" s="1385">
        <f t="shared" si="714"/>
        <v>37000</v>
      </c>
      <c r="F1459" s="1385">
        <f t="shared" si="714"/>
        <v>12333</v>
      </c>
      <c r="G1459" s="1385">
        <f t="shared" si="714"/>
        <v>9258.4580592105267</v>
      </c>
      <c r="H1459" s="1583">
        <f t="shared" si="714"/>
        <v>75.070607793809501</v>
      </c>
      <c r="I1459" s="1687"/>
      <c r="J1459" s="1687"/>
      <c r="K1459" s="1688"/>
      <c r="L1459" s="1688"/>
      <c r="M1459" s="1688"/>
      <c r="N1459" s="1688"/>
      <c r="O1459" s="1688"/>
      <c r="P1459" s="1688"/>
      <c r="Q1459" s="1718"/>
      <c r="R1459" s="1718"/>
      <c r="S1459" s="1718"/>
      <c r="T1459" s="1718"/>
      <c r="U1459" s="2076"/>
      <c r="V1459" s="1718"/>
      <c r="W1459" s="1718"/>
      <c r="X1459" s="1718"/>
      <c r="Y1459" s="1767"/>
      <c r="Z1459" s="1718"/>
      <c r="AA1459" s="923">
        <f t="shared" si="694"/>
        <v>0</v>
      </c>
      <c r="AB1459" s="334"/>
      <c r="AC1459" s="334"/>
      <c r="AD1459" s="334"/>
      <c r="AE1459" s="334"/>
      <c r="AF1459" s="334"/>
      <c r="AG1459" s="334"/>
      <c r="AH1459" s="334"/>
      <c r="AI1459" s="334"/>
      <c r="AJ1459" s="334"/>
      <c r="AK1459" s="334"/>
      <c r="AL1459" s="334"/>
      <c r="AM1459" s="334"/>
      <c r="AN1459" s="334"/>
      <c r="AO1459" s="334"/>
      <c r="AP1459" s="334"/>
      <c r="AQ1459" s="334"/>
      <c r="AR1459" s="334"/>
      <c r="AS1459" s="334"/>
      <c r="AT1459" s="334"/>
      <c r="AU1459" s="334"/>
      <c r="AV1459" s="334"/>
      <c r="AW1459" s="334"/>
      <c r="AX1459" s="334"/>
      <c r="AY1459" s="334"/>
      <c r="AZ1459" s="334"/>
      <c r="BA1459" s="334"/>
      <c r="BB1459" s="334"/>
      <c r="BC1459" s="334"/>
      <c r="BD1459" s="334"/>
      <c r="BE1459" s="334"/>
      <c r="BF1459" s="334"/>
      <c r="BG1459" s="334"/>
      <c r="BH1459" s="334"/>
      <c r="BI1459" s="334"/>
      <c r="BJ1459" s="334"/>
      <c r="BK1459" s="334"/>
      <c r="BL1459" s="334"/>
      <c r="BM1459" s="334"/>
      <c r="BN1459" s="334"/>
      <c r="BO1459" s="334"/>
      <c r="BP1459" s="334"/>
      <c r="BQ1459" s="334"/>
      <c r="BR1459" s="334"/>
      <c r="BS1459" s="334"/>
      <c r="BT1459" s="334"/>
      <c r="BU1459" s="334"/>
      <c r="BV1459" s="334"/>
      <c r="BW1459" s="334"/>
      <c r="BX1459" s="334"/>
      <c r="BY1459" s="334"/>
      <c r="BZ1459" s="334"/>
      <c r="CA1459" s="334"/>
      <c r="CB1459" s="334"/>
      <c r="CC1459" s="334"/>
      <c r="CD1459" s="334"/>
      <c r="CE1459" s="334"/>
      <c r="CF1459" s="334"/>
      <c r="CG1459" s="334"/>
      <c r="CH1459" s="334"/>
      <c r="CI1459" s="334"/>
      <c r="CJ1459" s="334"/>
      <c r="CK1459" s="334"/>
      <c r="CL1459" s="334"/>
      <c r="CM1459" s="334"/>
      <c r="CN1459" s="334"/>
      <c r="CO1459" s="334"/>
      <c r="CP1459" s="334"/>
      <c r="CQ1459" s="334"/>
      <c r="CR1459" s="334"/>
      <c r="CS1459" s="334"/>
      <c r="CT1459" s="334"/>
      <c r="CU1459" s="334"/>
      <c r="CV1459" s="334"/>
      <c r="CW1459" s="334"/>
      <c r="CX1459" s="334"/>
      <c r="CY1459" s="334"/>
      <c r="CZ1459" s="334"/>
      <c r="DA1459" s="334"/>
      <c r="DB1459" s="334"/>
      <c r="DC1459" s="334"/>
      <c r="DD1459" s="334"/>
      <c r="DE1459" s="334"/>
      <c r="DF1459" s="334"/>
      <c r="DG1459" s="334"/>
      <c r="DH1459" s="334"/>
      <c r="DI1459" s="334"/>
      <c r="DJ1459" s="334"/>
      <c r="DK1459" s="334"/>
      <c r="DL1459" s="334"/>
      <c r="DM1459" s="334"/>
      <c r="DN1459" s="334"/>
      <c r="DO1459" s="334"/>
      <c r="DP1459" s="334"/>
      <c r="DQ1459" s="334"/>
      <c r="DR1459" s="334"/>
      <c r="DS1459" s="334"/>
      <c r="DT1459" s="334"/>
      <c r="DU1459" s="334"/>
      <c r="DV1459" s="334"/>
      <c r="DW1459" s="334"/>
      <c r="DX1459" s="334"/>
      <c r="DY1459" s="334"/>
      <c r="DZ1459" s="334"/>
      <c r="EA1459" s="334"/>
      <c r="EB1459" s="334"/>
      <c r="EC1459" s="334"/>
      <c r="ED1459" s="334"/>
      <c r="EE1459" s="334"/>
      <c r="EF1459" s="334"/>
      <c r="EG1459" s="334"/>
      <c r="EH1459" s="334"/>
      <c r="EI1459" s="334"/>
      <c r="EJ1459" s="334"/>
      <c r="EK1459" s="334"/>
      <c r="EL1459" s="334"/>
      <c r="EM1459" s="334"/>
      <c r="EN1459" s="334"/>
      <c r="EO1459" s="334"/>
      <c r="EP1459" s="334"/>
      <c r="EQ1459" s="334"/>
      <c r="ER1459" s="334"/>
      <c r="ES1459" s="334"/>
      <c r="ET1459" s="334"/>
      <c r="EU1459" s="334"/>
      <c r="EV1459" s="334"/>
      <c r="EW1459" s="334"/>
      <c r="EX1459" s="334"/>
      <c r="EY1459" s="334"/>
      <c r="EZ1459" s="334"/>
      <c r="FA1459" s="334"/>
      <c r="FB1459" s="334"/>
      <c r="FC1459" s="334"/>
      <c r="FD1459" s="334"/>
      <c r="FE1459" s="334"/>
      <c r="FF1459" s="334"/>
      <c r="FG1459" s="334"/>
      <c r="FH1459" s="334"/>
      <c r="FI1459" s="334"/>
      <c r="FJ1459" s="334"/>
      <c r="FK1459" s="334"/>
      <c r="FL1459" s="334"/>
      <c r="FM1459" s="334"/>
      <c r="FN1459" s="334"/>
      <c r="FO1459" s="334"/>
      <c r="FP1459" s="334"/>
      <c r="FQ1459" s="334"/>
      <c r="FR1459" s="334"/>
      <c r="FS1459" s="334"/>
      <c r="FT1459" s="334"/>
      <c r="FU1459" s="334"/>
      <c r="FV1459" s="334"/>
      <c r="FW1459" s="334"/>
      <c r="FX1459" s="334"/>
      <c r="FY1459" s="334"/>
      <c r="FZ1459" s="334"/>
      <c r="GA1459" s="334"/>
      <c r="GB1459" s="334"/>
      <c r="GC1459" s="334"/>
      <c r="GD1459" s="334"/>
      <c r="GE1459" s="334"/>
      <c r="GF1459" s="334"/>
      <c r="GG1459" s="334"/>
      <c r="GH1459" s="334"/>
      <c r="GI1459" s="334"/>
      <c r="GJ1459" s="334"/>
      <c r="GK1459" s="334"/>
      <c r="GL1459" s="334"/>
      <c r="GM1459" s="334"/>
      <c r="GN1459" s="334"/>
      <c r="GO1459" s="334"/>
      <c r="GP1459" s="334"/>
      <c r="GQ1459" s="334"/>
      <c r="GR1459" s="334"/>
      <c r="GS1459" s="334"/>
      <c r="GT1459" s="334"/>
      <c r="GU1459" s="334"/>
      <c r="GV1459" s="334"/>
      <c r="GW1459" s="334"/>
      <c r="GX1459" s="334"/>
      <c r="GY1459" s="334"/>
      <c r="GZ1459" s="334"/>
      <c r="HA1459" s="334"/>
      <c r="HB1459" s="334"/>
      <c r="HC1459" s="334"/>
      <c r="HD1459" s="334"/>
      <c r="HE1459" s="334"/>
      <c r="HF1459" s="334"/>
      <c r="HG1459" s="334"/>
      <c r="HH1459" s="334"/>
      <c r="HI1459" s="334"/>
      <c r="HJ1459" s="334"/>
      <c r="HK1459" s="334"/>
      <c r="HL1459" s="334"/>
      <c r="HM1459" s="334"/>
      <c r="HN1459" s="334"/>
      <c r="HO1459" s="334"/>
      <c r="HP1459" s="334"/>
      <c r="HQ1459" s="334"/>
      <c r="HR1459" s="334"/>
      <c r="HS1459" s="334"/>
      <c r="HT1459" s="334"/>
      <c r="HU1459" s="334"/>
      <c r="HV1459" s="334"/>
      <c r="HW1459" s="334"/>
      <c r="HX1459" s="334"/>
      <c r="HY1459" s="334"/>
      <c r="HZ1459" s="334"/>
      <c r="IA1459" s="334"/>
      <c r="IB1459" s="334"/>
      <c r="IC1459" s="334"/>
      <c r="ID1459" s="334"/>
      <c r="IE1459" s="334"/>
      <c r="IF1459" s="334"/>
      <c r="IG1459" s="334"/>
      <c r="IH1459" s="334"/>
      <c r="II1459" s="334"/>
      <c r="IJ1459" s="334"/>
      <c r="IK1459" s="334"/>
      <c r="IL1459" s="334"/>
      <c r="IM1459" s="334"/>
      <c r="IN1459" s="334"/>
      <c r="IO1459" s="334"/>
      <c r="IP1459" s="334"/>
      <c r="IQ1459" s="334"/>
      <c r="IR1459" s="334"/>
      <c r="IS1459" s="334"/>
      <c r="IT1459" s="334"/>
      <c r="IU1459" s="334"/>
      <c r="IV1459" s="334"/>
      <c r="IW1459" s="334"/>
      <c r="IX1459" s="334"/>
      <c r="IY1459" s="334"/>
      <c r="IZ1459" s="334"/>
      <c r="JA1459" s="334"/>
      <c r="JB1459" s="334"/>
      <c r="JC1459" s="334"/>
      <c r="JD1459" s="334"/>
      <c r="JE1459" s="334"/>
      <c r="JF1459" s="334"/>
    </row>
    <row r="1460" spans="1:266" s="948" customFormat="1" ht="20.100000000000001" customHeight="1" x14ac:dyDescent="0.25">
      <c r="A1460" s="894"/>
      <c r="B1460" s="894"/>
      <c r="C1460" s="1384" t="s">
        <v>441</v>
      </c>
      <c r="D1460" s="1384"/>
      <c r="E1460" s="1385">
        <f t="shared" si="714"/>
        <v>40200</v>
      </c>
      <c r="F1460" s="1385">
        <f t="shared" si="714"/>
        <v>13400</v>
      </c>
      <c r="G1460" s="1385">
        <f t="shared" si="714"/>
        <v>10317.25</v>
      </c>
      <c r="H1460" s="1583">
        <f t="shared" si="714"/>
        <v>76.994402985074629</v>
      </c>
      <c r="I1460" s="1687"/>
      <c r="J1460" s="1687"/>
      <c r="K1460" s="1688"/>
      <c r="L1460" s="1688"/>
      <c r="M1460" s="1688"/>
      <c r="N1460" s="1688"/>
      <c r="O1460" s="1688"/>
      <c r="P1460" s="1688"/>
      <c r="Q1460" s="1718"/>
      <c r="R1460" s="1718"/>
      <c r="S1460" s="1718"/>
      <c r="T1460" s="1718"/>
      <c r="U1460" s="2076"/>
      <c r="V1460" s="1718"/>
      <c r="W1460" s="1718"/>
      <c r="X1460" s="1718"/>
      <c r="Y1460" s="1767"/>
      <c r="Z1460" s="1718"/>
      <c r="AA1460" s="923">
        <f t="shared" si="694"/>
        <v>0</v>
      </c>
      <c r="AB1460" s="334"/>
      <c r="AC1460" s="334"/>
      <c r="AD1460" s="334"/>
      <c r="AE1460" s="334"/>
      <c r="AF1460" s="334"/>
      <c r="AG1460" s="334"/>
      <c r="AH1460" s="334"/>
      <c r="AI1460" s="334"/>
      <c r="AJ1460" s="334"/>
      <c r="AK1460" s="334"/>
      <c r="AL1460" s="334"/>
      <c r="AM1460" s="334"/>
      <c r="AN1460" s="334"/>
      <c r="AO1460" s="334"/>
      <c r="AP1460" s="334"/>
      <c r="AQ1460" s="334"/>
      <c r="AR1460" s="334"/>
      <c r="AS1460" s="334"/>
      <c r="AT1460" s="334"/>
      <c r="AU1460" s="334"/>
      <c r="AV1460" s="334"/>
      <c r="AW1460" s="334"/>
      <c r="AX1460" s="334"/>
      <c r="AY1460" s="334"/>
      <c r="AZ1460" s="334"/>
      <c r="BA1460" s="334"/>
      <c r="BB1460" s="334"/>
      <c r="BC1460" s="334"/>
      <c r="BD1460" s="334"/>
      <c r="BE1460" s="334"/>
      <c r="BF1460" s="334"/>
      <c r="BG1460" s="334"/>
      <c r="BH1460" s="334"/>
      <c r="BI1460" s="334"/>
      <c r="BJ1460" s="334"/>
      <c r="BK1460" s="334"/>
      <c r="BL1460" s="334"/>
      <c r="BM1460" s="334"/>
      <c r="BN1460" s="334"/>
      <c r="BO1460" s="334"/>
      <c r="BP1460" s="334"/>
      <c r="BQ1460" s="334"/>
      <c r="BR1460" s="334"/>
      <c r="BS1460" s="334"/>
      <c r="BT1460" s="334"/>
      <c r="BU1460" s="334"/>
      <c r="BV1460" s="334"/>
      <c r="BW1460" s="334"/>
      <c r="BX1460" s="334"/>
      <c r="BY1460" s="334"/>
      <c r="BZ1460" s="334"/>
      <c r="CA1460" s="334"/>
      <c r="CB1460" s="334"/>
      <c r="CC1460" s="334"/>
      <c r="CD1460" s="334"/>
      <c r="CE1460" s="334"/>
      <c r="CF1460" s="334"/>
      <c r="CG1460" s="334"/>
      <c r="CH1460" s="334"/>
      <c r="CI1460" s="334"/>
      <c r="CJ1460" s="334"/>
      <c r="CK1460" s="334"/>
      <c r="CL1460" s="334"/>
      <c r="CM1460" s="334"/>
      <c r="CN1460" s="334"/>
      <c r="CO1460" s="334"/>
      <c r="CP1460" s="334"/>
      <c r="CQ1460" s="334"/>
      <c r="CR1460" s="334"/>
      <c r="CS1460" s="334"/>
      <c r="CT1460" s="334"/>
      <c r="CU1460" s="334"/>
      <c r="CV1460" s="334"/>
      <c r="CW1460" s="334"/>
      <c r="CX1460" s="334"/>
      <c r="CY1460" s="334"/>
      <c r="CZ1460" s="334"/>
      <c r="DA1460" s="334"/>
      <c r="DB1460" s="334"/>
      <c r="DC1460" s="334"/>
      <c r="DD1460" s="334"/>
      <c r="DE1460" s="334"/>
      <c r="DF1460" s="334"/>
      <c r="DG1460" s="334"/>
      <c r="DH1460" s="334"/>
      <c r="DI1460" s="334"/>
      <c r="DJ1460" s="334"/>
      <c r="DK1460" s="334"/>
      <c r="DL1460" s="334"/>
      <c r="DM1460" s="334"/>
      <c r="DN1460" s="334"/>
      <c r="DO1460" s="334"/>
      <c r="DP1460" s="334"/>
      <c r="DQ1460" s="334"/>
      <c r="DR1460" s="334"/>
      <c r="DS1460" s="334"/>
      <c r="DT1460" s="334"/>
      <c r="DU1460" s="334"/>
      <c r="DV1460" s="334"/>
      <c r="DW1460" s="334"/>
      <c r="DX1460" s="334"/>
      <c r="DY1460" s="334"/>
      <c r="DZ1460" s="334"/>
      <c r="EA1460" s="334"/>
      <c r="EB1460" s="334"/>
      <c r="EC1460" s="334"/>
      <c r="ED1460" s="334"/>
      <c r="EE1460" s="334"/>
      <c r="EF1460" s="334"/>
      <c r="EG1460" s="334"/>
      <c r="EH1460" s="334"/>
      <c r="EI1460" s="334"/>
      <c r="EJ1460" s="334"/>
      <c r="EK1460" s="334"/>
      <c r="EL1460" s="334"/>
      <c r="EM1460" s="334"/>
      <c r="EN1460" s="334"/>
      <c r="EO1460" s="334"/>
      <c r="EP1460" s="334"/>
      <c r="EQ1460" s="334"/>
      <c r="ER1460" s="334"/>
      <c r="ES1460" s="334"/>
      <c r="ET1460" s="334"/>
      <c r="EU1460" s="334"/>
      <c r="EV1460" s="334"/>
      <c r="EW1460" s="334"/>
      <c r="EX1460" s="334"/>
      <c r="EY1460" s="334"/>
      <c r="EZ1460" s="334"/>
      <c r="FA1460" s="334"/>
      <c r="FB1460" s="334"/>
      <c r="FC1460" s="334"/>
      <c r="FD1460" s="334"/>
      <c r="FE1460" s="334"/>
      <c r="FF1460" s="334"/>
      <c r="FG1460" s="334"/>
      <c r="FH1460" s="334"/>
      <c r="FI1460" s="334"/>
      <c r="FJ1460" s="334"/>
      <c r="FK1460" s="334"/>
      <c r="FL1460" s="334"/>
      <c r="FM1460" s="334"/>
      <c r="FN1460" s="334"/>
      <c r="FO1460" s="334"/>
      <c r="FP1460" s="334"/>
      <c r="FQ1460" s="334"/>
      <c r="FR1460" s="334"/>
      <c r="FS1460" s="334"/>
      <c r="FT1460" s="334"/>
      <c r="FU1460" s="334"/>
      <c r="FV1460" s="334"/>
      <c r="FW1460" s="334"/>
      <c r="FX1460" s="334"/>
      <c r="FY1460" s="334"/>
      <c r="FZ1460" s="334"/>
      <c r="GA1460" s="334"/>
      <c r="GB1460" s="334"/>
      <c r="GC1460" s="334"/>
      <c r="GD1460" s="334"/>
      <c r="GE1460" s="334"/>
      <c r="GF1460" s="334"/>
      <c r="GG1460" s="334"/>
      <c r="GH1460" s="334"/>
      <c r="GI1460" s="334"/>
      <c r="GJ1460" s="334"/>
      <c r="GK1460" s="334"/>
      <c r="GL1460" s="334"/>
      <c r="GM1460" s="334"/>
      <c r="GN1460" s="334"/>
      <c r="GO1460" s="334"/>
      <c r="GP1460" s="334"/>
      <c r="GQ1460" s="334"/>
      <c r="GR1460" s="334"/>
      <c r="GS1460" s="334"/>
      <c r="GT1460" s="334"/>
      <c r="GU1460" s="334"/>
      <c r="GV1460" s="334"/>
      <c r="GW1460" s="334"/>
      <c r="GX1460" s="334"/>
      <c r="GY1460" s="334"/>
      <c r="GZ1460" s="334"/>
      <c r="HA1460" s="334"/>
      <c r="HB1460" s="334"/>
      <c r="HC1460" s="334"/>
      <c r="HD1460" s="334"/>
      <c r="HE1460" s="334"/>
      <c r="HF1460" s="334"/>
      <c r="HG1460" s="334"/>
      <c r="HH1460" s="334"/>
      <c r="HI1460" s="334"/>
      <c r="HJ1460" s="334"/>
      <c r="HK1460" s="334"/>
      <c r="HL1460" s="334"/>
      <c r="HM1460" s="334"/>
      <c r="HN1460" s="334"/>
      <c r="HO1460" s="334"/>
      <c r="HP1460" s="334"/>
      <c r="HQ1460" s="334"/>
      <c r="HR1460" s="334"/>
      <c r="HS1460" s="334"/>
      <c r="HT1460" s="334"/>
      <c r="HU1460" s="334"/>
      <c r="HV1460" s="334"/>
      <c r="HW1460" s="334"/>
      <c r="HX1460" s="334"/>
      <c r="HY1460" s="334"/>
      <c r="HZ1460" s="334"/>
      <c r="IA1460" s="334"/>
      <c r="IB1460" s="334"/>
      <c r="IC1460" s="334"/>
      <c r="ID1460" s="334"/>
      <c r="IE1460" s="334"/>
      <c r="IF1460" s="334"/>
      <c r="IG1460" s="334"/>
      <c r="IH1460" s="334"/>
      <c r="II1460" s="334"/>
      <c r="IJ1460" s="334"/>
      <c r="IK1460" s="334"/>
      <c r="IL1460" s="334"/>
      <c r="IM1460" s="334"/>
      <c r="IN1460" s="334"/>
      <c r="IO1460" s="334"/>
      <c r="IP1460" s="334"/>
      <c r="IQ1460" s="334"/>
      <c r="IR1460" s="334"/>
      <c r="IS1460" s="334"/>
      <c r="IT1460" s="334"/>
      <c r="IU1460" s="334"/>
      <c r="IV1460" s="334"/>
      <c r="IW1460" s="334"/>
      <c r="IX1460" s="334"/>
      <c r="IY1460" s="334"/>
      <c r="IZ1460" s="334"/>
      <c r="JA1460" s="334"/>
      <c r="JB1460" s="334"/>
      <c r="JC1460" s="334"/>
      <c r="JD1460" s="334"/>
      <c r="JE1460" s="334"/>
      <c r="JF1460" s="334"/>
    </row>
    <row r="1461" spans="1:266" s="948" customFormat="1" ht="20.100000000000001" customHeight="1" x14ac:dyDescent="0.25">
      <c r="A1461" s="894"/>
      <c r="B1461" s="894"/>
      <c r="C1461" s="1397" t="s">
        <v>172</v>
      </c>
      <c r="D1461" s="1514"/>
      <c r="E1461" s="1515">
        <f t="shared" si="714"/>
        <v>138950</v>
      </c>
      <c r="F1461" s="1515">
        <f t="shared" si="714"/>
        <v>46315.600000000006</v>
      </c>
      <c r="G1461" s="1515">
        <f t="shared" si="714"/>
        <v>33819.065789473687</v>
      </c>
      <c r="H1461" s="1583">
        <f t="shared" si="714"/>
        <v>73.018736213011778</v>
      </c>
      <c r="I1461" s="1687"/>
      <c r="J1461" s="1687"/>
      <c r="K1461" s="1688"/>
      <c r="L1461" s="1688"/>
      <c r="M1461" s="1688"/>
      <c r="N1461" s="1688"/>
      <c r="O1461" s="1688"/>
      <c r="P1461" s="1688"/>
      <c r="Q1461" s="1718">
        <f>Q1411</f>
        <v>93601.159558373372</v>
      </c>
      <c r="R1461" s="1718">
        <f t="shared" ref="R1461:Z1461" si="715">R1411</f>
        <v>93601.159558373372</v>
      </c>
      <c r="S1461" s="1718">
        <f t="shared" ref="S1461:T1461" si="716">S1411</f>
        <v>93601.159558373372</v>
      </c>
      <c r="T1461" s="1718">
        <f t="shared" si="716"/>
        <v>93601.159558373372</v>
      </c>
      <c r="U1461" s="1718">
        <f t="shared" si="715"/>
        <v>31200.386519457792</v>
      </c>
      <c r="V1461" s="1718">
        <f t="shared" si="715"/>
        <v>30030.372030000006</v>
      </c>
      <c r="W1461" s="1718">
        <f t="shared" si="715"/>
        <v>0</v>
      </c>
      <c r="X1461" s="1718">
        <f t="shared" si="715"/>
        <v>-1170.0144894577861</v>
      </c>
      <c r="Y1461" s="1718">
        <f t="shared" si="715"/>
        <v>-94.435270000000003</v>
      </c>
      <c r="Z1461" s="1718">
        <f t="shared" si="715"/>
        <v>29935.936760000004</v>
      </c>
      <c r="AA1461" s="923"/>
      <c r="AB1461" s="334"/>
      <c r="AC1461" s="334"/>
      <c r="AD1461" s="334"/>
      <c r="AE1461" s="334"/>
      <c r="AF1461" s="334"/>
      <c r="AG1461" s="334"/>
      <c r="AH1461" s="334"/>
      <c r="AI1461" s="334"/>
      <c r="AJ1461" s="334"/>
      <c r="AK1461" s="334"/>
      <c r="AL1461" s="334"/>
      <c r="AM1461" s="334"/>
      <c r="AN1461" s="334"/>
      <c r="AO1461" s="334"/>
      <c r="AP1461" s="334"/>
      <c r="AQ1461" s="334"/>
      <c r="AR1461" s="334"/>
      <c r="AS1461" s="334"/>
      <c r="AT1461" s="334"/>
      <c r="AU1461" s="334"/>
      <c r="AV1461" s="334"/>
      <c r="AW1461" s="334"/>
      <c r="AX1461" s="334"/>
      <c r="AY1461" s="334"/>
      <c r="AZ1461" s="334"/>
      <c r="BA1461" s="334"/>
      <c r="BB1461" s="334"/>
      <c r="BC1461" s="334"/>
      <c r="BD1461" s="334"/>
      <c r="BE1461" s="334"/>
      <c r="BF1461" s="334"/>
      <c r="BG1461" s="334"/>
      <c r="BH1461" s="334"/>
      <c r="BI1461" s="334"/>
      <c r="BJ1461" s="334"/>
      <c r="BK1461" s="334"/>
      <c r="BL1461" s="334"/>
      <c r="BM1461" s="334"/>
      <c r="BN1461" s="334"/>
      <c r="BO1461" s="334"/>
      <c r="BP1461" s="334"/>
      <c r="BQ1461" s="334"/>
      <c r="BR1461" s="334"/>
      <c r="BS1461" s="334"/>
      <c r="BT1461" s="334"/>
      <c r="BU1461" s="334"/>
      <c r="BV1461" s="334"/>
      <c r="BW1461" s="334"/>
      <c r="BX1461" s="334"/>
      <c r="BY1461" s="334"/>
      <c r="BZ1461" s="334"/>
      <c r="CA1461" s="334"/>
      <c r="CB1461" s="334"/>
      <c r="CC1461" s="334"/>
      <c r="CD1461" s="334"/>
      <c r="CE1461" s="334"/>
      <c r="CF1461" s="334"/>
      <c r="CG1461" s="334"/>
      <c r="CH1461" s="334"/>
      <c r="CI1461" s="334"/>
      <c r="CJ1461" s="334"/>
      <c r="CK1461" s="334"/>
      <c r="CL1461" s="334"/>
      <c r="CM1461" s="334"/>
      <c r="CN1461" s="334"/>
      <c r="CO1461" s="334"/>
      <c r="CP1461" s="334"/>
      <c r="CQ1461" s="334"/>
      <c r="CR1461" s="334"/>
      <c r="CS1461" s="334"/>
      <c r="CT1461" s="334"/>
      <c r="CU1461" s="334"/>
      <c r="CV1461" s="334"/>
      <c r="CW1461" s="334"/>
      <c r="CX1461" s="334"/>
      <c r="CY1461" s="334"/>
      <c r="CZ1461" s="334"/>
      <c r="DA1461" s="334"/>
      <c r="DB1461" s="334"/>
      <c r="DC1461" s="334"/>
      <c r="DD1461" s="334"/>
      <c r="DE1461" s="334"/>
      <c r="DF1461" s="334"/>
      <c r="DG1461" s="334"/>
      <c r="DH1461" s="334"/>
      <c r="DI1461" s="334"/>
      <c r="DJ1461" s="334"/>
      <c r="DK1461" s="334"/>
      <c r="DL1461" s="334"/>
      <c r="DM1461" s="334"/>
      <c r="DN1461" s="334"/>
      <c r="DO1461" s="334"/>
      <c r="DP1461" s="334"/>
      <c r="DQ1461" s="334"/>
      <c r="DR1461" s="334"/>
      <c r="DS1461" s="334"/>
      <c r="DT1461" s="334"/>
      <c r="DU1461" s="334"/>
      <c r="DV1461" s="334"/>
      <c r="DW1461" s="334"/>
      <c r="DX1461" s="334"/>
      <c r="DY1461" s="334"/>
      <c r="DZ1461" s="334"/>
      <c r="EA1461" s="334"/>
      <c r="EB1461" s="334"/>
      <c r="EC1461" s="334"/>
      <c r="ED1461" s="334"/>
      <c r="EE1461" s="334"/>
      <c r="EF1461" s="334"/>
      <c r="EG1461" s="334"/>
      <c r="EH1461" s="334"/>
      <c r="EI1461" s="334"/>
      <c r="EJ1461" s="334"/>
      <c r="EK1461" s="334"/>
      <c r="EL1461" s="334"/>
      <c r="EM1461" s="334"/>
      <c r="EN1461" s="334"/>
      <c r="EO1461" s="334"/>
      <c r="EP1461" s="334"/>
      <c r="EQ1461" s="334"/>
      <c r="ER1461" s="334"/>
      <c r="ES1461" s="334"/>
      <c r="ET1461" s="334"/>
      <c r="EU1461" s="334"/>
      <c r="EV1461" s="334"/>
      <c r="EW1461" s="334"/>
      <c r="EX1461" s="334"/>
      <c r="EY1461" s="334"/>
      <c r="EZ1461" s="334"/>
      <c r="FA1461" s="334"/>
      <c r="FB1461" s="334"/>
      <c r="FC1461" s="334"/>
      <c r="FD1461" s="334"/>
      <c r="FE1461" s="334"/>
      <c r="FF1461" s="334"/>
      <c r="FG1461" s="334"/>
      <c r="FH1461" s="334"/>
      <c r="FI1461" s="334"/>
      <c r="FJ1461" s="334"/>
      <c r="FK1461" s="334"/>
      <c r="FL1461" s="334"/>
      <c r="FM1461" s="334"/>
      <c r="FN1461" s="334"/>
      <c r="FO1461" s="334"/>
      <c r="FP1461" s="334"/>
      <c r="FQ1461" s="334"/>
      <c r="FR1461" s="334"/>
      <c r="FS1461" s="334"/>
      <c r="FT1461" s="334"/>
      <c r="FU1461" s="334"/>
      <c r="FV1461" s="334"/>
      <c r="FW1461" s="334"/>
      <c r="FX1461" s="334"/>
      <c r="FY1461" s="334"/>
      <c r="FZ1461" s="334"/>
      <c r="GA1461" s="334"/>
      <c r="GB1461" s="334"/>
      <c r="GC1461" s="334"/>
      <c r="GD1461" s="334"/>
      <c r="GE1461" s="334"/>
      <c r="GF1461" s="334"/>
      <c r="GG1461" s="334"/>
      <c r="GH1461" s="334"/>
      <c r="GI1461" s="334"/>
      <c r="GJ1461" s="334"/>
      <c r="GK1461" s="334"/>
      <c r="GL1461" s="334"/>
      <c r="GM1461" s="334"/>
      <c r="GN1461" s="334"/>
      <c r="GO1461" s="334"/>
      <c r="GP1461" s="334"/>
      <c r="GQ1461" s="334"/>
      <c r="GR1461" s="334"/>
      <c r="GS1461" s="334"/>
      <c r="GT1461" s="334"/>
      <c r="GU1461" s="334"/>
      <c r="GV1461" s="334"/>
      <c r="GW1461" s="334"/>
      <c r="GX1461" s="334"/>
      <c r="GY1461" s="334"/>
      <c r="GZ1461" s="334"/>
      <c r="HA1461" s="334"/>
      <c r="HB1461" s="334"/>
      <c r="HC1461" s="334"/>
      <c r="HD1461" s="334"/>
      <c r="HE1461" s="334"/>
      <c r="HF1461" s="334"/>
      <c r="HG1461" s="334"/>
      <c r="HH1461" s="334"/>
      <c r="HI1461" s="334"/>
      <c r="HJ1461" s="334"/>
      <c r="HK1461" s="334"/>
      <c r="HL1461" s="334"/>
      <c r="HM1461" s="334"/>
      <c r="HN1461" s="334"/>
      <c r="HO1461" s="334"/>
      <c r="HP1461" s="334"/>
      <c r="HQ1461" s="334"/>
      <c r="HR1461" s="334"/>
      <c r="HS1461" s="334"/>
      <c r="HT1461" s="334"/>
      <c r="HU1461" s="334"/>
      <c r="HV1461" s="334"/>
      <c r="HW1461" s="334"/>
      <c r="HX1461" s="334"/>
      <c r="HY1461" s="334"/>
      <c r="HZ1461" s="334"/>
      <c r="IA1461" s="334"/>
      <c r="IB1461" s="334"/>
      <c r="IC1461" s="334"/>
      <c r="ID1461" s="334"/>
      <c r="IE1461" s="334"/>
      <c r="IF1461" s="334"/>
      <c r="IG1461" s="334"/>
      <c r="IH1461" s="334"/>
      <c r="II1461" s="334"/>
      <c r="IJ1461" s="334"/>
      <c r="IK1461" s="334"/>
      <c r="IL1461" s="334"/>
      <c r="IM1461" s="334"/>
      <c r="IN1461" s="334"/>
      <c r="IO1461" s="334"/>
      <c r="IP1461" s="334"/>
      <c r="IQ1461" s="334"/>
      <c r="IR1461" s="334"/>
      <c r="IS1461" s="334"/>
      <c r="IT1461" s="334"/>
      <c r="IU1461" s="334"/>
      <c r="IV1461" s="334"/>
      <c r="IW1461" s="334"/>
      <c r="IX1461" s="334"/>
      <c r="IY1461" s="334"/>
      <c r="IZ1461" s="334"/>
      <c r="JA1461" s="334"/>
      <c r="JB1461" s="334"/>
      <c r="JC1461" s="334"/>
      <c r="JD1461" s="334"/>
      <c r="JE1461" s="334"/>
      <c r="JF1461" s="334"/>
    </row>
    <row r="1462" spans="1:266" s="948" customFormat="1" ht="20.100000000000001" customHeight="1" x14ac:dyDescent="0.25">
      <c r="A1462" s="894"/>
      <c r="B1462" s="894"/>
      <c r="C1462" s="1572" t="s">
        <v>450</v>
      </c>
      <c r="D1462" s="1384"/>
      <c r="E1462" s="1385">
        <f t="shared" si="714"/>
        <v>0</v>
      </c>
      <c r="F1462" s="1385">
        <f t="shared" si="714"/>
        <v>0</v>
      </c>
      <c r="G1462" s="1385">
        <f t="shared" si="714"/>
        <v>0</v>
      </c>
      <c r="H1462" s="1583">
        <f t="shared" si="714"/>
        <v>0</v>
      </c>
      <c r="I1462" s="1687"/>
      <c r="J1462" s="1687"/>
      <c r="K1462" s="1688"/>
      <c r="L1462" s="1688"/>
      <c r="M1462" s="1688"/>
      <c r="N1462" s="1688"/>
      <c r="O1462" s="1688"/>
      <c r="P1462" s="1688"/>
      <c r="Q1462" s="1718"/>
      <c r="R1462" s="1718"/>
      <c r="S1462" s="1718"/>
      <c r="T1462" s="1718"/>
      <c r="U1462" s="2076"/>
      <c r="V1462" s="1718"/>
      <c r="W1462" s="1718"/>
      <c r="X1462" s="1718"/>
      <c r="Y1462" s="1767"/>
      <c r="Z1462" s="1718"/>
      <c r="AA1462" s="923">
        <f t="shared" si="694"/>
        <v>0</v>
      </c>
      <c r="AB1462" s="334"/>
      <c r="AC1462" s="334"/>
      <c r="AD1462" s="334"/>
      <c r="AE1462" s="334"/>
      <c r="AF1462" s="334"/>
      <c r="AG1462" s="334"/>
      <c r="AH1462" s="334"/>
      <c r="AI1462" s="334"/>
      <c r="AJ1462" s="334"/>
      <c r="AK1462" s="334"/>
      <c r="AL1462" s="334"/>
      <c r="AM1462" s="334"/>
      <c r="AN1462" s="334"/>
      <c r="AO1462" s="334"/>
      <c r="AP1462" s="334"/>
      <c r="AQ1462" s="334"/>
      <c r="AR1462" s="334"/>
      <c r="AS1462" s="334"/>
      <c r="AT1462" s="334"/>
      <c r="AU1462" s="334"/>
      <c r="AV1462" s="334"/>
      <c r="AW1462" s="334"/>
      <c r="AX1462" s="334"/>
      <c r="AY1462" s="334"/>
      <c r="AZ1462" s="334"/>
      <c r="BA1462" s="334"/>
      <c r="BB1462" s="334"/>
      <c r="BC1462" s="334"/>
      <c r="BD1462" s="334"/>
      <c r="BE1462" s="334"/>
      <c r="BF1462" s="334"/>
      <c r="BG1462" s="334"/>
      <c r="BH1462" s="334"/>
      <c r="BI1462" s="334"/>
      <c r="BJ1462" s="334"/>
      <c r="BK1462" s="334"/>
      <c r="BL1462" s="334"/>
      <c r="BM1462" s="334"/>
      <c r="BN1462" s="334"/>
      <c r="BO1462" s="334"/>
      <c r="BP1462" s="334"/>
      <c r="BQ1462" s="334"/>
      <c r="BR1462" s="334"/>
      <c r="BS1462" s="334"/>
      <c r="BT1462" s="334"/>
      <c r="BU1462" s="334"/>
      <c r="BV1462" s="334"/>
      <c r="BW1462" s="334"/>
      <c r="BX1462" s="334"/>
      <c r="BY1462" s="334"/>
      <c r="BZ1462" s="334"/>
      <c r="CA1462" s="334"/>
      <c r="CB1462" s="334"/>
      <c r="CC1462" s="334"/>
      <c r="CD1462" s="334"/>
      <c r="CE1462" s="334"/>
      <c r="CF1462" s="334"/>
      <c r="CG1462" s="334"/>
      <c r="CH1462" s="334"/>
      <c r="CI1462" s="334"/>
      <c r="CJ1462" s="334"/>
      <c r="CK1462" s="334"/>
      <c r="CL1462" s="334"/>
      <c r="CM1462" s="334"/>
      <c r="CN1462" s="334"/>
      <c r="CO1462" s="334"/>
      <c r="CP1462" s="334"/>
      <c r="CQ1462" s="334"/>
      <c r="CR1462" s="334"/>
      <c r="CS1462" s="334"/>
      <c r="CT1462" s="334"/>
      <c r="CU1462" s="334"/>
      <c r="CV1462" s="334"/>
      <c r="CW1462" s="334"/>
      <c r="CX1462" s="334"/>
      <c r="CY1462" s="334"/>
      <c r="CZ1462" s="334"/>
      <c r="DA1462" s="334"/>
      <c r="DB1462" s="334"/>
      <c r="DC1462" s="334"/>
      <c r="DD1462" s="334"/>
      <c r="DE1462" s="334"/>
      <c r="DF1462" s="334"/>
      <c r="DG1462" s="334"/>
      <c r="DH1462" s="334"/>
      <c r="DI1462" s="334"/>
      <c r="DJ1462" s="334"/>
      <c r="DK1462" s="334"/>
      <c r="DL1462" s="334"/>
      <c r="DM1462" s="334"/>
      <c r="DN1462" s="334"/>
      <c r="DO1462" s="334"/>
      <c r="DP1462" s="334"/>
      <c r="DQ1462" s="334"/>
      <c r="DR1462" s="334"/>
      <c r="DS1462" s="334"/>
      <c r="DT1462" s="334"/>
      <c r="DU1462" s="334"/>
      <c r="DV1462" s="334"/>
      <c r="DW1462" s="334"/>
      <c r="DX1462" s="334"/>
      <c r="DY1462" s="334"/>
      <c r="DZ1462" s="334"/>
      <c r="EA1462" s="334"/>
      <c r="EB1462" s="334"/>
      <c r="EC1462" s="334"/>
      <c r="ED1462" s="334"/>
      <c r="EE1462" s="334"/>
      <c r="EF1462" s="334"/>
      <c r="EG1462" s="334"/>
      <c r="EH1462" s="334"/>
      <c r="EI1462" s="334"/>
      <c r="EJ1462" s="334"/>
      <c r="EK1462" s="334"/>
      <c r="EL1462" s="334"/>
      <c r="EM1462" s="334"/>
      <c r="EN1462" s="334"/>
      <c r="EO1462" s="334"/>
      <c r="EP1462" s="334"/>
      <c r="EQ1462" s="334"/>
      <c r="ER1462" s="334"/>
      <c r="ES1462" s="334"/>
      <c r="ET1462" s="334"/>
      <c r="EU1462" s="334"/>
      <c r="EV1462" s="334"/>
      <c r="EW1462" s="334"/>
      <c r="EX1462" s="334"/>
      <c r="EY1462" s="334"/>
      <c r="EZ1462" s="334"/>
      <c r="FA1462" s="334"/>
      <c r="FB1462" s="334"/>
      <c r="FC1462" s="334"/>
      <c r="FD1462" s="334"/>
      <c r="FE1462" s="334"/>
      <c r="FF1462" s="334"/>
      <c r="FG1462" s="334"/>
      <c r="FH1462" s="334"/>
      <c r="FI1462" s="334"/>
      <c r="FJ1462" s="334"/>
      <c r="FK1462" s="334"/>
      <c r="FL1462" s="334"/>
      <c r="FM1462" s="334"/>
      <c r="FN1462" s="334"/>
      <c r="FO1462" s="334"/>
      <c r="FP1462" s="334"/>
      <c r="FQ1462" s="334"/>
      <c r="FR1462" s="334"/>
      <c r="FS1462" s="334"/>
      <c r="FT1462" s="334"/>
      <c r="FU1462" s="334"/>
      <c r="FV1462" s="334"/>
      <c r="FW1462" s="334"/>
      <c r="FX1462" s="334"/>
      <c r="FY1462" s="334"/>
      <c r="FZ1462" s="334"/>
      <c r="GA1462" s="334"/>
      <c r="GB1462" s="334"/>
      <c r="GC1462" s="334"/>
      <c r="GD1462" s="334"/>
      <c r="GE1462" s="334"/>
      <c r="GF1462" s="334"/>
      <c r="GG1462" s="334"/>
      <c r="GH1462" s="334"/>
      <c r="GI1462" s="334"/>
      <c r="GJ1462" s="334"/>
      <c r="GK1462" s="334"/>
      <c r="GL1462" s="334"/>
      <c r="GM1462" s="334"/>
      <c r="GN1462" s="334"/>
      <c r="GO1462" s="334"/>
      <c r="GP1462" s="334"/>
      <c r="GQ1462" s="334"/>
      <c r="GR1462" s="334"/>
      <c r="GS1462" s="334"/>
      <c r="GT1462" s="334"/>
      <c r="GU1462" s="334"/>
      <c r="GV1462" s="334"/>
      <c r="GW1462" s="334"/>
      <c r="GX1462" s="334"/>
      <c r="GY1462" s="334"/>
      <c r="GZ1462" s="334"/>
      <c r="HA1462" s="334"/>
      <c r="HB1462" s="334"/>
      <c r="HC1462" s="334"/>
      <c r="HD1462" s="334"/>
      <c r="HE1462" s="334"/>
      <c r="HF1462" s="334"/>
      <c r="HG1462" s="334"/>
      <c r="HH1462" s="334"/>
      <c r="HI1462" s="334"/>
      <c r="HJ1462" s="334"/>
      <c r="HK1462" s="334"/>
      <c r="HL1462" s="334"/>
      <c r="HM1462" s="334"/>
      <c r="HN1462" s="334"/>
      <c r="HO1462" s="334"/>
      <c r="HP1462" s="334"/>
      <c r="HQ1462" s="334"/>
      <c r="HR1462" s="334"/>
      <c r="HS1462" s="334"/>
      <c r="HT1462" s="334"/>
      <c r="HU1462" s="334"/>
      <c r="HV1462" s="334"/>
      <c r="HW1462" s="334"/>
      <c r="HX1462" s="334"/>
      <c r="HY1462" s="334"/>
      <c r="HZ1462" s="334"/>
      <c r="IA1462" s="334"/>
      <c r="IB1462" s="334"/>
      <c r="IC1462" s="334"/>
      <c r="ID1462" s="334"/>
      <c r="IE1462" s="334"/>
      <c r="IF1462" s="334"/>
      <c r="IG1462" s="334"/>
      <c r="IH1462" s="334"/>
      <c r="II1462" s="334"/>
      <c r="IJ1462" s="334"/>
      <c r="IK1462" s="334"/>
      <c r="IL1462" s="334"/>
      <c r="IM1462" s="334"/>
      <c r="IN1462" s="334"/>
      <c r="IO1462" s="334"/>
      <c r="IP1462" s="334"/>
      <c r="IQ1462" s="334"/>
      <c r="IR1462" s="334"/>
      <c r="IS1462" s="334"/>
      <c r="IT1462" s="334"/>
      <c r="IU1462" s="334"/>
      <c r="IV1462" s="334"/>
      <c r="IW1462" s="334"/>
      <c r="IX1462" s="334"/>
      <c r="IY1462" s="334"/>
      <c r="IZ1462" s="334"/>
      <c r="JA1462" s="334"/>
      <c r="JB1462" s="334"/>
      <c r="JC1462" s="334"/>
      <c r="JD1462" s="334"/>
      <c r="JE1462" s="334"/>
      <c r="JF1462" s="334"/>
    </row>
    <row r="1463" spans="1:266" s="948" customFormat="1" ht="20.100000000000001" customHeight="1" x14ac:dyDescent="0.25">
      <c r="A1463" s="894"/>
      <c r="B1463" s="894"/>
      <c r="C1463" s="1384" t="s">
        <v>203</v>
      </c>
      <c r="D1463" s="1384"/>
      <c r="E1463" s="1385">
        <f t="shared" si="714"/>
        <v>16026</v>
      </c>
      <c r="F1463" s="1385">
        <f t="shared" si="714"/>
        <v>5342</v>
      </c>
      <c r="G1463" s="1385">
        <f t="shared" si="714"/>
        <v>5609</v>
      </c>
      <c r="H1463" s="1583">
        <f t="shared" si="714"/>
        <v>104.99812804193186</v>
      </c>
      <c r="I1463" s="1687"/>
      <c r="J1463" s="1687"/>
      <c r="K1463" s="1688"/>
      <c r="L1463" s="1688"/>
      <c r="M1463" s="1688"/>
      <c r="N1463" s="1688"/>
      <c r="O1463" s="1688"/>
      <c r="P1463" s="1688"/>
      <c r="Q1463" s="1718"/>
      <c r="R1463" s="1718"/>
      <c r="S1463" s="1718"/>
      <c r="T1463" s="1718"/>
      <c r="U1463" s="2076"/>
      <c r="V1463" s="1718"/>
      <c r="W1463" s="1718"/>
      <c r="X1463" s="1718"/>
      <c r="Y1463" s="1767"/>
      <c r="Z1463" s="1718"/>
      <c r="AA1463" s="923">
        <f t="shared" si="694"/>
        <v>0</v>
      </c>
      <c r="AB1463" s="334"/>
      <c r="AC1463" s="334"/>
      <c r="AD1463" s="334"/>
      <c r="AE1463" s="334"/>
      <c r="AF1463" s="334"/>
      <c r="AG1463" s="334"/>
      <c r="AH1463" s="334"/>
      <c r="AI1463" s="334"/>
      <c r="AJ1463" s="334"/>
      <c r="AK1463" s="334"/>
      <c r="AL1463" s="334"/>
      <c r="AM1463" s="334"/>
      <c r="AN1463" s="334"/>
      <c r="AO1463" s="334"/>
      <c r="AP1463" s="334"/>
      <c r="AQ1463" s="334"/>
      <c r="AR1463" s="334"/>
      <c r="AS1463" s="334"/>
      <c r="AT1463" s="334"/>
      <c r="AU1463" s="334"/>
      <c r="AV1463" s="334"/>
      <c r="AW1463" s="334"/>
      <c r="AX1463" s="334"/>
      <c r="AY1463" s="334"/>
      <c r="AZ1463" s="334"/>
      <c r="BA1463" s="334"/>
      <c r="BB1463" s="334"/>
      <c r="BC1463" s="334"/>
      <c r="BD1463" s="334"/>
      <c r="BE1463" s="334"/>
      <c r="BF1463" s="334"/>
      <c r="BG1463" s="334"/>
      <c r="BH1463" s="334"/>
      <c r="BI1463" s="334"/>
      <c r="BJ1463" s="334"/>
      <c r="BK1463" s="334"/>
      <c r="BL1463" s="334"/>
      <c r="BM1463" s="334"/>
      <c r="BN1463" s="334"/>
      <c r="BO1463" s="334"/>
      <c r="BP1463" s="334"/>
      <c r="BQ1463" s="334"/>
      <c r="BR1463" s="334"/>
      <c r="BS1463" s="334"/>
      <c r="BT1463" s="334"/>
      <c r="BU1463" s="334"/>
      <c r="BV1463" s="334"/>
      <c r="BW1463" s="334"/>
      <c r="BX1463" s="334"/>
      <c r="BY1463" s="334"/>
      <c r="BZ1463" s="334"/>
      <c r="CA1463" s="334"/>
      <c r="CB1463" s="334"/>
      <c r="CC1463" s="334"/>
      <c r="CD1463" s="334"/>
      <c r="CE1463" s="334"/>
      <c r="CF1463" s="334"/>
      <c r="CG1463" s="334"/>
      <c r="CH1463" s="334"/>
      <c r="CI1463" s="334"/>
      <c r="CJ1463" s="334"/>
      <c r="CK1463" s="334"/>
      <c r="CL1463" s="334"/>
      <c r="CM1463" s="334"/>
      <c r="CN1463" s="334"/>
      <c r="CO1463" s="334"/>
      <c r="CP1463" s="334"/>
      <c r="CQ1463" s="334"/>
      <c r="CR1463" s="334"/>
      <c r="CS1463" s="334"/>
      <c r="CT1463" s="334"/>
      <c r="CU1463" s="334"/>
      <c r="CV1463" s="334"/>
      <c r="CW1463" s="334"/>
      <c r="CX1463" s="334"/>
      <c r="CY1463" s="334"/>
      <c r="CZ1463" s="334"/>
      <c r="DA1463" s="334"/>
      <c r="DB1463" s="334"/>
      <c r="DC1463" s="334"/>
      <c r="DD1463" s="334"/>
      <c r="DE1463" s="334"/>
      <c r="DF1463" s="334"/>
      <c r="DG1463" s="334"/>
      <c r="DH1463" s="334"/>
      <c r="DI1463" s="334"/>
      <c r="DJ1463" s="334"/>
      <c r="DK1463" s="334"/>
      <c r="DL1463" s="334"/>
      <c r="DM1463" s="334"/>
      <c r="DN1463" s="334"/>
      <c r="DO1463" s="334"/>
      <c r="DP1463" s="334"/>
      <c r="DQ1463" s="334"/>
      <c r="DR1463" s="334"/>
      <c r="DS1463" s="334"/>
      <c r="DT1463" s="334"/>
      <c r="DU1463" s="334"/>
      <c r="DV1463" s="334"/>
      <c r="DW1463" s="334"/>
      <c r="DX1463" s="334"/>
      <c r="DY1463" s="334"/>
      <c r="DZ1463" s="334"/>
      <c r="EA1463" s="334"/>
      <c r="EB1463" s="334"/>
      <c r="EC1463" s="334"/>
      <c r="ED1463" s="334"/>
      <c r="EE1463" s="334"/>
      <c r="EF1463" s="334"/>
      <c r="EG1463" s="334"/>
      <c r="EH1463" s="334"/>
      <c r="EI1463" s="334"/>
      <c r="EJ1463" s="334"/>
      <c r="EK1463" s="334"/>
      <c r="EL1463" s="334"/>
      <c r="EM1463" s="334"/>
      <c r="EN1463" s="334"/>
      <c r="EO1463" s="334"/>
      <c r="EP1463" s="334"/>
      <c r="EQ1463" s="334"/>
      <c r="ER1463" s="334"/>
      <c r="ES1463" s="334"/>
      <c r="ET1463" s="334"/>
      <c r="EU1463" s="334"/>
      <c r="EV1463" s="334"/>
      <c r="EW1463" s="334"/>
      <c r="EX1463" s="334"/>
      <c r="EY1463" s="334"/>
      <c r="EZ1463" s="334"/>
      <c r="FA1463" s="334"/>
      <c r="FB1463" s="334"/>
      <c r="FC1463" s="334"/>
      <c r="FD1463" s="334"/>
      <c r="FE1463" s="334"/>
      <c r="FF1463" s="334"/>
      <c r="FG1463" s="334"/>
      <c r="FH1463" s="334"/>
      <c r="FI1463" s="334"/>
      <c r="FJ1463" s="334"/>
      <c r="FK1463" s="334"/>
      <c r="FL1463" s="334"/>
      <c r="FM1463" s="334"/>
      <c r="FN1463" s="334"/>
      <c r="FO1463" s="334"/>
      <c r="FP1463" s="334"/>
      <c r="FQ1463" s="334"/>
      <c r="FR1463" s="334"/>
      <c r="FS1463" s="334"/>
      <c r="FT1463" s="334"/>
      <c r="FU1463" s="334"/>
      <c r="FV1463" s="334"/>
      <c r="FW1463" s="334"/>
      <c r="FX1463" s="334"/>
      <c r="FY1463" s="334"/>
      <c r="FZ1463" s="334"/>
      <c r="GA1463" s="334"/>
      <c r="GB1463" s="334"/>
      <c r="GC1463" s="334"/>
      <c r="GD1463" s="334"/>
      <c r="GE1463" s="334"/>
      <c r="GF1463" s="334"/>
      <c r="GG1463" s="334"/>
      <c r="GH1463" s="334"/>
      <c r="GI1463" s="334"/>
      <c r="GJ1463" s="334"/>
      <c r="GK1463" s="334"/>
      <c r="GL1463" s="334"/>
      <c r="GM1463" s="334"/>
      <c r="GN1463" s="334"/>
      <c r="GO1463" s="334"/>
      <c r="GP1463" s="334"/>
      <c r="GQ1463" s="334"/>
      <c r="GR1463" s="334"/>
      <c r="GS1463" s="334"/>
      <c r="GT1463" s="334"/>
      <c r="GU1463" s="334"/>
      <c r="GV1463" s="334"/>
      <c r="GW1463" s="334"/>
      <c r="GX1463" s="334"/>
      <c r="GY1463" s="334"/>
      <c r="GZ1463" s="334"/>
      <c r="HA1463" s="334"/>
      <c r="HB1463" s="334"/>
      <c r="HC1463" s="334"/>
      <c r="HD1463" s="334"/>
      <c r="HE1463" s="334"/>
      <c r="HF1463" s="334"/>
      <c r="HG1463" s="334"/>
      <c r="HH1463" s="334"/>
      <c r="HI1463" s="334"/>
      <c r="HJ1463" s="334"/>
      <c r="HK1463" s="334"/>
      <c r="HL1463" s="334"/>
      <c r="HM1463" s="334"/>
      <c r="HN1463" s="334"/>
      <c r="HO1463" s="334"/>
      <c r="HP1463" s="334"/>
      <c r="HQ1463" s="334"/>
      <c r="HR1463" s="334"/>
      <c r="HS1463" s="334"/>
      <c r="HT1463" s="334"/>
      <c r="HU1463" s="334"/>
      <c r="HV1463" s="334"/>
      <c r="HW1463" s="334"/>
      <c r="HX1463" s="334"/>
      <c r="HY1463" s="334"/>
      <c r="HZ1463" s="334"/>
      <c r="IA1463" s="334"/>
      <c r="IB1463" s="334"/>
      <c r="IC1463" s="334"/>
      <c r="ID1463" s="334"/>
      <c r="IE1463" s="334"/>
      <c r="IF1463" s="334"/>
      <c r="IG1463" s="334"/>
      <c r="IH1463" s="334"/>
      <c r="II1463" s="334"/>
      <c r="IJ1463" s="334"/>
      <c r="IK1463" s="334"/>
      <c r="IL1463" s="334"/>
      <c r="IM1463" s="334"/>
      <c r="IN1463" s="334"/>
      <c r="IO1463" s="334"/>
      <c r="IP1463" s="334"/>
      <c r="IQ1463" s="334"/>
      <c r="IR1463" s="334"/>
      <c r="IS1463" s="334"/>
      <c r="IT1463" s="334"/>
      <c r="IU1463" s="334"/>
      <c r="IV1463" s="334"/>
      <c r="IW1463" s="334"/>
      <c r="IX1463" s="334"/>
      <c r="IY1463" s="334"/>
      <c r="IZ1463" s="334"/>
      <c r="JA1463" s="334"/>
      <c r="JB1463" s="334"/>
      <c r="JC1463" s="334"/>
      <c r="JD1463" s="334"/>
      <c r="JE1463" s="334"/>
      <c r="JF1463" s="334"/>
    </row>
    <row r="1464" spans="1:266" s="948" customFormat="1" ht="20.100000000000001" customHeight="1" x14ac:dyDescent="0.25">
      <c r="A1464" s="894"/>
      <c r="B1464" s="894"/>
      <c r="C1464" s="1384" t="s">
        <v>446</v>
      </c>
      <c r="D1464" s="1384"/>
      <c r="E1464" s="1385">
        <f t="shared" si="714"/>
        <v>0</v>
      </c>
      <c r="F1464" s="1385">
        <f t="shared" si="714"/>
        <v>0</v>
      </c>
      <c r="G1464" s="1385">
        <f t="shared" si="714"/>
        <v>0</v>
      </c>
      <c r="H1464" s="1583">
        <f t="shared" si="714"/>
        <v>0</v>
      </c>
      <c r="I1464" s="1687"/>
      <c r="J1464" s="1687"/>
      <c r="K1464" s="1688"/>
      <c r="L1464" s="1688"/>
      <c r="M1464" s="1688"/>
      <c r="N1464" s="1688"/>
      <c r="O1464" s="1688"/>
      <c r="P1464" s="1688"/>
      <c r="Q1464" s="1718"/>
      <c r="R1464" s="1718"/>
      <c r="S1464" s="1718"/>
      <c r="T1464" s="1718"/>
      <c r="U1464" s="2076"/>
      <c r="V1464" s="1718"/>
      <c r="W1464" s="1718"/>
      <c r="X1464" s="1718"/>
      <c r="Y1464" s="1767"/>
      <c r="Z1464" s="1718"/>
      <c r="AA1464" s="923">
        <f t="shared" si="694"/>
        <v>0</v>
      </c>
      <c r="AB1464" s="334"/>
      <c r="AC1464" s="334"/>
      <c r="AD1464" s="334"/>
      <c r="AE1464" s="334"/>
      <c r="AF1464" s="334"/>
      <c r="AG1464" s="334"/>
      <c r="AH1464" s="334"/>
      <c r="AI1464" s="334"/>
      <c r="AJ1464" s="334"/>
      <c r="AK1464" s="334"/>
      <c r="AL1464" s="334"/>
      <c r="AM1464" s="334"/>
      <c r="AN1464" s="334"/>
      <c r="AO1464" s="334"/>
      <c r="AP1464" s="334"/>
      <c r="AQ1464" s="334"/>
      <c r="AR1464" s="334"/>
      <c r="AS1464" s="334"/>
      <c r="AT1464" s="334"/>
      <c r="AU1464" s="334"/>
      <c r="AV1464" s="334"/>
      <c r="AW1464" s="334"/>
      <c r="AX1464" s="334"/>
      <c r="AY1464" s="334"/>
      <c r="AZ1464" s="334"/>
      <c r="BA1464" s="334"/>
      <c r="BB1464" s="334"/>
      <c r="BC1464" s="334"/>
      <c r="BD1464" s="334"/>
      <c r="BE1464" s="334"/>
      <c r="BF1464" s="334"/>
      <c r="BG1464" s="334"/>
      <c r="BH1464" s="334"/>
      <c r="BI1464" s="334"/>
      <c r="BJ1464" s="334"/>
      <c r="BK1464" s="334"/>
      <c r="BL1464" s="334"/>
      <c r="BM1464" s="334"/>
      <c r="BN1464" s="334"/>
      <c r="BO1464" s="334"/>
      <c r="BP1464" s="334"/>
      <c r="BQ1464" s="334"/>
      <c r="BR1464" s="334"/>
      <c r="BS1464" s="334"/>
      <c r="BT1464" s="334"/>
      <c r="BU1464" s="334"/>
      <c r="BV1464" s="334"/>
      <c r="BW1464" s="334"/>
      <c r="BX1464" s="334"/>
      <c r="BY1464" s="334"/>
      <c r="BZ1464" s="334"/>
      <c r="CA1464" s="334"/>
      <c r="CB1464" s="334"/>
      <c r="CC1464" s="334"/>
      <c r="CD1464" s="334"/>
      <c r="CE1464" s="334"/>
      <c r="CF1464" s="334"/>
      <c r="CG1464" s="334"/>
      <c r="CH1464" s="334"/>
      <c r="CI1464" s="334"/>
      <c r="CJ1464" s="334"/>
      <c r="CK1464" s="334"/>
      <c r="CL1464" s="334"/>
      <c r="CM1464" s="334"/>
      <c r="CN1464" s="334"/>
      <c r="CO1464" s="334"/>
      <c r="CP1464" s="334"/>
      <c r="CQ1464" s="334"/>
      <c r="CR1464" s="334"/>
      <c r="CS1464" s="334"/>
      <c r="CT1464" s="334"/>
      <c r="CU1464" s="334"/>
      <c r="CV1464" s="334"/>
      <c r="CW1464" s="334"/>
      <c r="CX1464" s="334"/>
      <c r="CY1464" s="334"/>
      <c r="CZ1464" s="334"/>
      <c r="DA1464" s="334"/>
      <c r="DB1464" s="334"/>
      <c r="DC1464" s="334"/>
      <c r="DD1464" s="334"/>
      <c r="DE1464" s="334"/>
      <c r="DF1464" s="334"/>
      <c r="DG1464" s="334"/>
      <c r="DH1464" s="334"/>
      <c r="DI1464" s="334"/>
      <c r="DJ1464" s="334"/>
      <c r="DK1464" s="334"/>
      <c r="DL1464" s="334"/>
      <c r="DM1464" s="334"/>
      <c r="DN1464" s="334"/>
      <c r="DO1464" s="334"/>
      <c r="DP1464" s="334"/>
      <c r="DQ1464" s="334"/>
      <c r="DR1464" s="334"/>
      <c r="DS1464" s="334"/>
      <c r="DT1464" s="334"/>
      <c r="DU1464" s="334"/>
      <c r="DV1464" s="334"/>
      <c r="DW1464" s="334"/>
      <c r="DX1464" s="334"/>
      <c r="DY1464" s="334"/>
      <c r="DZ1464" s="334"/>
      <c r="EA1464" s="334"/>
      <c r="EB1464" s="334"/>
      <c r="EC1464" s="334"/>
      <c r="ED1464" s="334"/>
      <c r="EE1464" s="334"/>
      <c r="EF1464" s="334"/>
      <c r="EG1464" s="334"/>
      <c r="EH1464" s="334"/>
      <c r="EI1464" s="334"/>
      <c r="EJ1464" s="334"/>
      <c r="EK1464" s="334"/>
      <c r="EL1464" s="334"/>
      <c r="EM1464" s="334"/>
      <c r="EN1464" s="334"/>
      <c r="EO1464" s="334"/>
      <c r="EP1464" s="334"/>
      <c r="EQ1464" s="334"/>
      <c r="ER1464" s="334"/>
      <c r="ES1464" s="334"/>
      <c r="ET1464" s="334"/>
      <c r="EU1464" s="334"/>
      <c r="EV1464" s="334"/>
      <c r="EW1464" s="334"/>
      <c r="EX1464" s="334"/>
      <c r="EY1464" s="334"/>
      <c r="EZ1464" s="334"/>
      <c r="FA1464" s="334"/>
      <c r="FB1464" s="334"/>
      <c r="FC1464" s="334"/>
      <c r="FD1464" s="334"/>
      <c r="FE1464" s="334"/>
      <c r="FF1464" s="334"/>
      <c r="FG1464" s="334"/>
      <c r="FH1464" s="334"/>
      <c r="FI1464" s="334"/>
      <c r="FJ1464" s="334"/>
      <c r="FK1464" s="334"/>
      <c r="FL1464" s="334"/>
      <c r="FM1464" s="334"/>
      <c r="FN1464" s="334"/>
      <c r="FO1464" s="334"/>
      <c r="FP1464" s="334"/>
      <c r="FQ1464" s="334"/>
      <c r="FR1464" s="334"/>
      <c r="FS1464" s="334"/>
      <c r="FT1464" s="334"/>
      <c r="FU1464" s="334"/>
      <c r="FV1464" s="334"/>
      <c r="FW1464" s="334"/>
      <c r="FX1464" s="334"/>
      <c r="FY1464" s="334"/>
      <c r="FZ1464" s="334"/>
      <c r="GA1464" s="334"/>
      <c r="GB1464" s="334"/>
      <c r="GC1464" s="334"/>
      <c r="GD1464" s="334"/>
      <c r="GE1464" s="334"/>
      <c r="GF1464" s="334"/>
      <c r="GG1464" s="334"/>
      <c r="GH1464" s="334"/>
      <c r="GI1464" s="334"/>
      <c r="GJ1464" s="334"/>
      <c r="GK1464" s="334"/>
      <c r="GL1464" s="334"/>
      <c r="GM1464" s="334"/>
      <c r="GN1464" s="334"/>
      <c r="GO1464" s="334"/>
      <c r="GP1464" s="334"/>
      <c r="GQ1464" s="334"/>
      <c r="GR1464" s="334"/>
      <c r="GS1464" s="334"/>
      <c r="GT1464" s="334"/>
      <c r="GU1464" s="334"/>
      <c r="GV1464" s="334"/>
      <c r="GW1464" s="334"/>
      <c r="GX1464" s="334"/>
      <c r="GY1464" s="334"/>
      <c r="GZ1464" s="334"/>
      <c r="HA1464" s="334"/>
      <c r="HB1464" s="334"/>
      <c r="HC1464" s="334"/>
      <c r="HD1464" s="334"/>
      <c r="HE1464" s="334"/>
      <c r="HF1464" s="334"/>
      <c r="HG1464" s="334"/>
      <c r="HH1464" s="334"/>
      <c r="HI1464" s="334"/>
      <c r="HJ1464" s="334"/>
      <c r="HK1464" s="334"/>
      <c r="HL1464" s="334"/>
      <c r="HM1464" s="334"/>
      <c r="HN1464" s="334"/>
      <c r="HO1464" s="334"/>
      <c r="HP1464" s="334"/>
      <c r="HQ1464" s="334"/>
      <c r="HR1464" s="334"/>
      <c r="HS1464" s="334"/>
      <c r="HT1464" s="334"/>
      <c r="HU1464" s="334"/>
      <c r="HV1464" s="334"/>
      <c r="HW1464" s="334"/>
      <c r="HX1464" s="334"/>
      <c r="HY1464" s="334"/>
      <c r="HZ1464" s="334"/>
      <c r="IA1464" s="334"/>
      <c r="IB1464" s="334"/>
      <c r="IC1464" s="334"/>
      <c r="ID1464" s="334"/>
      <c r="IE1464" s="334"/>
      <c r="IF1464" s="334"/>
      <c r="IG1464" s="334"/>
      <c r="IH1464" s="334"/>
      <c r="II1464" s="334"/>
      <c r="IJ1464" s="334"/>
      <c r="IK1464" s="334"/>
      <c r="IL1464" s="334"/>
      <c r="IM1464" s="334"/>
      <c r="IN1464" s="334"/>
      <c r="IO1464" s="334"/>
      <c r="IP1464" s="334"/>
      <c r="IQ1464" s="334"/>
      <c r="IR1464" s="334"/>
      <c r="IS1464" s="334"/>
      <c r="IT1464" s="334"/>
      <c r="IU1464" s="334"/>
      <c r="IV1464" s="334"/>
      <c r="IW1464" s="334"/>
      <c r="IX1464" s="334"/>
      <c r="IY1464" s="334"/>
      <c r="IZ1464" s="334"/>
      <c r="JA1464" s="334"/>
      <c r="JB1464" s="334"/>
      <c r="JC1464" s="334"/>
      <c r="JD1464" s="334"/>
      <c r="JE1464" s="334"/>
      <c r="JF1464" s="334"/>
    </row>
    <row r="1465" spans="1:266" s="948" customFormat="1" ht="20.100000000000001" customHeight="1" x14ac:dyDescent="0.25">
      <c r="A1465" s="894"/>
      <c r="B1465" s="894"/>
      <c r="C1465" s="1384" t="s">
        <v>451</v>
      </c>
      <c r="D1465" s="1384"/>
      <c r="E1465" s="1385">
        <f t="shared" si="714"/>
        <v>5232</v>
      </c>
      <c r="F1465" s="1385">
        <f t="shared" si="714"/>
        <v>1744</v>
      </c>
      <c r="G1465" s="1385">
        <f t="shared" si="714"/>
        <v>1226</v>
      </c>
      <c r="H1465" s="1583">
        <f t="shared" si="714"/>
        <v>70.298165137614674</v>
      </c>
      <c r="I1465" s="1687"/>
      <c r="J1465" s="1687"/>
      <c r="K1465" s="1688"/>
      <c r="L1465" s="1688"/>
      <c r="M1465" s="1688"/>
      <c r="N1465" s="1688"/>
      <c r="O1465" s="1688"/>
      <c r="P1465" s="1688"/>
      <c r="Q1465" s="1718"/>
      <c r="R1465" s="1718"/>
      <c r="S1465" s="1718"/>
      <c r="T1465" s="1718"/>
      <c r="U1465" s="2076"/>
      <c r="V1465" s="1718"/>
      <c r="W1465" s="1718"/>
      <c r="X1465" s="1718"/>
      <c r="Y1465" s="1767"/>
      <c r="Z1465" s="1718"/>
      <c r="AA1465" s="923">
        <f t="shared" si="694"/>
        <v>0</v>
      </c>
      <c r="AB1465" s="334"/>
      <c r="AC1465" s="334"/>
      <c r="AD1465" s="334"/>
      <c r="AE1465" s="334"/>
      <c r="AF1465" s="334"/>
      <c r="AG1465" s="334"/>
      <c r="AH1465" s="334"/>
      <c r="AI1465" s="334"/>
      <c r="AJ1465" s="334"/>
      <c r="AK1465" s="334"/>
      <c r="AL1465" s="334"/>
      <c r="AM1465" s="334"/>
      <c r="AN1465" s="334"/>
      <c r="AO1465" s="334"/>
      <c r="AP1465" s="334"/>
      <c r="AQ1465" s="334"/>
      <c r="AR1465" s="334"/>
      <c r="AS1465" s="334"/>
      <c r="AT1465" s="334"/>
      <c r="AU1465" s="334"/>
      <c r="AV1465" s="334"/>
      <c r="AW1465" s="334"/>
      <c r="AX1465" s="334"/>
      <c r="AY1465" s="334"/>
      <c r="AZ1465" s="334"/>
      <c r="BA1465" s="334"/>
      <c r="BB1465" s="334"/>
      <c r="BC1465" s="334"/>
      <c r="BD1465" s="334"/>
      <c r="BE1465" s="334"/>
      <c r="BF1465" s="334"/>
      <c r="BG1465" s="334"/>
      <c r="BH1465" s="334"/>
      <c r="BI1465" s="334"/>
      <c r="BJ1465" s="334"/>
      <c r="BK1465" s="334"/>
      <c r="BL1465" s="334"/>
      <c r="BM1465" s="334"/>
      <c r="BN1465" s="334"/>
      <c r="BO1465" s="334"/>
      <c r="BP1465" s="334"/>
      <c r="BQ1465" s="334"/>
      <c r="BR1465" s="334"/>
      <c r="BS1465" s="334"/>
      <c r="BT1465" s="334"/>
      <c r="BU1465" s="334"/>
      <c r="BV1465" s="334"/>
      <c r="BW1465" s="334"/>
      <c r="BX1465" s="334"/>
      <c r="BY1465" s="334"/>
      <c r="BZ1465" s="334"/>
      <c r="CA1465" s="334"/>
      <c r="CB1465" s="334"/>
      <c r="CC1465" s="334"/>
      <c r="CD1465" s="334"/>
      <c r="CE1465" s="334"/>
      <c r="CF1465" s="334"/>
      <c r="CG1465" s="334"/>
      <c r="CH1465" s="334"/>
      <c r="CI1465" s="334"/>
      <c r="CJ1465" s="334"/>
      <c r="CK1465" s="334"/>
      <c r="CL1465" s="334"/>
      <c r="CM1465" s="334"/>
      <c r="CN1465" s="334"/>
      <c r="CO1465" s="334"/>
      <c r="CP1465" s="334"/>
      <c r="CQ1465" s="334"/>
      <c r="CR1465" s="334"/>
      <c r="CS1465" s="334"/>
      <c r="CT1465" s="334"/>
      <c r="CU1465" s="334"/>
      <c r="CV1465" s="334"/>
      <c r="CW1465" s="334"/>
      <c r="CX1465" s="334"/>
      <c r="CY1465" s="334"/>
      <c r="CZ1465" s="334"/>
      <c r="DA1465" s="334"/>
      <c r="DB1465" s="334"/>
      <c r="DC1465" s="334"/>
      <c r="DD1465" s="334"/>
      <c r="DE1465" s="334"/>
      <c r="DF1465" s="334"/>
      <c r="DG1465" s="334"/>
      <c r="DH1465" s="334"/>
      <c r="DI1465" s="334"/>
      <c r="DJ1465" s="334"/>
      <c r="DK1465" s="334"/>
      <c r="DL1465" s="334"/>
      <c r="DM1465" s="334"/>
      <c r="DN1465" s="334"/>
      <c r="DO1465" s="334"/>
      <c r="DP1465" s="334"/>
      <c r="DQ1465" s="334"/>
      <c r="DR1465" s="334"/>
      <c r="DS1465" s="334"/>
      <c r="DT1465" s="334"/>
      <c r="DU1465" s="334"/>
      <c r="DV1465" s="334"/>
      <c r="DW1465" s="334"/>
      <c r="DX1465" s="334"/>
      <c r="DY1465" s="334"/>
      <c r="DZ1465" s="334"/>
      <c r="EA1465" s="334"/>
      <c r="EB1465" s="334"/>
      <c r="EC1465" s="334"/>
      <c r="ED1465" s="334"/>
      <c r="EE1465" s="334"/>
      <c r="EF1465" s="334"/>
      <c r="EG1465" s="334"/>
      <c r="EH1465" s="334"/>
      <c r="EI1465" s="334"/>
      <c r="EJ1465" s="334"/>
      <c r="EK1465" s="334"/>
      <c r="EL1465" s="334"/>
      <c r="EM1465" s="334"/>
      <c r="EN1465" s="334"/>
      <c r="EO1465" s="334"/>
      <c r="EP1465" s="334"/>
      <c r="EQ1465" s="334"/>
      <c r="ER1465" s="334"/>
      <c r="ES1465" s="334"/>
      <c r="ET1465" s="334"/>
      <c r="EU1465" s="334"/>
      <c r="EV1465" s="334"/>
      <c r="EW1465" s="334"/>
      <c r="EX1465" s="334"/>
      <c r="EY1465" s="334"/>
      <c r="EZ1465" s="334"/>
      <c r="FA1465" s="334"/>
      <c r="FB1465" s="334"/>
      <c r="FC1465" s="334"/>
      <c r="FD1465" s="334"/>
      <c r="FE1465" s="334"/>
      <c r="FF1465" s="334"/>
      <c r="FG1465" s="334"/>
      <c r="FH1465" s="334"/>
      <c r="FI1465" s="334"/>
      <c r="FJ1465" s="334"/>
      <c r="FK1465" s="334"/>
      <c r="FL1465" s="334"/>
      <c r="FM1465" s="334"/>
      <c r="FN1465" s="334"/>
      <c r="FO1465" s="334"/>
      <c r="FP1465" s="334"/>
      <c r="FQ1465" s="334"/>
      <c r="FR1465" s="334"/>
      <c r="FS1465" s="334"/>
      <c r="FT1465" s="334"/>
      <c r="FU1465" s="334"/>
      <c r="FV1465" s="334"/>
      <c r="FW1465" s="334"/>
      <c r="FX1465" s="334"/>
      <c r="FY1465" s="334"/>
      <c r="FZ1465" s="334"/>
      <c r="GA1465" s="334"/>
      <c r="GB1465" s="334"/>
      <c r="GC1465" s="334"/>
      <c r="GD1465" s="334"/>
      <c r="GE1465" s="334"/>
      <c r="GF1465" s="334"/>
      <c r="GG1465" s="334"/>
      <c r="GH1465" s="334"/>
      <c r="GI1465" s="334"/>
      <c r="GJ1465" s="334"/>
      <c r="GK1465" s="334"/>
      <c r="GL1465" s="334"/>
      <c r="GM1465" s="334"/>
      <c r="GN1465" s="334"/>
      <c r="GO1465" s="334"/>
      <c r="GP1465" s="334"/>
      <c r="GQ1465" s="334"/>
      <c r="GR1465" s="334"/>
      <c r="GS1465" s="334"/>
      <c r="GT1465" s="334"/>
      <c r="GU1465" s="334"/>
      <c r="GV1465" s="334"/>
      <c r="GW1465" s="334"/>
      <c r="GX1465" s="334"/>
      <c r="GY1465" s="334"/>
      <c r="GZ1465" s="334"/>
      <c r="HA1465" s="334"/>
      <c r="HB1465" s="334"/>
      <c r="HC1465" s="334"/>
      <c r="HD1465" s="334"/>
      <c r="HE1465" s="334"/>
      <c r="HF1465" s="334"/>
      <c r="HG1465" s="334"/>
      <c r="HH1465" s="334"/>
      <c r="HI1465" s="334"/>
      <c r="HJ1465" s="334"/>
      <c r="HK1465" s="334"/>
      <c r="HL1465" s="334"/>
      <c r="HM1465" s="334"/>
      <c r="HN1465" s="334"/>
      <c r="HO1465" s="334"/>
      <c r="HP1465" s="334"/>
      <c r="HQ1465" s="334"/>
      <c r="HR1465" s="334"/>
      <c r="HS1465" s="334"/>
      <c r="HT1465" s="334"/>
      <c r="HU1465" s="334"/>
      <c r="HV1465" s="334"/>
      <c r="HW1465" s="334"/>
      <c r="HX1465" s="334"/>
      <c r="HY1465" s="334"/>
      <c r="HZ1465" s="334"/>
      <c r="IA1465" s="334"/>
      <c r="IB1465" s="334"/>
      <c r="IC1465" s="334"/>
      <c r="ID1465" s="334"/>
      <c r="IE1465" s="334"/>
      <c r="IF1465" s="334"/>
      <c r="IG1465" s="334"/>
      <c r="IH1465" s="334"/>
      <c r="II1465" s="334"/>
      <c r="IJ1465" s="334"/>
      <c r="IK1465" s="334"/>
      <c r="IL1465" s="334"/>
      <c r="IM1465" s="334"/>
      <c r="IN1465" s="334"/>
      <c r="IO1465" s="334"/>
      <c r="IP1465" s="334"/>
      <c r="IQ1465" s="334"/>
      <c r="IR1465" s="334"/>
      <c r="IS1465" s="334"/>
      <c r="IT1465" s="334"/>
      <c r="IU1465" s="334"/>
      <c r="IV1465" s="334"/>
      <c r="IW1465" s="334"/>
      <c r="IX1465" s="334"/>
      <c r="IY1465" s="334"/>
      <c r="IZ1465" s="334"/>
      <c r="JA1465" s="334"/>
      <c r="JB1465" s="334"/>
      <c r="JC1465" s="334"/>
      <c r="JD1465" s="334"/>
      <c r="JE1465" s="334"/>
      <c r="JF1465" s="334"/>
    </row>
    <row r="1466" spans="1:266" s="948" customFormat="1" ht="35.25" customHeight="1" x14ac:dyDescent="0.25">
      <c r="A1466" s="894"/>
      <c r="B1466" s="894"/>
      <c r="C1466" s="1384" t="s">
        <v>452</v>
      </c>
      <c r="D1466" s="1384"/>
      <c r="E1466" s="1385">
        <f t="shared" si="714"/>
        <v>2326</v>
      </c>
      <c r="F1466" s="1385">
        <f t="shared" si="714"/>
        <v>775</v>
      </c>
      <c r="G1466" s="1385">
        <f t="shared" si="714"/>
        <v>850</v>
      </c>
      <c r="H1466" s="1583">
        <f t="shared" si="714"/>
        <v>109.6774193548387</v>
      </c>
      <c r="I1466" s="1687"/>
      <c r="J1466" s="1687"/>
      <c r="K1466" s="1688"/>
      <c r="L1466" s="1688"/>
      <c r="M1466" s="1688"/>
      <c r="N1466" s="1688"/>
      <c r="O1466" s="1688"/>
      <c r="P1466" s="1688"/>
      <c r="Q1466" s="1718"/>
      <c r="R1466" s="1718"/>
      <c r="S1466" s="1718"/>
      <c r="T1466" s="1718"/>
      <c r="U1466" s="2076"/>
      <c r="V1466" s="1718"/>
      <c r="W1466" s="1718"/>
      <c r="X1466" s="1718"/>
      <c r="Y1466" s="1767"/>
      <c r="Z1466" s="1718"/>
      <c r="AA1466" s="923">
        <f t="shared" si="694"/>
        <v>0</v>
      </c>
      <c r="AB1466" s="334"/>
      <c r="AC1466" s="334"/>
      <c r="AD1466" s="334"/>
      <c r="AE1466" s="334"/>
      <c r="AF1466" s="334"/>
      <c r="AG1466" s="334"/>
      <c r="AH1466" s="334"/>
      <c r="AI1466" s="334"/>
      <c r="AJ1466" s="334"/>
      <c r="AK1466" s="334"/>
      <c r="AL1466" s="334"/>
      <c r="AM1466" s="334"/>
      <c r="AN1466" s="334"/>
      <c r="AO1466" s="334"/>
      <c r="AP1466" s="334"/>
      <c r="AQ1466" s="334"/>
      <c r="AR1466" s="334"/>
      <c r="AS1466" s="334"/>
      <c r="AT1466" s="334"/>
      <c r="AU1466" s="334"/>
      <c r="AV1466" s="334"/>
      <c r="AW1466" s="334"/>
      <c r="AX1466" s="334"/>
      <c r="AY1466" s="334"/>
      <c r="AZ1466" s="334"/>
      <c r="BA1466" s="334"/>
      <c r="BB1466" s="334"/>
      <c r="BC1466" s="334"/>
      <c r="BD1466" s="334"/>
      <c r="BE1466" s="334"/>
      <c r="BF1466" s="334"/>
      <c r="BG1466" s="334"/>
      <c r="BH1466" s="334"/>
      <c r="BI1466" s="334"/>
      <c r="BJ1466" s="334"/>
      <c r="BK1466" s="334"/>
      <c r="BL1466" s="334"/>
      <c r="BM1466" s="334"/>
      <c r="BN1466" s="334"/>
      <c r="BO1466" s="334"/>
      <c r="BP1466" s="334"/>
      <c r="BQ1466" s="334"/>
      <c r="BR1466" s="334"/>
      <c r="BS1466" s="334"/>
      <c r="BT1466" s="334"/>
      <c r="BU1466" s="334"/>
      <c r="BV1466" s="334"/>
      <c r="BW1466" s="334"/>
      <c r="BX1466" s="334"/>
      <c r="BY1466" s="334"/>
      <c r="BZ1466" s="334"/>
      <c r="CA1466" s="334"/>
      <c r="CB1466" s="334"/>
      <c r="CC1466" s="334"/>
      <c r="CD1466" s="334"/>
      <c r="CE1466" s="334"/>
      <c r="CF1466" s="334"/>
      <c r="CG1466" s="334"/>
      <c r="CH1466" s="334"/>
      <c r="CI1466" s="334"/>
      <c r="CJ1466" s="334"/>
      <c r="CK1466" s="334"/>
      <c r="CL1466" s="334"/>
      <c r="CM1466" s="334"/>
      <c r="CN1466" s="334"/>
      <c r="CO1466" s="334"/>
      <c r="CP1466" s="334"/>
      <c r="CQ1466" s="334"/>
      <c r="CR1466" s="334"/>
      <c r="CS1466" s="334"/>
      <c r="CT1466" s="334"/>
      <c r="CU1466" s="334"/>
      <c r="CV1466" s="334"/>
      <c r="CW1466" s="334"/>
      <c r="CX1466" s="334"/>
      <c r="CY1466" s="334"/>
      <c r="CZ1466" s="334"/>
      <c r="DA1466" s="334"/>
      <c r="DB1466" s="334"/>
      <c r="DC1466" s="334"/>
      <c r="DD1466" s="334"/>
      <c r="DE1466" s="334"/>
      <c r="DF1466" s="334"/>
      <c r="DG1466" s="334"/>
      <c r="DH1466" s="334"/>
      <c r="DI1466" s="334"/>
      <c r="DJ1466" s="334"/>
      <c r="DK1466" s="334"/>
      <c r="DL1466" s="334"/>
      <c r="DM1466" s="334"/>
      <c r="DN1466" s="334"/>
      <c r="DO1466" s="334"/>
      <c r="DP1466" s="334"/>
      <c r="DQ1466" s="334"/>
      <c r="DR1466" s="334"/>
      <c r="DS1466" s="334"/>
      <c r="DT1466" s="334"/>
      <c r="DU1466" s="334"/>
      <c r="DV1466" s="334"/>
      <c r="DW1466" s="334"/>
      <c r="DX1466" s="334"/>
      <c r="DY1466" s="334"/>
      <c r="DZ1466" s="334"/>
      <c r="EA1466" s="334"/>
      <c r="EB1466" s="334"/>
      <c r="EC1466" s="334"/>
      <c r="ED1466" s="334"/>
      <c r="EE1466" s="334"/>
      <c r="EF1466" s="334"/>
      <c r="EG1466" s="334"/>
      <c r="EH1466" s="334"/>
      <c r="EI1466" s="334"/>
      <c r="EJ1466" s="334"/>
      <c r="EK1466" s="334"/>
      <c r="EL1466" s="334"/>
      <c r="EM1466" s="334"/>
      <c r="EN1466" s="334"/>
      <c r="EO1466" s="334"/>
      <c r="EP1466" s="334"/>
      <c r="EQ1466" s="334"/>
      <c r="ER1466" s="334"/>
      <c r="ES1466" s="334"/>
      <c r="ET1466" s="334"/>
      <c r="EU1466" s="334"/>
      <c r="EV1466" s="334"/>
      <c r="EW1466" s="334"/>
      <c r="EX1466" s="334"/>
      <c r="EY1466" s="334"/>
      <c r="EZ1466" s="334"/>
      <c r="FA1466" s="334"/>
      <c r="FB1466" s="334"/>
      <c r="FC1466" s="334"/>
      <c r="FD1466" s="334"/>
      <c r="FE1466" s="334"/>
      <c r="FF1466" s="334"/>
      <c r="FG1466" s="334"/>
      <c r="FH1466" s="334"/>
      <c r="FI1466" s="334"/>
      <c r="FJ1466" s="334"/>
      <c r="FK1466" s="334"/>
      <c r="FL1466" s="334"/>
      <c r="FM1466" s="334"/>
      <c r="FN1466" s="334"/>
      <c r="FO1466" s="334"/>
      <c r="FP1466" s="334"/>
      <c r="FQ1466" s="334"/>
      <c r="FR1466" s="334"/>
      <c r="FS1466" s="334"/>
      <c r="FT1466" s="334"/>
      <c r="FU1466" s="334"/>
      <c r="FV1466" s="334"/>
      <c r="FW1466" s="334"/>
      <c r="FX1466" s="334"/>
      <c r="FY1466" s="334"/>
      <c r="FZ1466" s="334"/>
      <c r="GA1466" s="334"/>
      <c r="GB1466" s="334"/>
      <c r="GC1466" s="334"/>
      <c r="GD1466" s="334"/>
      <c r="GE1466" s="334"/>
      <c r="GF1466" s="334"/>
      <c r="GG1466" s="334"/>
      <c r="GH1466" s="334"/>
      <c r="GI1466" s="334"/>
      <c r="GJ1466" s="334"/>
      <c r="GK1466" s="334"/>
      <c r="GL1466" s="334"/>
      <c r="GM1466" s="334"/>
      <c r="GN1466" s="334"/>
      <c r="GO1466" s="334"/>
      <c r="GP1466" s="334"/>
      <c r="GQ1466" s="334"/>
      <c r="GR1466" s="334"/>
      <c r="GS1466" s="334"/>
      <c r="GT1466" s="334"/>
      <c r="GU1466" s="334"/>
      <c r="GV1466" s="334"/>
      <c r="GW1466" s="334"/>
      <c r="GX1466" s="334"/>
      <c r="GY1466" s="334"/>
      <c r="GZ1466" s="334"/>
      <c r="HA1466" s="334"/>
      <c r="HB1466" s="334"/>
      <c r="HC1466" s="334"/>
      <c r="HD1466" s="334"/>
      <c r="HE1466" s="334"/>
      <c r="HF1466" s="334"/>
      <c r="HG1466" s="334"/>
      <c r="HH1466" s="334"/>
      <c r="HI1466" s="334"/>
      <c r="HJ1466" s="334"/>
      <c r="HK1466" s="334"/>
      <c r="HL1466" s="334"/>
      <c r="HM1466" s="334"/>
      <c r="HN1466" s="334"/>
      <c r="HO1466" s="334"/>
      <c r="HP1466" s="334"/>
      <c r="HQ1466" s="334"/>
      <c r="HR1466" s="334"/>
      <c r="HS1466" s="334"/>
      <c r="HT1466" s="334"/>
      <c r="HU1466" s="334"/>
      <c r="HV1466" s="334"/>
      <c r="HW1466" s="334"/>
      <c r="HX1466" s="334"/>
      <c r="HY1466" s="334"/>
      <c r="HZ1466" s="334"/>
      <c r="IA1466" s="334"/>
      <c r="IB1466" s="334"/>
      <c r="IC1466" s="334"/>
      <c r="ID1466" s="334"/>
      <c r="IE1466" s="334"/>
      <c r="IF1466" s="334"/>
      <c r="IG1466" s="334"/>
      <c r="IH1466" s="334"/>
      <c r="II1466" s="334"/>
      <c r="IJ1466" s="334"/>
      <c r="IK1466" s="334"/>
      <c r="IL1466" s="334"/>
      <c r="IM1466" s="334"/>
      <c r="IN1466" s="334"/>
      <c r="IO1466" s="334"/>
      <c r="IP1466" s="334"/>
      <c r="IQ1466" s="334"/>
      <c r="IR1466" s="334"/>
      <c r="IS1466" s="334"/>
      <c r="IT1466" s="334"/>
      <c r="IU1466" s="334"/>
      <c r="IV1466" s="334"/>
      <c r="IW1466" s="334"/>
      <c r="IX1466" s="334"/>
      <c r="IY1466" s="334"/>
      <c r="IZ1466" s="334"/>
      <c r="JA1466" s="334"/>
      <c r="JB1466" s="334"/>
      <c r="JC1466" s="334"/>
      <c r="JD1466" s="334"/>
      <c r="JE1466" s="334"/>
      <c r="JF1466" s="334"/>
    </row>
    <row r="1467" spans="1:266" s="948" customFormat="1" ht="35.25" customHeight="1" x14ac:dyDescent="0.25">
      <c r="A1467" s="894"/>
      <c r="B1467" s="894"/>
      <c r="C1467" s="1384" t="s">
        <v>453</v>
      </c>
      <c r="D1467" s="1384"/>
      <c r="E1467" s="1385">
        <f t="shared" si="714"/>
        <v>698</v>
      </c>
      <c r="F1467" s="1385">
        <f t="shared" si="714"/>
        <v>233</v>
      </c>
      <c r="G1467" s="1385">
        <f t="shared" si="714"/>
        <v>340</v>
      </c>
      <c r="H1467" s="1583">
        <f t="shared" si="714"/>
        <v>145.92274678111588</v>
      </c>
      <c r="I1467" s="1687"/>
      <c r="J1467" s="1687"/>
      <c r="K1467" s="1688"/>
      <c r="L1467" s="1688"/>
      <c r="M1467" s="1688"/>
      <c r="N1467" s="1688"/>
      <c r="O1467" s="1688"/>
      <c r="P1467" s="1688"/>
      <c r="Q1467" s="1718"/>
      <c r="R1467" s="1718"/>
      <c r="S1467" s="1718"/>
      <c r="T1467" s="1718"/>
      <c r="U1467" s="2076"/>
      <c r="V1467" s="1718"/>
      <c r="W1467" s="1718"/>
      <c r="X1467" s="1718"/>
      <c r="Y1467" s="1767"/>
      <c r="Z1467" s="1718"/>
      <c r="AA1467" s="923">
        <f t="shared" si="694"/>
        <v>0</v>
      </c>
      <c r="AB1467" s="334"/>
      <c r="AC1467" s="334"/>
      <c r="AD1467" s="334"/>
      <c r="AE1467" s="334"/>
      <c r="AF1467" s="334"/>
      <c r="AG1467" s="334"/>
      <c r="AH1467" s="334"/>
      <c r="AI1467" s="334"/>
      <c r="AJ1467" s="334"/>
      <c r="AK1467" s="334"/>
      <c r="AL1467" s="334"/>
      <c r="AM1467" s="334"/>
      <c r="AN1467" s="334"/>
      <c r="AO1467" s="334"/>
      <c r="AP1467" s="334"/>
      <c r="AQ1467" s="334"/>
      <c r="AR1467" s="334"/>
      <c r="AS1467" s="334"/>
      <c r="AT1467" s="334"/>
      <c r="AU1467" s="334"/>
      <c r="AV1467" s="334"/>
      <c r="AW1467" s="334"/>
      <c r="AX1467" s="334"/>
      <c r="AY1467" s="334"/>
      <c r="AZ1467" s="334"/>
      <c r="BA1467" s="334"/>
      <c r="BB1467" s="334"/>
      <c r="BC1467" s="334"/>
      <c r="BD1467" s="334"/>
      <c r="BE1467" s="334"/>
      <c r="BF1467" s="334"/>
      <c r="BG1467" s="334"/>
      <c r="BH1467" s="334"/>
      <c r="BI1467" s="334"/>
      <c r="BJ1467" s="334"/>
      <c r="BK1467" s="334"/>
      <c r="BL1467" s="334"/>
      <c r="BM1467" s="334"/>
      <c r="BN1467" s="334"/>
      <c r="BO1467" s="334"/>
      <c r="BP1467" s="334"/>
      <c r="BQ1467" s="334"/>
      <c r="BR1467" s="334"/>
      <c r="BS1467" s="334"/>
      <c r="BT1467" s="334"/>
      <c r="BU1467" s="334"/>
      <c r="BV1467" s="334"/>
      <c r="BW1467" s="334"/>
      <c r="BX1467" s="334"/>
      <c r="BY1467" s="334"/>
      <c r="BZ1467" s="334"/>
      <c r="CA1467" s="334"/>
      <c r="CB1467" s="334"/>
      <c r="CC1467" s="334"/>
      <c r="CD1467" s="334"/>
      <c r="CE1467" s="334"/>
      <c r="CF1467" s="334"/>
      <c r="CG1467" s="334"/>
      <c r="CH1467" s="334"/>
      <c r="CI1467" s="334"/>
      <c r="CJ1467" s="334"/>
      <c r="CK1467" s="334"/>
      <c r="CL1467" s="334"/>
      <c r="CM1467" s="334"/>
      <c r="CN1467" s="334"/>
      <c r="CO1467" s="334"/>
      <c r="CP1467" s="334"/>
      <c r="CQ1467" s="334"/>
      <c r="CR1467" s="334"/>
      <c r="CS1467" s="334"/>
      <c r="CT1467" s="334"/>
      <c r="CU1467" s="334"/>
      <c r="CV1467" s="334"/>
      <c r="CW1467" s="334"/>
      <c r="CX1467" s="334"/>
      <c r="CY1467" s="334"/>
      <c r="CZ1467" s="334"/>
      <c r="DA1467" s="334"/>
      <c r="DB1467" s="334"/>
      <c r="DC1467" s="334"/>
      <c r="DD1467" s="334"/>
      <c r="DE1467" s="334"/>
      <c r="DF1467" s="334"/>
      <c r="DG1467" s="334"/>
      <c r="DH1467" s="334"/>
      <c r="DI1467" s="334"/>
      <c r="DJ1467" s="334"/>
      <c r="DK1467" s="334"/>
      <c r="DL1467" s="334"/>
      <c r="DM1467" s="334"/>
      <c r="DN1467" s="334"/>
      <c r="DO1467" s="334"/>
      <c r="DP1467" s="334"/>
      <c r="DQ1467" s="334"/>
      <c r="DR1467" s="334"/>
      <c r="DS1467" s="334"/>
      <c r="DT1467" s="334"/>
      <c r="DU1467" s="334"/>
      <c r="DV1467" s="334"/>
      <c r="DW1467" s="334"/>
      <c r="DX1467" s="334"/>
      <c r="DY1467" s="334"/>
      <c r="DZ1467" s="334"/>
      <c r="EA1467" s="334"/>
      <c r="EB1467" s="334"/>
      <c r="EC1467" s="334"/>
      <c r="ED1467" s="334"/>
      <c r="EE1467" s="334"/>
      <c r="EF1467" s="334"/>
      <c r="EG1467" s="334"/>
      <c r="EH1467" s="334"/>
      <c r="EI1467" s="334"/>
      <c r="EJ1467" s="334"/>
      <c r="EK1467" s="334"/>
      <c r="EL1467" s="334"/>
      <c r="EM1467" s="334"/>
      <c r="EN1467" s="334"/>
      <c r="EO1467" s="334"/>
      <c r="EP1467" s="334"/>
      <c r="EQ1467" s="334"/>
      <c r="ER1467" s="334"/>
      <c r="ES1467" s="334"/>
      <c r="ET1467" s="334"/>
      <c r="EU1467" s="334"/>
      <c r="EV1467" s="334"/>
      <c r="EW1467" s="334"/>
      <c r="EX1467" s="334"/>
      <c r="EY1467" s="334"/>
      <c r="EZ1467" s="334"/>
      <c r="FA1467" s="334"/>
      <c r="FB1467" s="334"/>
      <c r="FC1467" s="334"/>
      <c r="FD1467" s="334"/>
      <c r="FE1467" s="334"/>
      <c r="FF1467" s="334"/>
      <c r="FG1467" s="334"/>
      <c r="FH1467" s="334"/>
      <c r="FI1467" s="334"/>
      <c r="FJ1467" s="334"/>
      <c r="FK1467" s="334"/>
      <c r="FL1467" s="334"/>
      <c r="FM1467" s="334"/>
      <c r="FN1467" s="334"/>
      <c r="FO1467" s="334"/>
      <c r="FP1467" s="334"/>
      <c r="FQ1467" s="334"/>
      <c r="FR1467" s="334"/>
      <c r="FS1467" s="334"/>
      <c r="FT1467" s="334"/>
      <c r="FU1467" s="334"/>
      <c r="FV1467" s="334"/>
      <c r="FW1467" s="334"/>
      <c r="FX1467" s="334"/>
      <c r="FY1467" s="334"/>
      <c r="FZ1467" s="334"/>
      <c r="GA1467" s="334"/>
      <c r="GB1467" s="334"/>
      <c r="GC1467" s="334"/>
      <c r="GD1467" s="334"/>
      <c r="GE1467" s="334"/>
      <c r="GF1467" s="334"/>
      <c r="GG1467" s="334"/>
      <c r="GH1467" s="334"/>
      <c r="GI1467" s="334"/>
      <c r="GJ1467" s="334"/>
      <c r="GK1467" s="334"/>
      <c r="GL1467" s="334"/>
      <c r="GM1467" s="334"/>
      <c r="GN1467" s="334"/>
      <c r="GO1467" s="334"/>
      <c r="GP1467" s="334"/>
      <c r="GQ1467" s="334"/>
      <c r="GR1467" s="334"/>
      <c r="GS1467" s="334"/>
      <c r="GT1467" s="334"/>
      <c r="GU1467" s="334"/>
      <c r="GV1467" s="334"/>
      <c r="GW1467" s="334"/>
      <c r="GX1467" s="334"/>
      <c r="GY1467" s="334"/>
      <c r="GZ1467" s="334"/>
      <c r="HA1467" s="334"/>
      <c r="HB1467" s="334"/>
      <c r="HC1467" s="334"/>
      <c r="HD1467" s="334"/>
      <c r="HE1467" s="334"/>
      <c r="HF1467" s="334"/>
      <c r="HG1467" s="334"/>
      <c r="HH1467" s="334"/>
      <c r="HI1467" s="334"/>
      <c r="HJ1467" s="334"/>
      <c r="HK1467" s="334"/>
      <c r="HL1467" s="334"/>
      <c r="HM1467" s="334"/>
      <c r="HN1467" s="334"/>
      <c r="HO1467" s="334"/>
      <c r="HP1467" s="334"/>
      <c r="HQ1467" s="334"/>
      <c r="HR1467" s="334"/>
      <c r="HS1467" s="334"/>
      <c r="HT1467" s="334"/>
      <c r="HU1467" s="334"/>
      <c r="HV1467" s="334"/>
      <c r="HW1467" s="334"/>
      <c r="HX1467" s="334"/>
      <c r="HY1467" s="334"/>
      <c r="HZ1467" s="334"/>
      <c r="IA1467" s="334"/>
      <c r="IB1467" s="334"/>
      <c r="IC1467" s="334"/>
      <c r="ID1467" s="334"/>
      <c r="IE1467" s="334"/>
      <c r="IF1467" s="334"/>
      <c r="IG1467" s="334"/>
      <c r="IH1467" s="334"/>
      <c r="II1467" s="334"/>
      <c r="IJ1467" s="334"/>
      <c r="IK1467" s="334"/>
      <c r="IL1467" s="334"/>
      <c r="IM1467" s="334"/>
      <c r="IN1467" s="334"/>
      <c r="IO1467" s="334"/>
      <c r="IP1467" s="334"/>
      <c r="IQ1467" s="334"/>
      <c r="IR1467" s="334"/>
      <c r="IS1467" s="334"/>
      <c r="IT1467" s="334"/>
      <c r="IU1467" s="334"/>
      <c r="IV1467" s="334"/>
      <c r="IW1467" s="334"/>
      <c r="IX1467" s="334"/>
      <c r="IY1467" s="334"/>
      <c r="IZ1467" s="334"/>
      <c r="JA1467" s="334"/>
      <c r="JB1467" s="334"/>
      <c r="JC1467" s="334"/>
      <c r="JD1467" s="334"/>
      <c r="JE1467" s="334"/>
      <c r="JF1467" s="334"/>
    </row>
    <row r="1468" spans="1:266" s="948" customFormat="1" ht="48" customHeight="1" x14ac:dyDescent="0.25">
      <c r="A1468" s="894"/>
      <c r="B1468" s="894"/>
      <c r="C1468" s="1384" t="s">
        <v>502</v>
      </c>
      <c r="D1468" s="1384"/>
      <c r="E1468" s="1385">
        <f t="shared" si="714"/>
        <v>144</v>
      </c>
      <c r="F1468" s="1385">
        <f t="shared" si="714"/>
        <v>48</v>
      </c>
      <c r="G1468" s="1385">
        <f t="shared" si="714"/>
        <v>0</v>
      </c>
      <c r="H1468" s="1583">
        <f t="shared" si="714"/>
        <v>0</v>
      </c>
      <c r="I1468" s="1687"/>
      <c r="J1468" s="1687"/>
      <c r="K1468" s="1688"/>
      <c r="L1468" s="1688"/>
      <c r="M1468" s="1688"/>
      <c r="N1468" s="1688"/>
      <c r="O1468" s="1688"/>
      <c r="P1468" s="1688"/>
      <c r="Q1468" s="1718"/>
      <c r="R1468" s="1718"/>
      <c r="S1468" s="1718"/>
      <c r="T1468" s="1718"/>
      <c r="U1468" s="2076"/>
      <c r="V1468" s="1718"/>
      <c r="W1468" s="1718"/>
      <c r="X1468" s="1718"/>
      <c r="Y1468" s="1767"/>
      <c r="Z1468" s="1718"/>
      <c r="AA1468" s="923">
        <f t="shared" si="694"/>
        <v>0</v>
      </c>
      <c r="AB1468" s="334"/>
      <c r="AC1468" s="334"/>
      <c r="AD1468" s="334"/>
      <c r="AE1468" s="334"/>
      <c r="AF1468" s="334"/>
      <c r="AG1468" s="334"/>
      <c r="AH1468" s="334"/>
      <c r="AI1468" s="334"/>
      <c r="AJ1468" s="334"/>
      <c r="AK1468" s="334"/>
      <c r="AL1468" s="334"/>
      <c r="AM1468" s="334"/>
      <c r="AN1468" s="334"/>
      <c r="AO1468" s="334"/>
      <c r="AP1468" s="334"/>
      <c r="AQ1468" s="334"/>
      <c r="AR1468" s="334"/>
      <c r="AS1468" s="334"/>
      <c r="AT1468" s="334"/>
      <c r="AU1468" s="334"/>
      <c r="AV1468" s="334"/>
      <c r="AW1468" s="334"/>
      <c r="AX1468" s="334"/>
      <c r="AY1468" s="334"/>
      <c r="AZ1468" s="334"/>
      <c r="BA1468" s="334"/>
      <c r="BB1468" s="334"/>
      <c r="BC1468" s="334"/>
      <c r="BD1468" s="334"/>
      <c r="BE1468" s="334"/>
      <c r="BF1468" s="334"/>
      <c r="BG1468" s="334"/>
      <c r="BH1468" s="334"/>
      <c r="BI1468" s="334"/>
      <c r="BJ1468" s="334"/>
      <c r="BK1468" s="334"/>
      <c r="BL1468" s="334"/>
      <c r="BM1468" s="334"/>
      <c r="BN1468" s="334"/>
      <c r="BO1468" s="334"/>
      <c r="BP1468" s="334"/>
      <c r="BQ1468" s="334"/>
      <c r="BR1468" s="334"/>
      <c r="BS1468" s="334"/>
      <c r="BT1468" s="334"/>
      <c r="BU1468" s="334"/>
      <c r="BV1468" s="334"/>
      <c r="BW1468" s="334"/>
      <c r="BX1468" s="334"/>
      <c r="BY1468" s="334"/>
      <c r="BZ1468" s="334"/>
      <c r="CA1468" s="334"/>
      <c r="CB1468" s="334"/>
      <c r="CC1468" s="334"/>
      <c r="CD1468" s="334"/>
      <c r="CE1468" s="334"/>
      <c r="CF1468" s="334"/>
      <c r="CG1468" s="334"/>
      <c r="CH1468" s="334"/>
      <c r="CI1468" s="334"/>
      <c r="CJ1468" s="334"/>
      <c r="CK1468" s="334"/>
      <c r="CL1468" s="334"/>
      <c r="CM1468" s="334"/>
      <c r="CN1468" s="334"/>
      <c r="CO1468" s="334"/>
      <c r="CP1468" s="334"/>
      <c r="CQ1468" s="334"/>
      <c r="CR1468" s="334"/>
      <c r="CS1468" s="334"/>
      <c r="CT1468" s="334"/>
      <c r="CU1468" s="334"/>
      <c r="CV1468" s="334"/>
      <c r="CW1468" s="334"/>
      <c r="CX1468" s="334"/>
      <c r="CY1468" s="334"/>
      <c r="CZ1468" s="334"/>
      <c r="DA1468" s="334"/>
      <c r="DB1468" s="334"/>
      <c r="DC1468" s="334"/>
      <c r="DD1468" s="334"/>
      <c r="DE1468" s="334"/>
      <c r="DF1468" s="334"/>
      <c r="DG1468" s="334"/>
      <c r="DH1468" s="334"/>
      <c r="DI1468" s="334"/>
      <c r="DJ1468" s="334"/>
      <c r="DK1468" s="334"/>
      <c r="DL1468" s="334"/>
      <c r="DM1468" s="334"/>
      <c r="DN1468" s="334"/>
      <c r="DO1468" s="334"/>
      <c r="DP1468" s="334"/>
      <c r="DQ1468" s="334"/>
      <c r="DR1468" s="334"/>
      <c r="DS1468" s="334"/>
      <c r="DT1468" s="334"/>
      <c r="DU1468" s="334"/>
      <c r="DV1468" s="334"/>
      <c r="DW1468" s="334"/>
      <c r="DX1468" s="334"/>
      <c r="DY1468" s="334"/>
      <c r="DZ1468" s="334"/>
      <c r="EA1468" s="334"/>
      <c r="EB1468" s="334"/>
      <c r="EC1468" s="334"/>
      <c r="ED1468" s="334"/>
      <c r="EE1468" s="334"/>
      <c r="EF1468" s="334"/>
      <c r="EG1468" s="334"/>
      <c r="EH1468" s="334"/>
      <c r="EI1468" s="334"/>
      <c r="EJ1468" s="334"/>
      <c r="EK1468" s="334"/>
      <c r="EL1468" s="334"/>
      <c r="EM1468" s="334"/>
      <c r="EN1468" s="334"/>
      <c r="EO1468" s="334"/>
      <c r="EP1468" s="334"/>
      <c r="EQ1468" s="334"/>
      <c r="ER1468" s="334"/>
      <c r="ES1468" s="334"/>
      <c r="ET1468" s="334"/>
      <c r="EU1468" s="334"/>
      <c r="EV1468" s="334"/>
      <c r="EW1468" s="334"/>
      <c r="EX1468" s="334"/>
      <c r="EY1468" s="334"/>
      <c r="EZ1468" s="334"/>
      <c r="FA1468" s="334"/>
      <c r="FB1468" s="334"/>
      <c r="FC1468" s="334"/>
      <c r="FD1468" s="334"/>
      <c r="FE1468" s="334"/>
      <c r="FF1468" s="334"/>
      <c r="FG1468" s="334"/>
      <c r="FH1468" s="334"/>
      <c r="FI1468" s="334"/>
      <c r="FJ1468" s="334"/>
      <c r="FK1468" s="334"/>
      <c r="FL1468" s="334"/>
      <c r="FM1468" s="334"/>
      <c r="FN1468" s="334"/>
      <c r="FO1468" s="334"/>
      <c r="FP1468" s="334"/>
      <c r="FQ1468" s="334"/>
      <c r="FR1468" s="334"/>
      <c r="FS1468" s="334"/>
      <c r="FT1468" s="334"/>
      <c r="FU1468" s="334"/>
      <c r="FV1468" s="334"/>
      <c r="FW1468" s="334"/>
      <c r="FX1468" s="334"/>
      <c r="FY1468" s="334"/>
      <c r="FZ1468" s="334"/>
      <c r="GA1468" s="334"/>
      <c r="GB1468" s="334"/>
      <c r="GC1468" s="334"/>
      <c r="GD1468" s="334"/>
      <c r="GE1468" s="334"/>
      <c r="GF1468" s="334"/>
      <c r="GG1468" s="334"/>
      <c r="GH1468" s="334"/>
      <c r="GI1468" s="334"/>
      <c r="GJ1468" s="334"/>
      <c r="GK1468" s="334"/>
      <c r="GL1468" s="334"/>
      <c r="GM1468" s="334"/>
      <c r="GN1468" s="334"/>
      <c r="GO1468" s="334"/>
      <c r="GP1468" s="334"/>
      <c r="GQ1468" s="334"/>
      <c r="GR1468" s="334"/>
      <c r="GS1468" s="334"/>
      <c r="GT1468" s="334"/>
      <c r="GU1468" s="334"/>
      <c r="GV1468" s="334"/>
      <c r="GW1468" s="334"/>
      <c r="GX1468" s="334"/>
      <c r="GY1468" s="334"/>
      <c r="GZ1468" s="334"/>
      <c r="HA1468" s="334"/>
      <c r="HB1468" s="334"/>
      <c r="HC1468" s="334"/>
      <c r="HD1468" s="334"/>
      <c r="HE1468" s="334"/>
      <c r="HF1468" s="334"/>
      <c r="HG1468" s="334"/>
      <c r="HH1468" s="334"/>
      <c r="HI1468" s="334"/>
      <c r="HJ1468" s="334"/>
      <c r="HK1468" s="334"/>
      <c r="HL1468" s="334"/>
      <c r="HM1468" s="334"/>
      <c r="HN1468" s="334"/>
      <c r="HO1468" s="334"/>
      <c r="HP1468" s="334"/>
      <c r="HQ1468" s="334"/>
      <c r="HR1468" s="334"/>
      <c r="HS1468" s="334"/>
      <c r="HT1468" s="334"/>
      <c r="HU1468" s="334"/>
      <c r="HV1468" s="334"/>
      <c r="HW1468" s="334"/>
      <c r="HX1468" s="334"/>
      <c r="HY1468" s="334"/>
      <c r="HZ1468" s="334"/>
      <c r="IA1468" s="334"/>
      <c r="IB1468" s="334"/>
      <c r="IC1468" s="334"/>
      <c r="ID1468" s="334"/>
      <c r="IE1468" s="334"/>
      <c r="IF1468" s="334"/>
      <c r="IG1468" s="334"/>
      <c r="IH1468" s="334"/>
      <c r="II1468" s="334"/>
      <c r="IJ1468" s="334"/>
      <c r="IK1468" s="334"/>
      <c r="IL1468" s="334"/>
      <c r="IM1468" s="334"/>
      <c r="IN1468" s="334"/>
      <c r="IO1468" s="334"/>
      <c r="IP1468" s="334"/>
      <c r="IQ1468" s="334"/>
      <c r="IR1468" s="334"/>
      <c r="IS1468" s="334"/>
      <c r="IT1468" s="334"/>
      <c r="IU1468" s="334"/>
      <c r="IV1468" s="334"/>
      <c r="IW1468" s="334"/>
      <c r="IX1468" s="334"/>
      <c r="IY1468" s="334"/>
      <c r="IZ1468" s="334"/>
      <c r="JA1468" s="334"/>
      <c r="JB1468" s="334"/>
      <c r="JC1468" s="334"/>
      <c r="JD1468" s="334"/>
      <c r="JE1468" s="334"/>
      <c r="JF1468" s="334"/>
    </row>
    <row r="1469" spans="1:266" s="948" customFormat="1" ht="36" customHeight="1" x14ac:dyDescent="0.25">
      <c r="A1469" s="894"/>
      <c r="B1469" s="894"/>
      <c r="C1469" s="1384" t="s">
        <v>503</v>
      </c>
      <c r="D1469" s="1384"/>
      <c r="E1469" s="1385">
        <f t="shared" si="714"/>
        <v>2064</v>
      </c>
      <c r="F1469" s="1385">
        <f t="shared" si="714"/>
        <v>688</v>
      </c>
      <c r="G1469" s="1385">
        <f t="shared" si="714"/>
        <v>36</v>
      </c>
      <c r="H1469" s="1583">
        <f t="shared" si="714"/>
        <v>5.2325581395348841</v>
      </c>
      <c r="I1469" s="1687"/>
      <c r="J1469" s="1687"/>
      <c r="K1469" s="1688"/>
      <c r="L1469" s="1688"/>
      <c r="M1469" s="1688"/>
      <c r="N1469" s="1688"/>
      <c r="O1469" s="1688"/>
      <c r="P1469" s="1688"/>
      <c r="Q1469" s="1718"/>
      <c r="R1469" s="1718"/>
      <c r="S1469" s="1718"/>
      <c r="T1469" s="1718"/>
      <c r="U1469" s="2076"/>
      <c r="V1469" s="1718"/>
      <c r="W1469" s="1718"/>
      <c r="X1469" s="1718"/>
      <c r="Y1469" s="1767"/>
      <c r="Z1469" s="1718"/>
      <c r="AA1469" s="923">
        <f t="shared" si="694"/>
        <v>0</v>
      </c>
      <c r="AB1469" s="334"/>
      <c r="AC1469" s="334"/>
      <c r="AD1469" s="334"/>
      <c r="AE1469" s="334"/>
      <c r="AF1469" s="334"/>
      <c r="AG1469" s="334"/>
      <c r="AH1469" s="334"/>
      <c r="AI1469" s="334"/>
      <c r="AJ1469" s="334"/>
      <c r="AK1469" s="334"/>
      <c r="AL1469" s="334"/>
      <c r="AM1469" s="334"/>
      <c r="AN1469" s="334"/>
      <c r="AO1469" s="334"/>
      <c r="AP1469" s="334"/>
      <c r="AQ1469" s="334"/>
      <c r="AR1469" s="334"/>
      <c r="AS1469" s="334"/>
      <c r="AT1469" s="334"/>
      <c r="AU1469" s="334"/>
      <c r="AV1469" s="334"/>
      <c r="AW1469" s="334"/>
      <c r="AX1469" s="334"/>
      <c r="AY1469" s="334"/>
      <c r="AZ1469" s="334"/>
      <c r="BA1469" s="334"/>
      <c r="BB1469" s="334"/>
      <c r="BC1469" s="334"/>
      <c r="BD1469" s="334"/>
      <c r="BE1469" s="334"/>
      <c r="BF1469" s="334"/>
      <c r="BG1469" s="334"/>
      <c r="BH1469" s="334"/>
      <c r="BI1469" s="334"/>
      <c r="BJ1469" s="334"/>
      <c r="BK1469" s="334"/>
      <c r="BL1469" s="334"/>
      <c r="BM1469" s="334"/>
      <c r="BN1469" s="334"/>
      <c r="BO1469" s="334"/>
      <c r="BP1469" s="334"/>
      <c r="BQ1469" s="334"/>
      <c r="BR1469" s="334"/>
      <c r="BS1469" s="334"/>
      <c r="BT1469" s="334"/>
      <c r="BU1469" s="334"/>
      <c r="BV1469" s="334"/>
      <c r="BW1469" s="334"/>
      <c r="BX1469" s="334"/>
      <c r="BY1469" s="334"/>
      <c r="BZ1469" s="334"/>
      <c r="CA1469" s="334"/>
      <c r="CB1469" s="334"/>
      <c r="CC1469" s="334"/>
      <c r="CD1469" s="334"/>
      <c r="CE1469" s="334"/>
      <c r="CF1469" s="334"/>
      <c r="CG1469" s="334"/>
      <c r="CH1469" s="334"/>
      <c r="CI1469" s="334"/>
      <c r="CJ1469" s="334"/>
      <c r="CK1469" s="334"/>
      <c r="CL1469" s="334"/>
      <c r="CM1469" s="334"/>
      <c r="CN1469" s="334"/>
      <c r="CO1469" s="334"/>
      <c r="CP1469" s="334"/>
      <c r="CQ1469" s="334"/>
      <c r="CR1469" s="334"/>
      <c r="CS1469" s="334"/>
      <c r="CT1469" s="334"/>
      <c r="CU1469" s="334"/>
      <c r="CV1469" s="334"/>
      <c r="CW1469" s="334"/>
      <c r="CX1469" s="334"/>
      <c r="CY1469" s="334"/>
      <c r="CZ1469" s="334"/>
      <c r="DA1469" s="334"/>
      <c r="DB1469" s="334"/>
      <c r="DC1469" s="334"/>
      <c r="DD1469" s="334"/>
      <c r="DE1469" s="334"/>
      <c r="DF1469" s="334"/>
      <c r="DG1469" s="334"/>
      <c r="DH1469" s="334"/>
      <c r="DI1469" s="334"/>
      <c r="DJ1469" s="334"/>
      <c r="DK1469" s="334"/>
      <c r="DL1469" s="334"/>
      <c r="DM1469" s="334"/>
      <c r="DN1469" s="334"/>
      <c r="DO1469" s="334"/>
      <c r="DP1469" s="334"/>
      <c r="DQ1469" s="334"/>
      <c r="DR1469" s="334"/>
      <c r="DS1469" s="334"/>
      <c r="DT1469" s="334"/>
      <c r="DU1469" s="334"/>
      <c r="DV1469" s="334"/>
      <c r="DW1469" s="334"/>
      <c r="DX1469" s="334"/>
      <c r="DY1469" s="334"/>
      <c r="DZ1469" s="334"/>
      <c r="EA1469" s="334"/>
      <c r="EB1469" s="334"/>
      <c r="EC1469" s="334"/>
      <c r="ED1469" s="334"/>
      <c r="EE1469" s="334"/>
      <c r="EF1469" s="334"/>
      <c r="EG1469" s="334"/>
      <c r="EH1469" s="334"/>
      <c r="EI1469" s="334"/>
      <c r="EJ1469" s="334"/>
      <c r="EK1469" s="334"/>
      <c r="EL1469" s="334"/>
      <c r="EM1469" s="334"/>
      <c r="EN1469" s="334"/>
      <c r="EO1469" s="334"/>
      <c r="EP1469" s="334"/>
      <c r="EQ1469" s="334"/>
      <c r="ER1469" s="334"/>
      <c r="ES1469" s="334"/>
      <c r="ET1469" s="334"/>
      <c r="EU1469" s="334"/>
      <c r="EV1469" s="334"/>
      <c r="EW1469" s="334"/>
      <c r="EX1469" s="334"/>
      <c r="EY1469" s="334"/>
      <c r="EZ1469" s="334"/>
      <c r="FA1469" s="334"/>
      <c r="FB1469" s="334"/>
      <c r="FC1469" s="334"/>
      <c r="FD1469" s="334"/>
      <c r="FE1469" s="334"/>
      <c r="FF1469" s="334"/>
      <c r="FG1469" s="334"/>
      <c r="FH1469" s="334"/>
      <c r="FI1469" s="334"/>
      <c r="FJ1469" s="334"/>
      <c r="FK1469" s="334"/>
      <c r="FL1469" s="334"/>
      <c r="FM1469" s="334"/>
      <c r="FN1469" s="334"/>
      <c r="FO1469" s="334"/>
      <c r="FP1469" s="334"/>
      <c r="FQ1469" s="334"/>
      <c r="FR1469" s="334"/>
      <c r="FS1469" s="334"/>
      <c r="FT1469" s="334"/>
      <c r="FU1469" s="334"/>
      <c r="FV1469" s="334"/>
      <c r="FW1469" s="334"/>
      <c r="FX1469" s="334"/>
      <c r="FY1469" s="334"/>
      <c r="FZ1469" s="334"/>
      <c r="GA1469" s="334"/>
      <c r="GB1469" s="334"/>
      <c r="GC1469" s="334"/>
      <c r="GD1469" s="334"/>
      <c r="GE1469" s="334"/>
      <c r="GF1469" s="334"/>
      <c r="GG1469" s="334"/>
      <c r="GH1469" s="334"/>
      <c r="GI1469" s="334"/>
      <c r="GJ1469" s="334"/>
      <c r="GK1469" s="334"/>
      <c r="GL1469" s="334"/>
      <c r="GM1469" s="334"/>
      <c r="GN1469" s="334"/>
      <c r="GO1469" s="334"/>
      <c r="GP1469" s="334"/>
      <c r="GQ1469" s="334"/>
      <c r="GR1469" s="334"/>
      <c r="GS1469" s="334"/>
      <c r="GT1469" s="334"/>
      <c r="GU1469" s="334"/>
      <c r="GV1469" s="334"/>
      <c r="GW1469" s="334"/>
      <c r="GX1469" s="334"/>
      <c r="GY1469" s="334"/>
      <c r="GZ1469" s="334"/>
      <c r="HA1469" s="334"/>
      <c r="HB1469" s="334"/>
      <c r="HC1469" s="334"/>
      <c r="HD1469" s="334"/>
      <c r="HE1469" s="334"/>
      <c r="HF1469" s="334"/>
      <c r="HG1469" s="334"/>
      <c r="HH1469" s="334"/>
      <c r="HI1469" s="334"/>
      <c r="HJ1469" s="334"/>
      <c r="HK1469" s="334"/>
      <c r="HL1469" s="334"/>
      <c r="HM1469" s="334"/>
      <c r="HN1469" s="334"/>
      <c r="HO1469" s="334"/>
      <c r="HP1469" s="334"/>
      <c r="HQ1469" s="334"/>
      <c r="HR1469" s="334"/>
      <c r="HS1469" s="334"/>
      <c r="HT1469" s="334"/>
      <c r="HU1469" s="334"/>
      <c r="HV1469" s="334"/>
      <c r="HW1469" s="334"/>
      <c r="HX1469" s="334"/>
      <c r="HY1469" s="334"/>
      <c r="HZ1469" s="334"/>
      <c r="IA1469" s="334"/>
      <c r="IB1469" s="334"/>
      <c r="IC1469" s="334"/>
      <c r="ID1469" s="334"/>
      <c r="IE1469" s="334"/>
      <c r="IF1469" s="334"/>
      <c r="IG1469" s="334"/>
      <c r="IH1469" s="334"/>
      <c r="II1469" s="334"/>
      <c r="IJ1469" s="334"/>
      <c r="IK1469" s="334"/>
      <c r="IL1469" s="334"/>
      <c r="IM1469" s="334"/>
      <c r="IN1469" s="334"/>
      <c r="IO1469" s="334"/>
      <c r="IP1469" s="334"/>
      <c r="IQ1469" s="334"/>
      <c r="IR1469" s="334"/>
      <c r="IS1469" s="334"/>
      <c r="IT1469" s="334"/>
      <c r="IU1469" s="334"/>
      <c r="IV1469" s="334"/>
      <c r="IW1469" s="334"/>
      <c r="IX1469" s="334"/>
      <c r="IY1469" s="334"/>
      <c r="IZ1469" s="334"/>
      <c r="JA1469" s="334"/>
      <c r="JB1469" s="334"/>
      <c r="JC1469" s="334"/>
      <c r="JD1469" s="334"/>
      <c r="JE1469" s="334"/>
      <c r="JF1469" s="334"/>
    </row>
    <row r="1470" spans="1:266" s="948" customFormat="1" ht="41.25" customHeight="1" x14ac:dyDescent="0.25">
      <c r="A1470" s="894"/>
      <c r="B1470" s="894"/>
      <c r="C1470" s="1384" t="s">
        <v>454</v>
      </c>
      <c r="D1470" s="1384"/>
      <c r="E1470" s="1385">
        <f t="shared" si="714"/>
        <v>10794</v>
      </c>
      <c r="F1470" s="1385">
        <f t="shared" si="714"/>
        <v>3598</v>
      </c>
      <c r="G1470" s="1385">
        <f t="shared" si="714"/>
        <v>4383</v>
      </c>
      <c r="H1470" s="1583">
        <f t="shared" si="714"/>
        <v>121.81767648693717</v>
      </c>
      <c r="I1470" s="1687"/>
      <c r="J1470" s="1687"/>
      <c r="K1470" s="1688"/>
      <c r="L1470" s="1688"/>
      <c r="M1470" s="1688"/>
      <c r="N1470" s="1688"/>
      <c r="O1470" s="1688"/>
      <c r="P1470" s="1688"/>
      <c r="Q1470" s="1718"/>
      <c r="R1470" s="1718"/>
      <c r="S1470" s="1718"/>
      <c r="T1470" s="1718"/>
      <c r="U1470" s="2076"/>
      <c r="V1470" s="1718"/>
      <c r="W1470" s="1718"/>
      <c r="X1470" s="1718"/>
      <c r="Y1470" s="1767"/>
      <c r="Z1470" s="1718"/>
      <c r="AA1470" s="923">
        <f t="shared" si="694"/>
        <v>0</v>
      </c>
      <c r="AB1470" s="334"/>
      <c r="AC1470" s="334"/>
      <c r="AD1470" s="334"/>
      <c r="AE1470" s="334"/>
      <c r="AF1470" s="334"/>
      <c r="AG1470" s="334"/>
      <c r="AH1470" s="334"/>
      <c r="AI1470" s="334"/>
      <c r="AJ1470" s="334"/>
      <c r="AK1470" s="334"/>
      <c r="AL1470" s="334"/>
      <c r="AM1470" s="334"/>
      <c r="AN1470" s="334"/>
      <c r="AO1470" s="334"/>
      <c r="AP1470" s="334"/>
      <c r="AQ1470" s="334"/>
      <c r="AR1470" s="334"/>
      <c r="AS1470" s="334"/>
      <c r="AT1470" s="334"/>
      <c r="AU1470" s="334"/>
      <c r="AV1470" s="334"/>
      <c r="AW1470" s="334"/>
      <c r="AX1470" s="334"/>
      <c r="AY1470" s="334"/>
      <c r="AZ1470" s="334"/>
      <c r="BA1470" s="334"/>
      <c r="BB1470" s="334"/>
      <c r="BC1470" s="334"/>
      <c r="BD1470" s="334"/>
      <c r="BE1470" s="334"/>
      <c r="BF1470" s="334"/>
      <c r="BG1470" s="334"/>
      <c r="BH1470" s="334"/>
      <c r="BI1470" s="334"/>
      <c r="BJ1470" s="334"/>
      <c r="BK1470" s="334"/>
      <c r="BL1470" s="334"/>
      <c r="BM1470" s="334"/>
      <c r="BN1470" s="334"/>
      <c r="BO1470" s="334"/>
      <c r="BP1470" s="334"/>
      <c r="BQ1470" s="334"/>
      <c r="BR1470" s="334"/>
      <c r="BS1470" s="334"/>
      <c r="BT1470" s="334"/>
      <c r="BU1470" s="334"/>
      <c r="BV1470" s="334"/>
      <c r="BW1470" s="334"/>
      <c r="BX1470" s="334"/>
      <c r="BY1470" s="334"/>
      <c r="BZ1470" s="334"/>
      <c r="CA1470" s="334"/>
      <c r="CB1470" s="334"/>
      <c r="CC1470" s="334"/>
      <c r="CD1470" s="334"/>
      <c r="CE1470" s="334"/>
      <c r="CF1470" s="334"/>
      <c r="CG1470" s="334"/>
      <c r="CH1470" s="334"/>
      <c r="CI1470" s="334"/>
      <c r="CJ1470" s="334"/>
      <c r="CK1470" s="334"/>
      <c r="CL1470" s="334"/>
      <c r="CM1470" s="334"/>
      <c r="CN1470" s="334"/>
      <c r="CO1470" s="334"/>
      <c r="CP1470" s="334"/>
      <c r="CQ1470" s="334"/>
      <c r="CR1470" s="334"/>
      <c r="CS1470" s="334"/>
      <c r="CT1470" s="334"/>
      <c r="CU1470" s="334"/>
      <c r="CV1470" s="334"/>
      <c r="CW1470" s="334"/>
      <c r="CX1470" s="334"/>
      <c r="CY1470" s="334"/>
      <c r="CZ1470" s="334"/>
      <c r="DA1470" s="334"/>
      <c r="DB1470" s="334"/>
      <c r="DC1470" s="334"/>
      <c r="DD1470" s="334"/>
      <c r="DE1470" s="334"/>
      <c r="DF1470" s="334"/>
      <c r="DG1470" s="334"/>
      <c r="DH1470" s="334"/>
      <c r="DI1470" s="334"/>
      <c r="DJ1470" s="334"/>
      <c r="DK1470" s="334"/>
      <c r="DL1470" s="334"/>
      <c r="DM1470" s="334"/>
      <c r="DN1470" s="334"/>
      <c r="DO1470" s="334"/>
      <c r="DP1470" s="334"/>
      <c r="DQ1470" s="334"/>
      <c r="DR1470" s="334"/>
      <c r="DS1470" s="334"/>
      <c r="DT1470" s="334"/>
      <c r="DU1470" s="334"/>
      <c r="DV1470" s="334"/>
      <c r="DW1470" s="334"/>
      <c r="DX1470" s="334"/>
      <c r="DY1470" s="334"/>
      <c r="DZ1470" s="334"/>
      <c r="EA1470" s="334"/>
      <c r="EB1470" s="334"/>
      <c r="EC1470" s="334"/>
      <c r="ED1470" s="334"/>
      <c r="EE1470" s="334"/>
      <c r="EF1470" s="334"/>
      <c r="EG1470" s="334"/>
      <c r="EH1470" s="334"/>
      <c r="EI1470" s="334"/>
      <c r="EJ1470" s="334"/>
      <c r="EK1470" s="334"/>
      <c r="EL1470" s="334"/>
      <c r="EM1470" s="334"/>
      <c r="EN1470" s="334"/>
      <c r="EO1470" s="334"/>
      <c r="EP1470" s="334"/>
      <c r="EQ1470" s="334"/>
      <c r="ER1470" s="334"/>
      <c r="ES1470" s="334"/>
      <c r="ET1470" s="334"/>
      <c r="EU1470" s="334"/>
      <c r="EV1470" s="334"/>
      <c r="EW1470" s="334"/>
      <c r="EX1470" s="334"/>
      <c r="EY1470" s="334"/>
      <c r="EZ1470" s="334"/>
      <c r="FA1470" s="334"/>
      <c r="FB1470" s="334"/>
      <c r="FC1470" s="334"/>
      <c r="FD1470" s="334"/>
      <c r="FE1470" s="334"/>
      <c r="FF1470" s="334"/>
      <c r="FG1470" s="334"/>
      <c r="FH1470" s="334"/>
      <c r="FI1470" s="334"/>
      <c r="FJ1470" s="334"/>
      <c r="FK1470" s="334"/>
      <c r="FL1470" s="334"/>
      <c r="FM1470" s="334"/>
      <c r="FN1470" s="334"/>
      <c r="FO1470" s="334"/>
      <c r="FP1470" s="334"/>
      <c r="FQ1470" s="334"/>
      <c r="FR1470" s="334"/>
      <c r="FS1470" s="334"/>
      <c r="FT1470" s="334"/>
      <c r="FU1470" s="334"/>
      <c r="FV1470" s="334"/>
      <c r="FW1470" s="334"/>
      <c r="FX1470" s="334"/>
      <c r="FY1470" s="334"/>
      <c r="FZ1470" s="334"/>
      <c r="GA1470" s="334"/>
      <c r="GB1470" s="334"/>
      <c r="GC1470" s="334"/>
      <c r="GD1470" s="334"/>
      <c r="GE1470" s="334"/>
      <c r="GF1470" s="334"/>
      <c r="GG1470" s="334"/>
      <c r="GH1470" s="334"/>
      <c r="GI1470" s="334"/>
      <c r="GJ1470" s="334"/>
      <c r="GK1470" s="334"/>
      <c r="GL1470" s="334"/>
      <c r="GM1470" s="334"/>
      <c r="GN1470" s="334"/>
      <c r="GO1470" s="334"/>
      <c r="GP1470" s="334"/>
      <c r="GQ1470" s="334"/>
      <c r="GR1470" s="334"/>
      <c r="GS1470" s="334"/>
      <c r="GT1470" s="334"/>
      <c r="GU1470" s="334"/>
      <c r="GV1470" s="334"/>
      <c r="GW1470" s="334"/>
      <c r="GX1470" s="334"/>
      <c r="GY1470" s="334"/>
      <c r="GZ1470" s="334"/>
      <c r="HA1470" s="334"/>
      <c r="HB1470" s="334"/>
      <c r="HC1470" s="334"/>
      <c r="HD1470" s="334"/>
      <c r="HE1470" s="334"/>
      <c r="HF1470" s="334"/>
      <c r="HG1470" s="334"/>
      <c r="HH1470" s="334"/>
      <c r="HI1470" s="334"/>
      <c r="HJ1470" s="334"/>
      <c r="HK1470" s="334"/>
      <c r="HL1470" s="334"/>
      <c r="HM1470" s="334"/>
      <c r="HN1470" s="334"/>
      <c r="HO1470" s="334"/>
      <c r="HP1470" s="334"/>
      <c r="HQ1470" s="334"/>
      <c r="HR1470" s="334"/>
      <c r="HS1470" s="334"/>
      <c r="HT1470" s="334"/>
      <c r="HU1470" s="334"/>
      <c r="HV1470" s="334"/>
      <c r="HW1470" s="334"/>
      <c r="HX1470" s="334"/>
      <c r="HY1470" s="334"/>
      <c r="HZ1470" s="334"/>
      <c r="IA1470" s="334"/>
      <c r="IB1470" s="334"/>
      <c r="IC1470" s="334"/>
      <c r="ID1470" s="334"/>
      <c r="IE1470" s="334"/>
      <c r="IF1470" s="334"/>
      <c r="IG1470" s="334"/>
      <c r="IH1470" s="334"/>
      <c r="II1470" s="334"/>
      <c r="IJ1470" s="334"/>
      <c r="IK1470" s="334"/>
      <c r="IL1470" s="334"/>
      <c r="IM1470" s="334"/>
      <c r="IN1470" s="334"/>
      <c r="IO1470" s="334"/>
      <c r="IP1470" s="334"/>
      <c r="IQ1470" s="334"/>
      <c r="IR1470" s="334"/>
      <c r="IS1470" s="334"/>
      <c r="IT1470" s="334"/>
      <c r="IU1470" s="334"/>
      <c r="IV1470" s="334"/>
      <c r="IW1470" s="334"/>
      <c r="IX1470" s="334"/>
      <c r="IY1470" s="334"/>
      <c r="IZ1470" s="334"/>
      <c r="JA1470" s="334"/>
      <c r="JB1470" s="334"/>
      <c r="JC1470" s="334"/>
      <c r="JD1470" s="334"/>
      <c r="JE1470" s="334"/>
      <c r="JF1470" s="334"/>
    </row>
    <row r="1471" spans="1:266" s="948" customFormat="1" ht="42.75" customHeight="1" x14ac:dyDescent="0.25">
      <c r="A1471" s="894"/>
      <c r="B1471" s="894"/>
      <c r="C1471" s="1384" t="s">
        <v>455</v>
      </c>
      <c r="D1471" s="1384"/>
      <c r="E1471" s="1385">
        <f t="shared" si="714"/>
        <v>2000</v>
      </c>
      <c r="F1471" s="1385">
        <f t="shared" si="714"/>
        <v>667</v>
      </c>
      <c r="G1471" s="1385">
        <f t="shared" si="714"/>
        <v>493</v>
      </c>
      <c r="H1471" s="1583">
        <f t="shared" si="714"/>
        <v>73.91304347826086</v>
      </c>
      <c r="I1471" s="1687"/>
      <c r="J1471" s="1687"/>
      <c r="K1471" s="1688"/>
      <c r="L1471" s="1688"/>
      <c r="M1471" s="1688"/>
      <c r="N1471" s="1688"/>
      <c r="O1471" s="1688"/>
      <c r="P1471" s="1688"/>
      <c r="Q1471" s="1718"/>
      <c r="R1471" s="1718"/>
      <c r="S1471" s="1718"/>
      <c r="T1471" s="1718"/>
      <c r="U1471" s="2076"/>
      <c r="V1471" s="1718"/>
      <c r="W1471" s="1718"/>
      <c r="X1471" s="1718"/>
      <c r="Y1471" s="1767"/>
      <c r="Z1471" s="1718"/>
      <c r="AA1471" s="923">
        <f t="shared" si="694"/>
        <v>0</v>
      </c>
      <c r="AB1471" s="334"/>
      <c r="AC1471" s="334"/>
      <c r="AD1471" s="334"/>
      <c r="AE1471" s="334"/>
      <c r="AF1471" s="334"/>
      <c r="AG1471" s="334"/>
      <c r="AH1471" s="334"/>
      <c r="AI1471" s="334"/>
      <c r="AJ1471" s="334"/>
      <c r="AK1471" s="334"/>
      <c r="AL1471" s="334"/>
      <c r="AM1471" s="334"/>
      <c r="AN1471" s="334"/>
      <c r="AO1471" s="334"/>
      <c r="AP1471" s="334"/>
      <c r="AQ1471" s="334"/>
      <c r="AR1471" s="334"/>
      <c r="AS1471" s="334"/>
      <c r="AT1471" s="334"/>
      <c r="AU1471" s="334"/>
      <c r="AV1471" s="334"/>
      <c r="AW1471" s="334"/>
      <c r="AX1471" s="334"/>
      <c r="AY1471" s="334"/>
      <c r="AZ1471" s="334"/>
      <c r="BA1471" s="334"/>
      <c r="BB1471" s="334"/>
      <c r="BC1471" s="334"/>
      <c r="BD1471" s="334"/>
      <c r="BE1471" s="334"/>
      <c r="BF1471" s="334"/>
      <c r="BG1471" s="334"/>
      <c r="BH1471" s="334"/>
      <c r="BI1471" s="334"/>
      <c r="BJ1471" s="334"/>
      <c r="BK1471" s="334"/>
      <c r="BL1471" s="334"/>
      <c r="BM1471" s="334"/>
      <c r="BN1471" s="334"/>
      <c r="BO1471" s="334"/>
      <c r="BP1471" s="334"/>
      <c r="BQ1471" s="334"/>
      <c r="BR1471" s="334"/>
      <c r="BS1471" s="334"/>
      <c r="BT1471" s="334"/>
      <c r="BU1471" s="334"/>
      <c r="BV1471" s="334"/>
      <c r="BW1471" s="334"/>
      <c r="BX1471" s="334"/>
      <c r="BY1471" s="334"/>
      <c r="BZ1471" s="334"/>
      <c r="CA1471" s="334"/>
      <c r="CB1471" s="334"/>
      <c r="CC1471" s="334"/>
      <c r="CD1471" s="334"/>
      <c r="CE1471" s="334"/>
      <c r="CF1471" s="334"/>
      <c r="CG1471" s="334"/>
      <c r="CH1471" s="334"/>
      <c r="CI1471" s="334"/>
      <c r="CJ1471" s="334"/>
      <c r="CK1471" s="334"/>
      <c r="CL1471" s="334"/>
      <c r="CM1471" s="334"/>
      <c r="CN1471" s="334"/>
      <c r="CO1471" s="334"/>
      <c r="CP1471" s="334"/>
      <c r="CQ1471" s="334"/>
      <c r="CR1471" s="334"/>
      <c r="CS1471" s="334"/>
      <c r="CT1471" s="334"/>
      <c r="CU1471" s="334"/>
      <c r="CV1471" s="334"/>
      <c r="CW1471" s="334"/>
      <c r="CX1471" s="334"/>
      <c r="CY1471" s="334"/>
      <c r="CZ1471" s="334"/>
      <c r="DA1471" s="334"/>
      <c r="DB1471" s="334"/>
      <c r="DC1471" s="334"/>
      <c r="DD1471" s="334"/>
      <c r="DE1471" s="334"/>
      <c r="DF1471" s="334"/>
      <c r="DG1471" s="334"/>
      <c r="DH1471" s="334"/>
      <c r="DI1471" s="334"/>
      <c r="DJ1471" s="334"/>
      <c r="DK1471" s="334"/>
      <c r="DL1471" s="334"/>
      <c r="DM1471" s="334"/>
      <c r="DN1471" s="334"/>
      <c r="DO1471" s="334"/>
      <c r="DP1471" s="334"/>
      <c r="DQ1471" s="334"/>
      <c r="DR1471" s="334"/>
      <c r="DS1471" s="334"/>
      <c r="DT1471" s="334"/>
      <c r="DU1471" s="334"/>
      <c r="DV1471" s="334"/>
      <c r="DW1471" s="334"/>
      <c r="DX1471" s="334"/>
      <c r="DY1471" s="334"/>
      <c r="DZ1471" s="334"/>
      <c r="EA1471" s="334"/>
      <c r="EB1471" s="334"/>
      <c r="EC1471" s="334"/>
      <c r="ED1471" s="334"/>
      <c r="EE1471" s="334"/>
      <c r="EF1471" s="334"/>
      <c r="EG1471" s="334"/>
      <c r="EH1471" s="334"/>
      <c r="EI1471" s="334"/>
      <c r="EJ1471" s="334"/>
      <c r="EK1471" s="334"/>
      <c r="EL1471" s="334"/>
      <c r="EM1471" s="334"/>
      <c r="EN1471" s="334"/>
      <c r="EO1471" s="334"/>
      <c r="EP1471" s="334"/>
      <c r="EQ1471" s="334"/>
      <c r="ER1471" s="334"/>
      <c r="ES1471" s="334"/>
      <c r="ET1471" s="334"/>
      <c r="EU1471" s="334"/>
      <c r="EV1471" s="334"/>
      <c r="EW1471" s="334"/>
      <c r="EX1471" s="334"/>
      <c r="EY1471" s="334"/>
      <c r="EZ1471" s="334"/>
      <c r="FA1471" s="334"/>
      <c r="FB1471" s="334"/>
      <c r="FC1471" s="334"/>
      <c r="FD1471" s="334"/>
      <c r="FE1471" s="334"/>
      <c r="FF1471" s="334"/>
      <c r="FG1471" s="334"/>
      <c r="FH1471" s="334"/>
      <c r="FI1471" s="334"/>
      <c r="FJ1471" s="334"/>
      <c r="FK1471" s="334"/>
      <c r="FL1471" s="334"/>
      <c r="FM1471" s="334"/>
      <c r="FN1471" s="334"/>
      <c r="FO1471" s="334"/>
      <c r="FP1471" s="334"/>
      <c r="FQ1471" s="334"/>
      <c r="FR1471" s="334"/>
      <c r="FS1471" s="334"/>
      <c r="FT1471" s="334"/>
      <c r="FU1471" s="334"/>
      <c r="FV1471" s="334"/>
      <c r="FW1471" s="334"/>
      <c r="FX1471" s="334"/>
      <c r="FY1471" s="334"/>
      <c r="FZ1471" s="334"/>
      <c r="GA1471" s="334"/>
      <c r="GB1471" s="334"/>
      <c r="GC1471" s="334"/>
      <c r="GD1471" s="334"/>
      <c r="GE1471" s="334"/>
      <c r="GF1471" s="334"/>
      <c r="GG1471" s="334"/>
      <c r="GH1471" s="334"/>
      <c r="GI1471" s="334"/>
      <c r="GJ1471" s="334"/>
      <c r="GK1471" s="334"/>
      <c r="GL1471" s="334"/>
      <c r="GM1471" s="334"/>
      <c r="GN1471" s="334"/>
      <c r="GO1471" s="334"/>
      <c r="GP1471" s="334"/>
      <c r="GQ1471" s="334"/>
      <c r="GR1471" s="334"/>
      <c r="GS1471" s="334"/>
      <c r="GT1471" s="334"/>
      <c r="GU1471" s="334"/>
      <c r="GV1471" s="334"/>
      <c r="GW1471" s="334"/>
      <c r="GX1471" s="334"/>
      <c r="GY1471" s="334"/>
      <c r="GZ1471" s="334"/>
      <c r="HA1471" s="334"/>
      <c r="HB1471" s="334"/>
      <c r="HC1471" s="334"/>
      <c r="HD1471" s="334"/>
      <c r="HE1471" s="334"/>
      <c r="HF1471" s="334"/>
      <c r="HG1471" s="334"/>
      <c r="HH1471" s="334"/>
      <c r="HI1471" s="334"/>
      <c r="HJ1471" s="334"/>
      <c r="HK1471" s="334"/>
      <c r="HL1471" s="334"/>
      <c r="HM1471" s="334"/>
      <c r="HN1471" s="334"/>
      <c r="HO1471" s="334"/>
      <c r="HP1471" s="334"/>
      <c r="HQ1471" s="334"/>
      <c r="HR1471" s="334"/>
      <c r="HS1471" s="334"/>
      <c r="HT1471" s="334"/>
      <c r="HU1471" s="334"/>
      <c r="HV1471" s="334"/>
      <c r="HW1471" s="334"/>
      <c r="HX1471" s="334"/>
      <c r="HY1471" s="334"/>
      <c r="HZ1471" s="334"/>
      <c r="IA1471" s="334"/>
      <c r="IB1471" s="334"/>
      <c r="IC1471" s="334"/>
      <c r="ID1471" s="334"/>
      <c r="IE1471" s="334"/>
      <c r="IF1471" s="334"/>
      <c r="IG1471" s="334"/>
      <c r="IH1471" s="334"/>
      <c r="II1471" s="334"/>
      <c r="IJ1471" s="334"/>
      <c r="IK1471" s="334"/>
      <c r="IL1471" s="334"/>
      <c r="IM1471" s="334"/>
      <c r="IN1471" s="334"/>
      <c r="IO1471" s="334"/>
      <c r="IP1471" s="334"/>
      <c r="IQ1471" s="334"/>
      <c r="IR1471" s="334"/>
      <c r="IS1471" s="334"/>
      <c r="IT1471" s="334"/>
      <c r="IU1471" s="334"/>
      <c r="IV1471" s="334"/>
      <c r="IW1471" s="334"/>
      <c r="IX1471" s="334"/>
      <c r="IY1471" s="334"/>
      <c r="IZ1471" s="334"/>
      <c r="JA1471" s="334"/>
      <c r="JB1471" s="334"/>
      <c r="JC1471" s="334"/>
      <c r="JD1471" s="334"/>
      <c r="JE1471" s="334"/>
      <c r="JF1471" s="334"/>
    </row>
    <row r="1472" spans="1:266" s="948" customFormat="1" ht="42" customHeight="1" x14ac:dyDescent="0.25">
      <c r="A1472" s="894"/>
      <c r="B1472" s="894"/>
      <c r="C1472" s="1384" t="s">
        <v>466</v>
      </c>
      <c r="D1472" s="1384"/>
      <c r="E1472" s="1385">
        <f t="shared" si="714"/>
        <v>6634</v>
      </c>
      <c r="F1472" s="1385">
        <f t="shared" si="714"/>
        <v>2211</v>
      </c>
      <c r="G1472" s="1385">
        <f t="shared" si="714"/>
        <v>3220</v>
      </c>
      <c r="H1472" s="1583">
        <f t="shared" si="714"/>
        <v>145.63545906829489</v>
      </c>
      <c r="I1472" s="1687"/>
      <c r="J1472" s="1687"/>
      <c r="K1472" s="1688"/>
      <c r="L1472" s="1688"/>
      <c r="M1472" s="1688"/>
      <c r="N1472" s="1688"/>
      <c r="O1472" s="1688"/>
      <c r="P1472" s="1688"/>
      <c r="Q1472" s="1718"/>
      <c r="R1472" s="1718"/>
      <c r="S1472" s="1718"/>
      <c r="T1472" s="1718"/>
      <c r="U1472" s="2076"/>
      <c r="V1472" s="1718"/>
      <c r="W1472" s="1718"/>
      <c r="X1472" s="1718"/>
      <c r="Y1472" s="1767"/>
      <c r="Z1472" s="1718"/>
      <c r="AA1472" s="923">
        <f t="shared" si="694"/>
        <v>0</v>
      </c>
      <c r="AB1472" s="334"/>
      <c r="AC1472" s="334"/>
      <c r="AD1472" s="334"/>
      <c r="AE1472" s="334"/>
      <c r="AF1472" s="334"/>
      <c r="AG1472" s="334"/>
      <c r="AH1472" s="334"/>
      <c r="AI1472" s="334"/>
      <c r="AJ1472" s="334"/>
      <c r="AK1472" s="334"/>
      <c r="AL1472" s="334"/>
      <c r="AM1472" s="334"/>
      <c r="AN1472" s="334"/>
      <c r="AO1472" s="334"/>
      <c r="AP1472" s="334"/>
      <c r="AQ1472" s="334"/>
      <c r="AR1472" s="334"/>
      <c r="AS1472" s="334"/>
      <c r="AT1472" s="334"/>
      <c r="AU1472" s="334"/>
      <c r="AV1472" s="334"/>
      <c r="AW1472" s="334"/>
      <c r="AX1472" s="334"/>
      <c r="AY1472" s="334"/>
      <c r="AZ1472" s="334"/>
      <c r="BA1472" s="334"/>
      <c r="BB1472" s="334"/>
      <c r="BC1472" s="334"/>
      <c r="BD1472" s="334"/>
      <c r="BE1472" s="334"/>
      <c r="BF1472" s="334"/>
      <c r="BG1472" s="334"/>
      <c r="BH1472" s="334"/>
      <c r="BI1472" s="334"/>
      <c r="BJ1472" s="334"/>
      <c r="BK1472" s="334"/>
      <c r="BL1472" s="334"/>
      <c r="BM1472" s="334"/>
      <c r="BN1472" s="334"/>
      <c r="BO1472" s="334"/>
      <c r="BP1472" s="334"/>
      <c r="BQ1472" s="334"/>
      <c r="BR1472" s="334"/>
      <c r="BS1472" s="334"/>
      <c r="BT1472" s="334"/>
      <c r="BU1472" s="334"/>
      <c r="BV1472" s="334"/>
      <c r="BW1472" s="334"/>
      <c r="BX1472" s="334"/>
      <c r="BY1472" s="334"/>
      <c r="BZ1472" s="334"/>
      <c r="CA1472" s="334"/>
      <c r="CB1472" s="334"/>
      <c r="CC1472" s="334"/>
      <c r="CD1472" s="334"/>
      <c r="CE1472" s="334"/>
      <c r="CF1472" s="334"/>
      <c r="CG1472" s="334"/>
      <c r="CH1472" s="334"/>
      <c r="CI1472" s="334"/>
      <c r="CJ1472" s="334"/>
      <c r="CK1472" s="334"/>
      <c r="CL1472" s="334"/>
      <c r="CM1472" s="334"/>
      <c r="CN1472" s="334"/>
      <c r="CO1472" s="334"/>
      <c r="CP1472" s="334"/>
      <c r="CQ1472" s="334"/>
      <c r="CR1472" s="334"/>
      <c r="CS1472" s="334"/>
      <c r="CT1472" s="334"/>
      <c r="CU1472" s="334"/>
      <c r="CV1472" s="334"/>
      <c r="CW1472" s="334"/>
      <c r="CX1472" s="334"/>
      <c r="CY1472" s="334"/>
      <c r="CZ1472" s="334"/>
      <c r="DA1472" s="334"/>
      <c r="DB1472" s="334"/>
      <c r="DC1472" s="334"/>
      <c r="DD1472" s="334"/>
      <c r="DE1472" s="334"/>
      <c r="DF1472" s="334"/>
      <c r="DG1472" s="334"/>
      <c r="DH1472" s="334"/>
      <c r="DI1472" s="334"/>
      <c r="DJ1472" s="334"/>
      <c r="DK1472" s="334"/>
      <c r="DL1472" s="334"/>
      <c r="DM1472" s="334"/>
      <c r="DN1472" s="334"/>
      <c r="DO1472" s="334"/>
      <c r="DP1472" s="334"/>
      <c r="DQ1472" s="334"/>
      <c r="DR1472" s="334"/>
      <c r="DS1472" s="334"/>
      <c r="DT1472" s="334"/>
      <c r="DU1472" s="334"/>
      <c r="DV1472" s="334"/>
      <c r="DW1472" s="334"/>
      <c r="DX1472" s="334"/>
      <c r="DY1472" s="334"/>
      <c r="DZ1472" s="334"/>
      <c r="EA1472" s="334"/>
      <c r="EB1472" s="334"/>
      <c r="EC1472" s="334"/>
      <c r="ED1472" s="334"/>
      <c r="EE1472" s="334"/>
      <c r="EF1472" s="334"/>
      <c r="EG1472" s="334"/>
      <c r="EH1472" s="334"/>
      <c r="EI1472" s="334"/>
      <c r="EJ1472" s="334"/>
      <c r="EK1472" s="334"/>
      <c r="EL1472" s="334"/>
      <c r="EM1472" s="334"/>
      <c r="EN1472" s="334"/>
      <c r="EO1472" s="334"/>
      <c r="EP1472" s="334"/>
      <c r="EQ1472" s="334"/>
      <c r="ER1472" s="334"/>
      <c r="ES1472" s="334"/>
      <c r="ET1472" s="334"/>
      <c r="EU1472" s="334"/>
      <c r="EV1472" s="334"/>
      <c r="EW1472" s="334"/>
      <c r="EX1472" s="334"/>
      <c r="EY1472" s="334"/>
      <c r="EZ1472" s="334"/>
      <c r="FA1472" s="334"/>
      <c r="FB1472" s="334"/>
      <c r="FC1472" s="334"/>
      <c r="FD1472" s="334"/>
      <c r="FE1472" s="334"/>
      <c r="FF1472" s="334"/>
      <c r="FG1472" s="334"/>
      <c r="FH1472" s="334"/>
      <c r="FI1472" s="334"/>
      <c r="FJ1472" s="334"/>
      <c r="FK1472" s="334"/>
      <c r="FL1472" s="334"/>
      <c r="FM1472" s="334"/>
      <c r="FN1472" s="334"/>
      <c r="FO1472" s="334"/>
      <c r="FP1472" s="334"/>
      <c r="FQ1472" s="334"/>
      <c r="FR1472" s="334"/>
      <c r="FS1472" s="334"/>
      <c r="FT1472" s="334"/>
      <c r="FU1472" s="334"/>
      <c r="FV1472" s="334"/>
      <c r="FW1472" s="334"/>
      <c r="FX1472" s="334"/>
      <c r="FY1472" s="334"/>
      <c r="FZ1472" s="334"/>
      <c r="GA1472" s="334"/>
      <c r="GB1472" s="334"/>
      <c r="GC1472" s="334"/>
      <c r="GD1472" s="334"/>
      <c r="GE1472" s="334"/>
      <c r="GF1472" s="334"/>
      <c r="GG1472" s="334"/>
      <c r="GH1472" s="334"/>
      <c r="GI1472" s="334"/>
      <c r="GJ1472" s="334"/>
      <c r="GK1472" s="334"/>
      <c r="GL1472" s="334"/>
      <c r="GM1472" s="334"/>
      <c r="GN1472" s="334"/>
      <c r="GO1472" s="334"/>
      <c r="GP1472" s="334"/>
      <c r="GQ1472" s="334"/>
      <c r="GR1472" s="334"/>
      <c r="GS1472" s="334"/>
      <c r="GT1472" s="334"/>
      <c r="GU1472" s="334"/>
      <c r="GV1472" s="334"/>
      <c r="GW1472" s="334"/>
      <c r="GX1472" s="334"/>
      <c r="GY1472" s="334"/>
      <c r="GZ1472" s="334"/>
      <c r="HA1472" s="334"/>
      <c r="HB1472" s="334"/>
      <c r="HC1472" s="334"/>
      <c r="HD1472" s="334"/>
      <c r="HE1472" s="334"/>
      <c r="HF1472" s="334"/>
      <c r="HG1472" s="334"/>
      <c r="HH1472" s="334"/>
      <c r="HI1472" s="334"/>
      <c r="HJ1472" s="334"/>
      <c r="HK1472" s="334"/>
      <c r="HL1472" s="334"/>
      <c r="HM1472" s="334"/>
      <c r="HN1472" s="334"/>
      <c r="HO1472" s="334"/>
      <c r="HP1472" s="334"/>
      <c r="HQ1472" s="334"/>
      <c r="HR1472" s="334"/>
      <c r="HS1472" s="334"/>
      <c r="HT1472" s="334"/>
      <c r="HU1472" s="334"/>
      <c r="HV1472" s="334"/>
      <c r="HW1472" s="334"/>
      <c r="HX1472" s="334"/>
      <c r="HY1472" s="334"/>
      <c r="HZ1472" s="334"/>
      <c r="IA1472" s="334"/>
      <c r="IB1472" s="334"/>
      <c r="IC1472" s="334"/>
      <c r="ID1472" s="334"/>
      <c r="IE1472" s="334"/>
      <c r="IF1472" s="334"/>
      <c r="IG1472" s="334"/>
      <c r="IH1472" s="334"/>
      <c r="II1472" s="334"/>
      <c r="IJ1472" s="334"/>
      <c r="IK1472" s="334"/>
      <c r="IL1472" s="334"/>
      <c r="IM1472" s="334"/>
      <c r="IN1472" s="334"/>
      <c r="IO1472" s="334"/>
      <c r="IP1472" s="334"/>
      <c r="IQ1472" s="334"/>
      <c r="IR1472" s="334"/>
      <c r="IS1472" s="334"/>
      <c r="IT1472" s="334"/>
      <c r="IU1472" s="334"/>
      <c r="IV1472" s="334"/>
      <c r="IW1472" s="334"/>
      <c r="IX1472" s="334"/>
      <c r="IY1472" s="334"/>
      <c r="IZ1472" s="334"/>
      <c r="JA1472" s="334"/>
      <c r="JB1472" s="334"/>
      <c r="JC1472" s="334"/>
      <c r="JD1472" s="334"/>
      <c r="JE1472" s="334"/>
      <c r="JF1472" s="334"/>
    </row>
    <row r="1473" spans="1:266" s="948" customFormat="1" ht="45" customHeight="1" x14ac:dyDescent="0.25">
      <c r="A1473" s="894"/>
      <c r="B1473" s="894"/>
      <c r="C1473" s="1384" t="s">
        <v>467</v>
      </c>
      <c r="D1473" s="1384"/>
      <c r="E1473" s="1385">
        <f t="shared" si="714"/>
        <v>2160</v>
      </c>
      <c r="F1473" s="1385">
        <f t="shared" si="714"/>
        <v>720</v>
      </c>
      <c r="G1473" s="1385">
        <f t="shared" si="714"/>
        <v>670</v>
      </c>
      <c r="H1473" s="1583">
        <f t="shared" si="714"/>
        <v>93.055555555555557</v>
      </c>
      <c r="I1473" s="1687"/>
      <c r="J1473" s="1687"/>
      <c r="K1473" s="1688"/>
      <c r="L1473" s="1688"/>
      <c r="M1473" s="1688"/>
      <c r="N1473" s="1688"/>
      <c r="O1473" s="1688"/>
      <c r="P1473" s="1688"/>
      <c r="Q1473" s="1718"/>
      <c r="R1473" s="1718"/>
      <c r="S1473" s="1718"/>
      <c r="T1473" s="1718"/>
      <c r="U1473" s="2076"/>
      <c r="V1473" s="1718"/>
      <c r="W1473" s="1718"/>
      <c r="X1473" s="1718"/>
      <c r="Y1473" s="1767"/>
      <c r="Z1473" s="1718"/>
      <c r="AA1473" s="923">
        <f t="shared" si="694"/>
        <v>0</v>
      </c>
      <c r="AB1473" s="334"/>
      <c r="AC1473" s="334"/>
      <c r="AD1473" s="334"/>
      <c r="AE1473" s="334"/>
      <c r="AF1473" s="334"/>
      <c r="AG1473" s="334"/>
      <c r="AH1473" s="334"/>
      <c r="AI1473" s="334"/>
      <c r="AJ1473" s="334"/>
      <c r="AK1473" s="334"/>
      <c r="AL1473" s="334"/>
      <c r="AM1473" s="334"/>
      <c r="AN1473" s="334"/>
      <c r="AO1473" s="334"/>
      <c r="AP1473" s="334"/>
      <c r="AQ1473" s="334"/>
      <c r="AR1473" s="334"/>
      <c r="AS1473" s="334"/>
      <c r="AT1473" s="334"/>
      <c r="AU1473" s="334"/>
      <c r="AV1473" s="334"/>
      <c r="AW1473" s="334"/>
      <c r="AX1473" s="334"/>
      <c r="AY1473" s="334"/>
      <c r="AZ1473" s="334"/>
      <c r="BA1473" s="334"/>
      <c r="BB1473" s="334"/>
      <c r="BC1473" s="334"/>
      <c r="BD1473" s="334"/>
      <c r="BE1473" s="334"/>
      <c r="BF1473" s="334"/>
      <c r="BG1473" s="334"/>
      <c r="BH1473" s="334"/>
      <c r="BI1473" s="334"/>
      <c r="BJ1473" s="334"/>
      <c r="BK1473" s="334"/>
      <c r="BL1473" s="334"/>
      <c r="BM1473" s="334"/>
      <c r="BN1473" s="334"/>
      <c r="BO1473" s="334"/>
      <c r="BP1473" s="334"/>
      <c r="BQ1473" s="334"/>
      <c r="BR1473" s="334"/>
      <c r="BS1473" s="334"/>
      <c r="BT1473" s="334"/>
      <c r="BU1473" s="334"/>
      <c r="BV1473" s="334"/>
      <c r="BW1473" s="334"/>
      <c r="BX1473" s="334"/>
      <c r="BY1473" s="334"/>
      <c r="BZ1473" s="334"/>
      <c r="CA1473" s="334"/>
      <c r="CB1473" s="334"/>
      <c r="CC1473" s="334"/>
      <c r="CD1473" s="334"/>
      <c r="CE1473" s="334"/>
      <c r="CF1473" s="334"/>
      <c r="CG1473" s="334"/>
      <c r="CH1473" s="334"/>
      <c r="CI1473" s="334"/>
      <c r="CJ1473" s="334"/>
      <c r="CK1473" s="334"/>
      <c r="CL1473" s="334"/>
      <c r="CM1473" s="334"/>
      <c r="CN1473" s="334"/>
      <c r="CO1473" s="334"/>
      <c r="CP1473" s="334"/>
      <c r="CQ1473" s="334"/>
      <c r="CR1473" s="334"/>
      <c r="CS1473" s="334"/>
      <c r="CT1473" s="334"/>
      <c r="CU1473" s="334"/>
      <c r="CV1473" s="334"/>
      <c r="CW1473" s="334"/>
      <c r="CX1473" s="334"/>
      <c r="CY1473" s="334"/>
      <c r="CZ1473" s="334"/>
      <c r="DA1473" s="334"/>
      <c r="DB1473" s="334"/>
      <c r="DC1473" s="334"/>
      <c r="DD1473" s="334"/>
      <c r="DE1473" s="334"/>
      <c r="DF1473" s="334"/>
      <c r="DG1473" s="334"/>
      <c r="DH1473" s="334"/>
      <c r="DI1473" s="334"/>
      <c r="DJ1473" s="334"/>
      <c r="DK1473" s="334"/>
      <c r="DL1473" s="334"/>
      <c r="DM1473" s="334"/>
      <c r="DN1473" s="334"/>
      <c r="DO1473" s="334"/>
      <c r="DP1473" s="334"/>
      <c r="DQ1473" s="334"/>
      <c r="DR1473" s="334"/>
      <c r="DS1473" s="334"/>
      <c r="DT1473" s="334"/>
      <c r="DU1473" s="334"/>
      <c r="DV1473" s="334"/>
      <c r="DW1473" s="334"/>
      <c r="DX1473" s="334"/>
      <c r="DY1473" s="334"/>
      <c r="DZ1473" s="334"/>
      <c r="EA1473" s="334"/>
      <c r="EB1473" s="334"/>
      <c r="EC1473" s="334"/>
      <c r="ED1473" s="334"/>
      <c r="EE1473" s="334"/>
      <c r="EF1473" s="334"/>
      <c r="EG1473" s="334"/>
      <c r="EH1473" s="334"/>
      <c r="EI1473" s="334"/>
      <c r="EJ1473" s="334"/>
      <c r="EK1473" s="334"/>
      <c r="EL1473" s="334"/>
      <c r="EM1473" s="334"/>
      <c r="EN1473" s="334"/>
      <c r="EO1473" s="334"/>
      <c r="EP1473" s="334"/>
      <c r="EQ1473" s="334"/>
      <c r="ER1473" s="334"/>
      <c r="ES1473" s="334"/>
      <c r="ET1473" s="334"/>
      <c r="EU1473" s="334"/>
      <c r="EV1473" s="334"/>
      <c r="EW1473" s="334"/>
      <c r="EX1473" s="334"/>
      <c r="EY1473" s="334"/>
      <c r="EZ1473" s="334"/>
      <c r="FA1473" s="334"/>
      <c r="FB1473" s="334"/>
      <c r="FC1473" s="334"/>
      <c r="FD1473" s="334"/>
      <c r="FE1473" s="334"/>
      <c r="FF1473" s="334"/>
      <c r="FG1473" s="334"/>
      <c r="FH1473" s="334"/>
      <c r="FI1473" s="334"/>
      <c r="FJ1473" s="334"/>
      <c r="FK1473" s="334"/>
      <c r="FL1473" s="334"/>
      <c r="FM1473" s="334"/>
      <c r="FN1473" s="334"/>
      <c r="FO1473" s="334"/>
      <c r="FP1473" s="334"/>
      <c r="FQ1473" s="334"/>
      <c r="FR1473" s="334"/>
      <c r="FS1473" s="334"/>
      <c r="FT1473" s="334"/>
      <c r="FU1473" s="334"/>
      <c r="FV1473" s="334"/>
      <c r="FW1473" s="334"/>
      <c r="FX1473" s="334"/>
      <c r="FY1473" s="334"/>
      <c r="FZ1473" s="334"/>
      <c r="GA1473" s="334"/>
      <c r="GB1473" s="334"/>
      <c r="GC1473" s="334"/>
      <c r="GD1473" s="334"/>
      <c r="GE1473" s="334"/>
      <c r="GF1473" s="334"/>
      <c r="GG1473" s="334"/>
      <c r="GH1473" s="334"/>
      <c r="GI1473" s="334"/>
      <c r="GJ1473" s="334"/>
      <c r="GK1473" s="334"/>
      <c r="GL1473" s="334"/>
      <c r="GM1473" s="334"/>
      <c r="GN1473" s="334"/>
      <c r="GO1473" s="334"/>
      <c r="GP1473" s="334"/>
      <c r="GQ1473" s="334"/>
      <c r="GR1473" s="334"/>
      <c r="GS1473" s="334"/>
      <c r="GT1473" s="334"/>
      <c r="GU1473" s="334"/>
      <c r="GV1473" s="334"/>
      <c r="GW1473" s="334"/>
      <c r="GX1473" s="334"/>
      <c r="GY1473" s="334"/>
      <c r="GZ1473" s="334"/>
      <c r="HA1473" s="334"/>
      <c r="HB1473" s="334"/>
      <c r="HC1473" s="334"/>
      <c r="HD1473" s="334"/>
      <c r="HE1473" s="334"/>
      <c r="HF1473" s="334"/>
      <c r="HG1473" s="334"/>
      <c r="HH1473" s="334"/>
      <c r="HI1473" s="334"/>
      <c r="HJ1473" s="334"/>
      <c r="HK1473" s="334"/>
      <c r="HL1473" s="334"/>
      <c r="HM1473" s="334"/>
      <c r="HN1473" s="334"/>
      <c r="HO1473" s="334"/>
      <c r="HP1473" s="334"/>
      <c r="HQ1473" s="334"/>
      <c r="HR1473" s="334"/>
      <c r="HS1473" s="334"/>
      <c r="HT1473" s="334"/>
      <c r="HU1473" s="334"/>
      <c r="HV1473" s="334"/>
      <c r="HW1473" s="334"/>
      <c r="HX1473" s="334"/>
      <c r="HY1473" s="334"/>
      <c r="HZ1473" s="334"/>
      <c r="IA1473" s="334"/>
      <c r="IB1473" s="334"/>
      <c r="IC1473" s="334"/>
      <c r="ID1473" s="334"/>
      <c r="IE1473" s="334"/>
      <c r="IF1473" s="334"/>
      <c r="IG1473" s="334"/>
      <c r="IH1473" s="334"/>
      <c r="II1473" s="334"/>
      <c r="IJ1473" s="334"/>
      <c r="IK1473" s="334"/>
      <c r="IL1473" s="334"/>
      <c r="IM1473" s="334"/>
      <c r="IN1473" s="334"/>
      <c r="IO1473" s="334"/>
      <c r="IP1473" s="334"/>
      <c r="IQ1473" s="334"/>
      <c r="IR1473" s="334"/>
      <c r="IS1473" s="334"/>
      <c r="IT1473" s="334"/>
      <c r="IU1473" s="334"/>
      <c r="IV1473" s="334"/>
      <c r="IW1473" s="334"/>
      <c r="IX1473" s="334"/>
      <c r="IY1473" s="334"/>
      <c r="IZ1473" s="334"/>
      <c r="JA1473" s="334"/>
      <c r="JB1473" s="334"/>
      <c r="JC1473" s="334"/>
      <c r="JD1473" s="334"/>
      <c r="JE1473" s="334"/>
      <c r="JF1473" s="334"/>
    </row>
    <row r="1474" spans="1:266" s="948" customFormat="1" ht="20.100000000000001" customHeight="1" x14ac:dyDescent="0.25">
      <c r="A1474" s="894"/>
      <c r="B1474" s="894"/>
      <c r="C1474" s="1384" t="s">
        <v>160</v>
      </c>
      <c r="D1474" s="1384"/>
      <c r="E1474" s="1385">
        <f t="shared" si="714"/>
        <v>0</v>
      </c>
      <c r="F1474" s="1385">
        <f t="shared" si="714"/>
        <v>0</v>
      </c>
      <c r="G1474" s="1385">
        <f t="shared" si="714"/>
        <v>0</v>
      </c>
      <c r="H1474" s="1583">
        <f t="shared" si="714"/>
        <v>0</v>
      </c>
      <c r="I1474" s="1687"/>
      <c r="J1474" s="1687"/>
      <c r="K1474" s="1688"/>
      <c r="L1474" s="1688"/>
      <c r="M1474" s="1688"/>
      <c r="N1474" s="1688"/>
      <c r="O1474" s="1688"/>
      <c r="P1474" s="1688"/>
      <c r="Q1474" s="1718"/>
      <c r="R1474" s="1718"/>
      <c r="S1474" s="1718"/>
      <c r="T1474" s="1718"/>
      <c r="U1474" s="2076"/>
      <c r="V1474" s="1718"/>
      <c r="W1474" s="1718"/>
      <c r="X1474" s="1718"/>
      <c r="Y1474" s="1767"/>
      <c r="Z1474" s="1718"/>
      <c r="AA1474" s="923">
        <f t="shared" si="694"/>
        <v>0</v>
      </c>
      <c r="AB1474" s="334"/>
      <c r="AC1474" s="334"/>
      <c r="AD1474" s="334"/>
      <c r="AE1474" s="334"/>
      <c r="AF1474" s="334"/>
      <c r="AG1474" s="334"/>
      <c r="AH1474" s="334"/>
      <c r="AI1474" s="334"/>
      <c r="AJ1474" s="334"/>
      <c r="AK1474" s="334"/>
      <c r="AL1474" s="334"/>
      <c r="AM1474" s="334"/>
      <c r="AN1474" s="334"/>
      <c r="AO1474" s="334"/>
      <c r="AP1474" s="334"/>
      <c r="AQ1474" s="334"/>
      <c r="AR1474" s="334"/>
      <c r="AS1474" s="334"/>
      <c r="AT1474" s="334"/>
      <c r="AU1474" s="334"/>
      <c r="AV1474" s="334"/>
      <c r="AW1474" s="334"/>
      <c r="AX1474" s="334"/>
      <c r="AY1474" s="334"/>
      <c r="AZ1474" s="334"/>
      <c r="BA1474" s="334"/>
      <c r="BB1474" s="334"/>
      <c r="BC1474" s="334"/>
      <c r="BD1474" s="334"/>
      <c r="BE1474" s="334"/>
      <c r="BF1474" s="334"/>
      <c r="BG1474" s="334"/>
      <c r="BH1474" s="334"/>
      <c r="BI1474" s="334"/>
      <c r="BJ1474" s="334"/>
      <c r="BK1474" s="334"/>
      <c r="BL1474" s="334"/>
      <c r="BM1474" s="334"/>
      <c r="BN1474" s="334"/>
      <c r="BO1474" s="334"/>
      <c r="BP1474" s="334"/>
      <c r="BQ1474" s="334"/>
      <c r="BR1474" s="334"/>
      <c r="BS1474" s="334"/>
      <c r="BT1474" s="334"/>
      <c r="BU1474" s="334"/>
      <c r="BV1474" s="334"/>
      <c r="BW1474" s="334"/>
      <c r="BX1474" s="334"/>
      <c r="BY1474" s="334"/>
      <c r="BZ1474" s="334"/>
      <c r="CA1474" s="334"/>
      <c r="CB1474" s="334"/>
      <c r="CC1474" s="334"/>
      <c r="CD1474" s="334"/>
      <c r="CE1474" s="334"/>
      <c r="CF1474" s="334"/>
      <c r="CG1474" s="334"/>
      <c r="CH1474" s="334"/>
      <c r="CI1474" s="334"/>
      <c r="CJ1474" s="334"/>
      <c r="CK1474" s="334"/>
      <c r="CL1474" s="334"/>
      <c r="CM1474" s="334"/>
      <c r="CN1474" s="334"/>
      <c r="CO1474" s="334"/>
      <c r="CP1474" s="334"/>
      <c r="CQ1474" s="334"/>
      <c r="CR1474" s="334"/>
      <c r="CS1474" s="334"/>
      <c r="CT1474" s="334"/>
      <c r="CU1474" s="334"/>
      <c r="CV1474" s="334"/>
      <c r="CW1474" s="334"/>
      <c r="CX1474" s="334"/>
      <c r="CY1474" s="334"/>
      <c r="CZ1474" s="334"/>
      <c r="DA1474" s="334"/>
      <c r="DB1474" s="334"/>
      <c r="DC1474" s="334"/>
      <c r="DD1474" s="334"/>
      <c r="DE1474" s="334"/>
      <c r="DF1474" s="334"/>
      <c r="DG1474" s="334"/>
      <c r="DH1474" s="334"/>
      <c r="DI1474" s="334"/>
      <c r="DJ1474" s="334"/>
      <c r="DK1474" s="334"/>
      <c r="DL1474" s="334"/>
      <c r="DM1474" s="334"/>
      <c r="DN1474" s="334"/>
      <c r="DO1474" s="334"/>
      <c r="DP1474" s="334"/>
      <c r="DQ1474" s="334"/>
      <c r="DR1474" s="334"/>
      <c r="DS1474" s="334"/>
      <c r="DT1474" s="334"/>
      <c r="DU1474" s="334"/>
      <c r="DV1474" s="334"/>
      <c r="DW1474" s="334"/>
      <c r="DX1474" s="334"/>
      <c r="DY1474" s="334"/>
      <c r="DZ1474" s="334"/>
      <c r="EA1474" s="334"/>
      <c r="EB1474" s="334"/>
      <c r="EC1474" s="334"/>
      <c r="ED1474" s="334"/>
      <c r="EE1474" s="334"/>
      <c r="EF1474" s="334"/>
      <c r="EG1474" s="334"/>
      <c r="EH1474" s="334"/>
      <c r="EI1474" s="334"/>
      <c r="EJ1474" s="334"/>
      <c r="EK1474" s="334"/>
      <c r="EL1474" s="334"/>
      <c r="EM1474" s="334"/>
      <c r="EN1474" s="334"/>
      <c r="EO1474" s="334"/>
      <c r="EP1474" s="334"/>
      <c r="EQ1474" s="334"/>
      <c r="ER1474" s="334"/>
      <c r="ES1474" s="334"/>
      <c r="ET1474" s="334"/>
      <c r="EU1474" s="334"/>
      <c r="EV1474" s="334"/>
      <c r="EW1474" s="334"/>
      <c r="EX1474" s="334"/>
      <c r="EY1474" s="334"/>
      <c r="EZ1474" s="334"/>
      <c r="FA1474" s="334"/>
      <c r="FB1474" s="334"/>
      <c r="FC1474" s="334"/>
      <c r="FD1474" s="334"/>
      <c r="FE1474" s="334"/>
      <c r="FF1474" s="334"/>
      <c r="FG1474" s="334"/>
      <c r="FH1474" s="334"/>
      <c r="FI1474" s="334"/>
      <c r="FJ1474" s="334"/>
      <c r="FK1474" s="334"/>
      <c r="FL1474" s="334"/>
      <c r="FM1474" s="334"/>
      <c r="FN1474" s="334"/>
      <c r="FO1474" s="334"/>
      <c r="FP1474" s="334"/>
      <c r="FQ1474" s="334"/>
      <c r="FR1474" s="334"/>
      <c r="FS1474" s="334"/>
      <c r="FT1474" s="334"/>
      <c r="FU1474" s="334"/>
      <c r="FV1474" s="334"/>
      <c r="FW1474" s="334"/>
      <c r="FX1474" s="334"/>
      <c r="FY1474" s="334"/>
      <c r="FZ1474" s="334"/>
      <c r="GA1474" s="334"/>
      <c r="GB1474" s="334"/>
      <c r="GC1474" s="334"/>
      <c r="GD1474" s="334"/>
      <c r="GE1474" s="334"/>
      <c r="GF1474" s="334"/>
      <c r="GG1474" s="334"/>
      <c r="GH1474" s="334"/>
      <c r="GI1474" s="334"/>
      <c r="GJ1474" s="334"/>
      <c r="GK1474" s="334"/>
      <c r="GL1474" s="334"/>
      <c r="GM1474" s="334"/>
      <c r="GN1474" s="334"/>
      <c r="GO1474" s="334"/>
      <c r="GP1474" s="334"/>
      <c r="GQ1474" s="334"/>
      <c r="GR1474" s="334"/>
      <c r="GS1474" s="334"/>
      <c r="GT1474" s="334"/>
      <c r="GU1474" s="334"/>
      <c r="GV1474" s="334"/>
      <c r="GW1474" s="334"/>
      <c r="GX1474" s="334"/>
      <c r="GY1474" s="334"/>
      <c r="GZ1474" s="334"/>
      <c r="HA1474" s="334"/>
      <c r="HB1474" s="334"/>
      <c r="HC1474" s="334"/>
      <c r="HD1474" s="334"/>
      <c r="HE1474" s="334"/>
      <c r="HF1474" s="334"/>
      <c r="HG1474" s="334"/>
      <c r="HH1474" s="334"/>
      <c r="HI1474" s="334"/>
      <c r="HJ1474" s="334"/>
      <c r="HK1474" s="334"/>
      <c r="HL1474" s="334"/>
      <c r="HM1474" s="334"/>
      <c r="HN1474" s="334"/>
      <c r="HO1474" s="334"/>
      <c r="HP1474" s="334"/>
      <c r="HQ1474" s="334"/>
      <c r="HR1474" s="334"/>
      <c r="HS1474" s="334"/>
      <c r="HT1474" s="334"/>
      <c r="HU1474" s="334"/>
      <c r="HV1474" s="334"/>
      <c r="HW1474" s="334"/>
      <c r="HX1474" s="334"/>
      <c r="HY1474" s="334"/>
      <c r="HZ1474" s="334"/>
      <c r="IA1474" s="334"/>
      <c r="IB1474" s="334"/>
      <c r="IC1474" s="334"/>
      <c r="ID1474" s="334"/>
      <c r="IE1474" s="334"/>
      <c r="IF1474" s="334"/>
      <c r="IG1474" s="334"/>
      <c r="IH1474" s="334"/>
      <c r="II1474" s="334"/>
      <c r="IJ1474" s="334"/>
      <c r="IK1474" s="334"/>
      <c r="IL1474" s="334"/>
      <c r="IM1474" s="334"/>
      <c r="IN1474" s="334"/>
      <c r="IO1474" s="334"/>
      <c r="IP1474" s="334"/>
      <c r="IQ1474" s="334"/>
      <c r="IR1474" s="334"/>
      <c r="IS1474" s="334"/>
      <c r="IT1474" s="334"/>
      <c r="IU1474" s="334"/>
      <c r="IV1474" s="334"/>
      <c r="IW1474" s="334"/>
      <c r="IX1474" s="334"/>
      <c r="IY1474" s="334"/>
      <c r="IZ1474" s="334"/>
      <c r="JA1474" s="334"/>
      <c r="JB1474" s="334"/>
      <c r="JC1474" s="334"/>
      <c r="JD1474" s="334"/>
      <c r="JE1474" s="334"/>
      <c r="JF1474" s="334"/>
    </row>
    <row r="1475" spans="1:266" s="948" customFormat="1" ht="20.100000000000001" customHeight="1" x14ac:dyDescent="0.25">
      <c r="A1475" s="894"/>
      <c r="B1475" s="894"/>
      <c r="C1475" s="1384" t="s">
        <v>161</v>
      </c>
      <c r="D1475" s="1384"/>
      <c r="E1475" s="1385">
        <f t="shared" si="714"/>
        <v>12300</v>
      </c>
      <c r="F1475" s="1385">
        <f t="shared" si="714"/>
        <v>4100</v>
      </c>
      <c r="G1475" s="1385">
        <f t="shared" si="714"/>
        <v>3895</v>
      </c>
      <c r="H1475" s="1583">
        <f t="shared" si="714"/>
        <v>95</v>
      </c>
      <c r="I1475" s="1687"/>
      <c r="J1475" s="1687"/>
      <c r="K1475" s="1688"/>
      <c r="L1475" s="1688"/>
      <c r="M1475" s="1688"/>
      <c r="N1475" s="1688"/>
      <c r="O1475" s="1688"/>
      <c r="P1475" s="1688"/>
      <c r="Q1475" s="1718"/>
      <c r="R1475" s="1718"/>
      <c r="S1475" s="1718"/>
      <c r="T1475" s="1718"/>
      <c r="U1475" s="2076"/>
      <c r="V1475" s="1718"/>
      <c r="W1475" s="1718"/>
      <c r="X1475" s="1718"/>
      <c r="Y1475" s="1767"/>
      <c r="Z1475" s="1718"/>
      <c r="AA1475" s="923">
        <f t="shared" si="694"/>
        <v>0</v>
      </c>
      <c r="AB1475" s="334"/>
      <c r="AC1475" s="334"/>
      <c r="AD1475" s="334"/>
      <c r="AE1475" s="334"/>
      <c r="AF1475" s="334"/>
      <c r="AG1475" s="334"/>
      <c r="AH1475" s="334"/>
      <c r="AI1475" s="334"/>
      <c r="AJ1475" s="334"/>
      <c r="AK1475" s="334"/>
      <c r="AL1475" s="334"/>
      <c r="AM1475" s="334"/>
      <c r="AN1475" s="334"/>
      <c r="AO1475" s="334"/>
      <c r="AP1475" s="334"/>
      <c r="AQ1475" s="334"/>
      <c r="AR1475" s="334"/>
      <c r="AS1475" s="334"/>
      <c r="AT1475" s="334"/>
      <c r="AU1475" s="334"/>
      <c r="AV1475" s="334"/>
      <c r="AW1475" s="334"/>
      <c r="AX1475" s="334"/>
      <c r="AY1475" s="334"/>
      <c r="AZ1475" s="334"/>
      <c r="BA1475" s="334"/>
      <c r="BB1475" s="334"/>
      <c r="BC1475" s="334"/>
      <c r="BD1475" s="334"/>
      <c r="BE1475" s="334"/>
      <c r="BF1475" s="334"/>
      <c r="BG1475" s="334"/>
      <c r="BH1475" s="334"/>
      <c r="BI1475" s="334"/>
      <c r="BJ1475" s="334"/>
      <c r="BK1475" s="334"/>
      <c r="BL1475" s="334"/>
      <c r="BM1475" s="334"/>
      <c r="BN1475" s="334"/>
      <c r="BO1475" s="334"/>
      <c r="BP1475" s="334"/>
      <c r="BQ1475" s="334"/>
      <c r="BR1475" s="334"/>
      <c r="BS1475" s="334"/>
      <c r="BT1475" s="334"/>
      <c r="BU1475" s="334"/>
      <c r="BV1475" s="334"/>
      <c r="BW1475" s="334"/>
      <c r="BX1475" s="334"/>
      <c r="BY1475" s="334"/>
      <c r="BZ1475" s="334"/>
      <c r="CA1475" s="334"/>
      <c r="CB1475" s="334"/>
      <c r="CC1475" s="334"/>
      <c r="CD1475" s="334"/>
      <c r="CE1475" s="334"/>
      <c r="CF1475" s="334"/>
      <c r="CG1475" s="334"/>
      <c r="CH1475" s="334"/>
      <c r="CI1475" s="334"/>
      <c r="CJ1475" s="334"/>
      <c r="CK1475" s="334"/>
      <c r="CL1475" s="334"/>
      <c r="CM1475" s="334"/>
      <c r="CN1475" s="334"/>
      <c r="CO1475" s="334"/>
      <c r="CP1475" s="334"/>
      <c r="CQ1475" s="334"/>
      <c r="CR1475" s="334"/>
      <c r="CS1475" s="334"/>
      <c r="CT1475" s="334"/>
      <c r="CU1475" s="334"/>
      <c r="CV1475" s="334"/>
      <c r="CW1475" s="334"/>
      <c r="CX1475" s="334"/>
      <c r="CY1475" s="334"/>
      <c r="CZ1475" s="334"/>
      <c r="DA1475" s="334"/>
      <c r="DB1475" s="334"/>
      <c r="DC1475" s="334"/>
      <c r="DD1475" s="334"/>
      <c r="DE1475" s="334"/>
      <c r="DF1475" s="334"/>
      <c r="DG1475" s="334"/>
      <c r="DH1475" s="334"/>
      <c r="DI1475" s="334"/>
      <c r="DJ1475" s="334"/>
      <c r="DK1475" s="334"/>
      <c r="DL1475" s="334"/>
      <c r="DM1475" s="334"/>
      <c r="DN1475" s="334"/>
      <c r="DO1475" s="334"/>
      <c r="DP1475" s="334"/>
      <c r="DQ1475" s="334"/>
      <c r="DR1475" s="334"/>
      <c r="DS1475" s="334"/>
      <c r="DT1475" s="334"/>
      <c r="DU1475" s="334"/>
      <c r="DV1475" s="334"/>
      <c r="DW1475" s="334"/>
      <c r="DX1475" s="334"/>
      <c r="DY1475" s="334"/>
      <c r="DZ1475" s="334"/>
      <c r="EA1475" s="334"/>
      <c r="EB1475" s="334"/>
      <c r="EC1475" s="334"/>
      <c r="ED1475" s="334"/>
      <c r="EE1475" s="334"/>
      <c r="EF1475" s="334"/>
      <c r="EG1475" s="334"/>
      <c r="EH1475" s="334"/>
      <c r="EI1475" s="334"/>
      <c r="EJ1475" s="334"/>
      <c r="EK1475" s="334"/>
      <c r="EL1475" s="334"/>
      <c r="EM1475" s="334"/>
      <c r="EN1475" s="334"/>
      <c r="EO1475" s="334"/>
      <c r="EP1475" s="334"/>
      <c r="EQ1475" s="334"/>
      <c r="ER1475" s="334"/>
      <c r="ES1475" s="334"/>
      <c r="ET1475" s="334"/>
      <c r="EU1475" s="334"/>
      <c r="EV1475" s="334"/>
      <c r="EW1475" s="334"/>
      <c r="EX1475" s="334"/>
      <c r="EY1475" s="334"/>
      <c r="EZ1475" s="334"/>
      <c r="FA1475" s="334"/>
      <c r="FB1475" s="334"/>
      <c r="FC1475" s="334"/>
      <c r="FD1475" s="334"/>
      <c r="FE1475" s="334"/>
      <c r="FF1475" s="334"/>
      <c r="FG1475" s="334"/>
      <c r="FH1475" s="334"/>
      <c r="FI1475" s="334"/>
      <c r="FJ1475" s="334"/>
      <c r="FK1475" s="334"/>
      <c r="FL1475" s="334"/>
      <c r="FM1475" s="334"/>
      <c r="FN1475" s="334"/>
      <c r="FO1475" s="334"/>
      <c r="FP1475" s="334"/>
      <c r="FQ1475" s="334"/>
      <c r="FR1475" s="334"/>
      <c r="FS1475" s="334"/>
      <c r="FT1475" s="334"/>
      <c r="FU1475" s="334"/>
      <c r="FV1475" s="334"/>
      <c r="FW1475" s="334"/>
      <c r="FX1475" s="334"/>
      <c r="FY1475" s="334"/>
      <c r="FZ1475" s="334"/>
      <c r="GA1475" s="334"/>
      <c r="GB1475" s="334"/>
      <c r="GC1475" s="334"/>
      <c r="GD1475" s="334"/>
      <c r="GE1475" s="334"/>
      <c r="GF1475" s="334"/>
      <c r="GG1475" s="334"/>
      <c r="GH1475" s="334"/>
      <c r="GI1475" s="334"/>
      <c r="GJ1475" s="334"/>
      <c r="GK1475" s="334"/>
      <c r="GL1475" s="334"/>
      <c r="GM1475" s="334"/>
      <c r="GN1475" s="334"/>
      <c r="GO1475" s="334"/>
      <c r="GP1475" s="334"/>
      <c r="GQ1475" s="334"/>
      <c r="GR1475" s="334"/>
      <c r="GS1475" s="334"/>
      <c r="GT1475" s="334"/>
      <c r="GU1475" s="334"/>
      <c r="GV1475" s="334"/>
      <c r="GW1475" s="334"/>
      <c r="GX1475" s="334"/>
      <c r="GY1475" s="334"/>
      <c r="GZ1475" s="334"/>
      <c r="HA1475" s="334"/>
      <c r="HB1475" s="334"/>
      <c r="HC1475" s="334"/>
      <c r="HD1475" s="334"/>
      <c r="HE1475" s="334"/>
      <c r="HF1475" s="334"/>
      <c r="HG1475" s="334"/>
      <c r="HH1475" s="334"/>
      <c r="HI1475" s="334"/>
      <c r="HJ1475" s="334"/>
      <c r="HK1475" s="334"/>
      <c r="HL1475" s="334"/>
      <c r="HM1475" s="334"/>
      <c r="HN1475" s="334"/>
      <c r="HO1475" s="334"/>
      <c r="HP1475" s="334"/>
      <c r="HQ1475" s="334"/>
      <c r="HR1475" s="334"/>
      <c r="HS1475" s="334"/>
      <c r="HT1475" s="334"/>
      <c r="HU1475" s="334"/>
      <c r="HV1475" s="334"/>
      <c r="HW1475" s="334"/>
      <c r="HX1475" s="334"/>
      <c r="HY1475" s="334"/>
      <c r="HZ1475" s="334"/>
      <c r="IA1475" s="334"/>
      <c r="IB1475" s="334"/>
      <c r="IC1475" s="334"/>
      <c r="ID1475" s="334"/>
      <c r="IE1475" s="334"/>
      <c r="IF1475" s="334"/>
      <c r="IG1475" s="334"/>
      <c r="IH1475" s="334"/>
      <c r="II1475" s="334"/>
      <c r="IJ1475" s="334"/>
      <c r="IK1475" s="334"/>
      <c r="IL1475" s="334"/>
      <c r="IM1475" s="334"/>
      <c r="IN1475" s="334"/>
      <c r="IO1475" s="334"/>
      <c r="IP1475" s="334"/>
      <c r="IQ1475" s="334"/>
      <c r="IR1475" s="334"/>
      <c r="IS1475" s="334"/>
      <c r="IT1475" s="334"/>
      <c r="IU1475" s="334"/>
      <c r="IV1475" s="334"/>
      <c r="IW1475" s="334"/>
      <c r="IX1475" s="334"/>
      <c r="IY1475" s="334"/>
      <c r="IZ1475" s="334"/>
      <c r="JA1475" s="334"/>
      <c r="JB1475" s="334"/>
      <c r="JC1475" s="334"/>
      <c r="JD1475" s="334"/>
      <c r="JE1475" s="334"/>
      <c r="JF1475" s="334"/>
    </row>
    <row r="1476" spans="1:266" s="948" customFormat="1" ht="57" customHeight="1" x14ac:dyDescent="0.25">
      <c r="A1476" s="894">
        <v>1</v>
      </c>
      <c r="B1476" s="894">
        <v>1</v>
      </c>
      <c r="C1476" s="1384" t="s">
        <v>465</v>
      </c>
      <c r="D1476" s="1384"/>
      <c r="E1476" s="1385">
        <f t="shared" si="714"/>
        <v>0</v>
      </c>
      <c r="F1476" s="1385">
        <f t="shared" si="714"/>
        <v>0</v>
      </c>
      <c r="G1476" s="1385">
        <f t="shared" si="714"/>
        <v>0</v>
      </c>
      <c r="H1476" s="1583">
        <f t="shared" si="714"/>
        <v>0</v>
      </c>
      <c r="I1476" s="1687"/>
      <c r="J1476" s="1687"/>
      <c r="K1476" s="1688"/>
      <c r="L1476" s="1688"/>
      <c r="M1476" s="1688"/>
      <c r="N1476" s="1688"/>
      <c r="O1476" s="1688"/>
      <c r="P1476" s="1688"/>
      <c r="Q1476" s="1718"/>
      <c r="R1476" s="1718"/>
      <c r="S1476" s="1718"/>
      <c r="T1476" s="1718"/>
      <c r="U1476" s="2076"/>
      <c r="V1476" s="1718"/>
      <c r="W1476" s="1718"/>
      <c r="X1476" s="1718"/>
      <c r="Y1476" s="1767"/>
      <c r="Z1476" s="1718"/>
      <c r="AA1476" s="923">
        <f t="shared" si="694"/>
        <v>0</v>
      </c>
      <c r="AB1476" s="334"/>
      <c r="AC1476" s="334"/>
      <c r="AD1476" s="334"/>
      <c r="AE1476" s="334"/>
      <c r="AF1476" s="334"/>
      <c r="AG1476" s="334"/>
      <c r="AH1476" s="334"/>
      <c r="AI1476" s="334"/>
      <c r="AJ1476" s="334"/>
      <c r="AK1476" s="334"/>
      <c r="AL1476" s="334"/>
      <c r="AM1476" s="334"/>
      <c r="AN1476" s="334"/>
      <c r="AO1476" s="334"/>
      <c r="AP1476" s="334"/>
      <c r="AQ1476" s="334"/>
      <c r="AR1476" s="334"/>
      <c r="AS1476" s="334"/>
      <c r="AT1476" s="334"/>
      <c r="AU1476" s="334"/>
      <c r="AV1476" s="334"/>
      <c r="AW1476" s="334"/>
      <c r="AX1476" s="334"/>
      <c r="AY1476" s="334"/>
      <c r="AZ1476" s="334"/>
      <c r="BA1476" s="334"/>
      <c r="BB1476" s="334"/>
      <c r="BC1476" s="334"/>
      <c r="BD1476" s="334"/>
      <c r="BE1476" s="334"/>
      <c r="BF1476" s="334"/>
      <c r="BG1476" s="334"/>
      <c r="BH1476" s="334"/>
      <c r="BI1476" s="334"/>
      <c r="BJ1476" s="334"/>
      <c r="BK1476" s="334"/>
      <c r="BL1476" s="334"/>
      <c r="BM1476" s="334"/>
      <c r="BN1476" s="334"/>
      <c r="BO1476" s="334"/>
      <c r="BP1476" s="334"/>
      <c r="BQ1476" s="334"/>
      <c r="BR1476" s="334"/>
      <c r="BS1476" s="334"/>
      <c r="BT1476" s="334"/>
      <c r="BU1476" s="334"/>
      <c r="BV1476" s="334"/>
      <c r="BW1476" s="334"/>
      <c r="BX1476" s="334"/>
      <c r="BY1476" s="334"/>
      <c r="BZ1476" s="334"/>
      <c r="CA1476" s="334"/>
      <c r="CB1476" s="334"/>
      <c r="CC1476" s="334"/>
      <c r="CD1476" s="334"/>
      <c r="CE1476" s="334"/>
      <c r="CF1476" s="334"/>
      <c r="CG1476" s="334"/>
      <c r="CH1476" s="334"/>
      <c r="CI1476" s="334"/>
      <c r="CJ1476" s="334"/>
      <c r="CK1476" s="334"/>
      <c r="CL1476" s="334"/>
      <c r="CM1476" s="334"/>
      <c r="CN1476" s="334"/>
      <c r="CO1476" s="334"/>
      <c r="CP1476" s="334"/>
      <c r="CQ1476" s="334"/>
      <c r="CR1476" s="334"/>
      <c r="CS1476" s="334"/>
      <c r="CT1476" s="334"/>
      <c r="CU1476" s="334"/>
      <c r="CV1476" s="334"/>
      <c r="CW1476" s="334"/>
      <c r="CX1476" s="334"/>
      <c r="CY1476" s="334"/>
      <c r="CZ1476" s="334"/>
      <c r="DA1476" s="334"/>
      <c r="DB1476" s="334"/>
      <c r="DC1476" s="334"/>
      <c r="DD1476" s="334"/>
      <c r="DE1476" s="334"/>
      <c r="DF1476" s="334"/>
      <c r="DG1476" s="334"/>
      <c r="DH1476" s="334"/>
      <c r="DI1476" s="334"/>
      <c r="DJ1476" s="334"/>
      <c r="DK1476" s="334"/>
      <c r="DL1476" s="334"/>
      <c r="DM1476" s="334"/>
      <c r="DN1476" s="334"/>
      <c r="DO1476" s="334"/>
      <c r="DP1476" s="334"/>
      <c r="DQ1476" s="334"/>
      <c r="DR1476" s="334"/>
      <c r="DS1476" s="334"/>
      <c r="DT1476" s="334"/>
      <c r="DU1476" s="334"/>
      <c r="DV1476" s="334"/>
      <c r="DW1476" s="334"/>
      <c r="DX1476" s="334"/>
      <c r="DY1476" s="334"/>
      <c r="DZ1476" s="334"/>
      <c r="EA1476" s="334"/>
      <c r="EB1476" s="334"/>
      <c r="EC1476" s="334"/>
      <c r="ED1476" s="334"/>
      <c r="EE1476" s="334"/>
      <c r="EF1476" s="334"/>
      <c r="EG1476" s="334"/>
      <c r="EH1476" s="334"/>
      <c r="EI1476" s="334"/>
      <c r="EJ1476" s="334"/>
      <c r="EK1476" s="334"/>
      <c r="EL1476" s="334"/>
      <c r="EM1476" s="334"/>
      <c r="EN1476" s="334"/>
      <c r="EO1476" s="334"/>
      <c r="EP1476" s="334"/>
      <c r="EQ1476" s="334"/>
      <c r="ER1476" s="334"/>
      <c r="ES1476" s="334"/>
      <c r="ET1476" s="334"/>
      <c r="EU1476" s="334"/>
      <c r="EV1476" s="334"/>
      <c r="EW1476" s="334"/>
      <c r="EX1476" s="334"/>
      <c r="EY1476" s="334"/>
      <c r="EZ1476" s="334"/>
      <c r="FA1476" s="334"/>
      <c r="FB1476" s="334"/>
      <c r="FC1476" s="334"/>
      <c r="FD1476" s="334"/>
      <c r="FE1476" s="334"/>
      <c r="FF1476" s="334"/>
      <c r="FG1476" s="334"/>
      <c r="FH1476" s="334"/>
      <c r="FI1476" s="334"/>
      <c r="FJ1476" s="334"/>
      <c r="FK1476" s="334"/>
      <c r="FL1476" s="334"/>
      <c r="FM1476" s="334"/>
      <c r="FN1476" s="334"/>
      <c r="FO1476" s="334"/>
      <c r="FP1476" s="334"/>
      <c r="FQ1476" s="334"/>
      <c r="FR1476" s="334"/>
      <c r="FS1476" s="334"/>
      <c r="FT1476" s="334"/>
      <c r="FU1476" s="334"/>
      <c r="FV1476" s="334"/>
      <c r="FW1476" s="334"/>
      <c r="FX1476" s="334"/>
      <c r="FY1476" s="334"/>
      <c r="FZ1476" s="334"/>
      <c r="GA1476" s="334"/>
      <c r="GB1476" s="334"/>
      <c r="GC1476" s="334"/>
      <c r="GD1476" s="334"/>
      <c r="GE1476" s="334"/>
      <c r="GF1476" s="334"/>
      <c r="GG1476" s="334"/>
      <c r="GH1476" s="334"/>
      <c r="GI1476" s="334"/>
      <c r="GJ1476" s="334"/>
      <c r="GK1476" s="334"/>
      <c r="GL1476" s="334"/>
      <c r="GM1476" s="334"/>
      <c r="GN1476" s="334"/>
      <c r="GO1476" s="334"/>
      <c r="GP1476" s="334"/>
      <c r="GQ1476" s="334"/>
      <c r="GR1476" s="334"/>
      <c r="GS1476" s="334"/>
      <c r="GT1476" s="334"/>
      <c r="GU1476" s="334"/>
      <c r="GV1476" s="334"/>
      <c r="GW1476" s="334"/>
      <c r="GX1476" s="334"/>
      <c r="GY1476" s="334"/>
      <c r="GZ1476" s="334"/>
      <c r="HA1476" s="334"/>
      <c r="HB1476" s="334"/>
      <c r="HC1476" s="334"/>
      <c r="HD1476" s="334"/>
      <c r="HE1476" s="334"/>
      <c r="HF1476" s="334"/>
      <c r="HG1476" s="334"/>
      <c r="HH1476" s="334"/>
      <c r="HI1476" s="334"/>
      <c r="HJ1476" s="334"/>
      <c r="HK1476" s="334"/>
      <c r="HL1476" s="334"/>
      <c r="HM1476" s="334"/>
      <c r="HN1476" s="334"/>
      <c r="HO1476" s="334"/>
      <c r="HP1476" s="334"/>
      <c r="HQ1476" s="334"/>
      <c r="HR1476" s="334"/>
      <c r="HS1476" s="334"/>
      <c r="HT1476" s="334"/>
      <c r="HU1476" s="334"/>
      <c r="HV1476" s="334"/>
      <c r="HW1476" s="334"/>
      <c r="HX1476" s="334"/>
      <c r="HY1476" s="334"/>
      <c r="HZ1476" s="334"/>
      <c r="IA1476" s="334"/>
      <c r="IB1476" s="334"/>
      <c r="IC1476" s="334"/>
      <c r="ID1476" s="334"/>
      <c r="IE1476" s="334"/>
      <c r="IF1476" s="334"/>
      <c r="IG1476" s="334"/>
      <c r="IH1476" s="334"/>
      <c r="II1476" s="334"/>
      <c r="IJ1476" s="334"/>
      <c r="IK1476" s="334"/>
      <c r="IL1476" s="334"/>
      <c r="IM1476" s="334"/>
      <c r="IN1476" s="334"/>
      <c r="IO1476" s="334"/>
      <c r="IP1476" s="334"/>
      <c r="IQ1476" s="334"/>
      <c r="IR1476" s="334"/>
      <c r="IS1476" s="334"/>
      <c r="IT1476" s="334"/>
      <c r="IU1476" s="334"/>
      <c r="IV1476" s="334"/>
      <c r="IW1476" s="334"/>
      <c r="IX1476" s="334"/>
      <c r="IY1476" s="334"/>
      <c r="IZ1476" s="334"/>
      <c r="JA1476" s="334"/>
      <c r="JB1476" s="334"/>
      <c r="JC1476" s="334"/>
      <c r="JD1476" s="334"/>
      <c r="JE1476" s="334"/>
      <c r="JF1476" s="334"/>
    </row>
    <row r="1477" spans="1:266" s="948" customFormat="1" ht="38.1" customHeight="1" x14ac:dyDescent="0.25">
      <c r="A1477" s="894">
        <v>1</v>
      </c>
      <c r="B1477" s="894">
        <v>1</v>
      </c>
      <c r="C1477" s="1397" t="s">
        <v>169</v>
      </c>
      <c r="D1477" s="1514"/>
      <c r="E1477" s="1515">
        <f t="shared" si="714"/>
        <v>28326</v>
      </c>
      <c r="F1477" s="1515">
        <f t="shared" si="714"/>
        <v>9442</v>
      </c>
      <c r="G1477" s="1515">
        <f t="shared" si="714"/>
        <v>9504</v>
      </c>
      <c r="H1477" s="1583">
        <f t="shared" si="714"/>
        <v>100.656640542258</v>
      </c>
      <c r="I1477" s="1687"/>
      <c r="J1477" s="1687"/>
      <c r="K1477" s="1688"/>
      <c r="L1477" s="1688"/>
      <c r="M1477" s="1688"/>
      <c r="N1477" s="1688"/>
      <c r="O1477" s="1688"/>
      <c r="P1477" s="1688"/>
      <c r="Q1477" s="1718">
        <f>Q1427</f>
        <v>31089.022615740745</v>
      </c>
      <c r="R1477" s="1718">
        <f t="shared" ref="R1477:Z1477" si="717">R1427</f>
        <v>31089.022615740745</v>
      </c>
      <c r="S1477" s="1718">
        <f t="shared" ref="S1477:T1477" si="718">S1427</f>
        <v>31089.022615740745</v>
      </c>
      <c r="T1477" s="1718">
        <f t="shared" si="718"/>
        <v>31089.022615740745</v>
      </c>
      <c r="U1477" s="1718">
        <f t="shared" si="717"/>
        <v>10363.007538580248</v>
      </c>
      <c r="V1477" s="1718">
        <f t="shared" si="717"/>
        <v>9258.3828699999995</v>
      </c>
      <c r="W1477" s="1718">
        <f t="shared" si="717"/>
        <v>0</v>
      </c>
      <c r="X1477" s="1718">
        <f t="shared" si="717"/>
        <v>-1104.6246685802489</v>
      </c>
      <c r="Y1477" s="1718">
        <f t="shared" si="717"/>
        <v>-70.223779999999991</v>
      </c>
      <c r="Z1477" s="1718">
        <f t="shared" si="717"/>
        <v>9188.1590899999992</v>
      </c>
      <c r="AA1477" s="923">
        <f t="shared" si="694"/>
        <v>9188159.0899999999</v>
      </c>
      <c r="AB1477" s="334"/>
      <c r="AC1477" s="334"/>
      <c r="AD1477" s="334"/>
      <c r="AE1477" s="334"/>
      <c r="AF1477" s="334"/>
      <c r="AG1477" s="334"/>
      <c r="AH1477" s="334"/>
      <c r="AI1477" s="334"/>
      <c r="AJ1477" s="334"/>
      <c r="AK1477" s="334"/>
      <c r="AL1477" s="334"/>
      <c r="AM1477" s="334"/>
      <c r="AN1477" s="334"/>
      <c r="AO1477" s="334"/>
      <c r="AP1477" s="334"/>
      <c r="AQ1477" s="334"/>
      <c r="AR1477" s="334"/>
      <c r="AS1477" s="334"/>
      <c r="AT1477" s="334"/>
      <c r="AU1477" s="334"/>
      <c r="AV1477" s="334"/>
      <c r="AW1477" s="334"/>
      <c r="AX1477" s="334"/>
      <c r="AY1477" s="334"/>
      <c r="AZ1477" s="334"/>
      <c r="BA1477" s="334"/>
      <c r="BB1477" s="334"/>
      <c r="BC1477" s="334"/>
      <c r="BD1477" s="334"/>
      <c r="BE1477" s="334"/>
      <c r="BF1477" s="334"/>
      <c r="BG1477" s="334"/>
      <c r="BH1477" s="334"/>
      <c r="BI1477" s="334"/>
      <c r="BJ1477" s="334"/>
      <c r="BK1477" s="334"/>
      <c r="BL1477" s="334"/>
      <c r="BM1477" s="334"/>
      <c r="BN1477" s="334"/>
      <c r="BO1477" s="334"/>
      <c r="BP1477" s="334"/>
      <c r="BQ1477" s="334"/>
      <c r="BR1477" s="334"/>
      <c r="BS1477" s="334"/>
      <c r="BT1477" s="334"/>
      <c r="BU1477" s="334"/>
      <c r="BV1477" s="334"/>
      <c r="BW1477" s="334"/>
      <c r="BX1477" s="334"/>
      <c r="BY1477" s="334"/>
      <c r="BZ1477" s="334"/>
      <c r="CA1477" s="334"/>
      <c r="CB1477" s="334"/>
      <c r="CC1477" s="334"/>
      <c r="CD1477" s="334"/>
      <c r="CE1477" s="334"/>
      <c r="CF1477" s="334"/>
      <c r="CG1477" s="334"/>
      <c r="CH1477" s="334"/>
      <c r="CI1477" s="334"/>
      <c r="CJ1477" s="334"/>
      <c r="CK1477" s="334"/>
      <c r="CL1477" s="334"/>
      <c r="CM1477" s="334"/>
      <c r="CN1477" s="334"/>
      <c r="CO1477" s="334"/>
      <c r="CP1477" s="334"/>
      <c r="CQ1477" s="334"/>
      <c r="CR1477" s="334"/>
      <c r="CS1477" s="334"/>
      <c r="CT1477" s="334"/>
      <c r="CU1477" s="334"/>
      <c r="CV1477" s="334"/>
      <c r="CW1477" s="334"/>
      <c r="CX1477" s="334"/>
      <c r="CY1477" s="334"/>
      <c r="CZ1477" s="334"/>
      <c r="DA1477" s="334"/>
      <c r="DB1477" s="334"/>
      <c r="DC1477" s="334"/>
      <c r="DD1477" s="334"/>
      <c r="DE1477" s="334"/>
      <c r="DF1477" s="334"/>
      <c r="DG1477" s="334"/>
      <c r="DH1477" s="334"/>
      <c r="DI1477" s="334"/>
      <c r="DJ1477" s="334"/>
      <c r="DK1477" s="334"/>
      <c r="DL1477" s="334"/>
      <c r="DM1477" s="334"/>
      <c r="DN1477" s="334"/>
      <c r="DO1477" s="334"/>
      <c r="DP1477" s="334"/>
      <c r="DQ1477" s="334"/>
      <c r="DR1477" s="334"/>
      <c r="DS1477" s="334"/>
      <c r="DT1477" s="334"/>
      <c r="DU1477" s="334"/>
      <c r="DV1477" s="334"/>
      <c r="DW1477" s="334"/>
      <c r="DX1477" s="334"/>
      <c r="DY1477" s="334"/>
      <c r="DZ1477" s="334"/>
      <c r="EA1477" s="334"/>
      <c r="EB1477" s="334"/>
      <c r="EC1477" s="334"/>
      <c r="ED1477" s="334"/>
      <c r="EE1477" s="334"/>
      <c r="EF1477" s="334"/>
      <c r="EG1477" s="334"/>
      <c r="EH1477" s="334"/>
      <c r="EI1477" s="334"/>
      <c r="EJ1477" s="334"/>
      <c r="EK1477" s="334"/>
      <c r="EL1477" s="334"/>
      <c r="EM1477" s="334"/>
      <c r="EN1477" s="334"/>
      <c r="EO1477" s="334"/>
      <c r="EP1477" s="334"/>
      <c r="EQ1477" s="334"/>
      <c r="ER1477" s="334"/>
      <c r="ES1477" s="334"/>
      <c r="ET1477" s="334"/>
      <c r="EU1477" s="334"/>
      <c r="EV1477" s="334"/>
      <c r="EW1477" s="334"/>
      <c r="EX1477" s="334"/>
      <c r="EY1477" s="334"/>
      <c r="EZ1477" s="334"/>
      <c r="FA1477" s="334"/>
      <c r="FB1477" s="334"/>
      <c r="FC1477" s="334"/>
      <c r="FD1477" s="334"/>
      <c r="FE1477" s="334"/>
      <c r="FF1477" s="334"/>
      <c r="FG1477" s="334"/>
      <c r="FH1477" s="334"/>
      <c r="FI1477" s="334"/>
      <c r="FJ1477" s="334"/>
      <c r="FK1477" s="334"/>
      <c r="FL1477" s="334"/>
      <c r="FM1477" s="334"/>
      <c r="FN1477" s="334"/>
      <c r="FO1477" s="334"/>
      <c r="FP1477" s="334"/>
      <c r="FQ1477" s="334"/>
      <c r="FR1477" s="334"/>
      <c r="FS1477" s="334"/>
      <c r="FT1477" s="334"/>
      <c r="FU1477" s="334"/>
      <c r="FV1477" s="334"/>
      <c r="FW1477" s="334"/>
      <c r="FX1477" s="334"/>
      <c r="FY1477" s="334"/>
      <c r="FZ1477" s="334"/>
      <c r="GA1477" s="334"/>
      <c r="GB1477" s="334"/>
      <c r="GC1477" s="334"/>
      <c r="GD1477" s="334"/>
      <c r="GE1477" s="334"/>
      <c r="GF1477" s="334"/>
      <c r="GG1477" s="334"/>
      <c r="GH1477" s="334"/>
      <c r="GI1477" s="334"/>
      <c r="GJ1477" s="334"/>
      <c r="GK1477" s="334"/>
      <c r="GL1477" s="334"/>
      <c r="GM1477" s="334"/>
      <c r="GN1477" s="334"/>
      <c r="GO1477" s="334"/>
      <c r="GP1477" s="334"/>
      <c r="GQ1477" s="334"/>
      <c r="GR1477" s="334"/>
      <c r="GS1477" s="334"/>
      <c r="GT1477" s="334"/>
      <c r="GU1477" s="334"/>
      <c r="GV1477" s="334"/>
      <c r="GW1477" s="334"/>
      <c r="GX1477" s="334"/>
      <c r="GY1477" s="334"/>
      <c r="GZ1477" s="334"/>
      <c r="HA1477" s="334"/>
      <c r="HB1477" s="334"/>
      <c r="HC1477" s="334"/>
      <c r="HD1477" s="334"/>
      <c r="HE1477" s="334"/>
      <c r="HF1477" s="334"/>
      <c r="HG1477" s="334"/>
      <c r="HH1477" s="334"/>
      <c r="HI1477" s="334"/>
      <c r="HJ1477" s="334"/>
      <c r="HK1477" s="334"/>
      <c r="HL1477" s="334"/>
      <c r="HM1477" s="334"/>
      <c r="HN1477" s="334"/>
      <c r="HO1477" s="334"/>
      <c r="HP1477" s="334"/>
      <c r="HQ1477" s="334"/>
      <c r="HR1477" s="334"/>
      <c r="HS1477" s="334"/>
      <c r="HT1477" s="334"/>
      <c r="HU1477" s="334"/>
      <c r="HV1477" s="334"/>
      <c r="HW1477" s="334"/>
      <c r="HX1477" s="334"/>
      <c r="HY1477" s="334"/>
      <c r="HZ1477" s="334"/>
      <c r="IA1477" s="334"/>
      <c r="IB1477" s="334"/>
      <c r="IC1477" s="334"/>
      <c r="ID1477" s="334"/>
      <c r="IE1477" s="334"/>
      <c r="IF1477" s="334"/>
      <c r="IG1477" s="334"/>
      <c r="IH1477" s="334"/>
      <c r="II1477" s="334"/>
      <c r="IJ1477" s="334"/>
      <c r="IK1477" s="334"/>
      <c r="IL1477" s="334"/>
      <c r="IM1477" s="334"/>
      <c r="IN1477" s="334"/>
      <c r="IO1477" s="334"/>
      <c r="IP1477" s="334"/>
      <c r="IQ1477" s="334"/>
      <c r="IR1477" s="334"/>
      <c r="IS1477" s="334"/>
      <c r="IT1477" s="334"/>
      <c r="IU1477" s="334"/>
      <c r="IV1477" s="334"/>
      <c r="IW1477" s="334"/>
      <c r="IX1477" s="334"/>
      <c r="IY1477" s="334"/>
      <c r="IZ1477" s="334"/>
      <c r="JA1477" s="334"/>
      <c r="JB1477" s="334"/>
      <c r="JC1477" s="334"/>
      <c r="JD1477" s="334"/>
      <c r="JE1477" s="334"/>
      <c r="JF1477" s="334"/>
    </row>
    <row r="1478" spans="1:266" s="948" customFormat="1" ht="36" customHeight="1" x14ac:dyDescent="0.25">
      <c r="A1478" s="894">
        <v>1</v>
      </c>
      <c r="B1478" s="894">
        <v>1</v>
      </c>
      <c r="C1478" s="1762" t="s">
        <v>14</v>
      </c>
      <c r="D1478" s="1384"/>
      <c r="E1478" s="1385"/>
      <c r="F1478" s="1385"/>
      <c r="G1478" s="1385"/>
      <c r="H1478" s="1583"/>
      <c r="I1478" s="1687"/>
      <c r="J1478" s="1687"/>
      <c r="K1478" s="1688"/>
      <c r="L1478" s="1688"/>
      <c r="M1478" s="1688"/>
      <c r="N1478" s="1688"/>
      <c r="O1478" s="1688"/>
      <c r="P1478" s="1688"/>
      <c r="Q1478" s="1718"/>
      <c r="R1478" s="1718"/>
      <c r="S1478" s="1718"/>
      <c r="T1478" s="1718"/>
      <c r="U1478" s="2076"/>
      <c r="V1478" s="1718"/>
      <c r="W1478" s="1718"/>
      <c r="X1478" s="1718"/>
      <c r="Y1478" s="1767"/>
      <c r="Z1478" s="1718"/>
      <c r="AA1478" s="923">
        <f t="shared" si="694"/>
        <v>0</v>
      </c>
      <c r="AB1478" s="334"/>
      <c r="AC1478" s="334"/>
      <c r="AD1478" s="334"/>
      <c r="AE1478" s="334"/>
      <c r="AF1478" s="334"/>
      <c r="AG1478" s="334"/>
      <c r="AH1478" s="334"/>
      <c r="AI1478" s="334"/>
      <c r="AJ1478" s="334"/>
      <c r="AK1478" s="334"/>
      <c r="AL1478" s="334"/>
      <c r="AM1478" s="334"/>
      <c r="AN1478" s="334"/>
      <c r="AO1478" s="334"/>
      <c r="AP1478" s="334"/>
      <c r="AQ1478" s="334"/>
      <c r="AR1478" s="334"/>
      <c r="AS1478" s="334"/>
      <c r="AT1478" s="334"/>
      <c r="AU1478" s="334"/>
      <c r="AV1478" s="334"/>
      <c r="AW1478" s="334"/>
      <c r="AX1478" s="334"/>
      <c r="AY1478" s="334"/>
      <c r="AZ1478" s="334"/>
      <c r="BA1478" s="334"/>
      <c r="BB1478" s="334"/>
      <c r="BC1478" s="334"/>
      <c r="BD1478" s="334"/>
      <c r="BE1478" s="334"/>
      <c r="BF1478" s="334"/>
      <c r="BG1478" s="334"/>
      <c r="BH1478" s="334"/>
      <c r="BI1478" s="334"/>
      <c r="BJ1478" s="334"/>
      <c r="BK1478" s="334"/>
      <c r="BL1478" s="334"/>
      <c r="BM1478" s="334"/>
      <c r="BN1478" s="334"/>
      <c r="BO1478" s="334"/>
      <c r="BP1478" s="334"/>
      <c r="BQ1478" s="334"/>
      <c r="BR1478" s="334"/>
      <c r="BS1478" s="334"/>
      <c r="BT1478" s="334"/>
      <c r="BU1478" s="334"/>
      <c r="BV1478" s="334"/>
      <c r="BW1478" s="334"/>
      <c r="BX1478" s="334"/>
      <c r="BY1478" s="334"/>
      <c r="BZ1478" s="334"/>
      <c r="CA1478" s="334"/>
      <c r="CB1478" s="334"/>
      <c r="CC1478" s="334"/>
      <c r="CD1478" s="334"/>
      <c r="CE1478" s="334"/>
      <c r="CF1478" s="334"/>
      <c r="CG1478" s="334"/>
      <c r="CH1478" s="334"/>
      <c r="CI1478" s="334"/>
      <c r="CJ1478" s="334"/>
      <c r="CK1478" s="334"/>
      <c r="CL1478" s="334"/>
      <c r="CM1478" s="334"/>
      <c r="CN1478" s="334"/>
      <c r="CO1478" s="334"/>
      <c r="CP1478" s="334"/>
      <c r="CQ1478" s="334"/>
      <c r="CR1478" s="334"/>
      <c r="CS1478" s="334"/>
      <c r="CT1478" s="334"/>
      <c r="CU1478" s="334"/>
      <c r="CV1478" s="334"/>
      <c r="CW1478" s="334"/>
      <c r="CX1478" s="334"/>
      <c r="CY1478" s="334"/>
      <c r="CZ1478" s="334"/>
      <c r="DA1478" s="334"/>
      <c r="DB1478" s="334"/>
      <c r="DC1478" s="334"/>
      <c r="DD1478" s="334"/>
      <c r="DE1478" s="334"/>
      <c r="DF1478" s="334"/>
      <c r="DG1478" s="334"/>
      <c r="DH1478" s="334"/>
      <c r="DI1478" s="334"/>
      <c r="DJ1478" s="334"/>
      <c r="DK1478" s="334"/>
      <c r="DL1478" s="334"/>
      <c r="DM1478" s="334"/>
      <c r="DN1478" s="334"/>
      <c r="DO1478" s="334"/>
      <c r="DP1478" s="334"/>
      <c r="DQ1478" s="334"/>
      <c r="DR1478" s="334"/>
      <c r="DS1478" s="334"/>
      <c r="DT1478" s="334"/>
      <c r="DU1478" s="334"/>
      <c r="DV1478" s="334"/>
      <c r="DW1478" s="334"/>
      <c r="DX1478" s="334"/>
      <c r="DY1478" s="334"/>
      <c r="DZ1478" s="334"/>
      <c r="EA1478" s="334"/>
      <c r="EB1478" s="334"/>
      <c r="EC1478" s="334"/>
      <c r="ED1478" s="334"/>
      <c r="EE1478" s="334"/>
      <c r="EF1478" s="334"/>
      <c r="EG1478" s="334"/>
      <c r="EH1478" s="334"/>
      <c r="EI1478" s="334"/>
      <c r="EJ1478" s="334"/>
      <c r="EK1478" s="334"/>
      <c r="EL1478" s="334"/>
      <c r="EM1478" s="334"/>
      <c r="EN1478" s="334"/>
      <c r="EO1478" s="334"/>
      <c r="EP1478" s="334"/>
      <c r="EQ1478" s="334"/>
      <c r="ER1478" s="334"/>
      <c r="ES1478" s="334"/>
      <c r="ET1478" s="334"/>
      <c r="EU1478" s="334"/>
      <c r="EV1478" s="334"/>
      <c r="EW1478" s="334"/>
      <c r="EX1478" s="334"/>
      <c r="EY1478" s="334"/>
      <c r="EZ1478" s="334"/>
      <c r="FA1478" s="334"/>
      <c r="FB1478" s="334"/>
      <c r="FC1478" s="334"/>
      <c r="FD1478" s="334"/>
      <c r="FE1478" s="334"/>
      <c r="FF1478" s="334"/>
      <c r="FG1478" s="334"/>
      <c r="FH1478" s="334"/>
      <c r="FI1478" s="334"/>
      <c r="FJ1478" s="334"/>
      <c r="FK1478" s="334"/>
      <c r="FL1478" s="334"/>
      <c r="FM1478" s="334"/>
      <c r="FN1478" s="334"/>
      <c r="FO1478" s="334"/>
      <c r="FP1478" s="334"/>
      <c r="FQ1478" s="334"/>
      <c r="FR1478" s="334"/>
      <c r="FS1478" s="334"/>
      <c r="FT1478" s="334"/>
      <c r="FU1478" s="334"/>
      <c r="FV1478" s="334"/>
      <c r="FW1478" s="334"/>
      <c r="FX1478" s="334"/>
      <c r="FY1478" s="334"/>
      <c r="FZ1478" s="334"/>
      <c r="GA1478" s="334"/>
      <c r="GB1478" s="334"/>
      <c r="GC1478" s="334"/>
      <c r="GD1478" s="334"/>
      <c r="GE1478" s="334"/>
      <c r="GF1478" s="334"/>
      <c r="GG1478" s="334"/>
      <c r="GH1478" s="334"/>
      <c r="GI1478" s="334"/>
      <c r="GJ1478" s="334"/>
      <c r="GK1478" s="334"/>
      <c r="GL1478" s="334"/>
      <c r="GM1478" s="334"/>
      <c r="GN1478" s="334"/>
      <c r="GO1478" s="334"/>
      <c r="GP1478" s="334"/>
      <c r="GQ1478" s="334"/>
      <c r="GR1478" s="334"/>
      <c r="GS1478" s="334"/>
      <c r="GT1478" s="334"/>
      <c r="GU1478" s="334"/>
      <c r="GV1478" s="334"/>
      <c r="GW1478" s="334"/>
      <c r="GX1478" s="334"/>
      <c r="GY1478" s="334"/>
      <c r="GZ1478" s="334"/>
      <c r="HA1478" s="334"/>
      <c r="HB1478" s="334"/>
      <c r="HC1478" s="334"/>
      <c r="HD1478" s="334"/>
      <c r="HE1478" s="334"/>
      <c r="HF1478" s="334"/>
      <c r="HG1478" s="334"/>
      <c r="HH1478" s="334"/>
      <c r="HI1478" s="334"/>
      <c r="HJ1478" s="334"/>
      <c r="HK1478" s="334"/>
      <c r="HL1478" s="334"/>
      <c r="HM1478" s="334"/>
      <c r="HN1478" s="334"/>
      <c r="HO1478" s="334"/>
      <c r="HP1478" s="334"/>
      <c r="HQ1478" s="334"/>
      <c r="HR1478" s="334"/>
      <c r="HS1478" s="334"/>
      <c r="HT1478" s="334"/>
      <c r="HU1478" s="334"/>
      <c r="HV1478" s="334"/>
      <c r="HW1478" s="334"/>
      <c r="HX1478" s="334"/>
      <c r="HY1478" s="334"/>
      <c r="HZ1478" s="334"/>
      <c r="IA1478" s="334"/>
      <c r="IB1478" s="334"/>
      <c r="IC1478" s="334"/>
      <c r="ID1478" s="334"/>
      <c r="IE1478" s="334"/>
      <c r="IF1478" s="334"/>
      <c r="IG1478" s="334"/>
      <c r="IH1478" s="334"/>
      <c r="II1478" s="334"/>
      <c r="IJ1478" s="334"/>
      <c r="IK1478" s="334"/>
      <c r="IL1478" s="334"/>
      <c r="IM1478" s="334"/>
      <c r="IN1478" s="334"/>
      <c r="IO1478" s="334"/>
      <c r="IP1478" s="334"/>
      <c r="IQ1478" s="334"/>
      <c r="IR1478" s="334"/>
      <c r="IS1478" s="334"/>
      <c r="IT1478" s="334"/>
      <c r="IU1478" s="334"/>
      <c r="IV1478" s="334"/>
      <c r="IW1478" s="334"/>
      <c r="IX1478" s="334"/>
      <c r="IY1478" s="334"/>
      <c r="IZ1478" s="334"/>
      <c r="JA1478" s="334"/>
      <c r="JB1478" s="334"/>
      <c r="JC1478" s="334"/>
      <c r="JD1478" s="334"/>
      <c r="JE1478" s="334"/>
      <c r="JF1478" s="334"/>
    </row>
    <row r="1479" spans="1:266" s="948" customFormat="1" ht="38.1" customHeight="1" x14ac:dyDescent="0.25">
      <c r="A1479" s="894">
        <v>1</v>
      </c>
      <c r="B1479" s="894">
        <v>1</v>
      </c>
      <c r="C1479" s="1514" t="s">
        <v>203</v>
      </c>
      <c r="D1479" s="1384"/>
      <c r="E1479" s="1385">
        <f>E1463+E1454</f>
        <v>36576</v>
      </c>
      <c r="F1479" s="1385">
        <f t="shared" ref="F1479:G1479" si="719">F1463+F1454</f>
        <v>12192</v>
      </c>
      <c r="G1479" s="1385">
        <f t="shared" si="719"/>
        <v>9801</v>
      </c>
      <c r="H1479" s="1583">
        <f t="shared" ref="H1479" si="720">G1479/F1479*100</f>
        <v>80.388779527559052</v>
      </c>
      <c r="I1479" s="1687"/>
      <c r="J1479" s="1687"/>
      <c r="K1479" s="1688"/>
      <c r="L1479" s="1688"/>
      <c r="M1479" s="1688"/>
      <c r="N1479" s="1688"/>
      <c r="O1479" s="1688"/>
      <c r="P1479" s="1688"/>
      <c r="Q1479" s="1718"/>
      <c r="R1479" s="1718"/>
      <c r="S1479" s="1718"/>
      <c r="T1479" s="1718"/>
      <c r="U1479" s="2076"/>
      <c r="V1479" s="1718"/>
      <c r="W1479" s="1718"/>
      <c r="X1479" s="1718"/>
      <c r="Y1479" s="1767"/>
      <c r="Z1479" s="1718"/>
      <c r="AA1479" s="923">
        <f t="shared" si="694"/>
        <v>0</v>
      </c>
      <c r="AB1479" s="334"/>
      <c r="AC1479" s="334"/>
      <c r="AD1479" s="334"/>
      <c r="AE1479" s="334"/>
      <c r="AF1479" s="334"/>
      <c r="AG1479" s="334"/>
      <c r="AH1479" s="334"/>
      <c r="AI1479" s="334"/>
      <c r="AJ1479" s="334"/>
      <c r="AK1479" s="334"/>
      <c r="AL1479" s="334"/>
      <c r="AM1479" s="334"/>
      <c r="AN1479" s="334"/>
      <c r="AO1479" s="334"/>
      <c r="AP1479" s="334"/>
      <c r="AQ1479" s="334"/>
      <c r="AR1479" s="334"/>
      <c r="AS1479" s="334"/>
      <c r="AT1479" s="334"/>
      <c r="AU1479" s="334"/>
      <c r="AV1479" s="334"/>
      <c r="AW1479" s="334"/>
      <c r="AX1479" s="334"/>
      <c r="AY1479" s="334"/>
      <c r="AZ1479" s="334"/>
      <c r="BA1479" s="334"/>
      <c r="BB1479" s="334"/>
      <c r="BC1479" s="334"/>
      <c r="BD1479" s="334"/>
      <c r="BE1479" s="334"/>
      <c r="BF1479" s="334"/>
      <c r="BG1479" s="334"/>
      <c r="BH1479" s="334"/>
      <c r="BI1479" s="334"/>
      <c r="BJ1479" s="334"/>
      <c r="BK1479" s="334"/>
      <c r="BL1479" s="334"/>
      <c r="BM1479" s="334"/>
      <c r="BN1479" s="334"/>
      <c r="BO1479" s="334"/>
      <c r="BP1479" s="334"/>
      <c r="BQ1479" s="334"/>
      <c r="BR1479" s="334"/>
      <c r="BS1479" s="334"/>
      <c r="BT1479" s="334"/>
      <c r="BU1479" s="334"/>
      <c r="BV1479" s="334"/>
      <c r="BW1479" s="334"/>
      <c r="BX1479" s="334"/>
      <c r="BY1479" s="334"/>
      <c r="BZ1479" s="334"/>
      <c r="CA1479" s="334"/>
      <c r="CB1479" s="334"/>
      <c r="CC1479" s="334"/>
      <c r="CD1479" s="334"/>
      <c r="CE1479" s="334"/>
      <c r="CF1479" s="334"/>
      <c r="CG1479" s="334"/>
      <c r="CH1479" s="334"/>
      <c r="CI1479" s="334"/>
      <c r="CJ1479" s="334"/>
      <c r="CK1479" s="334"/>
      <c r="CL1479" s="334"/>
      <c r="CM1479" s="334"/>
      <c r="CN1479" s="334"/>
      <c r="CO1479" s="334"/>
      <c r="CP1479" s="334"/>
      <c r="CQ1479" s="334"/>
      <c r="CR1479" s="334"/>
      <c r="CS1479" s="334"/>
      <c r="CT1479" s="334"/>
      <c r="CU1479" s="334"/>
      <c r="CV1479" s="334"/>
      <c r="CW1479" s="334"/>
      <c r="CX1479" s="334"/>
      <c r="CY1479" s="334"/>
      <c r="CZ1479" s="334"/>
      <c r="DA1479" s="334"/>
      <c r="DB1479" s="334"/>
      <c r="DC1479" s="334"/>
      <c r="DD1479" s="334"/>
      <c r="DE1479" s="334"/>
      <c r="DF1479" s="334"/>
      <c r="DG1479" s="334"/>
      <c r="DH1479" s="334"/>
      <c r="DI1479" s="334"/>
      <c r="DJ1479" s="334"/>
      <c r="DK1479" s="334"/>
      <c r="DL1479" s="334"/>
      <c r="DM1479" s="334"/>
      <c r="DN1479" s="334"/>
      <c r="DO1479" s="334"/>
      <c r="DP1479" s="334"/>
      <c r="DQ1479" s="334"/>
      <c r="DR1479" s="334"/>
      <c r="DS1479" s="334"/>
      <c r="DT1479" s="334"/>
      <c r="DU1479" s="334"/>
      <c r="DV1479" s="334"/>
      <c r="DW1479" s="334"/>
      <c r="DX1479" s="334"/>
      <c r="DY1479" s="334"/>
      <c r="DZ1479" s="334"/>
      <c r="EA1479" s="334"/>
      <c r="EB1479" s="334"/>
      <c r="EC1479" s="334"/>
      <c r="ED1479" s="334"/>
      <c r="EE1479" s="334"/>
      <c r="EF1479" s="334"/>
      <c r="EG1479" s="334"/>
      <c r="EH1479" s="334"/>
      <c r="EI1479" s="334"/>
      <c r="EJ1479" s="334"/>
      <c r="EK1479" s="334"/>
      <c r="EL1479" s="334"/>
      <c r="EM1479" s="334"/>
      <c r="EN1479" s="334"/>
      <c r="EO1479" s="334"/>
      <c r="EP1479" s="334"/>
      <c r="EQ1479" s="334"/>
      <c r="ER1479" s="334"/>
      <c r="ES1479" s="334"/>
      <c r="ET1479" s="334"/>
      <c r="EU1479" s="334"/>
      <c r="EV1479" s="334"/>
      <c r="EW1479" s="334"/>
      <c r="EX1479" s="334"/>
      <c r="EY1479" s="334"/>
      <c r="EZ1479" s="334"/>
      <c r="FA1479" s="334"/>
      <c r="FB1479" s="334"/>
      <c r="FC1479" s="334"/>
      <c r="FD1479" s="334"/>
      <c r="FE1479" s="334"/>
      <c r="FF1479" s="334"/>
      <c r="FG1479" s="334"/>
      <c r="FH1479" s="334"/>
      <c r="FI1479" s="334"/>
      <c r="FJ1479" s="334"/>
      <c r="FK1479" s="334"/>
      <c r="FL1479" s="334"/>
      <c r="FM1479" s="334"/>
      <c r="FN1479" s="334"/>
      <c r="FO1479" s="334"/>
      <c r="FP1479" s="334"/>
      <c r="FQ1479" s="334"/>
      <c r="FR1479" s="334"/>
      <c r="FS1479" s="334"/>
      <c r="FT1479" s="334"/>
      <c r="FU1479" s="334"/>
      <c r="FV1479" s="334"/>
      <c r="FW1479" s="334"/>
      <c r="FX1479" s="334"/>
      <c r="FY1479" s="334"/>
      <c r="FZ1479" s="334"/>
      <c r="GA1479" s="334"/>
      <c r="GB1479" s="334"/>
      <c r="GC1479" s="334"/>
      <c r="GD1479" s="334"/>
      <c r="GE1479" s="334"/>
      <c r="GF1479" s="334"/>
      <c r="GG1479" s="334"/>
      <c r="GH1479" s="334"/>
      <c r="GI1479" s="334"/>
      <c r="GJ1479" s="334"/>
      <c r="GK1479" s="334"/>
      <c r="GL1479" s="334"/>
      <c r="GM1479" s="334"/>
      <c r="GN1479" s="334"/>
      <c r="GO1479" s="334"/>
      <c r="GP1479" s="334"/>
      <c r="GQ1479" s="334"/>
      <c r="GR1479" s="334"/>
      <c r="GS1479" s="334"/>
      <c r="GT1479" s="334"/>
      <c r="GU1479" s="334"/>
      <c r="GV1479" s="334"/>
      <c r="GW1479" s="334"/>
      <c r="GX1479" s="334"/>
      <c r="GY1479" s="334"/>
      <c r="GZ1479" s="334"/>
      <c r="HA1479" s="334"/>
      <c r="HB1479" s="334"/>
      <c r="HC1479" s="334"/>
      <c r="HD1479" s="334"/>
      <c r="HE1479" s="334"/>
      <c r="HF1479" s="334"/>
      <c r="HG1479" s="334"/>
      <c r="HH1479" s="334"/>
      <c r="HI1479" s="334"/>
      <c r="HJ1479" s="334"/>
      <c r="HK1479" s="334"/>
      <c r="HL1479" s="334"/>
      <c r="HM1479" s="334"/>
      <c r="HN1479" s="334"/>
      <c r="HO1479" s="334"/>
      <c r="HP1479" s="334"/>
      <c r="HQ1479" s="334"/>
      <c r="HR1479" s="334"/>
      <c r="HS1479" s="334"/>
      <c r="HT1479" s="334"/>
      <c r="HU1479" s="334"/>
      <c r="HV1479" s="334"/>
      <c r="HW1479" s="334"/>
      <c r="HX1479" s="334"/>
      <c r="HY1479" s="334"/>
      <c r="HZ1479" s="334"/>
      <c r="IA1479" s="334"/>
      <c r="IB1479" s="334"/>
      <c r="IC1479" s="334"/>
      <c r="ID1479" s="334"/>
      <c r="IE1479" s="334"/>
      <c r="IF1479" s="334"/>
      <c r="IG1479" s="334"/>
      <c r="IH1479" s="334"/>
      <c r="II1479" s="334"/>
      <c r="IJ1479" s="334"/>
      <c r="IK1479" s="334"/>
      <c r="IL1479" s="334"/>
      <c r="IM1479" s="334"/>
      <c r="IN1479" s="334"/>
      <c r="IO1479" s="334"/>
      <c r="IP1479" s="334"/>
      <c r="IQ1479" s="334"/>
      <c r="IR1479" s="334"/>
      <c r="IS1479" s="334"/>
      <c r="IT1479" s="334"/>
      <c r="IU1479" s="334"/>
      <c r="IV1479" s="334"/>
      <c r="IW1479" s="334"/>
      <c r="IX1479" s="334"/>
      <c r="IY1479" s="334"/>
      <c r="IZ1479" s="334"/>
      <c r="JA1479" s="334"/>
      <c r="JB1479" s="334"/>
      <c r="JC1479" s="334"/>
      <c r="JD1479" s="334"/>
      <c r="JE1479" s="334"/>
      <c r="JF1479" s="334"/>
    </row>
    <row r="1480" spans="1:266" s="948" customFormat="1" ht="38.1" customHeight="1" x14ac:dyDescent="0.25">
      <c r="A1480" s="894">
        <v>1</v>
      </c>
      <c r="B1480" s="894">
        <v>1</v>
      </c>
      <c r="C1480" s="1514" t="s">
        <v>160</v>
      </c>
      <c r="D1480" s="1384"/>
      <c r="E1480" s="1385">
        <f>E1459</f>
        <v>37000</v>
      </c>
      <c r="F1480" s="1385">
        <f t="shared" ref="F1480:H1480" si="721">F1459</f>
        <v>12333</v>
      </c>
      <c r="G1480" s="1385">
        <f t="shared" si="721"/>
        <v>9258.4580592105267</v>
      </c>
      <c r="H1480" s="1385">
        <f t="shared" si="721"/>
        <v>75.070607793809501</v>
      </c>
      <c r="I1480" s="1687"/>
      <c r="J1480" s="1687"/>
      <c r="K1480" s="1688"/>
      <c r="L1480" s="1688"/>
      <c r="M1480" s="1688"/>
      <c r="N1480" s="1688"/>
      <c r="O1480" s="1688"/>
      <c r="P1480" s="1688"/>
      <c r="Q1480" s="1718"/>
      <c r="R1480" s="1718"/>
      <c r="S1480" s="1718"/>
      <c r="T1480" s="1718"/>
      <c r="U1480" s="2076"/>
      <c r="V1480" s="1718"/>
      <c r="W1480" s="1718"/>
      <c r="X1480" s="1718"/>
      <c r="Y1480" s="1767"/>
      <c r="Z1480" s="1718"/>
      <c r="AA1480" s="923">
        <f t="shared" si="694"/>
        <v>0</v>
      </c>
      <c r="AB1480" s="334"/>
      <c r="AC1480" s="334"/>
      <c r="AD1480" s="334"/>
      <c r="AE1480" s="334"/>
      <c r="AF1480" s="334"/>
      <c r="AG1480" s="334"/>
      <c r="AH1480" s="334"/>
      <c r="AI1480" s="334"/>
      <c r="AJ1480" s="334"/>
      <c r="AK1480" s="334"/>
      <c r="AL1480" s="334"/>
      <c r="AM1480" s="334"/>
      <c r="AN1480" s="334"/>
      <c r="AO1480" s="334"/>
      <c r="AP1480" s="334"/>
      <c r="AQ1480" s="334"/>
      <c r="AR1480" s="334"/>
      <c r="AS1480" s="334"/>
      <c r="AT1480" s="334"/>
      <c r="AU1480" s="334"/>
      <c r="AV1480" s="334"/>
      <c r="AW1480" s="334"/>
      <c r="AX1480" s="334"/>
      <c r="AY1480" s="334"/>
      <c r="AZ1480" s="334"/>
      <c r="BA1480" s="334"/>
      <c r="BB1480" s="334"/>
      <c r="BC1480" s="334"/>
      <c r="BD1480" s="334"/>
      <c r="BE1480" s="334"/>
      <c r="BF1480" s="334"/>
      <c r="BG1480" s="334"/>
      <c r="BH1480" s="334"/>
      <c r="BI1480" s="334"/>
      <c r="BJ1480" s="334"/>
      <c r="BK1480" s="334"/>
      <c r="BL1480" s="334"/>
      <c r="BM1480" s="334"/>
      <c r="BN1480" s="334"/>
      <c r="BO1480" s="334"/>
      <c r="BP1480" s="334"/>
      <c r="BQ1480" s="334"/>
      <c r="BR1480" s="334"/>
      <c r="BS1480" s="334"/>
      <c r="BT1480" s="334"/>
      <c r="BU1480" s="334"/>
      <c r="BV1480" s="334"/>
      <c r="BW1480" s="334"/>
      <c r="BX1480" s="334"/>
      <c r="BY1480" s="334"/>
      <c r="BZ1480" s="334"/>
      <c r="CA1480" s="334"/>
      <c r="CB1480" s="334"/>
      <c r="CC1480" s="334"/>
      <c r="CD1480" s="334"/>
      <c r="CE1480" s="334"/>
      <c r="CF1480" s="334"/>
      <c r="CG1480" s="334"/>
      <c r="CH1480" s="334"/>
      <c r="CI1480" s="334"/>
      <c r="CJ1480" s="334"/>
      <c r="CK1480" s="334"/>
      <c r="CL1480" s="334"/>
      <c r="CM1480" s="334"/>
      <c r="CN1480" s="334"/>
      <c r="CO1480" s="334"/>
      <c r="CP1480" s="334"/>
      <c r="CQ1480" s="334"/>
      <c r="CR1480" s="334"/>
      <c r="CS1480" s="334"/>
      <c r="CT1480" s="334"/>
      <c r="CU1480" s="334"/>
      <c r="CV1480" s="334"/>
      <c r="CW1480" s="334"/>
      <c r="CX1480" s="334"/>
      <c r="CY1480" s="334"/>
      <c r="CZ1480" s="334"/>
      <c r="DA1480" s="334"/>
      <c r="DB1480" s="334"/>
      <c r="DC1480" s="334"/>
      <c r="DD1480" s="334"/>
      <c r="DE1480" s="334"/>
      <c r="DF1480" s="334"/>
      <c r="DG1480" s="334"/>
      <c r="DH1480" s="334"/>
      <c r="DI1480" s="334"/>
      <c r="DJ1480" s="334"/>
      <c r="DK1480" s="334"/>
      <c r="DL1480" s="334"/>
      <c r="DM1480" s="334"/>
      <c r="DN1480" s="334"/>
      <c r="DO1480" s="334"/>
      <c r="DP1480" s="334"/>
      <c r="DQ1480" s="334"/>
      <c r="DR1480" s="334"/>
      <c r="DS1480" s="334"/>
      <c r="DT1480" s="334"/>
      <c r="DU1480" s="334"/>
      <c r="DV1480" s="334"/>
      <c r="DW1480" s="334"/>
      <c r="DX1480" s="334"/>
      <c r="DY1480" s="334"/>
      <c r="DZ1480" s="334"/>
      <c r="EA1480" s="334"/>
      <c r="EB1480" s="334"/>
      <c r="EC1480" s="334"/>
      <c r="ED1480" s="334"/>
      <c r="EE1480" s="334"/>
      <c r="EF1480" s="334"/>
      <c r="EG1480" s="334"/>
      <c r="EH1480" s="334"/>
      <c r="EI1480" s="334"/>
      <c r="EJ1480" s="334"/>
      <c r="EK1480" s="334"/>
      <c r="EL1480" s="334"/>
      <c r="EM1480" s="334"/>
      <c r="EN1480" s="334"/>
      <c r="EO1480" s="334"/>
      <c r="EP1480" s="334"/>
      <c r="EQ1480" s="334"/>
      <c r="ER1480" s="334"/>
      <c r="ES1480" s="334"/>
      <c r="ET1480" s="334"/>
      <c r="EU1480" s="334"/>
      <c r="EV1480" s="334"/>
      <c r="EW1480" s="334"/>
      <c r="EX1480" s="334"/>
      <c r="EY1480" s="334"/>
      <c r="EZ1480" s="334"/>
      <c r="FA1480" s="334"/>
      <c r="FB1480" s="334"/>
      <c r="FC1480" s="334"/>
      <c r="FD1480" s="334"/>
      <c r="FE1480" s="334"/>
      <c r="FF1480" s="334"/>
      <c r="FG1480" s="334"/>
      <c r="FH1480" s="334"/>
      <c r="FI1480" s="334"/>
      <c r="FJ1480" s="334"/>
      <c r="FK1480" s="334"/>
      <c r="FL1480" s="334"/>
      <c r="FM1480" s="334"/>
      <c r="FN1480" s="334"/>
      <c r="FO1480" s="334"/>
      <c r="FP1480" s="334"/>
      <c r="FQ1480" s="334"/>
      <c r="FR1480" s="334"/>
      <c r="FS1480" s="334"/>
      <c r="FT1480" s="334"/>
      <c r="FU1480" s="334"/>
      <c r="FV1480" s="334"/>
      <c r="FW1480" s="334"/>
      <c r="FX1480" s="334"/>
      <c r="FY1480" s="334"/>
      <c r="FZ1480" s="334"/>
      <c r="GA1480" s="334"/>
      <c r="GB1480" s="334"/>
      <c r="GC1480" s="334"/>
      <c r="GD1480" s="334"/>
      <c r="GE1480" s="334"/>
      <c r="GF1480" s="334"/>
      <c r="GG1480" s="334"/>
      <c r="GH1480" s="334"/>
      <c r="GI1480" s="334"/>
      <c r="GJ1480" s="334"/>
      <c r="GK1480" s="334"/>
      <c r="GL1480" s="334"/>
      <c r="GM1480" s="334"/>
      <c r="GN1480" s="334"/>
      <c r="GO1480" s="334"/>
      <c r="GP1480" s="334"/>
      <c r="GQ1480" s="334"/>
      <c r="GR1480" s="334"/>
      <c r="GS1480" s="334"/>
      <c r="GT1480" s="334"/>
      <c r="GU1480" s="334"/>
      <c r="GV1480" s="334"/>
      <c r="GW1480" s="334"/>
      <c r="GX1480" s="334"/>
      <c r="GY1480" s="334"/>
      <c r="GZ1480" s="334"/>
      <c r="HA1480" s="334"/>
      <c r="HB1480" s="334"/>
      <c r="HC1480" s="334"/>
      <c r="HD1480" s="334"/>
      <c r="HE1480" s="334"/>
      <c r="HF1480" s="334"/>
      <c r="HG1480" s="334"/>
      <c r="HH1480" s="334"/>
      <c r="HI1480" s="334"/>
      <c r="HJ1480" s="334"/>
      <c r="HK1480" s="334"/>
      <c r="HL1480" s="334"/>
      <c r="HM1480" s="334"/>
      <c r="HN1480" s="334"/>
      <c r="HO1480" s="334"/>
      <c r="HP1480" s="334"/>
      <c r="HQ1480" s="334"/>
      <c r="HR1480" s="334"/>
      <c r="HS1480" s="334"/>
      <c r="HT1480" s="334"/>
      <c r="HU1480" s="334"/>
      <c r="HV1480" s="334"/>
      <c r="HW1480" s="334"/>
      <c r="HX1480" s="334"/>
      <c r="HY1480" s="334"/>
      <c r="HZ1480" s="334"/>
      <c r="IA1480" s="334"/>
      <c r="IB1480" s="334"/>
      <c r="IC1480" s="334"/>
      <c r="ID1480" s="334"/>
      <c r="IE1480" s="334"/>
      <c r="IF1480" s="334"/>
      <c r="IG1480" s="334"/>
      <c r="IH1480" s="334"/>
      <c r="II1480" s="334"/>
      <c r="IJ1480" s="334"/>
      <c r="IK1480" s="334"/>
      <c r="IL1480" s="334"/>
      <c r="IM1480" s="334"/>
      <c r="IN1480" s="334"/>
      <c r="IO1480" s="334"/>
      <c r="IP1480" s="334"/>
      <c r="IQ1480" s="334"/>
      <c r="IR1480" s="334"/>
      <c r="IS1480" s="334"/>
      <c r="IT1480" s="334"/>
      <c r="IU1480" s="334"/>
      <c r="IV1480" s="334"/>
      <c r="IW1480" s="334"/>
      <c r="IX1480" s="334"/>
      <c r="IY1480" s="334"/>
      <c r="IZ1480" s="334"/>
      <c r="JA1480" s="334"/>
      <c r="JB1480" s="334"/>
      <c r="JC1480" s="334"/>
      <c r="JD1480" s="334"/>
      <c r="JE1480" s="334"/>
      <c r="JF1480" s="334"/>
    </row>
    <row r="1481" spans="1:266" s="948" customFormat="1" ht="47.25" customHeight="1" x14ac:dyDescent="0.25">
      <c r="A1481" s="894">
        <v>1</v>
      </c>
      <c r="B1481" s="894">
        <v>1</v>
      </c>
      <c r="C1481" s="1514" t="s">
        <v>161</v>
      </c>
      <c r="D1481" s="1384"/>
      <c r="E1481" s="1385">
        <f>E1425</f>
        <v>12300</v>
      </c>
      <c r="F1481" s="1385">
        <f t="shared" ref="F1481:H1481" si="722">F1425</f>
        <v>4100</v>
      </c>
      <c r="G1481" s="1385">
        <f t="shared" si="722"/>
        <v>3895</v>
      </c>
      <c r="H1481" s="1385">
        <f t="shared" si="722"/>
        <v>95</v>
      </c>
      <c r="I1481" s="1687"/>
      <c r="J1481" s="1687"/>
      <c r="K1481" s="1688"/>
      <c r="L1481" s="1688"/>
      <c r="M1481" s="1688"/>
      <c r="N1481" s="1688"/>
      <c r="O1481" s="1688"/>
      <c r="P1481" s="1688"/>
      <c r="Q1481" s="1718"/>
      <c r="R1481" s="1718"/>
      <c r="S1481" s="1718"/>
      <c r="T1481" s="1718"/>
      <c r="U1481" s="2076"/>
      <c r="V1481" s="1718"/>
      <c r="W1481" s="1718"/>
      <c r="X1481" s="1718"/>
      <c r="Y1481" s="1767"/>
      <c r="Z1481" s="1718"/>
      <c r="AA1481" s="923">
        <f t="shared" si="694"/>
        <v>0</v>
      </c>
      <c r="AB1481" s="334"/>
      <c r="AC1481" s="334"/>
      <c r="AD1481" s="334"/>
      <c r="AE1481" s="334"/>
      <c r="AF1481" s="334"/>
      <c r="AG1481" s="334"/>
      <c r="AH1481" s="334"/>
      <c r="AI1481" s="334"/>
      <c r="AJ1481" s="334"/>
      <c r="AK1481" s="334"/>
      <c r="AL1481" s="334"/>
      <c r="AM1481" s="334"/>
      <c r="AN1481" s="334"/>
      <c r="AO1481" s="334"/>
      <c r="AP1481" s="334"/>
      <c r="AQ1481" s="334"/>
      <c r="AR1481" s="334"/>
      <c r="AS1481" s="334"/>
      <c r="AT1481" s="334"/>
      <c r="AU1481" s="334"/>
      <c r="AV1481" s="334"/>
      <c r="AW1481" s="334"/>
      <c r="AX1481" s="334"/>
      <c r="AY1481" s="334"/>
      <c r="AZ1481" s="334"/>
      <c r="BA1481" s="334"/>
      <c r="BB1481" s="334"/>
      <c r="BC1481" s="334"/>
      <c r="BD1481" s="334"/>
      <c r="BE1481" s="334"/>
      <c r="BF1481" s="334"/>
      <c r="BG1481" s="334"/>
      <c r="BH1481" s="334"/>
      <c r="BI1481" s="334"/>
      <c r="BJ1481" s="334"/>
      <c r="BK1481" s="334"/>
      <c r="BL1481" s="334"/>
      <c r="BM1481" s="334"/>
      <c r="BN1481" s="334"/>
      <c r="BO1481" s="334"/>
      <c r="BP1481" s="334"/>
      <c r="BQ1481" s="334"/>
      <c r="BR1481" s="334"/>
      <c r="BS1481" s="334"/>
      <c r="BT1481" s="334"/>
      <c r="BU1481" s="334"/>
      <c r="BV1481" s="334"/>
      <c r="BW1481" s="334"/>
      <c r="BX1481" s="334"/>
      <c r="BY1481" s="334"/>
      <c r="BZ1481" s="334"/>
      <c r="CA1481" s="334"/>
      <c r="CB1481" s="334"/>
      <c r="CC1481" s="334"/>
      <c r="CD1481" s="334"/>
      <c r="CE1481" s="334"/>
      <c r="CF1481" s="334"/>
      <c r="CG1481" s="334"/>
      <c r="CH1481" s="334"/>
      <c r="CI1481" s="334"/>
      <c r="CJ1481" s="334"/>
      <c r="CK1481" s="334"/>
      <c r="CL1481" s="334"/>
      <c r="CM1481" s="334"/>
      <c r="CN1481" s="334"/>
      <c r="CO1481" s="334"/>
      <c r="CP1481" s="334"/>
      <c r="CQ1481" s="334"/>
      <c r="CR1481" s="334"/>
      <c r="CS1481" s="334"/>
      <c r="CT1481" s="334"/>
      <c r="CU1481" s="334"/>
      <c r="CV1481" s="334"/>
      <c r="CW1481" s="334"/>
      <c r="CX1481" s="334"/>
      <c r="CY1481" s="334"/>
      <c r="CZ1481" s="334"/>
      <c r="DA1481" s="334"/>
      <c r="DB1481" s="334"/>
      <c r="DC1481" s="334"/>
      <c r="DD1481" s="334"/>
      <c r="DE1481" s="334"/>
      <c r="DF1481" s="334"/>
      <c r="DG1481" s="334"/>
      <c r="DH1481" s="334"/>
      <c r="DI1481" s="334"/>
      <c r="DJ1481" s="334"/>
      <c r="DK1481" s="334"/>
      <c r="DL1481" s="334"/>
      <c r="DM1481" s="334"/>
      <c r="DN1481" s="334"/>
      <c r="DO1481" s="334"/>
      <c r="DP1481" s="334"/>
      <c r="DQ1481" s="334"/>
      <c r="DR1481" s="334"/>
      <c r="DS1481" s="334"/>
      <c r="DT1481" s="334"/>
      <c r="DU1481" s="334"/>
      <c r="DV1481" s="334"/>
      <c r="DW1481" s="334"/>
      <c r="DX1481" s="334"/>
      <c r="DY1481" s="334"/>
      <c r="DZ1481" s="334"/>
      <c r="EA1481" s="334"/>
      <c r="EB1481" s="334"/>
      <c r="EC1481" s="334"/>
      <c r="ED1481" s="334"/>
      <c r="EE1481" s="334"/>
      <c r="EF1481" s="334"/>
      <c r="EG1481" s="334"/>
      <c r="EH1481" s="334"/>
      <c r="EI1481" s="334"/>
      <c r="EJ1481" s="334"/>
      <c r="EK1481" s="334"/>
      <c r="EL1481" s="334"/>
      <c r="EM1481" s="334"/>
      <c r="EN1481" s="334"/>
      <c r="EO1481" s="334"/>
      <c r="EP1481" s="334"/>
      <c r="EQ1481" s="334"/>
      <c r="ER1481" s="334"/>
      <c r="ES1481" s="334"/>
      <c r="ET1481" s="334"/>
      <c r="EU1481" s="334"/>
      <c r="EV1481" s="334"/>
      <c r="EW1481" s="334"/>
      <c r="EX1481" s="334"/>
      <c r="EY1481" s="334"/>
      <c r="EZ1481" s="334"/>
      <c r="FA1481" s="334"/>
      <c r="FB1481" s="334"/>
      <c r="FC1481" s="334"/>
      <c r="FD1481" s="334"/>
      <c r="FE1481" s="334"/>
      <c r="FF1481" s="334"/>
      <c r="FG1481" s="334"/>
      <c r="FH1481" s="334"/>
      <c r="FI1481" s="334"/>
      <c r="FJ1481" s="334"/>
      <c r="FK1481" s="334"/>
      <c r="FL1481" s="334"/>
      <c r="FM1481" s="334"/>
      <c r="FN1481" s="334"/>
      <c r="FO1481" s="334"/>
      <c r="FP1481" s="334"/>
      <c r="FQ1481" s="334"/>
      <c r="FR1481" s="334"/>
      <c r="FS1481" s="334"/>
      <c r="FT1481" s="334"/>
      <c r="FU1481" s="334"/>
      <c r="FV1481" s="334"/>
      <c r="FW1481" s="334"/>
      <c r="FX1481" s="334"/>
      <c r="FY1481" s="334"/>
      <c r="FZ1481" s="334"/>
      <c r="GA1481" s="334"/>
      <c r="GB1481" s="334"/>
      <c r="GC1481" s="334"/>
      <c r="GD1481" s="334"/>
      <c r="GE1481" s="334"/>
      <c r="GF1481" s="334"/>
      <c r="GG1481" s="334"/>
      <c r="GH1481" s="334"/>
      <c r="GI1481" s="334"/>
      <c r="GJ1481" s="334"/>
      <c r="GK1481" s="334"/>
      <c r="GL1481" s="334"/>
      <c r="GM1481" s="334"/>
      <c r="GN1481" s="334"/>
      <c r="GO1481" s="334"/>
      <c r="GP1481" s="334"/>
      <c r="GQ1481" s="334"/>
      <c r="GR1481" s="334"/>
      <c r="GS1481" s="334"/>
      <c r="GT1481" s="334"/>
      <c r="GU1481" s="334"/>
      <c r="GV1481" s="334"/>
      <c r="GW1481" s="334"/>
      <c r="GX1481" s="334"/>
      <c r="GY1481" s="334"/>
      <c r="GZ1481" s="334"/>
      <c r="HA1481" s="334"/>
      <c r="HB1481" s="334"/>
      <c r="HC1481" s="334"/>
      <c r="HD1481" s="334"/>
      <c r="HE1481" s="334"/>
      <c r="HF1481" s="334"/>
      <c r="HG1481" s="334"/>
      <c r="HH1481" s="334"/>
      <c r="HI1481" s="334"/>
      <c r="HJ1481" s="334"/>
      <c r="HK1481" s="334"/>
      <c r="HL1481" s="334"/>
      <c r="HM1481" s="334"/>
      <c r="HN1481" s="334"/>
      <c r="HO1481" s="334"/>
      <c r="HP1481" s="334"/>
      <c r="HQ1481" s="334"/>
      <c r="HR1481" s="334"/>
      <c r="HS1481" s="334"/>
      <c r="HT1481" s="334"/>
      <c r="HU1481" s="334"/>
      <c r="HV1481" s="334"/>
      <c r="HW1481" s="334"/>
      <c r="HX1481" s="334"/>
      <c r="HY1481" s="334"/>
      <c r="HZ1481" s="334"/>
      <c r="IA1481" s="334"/>
      <c r="IB1481" s="334"/>
      <c r="IC1481" s="334"/>
      <c r="ID1481" s="334"/>
      <c r="IE1481" s="334"/>
      <c r="IF1481" s="334"/>
      <c r="IG1481" s="334"/>
      <c r="IH1481" s="334"/>
      <c r="II1481" s="334"/>
      <c r="IJ1481" s="334"/>
      <c r="IK1481" s="334"/>
      <c r="IL1481" s="334"/>
      <c r="IM1481" s="334"/>
      <c r="IN1481" s="334"/>
      <c r="IO1481" s="334"/>
      <c r="IP1481" s="334"/>
      <c r="IQ1481" s="334"/>
      <c r="IR1481" s="334"/>
      <c r="IS1481" s="334"/>
      <c r="IT1481" s="334"/>
      <c r="IU1481" s="334"/>
      <c r="IV1481" s="334"/>
      <c r="IW1481" s="334"/>
      <c r="IX1481" s="334"/>
      <c r="IY1481" s="334"/>
      <c r="IZ1481" s="334"/>
      <c r="JA1481" s="334"/>
      <c r="JB1481" s="334"/>
      <c r="JC1481" s="334"/>
      <c r="JD1481" s="334"/>
      <c r="JE1481" s="334"/>
      <c r="JF1481" s="334"/>
    </row>
    <row r="1482" spans="1:266" ht="15" customHeight="1" x14ac:dyDescent="0.25">
      <c r="A1482" s="894">
        <v>1</v>
      </c>
      <c r="B1482" s="894">
        <v>1</v>
      </c>
      <c r="C1482" s="1658" t="s">
        <v>89</v>
      </c>
      <c r="D1482" s="1658"/>
      <c r="E1482" s="1403">
        <f>E1428</f>
        <v>167276</v>
      </c>
      <c r="F1482" s="1403">
        <f>F1428</f>
        <v>55757.600000000006</v>
      </c>
      <c r="G1482" s="1403">
        <f>G1428</f>
        <v>43323.065789473687</v>
      </c>
      <c r="H1482" s="1403">
        <f t="shared" ref="H1482:H1488" si="723">G1482/F1482*100</f>
        <v>77.698942905493922</v>
      </c>
      <c r="I1482" s="1796"/>
      <c r="J1482" s="1796"/>
      <c r="K1482" s="1796"/>
      <c r="L1482" s="1796"/>
      <c r="M1482" s="1796"/>
      <c r="N1482" s="1796"/>
      <c r="O1482" s="1796"/>
      <c r="P1482" s="1796"/>
      <c r="Q1482" s="1403">
        <f t="shared" ref="Q1482:Z1482" si="724">Q1428</f>
        <v>124690.18217411412</v>
      </c>
      <c r="R1482" s="1403">
        <f t="shared" ref="R1482:S1482" si="725">R1428</f>
        <v>124690.18217411412</v>
      </c>
      <c r="S1482" s="1403">
        <f t="shared" si="725"/>
        <v>124690.18217411412</v>
      </c>
      <c r="T1482" s="1403">
        <f t="shared" ref="T1482" si="726">T1428</f>
        <v>124690.18217411412</v>
      </c>
      <c r="U1482" s="2075">
        <f t="shared" si="724"/>
        <v>41563.394058038044</v>
      </c>
      <c r="V1482" s="1403">
        <f t="shared" si="724"/>
        <v>39288.754900000007</v>
      </c>
      <c r="W1482" s="1403"/>
      <c r="X1482" s="1403">
        <f t="shared" si="724"/>
        <v>-2274.639158038035</v>
      </c>
      <c r="Y1482" s="1403">
        <f t="shared" si="724"/>
        <v>-164.65904999999998</v>
      </c>
      <c r="Z1482" s="1403">
        <f t="shared" si="724"/>
        <v>39124.095850000005</v>
      </c>
      <c r="AA1482" s="923">
        <f t="shared" si="694"/>
        <v>39124095.850000001</v>
      </c>
    </row>
    <row r="1483" spans="1:266" x14ac:dyDescent="0.25">
      <c r="A1483" s="894">
        <v>1</v>
      </c>
      <c r="B1483" s="894">
        <v>1</v>
      </c>
      <c r="C1483" s="1624" t="s">
        <v>80</v>
      </c>
      <c r="D1483" s="1624"/>
      <c r="E1483" s="1583">
        <f>SUM(E1433,)</f>
        <v>0</v>
      </c>
      <c r="F1483" s="1583">
        <f>SUM(F1433,)</f>
        <v>0</v>
      </c>
      <c r="G1483" s="1583">
        <f>SUM(G1433,)</f>
        <v>0</v>
      </c>
      <c r="H1483" s="1583" t="e">
        <f t="shared" si="723"/>
        <v>#DIV/0!</v>
      </c>
      <c r="I1483" s="1383" t="e">
        <f>SUM(K1483/E1483)</f>
        <v>#DIV/0!</v>
      </c>
      <c r="J1483" s="1383" t="e">
        <f>M1483/G1483</f>
        <v>#DIV/0!</v>
      </c>
      <c r="K1483" s="1583">
        <f>SUM(K1433,)</f>
        <v>0</v>
      </c>
      <c r="L1483" s="1583">
        <f>SUM(L1433,)</f>
        <v>0</v>
      </c>
      <c r="M1483" s="1583">
        <f>SUM(M1433,)</f>
        <v>0</v>
      </c>
      <c r="N1483" s="1380" t="e">
        <f>M1483/L1483*100</f>
        <v>#DIV/0!</v>
      </c>
      <c r="O1483" s="1583">
        <f>SUM(O1433,)</f>
        <v>0</v>
      </c>
      <c r="P1483" s="1380" t="e">
        <f>M1483/$C$3*12/O1483</f>
        <v>#DIV/0!</v>
      </c>
      <c r="Q1483" s="1583"/>
      <c r="R1483" s="1583"/>
      <c r="S1483" s="1583"/>
      <c r="T1483" s="1583"/>
      <c r="U1483" s="2127"/>
      <c r="V1483" s="1583"/>
      <c r="W1483" s="1583"/>
      <c r="X1483" s="1583"/>
      <c r="Y1483" s="1583"/>
      <c r="Z1483" s="1583"/>
      <c r="AA1483" s="923">
        <f t="shared" si="694"/>
        <v>0</v>
      </c>
    </row>
    <row r="1484" spans="1:266" x14ac:dyDescent="0.25">
      <c r="A1484" s="894">
        <v>1</v>
      </c>
      <c r="B1484" s="894">
        <v>1</v>
      </c>
      <c r="C1484" s="1618" t="s">
        <v>16</v>
      </c>
      <c r="D1484" s="1618"/>
      <c r="E1484" s="1721">
        <f>E1436</f>
        <v>0</v>
      </c>
      <c r="F1484" s="1721">
        <f>F1436</f>
        <v>0</v>
      </c>
      <c r="G1484" s="1721">
        <f>G1436</f>
        <v>0</v>
      </c>
      <c r="H1484" s="1721" t="e">
        <f t="shared" si="723"/>
        <v>#DIV/0!</v>
      </c>
      <c r="I1484" s="1383" t="e">
        <f>SUM(K1484/E1484)</f>
        <v>#DIV/0!</v>
      </c>
      <c r="J1484" s="1383" t="e">
        <f>M1484/G1484</f>
        <v>#DIV/0!</v>
      </c>
      <c r="K1484" s="1721">
        <f>K1436</f>
        <v>0</v>
      </c>
      <c r="L1484" s="1721">
        <f>L1436</f>
        <v>0</v>
      </c>
      <c r="M1484" s="1721">
        <f>M1436</f>
        <v>0</v>
      </c>
      <c r="N1484" s="1380" t="e">
        <f>M1484/L1484*100</f>
        <v>#DIV/0!</v>
      </c>
      <c r="O1484" s="1721">
        <f>O1436</f>
        <v>0</v>
      </c>
      <c r="P1484" s="1380" t="e">
        <f>M1484/$C$3*12/O1484</f>
        <v>#DIV/0!</v>
      </c>
      <c r="Q1484" s="1721"/>
      <c r="R1484" s="1721"/>
      <c r="S1484" s="1721"/>
      <c r="T1484" s="1721"/>
      <c r="U1484" s="2112"/>
      <c r="V1484" s="1721"/>
      <c r="W1484" s="1721"/>
      <c r="X1484" s="1721"/>
      <c r="Y1484" s="1721"/>
      <c r="Z1484" s="1721"/>
      <c r="AA1484" s="923">
        <f t="shared" si="694"/>
        <v>0</v>
      </c>
    </row>
    <row r="1485" spans="1:266" ht="29.25" x14ac:dyDescent="0.25">
      <c r="A1485" s="894">
        <v>1</v>
      </c>
      <c r="B1485" s="894">
        <v>1</v>
      </c>
      <c r="C1485" s="1409" t="s">
        <v>177</v>
      </c>
      <c r="D1485" s="1409"/>
      <c r="E1485" s="1537">
        <f>SUM(E1437)</f>
        <v>0</v>
      </c>
      <c r="F1485" s="1537">
        <f>SUM(F1437)</f>
        <v>0</v>
      </c>
      <c r="G1485" s="1537">
        <f>SUM(G1437)</f>
        <v>0</v>
      </c>
      <c r="H1485" s="1537" t="e">
        <f t="shared" si="723"/>
        <v>#DIV/0!</v>
      </c>
      <c r="I1485" s="1383" t="e">
        <f>SUM(K1485/E1485)</f>
        <v>#DIV/0!</v>
      </c>
      <c r="J1485" s="1383" t="e">
        <f>M1485/G1485</f>
        <v>#DIV/0!</v>
      </c>
      <c r="K1485" s="1537">
        <f>SUM(K1437)</f>
        <v>0</v>
      </c>
      <c r="L1485" s="1537">
        <f>SUM(L1437)</f>
        <v>0</v>
      </c>
      <c r="M1485" s="1537">
        <f>SUM(M1437)</f>
        <v>0</v>
      </c>
      <c r="N1485" s="1380" t="e">
        <f>M1485/L1485*100</f>
        <v>#DIV/0!</v>
      </c>
      <c r="O1485" s="1537">
        <f>SUM(O1437)</f>
        <v>0</v>
      </c>
      <c r="P1485" s="1380" t="e">
        <f>M1485/$C$3*12/O1485</f>
        <v>#DIV/0!</v>
      </c>
      <c r="Q1485" s="1537">
        <f t="shared" ref="Q1485:Z1485" si="727">SUM(Q1437)</f>
        <v>0</v>
      </c>
      <c r="R1485" s="1537">
        <f t="shared" ref="R1485:S1485" si="728">SUM(R1437)</f>
        <v>0</v>
      </c>
      <c r="S1485" s="1537">
        <f t="shared" si="728"/>
        <v>0</v>
      </c>
      <c r="T1485" s="1537">
        <f t="shared" ref="T1485" si="729">SUM(T1437)</f>
        <v>0</v>
      </c>
      <c r="U1485" s="2111">
        <f t="shared" si="727"/>
        <v>0</v>
      </c>
      <c r="V1485" s="1537">
        <f t="shared" si="727"/>
        <v>0</v>
      </c>
      <c r="W1485" s="1537"/>
      <c r="X1485" s="1537">
        <f t="shared" si="727"/>
        <v>0</v>
      </c>
      <c r="Y1485" s="1537">
        <f t="shared" si="727"/>
        <v>0</v>
      </c>
      <c r="Z1485" s="1537">
        <f t="shared" si="727"/>
        <v>0</v>
      </c>
      <c r="AA1485" s="923">
        <f t="shared" si="694"/>
        <v>0</v>
      </c>
    </row>
    <row r="1486" spans="1:266" x14ac:dyDescent="0.25">
      <c r="A1486" s="894">
        <v>1</v>
      </c>
      <c r="B1486" s="894">
        <v>1</v>
      </c>
      <c r="C1486" s="1409" t="s">
        <v>491</v>
      </c>
      <c r="D1486" s="1409"/>
      <c r="E1486" s="1537">
        <f t="shared" ref="E1486:G1490" si="730">E1438</f>
        <v>5400</v>
      </c>
      <c r="F1486" s="1537">
        <f t="shared" si="730"/>
        <v>1800</v>
      </c>
      <c r="G1486" s="1537">
        <f t="shared" si="730"/>
        <v>1664</v>
      </c>
      <c r="H1486" s="1537">
        <f t="shared" si="723"/>
        <v>92.444444444444443</v>
      </c>
      <c r="I1486" s="1383"/>
      <c r="J1486" s="1383"/>
      <c r="K1486" s="1537"/>
      <c r="L1486" s="1537"/>
      <c r="M1486" s="1537"/>
      <c r="N1486" s="1380"/>
      <c r="O1486" s="1537"/>
      <c r="P1486" s="1537"/>
      <c r="Q1486" s="1537">
        <f t="shared" ref="Q1486:Z1486" si="731">Q1438</f>
        <v>14096.019479200002</v>
      </c>
      <c r="R1486" s="1537">
        <f t="shared" ref="R1486:S1486" si="732">R1438</f>
        <v>14096.019479200002</v>
      </c>
      <c r="S1486" s="1537">
        <f t="shared" si="732"/>
        <v>14096.019479200002</v>
      </c>
      <c r="T1486" s="1537">
        <f t="shared" ref="T1486" si="733">T1438</f>
        <v>14096.019479200002</v>
      </c>
      <c r="U1486" s="2111">
        <f t="shared" si="731"/>
        <v>4698.6731597333337</v>
      </c>
      <c r="V1486" s="1537">
        <f t="shared" si="731"/>
        <v>4610.2452400000002</v>
      </c>
      <c r="W1486" s="1537"/>
      <c r="X1486" s="1537">
        <f t="shared" si="731"/>
        <v>-88.427919733333511</v>
      </c>
      <c r="Y1486" s="1537">
        <f t="shared" si="731"/>
        <v>-1.50058</v>
      </c>
      <c r="Z1486" s="1537">
        <f t="shared" si="731"/>
        <v>4608.7446600000003</v>
      </c>
      <c r="AA1486" s="923">
        <f t="shared" si="694"/>
        <v>4608744.66</v>
      </c>
    </row>
    <row r="1487" spans="1:266" x14ac:dyDescent="0.25">
      <c r="A1487" s="1051">
        <v>1</v>
      </c>
      <c r="B1487" s="894">
        <v>1</v>
      </c>
      <c r="C1487" s="1578" t="s">
        <v>471</v>
      </c>
      <c r="D1487" s="1578"/>
      <c r="E1487" s="1535">
        <f t="shared" si="730"/>
        <v>5395</v>
      </c>
      <c r="F1487" s="1535">
        <f t="shared" si="730"/>
        <v>1798</v>
      </c>
      <c r="G1487" s="1535">
        <f t="shared" si="730"/>
        <v>1664</v>
      </c>
      <c r="H1487" s="1535">
        <f t="shared" si="723"/>
        <v>92.547274749721907</v>
      </c>
      <c r="I1487" s="1797"/>
      <c r="J1487" s="1797"/>
      <c r="K1487" s="1535"/>
      <c r="L1487" s="1535"/>
      <c r="M1487" s="1535"/>
      <c r="N1487" s="1633"/>
      <c r="O1487" s="1535"/>
      <c r="P1487" s="1633"/>
      <c r="Q1487" s="1535"/>
      <c r="R1487" s="1535"/>
      <c r="S1487" s="1535"/>
      <c r="T1487" s="1535"/>
      <c r="U1487" s="2155">
        <f>U1438</f>
        <v>4698.6731597333337</v>
      </c>
      <c r="V1487" s="1535"/>
      <c r="W1487" s="1535"/>
      <c r="X1487" s="1535"/>
      <c r="Y1487" s="1535"/>
      <c r="Z1487" s="1535"/>
      <c r="AA1487" s="923">
        <f t="shared" si="694"/>
        <v>0</v>
      </c>
    </row>
    <row r="1488" spans="1:266" x14ac:dyDescent="0.25">
      <c r="A1488" s="894">
        <v>1</v>
      </c>
      <c r="B1488" s="894">
        <v>1</v>
      </c>
      <c r="C1488" s="1795" t="s">
        <v>472</v>
      </c>
      <c r="D1488" s="1795"/>
      <c r="E1488" s="1721">
        <f t="shared" si="730"/>
        <v>5395</v>
      </c>
      <c r="F1488" s="1721">
        <f t="shared" si="730"/>
        <v>1798</v>
      </c>
      <c r="G1488" s="1721">
        <f t="shared" si="730"/>
        <v>1664</v>
      </c>
      <c r="H1488" s="1721">
        <f t="shared" si="723"/>
        <v>92.547274749721907</v>
      </c>
      <c r="I1488" s="1748"/>
      <c r="J1488" s="1748"/>
      <c r="K1488" s="1721"/>
      <c r="L1488" s="1721"/>
      <c r="M1488" s="1721"/>
      <c r="N1488" s="1380"/>
      <c r="O1488" s="1721"/>
      <c r="P1488" s="1380"/>
      <c r="Q1488" s="1721"/>
      <c r="R1488" s="1721"/>
      <c r="S1488" s="1721"/>
      <c r="T1488" s="1721"/>
      <c r="U1488" s="2112"/>
      <c r="V1488" s="1721"/>
      <c r="W1488" s="1721"/>
      <c r="X1488" s="1721"/>
      <c r="Y1488" s="1721"/>
      <c r="Z1488" s="1721"/>
      <c r="AA1488" s="923">
        <f t="shared" si="694"/>
        <v>0</v>
      </c>
    </row>
    <row r="1489" spans="1:27" x14ac:dyDescent="0.25">
      <c r="A1489" s="894">
        <v>1</v>
      </c>
      <c r="B1489" s="894">
        <v>1</v>
      </c>
      <c r="C1489" s="1409" t="s">
        <v>473</v>
      </c>
      <c r="D1489" s="1409"/>
      <c r="E1489" s="1537">
        <f t="shared" si="730"/>
        <v>5</v>
      </c>
      <c r="F1489" s="1537">
        <f t="shared" si="730"/>
        <v>2</v>
      </c>
      <c r="G1489" s="1537">
        <f t="shared" si="730"/>
        <v>0</v>
      </c>
      <c r="H1489" s="1537"/>
      <c r="I1489" s="1383"/>
      <c r="J1489" s="1383"/>
      <c r="K1489" s="1537"/>
      <c r="L1489" s="1537"/>
      <c r="M1489" s="1537"/>
      <c r="N1489" s="1380"/>
      <c r="O1489" s="1537"/>
      <c r="P1489" s="1380"/>
      <c r="Q1489" s="1537"/>
      <c r="R1489" s="1537"/>
      <c r="S1489" s="1537"/>
      <c r="T1489" s="1537"/>
      <c r="U1489" s="2111"/>
      <c r="V1489" s="1537"/>
      <c r="W1489" s="1537"/>
      <c r="X1489" s="1537"/>
      <c r="Y1489" s="1537"/>
      <c r="Z1489" s="1537"/>
      <c r="AA1489" s="923">
        <f t="shared" si="694"/>
        <v>0</v>
      </c>
    </row>
    <row r="1490" spans="1:27" ht="30.75" thickBot="1" x14ac:dyDescent="0.3">
      <c r="A1490" s="894">
        <v>1</v>
      </c>
      <c r="B1490" s="894">
        <v>1</v>
      </c>
      <c r="C1490" s="1545" t="s">
        <v>474</v>
      </c>
      <c r="D1490" s="1545"/>
      <c r="E1490" s="1725">
        <f t="shared" si="730"/>
        <v>5</v>
      </c>
      <c r="F1490" s="1725">
        <f t="shared" si="730"/>
        <v>2</v>
      </c>
      <c r="G1490" s="1725">
        <f t="shared" si="730"/>
        <v>0</v>
      </c>
      <c r="H1490" s="1725"/>
      <c r="I1490" s="1611"/>
      <c r="J1490" s="1611"/>
      <c r="K1490" s="1725"/>
      <c r="L1490" s="1725"/>
      <c r="M1490" s="1725"/>
      <c r="N1490" s="1425"/>
      <c r="O1490" s="1725"/>
      <c r="P1490" s="1425"/>
      <c r="Q1490" s="1725"/>
      <c r="R1490" s="1725"/>
      <c r="S1490" s="1725"/>
      <c r="T1490" s="1725"/>
      <c r="U1490" s="2116"/>
      <c r="V1490" s="1725"/>
      <c r="W1490" s="1725"/>
      <c r="X1490" s="1725"/>
      <c r="Y1490" s="1725"/>
      <c r="Z1490" s="1725"/>
      <c r="AA1490" s="923">
        <f t="shared" si="694"/>
        <v>0</v>
      </c>
    </row>
    <row r="1491" spans="1:27" ht="15" customHeight="1" x14ac:dyDescent="0.25">
      <c r="A1491" s="894">
        <v>1</v>
      </c>
      <c r="B1491" s="894">
        <v>1</v>
      </c>
      <c r="C1491" s="998" t="s">
        <v>100</v>
      </c>
      <c r="D1491" s="998"/>
      <c r="E1491" s="327"/>
      <c r="F1491" s="327"/>
      <c r="G1491" s="327"/>
      <c r="H1491" s="327"/>
      <c r="I1491" s="733"/>
      <c r="J1491" s="733"/>
      <c r="K1491" s="733"/>
      <c r="L1491" s="733"/>
      <c r="M1491" s="733"/>
      <c r="N1491" s="733"/>
      <c r="O1491" s="733"/>
      <c r="P1491" s="733"/>
      <c r="Q1491" s="905"/>
      <c r="R1491" s="905"/>
      <c r="S1491" s="905"/>
      <c r="T1491" s="905"/>
      <c r="U1491" s="2103"/>
      <c r="V1491" s="905"/>
      <c r="W1491" s="905"/>
      <c r="X1491" s="905"/>
      <c r="Y1491" s="999"/>
      <c r="Z1491" s="905"/>
      <c r="AA1491" s="923">
        <f t="shared" si="694"/>
        <v>0</v>
      </c>
    </row>
    <row r="1492" spans="1:27" ht="29.25" x14ac:dyDescent="0.25">
      <c r="A1492" s="894">
        <v>1</v>
      </c>
      <c r="B1492" s="894">
        <v>1</v>
      </c>
      <c r="C1492" s="552" t="s">
        <v>252</v>
      </c>
      <c r="D1492" s="552"/>
      <c r="E1492" s="840"/>
      <c r="F1492" s="840"/>
      <c r="G1492" s="840"/>
      <c r="H1492" s="840"/>
      <c r="I1492" s="840"/>
      <c r="J1492" s="840"/>
      <c r="K1492" s="142"/>
      <c r="L1492" s="142"/>
      <c r="M1492" s="142"/>
      <c r="N1492" s="142"/>
      <c r="O1492" s="142"/>
      <c r="P1492" s="142"/>
      <c r="Q1492" s="142"/>
      <c r="R1492" s="142"/>
      <c r="S1492" s="142"/>
      <c r="T1492" s="142"/>
      <c r="U1492" s="2057"/>
      <c r="V1492" s="142"/>
      <c r="W1492" s="142"/>
      <c r="X1492" s="142"/>
      <c r="Y1492" s="819"/>
      <c r="Z1492" s="142"/>
      <c r="AA1492" s="923">
        <f t="shared" ref="AA1492:AA1550" si="734">Z1492*1000</f>
        <v>0</v>
      </c>
    </row>
    <row r="1493" spans="1:27" s="150" customFormat="1" ht="15" customHeight="1" x14ac:dyDescent="0.25">
      <c r="A1493" s="894">
        <v>1</v>
      </c>
      <c r="B1493" s="894">
        <v>1</v>
      </c>
      <c r="C1493" s="796" t="s">
        <v>5</v>
      </c>
      <c r="D1493" s="796"/>
      <c r="E1493" s="319"/>
      <c r="F1493" s="319"/>
      <c r="G1493" s="319"/>
      <c r="H1493" s="319"/>
      <c r="I1493" s="319"/>
      <c r="J1493" s="319"/>
      <c r="K1493" s="797"/>
      <c r="L1493" s="797"/>
      <c r="M1493" s="797"/>
      <c r="N1493" s="797"/>
      <c r="O1493" s="797"/>
      <c r="P1493" s="797"/>
      <c r="Q1493" s="319"/>
      <c r="R1493" s="319"/>
      <c r="S1493" s="319"/>
      <c r="T1493" s="319"/>
      <c r="U1493" s="2093"/>
      <c r="V1493" s="319"/>
      <c r="W1493" s="319"/>
      <c r="X1493" s="319"/>
      <c r="Y1493" s="319"/>
      <c r="Z1493" s="319"/>
      <c r="AA1493" s="923">
        <f t="shared" si="734"/>
        <v>0</v>
      </c>
    </row>
    <row r="1494" spans="1:27" s="150" customFormat="1" ht="15" customHeight="1" x14ac:dyDescent="0.25">
      <c r="A1494" s="894">
        <v>1</v>
      </c>
      <c r="B1494" s="894">
        <v>1</v>
      </c>
      <c r="C1494" s="205" t="s">
        <v>6</v>
      </c>
      <c r="D1494" s="797">
        <v>340</v>
      </c>
      <c r="E1494" s="797">
        <v>110</v>
      </c>
      <c r="F1494" s="173">
        <f>ROUND(E1494/12*$C$3,0)</f>
        <v>37</v>
      </c>
      <c r="G1494" s="173">
        <v>49</v>
      </c>
      <c r="H1494" s="173">
        <f t="shared" ref="H1494:H1499" si="735">G1494/F1494*100</f>
        <v>132.43243243243242</v>
      </c>
      <c r="I1494" s="800">
        <v>9</v>
      </c>
      <c r="J1494" s="174">
        <f t="shared" ref="J1494:J1499" si="736">M1494/G1494</f>
        <v>7.8163265306122449</v>
      </c>
      <c r="K1494" s="175">
        <f>ROUND(E1494*I1494,0)</f>
        <v>990</v>
      </c>
      <c r="L1494" s="175">
        <f>ROUND(F1494*I1494,0)</f>
        <v>333</v>
      </c>
      <c r="M1494" s="175">
        <v>383</v>
      </c>
      <c r="N1494" s="175">
        <f t="shared" ref="N1494:N1499" si="737">M1494/L1494*100</f>
        <v>115.01501501501501</v>
      </c>
      <c r="O1494" s="175">
        <f>K1494/D1494</f>
        <v>2.9117647058823528</v>
      </c>
      <c r="P1494" s="175">
        <f t="shared" ref="P1494:P1499" si="738">M1494/$C$3*12/O1494</f>
        <v>394.60606060606062</v>
      </c>
      <c r="Q1494" s="861"/>
      <c r="R1494" s="861"/>
      <c r="S1494" s="861"/>
      <c r="T1494" s="861"/>
      <c r="U1494" s="2060"/>
      <c r="V1494" s="861"/>
      <c r="W1494" s="861"/>
      <c r="X1494" s="861"/>
      <c r="Y1494" s="861"/>
      <c r="Z1494" s="861"/>
      <c r="AA1494" s="923">
        <f t="shared" si="734"/>
        <v>0</v>
      </c>
    </row>
    <row r="1495" spans="1:27" s="150" customFormat="1" ht="15" customHeight="1" x14ac:dyDescent="0.25">
      <c r="A1495" s="894">
        <v>1</v>
      </c>
      <c r="B1495" s="894">
        <v>1</v>
      </c>
      <c r="C1495" s="205" t="s">
        <v>10</v>
      </c>
      <c r="D1495" s="797">
        <v>340</v>
      </c>
      <c r="E1495" s="797">
        <v>130</v>
      </c>
      <c r="F1495" s="173">
        <f>ROUND(E1495/12*$C$3,0)</f>
        <v>43</v>
      </c>
      <c r="G1495" s="173">
        <v>38</v>
      </c>
      <c r="H1495" s="173">
        <f t="shared" si="735"/>
        <v>88.372093023255815</v>
      </c>
      <c r="I1495" s="800">
        <v>10.4</v>
      </c>
      <c r="J1495" s="174">
        <f t="shared" si="736"/>
        <v>9.0789473684210531</v>
      </c>
      <c r="K1495" s="175">
        <f>ROUND(E1495*I1495,0)</f>
        <v>1352</v>
      </c>
      <c r="L1495" s="175">
        <f>ROUND(F1495*I1495,0)</f>
        <v>447</v>
      </c>
      <c r="M1495" s="175">
        <v>345</v>
      </c>
      <c r="N1495" s="175">
        <f t="shared" si="737"/>
        <v>77.181208053691279</v>
      </c>
      <c r="O1495" s="175">
        <f>K1495/D1495</f>
        <v>3.9764705882352942</v>
      </c>
      <c r="P1495" s="175">
        <f t="shared" si="738"/>
        <v>260.28106508875737</v>
      </c>
      <c r="Q1495" s="861"/>
      <c r="R1495" s="861"/>
      <c r="S1495" s="861"/>
      <c r="T1495" s="861"/>
      <c r="U1495" s="2060"/>
      <c r="V1495" s="861"/>
      <c r="W1495" s="861"/>
      <c r="X1495" s="861"/>
      <c r="Y1495" s="861"/>
      <c r="Z1495" s="861"/>
      <c r="AA1495" s="923">
        <f t="shared" si="734"/>
        <v>0</v>
      </c>
    </row>
    <row r="1496" spans="1:27" s="150" customFormat="1" ht="15" customHeight="1" x14ac:dyDescent="0.25">
      <c r="A1496" s="894">
        <v>1</v>
      </c>
      <c r="B1496" s="894">
        <v>1</v>
      </c>
      <c r="C1496" s="205" t="s">
        <v>78</v>
      </c>
      <c r="D1496" s="797">
        <v>320</v>
      </c>
      <c r="E1496" s="797">
        <v>85</v>
      </c>
      <c r="F1496" s="173">
        <f>ROUND(E1496/12*$C$3,0)</f>
        <v>28</v>
      </c>
      <c r="G1496" s="173">
        <v>32</v>
      </c>
      <c r="H1496" s="173">
        <f t="shared" si="735"/>
        <v>114.28571428571428</v>
      </c>
      <c r="I1496" s="800">
        <v>10</v>
      </c>
      <c r="J1496" s="174">
        <f t="shared" si="736"/>
        <v>8.46875</v>
      </c>
      <c r="K1496" s="175">
        <f>ROUND(E1496*I1496,0)</f>
        <v>850</v>
      </c>
      <c r="L1496" s="175">
        <f>ROUND(F1496*I1496,0)</f>
        <v>280</v>
      </c>
      <c r="M1496" s="175">
        <v>271</v>
      </c>
      <c r="N1496" s="175">
        <f t="shared" si="737"/>
        <v>96.785714285714292</v>
      </c>
      <c r="O1496" s="175">
        <f>K1496/D1496</f>
        <v>2.65625</v>
      </c>
      <c r="P1496" s="175">
        <f t="shared" si="738"/>
        <v>306.07058823529411</v>
      </c>
      <c r="Q1496" s="861"/>
      <c r="R1496" s="861"/>
      <c r="S1496" s="861"/>
      <c r="T1496" s="861"/>
      <c r="U1496" s="2060"/>
      <c r="V1496" s="861"/>
      <c r="W1496" s="861"/>
      <c r="X1496" s="861"/>
      <c r="Y1496" s="861"/>
      <c r="Z1496" s="861"/>
      <c r="AA1496" s="923">
        <f t="shared" si="734"/>
        <v>0</v>
      </c>
    </row>
    <row r="1497" spans="1:27" s="150" customFormat="1" ht="15" customHeight="1" x14ac:dyDescent="0.25">
      <c r="A1497" s="894">
        <v>1</v>
      </c>
      <c r="B1497" s="894">
        <v>1</v>
      </c>
      <c r="C1497" s="205" t="s">
        <v>26</v>
      </c>
      <c r="D1497" s="797">
        <v>340</v>
      </c>
      <c r="E1497" s="797">
        <v>55</v>
      </c>
      <c r="F1497" s="173">
        <f>ROUND(E1497/12*$C$3,0)</f>
        <v>18</v>
      </c>
      <c r="G1497" s="173">
        <v>7</v>
      </c>
      <c r="H1497" s="173">
        <f t="shared" si="735"/>
        <v>38.888888888888893</v>
      </c>
      <c r="I1497" s="800">
        <v>6.1</v>
      </c>
      <c r="J1497" s="174">
        <f t="shared" si="736"/>
        <v>6.5714285714285712</v>
      </c>
      <c r="K1497" s="175">
        <f>ROUND(E1497*I1497,0)</f>
        <v>336</v>
      </c>
      <c r="L1497" s="175">
        <f>ROUND(F1497*I1497,0)</f>
        <v>110</v>
      </c>
      <c r="M1497" s="175">
        <v>46</v>
      </c>
      <c r="N1497" s="175">
        <f t="shared" si="737"/>
        <v>41.818181818181813</v>
      </c>
      <c r="O1497" s="175">
        <f>K1497/D1497</f>
        <v>0.9882352941176471</v>
      </c>
      <c r="P1497" s="175">
        <f t="shared" si="738"/>
        <v>139.64285714285714</v>
      </c>
      <c r="Q1497" s="861"/>
      <c r="R1497" s="861"/>
      <c r="S1497" s="861"/>
      <c r="T1497" s="861"/>
      <c r="U1497" s="2060"/>
      <c r="V1497" s="861"/>
      <c r="W1497" s="861"/>
      <c r="X1497" s="861"/>
      <c r="Y1497" s="861"/>
      <c r="Z1497" s="861"/>
      <c r="AA1497" s="923">
        <f t="shared" si="734"/>
        <v>0</v>
      </c>
    </row>
    <row r="1498" spans="1:27" s="150" customFormat="1" ht="15" customHeight="1" x14ac:dyDescent="0.25">
      <c r="A1498" s="894">
        <v>1</v>
      </c>
      <c r="B1498" s="894">
        <v>1</v>
      </c>
      <c r="C1498" s="205" t="s">
        <v>27</v>
      </c>
      <c r="D1498" s="797">
        <v>300</v>
      </c>
      <c r="E1498" s="470">
        <v>10</v>
      </c>
      <c r="F1498" s="173">
        <f>ROUND(E1498/12*$C$3,0)</f>
        <v>3</v>
      </c>
      <c r="G1498" s="173">
        <v>0</v>
      </c>
      <c r="H1498" s="173">
        <f t="shared" si="735"/>
        <v>0</v>
      </c>
      <c r="I1498" s="801">
        <v>5.2</v>
      </c>
      <c r="J1498" s="174" t="e">
        <f t="shared" si="736"/>
        <v>#DIV/0!</v>
      </c>
      <c r="K1498" s="175">
        <f>ROUND(E1498*I1498,0)</f>
        <v>52</v>
      </c>
      <c r="L1498" s="175">
        <f>ROUND(F1498*I1498,0)</f>
        <v>16</v>
      </c>
      <c r="M1498" s="175"/>
      <c r="N1498" s="175">
        <f t="shared" si="737"/>
        <v>0</v>
      </c>
      <c r="O1498" s="175">
        <f>K1498/D1498</f>
        <v>0.17333333333333334</v>
      </c>
      <c r="P1498" s="175">
        <f t="shared" si="738"/>
        <v>0</v>
      </c>
      <c r="Q1498" s="861"/>
      <c r="R1498" s="861"/>
      <c r="S1498" s="861"/>
      <c r="T1498" s="861"/>
      <c r="U1498" s="2061"/>
      <c r="V1498" s="861"/>
      <c r="W1498" s="861"/>
      <c r="X1498" s="861"/>
      <c r="Y1498" s="861"/>
      <c r="Z1498" s="861"/>
      <c r="AA1498" s="923">
        <f t="shared" si="734"/>
        <v>0</v>
      </c>
    </row>
    <row r="1499" spans="1:27" s="150" customFormat="1" ht="15" customHeight="1" x14ac:dyDescent="0.25">
      <c r="A1499" s="894">
        <v>1</v>
      </c>
      <c r="B1499" s="894">
        <v>1</v>
      </c>
      <c r="C1499" s="385" t="s">
        <v>7</v>
      </c>
      <c r="D1499" s="385"/>
      <c r="E1499" s="816">
        <f>SUM(E1494:E1498)</f>
        <v>390</v>
      </c>
      <c r="F1499" s="816">
        <f>SUM(F1494:F1498)</f>
        <v>129</v>
      </c>
      <c r="G1499" s="816">
        <f>SUM(G1494:G1498)</f>
        <v>126</v>
      </c>
      <c r="H1499" s="816">
        <f t="shared" si="735"/>
        <v>97.674418604651152</v>
      </c>
      <c r="I1499" s="821">
        <f>IF(E1499=0,0,K1499/E1499)</f>
        <v>9.1794871794871788</v>
      </c>
      <c r="J1499" s="198">
        <f t="shared" si="736"/>
        <v>8.2936507936507944</v>
      </c>
      <c r="K1499" s="816">
        <f>SUM(K1494:K1498)</f>
        <v>3580</v>
      </c>
      <c r="L1499" s="816">
        <f>SUM(L1494:L1498)</f>
        <v>1186</v>
      </c>
      <c r="M1499" s="816">
        <f>SUM(M1494:M1498)</f>
        <v>1045</v>
      </c>
      <c r="N1499" s="175">
        <f t="shared" si="737"/>
        <v>88.111298482293421</v>
      </c>
      <c r="O1499" s="816">
        <f>SUM(O1494:O1498)</f>
        <v>10.706053921568628</v>
      </c>
      <c r="P1499" s="175">
        <f t="shared" si="738"/>
        <v>292.82497762169561</v>
      </c>
      <c r="Q1499" s="816">
        <v>14824.863818688</v>
      </c>
      <c r="R1499" s="816">
        <v>14824.863818688</v>
      </c>
      <c r="S1499" s="816">
        <v>14824.863818688</v>
      </c>
      <c r="T1499" s="816">
        <v>14824.863818688</v>
      </c>
      <c r="U1499" s="2065">
        <f>Q1499/12*$C$3+(R1499-Q1499)/11*3+(S1499-R1499)/10*2+(T1499-S1499)/9*1</f>
        <v>4941.6212728959999</v>
      </c>
      <c r="V1499" s="816">
        <f>Z1499-Y1499-W1499</f>
        <v>4497.1021600000004</v>
      </c>
      <c r="W1499" s="816"/>
      <c r="X1499" s="816">
        <f>V1499-U1499</f>
        <v>-444.51911289599957</v>
      </c>
      <c r="Y1499" s="816">
        <v>-501.26545999999996</v>
      </c>
      <c r="Z1499" s="816">
        <v>3995.8367000000003</v>
      </c>
      <c r="AA1499" s="923">
        <f t="shared" si="734"/>
        <v>3995836.7</v>
      </c>
    </row>
    <row r="1500" spans="1:27" s="150" customFormat="1" ht="15" customHeight="1" x14ac:dyDescent="0.25">
      <c r="A1500" s="894">
        <v>1</v>
      </c>
      <c r="B1500" s="894">
        <v>1</v>
      </c>
      <c r="C1500" s="774" t="s">
        <v>14</v>
      </c>
      <c r="D1500" s="988"/>
      <c r="E1500" s="816"/>
      <c r="F1500" s="816"/>
      <c r="G1500" s="816"/>
      <c r="H1500" s="816"/>
      <c r="I1500" s="817"/>
      <c r="J1500" s="817"/>
      <c r="K1500" s="816"/>
      <c r="L1500" s="816"/>
      <c r="M1500" s="816"/>
      <c r="N1500" s="816"/>
      <c r="O1500" s="816"/>
      <c r="P1500" s="816"/>
      <c r="Q1500" s="319"/>
      <c r="R1500" s="319"/>
      <c r="S1500" s="319"/>
      <c r="T1500" s="319"/>
      <c r="U1500" s="2094"/>
      <c r="V1500" s="319"/>
      <c r="W1500" s="319"/>
      <c r="X1500" s="319"/>
      <c r="Y1500" s="319"/>
      <c r="Z1500" s="319"/>
      <c r="AA1500" s="923">
        <f t="shared" si="734"/>
        <v>0</v>
      </c>
    </row>
    <row r="1501" spans="1:27" s="150" customFormat="1" ht="16.5" customHeight="1" x14ac:dyDescent="0.25">
      <c r="A1501" s="894">
        <v>1</v>
      </c>
      <c r="B1501" s="894">
        <v>1</v>
      </c>
      <c r="C1501" s="624" t="s">
        <v>445</v>
      </c>
      <c r="D1501" s="638"/>
      <c r="E1501" s="197"/>
      <c r="F1501" s="197"/>
      <c r="G1501" s="197"/>
      <c r="H1501" s="197"/>
      <c r="I1501" s="472"/>
      <c r="J1501" s="472"/>
      <c r="K1501" s="474"/>
      <c r="L1501" s="474"/>
      <c r="M1501" s="474"/>
      <c r="N1501" s="474"/>
      <c r="O1501" s="474"/>
      <c r="P1501" s="474"/>
      <c r="Q1501" s="555"/>
      <c r="R1501" s="555"/>
      <c r="S1501" s="555"/>
      <c r="T1501" s="555"/>
      <c r="U1501" s="2063"/>
      <c r="V1501" s="555"/>
      <c r="W1501" s="555"/>
      <c r="X1501" s="555"/>
      <c r="Y1501" s="555"/>
      <c r="Z1501" s="555"/>
      <c r="AA1501" s="923">
        <f t="shared" si="734"/>
        <v>0</v>
      </c>
    </row>
    <row r="1502" spans="1:27" s="150" customFormat="1" ht="15" customHeight="1" x14ac:dyDescent="0.25">
      <c r="A1502" s="894">
        <v>1</v>
      </c>
      <c r="B1502" s="894">
        <v>1</v>
      </c>
      <c r="C1502" s="519" t="s">
        <v>203</v>
      </c>
      <c r="D1502" s="519"/>
      <c r="E1502" s="555">
        <f>SUM(E1503:E1506)</f>
        <v>2362</v>
      </c>
      <c r="F1502" s="555">
        <f>SUM(F1503:F1506)</f>
        <v>788</v>
      </c>
      <c r="G1502" s="555">
        <f>SUM(G1503:G1506)</f>
        <v>210</v>
      </c>
      <c r="H1502" s="555">
        <f>G1502/F1502*100</f>
        <v>26.649746192893403</v>
      </c>
      <c r="I1502" s="206"/>
      <c r="J1502" s="206"/>
      <c r="K1502" s="579"/>
      <c r="L1502" s="579"/>
      <c r="M1502" s="579"/>
      <c r="N1502" s="579"/>
      <c r="O1502" s="579"/>
      <c r="P1502" s="579"/>
      <c r="Q1502" s="861"/>
      <c r="R1502" s="861"/>
      <c r="S1502" s="861"/>
      <c r="T1502" s="861"/>
      <c r="U1502" s="2060"/>
      <c r="V1502" s="861"/>
      <c r="W1502" s="861"/>
      <c r="X1502" s="861"/>
      <c r="Y1502" s="861"/>
      <c r="Z1502" s="861"/>
      <c r="AA1502" s="923">
        <f t="shared" si="734"/>
        <v>0</v>
      </c>
    </row>
    <row r="1503" spans="1:27" s="150" customFormat="1" ht="15" customHeight="1" x14ac:dyDescent="0.25">
      <c r="A1503" s="894">
        <v>1</v>
      </c>
      <c r="B1503" s="894">
        <v>1</v>
      </c>
      <c r="C1503" s="519" t="s">
        <v>446</v>
      </c>
      <c r="D1503" s="519"/>
      <c r="E1503" s="555"/>
      <c r="F1503" s="173">
        <f t="shared" ref="F1503:F1508" si="739">ROUND(E1503/12*$C$3,0)</f>
        <v>0</v>
      </c>
      <c r="G1503" s="555"/>
      <c r="H1503" s="555"/>
      <c r="I1503" s="206"/>
      <c r="J1503" s="206"/>
      <c r="K1503" s="579"/>
      <c r="L1503" s="579"/>
      <c r="M1503" s="579"/>
      <c r="N1503" s="579"/>
      <c r="O1503" s="579"/>
      <c r="P1503" s="579"/>
      <c r="Q1503" s="861"/>
      <c r="R1503" s="861"/>
      <c r="S1503" s="861"/>
      <c r="T1503" s="861"/>
      <c r="U1503" s="2060"/>
      <c r="V1503" s="861"/>
      <c r="W1503" s="861"/>
      <c r="X1503" s="861"/>
      <c r="Y1503" s="861"/>
      <c r="Z1503" s="861"/>
      <c r="AA1503" s="923">
        <f t="shared" si="734"/>
        <v>0</v>
      </c>
    </row>
    <row r="1504" spans="1:27" s="150" customFormat="1" ht="38.1" customHeight="1" x14ac:dyDescent="0.25">
      <c r="A1504" s="894">
        <v>1</v>
      </c>
      <c r="B1504" s="894">
        <v>1</v>
      </c>
      <c r="C1504" s="519" t="s">
        <v>447</v>
      </c>
      <c r="D1504" s="519"/>
      <c r="E1504" s="555">
        <v>347</v>
      </c>
      <c r="F1504" s="173">
        <f t="shared" si="739"/>
        <v>116</v>
      </c>
      <c r="G1504" s="555">
        <v>101</v>
      </c>
      <c r="H1504" s="555">
        <f t="shared" ref="H1504:H1509" si="740">G1504/F1504*100</f>
        <v>87.068965517241381</v>
      </c>
      <c r="I1504" s="206"/>
      <c r="J1504" s="206"/>
      <c r="K1504" s="579"/>
      <c r="L1504" s="579"/>
      <c r="M1504" s="579"/>
      <c r="N1504" s="579"/>
      <c r="O1504" s="579"/>
      <c r="P1504" s="579"/>
      <c r="Q1504" s="861"/>
      <c r="R1504" s="861"/>
      <c r="S1504" s="861"/>
      <c r="T1504" s="861"/>
      <c r="U1504" s="2060"/>
      <c r="V1504" s="861"/>
      <c r="W1504" s="861"/>
      <c r="X1504" s="861"/>
      <c r="Y1504" s="861"/>
      <c r="Z1504" s="861"/>
      <c r="AA1504" s="923">
        <f t="shared" si="734"/>
        <v>0</v>
      </c>
    </row>
    <row r="1505" spans="1:27" s="150" customFormat="1" ht="38.1" customHeight="1" x14ac:dyDescent="0.25">
      <c r="A1505" s="894">
        <v>1</v>
      </c>
      <c r="B1505" s="894">
        <v>1</v>
      </c>
      <c r="C1505" s="519" t="s">
        <v>448</v>
      </c>
      <c r="D1505" s="519"/>
      <c r="E1505" s="555">
        <v>15</v>
      </c>
      <c r="F1505" s="173">
        <f t="shared" si="739"/>
        <v>5</v>
      </c>
      <c r="G1505" s="555">
        <v>0</v>
      </c>
      <c r="H1505" s="555">
        <f t="shared" si="740"/>
        <v>0</v>
      </c>
      <c r="I1505" s="206"/>
      <c r="J1505" s="206"/>
      <c r="K1505" s="579"/>
      <c r="L1505" s="579"/>
      <c r="M1505" s="579"/>
      <c r="N1505" s="579"/>
      <c r="O1505" s="579"/>
      <c r="P1505" s="579"/>
      <c r="Q1505" s="861"/>
      <c r="R1505" s="861"/>
      <c r="S1505" s="861"/>
      <c r="T1505" s="861"/>
      <c r="U1505" s="2060"/>
      <c r="V1505" s="861"/>
      <c r="W1505" s="861"/>
      <c r="X1505" s="861"/>
      <c r="Y1505" s="861"/>
      <c r="Z1505" s="861"/>
      <c r="AA1505" s="923">
        <f t="shared" si="734"/>
        <v>0</v>
      </c>
    </row>
    <row r="1506" spans="1:27" s="150" customFormat="1" ht="19.5" customHeight="1" x14ac:dyDescent="0.25">
      <c r="A1506" s="894">
        <v>1</v>
      </c>
      <c r="B1506" s="894">
        <v>1</v>
      </c>
      <c r="C1506" s="519" t="s">
        <v>449</v>
      </c>
      <c r="D1506" s="519"/>
      <c r="E1506" s="555">
        <v>2000</v>
      </c>
      <c r="F1506" s="173">
        <f t="shared" si="739"/>
        <v>667</v>
      </c>
      <c r="G1506" s="555">
        <v>109</v>
      </c>
      <c r="H1506" s="555">
        <f t="shared" si="740"/>
        <v>16.34182908545727</v>
      </c>
      <c r="I1506" s="206"/>
      <c r="J1506" s="206"/>
      <c r="K1506" s="579"/>
      <c r="L1506" s="579"/>
      <c r="M1506" s="579"/>
      <c r="N1506" s="579"/>
      <c r="O1506" s="579"/>
      <c r="P1506" s="579"/>
      <c r="Q1506" s="861"/>
      <c r="R1506" s="861"/>
      <c r="S1506" s="861"/>
      <c r="T1506" s="861"/>
      <c r="U1506" s="2060"/>
      <c r="V1506" s="861"/>
      <c r="W1506" s="861"/>
      <c r="X1506" s="861"/>
      <c r="Y1506" s="861"/>
      <c r="Z1506" s="861"/>
      <c r="AA1506" s="923">
        <f t="shared" si="734"/>
        <v>0</v>
      </c>
    </row>
    <row r="1507" spans="1:27" s="150" customFormat="1" ht="18" customHeight="1" x14ac:dyDescent="0.25">
      <c r="A1507" s="894">
        <v>1</v>
      </c>
      <c r="B1507" s="894">
        <v>1</v>
      </c>
      <c r="C1507" s="519" t="s">
        <v>160</v>
      </c>
      <c r="D1507" s="519"/>
      <c r="E1507" s="555">
        <v>4000</v>
      </c>
      <c r="F1507" s="173">
        <f t="shared" si="739"/>
        <v>1333</v>
      </c>
      <c r="G1507" s="173">
        <f>669+G1508/3.8/3.2</f>
        <v>897.9473684210526</v>
      </c>
      <c r="H1507" s="555">
        <f t="shared" si="740"/>
        <v>67.362893354917674</v>
      </c>
      <c r="I1507" s="206"/>
      <c r="J1507" s="206"/>
      <c r="K1507" s="579"/>
      <c r="L1507" s="579"/>
      <c r="M1507" s="579"/>
      <c r="N1507" s="579"/>
      <c r="O1507" s="579"/>
      <c r="P1507" s="579"/>
      <c r="Q1507" s="861"/>
      <c r="R1507" s="861"/>
      <c r="S1507" s="861"/>
      <c r="T1507" s="861"/>
      <c r="U1507" s="2060"/>
      <c r="V1507" s="861"/>
      <c r="W1507" s="861"/>
      <c r="X1507" s="861"/>
      <c r="Y1507" s="861"/>
      <c r="Z1507" s="861"/>
      <c r="AA1507" s="923">
        <f t="shared" si="734"/>
        <v>0</v>
      </c>
    </row>
    <row r="1508" spans="1:27" s="150" customFormat="1" ht="22.5" customHeight="1" x14ac:dyDescent="0.25">
      <c r="A1508" s="894">
        <v>1</v>
      </c>
      <c r="B1508" s="894">
        <v>1</v>
      </c>
      <c r="C1508" s="519" t="s">
        <v>441</v>
      </c>
      <c r="D1508" s="519"/>
      <c r="E1508" s="555">
        <v>3650</v>
      </c>
      <c r="F1508" s="173">
        <f t="shared" si="739"/>
        <v>1217</v>
      </c>
      <c r="G1508" s="173">
        <v>2784</v>
      </c>
      <c r="H1508" s="555">
        <f t="shared" si="740"/>
        <v>228.759244042728</v>
      </c>
      <c r="I1508" s="206"/>
      <c r="J1508" s="206"/>
      <c r="K1508" s="579"/>
      <c r="L1508" s="579"/>
      <c r="M1508" s="579"/>
      <c r="N1508" s="579"/>
      <c r="O1508" s="579"/>
      <c r="P1508" s="579"/>
      <c r="Q1508" s="861"/>
      <c r="R1508" s="861"/>
      <c r="S1508" s="861"/>
      <c r="T1508" s="861"/>
      <c r="U1508" s="2060"/>
      <c r="V1508" s="861"/>
      <c r="W1508" s="861"/>
      <c r="X1508" s="861"/>
      <c r="Y1508" s="861"/>
      <c r="Z1508" s="861"/>
      <c r="AA1508" s="923">
        <f t="shared" si="734"/>
        <v>0</v>
      </c>
    </row>
    <row r="1509" spans="1:27" s="150" customFormat="1" ht="15" customHeight="1" x14ac:dyDescent="0.25">
      <c r="A1509" s="894">
        <v>1</v>
      </c>
      <c r="B1509" s="894">
        <v>1</v>
      </c>
      <c r="C1509" s="301" t="s">
        <v>172</v>
      </c>
      <c r="D1509" s="519"/>
      <c r="E1509" s="498">
        <f>E1502+E1507*3.2</f>
        <v>15162</v>
      </c>
      <c r="F1509" s="498">
        <f>F1502+F1507*3.2</f>
        <v>5053.6000000000004</v>
      </c>
      <c r="G1509" s="498">
        <f>G1502+G1507*3.2</f>
        <v>3083.4315789473685</v>
      </c>
      <c r="H1509" s="498">
        <f t="shared" si="740"/>
        <v>61.014555543520821</v>
      </c>
      <c r="I1509" s="206"/>
      <c r="J1509" s="206"/>
      <c r="K1509" s="579"/>
      <c r="L1509" s="579"/>
      <c r="M1509" s="579"/>
      <c r="N1509" s="579"/>
      <c r="O1509" s="579"/>
      <c r="P1509" s="579"/>
      <c r="Q1509" s="786">
        <v>29923.460954150392</v>
      </c>
      <c r="R1509" s="786">
        <v>29923.460954150392</v>
      </c>
      <c r="S1509" s="786">
        <v>29923.460954150392</v>
      </c>
      <c r="T1509" s="786">
        <v>29923.460954150392</v>
      </c>
      <c r="U1509" s="2168">
        <f>Q1509/12*$C$3+(R1509-Q1509)/11*3+(S1509-R1509)/10*2+(T1509-S1509)/9*1</f>
        <v>9974.4869847167975</v>
      </c>
      <c r="V1509" s="786">
        <f>Z1509-Y1509</f>
        <v>9676.4407900000006</v>
      </c>
      <c r="W1509" s="786"/>
      <c r="X1509" s="786">
        <f>V1509-U1509</f>
        <v>-298.04619471679689</v>
      </c>
      <c r="Y1509" s="786">
        <v>-29.73798</v>
      </c>
      <c r="Z1509" s="786">
        <v>9646.7028100000007</v>
      </c>
      <c r="AA1509" s="923"/>
    </row>
    <row r="1510" spans="1:27" s="150" customFormat="1" ht="15" customHeight="1" x14ac:dyDescent="0.25">
      <c r="A1510" s="894">
        <v>1</v>
      </c>
      <c r="B1510" s="894">
        <v>1</v>
      </c>
      <c r="C1510" s="624" t="s">
        <v>450</v>
      </c>
      <c r="D1510" s="519"/>
      <c r="E1510" s="555"/>
      <c r="F1510" s="555"/>
      <c r="G1510" s="555"/>
      <c r="H1510" s="498"/>
      <c r="I1510" s="206"/>
      <c r="J1510" s="206"/>
      <c r="K1510" s="579"/>
      <c r="L1510" s="579"/>
      <c r="M1510" s="579"/>
      <c r="N1510" s="579"/>
      <c r="O1510" s="579"/>
      <c r="P1510" s="579"/>
      <c r="Q1510" s="861"/>
      <c r="R1510" s="861"/>
      <c r="S1510" s="861"/>
      <c r="T1510" s="861"/>
      <c r="U1510" s="2060"/>
      <c r="V1510" s="861"/>
      <c r="W1510" s="861"/>
      <c r="X1510" s="861"/>
      <c r="Y1510" s="861"/>
      <c r="Z1510" s="861"/>
      <c r="AA1510" s="923">
        <f t="shared" si="734"/>
        <v>0</v>
      </c>
    </row>
    <row r="1511" spans="1:27" s="150" customFormat="1" ht="15" customHeight="1" x14ac:dyDescent="0.25">
      <c r="A1511" s="894">
        <v>1</v>
      </c>
      <c r="B1511" s="894">
        <v>1</v>
      </c>
      <c r="C1511" s="519" t="s">
        <v>203</v>
      </c>
      <c r="D1511" s="519"/>
      <c r="E1511" s="555">
        <f>SUM(E1513,E1518)</f>
        <v>2244</v>
      </c>
      <c r="F1511" s="555">
        <f>SUM(F1513,F1518)</f>
        <v>749</v>
      </c>
      <c r="G1511" s="555">
        <f>SUM(G1513,G1518)</f>
        <v>572</v>
      </c>
      <c r="H1511" s="498">
        <f>G1511/F1511*100</f>
        <v>76.368491321762349</v>
      </c>
      <c r="I1511" s="206"/>
      <c r="J1511" s="206"/>
      <c r="K1511" s="579"/>
      <c r="L1511" s="579"/>
      <c r="M1511" s="579"/>
      <c r="N1511" s="579"/>
      <c r="O1511" s="579"/>
      <c r="P1511" s="579"/>
      <c r="Q1511" s="861"/>
      <c r="R1511" s="861"/>
      <c r="S1511" s="861"/>
      <c r="T1511" s="861"/>
      <c r="U1511" s="2060"/>
      <c r="V1511" s="861"/>
      <c r="W1511" s="861"/>
      <c r="X1511" s="861"/>
      <c r="Y1511" s="861"/>
      <c r="Z1511" s="861"/>
      <c r="AA1511" s="923">
        <f t="shared" si="734"/>
        <v>0</v>
      </c>
    </row>
    <row r="1512" spans="1:27" s="150" customFormat="1" ht="15" customHeight="1" x14ac:dyDescent="0.25">
      <c r="A1512" s="894">
        <v>1</v>
      </c>
      <c r="B1512" s="894">
        <v>1</v>
      </c>
      <c r="C1512" s="519" t="s">
        <v>446</v>
      </c>
      <c r="D1512" s="519"/>
      <c r="E1512" s="555"/>
      <c r="F1512" s="173">
        <f>ROUND(E1512/12*$C$3,0)</f>
        <v>0</v>
      </c>
      <c r="G1512" s="555"/>
      <c r="H1512" s="498"/>
      <c r="I1512" s="206"/>
      <c r="J1512" s="206"/>
      <c r="K1512" s="579"/>
      <c r="L1512" s="579"/>
      <c r="M1512" s="579"/>
      <c r="N1512" s="579"/>
      <c r="O1512" s="579"/>
      <c r="P1512" s="579"/>
      <c r="Q1512" s="861"/>
      <c r="R1512" s="861"/>
      <c r="S1512" s="861"/>
      <c r="T1512" s="861"/>
      <c r="U1512" s="2060"/>
      <c r="V1512" s="861"/>
      <c r="W1512" s="861"/>
      <c r="X1512" s="861"/>
      <c r="Y1512" s="861"/>
      <c r="Z1512" s="861"/>
      <c r="AA1512" s="923">
        <f t="shared" si="734"/>
        <v>0</v>
      </c>
    </row>
    <row r="1513" spans="1:27" s="150" customFormat="1" ht="51.75" customHeight="1" x14ac:dyDescent="0.25">
      <c r="A1513" s="894">
        <v>1</v>
      </c>
      <c r="B1513" s="894">
        <v>1</v>
      </c>
      <c r="C1513" s="519" t="s">
        <v>451</v>
      </c>
      <c r="D1513" s="519"/>
      <c r="E1513" s="555">
        <f>SUM(E1514:E1517)</f>
        <v>698</v>
      </c>
      <c r="F1513" s="555">
        <f>SUM(F1514:F1517)</f>
        <v>233</v>
      </c>
      <c r="G1513" s="555">
        <f>SUM(G1514:G1517)</f>
        <v>171</v>
      </c>
      <c r="H1513" s="498">
        <f>G1513/F1513*100</f>
        <v>73.39055793991416</v>
      </c>
      <c r="I1513" s="206"/>
      <c r="J1513" s="206"/>
      <c r="K1513" s="579"/>
      <c r="L1513" s="579"/>
      <c r="M1513" s="579"/>
      <c r="N1513" s="579"/>
      <c r="O1513" s="579"/>
      <c r="P1513" s="579"/>
      <c r="Q1513" s="861"/>
      <c r="R1513" s="861"/>
      <c r="S1513" s="861"/>
      <c r="T1513" s="861"/>
      <c r="U1513" s="2060"/>
      <c r="V1513" s="861"/>
      <c r="W1513" s="861"/>
      <c r="X1513" s="861"/>
      <c r="Y1513" s="861"/>
      <c r="Z1513" s="861"/>
      <c r="AA1513" s="923">
        <f t="shared" si="734"/>
        <v>0</v>
      </c>
    </row>
    <row r="1514" spans="1:27" s="150" customFormat="1" ht="38.1" customHeight="1" x14ac:dyDescent="0.25">
      <c r="A1514" s="894">
        <v>1</v>
      </c>
      <c r="B1514" s="894">
        <v>1</v>
      </c>
      <c r="C1514" s="519" t="s">
        <v>452</v>
      </c>
      <c r="D1514" s="519"/>
      <c r="E1514" s="555">
        <v>278</v>
      </c>
      <c r="F1514" s="173">
        <f>ROUND(E1514/12*$C$3,0)</f>
        <v>93</v>
      </c>
      <c r="G1514" s="555">
        <v>150</v>
      </c>
      <c r="H1514" s="498">
        <f>G1514/F1514*100</f>
        <v>161.29032258064515</v>
      </c>
      <c r="I1514" s="206"/>
      <c r="J1514" s="206"/>
      <c r="K1514" s="579"/>
      <c r="L1514" s="579"/>
      <c r="M1514" s="579"/>
      <c r="N1514" s="579"/>
      <c r="O1514" s="579"/>
      <c r="P1514" s="579"/>
      <c r="Q1514" s="861"/>
      <c r="R1514" s="861"/>
      <c r="S1514" s="861"/>
      <c r="T1514" s="861"/>
      <c r="U1514" s="2060"/>
      <c r="V1514" s="861"/>
      <c r="W1514" s="861"/>
      <c r="X1514" s="861"/>
      <c r="Y1514" s="861"/>
      <c r="Z1514" s="861"/>
      <c r="AA1514" s="923">
        <f t="shared" si="734"/>
        <v>0</v>
      </c>
    </row>
    <row r="1515" spans="1:27" s="150" customFormat="1" ht="38.1" customHeight="1" x14ac:dyDescent="0.25">
      <c r="A1515" s="894">
        <v>1</v>
      </c>
      <c r="B1515" s="894">
        <v>1</v>
      </c>
      <c r="C1515" s="519" t="s">
        <v>453</v>
      </c>
      <c r="D1515" s="519"/>
      <c r="E1515" s="555">
        <v>83</v>
      </c>
      <c r="F1515" s="173">
        <f>ROUND(E1515/12*$C$3,0)</f>
        <v>28</v>
      </c>
      <c r="G1515" s="555">
        <v>21</v>
      </c>
      <c r="H1515" s="498">
        <f>G1515/F1515*100</f>
        <v>75</v>
      </c>
      <c r="I1515" s="206"/>
      <c r="J1515" s="206"/>
      <c r="K1515" s="579"/>
      <c r="L1515" s="579"/>
      <c r="M1515" s="579"/>
      <c r="N1515" s="579"/>
      <c r="O1515" s="579"/>
      <c r="P1515" s="579"/>
      <c r="Q1515" s="861"/>
      <c r="R1515" s="861"/>
      <c r="S1515" s="861"/>
      <c r="T1515" s="861"/>
      <c r="U1515" s="2060"/>
      <c r="V1515" s="861"/>
      <c r="W1515" s="861"/>
      <c r="X1515" s="861"/>
      <c r="Y1515" s="861"/>
      <c r="Z1515" s="861"/>
      <c r="AA1515" s="923">
        <f t="shared" si="734"/>
        <v>0</v>
      </c>
    </row>
    <row r="1516" spans="1:27" s="150" customFormat="1" ht="52.5" customHeight="1" x14ac:dyDescent="0.25">
      <c r="A1516" s="894">
        <v>1</v>
      </c>
      <c r="B1516" s="894">
        <v>1</v>
      </c>
      <c r="C1516" s="519" t="s">
        <v>502</v>
      </c>
      <c r="D1516" s="519"/>
      <c r="E1516" s="555"/>
      <c r="F1516" s="173">
        <f>ROUND(E1516/12*$C$3,0)</f>
        <v>0</v>
      </c>
      <c r="G1516" s="555"/>
      <c r="H1516" s="498"/>
      <c r="I1516" s="206"/>
      <c r="J1516" s="206"/>
      <c r="K1516" s="579"/>
      <c r="L1516" s="579"/>
      <c r="M1516" s="579"/>
      <c r="N1516" s="579"/>
      <c r="O1516" s="579"/>
      <c r="P1516" s="579"/>
      <c r="Q1516" s="861"/>
      <c r="R1516" s="861"/>
      <c r="S1516" s="861"/>
      <c r="T1516" s="861"/>
      <c r="U1516" s="2060"/>
      <c r="V1516" s="861"/>
      <c r="W1516" s="861"/>
      <c r="X1516" s="861"/>
      <c r="Y1516" s="861"/>
      <c r="Z1516" s="861"/>
      <c r="AA1516" s="923">
        <f t="shared" si="734"/>
        <v>0</v>
      </c>
    </row>
    <row r="1517" spans="1:27" s="150" customFormat="1" ht="48" customHeight="1" x14ac:dyDescent="0.25">
      <c r="A1517" s="894">
        <v>1</v>
      </c>
      <c r="B1517" s="894">
        <v>1</v>
      </c>
      <c r="C1517" s="519" t="s">
        <v>503</v>
      </c>
      <c r="D1517" s="519"/>
      <c r="E1517" s="555">
        <v>337</v>
      </c>
      <c r="F1517" s="173">
        <f>ROUND(E1517/12*$C$3,0)</f>
        <v>112</v>
      </c>
      <c r="G1517" s="555"/>
      <c r="H1517" s="498"/>
      <c r="I1517" s="206"/>
      <c r="J1517" s="206"/>
      <c r="K1517" s="579"/>
      <c r="L1517" s="579"/>
      <c r="M1517" s="579"/>
      <c r="N1517" s="579"/>
      <c r="O1517" s="579"/>
      <c r="P1517" s="579"/>
      <c r="Q1517" s="861"/>
      <c r="R1517" s="861"/>
      <c r="S1517" s="861"/>
      <c r="T1517" s="861"/>
      <c r="U1517" s="2060"/>
      <c r="V1517" s="861"/>
      <c r="W1517" s="861"/>
      <c r="X1517" s="861"/>
      <c r="Y1517" s="861"/>
      <c r="Z1517" s="861"/>
      <c r="AA1517" s="923">
        <f t="shared" si="734"/>
        <v>0</v>
      </c>
    </row>
    <row r="1518" spans="1:27" s="150" customFormat="1" ht="50.25" customHeight="1" x14ac:dyDescent="0.25">
      <c r="A1518" s="894">
        <v>1</v>
      </c>
      <c r="B1518" s="894">
        <v>1</v>
      </c>
      <c r="C1518" s="519" t="s">
        <v>454</v>
      </c>
      <c r="D1518" s="519"/>
      <c r="E1518" s="555">
        <f>SUM(E1519:E1521)</f>
        <v>1546</v>
      </c>
      <c r="F1518" s="555">
        <f>SUM(F1519:F1521)</f>
        <v>516</v>
      </c>
      <c r="G1518" s="555">
        <f>SUM(G1519:G1521)</f>
        <v>401</v>
      </c>
      <c r="H1518" s="498">
        <f t="shared" ref="H1518:H1521" si="741">G1518/F1518*100</f>
        <v>77.713178294573652</v>
      </c>
      <c r="I1518" s="206"/>
      <c r="J1518" s="206"/>
      <c r="K1518" s="579"/>
      <c r="L1518" s="579"/>
      <c r="M1518" s="579"/>
      <c r="N1518" s="579"/>
      <c r="O1518" s="579"/>
      <c r="P1518" s="579"/>
      <c r="Q1518" s="861"/>
      <c r="R1518" s="861"/>
      <c r="S1518" s="861"/>
      <c r="T1518" s="861"/>
      <c r="U1518" s="2060"/>
      <c r="V1518" s="861"/>
      <c r="W1518" s="861"/>
      <c r="X1518" s="861"/>
      <c r="Y1518" s="861"/>
      <c r="Z1518" s="861"/>
      <c r="AA1518" s="923">
        <f t="shared" si="734"/>
        <v>0</v>
      </c>
    </row>
    <row r="1519" spans="1:27" s="150" customFormat="1" ht="38.1" customHeight="1" x14ac:dyDescent="0.25">
      <c r="A1519" s="894">
        <v>1</v>
      </c>
      <c r="B1519" s="894">
        <v>1</v>
      </c>
      <c r="C1519" s="519" t="s">
        <v>455</v>
      </c>
      <c r="D1519" s="519"/>
      <c r="E1519" s="555">
        <v>20</v>
      </c>
      <c r="F1519" s="173">
        <f t="shared" ref="F1519:F1524" si="742">ROUND(E1519/12*$C$3,0)</f>
        <v>7</v>
      </c>
      <c r="G1519" s="555"/>
      <c r="H1519" s="498">
        <f t="shared" si="741"/>
        <v>0</v>
      </c>
      <c r="I1519" s="206"/>
      <c r="J1519" s="206"/>
      <c r="K1519" s="579"/>
      <c r="L1519" s="579"/>
      <c r="M1519" s="579"/>
      <c r="N1519" s="579"/>
      <c r="O1519" s="579"/>
      <c r="P1519" s="579"/>
      <c r="Q1519" s="861"/>
      <c r="R1519" s="861"/>
      <c r="S1519" s="861"/>
      <c r="T1519" s="861"/>
      <c r="U1519" s="2060"/>
      <c r="V1519" s="861"/>
      <c r="W1519" s="861"/>
      <c r="X1519" s="861"/>
      <c r="Y1519" s="861"/>
      <c r="Z1519" s="861"/>
      <c r="AA1519" s="923">
        <f t="shared" si="734"/>
        <v>0</v>
      </c>
    </row>
    <row r="1520" spans="1:27" s="150" customFormat="1" ht="58.5" customHeight="1" x14ac:dyDescent="0.25">
      <c r="A1520" s="894">
        <v>1</v>
      </c>
      <c r="B1520" s="894">
        <v>1</v>
      </c>
      <c r="C1520" s="519" t="s">
        <v>635</v>
      </c>
      <c r="D1520" s="519"/>
      <c r="E1520" s="555">
        <v>1248</v>
      </c>
      <c r="F1520" s="173">
        <f t="shared" si="742"/>
        <v>416</v>
      </c>
      <c r="G1520" s="555">
        <v>346</v>
      </c>
      <c r="H1520" s="498">
        <f t="shared" si="741"/>
        <v>83.173076923076934</v>
      </c>
      <c r="I1520" s="206"/>
      <c r="J1520" s="206"/>
      <c r="K1520" s="579"/>
      <c r="L1520" s="579"/>
      <c r="M1520" s="579"/>
      <c r="N1520" s="579"/>
      <c r="O1520" s="579"/>
      <c r="P1520" s="579"/>
      <c r="Q1520" s="861"/>
      <c r="R1520" s="861"/>
      <c r="S1520" s="861"/>
      <c r="T1520" s="861"/>
      <c r="U1520" s="2060"/>
      <c r="V1520" s="861"/>
      <c r="W1520" s="861"/>
      <c r="X1520" s="861"/>
      <c r="Y1520" s="861"/>
      <c r="Z1520" s="861"/>
      <c r="AA1520" s="923">
        <f t="shared" si="734"/>
        <v>0</v>
      </c>
    </row>
    <row r="1521" spans="1:27" s="150" customFormat="1" ht="60.75" customHeight="1" x14ac:dyDescent="0.25">
      <c r="A1521" s="894">
        <v>1</v>
      </c>
      <c r="B1521" s="894">
        <v>1</v>
      </c>
      <c r="C1521" s="519" t="s">
        <v>467</v>
      </c>
      <c r="D1521" s="519"/>
      <c r="E1521" s="555">
        <v>278</v>
      </c>
      <c r="F1521" s="173">
        <f t="shared" si="742"/>
        <v>93</v>
      </c>
      <c r="G1521" s="555">
        <v>55</v>
      </c>
      <c r="H1521" s="498">
        <f t="shared" si="741"/>
        <v>59.13978494623656</v>
      </c>
      <c r="I1521" s="206"/>
      <c r="J1521" s="206"/>
      <c r="K1521" s="579"/>
      <c r="L1521" s="579"/>
      <c r="M1521" s="579"/>
      <c r="N1521" s="579"/>
      <c r="O1521" s="579"/>
      <c r="P1521" s="579"/>
      <c r="Q1521" s="861"/>
      <c r="R1521" s="861"/>
      <c r="S1521" s="861"/>
      <c r="T1521" s="861"/>
      <c r="U1521" s="2060"/>
      <c r="V1521" s="861"/>
      <c r="W1521" s="861"/>
      <c r="X1521" s="861"/>
      <c r="Y1521" s="861"/>
      <c r="Z1521" s="861"/>
      <c r="AA1521" s="923">
        <f t="shared" si="734"/>
        <v>0</v>
      </c>
    </row>
    <row r="1522" spans="1:27" s="150" customFormat="1" ht="21.75" customHeight="1" x14ac:dyDescent="0.25">
      <c r="A1522" s="894">
        <v>1</v>
      </c>
      <c r="B1522" s="894">
        <v>1</v>
      </c>
      <c r="C1522" s="519" t="s">
        <v>160</v>
      </c>
      <c r="D1522" s="519"/>
      <c r="E1522" s="555"/>
      <c r="F1522" s="173">
        <f t="shared" si="742"/>
        <v>0</v>
      </c>
      <c r="G1522" s="555"/>
      <c r="H1522" s="498"/>
      <c r="I1522" s="206"/>
      <c r="J1522" s="206"/>
      <c r="K1522" s="579"/>
      <c r="L1522" s="579"/>
      <c r="M1522" s="579"/>
      <c r="N1522" s="579"/>
      <c r="O1522" s="579"/>
      <c r="P1522" s="579"/>
      <c r="Q1522" s="861"/>
      <c r="R1522" s="861"/>
      <c r="S1522" s="861"/>
      <c r="T1522" s="861"/>
      <c r="U1522" s="2060"/>
      <c r="V1522" s="861"/>
      <c r="W1522" s="861"/>
      <c r="X1522" s="861"/>
      <c r="Y1522" s="861"/>
      <c r="Z1522" s="861"/>
      <c r="AA1522" s="923">
        <f t="shared" si="734"/>
        <v>0</v>
      </c>
    </row>
    <row r="1523" spans="1:27" s="150" customFormat="1" ht="38.1" customHeight="1" x14ac:dyDescent="0.25">
      <c r="A1523" s="894">
        <v>1</v>
      </c>
      <c r="B1523" s="894">
        <v>1</v>
      </c>
      <c r="C1523" s="519" t="s">
        <v>161</v>
      </c>
      <c r="D1523" s="519"/>
      <c r="E1523" s="555">
        <v>990</v>
      </c>
      <c r="F1523" s="173">
        <f t="shared" si="742"/>
        <v>330</v>
      </c>
      <c r="G1523" s="173">
        <v>238</v>
      </c>
      <c r="H1523" s="498">
        <f>G1523/F1523*100</f>
        <v>72.121212121212125</v>
      </c>
      <c r="I1523" s="206"/>
      <c r="J1523" s="206"/>
      <c r="K1523" s="579"/>
      <c r="L1523" s="579"/>
      <c r="M1523" s="579"/>
      <c r="N1523" s="579"/>
      <c r="O1523" s="579"/>
      <c r="P1523" s="579"/>
      <c r="Q1523" s="861"/>
      <c r="R1523" s="861"/>
      <c r="S1523" s="861"/>
      <c r="T1523" s="861"/>
      <c r="U1523" s="2060"/>
      <c r="V1523" s="861"/>
      <c r="W1523" s="861"/>
      <c r="X1523" s="861"/>
      <c r="Y1523" s="861"/>
      <c r="Z1523" s="861"/>
      <c r="AA1523" s="923">
        <f t="shared" si="734"/>
        <v>0</v>
      </c>
    </row>
    <row r="1524" spans="1:27" s="150" customFormat="1" ht="38.1" customHeight="1" x14ac:dyDescent="0.25">
      <c r="A1524" s="894">
        <v>1</v>
      </c>
      <c r="B1524" s="894">
        <v>1</v>
      </c>
      <c r="C1524" s="519" t="s">
        <v>465</v>
      </c>
      <c r="D1524" s="519"/>
      <c r="E1524" s="555"/>
      <c r="F1524" s="173">
        <f t="shared" si="742"/>
        <v>0</v>
      </c>
      <c r="G1524" s="173"/>
      <c r="H1524" s="498"/>
      <c r="I1524" s="206"/>
      <c r="J1524" s="206"/>
      <c r="K1524" s="579"/>
      <c r="L1524" s="579"/>
      <c r="M1524" s="579"/>
      <c r="N1524" s="579"/>
      <c r="O1524" s="579"/>
      <c r="P1524" s="579"/>
      <c r="Q1524" s="861"/>
      <c r="R1524" s="861"/>
      <c r="S1524" s="861"/>
      <c r="T1524" s="861"/>
      <c r="U1524" s="2060"/>
      <c r="V1524" s="861"/>
      <c r="W1524" s="861"/>
      <c r="X1524" s="861"/>
      <c r="Y1524" s="861"/>
      <c r="Z1524" s="861"/>
      <c r="AA1524" s="923">
        <f t="shared" si="734"/>
        <v>0</v>
      </c>
    </row>
    <row r="1525" spans="1:27" s="150" customFormat="1" ht="15" customHeight="1" x14ac:dyDescent="0.25">
      <c r="A1525" s="894">
        <v>1</v>
      </c>
      <c r="B1525" s="894">
        <v>1</v>
      </c>
      <c r="C1525" s="301" t="s">
        <v>169</v>
      </c>
      <c r="D1525" s="625"/>
      <c r="E1525" s="498">
        <f>E1511+E1523</f>
        <v>3234</v>
      </c>
      <c r="F1525" s="498">
        <f>F1511+F1523</f>
        <v>1079</v>
      </c>
      <c r="G1525" s="498">
        <f>G1511+G1523</f>
        <v>810</v>
      </c>
      <c r="H1525" s="498">
        <f>G1525/F1525*100</f>
        <v>75.06950880444856</v>
      </c>
      <c r="I1525" s="206"/>
      <c r="J1525" s="206"/>
      <c r="K1525" s="579"/>
      <c r="L1525" s="579"/>
      <c r="M1525" s="579"/>
      <c r="N1525" s="579"/>
      <c r="O1525" s="579"/>
      <c r="P1525" s="579"/>
      <c r="Q1525" s="786">
        <v>3058.7881689814812</v>
      </c>
      <c r="R1525" s="786">
        <v>3058.7881689814812</v>
      </c>
      <c r="S1525" s="786">
        <v>3058.7881689814812</v>
      </c>
      <c r="T1525" s="786">
        <v>3058.7881689814812</v>
      </c>
      <c r="U1525" s="2065">
        <f>Q1525/12*$C$3+(R1525-Q1525)/11*3+(S1525-R1525)/10*2+(T1525-S1525)/9*1</f>
        <v>1019.5960563271605</v>
      </c>
      <c r="V1525" s="786">
        <f>Z1525-Y1525</f>
        <v>865.59098000000006</v>
      </c>
      <c r="W1525" s="786"/>
      <c r="X1525" s="786">
        <f>V1525-U1525</f>
        <v>-154.0050763271604</v>
      </c>
      <c r="Y1525" s="786">
        <v>-7.2842700000000011</v>
      </c>
      <c r="Z1525" s="786">
        <v>858.30671000000007</v>
      </c>
      <c r="AA1525" s="923">
        <f t="shared" si="734"/>
        <v>858306.71000000008</v>
      </c>
    </row>
    <row r="1526" spans="1:27" s="150" customFormat="1" ht="15" customHeight="1" x14ac:dyDescent="0.25">
      <c r="A1526" s="894">
        <v>1</v>
      </c>
      <c r="B1526" s="894">
        <v>1</v>
      </c>
      <c r="C1526" s="815" t="s">
        <v>490</v>
      </c>
      <c r="D1526" s="815"/>
      <c r="E1526" s="816">
        <f>SUM(E1525,E1509)</f>
        <v>18396</v>
      </c>
      <c r="F1526" s="816">
        <f>SUM(F1525,F1509)</f>
        <v>6132.6</v>
      </c>
      <c r="G1526" s="816">
        <f>SUM(G1525,G1509)</f>
        <v>3893.4315789473685</v>
      </c>
      <c r="H1526" s="816">
        <f>G1526/F1526*100</f>
        <v>63.487453591419104</v>
      </c>
      <c r="I1526" s="817"/>
      <c r="J1526" s="817"/>
      <c r="K1526" s="816"/>
      <c r="L1526" s="816"/>
      <c r="M1526" s="816"/>
      <c r="N1526" s="816"/>
      <c r="O1526" s="816"/>
      <c r="P1526" s="816"/>
      <c r="Q1526" s="786">
        <f>SUM(Q1525,Q1509)</f>
        <v>32982.249123131871</v>
      </c>
      <c r="R1526" s="786">
        <f t="shared" ref="R1526:Z1526" si="743">SUM(R1525,R1509)</f>
        <v>32982.249123131871</v>
      </c>
      <c r="S1526" s="786">
        <f t="shared" ref="S1526:T1526" si="744">SUM(S1525,S1509)</f>
        <v>32982.249123131871</v>
      </c>
      <c r="T1526" s="786">
        <f t="shared" si="744"/>
        <v>32982.249123131871</v>
      </c>
      <c r="U1526" s="786">
        <f t="shared" si="743"/>
        <v>10994.083041043958</v>
      </c>
      <c r="V1526" s="786">
        <f t="shared" si="743"/>
        <v>10542.031770000001</v>
      </c>
      <c r="W1526" s="786">
        <f t="shared" si="743"/>
        <v>0</v>
      </c>
      <c r="X1526" s="786">
        <f t="shared" si="743"/>
        <v>-452.05127104395729</v>
      </c>
      <c r="Y1526" s="786">
        <f t="shared" si="743"/>
        <v>-37.02225</v>
      </c>
      <c r="Z1526" s="786">
        <f t="shared" si="743"/>
        <v>10505.009520000001</v>
      </c>
      <c r="AA1526" s="923">
        <f t="shared" si="734"/>
        <v>10505009.520000001</v>
      </c>
    </row>
    <row r="1527" spans="1:27" s="150" customFormat="1" ht="15" customHeight="1" x14ac:dyDescent="0.25">
      <c r="A1527" s="894">
        <v>1</v>
      </c>
      <c r="B1527" s="894">
        <v>1</v>
      </c>
      <c r="C1527" s="306" t="s">
        <v>31</v>
      </c>
      <c r="D1527" s="306"/>
      <c r="E1527" s="818"/>
      <c r="F1527" s="818"/>
      <c r="G1527" s="818"/>
      <c r="H1527" s="818"/>
      <c r="I1527" s="817"/>
      <c r="J1527" s="817"/>
      <c r="K1527" s="816"/>
      <c r="L1527" s="816"/>
      <c r="M1527" s="816"/>
      <c r="N1527" s="816"/>
      <c r="O1527" s="816"/>
      <c r="P1527" s="816"/>
      <c r="Q1527" s="142"/>
      <c r="R1527" s="142"/>
      <c r="S1527" s="142"/>
      <c r="T1527" s="142"/>
      <c r="U1527" s="2098"/>
      <c r="V1527" s="142"/>
      <c r="W1527" s="142"/>
      <c r="X1527" s="142"/>
      <c r="Y1527" s="142"/>
      <c r="Z1527" s="142"/>
      <c r="AA1527" s="923">
        <f t="shared" si="734"/>
        <v>0</v>
      </c>
    </row>
    <row r="1528" spans="1:27" s="150" customFormat="1" ht="15" customHeight="1" x14ac:dyDescent="0.25">
      <c r="A1528" s="894">
        <v>1</v>
      </c>
      <c r="B1528" s="894">
        <v>1</v>
      </c>
      <c r="C1528" s="205" t="s">
        <v>10</v>
      </c>
      <c r="D1528" s="991">
        <v>300</v>
      </c>
      <c r="E1528" s="820">
        <v>110</v>
      </c>
      <c r="F1528" s="173">
        <f>ROUND(E1528/12*$C$3,0)</f>
        <v>37</v>
      </c>
      <c r="G1528" s="173">
        <v>32</v>
      </c>
      <c r="H1528" s="173">
        <f>G1528/F1528*100</f>
        <v>86.486486486486484</v>
      </c>
      <c r="I1528" s="472">
        <v>9</v>
      </c>
      <c r="J1528" s="174">
        <f>M1528/G1528</f>
        <v>10.34375</v>
      </c>
      <c r="K1528" s="175">
        <f>ROUND(E1528*I1528,0)</f>
        <v>990</v>
      </c>
      <c r="L1528" s="175">
        <f>ROUND(F1528*I1528,0)</f>
        <v>333</v>
      </c>
      <c r="M1528" s="175">
        <v>331</v>
      </c>
      <c r="N1528" s="175">
        <f>M1528/L1528*100</f>
        <v>99.3993993993994</v>
      </c>
      <c r="O1528" s="175">
        <f>K1528/D1528</f>
        <v>3.3</v>
      </c>
      <c r="P1528" s="175">
        <f>M1528/$C$3*12/O1528</f>
        <v>300.90909090909093</v>
      </c>
      <c r="Q1528" s="861"/>
      <c r="R1528" s="861"/>
      <c r="S1528" s="861"/>
      <c r="T1528" s="861"/>
      <c r="U1528" s="2060"/>
      <c r="V1528" s="861"/>
      <c r="W1528" s="861"/>
      <c r="X1528" s="861"/>
      <c r="Y1528" s="861"/>
      <c r="Z1528" s="861"/>
      <c r="AA1528" s="923">
        <f t="shared" si="734"/>
        <v>0</v>
      </c>
    </row>
    <row r="1529" spans="1:27" s="150" customFormat="1" ht="15" customHeight="1" x14ac:dyDescent="0.25">
      <c r="A1529" s="894">
        <v>1</v>
      </c>
      <c r="B1529" s="894">
        <v>1</v>
      </c>
      <c r="C1529" s="625" t="s">
        <v>13</v>
      </c>
      <c r="D1529" s="625"/>
      <c r="E1529" s="524">
        <f>SUM(E1528:E1528)</f>
        <v>110</v>
      </c>
      <c r="F1529" s="524">
        <f>SUM(F1528:F1528)</f>
        <v>37</v>
      </c>
      <c r="G1529" s="524">
        <f>SUM(G1528:G1528)</f>
        <v>32</v>
      </c>
      <c r="H1529" s="524">
        <f>G1529/F1529*100</f>
        <v>86.486486486486484</v>
      </c>
      <c r="I1529" s="821">
        <f>IF(E1529=0,0,K1529/E1529)</f>
        <v>9</v>
      </c>
      <c r="J1529" s="198">
        <f>M1529/G1529</f>
        <v>10.34375</v>
      </c>
      <c r="K1529" s="524">
        <f>SUM(K1528:K1528)</f>
        <v>990</v>
      </c>
      <c r="L1529" s="524">
        <f>SUM(L1528:L1528)</f>
        <v>333</v>
      </c>
      <c r="M1529" s="524">
        <f>SUM(M1528:M1528)</f>
        <v>331</v>
      </c>
      <c r="N1529" s="175">
        <f>M1529/L1529*100</f>
        <v>99.3993993993994</v>
      </c>
      <c r="O1529" s="386">
        <f>SUM(O1528:O1528)</f>
        <v>3.3</v>
      </c>
      <c r="P1529" s="175">
        <f>M1529/$C$3*12/O1529</f>
        <v>300.90909090909093</v>
      </c>
      <c r="Q1529" s="524"/>
      <c r="R1529" s="524"/>
      <c r="S1529" s="524"/>
      <c r="T1529" s="524"/>
      <c r="U1529" s="2075"/>
      <c r="V1529" s="524"/>
      <c r="W1529" s="524"/>
      <c r="X1529" s="524"/>
      <c r="Y1529" s="524"/>
      <c r="Z1529" s="524"/>
      <c r="AA1529" s="923">
        <f t="shared" si="734"/>
        <v>0</v>
      </c>
    </row>
    <row r="1530" spans="1:27" s="150" customFormat="1" ht="15" customHeight="1" x14ac:dyDescent="0.25">
      <c r="A1530" s="894">
        <v>1</v>
      </c>
      <c r="B1530" s="894">
        <v>1</v>
      </c>
      <c r="C1530" s="306" t="s">
        <v>150</v>
      </c>
      <c r="D1530" s="625"/>
      <c r="E1530" s="524"/>
      <c r="F1530" s="524"/>
      <c r="G1530" s="524"/>
      <c r="H1530" s="524"/>
      <c r="I1530" s="821"/>
      <c r="J1530" s="198"/>
      <c r="K1530" s="524"/>
      <c r="L1530" s="524"/>
      <c r="M1530" s="524"/>
      <c r="N1530" s="175"/>
      <c r="O1530" s="175"/>
      <c r="P1530" s="175"/>
      <c r="Q1530" s="524"/>
      <c r="R1530" s="524"/>
      <c r="S1530" s="524"/>
      <c r="T1530" s="524"/>
      <c r="U1530" s="2075"/>
      <c r="V1530" s="524"/>
      <c r="W1530" s="524"/>
      <c r="X1530" s="524"/>
      <c r="Y1530" s="524"/>
      <c r="Z1530" s="524"/>
      <c r="AA1530" s="923">
        <f t="shared" si="734"/>
        <v>0</v>
      </c>
    </row>
    <row r="1531" spans="1:27" s="150" customFormat="1" ht="15" customHeight="1" x14ac:dyDescent="0.25">
      <c r="A1531" s="894">
        <v>1</v>
      </c>
      <c r="B1531" s="894">
        <v>1</v>
      </c>
      <c r="C1531" s="231" t="s">
        <v>189</v>
      </c>
      <c r="D1531" s="798">
        <v>240</v>
      </c>
      <c r="E1531" s="820">
        <v>75</v>
      </c>
      <c r="F1531" s="173">
        <f>ROUND(E1531/12*$C$3,0)</f>
        <v>25</v>
      </c>
      <c r="G1531" s="173">
        <v>23</v>
      </c>
      <c r="H1531" s="173">
        <f>G1531/F1531*100</f>
        <v>92</v>
      </c>
      <c r="I1531" s="618">
        <v>8</v>
      </c>
      <c r="J1531" s="174">
        <f>M1531/G1531</f>
        <v>7.0434782608695654</v>
      </c>
      <c r="K1531" s="175">
        <f>ROUND(E1531*I1531,0)</f>
        <v>600</v>
      </c>
      <c r="L1531" s="175">
        <f>ROUND(F1531*I1531,0)</f>
        <v>200</v>
      </c>
      <c r="M1531" s="175">
        <v>162</v>
      </c>
      <c r="N1531" s="175">
        <f>M1531/L1531*100</f>
        <v>81</v>
      </c>
      <c r="O1531" s="175">
        <f>K1531/D1531</f>
        <v>2.5</v>
      </c>
      <c r="P1531" s="175">
        <f>M1531/$C$3*12/O1531</f>
        <v>194.4</v>
      </c>
      <c r="Q1531" s="861"/>
      <c r="R1531" s="861"/>
      <c r="S1531" s="861"/>
      <c r="T1531" s="861"/>
      <c r="U1531" s="2075"/>
      <c r="V1531" s="524"/>
      <c r="W1531" s="524"/>
      <c r="X1531" s="524"/>
      <c r="Y1531" s="861"/>
      <c r="Z1531" s="861"/>
      <c r="AA1531" s="923">
        <f t="shared" si="734"/>
        <v>0</v>
      </c>
    </row>
    <row r="1532" spans="1:27" s="177" customFormat="1" ht="15" customHeight="1" x14ac:dyDescent="0.25">
      <c r="A1532" s="948">
        <v>1</v>
      </c>
      <c r="B1532" s="894">
        <v>1</v>
      </c>
      <c r="C1532" s="625" t="s">
        <v>192</v>
      </c>
      <c r="D1532" s="667"/>
      <c r="E1532" s="498">
        <f>E1531</f>
        <v>75</v>
      </c>
      <c r="F1532" s="197">
        <f>ROUND(E1532/12*$C$3,0)</f>
        <v>25</v>
      </c>
      <c r="G1532" s="197">
        <f>G1531</f>
        <v>23</v>
      </c>
      <c r="H1532" s="197">
        <f t="shared" ref="H1532:M1532" si="745">H1531</f>
        <v>92</v>
      </c>
      <c r="I1532" s="197">
        <f t="shared" si="745"/>
        <v>8</v>
      </c>
      <c r="J1532" s="197">
        <f t="shared" si="745"/>
        <v>7.0434782608695654</v>
      </c>
      <c r="K1532" s="197">
        <f t="shared" si="745"/>
        <v>600</v>
      </c>
      <c r="L1532" s="197">
        <f t="shared" si="745"/>
        <v>200</v>
      </c>
      <c r="M1532" s="197">
        <f t="shared" si="745"/>
        <v>162</v>
      </c>
      <c r="N1532" s="579">
        <f>SUM(N1531)</f>
        <v>81</v>
      </c>
      <c r="O1532" s="579">
        <f>SUM(O1531)</f>
        <v>2.5</v>
      </c>
      <c r="P1532" s="579">
        <f>M1532/$C$3*12/O1532</f>
        <v>194.4</v>
      </c>
      <c r="Q1532" s="862"/>
      <c r="R1532" s="862"/>
      <c r="S1532" s="862"/>
      <c r="T1532" s="862"/>
      <c r="U1532" s="2064"/>
      <c r="V1532" s="862"/>
      <c r="W1532" s="862"/>
      <c r="X1532" s="862"/>
      <c r="Y1532" s="862"/>
      <c r="Z1532" s="862"/>
      <c r="AA1532" s="923">
        <f t="shared" si="734"/>
        <v>0</v>
      </c>
    </row>
    <row r="1533" spans="1:27" s="150" customFormat="1" ht="29.25" customHeight="1" x14ac:dyDescent="0.25">
      <c r="A1533" s="894">
        <v>1</v>
      </c>
      <c r="B1533" s="894">
        <v>1</v>
      </c>
      <c r="C1533" s="715" t="s">
        <v>176</v>
      </c>
      <c r="D1533" s="715"/>
      <c r="E1533" s="786">
        <f>SUM(E1532,E1529)</f>
        <v>185</v>
      </c>
      <c r="F1533" s="786">
        <f>SUM(F1532,F1529)</f>
        <v>62</v>
      </c>
      <c r="G1533" s="786">
        <f>SUM(G1532,G1529)</f>
        <v>55</v>
      </c>
      <c r="H1533" s="786">
        <f t="shared" ref="H1533:H1538" si="746">G1533/F1533*100</f>
        <v>88.709677419354833</v>
      </c>
      <c r="I1533" s="958">
        <f>K1533/E1533</f>
        <v>8.5945945945945947</v>
      </c>
      <c r="J1533" s="958">
        <f>M1533/G1533</f>
        <v>8.963636363636363</v>
      </c>
      <c r="K1533" s="786">
        <f>SUM(K1532,K1529)</f>
        <v>1590</v>
      </c>
      <c r="L1533" s="786">
        <f>SUM(L1532,L1529)</f>
        <v>533</v>
      </c>
      <c r="M1533" s="786">
        <f>SUM(M1532,M1529)</f>
        <v>493</v>
      </c>
      <c r="N1533" s="175">
        <f>M1533/L1533*100</f>
        <v>92.495309568480295</v>
      </c>
      <c r="O1533" s="786">
        <f>SUM(O1532,O1529)</f>
        <v>5.8</v>
      </c>
      <c r="P1533" s="175">
        <f>M1533/$C$3*12/O1533</f>
        <v>255</v>
      </c>
      <c r="Q1533" s="786">
        <v>2765.1620639999996</v>
      </c>
      <c r="R1533" s="786">
        <v>2765.1620639999996</v>
      </c>
      <c r="S1533" s="786">
        <v>2765.1620639999996</v>
      </c>
      <c r="T1533" s="786">
        <v>2765.1620639999996</v>
      </c>
      <c r="U1533" s="2065">
        <f t="shared" ref="U1533:U1534" si="747">Q1533/12*$C$3+(R1533-Q1533)/11*3+(S1533-R1533)/10*2+(T1533-S1533)/9*1</f>
        <v>921.72068799999988</v>
      </c>
      <c r="V1533" s="524">
        <f>Z1533-Y1533</f>
        <v>828.15714000000003</v>
      </c>
      <c r="W1533" s="524"/>
      <c r="X1533" s="524">
        <f>V1533-U1533</f>
        <v>-93.563547999999855</v>
      </c>
      <c r="Y1533" s="786">
        <v>-255.13392999999999</v>
      </c>
      <c r="Z1533" s="786">
        <v>573.02321000000006</v>
      </c>
      <c r="AA1533" s="923">
        <f t="shared" si="734"/>
        <v>573023.21000000008</v>
      </c>
    </row>
    <row r="1534" spans="1:27" s="150" customFormat="1" ht="29.25" customHeight="1" x14ac:dyDescent="0.25">
      <c r="A1534" s="894">
        <v>1</v>
      </c>
      <c r="B1534" s="894">
        <v>1</v>
      </c>
      <c r="C1534" s="715" t="s">
        <v>491</v>
      </c>
      <c r="D1534" s="715"/>
      <c r="E1534" s="787">
        <f>E1535+E1537</f>
        <v>840</v>
      </c>
      <c r="F1534" s="786">
        <f>F1535+F1537</f>
        <v>280</v>
      </c>
      <c r="G1534" s="786">
        <v>410</v>
      </c>
      <c r="H1534" s="786">
        <f t="shared" si="746"/>
        <v>146.42857142857142</v>
      </c>
      <c r="I1534" s="823"/>
      <c r="J1534" s="993"/>
      <c r="K1534" s="787"/>
      <c r="L1534" s="787"/>
      <c r="M1534" s="787"/>
      <c r="N1534" s="181"/>
      <c r="O1534" s="787"/>
      <c r="P1534" s="181"/>
      <c r="Q1534" s="787">
        <v>1718.9453692000002</v>
      </c>
      <c r="R1534" s="787">
        <v>1718.9453692000002</v>
      </c>
      <c r="S1534" s="787">
        <v>1718.9453692000002</v>
      </c>
      <c r="T1534" s="787">
        <v>1718.9453692000002</v>
      </c>
      <c r="U1534" s="2065">
        <f t="shared" si="747"/>
        <v>572.98178973333336</v>
      </c>
      <c r="V1534" s="524">
        <f>Z1534-Y1534</f>
        <v>536.63957000000005</v>
      </c>
      <c r="W1534" s="524"/>
      <c r="X1534" s="524">
        <f>V1534-U1534</f>
        <v>-36.342219733333309</v>
      </c>
      <c r="Y1534" s="786">
        <v>-58.329839999999997</v>
      </c>
      <c r="Z1534" s="786">
        <v>478.30973000000006</v>
      </c>
      <c r="AA1534" s="923">
        <f t="shared" si="734"/>
        <v>478309.73000000004</v>
      </c>
    </row>
    <row r="1535" spans="1:27" s="150" customFormat="1" ht="29.25" customHeight="1" x14ac:dyDescent="0.25">
      <c r="A1535" s="894">
        <v>1</v>
      </c>
      <c r="B1535" s="894">
        <v>1</v>
      </c>
      <c r="C1535" s="715" t="s">
        <v>471</v>
      </c>
      <c r="D1535" s="715"/>
      <c r="E1535" s="787">
        <f>E1536</f>
        <v>838</v>
      </c>
      <c r="F1535" s="786">
        <f>F1536</f>
        <v>279</v>
      </c>
      <c r="G1535" s="786">
        <f>G1536</f>
        <v>410</v>
      </c>
      <c r="H1535" s="786">
        <f t="shared" si="746"/>
        <v>146.95340501792117</v>
      </c>
      <c r="I1535" s="823"/>
      <c r="J1535" s="993"/>
      <c r="K1535" s="787"/>
      <c r="L1535" s="787"/>
      <c r="M1535" s="787"/>
      <c r="N1535" s="181"/>
      <c r="O1535" s="787"/>
      <c r="P1535" s="181"/>
      <c r="Q1535" s="787"/>
      <c r="R1535" s="787"/>
      <c r="S1535" s="787"/>
      <c r="T1535" s="787"/>
      <c r="U1535" s="2065"/>
      <c r="V1535" s="547"/>
      <c r="W1535" s="547"/>
      <c r="X1535" s="547"/>
      <c r="Y1535" s="787"/>
      <c r="Z1535" s="787"/>
      <c r="AA1535" s="923">
        <f t="shared" si="734"/>
        <v>0</v>
      </c>
    </row>
    <row r="1536" spans="1:27" s="150" customFormat="1" ht="29.25" customHeight="1" x14ac:dyDescent="0.25">
      <c r="A1536" s="894">
        <v>1</v>
      </c>
      <c r="B1536" s="894">
        <v>1</v>
      </c>
      <c r="C1536" s="835" t="s">
        <v>472</v>
      </c>
      <c r="D1536" s="835"/>
      <c r="E1536" s="836">
        <v>838</v>
      </c>
      <c r="F1536" s="912">
        <f>ROUND(E1536/12*$C$3,0)</f>
        <v>279</v>
      </c>
      <c r="G1536" s="912">
        <f>G1534-G1537</f>
        <v>410</v>
      </c>
      <c r="H1536" s="912">
        <f t="shared" si="746"/>
        <v>146.95340501792117</v>
      </c>
      <c r="I1536" s="823"/>
      <c r="J1536" s="993"/>
      <c r="K1536" s="787"/>
      <c r="L1536" s="787"/>
      <c r="M1536" s="787"/>
      <c r="N1536" s="181"/>
      <c r="O1536" s="787"/>
      <c r="P1536" s="181"/>
      <c r="Q1536" s="787"/>
      <c r="R1536" s="787"/>
      <c r="S1536" s="787"/>
      <c r="T1536" s="787"/>
      <c r="U1536" s="2065"/>
      <c r="V1536" s="547"/>
      <c r="W1536" s="547"/>
      <c r="X1536" s="547"/>
      <c r="Y1536" s="787"/>
      <c r="Z1536" s="787"/>
      <c r="AA1536" s="923">
        <f t="shared" si="734"/>
        <v>0</v>
      </c>
    </row>
    <row r="1537" spans="1:266" s="150" customFormat="1" ht="29.25" customHeight="1" x14ac:dyDescent="0.25">
      <c r="A1537" s="894">
        <v>1</v>
      </c>
      <c r="B1537" s="894">
        <v>1</v>
      </c>
      <c r="C1537" s="715" t="s">
        <v>473</v>
      </c>
      <c r="D1537" s="715"/>
      <c r="E1537" s="787">
        <f>E1538</f>
        <v>2</v>
      </c>
      <c r="F1537" s="787">
        <f t="shared" ref="F1537:G1537" si="748">F1538</f>
        <v>1</v>
      </c>
      <c r="G1537" s="787">
        <f t="shared" si="748"/>
        <v>0</v>
      </c>
      <c r="H1537" s="786">
        <f t="shared" si="746"/>
        <v>0</v>
      </c>
      <c r="I1537" s="823"/>
      <c r="J1537" s="993"/>
      <c r="K1537" s="787"/>
      <c r="L1537" s="787"/>
      <c r="M1537" s="787"/>
      <c r="N1537" s="181"/>
      <c r="O1537" s="787"/>
      <c r="P1537" s="181"/>
      <c r="Q1537" s="787"/>
      <c r="R1537" s="787"/>
      <c r="S1537" s="787"/>
      <c r="T1537" s="787"/>
      <c r="U1537" s="2065"/>
      <c r="V1537" s="547"/>
      <c r="W1537" s="547"/>
      <c r="X1537" s="547"/>
      <c r="Y1537" s="787"/>
      <c r="Z1537" s="787"/>
      <c r="AA1537" s="923">
        <f t="shared" si="734"/>
        <v>0</v>
      </c>
    </row>
    <row r="1538" spans="1:266" s="150" customFormat="1" ht="29.25" customHeight="1" x14ac:dyDescent="0.25">
      <c r="A1538" s="894">
        <v>1</v>
      </c>
      <c r="B1538" s="894">
        <v>1</v>
      </c>
      <c r="C1538" s="835" t="s">
        <v>474</v>
      </c>
      <c r="D1538" s="835"/>
      <c r="E1538" s="836">
        <v>2</v>
      </c>
      <c r="F1538" s="912">
        <f>ROUND(E1538/12*$C$3,0)</f>
        <v>1</v>
      </c>
      <c r="G1538" s="912"/>
      <c r="H1538" s="912">
        <f t="shared" si="746"/>
        <v>0</v>
      </c>
      <c r="I1538" s="823"/>
      <c r="J1538" s="993"/>
      <c r="K1538" s="787"/>
      <c r="L1538" s="787"/>
      <c r="M1538" s="787"/>
      <c r="N1538" s="181"/>
      <c r="O1538" s="787"/>
      <c r="P1538" s="181"/>
      <c r="Q1538" s="787"/>
      <c r="R1538" s="787"/>
      <c r="S1538" s="787"/>
      <c r="T1538" s="787"/>
      <c r="U1538" s="2065"/>
      <c r="V1538" s="547"/>
      <c r="W1538" s="547"/>
      <c r="X1538" s="547"/>
      <c r="Y1538" s="787"/>
      <c r="Z1538" s="787"/>
      <c r="AA1538" s="923">
        <f t="shared" si="734"/>
        <v>0</v>
      </c>
    </row>
    <row r="1539" spans="1:266" ht="19.5" customHeight="1" thickBot="1" x14ac:dyDescent="0.3">
      <c r="A1539" s="894">
        <v>1</v>
      </c>
      <c r="B1539" s="894">
        <v>1</v>
      </c>
      <c r="C1539" s="931" t="s">
        <v>17</v>
      </c>
      <c r="D1539" s="931"/>
      <c r="E1539" s="1052"/>
      <c r="F1539" s="1052"/>
      <c r="G1539" s="1052"/>
      <c r="H1539" s="1052"/>
      <c r="I1539" s="1053"/>
      <c r="J1539" s="1053"/>
      <c r="K1539" s="1052"/>
      <c r="L1539" s="1052"/>
      <c r="M1539" s="1052">
        <f>M1533+M1499</f>
        <v>1538</v>
      </c>
      <c r="N1539" s="1052"/>
      <c r="O1539" s="1052"/>
      <c r="P1539" s="1052"/>
      <c r="Q1539" s="85">
        <f t="shared" ref="Q1539:Z1539" si="749">SUM(Q1534,Q1533,Q1526,Q1499)</f>
        <v>52291.220375019868</v>
      </c>
      <c r="R1539" s="85">
        <f t="shared" ref="R1539:S1539" si="750">SUM(R1534,R1533,R1526,R1499)</f>
        <v>52291.220375019868</v>
      </c>
      <c r="S1539" s="85">
        <f t="shared" si="750"/>
        <v>52291.220375019868</v>
      </c>
      <c r="T1539" s="85">
        <f t="shared" ref="T1539" si="751">SUM(T1534,T1533,T1526,T1499)</f>
        <v>52291.220375019868</v>
      </c>
      <c r="U1539" s="2135">
        <f t="shared" si="749"/>
        <v>17430.406791673289</v>
      </c>
      <c r="V1539" s="743">
        <f t="shared" si="749"/>
        <v>16403.930640000002</v>
      </c>
      <c r="W1539" s="743"/>
      <c r="X1539" s="743">
        <f t="shared" si="749"/>
        <v>-1026.4761516732901</v>
      </c>
      <c r="Y1539" s="743">
        <f t="shared" si="749"/>
        <v>-851.7514799999999</v>
      </c>
      <c r="Z1539" s="743">
        <f t="shared" si="749"/>
        <v>15552.179160000002</v>
      </c>
      <c r="AA1539" s="923">
        <f t="shared" si="734"/>
        <v>15552179.160000002</v>
      </c>
    </row>
    <row r="1540" spans="1:266" ht="29.25" x14ac:dyDescent="0.25">
      <c r="A1540" s="894">
        <v>1</v>
      </c>
      <c r="B1540" s="894">
        <v>1</v>
      </c>
      <c r="C1540" s="1798" t="s">
        <v>242</v>
      </c>
      <c r="D1540" s="1727"/>
      <c r="E1540" s="1799"/>
      <c r="F1540" s="1799"/>
      <c r="G1540" s="1799"/>
      <c r="H1540" s="1799"/>
      <c r="I1540" s="1799"/>
      <c r="J1540" s="1799"/>
      <c r="K1540" s="1799"/>
      <c r="L1540" s="1799"/>
      <c r="M1540" s="1799"/>
      <c r="N1540" s="1799"/>
      <c r="O1540" s="1799"/>
      <c r="P1540" s="1799"/>
      <c r="Q1540" s="1683">
        <f t="shared" ref="Q1540:Z1540" si="752">SUM(Q1539)</f>
        <v>52291.220375019868</v>
      </c>
      <c r="R1540" s="1683">
        <f t="shared" ref="R1540:S1540" si="753">SUM(R1539)</f>
        <v>52291.220375019868</v>
      </c>
      <c r="S1540" s="1683">
        <f t="shared" si="753"/>
        <v>52291.220375019868</v>
      </c>
      <c r="T1540" s="1683">
        <f t="shared" ref="T1540" si="754">SUM(T1539)</f>
        <v>52291.220375019868</v>
      </c>
      <c r="U1540" s="2100">
        <f t="shared" si="752"/>
        <v>17430.406791673289</v>
      </c>
      <c r="V1540" s="1683">
        <f t="shared" si="752"/>
        <v>16403.930640000002</v>
      </c>
      <c r="W1540" s="1683"/>
      <c r="X1540" s="1683">
        <f t="shared" si="752"/>
        <v>-1026.4761516732901</v>
      </c>
      <c r="Y1540" s="1683">
        <f t="shared" si="752"/>
        <v>-851.7514799999999</v>
      </c>
      <c r="Z1540" s="1683">
        <f t="shared" si="752"/>
        <v>15552.179160000002</v>
      </c>
      <c r="AA1540" s="923">
        <f t="shared" si="734"/>
        <v>15552179.160000002</v>
      </c>
    </row>
    <row r="1541" spans="1:266" ht="15" customHeight="1" x14ac:dyDescent="0.25">
      <c r="A1541" s="894">
        <v>1</v>
      </c>
      <c r="B1541" s="894">
        <v>1</v>
      </c>
      <c r="C1541" s="1593" t="s">
        <v>94</v>
      </c>
      <c r="D1541" s="1593"/>
      <c r="E1541" s="1800">
        <f>SUM(E1499)</f>
        <v>390</v>
      </c>
      <c r="F1541" s="1800">
        <f>SUM(F1499)</f>
        <v>129</v>
      </c>
      <c r="G1541" s="1800">
        <f>SUM(G1499)</f>
        <v>126</v>
      </c>
      <c r="H1541" s="1800">
        <f>G1541/F1541*100</f>
        <v>97.674418604651152</v>
      </c>
      <c r="I1541" s="1801">
        <f>SUM(K1541/E1541)</f>
        <v>9.1794871794871788</v>
      </c>
      <c r="J1541" s="1801">
        <f>M1541/G1541</f>
        <v>8.2936507936507944</v>
      </c>
      <c r="K1541" s="1800">
        <f>SUM(K1499)</f>
        <v>3580</v>
      </c>
      <c r="L1541" s="1800">
        <f>SUM(L1499)</f>
        <v>1186</v>
      </c>
      <c r="M1541" s="1800">
        <f>SUM(M1499)</f>
        <v>1045</v>
      </c>
      <c r="N1541" s="1380">
        <f>M1541/L1541*100</f>
        <v>88.111298482293421</v>
      </c>
      <c r="O1541" s="1800">
        <f>SUM(O1499)</f>
        <v>10.706053921568628</v>
      </c>
      <c r="P1541" s="1380">
        <f>M1541/$C$3*12/O1541</f>
        <v>292.82497762169561</v>
      </c>
      <c r="Q1541" s="1800">
        <f t="shared" ref="Q1541:Z1541" si="755">SUM(Q1499)</f>
        <v>14824.863818688</v>
      </c>
      <c r="R1541" s="1800">
        <f t="shared" ref="R1541:S1541" si="756">SUM(R1499)</f>
        <v>14824.863818688</v>
      </c>
      <c r="S1541" s="1800">
        <f t="shared" si="756"/>
        <v>14824.863818688</v>
      </c>
      <c r="T1541" s="1800">
        <f t="shared" ref="T1541" si="757">SUM(T1499)</f>
        <v>14824.863818688</v>
      </c>
      <c r="U1541" s="2156">
        <f t="shared" si="755"/>
        <v>4941.6212728959999</v>
      </c>
      <c r="V1541" s="1800">
        <f t="shared" si="755"/>
        <v>4497.1021600000004</v>
      </c>
      <c r="W1541" s="1800"/>
      <c r="X1541" s="1800">
        <f t="shared" si="755"/>
        <v>-444.51911289599957</v>
      </c>
      <c r="Y1541" s="1800">
        <f t="shared" si="755"/>
        <v>-501.26545999999996</v>
      </c>
      <c r="Z1541" s="1800">
        <f t="shared" si="755"/>
        <v>3995.8367000000003</v>
      </c>
      <c r="AA1541" s="923">
        <f t="shared" si="734"/>
        <v>3995836.7</v>
      </c>
    </row>
    <row r="1542" spans="1:266" s="948" customFormat="1" x14ac:dyDescent="0.25">
      <c r="A1542" s="894">
        <v>1</v>
      </c>
      <c r="B1542" s="894">
        <v>1</v>
      </c>
      <c r="C1542" s="1704" t="s">
        <v>14</v>
      </c>
      <c r="D1542" s="1384"/>
      <c r="E1542" s="1385"/>
      <c r="F1542" s="1385"/>
      <c r="G1542" s="1385"/>
      <c r="H1542" s="1385"/>
      <c r="I1542" s="1687"/>
      <c r="J1542" s="1687"/>
      <c r="K1542" s="1688"/>
      <c r="L1542" s="1688"/>
      <c r="M1542" s="1688"/>
      <c r="N1542" s="1380"/>
      <c r="O1542" s="1380"/>
      <c r="P1542" s="1380"/>
      <c r="Q1542" s="1718">
        <f t="shared" ref="Q1542:Z1542" si="758">Q1500</f>
        <v>0</v>
      </c>
      <c r="R1542" s="1718">
        <f t="shared" ref="R1542:S1542" si="759">R1500</f>
        <v>0</v>
      </c>
      <c r="S1542" s="1718">
        <f t="shared" si="759"/>
        <v>0</v>
      </c>
      <c r="T1542" s="1718">
        <f t="shared" ref="T1542" si="760">T1500</f>
        <v>0</v>
      </c>
      <c r="U1542" s="2076">
        <f t="shared" si="758"/>
        <v>0</v>
      </c>
      <c r="V1542" s="1718">
        <f t="shared" si="758"/>
        <v>0</v>
      </c>
      <c r="W1542" s="1718"/>
      <c r="X1542" s="1718">
        <f t="shared" si="758"/>
        <v>0</v>
      </c>
      <c r="Y1542" s="1767">
        <f t="shared" si="758"/>
        <v>0</v>
      </c>
      <c r="Z1542" s="1718">
        <f t="shared" si="758"/>
        <v>0</v>
      </c>
      <c r="AA1542" s="923">
        <f t="shared" si="734"/>
        <v>0</v>
      </c>
      <c r="AB1542" s="334"/>
      <c r="AC1542" s="334"/>
      <c r="AD1542" s="334"/>
      <c r="AE1542" s="334"/>
      <c r="AF1542" s="334"/>
      <c r="AG1542" s="334"/>
      <c r="AH1542" s="334"/>
      <c r="AI1542" s="334"/>
      <c r="AJ1542" s="334"/>
      <c r="AK1542" s="334"/>
      <c r="AL1542" s="334"/>
      <c r="AM1542" s="334"/>
      <c r="AN1542" s="334"/>
      <c r="AO1542" s="334"/>
      <c r="AP1542" s="334"/>
      <c r="AQ1542" s="334"/>
      <c r="AR1542" s="334"/>
      <c r="AS1542" s="334"/>
      <c r="AT1542" s="334"/>
      <c r="AU1542" s="334"/>
      <c r="AV1542" s="334"/>
      <c r="AW1542" s="334"/>
      <c r="AX1542" s="334"/>
      <c r="AY1542" s="334"/>
      <c r="AZ1542" s="334"/>
      <c r="BA1542" s="334"/>
      <c r="BB1542" s="334"/>
      <c r="BC1542" s="334"/>
      <c r="BD1542" s="334"/>
      <c r="BE1542" s="334"/>
      <c r="BF1542" s="334"/>
      <c r="BG1542" s="334"/>
      <c r="BH1542" s="334"/>
      <c r="BI1542" s="334"/>
      <c r="BJ1542" s="334"/>
      <c r="BK1542" s="334"/>
      <c r="BL1542" s="334"/>
      <c r="BM1542" s="334"/>
      <c r="BN1542" s="334"/>
      <c r="BO1542" s="334"/>
      <c r="BP1542" s="334"/>
      <c r="BQ1542" s="334"/>
      <c r="BR1542" s="334"/>
      <c r="BS1542" s="334"/>
      <c r="BT1542" s="334"/>
      <c r="BU1542" s="334"/>
      <c r="BV1542" s="334"/>
      <c r="BW1542" s="334"/>
      <c r="BX1542" s="334"/>
      <c r="BY1542" s="334"/>
      <c r="BZ1542" s="334"/>
      <c r="CA1542" s="334"/>
      <c r="CB1542" s="334"/>
      <c r="CC1542" s="334"/>
      <c r="CD1542" s="334"/>
      <c r="CE1542" s="334"/>
      <c r="CF1542" s="334"/>
      <c r="CG1542" s="334"/>
      <c r="CH1542" s="334"/>
      <c r="CI1542" s="334"/>
      <c r="CJ1542" s="334"/>
      <c r="CK1542" s="334"/>
      <c r="CL1542" s="334"/>
      <c r="CM1542" s="334"/>
      <c r="CN1542" s="334"/>
      <c r="CO1542" s="334"/>
      <c r="CP1542" s="334"/>
      <c r="CQ1542" s="334"/>
      <c r="CR1542" s="334"/>
      <c r="CS1542" s="334"/>
      <c r="CT1542" s="334"/>
      <c r="CU1542" s="334"/>
      <c r="CV1542" s="334"/>
      <c r="CW1542" s="334"/>
      <c r="CX1542" s="334"/>
      <c r="CY1542" s="334"/>
      <c r="CZ1542" s="334"/>
      <c r="DA1542" s="334"/>
      <c r="DB1542" s="334"/>
      <c r="DC1542" s="334"/>
      <c r="DD1542" s="334"/>
      <c r="DE1542" s="334"/>
      <c r="DF1542" s="334"/>
      <c r="DG1542" s="334"/>
      <c r="DH1542" s="334"/>
      <c r="DI1542" s="334"/>
      <c r="DJ1542" s="334"/>
      <c r="DK1542" s="334"/>
      <c r="DL1542" s="334"/>
      <c r="DM1542" s="334"/>
      <c r="DN1542" s="334"/>
      <c r="DO1542" s="334"/>
      <c r="DP1542" s="334"/>
      <c r="DQ1542" s="334"/>
      <c r="DR1542" s="334"/>
      <c r="DS1542" s="334"/>
      <c r="DT1542" s="334"/>
      <c r="DU1542" s="334"/>
      <c r="DV1542" s="334"/>
      <c r="DW1542" s="334"/>
      <c r="DX1542" s="334"/>
      <c r="DY1542" s="334"/>
      <c r="DZ1542" s="334"/>
      <c r="EA1542" s="334"/>
      <c r="EB1542" s="334"/>
      <c r="EC1542" s="334"/>
      <c r="ED1542" s="334"/>
      <c r="EE1542" s="334"/>
      <c r="EF1542" s="334"/>
      <c r="EG1542" s="334"/>
      <c r="EH1542" s="334"/>
      <c r="EI1542" s="334"/>
      <c r="EJ1542" s="334"/>
      <c r="EK1542" s="334"/>
      <c r="EL1542" s="334"/>
      <c r="EM1542" s="334"/>
      <c r="EN1542" s="334"/>
      <c r="EO1542" s="334"/>
      <c r="EP1542" s="334"/>
      <c r="EQ1542" s="334"/>
      <c r="ER1542" s="334"/>
      <c r="ES1542" s="334"/>
      <c r="ET1542" s="334"/>
      <c r="EU1542" s="334"/>
      <c r="EV1542" s="334"/>
      <c r="EW1542" s="334"/>
      <c r="EX1542" s="334"/>
      <c r="EY1542" s="334"/>
      <c r="EZ1542" s="334"/>
      <c r="FA1542" s="334"/>
      <c r="FB1542" s="334"/>
      <c r="FC1542" s="334"/>
      <c r="FD1542" s="334"/>
      <c r="FE1542" s="334"/>
      <c r="FF1542" s="334"/>
      <c r="FG1542" s="334"/>
      <c r="FH1542" s="334"/>
      <c r="FI1542" s="334"/>
      <c r="FJ1542" s="334"/>
      <c r="FK1542" s="334"/>
      <c r="FL1542" s="334"/>
      <c r="FM1542" s="334"/>
      <c r="FN1542" s="334"/>
      <c r="FO1542" s="334"/>
      <c r="FP1542" s="334"/>
      <c r="FQ1542" s="334"/>
      <c r="FR1542" s="334"/>
      <c r="FS1542" s="334"/>
      <c r="FT1542" s="334"/>
      <c r="FU1542" s="334"/>
      <c r="FV1542" s="334"/>
      <c r="FW1542" s="334"/>
      <c r="FX1542" s="334"/>
      <c r="FY1542" s="334"/>
      <c r="FZ1542" s="334"/>
      <c r="GA1542" s="334"/>
      <c r="GB1542" s="334"/>
      <c r="GC1542" s="334"/>
      <c r="GD1542" s="334"/>
      <c r="GE1542" s="334"/>
      <c r="GF1542" s="334"/>
      <c r="GG1542" s="334"/>
      <c r="GH1542" s="334"/>
      <c r="GI1542" s="334"/>
      <c r="GJ1542" s="334"/>
      <c r="GK1542" s="334"/>
      <c r="GL1542" s="334"/>
      <c r="GM1542" s="334"/>
      <c r="GN1542" s="334"/>
      <c r="GO1542" s="334"/>
      <c r="GP1542" s="334"/>
      <c r="GQ1542" s="334"/>
      <c r="GR1542" s="334"/>
      <c r="GS1542" s="334"/>
      <c r="GT1542" s="334"/>
      <c r="GU1542" s="334"/>
      <c r="GV1542" s="334"/>
      <c r="GW1542" s="334"/>
      <c r="GX1542" s="334"/>
      <c r="GY1542" s="334"/>
      <c r="GZ1542" s="334"/>
      <c r="HA1542" s="334"/>
      <c r="HB1542" s="334"/>
      <c r="HC1542" s="334"/>
      <c r="HD1542" s="334"/>
      <c r="HE1542" s="334"/>
      <c r="HF1542" s="334"/>
      <c r="HG1542" s="334"/>
      <c r="HH1542" s="334"/>
      <c r="HI1542" s="334"/>
      <c r="HJ1542" s="334"/>
      <c r="HK1542" s="334"/>
      <c r="HL1542" s="334"/>
      <c r="HM1542" s="334"/>
      <c r="HN1542" s="334"/>
      <c r="HO1542" s="334"/>
      <c r="HP1542" s="334"/>
      <c r="HQ1542" s="334"/>
      <c r="HR1542" s="334"/>
      <c r="HS1542" s="334"/>
      <c r="HT1542" s="334"/>
      <c r="HU1542" s="334"/>
      <c r="HV1542" s="334"/>
      <c r="HW1542" s="334"/>
      <c r="HX1542" s="334"/>
      <c r="HY1542" s="334"/>
      <c r="HZ1542" s="334"/>
      <c r="IA1542" s="334"/>
      <c r="IB1542" s="334"/>
      <c r="IC1542" s="334"/>
      <c r="ID1542" s="334"/>
      <c r="IE1542" s="334"/>
      <c r="IF1542" s="334"/>
      <c r="IG1542" s="334"/>
      <c r="IH1542" s="334"/>
      <c r="II1542" s="334"/>
      <c r="IJ1542" s="334"/>
      <c r="IK1542" s="334"/>
      <c r="IL1542" s="334"/>
      <c r="IM1542" s="334"/>
      <c r="IN1542" s="334"/>
      <c r="IO1542" s="334"/>
      <c r="IP1542" s="334"/>
      <c r="IQ1542" s="334"/>
      <c r="IR1542" s="334"/>
      <c r="IS1542" s="334"/>
      <c r="IT1542" s="334"/>
      <c r="IU1542" s="334"/>
      <c r="IV1542" s="334"/>
      <c r="IW1542" s="334"/>
      <c r="IX1542" s="334"/>
      <c r="IY1542" s="334"/>
      <c r="IZ1542" s="334"/>
      <c r="JA1542" s="334"/>
      <c r="JB1542" s="334"/>
      <c r="JC1542" s="334"/>
      <c r="JD1542" s="334"/>
      <c r="JE1542" s="334"/>
      <c r="JF1542" s="334"/>
    </row>
    <row r="1543" spans="1:266" s="948" customFormat="1" ht="15" customHeight="1" x14ac:dyDescent="0.25">
      <c r="A1543" s="894">
        <v>1</v>
      </c>
      <c r="B1543" s="894">
        <v>1</v>
      </c>
      <c r="C1543" s="1572" t="s">
        <v>445</v>
      </c>
      <c r="D1543" s="1384"/>
      <c r="E1543" s="1385"/>
      <c r="F1543" s="1385"/>
      <c r="G1543" s="1385"/>
      <c r="H1543" s="1800"/>
      <c r="I1543" s="1687"/>
      <c r="J1543" s="1687"/>
      <c r="K1543" s="1688"/>
      <c r="L1543" s="1688"/>
      <c r="M1543" s="1688"/>
      <c r="N1543" s="1688"/>
      <c r="O1543" s="1688"/>
      <c r="P1543" s="1688"/>
      <c r="Q1543" s="1718"/>
      <c r="R1543" s="1718"/>
      <c r="S1543" s="1718"/>
      <c r="T1543" s="1718"/>
      <c r="U1543" s="2076"/>
      <c r="V1543" s="1718"/>
      <c r="W1543" s="1718"/>
      <c r="X1543" s="1718"/>
      <c r="Y1543" s="1767"/>
      <c r="Z1543" s="1718"/>
      <c r="AA1543" s="923">
        <f t="shared" si="734"/>
        <v>0</v>
      </c>
      <c r="AB1543" s="334"/>
      <c r="AC1543" s="334"/>
      <c r="AD1543" s="334"/>
      <c r="AE1543" s="334"/>
      <c r="AF1543" s="334"/>
      <c r="AG1543" s="334"/>
      <c r="AH1543" s="334"/>
      <c r="AI1543" s="334"/>
      <c r="AJ1543" s="334"/>
      <c r="AK1543" s="334"/>
      <c r="AL1543" s="334"/>
      <c r="AM1543" s="334"/>
      <c r="AN1543" s="334"/>
      <c r="AO1543" s="334"/>
      <c r="AP1543" s="334"/>
      <c r="AQ1543" s="334"/>
      <c r="AR1543" s="334"/>
      <c r="AS1543" s="334"/>
      <c r="AT1543" s="334"/>
      <c r="AU1543" s="334"/>
      <c r="AV1543" s="334"/>
      <c r="AW1543" s="334"/>
      <c r="AX1543" s="334"/>
      <c r="AY1543" s="334"/>
      <c r="AZ1543" s="334"/>
      <c r="BA1543" s="334"/>
      <c r="BB1543" s="334"/>
      <c r="BC1543" s="334"/>
      <c r="BD1543" s="334"/>
      <c r="BE1543" s="334"/>
      <c r="BF1543" s="334"/>
      <c r="BG1543" s="334"/>
      <c r="BH1543" s="334"/>
      <c r="BI1543" s="334"/>
      <c r="BJ1543" s="334"/>
      <c r="BK1543" s="334"/>
      <c r="BL1543" s="334"/>
      <c r="BM1543" s="334"/>
      <c r="BN1543" s="334"/>
      <c r="BO1543" s="334"/>
      <c r="BP1543" s="334"/>
      <c r="BQ1543" s="334"/>
      <c r="BR1543" s="334"/>
      <c r="BS1543" s="334"/>
      <c r="BT1543" s="334"/>
      <c r="BU1543" s="334"/>
      <c r="BV1543" s="334"/>
      <c r="BW1543" s="334"/>
      <c r="BX1543" s="334"/>
      <c r="BY1543" s="334"/>
      <c r="BZ1543" s="334"/>
      <c r="CA1543" s="334"/>
      <c r="CB1543" s="334"/>
      <c r="CC1543" s="334"/>
      <c r="CD1543" s="334"/>
      <c r="CE1543" s="334"/>
      <c r="CF1543" s="334"/>
      <c r="CG1543" s="334"/>
      <c r="CH1543" s="334"/>
      <c r="CI1543" s="334"/>
      <c r="CJ1543" s="334"/>
      <c r="CK1543" s="334"/>
      <c r="CL1543" s="334"/>
      <c r="CM1543" s="334"/>
      <c r="CN1543" s="334"/>
      <c r="CO1543" s="334"/>
      <c r="CP1543" s="334"/>
      <c r="CQ1543" s="334"/>
      <c r="CR1543" s="334"/>
      <c r="CS1543" s="334"/>
      <c r="CT1543" s="334"/>
      <c r="CU1543" s="334"/>
      <c r="CV1543" s="334"/>
      <c r="CW1543" s="334"/>
      <c r="CX1543" s="334"/>
      <c r="CY1543" s="334"/>
      <c r="CZ1543" s="334"/>
      <c r="DA1543" s="334"/>
      <c r="DB1543" s="334"/>
      <c r="DC1543" s="334"/>
      <c r="DD1543" s="334"/>
      <c r="DE1543" s="334"/>
      <c r="DF1543" s="334"/>
      <c r="DG1543" s="334"/>
      <c r="DH1543" s="334"/>
      <c r="DI1543" s="334"/>
      <c r="DJ1543" s="334"/>
      <c r="DK1543" s="334"/>
      <c r="DL1543" s="334"/>
      <c r="DM1543" s="334"/>
      <c r="DN1543" s="334"/>
      <c r="DO1543" s="334"/>
      <c r="DP1543" s="334"/>
      <c r="DQ1543" s="334"/>
      <c r="DR1543" s="334"/>
      <c r="DS1543" s="334"/>
      <c r="DT1543" s="334"/>
      <c r="DU1543" s="334"/>
      <c r="DV1543" s="334"/>
      <c r="DW1543" s="334"/>
      <c r="DX1543" s="334"/>
      <c r="DY1543" s="334"/>
      <c r="DZ1543" s="334"/>
      <c r="EA1543" s="334"/>
      <c r="EB1543" s="334"/>
      <c r="EC1543" s="334"/>
      <c r="ED1543" s="334"/>
      <c r="EE1543" s="334"/>
      <c r="EF1543" s="334"/>
      <c r="EG1543" s="334"/>
      <c r="EH1543" s="334"/>
      <c r="EI1543" s="334"/>
      <c r="EJ1543" s="334"/>
      <c r="EK1543" s="334"/>
      <c r="EL1543" s="334"/>
      <c r="EM1543" s="334"/>
      <c r="EN1543" s="334"/>
      <c r="EO1543" s="334"/>
      <c r="EP1543" s="334"/>
      <c r="EQ1543" s="334"/>
      <c r="ER1543" s="334"/>
      <c r="ES1543" s="334"/>
      <c r="ET1543" s="334"/>
      <c r="EU1543" s="334"/>
      <c r="EV1543" s="334"/>
      <c r="EW1543" s="334"/>
      <c r="EX1543" s="334"/>
      <c r="EY1543" s="334"/>
      <c r="EZ1543" s="334"/>
      <c r="FA1543" s="334"/>
      <c r="FB1543" s="334"/>
      <c r="FC1543" s="334"/>
      <c r="FD1543" s="334"/>
      <c r="FE1543" s="334"/>
      <c r="FF1543" s="334"/>
      <c r="FG1543" s="334"/>
      <c r="FH1543" s="334"/>
      <c r="FI1543" s="334"/>
      <c r="FJ1543" s="334"/>
      <c r="FK1543" s="334"/>
      <c r="FL1543" s="334"/>
      <c r="FM1543" s="334"/>
      <c r="FN1543" s="334"/>
      <c r="FO1543" s="334"/>
      <c r="FP1543" s="334"/>
      <c r="FQ1543" s="334"/>
      <c r="FR1543" s="334"/>
      <c r="FS1543" s="334"/>
      <c r="FT1543" s="334"/>
      <c r="FU1543" s="334"/>
      <c r="FV1543" s="334"/>
      <c r="FW1543" s="334"/>
      <c r="FX1543" s="334"/>
      <c r="FY1543" s="334"/>
      <c r="FZ1543" s="334"/>
      <c r="GA1543" s="334"/>
      <c r="GB1543" s="334"/>
      <c r="GC1543" s="334"/>
      <c r="GD1543" s="334"/>
      <c r="GE1543" s="334"/>
      <c r="GF1543" s="334"/>
      <c r="GG1543" s="334"/>
      <c r="GH1543" s="334"/>
      <c r="GI1543" s="334"/>
      <c r="GJ1543" s="334"/>
      <c r="GK1543" s="334"/>
      <c r="GL1543" s="334"/>
      <c r="GM1543" s="334"/>
      <c r="GN1543" s="334"/>
      <c r="GO1543" s="334"/>
      <c r="GP1543" s="334"/>
      <c r="GQ1543" s="334"/>
      <c r="GR1543" s="334"/>
      <c r="GS1543" s="334"/>
      <c r="GT1543" s="334"/>
      <c r="GU1543" s="334"/>
      <c r="GV1543" s="334"/>
      <c r="GW1543" s="334"/>
      <c r="GX1543" s="334"/>
      <c r="GY1543" s="334"/>
      <c r="GZ1543" s="334"/>
      <c r="HA1543" s="334"/>
      <c r="HB1543" s="334"/>
      <c r="HC1543" s="334"/>
      <c r="HD1543" s="334"/>
      <c r="HE1543" s="334"/>
      <c r="HF1543" s="334"/>
      <c r="HG1543" s="334"/>
      <c r="HH1543" s="334"/>
      <c r="HI1543" s="334"/>
      <c r="HJ1543" s="334"/>
      <c r="HK1543" s="334"/>
      <c r="HL1543" s="334"/>
      <c r="HM1543" s="334"/>
      <c r="HN1543" s="334"/>
      <c r="HO1543" s="334"/>
      <c r="HP1543" s="334"/>
      <c r="HQ1543" s="334"/>
      <c r="HR1543" s="334"/>
      <c r="HS1543" s="334"/>
      <c r="HT1543" s="334"/>
      <c r="HU1543" s="334"/>
      <c r="HV1543" s="334"/>
      <c r="HW1543" s="334"/>
      <c r="HX1543" s="334"/>
      <c r="HY1543" s="334"/>
      <c r="HZ1543" s="334"/>
      <c r="IA1543" s="334"/>
      <c r="IB1543" s="334"/>
      <c r="IC1543" s="334"/>
      <c r="ID1543" s="334"/>
      <c r="IE1543" s="334"/>
      <c r="IF1543" s="334"/>
      <c r="IG1543" s="334"/>
      <c r="IH1543" s="334"/>
      <c r="II1543" s="334"/>
      <c r="IJ1543" s="334"/>
      <c r="IK1543" s="334"/>
      <c r="IL1543" s="334"/>
      <c r="IM1543" s="334"/>
      <c r="IN1543" s="334"/>
      <c r="IO1543" s="334"/>
      <c r="IP1543" s="334"/>
      <c r="IQ1543" s="334"/>
      <c r="IR1543" s="334"/>
      <c r="IS1543" s="334"/>
      <c r="IT1543" s="334"/>
      <c r="IU1543" s="334"/>
      <c r="IV1543" s="334"/>
      <c r="IW1543" s="334"/>
      <c r="IX1543" s="334"/>
      <c r="IY1543" s="334"/>
      <c r="IZ1543" s="334"/>
      <c r="JA1543" s="334"/>
      <c r="JB1543" s="334"/>
      <c r="JC1543" s="334"/>
      <c r="JD1543" s="334"/>
      <c r="JE1543" s="334"/>
      <c r="JF1543" s="334"/>
    </row>
    <row r="1544" spans="1:266" s="948" customFormat="1" ht="15" customHeight="1" x14ac:dyDescent="0.25">
      <c r="A1544" s="894">
        <v>1</v>
      </c>
      <c r="B1544" s="894">
        <v>1</v>
      </c>
      <c r="C1544" s="1384" t="s">
        <v>203</v>
      </c>
      <c r="D1544" s="1384"/>
      <c r="E1544" s="1385">
        <f t="shared" ref="E1544:H1551" si="761">E1502</f>
        <v>2362</v>
      </c>
      <c r="F1544" s="1385">
        <f t="shared" si="761"/>
        <v>788</v>
      </c>
      <c r="G1544" s="1385">
        <f t="shared" si="761"/>
        <v>210</v>
      </c>
      <c r="H1544" s="1385">
        <f t="shared" si="761"/>
        <v>26.649746192893403</v>
      </c>
      <c r="I1544" s="1687"/>
      <c r="J1544" s="1687"/>
      <c r="K1544" s="1688"/>
      <c r="L1544" s="1688"/>
      <c r="M1544" s="1688"/>
      <c r="N1544" s="1688"/>
      <c r="O1544" s="1688"/>
      <c r="P1544" s="1688"/>
      <c r="Q1544" s="1718"/>
      <c r="R1544" s="1718"/>
      <c r="S1544" s="1718"/>
      <c r="T1544" s="1718"/>
      <c r="U1544" s="2076"/>
      <c r="V1544" s="1718"/>
      <c r="W1544" s="1718"/>
      <c r="X1544" s="1718"/>
      <c r="Y1544" s="1767"/>
      <c r="Z1544" s="1718"/>
      <c r="AA1544" s="923">
        <f t="shared" si="734"/>
        <v>0</v>
      </c>
      <c r="AB1544" s="334"/>
      <c r="AC1544" s="334"/>
      <c r="AD1544" s="334"/>
      <c r="AE1544" s="334"/>
      <c r="AF1544" s="334"/>
      <c r="AG1544" s="334"/>
      <c r="AH1544" s="334"/>
      <c r="AI1544" s="334"/>
      <c r="AJ1544" s="334"/>
      <c r="AK1544" s="334"/>
      <c r="AL1544" s="334"/>
      <c r="AM1544" s="334"/>
      <c r="AN1544" s="334"/>
      <c r="AO1544" s="334"/>
      <c r="AP1544" s="334"/>
      <c r="AQ1544" s="334"/>
      <c r="AR1544" s="334"/>
      <c r="AS1544" s="334"/>
      <c r="AT1544" s="334"/>
      <c r="AU1544" s="334"/>
      <c r="AV1544" s="334"/>
      <c r="AW1544" s="334"/>
      <c r="AX1544" s="334"/>
      <c r="AY1544" s="334"/>
      <c r="AZ1544" s="334"/>
      <c r="BA1544" s="334"/>
      <c r="BB1544" s="334"/>
      <c r="BC1544" s="334"/>
      <c r="BD1544" s="334"/>
      <c r="BE1544" s="334"/>
      <c r="BF1544" s="334"/>
      <c r="BG1544" s="334"/>
      <c r="BH1544" s="334"/>
      <c r="BI1544" s="334"/>
      <c r="BJ1544" s="334"/>
      <c r="BK1544" s="334"/>
      <c r="BL1544" s="334"/>
      <c r="BM1544" s="334"/>
      <c r="BN1544" s="334"/>
      <c r="BO1544" s="334"/>
      <c r="BP1544" s="334"/>
      <c r="BQ1544" s="334"/>
      <c r="BR1544" s="334"/>
      <c r="BS1544" s="334"/>
      <c r="BT1544" s="334"/>
      <c r="BU1544" s="334"/>
      <c r="BV1544" s="334"/>
      <c r="BW1544" s="334"/>
      <c r="BX1544" s="334"/>
      <c r="BY1544" s="334"/>
      <c r="BZ1544" s="334"/>
      <c r="CA1544" s="334"/>
      <c r="CB1544" s="334"/>
      <c r="CC1544" s="334"/>
      <c r="CD1544" s="334"/>
      <c r="CE1544" s="334"/>
      <c r="CF1544" s="334"/>
      <c r="CG1544" s="334"/>
      <c r="CH1544" s="334"/>
      <c r="CI1544" s="334"/>
      <c r="CJ1544" s="334"/>
      <c r="CK1544" s="334"/>
      <c r="CL1544" s="334"/>
      <c r="CM1544" s="334"/>
      <c r="CN1544" s="334"/>
      <c r="CO1544" s="334"/>
      <c r="CP1544" s="334"/>
      <c r="CQ1544" s="334"/>
      <c r="CR1544" s="334"/>
      <c r="CS1544" s="334"/>
      <c r="CT1544" s="334"/>
      <c r="CU1544" s="334"/>
      <c r="CV1544" s="334"/>
      <c r="CW1544" s="334"/>
      <c r="CX1544" s="334"/>
      <c r="CY1544" s="334"/>
      <c r="CZ1544" s="334"/>
      <c r="DA1544" s="334"/>
      <c r="DB1544" s="334"/>
      <c r="DC1544" s="334"/>
      <c r="DD1544" s="334"/>
      <c r="DE1544" s="334"/>
      <c r="DF1544" s="334"/>
      <c r="DG1544" s="334"/>
      <c r="DH1544" s="334"/>
      <c r="DI1544" s="334"/>
      <c r="DJ1544" s="334"/>
      <c r="DK1544" s="334"/>
      <c r="DL1544" s="334"/>
      <c r="DM1544" s="334"/>
      <c r="DN1544" s="334"/>
      <c r="DO1544" s="334"/>
      <c r="DP1544" s="334"/>
      <c r="DQ1544" s="334"/>
      <c r="DR1544" s="334"/>
      <c r="DS1544" s="334"/>
      <c r="DT1544" s="334"/>
      <c r="DU1544" s="334"/>
      <c r="DV1544" s="334"/>
      <c r="DW1544" s="334"/>
      <c r="DX1544" s="334"/>
      <c r="DY1544" s="334"/>
      <c r="DZ1544" s="334"/>
      <c r="EA1544" s="334"/>
      <c r="EB1544" s="334"/>
      <c r="EC1544" s="334"/>
      <c r="ED1544" s="334"/>
      <c r="EE1544" s="334"/>
      <c r="EF1544" s="334"/>
      <c r="EG1544" s="334"/>
      <c r="EH1544" s="334"/>
      <c r="EI1544" s="334"/>
      <c r="EJ1544" s="334"/>
      <c r="EK1544" s="334"/>
      <c r="EL1544" s="334"/>
      <c r="EM1544" s="334"/>
      <c r="EN1544" s="334"/>
      <c r="EO1544" s="334"/>
      <c r="EP1544" s="334"/>
      <c r="EQ1544" s="334"/>
      <c r="ER1544" s="334"/>
      <c r="ES1544" s="334"/>
      <c r="ET1544" s="334"/>
      <c r="EU1544" s="334"/>
      <c r="EV1544" s="334"/>
      <c r="EW1544" s="334"/>
      <c r="EX1544" s="334"/>
      <c r="EY1544" s="334"/>
      <c r="EZ1544" s="334"/>
      <c r="FA1544" s="334"/>
      <c r="FB1544" s="334"/>
      <c r="FC1544" s="334"/>
      <c r="FD1544" s="334"/>
      <c r="FE1544" s="334"/>
      <c r="FF1544" s="334"/>
      <c r="FG1544" s="334"/>
      <c r="FH1544" s="334"/>
      <c r="FI1544" s="334"/>
      <c r="FJ1544" s="334"/>
      <c r="FK1544" s="334"/>
      <c r="FL1544" s="334"/>
      <c r="FM1544" s="334"/>
      <c r="FN1544" s="334"/>
      <c r="FO1544" s="334"/>
      <c r="FP1544" s="334"/>
      <c r="FQ1544" s="334"/>
      <c r="FR1544" s="334"/>
      <c r="FS1544" s="334"/>
      <c r="FT1544" s="334"/>
      <c r="FU1544" s="334"/>
      <c r="FV1544" s="334"/>
      <c r="FW1544" s="334"/>
      <c r="FX1544" s="334"/>
      <c r="FY1544" s="334"/>
      <c r="FZ1544" s="334"/>
      <c r="GA1544" s="334"/>
      <c r="GB1544" s="334"/>
      <c r="GC1544" s="334"/>
      <c r="GD1544" s="334"/>
      <c r="GE1544" s="334"/>
      <c r="GF1544" s="334"/>
      <c r="GG1544" s="334"/>
      <c r="GH1544" s="334"/>
      <c r="GI1544" s="334"/>
      <c r="GJ1544" s="334"/>
      <c r="GK1544" s="334"/>
      <c r="GL1544" s="334"/>
      <c r="GM1544" s="334"/>
      <c r="GN1544" s="334"/>
      <c r="GO1544" s="334"/>
      <c r="GP1544" s="334"/>
      <c r="GQ1544" s="334"/>
      <c r="GR1544" s="334"/>
      <c r="GS1544" s="334"/>
      <c r="GT1544" s="334"/>
      <c r="GU1544" s="334"/>
      <c r="GV1544" s="334"/>
      <c r="GW1544" s="334"/>
      <c r="GX1544" s="334"/>
      <c r="GY1544" s="334"/>
      <c r="GZ1544" s="334"/>
      <c r="HA1544" s="334"/>
      <c r="HB1544" s="334"/>
      <c r="HC1544" s="334"/>
      <c r="HD1544" s="334"/>
      <c r="HE1544" s="334"/>
      <c r="HF1544" s="334"/>
      <c r="HG1544" s="334"/>
      <c r="HH1544" s="334"/>
      <c r="HI1544" s="334"/>
      <c r="HJ1544" s="334"/>
      <c r="HK1544" s="334"/>
      <c r="HL1544" s="334"/>
      <c r="HM1544" s="334"/>
      <c r="HN1544" s="334"/>
      <c r="HO1544" s="334"/>
      <c r="HP1544" s="334"/>
      <c r="HQ1544" s="334"/>
      <c r="HR1544" s="334"/>
      <c r="HS1544" s="334"/>
      <c r="HT1544" s="334"/>
      <c r="HU1544" s="334"/>
      <c r="HV1544" s="334"/>
      <c r="HW1544" s="334"/>
      <c r="HX1544" s="334"/>
      <c r="HY1544" s="334"/>
      <c r="HZ1544" s="334"/>
      <c r="IA1544" s="334"/>
      <c r="IB1544" s="334"/>
      <c r="IC1544" s="334"/>
      <c r="ID1544" s="334"/>
      <c r="IE1544" s="334"/>
      <c r="IF1544" s="334"/>
      <c r="IG1544" s="334"/>
      <c r="IH1544" s="334"/>
      <c r="II1544" s="334"/>
      <c r="IJ1544" s="334"/>
      <c r="IK1544" s="334"/>
      <c r="IL1544" s="334"/>
      <c r="IM1544" s="334"/>
      <c r="IN1544" s="334"/>
      <c r="IO1544" s="334"/>
      <c r="IP1544" s="334"/>
      <c r="IQ1544" s="334"/>
      <c r="IR1544" s="334"/>
      <c r="IS1544" s="334"/>
      <c r="IT1544" s="334"/>
      <c r="IU1544" s="334"/>
      <c r="IV1544" s="334"/>
      <c r="IW1544" s="334"/>
      <c r="IX1544" s="334"/>
      <c r="IY1544" s="334"/>
      <c r="IZ1544" s="334"/>
      <c r="JA1544" s="334"/>
      <c r="JB1544" s="334"/>
      <c r="JC1544" s="334"/>
      <c r="JD1544" s="334"/>
      <c r="JE1544" s="334"/>
      <c r="JF1544" s="334"/>
    </row>
    <row r="1545" spans="1:266" s="948" customFormat="1" ht="38.1" customHeight="1" x14ac:dyDescent="0.25">
      <c r="A1545" s="894">
        <v>1</v>
      </c>
      <c r="B1545" s="894">
        <v>1</v>
      </c>
      <c r="C1545" s="1384" t="s">
        <v>446</v>
      </c>
      <c r="D1545" s="1384"/>
      <c r="E1545" s="1385">
        <f t="shared" si="761"/>
        <v>0</v>
      </c>
      <c r="F1545" s="1385">
        <f t="shared" si="761"/>
        <v>0</v>
      </c>
      <c r="G1545" s="1385">
        <f t="shared" si="761"/>
        <v>0</v>
      </c>
      <c r="H1545" s="1385">
        <f t="shared" si="761"/>
        <v>0</v>
      </c>
      <c r="I1545" s="1687"/>
      <c r="J1545" s="1687"/>
      <c r="K1545" s="1688"/>
      <c r="L1545" s="1688"/>
      <c r="M1545" s="1688"/>
      <c r="N1545" s="1688"/>
      <c r="O1545" s="1688"/>
      <c r="P1545" s="1688"/>
      <c r="Q1545" s="1718"/>
      <c r="R1545" s="1718"/>
      <c r="S1545" s="1718"/>
      <c r="T1545" s="1718"/>
      <c r="U1545" s="2076"/>
      <c r="V1545" s="1718"/>
      <c r="W1545" s="1718"/>
      <c r="X1545" s="1718"/>
      <c r="Y1545" s="1767"/>
      <c r="Z1545" s="1718"/>
      <c r="AA1545" s="923">
        <f t="shared" si="734"/>
        <v>0</v>
      </c>
      <c r="AB1545" s="334"/>
      <c r="AC1545" s="334"/>
      <c r="AD1545" s="334"/>
      <c r="AE1545" s="334"/>
      <c r="AF1545" s="334"/>
      <c r="AG1545" s="334"/>
      <c r="AH1545" s="334"/>
      <c r="AI1545" s="334"/>
      <c r="AJ1545" s="334"/>
      <c r="AK1545" s="334"/>
      <c r="AL1545" s="334"/>
      <c r="AM1545" s="334"/>
      <c r="AN1545" s="334"/>
      <c r="AO1545" s="334"/>
      <c r="AP1545" s="334"/>
      <c r="AQ1545" s="334"/>
      <c r="AR1545" s="334"/>
      <c r="AS1545" s="334"/>
      <c r="AT1545" s="334"/>
      <c r="AU1545" s="334"/>
      <c r="AV1545" s="334"/>
      <c r="AW1545" s="334"/>
      <c r="AX1545" s="334"/>
      <c r="AY1545" s="334"/>
      <c r="AZ1545" s="334"/>
      <c r="BA1545" s="334"/>
      <c r="BB1545" s="334"/>
      <c r="BC1545" s="334"/>
      <c r="BD1545" s="334"/>
      <c r="BE1545" s="334"/>
      <c r="BF1545" s="334"/>
      <c r="BG1545" s="334"/>
      <c r="BH1545" s="334"/>
      <c r="BI1545" s="334"/>
      <c r="BJ1545" s="334"/>
      <c r="BK1545" s="334"/>
      <c r="BL1545" s="334"/>
      <c r="BM1545" s="334"/>
      <c r="BN1545" s="334"/>
      <c r="BO1545" s="334"/>
      <c r="BP1545" s="334"/>
      <c r="BQ1545" s="334"/>
      <c r="BR1545" s="334"/>
      <c r="BS1545" s="334"/>
      <c r="BT1545" s="334"/>
      <c r="BU1545" s="334"/>
      <c r="BV1545" s="334"/>
      <c r="BW1545" s="334"/>
      <c r="BX1545" s="334"/>
      <c r="BY1545" s="334"/>
      <c r="BZ1545" s="334"/>
      <c r="CA1545" s="334"/>
      <c r="CB1545" s="334"/>
      <c r="CC1545" s="334"/>
      <c r="CD1545" s="334"/>
      <c r="CE1545" s="334"/>
      <c r="CF1545" s="334"/>
      <c r="CG1545" s="334"/>
      <c r="CH1545" s="334"/>
      <c r="CI1545" s="334"/>
      <c r="CJ1545" s="334"/>
      <c r="CK1545" s="334"/>
      <c r="CL1545" s="334"/>
      <c r="CM1545" s="334"/>
      <c r="CN1545" s="334"/>
      <c r="CO1545" s="334"/>
      <c r="CP1545" s="334"/>
      <c r="CQ1545" s="334"/>
      <c r="CR1545" s="334"/>
      <c r="CS1545" s="334"/>
      <c r="CT1545" s="334"/>
      <c r="CU1545" s="334"/>
      <c r="CV1545" s="334"/>
      <c r="CW1545" s="334"/>
      <c r="CX1545" s="334"/>
      <c r="CY1545" s="334"/>
      <c r="CZ1545" s="334"/>
      <c r="DA1545" s="334"/>
      <c r="DB1545" s="334"/>
      <c r="DC1545" s="334"/>
      <c r="DD1545" s="334"/>
      <c r="DE1545" s="334"/>
      <c r="DF1545" s="334"/>
      <c r="DG1545" s="334"/>
      <c r="DH1545" s="334"/>
      <c r="DI1545" s="334"/>
      <c r="DJ1545" s="334"/>
      <c r="DK1545" s="334"/>
      <c r="DL1545" s="334"/>
      <c r="DM1545" s="334"/>
      <c r="DN1545" s="334"/>
      <c r="DO1545" s="334"/>
      <c r="DP1545" s="334"/>
      <c r="DQ1545" s="334"/>
      <c r="DR1545" s="334"/>
      <c r="DS1545" s="334"/>
      <c r="DT1545" s="334"/>
      <c r="DU1545" s="334"/>
      <c r="DV1545" s="334"/>
      <c r="DW1545" s="334"/>
      <c r="DX1545" s="334"/>
      <c r="DY1545" s="334"/>
      <c r="DZ1545" s="334"/>
      <c r="EA1545" s="334"/>
      <c r="EB1545" s="334"/>
      <c r="EC1545" s="334"/>
      <c r="ED1545" s="334"/>
      <c r="EE1545" s="334"/>
      <c r="EF1545" s="334"/>
      <c r="EG1545" s="334"/>
      <c r="EH1545" s="334"/>
      <c r="EI1545" s="334"/>
      <c r="EJ1545" s="334"/>
      <c r="EK1545" s="334"/>
      <c r="EL1545" s="334"/>
      <c r="EM1545" s="334"/>
      <c r="EN1545" s="334"/>
      <c r="EO1545" s="334"/>
      <c r="EP1545" s="334"/>
      <c r="EQ1545" s="334"/>
      <c r="ER1545" s="334"/>
      <c r="ES1545" s="334"/>
      <c r="ET1545" s="334"/>
      <c r="EU1545" s="334"/>
      <c r="EV1545" s="334"/>
      <c r="EW1545" s="334"/>
      <c r="EX1545" s="334"/>
      <c r="EY1545" s="334"/>
      <c r="EZ1545" s="334"/>
      <c r="FA1545" s="334"/>
      <c r="FB1545" s="334"/>
      <c r="FC1545" s="334"/>
      <c r="FD1545" s="334"/>
      <c r="FE1545" s="334"/>
      <c r="FF1545" s="334"/>
      <c r="FG1545" s="334"/>
      <c r="FH1545" s="334"/>
      <c r="FI1545" s="334"/>
      <c r="FJ1545" s="334"/>
      <c r="FK1545" s="334"/>
      <c r="FL1545" s="334"/>
      <c r="FM1545" s="334"/>
      <c r="FN1545" s="334"/>
      <c r="FO1545" s="334"/>
      <c r="FP1545" s="334"/>
      <c r="FQ1545" s="334"/>
      <c r="FR1545" s="334"/>
      <c r="FS1545" s="334"/>
      <c r="FT1545" s="334"/>
      <c r="FU1545" s="334"/>
      <c r="FV1545" s="334"/>
      <c r="FW1545" s="334"/>
      <c r="FX1545" s="334"/>
      <c r="FY1545" s="334"/>
      <c r="FZ1545" s="334"/>
      <c r="GA1545" s="334"/>
      <c r="GB1545" s="334"/>
      <c r="GC1545" s="334"/>
      <c r="GD1545" s="334"/>
      <c r="GE1545" s="334"/>
      <c r="GF1545" s="334"/>
      <c r="GG1545" s="334"/>
      <c r="GH1545" s="334"/>
      <c r="GI1545" s="334"/>
      <c r="GJ1545" s="334"/>
      <c r="GK1545" s="334"/>
      <c r="GL1545" s="334"/>
      <c r="GM1545" s="334"/>
      <c r="GN1545" s="334"/>
      <c r="GO1545" s="334"/>
      <c r="GP1545" s="334"/>
      <c r="GQ1545" s="334"/>
      <c r="GR1545" s="334"/>
      <c r="GS1545" s="334"/>
      <c r="GT1545" s="334"/>
      <c r="GU1545" s="334"/>
      <c r="GV1545" s="334"/>
      <c r="GW1545" s="334"/>
      <c r="GX1545" s="334"/>
      <c r="GY1545" s="334"/>
      <c r="GZ1545" s="334"/>
      <c r="HA1545" s="334"/>
      <c r="HB1545" s="334"/>
      <c r="HC1545" s="334"/>
      <c r="HD1545" s="334"/>
      <c r="HE1545" s="334"/>
      <c r="HF1545" s="334"/>
      <c r="HG1545" s="334"/>
      <c r="HH1545" s="334"/>
      <c r="HI1545" s="334"/>
      <c r="HJ1545" s="334"/>
      <c r="HK1545" s="334"/>
      <c r="HL1545" s="334"/>
      <c r="HM1545" s="334"/>
      <c r="HN1545" s="334"/>
      <c r="HO1545" s="334"/>
      <c r="HP1545" s="334"/>
      <c r="HQ1545" s="334"/>
      <c r="HR1545" s="334"/>
      <c r="HS1545" s="334"/>
      <c r="HT1545" s="334"/>
      <c r="HU1545" s="334"/>
      <c r="HV1545" s="334"/>
      <c r="HW1545" s="334"/>
      <c r="HX1545" s="334"/>
      <c r="HY1545" s="334"/>
      <c r="HZ1545" s="334"/>
      <c r="IA1545" s="334"/>
      <c r="IB1545" s="334"/>
      <c r="IC1545" s="334"/>
      <c r="ID1545" s="334"/>
      <c r="IE1545" s="334"/>
      <c r="IF1545" s="334"/>
      <c r="IG1545" s="334"/>
      <c r="IH1545" s="334"/>
      <c r="II1545" s="334"/>
      <c r="IJ1545" s="334"/>
      <c r="IK1545" s="334"/>
      <c r="IL1545" s="334"/>
      <c r="IM1545" s="334"/>
      <c r="IN1545" s="334"/>
      <c r="IO1545" s="334"/>
      <c r="IP1545" s="334"/>
      <c r="IQ1545" s="334"/>
      <c r="IR1545" s="334"/>
      <c r="IS1545" s="334"/>
      <c r="IT1545" s="334"/>
      <c r="IU1545" s="334"/>
      <c r="IV1545" s="334"/>
      <c r="IW1545" s="334"/>
      <c r="IX1545" s="334"/>
      <c r="IY1545" s="334"/>
      <c r="IZ1545" s="334"/>
      <c r="JA1545" s="334"/>
      <c r="JB1545" s="334"/>
      <c r="JC1545" s="334"/>
      <c r="JD1545" s="334"/>
      <c r="JE1545" s="334"/>
      <c r="JF1545" s="334"/>
    </row>
    <row r="1546" spans="1:266" s="948" customFormat="1" ht="38.1" customHeight="1" x14ac:dyDescent="0.25">
      <c r="A1546" s="894"/>
      <c r="B1546" s="894"/>
      <c r="C1546" s="1384" t="s">
        <v>447</v>
      </c>
      <c r="D1546" s="1384"/>
      <c r="E1546" s="1385">
        <f t="shared" si="761"/>
        <v>347</v>
      </c>
      <c r="F1546" s="1385">
        <f t="shared" si="761"/>
        <v>116</v>
      </c>
      <c r="G1546" s="1385">
        <f t="shared" si="761"/>
        <v>101</v>
      </c>
      <c r="H1546" s="1385">
        <f t="shared" si="761"/>
        <v>87.068965517241381</v>
      </c>
      <c r="I1546" s="1687"/>
      <c r="J1546" s="1687"/>
      <c r="K1546" s="1688"/>
      <c r="L1546" s="1688"/>
      <c r="M1546" s="1688"/>
      <c r="N1546" s="1688"/>
      <c r="O1546" s="1688"/>
      <c r="P1546" s="1688"/>
      <c r="Q1546" s="1718"/>
      <c r="R1546" s="1718"/>
      <c r="S1546" s="1718"/>
      <c r="T1546" s="1718"/>
      <c r="U1546" s="2076"/>
      <c r="V1546" s="1718"/>
      <c r="W1546" s="1718"/>
      <c r="X1546" s="1718"/>
      <c r="Y1546" s="1767"/>
      <c r="Z1546" s="1718"/>
      <c r="AA1546" s="923">
        <f t="shared" si="734"/>
        <v>0</v>
      </c>
      <c r="AB1546" s="334"/>
      <c r="AC1546" s="334"/>
      <c r="AD1546" s="334"/>
      <c r="AE1546" s="334"/>
      <c r="AF1546" s="334"/>
      <c r="AG1546" s="334"/>
      <c r="AH1546" s="334"/>
      <c r="AI1546" s="334"/>
      <c r="AJ1546" s="334"/>
      <c r="AK1546" s="334"/>
      <c r="AL1546" s="334"/>
      <c r="AM1546" s="334"/>
      <c r="AN1546" s="334"/>
      <c r="AO1546" s="334"/>
      <c r="AP1546" s="334"/>
      <c r="AQ1546" s="334"/>
      <c r="AR1546" s="334"/>
      <c r="AS1546" s="334"/>
      <c r="AT1546" s="334"/>
      <c r="AU1546" s="334"/>
      <c r="AV1546" s="334"/>
      <c r="AW1546" s="334"/>
      <c r="AX1546" s="334"/>
      <c r="AY1546" s="334"/>
      <c r="AZ1546" s="334"/>
      <c r="BA1546" s="334"/>
      <c r="BB1546" s="334"/>
      <c r="BC1546" s="334"/>
      <c r="BD1546" s="334"/>
      <c r="BE1546" s="334"/>
      <c r="BF1546" s="334"/>
      <c r="BG1546" s="334"/>
      <c r="BH1546" s="334"/>
      <c r="BI1546" s="334"/>
      <c r="BJ1546" s="334"/>
      <c r="BK1546" s="334"/>
      <c r="BL1546" s="334"/>
      <c r="BM1546" s="334"/>
      <c r="BN1546" s="334"/>
      <c r="BO1546" s="334"/>
      <c r="BP1546" s="334"/>
      <c r="BQ1546" s="334"/>
      <c r="BR1546" s="334"/>
      <c r="BS1546" s="334"/>
      <c r="BT1546" s="334"/>
      <c r="BU1546" s="334"/>
      <c r="BV1546" s="334"/>
      <c r="BW1546" s="334"/>
      <c r="BX1546" s="334"/>
      <c r="BY1546" s="334"/>
      <c r="BZ1546" s="334"/>
      <c r="CA1546" s="334"/>
      <c r="CB1546" s="334"/>
      <c r="CC1546" s="334"/>
      <c r="CD1546" s="334"/>
      <c r="CE1546" s="334"/>
      <c r="CF1546" s="334"/>
      <c r="CG1546" s="334"/>
      <c r="CH1546" s="334"/>
      <c r="CI1546" s="334"/>
      <c r="CJ1546" s="334"/>
      <c r="CK1546" s="334"/>
      <c r="CL1546" s="334"/>
      <c r="CM1546" s="334"/>
      <c r="CN1546" s="334"/>
      <c r="CO1546" s="334"/>
      <c r="CP1546" s="334"/>
      <c r="CQ1546" s="334"/>
      <c r="CR1546" s="334"/>
      <c r="CS1546" s="334"/>
      <c r="CT1546" s="334"/>
      <c r="CU1546" s="334"/>
      <c r="CV1546" s="334"/>
      <c r="CW1546" s="334"/>
      <c r="CX1546" s="334"/>
      <c r="CY1546" s="334"/>
      <c r="CZ1546" s="334"/>
      <c r="DA1546" s="334"/>
      <c r="DB1546" s="334"/>
      <c r="DC1546" s="334"/>
      <c r="DD1546" s="334"/>
      <c r="DE1546" s="334"/>
      <c r="DF1546" s="334"/>
      <c r="DG1546" s="334"/>
      <c r="DH1546" s="334"/>
      <c r="DI1546" s="334"/>
      <c r="DJ1546" s="334"/>
      <c r="DK1546" s="334"/>
      <c r="DL1546" s="334"/>
      <c r="DM1546" s="334"/>
      <c r="DN1546" s="334"/>
      <c r="DO1546" s="334"/>
      <c r="DP1546" s="334"/>
      <c r="DQ1546" s="334"/>
      <c r="DR1546" s="334"/>
      <c r="DS1546" s="334"/>
      <c r="DT1546" s="334"/>
      <c r="DU1546" s="334"/>
      <c r="DV1546" s="334"/>
      <c r="DW1546" s="334"/>
      <c r="DX1546" s="334"/>
      <c r="DY1546" s="334"/>
      <c r="DZ1546" s="334"/>
      <c r="EA1546" s="334"/>
      <c r="EB1546" s="334"/>
      <c r="EC1546" s="334"/>
      <c r="ED1546" s="334"/>
      <c r="EE1546" s="334"/>
      <c r="EF1546" s="334"/>
      <c r="EG1546" s="334"/>
      <c r="EH1546" s="334"/>
      <c r="EI1546" s="334"/>
      <c r="EJ1546" s="334"/>
      <c r="EK1546" s="334"/>
      <c r="EL1546" s="334"/>
      <c r="EM1546" s="334"/>
      <c r="EN1546" s="334"/>
      <c r="EO1546" s="334"/>
      <c r="EP1546" s="334"/>
      <c r="EQ1546" s="334"/>
      <c r="ER1546" s="334"/>
      <c r="ES1546" s="334"/>
      <c r="ET1546" s="334"/>
      <c r="EU1546" s="334"/>
      <c r="EV1546" s="334"/>
      <c r="EW1546" s="334"/>
      <c r="EX1546" s="334"/>
      <c r="EY1546" s="334"/>
      <c r="EZ1546" s="334"/>
      <c r="FA1546" s="334"/>
      <c r="FB1546" s="334"/>
      <c r="FC1546" s="334"/>
      <c r="FD1546" s="334"/>
      <c r="FE1546" s="334"/>
      <c r="FF1546" s="334"/>
      <c r="FG1546" s="334"/>
      <c r="FH1546" s="334"/>
      <c r="FI1546" s="334"/>
      <c r="FJ1546" s="334"/>
      <c r="FK1546" s="334"/>
      <c r="FL1546" s="334"/>
      <c r="FM1546" s="334"/>
      <c r="FN1546" s="334"/>
      <c r="FO1546" s="334"/>
      <c r="FP1546" s="334"/>
      <c r="FQ1546" s="334"/>
      <c r="FR1546" s="334"/>
      <c r="FS1546" s="334"/>
      <c r="FT1546" s="334"/>
      <c r="FU1546" s="334"/>
      <c r="FV1546" s="334"/>
      <c r="FW1546" s="334"/>
      <c r="FX1546" s="334"/>
      <c r="FY1546" s="334"/>
      <c r="FZ1546" s="334"/>
      <c r="GA1546" s="334"/>
      <c r="GB1546" s="334"/>
      <c r="GC1546" s="334"/>
      <c r="GD1546" s="334"/>
      <c r="GE1546" s="334"/>
      <c r="GF1546" s="334"/>
      <c r="GG1546" s="334"/>
      <c r="GH1546" s="334"/>
      <c r="GI1546" s="334"/>
      <c r="GJ1546" s="334"/>
      <c r="GK1546" s="334"/>
      <c r="GL1546" s="334"/>
      <c r="GM1546" s="334"/>
      <c r="GN1546" s="334"/>
      <c r="GO1546" s="334"/>
      <c r="GP1546" s="334"/>
      <c r="GQ1546" s="334"/>
      <c r="GR1546" s="334"/>
      <c r="GS1546" s="334"/>
      <c r="GT1546" s="334"/>
      <c r="GU1546" s="334"/>
      <c r="GV1546" s="334"/>
      <c r="GW1546" s="334"/>
      <c r="GX1546" s="334"/>
      <c r="GY1546" s="334"/>
      <c r="GZ1546" s="334"/>
      <c r="HA1546" s="334"/>
      <c r="HB1546" s="334"/>
      <c r="HC1546" s="334"/>
      <c r="HD1546" s="334"/>
      <c r="HE1546" s="334"/>
      <c r="HF1546" s="334"/>
      <c r="HG1546" s="334"/>
      <c r="HH1546" s="334"/>
      <c r="HI1546" s="334"/>
      <c r="HJ1546" s="334"/>
      <c r="HK1546" s="334"/>
      <c r="HL1546" s="334"/>
      <c r="HM1546" s="334"/>
      <c r="HN1546" s="334"/>
      <c r="HO1546" s="334"/>
      <c r="HP1546" s="334"/>
      <c r="HQ1546" s="334"/>
      <c r="HR1546" s="334"/>
      <c r="HS1546" s="334"/>
      <c r="HT1546" s="334"/>
      <c r="HU1546" s="334"/>
      <c r="HV1546" s="334"/>
      <c r="HW1546" s="334"/>
      <c r="HX1546" s="334"/>
      <c r="HY1546" s="334"/>
      <c r="HZ1546" s="334"/>
      <c r="IA1546" s="334"/>
      <c r="IB1546" s="334"/>
      <c r="IC1546" s="334"/>
      <c r="ID1546" s="334"/>
      <c r="IE1546" s="334"/>
      <c r="IF1546" s="334"/>
      <c r="IG1546" s="334"/>
      <c r="IH1546" s="334"/>
      <c r="II1546" s="334"/>
      <c r="IJ1546" s="334"/>
      <c r="IK1546" s="334"/>
      <c r="IL1546" s="334"/>
      <c r="IM1546" s="334"/>
      <c r="IN1546" s="334"/>
      <c r="IO1546" s="334"/>
      <c r="IP1546" s="334"/>
      <c r="IQ1546" s="334"/>
      <c r="IR1546" s="334"/>
      <c r="IS1546" s="334"/>
      <c r="IT1546" s="334"/>
      <c r="IU1546" s="334"/>
      <c r="IV1546" s="334"/>
      <c r="IW1546" s="334"/>
      <c r="IX1546" s="334"/>
      <c r="IY1546" s="334"/>
      <c r="IZ1546" s="334"/>
      <c r="JA1546" s="334"/>
      <c r="JB1546" s="334"/>
      <c r="JC1546" s="334"/>
      <c r="JD1546" s="334"/>
      <c r="JE1546" s="334"/>
      <c r="JF1546" s="334"/>
    </row>
    <row r="1547" spans="1:266" s="948" customFormat="1" ht="38.1" customHeight="1" x14ac:dyDescent="0.25">
      <c r="A1547" s="894"/>
      <c r="B1547" s="894"/>
      <c r="C1547" s="1384" t="s">
        <v>448</v>
      </c>
      <c r="D1547" s="1384"/>
      <c r="E1547" s="1385">
        <f t="shared" si="761"/>
        <v>15</v>
      </c>
      <c r="F1547" s="1385">
        <f t="shared" si="761"/>
        <v>5</v>
      </c>
      <c r="G1547" s="1385">
        <f t="shared" si="761"/>
        <v>0</v>
      </c>
      <c r="H1547" s="1385">
        <f t="shared" si="761"/>
        <v>0</v>
      </c>
      <c r="I1547" s="1687"/>
      <c r="J1547" s="1687"/>
      <c r="K1547" s="1688"/>
      <c r="L1547" s="1688"/>
      <c r="M1547" s="1688"/>
      <c r="N1547" s="1688"/>
      <c r="O1547" s="1688"/>
      <c r="P1547" s="1688"/>
      <c r="Q1547" s="1718"/>
      <c r="R1547" s="1718"/>
      <c r="S1547" s="1718"/>
      <c r="T1547" s="1718"/>
      <c r="U1547" s="2076"/>
      <c r="V1547" s="1718"/>
      <c r="W1547" s="1718"/>
      <c r="X1547" s="1718"/>
      <c r="Y1547" s="1767"/>
      <c r="Z1547" s="1718"/>
      <c r="AA1547" s="923">
        <f t="shared" si="734"/>
        <v>0</v>
      </c>
      <c r="AB1547" s="334"/>
      <c r="AC1547" s="334"/>
      <c r="AD1547" s="334"/>
      <c r="AE1547" s="334"/>
      <c r="AF1547" s="334"/>
      <c r="AG1547" s="334"/>
      <c r="AH1547" s="334"/>
      <c r="AI1547" s="334"/>
      <c r="AJ1547" s="334"/>
      <c r="AK1547" s="334"/>
      <c r="AL1547" s="334"/>
      <c r="AM1547" s="334"/>
      <c r="AN1547" s="334"/>
      <c r="AO1547" s="334"/>
      <c r="AP1547" s="334"/>
      <c r="AQ1547" s="334"/>
      <c r="AR1547" s="334"/>
      <c r="AS1547" s="334"/>
      <c r="AT1547" s="334"/>
      <c r="AU1547" s="334"/>
      <c r="AV1547" s="334"/>
      <c r="AW1547" s="334"/>
      <c r="AX1547" s="334"/>
      <c r="AY1547" s="334"/>
      <c r="AZ1547" s="334"/>
      <c r="BA1547" s="334"/>
      <c r="BB1547" s="334"/>
      <c r="BC1547" s="334"/>
      <c r="BD1547" s="334"/>
      <c r="BE1547" s="334"/>
      <c r="BF1547" s="334"/>
      <c r="BG1547" s="334"/>
      <c r="BH1547" s="334"/>
      <c r="BI1547" s="334"/>
      <c r="BJ1547" s="334"/>
      <c r="BK1547" s="334"/>
      <c r="BL1547" s="334"/>
      <c r="BM1547" s="334"/>
      <c r="BN1547" s="334"/>
      <c r="BO1547" s="334"/>
      <c r="BP1547" s="334"/>
      <c r="BQ1547" s="334"/>
      <c r="BR1547" s="334"/>
      <c r="BS1547" s="334"/>
      <c r="BT1547" s="334"/>
      <c r="BU1547" s="334"/>
      <c r="BV1547" s="334"/>
      <c r="BW1547" s="334"/>
      <c r="BX1547" s="334"/>
      <c r="BY1547" s="334"/>
      <c r="BZ1547" s="334"/>
      <c r="CA1547" s="334"/>
      <c r="CB1547" s="334"/>
      <c r="CC1547" s="334"/>
      <c r="CD1547" s="334"/>
      <c r="CE1547" s="334"/>
      <c r="CF1547" s="334"/>
      <c r="CG1547" s="334"/>
      <c r="CH1547" s="334"/>
      <c r="CI1547" s="334"/>
      <c r="CJ1547" s="334"/>
      <c r="CK1547" s="334"/>
      <c r="CL1547" s="334"/>
      <c r="CM1547" s="334"/>
      <c r="CN1547" s="334"/>
      <c r="CO1547" s="334"/>
      <c r="CP1547" s="334"/>
      <c r="CQ1547" s="334"/>
      <c r="CR1547" s="334"/>
      <c r="CS1547" s="334"/>
      <c r="CT1547" s="334"/>
      <c r="CU1547" s="334"/>
      <c r="CV1547" s="334"/>
      <c r="CW1547" s="334"/>
      <c r="CX1547" s="334"/>
      <c r="CY1547" s="334"/>
      <c r="CZ1547" s="334"/>
      <c r="DA1547" s="334"/>
      <c r="DB1547" s="334"/>
      <c r="DC1547" s="334"/>
      <c r="DD1547" s="334"/>
      <c r="DE1547" s="334"/>
      <c r="DF1547" s="334"/>
      <c r="DG1547" s="334"/>
      <c r="DH1547" s="334"/>
      <c r="DI1547" s="334"/>
      <c r="DJ1547" s="334"/>
      <c r="DK1547" s="334"/>
      <c r="DL1547" s="334"/>
      <c r="DM1547" s="334"/>
      <c r="DN1547" s="334"/>
      <c r="DO1547" s="334"/>
      <c r="DP1547" s="334"/>
      <c r="DQ1547" s="334"/>
      <c r="DR1547" s="334"/>
      <c r="DS1547" s="334"/>
      <c r="DT1547" s="334"/>
      <c r="DU1547" s="334"/>
      <c r="DV1547" s="334"/>
      <c r="DW1547" s="334"/>
      <c r="DX1547" s="334"/>
      <c r="DY1547" s="334"/>
      <c r="DZ1547" s="334"/>
      <c r="EA1547" s="334"/>
      <c r="EB1547" s="334"/>
      <c r="EC1547" s="334"/>
      <c r="ED1547" s="334"/>
      <c r="EE1547" s="334"/>
      <c r="EF1547" s="334"/>
      <c r="EG1547" s="334"/>
      <c r="EH1547" s="334"/>
      <c r="EI1547" s="334"/>
      <c r="EJ1547" s="334"/>
      <c r="EK1547" s="334"/>
      <c r="EL1547" s="334"/>
      <c r="EM1547" s="334"/>
      <c r="EN1547" s="334"/>
      <c r="EO1547" s="334"/>
      <c r="EP1547" s="334"/>
      <c r="EQ1547" s="334"/>
      <c r="ER1547" s="334"/>
      <c r="ES1547" s="334"/>
      <c r="ET1547" s="334"/>
      <c r="EU1547" s="334"/>
      <c r="EV1547" s="334"/>
      <c r="EW1547" s="334"/>
      <c r="EX1547" s="334"/>
      <c r="EY1547" s="334"/>
      <c r="EZ1547" s="334"/>
      <c r="FA1547" s="334"/>
      <c r="FB1547" s="334"/>
      <c r="FC1547" s="334"/>
      <c r="FD1547" s="334"/>
      <c r="FE1547" s="334"/>
      <c r="FF1547" s="334"/>
      <c r="FG1547" s="334"/>
      <c r="FH1547" s="334"/>
      <c r="FI1547" s="334"/>
      <c r="FJ1547" s="334"/>
      <c r="FK1547" s="334"/>
      <c r="FL1547" s="334"/>
      <c r="FM1547" s="334"/>
      <c r="FN1547" s="334"/>
      <c r="FO1547" s="334"/>
      <c r="FP1547" s="334"/>
      <c r="FQ1547" s="334"/>
      <c r="FR1547" s="334"/>
      <c r="FS1547" s="334"/>
      <c r="FT1547" s="334"/>
      <c r="FU1547" s="334"/>
      <c r="FV1547" s="334"/>
      <c r="FW1547" s="334"/>
      <c r="FX1547" s="334"/>
      <c r="FY1547" s="334"/>
      <c r="FZ1547" s="334"/>
      <c r="GA1547" s="334"/>
      <c r="GB1547" s="334"/>
      <c r="GC1547" s="334"/>
      <c r="GD1547" s="334"/>
      <c r="GE1547" s="334"/>
      <c r="GF1547" s="334"/>
      <c r="GG1547" s="334"/>
      <c r="GH1547" s="334"/>
      <c r="GI1547" s="334"/>
      <c r="GJ1547" s="334"/>
      <c r="GK1547" s="334"/>
      <c r="GL1547" s="334"/>
      <c r="GM1547" s="334"/>
      <c r="GN1547" s="334"/>
      <c r="GO1547" s="334"/>
      <c r="GP1547" s="334"/>
      <c r="GQ1547" s="334"/>
      <c r="GR1547" s="334"/>
      <c r="GS1547" s="334"/>
      <c r="GT1547" s="334"/>
      <c r="GU1547" s="334"/>
      <c r="GV1547" s="334"/>
      <c r="GW1547" s="334"/>
      <c r="GX1547" s="334"/>
      <c r="GY1547" s="334"/>
      <c r="GZ1547" s="334"/>
      <c r="HA1547" s="334"/>
      <c r="HB1547" s="334"/>
      <c r="HC1547" s="334"/>
      <c r="HD1547" s="334"/>
      <c r="HE1547" s="334"/>
      <c r="HF1547" s="334"/>
      <c r="HG1547" s="334"/>
      <c r="HH1547" s="334"/>
      <c r="HI1547" s="334"/>
      <c r="HJ1547" s="334"/>
      <c r="HK1547" s="334"/>
      <c r="HL1547" s="334"/>
      <c r="HM1547" s="334"/>
      <c r="HN1547" s="334"/>
      <c r="HO1547" s="334"/>
      <c r="HP1547" s="334"/>
      <c r="HQ1547" s="334"/>
      <c r="HR1547" s="334"/>
      <c r="HS1547" s="334"/>
      <c r="HT1547" s="334"/>
      <c r="HU1547" s="334"/>
      <c r="HV1547" s="334"/>
      <c r="HW1547" s="334"/>
      <c r="HX1547" s="334"/>
      <c r="HY1547" s="334"/>
      <c r="HZ1547" s="334"/>
      <c r="IA1547" s="334"/>
      <c r="IB1547" s="334"/>
      <c r="IC1547" s="334"/>
      <c r="ID1547" s="334"/>
      <c r="IE1547" s="334"/>
      <c r="IF1547" s="334"/>
      <c r="IG1547" s="334"/>
      <c r="IH1547" s="334"/>
      <c r="II1547" s="334"/>
      <c r="IJ1547" s="334"/>
      <c r="IK1547" s="334"/>
      <c r="IL1547" s="334"/>
      <c r="IM1547" s="334"/>
      <c r="IN1547" s="334"/>
      <c r="IO1547" s="334"/>
      <c r="IP1547" s="334"/>
      <c r="IQ1547" s="334"/>
      <c r="IR1547" s="334"/>
      <c r="IS1547" s="334"/>
      <c r="IT1547" s="334"/>
      <c r="IU1547" s="334"/>
      <c r="IV1547" s="334"/>
      <c r="IW1547" s="334"/>
      <c r="IX1547" s="334"/>
      <c r="IY1547" s="334"/>
      <c r="IZ1547" s="334"/>
      <c r="JA1547" s="334"/>
      <c r="JB1547" s="334"/>
      <c r="JC1547" s="334"/>
      <c r="JD1547" s="334"/>
      <c r="JE1547" s="334"/>
      <c r="JF1547" s="334"/>
    </row>
    <row r="1548" spans="1:266" s="948" customFormat="1" ht="38.1" customHeight="1" x14ac:dyDescent="0.25">
      <c r="A1548" s="894"/>
      <c r="B1548" s="894"/>
      <c r="C1548" s="1384" t="s">
        <v>449</v>
      </c>
      <c r="D1548" s="1384"/>
      <c r="E1548" s="1385">
        <f t="shared" si="761"/>
        <v>2000</v>
      </c>
      <c r="F1548" s="1385">
        <f t="shared" si="761"/>
        <v>667</v>
      </c>
      <c r="G1548" s="1385">
        <f t="shared" si="761"/>
        <v>109</v>
      </c>
      <c r="H1548" s="1385">
        <f t="shared" si="761"/>
        <v>16.34182908545727</v>
      </c>
      <c r="I1548" s="1687"/>
      <c r="J1548" s="1687"/>
      <c r="K1548" s="1688"/>
      <c r="L1548" s="1688"/>
      <c r="M1548" s="1688"/>
      <c r="N1548" s="1688"/>
      <c r="O1548" s="1688"/>
      <c r="P1548" s="1688"/>
      <c r="Q1548" s="1718"/>
      <c r="R1548" s="1718"/>
      <c r="S1548" s="1718"/>
      <c r="T1548" s="1718"/>
      <c r="U1548" s="2076"/>
      <c r="V1548" s="1718"/>
      <c r="W1548" s="1718"/>
      <c r="X1548" s="1718"/>
      <c r="Y1548" s="1767"/>
      <c r="Z1548" s="1718"/>
      <c r="AA1548" s="923">
        <f t="shared" si="734"/>
        <v>0</v>
      </c>
      <c r="AB1548" s="334"/>
      <c r="AC1548" s="334"/>
      <c r="AD1548" s="334"/>
      <c r="AE1548" s="334"/>
      <c r="AF1548" s="334"/>
      <c r="AG1548" s="334"/>
      <c r="AH1548" s="334"/>
      <c r="AI1548" s="334"/>
      <c r="AJ1548" s="334"/>
      <c r="AK1548" s="334"/>
      <c r="AL1548" s="334"/>
      <c r="AM1548" s="334"/>
      <c r="AN1548" s="334"/>
      <c r="AO1548" s="334"/>
      <c r="AP1548" s="334"/>
      <c r="AQ1548" s="334"/>
      <c r="AR1548" s="334"/>
      <c r="AS1548" s="334"/>
      <c r="AT1548" s="334"/>
      <c r="AU1548" s="334"/>
      <c r="AV1548" s="334"/>
      <c r="AW1548" s="334"/>
      <c r="AX1548" s="334"/>
      <c r="AY1548" s="334"/>
      <c r="AZ1548" s="334"/>
      <c r="BA1548" s="334"/>
      <c r="BB1548" s="334"/>
      <c r="BC1548" s="334"/>
      <c r="BD1548" s="334"/>
      <c r="BE1548" s="334"/>
      <c r="BF1548" s="334"/>
      <c r="BG1548" s="334"/>
      <c r="BH1548" s="334"/>
      <c r="BI1548" s="334"/>
      <c r="BJ1548" s="334"/>
      <c r="BK1548" s="334"/>
      <c r="BL1548" s="334"/>
      <c r="BM1548" s="334"/>
      <c r="BN1548" s="334"/>
      <c r="BO1548" s="334"/>
      <c r="BP1548" s="334"/>
      <c r="BQ1548" s="334"/>
      <c r="BR1548" s="334"/>
      <c r="BS1548" s="334"/>
      <c r="BT1548" s="334"/>
      <c r="BU1548" s="334"/>
      <c r="BV1548" s="334"/>
      <c r="BW1548" s="334"/>
      <c r="BX1548" s="334"/>
      <c r="BY1548" s="334"/>
      <c r="BZ1548" s="334"/>
      <c r="CA1548" s="334"/>
      <c r="CB1548" s="334"/>
      <c r="CC1548" s="334"/>
      <c r="CD1548" s="334"/>
      <c r="CE1548" s="334"/>
      <c r="CF1548" s="334"/>
      <c r="CG1548" s="334"/>
      <c r="CH1548" s="334"/>
      <c r="CI1548" s="334"/>
      <c r="CJ1548" s="334"/>
      <c r="CK1548" s="334"/>
      <c r="CL1548" s="334"/>
      <c r="CM1548" s="334"/>
      <c r="CN1548" s="334"/>
      <c r="CO1548" s="334"/>
      <c r="CP1548" s="334"/>
      <c r="CQ1548" s="334"/>
      <c r="CR1548" s="334"/>
      <c r="CS1548" s="334"/>
      <c r="CT1548" s="334"/>
      <c r="CU1548" s="334"/>
      <c r="CV1548" s="334"/>
      <c r="CW1548" s="334"/>
      <c r="CX1548" s="334"/>
      <c r="CY1548" s="334"/>
      <c r="CZ1548" s="334"/>
      <c r="DA1548" s="334"/>
      <c r="DB1548" s="334"/>
      <c r="DC1548" s="334"/>
      <c r="DD1548" s="334"/>
      <c r="DE1548" s="334"/>
      <c r="DF1548" s="334"/>
      <c r="DG1548" s="334"/>
      <c r="DH1548" s="334"/>
      <c r="DI1548" s="334"/>
      <c r="DJ1548" s="334"/>
      <c r="DK1548" s="334"/>
      <c r="DL1548" s="334"/>
      <c r="DM1548" s="334"/>
      <c r="DN1548" s="334"/>
      <c r="DO1548" s="334"/>
      <c r="DP1548" s="334"/>
      <c r="DQ1548" s="334"/>
      <c r="DR1548" s="334"/>
      <c r="DS1548" s="334"/>
      <c r="DT1548" s="334"/>
      <c r="DU1548" s="334"/>
      <c r="DV1548" s="334"/>
      <c r="DW1548" s="334"/>
      <c r="DX1548" s="334"/>
      <c r="DY1548" s="334"/>
      <c r="DZ1548" s="334"/>
      <c r="EA1548" s="334"/>
      <c r="EB1548" s="334"/>
      <c r="EC1548" s="334"/>
      <c r="ED1548" s="334"/>
      <c r="EE1548" s="334"/>
      <c r="EF1548" s="334"/>
      <c r="EG1548" s="334"/>
      <c r="EH1548" s="334"/>
      <c r="EI1548" s="334"/>
      <c r="EJ1548" s="334"/>
      <c r="EK1548" s="334"/>
      <c r="EL1548" s="334"/>
      <c r="EM1548" s="334"/>
      <c r="EN1548" s="334"/>
      <c r="EO1548" s="334"/>
      <c r="EP1548" s="334"/>
      <c r="EQ1548" s="334"/>
      <c r="ER1548" s="334"/>
      <c r="ES1548" s="334"/>
      <c r="ET1548" s="334"/>
      <c r="EU1548" s="334"/>
      <c r="EV1548" s="334"/>
      <c r="EW1548" s="334"/>
      <c r="EX1548" s="334"/>
      <c r="EY1548" s="334"/>
      <c r="EZ1548" s="334"/>
      <c r="FA1548" s="334"/>
      <c r="FB1548" s="334"/>
      <c r="FC1548" s="334"/>
      <c r="FD1548" s="334"/>
      <c r="FE1548" s="334"/>
      <c r="FF1548" s="334"/>
      <c r="FG1548" s="334"/>
      <c r="FH1548" s="334"/>
      <c r="FI1548" s="334"/>
      <c r="FJ1548" s="334"/>
      <c r="FK1548" s="334"/>
      <c r="FL1548" s="334"/>
      <c r="FM1548" s="334"/>
      <c r="FN1548" s="334"/>
      <c r="FO1548" s="334"/>
      <c r="FP1548" s="334"/>
      <c r="FQ1548" s="334"/>
      <c r="FR1548" s="334"/>
      <c r="FS1548" s="334"/>
      <c r="FT1548" s="334"/>
      <c r="FU1548" s="334"/>
      <c r="FV1548" s="334"/>
      <c r="FW1548" s="334"/>
      <c r="FX1548" s="334"/>
      <c r="FY1548" s="334"/>
      <c r="FZ1548" s="334"/>
      <c r="GA1548" s="334"/>
      <c r="GB1548" s="334"/>
      <c r="GC1548" s="334"/>
      <c r="GD1548" s="334"/>
      <c r="GE1548" s="334"/>
      <c r="GF1548" s="334"/>
      <c r="GG1548" s="334"/>
      <c r="GH1548" s="334"/>
      <c r="GI1548" s="334"/>
      <c r="GJ1548" s="334"/>
      <c r="GK1548" s="334"/>
      <c r="GL1548" s="334"/>
      <c r="GM1548" s="334"/>
      <c r="GN1548" s="334"/>
      <c r="GO1548" s="334"/>
      <c r="GP1548" s="334"/>
      <c r="GQ1548" s="334"/>
      <c r="GR1548" s="334"/>
      <c r="GS1548" s="334"/>
      <c r="GT1548" s="334"/>
      <c r="GU1548" s="334"/>
      <c r="GV1548" s="334"/>
      <c r="GW1548" s="334"/>
      <c r="GX1548" s="334"/>
      <c r="GY1548" s="334"/>
      <c r="GZ1548" s="334"/>
      <c r="HA1548" s="334"/>
      <c r="HB1548" s="334"/>
      <c r="HC1548" s="334"/>
      <c r="HD1548" s="334"/>
      <c r="HE1548" s="334"/>
      <c r="HF1548" s="334"/>
      <c r="HG1548" s="334"/>
      <c r="HH1548" s="334"/>
      <c r="HI1548" s="334"/>
      <c r="HJ1548" s="334"/>
      <c r="HK1548" s="334"/>
      <c r="HL1548" s="334"/>
      <c r="HM1548" s="334"/>
      <c r="HN1548" s="334"/>
      <c r="HO1548" s="334"/>
      <c r="HP1548" s="334"/>
      <c r="HQ1548" s="334"/>
      <c r="HR1548" s="334"/>
      <c r="HS1548" s="334"/>
      <c r="HT1548" s="334"/>
      <c r="HU1548" s="334"/>
      <c r="HV1548" s="334"/>
      <c r="HW1548" s="334"/>
      <c r="HX1548" s="334"/>
      <c r="HY1548" s="334"/>
      <c r="HZ1548" s="334"/>
      <c r="IA1548" s="334"/>
      <c r="IB1548" s="334"/>
      <c r="IC1548" s="334"/>
      <c r="ID1548" s="334"/>
      <c r="IE1548" s="334"/>
      <c r="IF1548" s="334"/>
      <c r="IG1548" s="334"/>
      <c r="IH1548" s="334"/>
      <c r="II1548" s="334"/>
      <c r="IJ1548" s="334"/>
      <c r="IK1548" s="334"/>
      <c r="IL1548" s="334"/>
      <c r="IM1548" s="334"/>
      <c r="IN1548" s="334"/>
      <c r="IO1548" s="334"/>
      <c r="IP1548" s="334"/>
      <c r="IQ1548" s="334"/>
      <c r="IR1548" s="334"/>
      <c r="IS1548" s="334"/>
      <c r="IT1548" s="334"/>
      <c r="IU1548" s="334"/>
      <c r="IV1548" s="334"/>
      <c r="IW1548" s="334"/>
      <c r="IX1548" s="334"/>
      <c r="IY1548" s="334"/>
      <c r="IZ1548" s="334"/>
      <c r="JA1548" s="334"/>
      <c r="JB1548" s="334"/>
      <c r="JC1548" s="334"/>
      <c r="JD1548" s="334"/>
      <c r="JE1548" s="334"/>
      <c r="JF1548" s="334"/>
    </row>
    <row r="1549" spans="1:266" s="948" customFormat="1" ht="38.1" customHeight="1" x14ac:dyDescent="0.25">
      <c r="A1549" s="894"/>
      <c r="B1549" s="894"/>
      <c r="C1549" s="1384" t="s">
        <v>160</v>
      </c>
      <c r="D1549" s="1384"/>
      <c r="E1549" s="1385">
        <f t="shared" si="761"/>
        <v>4000</v>
      </c>
      <c r="F1549" s="1385">
        <f t="shared" si="761"/>
        <v>1333</v>
      </c>
      <c r="G1549" s="1385">
        <f t="shared" si="761"/>
        <v>897.9473684210526</v>
      </c>
      <c r="H1549" s="1385">
        <f t="shared" si="761"/>
        <v>67.362893354917674</v>
      </c>
      <c r="I1549" s="1687"/>
      <c r="J1549" s="1687"/>
      <c r="K1549" s="1688"/>
      <c r="L1549" s="1688"/>
      <c r="M1549" s="1688"/>
      <c r="N1549" s="1688"/>
      <c r="O1549" s="1688"/>
      <c r="P1549" s="1688"/>
      <c r="Q1549" s="1718"/>
      <c r="R1549" s="1718"/>
      <c r="S1549" s="1718"/>
      <c r="T1549" s="1718"/>
      <c r="U1549" s="2076"/>
      <c r="V1549" s="1718"/>
      <c r="W1549" s="1718"/>
      <c r="X1549" s="1718"/>
      <c r="Y1549" s="1767"/>
      <c r="Z1549" s="1718"/>
      <c r="AA1549" s="923">
        <f t="shared" si="734"/>
        <v>0</v>
      </c>
      <c r="AB1549" s="334"/>
      <c r="AC1549" s="334"/>
      <c r="AD1549" s="334"/>
      <c r="AE1549" s="334"/>
      <c r="AF1549" s="334"/>
      <c r="AG1549" s="334"/>
      <c r="AH1549" s="334"/>
      <c r="AI1549" s="334"/>
      <c r="AJ1549" s="334"/>
      <c r="AK1549" s="334"/>
      <c r="AL1549" s="334"/>
      <c r="AM1549" s="334"/>
      <c r="AN1549" s="334"/>
      <c r="AO1549" s="334"/>
      <c r="AP1549" s="334"/>
      <c r="AQ1549" s="334"/>
      <c r="AR1549" s="334"/>
      <c r="AS1549" s="334"/>
      <c r="AT1549" s="334"/>
      <c r="AU1549" s="334"/>
      <c r="AV1549" s="334"/>
      <c r="AW1549" s="334"/>
      <c r="AX1549" s="334"/>
      <c r="AY1549" s="334"/>
      <c r="AZ1549" s="334"/>
      <c r="BA1549" s="334"/>
      <c r="BB1549" s="334"/>
      <c r="BC1549" s="334"/>
      <c r="BD1549" s="334"/>
      <c r="BE1549" s="334"/>
      <c r="BF1549" s="334"/>
      <c r="BG1549" s="334"/>
      <c r="BH1549" s="334"/>
      <c r="BI1549" s="334"/>
      <c r="BJ1549" s="334"/>
      <c r="BK1549" s="334"/>
      <c r="BL1549" s="334"/>
      <c r="BM1549" s="334"/>
      <c r="BN1549" s="334"/>
      <c r="BO1549" s="334"/>
      <c r="BP1549" s="334"/>
      <c r="BQ1549" s="334"/>
      <c r="BR1549" s="334"/>
      <c r="BS1549" s="334"/>
      <c r="BT1549" s="334"/>
      <c r="BU1549" s="334"/>
      <c r="BV1549" s="334"/>
      <c r="BW1549" s="334"/>
      <c r="BX1549" s="334"/>
      <c r="BY1549" s="334"/>
      <c r="BZ1549" s="334"/>
      <c r="CA1549" s="334"/>
      <c r="CB1549" s="334"/>
      <c r="CC1549" s="334"/>
      <c r="CD1549" s="334"/>
      <c r="CE1549" s="334"/>
      <c r="CF1549" s="334"/>
      <c r="CG1549" s="334"/>
      <c r="CH1549" s="334"/>
      <c r="CI1549" s="334"/>
      <c r="CJ1549" s="334"/>
      <c r="CK1549" s="334"/>
      <c r="CL1549" s="334"/>
      <c r="CM1549" s="334"/>
      <c r="CN1549" s="334"/>
      <c r="CO1549" s="334"/>
      <c r="CP1549" s="334"/>
      <c r="CQ1549" s="334"/>
      <c r="CR1549" s="334"/>
      <c r="CS1549" s="334"/>
      <c r="CT1549" s="334"/>
      <c r="CU1549" s="334"/>
      <c r="CV1549" s="334"/>
      <c r="CW1549" s="334"/>
      <c r="CX1549" s="334"/>
      <c r="CY1549" s="334"/>
      <c r="CZ1549" s="334"/>
      <c r="DA1549" s="334"/>
      <c r="DB1549" s="334"/>
      <c r="DC1549" s="334"/>
      <c r="DD1549" s="334"/>
      <c r="DE1549" s="334"/>
      <c r="DF1549" s="334"/>
      <c r="DG1549" s="334"/>
      <c r="DH1549" s="334"/>
      <c r="DI1549" s="334"/>
      <c r="DJ1549" s="334"/>
      <c r="DK1549" s="334"/>
      <c r="DL1549" s="334"/>
      <c r="DM1549" s="334"/>
      <c r="DN1549" s="334"/>
      <c r="DO1549" s="334"/>
      <c r="DP1549" s="334"/>
      <c r="DQ1549" s="334"/>
      <c r="DR1549" s="334"/>
      <c r="DS1549" s="334"/>
      <c r="DT1549" s="334"/>
      <c r="DU1549" s="334"/>
      <c r="DV1549" s="334"/>
      <c r="DW1549" s="334"/>
      <c r="DX1549" s="334"/>
      <c r="DY1549" s="334"/>
      <c r="DZ1549" s="334"/>
      <c r="EA1549" s="334"/>
      <c r="EB1549" s="334"/>
      <c r="EC1549" s="334"/>
      <c r="ED1549" s="334"/>
      <c r="EE1549" s="334"/>
      <c r="EF1549" s="334"/>
      <c r="EG1549" s="334"/>
      <c r="EH1549" s="334"/>
      <c r="EI1549" s="334"/>
      <c r="EJ1549" s="334"/>
      <c r="EK1549" s="334"/>
      <c r="EL1549" s="334"/>
      <c r="EM1549" s="334"/>
      <c r="EN1549" s="334"/>
      <c r="EO1549" s="334"/>
      <c r="EP1549" s="334"/>
      <c r="EQ1549" s="334"/>
      <c r="ER1549" s="334"/>
      <c r="ES1549" s="334"/>
      <c r="ET1549" s="334"/>
      <c r="EU1549" s="334"/>
      <c r="EV1549" s="334"/>
      <c r="EW1549" s="334"/>
      <c r="EX1549" s="334"/>
      <c r="EY1549" s="334"/>
      <c r="EZ1549" s="334"/>
      <c r="FA1549" s="334"/>
      <c r="FB1549" s="334"/>
      <c r="FC1549" s="334"/>
      <c r="FD1549" s="334"/>
      <c r="FE1549" s="334"/>
      <c r="FF1549" s="334"/>
      <c r="FG1549" s="334"/>
      <c r="FH1549" s="334"/>
      <c r="FI1549" s="334"/>
      <c r="FJ1549" s="334"/>
      <c r="FK1549" s="334"/>
      <c r="FL1549" s="334"/>
      <c r="FM1549" s="334"/>
      <c r="FN1549" s="334"/>
      <c r="FO1549" s="334"/>
      <c r="FP1549" s="334"/>
      <c r="FQ1549" s="334"/>
      <c r="FR1549" s="334"/>
      <c r="FS1549" s="334"/>
      <c r="FT1549" s="334"/>
      <c r="FU1549" s="334"/>
      <c r="FV1549" s="334"/>
      <c r="FW1549" s="334"/>
      <c r="FX1549" s="334"/>
      <c r="FY1549" s="334"/>
      <c r="FZ1549" s="334"/>
      <c r="GA1549" s="334"/>
      <c r="GB1549" s="334"/>
      <c r="GC1549" s="334"/>
      <c r="GD1549" s="334"/>
      <c r="GE1549" s="334"/>
      <c r="GF1549" s="334"/>
      <c r="GG1549" s="334"/>
      <c r="GH1549" s="334"/>
      <c r="GI1549" s="334"/>
      <c r="GJ1549" s="334"/>
      <c r="GK1549" s="334"/>
      <c r="GL1549" s="334"/>
      <c r="GM1549" s="334"/>
      <c r="GN1549" s="334"/>
      <c r="GO1549" s="334"/>
      <c r="GP1549" s="334"/>
      <c r="GQ1549" s="334"/>
      <c r="GR1549" s="334"/>
      <c r="GS1549" s="334"/>
      <c r="GT1549" s="334"/>
      <c r="GU1549" s="334"/>
      <c r="GV1549" s="334"/>
      <c r="GW1549" s="334"/>
      <c r="GX1549" s="334"/>
      <c r="GY1549" s="334"/>
      <c r="GZ1549" s="334"/>
      <c r="HA1549" s="334"/>
      <c r="HB1549" s="334"/>
      <c r="HC1549" s="334"/>
      <c r="HD1549" s="334"/>
      <c r="HE1549" s="334"/>
      <c r="HF1549" s="334"/>
      <c r="HG1549" s="334"/>
      <c r="HH1549" s="334"/>
      <c r="HI1549" s="334"/>
      <c r="HJ1549" s="334"/>
      <c r="HK1549" s="334"/>
      <c r="HL1549" s="334"/>
      <c r="HM1549" s="334"/>
      <c r="HN1549" s="334"/>
      <c r="HO1549" s="334"/>
      <c r="HP1549" s="334"/>
      <c r="HQ1549" s="334"/>
      <c r="HR1549" s="334"/>
      <c r="HS1549" s="334"/>
      <c r="HT1549" s="334"/>
      <c r="HU1549" s="334"/>
      <c r="HV1549" s="334"/>
      <c r="HW1549" s="334"/>
      <c r="HX1549" s="334"/>
      <c r="HY1549" s="334"/>
      <c r="HZ1549" s="334"/>
      <c r="IA1549" s="334"/>
      <c r="IB1549" s="334"/>
      <c r="IC1549" s="334"/>
      <c r="ID1549" s="334"/>
      <c r="IE1549" s="334"/>
      <c r="IF1549" s="334"/>
      <c r="IG1549" s="334"/>
      <c r="IH1549" s="334"/>
      <c r="II1549" s="334"/>
      <c r="IJ1549" s="334"/>
      <c r="IK1549" s="334"/>
      <c r="IL1549" s="334"/>
      <c r="IM1549" s="334"/>
      <c r="IN1549" s="334"/>
      <c r="IO1549" s="334"/>
      <c r="IP1549" s="334"/>
      <c r="IQ1549" s="334"/>
      <c r="IR1549" s="334"/>
      <c r="IS1549" s="334"/>
      <c r="IT1549" s="334"/>
      <c r="IU1549" s="334"/>
      <c r="IV1549" s="334"/>
      <c r="IW1549" s="334"/>
      <c r="IX1549" s="334"/>
      <c r="IY1549" s="334"/>
      <c r="IZ1549" s="334"/>
      <c r="JA1549" s="334"/>
      <c r="JB1549" s="334"/>
      <c r="JC1549" s="334"/>
      <c r="JD1549" s="334"/>
      <c r="JE1549" s="334"/>
      <c r="JF1549" s="334"/>
    </row>
    <row r="1550" spans="1:266" s="948" customFormat="1" ht="38.1" customHeight="1" x14ac:dyDescent="0.25">
      <c r="A1550" s="894"/>
      <c r="B1550" s="894"/>
      <c r="C1550" s="1384" t="s">
        <v>441</v>
      </c>
      <c r="D1550" s="1384"/>
      <c r="E1550" s="1385">
        <f t="shared" si="761"/>
        <v>3650</v>
      </c>
      <c r="F1550" s="1385">
        <f t="shared" si="761"/>
        <v>1217</v>
      </c>
      <c r="G1550" s="1385">
        <f t="shared" si="761"/>
        <v>2784</v>
      </c>
      <c r="H1550" s="1385">
        <f t="shared" si="761"/>
        <v>228.759244042728</v>
      </c>
      <c r="I1550" s="1687"/>
      <c r="J1550" s="1687"/>
      <c r="K1550" s="1688"/>
      <c r="L1550" s="1688"/>
      <c r="M1550" s="1688"/>
      <c r="N1550" s="1688"/>
      <c r="O1550" s="1688"/>
      <c r="P1550" s="1688"/>
      <c r="Q1550" s="1718"/>
      <c r="R1550" s="1718"/>
      <c r="S1550" s="1718"/>
      <c r="T1550" s="1718"/>
      <c r="U1550" s="2076"/>
      <c r="V1550" s="1718"/>
      <c r="W1550" s="1718"/>
      <c r="X1550" s="1718"/>
      <c r="Y1550" s="1767"/>
      <c r="Z1550" s="1718"/>
      <c r="AA1550" s="923">
        <f t="shared" si="734"/>
        <v>0</v>
      </c>
      <c r="AB1550" s="334"/>
      <c r="AC1550" s="334"/>
      <c r="AD1550" s="334"/>
      <c r="AE1550" s="334"/>
      <c r="AF1550" s="334"/>
      <c r="AG1550" s="334"/>
      <c r="AH1550" s="334"/>
      <c r="AI1550" s="334"/>
      <c r="AJ1550" s="334"/>
      <c r="AK1550" s="334"/>
      <c r="AL1550" s="334"/>
      <c r="AM1550" s="334"/>
      <c r="AN1550" s="334"/>
      <c r="AO1550" s="334"/>
      <c r="AP1550" s="334"/>
      <c r="AQ1550" s="334"/>
      <c r="AR1550" s="334"/>
      <c r="AS1550" s="334"/>
      <c r="AT1550" s="334"/>
      <c r="AU1550" s="334"/>
      <c r="AV1550" s="334"/>
      <c r="AW1550" s="334"/>
      <c r="AX1550" s="334"/>
      <c r="AY1550" s="334"/>
      <c r="AZ1550" s="334"/>
      <c r="BA1550" s="334"/>
      <c r="BB1550" s="334"/>
      <c r="BC1550" s="334"/>
      <c r="BD1550" s="334"/>
      <c r="BE1550" s="334"/>
      <c r="BF1550" s="334"/>
      <c r="BG1550" s="334"/>
      <c r="BH1550" s="334"/>
      <c r="BI1550" s="334"/>
      <c r="BJ1550" s="334"/>
      <c r="BK1550" s="334"/>
      <c r="BL1550" s="334"/>
      <c r="BM1550" s="334"/>
      <c r="BN1550" s="334"/>
      <c r="BO1550" s="334"/>
      <c r="BP1550" s="334"/>
      <c r="BQ1550" s="334"/>
      <c r="BR1550" s="334"/>
      <c r="BS1550" s="334"/>
      <c r="BT1550" s="334"/>
      <c r="BU1550" s="334"/>
      <c r="BV1550" s="334"/>
      <c r="BW1550" s="334"/>
      <c r="BX1550" s="334"/>
      <c r="BY1550" s="334"/>
      <c r="BZ1550" s="334"/>
      <c r="CA1550" s="334"/>
      <c r="CB1550" s="334"/>
      <c r="CC1550" s="334"/>
      <c r="CD1550" s="334"/>
      <c r="CE1550" s="334"/>
      <c r="CF1550" s="334"/>
      <c r="CG1550" s="334"/>
      <c r="CH1550" s="334"/>
      <c r="CI1550" s="334"/>
      <c r="CJ1550" s="334"/>
      <c r="CK1550" s="334"/>
      <c r="CL1550" s="334"/>
      <c r="CM1550" s="334"/>
      <c r="CN1550" s="334"/>
      <c r="CO1550" s="334"/>
      <c r="CP1550" s="334"/>
      <c r="CQ1550" s="334"/>
      <c r="CR1550" s="334"/>
      <c r="CS1550" s="334"/>
      <c r="CT1550" s="334"/>
      <c r="CU1550" s="334"/>
      <c r="CV1550" s="334"/>
      <c r="CW1550" s="334"/>
      <c r="CX1550" s="334"/>
      <c r="CY1550" s="334"/>
      <c r="CZ1550" s="334"/>
      <c r="DA1550" s="334"/>
      <c r="DB1550" s="334"/>
      <c r="DC1550" s="334"/>
      <c r="DD1550" s="334"/>
      <c r="DE1550" s="334"/>
      <c r="DF1550" s="334"/>
      <c r="DG1550" s="334"/>
      <c r="DH1550" s="334"/>
      <c r="DI1550" s="334"/>
      <c r="DJ1550" s="334"/>
      <c r="DK1550" s="334"/>
      <c r="DL1550" s="334"/>
      <c r="DM1550" s="334"/>
      <c r="DN1550" s="334"/>
      <c r="DO1550" s="334"/>
      <c r="DP1550" s="334"/>
      <c r="DQ1550" s="334"/>
      <c r="DR1550" s="334"/>
      <c r="DS1550" s="334"/>
      <c r="DT1550" s="334"/>
      <c r="DU1550" s="334"/>
      <c r="DV1550" s="334"/>
      <c r="DW1550" s="334"/>
      <c r="DX1550" s="334"/>
      <c r="DY1550" s="334"/>
      <c r="DZ1550" s="334"/>
      <c r="EA1550" s="334"/>
      <c r="EB1550" s="334"/>
      <c r="EC1550" s="334"/>
      <c r="ED1550" s="334"/>
      <c r="EE1550" s="334"/>
      <c r="EF1550" s="334"/>
      <c r="EG1550" s="334"/>
      <c r="EH1550" s="334"/>
      <c r="EI1550" s="334"/>
      <c r="EJ1550" s="334"/>
      <c r="EK1550" s="334"/>
      <c r="EL1550" s="334"/>
      <c r="EM1550" s="334"/>
      <c r="EN1550" s="334"/>
      <c r="EO1550" s="334"/>
      <c r="EP1550" s="334"/>
      <c r="EQ1550" s="334"/>
      <c r="ER1550" s="334"/>
      <c r="ES1550" s="334"/>
      <c r="ET1550" s="334"/>
      <c r="EU1550" s="334"/>
      <c r="EV1550" s="334"/>
      <c r="EW1550" s="334"/>
      <c r="EX1550" s="334"/>
      <c r="EY1550" s="334"/>
      <c r="EZ1550" s="334"/>
      <c r="FA1550" s="334"/>
      <c r="FB1550" s="334"/>
      <c r="FC1550" s="334"/>
      <c r="FD1550" s="334"/>
      <c r="FE1550" s="334"/>
      <c r="FF1550" s="334"/>
      <c r="FG1550" s="334"/>
      <c r="FH1550" s="334"/>
      <c r="FI1550" s="334"/>
      <c r="FJ1550" s="334"/>
      <c r="FK1550" s="334"/>
      <c r="FL1550" s="334"/>
      <c r="FM1550" s="334"/>
      <c r="FN1550" s="334"/>
      <c r="FO1550" s="334"/>
      <c r="FP1550" s="334"/>
      <c r="FQ1550" s="334"/>
      <c r="FR1550" s="334"/>
      <c r="FS1550" s="334"/>
      <c r="FT1550" s="334"/>
      <c r="FU1550" s="334"/>
      <c r="FV1550" s="334"/>
      <c r="FW1550" s="334"/>
      <c r="FX1550" s="334"/>
      <c r="FY1550" s="334"/>
      <c r="FZ1550" s="334"/>
      <c r="GA1550" s="334"/>
      <c r="GB1550" s="334"/>
      <c r="GC1550" s="334"/>
      <c r="GD1550" s="334"/>
      <c r="GE1550" s="334"/>
      <c r="GF1550" s="334"/>
      <c r="GG1550" s="334"/>
      <c r="GH1550" s="334"/>
      <c r="GI1550" s="334"/>
      <c r="GJ1550" s="334"/>
      <c r="GK1550" s="334"/>
      <c r="GL1550" s="334"/>
      <c r="GM1550" s="334"/>
      <c r="GN1550" s="334"/>
      <c r="GO1550" s="334"/>
      <c r="GP1550" s="334"/>
      <c r="GQ1550" s="334"/>
      <c r="GR1550" s="334"/>
      <c r="GS1550" s="334"/>
      <c r="GT1550" s="334"/>
      <c r="GU1550" s="334"/>
      <c r="GV1550" s="334"/>
      <c r="GW1550" s="334"/>
      <c r="GX1550" s="334"/>
      <c r="GY1550" s="334"/>
      <c r="GZ1550" s="334"/>
      <c r="HA1550" s="334"/>
      <c r="HB1550" s="334"/>
      <c r="HC1550" s="334"/>
      <c r="HD1550" s="334"/>
      <c r="HE1550" s="334"/>
      <c r="HF1550" s="334"/>
      <c r="HG1550" s="334"/>
      <c r="HH1550" s="334"/>
      <c r="HI1550" s="334"/>
      <c r="HJ1550" s="334"/>
      <c r="HK1550" s="334"/>
      <c r="HL1550" s="334"/>
      <c r="HM1550" s="334"/>
      <c r="HN1550" s="334"/>
      <c r="HO1550" s="334"/>
      <c r="HP1550" s="334"/>
      <c r="HQ1550" s="334"/>
      <c r="HR1550" s="334"/>
      <c r="HS1550" s="334"/>
      <c r="HT1550" s="334"/>
      <c r="HU1550" s="334"/>
      <c r="HV1550" s="334"/>
      <c r="HW1550" s="334"/>
      <c r="HX1550" s="334"/>
      <c r="HY1550" s="334"/>
      <c r="HZ1550" s="334"/>
      <c r="IA1550" s="334"/>
      <c r="IB1550" s="334"/>
      <c r="IC1550" s="334"/>
      <c r="ID1550" s="334"/>
      <c r="IE1550" s="334"/>
      <c r="IF1550" s="334"/>
      <c r="IG1550" s="334"/>
      <c r="IH1550" s="334"/>
      <c r="II1550" s="334"/>
      <c r="IJ1550" s="334"/>
      <c r="IK1550" s="334"/>
      <c r="IL1550" s="334"/>
      <c r="IM1550" s="334"/>
      <c r="IN1550" s="334"/>
      <c r="IO1550" s="334"/>
      <c r="IP1550" s="334"/>
      <c r="IQ1550" s="334"/>
      <c r="IR1550" s="334"/>
      <c r="IS1550" s="334"/>
      <c r="IT1550" s="334"/>
      <c r="IU1550" s="334"/>
      <c r="IV1550" s="334"/>
      <c r="IW1550" s="334"/>
      <c r="IX1550" s="334"/>
      <c r="IY1550" s="334"/>
      <c r="IZ1550" s="334"/>
      <c r="JA1550" s="334"/>
      <c r="JB1550" s="334"/>
      <c r="JC1550" s="334"/>
      <c r="JD1550" s="334"/>
      <c r="JE1550" s="334"/>
      <c r="JF1550" s="334"/>
    </row>
    <row r="1551" spans="1:266" s="948" customFormat="1" ht="38.1" customHeight="1" x14ac:dyDescent="0.25">
      <c r="A1551" s="894"/>
      <c r="B1551" s="894"/>
      <c r="C1551" s="1397" t="s">
        <v>172</v>
      </c>
      <c r="D1551" s="1514"/>
      <c r="E1551" s="1515">
        <f t="shared" si="761"/>
        <v>15162</v>
      </c>
      <c r="F1551" s="1515">
        <f t="shared" si="761"/>
        <v>5053.6000000000004</v>
      </c>
      <c r="G1551" s="1515">
        <f t="shared" si="761"/>
        <v>3083.4315789473685</v>
      </c>
      <c r="H1551" s="1515">
        <f t="shared" si="761"/>
        <v>61.014555543520821</v>
      </c>
      <c r="I1551" s="1687"/>
      <c r="J1551" s="1687"/>
      <c r="K1551" s="1688"/>
      <c r="L1551" s="1688"/>
      <c r="M1551" s="1688"/>
      <c r="N1551" s="1688"/>
      <c r="O1551" s="1688"/>
      <c r="P1551" s="1688"/>
      <c r="Q1551" s="1718">
        <f>Q1509</f>
        <v>29923.460954150392</v>
      </c>
      <c r="R1551" s="1718">
        <f t="shared" ref="R1551:Z1551" si="762">R1509</f>
        <v>29923.460954150392</v>
      </c>
      <c r="S1551" s="1718">
        <f t="shared" ref="S1551:T1551" si="763">S1509</f>
        <v>29923.460954150392</v>
      </c>
      <c r="T1551" s="1718">
        <f t="shared" si="763"/>
        <v>29923.460954150392</v>
      </c>
      <c r="U1551" s="1718">
        <f t="shared" si="762"/>
        <v>9974.4869847167975</v>
      </c>
      <c r="V1551" s="1718">
        <f t="shared" si="762"/>
        <v>9676.4407900000006</v>
      </c>
      <c r="W1551" s="1718">
        <f t="shared" si="762"/>
        <v>0</v>
      </c>
      <c r="X1551" s="1718">
        <f t="shared" si="762"/>
        <v>-298.04619471679689</v>
      </c>
      <c r="Y1551" s="1718">
        <f t="shared" si="762"/>
        <v>-29.73798</v>
      </c>
      <c r="Z1551" s="1718">
        <f t="shared" si="762"/>
        <v>9646.7028100000007</v>
      </c>
      <c r="AA1551" s="923"/>
      <c r="AB1551" s="334"/>
      <c r="AC1551" s="334"/>
      <c r="AD1551" s="334"/>
      <c r="AE1551" s="334"/>
      <c r="AF1551" s="334"/>
      <c r="AG1551" s="334"/>
      <c r="AH1551" s="334"/>
      <c r="AI1551" s="334"/>
      <c r="AJ1551" s="334"/>
      <c r="AK1551" s="334"/>
      <c r="AL1551" s="334"/>
      <c r="AM1551" s="334"/>
      <c r="AN1551" s="334"/>
      <c r="AO1551" s="334"/>
      <c r="AP1551" s="334"/>
      <c r="AQ1551" s="334"/>
      <c r="AR1551" s="334"/>
      <c r="AS1551" s="334"/>
      <c r="AT1551" s="334"/>
      <c r="AU1551" s="334"/>
      <c r="AV1551" s="334"/>
      <c r="AW1551" s="334"/>
      <c r="AX1551" s="334"/>
      <c r="AY1551" s="334"/>
      <c r="AZ1551" s="334"/>
      <c r="BA1551" s="334"/>
      <c r="BB1551" s="334"/>
      <c r="BC1551" s="334"/>
      <c r="BD1551" s="334"/>
      <c r="BE1551" s="334"/>
      <c r="BF1551" s="334"/>
      <c r="BG1551" s="334"/>
      <c r="BH1551" s="334"/>
      <c r="BI1551" s="334"/>
      <c r="BJ1551" s="334"/>
      <c r="BK1551" s="334"/>
      <c r="BL1551" s="334"/>
      <c r="BM1551" s="334"/>
      <c r="BN1551" s="334"/>
      <c r="BO1551" s="334"/>
      <c r="BP1551" s="334"/>
      <c r="BQ1551" s="334"/>
      <c r="BR1551" s="334"/>
      <c r="BS1551" s="334"/>
      <c r="BT1551" s="334"/>
      <c r="BU1551" s="334"/>
      <c r="BV1551" s="334"/>
      <c r="BW1551" s="334"/>
      <c r="BX1551" s="334"/>
      <c r="BY1551" s="334"/>
      <c r="BZ1551" s="334"/>
      <c r="CA1551" s="334"/>
      <c r="CB1551" s="334"/>
      <c r="CC1551" s="334"/>
      <c r="CD1551" s="334"/>
      <c r="CE1551" s="334"/>
      <c r="CF1551" s="334"/>
      <c r="CG1551" s="334"/>
      <c r="CH1551" s="334"/>
      <c r="CI1551" s="334"/>
      <c r="CJ1551" s="334"/>
      <c r="CK1551" s="334"/>
      <c r="CL1551" s="334"/>
      <c r="CM1551" s="334"/>
      <c r="CN1551" s="334"/>
      <c r="CO1551" s="334"/>
      <c r="CP1551" s="334"/>
      <c r="CQ1551" s="334"/>
      <c r="CR1551" s="334"/>
      <c r="CS1551" s="334"/>
      <c r="CT1551" s="334"/>
      <c r="CU1551" s="334"/>
      <c r="CV1551" s="334"/>
      <c r="CW1551" s="334"/>
      <c r="CX1551" s="334"/>
      <c r="CY1551" s="334"/>
      <c r="CZ1551" s="334"/>
      <c r="DA1551" s="334"/>
      <c r="DB1551" s="334"/>
      <c r="DC1551" s="334"/>
      <c r="DD1551" s="334"/>
      <c r="DE1551" s="334"/>
      <c r="DF1551" s="334"/>
      <c r="DG1551" s="334"/>
      <c r="DH1551" s="334"/>
      <c r="DI1551" s="334"/>
      <c r="DJ1551" s="334"/>
      <c r="DK1551" s="334"/>
      <c r="DL1551" s="334"/>
      <c r="DM1551" s="334"/>
      <c r="DN1551" s="334"/>
      <c r="DO1551" s="334"/>
      <c r="DP1551" s="334"/>
      <c r="DQ1551" s="334"/>
      <c r="DR1551" s="334"/>
      <c r="DS1551" s="334"/>
      <c r="DT1551" s="334"/>
      <c r="DU1551" s="334"/>
      <c r="DV1551" s="334"/>
      <c r="DW1551" s="334"/>
      <c r="DX1551" s="334"/>
      <c r="DY1551" s="334"/>
      <c r="DZ1551" s="334"/>
      <c r="EA1551" s="334"/>
      <c r="EB1551" s="334"/>
      <c r="EC1551" s="334"/>
      <c r="ED1551" s="334"/>
      <c r="EE1551" s="334"/>
      <c r="EF1551" s="334"/>
      <c r="EG1551" s="334"/>
      <c r="EH1551" s="334"/>
      <c r="EI1551" s="334"/>
      <c r="EJ1551" s="334"/>
      <c r="EK1551" s="334"/>
      <c r="EL1551" s="334"/>
      <c r="EM1551" s="334"/>
      <c r="EN1551" s="334"/>
      <c r="EO1551" s="334"/>
      <c r="EP1551" s="334"/>
      <c r="EQ1551" s="334"/>
      <c r="ER1551" s="334"/>
      <c r="ES1551" s="334"/>
      <c r="ET1551" s="334"/>
      <c r="EU1551" s="334"/>
      <c r="EV1551" s="334"/>
      <c r="EW1551" s="334"/>
      <c r="EX1551" s="334"/>
      <c r="EY1551" s="334"/>
      <c r="EZ1551" s="334"/>
      <c r="FA1551" s="334"/>
      <c r="FB1551" s="334"/>
      <c r="FC1551" s="334"/>
      <c r="FD1551" s="334"/>
      <c r="FE1551" s="334"/>
      <c r="FF1551" s="334"/>
      <c r="FG1551" s="334"/>
      <c r="FH1551" s="334"/>
      <c r="FI1551" s="334"/>
      <c r="FJ1551" s="334"/>
      <c r="FK1551" s="334"/>
      <c r="FL1551" s="334"/>
      <c r="FM1551" s="334"/>
      <c r="FN1551" s="334"/>
      <c r="FO1551" s="334"/>
      <c r="FP1551" s="334"/>
      <c r="FQ1551" s="334"/>
      <c r="FR1551" s="334"/>
      <c r="FS1551" s="334"/>
      <c r="FT1551" s="334"/>
      <c r="FU1551" s="334"/>
      <c r="FV1551" s="334"/>
      <c r="FW1551" s="334"/>
      <c r="FX1551" s="334"/>
      <c r="FY1551" s="334"/>
      <c r="FZ1551" s="334"/>
      <c r="GA1551" s="334"/>
      <c r="GB1551" s="334"/>
      <c r="GC1551" s="334"/>
      <c r="GD1551" s="334"/>
      <c r="GE1551" s="334"/>
      <c r="GF1551" s="334"/>
      <c r="GG1551" s="334"/>
      <c r="GH1551" s="334"/>
      <c r="GI1551" s="334"/>
      <c r="GJ1551" s="334"/>
      <c r="GK1551" s="334"/>
      <c r="GL1551" s="334"/>
      <c r="GM1551" s="334"/>
      <c r="GN1551" s="334"/>
      <c r="GO1551" s="334"/>
      <c r="GP1551" s="334"/>
      <c r="GQ1551" s="334"/>
      <c r="GR1551" s="334"/>
      <c r="GS1551" s="334"/>
      <c r="GT1551" s="334"/>
      <c r="GU1551" s="334"/>
      <c r="GV1551" s="334"/>
      <c r="GW1551" s="334"/>
      <c r="GX1551" s="334"/>
      <c r="GY1551" s="334"/>
      <c r="GZ1551" s="334"/>
      <c r="HA1551" s="334"/>
      <c r="HB1551" s="334"/>
      <c r="HC1551" s="334"/>
      <c r="HD1551" s="334"/>
      <c r="HE1551" s="334"/>
      <c r="HF1551" s="334"/>
      <c r="HG1551" s="334"/>
      <c r="HH1551" s="334"/>
      <c r="HI1551" s="334"/>
      <c r="HJ1551" s="334"/>
      <c r="HK1551" s="334"/>
      <c r="HL1551" s="334"/>
      <c r="HM1551" s="334"/>
      <c r="HN1551" s="334"/>
      <c r="HO1551" s="334"/>
      <c r="HP1551" s="334"/>
      <c r="HQ1551" s="334"/>
      <c r="HR1551" s="334"/>
      <c r="HS1551" s="334"/>
      <c r="HT1551" s="334"/>
      <c r="HU1551" s="334"/>
      <c r="HV1551" s="334"/>
      <c r="HW1551" s="334"/>
      <c r="HX1551" s="334"/>
      <c r="HY1551" s="334"/>
      <c r="HZ1551" s="334"/>
      <c r="IA1551" s="334"/>
      <c r="IB1551" s="334"/>
      <c r="IC1551" s="334"/>
      <c r="ID1551" s="334"/>
      <c r="IE1551" s="334"/>
      <c r="IF1551" s="334"/>
      <c r="IG1551" s="334"/>
      <c r="IH1551" s="334"/>
      <c r="II1551" s="334"/>
      <c r="IJ1551" s="334"/>
      <c r="IK1551" s="334"/>
      <c r="IL1551" s="334"/>
      <c r="IM1551" s="334"/>
      <c r="IN1551" s="334"/>
      <c r="IO1551" s="334"/>
      <c r="IP1551" s="334"/>
      <c r="IQ1551" s="334"/>
      <c r="IR1551" s="334"/>
      <c r="IS1551" s="334"/>
      <c r="IT1551" s="334"/>
      <c r="IU1551" s="334"/>
      <c r="IV1551" s="334"/>
      <c r="IW1551" s="334"/>
      <c r="IX1551" s="334"/>
      <c r="IY1551" s="334"/>
      <c r="IZ1551" s="334"/>
      <c r="JA1551" s="334"/>
      <c r="JB1551" s="334"/>
      <c r="JC1551" s="334"/>
      <c r="JD1551" s="334"/>
      <c r="JE1551" s="334"/>
      <c r="JF1551" s="334"/>
    </row>
    <row r="1552" spans="1:266" s="948" customFormat="1" ht="38.1" customHeight="1" x14ac:dyDescent="0.25">
      <c r="A1552" s="894"/>
      <c r="B1552" s="894"/>
      <c r="C1552" s="1572" t="s">
        <v>450</v>
      </c>
      <c r="D1552" s="1384"/>
      <c r="E1552" s="1385"/>
      <c r="F1552" s="1385"/>
      <c r="G1552" s="1385"/>
      <c r="H1552" s="1800"/>
      <c r="I1552" s="1687"/>
      <c r="J1552" s="1687"/>
      <c r="K1552" s="1688"/>
      <c r="L1552" s="1688"/>
      <c r="M1552" s="1688"/>
      <c r="N1552" s="1688"/>
      <c r="O1552" s="1688"/>
      <c r="P1552" s="1688"/>
      <c r="Q1552" s="1718"/>
      <c r="R1552" s="1718"/>
      <c r="S1552" s="1718"/>
      <c r="T1552" s="1718"/>
      <c r="U1552" s="2076"/>
      <c r="V1552" s="1718"/>
      <c r="W1552" s="1718"/>
      <c r="X1552" s="1718"/>
      <c r="Y1552" s="1767"/>
      <c r="Z1552" s="1718"/>
      <c r="AA1552" s="923"/>
      <c r="AB1552" s="334"/>
      <c r="AC1552" s="334"/>
      <c r="AD1552" s="334"/>
      <c r="AE1552" s="334"/>
      <c r="AF1552" s="334"/>
      <c r="AG1552" s="334"/>
      <c r="AH1552" s="334"/>
      <c r="AI1552" s="334"/>
      <c r="AJ1552" s="334"/>
      <c r="AK1552" s="334"/>
      <c r="AL1552" s="334"/>
      <c r="AM1552" s="334"/>
      <c r="AN1552" s="334"/>
      <c r="AO1552" s="334"/>
      <c r="AP1552" s="334"/>
      <c r="AQ1552" s="334"/>
      <c r="AR1552" s="334"/>
      <c r="AS1552" s="334"/>
      <c r="AT1552" s="334"/>
      <c r="AU1552" s="334"/>
      <c r="AV1552" s="334"/>
      <c r="AW1552" s="334"/>
      <c r="AX1552" s="334"/>
      <c r="AY1552" s="334"/>
      <c r="AZ1552" s="334"/>
      <c r="BA1552" s="334"/>
      <c r="BB1552" s="334"/>
      <c r="BC1552" s="334"/>
      <c r="BD1552" s="334"/>
      <c r="BE1552" s="334"/>
      <c r="BF1552" s="334"/>
      <c r="BG1552" s="334"/>
      <c r="BH1552" s="334"/>
      <c r="BI1552" s="334"/>
      <c r="BJ1552" s="334"/>
      <c r="BK1552" s="334"/>
      <c r="BL1552" s="334"/>
      <c r="BM1552" s="334"/>
      <c r="BN1552" s="334"/>
      <c r="BO1552" s="334"/>
      <c r="BP1552" s="334"/>
      <c r="BQ1552" s="334"/>
      <c r="BR1552" s="334"/>
      <c r="BS1552" s="334"/>
      <c r="BT1552" s="334"/>
      <c r="BU1552" s="334"/>
      <c r="BV1552" s="334"/>
      <c r="BW1552" s="334"/>
      <c r="BX1552" s="334"/>
      <c r="BY1552" s="334"/>
      <c r="BZ1552" s="334"/>
      <c r="CA1552" s="334"/>
      <c r="CB1552" s="334"/>
      <c r="CC1552" s="334"/>
      <c r="CD1552" s="334"/>
      <c r="CE1552" s="334"/>
      <c r="CF1552" s="334"/>
      <c r="CG1552" s="334"/>
      <c r="CH1552" s="334"/>
      <c r="CI1552" s="334"/>
      <c r="CJ1552" s="334"/>
      <c r="CK1552" s="334"/>
      <c r="CL1552" s="334"/>
      <c r="CM1552" s="334"/>
      <c r="CN1552" s="334"/>
      <c r="CO1552" s="334"/>
      <c r="CP1552" s="334"/>
      <c r="CQ1552" s="334"/>
      <c r="CR1552" s="334"/>
      <c r="CS1552" s="334"/>
      <c r="CT1552" s="334"/>
      <c r="CU1552" s="334"/>
      <c r="CV1552" s="334"/>
      <c r="CW1552" s="334"/>
      <c r="CX1552" s="334"/>
      <c r="CY1552" s="334"/>
      <c r="CZ1552" s="334"/>
      <c r="DA1552" s="334"/>
      <c r="DB1552" s="334"/>
      <c r="DC1552" s="334"/>
      <c r="DD1552" s="334"/>
      <c r="DE1552" s="334"/>
      <c r="DF1552" s="334"/>
      <c r="DG1552" s="334"/>
      <c r="DH1552" s="334"/>
      <c r="DI1552" s="334"/>
      <c r="DJ1552" s="334"/>
      <c r="DK1552" s="334"/>
      <c r="DL1552" s="334"/>
      <c r="DM1552" s="334"/>
      <c r="DN1552" s="334"/>
      <c r="DO1552" s="334"/>
      <c r="DP1552" s="334"/>
      <c r="DQ1552" s="334"/>
      <c r="DR1552" s="334"/>
      <c r="DS1552" s="334"/>
      <c r="DT1552" s="334"/>
      <c r="DU1552" s="334"/>
      <c r="DV1552" s="334"/>
      <c r="DW1552" s="334"/>
      <c r="DX1552" s="334"/>
      <c r="DY1552" s="334"/>
      <c r="DZ1552" s="334"/>
      <c r="EA1552" s="334"/>
      <c r="EB1552" s="334"/>
      <c r="EC1552" s="334"/>
      <c r="ED1552" s="334"/>
      <c r="EE1552" s="334"/>
      <c r="EF1552" s="334"/>
      <c r="EG1552" s="334"/>
      <c r="EH1552" s="334"/>
      <c r="EI1552" s="334"/>
      <c r="EJ1552" s="334"/>
      <c r="EK1552" s="334"/>
      <c r="EL1552" s="334"/>
      <c r="EM1552" s="334"/>
      <c r="EN1552" s="334"/>
      <c r="EO1552" s="334"/>
      <c r="EP1552" s="334"/>
      <c r="EQ1552" s="334"/>
      <c r="ER1552" s="334"/>
      <c r="ES1552" s="334"/>
      <c r="ET1552" s="334"/>
      <c r="EU1552" s="334"/>
      <c r="EV1552" s="334"/>
      <c r="EW1552" s="334"/>
      <c r="EX1552" s="334"/>
      <c r="EY1552" s="334"/>
      <c r="EZ1552" s="334"/>
      <c r="FA1552" s="334"/>
      <c r="FB1552" s="334"/>
      <c r="FC1552" s="334"/>
      <c r="FD1552" s="334"/>
      <c r="FE1552" s="334"/>
      <c r="FF1552" s="334"/>
      <c r="FG1552" s="334"/>
      <c r="FH1552" s="334"/>
      <c r="FI1552" s="334"/>
      <c r="FJ1552" s="334"/>
      <c r="FK1552" s="334"/>
      <c r="FL1552" s="334"/>
      <c r="FM1552" s="334"/>
      <c r="FN1552" s="334"/>
      <c r="FO1552" s="334"/>
      <c r="FP1552" s="334"/>
      <c r="FQ1552" s="334"/>
      <c r="FR1552" s="334"/>
      <c r="FS1552" s="334"/>
      <c r="FT1552" s="334"/>
      <c r="FU1552" s="334"/>
      <c r="FV1552" s="334"/>
      <c r="FW1552" s="334"/>
      <c r="FX1552" s="334"/>
      <c r="FY1552" s="334"/>
      <c r="FZ1552" s="334"/>
      <c r="GA1552" s="334"/>
      <c r="GB1552" s="334"/>
      <c r="GC1552" s="334"/>
      <c r="GD1552" s="334"/>
      <c r="GE1552" s="334"/>
      <c r="GF1552" s="334"/>
      <c r="GG1552" s="334"/>
      <c r="GH1552" s="334"/>
      <c r="GI1552" s="334"/>
      <c r="GJ1552" s="334"/>
      <c r="GK1552" s="334"/>
      <c r="GL1552" s="334"/>
      <c r="GM1552" s="334"/>
      <c r="GN1552" s="334"/>
      <c r="GO1552" s="334"/>
      <c r="GP1552" s="334"/>
      <c r="GQ1552" s="334"/>
      <c r="GR1552" s="334"/>
      <c r="GS1552" s="334"/>
      <c r="GT1552" s="334"/>
      <c r="GU1552" s="334"/>
      <c r="GV1552" s="334"/>
      <c r="GW1552" s="334"/>
      <c r="GX1552" s="334"/>
      <c r="GY1552" s="334"/>
      <c r="GZ1552" s="334"/>
      <c r="HA1552" s="334"/>
      <c r="HB1552" s="334"/>
      <c r="HC1552" s="334"/>
      <c r="HD1552" s="334"/>
      <c r="HE1552" s="334"/>
      <c r="HF1552" s="334"/>
      <c r="HG1552" s="334"/>
      <c r="HH1552" s="334"/>
      <c r="HI1552" s="334"/>
      <c r="HJ1552" s="334"/>
      <c r="HK1552" s="334"/>
      <c r="HL1552" s="334"/>
      <c r="HM1552" s="334"/>
      <c r="HN1552" s="334"/>
      <c r="HO1552" s="334"/>
      <c r="HP1552" s="334"/>
      <c r="HQ1552" s="334"/>
      <c r="HR1552" s="334"/>
      <c r="HS1552" s="334"/>
      <c r="HT1552" s="334"/>
      <c r="HU1552" s="334"/>
      <c r="HV1552" s="334"/>
      <c r="HW1552" s="334"/>
      <c r="HX1552" s="334"/>
      <c r="HY1552" s="334"/>
      <c r="HZ1552" s="334"/>
      <c r="IA1552" s="334"/>
      <c r="IB1552" s="334"/>
      <c r="IC1552" s="334"/>
      <c r="ID1552" s="334"/>
      <c r="IE1552" s="334"/>
      <c r="IF1552" s="334"/>
      <c r="IG1552" s="334"/>
      <c r="IH1552" s="334"/>
      <c r="II1552" s="334"/>
      <c r="IJ1552" s="334"/>
      <c r="IK1552" s="334"/>
      <c r="IL1552" s="334"/>
      <c r="IM1552" s="334"/>
      <c r="IN1552" s="334"/>
      <c r="IO1552" s="334"/>
      <c r="IP1552" s="334"/>
      <c r="IQ1552" s="334"/>
      <c r="IR1552" s="334"/>
      <c r="IS1552" s="334"/>
      <c r="IT1552" s="334"/>
      <c r="IU1552" s="334"/>
      <c r="IV1552" s="334"/>
      <c r="IW1552" s="334"/>
      <c r="IX1552" s="334"/>
      <c r="IY1552" s="334"/>
      <c r="IZ1552" s="334"/>
      <c r="JA1552" s="334"/>
      <c r="JB1552" s="334"/>
      <c r="JC1552" s="334"/>
      <c r="JD1552" s="334"/>
      <c r="JE1552" s="334"/>
      <c r="JF1552" s="334"/>
    </row>
    <row r="1553" spans="1:266" s="948" customFormat="1" ht="38.1" customHeight="1" x14ac:dyDescent="0.25">
      <c r="A1553" s="894"/>
      <c r="B1553" s="894"/>
      <c r="C1553" s="1384" t="s">
        <v>203</v>
      </c>
      <c r="D1553" s="1384"/>
      <c r="E1553" s="1385">
        <f t="shared" ref="E1553:H1563" si="764">E1511</f>
        <v>2244</v>
      </c>
      <c r="F1553" s="1385">
        <f t="shared" si="764"/>
        <v>749</v>
      </c>
      <c r="G1553" s="1385">
        <f t="shared" si="764"/>
        <v>572</v>
      </c>
      <c r="H1553" s="1385">
        <f t="shared" si="764"/>
        <v>76.368491321762349</v>
      </c>
      <c r="I1553" s="1687"/>
      <c r="J1553" s="1687"/>
      <c r="K1553" s="1688"/>
      <c r="L1553" s="1688"/>
      <c r="M1553" s="1688"/>
      <c r="N1553" s="1688"/>
      <c r="O1553" s="1688"/>
      <c r="P1553" s="1688"/>
      <c r="Q1553" s="1718"/>
      <c r="R1553" s="1718"/>
      <c r="S1553" s="1718"/>
      <c r="T1553" s="1718"/>
      <c r="U1553" s="2076"/>
      <c r="V1553" s="1718"/>
      <c r="W1553" s="1718"/>
      <c r="X1553" s="1718"/>
      <c r="Y1553" s="1767"/>
      <c r="Z1553" s="1718"/>
      <c r="AA1553" s="923"/>
      <c r="AB1553" s="334"/>
      <c r="AC1553" s="334"/>
      <c r="AD1553" s="334"/>
      <c r="AE1553" s="334"/>
      <c r="AF1553" s="334"/>
      <c r="AG1553" s="334"/>
      <c r="AH1553" s="334"/>
      <c r="AI1553" s="334"/>
      <c r="AJ1553" s="334"/>
      <c r="AK1553" s="334"/>
      <c r="AL1553" s="334"/>
      <c r="AM1553" s="334"/>
      <c r="AN1553" s="334"/>
      <c r="AO1553" s="334"/>
      <c r="AP1553" s="334"/>
      <c r="AQ1553" s="334"/>
      <c r="AR1553" s="334"/>
      <c r="AS1553" s="334"/>
      <c r="AT1553" s="334"/>
      <c r="AU1553" s="334"/>
      <c r="AV1553" s="334"/>
      <c r="AW1553" s="334"/>
      <c r="AX1553" s="334"/>
      <c r="AY1553" s="334"/>
      <c r="AZ1553" s="334"/>
      <c r="BA1553" s="334"/>
      <c r="BB1553" s="334"/>
      <c r="BC1553" s="334"/>
      <c r="BD1553" s="334"/>
      <c r="BE1553" s="334"/>
      <c r="BF1553" s="334"/>
      <c r="BG1553" s="334"/>
      <c r="BH1553" s="334"/>
      <c r="BI1553" s="334"/>
      <c r="BJ1553" s="334"/>
      <c r="BK1553" s="334"/>
      <c r="BL1553" s="334"/>
      <c r="BM1553" s="334"/>
      <c r="BN1553" s="334"/>
      <c r="BO1553" s="334"/>
      <c r="BP1553" s="334"/>
      <c r="BQ1553" s="334"/>
      <c r="BR1553" s="334"/>
      <c r="BS1553" s="334"/>
      <c r="BT1553" s="334"/>
      <c r="BU1553" s="334"/>
      <c r="BV1553" s="334"/>
      <c r="BW1553" s="334"/>
      <c r="BX1553" s="334"/>
      <c r="BY1553" s="334"/>
      <c r="BZ1553" s="334"/>
      <c r="CA1553" s="334"/>
      <c r="CB1553" s="334"/>
      <c r="CC1553" s="334"/>
      <c r="CD1553" s="334"/>
      <c r="CE1553" s="334"/>
      <c r="CF1553" s="334"/>
      <c r="CG1553" s="334"/>
      <c r="CH1553" s="334"/>
      <c r="CI1553" s="334"/>
      <c r="CJ1553" s="334"/>
      <c r="CK1553" s="334"/>
      <c r="CL1553" s="334"/>
      <c r="CM1553" s="334"/>
      <c r="CN1553" s="334"/>
      <c r="CO1553" s="334"/>
      <c r="CP1553" s="334"/>
      <c r="CQ1553" s="334"/>
      <c r="CR1553" s="334"/>
      <c r="CS1553" s="334"/>
      <c r="CT1553" s="334"/>
      <c r="CU1553" s="334"/>
      <c r="CV1553" s="334"/>
      <c r="CW1553" s="334"/>
      <c r="CX1553" s="334"/>
      <c r="CY1553" s="334"/>
      <c r="CZ1553" s="334"/>
      <c r="DA1553" s="334"/>
      <c r="DB1553" s="334"/>
      <c r="DC1553" s="334"/>
      <c r="DD1553" s="334"/>
      <c r="DE1553" s="334"/>
      <c r="DF1553" s="334"/>
      <c r="DG1553" s="334"/>
      <c r="DH1553" s="334"/>
      <c r="DI1553" s="334"/>
      <c r="DJ1553" s="334"/>
      <c r="DK1553" s="334"/>
      <c r="DL1553" s="334"/>
      <c r="DM1553" s="334"/>
      <c r="DN1553" s="334"/>
      <c r="DO1553" s="334"/>
      <c r="DP1553" s="334"/>
      <c r="DQ1553" s="334"/>
      <c r="DR1553" s="334"/>
      <c r="DS1553" s="334"/>
      <c r="DT1553" s="334"/>
      <c r="DU1553" s="334"/>
      <c r="DV1553" s="334"/>
      <c r="DW1553" s="334"/>
      <c r="DX1553" s="334"/>
      <c r="DY1553" s="334"/>
      <c r="DZ1553" s="334"/>
      <c r="EA1553" s="334"/>
      <c r="EB1553" s="334"/>
      <c r="EC1553" s="334"/>
      <c r="ED1553" s="334"/>
      <c r="EE1553" s="334"/>
      <c r="EF1553" s="334"/>
      <c r="EG1553" s="334"/>
      <c r="EH1553" s="334"/>
      <c r="EI1553" s="334"/>
      <c r="EJ1553" s="334"/>
      <c r="EK1553" s="334"/>
      <c r="EL1553" s="334"/>
      <c r="EM1553" s="334"/>
      <c r="EN1553" s="334"/>
      <c r="EO1553" s="334"/>
      <c r="EP1553" s="334"/>
      <c r="EQ1553" s="334"/>
      <c r="ER1553" s="334"/>
      <c r="ES1553" s="334"/>
      <c r="ET1553" s="334"/>
      <c r="EU1553" s="334"/>
      <c r="EV1553" s="334"/>
      <c r="EW1553" s="334"/>
      <c r="EX1553" s="334"/>
      <c r="EY1553" s="334"/>
      <c r="EZ1553" s="334"/>
      <c r="FA1553" s="334"/>
      <c r="FB1553" s="334"/>
      <c r="FC1553" s="334"/>
      <c r="FD1553" s="334"/>
      <c r="FE1553" s="334"/>
      <c r="FF1553" s="334"/>
      <c r="FG1553" s="334"/>
      <c r="FH1553" s="334"/>
      <c r="FI1553" s="334"/>
      <c r="FJ1553" s="334"/>
      <c r="FK1553" s="334"/>
      <c r="FL1553" s="334"/>
      <c r="FM1553" s="334"/>
      <c r="FN1553" s="334"/>
      <c r="FO1553" s="334"/>
      <c r="FP1553" s="334"/>
      <c r="FQ1553" s="334"/>
      <c r="FR1553" s="334"/>
      <c r="FS1553" s="334"/>
      <c r="FT1553" s="334"/>
      <c r="FU1553" s="334"/>
      <c r="FV1553" s="334"/>
      <c r="FW1553" s="334"/>
      <c r="FX1553" s="334"/>
      <c r="FY1553" s="334"/>
      <c r="FZ1553" s="334"/>
      <c r="GA1553" s="334"/>
      <c r="GB1553" s="334"/>
      <c r="GC1553" s="334"/>
      <c r="GD1553" s="334"/>
      <c r="GE1553" s="334"/>
      <c r="GF1553" s="334"/>
      <c r="GG1553" s="334"/>
      <c r="GH1553" s="334"/>
      <c r="GI1553" s="334"/>
      <c r="GJ1553" s="334"/>
      <c r="GK1553" s="334"/>
      <c r="GL1553" s="334"/>
      <c r="GM1553" s="334"/>
      <c r="GN1553" s="334"/>
      <c r="GO1553" s="334"/>
      <c r="GP1553" s="334"/>
      <c r="GQ1553" s="334"/>
      <c r="GR1553" s="334"/>
      <c r="GS1553" s="334"/>
      <c r="GT1553" s="334"/>
      <c r="GU1553" s="334"/>
      <c r="GV1553" s="334"/>
      <c r="GW1553" s="334"/>
      <c r="GX1553" s="334"/>
      <c r="GY1553" s="334"/>
      <c r="GZ1553" s="334"/>
      <c r="HA1553" s="334"/>
      <c r="HB1553" s="334"/>
      <c r="HC1553" s="334"/>
      <c r="HD1553" s="334"/>
      <c r="HE1553" s="334"/>
      <c r="HF1553" s="334"/>
      <c r="HG1553" s="334"/>
      <c r="HH1553" s="334"/>
      <c r="HI1553" s="334"/>
      <c r="HJ1553" s="334"/>
      <c r="HK1553" s="334"/>
      <c r="HL1553" s="334"/>
      <c r="HM1553" s="334"/>
      <c r="HN1553" s="334"/>
      <c r="HO1553" s="334"/>
      <c r="HP1553" s="334"/>
      <c r="HQ1553" s="334"/>
      <c r="HR1553" s="334"/>
      <c r="HS1553" s="334"/>
      <c r="HT1553" s="334"/>
      <c r="HU1553" s="334"/>
      <c r="HV1553" s="334"/>
      <c r="HW1553" s="334"/>
      <c r="HX1553" s="334"/>
      <c r="HY1553" s="334"/>
      <c r="HZ1553" s="334"/>
      <c r="IA1553" s="334"/>
      <c r="IB1553" s="334"/>
      <c r="IC1553" s="334"/>
      <c r="ID1553" s="334"/>
      <c r="IE1553" s="334"/>
      <c r="IF1553" s="334"/>
      <c r="IG1553" s="334"/>
      <c r="IH1553" s="334"/>
      <c r="II1553" s="334"/>
      <c r="IJ1553" s="334"/>
      <c r="IK1553" s="334"/>
      <c r="IL1553" s="334"/>
      <c r="IM1553" s="334"/>
      <c r="IN1553" s="334"/>
      <c r="IO1553" s="334"/>
      <c r="IP1553" s="334"/>
      <c r="IQ1553" s="334"/>
      <c r="IR1553" s="334"/>
      <c r="IS1553" s="334"/>
      <c r="IT1553" s="334"/>
      <c r="IU1553" s="334"/>
      <c r="IV1553" s="334"/>
      <c r="IW1553" s="334"/>
      <c r="IX1553" s="334"/>
      <c r="IY1553" s="334"/>
      <c r="IZ1553" s="334"/>
      <c r="JA1553" s="334"/>
      <c r="JB1553" s="334"/>
      <c r="JC1553" s="334"/>
      <c r="JD1553" s="334"/>
      <c r="JE1553" s="334"/>
      <c r="JF1553" s="334"/>
    </row>
    <row r="1554" spans="1:266" s="948" customFormat="1" ht="38.1" customHeight="1" x14ac:dyDescent="0.25">
      <c r="A1554" s="894"/>
      <c r="B1554" s="894"/>
      <c r="C1554" s="1384" t="s">
        <v>446</v>
      </c>
      <c r="D1554" s="1384"/>
      <c r="E1554" s="1385">
        <f t="shared" si="764"/>
        <v>0</v>
      </c>
      <c r="F1554" s="1385">
        <f t="shared" si="764"/>
        <v>0</v>
      </c>
      <c r="G1554" s="1385">
        <f t="shared" si="764"/>
        <v>0</v>
      </c>
      <c r="H1554" s="1385">
        <f t="shared" si="764"/>
        <v>0</v>
      </c>
      <c r="I1554" s="1687"/>
      <c r="J1554" s="1687"/>
      <c r="K1554" s="1688"/>
      <c r="L1554" s="1688"/>
      <c r="M1554" s="1688"/>
      <c r="N1554" s="1688"/>
      <c r="O1554" s="1688"/>
      <c r="P1554" s="1688"/>
      <c r="Q1554" s="1718"/>
      <c r="R1554" s="1718"/>
      <c r="S1554" s="1718"/>
      <c r="T1554" s="1718"/>
      <c r="U1554" s="2076"/>
      <c r="V1554" s="1718"/>
      <c r="W1554" s="1718"/>
      <c r="X1554" s="1718"/>
      <c r="Y1554" s="1767"/>
      <c r="Z1554" s="1718"/>
      <c r="AA1554" s="923"/>
      <c r="AB1554" s="334"/>
      <c r="AC1554" s="334"/>
      <c r="AD1554" s="334"/>
      <c r="AE1554" s="334"/>
      <c r="AF1554" s="334"/>
      <c r="AG1554" s="334"/>
      <c r="AH1554" s="334"/>
      <c r="AI1554" s="334"/>
      <c r="AJ1554" s="334"/>
      <c r="AK1554" s="334"/>
      <c r="AL1554" s="334"/>
      <c r="AM1554" s="334"/>
      <c r="AN1554" s="334"/>
      <c r="AO1554" s="334"/>
      <c r="AP1554" s="334"/>
      <c r="AQ1554" s="334"/>
      <c r="AR1554" s="334"/>
      <c r="AS1554" s="334"/>
      <c r="AT1554" s="334"/>
      <c r="AU1554" s="334"/>
      <c r="AV1554" s="334"/>
      <c r="AW1554" s="334"/>
      <c r="AX1554" s="334"/>
      <c r="AY1554" s="334"/>
      <c r="AZ1554" s="334"/>
      <c r="BA1554" s="334"/>
      <c r="BB1554" s="334"/>
      <c r="BC1554" s="334"/>
      <c r="BD1554" s="334"/>
      <c r="BE1554" s="334"/>
      <c r="BF1554" s="334"/>
      <c r="BG1554" s="334"/>
      <c r="BH1554" s="334"/>
      <c r="BI1554" s="334"/>
      <c r="BJ1554" s="334"/>
      <c r="BK1554" s="334"/>
      <c r="BL1554" s="334"/>
      <c r="BM1554" s="334"/>
      <c r="BN1554" s="334"/>
      <c r="BO1554" s="334"/>
      <c r="BP1554" s="334"/>
      <c r="BQ1554" s="334"/>
      <c r="BR1554" s="334"/>
      <c r="BS1554" s="334"/>
      <c r="BT1554" s="334"/>
      <c r="BU1554" s="334"/>
      <c r="BV1554" s="334"/>
      <c r="BW1554" s="334"/>
      <c r="BX1554" s="334"/>
      <c r="BY1554" s="334"/>
      <c r="BZ1554" s="334"/>
      <c r="CA1554" s="334"/>
      <c r="CB1554" s="334"/>
      <c r="CC1554" s="334"/>
      <c r="CD1554" s="334"/>
      <c r="CE1554" s="334"/>
      <c r="CF1554" s="334"/>
      <c r="CG1554" s="334"/>
      <c r="CH1554" s="334"/>
      <c r="CI1554" s="334"/>
      <c r="CJ1554" s="334"/>
      <c r="CK1554" s="334"/>
      <c r="CL1554" s="334"/>
      <c r="CM1554" s="334"/>
      <c r="CN1554" s="334"/>
      <c r="CO1554" s="334"/>
      <c r="CP1554" s="334"/>
      <c r="CQ1554" s="334"/>
      <c r="CR1554" s="334"/>
      <c r="CS1554" s="334"/>
      <c r="CT1554" s="334"/>
      <c r="CU1554" s="334"/>
      <c r="CV1554" s="334"/>
      <c r="CW1554" s="334"/>
      <c r="CX1554" s="334"/>
      <c r="CY1554" s="334"/>
      <c r="CZ1554" s="334"/>
      <c r="DA1554" s="334"/>
      <c r="DB1554" s="334"/>
      <c r="DC1554" s="334"/>
      <c r="DD1554" s="334"/>
      <c r="DE1554" s="334"/>
      <c r="DF1554" s="334"/>
      <c r="DG1554" s="334"/>
      <c r="DH1554" s="334"/>
      <c r="DI1554" s="334"/>
      <c r="DJ1554" s="334"/>
      <c r="DK1554" s="334"/>
      <c r="DL1554" s="334"/>
      <c r="DM1554" s="334"/>
      <c r="DN1554" s="334"/>
      <c r="DO1554" s="334"/>
      <c r="DP1554" s="334"/>
      <c r="DQ1554" s="334"/>
      <c r="DR1554" s="334"/>
      <c r="DS1554" s="334"/>
      <c r="DT1554" s="334"/>
      <c r="DU1554" s="334"/>
      <c r="DV1554" s="334"/>
      <c r="DW1554" s="334"/>
      <c r="DX1554" s="334"/>
      <c r="DY1554" s="334"/>
      <c r="DZ1554" s="334"/>
      <c r="EA1554" s="334"/>
      <c r="EB1554" s="334"/>
      <c r="EC1554" s="334"/>
      <c r="ED1554" s="334"/>
      <c r="EE1554" s="334"/>
      <c r="EF1554" s="334"/>
      <c r="EG1554" s="334"/>
      <c r="EH1554" s="334"/>
      <c r="EI1554" s="334"/>
      <c r="EJ1554" s="334"/>
      <c r="EK1554" s="334"/>
      <c r="EL1554" s="334"/>
      <c r="EM1554" s="334"/>
      <c r="EN1554" s="334"/>
      <c r="EO1554" s="334"/>
      <c r="EP1554" s="334"/>
      <c r="EQ1554" s="334"/>
      <c r="ER1554" s="334"/>
      <c r="ES1554" s="334"/>
      <c r="ET1554" s="334"/>
      <c r="EU1554" s="334"/>
      <c r="EV1554" s="334"/>
      <c r="EW1554" s="334"/>
      <c r="EX1554" s="334"/>
      <c r="EY1554" s="334"/>
      <c r="EZ1554" s="334"/>
      <c r="FA1554" s="334"/>
      <c r="FB1554" s="334"/>
      <c r="FC1554" s="334"/>
      <c r="FD1554" s="334"/>
      <c r="FE1554" s="334"/>
      <c r="FF1554" s="334"/>
      <c r="FG1554" s="334"/>
      <c r="FH1554" s="334"/>
      <c r="FI1554" s="334"/>
      <c r="FJ1554" s="334"/>
      <c r="FK1554" s="334"/>
      <c r="FL1554" s="334"/>
      <c r="FM1554" s="334"/>
      <c r="FN1554" s="334"/>
      <c r="FO1554" s="334"/>
      <c r="FP1554" s="334"/>
      <c r="FQ1554" s="334"/>
      <c r="FR1554" s="334"/>
      <c r="FS1554" s="334"/>
      <c r="FT1554" s="334"/>
      <c r="FU1554" s="334"/>
      <c r="FV1554" s="334"/>
      <c r="FW1554" s="334"/>
      <c r="FX1554" s="334"/>
      <c r="FY1554" s="334"/>
      <c r="FZ1554" s="334"/>
      <c r="GA1554" s="334"/>
      <c r="GB1554" s="334"/>
      <c r="GC1554" s="334"/>
      <c r="GD1554" s="334"/>
      <c r="GE1554" s="334"/>
      <c r="GF1554" s="334"/>
      <c r="GG1554" s="334"/>
      <c r="GH1554" s="334"/>
      <c r="GI1554" s="334"/>
      <c r="GJ1554" s="334"/>
      <c r="GK1554" s="334"/>
      <c r="GL1554" s="334"/>
      <c r="GM1554" s="334"/>
      <c r="GN1554" s="334"/>
      <c r="GO1554" s="334"/>
      <c r="GP1554" s="334"/>
      <c r="GQ1554" s="334"/>
      <c r="GR1554" s="334"/>
      <c r="GS1554" s="334"/>
      <c r="GT1554" s="334"/>
      <c r="GU1554" s="334"/>
      <c r="GV1554" s="334"/>
      <c r="GW1554" s="334"/>
      <c r="GX1554" s="334"/>
      <c r="GY1554" s="334"/>
      <c r="GZ1554" s="334"/>
      <c r="HA1554" s="334"/>
      <c r="HB1554" s="334"/>
      <c r="HC1554" s="334"/>
      <c r="HD1554" s="334"/>
      <c r="HE1554" s="334"/>
      <c r="HF1554" s="334"/>
      <c r="HG1554" s="334"/>
      <c r="HH1554" s="334"/>
      <c r="HI1554" s="334"/>
      <c r="HJ1554" s="334"/>
      <c r="HK1554" s="334"/>
      <c r="HL1554" s="334"/>
      <c r="HM1554" s="334"/>
      <c r="HN1554" s="334"/>
      <c r="HO1554" s="334"/>
      <c r="HP1554" s="334"/>
      <c r="HQ1554" s="334"/>
      <c r="HR1554" s="334"/>
      <c r="HS1554" s="334"/>
      <c r="HT1554" s="334"/>
      <c r="HU1554" s="334"/>
      <c r="HV1554" s="334"/>
      <c r="HW1554" s="334"/>
      <c r="HX1554" s="334"/>
      <c r="HY1554" s="334"/>
      <c r="HZ1554" s="334"/>
      <c r="IA1554" s="334"/>
      <c r="IB1554" s="334"/>
      <c r="IC1554" s="334"/>
      <c r="ID1554" s="334"/>
      <c r="IE1554" s="334"/>
      <c r="IF1554" s="334"/>
      <c r="IG1554" s="334"/>
      <c r="IH1554" s="334"/>
      <c r="II1554" s="334"/>
      <c r="IJ1554" s="334"/>
      <c r="IK1554" s="334"/>
      <c r="IL1554" s="334"/>
      <c r="IM1554" s="334"/>
      <c r="IN1554" s="334"/>
      <c r="IO1554" s="334"/>
      <c r="IP1554" s="334"/>
      <c r="IQ1554" s="334"/>
      <c r="IR1554" s="334"/>
      <c r="IS1554" s="334"/>
      <c r="IT1554" s="334"/>
      <c r="IU1554" s="334"/>
      <c r="IV1554" s="334"/>
      <c r="IW1554" s="334"/>
      <c r="IX1554" s="334"/>
      <c r="IY1554" s="334"/>
      <c r="IZ1554" s="334"/>
      <c r="JA1554" s="334"/>
      <c r="JB1554" s="334"/>
      <c r="JC1554" s="334"/>
      <c r="JD1554" s="334"/>
      <c r="JE1554" s="334"/>
      <c r="JF1554" s="334"/>
    </row>
    <row r="1555" spans="1:266" s="948" customFormat="1" ht="38.1" customHeight="1" x14ac:dyDescent="0.25">
      <c r="A1555" s="894"/>
      <c r="B1555" s="894"/>
      <c r="C1555" s="1384" t="s">
        <v>451</v>
      </c>
      <c r="D1555" s="1384"/>
      <c r="E1555" s="1385">
        <f t="shared" si="764"/>
        <v>698</v>
      </c>
      <c r="F1555" s="1385">
        <f t="shared" si="764"/>
        <v>233</v>
      </c>
      <c r="G1555" s="1385">
        <f t="shared" si="764"/>
        <v>171</v>
      </c>
      <c r="H1555" s="1385">
        <f t="shared" si="764"/>
        <v>73.39055793991416</v>
      </c>
      <c r="I1555" s="1687"/>
      <c r="J1555" s="1687"/>
      <c r="K1555" s="1688"/>
      <c r="L1555" s="1688"/>
      <c r="M1555" s="1688"/>
      <c r="N1555" s="1688"/>
      <c r="O1555" s="1688"/>
      <c r="P1555" s="1688"/>
      <c r="Q1555" s="1718"/>
      <c r="R1555" s="1718"/>
      <c r="S1555" s="1718"/>
      <c r="T1555" s="1718"/>
      <c r="U1555" s="2076"/>
      <c r="V1555" s="1718"/>
      <c r="W1555" s="1718"/>
      <c r="X1555" s="1718"/>
      <c r="Y1555" s="1767"/>
      <c r="Z1555" s="1718"/>
      <c r="AA1555" s="923"/>
      <c r="AB1555" s="334"/>
      <c r="AC1555" s="334"/>
      <c r="AD1555" s="334"/>
      <c r="AE1555" s="334"/>
      <c r="AF1555" s="334"/>
      <c r="AG1555" s="334"/>
      <c r="AH1555" s="334"/>
      <c r="AI1555" s="334"/>
      <c r="AJ1555" s="334"/>
      <c r="AK1555" s="334"/>
      <c r="AL1555" s="334"/>
      <c r="AM1555" s="334"/>
      <c r="AN1555" s="334"/>
      <c r="AO1555" s="334"/>
      <c r="AP1555" s="334"/>
      <c r="AQ1555" s="334"/>
      <c r="AR1555" s="334"/>
      <c r="AS1555" s="334"/>
      <c r="AT1555" s="334"/>
      <c r="AU1555" s="334"/>
      <c r="AV1555" s="334"/>
      <c r="AW1555" s="334"/>
      <c r="AX1555" s="334"/>
      <c r="AY1555" s="334"/>
      <c r="AZ1555" s="334"/>
      <c r="BA1555" s="334"/>
      <c r="BB1555" s="334"/>
      <c r="BC1555" s="334"/>
      <c r="BD1555" s="334"/>
      <c r="BE1555" s="334"/>
      <c r="BF1555" s="334"/>
      <c r="BG1555" s="334"/>
      <c r="BH1555" s="334"/>
      <c r="BI1555" s="334"/>
      <c r="BJ1555" s="334"/>
      <c r="BK1555" s="334"/>
      <c r="BL1555" s="334"/>
      <c r="BM1555" s="334"/>
      <c r="BN1555" s="334"/>
      <c r="BO1555" s="334"/>
      <c r="BP1555" s="334"/>
      <c r="BQ1555" s="334"/>
      <c r="BR1555" s="334"/>
      <c r="BS1555" s="334"/>
      <c r="BT1555" s="334"/>
      <c r="BU1555" s="334"/>
      <c r="BV1555" s="334"/>
      <c r="BW1555" s="334"/>
      <c r="BX1555" s="334"/>
      <c r="BY1555" s="334"/>
      <c r="BZ1555" s="334"/>
      <c r="CA1555" s="334"/>
      <c r="CB1555" s="334"/>
      <c r="CC1555" s="334"/>
      <c r="CD1555" s="334"/>
      <c r="CE1555" s="334"/>
      <c r="CF1555" s="334"/>
      <c r="CG1555" s="334"/>
      <c r="CH1555" s="334"/>
      <c r="CI1555" s="334"/>
      <c r="CJ1555" s="334"/>
      <c r="CK1555" s="334"/>
      <c r="CL1555" s="334"/>
      <c r="CM1555" s="334"/>
      <c r="CN1555" s="334"/>
      <c r="CO1555" s="334"/>
      <c r="CP1555" s="334"/>
      <c r="CQ1555" s="334"/>
      <c r="CR1555" s="334"/>
      <c r="CS1555" s="334"/>
      <c r="CT1555" s="334"/>
      <c r="CU1555" s="334"/>
      <c r="CV1555" s="334"/>
      <c r="CW1555" s="334"/>
      <c r="CX1555" s="334"/>
      <c r="CY1555" s="334"/>
      <c r="CZ1555" s="334"/>
      <c r="DA1555" s="334"/>
      <c r="DB1555" s="334"/>
      <c r="DC1555" s="334"/>
      <c r="DD1555" s="334"/>
      <c r="DE1555" s="334"/>
      <c r="DF1555" s="334"/>
      <c r="DG1555" s="334"/>
      <c r="DH1555" s="334"/>
      <c r="DI1555" s="334"/>
      <c r="DJ1555" s="334"/>
      <c r="DK1555" s="334"/>
      <c r="DL1555" s="334"/>
      <c r="DM1555" s="334"/>
      <c r="DN1555" s="334"/>
      <c r="DO1555" s="334"/>
      <c r="DP1555" s="334"/>
      <c r="DQ1555" s="334"/>
      <c r="DR1555" s="334"/>
      <c r="DS1555" s="334"/>
      <c r="DT1555" s="334"/>
      <c r="DU1555" s="334"/>
      <c r="DV1555" s="334"/>
      <c r="DW1555" s="334"/>
      <c r="DX1555" s="334"/>
      <c r="DY1555" s="334"/>
      <c r="DZ1555" s="334"/>
      <c r="EA1555" s="334"/>
      <c r="EB1555" s="334"/>
      <c r="EC1555" s="334"/>
      <c r="ED1555" s="334"/>
      <c r="EE1555" s="334"/>
      <c r="EF1555" s="334"/>
      <c r="EG1555" s="334"/>
      <c r="EH1555" s="334"/>
      <c r="EI1555" s="334"/>
      <c r="EJ1555" s="334"/>
      <c r="EK1555" s="334"/>
      <c r="EL1555" s="334"/>
      <c r="EM1555" s="334"/>
      <c r="EN1555" s="334"/>
      <c r="EO1555" s="334"/>
      <c r="EP1555" s="334"/>
      <c r="EQ1555" s="334"/>
      <c r="ER1555" s="334"/>
      <c r="ES1555" s="334"/>
      <c r="ET1555" s="334"/>
      <c r="EU1555" s="334"/>
      <c r="EV1555" s="334"/>
      <c r="EW1555" s="334"/>
      <c r="EX1555" s="334"/>
      <c r="EY1555" s="334"/>
      <c r="EZ1555" s="334"/>
      <c r="FA1555" s="334"/>
      <c r="FB1555" s="334"/>
      <c r="FC1555" s="334"/>
      <c r="FD1555" s="334"/>
      <c r="FE1555" s="334"/>
      <c r="FF1555" s="334"/>
      <c r="FG1555" s="334"/>
      <c r="FH1555" s="334"/>
      <c r="FI1555" s="334"/>
      <c r="FJ1555" s="334"/>
      <c r="FK1555" s="334"/>
      <c r="FL1555" s="334"/>
      <c r="FM1555" s="334"/>
      <c r="FN1555" s="334"/>
      <c r="FO1555" s="334"/>
      <c r="FP1555" s="334"/>
      <c r="FQ1555" s="334"/>
      <c r="FR1555" s="334"/>
      <c r="FS1555" s="334"/>
      <c r="FT1555" s="334"/>
      <c r="FU1555" s="334"/>
      <c r="FV1555" s="334"/>
      <c r="FW1555" s="334"/>
      <c r="FX1555" s="334"/>
      <c r="FY1555" s="334"/>
      <c r="FZ1555" s="334"/>
      <c r="GA1555" s="334"/>
      <c r="GB1555" s="334"/>
      <c r="GC1555" s="334"/>
      <c r="GD1555" s="334"/>
      <c r="GE1555" s="334"/>
      <c r="GF1555" s="334"/>
      <c r="GG1555" s="334"/>
      <c r="GH1555" s="334"/>
      <c r="GI1555" s="334"/>
      <c r="GJ1555" s="334"/>
      <c r="GK1555" s="334"/>
      <c r="GL1555" s="334"/>
      <c r="GM1555" s="334"/>
      <c r="GN1555" s="334"/>
      <c r="GO1555" s="334"/>
      <c r="GP1555" s="334"/>
      <c r="GQ1555" s="334"/>
      <c r="GR1555" s="334"/>
      <c r="GS1555" s="334"/>
      <c r="GT1555" s="334"/>
      <c r="GU1555" s="334"/>
      <c r="GV1555" s="334"/>
      <c r="GW1555" s="334"/>
      <c r="GX1555" s="334"/>
      <c r="GY1555" s="334"/>
      <c r="GZ1555" s="334"/>
      <c r="HA1555" s="334"/>
      <c r="HB1555" s="334"/>
      <c r="HC1555" s="334"/>
      <c r="HD1555" s="334"/>
      <c r="HE1555" s="334"/>
      <c r="HF1555" s="334"/>
      <c r="HG1555" s="334"/>
      <c r="HH1555" s="334"/>
      <c r="HI1555" s="334"/>
      <c r="HJ1555" s="334"/>
      <c r="HK1555" s="334"/>
      <c r="HL1555" s="334"/>
      <c r="HM1555" s="334"/>
      <c r="HN1555" s="334"/>
      <c r="HO1555" s="334"/>
      <c r="HP1555" s="334"/>
      <c r="HQ1555" s="334"/>
      <c r="HR1555" s="334"/>
      <c r="HS1555" s="334"/>
      <c r="HT1555" s="334"/>
      <c r="HU1555" s="334"/>
      <c r="HV1555" s="334"/>
      <c r="HW1555" s="334"/>
      <c r="HX1555" s="334"/>
      <c r="HY1555" s="334"/>
      <c r="HZ1555" s="334"/>
      <c r="IA1555" s="334"/>
      <c r="IB1555" s="334"/>
      <c r="IC1555" s="334"/>
      <c r="ID1555" s="334"/>
      <c r="IE1555" s="334"/>
      <c r="IF1555" s="334"/>
      <c r="IG1555" s="334"/>
      <c r="IH1555" s="334"/>
      <c r="II1555" s="334"/>
      <c r="IJ1555" s="334"/>
      <c r="IK1555" s="334"/>
      <c r="IL1555" s="334"/>
      <c r="IM1555" s="334"/>
      <c r="IN1555" s="334"/>
      <c r="IO1555" s="334"/>
      <c r="IP1555" s="334"/>
      <c r="IQ1555" s="334"/>
      <c r="IR1555" s="334"/>
      <c r="IS1555" s="334"/>
      <c r="IT1555" s="334"/>
      <c r="IU1555" s="334"/>
      <c r="IV1555" s="334"/>
      <c r="IW1555" s="334"/>
      <c r="IX1555" s="334"/>
      <c r="IY1555" s="334"/>
      <c r="IZ1555" s="334"/>
      <c r="JA1555" s="334"/>
      <c r="JB1555" s="334"/>
      <c r="JC1555" s="334"/>
      <c r="JD1555" s="334"/>
      <c r="JE1555" s="334"/>
      <c r="JF1555" s="334"/>
    </row>
    <row r="1556" spans="1:266" s="948" customFormat="1" ht="38.1" customHeight="1" x14ac:dyDescent="0.25">
      <c r="A1556" s="894"/>
      <c r="B1556" s="894"/>
      <c r="C1556" s="1384" t="s">
        <v>452</v>
      </c>
      <c r="D1556" s="1384"/>
      <c r="E1556" s="1385">
        <f t="shared" si="764"/>
        <v>278</v>
      </c>
      <c r="F1556" s="1385">
        <f t="shared" si="764"/>
        <v>93</v>
      </c>
      <c r="G1556" s="1385">
        <f t="shared" si="764"/>
        <v>150</v>
      </c>
      <c r="H1556" s="1385">
        <f t="shared" si="764"/>
        <v>161.29032258064515</v>
      </c>
      <c r="I1556" s="1687"/>
      <c r="J1556" s="1687"/>
      <c r="K1556" s="1688"/>
      <c r="L1556" s="1688"/>
      <c r="M1556" s="1688"/>
      <c r="N1556" s="1688"/>
      <c r="O1556" s="1688"/>
      <c r="P1556" s="1688"/>
      <c r="Q1556" s="1718"/>
      <c r="R1556" s="1718"/>
      <c r="S1556" s="1718"/>
      <c r="T1556" s="1718"/>
      <c r="U1556" s="2076"/>
      <c r="V1556" s="1718"/>
      <c r="W1556" s="1718"/>
      <c r="X1556" s="1718"/>
      <c r="Y1556" s="1767"/>
      <c r="Z1556" s="1718"/>
      <c r="AA1556" s="923"/>
      <c r="AB1556" s="334"/>
      <c r="AC1556" s="334"/>
      <c r="AD1556" s="334"/>
      <c r="AE1556" s="334"/>
      <c r="AF1556" s="334"/>
      <c r="AG1556" s="334"/>
      <c r="AH1556" s="334"/>
      <c r="AI1556" s="334"/>
      <c r="AJ1556" s="334"/>
      <c r="AK1556" s="334"/>
      <c r="AL1556" s="334"/>
      <c r="AM1556" s="334"/>
      <c r="AN1556" s="334"/>
      <c r="AO1556" s="334"/>
      <c r="AP1556" s="334"/>
      <c r="AQ1556" s="334"/>
      <c r="AR1556" s="334"/>
      <c r="AS1556" s="334"/>
      <c r="AT1556" s="334"/>
      <c r="AU1556" s="334"/>
      <c r="AV1556" s="334"/>
      <c r="AW1556" s="334"/>
      <c r="AX1556" s="334"/>
      <c r="AY1556" s="334"/>
      <c r="AZ1556" s="334"/>
      <c r="BA1556" s="334"/>
      <c r="BB1556" s="334"/>
      <c r="BC1556" s="334"/>
      <c r="BD1556" s="334"/>
      <c r="BE1556" s="334"/>
      <c r="BF1556" s="334"/>
      <c r="BG1556" s="334"/>
      <c r="BH1556" s="334"/>
      <c r="BI1556" s="334"/>
      <c r="BJ1556" s="334"/>
      <c r="BK1556" s="334"/>
      <c r="BL1556" s="334"/>
      <c r="BM1556" s="334"/>
      <c r="BN1556" s="334"/>
      <c r="BO1556" s="334"/>
      <c r="BP1556" s="334"/>
      <c r="BQ1556" s="334"/>
      <c r="BR1556" s="334"/>
      <c r="BS1556" s="334"/>
      <c r="BT1556" s="334"/>
      <c r="BU1556" s="334"/>
      <c r="BV1556" s="334"/>
      <c r="BW1556" s="334"/>
      <c r="BX1556" s="334"/>
      <c r="BY1556" s="334"/>
      <c r="BZ1556" s="334"/>
      <c r="CA1556" s="334"/>
      <c r="CB1556" s="334"/>
      <c r="CC1556" s="334"/>
      <c r="CD1556" s="334"/>
      <c r="CE1556" s="334"/>
      <c r="CF1556" s="334"/>
      <c r="CG1556" s="334"/>
      <c r="CH1556" s="334"/>
      <c r="CI1556" s="334"/>
      <c r="CJ1556" s="334"/>
      <c r="CK1556" s="334"/>
      <c r="CL1556" s="334"/>
      <c r="CM1556" s="334"/>
      <c r="CN1556" s="334"/>
      <c r="CO1556" s="334"/>
      <c r="CP1556" s="334"/>
      <c r="CQ1556" s="334"/>
      <c r="CR1556" s="334"/>
      <c r="CS1556" s="334"/>
      <c r="CT1556" s="334"/>
      <c r="CU1556" s="334"/>
      <c r="CV1556" s="334"/>
      <c r="CW1556" s="334"/>
      <c r="CX1556" s="334"/>
      <c r="CY1556" s="334"/>
      <c r="CZ1556" s="334"/>
      <c r="DA1556" s="334"/>
      <c r="DB1556" s="334"/>
      <c r="DC1556" s="334"/>
      <c r="DD1556" s="334"/>
      <c r="DE1556" s="334"/>
      <c r="DF1556" s="334"/>
      <c r="DG1556" s="334"/>
      <c r="DH1556" s="334"/>
      <c r="DI1556" s="334"/>
      <c r="DJ1556" s="334"/>
      <c r="DK1556" s="334"/>
      <c r="DL1556" s="334"/>
      <c r="DM1556" s="334"/>
      <c r="DN1556" s="334"/>
      <c r="DO1556" s="334"/>
      <c r="DP1556" s="334"/>
      <c r="DQ1556" s="334"/>
      <c r="DR1556" s="334"/>
      <c r="DS1556" s="334"/>
      <c r="DT1556" s="334"/>
      <c r="DU1556" s="334"/>
      <c r="DV1556" s="334"/>
      <c r="DW1556" s="334"/>
      <c r="DX1556" s="334"/>
      <c r="DY1556" s="334"/>
      <c r="DZ1556" s="334"/>
      <c r="EA1556" s="334"/>
      <c r="EB1556" s="334"/>
      <c r="EC1556" s="334"/>
      <c r="ED1556" s="334"/>
      <c r="EE1556" s="334"/>
      <c r="EF1556" s="334"/>
      <c r="EG1556" s="334"/>
      <c r="EH1556" s="334"/>
      <c r="EI1556" s="334"/>
      <c r="EJ1556" s="334"/>
      <c r="EK1556" s="334"/>
      <c r="EL1556" s="334"/>
      <c r="EM1556" s="334"/>
      <c r="EN1556" s="334"/>
      <c r="EO1556" s="334"/>
      <c r="EP1556" s="334"/>
      <c r="EQ1556" s="334"/>
      <c r="ER1556" s="334"/>
      <c r="ES1556" s="334"/>
      <c r="ET1556" s="334"/>
      <c r="EU1556" s="334"/>
      <c r="EV1556" s="334"/>
      <c r="EW1556" s="334"/>
      <c r="EX1556" s="334"/>
      <c r="EY1556" s="334"/>
      <c r="EZ1556" s="334"/>
      <c r="FA1556" s="334"/>
      <c r="FB1556" s="334"/>
      <c r="FC1556" s="334"/>
      <c r="FD1556" s="334"/>
      <c r="FE1556" s="334"/>
      <c r="FF1556" s="334"/>
      <c r="FG1556" s="334"/>
      <c r="FH1556" s="334"/>
      <c r="FI1556" s="334"/>
      <c r="FJ1556" s="334"/>
      <c r="FK1556" s="334"/>
      <c r="FL1556" s="334"/>
      <c r="FM1556" s="334"/>
      <c r="FN1556" s="334"/>
      <c r="FO1556" s="334"/>
      <c r="FP1556" s="334"/>
      <c r="FQ1556" s="334"/>
      <c r="FR1556" s="334"/>
      <c r="FS1556" s="334"/>
      <c r="FT1556" s="334"/>
      <c r="FU1556" s="334"/>
      <c r="FV1556" s="334"/>
      <c r="FW1556" s="334"/>
      <c r="FX1556" s="334"/>
      <c r="FY1556" s="334"/>
      <c r="FZ1556" s="334"/>
      <c r="GA1556" s="334"/>
      <c r="GB1556" s="334"/>
      <c r="GC1556" s="334"/>
      <c r="GD1556" s="334"/>
      <c r="GE1556" s="334"/>
      <c r="GF1556" s="334"/>
      <c r="GG1556" s="334"/>
      <c r="GH1556" s="334"/>
      <c r="GI1556" s="334"/>
      <c r="GJ1556" s="334"/>
      <c r="GK1556" s="334"/>
      <c r="GL1556" s="334"/>
      <c r="GM1556" s="334"/>
      <c r="GN1556" s="334"/>
      <c r="GO1556" s="334"/>
      <c r="GP1556" s="334"/>
      <c r="GQ1556" s="334"/>
      <c r="GR1556" s="334"/>
      <c r="GS1556" s="334"/>
      <c r="GT1556" s="334"/>
      <c r="GU1556" s="334"/>
      <c r="GV1556" s="334"/>
      <c r="GW1556" s="334"/>
      <c r="GX1556" s="334"/>
      <c r="GY1556" s="334"/>
      <c r="GZ1556" s="334"/>
      <c r="HA1556" s="334"/>
      <c r="HB1556" s="334"/>
      <c r="HC1556" s="334"/>
      <c r="HD1556" s="334"/>
      <c r="HE1556" s="334"/>
      <c r="HF1556" s="334"/>
      <c r="HG1556" s="334"/>
      <c r="HH1556" s="334"/>
      <c r="HI1556" s="334"/>
      <c r="HJ1556" s="334"/>
      <c r="HK1556" s="334"/>
      <c r="HL1556" s="334"/>
      <c r="HM1556" s="334"/>
      <c r="HN1556" s="334"/>
      <c r="HO1556" s="334"/>
      <c r="HP1556" s="334"/>
      <c r="HQ1556" s="334"/>
      <c r="HR1556" s="334"/>
      <c r="HS1556" s="334"/>
      <c r="HT1556" s="334"/>
      <c r="HU1556" s="334"/>
      <c r="HV1556" s="334"/>
      <c r="HW1556" s="334"/>
      <c r="HX1556" s="334"/>
      <c r="HY1556" s="334"/>
      <c r="HZ1556" s="334"/>
      <c r="IA1556" s="334"/>
      <c r="IB1556" s="334"/>
      <c r="IC1556" s="334"/>
      <c r="ID1556" s="334"/>
      <c r="IE1556" s="334"/>
      <c r="IF1556" s="334"/>
      <c r="IG1556" s="334"/>
      <c r="IH1556" s="334"/>
      <c r="II1556" s="334"/>
      <c r="IJ1556" s="334"/>
      <c r="IK1556" s="334"/>
      <c r="IL1556" s="334"/>
      <c r="IM1556" s="334"/>
      <c r="IN1556" s="334"/>
      <c r="IO1556" s="334"/>
      <c r="IP1556" s="334"/>
      <c r="IQ1556" s="334"/>
      <c r="IR1556" s="334"/>
      <c r="IS1556" s="334"/>
      <c r="IT1556" s="334"/>
      <c r="IU1556" s="334"/>
      <c r="IV1556" s="334"/>
      <c r="IW1556" s="334"/>
      <c r="IX1556" s="334"/>
      <c r="IY1556" s="334"/>
      <c r="IZ1556" s="334"/>
      <c r="JA1556" s="334"/>
      <c r="JB1556" s="334"/>
      <c r="JC1556" s="334"/>
      <c r="JD1556" s="334"/>
      <c r="JE1556" s="334"/>
      <c r="JF1556" s="334"/>
    </row>
    <row r="1557" spans="1:266" s="948" customFormat="1" ht="38.1" customHeight="1" x14ac:dyDescent="0.25">
      <c r="A1557" s="894"/>
      <c r="B1557" s="894"/>
      <c r="C1557" s="1384" t="s">
        <v>453</v>
      </c>
      <c r="D1557" s="1384"/>
      <c r="E1557" s="1385">
        <f t="shared" si="764"/>
        <v>83</v>
      </c>
      <c r="F1557" s="1385">
        <f t="shared" si="764"/>
        <v>28</v>
      </c>
      <c r="G1557" s="1385">
        <f t="shared" si="764"/>
        <v>21</v>
      </c>
      <c r="H1557" s="1385">
        <f t="shared" si="764"/>
        <v>75</v>
      </c>
      <c r="I1557" s="1687"/>
      <c r="J1557" s="1687"/>
      <c r="K1557" s="1688"/>
      <c r="L1557" s="1688"/>
      <c r="M1557" s="1688"/>
      <c r="N1557" s="1688"/>
      <c r="O1557" s="1688"/>
      <c r="P1557" s="1688"/>
      <c r="Q1557" s="1718"/>
      <c r="R1557" s="1718"/>
      <c r="S1557" s="1718"/>
      <c r="T1557" s="1718"/>
      <c r="U1557" s="2076"/>
      <c r="V1557" s="1718"/>
      <c r="W1557" s="1718"/>
      <c r="X1557" s="1718"/>
      <c r="Y1557" s="1767"/>
      <c r="Z1557" s="1718"/>
      <c r="AA1557" s="923"/>
      <c r="AB1557" s="334"/>
      <c r="AC1557" s="334"/>
      <c r="AD1557" s="334"/>
      <c r="AE1557" s="334"/>
      <c r="AF1557" s="334"/>
      <c r="AG1557" s="334"/>
      <c r="AH1557" s="334"/>
      <c r="AI1557" s="334"/>
      <c r="AJ1557" s="334"/>
      <c r="AK1557" s="334"/>
      <c r="AL1557" s="334"/>
      <c r="AM1557" s="334"/>
      <c r="AN1557" s="334"/>
      <c r="AO1557" s="334"/>
      <c r="AP1557" s="334"/>
      <c r="AQ1557" s="334"/>
      <c r="AR1557" s="334"/>
      <c r="AS1557" s="334"/>
      <c r="AT1557" s="334"/>
      <c r="AU1557" s="334"/>
      <c r="AV1557" s="334"/>
      <c r="AW1557" s="334"/>
      <c r="AX1557" s="334"/>
      <c r="AY1557" s="334"/>
      <c r="AZ1557" s="334"/>
      <c r="BA1557" s="334"/>
      <c r="BB1557" s="334"/>
      <c r="BC1557" s="334"/>
      <c r="BD1557" s="334"/>
      <c r="BE1557" s="334"/>
      <c r="BF1557" s="334"/>
      <c r="BG1557" s="334"/>
      <c r="BH1557" s="334"/>
      <c r="BI1557" s="334"/>
      <c r="BJ1557" s="334"/>
      <c r="BK1557" s="334"/>
      <c r="BL1557" s="334"/>
      <c r="BM1557" s="334"/>
      <c r="BN1557" s="334"/>
      <c r="BO1557" s="334"/>
      <c r="BP1557" s="334"/>
      <c r="BQ1557" s="334"/>
      <c r="BR1557" s="334"/>
      <c r="BS1557" s="334"/>
      <c r="BT1557" s="334"/>
      <c r="BU1557" s="334"/>
      <c r="BV1557" s="334"/>
      <c r="BW1557" s="334"/>
      <c r="BX1557" s="334"/>
      <c r="BY1557" s="334"/>
      <c r="BZ1557" s="334"/>
      <c r="CA1557" s="334"/>
      <c r="CB1557" s="334"/>
      <c r="CC1557" s="334"/>
      <c r="CD1557" s="334"/>
      <c r="CE1557" s="334"/>
      <c r="CF1557" s="334"/>
      <c r="CG1557" s="334"/>
      <c r="CH1557" s="334"/>
      <c r="CI1557" s="334"/>
      <c r="CJ1557" s="334"/>
      <c r="CK1557" s="334"/>
      <c r="CL1557" s="334"/>
      <c r="CM1557" s="334"/>
      <c r="CN1557" s="334"/>
      <c r="CO1557" s="334"/>
      <c r="CP1557" s="334"/>
      <c r="CQ1557" s="334"/>
      <c r="CR1557" s="334"/>
      <c r="CS1557" s="334"/>
      <c r="CT1557" s="334"/>
      <c r="CU1557" s="334"/>
      <c r="CV1557" s="334"/>
      <c r="CW1557" s="334"/>
      <c r="CX1557" s="334"/>
      <c r="CY1557" s="334"/>
      <c r="CZ1557" s="334"/>
      <c r="DA1557" s="334"/>
      <c r="DB1557" s="334"/>
      <c r="DC1557" s="334"/>
      <c r="DD1557" s="334"/>
      <c r="DE1557" s="334"/>
      <c r="DF1557" s="334"/>
      <c r="DG1557" s="334"/>
      <c r="DH1557" s="334"/>
      <c r="DI1557" s="334"/>
      <c r="DJ1557" s="334"/>
      <c r="DK1557" s="334"/>
      <c r="DL1557" s="334"/>
      <c r="DM1557" s="334"/>
      <c r="DN1557" s="334"/>
      <c r="DO1557" s="334"/>
      <c r="DP1557" s="334"/>
      <c r="DQ1557" s="334"/>
      <c r="DR1557" s="334"/>
      <c r="DS1557" s="334"/>
      <c r="DT1557" s="334"/>
      <c r="DU1557" s="334"/>
      <c r="DV1557" s="334"/>
      <c r="DW1557" s="334"/>
      <c r="DX1557" s="334"/>
      <c r="DY1557" s="334"/>
      <c r="DZ1557" s="334"/>
      <c r="EA1557" s="334"/>
      <c r="EB1557" s="334"/>
      <c r="EC1557" s="334"/>
      <c r="ED1557" s="334"/>
      <c r="EE1557" s="334"/>
      <c r="EF1557" s="334"/>
      <c r="EG1557" s="334"/>
      <c r="EH1557" s="334"/>
      <c r="EI1557" s="334"/>
      <c r="EJ1557" s="334"/>
      <c r="EK1557" s="334"/>
      <c r="EL1557" s="334"/>
      <c r="EM1557" s="334"/>
      <c r="EN1557" s="334"/>
      <c r="EO1557" s="334"/>
      <c r="EP1557" s="334"/>
      <c r="EQ1557" s="334"/>
      <c r="ER1557" s="334"/>
      <c r="ES1557" s="334"/>
      <c r="ET1557" s="334"/>
      <c r="EU1557" s="334"/>
      <c r="EV1557" s="334"/>
      <c r="EW1557" s="334"/>
      <c r="EX1557" s="334"/>
      <c r="EY1557" s="334"/>
      <c r="EZ1557" s="334"/>
      <c r="FA1557" s="334"/>
      <c r="FB1557" s="334"/>
      <c r="FC1557" s="334"/>
      <c r="FD1557" s="334"/>
      <c r="FE1557" s="334"/>
      <c r="FF1557" s="334"/>
      <c r="FG1557" s="334"/>
      <c r="FH1557" s="334"/>
      <c r="FI1557" s="334"/>
      <c r="FJ1557" s="334"/>
      <c r="FK1557" s="334"/>
      <c r="FL1557" s="334"/>
      <c r="FM1557" s="334"/>
      <c r="FN1557" s="334"/>
      <c r="FO1557" s="334"/>
      <c r="FP1557" s="334"/>
      <c r="FQ1557" s="334"/>
      <c r="FR1557" s="334"/>
      <c r="FS1557" s="334"/>
      <c r="FT1557" s="334"/>
      <c r="FU1557" s="334"/>
      <c r="FV1557" s="334"/>
      <c r="FW1557" s="334"/>
      <c r="FX1557" s="334"/>
      <c r="FY1557" s="334"/>
      <c r="FZ1557" s="334"/>
      <c r="GA1557" s="334"/>
      <c r="GB1557" s="334"/>
      <c r="GC1557" s="334"/>
      <c r="GD1557" s="334"/>
      <c r="GE1557" s="334"/>
      <c r="GF1557" s="334"/>
      <c r="GG1557" s="334"/>
      <c r="GH1557" s="334"/>
      <c r="GI1557" s="334"/>
      <c r="GJ1557" s="334"/>
      <c r="GK1557" s="334"/>
      <c r="GL1557" s="334"/>
      <c r="GM1557" s="334"/>
      <c r="GN1557" s="334"/>
      <c r="GO1557" s="334"/>
      <c r="GP1557" s="334"/>
      <c r="GQ1557" s="334"/>
      <c r="GR1557" s="334"/>
      <c r="GS1557" s="334"/>
      <c r="GT1557" s="334"/>
      <c r="GU1557" s="334"/>
      <c r="GV1557" s="334"/>
      <c r="GW1557" s="334"/>
      <c r="GX1557" s="334"/>
      <c r="GY1557" s="334"/>
      <c r="GZ1557" s="334"/>
      <c r="HA1557" s="334"/>
      <c r="HB1557" s="334"/>
      <c r="HC1557" s="334"/>
      <c r="HD1557" s="334"/>
      <c r="HE1557" s="334"/>
      <c r="HF1557" s="334"/>
      <c r="HG1557" s="334"/>
      <c r="HH1557" s="334"/>
      <c r="HI1557" s="334"/>
      <c r="HJ1557" s="334"/>
      <c r="HK1557" s="334"/>
      <c r="HL1557" s="334"/>
      <c r="HM1557" s="334"/>
      <c r="HN1557" s="334"/>
      <c r="HO1557" s="334"/>
      <c r="HP1557" s="334"/>
      <c r="HQ1557" s="334"/>
      <c r="HR1557" s="334"/>
      <c r="HS1557" s="334"/>
      <c r="HT1557" s="334"/>
      <c r="HU1557" s="334"/>
      <c r="HV1557" s="334"/>
      <c r="HW1557" s="334"/>
      <c r="HX1557" s="334"/>
      <c r="HY1557" s="334"/>
      <c r="HZ1557" s="334"/>
      <c r="IA1557" s="334"/>
      <c r="IB1557" s="334"/>
      <c r="IC1557" s="334"/>
      <c r="ID1557" s="334"/>
      <c r="IE1557" s="334"/>
      <c r="IF1557" s="334"/>
      <c r="IG1557" s="334"/>
      <c r="IH1557" s="334"/>
      <c r="II1557" s="334"/>
      <c r="IJ1557" s="334"/>
      <c r="IK1557" s="334"/>
      <c r="IL1557" s="334"/>
      <c r="IM1557" s="334"/>
      <c r="IN1557" s="334"/>
      <c r="IO1557" s="334"/>
      <c r="IP1557" s="334"/>
      <c r="IQ1557" s="334"/>
      <c r="IR1557" s="334"/>
      <c r="IS1557" s="334"/>
      <c r="IT1557" s="334"/>
      <c r="IU1557" s="334"/>
      <c r="IV1557" s="334"/>
      <c r="IW1557" s="334"/>
      <c r="IX1557" s="334"/>
      <c r="IY1557" s="334"/>
      <c r="IZ1557" s="334"/>
      <c r="JA1557" s="334"/>
      <c r="JB1557" s="334"/>
      <c r="JC1557" s="334"/>
      <c r="JD1557" s="334"/>
      <c r="JE1557" s="334"/>
      <c r="JF1557" s="334"/>
    </row>
    <row r="1558" spans="1:266" s="948" customFormat="1" ht="38.1" customHeight="1" x14ac:dyDescent="0.25">
      <c r="A1558" s="894">
        <v>1</v>
      </c>
      <c r="B1558" s="894">
        <v>1</v>
      </c>
      <c r="C1558" s="1384" t="s">
        <v>502</v>
      </c>
      <c r="D1558" s="1384"/>
      <c r="E1558" s="1385">
        <f t="shared" si="764"/>
        <v>0</v>
      </c>
      <c r="F1558" s="1385">
        <f t="shared" si="764"/>
        <v>0</v>
      </c>
      <c r="G1558" s="1385">
        <f t="shared" si="764"/>
        <v>0</v>
      </c>
      <c r="H1558" s="1385">
        <f t="shared" si="764"/>
        <v>0</v>
      </c>
      <c r="I1558" s="1687"/>
      <c r="J1558" s="1687"/>
      <c r="K1558" s="1688"/>
      <c r="L1558" s="1688"/>
      <c r="M1558" s="1688"/>
      <c r="N1558" s="1688"/>
      <c r="O1558" s="1688"/>
      <c r="P1558" s="1688"/>
      <c r="Q1558" s="1718"/>
      <c r="R1558" s="1718"/>
      <c r="S1558" s="1718"/>
      <c r="T1558" s="1718"/>
      <c r="U1558" s="2076"/>
      <c r="V1558" s="1718"/>
      <c r="W1558" s="1718"/>
      <c r="X1558" s="1718"/>
      <c r="Y1558" s="1767"/>
      <c r="Z1558" s="1718"/>
      <c r="AA1558" s="923"/>
      <c r="AB1558" s="334"/>
      <c r="AC1558" s="334"/>
      <c r="AD1558" s="334"/>
      <c r="AE1558" s="334"/>
      <c r="AF1558" s="334"/>
      <c r="AG1558" s="334"/>
      <c r="AH1558" s="334"/>
      <c r="AI1558" s="334"/>
      <c r="AJ1558" s="334"/>
      <c r="AK1558" s="334"/>
      <c r="AL1558" s="334"/>
      <c r="AM1558" s="334"/>
      <c r="AN1558" s="334"/>
      <c r="AO1558" s="334"/>
      <c r="AP1558" s="334"/>
      <c r="AQ1558" s="334"/>
      <c r="AR1558" s="334"/>
      <c r="AS1558" s="334"/>
      <c r="AT1558" s="334"/>
      <c r="AU1558" s="334"/>
      <c r="AV1558" s="334"/>
      <c r="AW1558" s="334"/>
      <c r="AX1558" s="334"/>
      <c r="AY1558" s="334"/>
      <c r="AZ1558" s="334"/>
      <c r="BA1558" s="334"/>
      <c r="BB1558" s="334"/>
      <c r="BC1558" s="334"/>
      <c r="BD1558" s="334"/>
      <c r="BE1558" s="334"/>
      <c r="BF1558" s="334"/>
      <c r="BG1558" s="334"/>
      <c r="BH1558" s="334"/>
      <c r="BI1558" s="334"/>
      <c r="BJ1558" s="334"/>
      <c r="BK1558" s="334"/>
      <c r="BL1558" s="334"/>
      <c r="BM1558" s="334"/>
      <c r="BN1558" s="334"/>
      <c r="BO1558" s="334"/>
      <c r="BP1558" s="334"/>
      <c r="BQ1558" s="334"/>
      <c r="BR1558" s="334"/>
      <c r="BS1558" s="334"/>
      <c r="BT1558" s="334"/>
      <c r="BU1558" s="334"/>
      <c r="BV1558" s="334"/>
      <c r="BW1558" s="334"/>
      <c r="BX1558" s="334"/>
      <c r="BY1558" s="334"/>
      <c r="BZ1558" s="334"/>
      <c r="CA1558" s="334"/>
      <c r="CB1558" s="334"/>
      <c r="CC1558" s="334"/>
      <c r="CD1558" s="334"/>
      <c r="CE1558" s="334"/>
      <c r="CF1558" s="334"/>
      <c r="CG1558" s="334"/>
      <c r="CH1558" s="334"/>
      <c r="CI1558" s="334"/>
      <c r="CJ1558" s="334"/>
      <c r="CK1558" s="334"/>
      <c r="CL1558" s="334"/>
      <c r="CM1558" s="334"/>
      <c r="CN1558" s="334"/>
      <c r="CO1558" s="334"/>
      <c r="CP1558" s="334"/>
      <c r="CQ1558" s="334"/>
      <c r="CR1558" s="334"/>
      <c r="CS1558" s="334"/>
      <c r="CT1558" s="334"/>
      <c r="CU1558" s="334"/>
      <c r="CV1558" s="334"/>
      <c r="CW1558" s="334"/>
      <c r="CX1558" s="334"/>
      <c r="CY1558" s="334"/>
      <c r="CZ1558" s="334"/>
      <c r="DA1558" s="334"/>
      <c r="DB1558" s="334"/>
      <c r="DC1558" s="334"/>
      <c r="DD1558" s="334"/>
      <c r="DE1558" s="334"/>
      <c r="DF1558" s="334"/>
      <c r="DG1558" s="334"/>
      <c r="DH1558" s="334"/>
      <c r="DI1558" s="334"/>
      <c r="DJ1558" s="334"/>
      <c r="DK1558" s="334"/>
      <c r="DL1558" s="334"/>
      <c r="DM1558" s="334"/>
      <c r="DN1558" s="334"/>
      <c r="DO1558" s="334"/>
      <c r="DP1558" s="334"/>
      <c r="DQ1558" s="334"/>
      <c r="DR1558" s="334"/>
      <c r="DS1558" s="334"/>
      <c r="DT1558" s="334"/>
      <c r="DU1558" s="334"/>
      <c r="DV1558" s="334"/>
      <c r="DW1558" s="334"/>
      <c r="DX1558" s="334"/>
      <c r="DY1558" s="334"/>
      <c r="DZ1558" s="334"/>
      <c r="EA1558" s="334"/>
      <c r="EB1558" s="334"/>
      <c r="EC1558" s="334"/>
      <c r="ED1558" s="334"/>
      <c r="EE1558" s="334"/>
      <c r="EF1558" s="334"/>
      <c r="EG1558" s="334"/>
      <c r="EH1558" s="334"/>
      <c r="EI1558" s="334"/>
      <c r="EJ1558" s="334"/>
      <c r="EK1558" s="334"/>
      <c r="EL1558" s="334"/>
      <c r="EM1558" s="334"/>
      <c r="EN1558" s="334"/>
      <c r="EO1558" s="334"/>
      <c r="EP1558" s="334"/>
      <c r="EQ1558" s="334"/>
      <c r="ER1558" s="334"/>
      <c r="ES1558" s="334"/>
      <c r="ET1558" s="334"/>
      <c r="EU1558" s="334"/>
      <c r="EV1558" s="334"/>
      <c r="EW1558" s="334"/>
      <c r="EX1558" s="334"/>
      <c r="EY1558" s="334"/>
      <c r="EZ1558" s="334"/>
      <c r="FA1558" s="334"/>
      <c r="FB1558" s="334"/>
      <c r="FC1558" s="334"/>
      <c r="FD1558" s="334"/>
      <c r="FE1558" s="334"/>
      <c r="FF1558" s="334"/>
      <c r="FG1558" s="334"/>
      <c r="FH1558" s="334"/>
      <c r="FI1558" s="334"/>
      <c r="FJ1558" s="334"/>
      <c r="FK1558" s="334"/>
      <c r="FL1558" s="334"/>
      <c r="FM1558" s="334"/>
      <c r="FN1558" s="334"/>
      <c r="FO1558" s="334"/>
      <c r="FP1558" s="334"/>
      <c r="FQ1558" s="334"/>
      <c r="FR1558" s="334"/>
      <c r="FS1558" s="334"/>
      <c r="FT1558" s="334"/>
      <c r="FU1558" s="334"/>
      <c r="FV1558" s="334"/>
      <c r="FW1558" s="334"/>
      <c r="FX1558" s="334"/>
      <c r="FY1558" s="334"/>
      <c r="FZ1558" s="334"/>
      <c r="GA1558" s="334"/>
      <c r="GB1558" s="334"/>
      <c r="GC1558" s="334"/>
      <c r="GD1558" s="334"/>
      <c r="GE1558" s="334"/>
      <c r="GF1558" s="334"/>
      <c r="GG1558" s="334"/>
      <c r="GH1558" s="334"/>
      <c r="GI1558" s="334"/>
      <c r="GJ1558" s="334"/>
      <c r="GK1558" s="334"/>
      <c r="GL1558" s="334"/>
      <c r="GM1558" s="334"/>
      <c r="GN1558" s="334"/>
      <c r="GO1558" s="334"/>
      <c r="GP1558" s="334"/>
      <c r="GQ1558" s="334"/>
      <c r="GR1558" s="334"/>
      <c r="GS1558" s="334"/>
      <c r="GT1558" s="334"/>
      <c r="GU1558" s="334"/>
      <c r="GV1558" s="334"/>
      <c r="GW1558" s="334"/>
      <c r="GX1558" s="334"/>
      <c r="GY1558" s="334"/>
      <c r="GZ1558" s="334"/>
      <c r="HA1558" s="334"/>
      <c r="HB1558" s="334"/>
      <c r="HC1558" s="334"/>
      <c r="HD1558" s="334"/>
      <c r="HE1558" s="334"/>
      <c r="HF1558" s="334"/>
      <c r="HG1558" s="334"/>
      <c r="HH1558" s="334"/>
      <c r="HI1558" s="334"/>
      <c r="HJ1558" s="334"/>
      <c r="HK1558" s="334"/>
      <c r="HL1558" s="334"/>
      <c r="HM1558" s="334"/>
      <c r="HN1558" s="334"/>
      <c r="HO1558" s="334"/>
      <c r="HP1558" s="334"/>
      <c r="HQ1558" s="334"/>
      <c r="HR1558" s="334"/>
      <c r="HS1558" s="334"/>
      <c r="HT1558" s="334"/>
      <c r="HU1558" s="334"/>
      <c r="HV1558" s="334"/>
      <c r="HW1558" s="334"/>
      <c r="HX1558" s="334"/>
      <c r="HY1558" s="334"/>
      <c r="HZ1558" s="334"/>
      <c r="IA1558" s="334"/>
      <c r="IB1558" s="334"/>
      <c r="IC1558" s="334"/>
      <c r="ID1558" s="334"/>
      <c r="IE1558" s="334"/>
      <c r="IF1558" s="334"/>
      <c r="IG1558" s="334"/>
      <c r="IH1558" s="334"/>
      <c r="II1558" s="334"/>
      <c r="IJ1558" s="334"/>
      <c r="IK1558" s="334"/>
      <c r="IL1558" s="334"/>
      <c r="IM1558" s="334"/>
      <c r="IN1558" s="334"/>
      <c r="IO1558" s="334"/>
      <c r="IP1558" s="334"/>
      <c r="IQ1558" s="334"/>
      <c r="IR1558" s="334"/>
      <c r="IS1558" s="334"/>
      <c r="IT1558" s="334"/>
      <c r="IU1558" s="334"/>
      <c r="IV1558" s="334"/>
      <c r="IW1558" s="334"/>
      <c r="IX1558" s="334"/>
      <c r="IY1558" s="334"/>
      <c r="IZ1558" s="334"/>
      <c r="JA1558" s="334"/>
      <c r="JB1558" s="334"/>
      <c r="JC1558" s="334"/>
      <c r="JD1558" s="334"/>
      <c r="JE1558" s="334"/>
      <c r="JF1558" s="334"/>
    </row>
    <row r="1559" spans="1:266" s="948" customFormat="1" ht="48" customHeight="1" x14ac:dyDescent="0.25">
      <c r="A1559" s="894">
        <v>1</v>
      </c>
      <c r="B1559" s="894">
        <v>1</v>
      </c>
      <c r="C1559" s="1384" t="s">
        <v>503</v>
      </c>
      <c r="D1559" s="1384"/>
      <c r="E1559" s="1385">
        <f t="shared" si="764"/>
        <v>337</v>
      </c>
      <c r="F1559" s="1385">
        <f t="shared" si="764"/>
        <v>112</v>
      </c>
      <c r="G1559" s="1385">
        <f t="shared" si="764"/>
        <v>0</v>
      </c>
      <c r="H1559" s="1385">
        <f t="shared" si="764"/>
        <v>0</v>
      </c>
      <c r="I1559" s="1687"/>
      <c r="J1559" s="1687"/>
      <c r="K1559" s="1688"/>
      <c r="L1559" s="1688"/>
      <c r="M1559" s="1688"/>
      <c r="N1559" s="1688"/>
      <c r="O1559" s="1688"/>
      <c r="P1559" s="1688"/>
      <c r="Q1559" s="1718"/>
      <c r="R1559" s="1718"/>
      <c r="S1559" s="1718"/>
      <c r="T1559" s="1718"/>
      <c r="U1559" s="2076"/>
      <c r="V1559" s="1718"/>
      <c r="W1559" s="1718"/>
      <c r="X1559" s="1718"/>
      <c r="Y1559" s="1767"/>
      <c r="Z1559" s="1718"/>
      <c r="AA1559" s="923"/>
      <c r="AB1559" s="334"/>
      <c r="AC1559" s="334"/>
      <c r="AD1559" s="334"/>
      <c r="AE1559" s="334"/>
      <c r="AF1559" s="334"/>
      <c r="AG1559" s="334"/>
      <c r="AH1559" s="334"/>
      <c r="AI1559" s="334"/>
      <c r="AJ1559" s="334"/>
      <c r="AK1559" s="334"/>
      <c r="AL1559" s="334"/>
      <c r="AM1559" s="334"/>
      <c r="AN1559" s="334"/>
      <c r="AO1559" s="334"/>
      <c r="AP1559" s="334"/>
      <c r="AQ1559" s="334"/>
      <c r="AR1559" s="334"/>
      <c r="AS1559" s="334"/>
      <c r="AT1559" s="334"/>
      <c r="AU1559" s="334"/>
      <c r="AV1559" s="334"/>
      <c r="AW1559" s="334"/>
      <c r="AX1559" s="334"/>
      <c r="AY1559" s="334"/>
      <c r="AZ1559" s="334"/>
      <c r="BA1559" s="334"/>
      <c r="BB1559" s="334"/>
      <c r="BC1559" s="334"/>
      <c r="BD1559" s="334"/>
      <c r="BE1559" s="334"/>
      <c r="BF1559" s="334"/>
      <c r="BG1559" s="334"/>
      <c r="BH1559" s="334"/>
      <c r="BI1559" s="334"/>
      <c r="BJ1559" s="334"/>
      <c r="BK1559" s="334"/>
      <c r="BL1559" s="334"/>
      <c r="BM1559" s="334"/>
      <c r="BN1559" s="334"/>
      <c r="BO1559" s="334"/>
      <c r="BP1559" s="334"/>
      <c r="BQ1559" s="334"/>
      <c r="BR1559" s="334"/>
      <c r="BS1559" s="334"/>
      <c r="BT1559" s="334"/>
      <c r="BU1559" s="334"/>
      <c r="BV1559" s="334"/>
      <c r="BW1559" s="334"/>
      <c r="BX1559" s="334"/>
      <c r="BY1559" s="334"/>
      <c r="BZ1559" s="334"/>
      <c r="CA1559" s="334"/>
      <c r="CB1559" s="334"/>
      <c r="CC1559" s="334"/>
      <c r="CD1559" s="334"/>
      <c r="CE1559" s="334"/>
      <c r="CF1559" s="334"/>
      <c r="CG1559" s="334"/>
      <c r="CH1559" s="334"/>
      <c r="CI1559" s="334"/>
      <c r="CJ1559" s="334"/>
      <c r="CK1559" s="334"/>
      <c r="CL1559" s="334"/>
      <c r="CM1559" s="334"/>
      <c r="CN1559" s="334"/>
      <c r="CO1559" s="334"/>
      <c r="CP1559" s="334"/>
      <c r="CQ1559" s="334"/>
      <c r="CR1559" s="334"/>
      <c r="CS1559" s="334"/>
      <c r="CT1559" s="334"/>
      <c r="CU1559" s="334"/>
      <c r="CV1559" s="334"/>
      <c r="CW1559" s="334"/>
      <c r="CX1559" s="334"/>
      <c r="CY1559" s="334"/>
      <c r="CZ1559" s="334"/>
      <c r="DA1559" s="334"/>
      <c r="DB1559" s="334"/>
      <c r="DC1559" s="334"/>
      <c r="DD1559" s="334"/>
      <c r="DE1559" s="334"/>
      <c r="DF1559" s="334"/>
      <c r="DG1559" s="334"/>
      <c r="DH1559" s="334"/>
      <c r="DI1559" s="334"/>
      <c r="DJ1559" s="334"/>
      <c r="DK1559" s="334"/>
      <c r="DL1559" s="334"/>
      <c r="DM1559" s="334"/>
      <c r="DN1559" s="334"/>
      <c r="DO1559" s="334"/>
      <c r="DP1559" s="334"/>
      <c r="DQ1559" s="334"/>
      <c r="DR1559" s="334"/>
      <c r="DS1559" s="334"/>
      <c r="DT1559" s="334"/>
      <c r="DU1559" s="334"/>
      <c r="DV1559" s="334"/>
      <c r="DW1559" s="334"/>
      <c r="DX1559" s="334"/>
      <c r="DY1559" s="334"/>
      <c r="DZ1559" s="334"/>
      <c r="EA1559" s="334"/>
      <c r="EB1559" s="334"/>
      <c r="EC1559" s="334"/>
      <c r="ED1559" s="334"/>
      <c r="EE1559" s="334"/>
      <c r="EF1559" s="334"/>
      <c r="EG1559" s="334"/>
      <c r="EH1559" s="334"/>
      <c r="EI1559" s="334"/>
      <c r="EJ1559" s="334"/>
      <c r="EK1559" s="334"/>
      <c r="EL1559" s="334"/>
      <c r="EM1559" s="334"/>
      <c r="EN1559" s="334"/>
      <c r="EO1559" s="334"/>
      <c r="EP1559" s="334"/>
      <c r="EQ1559" s="334"/>
      <c r="ER1559" s="334"/>
      <c r="ES1559" s="334"/>
      <c r="ET1559" s="334"/>
      <c r="EU1559" s="334"/>
      <c r="EV1559" s="334"/>
      <c r="EW1559" s="334"/>
      <c r="EX1559" s="334"/>
      <c r="EY1559" s="334"/>
      <c r="EZ1559" s="334"/>
      <c r="FA1559" s="334"/>
      <c r="FB1559" s="334"/>
      <c r="FC1559" s="334"/>
      <c r="FD1559" s="334"/>
      <c r="FE1559" s="334"/>
      <c r="FF1559" s="334"/>
      <c r="FG1559" s="334"/>
      <c r="FH1559" s="334"/>
      <c r="FI1559" s="334"/>
      <c r="FJ1559" s="334"/>
      <c r="FK1559" s="334"/>
      <c r="FL1559" s="334"/>
      <c r="FM1559" s="334"/>
      <c r="FN1559" s="334"/>
      <c r="FO1559" s="334"/>
      <c r="FP1559" s="334"/>
      <c r="FQ1559" s="334"/>
      <c r="FR1559" s="334"/>
      <c r="FS1559" s="334"/>
      <c r="FT1559" s="334"/>
      <c r="FU1559" s="334"/>
      <c r="FV1559" s="334"/>
      <c r="FW1559" s="334"/>
      <c r="FX1559" s="334"/>
      <c r="FY1559" s="334"/>
      <c r="FZ1559" s="334"/>
      <c r="GA1559" s="334"/>
      <c r="GB1559" s="334"/>
      <c r="GC1559" s="334"/>
      <c r="GD1559" s="334"/>
      <c r="GE1559" s="334"/>
      <c r="GF1559" s="334"/>
      <c r="GG1559" s="334"/>
      <c r="GH1559" s="334"/>
      <c r="GI1559" s="334"/>
      <c r="GJ1559" s="334"/>
      <c r="GK1559" s="334"/>
      <c r="GL1559" s="334"/>
      <c r="GM1559" s="334"/>
      <c r="GN1559" s="334"/>
      <c r="GO1559" s="334"/>
      <c r="GP1559" s="334"/>
      <c r="GQ1559" s="334"/>
      <c r="GR1559" s="334"/>
      <c r="GS1559" s="334"/>
      <c r="GT1559" s="334"/>
      <c r="GU1559" s="334"/>
      <c r="GV1559" s="334"/>
      <c r="GW1559" s="334"/>
      <c r="GX1559" s="334"/>
      <c r="GY1559" s="334"/>
      <c r="GZ1559" s="334"/>
      <c r="HA1559" s="334"/>
      <c r="HB1559" s="334"/>
      <c r="HC1559" s="334"/>
      <c r="HD1559" s="334"/>
      <c r="HE1559" s="334"/>
      <c r="HF1559" s="334"/>
      <c r="HG1559" s="334"/>
      <c r="HH1559" s="334"/>
      <c r="HI1559" s="334"/>
      <c r="HJ1559" s="334"/>
      <c r="HK1559" s="334"/>
      <c r="HL1559" s="334"/>
      <c r="HM1559" s="334"/>
      <c r="HN1559" s="334"/>
      <c r="HO1559" s="334"/>
      <c r="HP1559" s="334"/>
      <c r="HQ1559" s="334"/>
      <c r="HR1559" s="334"/>
      <c r="HS1559" s="334"/>
      <c r="HT1559" s="334"/>
      <c r="HU1559" s="334"/>
      <c r="HV1559" s="334"/>
      <c r="HW1559" s="334"/>
      <c r="HX1559" s="334"/>
      <c r="HY1559" s="334"/>
      <c r="HZ1559" s="334"/>
      <c r="IA1559" s="334"/>
      <c r="IB1559" s="334"/>
      <c r="IC1559" s="334"/>
      <c r="ID1559" s="334"/>
      <c r="IE1559" s="334"/>
      <c r="IF1559" s="334"/>
      <c r="IG1559" s="334"/>
      <c r="IH1559" s="334"/>
      <c r="II1559" s="334"/>
      <c r="IJ1559" s="334"/>
      <c r="IK1559" s="334"/>
      <c r="IL1559" s="334"/>
      <c r="IM1559" s="334"/>
      <c r="IN1559" s="334"/>
      <c r="IO1559" s="334"/>
      <c r="IP1559" s="334"/>
      <c r="IQ1559" s="334"/>
      <c r="IR1559" s="334"/>
      <c r="IS1559" s="334"/>
      <c r="IT1559" s="334"/>
      <c r="IU1559" s="334"/>
      <c r="IV1559" s="334"/>
      <c r="IW1559" s="334"/>
      <c r="IX1559" s="334"/>
      <c r="IY1559" s="334"/>
      <c r="IZ1559" s="334"/>
      <c r="JA1559" s="334"/>
      <c r="JB1559" s="334"/>
      <c r="JC1559" s="334"/>
      <c r="JD1559" s="334"/>
      <c r="JE1559" s="334"/>
      <c r="JF1559" s="334"/>
    </row>
    <row r="1560" spans="1:266" s="948" customFormat="1" ht="62.25" customHeight="1" x14ac:dyDescent="0.25">
      <c r="A1560" s="894">
        <v>1</v>
      </c>
      <c r="B1560" s="894">
        <v>1</v>
      </c>
      <c r="C1560" s="1384" t="s">
        <v>454</v>
      </c>
      <c r="D1560" s="1384"/>
      <c r="E1560" s="1385">
        <f t="shared" si="764"/>
        <v>1546</v>
      </c>
      <c r="F1560" s="1385">
        <f t="shared" si="764"/>
        <v>516</v>
      </c>
      <c r="G1560" s="1385">
        <f t="shared" si="764"/>
        <v>401</v>
      </c>
      <c r="H1560" s="1385">
        <f t="shared" si="764"/>
        <v>77.713178294573652</v>
      </c>
      <c r="I1560" s="1687"/>
      <c r="J1560" s="1687"/>
      <c r="K1560" s="1688"/>
      <c r="L1560" s="1688"/>
      <c r="M1560" s="1688"/>
      <c r="N1560" s="1688"/>
      <c r="O1560" s="1688"/>
      <c r="P1560" s="1688"/>
      <c r="Q1560" s="1718"/>
      <c r="R1560" s="1718"/>
      <c r="S1560" s="1718"/>
      <c r="T1560" s="1718"/>
      <c r="U1560" s="2076"/>
      <c r="V1560" s="1718"/>
      <c r="W1560" s="1718"/>
      <c r="X1560" s="1718"/>
      <c r="Y1560" s="1767"/>
      <c r="Z1560" s="1718"/>
      <c r="AA1560" s="923"/>
      <c r="AB1560" s="334"/>
      <c r="AC1560" s="334"/>
      <c r="AD1560" s="334"/>
      <c r="AE1560" s="334"/>
      <c r="AF1560" s="334"/>
      <c r="AG1560" s="334"/>
      <c r="AH1560" s="334"/>
      <c r="AI1560" s="334"/>
      <c r="AJ1560" s="334"/>
      <c r="AK1560" s="334"/>
      <c r="AL1560" s="334"/>
      <c r="AM1560" s="334"/>
      <c r="AN1560" s="334"/>
      <c r="AO1560" s="334"/>
      <c r="AP1560" s="334"/>
      <c r="AQ1560" s="334"/>
      <c r="AR1560" s="334"/>
      <c r="AS1560" s="334"/>
      <c r="AT1560" s="334"/>
      <c r="AU1560" s="334"/>
      <c r="AV1560" s="334"/>
      <c r="AW1560" s="334"/>
      <c r="AX1560" s="334"/>
      <c r="AY1560" s="334"/>
      <c r="AZ1560" s="334"/>
      <c r="BA1560" s="334"/>
      <c r="BB1560" s="334"/>
      <c r="BC1560" s="334"/>
      <c r="BD1560" s="334"/>
      <c r="BE1560" s="334"/>
      <c r="BF1560" s="334"/>
      <c r="BG1560" s="334"/>
      <c r="BH1560" s="334"/>
      <c r="BI1560" s="334"/>
      <c r="BJ1560" s="334"/>
      <c r="BK1560" s="334"/>
      <c r="BL1560" s="334"/>
      <c r="BM1560" s="334"/>
      <c r="BN1560" s="334"/>
      <c r="BO1560" s="334"/>
      <c r="BP1560" s="334"/>
      <c r="BQ1560" s="334"/>
      <c r="BR1560" s="334"/>
      <c r="BS1560" s="334"/>
      <c r="BT1560" s="334"/>
      <c r="BU1560" s="334"/>
      <c r="BV1560" s="334"/>
      <c r="BW1560" s="334"/>
      <c r="BX1560" s="334"/>
      <c r="BY1560" s="334"/>
      <c r="BZ1560" s="334"/>
      <c r="CA1560" s="334"/>
      <c r="CB1560" s="334"/>
      <c r="CC1560" s="334"/>
      <c r="CD1560" s="334"/>
      <c r="CE1560" s="334"/>
      <c r="CF1560" s="334"/>
      <c r="CG1560" s="334"/>
      <c r="CH1560" s="334"/>
      <c r="CI1560" s="334"/>
      <c r="CJ1560" s="334"/>
      <c r="CK1560" s="334"/>
      <c r="CL1560" s="334"/>
      <c r="CM1560" s="334"/>
      <c r="CN1560" s="334"/>
      <c r="CO1560" s="334"/>
      <c r="CP1560" s="334"/>
      <c r="CQ1560" s="334"/>
      <c r="CR1560" s="334"/>
      <c r="CS1560" s="334"/>
      <c r="CT1560" s="334"/>
      <c r="CU1560" s="334"/>
      <c r="CV1560" s="334"/>
      <c r="CW1560" s="334"/>
      <c r="CX1560" s="334"/>
      <c r="CY1560" s="334"/>
      <c r="CZ1560" s="334"/>
      <c r="DA1560" s="334"/>
      <c r="DB1560" s="334"/>
      <c r="DC1560" s="334"/>
      <c r="DD1560" s="334"/>
      <c r="DE1560" s="334"/>
      <c r="DF1560" s="334"/>
      <c r="DG1560" s="334"/>
      <c r="DH1560" s="334"/>
      <c r="DI1560" s="334"/>
      <c r="DJ1560" s="334"/>
      <c r="DK1560" s="334"/>
      <c r="DL1560" s="334"/>
      <c r="DM1560" s="334"/>
      <c r="DN1560" s="334"/>
      <c r="DO1560" s="334"/>
      <c r="DP1560" s="334"/>
      <c r="DQ1560" s="334"/>
      <c r="DR1560" s="334"/>
      <c r="DS1560" s="334"/>
      <c r="DT1560" s="334"/>
      <c r="DU1560" s="334"/>
      <c r="DV1560" s="334"/>
      <c r="DW1560" s="334"/>
      <c r="DX1560" s="334"/>
      <c r="DY1560" s="334"/>
      <c r="DZ1560" s="334"/>
      <c r="EA1560" s="334"/>
      <c r="EB1560" s="334"/>
      <c r="EC1560" s="334"/>
      <c r="ED1560" s="334"/>
      <c r="EE1560" s="334"/>
      <c r="EF1560" s="334"/>
      <c r="EG1560" s="334"/>
      <c r="EH1560" s="334"/>
      <c r="EI1560" s="334"/>
      <c r="EJ1560" s="334"/>
      <c r="EK1560" s="334"/>
      <c r="EL1560" s="334"/>
      <c r="EM1560" s="334"/>
      <c r="EN1560" s="334"/>
      <c r="EO1560" s="334"/>
      <c r="EP1560" s="334"/>
      <c r="EQ1560" s="334"/>
      <c r="ER1560" s="334"/>
      <c r="ES1560" s="334"/>
      <c r="ET1560" s="334"/>
      <c r="EU1560" s="334"/>
      <c r="EV1560" s="334"/>
      <c r="EW1560" s="334"/>
      <c r="EX1560" s="334"/>
      <c r="EY1560" s="334"/>
      <c r="EZ1560" s="334"/>
      <c r="FA1560" s="334"/>
      <c r="FB1560" s="334"/>
      <c r="FC1560" s="334"/>
      <c r="FD1560" s="334"/>
      <c r="FE1560" s="334"/>
      <c r="FF1560" s="334"/>
      <c r="FG1560" s="334"/>
      <c r="FH1560" s="334"/>
      <c r="FI1560" s="334"/>
      <c r="FJ1560" s="334"/>
      <c r="FK1560" s="334"/>
      <c r="FL1560" s="334"/>
      <c r="FM1560" s="334"/>
      <c r="FN1560" s="334"/>
      <c r="FO1560" s="334"/>
      <c r="FP1560" s="334"/>
      <c r="FQ1560" s="334"/>
      <c r="FR1560" s="334"/>
      <c r="FS1560" s="334"/>
      <c r="FT1560" s="334"/>
      <c r="FU1560" s="334"/>
      <c r="FV1560" s="334"/>
      <c r="FW1560" s="334"/>
      <c r="FX1560" s="334"/>
      <c r="FY1560" s="334"/>
      <c r="FZ1560" s="334"/>
      <c r="GA1560" s="334"/>
      <c r="GB1560" s="334"/>
      <c r="GC1560" s="334"/>
      <c r="GD1560" s="334"/>
      <c r="GE1560" s="334"/>
      <c r="GF1560" s="334"/>
      <c r="GG1560" s="334"/>
      <c r="GH1560" s="334"/>
      <c r="GI1560" s="334"/>
      <c r="GJ1560" s="334"/>
      <c r="GK1560" s="334"/>
      <c r="GL1560" s="334"/>
      <c r="GM1560" s="334"/>
      <c r="GN1560" s="334"/>
      <c r="GO1560" s="334"/>
      <c r="GP1560" s="334"/>
      <c r="GQ1560" s="334"/>
      <c r="GR1560" s="334"/>
      <c r="GS1560" s="334"/>
      <c r="GT1560" s="334"/>
      <c r="GU1560" s="334"/>
      <c r="GV1560" s="334"/>
      <c r="GW1560" s="334"/>
      <c r="GX1560" s="334"/>
      <c r="GY1560" s="334"/>
      <c r="GZ1560" s="334"/>
      <c r="HA1560" s="334"/>
      <c r="HB1560" s="334"/>
      <c r="HC1560" s="334"/>
      <c r="HD1560" s="334"/>
      <c r="HE1560" s="334"/>
      <c r="HF1560" s="334"/>
      <c r="HG1560" s="334"/>
      <c r="HH1560" s="334"/>
      <c r="HI1560" s="334"/>
      <c r="HJ1560" s="334"/>
      <c r="HK1560" s="334"/>
      <c r="HL1560" s="334"/>
      <c r="HM1560" s="334"/>
      <c r="HN1560" s="334"/>
      <c r="HO1560" s="334"/>
      <c r="HP1560" s="334"/>
      <c r="HQ1560" s="334"/>
      <c r="HR1560" s="334"/>
      <c r="HS1560" s="334"/>
      <c r="HT1560" s="334"/>
      <c r="HU1560" s="334"/>
      <c r="HV1560" s="334"/>
      <c r="HW1560" s="334"/>
      <c r="HX1560" s="334"/>
      <c r="HY1560" s="334"/>
      <c r="HZ1560" s="334"/>
      <c r="IA1560" s="334"/>
      <c r="IB1560" s="334"/>
      <c r="IC1560" s="334"/>
      <c r="ID1560" s="334"/>
      <c r="IE1560" s="334"/>
      <c r="IF1560" s="334"/>
      <c r="IG1560" s="334"/>
      <c r="IH1560" s="334"/>
      <c r="II1560" s="334"/>
      <c r="IJ1560" s="334"/>
      <c r="IK1560" s="334"/>
      <c r="IL1560" s="334"/>
      <c r="IM1560" s="334"/>
      <c r="IN1560" s="334"/>
      <c r="IO1560" s="334"/>
      <c r="IP1560" s="334"/>
      <c r="IQ1560" s="334"/>
      <c r="IR1560" s="334"/>
      <c r="IS1560" s="334"/>
      <c r="IT1560" s="334"/>
      <c r="IU1560" s="334"/>
      <c r="IV1560" s="334"/>
      <c r="IW1560" s="334"/>
      <c r="IX1560" s="334"/>
      <c r="IY1560" s="334"/>
      <c r="IZ1560" s="334"/>
      <c r="JA1560" s="334"/>
      <c r="JB1560" s="334"/>
      <c r="JC1560" s="334"/>
      <c r="JD1560" s="334"/>
      <c r="JE1560" s="334"/>
      <c r="JF1560" s="334"/>
    </row>
    <row r="1561" spans="1:266" s="948" customFormat="1" ht="54" customHeight="1" x14ac:dyDescent="0.25">
      <c r="A1561" s="894">
        <v>1</v>
      </c>
      <c r="B1561" s="894">
        <v>1</v>
      </c>
      <c r="C1561" s="1384" t="s">
        <v>455</v>
      </c>
      <c r="D1561" s="1384"/>
      <c r="E1561" s="1385">
        <f t="shared" si="764"/>
        <v>20</v>
      </c>
      <c r="F1561" s="1385">
        <f t="shared" si="764"/>
        <v>7</v>
      </c>
      <c r="G1561" s="1385">
        <f t="shared" si="764"/>
        <v>0</v>
      </c>
      <c r="H1561" s="1385">
        <f t="shared" si="764"/>
        <v>0</v>
      </c>
      <c r="I1561" s="1687"/>
      <c r="J1561" s="1687"/>
      <c r="K1561" s="1688"/>
      <c r="L1561" s="1688"/>
      <c r="M1561" s="1688"/>
      <c r="N1561" s="1688"/>
      <c r="O1561" s="1688"/>
      <c r="P1561" s="1688"/>
      <c r="Q1561" s="1718"/>
      <c r="R1561" s="1718"/>
      <c r="S1561" s="1718"/>
      <c r="T1561" s="1718"/>
      <c r="U1561" s="2076"/>
      <c r="V1561" s="1718"/>
      <c r="W1561" s="1718"/>
      <c r="X1561" s="1718"/>
      <c r="Y1561" s="1767"/>
      <c r="Z1561" s="1718"/>
      <c r="AA1561" s="923"/>
      <c r="AB1561" s="334"/>
      <c r="AC1561" s="334"/>
      <c r="AD1561" s="334"/>
      <c r="AE1561" s="334"/>
      <c r="AF1561" s="334"/>
      <c r="AG1561" s="334"/>
      <c r="AH1561" s="334"/>
      <c r="AI1561" s="334"/>
      <c r="AJ1561" s="334"/>
      <c r="AK1561" s="334"/>
      <c r="AL1561" s="334"/>
      <c r="AM1561" s="334"/>
      <c r="AN1561" s="334"/>
      <c r="AO1561" s="334"/>
      <c r="AP1561" s="334"/>
      <c r="AQ1561" s="334"/>
      <c r="AR1561" s="334"/>
      <c r="AS1561" s="334"/>
      <c r="AT1561" s="334"/>
      <c r="AU1561" s="334"/>
      <c r="AV1561" s="334"/>
      <c r="AW1561" s="334"/>
      <c r="AX1561" s="334"/>
      <c r="AY1561" s="334"/>
      <c r="AZ1561" s="334"/>
      <c r="BA1561" s="334"/>
      <c r="BB1561" s="334"/>
      <c r="BC1561" s="334"/>
      <c r="BD1561" s="334"/>
      <c r="BE1561" s="334"/>
      <c r="BF1561" s="334"/>
      <c r="BG1561" s="334"/>
      <c r="BH1561" s="334"/>
      <c r="BI1561" s="334"/>
      <c r="BJ1561" s="334"/>
      <c r="BK1561" s="334"/>
      <c r="BL1561" s="334"/>
      <c r="BM1561" s="334"/>
      <c r="BN1561" s="334"/>
      <c r="BO1561" s="334"/>
      <c r="BP1561" s="334"/>
      <c r="BQ1561" s="334"/>
      <c r="BR1561" s="334"/>
      <c r="BS1561" s="334"/>
      <c r="BT1561" s="334"/>
      <c r="BU1561" s="334"/>
      <c r="BV1561" s="334"/>
      <c r="BW1561" s="334"/>
      <c r="BX1561" s="334"/>
      <c r="BY1561" s="334"/>
      <c r="BZ1561" s="334"/>
      <c r="CA1561" s="334"/>
      <c r="CB1561" s="334"/>
      <c r="CC1561" s="334"/>
      <c r="CD1561" s="334"/>
      <c r="CE1561" s="334"/>
      <c r="CF1561" s="334"/>
      <c r="CG1561" s="334"/>
      <c r="CH1561" s="334"/>
      <c r="CI1561" s="334"/>
      <c r="CJ1561" s="334"/>
      <c r="CK1561" s="334"/>
      <c r="CL1561" s="334"/>
      <c r="CM1561" s="334"/>
      <c r="CN1561" s="334"/>
      <c r="CO1561" s="334"/>
      <c r="CP1561" s="334"/>
      <c r="CQ1561" s="334"/>
      <c r="CR1561" s="334"/>
      <c r="CS1561" s="334"/>
      <c r="CT1561" s="334"/>
      <c r="CU1561" s="334"/>
      <c r="CV1561" s="334"/>
      <c r="CW1561" s="334"/>
      <c r="CX1561" s="334"/>
      <c r="CY1561" s="334"/>
      <c r="CZ1561" s="334"/>
      <c r="DA1561" s="334"/>
      <c r="DB1561" s="334"/>
      <c r="DC1561" s="334"/>
      <c r="DD1561" s="334"/>
      <c r="DE1561" s="334"/>
      <c r="DF1561" s="334"/>
      <c r="DG1561" s="334"/>
      <c r="DH1561" s="334"/>
      <c r="DI1561" s="334"/>
      <c r="DJ1561" s="334"/>
      <c r="DK1561" s="334"/>
      <c r="DL1561" s="334"/>
      <c r="DM1561" s="334"/>
      <c r="DN1561" s="334"/>
      <c r="DO1561" s="334"/>
      <c r="DP1561" s="334"/>
      <c r="DQ1561" s="334"/>
      <c r="DR1561" s="334"/>
      <c r="DS1561" s="334"/>
      <c r="DT1561" s="334"/>
      <c r="DU1561" s="334"/>
      <c r="DV1561" s="334"/>
      <c r="DW1561" s="334"/>
      <c r="DX1561" s="334"/>
      <c r="DY1561" s="334"/>
      <c r="DZ1561" s="334"/>
      <c r="EA1561" s="334"/>
      <c r="EB1561" s="334"/>
      <c r="EC1561" s="334"/>
      <c r="ED1561" s="334"/>
      <c r="EE1561" s="334"/>
      <c r="EF1561" s="334"/>
      <c r="EG1561" s="334"/>
      <c r="EH1561" s="334"/>
      <c r="EI1561" s="334"/>
      <c r="EJ1561" s="334"/>
      <c r="EK1561" s="334"/>
      <c r="EL1561" s="334"/>
      <c r="EM1561" s="334"/>
      <c r="EN1561" s="334"/>
      <c r="EO1561" s="334"/>
      <c r="EP1561" s="334"/>
      <c r="EQ1561" s="334"/>
      <c r="ER1561" s="334"/>
      <c r="ES1561" s="334"/>
      <c r="ET1561" s="334"/>
      <c r="EU1561" s="334"/>
      <c r="EV1561" s="334"/>
      <c r="EW1561" s="334"/>
      <c r="EX1561" s="334"/>
      <c r="EY1561" s="334"/>
      <c r="EZ1561" s="334"/>
      <c r="FA1561" s="334"/>
      <c r="FB1561" s="334"/>
      <c r="FC1561" s="334"/>
      <c r="FD1561" s="334"/>
      <c r="FE1561" s="334"/>
      <c r="FF1561" s="334"/>
      <c r="FG1561" s="334"/>
      <c r="FH1561" s="334"/>
      <c r="FI1561" s="334"/>
      <c r="FJ1561" s="334"/>
      <c r="FK1561" s="334"/>
      <c r="FL1561" s="334"/>
      <c r="FM1561" s="334"/>
      <c r="FN1561" s="334"/>
      <c r="FO1561" s="334"/>
      <c r="FP1561" s="334"/>
      <c r="FQ1561" s="334"/>
      <c r="FR1561" s="334"/>
      <c r="FS1561" s="334"/>
      <c r="FT1561" s="334"/>
      <c r="FU1561" s="334"/>
      <c r="FV1561" s="334"/>
      <c r="FW1561" s="334"/>
      <c r="FX1561" s="334"/>
      <c r="FY1561" s="334"/>
      <c r="FZ1561" s="334"/>
      <c r="GA1561" s="334"/>
      <c r="GB1561" s="334"/>
      <c r="GC1561" s="334"/>
      <c r="GD1561" s="334"/>
      <c r="GE1561" s="334"/>
      <c r="GF1561" s="334"/>
      <c r="GG1561" s="334"/>
      <c r="GH1561" s="334"/>
      <c r="GI1561" s="334"/>
      <c r="GJ1561" s="334"/>
      <c r="GK1561" s="334"/>
      <c r="GL1561" s="334"/>
      <c r="GM1561" s="334"/>
      <c r="GN1561" s="334"/>
      <c r="GO1561" s="334"/>
      <c r="GP1561" s="334"/>
      <c r="GQ1561" s="334"/>
      <c r="GR1561" s="334"/>
      <c r="GS1561" s="334"/>
      <c r="GT1561" s="334"/>
      <c r="GU1561" s="334"/>
      <c r="GV1561" s="334"/>
      <c r="GW1561" s="334"/>
      <c r="GX1561" s="334"/>
      <c r="GY1561" s="334"/>
      <c r="GZ1561" s="334"/>
      <c r="HA1561" s="334"/>
      <c r="HB1561" s="334"/>
      <c r="HC1561" s="334"/>
      <c r="HD1561" s="334"/>
      <c r="HE1561" s="334"/>
      <c r="HF1561" s="334"/>
      <c r="HG1561" s="334"/>
      <c r="HH1561" s="334"/>
      <c r="HI1561" s="334"/>
      <c r="HJ1561" s="334"/>
      <c r="HK1561" s="334"/>
      <c r="HL1561" s="334"/>
      <c r="HM1561" s="334"/>
      <c r="HN1561" s="334"/>
      <c r="HO1561" s="334"/>
      <c r="HP1561" s="334"/>
      <c r="HQ1561" s="334"/>
      <c r="HR1561" s="334"/>
      <c r="HS1561" s="334"/>
      <c r="HT1561" s="334"/>
      <c r="HU1561" s="334"/>
      <c r="HV1561" s="334"/>
      <c r="HW1561" s="334"/>
      <c r="HX1561" s="334"/>
      <c r="HY1561" s="334"/>
      <c r="HZ1561" s="334"/>
      <c r="IA1561" s="334"/>
      <c r="IB1561" s="334"/>
      <c r="IC1561" s="334"/>
      <c r="ID1561" s="334"/>
      <c r="IE1561" s="334"/>
      <c r="IF1561" s="334"/>
      <c r="IG1561" s="334"/>
      <c r="IH1561" s="334"/>
      <c r="II1561" s="334"/>
      <c r="IJ1561" s="334"/>
      <c r="IK1561" s="334"/>
      <c r="IL1561" s="334"/>
      <c r="IM1561" s="334"/>
      <c r="IN1561" s="334"/>
      <c r="IO1561" s="334"/>
      <c r="IP1561" s="334"/>
      <c r="IQ1561" s="334"/>
      <c r="IR1561" s="334"/>
      <c r="IS1561" s="334"/>
      <c r="IT1561" s="334"/>
      <c r="IU1561" s="334"/>
      <c r="IV1561" s="334"/>
      <c r="IW1561" s="334"/>
      <c r="IX1561" s="334"/>
      <c r="IY1561" s="334"/>
      <c r="IZ1561" s="334"/>
      <c r="JA1561" s="334"/>
      <c r="JB1561" s="334"/>
      <c r="JC1561" s="334"/>
      <c r="JD1561" s="334"/>
      <c r="JE1561" s="334"/>
      <c r="JF1561" s="334"/>
    </row>
    <row r="1562" spans="1:266" s="948" customFormat="1" ht="66" customHeight="1" x14ac:dyDescent="0.25">
      <c r="A1562" s="894">
        <v>1</v>
      </c>
      <c r="B1562" s="894">
        <v>1</v>
      </c>
      <c r="C1562" s="1384" t="s">
        <v>466</v>
      </c>
      <c r="D1562" s="1384"/>
      <c r="E1562" s="1385">
        <f t="shared" si="764"/>
        <v>1248</v>
      </c>
      <c r="F1562" s="1385">
        <f t="shared" si="764"/>
        <v>416</v>
      </c>
      <c r="G1562" s="1385">
        <f t="shared" si="764"/>
        <v>346</v>
      </c>
      <c r="H1562" s="1385">
        <f t="shared" si="764"/>
        <v>83.173076923076934</v>
      </c>
      <c r="I1562" s="1687"/>
      <c r="J1562" s="1687"/>
      <c r="K1562" s="1688"/>
      <c r="L1562" s="1688"/>
      <c r="M1562" s="1688"/>
      <c r="N1562" s="1688"/>
      <c r="O1562" s="1688"/>
      <c r="P1562" s="1688"/>
      <c r="Q1562" s="1718"/>
      <c r="R1562" s="1718"/>
      <c r="S1562" s="1718"/>
      <c r="T1562" s="1718"/>
      <c r="U1562" s="2076"/>
      <c r="V1562" s="1718"/>
      <c r="W1562" s="1718"/>
      <c r="X1562" s="1718"/>
      <c r="Y1562" s="1767"/>
      <c r="Z1562" s="1718"/>
      <c r="AA1562" s="923"/>
      <c r="AB1562" s="334"/>
      <c r="AC1562" s="334"/>
      <c r="AD1562" s="334"/>
      <c r="AE1562" s="334"/>
      <c r="AF1562" s="334"/>
      <c r="AG1562" s="334"/>
      <c r="AH1562" s="334"/>
      <c r="AI1562" s="334"/>
      <c r="AJ1562" s="334"/>
      <c r="AK1562" s="334"/>
      <c r="AL1562" s="334"/>
      <c r="AM1562" s="334"/>
      <c r="AN1562" s="334"/>
      <c r="AO1562" s="334"/>
      <c r="AP1562" s="334"/>
      <c r="AQ1562" s="334"/>
      <c r="AR1562" s="334"/>
      <c r="AS1562" s="334"/>
      <c r="AT1562" s="334"/>
      <c r="AU1562" s="334"/>
      <c r="AV1562" s="334"/>
      <c r="AW1562" s="334"/>
      <c r="AX1562" s="334"/>
      <c r="AY1562" s="334"/>
      <c r="AZ1562" s="334"/>
      <c r="BA1562" s="334"/>
      <c r="BB1562" s="334"/>
      <c r="BC1562" s="334"/>
      <c r="BD1562" s="334"/>
      <c r="BE1562" s="334"/>
      <c r="BF1562" s="334"/>
      <c r="BG1562" s="334"/>
      <c r="BH1562" s="334"/>
      <c r="BI1562" s="334"/>
      <c r="BJ1562" s="334"/>
      <c r="BK1562" s="334"/>
      <c r="BL1562" s="334"/>
      <c r="BM1562" s="334"/>
      <c r="BN1562" s="334"/>
      <c r="BO1562" s="334"/>
      <c r="BP1562" s="334"/>
      <c r="BQ1562" s="334"/>
      <c r="BR1562" s="334"/>
      <c r="BS1562" s="334"/>
      <c r="BT1562" s="334"/>
      <c r="BU1562" s="334"/>
      <c r="BV1562" s="334"/>
      <c r="BW1562" s="334"/>
      <c r="BX1562" s="334"/>
      <c r="BY1562" s="334"/>
      <c r="BZ1562" s="334"/>
      <c r="CA1562" s="334"/>
      <c r="CB1562" s="334"/>
      <c r="CC1562" s="334"/>
      <c r="CD1562" s="334"/>
      <c r="CE1562" s="334"/>
      <c r="CF1562" s="334"/>
      <c r="CG1562" s="334"/>
      <c r="CH1562" s="334"/>
      <c r="CI1562" s="334"/>
      <c r="CJ1562" s="334"/>
      <c r="CK1562" s="334"/>
      <c r="CL1562" s="334"/>
      <c r="CM1562" s="334"/>
      <c r="CN1562" s="334"/>
      <c r="CO1562" s="334"/>
      <c r="CP1562" s="334"/>
      <c r="CQ1562" s="334"/>
      <c r="CR1562" s="334"/>
      <c r="CS1562" s="334"/>
      <c r="CT1562" s="334"/>
      <c r="CU1562" s="334"/>
      <c r="CV1562" s="334"/>
      <c r="CW1562" s="334"/>
      <c r="CX1562" s="334"/>
      <c r="CY1562" s="334"/>
      <c r="CZ1562" s="334"/>
      <c r="DA1562" s="334"/>
      <c r="DB1562" s="334"/>
      <c r="DC1562" s="334"/>
      <c r="DD1562" s="334"/>
      <c r="DE1562" s="334"/>
      <c r="DF1562" s="334"/>
      <c r="DG1562" s="334"/>
      <c r="DH1562" s="334"/>
      <c r="DI1562" s="334"/>
      <c r="DJ1562" s="334"/>
      <c r="DK1562" s="334"/>
      <c r="DL1562" s="334"/>
      <c r="DM1562" s="334"/>
      <c r="DN1562" s="334"/>
      <c r="DO1562" s="334"/>
      <c r="DP1562" s="334"/>
      <c r="DQ1562" s="334"/>
      <c r="DR1562" s="334"/>
      <c r="DS1562" s="334"/>
      <c r="DT1562" s="334"/>
      <c r="DU1562" s="334"/>
      <c r="DV1562" s="334"/>
      <c r="DW1562" s="334"/>
      <c r="DX1562" s="334"/>
      <c r="DY1562" s="334"/>
      <c r="DZ1562" s="334"/>
      <c r="EA1562" s="334"/>
      <c r="EB1562" s="334"/>
      <c r="EC1562" s="334"/>
      <c r="ED1562" s="334"/>
      <c r="EE1562" s="334"/>
      <c r="EF1562" s="334"/>
      <c r="EG1562" s="334"/>
      <c r="EH1562" s="334"/>
      <c r="EI1562" s="334"/>
      <c r="EJ1562" s="334"/>
      <c r="EK1562" s="334"/>
      <c r="EL1562" s="334"/>
      <c r="EM1562" s="334"/>
      <c r="EN1562" s="334"/>
      <c r="EO1562" s="334"/>
      <c r="EP1562" s="334"/>
      <c r="EQ1562" s="334"/>
      <c r="ER1562" s="334"/>
      <c r="ES1562" s="334"/>
      <c r="ET1562" s="334"/>
      <c r="EU1562" s="334"/>
      <c r="EV1562" s="334"/>
      <c r="EW1562" s="334"/>
      <c r="EX1562" s="334"/>
      <c r="EY1562" s="334"/>
      <c r="EZ1562" s="334"/>
      <c r="FA1562" s="334"/>
      <c r="FB1562" s="334"/>
      <c r="FC1562" s="334"/>
      <c r="FD1562" s="334"/>
      <c r="FE1562" s="334"/>
      <c r="FF1562" s="334"/>
      <c r="FG1562" s="334"/>
      <c r="FH1562" s="334"/>
      <c r="FI1562" s="334"/>
      <c r="FJ1562" s="334"/>
      <c r="FK1562" s="334"/>
      <c r="FL1562" s="334"/>
      <c r="FM1562" s="334"/>
      <c r="FN1562" s="334"/>
      <c r="FO1562" s="334"/>
      <c r="FP1562" s="334"/>
      <c r="FQ1562" s="334"/>
      <c r="FR1562" s="334"/>
      <c r="FS1562" s="334"/>
      <c r="FT1562" s="334"/>
      <c r="FU1562" s="334"/>
      <c r="FV1562" s="334"/>
      <c r="FW1562" s="334"/>
      <c r="FX1562" s="334"/>
      <c r="FY1562" s="334"/>
      <c r="FZ1562" s="334"/>
      <c r="GA1562" s="334"/>
      <c r="GB1562" s="334"/>
      <c r="GC1562" s="334"/>
      <c r="GD1562" s="334"/>
      <c r="GE1562" s="334"/>
      <c r="GF1562" s="334"/>
      <c r="GG1562" s="334"/>
      <c r="GH1562" s="334"/>
      <c r="GI1562" s="334"/>
      <c r="GJ1562" s="334"/>
      <c r="GK1562" s="334"/>
      <c r="GL1562" s="334"/>
      <c r="GM1562" s="334"/>
      <c r="GN1562" s="334"/>
      <c r="GO1562" s="334"/>
      <c r="GP1562" s="334"/>
      <c r="GQ1562" s="334"/>
      <c r="GR1562" s="334"/>
      <c r="GS1562" s="334"/>
      <c r="GT1562" s="334"/>
      <c r="GU1562" s="334"/>
      <c r="GV1562" s="334"/>
      <c r="GW1562" s="334"/>
      <c r="GX1562" s="334"/>
      <c r="GY1562" s="334"/>
      <c r="GZ1562" s="334"/>
      <c r="HA1562" s="334"/>
      <c r="HB1562" s="334"/>
      <c r="HC1562" s="334"/>
      <c r="HD1562" s="334"/>
      <c r="HE1562" s="334"/>
      <c r="HF1562" s="334"/>
      <c r="HG1562" s="334"/>
      <c r="HH1562" s="334"/>
      <c r="HI1562" s="334"/>
      <c r="HJ1562" s="334"/>
      <c r="HK1562" s="334"/>
      <c r="HL1562" s="334"/>
      <c r="HM1562" s="334"/>
      <c r="HN1562" s="334"/>
      <c r="HO1562" s="334"/>
      <c r="HP1562" s="334"/>
      <c r="HQ1562" s="334"/>
      <c r="HR1562" s="334"/>
      <c r="HS1562" s="334"/>
      <c r="HT1562" s="334"/>
      <c r="HU1562" s="334"/>
      <c r="HV1562" s="334"/>
      <c r="HW1562" s="334"/>
      <c r="HX1562" s="334"/>
      <c r="HY1562" s="334"/>
      <c r="HZ1562" s="334"/>
      <c r="IA1562" s="334"/>
      <c r="IB1562" s="334"/>
      <c r="IC1562" s="334"/>
      <c r="ID1562" s="334"/>
      <c r="IE1562" s="334"/>
      <c r="IF1562" s="334"/>
      <c r="IG1562" s="334"/>
      <c r="IH1562" s="334"/>
      <c r="II1562" s="334"/>
      <c r="IJ1562" s="334"/>
      <c r="IK1562" s="334"/>
      <c r="IL1562" s="334"/>
      <c r="IM1562" s="334"/>
      <c r="IN1562" s="334"/>
      <c r="IO1562" s="334"/>
      <c r="IP1562" s="334"/>
      <c r="IQ1562" s="334"/>
      <c r="IR1562" s="334"/>
      <c r="IS1562" s="334"/>
      <c r="IT1562" s="334"/>
      <c r="IU1562" s="334"/>
      <c r="IV1562" s="334"/>
      <c r="IW1562" s="334"/>
      <c r="IX1562" s="334"/>
      <c r="IY1562" s="334"/>
      <c r="IZ1562" s="334"/>
      <c r="JA1562" s="334"/>
      <c r="JB1562" s="334"/>
      <c r="JC1562" s="334"/>
      <c r="JD1562" s="334"/>
      <c r="JE1562" s="334"/>
      <c r="JF1562" s="334"/>
    </row>
    <row r="1563" spans="1:266" s="948" customFormat="1" ht="54" customHeight="1" x14ac:dyDescent="0.25">
      <c r="A1563" s="894">
        <v>1</v>
      </c>
      <c r="B1563" s="894">
        <v>1</v>
      </c>
      <c r="C1563" s="1384" t="s">
        <v>467</v>
      </c>
      <c r="D1563" s="1384"/>
      <c r="E1563" s="1385">
        <f t="shared" si="764"/>
        <v>278</v>
      </c>
      <c r="F1563" s="1385">
        <f t="shared" si="764"/>
        <v>93</v>
      </c>
      <c r="G1563" s="1385">
        <f t="shared" si="764"/>
        <v>55</v>
      </c>
      <c r="H1563" s="1385">
        <f t="shared" si="764"/>
        <v>59.13978494623656</v>
      </c>
      <c r="I1563" s="1687"/>
      <c r="J1563" s="1687"/>
      <c r="K1563" s="1688"/>
      <c r="L1563" s="1688"/>
      <c r="M1563" s="1688"/>
      <c r="N1563" s="1688"/>
      <c r="O1563" s="1688"/>
      <c r="P1563" s="1688"/>
      <c r="Q1563" s="1718"/>
      <c r="R1563" s="1718"/>
      <c r="S1563" s="1718"/>
      <c r="T1563" s="1718"/>
      <c r="U1563" s="2076"/>
      <c r="V1563" s="1718"/>
      <c r="W1563" s="1718"/>
      <c r="X1563" s="1718"/>
      <c r="Y1563" s="1767"/>
      <c r="Z1563" s="1718"/>
      <c r="AA1563" s="923"/>
      <c r="AB1563" s="334"/>
      <c r="AC1563" s="334"/>
      <c r="AD1563" s="334"/>
      <c r="AE1563" s="334"/>
      <c r="AF1563" s="334"/>
      <c r="AG1563" s="334"/>
      <c r="AH1563" s="334"/>
      <c r="AI1563" s="334"/>
      <c r="AJ1563" s="334"/>
      <c r="AK1563" s="334"/>
      <c r="AL1563" s="334"/>
      <c r="AM1563" s="334"/>
      <c r="AN1563" s="334"/>
      <c r="AO1563" s="334"/>
      <c r="AP1563" s="334"/>
      <c r="AQ1563" s="334"/>
      <c r="AR1563" s="334"/>
      <c r="AS1563" s="334"/>
      <c r="AT1563" s="334"/>
      <c r="AU1563" s="334"/>
      <c r="AV1563" s="334"/>
      <c r="AW1563" s="334"/>
      <c r="AX1563" s="334"/>
      <c r="AY1563" s="334"/>
      <c r="AZ1563" s="334"/>
      <c r="BA1563" s="334"/>
      <c r="BB1563" s="334"/>
      <c r="BC1563" s="334"/>
      <c r="BD1563" s="334"/>
      <c r="BE1563" s="334"/>
      <c r="BF1563" s="334"/>
      <c r="BG1563" s="334"/>
      <c r="BH1563" s="334"/>
      <c r="BI1563" s="334"/>
      <c r="BJ1563" s="334"/>
      <c r="BK1563" s="334"/>
      <c r="BL1563" s="334"/>
      <c r="BM1563" s="334"/>
      <c r="BN1563" s="334"/>
      <c r="BO1563" s="334"/>
      <c r="BP1563" s="334"/>
      <c r="BQ1563" s="334"/>
      <c r="BR1563" s="334"/>
      <c r="BS1563" s="334"/>
      <c r="BT1563" s="334"/>
      <c r="BU1563" s="334"/>
      <c r="BV1563" s="334"/>
      <c r="BW1563" s="334"/>
      <c r="BX1563" s="334"/>
      <c r="BY1563" s="334"/>
      <c r="BZ1563" s="334"/>
      <c r="CA1563" s="334"/>
      <c r="CB1563" s="334"/>
      <c r="CC1563" s="334"/>
      <c r="CD1563" s="334"/>
      <c r="CE1563" s="334"/>
      <c r="CF1563" s="334"/>
      <c r="CG1563" s="334"/>
      <c r="CH1563" s="334"/>
      <c r="CI1563" s="334"/>
      <c r="CJ1563" s="334"/>
      <c r="CK1563" s="334"/>
      <c r="CL1563" s="334"/>
      <c r="CM1563" s="334"/>
      <c r="CN1563" s="334"/>
      <c r="CO1563" s="334"/>
      <c r="CP1563" s="334"/>
      <c r="CQ1563" s="334"/>
      <c r="CR1563" s="334"/>
      <c r="CS1563" s="334"/>
      <c r="CT1563" s="334"/>
      <c r="CU1563" s="334"/>
      <c r="CV1563" s="334"/>
      <c r="CW1563" s="334"/>
      <c r="CX1563" s="334"/>
      <c r="CY1563" s="334"/>
      <c r="CZ1563" s="334"/>
      <c r="DA1563" s="334"/>
      <c r="DB1563" s="334"/>
      <c r="DC1563" s="334"/>
      <c r="DD1563" s="334"/>
      <c r="DE1563" s="334"/>
      <c r="DF1563" s="334"/>
      <c r="DG1563" s="334"/>
      <c r="DH1563" s="334"/>
      <c r="DI1563" s="334"/>
      <c r="DJ1563" s="334"/>
      <c r="DK1563" s="334"/>
      <c r="DL1563" s="334"/>
      <c r="DM1563" s="334"/>
      <c r="DN1563" s="334"/>
      <c r="DO1563" s="334"/>
      <c r="DP1563" s="334"/>
      <c r="DQ1563" s="334"/>
      <c r="DR1563" s="334"/>
      <c r="DS1563" s="334"/>
      <c r="DT1563" s="334"/>
      <c r="DU1563" s="334"/>
      <c r="DV1563" s="334"/>
      <c r="DW1563" s="334"/>
      <c r="DX1563" s="334"/>
      <c r="DY1563" s="334"/>
      <c r="DZ1563" s="334"/>
      <c r="EA1563" s="334"/>
      <c r="EB1563" s="334"/>
      <c r="EC1563" s="334"/>
      <c r="ED1563" s="334"/>
      <c r="EE1563" s="334"/>
      <c r="EF1563" s="334"/>
      <c r="EG1563" s="334"/>
      <c r="EH1563" s="334"/>
      <c r="EI1563" s="334"/>
      <c r="EJ1563" s="334"/>
      <c r="EK1563" s="334"/>
      <c r="EL1563" s="334"/>
      <c r="EM1563" s="334"/>
      <c r="EN1563" s="334"/>
      <c r="EO1563" s="334"/>
      <c r="EP1563" s="334"/>
      <c r="EQ1563" s="334"/>
      <c r="ER1563" s="334"/>
      <c r="ES1563" s="334"/>
      <c r="ET1563" s="334"/>
      <c r="EU1563" s="334"/>
      <c r="EV1563" s="334"/>
      <c r="EW1563" s="334"/>
      <c r="EX1563" s="334"/>
      <c r="EY1563" s="334"/>
      <c r="EZ1563" s="334"/>
      <c r="FA1563" s="334"/>
      <c r="FB1563" s="334"/>
      <c r="FC1563" s="334"/>
      <c r="FD1563" s="334"/>
      <c r="FE1563" s="334"/>
      <c r="FF1563" s="334"/>
      <c r="FG1563" s="334"/>
      <c r="FH1563" s="334"/>
      <c r="FI1563" s="334"/>
      <c r="FJ1563" s="334"/>
      <c r="FK1563" s="334"/>
      <c r="FL1563" s="334"/>
      <c r="FM1563" s="334"/>
      <c r="FN1563" s="334"/>
      <c r="FO1563" s="334"/>
      <c r="FP1563" s="334"/>
      <c r="FQ1563" s="334"/>
      <c r="FR1563" s="334"/>
      <c r="FS1563" s="334"/>
      <c r="FT1563" s="334"/>
      <c r="FU1563" s="334"/>
      <c r="FV1563" s="334"/>
      <c r="FW1563" s="334"/>
      <c r="FX1563" s="334"/>
      <c r="FY1563" s="334"/>
      <c r="FZ1563" s="334"/>
      <c r="GA1563" s="334"/>
      <c r="GB1563" s="334"/>
      <c r="GC1563" s="334"/>
      <c r="GD1563" s="334"/>
      <c r="GE1563" s="334"/>
      <c r="GF1563" s="334"/>
      <c r="GG1563" s="334"/>
      <c r="GH1563" s="334"/>
      <c r="GI1563" s="334"/>
      <c r="GJ1563" s="334"/>
      <c r="GK1563" s="334"/>
      <c r="GL1563" s="334"/>
      <c r="GM1563" s="334"/>
      <c r="GN1563" s="334"/>
      <c r="GO1563" s="334"/>
      <c r="GP1563" s="334"/>
      <c r="GQ1563" s="334"/>
      <c r="GR1563" s="334"/>
      <c r="GS1563" s="334"/>
      <c r="GT1563" s="334"/>
      <c r="GU1563" s="334"/>
      <c r="GV1563" s="334"/>
      <c r="GW1563" s="334"/>
      <c r="GX1563" s="334"/>
      <c r="GY1563" s="334"/>
      <c r="GZ1563" s="334"/>
      <c r="HA1563" s="334"/>
      <c r="HB1563" s="334"/>
      <c r="HC1563" s="334"/>
      <c r="HD1563" s="334"/>
      <c r="HE1563" s="334"/>
      <c r="HF1563" s="334"/>
      <c r="HG1563" s="334"/>
      <c r="HH1563" s="334"/>
      <c r="HI1563" s="334"/>
      <c r="HJ1563" s="334"/>
      <c r="HK1563" s="334"/>
      <c r="HL1563" s="334"/>
      <c r="HM1563" s="334"/>
      <c r="HN1563" s="334"/>
      <c r="HO1563" s="334"/>
      <c r="HP1563" s="334"/>
      <c r="HQ1563" s="334"/>
      <c r="HR1563" s="334"/>
      <c r="HS1563" s="334"/>
      <c r="HT1563" s="334"/>
      <c r="HU1563" s="334"/>
      <c r="HV1563" s="334"/>
      <c r="HW1563" s="334"/>
      <c r="HX1563" s="334"/>
      <c r="HY1563" s="334"/>
      <c r="HZ1563" s="334"/>
      <c r="IA1563" s="334"/>
      <c r="IB1563" s="334"/>
      <c r="IC1563" s="334"/>
      <c r="ID1563" s="334"/>
      <c r="IE1563" s="334"/>
      <c r="IF1563" s="334"/>
      <c r="IG1563" s="334"/>
      <c r="IH1563" s="334"/>
      <c r="II1563" s="334"/>
      <c r="IJ1563" s="334"/>
      <c r="IK1563" s="334"/>
      <c r="IL1563" s="334"/>
      <c r="IM1563" s="334"/>
      <c r="IN1563" s="334"/>
      <c r="IO1563" s="334"/>
      <c r="IP1563" s="334"/>
      <c r="IQ1563" s="334"/>
      <c r="IR1563" s="334"/>
      <c r="IS1563" s="334"/>
      <c r="IT1563" s="334"/>
      <c r="IU1563" s="334"/>
      <c r="IV1563" s="334"/>
      <c r="IW1563" s="334"/>
      <c r="IX1563" s="334"/>
      <c r="IY1563" s="334"/>
      <c r="IZ1563" s="334"/>
      <c r="JA1563" s="334"/>
      <c r="JB1563" s="334"/>
      <c r="JC1563" s="334"/>
      <c r="JD1563" s="334"/>
      <c r="JE1563" s="334"/>
      <c r="JF1563" s="334"/>
    </row>
    <row r="1564" spans="1:266" s="948" customFormat="1" ht="35.25" customHeight="1" x14ac:dyDescent="0.25">
      <c r="A1564" s="894">
        <v>1</v>
      </c>
      <c r="B1564" s="894">
        <v>1</v>
      </c>
      <c r="C1564" s="1384" t="s">
        <v>160</v>
      </c>
      <c r="D1564" s="1384"/>
      <c r="E1564" s="1385">
        <f t="shared" ref="E1564:H1564" si="765">E1522</f>
        <v>0</v>
      </c>
      <c r="F1564" s="1385">
        <f t="shared" si="765"/>
        <v>0</v>
      </c>
      <c r="G1564" s="1385">
        <f t="shared" si="765"/>
        <v>0</v>
      </c>
      <c r="H1564" s="1385">
        <f t="shared" si="765"/>
        <v>0</v>
      </c>
      <c r="I1564" s="1687"/>
      <c r="J1564" s="1687"/>
      <c r="K1564" s="1688"/>
      <c r="L1564" s="1688"/>
      <c r="M1564" s="1688"/>
      <c r="N1564" s="1688"/>
      <c r="O1564" s="1688"/>
      <c r="P1564" s="1688"/>
      <c r="Q1564" s="1718"/>
      <c r="R1564" s="1718"/>
      <c r="S1564" s="1718"/>
      <c r="T1564" s="1718"/>
      <c r="U1564" s="2076"/>
      <c r="V1564" s="1718"/>
      <c r="W1564" s="1718"/>
      <c r="X1564" s="1718"/>
      <c r="Y1564" s="1767"/>
      <c r="Z1564" s="1718"/>
      <c r="AA1564" s="923"/>
      <c r="AB1564" s="334"/>
      <c r="AC1564" s="334"/>
      <c r="AD1564" s="334"/>
      <c r="AE1564" s="334"/>
      <c r="AF1564" s="334"/>
      <c r="AG1564" s="334"/>
      <c r="AH1564" s="334"/>
      <c r="AI1564" s="334"/>
      <c r="AJ1564" s="334"/>
      <c r="AK1564" s="334"/>
      <c r="AL1564" s="334"/>
      <c r="AM1564" s="334"/>
      <c r="AN1564" s="334"/>
      <c r="AO1564" s="334"/>
      <c r="AP1564" s="334"/>
      <c r="AQ1564" s="334"/>
      <c r="AR1564" s="334"/>
      <c r="AS1564" s="334"/>
      <c r="AT1564" s="334"/>
      <c r="AU1564" s="334"/>
      <c r="AV1564" s="334"/>
      <c r="AW1564" s="334"/>
      <c r="AX1564" s="334"/>
      <c r="AY1564" s="334"/>
      <c r="AZ1564" s="334"/>
      <c r="BA1564" s="334"/>
      <c r="BB1564" s="334"/>
      <c r="BC1564" s="334"/>
      <c r="BD1564" s="334"/>
      <c r="BE1564" s="334"/>
      <c r="BF1564" s="334"/>
      <c r="BG1564" s="334"/>
      <c r="BH1564" s="334"/>
      <c r="BI1564" s="334"/>
      <c r="BJ1564" s="334"/>
      <c r="BK1564" s="334"/>
      <c r="BL1564" s="334"/>
      <c r="BM1564" s="334"/>
      <c r="BN1564" s="334"/>
      <c r="BO1564" s="334"/>
      <c r="BP1564" s="334"/>
      <c r="BQ1564" s="334"/>
      <c r="BR1564" s="334"/>
      <c r="BS1564" s="334"/>
      <c r="BT1564" s="334"/>
      <c r="BU1564" s="334"/>
      <c r="BV1564" s="334"/>
      <c r="BW1564" s="334"/>
      <c r="BX1564" s="334"/>
      <c r="BY1564" s="334"/>
      <c r="BZ1564" s="334"/>
      <c r="CA1564" s="334"/>
      <c r="CB1564" s="334"/>
      <c r="CC1564" s="334"/>
      <c r="CD1564" s="334"/>
      <c r="CE1564" s="334"/>
      <c r="CF1564" s="334"/>
      <c r="CG1564" s="334"/>
      <c r="CH1564" s="334"/>
      <c r="CI1564" s="334"/>
      <c r="CJ1564" s="334"/>
      <c r="CK1564" s="334"/>
      <c r="CL1564" s="334"/>
      <c r="CM1564" s="334"/>
      <c r="CN1564" s="334"/>
      <c r="CO1564" s="334"/>
      <c r="CP1564" s="334"/>
      <c r="CQ1564" s="334"/>
      <c r="CR1564" s="334"/>
      <c r="CS1564" s="334"/>
      <c r="CT1564" s="334"/>
      <c r="CU1564" s="334"/>
      <c r="CV1564" s="334"/>
      <c r="CW1564" s="334"/>
      <c r="CX1564" s="334"/>
      <c r="CY1564" s="334"/>
      <c r="CZ1564" s="334"/>
      <c r="DA1564" s="334"/>
      <c r="DB1564" s="334"/>
      <c r="DC1564" s="334"/>
      <c r="DD1564" s="334"/>
      <c r="DE1564" s="334"/>
      <c r="DF1564" s="334"/>
      <c r="DG1564" s="334"/>
      <c r="DH1564" s="334"/>
      <c r="DI1564" s="334"/>
      <c r="DJ1564" s="334"/>
      <c r="DK1564" s="334"/>
      <c r="DL1564" s="334"/>
      <c r="DM1564" s="334"/>
      <c r="DN1564" s="334"/>
      <c r="DO1564" s="334"/>
      <c r="DP1564" s="334"/>
      <c r="DQ1564" s="334"/>
      <c r="DR1564" s="334"/>
      <c r="DS1564" s="334"/>
      <c r="DT1564" s="334"/>
      <c r="DU1564" s="334"/>
      <c r="DV1564" s="334"/>
      <c r="DW1564" s="334"/>
      <c r="DX1564" s="334"/>
      <c r="DY1564" s="334"/>
      <c r="DZ1564" s="334"/>
      <c r="EA1564" s="334"/>
      <c r="EB1564" s="334"/>
      <c r="EC1564" s="334"/>
      <c r="ED1564" s="334"/>
      <c r="EE1564" s="334"/>
      <c r="EF1564" s="334"/>
      <c r="EG1564" s="334"/>
      <c r="EH1564" s="334"/>
      <c r="EI1564" s="334"/>
      <c r="EJ1564" s="334"/>
      <c r="EK1564" s="334"/>
      <c r="EL1564" s="334"/>
      <c r="EM1564" s="334"/>
      <c r="EN1564" s="334"/>
      <c r="EO1564" s="334"/>
      <c r="EP1564" s="334"/>
      <c r="EQ1564" s="334"/>
      <c r="ER1564" s="334"/>
      <c r="ES1564" s="334"/>
      <c r="ET1564" s="334"/>
      <c r="EU1564" s="334"/>
      <c r="EV1564" s="334"/>
      <c r="EW1564" s="334"/>
      <c r="EX1564" s="334"/>
      <c r="EY1564" s="334"/>
      <c r="EZ1564" s="334"/>
      <c r="FA1564" s="334"/>
      <c r="FB1564" s="334"/>
      <c r="FC1564" s="334"/>
      <c r="FD1564" s="334"/>
      <c r="FE1564" s="334"/>
      <c r="FF1564" s="334"/>
      <c r="FG1564" s="334"/>
      <c r="FH1564" s="334"/>
      <c r="FI1564" s="334"/>
      <c r="FJ1564" s="334"/>
      <c r="FK1564" s="334"/>
      <c r="FL1564" s="334"/>
      <c r="FM1564" s="334"/>
      <c r="FN1564" s="334"/>
      <c r="FO1564" s="334"/>
      <c r="FP1564" s="334"/>
      <c r="FQ1564" s="334"/>
      <c r="FR1564" s="334"/>
      <c r="FS1564" s="334"/>
      <c r="FT1564" s="334"/>
      <c r="FU1564" s="334"/>
      <c r="FV1564" s="334"/>
      <c r="FW1564" s="334"/>
      <c r="FX1564" s="334"/>
      <c r="FY1564" s="334"/>
      <c r="FZ1564" s="334"/>
      <c r="GA1564" s="334"/>
      <c r="GB1564" s="334"/>
      <c r="GC1564" s="334"/>
      <c r="GD1564" s="334"/>
      <c r="GE1564" s="334"/>
      <c r="GF1564" s="334"/>
      <c r="GG1564" s="334"/>
      <c r="GH1564" s="334"/>
      <c r="GI1564" s="334"/>
      <c r="GJ1564" s="334"/>
      <c r="GK1564" s="334"/>
      <c r="GL1564" s="334"/>
      <c r="GM1564" s="334"/>
      <c r="GN1564" s="334"/>
      <c r="GO1564" s="334"/>
      <c r="GP1564" s="334"/>
      <c r="GQ1564" s="334"/>
      <c r="GR1564" s="334"/>
      <c r="GS1564" s="334"/>
      <c r="GT1564" s="334"/>
      <c r="GU1564" s="334"/>
      <c r="GV1564" s="334"/>
      <c r="GW1564" s="334"/>
      <c r="GX1564" s="334"/>
      <c r="GY1564" s="334"/>
      <c r="GZ1564" s="334"/>
      <c r="HA1564" s="334"/>
      <c r="HB1564" s="334"/>
      <c r="HC1564" s="334"/>
      <c r="HD1564" s="334"/>
      <c r="HE1564" s="334"/>
      <c r="HF1564" s="334"/>
      <c r="HG1564" s="334"/>
      <c r="HH1564" s="334"/>
      <c r="HI1564" s="334"/>
      <c r="HJ1564" s="334"/>
      <c r="HK1564" s="334"/>
      <c r="HL1564" s="334"/>
      <c r="HM1564" s="334"/>
      <c r="HN1564" s="334"/>
      <c r="HO1564" s="334"/>
      <c r="HP1564" s="334"/>
      <c r="HQ1564" s="334"/>
      <c r="HR1564" s="334"/>
      <c r="HS1564" s="334"/>
      <c r="HT1564" s="334"/>
      <c r="HU1564" s="334"/>
      <c r="HV1564" s="334"/>
      <c r="HW1564" s="334"/>
      <c r="HX1564" s="334"/>
      <c r="HY1564" s="334"/>
      <c r="HZ1564" s="334"/>
      <c r="IA1564" s="334"/>
      <c r="IB1564" s="334"/>
      <c r="IC1564" s="334"/>
      <c r="ID1564" s="334"/>
      <c r="IE1564" s="334"/>
      <c r="IF1564" s="334"/>
      <c r="IG1564" s="334"/>
      <c r="IH1564" s="334"/>
      <c r="II1564" s="334"/>
      <c r="IJ1564" s="334"/>
      <c r="IK1564" s="334"/>
      <c r="IL1564" s="334"/>
      <c r="IM1564" s="334"/>
      <c r="IN1564" s="334"/>
      <c r="IO1564" s="334"/>
      <c r="IP1564" s="334"/>
      <c r="IQ1564" s="334"/>
      <c r="IR1564" s="334"/>
      <c r="IS1564" s="334"/>
      <c r="IT1564" s="334"/>
      <c r="IU1564" s="334"/>
      <c r="IV1564" s="334"/>
      <c r="IW1564" s="334"/>
      <c r="IX1564" s="334"/>
      <c r="IY1564" s="334"/>
      <c r="IZ1564" s="334"/>
      <c r="JA1564" s="334"/>
      <c r="JB1564" s="334"/>
      <c r="JC1564" s="334"/>
      <c r="JD1564" s="334"/>
      <c r="JE1564" s="334"/>
      <c r="JF1564" s="334"/>
    </row>
    <row r="1565" spans="1:266" s="948" customFormat="1" ht="50.25" customHeight="1" x14ac:dyDescent="0.25">
      <c r="A1565" s="894">
        <v>1</v>
      </c>
      <c r="B1565" s="894">
        <v>1</v>
      </c>
      <c r="C1565" s="1384" t="s">
        <v>161</v>
      </c>
      <c r="D1565" s="1384"/>
      <c r="E1565" s="1385">
        <f t="shared" ref="E1565:H1565" si="766">E1523</f>
        <v>990</v>
      </c>
      <c r="F1565" s="1385">
        <f t="shared" si="766"/>
        <v>330</v>
      </c>
      <c r="G1565" s="1385">
        <f t="shared" si="766"/>
        <v>238</v>
      </c>
      <c r="H1565" s="1385">
        <f t="shared" si="766"/>
        <v>72.121212121212125</v>
      </c>
      <c r="I1565" s="1687"/>
      <c r="J1565" s="1687"/>
      <c r="K1565" s="1688"/>
      <c r="L1565" s="1688"/>
      <c r="M1565" s="1688"/>
      <c r="N1565" s="1688"/>
      <c r="O1565" s="1688"/>
      <c r="P1565" s="1688"/>
      <c r="Q1565" s="1718"/>
      <c r="R1565" s="1718"/>
      <c r="S1565" s="1718"/>
      <c r="T1565" s="1718"/>
      <c r="U1565" s="2076"/>
      <c r="V1565" s="1718"/>
      <c r="W1565" s="1718"/>
      <c r="X1565" s="1718"/>
      <c r="Y1565" s="1767"/>
      <c r="Z1565" s="1718"/>
      <c r="AA1565" s="923"/>
      <c r="AB1565" s="334"/>
      <c r="AC1565" s="334"/>
      <c r="AD1565" s="334"/>
      <c r="AE1565" s="334"/>
      <c r="AF1565" s="334"/>
      <c r="AG1565" s="334"/>
      <c r="AH1565" s="334"/>
      <c r="AI1565" s="334"/>
      <c r="AJ1565" s="334"/>
      <c r="AK1565" s="334"/>
      <c r="AL1565" s="334"/>
      <c r="AM1565" s="334"/>
      <c r="AN1565" s="334"/>
      <c r="AO1565" s="334"/>
      <c r="AP1565" s="334"/>
      <c r="AQ1565" s="334"/>
      <c r="AR1565" s="334"/>
      <c r="AS1565" s="334"/>
      <c r="AT1565" s="334"/>
      <c r="AU1565" s="334"/>
      <c r="AV1565" s="334"/>
      <c r="AW1565" s="334"/>
      <c r="AX1565" s="334"/>
      <c r="AY1565" s="334"/>
      <c r="AZ1565" s="334"/>
      <c r="BA1565" s="334"/>
      <c r="BB1565" s="334"/>
      <c r="BC1565" s="334"/>
      <c r="BD1565" s="334"/>
      <c r="BE1565" s="334"/>
      <c r="BF1565" s="334"/>
      <c r="BG1565" s="334"/>
      <c r="BH1565" s="334"/>
      <c r="BI1565" s="334"/>
      <c r="BJ1565" s="334"/>
      <c r="BK1565" s="334"/>
      <c r="BL1565" s="334"/>
      <c r="BM1565" s="334"/>
      <c r="BN1565" s="334"/>
      <c r="BO1565" s="334"/>
      <c r="BP1565" s="334"/>
      <c r="BQ1565" s="334"/>
      <c r="BR1565" s="334"/>
      <c r="BS1565" s="334"/>
      <c r="BT1565" s="334"/>
      <c r="BU1565" s="334"/>
      <c r="BV1565" s="334"/>
      <c r="BW1565" s="334"/>
      <c r="BX1565" s="334"/>
      <c r="BY1565" s="334"/>
      <c r="BZ1565" s="334"/>
      <c r="CA1565" s="334"/>
      <c r="CB1565" s="334"/>
      <c r="CC1565" s="334"/>
      <c r="CD1565" s="334"/>
      <c r="CE1565" s="334"/>
      <c r="CF1565" s="334"/>
      <c r="CG1565" s="334"/>
      <c r="CH1565" s="334"/>
      <c r="CI1565" s="334"/>
      <c r="CJ1565" s="334"/>
      <c r="CK1565" s="334"/>
      <c r="CL1565" s="334"/>
      <c r="CM1565" s="334"/>
      <c r="CN1565" s="334"/>
      <c r="CO1565" s="334"/>
      <c r="CP1565" s="334"/>
      <c r="CQ1565" s="334"/>
      <c r="CR1565" s="334"/>
      <c r="CS1565" s="334"/>
      <c r="CT1565" s="334"/>
      <c r="CU1565" s="334"/>
      <c r="CV1565" s="334"/>
      <c r="CW1565" s="334"/>
      <c r="CX1565" s="334"/>
      <c r="CY1565" s="334"/>
      <c r="CZ1565" s="334"/>
      <c r="DA1565" s="334"/>
      <c r="DB1565" s="334"/>
      <c r="DC1565" s="334"/>
      <c r="DD1565" s="334"/>
      <c r="DE1565" s="334"/>
      <c r="DF1565" s="334"/>
      <c r="DG1565" s="334"/>
      <c r="DH1565" s="334"/>
      <c r="DI1565" s="334"/>
      <c r="DJ1565" s="334"/>
      <c r="DK1565" s="334"/>
      <c r="DL1565" s="334"/>
      <c r="DM1565" s="334"/>
      <c r="DN1565" s="334"/>
      <c r="DO1565" s="334"/>
      <c r="DP1565" s="334"/>
      <c r="DQ1565" s="334"/>
      <c r="DR1565" s="334"/>
      <c r="DS1565" s="334"/>
      <c r="DT1565" s="334"/>
      <c r="DU1565" s="334"/>
      <c r="DV1565" s="334"/>
      <c r="DW1565" s="334"/>
      <c r="DX1565" s="334"/>
      <c r="DY1565" s="334"/>
      <c r="DZ1565" s="334"/>
      <c r="EA1565" s="334"/>
      <c r="EB1565" s="334"/>
      <c r="EC1565" s="334"/>
      <c r="ED1565" s="334"/>
      <c r="EE1565" s="334"/>
      <c r="EF1565" s="334"/>
      <c r="EG1565" s="334"/>
      <c r="EH1565" s="334"/>
      <c r="EI1565" s="334"/>
      <c r="EJ1565" s="334"/>
      <c r="EK1565" s="334"/>
      <c r="EL1565" s="334"/>
      <c r="EM1565" s="334"/>
      <c r="EN1565" s="334"/>
      <c r="EO1565" s="334"/>
      <c r="EP1565" s="334"/>
      <c r="EQ1565" s="334"/>
      <c r="ER1565" s="334"/>
      <c r="ES1565" s="334"/>
      <c r="ET1565" s="334"/>
      <c r="EU1565" s="334"/>
      <c r="EV1565" s="334"/>
      <c r="EW1565" s="334"/>
      <c r="EX1565" s="334"/>
      <c r="EY1565" s="334"/>
      <c r="EZ1565" s="334"/>
      <c r="FA1565" s="334"/>
      <c r="FB1565" s="334"/>
      <c r="FC1565" s="334"/>
      <c r="FD1565" s="334"/>
      <c r="FE1565" s="334"/>
      <c r="FF1565" s="334"/>
      <c r="FG1565" s="334"/>
      <c r="FH1565" s="334"/>
      <c r="FI1565" s="334"/>
      <c r="FJ1565" s="334"/>
      <c r="FK1565" s="334"/>
      <c r="FL1565" s="334"/>
      <c r="FM1565" s="334"/>
      <c r="FN1565" s="334"/>
      <c r="FO1565" s="334"/>
      <c r="FP1565" s="334"/>
      <c r="FQ1565" s="334"/>
      <c r="FR1565" s="334"/>
      <c r="FS1565" s="334"/>
      <c r="FT1565" s="334"/>
      <c r="FU1565" s="334"/>
      <c r="FV1565" s="334"/>
      <c r="FW1565" s="334"/>
      <c r="FX1565" s="334"/>
      <c r="FY1565" s="334"/>
      <c r="FZ1565" s="334"/>
      <c r="GA1565" s="334"/>
      <c r="GB1565" s="334"/>
      <c r="GC1565" s="334"/>
      <c r="GD1565" s="334"/>
      <c r="GE1565" s="334"/>
      <c r="GF1565" s="334"/>
      <c r="GG1565" s="334"/>
      <c r="GH1565" s="334"/>
      <c r="GI1565" s="334"/>
      <c r="GJ1565" s="334"/>
      <c r="GK1565" s="334"/>
      <c r="GL1565" s="334"/>
      <c r="GM1565" s="334"/>
      <c r="GN1565" s="334"/>
      <c r="GO1565" s="334"/>
      <c r="GP1565" s="334"/>
      <c r="GQ1565" s="334"/>
      <c r="GR1565" s="334"/>
      <c r="GS1565" s="334"/>
      <c r="GT1565" s="334"/>
      <c r="GU1565" s="334"/>
      <c r="GV1565" s="334"/>
      <c r="GW1565" s="334"/>
      <c r="GX1565" s="334"/>
      <c r="GY1565" s="334"/>
      <c r="GZ1565" s="334"/>
      <c r="HA1565" s="334"/>
      <c r="HB1565" s="334"/>
      <c r="HC1565" s="334"/>
      <c r="HD1565" s="334"/>
      <c r="HE1565" s="334"/>
      <c r="HF1565" s="334"/>
      <c r="HG1565" s="334"/>
      <c r="HH1565" s="334"/>
      <c r="HI1565" s="334"/>
      <c r="HJ1565" s="334"/>
      <c r="HK1565" s="334"/>
      <c r="HL1565" s="334"/>
      <c r="HM1565" s="334"/>
      <c r="HN1565" s="334"/>
      <c r="HO1565" s="334"/>
      <c r="HP1565" s="334"/>
      <c r="HQ1565" s="334"/>
      <c r="HR1565" s="334"/>
      <c r="HS1565" s="334"/>
      <c r="HT1565" s="334"/>
      <c r="HU1565" s="334"/>
      <c r="HV1565" s="334"/>
      <c r="HW1565" s="334"/>
      <c r="HX1565" s="334"/>
      <c r="HY1565" s="334"/>
      <c r="HZ1565" s="334"/>
      <c r="IA1565" s="334"/>
      <c r="IB1565" s="334"/>
      <c r="IC1565" s="334"/>
      <c r="ID1565" s="334"/>
      <c r="IE1565" s="334"/>
      <c r="IF1565" s="334"/>
      <c r="IG1565" s="334"/>
      <c r="IH1565" s="334"/>
      <c r="II1565" s="334"/>
      <c r="IJ1565" s="334"/>
      <c r="IK1565" s="334"/>
      <c r="IL1565" s="334"/>
      <c r="IM1565" s="334"/>
      <c r="IN1565" s="334"/>
      <c r="IO1565" s="334"/>
      <c r="IP1565" s="334"/>
      <c r="IQ1565" s="334"/>
      <c r="IR1565" s="334"/>
      <c r="IS1565" s="334"/>
      <c r="IT1565" s="334"/>
      <c r="IU1565" s="334"/>
      <c r="IV1565" s="334"/>
      <c r="IW1565" s="334"/>
      <c r="IX1565" s="334"/>
      <c r="IY1565" s="334"/>
      <c r="IZ1565" s="334"/>
      <c r="JA1565" s="334"/>
      <c r="JB1565" s="334"/>
      <c r="JC1565" s="334"/>
      <c r="JD1565" s="334"/>
      <c r="JE1565" s="334"/>
      <c r="JF1565" s="334"/>
    </row>
    <row r="1566" spans="1:266" s="948" customFormat="1" ht="38.1" customHeight="1" x14ac:dyDescent="0.25">
      <c r="A1566" s="894">
        <v>1</v>
      </c>
      <c r="B1566" s="894">
        <v>1</v>
      </c>
      <c r="C1566" s="1384" t="s">
        <v>465</v>
      </c>
      <c r="D1566" s="1384"/>
      <c r="E1566" s="1385">
        <f t="shared" ref="E1566:H1566" si="767">E1524</f>
        <v>0</v>
      </c>
      <c r="F1566" s="1385">
        <f t="shared" si="767"/>
        <v>0</v>
      </c>
      <c r="G1566" s="1385">
        <f t="shared" si="767"/>
        <v>0</v>
      </c>
      <c r="H1566" s="1385">
        <f t="shared" si="767"/>
        <v>0</v>
      </c>
      <c r="I1566" s="1687"/>
      <c r="J1566" s="1687"/>
      <c r="K1566" s="1688"/>
      <c r="L1566" s="1688"/>
      <c r="M1566" s="1688"/>
      <c r="N1566" s="1688"/>
      <c r="O1566" s="1688"/>
      <c r="P1566" s="1688"/>
      <c r="Q1566" s="1718"/>
      <c r="R1566" s="1718"/>
      <c r="S1566" s="1718"/>
      <c r="T1566" s="1718"/>
      <c r="U1566" s="2076"/>
      <c r="V1566" s="1718"/>
      <c r="W1566" s="1718"/>
      <c r="X1566" s="1718"/>
      <c r="Y1566" s="1767"/>
      <c r="Z1566" s="1718"/>
      <c r="AA1566" s="923"/>
      <c r="AB1566" s="334"/>
      <c r="AC1566" s="334"/>
      <c r="AD1566" s="334"/>
      <c r="AE1566" s="334"/>
      <c r="AF1566" s="334"/>
      <c r="AG1566" s="334"/>
      <c r="AH1566" s="334"/>
      <c r="AI1566" s="334"/>
      <c r="AJ1566" s="334"/>
      <c r="AK1566" s="334"/>
      <c r="AL1566" s="334"/>
      <c r="AM1566" s="334"/>
      <c r="AN1566" s="334"/>
      <c r="AO1566" s="334"/>
      <c r="AP1566" s="334"/>
      <c r="AQ1566" s="334"/>
      <c r="AR1566" s="334"/>
      <c r="AS1566" s="334"/>
      <c r="AT1566" s="334"/>
      <c r="AU1566" s="334"/>
      <c r="AV1566" s="334"/>
      <c r="AW1566" s="334"/>
      <c r="AX1566" s="334"/>
      <c r="AY1566" s="334"/>
      <c r="AZ1566" s="334"/>
      <c r="BA1566" s="334"/>
      <c r="BB1566" s="334"/>
      <c r="BC1566" s="334"/>
      <c r="BD1566" s="334"/>
      <c r="BE1566" s="334"/>
      <c r="BF1566" s="334"/>
      <c r="BG1566" s="334"/>
      <c r="BH1566" s="334"/>
      <c r="BI1566" s="334"/>
      <c r="BJ1566" s="334"/>
      <c r="BK1566" s="334"/>
      <c r="BL1566" s="334"/>
      <c r="BM1566" s="334"/>
      <c r="BN1566" s="334"/>
      <c r="BO1566" s="334"/>
      <c r="BP1566" s="334"/>
      <c r="BQ1566" s="334"/>
      <c r="BR1566" s="334"/>
      <c r="BS1566" s="334"/>
      <c r="BT1566" s="334"/>
      <c r="BU1566" s="334"/>
      <c r="BV1566" s="334"/>
      <c r="BW1566" s="334"/>
      <c r="BX1566" s="334"/>
      <c r="BY1566" s="334"/>
      <c r="BZ1566" s="334"/>
      <c r="CA1566" s="334"/>
      <c r="CB1566" s="334"/>
      <c r="CC1566" s="334"/>
      <c r="CD1566" s="334"/>
      <c r="CE1566" s="334"/>
      <c r="CF1566" s="334"/>
      <c r="CG1566" s="334"/>
      <c r="CH1566" s="334"/>
      <c r="CI1566" s="334"/>
      <c r="CJ1566" s="334"/>
      <c r="CK1566" s="334"/>
      <c r="CL1566" s="334"/>
      <c r="CM1566" s="334"/>
      <c r="CN1566" s="334"/>
      <c r="CO1566" s="334"/>
      <c r="CP1566" s="334"/>
      <c r="CQ1566" s="334"/>
      <c r="CR1566" s="334"/>
      <c r="CS1566" s="334"/>
      <c r="CT1566" s="334"/>
      <c r="CU1566" s="334"/>
      <c r="CV1566" s="334"/>
      <c r="CW1566" s="334"/>
      <c r="CX1566" s="334"/>
      <c r="CY1566" s="334"/>
      <c r="CZ1566" s="334"/>
      <c r="DA1566" s="334"/>
      <c r="DB1566" s="334"/>
      <c r="DC1566" s="334"/>
      <c r="DD1566" s="334"/>
      <c r="DE1566" s="334"/>
      <c r="DF1566" s="334"/>
      <c r="DG1566" s="334"/>
      <c r="DH1566" s="334"/>
      <c r="DI1566" s="334"/>
      <c r="DJ1566" s="334"/>
      <c r="DK1566" s="334"/>
      <c r="DL1566" s="334"/>
      <c r="DM1566" s="334"/>
      <c r="DN1566" s="334"/>
      <c r="DO1566" s="334"/>
      <c r="DP1566" s="334"/>
      <c r="DQ1566" s="334"/>
      <c r="DR1566" s="334"/>
      <c r="DS1566" s="334"/>
      <c r="DT1566" s="334"/>
      <c r="DU1566" s="334"/>
      <c r="DV1566" s="334"/>
      <c r="DW1566" s="334"/>
      <c r="DX1566" s="334"/>
      <c r="DY1566" s="334"/>
      <c r="DZ1566" s="334"/>
      <c r="EA1566" s="334"/>
      <c r="EB1566" s="334"/>
      <c r="EC1566" s="334"/>
      <c r="ED1566" s="334"/>
      <c r="EE1566" s="334"/>
      <c r="EF1566" s="334"/>
      <c r="EG1566" s="334"/>
      <c r="EH1566" s="334"/>
      <c r="EI1566" s="334"/>
      <c r="EJ1566" s="334"/>
      <c r="EK1566" s="334"/>
      <c r="EL1566" s="334"/>
      <c r="EM1566" s="334"/>
      <c r="EN1566" s="334"/>
      <c r="EO1566" s="334"/>
      <c r="EP1566" s="334"/>
      <c r="EQ1566" s="334"/>
      <c r="ER1566" s="334"/>
      <c r="ES1566" s="334"/>
      <c r="ET1566" s="334"/>
      <c r="EU1566" s="334"/>
      <c r="EV1566" s="334"/>
      <c r="EW1566" s="334"/>
      <c r="EX1566" s="334"/>
      <c r="EY1566" s="334"/>
      <c r="EZ1566" s="334"/>
      <c r="FA1566" s="334"/>
      <c r="FB1566" s="334"/>
      <c r="FC1566" s="334"/>
      <c r="FD1566" s="334"/>
      <c r="FE1566" s="334"/>
      <c r="FF1566" s="334"/>
      <c r="FG1566" s="334"/>
      <c r="FH1566" s="334"/>
      <c r="FI1566" s="334"/>
      <c r="FJ1566" s="334"/>
      <c r="FK1566" s="334"/>
      <c r="FL1566" s="334"/>
      <c r="FM1566" s="334"/>
      <c r="FN1566" s="334"/>
      <c r="FO1566" s="334"/>
      <c r="FP1566" s="334"/>
      <c r="FQ1566" s="334"/>
      <c r="FR1566" s="334"/>
      <c r="FS1566" s="334"/>
      <c r="FT1566" s="334"/>
      <c r="FU1566" s="334"/>
      <c r="FV1566" s="334"/>
      <c r="FW1566" s="334"/>
      <c r="FX1566" s="334"/>
      <c r="FY1566" s="334"/>
      <c r="FZ1566" s="334"/>
      <c r="GA1566" s="334"/>
      <c r="GB1566" s="334"/>
      <c r="GC1566" s="334"/>
      <c r="GD1566" s="334"/>
      <c r="GE1566" s="334"/>
      <c r="GF1566" s="334"/>
      <c r="GG1566" s="334"/>
      <c r="GH1566" s="334"/>
      <c r="GI1566" s="334"/>
      <c r="GJ1566" s="334"/>
      <c r="GK1566" s="334"/>
      <c r="GL1566" s="334"/>
      <c r="GM1566" s="334"/>
      <c r="GN1566" s="334"/>
      <c r="GO1566" s="334"/>
      <c r="GP1566" s="334"/>
      <c r="GQ1566" s="334"/>
      <c r="GR1566" s="334"/>
      <c r="GS1566" s="334"/>
      <c r="GT1566" s="334"/>
      <c r="GU1566" s="334"/>
      <c r="GV1566" s="334"/>
      <c r="GW1566" s="334"/>
      <c r="GX1566" s="334"/>
      <c r="GY1566" s="334"/>
      <c r="GZ1566" s="334"/>
      <c r="HA1566" s="334"/>
      <c r="HB1566" s="334"/>
      <c r="HC1566" s="334"/>
      <c r="HD1566" s="334"/>
      <c r="HE1566" s="334"/>
      <c r="HF1566" s="334"/>
      <c r="HG1566" s="334"/>
      <c r="HH1566" s="334"/>
      <c r="HI1566" s="334"/>
      <c r="HJ1566" s="334"/>
      <c r="HK1566" s="334"/>
      <c r="HL1566" s="334"/>
      <c r="HM1566" s="334"/>
      <c r="HN1566" s="334"/>
      <c r="HO1566" s="334"/>
      <c r="HP1566" s="334"/>
      <c r="HQ1566" s="334"/>
      <c r="HR1566" s="334"/>
      <c r="HS1566" s="334"/>
      <c r="HT1566" s="334"/>
      <c r="HU1566" s="334"/>
      <c r="HV1566" s="334"/>
      <c r="HW1566" s="334"/>
      <c r="HX1566" s="334"/>
      <c r="HY1566" s="334"/>
      <c r="HZ1566" s="334"/>
      <c r="IA1566" s="334"/>
      <c r="IB1566" s="334"/>
      <c r="IC1566" s="334"/>
      <c r="ID1566" s="334"/>
      <c r="IE1566" s="334"/>
      <c r="IF1566" s="334"/>
      <c r="IG1566" s="334"/>
      <c r="IH1566" s="334"/>
      <c r="II1566" s="334"/>
      <c r="IJ1566" s="334"/>
      <c r="IK1566" s="334"/>
      <c r="IL1566" s="334"/>
      <c r="IM1566" s="334"/>
      <c r="IN1566" s="334"/>
      <c r="IO1566" s="334"/>
      <c r="IP1566" s="334"/>
      <c r="IQ1566" s="334"/>
      <c r="IR1566" s="334"/>
      <c r="IS1566" s="334"/>
      <c r="IT1566" s="334"/>
      <c r="IU1566" s="334"/>
      <c r="IV1566" s="334"/>
      <c r="IW1566" s="334"/>
      <c r="IX1566" s="334"/>
      <c r="IY1566" s="334"/>
      <c r="IZ1566" s="334"/>
      <c r="JA1566" s="334"/>
      <c r="JB1566" s="334"/>
      <c r="JC1566" s="334"/>
      <c r="JD1566" s="334"/>
      <c r="JE1566" s="334"/>
      <c r="JF1566" s="334"/>
    </row>
    <row r="1567" spans="1:266" s="948" customFormat="1" ht="38.1" customHeight="1" x14ac:dyDescent="0.25">
      <c r="A1567" s="894">
        <v>1</v>
      </c>
      <c r="B1567" s="894">
        <v>1</v>
      </c>
      <c r="C1567" s="1586" t="s">
        <v>169</v>
      </c>
      <c r="D1567" s="1514"/>
      <c r="E1567" s="1515">
        <f t="shared" ref="E1567:H1567" si="768">E1525</f>
        <v>3234</v>
      </c>
      <c r="F1567" s="1515">
        <f t="shared" si="768"/>
        <v>1079</v>
      </c>
      <c r="G1567" s="1515">
        <f t="shared" si="768"/>
        <v>810</v>
      </c>
      <c r="H1567" s="1515">
        <f t="shared" si="768"/>
        <v>75.06950880444856</v>
      </c>
      <c r="I1567" s="1687"/>
      <c r="J1567" s="1687"/>
      <c r="K1567" s="1688"/>
      <c r="L1567" s="1688"/>
      <c r="M1567" s="1688"/>
      <c r="N1567" s="1688"/>
      <c r="O1567" s="1688"/>
      <c r="P1567" s="1688"/>
      <c r="Q1567" s="1718">
        <f>Q1525</f>
        <v>3058.7881689814812</v>
      </c>
      <c r="R1567" s="1718">
        <f t="shared" ref="R1567:Z1567" si="769">R1525</f>
        <v>3058.7881689814812</v>
      </c>
      <c r="S1567" s="1718">
        <f t="shared" ref="S1567:T1567" si="770">S1525</f>
        <v>3058.7881689814812</v>
      </c>
      <c r="T1567" s="1718">
        <f t="shared" si="770"/>
        <v>3058.7881689814812</v>
      </c>
      <c r="U1567" s="1718">
        <f t="shared" si="769"/>
        <v>1019.5960563271605</v>
      </c>
      <c r="V1567" s="1718">
        <f t="shared" si="769"/>
        <v>865.59098000000006</v>
      </c>
      <c r="W1567" s="1718">
        <f t="shared" si="769"/>
        <v>0</v>
      </c>
      <c r="X1567" s="1718">
        <f t="shared" si="769"/>
        <v>-154.0050763271604</v>
      </c>
      <c r="Y1567" s="1718">
        <f t="shared" si="769"/>
        <v>-7.2842700000000011</v>
      </c>
      <c r="Z1567" s="1718">
        <f t="shared" si="769"/>
        <v>858.30671000000007</v>
      </c>
      <c r="AA1567" s="923"/>
      <c r="AB1567" s="334"/>
      <c r="AC1567" s="334"/>
      <c r="AD1567" s="334"/>
      <c r="AE1567" s="334"/>
      <c r="AF1567" s="334"/>
      <c r="AG1567" s="334"/>
      <c r="AH1567" s="334"/>
      <c r="AI1567" s="334"/>
      <c r="AJ1567" s="334"/>
      <c r="AK1567" s="334"/>
      <c r="AL1567" s="334"/>
      <c r="AM1567" s="334"/>
      <c r="AN1567" s="334"/>
      <c r="AO1567" s="334"/>
      <c r="AP1567" s="334"/>
      <c r="AQ1567" s="334"/>
      <c r="AR1567" s="334"/>
      <c r="AS1567" s="334"/>
      <c r="AT1567" s="334"/>
      <c r="AU1567" s="334"/>
      <c r="AV1567" s="334"/>
      <c r="AW1567" s="334"/>
      <c r="AX1567" s="334"/>
      <c r="AY1567" s="334"/>
      <c r="AZ1567" s="334"/>
      <c r="BA1567" s="334"/>
      <c r="BB1567" s="334"/>
      <c r="BC1567" s="334"/>
      <c r="BD1567" s="334"/>
      <c r="BE1567" s="334"/>
      <c r="BF1567" s="334"/>
      <c r="BG1567" s="334"/>
      <c r="BH1567" s="334"/>
      <c r="BI1567" s="334"/>
      <c r="BJ1567" s="334"/>
      <c r="BK1567" s="334"/>
      <c r="BL1567" s="334"/>
      <c r="BM1567" s="334"/>
      <c r="BN1567" s="334"/>
      <c r="BO1567" s="334"/>
      <c r="BP1567" s="334"/>
      <c r="BQ1567" s="334"/>
      <c r="BR1567" s="334"/>
      <c r="BS1567" s="334"/>
      <c r="BT1567" s="334"/>
      <c r="BU1567" s="334"/>
      <c r="BV1567" s="334"/>
      <c r="BW1567" s="334"/>
      <c r="BX1567" s="334"/>
      <c r="BY1567" s="334"/>
      <c r="BZ1567" s="334"/>
      <c r="CA1567" s="334"/>
      <c r="CB1567" s="334"/>
      <c r="CC1567" s="334"/>
      <c r="CD1567" s="334"/>
      <c r="CE1567" s="334"/>
      <c r="CF1567" s="334"/>
      <c r="CG1567" s="334"/>
      <c r="CH1567" s="334"/>
      <c r="CI1567" s="334"/>
      <c r="CJ1567" s="334"/>
      <c r="CK1567" s="334"/>
      <c r="CL1567" s="334"/>
      <c r="CM1567" s="334"/>
      <c r="CN1567" s="334"/>
      <c r="CO1567" s="334"/>
      <c r="CP1567" s="334"/>
      <c r="CQ1567" s="334"/>
      <c r="CR1567" s="334"/>
      <c r="CS1567" s="334"/>
      <c r="CT1567" s="334"/>
      <c r="CU1567" s="334"/>
      <c r="CV1567" s="334"/>
      <c r="CW1567" s="334"/>
      <c r="CX1567" s="334"/>
      <c r="CY1567" s="334"/>
      <c r="CZ1567" s="334"/>
      <c r="DA1567" s="334"/>
      <c r="DB1567" s="334"/>
      <c r="DC1567" s="334"/>
      <c r="DD1567" s="334"/>
      <c r="DE1567" s="334"/>
      <c r="DF1567" s="334"/>
      <c r="DG1567" s="334"/>
      <c r="DH1567" s="334"/>
      <c r="DI1567" s="334"/>
      <c r="DJ1567" s="334"/>
      <c r="DK1567" s="334"/>
      <c r="DL1567" s="334"/>
      <c r="DM1567" s="334"/>
      <c r="DN1567" s="334"/>
      <c r="DO1567" s="334"/>
      <c r="DP1567" s="334"/>
      <c r="DQ1567" s="334"/>
      <c r="DR1567" s="334"/>
      <c r="DS1567" s="334"/>
      <c r="DT1567" s="334"/>
      <c r="DU1567" s="334"/>
      <c r="DV1567" s="334"/>
      <c r="DW1567" s="334"/>
      <c r="DX1567" s="334"/>
      <c r="DY1567" s="334"/>
      <c r="DZ1567" s="334"/>
      <c r="EA1567" s="334"/>
      <c r="EB1567" s="334"/>
      <c r="EC1567" s="334"/>
      <c r="ED1567" s="334"/>
      <c r="EE1567" s="334"/>
      <c r="EF1567" s="334"/>
      <c r="EG1567" s="334"/>
      <c r="EH1567" s="334"/>
      <c r="EI1567" s="334"/>
      <c r="EJ1567" s="334"/>
      <c r="EK1567" s="334"/>
      <c r="EL1567" s="334"/>
      <c r="EM1567" s="334"/>
      <c r="EN1567" s="334"/>
      <c r="EO1567" s="334"/>
      <c r="EP1567" s="334"/>
      <c r="EQ1567" s="334"/>
      <c r="ER1567" s="334"/>
      <c r="ES1567" s="334"/>
      <c r="ET1567" s="334"/>
      <c r="EU1567" s="334"/>
      <c r="EV1567" s="334"/>
      <c r="EW1567" s="334"/>
      <c r="EX1567" s="334"/>
      <c r="EY1567" s="334"/>
      <c r="EZ1567" s="334"/>
      <c r="FA1567" s="334"/>
      <c r="FB1567" s="334"/>
      <c r="FC1567" s="334"/>
      <c r="FD1567" s="334"/>
      <c r="FE1567" s="334"/>
      <c r="FF1567" s="334"/>
      <c r="FG1567" s="334"/>
      <c r="FH1567" s="334"/>
      <c r="FI1567" s="334"/>
      <c r="FJ1567" s="334"/>
      <c r="FK1567" s="334"/>
      <c r="FL1567" s="334"/>
      <c r="FM1567" s="334"/>
      <c r="FN1567" s="334"/>
      <c r="FO1567" s="334"/>
      <c r="FP1567" s="334"/>
      <c r="FQ1567" s="334"/>
      <c r="FR1567" s="334"/>
      <c r="FS1567" s="334"/>
      <c r="FT1567" s="334"/>
      <c r="FU1567" s="334"/>
      <c r="FV1567" s="334"/>
      <c r="FW1567" s="334"/>
      <c r="FX1567" s="334"/>
      <c r="FY1567" s="334"/>
      <c r="FZ1567" s="334"/>
      <c r="GA1567" s="334"/>
      <c r="GB1567" s="334"/>
      <c r="GC1567" s="334"/>
      <c r="GD1567" s="334"/>
      <c r="GE1567" s="334"/>
      <c r="GF1567" s="334"/>
      <c r="GG1567" s="334"/>
      <c r="GH1567" s="334"/>
      <c r="GI1567" s="334"/>
      <c r="GJ1567" s="334"/>
      <c r="GK1567" s="334"/>
      <c r="GL1567" s="334"/>
      <c r="GM1567" s="334"/>
      <c r="GN1567" s="334"/>
      <c r="GO1567" s="334"/>
      <c r="GP1567" s="334"/>
      <c r="GQ1567" s="334"/>
      <c r="GR1567" s="334"/>
      <c r="GS1567" s="334"/>
      <c r="GT1567" s="334"/>
      <c r="GU1567" s="334"/>
      <c r="GV1567" s="334"/>
      <c r="GW1567" s="334"/>
      <c r="GX1567" s="334"/>
      <c r="GY1567" s="334"/>
      <c r="GZ1567" s="334"/>
      <c r="HA1567" s="334"/>
      <c r="HB1567" s="334"/>
      <c r="HC1567" s="334"/>
      <c r="HD1567" s="334"/>
      <c r="HE1567" s="334"/>
      <c r="HF1567" s="334"/>
      <c r="HG1567" s="334"/>
      <c r="HH1567" s="334"/>
      <c r="HI1567" s="334"/>
      <c r="HJ1567" s="334"/>
      <c r="HK1567" s="334"/>
      <c r="HL1567" s="334"/>
      <c r="HM1567" s="334"/>
      <c r="HN1567" s="334"/>
      <c r="HO1567" s="334"/>
      <c r="HP1567" s="334"/>
      <c r="HQ1567" s="334"/>
      <c r="HR1567" s="334"/>
      <c r="HS1567" s="334"/>
      <c r="HT1567" s="334"/>
      <c r="HU1567" s="334"/>
      <c r="HV1567" s="334"/>
      <c r="HW1567" s="334"/>
      <c r="HX1567" s="334"/>
      <c r="HY1567" s="334"/>
      <c r="HZ1567" s="334"/>
      <c r="IA1567" s="334"/>
      <c r="IB1567" s="334"/>
      <c r="IC1567" s="334"/>
      <c r="ID1567" s="334"/>
      <c r="IE1567" s="334"/>
      <c r="IF1567" s="334"/>
      <c r="IG1567" s="334"/>
      <c r="IH1567" s="334"/>
      <c r="II1567" s="334"/>
      <c r="IJ1567" s="334"/>
      <c r="IK1567" s="334"/>
      <c r="IL1567" s="334"/>
      <c r="IM1567" s="334"/>
      <c r="IN1567" s="334"/>
      <c r="IO1567" s="334"/>
      <c r="IP1567" s="334"/>
      <c r="IQ1567" s="334"/>
      <c r="IR1567" s="334"/>
      <c r="IS1567" s="334"/>
      <c r="IT1567" s="334"/>
      <c r="IU1567" s="334"/>
      <c r="IV1567" s="334"/>
      <c r="IW1567" s="334"/>
      <c r="IX1567" s="334"/>
      <c r="IY1567" s="334"/>
      <c r="IZ1567" s="334"/>
      <c r="JA1567" s="334"/>
      <c r="JB1567" s="334"/>
      <c r="JC1567" s="334"/>
      <c r="JD1567" s="334"/>
      <c r="JE1567" s="334"/>
      <c r="JF1567" s="334"/>
    </row>
    <row r="1568" spans="1:266" s="948" customFormat="1" ht="38.1" customHeight="1" x14ac:dyDescent="0.25">
      <c r="A1568" s="894">
        <v>1</v>
      </c>
      <c r="B1568" s="894">
        <v>1</v>
      </c>
      <c r="C1568" s="1687" t="s">
        <v>14</v>
      </c>
      <c r="D1568" s="1384"/>
      <c r="E1568" s="1385"/>
      <c r="F1568" s="1385"/>
      <c r="G1568" s="1385"/>
      <c r="H1568" s="1800"/>
      <c r="I1568" s="1687"/>
      <c r="J1568" s="1687"/>
      <c r="K1568" s="1688"/>
      <c r="L1568" s="1688"/>
      <c r="M1568" s="1688"/>
      <c r="N1568" s="1688"/>
      <c r="O1568" s="1688"/>
      <c r="P1568" s="1688"/>
      <c r="Q1568" s="1718"/>
      <c r="R1568" s="1718"/>
      <c r="S1568" s="1718"/>
      <c r="T1568" s="1718"/>
      <c r="U1568" s="2076"/>
      <c r="V1568" s="1718"/>
      <c r="W1568" s="1718"/>
      <c r="X1568" s="1718"/>
      <c r="Y1568" s="1767"/>
      <c r="Z1568" s="1718"/>
      <c r="AA1568" s="923"/>
      <c r="AB1568" s="334"/>
      <c r="AC1568" s="334"/>
      <c r="AD1568" s="334"/>
      <c r="AE1568" s="334"/>
      <c r="AF1568" s="334"/>
      <c r="AG1568" s="334"/>
      <c r="AH1568" s="334"/>
      <c r="AI1568" s="334"/>
      <c r="AJ1568" s="334"/>
      <c r="AK1568" s="334"/>
      <c r="AL1568" s="334"/>
      <c r="AM1568" s="334"/>
      <c r="AN1568" s="334"/>
      <c r="AO1568" s="334"/>
      <c r="AP1568" s="334"/>
      <c r="AQ1568" s="334"/>
      <c r="AR1568" s="334"/>
      <c r="AS1568" s="334"/>
      <c r="AT1568" s="334"/>
      <c r="AU1568" s="334"/>
      <c r="AV1568" s="334"/>
      <c r="AW1568" s="334"/>
      <c r="AX1568" s="334"/>
      <c r="AY1568" s="334"/>
      <c r="AZ1568" s="334"/>
      <c r="BA1568" s="334"/>
      <c r="BB1568" s="334"/>
      <c r="BC1568" s="334"/>
      <c r="BD1568" s="334"/>
      <c r="BE1568" s="334"/>
      <c r="BF1568" s="334"/>
      <c r="BG1568" s="334"/>
      <c r="BH1568" s="334"/>
      <c r="BI1568" s="334"/>
      <c r="BJ1568" s="334"/>
      <c r="BK1568" s="334"/>
      <c r="BL1568" s="334"/>
      <c r="BM1568" s="334"/>
      <c r="BN1568" s="334"/>
      <c r="BO1568" s="334"/>
      <c r="BP1568" s="334"/>
      <c r="BQ1568" s="334"/>
      <c r="BR1568" s="334"/>
      <c r="BS1568" s="334"/>
      <c r="BT1568" s="334"/>
      <c r="BU1568" s="334"/>
      <c r="BV1568" s="334"/>
      <c r="BW1568" s="334"/>
      <c r="BX1568" s="334"/>
      <c r="BY1568" s="334"/>
      <c r="BZ1568" s="334"/>
      <c r="CA1568" s="334"/>
      <c r="CB1568" s="334"/>
      <c r="CC1568" s="334"/>
      <c r="CD1568" s="334"/>
      <c r="CE1568" s="334"/>
      <c r="CF1568" s="334"/>
      <c r="CG1568" s="334"/>
      <c r="CH1568" s="334"/>
      <c r="CI1568" s="334"/>
      <c r="CJ1568" s="334"/>
      <c r="CK1568" s="334"/>
      <c r="CL1568" s="334"/>
      <c r="CM1568" s="334"/>
      <c r="CN1568" s="334"/>
      <c r="CO1568" s="334"/>
      <c r="CP1568" s="334"/>
      <c r="CQ1568" s="334"/>
      <c r="CR1568" s="334"/>
      <c r="CS1568" s="334"/>
      <c r="CT1568" s="334"/>
      <c r="CU1568" s="334"/>
      <c r="CV1568" s="334"/>
      <c r="CW1568" s="334"/>
      <c r="CX1568" s="334"/>
      <c r="CY1568" s="334"/>
      <c r="CZ1568" s="334"/>
      <c r="DA1568" s="334"/>
      <c r="DB1568" s="334"/>
      <c r="DC1568" s="334"/>
      <c r="DD1568" s="334"/>
      <c r="DE1568" s="334"/>
      <c r="DF1568" s="334"/>
      <c r="DG1568" s="334"/>
      <c r="DH1568" s="334"/>
      <c r="DI1568" s="334"/>
      <c r="DJ1568" s="334"/>
      <c r="DK1568" s="334"/>
      <c r="DL1568" s="334"/>
      <c r="DM1568" s="334"/>
      <c r="DN1568" s="334"/>
      <c r="DO1568" s="334"/>
      <c r="DP1568" s="334"/>
      <c r="DQ1568" s="334"/>
      <c r="DR1568" s="334"/>
      <c r="DS1568" s="334"/>
      <c r="DT1568" s="334"/>
      <c r="DU1568" s="334"/>
      <c r="DV1568" s="334"/>
      <c r="DW1568" s="334"/>
      <c r="DX1568" s="334"/>
      <c r="DY1568" s="334"/>
      <c r="DZ1568" s="334"/>
      <c r="EA1568" s="334"/>
      <c r="EB1568" s="334"/>
      <c r="EC1568" s="334"/>
      <c r="ED1568" s="334"/>
      <c r="EE1568" s="334"/>
      <c r="EF1568" s="334"/>
      <c r="EG1568" s="334"/>
      <c r="EH1568" s="334"/>
      <c r="EI1568" s="334"/>
      <c r="EJ1568" s="334"/>
      <c r="EK1568" s="334"/>
      <c r="EL1568" s="334"/>
      <c r="EM1568" s="334"/>
      <c r="EN1568" s="334"/>
      <c r="EO1568" s="334"/>
      <c r="EP1568" s="334"/>
      <c r="EQ1568" s="334"/>
      <c r="ER1568" s="334"/>
      <c r="ES1568" s="334"/>
      <c r="ET1568" s="334"/>
      <c r="EU1568" s="334"/>
      <c r="EV1568" s="334"/>
      <c r="EW1568" s="334"/>
      <c r="EX1568" s="334"/>
      <c r="EY1568" s="334"/>
      <c r="EZ1568" s="334"/>
      <c r="FA1568" s="334"/>
      <c r="FB1568" s="334"/>
      <c r="FC1568" s="334"/>
      <c r="FD1568" s="334"/>
      <c r="FE1568" s="334"/>
      <c r="FF1568" s="334"/>
      <c r="FG1568" s="334"/>
      <c r="FH1568" s="334"/>
      <c r="FI1568" s="334"/>
      <c r="FJ1568" s="334"/>
      <c r="FK1568" s="334"/>
      <c r="FL1568" s="334"/>
      <c r="FM1568" s="334"/>
      <c r="FN1568" s="334"/>
      <c r="FO1568" s="334"/>
      <c r="FP1568" s="334"/>
      <c r="FQ1568" s="334"/>
      <c r="FR1568" s="334"/>
      <c r="FS1568" s="334"/>
      <c r="FT1568" s="334"/>
      <c r="FU1568" s="334"/>
      <c r="FV1568" s="334"/>
      <c r="FW1568" s="334"/>
      <c r="FX1568" s="334"/>
      <c r="FY1568" s="334"/>
      <c r="FZ1568" s="334"/>
      <c r="GA1568" s="334"/>
      <c r="GB1568" s="334"/>
      <c r="GC1568" s="334"/>
      <c r="GD1568" s="334"/>
      <c r="GE1568" s="334"/>
      <c r="GF1568" s="334"/>
      <c r="GG1568" s="334"/>
      <c r="GH1568" s="334"/>
      <c r="GI1568" s="334"/>
      <c r="GJ1568" s="334"/>
      <c r="GK1568" s="334"/>
      <c r="GL1568" s="334"/>
      <c r="GM1568" s="334"/>
      <c r="GN1568" s="334"/>
      <c r="GO1568" s="334"/>
      <c r="GP1568" s="334"/>
      <c r="GQ1568" s="334"/>
      <c r="GR1568" s="334"/>
      <c r="GS1568" s="334"/>
      <c r="GT1568" s="334"/>
      <c r="GU1568" s="334"/>
      <c r="GV1568" s="334"/>
      <c r="GW1568" s="334"/>
      <c r="GX1568" s="334"/>
      <c r="GY1568" s="334"/>
      <c r="GZ1568" s="334"/>
      <c r="HA1568" s="334"/>
      <c r="HB1568" s="334"/>
      <c r="HC1568" s="334"/>
      <c r="HD1568" s="334"/>
      <c r="HE1568" s="334"/>
      <c r="HF1568" s="334"/>
      <c r="HG1568" s="334"/>
      <c r="HH1568" s="334"/>
      <c r="HI1568" s="334"/>
      <c r="HJ1568" s="334"/>
      <c r="HK1568" s="334"/>
      <c r="HL1568" s="334"/>
      <c r="HM1568" s="334"/>
      <c r="HN1568" s="334"/>
      <c r="HO1568" s="334"/>
      <c r="HP1568" s="334"/>
      <c r="HQ1568" s="334"/>
      <c r="HR1568" s="334"/>
      <c r="HS1568" s="334"/>
      <c r="HT1568" s="334"/>
      <c r="HU1568" s="334"/>
      <c r="HV1568" s="334"/>
      <c r="HW1568" s="334"/>
      <c r="HX1568" s="334"/>
      <c r="HY1568" s="334"/>
      <c r="HZ1568" s="334"/>
      <c r="IA1568" s="334"/>
      <c r="IB1568" s="334"/>
      <c r="IC1568" s="334"/>
      <c r="ID1568" s="334"/>
      <c r="IE1568" s="334"/>
      <c r="IF1568" s="334"/>
      <c r="IG1568" s="334"/>
      <c r="IH1568" s="334"/>
      <c r="II1568" s="334"/>
      <c r="IJ1568" s="334"/>
      <c r="IK1568" s="334"/>
      <c r="IL1568" s="334"/>
      <c r="IM1568" s="334"/>
      <c r="IN1568" s="334"/>
      <c r="IO1568" s="334"/>
      <c r="IP1568" s="334"/>
      <c r="IQ1568" s="334"/>
      <c r="IR1568" s="334"/>
      <c r="IS1568" s="334"/>
      <c r="IT1568" s="334"/>
      <c r="IU1568" s="334"/>
      <c r="IV1568" s="334"/>
      <c r="IW1568" s="334"/>
      <c r="IX1568" s="334"/>
      <c r="IY1568" s="334"/>
      <c r="IZ1568" s="334"/>
      <c r="JA1568" s="334"/>
      <c r="JB1568" s="334"/>
      <c r="JC1568" s="334"/>
      <c r="JD1568" s="334"/>
      <c r="JE1568" s="334"/>
      <c r="JF1568" s="334"/>
    </row>
    <row r="1569" spans="1:266" s="948" customFormat="1" ht="38.1" customHeight="1" x14ac:dyDescent="0.25">
      <c r="A1569" s="894">
        <v>1</v>
      </c>
      <c r="B1569" s="894">
        <v>1</v>
      </c>
      <c r="C1569" s="1687" t="s">
        <v>203</v>
      </c>
      <c r="D1569" s="1384"/>
      <c r="E1569" s="1385">
        <f>E1511+E1502</f>
        <v>4606</v>
      </c>
      <c r="F1569" s="1385">
        <f t="shared" ref="F1569:G1569" si="771">F1511+F1502</f>
        <v>1537</v>
      </c>
      <c r="G1569" s="1385">
        <f t="shared" si="771"/>
        <v>782</v>
      </c>
      <c r="H1569" s="1800">
        <f t="shared" ref="H1569:H1571" si="772">G1569/F1569*100</f>
        <v>50.878334417696813</v>
      </c>
      <c r="I1569" s="1687"/>
      <c r="J1569" s="1687"/>
      <c r="K1569" s="1688"/>
      <c r="L1569" s="1688"/>
      <c r="M1569" s="1688"/>
      <c r="N1569" s="1688"/>
      <c r="O1569" s="1688"/>
      <c r="P1569" s="1688"/>
      <c r="Q1569" s="1718"/>
      <c r="R1569" s="1718"/>
      <c r="S1569" s="1718"/>
      <c r="T1569" s="1718"/>
      <c r="U1569" s="2076"/>
      <c r="V1569" s="1718"/>
      <c r="W1569" s="1718"/>
      <c r="X1569" s="1718"/>
      <c r="Y1569" s="1767"/>
      <c r="Z1569" s="1718"/>
      <c r="AA1569" s="923"/>
      <c r="AB1569" s="334"/>
      <c r="AC1569" s="334"/>
      <c r="AD1569" s="334"/>
      <c r="AE1569" s="334"/>
      <c r="AF1569" s="334"/>
      <c r="AG1569" s="334"/>
      <c r="AH1569" s="334"/>
      <c r="AI1569" s="334"/>
      <c r="AJ1569" s="334"/>
      <c r="AK1569" s="334"/>
      <c r="AL1569" s="334"/>
      <c r="AM1569" s="334"/>
      <c r="AN1569" s="334"/>
      <c r="AO1569" s="334"/>
      <c r="AP1569" s="334"/>
      <c r="AQ1569" s="334"/>
      <c r="AR1569" s="334"/>
      <c r="AS1569" s="334"/>
      <c r="AT1569" s="334"/>
      <c r="AU1569" s="334"/>
      <c r="AV1569" s="334"/>
      <c r="AW1569" s="334"/>
      <c r="AX1569" s="334"/>
      <c r="AY1569" s="334"/>
      <c r="AZ1569" s="334"/>
      <c r="BA1569" s="334"/>
      <c r="BB1569" s="334"/>
      <c r="BC1569" s="334"/>
      <c r="BD1569" s="334"/>
      <c r="BE1569" s="334"/>
      <c r="BF1569" s="334"/>
      <c r="BG1569" s="334"/>
      <c r="BH1569" s="334"/>
      <c r="BI1569" s="334"/>
      <c r="BJ1569" s="334"/>
      <c r="BK1569" s="334"/>
      <c r="BL1569" s="334"/>
      <c r="BM1569" s="334"/>
      <c r="BN1569" s="334"/>
      <c r="BO1569" s="334"/>
      <c r="BP1569" s="334"/>
      <c r="BQ1569" s="334"/>
      <c r="BR1569" s="334"/>
      <c r="BS1569" s="334"/>
      <c r="BT1569" s="334"/>
      <c r="BU1569" s="334"/>
      <c r="BV1569" s="334"/>
      <c r="BW1569" s="334"/>
      <c r="BX1569" s="334"/>
      <c r="BY1569" s="334"/>
      <c r="BZ1569" s="334"/>
      <c r="CA1569" s="334"/>
      <c r="CB1569" s="334"/>
      <c r="CC1569" s="334"/>
      <c r="CD1569" s="334"/>
      <c r="CE1569" s="334"/>
      <c r="CF1569" s="334"/>
      <c r="CG1569" s="334"/>
      <c r="CH1569" s="334"/>
      <c r="CI1569" s="334"/>
      <c r="CJ1569" s="334"/>
      <c r="CK1569" s="334"/>
      <c r="CL1569" s="334"/>
      <c r="CM1569" s="334"/>
      <c r="CN1569" s="334"/>
      <c r="CO1569" s="334"/>
      <c r="CP1569" s="334"/>
      <c r="CQ1569" s="334"/>
      <c r="CR1569" s="334"/>
      <c r="CS1569" s="334"/>
      <c r="CT1569" s="334"/>
      <c r="CU1569" s="334"/>
      <c r="CV1569" s="334"/>
      <c r="CW1569" s="334"/>
      <c r="CX1569" s="334"/>
      <c r="CY1569" s="334"/>
      <c r="CZ1569" s="334"/>
      <c r="DA1569" s="334"/>
      <c r="DB1569" s="334"/>
      <c r="DC1569" s="334"/>
      <c r="DD1569" s="334"/>
      <c r="DE1569" s="334"/>
      <c r="DF1569" s="334"/>
      <c r="DG1569" s="334"/>
      <c r="DH1569" s="334"/>
      <c r="DI1569" s="334"/>
      <c r="DJ1569" s="334"/>
      <c r="DK1569" s="334"/>
      <c r="DL1569" s="334"/>
      <c r="DM1569" s="334"/>
      <c r="DN1569" s="334"/>
      <c r="DO1569" s="334"/>
      <c r="DP1569" s="334"/>
      <c r="DQ1569" s="334"/>
      <c r="DR1569" s="334"/>
      <c r="DS1569" s="334"/>
      <c r="DT1569" s="334"/>
      <c r="DU1569" s="334"/>
      <c r="DV1569" s="334"/>
      <c r="DW1569" s="334"/>
      <c r="DX1569" s="334"/>
      <c r="DY1569" s="334"/>
      <c r="DZ1569" s="334"/>
      <c r="EA1569" s="334"/>
      <c r="EB1569" s="334"/>
      <c r="EC1569" s="334"/>
      <c r="ED1569" s="334"/>
      <c r="EE1569" s="334"/>
      <c r="EF1569" s="334"/>
      <c r="EG1569" s="334"/>
      <c r="EH1569" s="334"/>
      <c r="EI1569" s="334"/>
      <c r="EJ1569" s="334"/>
      <c r="EK1569" s="334"/>
      <c r="EL1569" s="334"/>
      <c r="EM1569" s="334"/>
      <c r="EN1569" s="334"/>
      <c r="EO1569" s="334"/>
      <c r="EP1569" s="334"/>
      <c r="EQ1569" s="334"/>
      <c r="ER1569" s="334"/>
      <c r="ES1569" s="334"/>
      <c r="ET1569" s="334"/>
      <c r="EU1569" s="334"/>
      <c r="EV1569" s="334"/>
      <c r="EW1569" s="334"/>
      <c r="EX1569" s="334"/>
      <c r="EY1569" s="334"/>
      <c r="EZ1569" s="334"/>
      <c r="FA1569" s="334"/>
      <c r="FB1569" s="334"/>
      <c r="FC1569" s="334"/>
      <c r="FD1569" s="334"/>
      <c r="FE1569" s="334"/>
      <c r="FF1569" s="334"/>
      <c r="FG1569" s="334"/>
      <c r="FH1569" s="334"/>
      <c r="FI1569" s="334"/>
      <c r="FJ1569" s="334"/>
      <c r="FK1569" s="334"/>
      <c r="FL1569" s="334"/>
      <c r="FM1569" s="334"/>
      <c r="FN1569" s="334"/>
      <c r="FO1569" s="334"/>
      <c r="FP1569" s="334"/>
      <c r="FQ1569" s="334"/>
      <c r="FR1569" s="334"/>
      <c r="FS1569" s="334"/>
      <c r="FT1569" s="334"/>
      <c r="FU1569" s="334"/>
      <c r="FV1569" s="334"/>
      <c r="FW1569" s="334"/>
      <c r="FX1569" s="334"/>
      <c r="FY1569" s="334"/>
      <c r="FZ1569" s="334"/>
      <c r="GA1569" s="334"/>
      <c r="GB1569" s="334"/>
      <c r="GC1569" s="334"/>
      <c r="GD1569" s="334"/>
      <c r="GE1569" s="334"/>
      <c r="GF1569" s="334"/>
      <c r="GG1569" s="334"/>
      <c r="GH1569" s="334"/>
      <c r="GI1569" s="334"/>
      <c r="GJ1569" s="334"/>
      <c r="GK1569" s="334"/>
      <c r="GL1569" s="334"/>
      <c r="GM1569" s="334"/>
      <c r="GN1569" s="334"/>
      <c r="GO1569" s="334"/>
      <c r="GP1569" s="334"/>
      <c r="GQ1569" s="334"/>
      <c r="GR1569" s="334"/>
      <c r="GS1569" s="334"/>
      <c r="GT1569" s="334"/>
      <c r="GU1569" s="334"/>
      <c r="GV1569" s="334"/>
      <c r="GW1569" s="334"/>
      <c r="GX1569" s="334"/>
      <c r="GY1569" s="334"/>
      <c r="GZ1569" s="334"/>
      <c r="HA1569" s="334"/>
      <c r="HB1569" s="334"/>
      <c r="HC1569" s="334"/>
      <c r="HD1569" s="334"/>
      <c r="HE1569" s="334"/>
      <c r="HF1569" s="334"/>
      <c r="HG1569" s="334"/>
      <c r="HH1569" s="334"/>
      <c r="HI1569" s="334"/>
      <c r="HJ1569" s="334"/>
      <c r="HK1569" s="334"/>
      <c r="HL1569" s="334"/>
      <c r="HM1569" s="334"/>
      <c r="HN1569" s="334"/>
      <c r="HO1569" s="334"/>
      <c r="HP1569" s="334"/>
      <c r="HQ1569" s="334"/>
      <c r="HR1569" s="334"/>
      <c r="HS1569" s="334"/>
      <c r="HT1569" s="334"/>
      <c r="HU1569" s="334"/>
      <c r="HV1569" s="334"/>
      <c r="HW1569" s="334"/>
      <c r="HX1569" s="334"/>
      <c r="HY1569" s="334"/>
      <c r="HZ1569" s="334"/>
      <c r="IA1569" s="334"/>
      <c r="IB1569" s="334"/>
      <c r="IC1569" s="334"/>
      <c r="ID1569" s="334"/>
      <c r="IE1569" s="334"/>
      <c r="IF1569" s="334"/>
      <c r="IG1569" s="334"/>
      <c r="IH1569" s="334"/>
      <c r="II1569" s="334"/>
      <c r="IJ1569" s="334"/>
      <c r="IK1569" s="334"/>
      <c r="IL1569" s="334"/>
      <c r="IM1569" s="334"/>
      <c r="IN1569" s="334"/>
      <c r="IO1569" s="334"/>
      <c r="IP1569" s="334"/>
      <c r="IQ1569" s="334"/>
      <c r="IR1569" s="334"/>
      <c r="IS1569" s="334"/>
      <c r="IT1569" s="334"/>
      <c r="IU1569" s="334"/>
      <c r="IV1569" s="334"/>
      <c r="IW1569" s="334"/>
      <c r="IX1569" s="334"/>
      <c r="IY1569" s="334"/>
      <c r="IZ1569" s="334"/>
      <c r="JA1569" s="334"/>
      <c r="JB1569" s="334"/>
      <c r="JC1569" s="334"/>
      <c r="JD1569" s="334"/>
      <c r="JE1569" s="334"/>
      <c r="JF1569" s="334"/>
    </row>
    <row r="1570" spans="1:266" s="948" customFormat="1" ht="38.1" customHeight="1" x14ac:dyDescent="0.25">
      <c r="A1570" s="894">
        <v>1</v>
      </c>
      <c r="B1570" s="894">
        <v>1</v>
      </c>
      <c r="C1570" s="1687" t="s">
        <v>160</v>
      </c>
      <c r="D1570" s="1384"/>
      <c r="E1570" s="1385">
        <f>E1549</f>
        <v>4000</v>
      </c>
      <c r="F1570" s="1385">
        <f t="shared" ref="F1570:G1570" si="773">F1549</f>
        <v>1333</v>
      </c>
      <c r="G1570" s="1385">
        <f t="shared" si="773"/>
        <v>897.9473684210526</v>
      </c>
      <c r="H1570" s="1800">
        <f t="shared" si="772"/>
        <v>67.362893354917674</v>
      </c>
      <c r="I1570" s="1687"/>
      <c r="J1570" s="1687"/>
      <c r="K1570" s="1688"/>
      <c r="L1570" s="1688"/>
      <c r="M1570" s="1688"/>
      <c r="N1570" s="1688"/>
      <c r="O1570" s="1688"/>
      <c r="P1570" s="1688"/>
      <c r="Q1570" s="1718"/>
      <c r="R1570" s="1718"/>
      <c r="S1570" s="1718"/>
      <c r="T1570" s="1718"/>
      <c r="U1570" s="2076"/>
      <c r="V1570" s="1718"/>
      <c r="W1570" s="1718"/>
      <c r="X1570" s="1718"/>
      <c r="Y1570" s="1767"/>
      <c r="Z1570" s="1718"/>
      <c r="AA1570" s="923"/>
      <c r="AB1570" s="334"/>
      <c r="AC1570" s="334"/>
      <c r="AD1570" s="334"/>
      <c r="AE1570" s="334"/>
      <c r="AF1570" s="334"/>
      <c r="AG1570" s="334"/>
      <c r="AH1570" s="334"/>
      <c r="AI1570" s="334"/>
      <c r="AJ1570" s="334"/>
      <c r="AK1570" s="334"/>
      <c r="AL1570" s="334"/>
      <c r="AM1570" s="334"/>
      <c r="AN1570" s="334"/>
      <c r="AO1570" s="334"/>
      <c r="AP1570" s="334"/>
      <c r="AQ1570" s="334"/>
      <c r="AR1570" s="334"/>
      <c r="AS1570" s="334"/>
      <c r="AT1570" s="334"/>
      <c r="AU1570" s="334"/>
      <c r="AV1570" s="334"/>
      <c r="AW1570" s="334"/>
      <c r="AX1570" s="334"/>
      <c r="AY1570" s="334"/>
      <c r="AZ1570" s="334"/>
      <c r="BA1570" s="334"/>
      <c r="BB1570" s="334"/>
      <c r="BC1570" s="334"/>
      <c r="BD1570" s="334"/>
      <c r="BE1570" s="334"/>
      <c r="BF1570" s="334"/>
      <c r="BG1570" s="334"/>
      <c r="BH1570" s="334"/>
      <c r="BI1570" s="334"/>
      <c r="BJ1570" s="334"/>
      <c r="BK1570" s="334"/>
      <c r="BL1570" s="334"/>
      <c r="BM1570" s="334"/>
      <c r="BN1570" s="334"/>
      <c r="BO1570" s="334"/>
      <c r="BP1570" s="334"/>
      <c r="BQ1570" s="334"/>
      <c r="BR1570" s="334"/>
      <c r="BS1570" s="334"/>
      <c r="BT1570" s="334"/>
      <c r="BU1570" s="334"/>
      <c r="BV1570" s="334"/>
      <c r="BW1570" s="334"/>
      <c r="BX1570" s="334"/>
      <c r="BY1570" s="334"/>
      <c r="BZ1570" s="334"/>
      <c r="CA1570" s="334"/>
      <c r="CB1570" s="334"/>
      <c r="CC1570" s="334"/>
      <c r="CD1570" s="334"/>
      <c r="CE1570" s="334"/>
      <c r="CF1570" s="334"/>
      <c r="CG1570" s="334"/>
      <c r="CH1570" s="334"/>
      <c r="CI1570" s="334"/>
      <c r="CJ1570" s="334"/>
      <c r="CK1570" s="334"/>
      <c r="CL1570" s="334"/>
      <c r="CM1570" s="334"/>
      <c r="CN1570" s="334"/>
      <c r="CO1570" s="334"/>
      <c r="CP1570" s="334"/>
      <c r="CQ1570" s="334"/>
      <c r="CR1570" s="334"/>
      <c r="CS1570" s="334"/>
      <c r="CT1570" s="334"/>
      <c r="CU1570" s="334"/>
      <c r="CV1570" s="334"/>
      <c r="CW1570" s="334"/>
      <c r="CX1570" s="334"/>
      <c r="CY1570" s="334"/>
      <c r="CZ1570" s="334"/>
      <c r="DA1570" s="334"/>
      <c r="DB1570" s="334"/>
      <c r="DC1570" s="334"/>
      <c r="DD1570" s="334"/>
      <c r="DE1570" s="334"/>
      <c r="DF1570" s="334"/>
      <c r="DG1570" s="334"/>
      <c r="DH1570" s="334"/>
      <c r="DI1570" s="334"/>
      <c r="DJ1570" s="334"/>
      <c r="DK1570" s="334"/>
      <c r="DL1570" s="334"/>
      <c r="DM1570" s="334"/>
      <c r="DN1570" s="334"/>
      <c r="DO1570" s="334"/>
      <c r="DP1570" s="334"/>
      <c r="DQ1570" s="334"/>
      <c r="DR1570" s="334"/>
      <c r="DS1570" s="334"/>
      <c r="DT1570" s="334"/>
      <c r="DU1570" s="334"/>
      <c r="DV1570" s="334"/>
      <c r="DW1570" s="334"/>
      <c r="DX1570" s="334"/>
      <c r="DY1570" s="334"/>
      <c r="DZ1570" s="334"/>
      <c r="EA1570" s="334"/>
      <c r="EB1570" s="334"/>
      <c r="EC1570" s="334"/>
      <c r="ED1570" s="334"/>
      <c r="EE1570" s="334"/>
      <c r="EF1570" s="334"/>
      <c r="EG1570" s="334"/>
      <c r="EH1570" s="334"/>
      <c r="EI1570" s="334"/>
      <c r="EJ1570" s="334"/>
      <c r="EK1570" s="334"/>
      <c r="EL1570" s="334"/>
      <c r="EM1570" s="334"/>
      <c r="EN1570" s="334"/>
      <c r="EO1570" s="334"/>
      <c r="EP1570" s="334"/>
      <c r="EQ1570" s="334"/>
      <c r="ER1570" s="334"/>
      <c r="ES1570" s="334"/>
      <c r="ET1570" s="334"/>
      <c r="EU1570" s="334"/>
      <c r="EV1570" s="334"/>
      <c r="EW1570" s="334"/>
      <c r="EX1570" s="334"/>
      <c r="EY1570" s="334"/>
      <c r="EZ1570" s="334"/>
      <c r="FA1570" s="334"/>
      <c r="FB1570" s="334"/>
      <c r="FC1570" s="334"/>
      <c r="FD1570" s="334"/>
      <c r="FE1570" s="334"/>
      <c r="FF1570" s="334"/>
      <c r="FG1570" s="334"/>
      <c r="FH1570" s="334"/>
      <c r="FI1570" s="334"/>
      <c r="FJ1570" s="334"/>
      <c r="FK1570" s="334"/>
      <c r="FL1570" s="334"/>
      <c r="FM1570" s="334"/>
      <c r="FN1570" s="334"/>
      <c r="FO1570" s="334"/>
      <c r="FP1570" s="334"/>
      <c r="FQ1570" s="334"/>
      <c r="FR1570" s="334"/>
      <c r="FS1570" s="334"/>
      <c r="FT1570" s="334"/>
      <c r="FU1570" s="334"/>
      <c r="FV1570" s="334"/>
      <c r="FW1570" s="334"/>
      <c r="FX1570" s="334"/>
      <c r="FY1570" s="334"/>
      <c r="FZ1570" s="334"/>
      <c r="GA1570" s="334"/>
      <c r="GB1570" s="334"/>
      <c r="GC1570" s="334"/>
      <c r="GD1570" s="334"/>
      <c r="GE1570" s="334"/>
      <c r="GF1570" s="334"/>
      <c r="GG1570" s="334"/>
      <c r="GH1570" s="334"/>
      <c r="GI1570" s="334"/>
      <c r="GJ1570" s="334"/>
      <c r="GK1570" s="334"/>
      <c r="GL1570" s="334"/>
      <c r="GM1570" s="334"/>
      <c r="GN1570" s="334"/>
      <c r="GO1570" s="334"/>
      <c r="GP1570" s="334"/>
      <c r="GQ1570" s="334"/>
      <c r="GR1570" s="334"/>
      <c r="GS1570" s="334"/>
      <c r="GT1570" s="334"/>
      <c r="GU1570" s="334"/>
      <c r="GV1570" s="334"/>
      <c r="GW1570" s="334"/>
      <c r="GX1570" s="334"/>
      <c r="GY1570" s="334"/>
      <c r="GZ1570" s="334"/>
      <c r="HA1570" s="334"/>
      <c r="HB1570" s="334"/>
      <c r="HC1570" s="334"/>
      <c r="HD1570" s="334"/>
      <c r="HE1570" s="334"/>
      <c r="HF1570" s="334"/>
      <c r="HG1570" s="334"/>
      <c r="HH1570" s="334"/>
      <c r="HI1570" s="334"/>
      <c r="HJ1570" s="334"/>
      <c r="HK1570" s="334"/>
      <c r="HL1570" s="334"/>
      <c r="HM1570" s="334"/>
      <c r="HN1570" s="334"/>
      <c r="HO1570" s="334"/>
      <c r="HP1570" s="334"/>
      <c r="HQ1570" s="334"/>
      <c r="HR1570" s="334"/>
      <c r="HS1570" s="334"/>
      <c r="HT1570" s="334"/>
      <c r="HU1570" s="334"/>
      <c r="HV1570" s="334"/>
      <c r="HW1570" s="334"/>
      <c r="HX1570" s="334"/>
      <c r="HY1570" s="334"/>
      <c r="HZ1570" s="334"/>
      <c r="IA1570" s="334"/>
      <c r="IB1570" s="334"/>
      <c r="IC1570" s="334"/>
      <c r="ID1570" s="334"/>
      <c r="IE1570" s="334"/>
      <c r="IF1570" s="334"/>
      <c r="IG1570" s="334"/>
      <c r="IH1570" s="334"/>
      <c r="II1570" s="334"/>
      <c r="IJ1570" s="334"/>
      <c r="IK1570" s="334"/>
      <c r="IL1570" s="334"/>
      <c r="IM1570" s="334"/>
      <c r="IN1570" s="334"/>
      <c r="IO1570" s="334"/>
      <c r="IP1570" s="334"/>
      <c r="IQ1570" s="334"/>
      <c r="IR1570" s="334"/>
      <c r="IS1570" s="334"/>
      <c r="IT1570" s="334"/>
      <c r="IU1570" s="334"/>
      <c r="IV1570" s="334"/>
      <c r="IW1570" s="334"/>
      <c r="IX1570" s="334"/>
      <c r="IY1570" s="334"/>
      <c r="IZ1570" s="334"/>
      <c r="JA1570" s="334"/>
      <c r="JB1570" s="334"/>
      <c r="JC1570" s="334"/>
      <c r="JD1570" s="334"/>
      <c r="JE1570" s="334"/>
      <c r="JF1570" s="334"/>
    </row>
    <row r="1571" spans="1:266" s="948" customFormat="1" ht="38.1" customHeight="1" x14ac:dyDescent="0.25">
      <c r="A1571" s="894">
        <v>1</v>
      </c>
      <c r="B1571" s="894">
        <v>1</v>
      </c>
      <c r="C1571" s="1810" t="s">
        <v>161</v>
      </c>
      <c r="D1571" s="1384"/>
      <c r="E1571" s="1385">
        <f>E1523</f>
        <v>990</v>
      </c>
      <c r="F1571" s="1385">
        <f t="shared" ref="F1571:G1571" si="774">F1523</f>
        <v>330</v>
      </c>
      <c r="G1571" s="1385">
        <f t="shared" si="774"/>
        <v>238</v>
      </c>
      <c r="H1571" s="1800">
        <f t="shared" si="772"/>
        <v>72.121212121212125</v>
      </c>
      <c r="I1571" s="1687"/>
      <c r="J1571" s="1687"/>
      <c r="K1571" s="1688"/>
      <c r="L1571" s="1688"/>
      <c r="M1571" s="1688"/>
      <c r="N1571" s="1688"/>
      <c r="O1571" s="1688"/>
      <c r="P1571" s="1688"/>
      <c r="Q1571" s="1718"/>
      <c r="R1571" s="1718"/>
      <c r="S1571" s="1718"/>
      <c r="T1571" s="1718"/>
      <c r="U1571" s="2076"/>
      <c r="V1571" s="1718"/>
      <c r="W1571" s="1718"/>
      <c r="X1571" s="1718"/>
      <c r="Y1571" s="1767"/>
      <c r="Z1571" s="1718"/>
      <c r="AA1571" s="923"/>
      <c r="AB1571" s="334"/>
      <c r="AC1571" s="334"/>
      <c r="AD1571" s="334"/>
      <c r="AE1571" s="334"/>
      <c r="AF1571" s="334"/>
      <c r="AG1571" s="334"/>
      <c r="AH1571" s="334"/>
      <c r="AI1571" s="334"/>
      <c r="AJ1571" s="334"/>
      <c r="AK1571" s="334"/>
      <c r="AL1571" s="334"/>
      <c r="AM1571" s="334"/>
      <c r="AN1571" s="334"/>
      <c r="AO1571" s="334"/>
      <c r="AP1571" s="334"/>
      <c r="AQ1571" s="334"/>
      <c r="AR1571" s="334"/>
      <c r="AS1571" s="334"/>
      <c r="AT1571" s="334"/>
      <c r="AU1571" s="334"/>
      <c r="AV1571" s="334"/>
      <c r="AW1571" s="334"/>
      <c r="AX1571" s="334"/>
      <c r="AY1571" s="334"/>
      <c r="AZ1571" s="334"/>
      <c r="BA1571" s="334"/>
      <c r="BB1571" s="334"/>
      <c r="BC1571" s="334"/>
      <c r="BD1571" s="334"/>
      <c r="BE1571" s="334"/>
      <c r="BF1571" s="334"/>
      <c r="BG1571" s="334"/>
      <c r="BH1571" s="334"/>
      <c r="BI1571" s="334"/>
      <c r="BJ1571" s="334"/>
      <c r="BK1571" s="334"/>
      <c r="BL1571" s="334"/>
      <c r="BM1571" s="334"/>
      <c r="BN1571" s="334"/>
      <c r="BO1571" s="334"/>
      <c r="BP1571" s="334"/>
      <c r="BQ1571" s="334"/>
      <c r="BR1571" s="334"/>
      <c r="BS1571" s="334"/>
      <c r="BT1571" s="334"/>
      <c r="BU1571" s="334"/>
      <c r="BV1571" s="334"/>
      <c r="BW1571" s="334"/>
      <c r="BX1571" s="334"/>
      <c r="BY1571" s="334"/>
      <c r="BZ1571" s="334"/>
      <c r="CA1571" s="334"/>
      <c r="CB1571" s="334"/>
      <c r="CC1571" s="334"/>
      <c r="CD1571" s="334"/>
      <c r="CE1571" s="334"/>
      <c r="CF1571" s="334"/>
      <c r="CG1571" s="334"/>
      <c r="CH1571" s="334"/>
      <c r="CI1571" s="334"/>
      <c r="CJ1571" s="334"/>
      <c r="CK1571" s="334"/>
      <c r="CL1571" s="334"/>
      <c r="CM1571" s="334"/>
      <c r="CN1571" s="334"/>
      <c r="CO1571" s="334"/>
      <c r="CP1571" s="334"/>
      <c r="CQ1571" s="334"/>
      <c r="CR1571" s="334"/>
      <c r="CS1571" s="334"/>
      <c r="CT1571" s="334"/>
      <c r="CU1571" s="334"/>
      <c r="CV1571" s="334"/>
      <c r="CW1571" s="334"/>
      <c r="CX1571" s="334"/>
      <c r="CY1571" s="334"/>
      <c r="CZ1571" s="334"/>
      <c r="DA1571" s="334"/>
      <c r="DB1571" s="334"/>
      <c r="DC1571" s="334"/>
      <c r="DD1571" s="334"/>
      <c r="DE1571" s="334"/>
      <c r="DF1571" s="334"/>
      <c r="DG1571" s="334"/>
      <c r="DH1571" s="334"/>
      <c r="DI1571" s="334"/>
      <c r="DJ1571" s="334"/>
      <c r="DK1571" s="334"/>
      <c r="DL1571" s="334"/>
      <c r="DM1571" s="334"/>
      <c r="DN1571" s="334"/>
      <c r="DO1571" s="334"/>
      <c r="DP1571" s="334"/>
      <c r="DQ1571" s="334"/>
      <c r="DR1571" s="334"/>
      <c r="DS1571" s="334"/>
      <c r="DT1571" s="334"/>
      <c r="DU1571" s="334"/>
      <c r="DV1571" s="334"/>
      <c r="DW1571" s="334"/>
      <c r="DX1571" s="334"/>
      <c r="DY1571" s="334"/>
      <c r="DZ1571" s="334"/>
      <c r="EA1571" s="334"/>
      <c r="EB1571" s="334"/>
      <c r="EC1571" s="334"/>
      <c r="ED1571" s="334"/>
      <c r="EE1571" s="334"/>
      <c r="EF1571" s="334"/>
      <c r="EG1571" s="334"/>
      <c r="EH1571" s="334"/>
      <c r="EI1571" s="334"/>
      <c r="EJ1571" s="334"/>
      <c r="EK1571" s="334"/>
      <c r="EL1571" s="334"/>
      <c r="EM1571" s="334"/>
      <c r="EN1571" s="334"/>
      <c r="EO1571" s="334"/>
      <c r="EP1571" s="334"/>
      <c r="EQ1571" s="334"/>
      <c r="ER1571" s="334"/>
      <c r="ES1571" s="334"/>
      <c r="ET1571" s="334"/>
      <c r="EU1571" s="334"/>
      <c r="EV1571" s="334"/>
      <c r="EW1571" s="334"/>
      <c r="EX1571" s="334"/>
      <c r="EY1571" s="334"/>
      <c r="EZ1571" s="334"/>
      <c r="FA1571" s="334"/>
      <c r="FB1571" s="334"/>
      <c r="FC1571" s="334"/>
      <c r="FD1571" s="334"/>
      <c r="FE1571" s="334"/>
      <c r="FF1571" s="334"/>
      <c r="FG1571" s="334"/>
      <c r="FH1571" s="334"/>
      <c r="FI1571" s="334"/>
      <c r="FJ1571" s="334"/>
      <c r="FK1571" s="334"/>
      <c r="FL1571" s="334"/>
      <c r="FM1571" s="334"/>
      <c r="FN1571" s="334"/>
      <c r="FO1571" s="334"/>
      <c r="FP1571" s="334"/>
      <c r="FQ1571" s="334"/>
      <c r="FR1571" s="334"/>
      <c r="FS1571" s="334"/>
      <c r="FT1571" s="334"/>
      <c r="FU1571" s="334"/>
      <c r="FV1571" s="334"/>
      <c r="FW1571" s="334"/>
      <c r="FX1571" s="334"/>
      <c r="FY1571" s="334"/>
      <c r="FZ1571" s="334"/>
      <c r="GA1571" s="334"/>
      <c r="GB1571" s="334"/>
      <c r="GC1571" s="334"/>
      <c r="GD1571" s="334"/>
      <c r="GE1571" s="334"/>
      <c r="GF1571" s="334"/>
      <c r="GG1571" s="334"/>
      <c r="GH1571" s="334"/>
      <c r="GI1571" s="334"/>
      <c r="GJ1571" s="334"/>
      <c r="GK1571" s="334"/>
      <c r="GL1571" s="334"/>
      <c r="GM1571" s="334"/>
      <c r="GN1571" s="334"/>
      <c r="GO1571" s="334"/>
      <c r="GP1571" s="334"/>
      <c r="GQ1571" s="334"/>
      <c r="GR1571" s="334"/>
      <c r="GS1571" s="334"/>
      <c r="GT1571" s="334"/>
      <c r="GU1571" s="334"/>
      <c r="GV1571" s="334"/>
      <c r="GW1571" s="334"/>
      <c r="GX1571" s="334"/>
      <c r="GY1571" s="334"/>
      <c r="GZ1571" s="334"/>
      <c r="HA1571" s="334"/>
      <c r="HB1571" s="334"/>
      <c r="HC1571" s="334"/>
      <c r="HD1571" s="334"/>
      <c r="HE1571" s="334"/>
      <c r="HF1571" s="334"/>
      <c r="HG1571" s="334"/>
      <c r="HH1571" s="334"/>
      <c r="HI1571" s="334"/>
      <c r="HJ1571" s="334"/>
      <c r="HK1571" s="334"/>
      <c r="HL1571" s="334"/>
      <c r="HM1571" s="334"/>
      <c r="HN1571" s="334"/>
      <c r="HO1571" s="334"/>
      <c r="HP1571" s="334"/>
      <c r="HQ1571" s="334"/>
      <c r="HR1571" s="334"/>
      <c r="HS1571" s="334"/>
      <c r="HT1571" s="334"/>
      <c r="HU1571" s="334"/>
      <c r="HV1571" s="334"/>
      <c r="HW1571" s="334"/>
      <c r="HX1571" s="334"/>
      <c r="HY1571" s="334"/>
      <c r="HZ1571" s="334"/>
      <c r="IA1571" s="334"/>
      <c r="IB1571" s="334"/>
      <c r="IC1571" s="334"/>
      <c r="ID1571" s="334"/>
      <c r="IE1571" s="334"/>
      <c r="IF1571" s="334"/>
      <c r="IG1571" s="334"/>
      <c r="IH1571" s="334"/>
      <c r="II1571" s="334"/>
      <c r="IJ1571" s="334"/>
      <c r="IK1571" s="334"/>
      <c r="IL1571" s="334"/>
      <c r="IM1571" s="334"/>
      <c r="IN1571" s="334"/>
      <c r="IO1571" s="334"/>
      <c r="IP1571" s="334"/>
      <c r="IQ1571" s="334"/>
      <c r="IR1571" s="334"/>
      <c r="IS1571" s="334"/>
      <c r="IT1571" s="334"/>
      <c r="IU1571" s="334"/>
      <c r="IV1571" s="334"/>
      <c r="IW1571" s="334"/>
      <c r="IX1571" s="334"/>
      <c r="IY1571" s="334"/>
      <c r="IZ1571" s="334"/>
      <c r="JA1571" s="334"/>
      <c r="JB1571" s="334"/>
      <c r="JC1571" s="334"/>
      <c r="JD1571" s="334"/>
      <c r="JE1571" s="334"/>
      <c r="JF1571" s="334"/>
    </row>
    <row r="1572" spans="1:266" x14ac:dyDescent="0.25">
      <c r="A1572" s="894">
        <v>1</v>
      </c>
      <c r="B1572" s="894">
        <v>1</v>
      </c>
      <c r="C1572" s="1658" t="s">
        <v>89</v>
      </c>
      <c r="D1572" s="1658"/>
      <c r="E1572" s="1802">
        <f>E1509+E1525</f>
        <v>18396</v>
      </c>
      <c r="F1572" s="1802">
        <f t="shared" ref="F1572:G1572" si="775">F1509+F1525</f>
        <v>6132.6</v>
      </c>
      <c r="G1572" s="1802">
        <f t="shared" si="775"/>
        <v>3893.4315789473685</v>
      </c>
      <c r="H1572" s="1802">
        <f t="shared" ref="H1572:H1580" si="776">G1572/F1572*100</f>
        <v>63.487453591419104</v>
      </c>
      <c r="I1572" s="1770"/>
      <c r="J1572" s="1770"/>
      <c r="K1572" s="1770"/>
      <c r="L1572" s="1770"/>
      <c r="M1572" s="1770"/>
      <c r="N1572" s="1770"/>
      <c r="O1572" s="1770"/>
      <c r="P1572" s="1770"/>
      <c r="Q1572" s="1802">
        <f t="shared" ref="Q1572:Z1572" si="777">SUM(Q1526)</f>
        <v>32982.249123131871</v>
      </c>
      <c r="R1572" s="1802">
        <f t="shared" ref="R1572:S1572" si="778">SUM(R1526)</f>
        <v>32982.249123131871</v>
      </c>
      <c r="S1572" s="1802">
        <f t="shared" si="778"/>
        <v>32982.249123131871</v>
      </c>
      <c r="T1572" s="1802">
        <f t="shared" ref="T1572" si="779">SUM(T1526)</f>
        <v>32982.249123131871</v>
      </c>
      <c r="U1572" s="2157">
        <f t="shared" si="777"/>
        <v>10994.083041043958</v>
      </c>
      <c r="V1572" s="1802">
        <f t="shared" si="777"/>
        <v>10542.031770000001</v>
      </c>
      <c r="W1572" s="1802"/>
      <c r="X1572" s="1802">
        <f t="shared" si="777"/>
        <v>-452.05127104395729</v>
      </c>
      <c r="Y1572" s="1802">
        <f t="shared" si="777"/>
        <v>-37.02225</v>
      </c>
      <c r="Z1572" s="1802">
        <f t="shared" si="777"/>
        <v>10505.009520000001</v>
      </c>
    </row>
    <row r="1573" spans="1:266" x14ac:dyDescent="0.25">
      <c r="A1573" s="894">
        <v>1</v>
      </c>
      <c r="B1573" s="894">
        <v>1</v>
      </c>
      <c r="C1573" s="1803" t="s">
        <v>80</v>
      </c>
      <c r="D1573" s="1803"/>
      <c r="E1573" s="1804">
        <f>SUM(E1529)</f>
        <v>110</v>
      </c>
      <c r="F1573" s="1804">
        <f>SUM(F1529)</f>
        <v>37</v>
      </c>
      <c r="G1573" s="1804">
        <f>SUM(G1529)</f>
        <v>32</v>
      </c>
      <c r="H1573" s="1804">
        <f t="shared" si="776"/>
        <v>86.486486486486484</v>
      </c>
      <c r="I1573" s="1805">
        <f t="shared" ref="I1573:J1575" si="780">L1573/F1573</f>
        <v>9</v>
      </c>
      <c r="J1573" s="1805">
        <f t="shared" si="780"/>
        <v>10.34375</v>
      </c>
      <c r="K1573" s="1804">
        <f>SUM(K1529)</f>
        <v>990</v>
      </c>
      <c r="L1573" s="1804">
        <f>SUM(L1529)</f>
        <v>333</v>
      </c>
      <c r="M1573" s="1804">
        <f>SUM(M1529)</f>
        <v>331</v>
      </c>
      <c r="N1573" s="1380">
        <f>M1573/L1573*100</f>
        <v>99.3993993993994</v>
      </c>
      <c r="O1573" s="1804">
        <f>SUM(O1529)</f>
        <v>3.3</v>
      </c>
      <c r="P1573" s="1380">
        <f>M1573/$C$3*12/O1573</f>
        <v>300.90909090909093</v>
      </c>
      <c r="Q1573" s="1804"/>
      <c r="R1573" s="1804"/>
      <c r="S1573" s="1804"/>
      <c r="T1573" s="1804"/>
      <c r="U1573" s="2158"/>
      <c r="V1573" s="1804"/>
      <c r="W1573" s="1804"/>
      <c r="X1573" s="1804"/>
      <c r="Y1573" s="1804"/>
      <c r="Z1573" s="1804"/>
    </row>
    <row r="1574" spans="1:266" ht="15" customHeight="1" x14ac:dyDescent="0.25">
      <c r="A1574" s="894">
        <v>1</v>
      </c>
      <c r="B1574" s="894">
        <v>1</v>
      </c>
      <c r="C1574" s="1811" t="s">
        <v>16</v>
      </c>
      <c r="D1574" s="1811"/>
      <c r="E1574" s="1550">
        <f t="shared" ref="E1574:G1575" si="781">SUM(E1532)</f>
        <v>75</v>
      </c>
      <c r="F1574" s="1550">
        <f t="shared" si="781"/>
        <v>25</v>
      </c>
      <c r="G1574" s="1550">
        <f t="shared" si="781"/>
        <v>23</v>
      </c>
      <c r="H1574" s="1550">
        <f t="shared" si="776"/>
        <v>92</v>
      </c>
      <c r="I1574" s="1566">
        <f t="shared" si="780"/>
        <v>8</v>
      </c>
      <c r="J1574" s="1566">
        <f t="shared" si="780"/>
        <v>7.0434782608695654</v>
      </c>
      <c r="K1574" s="1550">
        <f t="shared" ref="K1574:M1575" si="782">SUM(K1532)</f>
        <v>600</v>
      </c>
      <c r="L1574" s="1550">
        <f t="shared" si="782"/>
        <v>200</v>
      </c>
      <c r="M1574" s="1550">
        <f t="shared" si="782"/>
        <v>162</v>
      </c>
      <c r="N1574" s="1415">
        <f>M1574/L1574*100</f>
        <v>81</v>
      </c>
      <c r="O1574" s="1550">
        <f>SUM(O1532)</f>
        <v>2.5</v>
      </c>
      <c r="P1574" s="1415">
        <f>M1574/$C$3*12/O1574</f>
        <v>194.4</v>
      </c>
      <c r="Q1574" s="1550"/>
      <c r="R1574" s="1550"/>
      <c r="S1574" s="1550"/>
      <c r="T1574" s="1550"/>
      <c r="U1574" s="2139"/>
      <c r="V1574" s="1550"/>
      <c r="W1574" s="1550"/>
      <c r="X1574" s="1550"/>
      <c r="Y1574" s="1550"/>
      <c r="Z1574" s="1550"/>
    </row>
    <row r="1575" spans="1:266" ht="29.25" x14ac:dyDescent="0.25">
      <c r="A1575" s="894">
        <v>1</v>
      </c>
      <c r="B1575" s="894">
        <v>1</v>
      </c>
      <c r="C1575" s="1814" t="s">
        <v>177</v>
      </c>
      <c r="D1575" s="1815"/>
      <c r="E1575" s="1531">
        <f t="shared" si="781"/>
        <v>185</v>
      </c>
      <c r="F1575" s="1531">
        <f t="shared" si="781"/>
        <v>62</v>
      </c>
      <c r="G1575" s="1531">
        <f t="shared" si="781"/>
        <v>55</v>
      </c>
      <c r="H1575" s="1531">
        <f t="shared" si="776"/>
        <v>88.709677419354833</v>
      </c>
      <c r="I1575" s="1816">
        <f t="shared" si="780"/>
        <v>8.5967741935483879</v>
      </c>
      <c r="J1575" s="1816">
        <f t="shared" si="780"/>
        <v>8.963636363636363</v>
      </c>
      <c r="K1575" s="1531">
        <f t="shared" si="782"/>
        <v>1590</v>
      </c>
      <c r="L1575" s="1531">
        <f t="shared" si="782"/>
        <v>533</v>
      </c>
      <c r="M1575" s="1531">
        <f t="shared" si="782"/>
        <v>493</v>
      </c>
      <c r="N1575" s="1372">
        <f>M1575/L1575*100</f>
        <v>92.495309568480295</v>
      </c>
      <c r="O1575" s="1531">
        <f>SUM(O1533)</f>
        <v>5.8</v>
      </c>
      <c r="P1575" s="1372">
        <f>M1575/$C$3*12/O1575</f>
        <v>255</v>
      </c>
      <c r="Q1575" s="1531">
        <f t="shared" ref="Q1575:Z1575" si="783">SUM(Q1533)</f>
        <v>2765.1620639999996</v>
      </c>
      <c r="R1575" s="1531">
        <f t="shared" ref="R1575:S1575" si="784">SUM(R1533)</f>
        <v>2765.1620639999996</v>
      </c>
      <c r="S1575" s="1531">
        <f t="shared" si="784"/>
        <v>2765.1620639999996</v>
      </c>
      <c r="T1575" s="1531">
        <f t="shared" ref="T1575" si="785">SUM(T1533)</f>
        <v>2765.1620639999996</v>
      </c>
      <c r="U1575" s="2159">
        <f t="shared" si="783"/>
        <v>921.72068799999988</v>
      </c>
      <c r="V1575" s="1531">
        <f t="shared" si="783"/>
        <v>828.15714000000003</v>
      </c>
      <c r="W1575" s="1531"/>
      <c r="X1575" s="1531">
        <f t="shared" si="783"/>
        <v>-93.563547999999855</v>
      </c>
      <c r="Y1575" s="1531">
        <f t="shared" si="783"/>
        <v>-255.13392999999999</v>
      </c>
      <c r="Z1575" s="1817">
        <f t="shared" si="783"/>
        <v>573.02321000000006</v>
      </c>
    </row>
    <row r="1576" spans="1:266" x14ac:dyDescent="0.25">
      <c r="A1576" s="894">
        <v>1</v>
      </c>
      <c r="B1576" s="894">
        <v>1</v>
      </c>
      <c r="C1576" s="1619" t="s">
        <v>491</v>
      </c>
      <c r="D1576" s="1812"/>
      <c r="E1576" s="1820">
        <f t="shared" ref="E1576:G1580" si="786">E1534</f>
        <v>840</v>
      </c>
      <c r="F1576" s="1820">
        <f t="shared" si="786"/>
        <v>280</v>
      </c>
      <c r="G1576" s="1562">
        <f t="shared" si="786"/>
        <v>410</v>
      </c>
      <c r="H1576" s="1813">
        <f t="shared" si="776"/>
        <v>146.42857142857142</v>
      </c>
      <c r="I1576" s="1589"/>
      <c r="J1576" s="1589"/>
      <c r="K1576" s="1418"/>
      <c r="L1576" s="1418"/>
      <c r="M1576" s="1418"/>
      <c r="N1576" s="1598"/>
      <c r="O1576" s="1418"/>
      <c r="P1576" s="1598"/>
      <c r="Q1576" s="1418">
        <f t="shared" ref="Q1576:R1576" si="787">Q1534</f>
        <v>1718.9453692000002</v>
      </c>
      <c r="R1576" s="1418">
        <f t="shared" si="787"/>
        <v>1718.9453692000002</v>
      </c>
      <c r="S1576" s="1418">
        <f t="shared" ref="S1576:T1576" si="788">S1534</f>
        <v>1718.9453692000002</v>
      </c>
      <c r="T1576" s="1418">
        <f t="shared" si="788"/>
        <v>1718.9453692000002</v>
      </c>
      <c r="U1576" s="2121">
        <f t="shared" ref="U1576:Z1576" si="789">U1534</f>
        <v>572.98178973333336</v>
      </c>
      <c r="V1576" s="1418">
        <f t="shared" si="789"/>
        <v>536.63957000000005</v>
      </c>
      <c r="W1576" s="1418"/>
      <c r="X1576" s="1418">
        <f t="shared" si="789"/>
        <v>-36.342219733333309</v>
      </c>
      <c r="Y1576" s="1418">
        <f t="shared" si="789"/>
        <v>-58.329839999999997</v>
      </c>
      <c r="Z1576" s="1418">
        <f t="shared" si="789"/>
        <v>478.30973000000006</v>
      </c>
    </row>
    <row r="1577" spans="1:266" x14ac:dyDescent="0.25">
      <c r="A1577" s="894">
        <v>1</v>
      </c>
      <c r="B1577" s="894">
        <v>1</v>
      </c>
      <c r="C1577" s="1416" t="s">
        <v>471</v>
      </c>
      <c r="D1577" s="1618"/>
      <c r="E1577" s="1821">
        <f t="shared" si="786"/>
        <v>838</v>
      </c>
      <c r="F1577" s="1821">
        <f t="shared" si="786"/>
        <v>279</v>
      </c>
      <c r="G1577" s="1801">
        <f t="shared" si="786"/>
        <v>410</v>
      </c>
      <c r="H1577" s="1410">
        <f t="shared" si="776"/>
        <v>146.95340501792117</v>
      </c>
      <c r="I1577" s="1566"/>
      <c r="J1577" s="1566"/>
      <c r="K1577" s="1411"/>
      <c r="L1577" s="1418"/>
      <c r="M1577" s="1418"/>
      <c r="N1577" s="1598"/>
      <c r="O1577" s="1418"/>
      <c r="P1577" s="1598"/>
      <c r="Q1577" s="1418"/>
      <c r="R1577" s="1418"/>
      <c r="S1577" s="1418"/>
      <c r="T1577" s="1418"/>
      <c r="U1577" s="2121"/>
      <c r="V1577" s="1418"/>
      <c r="W1577" s="1418"/>
      <c r="X1577" s="1418"/>
      <c r="Y1577" s="1418"/>
      <c r="Z1577" s="1418"/>
    </row>
    <row r="1578" spans="1:266" x14ac:dyDescent="0.25">
      <c r="A1578" s="894">
        <v>1</v>
      </c>
      <c r="B1578" s="894">
        <v>1</v>
      </c>
      <c r="C1578" s="1525" t="s">
        <v>472</v>
      </c>
      <c r="D1578" s="1618"/>
      <c r="E1578" s="1822">
        <f t="shared" si="786"/>
        <v>838</v>
      </c>
      <c r="F1578" s="1822">
        <f t="shared" si="786"/>
        <v>279</v>
      </c>
      <c r="G1578" s="1805">
        <f t="shared" si="786"/>
        <v>410</v>
      </c>
      <c r="H1578" s="1735">
        <f t="shared" si="776"/>
        <v>146.95340501792117</v>
      </c>
      <c r="I1578" s="1806"/>
      <c r="J1578" s="1806"/>
      <c r="K1578" s="1737"/>
      <c r="L1578" s="1807"/>
      <c r="M1578" s="1807"/>
      <c r="N1578" s="1598"/>
      <c r="O1578" s="1807"/>
      <c r="P1578" s="1598"/>
      <c r="Q1578" s="1807"/>
      <c r="R1578" s="1807"/>
      <c r="S1578" s="1807"/>
      <c r="T1578" s="1807"/>
      <c r="U1578" s="2160"/>
      <c r="V1578" s="1807"/>
      <c r="W1578" s="1807"/>
      <c r="X1578" s="1807"/>
      <c r="Y1578" s="1807"/>
      <c r="Z1578" s="1807"/>
    </row>
    <row r="1579" spans="1:266" x14ac:dyDescent="0.25">
      <c r="A1579" s="894">
        <v>1</v>
      </c>
      <c r="B1579" s="894">
        <v>1</v>
      </c>
      <c r="C1579" s="1416" t="s">
        <v>473</v>
      </c>
      <c r="D1579" s="1618"/>
      <c r="E1579" s="1821">
        <f t="shared" si="786"/>
        <v>2</v>
      </c>
      <c r="F1579" s="1821">
        <f t="shared" si="786"/>
        <v>1</v>
      </c>
      <c r="G1579" s="1801">
        <f t="shared" si="786"/>
        <v>0</v>
      </c>
      <c r="H1579" s="1410">
        <f t="shared" si="776"/>
        <v>0</v>
      </c>
      <c r="I1579" s="1566"/>
      <c r="J1579" s="1566"/>
      <c r="K1579" s="1411"/>
      <c r="L1579" s="1418"/>
      <c r="M1579" s="1418"/>
      <c r="N1579" s="1598"/>
      <c r="O1579" s="1418"/>
      <c r="P1579" s="1598"/>
      <c r="Q1579" s="1418"/>
      <c r="R1579" s="1418"/>
      <c r="S1579" s="1418"/>
      <c r="T1579" s="1418"/>
      <c r="U1579" s="2121"/>
      <c r="V1579" s="1418"/>
      <c r="W1579" s="1418"/>
      <c r="X1579" s="1418"/>
      <c r="Y1579" s="1418"/>
      <c r="Z1579" s="1418"/>
    </row>
    <row r="1580" spans="1:266" ht="30.75" thickBot="1" x14ac:dyDescent="0.3">
      <c r="A1580" s="894">
        <v>1</v>
      </c>
      <c r="B1580" s="894">
        <v>1</v>
      </c>
      <c r="C1580" s="1545" t="s">
        <v>474</v>
      </c>
      <c r="D1580" s="1808"/>
      <c r="E1580" s="1823">
        <f t="shared" si="786"/>
        <v>2</v>
      </c>
      <c r="F1580" s="1823">
        <f t="shared" si="786"/>
        <v>1</v>
      </c>
      <c r="G1580" s="1818">
        <f t="shared" si="786"/>
        <v>0</v>
      </c>
      <c r="H1580" s="1740">
        <f t="shared" si="776"/>
        <v>0</v>
      </c>
      <c r="I1580" s="1818"/>
      <c r="J1580" s="1818"/>
      <c r="K1580" s="1740"/>
      <c r="L1580" s="1819"/>
      <c r="M1580" s="1819"/>
      <c r="N1580" s="1809"/>
      <c r="O1580" s="1819"/>
      <c r="P1580" s="1809"/>
      <c r="Q1580" s="1819"/>
      <c r="R1580" s="1819"/>
      <c r="S1580" s="1819"/>
      <c r="T1580" s="1819"/>
      <c r="U1580" s="2161"/>
      <c r="V1580" s="1819"/>
      <c r="W1580" s="1819"/>
      <c r="X1580" s="1819"/>
      <c r="Y1580" s="1819"/>
      <c r="Z1580" s="1819"/>
    </row>
  </sheetData>
  <autoFilter ref="A8:JF1580"/>
  <mergeCells count="17">
    <mergeCell ref="S5:S7"/>
    <mergeCell ref="T5:T7"/>
    <mergeCell ref="Z5:Z7"/>
    <mergeCell ref="C1:Z2"/>
    <mergeCell ref="E5:H6"/>
    <mergeCell ref="I5:J6"/>
    <mergeCell ref="K5:N6"/>
    <mergeCell ref="Q5:Q7"/>
    <mergeCell ref="O5:O7"/>
    <mergeCell ref="D5:D7"/>
    <mergeCell ref="P5:P7"/>
    <mergeCell ref="U5:U7"/>
    <mergeCell ref="V5:V7"/>
    <mergeCell ref="X5:X7"/>
    <mergeCell ref="Y5:Y7"/>
    <mergeCell ref="W5:W7"/>
    <mergeCell ref="R5:R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X98"/>
  <sheetViews>
    <sheetView zoomScale="90" zoomScaleNormal="90" zoomScaleSheetLayoutView="85" workbookViewId="0">
      <pane xSplit="1" ySplit="8" topLeftCell="B34" activePane="bottomRight" state="frozen"/>
      <selection pane="topRight" activeCell="B1" sqref="B1"/>
      <selection pane="bottomLeft" activeCell="A9" sqref="A9"/>
      <selection pane="bottomRight" activeCell="C41" sqref="C41"/>
    </sheetView>
  </sheetViews>
  <sheetFormatPr defaultColWidth="9.140625" defaultRowHeight="15" x14ac:dyDescent="0.25"/>
  <cols>
    <col min="1" max="1" width="42" style="894" customWidth="1"/>
    <col min="2" max="2" width="9.140625" style="894" customWidth="1"/>
    <col min="3" max="3" width="10.42578125" style="894" customWidth="1"/>
    <col min="4" max="4" width="12.28515625" style="894" customWidth="1"/>
    <col min="5" max="5" width="12.140625" style="894" customWidth="1"/>
    <col min="6" max="6" width="10.42578125" style="894" customWidth="1"/>
    <col min="7" max="7" width="10" style="894" customWidth="1" collapsed="1"/>
    <col min="8" max="8" width="11.42578125" style="894" customWidth="1"/>
    <col min="9" max="9" width="11.85546875" style="894" customWidth="1"/>
    <col min="10" max="10" width="12.28515625" style="894" customWidth="1"/>
    <col min="11" max="14" width="11.85546875" style="894" customWidth="1"/>
    <col min="15" max="18" width="16.85546875" style="894" customWidth="1"/>
    <col min="19" max="19" width="15" style="894" customWidth="1"/>
    <col min="20" max="24" width="11.85546875" style="894" customWidth="1"/>
    <col min="25" max="16384" width="9.140625" style="894"/>
  </cols>
  <sheetData>
    <row r="1" spans="1:24" s="1029" customFormat="1" ht="19.5" customHeight="1" x14ac:dyDescent="0.2">
      <c r="A1" s="2298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B1" s="2298"/>
      <c r="C1" s="2298"/>
      <c r="D1" s="2298"/>
      <c r="E1" s="2298"/>
      <c r="F1" s="2298"/>
      <c r="G1" s="2298"/>
      <c r="H1" s="2298"/>
      <c r="I1" s="2298"/>
      <c r="J1" s="2298"/>
      <c r="K1" s="2298"/>
      <c r="L1" s="2298"/>
      <c r="M1" s="2298"/>
      <c r="N1" s="2298"/>
      <c r="O1" s="2298"/>
      <c r="P1" s="2298"/>
      <c r="Q1" s="2298"/>
      <c r="R1" s="2298"/>
      <c r="S1" s="2298"/>
      <c r="T1" s="2298"/>
      <c r="U1" s="2298"/>
      <c r="V1" s="2298"/>
      <c r="W1" s="2298"/>
      <c r="X1" s="2298"/>
    </row>
    <row r="2" spans="1:24" ht="15" hidden="1" customHeight="1" x14ac:dyDescent="0.25">
      <c r="A2" s="922">
        <v>4</v>
      </c>
    </row>
    <row r="3" spans="1:24" ht="15.75" thickBot="1" x14ac:dyDescent="0.3">
      <c r="A3" s="922"/>
    </row>
    <row r="4" spans="1:24" ht="30" customHeight="1" x14ac:dyDescent="0.25">
      <c r="A4" s="153" t="s">
        <v>3</v>
      </c>
      <c r="B4" s="2282" t="s">
        <v>185</v>
      </c>
      <c r="C4" s="2267" t="s">
        <v>181</v>
      </c>
      <c r="D4" s="2268"/>
      <c r="E4" s="2268"/>
      <c r="F4" s="2269"/>
      <c r="G4" s="2273" t="s">
        <v>629</v>
      </c>
      <c r="H4" s="2274"/>
      <c r="I4" s="2273" t="s">
        <v>630</v>
      </c>
      <c r="J4" s="2277"/>
      <c r="K4" s="2277"/>
      <c r="L4" s="2274"/>
      <c r="M4" s="2279" t="s">
        <v>186</v>
      </c>
      <c r="N4" s="2279" t="s">
        <v>187</v>
      </c>
      <c r="O4" s="2287" t="s">
        <v>178</v>
      </c>
      <c r="P4" s="2287" t="s">
        <v>714</v>
      </c>
      <c r="Q4" s="2287" t="s">
        <v>719</v>
      </c>
      <c r="R4" s="2287" t="s">
        <v>738</v>
      </c>
      <c r="S4" s="2290" t="s">
        <v>735</v>
      </c>
      <c r="T4" s="2287" t="s">
        <v>179</v>
      </c>
      <c r="U4" s="2295" t="s">
        <v>708</v>
      </c>
      <c r="V4" s="2287" t="s">
        <v>51</v>
      </c>
      <c r="W4" s="2287" t="s">
        <v>180</v>
      </c>
      <c r="X4" s="2287" t="s">
        <v>709</v>
      </c>
    </row>
    <row r="5" spans="1:24" ht="18.75" customHeight="1" thickBot="1" x14ac:dyDescent="0.3">
      <c r="A5" s="154"/>
      <c r="B5" s="2283"/>
      <c r="C5" s="2270"/>
      <c r="D5" s="2271"/>
      <c r="E5" s="2271"/>
      <c r="F5" s="2272"/>
      <c r="G5" s="2275"/>
      <c r="H5" s="2276"/>
      <c r="I5" s="2275"/>
      <c r="J5" s="2278"/>
      <c r="K5" s="2278"/>
      <c r="L5" s="2276"/>
      <c r="M5" s="2280"/>
      <c r="N5" s="2293"/>
      <c r="O5" s="2288"/>
      <c r="P5" s="2288"/>
      <c r="Q5" s="2288"/>
      <c r="R5" s="2288"/>
      <c r="S5" s="2291"/>
      <c r="T5" s="2288"/>
      <c r="U5" s="2296"/>
      <c r="V5" s="2288"/>
      <c r="W5" s="2288"/>
      <c r="X5" s="2288"/>
    </row>
    <row r="6" spans="1:24" ht="39.75" customHeight="1" thickBot="1" x14ac:dyDescent="0.3">
      <c r="A6" s="155" t="s">
        <v>4</v>
      </c>
      <c r="B6" s="2284"/>
      <c r="C6" s="156" t="s">
        <v>628</v>
      </c>
      <c r="D6" s="157" t="str">
        <f>'1 уровень'!F8</f>
        <v>План 4 мес.. 2017 г.</v>
      </c>
      <c r="E6" s="156" t="s">
        <v>182</v>
      </c>
      <c r="F6" s="156" t="s">
        <v>183</v>
      </c>
      <c r="G6" s="157" t="s">
        <v>184</v>
      </c>
      <c r="H6" s="158" t="s">
        <v>182</v>
      </c>
      <c r="I6" s="156" t="s">
        <v>628</v>
      </c>
      <c r="J6" s="157" t="str">
        <f>'1 уровень'!L8</f>
        <v>План 4 мес.. 2017 г.</v>
      </c>
      <c r="K6" s="156" t="s">
        <v>182</v>
      </c>
      <c r="L6" s="156" t="s">
        <v>183</v>
      </c>
      <c r="M6" s="2281"/>
      <c r="N6" s="2294"/>
      <c r="O6" s="2289"/>
      <c r="P6" s="2289"/>
      <c r="Q6" s="2289"/>
      <c r="R6" s="2289"/>
      <c r="S6" s="2292"/>
      <c r="T6" s="2289"/>
      <c r="U6" s="2297"/>
      <c r="V6" s="2289"/>
      <c r="W6" s="2289"/>
      <c r="X6" s="2289"/>
    </row>
    <row r="7" spans="1:24" s="159" customFormat="1" ht="15.75" thickBot="1" x14ac:dyDescent="0.3">
      <c r="A7" s="160">
        <v>1</v>
      </c>
      <c r="B7" s="160">
        <v>2</v>
      </c>
      <c r="C7" s="161">
        <v>3</v>
      </c>
      <c r="D7" s="161">
        <v>4</v>
      </c>
      <c r="E7" s="161">
        <v>5</v>
      </c>
      <c r="F7" s="161">
        <v>6</v>
      </c>
      <c r="G7" s="158">
        <v>7</v>
      </c>
      <c r="H7" s="158">
        <v>8</v>
      </c>
      <c r="I7" s="158">
        <v>9</v>
      </c>
      <c r="J7" s="158">
        <v>10</v>
      </c>
      <c r="K7" s="158">
        <v>11</v>
      </c>
      <c r="L7" s="158">
        <v>12</v>
      </c>
      <c r="M7" s="158">
        <v>13</v>
      </c>
      <c r="N7" s="158">
        <v>14</v>
      </c>
      <c r="O7" s="162"/>
      <c r="P7" s="162"/>
      <c r="Q7" s="162"/>
      <c r="R7" s="162"/>
      <c r="S7" s="1225">
        <v>15</v>
      </c>
      <c r="T7" s="162">
        <v>16</v>
      </c>
      <c r="U7" s="162">
        <v>17</v>
      </c>
      <c r="V7" s="162">
        <v>18</v>
      </c>
      <c r="W7" s="162">
        <v>19</v>
      </c>
      <c r="X7" s="162">
        <v>20</v>
      </c>
    </row>
    <row r="8" spans="1:24" ht="17.25" customHeight="1" thickBot="1" x14ac:dyDescent="0.3">
      <c r="A8" s="1054"/>
      <c r="B8" s="733"/>
      <c r="C8" s="733"/>
      <c r="D8" s="733"/>
      <c r="E8" s="733"/>
      <c r="F8" s="733"/>
      <c r="G8" s="733"/>
      <c r="H8" s="733"/>
      <c r="I8" s="913"/>
      <c r="J8" s="913"/>
      <c r="K8" s="913"/>
      <c r="L8" s="913"/>
      <c r="M8" s="913"/>
      <c r="N8" s="913"/>
      <c r="O8" s="733"/>
      <c r="P8" s="733"/>
      <c r="Q8" s="733"/>
      <c r="R8" s="733"/>
      <c r="S8" s="2162"/>
      <c r="T8" s="733"/>
      <c r="U8" s="733"/>
      <c r="V8" s="733"/>
      <c r="W8" s="733"/>
      <c r="X8" s="733"/>
    </row>
    <row r="9" spans="1:24" ht="43.5" customHeight="1" x14ac:dyDescent="0.25">
      <c r="A9" s="1013" t="s">
        <v>255</v>
      </c>
      <c r="B9" s="840"/>
      <c r="C9" s="840"/>
      <c r="D9" s="840"/>
      <c r="E9" s="840"/>
      <c r="F9" s="840"/>
      <c r="G9" s="840"/>
      <c r="H9" s="840"/>
      <c r="I9" s="142"/>
      <c r="J9" s="142"/>
      <c r="K9" s="142"/>
      <c r="L9" s="142"/>
      <c r="M9" s="142"/>
      <c r="N9" s="142"/>
      <c r="O9" s="840"/>
      <c r="P9" s="840"/>
      <c r="Q9" s="840"/>
      <c r="R9" s="840"/>
      <c r="S9" s="2059"/>
      <c r="T9" s="840"/>
      <c r="U9" s="840"/>
      <c r="V9" s="840"/>
      <c r="W9" s="840"/>
      <c r="X9" s="840"/>
    </row>
    <row r="10" spans="1:24" s="150" customFormat="1" ht="15" customHeight="1" x14ac:dyDescent="0.25">
      <c r="A10" s="796" t="s">
        <v>5</v>
      </c>
      <c r="B10" s="796"/>
      <c r="C10" s="319"/>
      <c r="D10" s="319"/>
      <c r="E10" s="319"/>
      <c r="F10" s="319"/>
      <c r="G10" s="319"/>
      <c r="H10" s="319"/>
      <c r="I10" s="797"/>
      <c r="J10" s="797"/>
      <c r="K10" s="797"/>
      <c r="L10" s="797"/>
      <c r="M10" s="797"/>
      <c r="N10" s="797"/>
      <c r="O10" s="319"/>
      <c r="P10" s="319"/>
      <c r="Q10" s="319"/>
      <c r="R10" s="319"/>
      <c r="S10" s="2093"/>
      <c r="T10" s="319"/>
      <c r="U10" s="319"/>
      <c r="V10" s="319"/>
      <c r="W10" s="319"/>
      <c r="X10" s="319"/>
    </row>
    <row r="11" spans="1:24" s="150" customFormat="1" ht="15" customHeight="1" x14ac:dyDescent="0.25">
      <c r="A11" s="205" t="s">
        <v>10</v>
      </c>
      <c r="B11" s="470">
        <v>340</v>
      </c>
      <c r="C11" s="868">
        <v>212</v>
      </c>
      <c r="D11" s="173">
        <f>ROUND(C11/12*$A$2,0)</f>
        <v>71</v>
      </c>
      <c r="E11" s="173">
        <v>95</v>
      </c>
      <c r="F11" s="987">
        <f t="shared" ref="F11:F16" si="0">E11/D11*100</f>
        <v>133.80281690140845</v>
      </c>
      <c r="G11" s="801">
        <v>11</v>
      </c>
      <c r="H11" s="174">
        <f t="shared" ref="H11:H16" si="1">K11/E11</f>
        <v>10.505263157894737</v>
      </c>
      <c r="I11" s="175">
        <f>ROUND(C11*G11,0)</f>
        <v>2332</v>
      </c>
      <c r="J11" s="175">
        <f>ROUND(D11*G11,0)</f>
        <v>781</v>
      </c>
      <c r="K11" s="797">
        <v>998</v>
      </c>
      <c r="L11" s="175">
        <f t="shared" ref="L11:L16" si="2">K11/J11*100</f>
        <v>127.78489116517287</v>
      </c>
      <c r="M11" s="175">
        <f>ROUND(I11/B11,0)</f>
        <v>7</v>
      </c>
      <c r="N11" s="175">
        <f t="shared" ref="N11:N16" si="3">K11/$A$2*12/M11</f>
        <v>427.71428571428572</v>
      </c>
      <c r="O11" s="319"/>
      <c r="P11" s="319"/>
      <c r="Q11" s="319"/>
      <c r="R11" s="319"/>
      <c r="S11" s="2093"/>
      <c r="T11" s="319"/>
      <c r="U11" s="319"/>
      <c r="V11" s="319"/>
      <c r="W11" s="319"/>
      <c r="X11" s="319"/>
    </row>
    <row r="12" spans="1:24" s="150" customFormat="1" ht="15" customHeight="1" x14ac:dyDescent="0.25">
      <c r="A12" s="205" t="s">
        <v>6</v>
      </c>
      <c r="B12" s="470">
        <v>340</v>
      </c>
      <c r="C12" s="868">
        <v>105</v>
      </c>
      <c r="D12" s="173">
        <f>ROUND(C12/12*$A$2,0)</f>
        <v>35</v>
      </c>
      <c r="E12" s="173">
        <v>48</v>
      </c>
      <c r="F12" s="987">
        <f t="shared" si="0"/>
        <v>137.14285714285714</v>
      </c>
      <c r="G12" s="801">
        <v>11</v>
      </c>
      <c r="H12" s="174">
        <f t="shared" si="1"/>
        <v>9.3125</v>
      </c>
      <c r="I12" s="175">
        <f>ROUND(C12*G12,0)</f>
        <v>1155</v>
      </c>
      <c r="J12" s="175">
        <f>ROUND(D12*G12,0)</f>
        <v>385</v>
      </c>
      <c r="K12" s="797">
        <v>447</v>
      </c>
      <c r="L12" s="175">
        <f t="shared" si="2"/>
        <v>116.1038961038961</v>
      </c>
      <c r="M12" s="175">
        <f>ROUND(I12/B12,0)</f>
        <v>3</v>
      </c>
      <c r="N12" s="175">
        <f t="shared" si="3"/>
        <v>447</v>
      </c>
      <c r="O12" s="319"/>
      <c r="P12" s="319"/>
      <c r="Q12" s="319"/>
      <c r="R12" s="319"/>
      <c r="S12" s="2093"/>
      <c r="T12" s="319"/>
      <c r="U12" s="319"/>
      <c r="V12" s="319"/>
      <c r="W12" s="319"/>
      <c r="X12" s="319"/>
    </row>
    <row r="13" spans="1:24" s="150" customFormat="1" ht="15" customHeight="1" x14ac:dyDescent="0.25">
      <c r="A13" s="205" t="s">
        <v>78</v>
      </c>
      <c r="B13" s="470">
        <v>320</v>
      </c>
      <c r="C13" s="868">
        <v>180</v>
      </c>
      <c r="D13" s="173">
        <f>ROUND(C13/12*$A$2,0)</f>
        <v>60</v>
      </c>
      <c r="E13" s="173">
        <v>59</v>
      </c>
      <c r="F13" s="987">
        <f t="shared" si="0"/>
        <v>98.333333333333329</v>
      </c>
      <c r="G13" s="801">
        <v>10</v>
      </c>
      <c r="H13" s="174">
        <f t="shared" si="1"/>
        <v>9.3898305084745761</v>
      </c>
      <c r="I13" s="175">
        <f>ROUND(C13*G13,0)</f>
        <v>1800</v>
      </c>
      <c r="J13" s="175">
        <f>ROUND(D13*G13,0)</f>
        <v>600</v>
      </c>
      <c r="K13" s="797">
        <v>554</v>
      </c>
      <c r="L13" s="175">
        <f t="shared" si="2"/>
        <v>92.333333333333329</v>
      </c>
      <c r="M13" s="175">
        <f>ROUND(I13/B13,0)</f>
        <v>6</v>
      </c>
      <c r="N13" s="175">
        <f t="shared" si="3"/>
        <v>277</v>
      </c>
      <c r="O13" s="319"/>
      <c r="P13" s="319"/>
      <c r="Q13" s="319"/>
      <c r="R13" s="319"/>
      <c r="S13" s="2093"/>
      <c r="T13" s="319"/>
      <c r="U13" s="319"/>
      <c r="V13" s="319"/>
      <c r="W13" s="319"/>
      <c r="X13" s="319"/>
    </row>
    <row r="14" spans="1:24" s="150" customFormat="1" ht="15" customHeight="1" x14ac:dyDescent="0.25">
      <c r="A14" s="205" t="s">
        <v>27</v>
      </c>
      <c r="B14" s="470">
        <v>300</v>
      </c>
      <c r="C14" s="868">
        <v>30</v>
      </c>
      <c r="D14" s="173">
        <f>ROUND(C14/12*$A$2,0)</f>
        <v>10</v>
      </c>
      <c r="E14" s="173">
        <v>5</v>
      </c>
      <c r="F14" s="987">
        <f t="shared" si="0"/>
        <v>50</v>
      </c>
      <c r="G14" s="801">
        <v>6</v>
      </c>
      <c r="H14" s="174">
        <f t="shared" si="1"/>
        <v>9.1999999999999993</v>
      </c>
      <c r="I14" s="175">
        <f>ROUND(C14*G14,0)</f>
        <v>180</v>
      </c>
      <c r="J14" s="175">
        <f>ROUND(D14*G14,0)</f>
        <v>60</v>
      </c>
      <c r="K14" s="797">
        <v>46</v>
      </c>
      <c r="L14" s="175">
        <f t="shared" si="2"/>
        <v>76.666666666666671</v>
      </c>
      <c r="M14" s="175">
        <f>ROUND(I14/B14,0)</f>
        <v>1</v>
      </c>
      <c r="N14" s="175">
        <f t="shared" si="3"/>
        <v>138</v>
      </c>
      <c r="O14" s="319"/>
      <c r="P14" s="319"/>
      <c r="Q14" s="319"/>
      <c r="R14" s="319"/>
      <c r="S14" s="2093"/>
      <c r="T14" s="319"/>
      <c r="U14" s="319"/>
      <c r="V14" s="319"/>
      <c r="W14" s="319"/>
      <c r="X14" s="319"/>
    </row>
    <row r="15" spans="1:24" s="150" customFormat="1" ht="15" customHeight="1" x14ac:dyDescent="0.25">
      <c r="A15" s="205" t="s">
        <v>26</v>
      </c>
      <c r="B15" s="470">
        <v>340</v>
      </c>
      <c r="C15" s="868">
        <v>70</v>
      </c>
      <c r="D15" s="173">
        <f>ROUND(C15/12*$A$2,0)</f>
        <v>23</v>
      </c>
      <c r="E15" s="173">
        <v>13</v>
      </c>
      <c r="F15" s="987">
        <f t="shared" si="0"/>
        <v>56.521739130434781</v>
      </c>
      <c r="G15" s="801">
        <v>7</v>
      </c>
      <c r="H15" s="174">
        <f t="shared" si="1"/>
        <v>6.9230769230769234</v>
      </c>
      <c r="I15" s="175">
        <f>ROUND(C15*G15,0)</f>
        <v>490</v>
      </c>
      <c r="J15" s="175">
        <f>ROUND(D15*G15,0)</f>
        <v>161</v>
      </c>
      <c r="K15" s="797">
        <v>90</v>
      </c>
      <c r="L15" s="175">
        <f t="shared" si="2"/>
        <v>55.900621118012417</v>
      </c>
      <c r="M15" s="175">
        <f>ROUND(I15/B15,0)</f>
        <v>1</v>
      </c>
      <c r="N15" s="175">
        <f t="shared" si="3"/>
        <v>270</v>
      </c>
      <c r="O15" s="319"/>
      <c r="P15" s="319"/>
      <c r="Q15" s="319"/>
      <c r="R15" s="319"/>
      <c r="S15" s="2163"/>
      <c r="T15" s="319"/>
      <c r="U15" s="319"/>
      <c r="V15" s="319"/>
      <c r="W15" s="319"/>
      <c r="X15" s="319"/>
    </row>
    <row r="16" spans="1:24" s="177" customFormat="1" ht="15" customHeight="1" x14ac:dyDescent="0.2">
      <c r="A16" s="385" t="s">
        <v>7</v>
      </c>
      <c r="B16" s="385"/>
      <c r="C16" s="816">
        <f>SUM(C11:C15)</f>
        <v>597</v>
      </c>
      <c r="D16" s="816">
        <f>SUM(D11:D15)</f>
        <v>199</v>
      </c>
      <c r="E16" s="816">
        <f>SUM(E11:E15)</f>
        <v>220</v>
      </c>
      <c r="F16" s="989">
        <f t="shared" si="0"/>
        <v>110.55276381909547</v>
      </c>
      <c r="G16" s="821">
        <f>IF(C16=0,0,I16/C16)</f>
        <v>9.9782244556113895</v>
      </c>
      <c r="H16" s="198">
        <f t="shared" si="1"/>
        <v>9.704545454545455</v>
      </c>
      <c r="I16" s="816">
        <f>SUM(I11:I15)</f>
        <v>5957</v>
      </c>
      <c r="J16" s="816">
        <f>SUM(J11:J15)</f>
        <v>1987</v>
      </c>
      <c r="K16" s="816">
        <f>SUM(K11:K15)</f>
        <v>2135</v>
      </c>
      <c r="L16" s="199">
        <f t="shared" si="2"/>
        <v>107.44841469552088</v>
      </c>
      <c r="M16" s="816">
        <f>SUM(M11:M15)</f>
        <v>18</v>
      </c>
      <c r="N16" s="199">
        <f t="shared" si="3"/>
        <v>355.83333333333331</v>
      </c>
      <c r="O16" s="816">
        <v>25072.113110384998</v>
      </c>
      <c r="P16" s="816">
        <v>25072.113110384998</v>
      </c>
      <c r="Q16" s="816">
        <v>25072.113110384998</v>
      </c>
      <c r="R16" s="816">
        <v>25072.113110384998</v>
      </c>
      <c r="S16" s="1227">
        <f>O16/12*$A$2+(P16-O16)/11*3+(Q16-P16)/10*2+(R16-Q16)/9*1</f>
        <v>8357.3710367949989</v>
      </c>
      <c r="T16" s="816">
        <f>X16-W16-U16</f>
        <v>8332.0665499999977</v>
      </c>
      <c r="U16" s="816"/>
      <c r="V16" s="816">
        <f>T16-S16</f>
        <v>-25.304486795001139</v>
      </c>
      <c r="W16" s="816">
        <v>-12.204079999999999</v>
      </c>
      <c r="X16" s="816">
        <v>8319.8624699999982</v>
      </c>
    </row>
    <row r="17" spans="1:24" s="150" customFormat="1" ht="15" customHeight="1" x14ac:dyDescent="0.25">
      <c r="A17" s="774" t="s">
        <v>14</v>
      </c>
      <c r="B17" s="988"/>
      <c r="C17" s="816"/>
      <c r="D17" s="816"/>
      <c r="E17" s="816"/>
      <c r="F17" s="816"/>
      <c r="G17" s="817"/>
      <c r="H17" s="817"/>
      <c r="I17" s="816"/>
      <c r="J17" s="816"/>
      <c r="K17" s="816"/>
      <c r="L17" s="816"/>
      <c r="M17" s="816"/>
      <c r="N17" s="816"/>
      <c r="O17" s="319"/>
      <c r="P17" s="319"/>
      <c r="Q17" s="319"/>
      <c r="R17" s="319"/>
      <c r="S17" s="2120"/>
      <c r="T17" s="319"/>
      <c r="U17" s="319"/>
      <c r="V17" s="319"/>
      <c r="W17" s="319"/>
      <c r="X17" s="319"/>
    </row>
    <row r="18" spans="1:24" s="150" customFormat="1" ht="16.5" customHeight="1" x14ac:dyDescent="0.25">
      <c r="A18" s="624" t="s">
        <v>445</v>
      </c>
      <c r="B18" s="638"/>
      <c r="C18" s="197"/>
      <c r="D18" s="197"/>
      <c r="E18" s="197"/>
      <c r="F18" s="197"/>
      <c r="G18" s="472"/>
      <c r="H18" s="472"/>
      <c r="I18" s="474"/>
      <c r="J18" s="474"/>
      <c r="K18" s="474"/>
      <c r="L18" s="474"/>
      <c r="M18" s="474"/>
      <c r="N18" s="474"/>
      <c r="O18" s="555"/>
      <c r="P18" s="555"/>
      <c r="Q18" s="555"/>
      <c r="R18" s="555"/>
      <c r="S18" s="2063"/>
      <c r="T18" s="555"/>
      <c r="U18" s="555"/>
      <c r="V18" s="555"/>
      <c r="W18" s="555"/>
      <c r="X18" s="555"/>
    </row>
    <row r="19" spans="1:24" s="150" customFormat="1" ht="15" customHeight="1" x14ac:dyDescent="0.25">
      <c r="A19" s="519" t="s">
        <v>203</v>
      </c>
      <c r="B19" s="519"/>
      <c r="C19" s="555">
        <f>SUM(C20:C23)</f>
        <v>1117</v>
      </c>
      <c r="D19" s="555">
        <f>SUM(D20:D23)</f>
        <v>372</v>
      </c>
      <c r="E19" s="555">
        <f>SUM(E20:E23)</f>
        <v>1893</v>
      </c>
      <c r="F19" s="555">
        <f>E19/D19*100</f>
        <v>508.87096774193549</v>
      </c>
      <c r="G19" s="206"/>
      <c r="H19" s="206"/>
      <c r="I19" s="579"/>
      <c r="J19" s="579"/>
      <c r="K19" s="579"/>
      <c r="L19" s="579"/>
      <c r="M19" s="579"/>
      <c r="N19" s="579"/>
      <c r="O19" s="861"/>
      <c r="P19" s="861"/>
      <c r="Q19" s="861"/>
      <c r="R19" s="861"/>
      <c r="S19" s="2060"/>
      <c r="T19" s="861"/>
      <c r="U19" s="861"/>
      <c r="V19" s="861"/>
      <c r="W19" s="861"/>
      <c r="X19" s="861"/>
    </row>
    <row r="20" spans="1:24" s="150" customFormat="1" ht="38.1" hidden="1" customHeight="1" x14ac:dyDescent="0.25">
      <c r="A20" s="519" t="s">
        <v>446</v>
      </c>
      <c r="B20" s="519"/>
      <c r="C20" s="555"/>
      <c r="D20" s="173">
        <f t="shared" ref="D20:D25" si="4">ROUND(C20/12*$A$2,0)</f>
        <v>0</v>
      </c>
      <c r="E20" s="555"/>
      <c r="F20" s="555"/>
      <c r="G20" s="206"/>
      <c r="H20" s="206"/>
      <c r="I20" s="579"/>
      <c r="J20" s="579"/>
      <c r="K20" s="579"/>
      <c r="L20" s="579"/>
      <c r="M20" s="579"/>
      <c r="N20" s="579"/>
      <c r="O20" s="861"/>
      <c r="P20" s="861"/>
      <c r="Q20" s="861"/>
      <c r="R20" s="861"/>
      <c r="S20" s="2060"/>
      <c r="T20" s="861"/>
      <c r="U20" s="861"/>
      <c r="V20" s="861"/>
      <c r="W20" s="861"/>
      <c r="X20" s="861"/>
    </row>
    <row r="21" spans="1:24" s="150" customFormat="1" ht="38.1" hidden="1" customHeight="1" x14ac:dyDescent="0.25">
      <c r="A21" s="519" t="s">
        <v>447</v>
      </c>
      <c r="B21" s="519"/>
      <c r="C21" s="555"/>
      <c r="D21" s="173">
        <f t="shared" si="4"/>
        <v>0</v>
      </c>
      <c r="E21" s="555"/>
      <c r="F21" s="555"/>
      <c r="G21" s="206"/>
      <c r="H21" s="206"/>
      <c r="I21" s="579"/>
      <c r="J21" s="579"/>
      <c r="K21" s="579"/>
      <c r="L21" s="579"/>
      <c r="M21" s="579"/>
      <c r="N21" s="579"/>
      <c r="O21" s="861"/>
      <c r="P21" s="861"/>
      <c r="Q21" s="861"/>
      <c r="R21" s="861"/>
      <c r="S21" s="2060"/>
      <c r="T21" s="861"/>
      <c r="U21" s="861"/>
      <c r="V21" s="861"/>
      <c r="W21" s="861"/>
      <c r="X21" s="861"/>
    </row>
    <row r="22" spans="1:24" s="150" customFormat="1" ht="38.1" customHeight="1" x14ac:dyDescent="0.25">
      <c r="A22" s="519" t="s">
        <v>448</v>
      </c>
      <c r="B22" s="519"/>
      <c r="C22" s="555">
        <v>30</v>
      </c>
      <c r="D22" s="173">
        <f t="shared" si="4"/>
        <v>10</v>
      </c>
      <c r="E22" s="555">
        <v>8</v>
      </c>
      <c r="F22" s="555">
        <f>E22/D22*100</f>
        <v>80</v>
      </c>
      <c r="G22" s="206"/>
      <c r="H22" s="206"/>
      <c r="I22" s="579"/>
      <c r="J22" s="579"/>
      <c r="K22" s="579"/>
      <c r="L22" s="579"/>
      <c r="M22" s="579"/>
      <c r="N22" s="579"/>
      <c r="O22" s="861"/>
      <c r="P22" s="861"/>
      <c r="Q22" s="861"/>
      <c r="R22" s="861"/>
      <c r="S22" s="2060"/>
      <c r="T22" s="861"/>
      <c r="U22" s="861"/>
      <c r="V22" s="861"/>
      <c r="W22" s="861"/>
      <c r="X22" s="861"/>
    </row>
    <row r="23" spans="1:24" s="150" customFormat="1" ht="23.25" customHeight="1" x14ac:dyDescent="0.25">
      <c r="A23" s="519" t="s">
        <v>449</v>
      </c>
      <c r="B23" s="519"/>
      <c r="C23" s="555">
        <v>1087</v>
      </c>
      <c r="D23" s="173">
        <f t="shared" si="4"/>
        <v>362</v>
      </c>
      <c r="E23" s="555">
        <v>1885</v>
      </c>
      <c r="F23" s="555">
        <f>E23/D23*100</f>
        <v>520.71823204419888</v>
      </c>
      <c r="G23" s="206"/>
      <c r="H23" s="206"/>
      <c r="I23" s="579"/>
      <c r="J23" s="579"/>
      <c r="K23" s="579"/>
      <c r="L23" s="579"/>
      <c r="M23" s="579"/>
      <c r="N23" s="579"/>
      <c r="O23" s="861"/>
      <c r="P23" s="861"/>
      <c r="Q23" s="861"/>
      <c r="R23" s="861"/>
      <c r="S23" s="2060"/>
      <c r="T23" s="861"/>
      <c r="U23" s="861"/>
      <c r="V23" s="861"/>
      <c r="W23" s="861"/>
      <c r="X23" s="861"/>
    </row>
    <row r="24" spans="1:24" s="150" customFormat="1" ht="16.5" customHeight="1" x14ac:dyDescent="0.25">
      <c r="A24" s="519" t="s">
        <v>160</v>
      </c>
      <c r="B24" s="519"/>
      <c r="C24" s="555">
        <v>6500</v>
      </c>
      <c r="D24" s="173">
        <f t="shared" si="4"/>
        <v>2167</v>
      </c>
      <c r="E24" s="173">
        <f>1383+E25/3.8/3.2</f>
        <v>1499.2828947368421</v>
      </c>
      <c r="F24" s="555">
        <f>E24/D24*100</f>
        <v>69.187027906637837</v>
      </c>
      <c r="G24" s="206"/>
      <c r="H24" s="206"/>
      <c r="I24" s="579"/>
      <c r="J24" s="579"/>
      <c r="K24" s="579"/>
      <c r="L24" s="579"/>
      <c r="M24" s="579"/>
      <c r="N24" s="579"/>
      <c r="O24" s="861"/>
      <c r="P24" s="861"/>
      <c r="Q24" s="861"/>
      <c r="R24" s="861"/>
      <c r="S24" s="2060"/>
      <c r="T24" s="861"/>
      <c r="U24" s="861"/>
      <c r="V24" s="861"/>
      <c r="W24" s="861"/>
      <c r="X24" s="861"/>
    </row>
    <row r="25" spans="1:24" s="150" customFormat="1" ht="22.5" customHeight="1" x14ac:dyDescent="0.25">
      <c r="A25" s="519" t="s">
        <v>441</v>
      </c>
      <c r="B25" s="519"/>
      <c r="C25" s="555">
        <v>6000</v>
      </c>
      <c r="D25" s="173">
        <f t="shared" si="4"/>
        <v>2000</v>
      </c>
      <c r="E25" s="173">
        <v>1414</v>
      </c>
      <c r="F25" s="555">
        <f>E25/D25*100</f>
        <v>70.7</v>
      </c>
      <c r="G25" s="206"/>
      <c r="H25" s="206"/>
      <c r="I25" s="579"/>
      <c r="J25" s="579"/>
      <c r="K25" s="579"/>
      <c r="L25" s="579"/>
      <c r="M25" s="579"/>
      <c r="N25" s="579"/>
      <c r="O25" s="861"/>
      <c r="P25" s="861"/>
      <c r="Q25" s="861"/>
      <c r="R25" s="861"/>
      <c r="S25" s="2060"/>
      <c r="T25" s="861"/>
      <c r="U25" s="861"/>
      <c r="V25" s="861"/>
      <c r="W25" s="861"/>
      <c r="X25" s="861"/>
    </row>
    <row r="26" spans="1:24" s="150" customFormat="1" ht="15" customHeight="1" x14ac:dyDescent="0.25">
      <c r="A26" s="301" t="s">
        <v>172</v>
      </c>
      <c r="B26" s="519"/>
      <c r="C26" s="498">
        <f>C19+C24*3.2</f>
        <v>21917</v>
      </c>
      <c r="D26" s="498">
        <f>D19+D24*3.2</f>
        <v>7306.4000000000005</v>
      </c>
      <c r="E26" s="498">
        <f>E19+E24*3.2</f>
        <v>6690.7052631578945</v>
      </c>
      <c r="F26" s="498">
        <f>E26/D26*100</f>
        <v>91.573213390423376</v>
      </c>
      <c r="G26" s="206"/>
      <c r="H26" s="206"/>
      <c r="I26" s="579"/>
      <c r="J26" s="579"/>
      <c r="K26" s="579"/>
      <c r="L26" s="579"/>
      <c r="M26" s="579"/>
      <c r="N26" s="579"/>
      <c r="O26" s="898">
        <v>34231.836073235405</v>
      </c>
      <c r="P26" s="898">
        <v>34231.836073235405</v>
      </c>
      <c r="Q26" s="898">
        <v>34231.836073235405</v>
      </c>
      <c r="R26" s="898">
        <v>34231.836073235405</v>
      </c>
      <c r="S26" s="2167">
        <f>O26/12*$A$2+(P26-O26)/11*3+(Q26-P26)/10*2+(R26-Q26)/9*1</f>
        <v>11410.612024411801</v>
      </c>
      <c r="T26" s="898">
        <f>X26-W26</f>
        <v>10982.714079999998</v>
      </c>
      <c r="U26" s="898"/>
      <c r="V26" s="898">
        <f>T26-S26</f>
        <v>-427.89794441180311</v>
      </c>
      <c r="W26" s="898">
        <v>-12.53036</v>
      </c>
      <c r="X26" s="898">
        <v>10970.183719999997</v>
      </c>
    </row>
    <row r="27" spans="1:24" s="150" customFormat="1" ht="15" customHeight="1" x14ac:dyDescent="0.25">
      <c r="A27" s="624" t="s">
        <v>450</v>
      </c>
      <c r="B27" s="519"/>
      <c r="C27" s="555"/>
      <c r="D27" s="555"/>
      <c r="E27" s="555"/>
      <c r="F27" s="498"/>
      <c r="G27" s="206"/>
      <c r="H27" s="206"/>
      <c r="I27" s="579"/>
      <c r="J27" s="579"/>
      <c r="K27" s="579"/>
      <c r="L27" s="579"/>
      <c r="M27" s="579"/>
      <c r="N27" s="579"/>
      <c r="O27" s="861"/>
      <c r="P27" s="861"/>
      <c r="Q27" s="861"/>
      <c r="R27" s="861"/>
      <c r="S27" s="2060"/>
      <c r="T27" s="861"/>
      <c r="U27" s="861"/>
      <c r="V27" s="861"/>
      <c r="W27" s="861"/>
      <c r="X27" s="861"/>
    </row>
    <row r="28" spans="1:24" s="150" customFormat="1" ht="21.6" customHeight="1" x14ac:dyDescent="0.25">
      <c r="A28" s="519" t="s">
        <v>203</v>
      </c>
      <c r="B28" s="519"/>
      <c r="C28" s="555">
        <f>SUM(C30,C35)</f>
        <v>3155</v>
      </c>
      <c r="D28" s="555">
        <f>SUM(D30,D35)</f>
        <v>1053</v>
      </c>
      <c r="E28" s="555">
        <f>SUM(E30,E35)</f>
        <v>472</v>
      </c>
      <c r="F28" s="498">
        <f>E28/D28*100</f>
        <v>44.824311490978161</v>
      </c>
      <c r="G28" s="206"/>
      <c r="H28" s="206"/>
      <c r="I28" s="579"/>
      <c r="J28" s="579"/>
      <c r="K28" s="579"/>
      <c r="L28" s="579"/>
      <c r="M28" s="579"/>
      <c r="N28" s="579"/>
      <c r="O28" s="861"/>
      <c r="P28" s="861"/>
      <c r="Q28" s="861"/>
      <c r="R28" s="861"/>
      <c r="S28" s="2060"/>
      <c r="T28" s="861"/>
      <c r="U28" s="861"/>
      <c r="V28" s="861"/>
      <c r="W28" s="861"/>
      <c r="X28" s="861"/>
    </row>
    <row r="29" spans="1:24" s="150" customFormat="1" ht="38.1" customHeight="1" x14ac:dyDescent="0.25">
      <c r="A29" s="519" t="s">
        <v>446</v>
      </c>
      <c r="B29" s="519"/>
      <c r="C29" s="555"/>
      <c r="D29" s="173">
        <f>ROUND(C29/12*$B$3,0)</f>
        <v>0</v>
      </c>
      <c r="E29" s="555"/>
      <c r="F29" s="498"/>
      <c r="G29" s="206"/>
      <c r="H29" s="206"/>
      <c r="I29" s="579"/>
      <c r="J29" s="579"/>
      <c r="K29" s="579"/>
      <c r="L29" s="579"/>
      <c r="M29" s="579"/>
      <c r="N29" s="579"/>
      <c r="O29" s="861"/>
      <c r="P29" s="861"/>
      <c r="Q29" s="861"/>
      <c r="R29" s="861"/>
      <c r="S29" s="2060"/>
      <c r="T29" s="861"/>
      <c r="U29" s="861"/>
      <c r="V29" s="861"/>
      <c r="W29" s="861"/>
      <c r="X29" s="861"/>
    </row>
    <row r="30" spans="1:24" s="150" customFormat="1" ht="55.5" customHeight="1" x14ac:dyDescent="0.25">
      <c r="A30" s="519" t="s">
        <v>451</v>
      </c>
      <c r="B30" s="519"/>
      <c r="C30" s="555">
        <f>SUM(C31:C34)</f>
        <v>556</v>
      </c>
      <c r="D30" s="555">
        <f>SUM(D31:D34)</f>
        <v>186</v>
      </c>
      <c r="E30" s="555">
        <f>SUM(E31:E34)</f>
        <v>221</v>
      </c>
      <c r="F30" s="498">
        <f>E30/D30*100</f>
        <v>118.81720430107528</v>
      </c>
      <c r="G30" s="206"/>
      <c r="H30" s="206"/>
      <c r="I30" s="579"/>
      <c r="J30" s="579"/>
      <c r="K30" s="579"/>
      <c r="L30" s="579"/>
      <c r="M30" s="579"/>
      <c r="N30" s="579"/>
      <c r="O30" s="861"/>
      <c r="P30" s="861"/>
      <c r="Q30" s="861"/>
      <c r="R30" s="861"/>
      <c r="S30" s="2060"/>
      <c r="T30" s="861"/>
      <c r="U30" s="861"/>
      <c r="V30" s="861"/>
      <c r="W30" s="861"/>
      <c r="X30" s="861"/>
    </row>
    <row r="31" spans="1:24" s="150" customFormat="1" ht="38.1" customHeight="1" x14ac:dyDescent="0.25">
      <c r="A31" s="519" t="s">
        <v>452</v>
      </c>
      <c r="B31" s="519"/>
      <c r="C31" s="555">
        <v>248</v>
      </c>
      <c r="D31" s="173">
        <f>ROUND(C31/12*$A$2,0)</f>
        <v>83</v>
      </c>
      <c r="E31" s="555">
        <v>153</v>
      </c>
      <c r="F31" s="498">
        <f>E31/D31*100</f>
        <v>184.33734939759037</v>
      </c>
      <c r="G31" s="206"/>
      <c r="H31" s="206"/>
      <c r="I31" s="579"/>
      <c r="J31" s="579"/>
      <c r="K31" s="579"/>
      <c r="L31" s="579"/>
      <c r="M31" s="579"/>
      <c r="N31" s="579"/>
      <c r="O31" s="861"/>
      <c r="P31" s="861"/>
      <c r="Q31" s="861"/>
      <c r="R31" s="861"/>
      <c r="S31" s="2060"/>
      <c r="T31" s="861"/>
      <c r="U31" s="861"/>
      <c r="V31" s="861"/>
      <c r="W31" s="861"/>
      <c r="X31" s="861"/>
    </row>
    <row r="32" spans="1:24" s="150" customFormat="1" ht="38.1" customHeight="1" x14ac:dyDescent="0.25">
      <c r="A32" s="519" t="s">
        <v>453</v>
      </c>
      <c r="B32" s="519"/>
      <c r="C32" s="555">
        <v>74</v>
      </c>
      <c r="D32" s="173">
        <f>ROUND(C32/12*$A$2,0)</f>
        <v>25</v>
      </c>
      <c r="E32" s="555">
        <v>68</v>
      </c>
      <c r="F32" s="498">
        <f>E32/D32*100</f>
        <v>272</v>
      </c>
      <c r="G32" s="206"/>
      <c r="H32" s="206"/>
      <c r="I32" s="579"/>
      <c r="J32" s="579"/>
      <c r="K32" s="579"/>
      <c r="L32" s="579"/>
      <c r="M32" s="579"/>
      <c r="N32" s="579"/>
      <c r="O32" s="861"/>
      <c r="P32" s="861"/>
      <c r="Q32" s="861"/>
      <c r="R32" s="861"/>
      <c r="S32" s="2060"/>
      <c r="T32" s="861"/>
      <c r="U32" s="861"/>
      <c r="V32" s="861"/>
      <c r="W32" s="861"/>
      <c r="X32" s="861"/>
    </row>
    <row r="33" spans="1:24" s="150" customFormat="1" ht="43.5" customHeight="1" x14ac:dyDescent="0.25">
      <c r="A33" s="519" t="s">
        <v>502</v>
      </c>
      <c r="B33" s="519"/>
      <c r="C33" s="555"/>
      <c r="D33" s="173">
        <f>ROUND(C33/12*$A$2,0)</f>
        <v>0</v>
      </c>
      <c r="E33" s="555"/>
      <c r="F33" s="498"/>
      <c r="G33" s="206"/>
      <c r="H33" s="206"/>
      <c r="I33" s="579"/>
      <c r="J33" s="579"/>
      <c r="K33" s="579"/>
      <c r="L33" s="579"/>
      <c r="M33" s="579"/>
      <c r="N33" s="579"/>
      <c r="O33" s="861"/>
      <c r="P33" s="861"/>
      <c r="Q33" s="861"/>
      <c r="R33" s="861"/>
      <c r="S33" s="2060"/>
      <c r="T33" s="861"/>
      <c r="U33" s="861"/>
      <c r="V33" s="861"/>
      <c r="W33" s="861"/>
      <c r="X33" s="861"/>
    </row>
    <row r="34" spans="1:24" s="150" customFormat="1" ht="51.75" customHeight="1" x14ac:dyDescent="0.25">
      <c r="A34" s="519" t="s">
        <v>503</v>
      </c>
      <c r="B34" s="519"/>
      <c r="C34" s="555">
        <v>234</v>
      </c>
      <c r="D34" s="173">
        <f>ROUND(C34/12*$A$2,0)</f>
        <v>78</v>
      </c>
      <c r="E34" s="555"/>
      <c r="F34" s="498">
        <f>E34/D34*100</f>
        <v>0</v>
      </c>
      <c r="G34" s="206"/>
      <c r="H34" s="206"/>
      <c r="I34" s="579"/>
      <c r="J34" s="579"/>
      <c r="K34" s="579"/>
      <c r="L34" s="579"/>
      <c r="M34" s="579"/>
      <c r="N34" s="579"/>
      <c r="O34" s="861"/>
      <c r="P34" s="861"/>
      <c r="Q34" s="861"/>
      <c r="R34" s="861"/>
      <c r="S34" s="2060"/>
      <c r="T34" s="861"/>
      <c r="U34" s="861"/>
      <c r="V34" s="861"/>
      <c r="W34" s="861"/>
      <c r="X34" s="861"/>
    </row>
    <row r="35" spans="1:24" s="150" customFormat="1" ht="48.75" customHeight="1" x14ac:dyDescent="0.25">
      <c r="A35" s="519" t="s">
        <v>454</v>
      </c>
      <c r="B35" s="519"/>
      <c r="C35" s="555">
        <f>SUM(C36:C38)</f>
        <v>2599</v>
      </c>
      <c r="D35" s="555">
        <f>SUM(D36:D38)</f>
        <v>867</v>
      </c>
      <c r="E35" s="555">
        <f>SUM(E36:E38)</f>
        <v>251</v>
      </c>
      <c r="F35" s="498">
        <f t="shared" ref="F35:F38" si="5">E35/D35*100</f>
        <v>28.95040369088812</v>
      </c>
      <c r="G35" s="206"/>
      <c r="H35" s="206"/>
      <c r="I35" s="579"/>
      <c r="J35" s="579"/>
      <c r="K35" s="579"/>
      <c r="L35" s="579"/>
      <c r="M35" s="579"/>
      <c r="N35" s="579"/>
      <c r="O35" s="861"/>
      <c r="P35" s="861"/>
      <c r="Q35" s="861"/>
      <c r="R35" s="861"/>
      <c r="S35" s="2060"/>
      <c r="T35" s="861"/>
      <c r="U35" s="861"/>
      <c r="V35" s="861"/>
      <c r="W35" s="861"/>
      <c r="X35" s="861"/>
    </row>
    <row r="36" spans="1:24" s="150" customFormat="1" ht="38.1" customHeight="1" x14ac:dyDescent="0.25">
      <c r="A36" s="519" t="s">
        <v>455</v>
      </c>
      <c r="B36" s="519"/>
      <c r="C36" s="555">
        <v>200</v>
      </c>
      <c r="D36" s="173">
        <f t="shared" ref="D36:D41" si="6">ROUND(C36/12*$A$2,0)</f>
        <v>67</v>
      </c>
      <c r="E36" s="555">
        <v>42</v>
      </c>
      <c r="F36" s="498">
        <f t="shared" si="5"/>
        <v>62.68656716417911</v>
      </c>
      <c r="G36" s="206"/>
      <c r="H36" s="206"/>
      <c r="I36" s="579"/>
      <c r="J36" s="579"/>
      <c r="K36" s="579"/>
      <c r="L36" s="579"/>
      <c r="M36" s="579"/>
      <c r="N36" s="579"/>
      <c r="O36" s="861"/>
      <c r="P36" s="861"/>
      <c r="Q36" s="861"/>
      <c r="R36" s="861"/>
      <c r="S36" s="2060"/>
      <c r="T36" s="861"/>
      <c r="U36" s="861"/>
      <c r="V36" s="861"/>
      <c r="W36" s="861"/>
      <c r="X36" s="861"/>
    </row>
    <row r="37" spans="1:24" s="150" customFormat="1" ht="65.25" customHeight="1" x14ac:dyDescent="0.25">
      <c r="A37" s="519" t="s">
        <v>731</v>
      </c>
      <c r="B37" s="519"/>
      <c r="C37" s="555">
        <v>2102</v>
      </c>
      <c r="D37" s="173">
        <f t="shared" si="6"/>
        <v>701</v>
      </c>
      <c r="E37" s="555">
        <v>184</v>
      </c>
      <c r="F37" s="498">
        <f t="shared" si="5"/>
        <v>26.248216833095579</v>
      </c>
      <c r="G37" s="206"/>
      <c r="H37" s="206"/>
      <c r="I37" s="579"/>
      <c r="J37" s="579"/>
      <c r="K37" s="579"/>
      <c r="L37" s="579"/>
      <c r="M37" s="579"/>
      <c r="N37" s="579"/>
      <c r="O37" s="861"/>
      <c r="P37" s="861"/>
      <c r="Q37" s="861"/>
      <c r="R37" s="861"/>
      <c r="S37" s="2060"/>
      <c r="T37" s="861"/>
      <c r="U37" s="861"/>
      <c r="V37" s="861"/>
      <c r="W37" s="861"/>
      <c r="X37" s="861"/>
    </row>
    <row r="38" spans="1:24" s="150" customFormat="1" ht="51.75" customHeight="1" x14ac:dyDescent="0.25">
      <c r="A38" s="519" t="s">
        <v>467</v>
      </c>
      <c r="B38" s="519"/>
      <c r="C38" s="555">
        <v>297</v>
      </c>
      <c r="D38" s="173">
        <f t="shared" si="6"/>
        <v>99</v>
      </c>
      <c r="E38" s="555">
        <v>25</v>
      </c>
      <c r="F38" s="498">
        <f t="shared" si="5"/>
        <v>25.252525252525253</v>
      </c>
      <c r="G38" s="206"/>
      <c r="H38" s="206"/>
      <c r="I38" s="579"/>
      <c r="J38" s="579"/>
      <c r="K38" s="579"/>
      <c r="L38" s="579"/>
      <c r="M38" s="579"/>
      <c r="N38" s="579"/>
      <c r="O38" s="861"/>
      <c r="P38" s="861"/>
      <c r="Q38" s="861"/>
      <c r="R38" s="861"/>
      <c r="S38" s="2060"/>
      <c r="T38" s="861"/>
      <c r="U38" s="861"/>
      <c r="V38" s="861"/>
      <c r="W38" s="861"/>
      <c r="X38" s="861"/>
    </row>
    <row r="39" spans="1:24" s="150" customFormat="1" ht="38.1" customHeight="1" x14ac:dyDescent="0.25">
      <c r="A39" s="519" t="s">
        <v>160</v>
      </c>
      <c r="B39" s="519"/>
      <c r="C39" s="555"/>
      <c r="D39" s="173">
        <f t="shared" si="6"/>
        <v>0</v>
      </c>
      <c r="E39" s="555"/>
      <c r="F39" s="498"/>
      <c r="G39" s="206"/>
      <c r="H39" s="206"/>
      <c r="I39" s="579"/>
      <c r="J39" s="579"/>
      <c r="K39" s="579"/>
      <c r="L39" s="579"/>
      <c r="M39" s="579"/>
      <c r="N39" s="579"/>
      <c r="O39" s="861"/>
      <c r="P39" s="861"/>
      <c r="Q39" s="861"/>
      <c r="R39" s="861"/>
      <c r="S39" s="2060"/>
      <c r="T39" s="861"/>
      <c r="U39" s="861"/>
      <c r="V39" s="861"/>
      <c r="W39" s="861"/>
      <c r="X39" s="861"/>
    </row>
    <row r="40" spans="1:24" s="150" customFormat="1" ht="38.1" customHeight="1" x14ac:dyDescent="0.25">
      <c r="A40" s="519" t="s">
        <v>161</v>
      </c>
      <c r="B40" s="519"/>
      <c r="C40" s="555">
        <v>1800</v>
      </c>
      <c r="D40" s="173">
        <f t="shared" si="6"/>
        <v>600</v>
      </c>
      <c r="E40" s="173">
        <v>852</v>
      </c>
      <c r="F40" s="498">
        <f>E40/D40*100</f>
        <v>142</v>
      </c>
      <c r="G40" s="206"/>
      <c r="H40" s="206"/>
      <c r="I40" s="579"/>
      <c r="J40" s="579"/>
      <c r="K40" s="579"/>
      <c r="L40" s="579"/>
      <c r="M40" s="579"/>
      <c r="N40" s="579"/>
      <c r="O40" s="861"/>
      <c r="P40" s="861"/>
      <c r="Q40" s="861"/>
      <c r="R40" s="861"/>
      <c r="S40" s="2060"/>
      <c r="T40" s="861"/>
      <c r="U40" s="861"/>
      <c r="V40" s="861"/>
      <c r="W40" s="861"/>
      <c r="X40" s="861"/>
    </row>
    <row r="41" spans="1:24" s="150" customFormat="1" ht="38.1" customHeight="1" x14ac:dyDescent="0.25">
      <c r="A41" s="519" t="s">
        <v>465</v>
      </c>
      <c r="B41" s="519"/>
      <c r="C41" s="555"/>
      <c r="D41" s="173">
        <f t="shared" si="6"/>
        <v>0</v>
      </c>
      <c r="E41" s="173"/>
      <c r="F41" s="498"/>
      <c r="G41" s="206"/>
      <c r="H41" s="206"/>
      <c r="I41" s="579"/>
      <c r="J41" s="579"/>
      <c r="K41" s="579"/>
      <c r="L41" s="579"/>
      <c r="M41" s="579"/>
      <c r="N41" s="579"/>
      <c r="O41" s="861"/>
      <c r="P41" s="861"/>
      <c r="Q41" s="861"/>
      <c r="R41" s="861"/>
      <c r="S41" s="2060"/>
      <c r="T41" s="861"/>
      <c r="U41" s="861"/>
      <c r="V41" s="861"/>
      <c r="W41" s="861"/>
      <c r="X41" s="861"/>
    </row>
    <row r="42" spans="1:24" s="150" customFormat="1" ht="15" customHeight="1" x14ac:dyDescent="0.25">
      <c r="A42" s="301" t="s">
        <v>169</v>
      </c>
      <c r="B42" s="625"/>
      <c r="C42" s="498">
        <f>C28+C40</f>
        <v>4955</v>
      </c>
      <c r="D42" s="498">
        <f>D28+D40</f>
        <v>1653</v>
      </c>
      <c r="E42" s="498">
        <f>E28+E40</f>
        <v>1324</v>
      </c>
      <c r="F42" s="498">
        <f>E42/D42*100</f>
        <v>80.096793708408953</v>
      </c>
      <c r="G42" s="206"/>
      <c r="H42" s="206"/>
      <c r="I42" s="579"/>
      <c r="J42" s="579"/>
      <c r="K42" s="579"/>
      <c r="L42" s="579"/>
      <c r="M42" s="579"/>
      <c r="N42" s="579"/>
      <c r="O42" s="898">
        <v>5675.4424912962986</v>
      </c>
      <c r="P42" s="898">
        <v>5675.4424912962986</v>
      </c>
      <c r="Q42" s="898">
        <v>5675.4424912962986</v>
      </c>
      <c r="R42" s="898">
        <v>5675.4424912962986</v>
      </c>
      <c r="S42" s="1227">
        <f>O42/12*$A$2+(P42-O42)/11*3+(Q42-P42)/10*2+(R42-Q42)/9*1</f>
        <v>1891.8141637654328</v>
      </c>
      <c r="T42" s="898">
        <f>X42-W42</f>
        <v>1870.1224</v>
      </c>
      <c r="U42" s="898"/>
      <c r="V42" s="898">
        <f>T42-S42</f>
        <v>-21.691763765432825</v>
      </c>
      <c r="W42" s="898">
        <v>-1.1242099999999999</v>
      </c>
      <c r="X42" s="898">
        <v>1868.99819</v>
      </c>
    </row>
    <row r="43" spans="1:24" s="334" customFormat="1" ht="15" customHeight="1" x14ac:dyDescent="0.2">
      <c r="A43" s="815" t="s">
        <v>490</v>
      </c>
      <c r="B43" s="815"/>
      <c r="C43" s="989">
        <f>SUM(C42,C26)</f>
        <v>26872</v>
      </c>
      <c r="D43" s="989">
        <f>SUM(D42,D26)</f>
        <v>8959.4000000000015</v>
      </c>
      <c r="E43" s="989">
        <f>SUM(E42,E26)</f>
        <v>8014.7052631578945</v>
      </c>
      <c r="F43" s="989">
        <f>E43/D43*100</f>
        <v>89.455825871798254</v>
      </c>
      <c r="G43" s="1055"/>
      <c r="H43" s="1055"/>
      <c r="I43" s="989"/>
      <c r="J43" s="989"/>
      <c r="K43" s="989"/>
      <c r="L43" s="989"/>
      <c r="M43" s="989"/>
      <c r="N43" s="989"/>
      <c r="O43" s="898">
        <f>SUM(O42,O26)</f>
        <v>39907.278564531705</v>
      </c>
      <c r="P43" s="898">
        <f t="shared" ref="P43:X43" si="7">SUM(P42,P26)</f>
        <v>39907.278564531705</v>
      </c>
      <c r="Q43" s="898">
        <f t="shared" ref="Q43:R43" si="8">SUM(Q42,Q26)</f>
        <v>39907.278564531705</v>
      </c>
      <c r="R43" s="898">
        <f t="shared" si="8"/>
        <v>39907.278564531705</v>
      </c>
      <c r="S43" s="898">
        <f t="shared" si="7"/>
        <v>13302.426188177235</v>
      </c>
      <c r="T43" s="898">
        <f t="shared" si="7"/>
        <v>12852.836479999998</v>
      </c>
      <c r="U43" s="898">
        <f t="shared" si="7"/>
        <v>0</v>
      </c>
      <c r="V43" s="898">
        <f t="shared" si="7"/>
        <v>-449.58970817723593</v>
      </c>
      <c r="W43" s="898">
        <f t="shared" si="7"/>
        <v>-13.65457</v>
      </c>
      <c r="X43" s="898">
        <f t="shared" si="7"/>
        <v>12839.181909999998</v>
      </c>
    </row>
    <row r="44" spans="1:24" s="150" customFormat="1" ht="15" customHeight="1" x14ac:dyDescent="0.25">
      <c r="A44" s="306" t="s">
        <v>31</v>
      </c>
      <c r="B44" s="306"/>
      <c r="C44" s="818"/>
      <c r="D44" s="818"/>
      <c r="E44" s="818"/>
      <c r="F44" s="818"/>
      <c r="G44" s="817"/>
      <c r="H44" s="817"/>
      <c r="I44" s="816"/>
      <c r="J44" s="816"/>
      <c r="K44" s="816"/>
      <c r="L44" s="816"/>
      <c r="M44" s="816"/>
      <c r="N44" s="816"/>
      <c r="O44" s="142"/>
      <c r="P44" s="142"/>
      <c r="Q44" s="142"/>
      <c r="R44" s="142"/>
      <c r="S44" s="2057"/>
      <c r="T44" s="142"/>
      <c r="U44" s="142"/>
      <c r="V44" s="142"/>
      <c r="W44" s="142"/>
      <c r="X44" s="142"/>
    </row>
    <row r="45" spans="1:24" s="150" customFormat="1" ht="15" customHeight="1" x14ac:dyDescent="0.25">
      <c r="A45" s="205" t="s">
        <v>10</v>
      </c>
      <c r="B45" s="991">
        <v>300</v>
      </c>
      <c r="C45" s="820">
        <v>375</v>
      </c>
      <c r="D45" s="173">
        <f>ROUND(C45/12*$A$2,0)</f>
        <v>125</v>
      </c>
      <c r="E45" s="173">
        <v>125</v>
      </c>
      <c r="F45" s="173">
        <f>E45/D45*100</f>
        <v>100</v>
      </c>
      <c r="G45" s="472">
        <v>11</v>
      </c>
      <c r="H45" s="174">
        <f>K45/E45</f>
        <v>10.832000000000001</v>
      </c>
      <c r="I45" s="175">
        <f>ROUND(C45*G45,0)</f>
        <v>4125</v>
      </c>
      <c r="J45" s="175">
        <f>ROUND(D45*G45,0)</f>
        <v>1375</v>
      </c>
      <c r="K45" s="175">
        <v>1354</v>
      </c>
      <c r="L45" s="175">
        <f>K45/J45*100</f>
        <v>98.472727272727269</v>
      </c>
      <c r="M45" s="175">
        <f>I45/B45</f>
        <v>13.75</v>
      </c>
      <c r="N45" s="175">
        <f t="shared" ref="N45:N50" si="9">K45/$A$2*12/M45</f>
        <v>295.41818181818184</v>
      </c>
      <c r="O45" s="861"/>
      <c r="P45" s="861"/>
      <c r="Q45" s="861"/>
      <c r="R45" s="861"/>
      <c r="S45" s="2060"/>
      <c r="T45" s="861"/>
      <c r="U45" s="861"/>
      <c r="V45" s="861"/>
      <c r="W45" s="861"/>
      <c r="X45" s="861"/>
    </row>
    <row r="46" spans="1:24" s="150" customFormat="1" ht="15" customHeight="1" x14ac:dyDescent="0.25">
      <c r="A46" s="205" t="s">
        <v>6</v>
      </c>
      <c r="B46" s="991">
        <v>300</v>
      </c>
      <c r="C46" s="820">
        <v>110</v>
      </c>
      <c r="D46" s="173">
        <f>ROUND(C46/12*$A$2,0)</f>
        <v>37</v>
      </c>
      <c r="E46" s="173">
        <v>40</v>
      </c>
      <c r="F46" s="173">
        <f>E46/D46*100</f>
        <v>108.10810810810811</v>
      </c>
      <c r="G46" s="472">
        <v>9</v>
      </c>
      <c r="H46" s="174">
        <f>K46/E46</f>
        <v>9.0500000000000007</v>
      </c>
      <c r="I46" s="175">
        <f>ROUND(C46*G46,0)</f>
        <v>990</v>
      </c>
      <c r="J46" s="175">
        <f>ROUND(D46*G46,0)</f>
        <v>333</v>
      </c>
      <c r="K46" s="175">
        <v>362</v>
      </c>
      <c r="L46" s="175">
        <f>K46/J46*100</f>
        <v>108.7087087087087</v>
      </c>
      <c r="M46" s="175">
        <f>I46/B46</f>
        <v>3.3</v>
      </c>
      <c r="N46" s="175">
        <f t="shared" si="9"/>
        <v>329.09090909090912</v>
      </c>
      <c r="O46" s="861"/>
      <c r="P46" s="861"/>
      <c r="Q46" s="861"/>
      <c r="R46" s="861"/>
      <c r="S46" s="2060"/>
      <c r="T46" s="861"/>
      <c r="U46" s="861"/>
      <c r="V46" s="861"/>
      <c r="W46" s="861"/>
      <c r="X46" s="861"/>
    </row>
    <row r="47" spans="1:24" s="150" customFormat="1" ht="15" customHeight="1" x14ac:dyDescent="0.25">
      <c r="A47" s="625" t="s">
        <v>13</v>
      </c>
      <c r="B47" s="625"/>
      <c r="C47" s="524">
        <f>SUM(C45:C46)</f>
        <v>485</v>
      </c>
      <c r="D47" s="524">
        <f>SUM(D45:D46)</f>
        <v>162</v>
      </c>
      <c r="E47" s="524">
        <f>SUM(E45:E46)</f>
        <v>165</v>
      </c>
      <c r="F47" s="524">
        <f>E47/D47*100</f>
        <v>101.85185185185186</v>
      </c>
      <c r="G47" s="821">
        <f>IF(C47=0,0,I47/C47)</f>
        <v>10.546391752577319</v>
      </c>
      <c r="H47" s="198">
        <f>K47/E47</f>
        <v>10.4</v>
      </c>
      <c r="I47" s="524">
        <f>SUM(I45:I46)</f>
        <v>5115</v>
      </c>
      <c r="J47" s="524">
        <f>SUM(J45:J46)</f>
        <v>1708</v>
      </c>
      <c r="K47" s="524">
        <f>SUM(K45:K46)</f>
        <v>1716</v>
      </c>
      <c r="L47" s="175">
        <f>K47/J47*100</f>
        <v>100.46838407494145</v>
      </c>
      <c r="M47" s="386">
        <f>SUM(M45:M46)</f>
        <v>17.05</v>
      </c>
      <c r="N47" s="175">
        <f t="shared" si="9"/>
        <v>301.93548387096774</v>
      </c>
      <c r="O47" s="524"/>
      <c r="P47" s="524"/>
      <c r="Q47" s="524"/>
      <c r="R47" s="524"/>
      <c r="S47" s="2075"/>
      <c r="T47" s="524"/>
      <c r="U47" s="524"/>
      <c r="V47" s="524"/>
      <c r="W47" s="524"/>
      <c r="X47" s="524"/>
    </row>
    <row r="48" spans="1:24" s="150" customFormat="1" ht="15" customHeight="1" x14ac:dyDescent="0.25">
      <c r="A48" s="306" t="s">
        <v>150</v>
      </c>
      <c r="B48" s="625"/>
      <c r="C48" s="524"/>
      <c r="D48" s="524"/>
      <c r="E48" s="524"/>
      <c r="F48" s="524"/>
      <c r="G48" s="821"/>
      <c r="H48" s="198"/>
      <c r="I48" s="524"/>
      <c r="J48" s="524"/>
      <c r="K48" s="524"/>
      <c r="L48" s="175"/>
      <c r="M48" s="175"/>
      <c r="N48" s="175"/>
      <c r="O48" s="524"/>
      <c r="P48" s="524"/>
      <c r="Q48" s="524"/>
      <c r="R48" s="524"/>
      <c r="S48" s="2075"/>
      <c r="T48" s="524"/>
      <c r="U48" s="524"/>
      <c r="V48" s="524"/>
      <c r="W48" s="524"/>
      <c r="X48" s="524"/>
    </row>
    <row r="49" spans="1:24" s="150" customFormat="1" ht="15" customHeight="1" x14ac:dyDescent="0.25">
      <c r="A49" s="231" t="s">
        <v>189</v>
      </c>
      <c r="B49" s="798">
        <v>240</v>
      </c>
      <c r="C49" s="868">
        <v>20</v>
      </c>
      <c r="D49" s="173">
        <f>ROUND(C49/12*$A$2,0)</f>
        <v>7</v>
      </c>
      <c r="E49" s="173">
        <v>1</v>
      </c>
      <c r="F49" s="173">
        <f t="shared" ref="F49:F56" si="10">E49/D49*100</f>
        <v>14.285714285714285</v>
      </c>
      <c r="G49" s="618">
        <v>8</v>
      </c>
      <c r="H49" s="174">
        <f>K49/E49</f>
        <v>10</v>
      </c>
      <c r="I49" s="175">
        <f>ROUND(C49*G49,0)</f>
        <v>160</v>
      </c>
      <c r="J49" s="175">
        <f>ROUND(D49*G49,0)</f>
        <v>56</v>
      </c>
      <c r="K49" s="175">
        <v>10</v>
      </c>
      <c r="L49" s="175">
        <f>K49/J49*100</f>
        <v>17.857142857142858</v>
      </c>
      <c r="M49" s="175">
        <f>I49/B49</f>
        <v>0.66666666666666663</v>
      </c>
      <c r="N49" s="175">
        <f t="shared" si="9"/>
        <v>45</v>
      </c>
      <c r="O49" s="861"/>
      <c r="P49" s="861"/>
      <c r="Q49" s="861"/>
      <c r="R49" s="861"/>
      <c r="S49" s="2075"/>
      <c r="T49" s="524"/>
      <c r="U49" s="524"/>
      <c r="V49" s="524"/>
      <c r="W49" s="861"/>
      <c r="X49" s="861"/>
    </row>
    <row r="50" spans="1:24" s="177" customFormat="1" ht="15" customHeight="1" x14ac:dyDescent="0.25">
      <c r="A50" s="385" t="s">
        <v>192</v>
      </c>
      <c r="B50" s="822"/>
      <c r="C50" s="524">
        <f>SUM(C49)</f>
        <v>20</v>
      </c>
      <c r="D50" s="197">
        <f>SUM(D49)</f>
        <v>7</v>
      </c>
      <c r="E50" s="197">
        <f>SUM(E49)</f>
        <v>1</v>
      </c>
      <c r="F50" s="197">
        <f t="shared" si="10"/>
        <v>14.285714285714285</v>
      </c>
      <c r="G50" s="958">
        <f>I50/C50</f>
        <v>8</v>
      </c>
      <c r="H50" s="952">
        <f>K50/E50</f>
        <v>10</v>
      </c>
      <c r="I50" s="199">
        <f>SUM(I49)</f>
        <v>160</v>
      </c>
      <c r="J50" s="199">
        <f>SUM(J49)</f>
        <v>56</v>
      </c>
      <c r="K50" s="199">
        <f>SUM(K49)</f>
        <v>10</v>
      </c>
      <c r="L50" s="199">
        <f>K50/J50*100</f>
        <v>17.857142857142858</v>
      </c>
      <c r="M50" s="199">
        <f>SUM(M49)</f>
        <v>0.66666666666666663</v>
      </c>
      <c r="N50" s="175">
        <f t="shared" si="9"/>
        <v>45</v>
      </c>
      <c r="O50" s="862"/>
      <c r="P50" s="862"/>
      <c r="Q50" s="862"/>
      <c r="R50" s="862"/>
      <c r="S50" s="2075"/>
      <c r="T50" s="524"/>
      <c r="U50" s="524"/>
      <c r="V50" s="524"/>
      <c r="W50" s="199"/>
      <c r="X50" s="199"/>
    </row>
    <row r="51" spans="1:24" s="177" customFormat="1" ht="29.25" customHeight="1" x14ac:dyDescent="0.2">
      <c r="A51" s="715" t="s">
        <v>176</v>
      </c>
      <c r="B51" s="715"/>
      <c r="C51" s="786">
        <f>SUM(C50,C47)</f>
        <v>505</v>
      </c>
      <c r="D51" s="786">
        <f>SUM(D50,D47)</f>
        <v>169</v>
      </c>
      <c r="E51" s="786">
        <f>SUM(E50,E47)</f>
        <v>166</v>
      </c>
      <c r="F51" s="786">
        <f t="shared" si="10"/>
        <v>98.224852071005913</v>
      </c>
      <c r="G51" s="958">
        <f>I51/C51</f>
        <v>10.445544554455445</v>
      </c>
      <c r="H51" s="952">
        <f>K51/E51</f>
        <v>10.397590361445783</v>
      </c>
      <c r="I51" s="786">
        <f>SUM(I50,I47)</f>
        <v>5275</v>
      </c>
      <c r="J51" s="786">
        <f>SUM(J50,J47)</f>
        <v>1764</v>
      </c>
      <c r="K51" s="786">
        <f>SUM(K50,K47)</f>
        <v>1726</v>
      </c>
      <c r="L51" s="199">
        <f>K51/J51*100</f>
        <v>97.845804988662138</v>
      </c>
      <c r="M51" s="786">
        <f>SUM(M50,M47)</f>
        <v>17.716666666666669</v>
      </c>
      <c r="N51" s="199">
        <f>K51/$A$2*12/M51</f>
        <v>292.26716839134519</v>
      </c>
      <c r="O51" s="786">
        <v>10125.162022000002</v>
      </c>
      <c r="P51" s="786">
        <v>10125.162022000002</v>
      </c>
      <c r="Q51" s="786">
        <v>10125.162022000002</v>
      </c>
      <c r="R51" s="786">
        <v>10125.162022000002</v>
      </c>
      <c r="S51" s="1227">
        <f t="shared" ref="S51:S52" si="11">O51/12*$A$2+(P51-O51)/11*3+(Q51-P51)/10*2+(R51-Q51)/9*1</f>
        <v>3375.0540073333341</v>
      </c>
      <c r="T51" s="524">
        <f>X51-W51-U51</f>
        <v>3278.6007399999999</v>
      </c>
      <c r="U51" s="524"/>
      <c r="V51" s="524">
        <f>T51-S51</f>
        <v>-96.453267333334225</v>
      </c>
      <c r="W51" s="786">
        <v>0</v>
      </c>
      <c r="X51" s="786">
        <v>3278.6007399999999</v>
      </c>
    </row>
    <row r="52" spans="1:24" s="177" customFormat="1" ht="29.25" customHeight="1" x14ac:dyDescent="0.2">
      <c r="A52" s="715" t="s">
        <v>491</v>
      </c>
      <c r="B52" s="715"/>
      <c r="C52" s="787">
        <f>C53+C55</f>
        <v>1880</v>
      </c>
      <c r="D52" s="786">
        <f>D53+D55</f>
        <v>627</v>
      </c>
      <c r="E52" s="786">
        <v>720</v>
      </c>
      <c r="F52" s="786">
        <f t="shared" si="10"/>
        <v>114.83253588516746</v>
      </c>
      <c r="G52" s="823"/>
      <c r="H52" s="1056"/>
      <c r="I52" s="787"/>
      <c r="J52" s="787"/>
      <c r="K52" s="787"/>
      <c r="L52" s="266"/>
      <c r="M52" s="787"/>
      <c r="N52" s="266"/>
      <c r="O52" s="787">
        <v>2796.5368699999999</v>
      </c>
      <c r="P52" s="787">
        <v>2796.5368699999999</v>
      </c>
      <c r="Q52" s="787">
        <v>2796.5368699999999</v>
      </c>
      <c r="R52" s="787">
        <v>2796.5368699999999</v>
      </c>
      <c r="S52" s="1227">
        <f t="shared" si="11"/>
        <v>932.17895666666664</v>
      </c>
      <c r="T52" s="524">
        <f>X52-W52</f>
        <v>896.61259999999993</v>
      </c>
      <c r="U52" s="524"/>
      <c r="V52" s="524">
        <f>T52-S52</f>
        <v>-35.566356666666707</v>
      </c>
      <c r="W52" s="786">
        <v>-34.643770000000004</v>
      </c>
      <c r="X52" s="786">
        <v>861.96882999999991</v>
      </c>
    </row>
    <row r="53" spans="1:24" s="150" customFormat="1" ht="29.25" customHeight="1" x14ac:dyDescent="0.25">
      <c r="A53" s="715" t="s">
        <v>471</v>
      </c>
      <c r="B53" s="715"/>
      <c r="C53" s="787">
        <f>C54</f>
        <v>1878</v>
      </c>
      <c r="D53" s="786">
        <f>D54</f>
        <v>626</v>
      </c>
      <c r="E53" s="786">
        <f>E54</f>
        <v>720</v>
      </c>
      <c r="F53" s="786">
        <f t="shared" si="10"/>
        <v>115.01597444089458</v>
      </c>
      <c r="G53" s="823"/>
      <c r="H53" s="993"/>
      <c r="I53" s="787"/>
      <c r="J53" s="787"/>
      <c r="K53" s="787"/>
      <c r="L53" s="181"/>
      <c r="M53" s="787"/>
      <c r="N53" s="181"/>
      <c r="O53" s="787"/>
      <c r="P53" s="787"/>
      <c r="Q53" s="787"/>
      <c r="R53" s="787"/>
      <c r="S53" s="2065"/>
      <c r="T53" s="547"/>
      <c r="U53" s="547"/>
      <c r="V53" s="547"/>
      <c r="W53" s="787"/>
      <c r="X53" s="787"/>
    </row>
    <row r="54" spans="1:24" s="150" customFormat="1" ht="29.25" customHeight="1" x14ac:dyDescent="0.25">
      <c r="A54" s="835" t="s">
        <v>472</v>
      </c>
      <c r="B54" s="835"/>
      <c r="C54" s="836">
        <v>1878</v>
      </c>
      <c r="D54" s="173">
        <f>ROUND(C54/12*$A$2,0)</f>
        <v>626</v>
      </c>
      <c r="E54" s="912">
        <f>E52-E55</f>
        <v>720</v>
      </c>
      <c r="F54" s="912">
        <f t="shared" si="10"/>
        <v>115.01597444089458</v>
      </c>
      <c r="G54" s="823"/>
      <c r="H54" s="993"/>
      <c r="I54" s="787"/>
      <c r="J54" s="787"/>
      <c r="K54" s="787"/>
      <c r="L54" s="181"/>
      <c r="M54" s="787"/>
      <c r="N54" s="181"/>
      <c r="O54" s="787"/>
      <c r="P54" s="787"/>
      <c r="Q54" s="787"/>
      <c r="R54" s="787"/>
      <c r="S54" s="2065"/>
      <c r="T54" s="547"/>
      <c r="U54" s="547"/>
      <c r="V54" s="547"/>
      <c r="W54" s="787"/>
      <c r="X54" s="787"/>
    </row>
    <row r="55" spans="1:24" s="150" customFormat="1" ht="29.25" customHeight="1" x14ac:dyDescent="0.25">
      <c r="A55" s="715" t="s">
        <v>473</v>
      </c>
      <c r="B55" s="715"/>
      <c r="C55" s="787">
        <f>C56</f>
        <v>2</v>
      </c>
      <c r="D55" s="787">
        <f t="shared" ref="D55:E55" si="12">D56</f>
        <v>1</v>
      </c>
      <c r="E55" s="787">
        <f t="shared" si="12"/>
        <v>0</v>
      </c>
      <c r="F55" s="786">
        <f t="shared" si="10"/>
        <v>0</v>
      </c>
      <c r="G55" s="823"/>
      <c r="H55" s="993"/>
      <c r="I55" s="787"/>
      <c r="J55" s="787"/>
      <c r="K55" s="787"/>
      <c r="L55" s="181"/>
      <c r="M55" s="787"/>
      <c r="N55" s="181"/>
      <c r="O55" s="787"/>
      <c r="P55" s="787"/>
      <c r="Q55" s="787"/>
      <c r="R55" s="787"/>
      <c r="S55" s="2065"/>
      <c r="T55" s="547"/>
      <c r="U55" s="547"/>
      <c r="V55" s="547"/>
      <c r="W55" s="787"/>
      <c r="X55" s="787"/>
    </row>
    <row r="56" spans="1:24" s="150" customFormat="1" ht="29.25" customHeight="1" x14ac:dyDescent="0.25">
      <c r="A56" s="835" t="s">
        <v>474</v>
      </c>
      <c r="B56" s="835"/>
      <c r="C56" s="836">
        <v>2</v>
      </c>
      <c r="D56" s="173">
        <f>ROUND(C56/12*$A$2,0)</f>
        <v>1</v>
      </c>
      <c r="E56" s="912"/>
      <c r="F56" s="912">
        <f t="shared" si="10"/>
        <v>0</v>
      </c>
      <c r="G56" s="823"/>
      <c r="H56" s="993"/>
      <c r="I56" s="787"/>
      <c r="J56" s="787"/>
      <c r="K56" s="787"/>
      <c r="L56" s="181"/>
      <c r="M56" s="787"/>
      <c r="N56" s="181"/>
      <c r="O56" s="787"/>
      <c r="P56" s="787"/>
      <c r="Q56" s="787"/>
      <c r="R56" s="787"/>
      <c r="S56" s="2065"/>
      <c r="T56" s="547"/>
      <c r="U56" s="547"/>
      <c r="V56" s="547"/>
      <c r="W56" s="787"/>
      <c r="X56" s="787"/>
    </row>
    <row r="57" spans="1:24" s="150" customFormat="1" ht="15" customHeight="1" thickBot="1" x14ac:dyDescent="0.3">
      <c r="A57" s="1009" t="s">
        <v>17</v>
      </c>
      <c r="B57" s="1045"/>
      <c r="C57" s="1046"/>
      <c r="D57" s="1046"/>
      <c r="E57" s="1046"/>
      <c r="F57" s="1046"/>
      <c r="G57" s="903"/>
      <c r="H57" s="903"/>
      <c r="I57" s="996"/>
      <c r="J57" s="996"/>
      <c r="K57" s="996">
        <f>SUM(K51,K16)</f>
        <v>3861</v>
      </c>
      <c r="L57" s="996"/>
      <c r="M57" s="996"/>
      <c r="N57" s="996"/>
      <c r="O57" s="996">
        <f t="shared" ref="O57:X57" si="13">SUM(O52,O51,O43,O16)</f>
        <v>77901.090566916711</v>
      </c>
      <c r="P57" s="996">
        <f t="shared" ref="P57:Q57" si="14">SUM(P52,P51,P43,P16)</f>
        <v>77901.090566916711</v>
      </c>
      <c r="Q57" s="996">
        <f t="shared" si="14"/>
        <v>77901.090566916711</v>
      </c>
      <c r="R57" s="996">
        <f t="shared" ref="R57" si="15">SUM(R52,R51,R43,R16)</f>
        <v>77901.090566916711</v>
      </c>
      <c r="S57" s="2145">
        <f t="shared" si="13"/>
        <v>25967.030188972232</v>
      </c>
      <c r="T57" s="996">
        <f t="shared" si="13"/>
        <v>25360.116369999996</v>
      </c>
      <c r="U57" s="996"/>
      <c r="V57" s="996">
        <f t="shared" si="13"/>
        <v>-606.913818972238</v>
      </c>
      <c r="W57" s="996">
        <f t="shared" si="13"/>
        <v>-60.502420000000001</v>
      </c>
      <c r="X57" s="996">
        <f t="shared" si="13"/>
        <v>25299.613949999999</v>
      </c>
    </row>
    <row r="58" spans="1:24" x14ac:dyDescent="0.25">
      <c r="A58" s="1727" t="s">
        <v>88</v>
      </c>
      <c r="B58" s="1683"/>
      <c r="C58" s="1683"/>
      <c r="D58" s="1683"/>
      <c r="E58" s="1683"/>
      <c r="F58" s="1683"/>
      <c r="G58" s="1683"/>
      <c r="H58" s="1683"/>
      <c r="I58" s="1685"/>
      <c r="J58" s="1685"/>
      <c r="K58" s="1685"/>
      <c r="L58" s="1685"/>
      <c r="M58" s="1685"/>
      <c r="N58" s="1685"/>
      <c r="O58" s="1683">
        <f t="shared" ref="O58:X58" si="16">SUM(O57)</f>
        <v>77901.090566916711</v>
      </c>
      <c r="P58" s="1683">
        <f t="shared" ref="P58:Q58" si="17">SUM(P57)</f>
        <v>77901.090566916711</v>
      </c>
      <c r="Q58" s="1683">
        <f t="shared" si="17"/>
        <v>77901.090566916711</v>
      </c>
      <c r="R58" s="1683">
        <f t="shared" ref="R58" si="18">SUM(R57)</f>
        <v>77901.090566916711</v>
      </c>
      <c r="S58" s="1683">
        <f t="shared" si="16"/>
        <v>25967.030188972232</v>
      </c>
      <c r="T58" s="1683">
        <f t="shared" si="16"/>
        <v>25360.116369999996</v>
      </c>
      <c r="U58" s="1683"/>
      <c r="V58" s="1683">
        <f t="shared" si="16"/>
        <v>-606.913818972238</v>
      </c>
      <c r="W58" s="1683">
        <f t="shared" si="16"/>
        <v>-60.502420000000001</v>
      </c>
      <c r="X58" s="1683">
        <f t="shared" si="16"/>
        <v>25299.613949999999</v>
      </c>
    </row>
    <row r="59" spans="1:24" x14ac:dyDescent="0.25">
      <c r="A59" s="1624" t="s">
        <v>94</v>
      </c>
      <c r="B59" s="1520"/>
      <c r="C59" s="1520">
        <f>SUM(C16)</f>
        <v>597</v>
      </c>
      <c r="D59" s="1520">
        <f>SUM(D16)</f>
        <v>199</v>
      </c>
      <c r="E59" s="1520">
        <f>SUM(E16)</f>
        <v>220</v>
      </c>
      <c r="F59" s="1520">
        <f t="shared" ref="F59:F97" si="19">E59/D59*100</f>
        <v>110.55276381909547</v>
      </c>
      <c r="G59" s="1686">
        <f>IF(C59=0,0,I59/C59)</f>
        <v>9.9782244556113895</v>
      </c>
      <c r="H59" s="1824">
        <f>K59/E59</f>
        <v>9.704545454545455</v>
      </c>
      <c r="I59" s="1520">
        <f>SUM(I16)</f>
        <v>5957</v>
      </c>
      <c r="J59" s="1520">
        <f>SUM(J16)</f>
        <v>1987</v>
      </c>
      <c r="K59" s="1520">
        <f>SUM(K16)</f>
        <v>2135</v>
      </c>
      <c r="L59" s="1380">
        <f>K59/J59*100</f>
        <v>107.44841469552088</v>
      </c>
      <c r="M59" s="1520">
        <f>SUM(M16)</f>
        <v>18</v>
      </c>
      <c r="N59" s="1380">
        <f>K59/$A$2*12/M59</f>
        <v>355.83333333333331</v>
      </c>
      <c r="O59" s="1520">
        <f t="shared" ref="O59:X59" si="20">SUM(O16)</f>
        <v>25072.113110384998</v>
      </c>
      <c r="P59" s="1520">
        <f t="shared" ref="P59:Q59" si="21">SUM(P16)</f>
        <v>25072.113110384998</v>
      </c>
      <c r="Q59" s="1520">
        <f t="shared" si="21"/>
        <v>25072.113110384998</v>
      </c>
      <c r="R59" s="1520">
        <f t="shared" ref="R59" si="22">SUM(R16)</f>
        <v>25072.113110384998</v>
      </c>
      <c r="S59" s="1520">
        <f t="shared" si="20"/>
        <v>8357.3710367949989</v>
      </c>
      <c r="T59" s="1520">
        <f t="shared" si="20"/>
        <v>8332.0665499999977</v>
      </c>
      <c r="U59" s="1520"/>
      <c r="V59" s="1520">
        <f t="shared" si="20"/>
        <v>-25.304486795001139</v>
      </c>
      <c r="W59" s="1520">
        <f t="shared" si="20"/>
        <v>-12.204079999999999</v>
      </c>
      <c r="X59" s="1520">
        <f t="shared" si="20"/>
        <v>8319.8624699999982</v>
      </c>
    </row>
    <row r="60" spans="1:24" s="948" customFormat="1" x14ac:dyDescent="0.25">
      <c r="A60" s="1572" t="s">
        <v>445</v>
      </c>
      <c r="B60" s="1688"/>
      <c r="C60" s="1385"/>
      <c r="D60" s="1385"/>
      <c r="E60" s="1385">
        <f>SUM(E19)</f>
        <v>1893</v>
      </c>
      <c r="F60" s="1385"/>
      <c r="G60" s="1688"/>
      <c r="H60" s="1688"/>
      <c r="I60" s="1718"/>
      <c r="J60" s="1718"/>
      <c r="K60" s="1718"/>
      <c r="L60" s="1718"/>
      <c r="M60" s="1718"/>
      <c r="N60" s="1718"/>
      <c r="O60" s="1408"/>
      <c r="P60" s="1408"/>
      <c r="Q60" s="1408"/>
      <c r="R60" s="1408"/>
      <c r="S60" s="1408"/>
      <c r="T60" s="1408"/>
      <c r="U60" s="1408"/>
      <c r="V60" s="1408"/>
      <c r="W60" s="1408"/>
      <c r="X60" s="1408"/>
    </row>
    <row r="61" spans="1:24" s="948" customFormat="1" ht="30" x14ac:dyDescent="0.25">
      <c r="A61" s="1384" t="s">
        <v>203</v>
      </c>
      <c r="B61" s="1688"/>
      <c r="C61" s="1385">
        <f>C19</f>
        <v>1117</v>
      </c>
      <c r="D61" s="1385">
        <f t="shared" ref="D61:E61" si="23">D19</f>
        <v>372</v>
      </c>
      <c r="E61" s="1385">
        <f t="shared" si="23"/>
        <v>1893</v>
      </c>
      <c r="F61" s="1520">
        <f t="shared" si="19"/>
        <v>508.87096774193549</v>
      </c>
      <c r="G61" s="1688"/>
      <c r="H61" s="1688"/>
      <c r="I61" s="1718"/>
      <c r="J61" s="1718"/>
      <c r="K61" s="1718"/>
      <c r="L61" s="1718"/>
      <c r="M61" s="1718"/>
      <c r="N61" s="1718"/>
      <c r="O61" s="1408"/>
      <c r="P61" s="1408"/>
      <c r="Q61" s="1408"/>
      <c r="R61" s="1408"/>
      <c r="S61" s="1408"/>
      <c r="T61" s="1408"/>
      <c r="U61" s="1408"/>
      <c r="V61" s="1408"/>
      <c r="W61" s="1408"/>
      <c r="X61" s="1408"/>
    </row>
    <row r="62" spans="1:24" s="948" customFormat="1" ht="30" x14ac:dyDescent="0.25">
      <c r="A62" s="1384" t="s">
        <v>446</v>
      </c>
      <c r="B62" s="1688"/>
      <c r="C62" s="1385">
        <f t="shared" ref="C62:E62" si="24">C20</f>
        <v>0</v>
      </c>
      <c r="D62" s="1385">
        <f t="shared" si="24"/>
        <v>0</v>
      </c>
      <c r="E62" s="1385">
        <f t="shared" si="24"/>
        <v>0</v>
      </c>
      <c r="F62" s="1520"/>
      <c r="G62" s="1688"/>
      <c r="H62" s="1688"/>
      <c r="I62" s="1718"/>
      <c r="J62" s="1718"/>
      <c r="K62" s="1718"/>
      <c r="L62" s="1718"/>
      <c r="M62" s="1718"/>
      <c r="N62" s="1718"/>
      <c r="O62" s="1408"/>
      <c r="P62" s="1408"/>
      <c r="Q62" s="1408"/>
      <c r="R62" s="1408"/>
      <c r="S62" s="1408"/>
      <c r="T62" s="1408"/>
      <c r="U62" s="1408"/>
      <c r="V62" s="1408"/>
      <c r="W62" s="1408"/>
      <c r="X62" s="1408"/>
    </row>
    <row r="63" spans="1:24" s="948" customFormat="1" ht="30" x14ac:dyDescent="0.25">
      <c r="A63" s="1384" t="s">
        <v>447</v>
      </c>
      <c r="B63" s="1688"/>
      <c r="C63" s="1385">
        <f t="shared" ref="C63:E63" si="25">C21</f>
        <v>0</v>
      </c>
      <c r="D63" s="1385">
        <f t="shared" si="25"/>
        <v>0</v>
      </c>
      <c r="E63" s="1385">
        <f t="shared" si="25"/>
        <v>0</v>
      </c>
      <c r="F63" s="1520"/>
      <c r="G63" s="1688"/>
      <c r="H63" s="1688"/>
      <c r="I63" s="1718"/>
      <c r="J63" s="1718"/>
      <c r="K63" s="1718"/>
      <c r="L63" s="1718"/>
      <c r="M63" s="1718"/>
      <c r="N63" s="1718"/>
      <c r="O63" s="1408"/>
      <c r="P63" s="1408"/>
      <c r="Q63" s="1408"/>
      <c r="R63" s="1408"/>
      <c r="S63" s="1408"/>
      <c r="T63" s="1408"/>
      <c r="U63" s="1408"/>
      <c r="V63" s="1408"/>
      <c r="W63" s="1408"/>
      <c r="X63" s="1408"/>
    </row>
    <row r="64" spans="1:24" s="948" customFormat="1" ht="30" x14ac:dyDescent="0.25">
      <c r="A64" s="1384" t="s">
        <v>448</v>
      </c>
      <c r="B64" s="1688"/>
      <c r="C64" s="1385">
        <f t="shared" ref="C64:E64" si="26">C22</f>
        <v>30</v>
      </c>
      <c r="D64" s="1385">
        <f t="shared" si="26"/>
        <v>10</v>
      </c>
      <c r="E64" s="1385">
        <f t="shared" si="26"/>
        <v>8</v>
      </c>
      <c r="F64" s="1520">
        <f t="shared" si="19"/>
        <v>80</v>
      </c>
      <c r="G64" s="1688"/>
      <c r="H64" s="1688"/>
      <c r="I64" s="1718"/>
      <c r="J64" s="1718"/>
      <c r="K64" s="1718"/>
      <c r="L64" s="1718"/>
      <c r="M64" s="1718"/>
      <c r="N64" s="1718"/>
      <c r="O64" s="1408"/>
      <c r="P64" s="1408"/>
      <c r="Q64" s="1408"/>
      <c r="R64" s="1408"/>
      <c r="S64" s="1408"/>
      <c r="T64" s="1408"/>
      <c r="U64" s="1408"/>
      <c r="V64" s="1408"/>
      <c r="W64" s="1408"/>
      <c r="X64" s="1408"/>
    </row>
    <row r="65" spans="1:24" s="948" customFormat="1" x14ac:dyDescent="0.25">
      <c r="A65" s="1384" t="s">
        <v>449</v>
      </c>
      <c r="B65" s="1688"/>
      <c r="C65" s="1385">
        <f t="shared" ref="C65:E65" si="27">C23</f>
        <v>1087</v>
      </c>
      <c r="D65" s="1385">
        <f t="shared" si="27"/>
        <v>362</v>
      </c>
      <c r="E65" s="1385">
        <f t="shared" si="27"/>
        <v>1885</v>
      </c>
      <c r="F65" s="1520">
        <f t="shared" si="19"/>
        <v>520.71823204419888</v>
      </c>
      <c r="G65" s="1688"/>
      <c r="H65" s="1688"/>
      <c r="I65" s="1718"/>
      <c r="J65" s="1718"/>
      <c r="K65" s="1718"/>
      <c r="L65" s="1718"/>
      <c r="M65" s="1718"/>
      <c r="N65" s="1718"/>
      <c r="O65" s="1408"/>
      <c r="P65" s="1408"/>
      <c r="Q65" s="1408"/>
      <c r="R65" s="1408"/>
      <c r="S65" s="1408"/>
      <c r="T65" s="1408"/>
      <c r="U65" s="1408"/>
      <c r="V65" s="1408"/>
      <c r="W65" s="1408"/>
      <c r="X65" s="1408"/>
    </row>
    <row r="66" spans="1:24" s="948" customFormat="1" x14ac:dyDescent="0.25">
      <c r="A66" s="1384" t="s">
        <v>160</v>
      </c>
      <c r="B66" s="1688"/>
      <c r="C66" s="1385">
        <f t="shared" ref="C66:E66" si="28">C24</f>
        <v>6500</v>
      </c>
      <c r="D66" s="1385">
        <f t="shared" si="28"/>
        <v>2167</v>
      </c>
      <c r="E66" s="1385">
        <f t="shared" si="28"/>
        <v>1499.2828947368421</v>
      </c>
      <c r="F66" s="1520">
        <f t="shared" si="19"/>
        <v>69.187027906637837</v>
      </c>
      <c r="G66" s="1688"/>
      <c r="H66" s="1688"/>
      <c r="I66" s="1718"/>
      <c r="J66" s="1718"/>
      <c r="K66" s="1718"/>
      <c r="L66" s="1718"/>
      <c r="M66" s="1718"/>
      <c r="N66" s="1718"/>
      <c r="O66" s="1408"/>
      <c r="P66" s="1408"/>
      <c r="Q66" s="1408"/>
      <c r="R66" s="1408"/>
      <c r="S66" s="1408"/>
      <c r="T66" s="1408"/>
      <c r="U66" s="1408"/>
      <c r="V66" s="1408"/>
      <c r="W66" s="1408"/>
      <c r="X66" s="1408"/>
    </row>
    <row r="67" spans="1:24" s="948" customFormat="1" x14ac:dyDescent="0.25">
      <c r="A67" s="1384" t="s">
        <v>441</v>
      </c>
      <c r="B67" s="1688"/>
      <c r="C67" s="1385">
        <f t="shared" ref="C67:E67" si="29">C25</f>
        <v>6000</v>
      </c>
      <c r="D67" s="1385">
        <f t="shared" si="29"/>
        <v>2000</v>
      </c>
      <c r="E67" s="1385">
        <f t="shared" si="29"/>
        <v>1414</v>
      </c>
      <c r="F67" s="1520">
        <f t="shared" si="19"/>
        <v>70.7</v>
      </c>
      <c r="G67" s="1688"/>
      <c r="H67" s="1688"/>
      <c r="I67" s="1718"/>
      <c r="J67" s="1718"/>
      <c r="K67" s="1718"/>
      <c r="L67" s="1718"/>
      <c r="M67" s="1718"/>
      <c r="N67" s="1718"/>
      <c r="O67" s="1408"/>
      <c r="P67" s="1408"/>
      <c r="Q67" s="1408"/>
      <c r="R67" s="1408"/>
      <c r="S67" s="1408"/>
      <c r="T67" s="1408"/>
      <c r="U67" s="1408"/>
      <c r="V67" s="1408"/>
      <c r="W67" s="1408"/>
      <c r="X67" s="1408"/>
    </row>
    <row r="68" spans="1:24" s="948" customFormat="1" x14ac:dyDescent="0.25">
      <c r="A68" s="1397" t="s">
        <v>172</v>
      </c>
      <c r="B68" s="1688"/>
      <c r="C68" s="1385">
        <f t="shared" ref="C68:E68" si="30">C26</f>
        <v>21917</v>
      </c>
      <c r="D68" s="1385">
        <f t="shared" si="30"/>
        <v>7306.4000000000005</v>
      </c>
      <c r="E68" s="1385">
        <f t="shared" si="30"/>
        <v>6690.7052631578945</v>
      </c>
      <c r="F68" s="1520">
        <f t="shared" si="19"/>
        <v>91.573213390423376</v>
      </c>
      <c r="G68" s="1688"/>
      <c r="H68" s="1688"/>
      <c r="I68" s="1718"/>
      <c r="J68" s="1718"/>
      <c r="K68" s="1718"/>
      <c r="L68" s="1718"/>
      <c r="M68" s="1718"/>
      <c r="N68" s="1718"/>
      <c r="O68" s="1408">
        <f>O26</f>
        <v>34231.836073235405</v>
      </c>
      <c r="P68" s="1408">
        <f t="shared" ref="P68:X68" si="31">P26</f>
        <v>34231.836073235405</v>
      </c>
      <c r="Q68" s="1408">
        <f t="shared" ref="Q68:R68" si="32">Q26</f>
        <v>34231.836073235405</v>
      </c>
      <c r="R68" s="1408">
        <f t="shared" si="32"/>
        <v>34231.836073235405</v>
      </c>
      <c r="S68" s="1408">
        <f t="shared" si="31"/>
        <v>11410.612024411801</v>
      </c>
      <c r="T68" s="1408">
        <f t="shared" si="31"/>
        <v>10982.714079999998</v>
      </c>
      <c r="U68" s="1408">
        <f t="shared" si="31"/>
        <v>0</v>
      </c>
      <c r="V68" s="1408">
        <f t="shared" si="31"/>
        <v>-427.89794441180311</v>
      </c>
      <c r="W68" s="1408">
        <f t="shared" si="31"/>
        <v>-12.53036</v>
      </c>
      <c r="X68" s="1408">
        <f t="shared" si="31"/>
        <v>10970.183719999997</v>
      </c>
    </row>
    <row r="69" spans="1:24" s="948" customFormat="1" x14ac:dyDescent="0.25">
      <c r="A69" s="1572" t="s">
        <v>450</v>
      </c>
      <c r="B69" s="1688"/>
      <c r="C69" s="1385"/>
      <c r="D69" s="1385"/>
      <c r="E69" s="1385"/>
      <c r="F69" s="1520"/>
      <c r="G69" s="1688"/>
      <c r="H69" s="1688"/>
      <c r="I69" s="1718"/>
      <c r="J69" s="1718"/>
      <c r="K69" s="1718"/>
      <c r="L69" s="1718"/>
      <c r="M69" s="1718"/>
      <c r="N69" s="1718"/>
      <c r="O69" s="1408"/>
      <c r="P69" s="1408"/>
      <c r="Q69" s="1408"/>
      <c r="R69" s="1408"/>
      <c r="S69" s="1408"/>
      <c r="T69" s="1408"/>
      <c r="U69" s="1408"/>
      <c r="V69" s="1408"/>
      <c r="W69" s="1408"/>
      <c r="X69" s="1408"/>
    </row>
    <row r="70" spans="1:24" s="948" customFormat="1" ht="30" x14ac:dyDescent="0.25">
      <c r="A70" s="1384" t="s">
        <v>203</v>
      </c>
      <c r="B70" s="1688"/>
      <c r="C70" s="1385">
        <f t="shared" ref="C70:E70" si="33">C28</f>
        <v>3155</v>
      </c>
      <c r="D70" s="1385">
        <f t="shared" si="33"/>
        <v>1053</v>
      </c>
      <c r="E70" s="1385">
        <f t="shared" si="33"/>
        <v>472</v>
      </c>
      <c r="F70" s="1520">
        <f t="shared" si="19"/>
        <v>44.824311490978161</v>
      </c>
      <c r="G70" s="1688"/>
      <c r="H70" s="1688"/>
      <c r="I70" s="1718"/>
      <c r="J70" s="1718"/>
      <c r="K70" s="1718"/>
      <c r="L70" s="1718"/>
      <c r="M70" s="1718"/>
      <c r="N70" s="1718"/>
      <c r="O70" s="1408"/>
      <c r="P70" s="1408"/>
      <c r="Q70" s="1408"/>
      <c r="R70" s="1408"/>
      <c r="S70" s="1408"/>
      <c r="T70" s="1408"/>
      <c r="U70" s="1408"/>
      <c r="V70" s="1408"/>
      <c r="W70" s="1408"/>
      <c r="X70" s="1408"/>
    </row>
    <row r="71" spans="1:24" s="948" customFormat="1" ht="30" x14ac:dyDescent="0.25">
      <c r="A71" s="1384" t="s">
        <v>446</v>
      </c>
      <c r="B71" s="1688"/>
      <c r="C71" s="1385">
        <f t="shared" ref="C71:E71" si="34">C29</f>
        <v>0</v>
      </c>
      <c r="D71" s="1385">
        <f t="shared" si="34"/>
        <v>0</v>
      </c>
      <c r="E71" s="1385">
        <f t="shared" si="34"/>
        <v>0</v>
      </c>
      <c r="F71" s="1520"/>
      <c r="G71" s="1688"/>
      <c r="H71" s="1688"/>
      <c r="I71" s="1718"/>
      <c r="J71" s="1718"/>
      <c r="K71" s="1718"/>
      <c r="L71" s="1718"/>
      <c r="M71" s="1718"/>
      <c r="N71" s="1718"/>
      <c r="O71" s="1408"/>
      <c r="P71" s="1408"/>
      <c r="Q71" s="1408"/>
      <c r="R71" s="1408"/>
      <c r="S71" s="1408"/>
      <c r="T71" s="1408"/>
      <c r="U71" s="1408"/>
      <c r="V71" s="1408"/>
      <c r="W71" s="1408"/>
      <c r="X71" s="1408"/>
    </row>
    <row r="72" spans="1:24" s="948" customFormat="1" ht="45" x14ac:dyDescent="0.25">
      <c r="A72" s="1384" t="s">
        <v>451</v>
      </c>
      <c r="B72" s="1688"/>
      <c r="C72" s="1385">
        <f t="shared" ref="C72:E72" si="35">C30</f>
        <v>556</v>
      </c>
      <c r="D72" s="1385">
        <f t="shared" si="35"/>
        <v>186</v>
      </c>
      <c r="E72" s="1385">
        <f t="shared" si="35"/>
        <v>221</v>
      </c>
      <c r="F72" s="1520">
        <f t="shared" si="19"/>
        <v>118.81720430107528</v>
      </c>
      <c r="G72" s="1688"/>
      <c r="H72" s="1688"/>
      <c r="I72" s="1718"/>
      <c r="J72" s="1718"/>
      <c r="K72" s="1718"/>
      <c r="L72" s="1718"/>
      <c r="M72" s="1718"/>
      <c r="N72" s="1718"/>
      <c r="O72" s="1408"/>
      <c r="P72" s="1408"/>
      <c r="Q72" s="1408"/>
      <c r="R72" s="1408"/>
      <c r="S72" s="1408"/>
      <c r="T72" s="1408"/>
      <c r="U72" s="1408"/>
      <c r="V72" s="1408"/>
      <c r="W72" s="1408"/>
      <c r="X72" s="1408"/>
    </row>
    <row r="73" spans="1:24" s="948" customFormat="1" ht="30" x14ac:dyDescent="0.25">
      <c r="A73" s="1384" t="s">
        <v>452</v>
      </c>
      <c r="B73" s="1688"/>
      <c r="C73" s="1385">
        <f t="shared" ref="C73:E73" si="36">C31</f>
        <v>248</v>
      </c>
      <c r="D73" s="1385">
        <f t="shared" si="36"/>
        <v>83</v>
      </c>
      <c r="E73" s="1385">
        <f t="shared" si="36"/>
        <v>153</v>
      </c>
      <c r="F73" s="1520">
        <f t="shared" si="19"/>
        <v>184.33734939759037</v>
      </c>
      <c r="G73" s="1688"/>
      <c r="H73" s="1688"/>
      <c r="I73" s="1718"/>
      <c r="J73" s="1718"/>
      <c r="K73" s="1718"/>
      <c r="L73" s="1718"/>
      <c r="M73" s="1718"/>
      <c r="N73" s="1718"/>
      <c r="O73" s="1408"/>
      <c r="P73" s="1408"/>
      <c r="Q73" s="1408"/>
      <c r="R73" s="1408"/>
      <c r="S73" s="1408"/>
      <c r="T73" s="1408"/>
      <c r="U73" s="1408"/>
      <c r="V73" s="1408"/>
      <c r="W73" s="1408"/>
      <c r="X73" s="1408"/>
    </row>
    <row r="74" spans="1:24" s="948" customFormat="1" ht="30" x14ac:dyDescent="0.25">
      <c r="A74" s="1384" t="s">
        <v>453</v>
      </c>
      <c r="B74" s="1688"/>
      <c r="C74" s="1385">
        <f t="shared" ref="C74:E74" si="37">C32</f>
        <v>74</v>
      </c>
      <c r="D74" s="1385">
        <f t="shared" si="37"/>
        <v>25</v>
      </c>
      <c r="E74" s="1385">
        <f t="shared" si="37"/>
        <v>68</v>
      </c>
      <c r="F74" s="1520">
        <f t="shared" si="19"/>
        <v>272</v>
      </c>
      <c r="G74" s="1688"/>
      <c r="H74" s="1688"/>
      <c r="I74" s="1718"/>
      <c r="J74" s="1718"/>
      <c r="K74" s="1718"/>
      <c r="L74" s="1718"/>
      <c r="M74" s="1718"/>
      <c r="N74" s="1718"/>
      <c r="O74" s="1408"/>
      <c r="P74" s="1408"/>
      <c r="Q74" s="1408"/>
      <c r="R74" s="1408"/>
      <c r="S74" s="1408"/>
      <c r="T74" s="1408"/>
      <c r="U74" s="1408"/>
      <c r="V74" s="1408"/>
      <c r="W74" s="1408"/>
      <c r="X74" s="1408"/>
    </row>
    <row r="75" spans="1:24" s="948" customFormat="1" ht="45" x14ac:dyDescent="0.25">
      <c r="A75" s="1384" t="s">
        <v>502</v>
      </c>
      <c r="B75" s="1688"/>
      <c r="C75" s="1385">
        <f t="shared" ref="C75:E75" si="38">C33</f>
        <v>0</v>
      </c>
      <c r="D75" s="1385">
        <f t="shared" si="38"/>
        <v>0</v>
      </c>
      <c r="E75" s="1385">
        <f t="shared" si="38"/>
        <v>0</v>
      </c>
      <c r="F75" s="1520"/>
      <c r="G75" s="1688"/>
      <c r="H75" s="1688"/>
      <c r="I75" s="1718"/>
      <c r="J75" s="1718"/>
      <c r="K75" s="1718"/>
      <c r="L75" s="1718"/>
      <c r="M75" s="1718"/>
      <c r="N75" s="1718"/>
      <c r="O75" s="1408"/>
      <c r="P75" s="1408"/>
      <c r="Q75" s="1408"/>
      <c r="R75" s="1408"/>
      <c r="S75" s="1408"/>
      <c r="T75" s="1408"/>
      <c r="U75" s="1408"/>
      <c r="V75" s="1408"/>
      <c r="W75" s="1408"/>
      <c r="X75" s="1408"/>
    </row>
    <row r="76" spans="1:24" s="948" customFormat="1" ht="30" x14ac:dyDescent="0.25">
      <c r="A76" s="1384" t="s">
        <v>503</v>
      </c>
      <c r="B76" s="1688"/>
      <c r="C76" s="1385">
        <f t="shared" ref="C76:E76" si="39">C34</f>
        <v>234</v>
      </c>
      <c r="D76" s="1385">
        <f t="shared" si="39"/>
        <v>78</v>
      </c>
      <c r="E76" s="1385">
        <f t="shared" si="39"/>
        <v>0</v>
      </c>
      <c r="F76" s="1520">
        <f t="shared" si="19"/>
        <v>0</v>
      </c>
      <c r="G76" s="1688"/>
      <c r="H76" s="1688"/>
      <c r="I76" s="1718"/>
      <c r="J76" s="1718"/>
      <c r="K76" s="1718"/>
      <c r="L76" s="1718"/>
      <c r="M76" s="1718"/>
      <c r="N76" s="1718"/>
      <c r="O76" s="1408"/>
      <c r="P76" s="1408"/>
      <c r="Q76" s="1408"/>
      <c r="R76" s="1408"/>
      <c r="S76" s="1408"/>
      <c r="T76" s="1408"/>
      <c r="U76" s="1408"/>
      <c r="V76" s="1408"/>
      <c r="W76" s="1408"/>
      <c r="X76" s="1408"/>
    </row>
    <row r="77" spans="1:24" s="948" customFormat="1" ht="45" x14ac:dyDescent="0.25">
      <c r="A77" s="1384" t="s">
        <v>454</v>
      </c>
      <c r="B77" s="1688"/>
      <c r="C77" s="1385">
        <f t="shared" ref="C77:E77" si="40">C35</f>
        <v>2599</v>
      </c>
      <c r="D77" s="1385">
        <f t="shared" si="40"/>
        <v>867</v>
      </c>
      <c r="E77" s="1385">
        <f t="shared" si="40"/>
        <v>251</v>
      </c>
      <c r="F77" s="1520">
        <f t="shared" si="19"/>
        <v>28.95040369088812</v>
      </c>
      <c r="G77" s="1688"/>
      <c r="H77" s="1688"/>
      <c r="I77" s="1718"/>
      <c r="J77" s="1718"/>
      <c r="K77" s="1718"/>
      <c r="L77" s="1718"/>
      <c r="M77" s="1718"/>
      <c r="N77" s="1718"/>
      <c r="O77" s="1408"/>
      <c r="P77" s="1408"/>
      <c r="Q77" s="1408"/>
      <c r="R77" s="1408"/>
      <c r="S77" s="1408"/>
      <c r="T77" s="1408"/>
      <c r="U77" s="1408"/>
      <c r="V77" s="1408"/>
      <c r="W77" s="1408"/>
      <c r="X77" s="1408"/>
    </row>
    <row r="78" spans="1:24" s="948" customFormat="1" ht="30" x14ac:dyDescent="0.25">
      <c r="A78" s="1384" t="s">
        <v>455</v>
      </c>
      <c r="B78" s="1688"/>
      <c r="C78" s="1385">
        <f t="shared" ref="C78:E78" si="41">C36</f>
        <v>200</v>
      </c>
      <c r="D78" s="1385">
        <f t="shared" si="41"/>
        <v>67</v>
      </c>
      <c r="E78" s="1385">
        <f t="shared" si="41"/>
        <v>42</v>
      </c>
      <c r="F78" s="1520">
        <f t="shared" si="19"/>
        <v>62.68656716417911</v>
      </c>
      <c r="G78" s="1688"/>
      <c r="H78" s="1688"/>
      <c r="I78" s="1718"/>
      <c r="J78" s="1718"/>
      <c r="K78" s="1718"/>
      <c r="L78" s="1718"/>
      <c r="M78" s="1718"/>
      <c r="N78" s="1718"/>
      <c r="O78" s="1408"/>
      <c r="P78" s="1408"/>
      <c r="Q78" s="1408"/>
      <c r="R78" s="1408"/>
      <c r="S78" s="1408"/>
      <c r="T78" s="1408"/>
      <c r="U78" s="1408"/>
      <c r="V78" s="1408"/>
      <c r="W78" s="1408"/>
      <c r="X78" s="1408"/>
    </row>
    <row r="79" spans="1:24" s="948" customFormat="1" ht="60" x14ac:dyDescent="0.25">
      <c r="A79" s="1384" t="s">
        <v>466</v>
      </c>
      <c r="B79" s="1688"/>
      <c r="C79" s="1385">
        <f t="shared" ref="C79:E79" si="42">C37</f>
        <v>2102</v>
      </c>
      <c r="D79" s="1385">
        <f t="shared" si="42"/>
        <v>701</v>
      </c>
      <c r="E79" s="1385">
        <f t="shared" si="42"/>
        <v>184</v>
      </c>
      <c r="F79" s="1520">
        <f t="shared" si="19"/>
        <v>26.248216833095579</v>
      </c>
      <c r="G79" s="1688"/>
      <c r="H79" s="1688"/>
      <c r="I79" s="1718"/>
      <c r="J79" s="1718"/>
      <c r="K79" s="1718"/>
      <c r="L79" s="1718"/>
      <c r="M79" s="1718"/>
      <c r="N79" s="1718"/>
      <c r="O79" s="1408"/>
      <c r="P79" s="1408"/>
      <c r="Q79" s="1408"/>
      <c r="R79" s="1408"/>
      <c r="S79" s="1408"/>
      <c r="T79" s="1408"/>
      <c r="U79" s="1408"/>
      <c r="V79" s="1408"/>
      <c r="W79" s="1408"/>
      <c r="X79" s="1408"/>
    </row>
    <row r="80" spans="1:24" s="948" customFormat="1" ht="45" x14ac:dyDescent="0.25">
      <c r="A80" s="1384" t="s">
        <v>467</v>
      </c>
      <c r="B80" s="1688"/>
      <c r="C80" s="1385">
        <f t="shared" ref="C80:E80" si="43">C38</f>
        <v>297</v>
      </c>
      <c r="D80" s="1385">
        <f t="shared" si="43"/>
        <v>99</v>
      </c>
      <c r="E80" s="1385">
        <f t="shared" si="43"/>
        <v>25</v>
      </c>
      <c r="F80" s="1520">
        <f t="shared" si="19"/>
        <v>25.252525252525253</v>
      </c>
      <c r="G80" s="1688"/>
      <c r="H80" s="1688"/>
      <c r="I80" s="1718"/>
      <c r="J80" s="1718"/>
      <c r="K80" s="1718"/>
      <c r="L80" s="1718"/>
      <c r="M80" s="1718"/>
      <c r="N80" s="1718"/>
      <c r="O80" s="1408"/>
      <c r="P80" s="1408"/>
      <c r="Q80" s="1408"/>
      <c r="R80" s="1408"/>
      <c r="S80" s="1408"/>
      <c r="T80" s="1408"/>
      <c r="U80" s="1408"/>
      <c r="V80" s="1408"/>
      <c r="W80" s="1408"/>
      <c r="X80" s="1408"/>
    </row>
    <row r="81" spans="1:24" s="948" customFormat="1" x14ac:dyDescent="0.25">
      <c r="A81" s="1384" t="s">
        <v>160</v>
      </c>
      <c r="B81" s="1688"/>
      <c r="C81" s="1385">
        <f t="shared" ref="C81:E81" si="44">C39</f>
        <v>0</v>
      </c>
      <c r="D81" s="1385">
        <f t="shared" si="44"/>
        <v>0</v>
      </c>
      <c r="E81" s="1385">
        <f t="shared" si="44"/>
        <v>0</v>
      </c>
      <c r="F81" s="1520"/>
      <c r="G81" s="1688"/>
      <c r="H81" s="1688"/>
      <c r="I81" s="1718"/>
      <c r="J81" s="1718"/>
      <c r="K81" s="1718"/>
      <c r="L81" s="1718"/>
      <c r="M81" s="1718"/>
      <c r="N81" s="1718"/>
      <c r="O81" s="1408"/>
      <c r="P81" s="1408"/>
      <c r="Q81" s="1408"/>
      <c r="R81" s="1408"/>
      <c r="S81" s="1408"/>
      <c r="T81" s="1408"/>
      <c r="U81" s="1408"/>
      <c r="V81" s="1408"/>
      <c r="W81" s="1408"/>
      <c r="X81" s="1408"/>
    </row>
    <row r="82" spans="1:24" s="948" customFormat="1" ht="30" x14ac:dyDescent="0.25">
      <c r="A82" s="1384" t="s">
        <v>161</v>
      </c>
      <c r="B82" s="1688"/>
      <c r="C82" s="1385">
        <f t="shared" ref="C82:E82" si="45">C40</f>
        <v>1800</v>
      </c>
      <c r="D82" s="1385">
        <f t="shared" si="45"/>
        <v>600</v>
      </c>
      <c r="E82" s="1385">
        <f t="shared" si="45"/>
        <v>852</v>
      </c>
      <c r="F82" s="1520">
        <f t="shared" si="19"/>
        <v>142</v>
      </c>
      <c r="G82" s="1688"/>
      <c r="H82" s="1688"/>
      <c r="I82" s="1718"/>
      <c r="J82" s="1718"/>
      <c r="K82" s="1718"/>
      <c r="L82" s="1718"/>
      <c r="M82" s="1718"/>
      <c r="N82" s="1718"/>
      <c r="O82" s="1408"/>
      <c r="P82" s="1408"/>
      <c r="Q82" s="1408"/>
      <c r="R82" s="1408"/>
      <c r="S82" s="1408"/>
      <c r="T82" s="1408"/>
      <c r="U82" s="1408"/>
      <c r="V82" s="1408"/>
      <c r="W82" s="1408"/>
      <c r="X82" s="1408"/>
    </row>
    <row r="83" spans="1:24" s="948" customFormat="1" ht="30" x14ac:dyDescent="0.25">
      <c r="A83" s="1384" t="s">
        <v>465</v>
      </c>
      <c r="B83" s="1688"/>
      <c r="C83" s="1385">
        <f t="shared" ref="C83:E83" si="46">C41</f>
        <v>0</v>
      </c>
      <c r="D83" s="1385">
        <f t="shared" si="46"/>
        <v>0</v>
      </c>
      <c r="E83" s="1385">
        <f t="shared" si="46"/>
        <v>0</v>
      </c>
      <c r="F83" s="1520"/>
      <c r="G83" s="1688"/>
      <c r="H83" s="1688"/>
      <c r="I83" s="1718"/>
      <c r="J83" s="1718"/>
      <c r="K83" s="1718"/>
      <c r="L83" s="1718"/>
      <c r="M83" s="1718"/>
      <c r="N83" s="1718"/>
      <c r="O83" s="1408"/>
      <c r="P83" s="1408"/>
      <c r="Q83" s="1408"/>
      <c r="R83" s="1408"/>
      <c r="S83" s="1408"/>
      <c r="T83" s="1408"/>
      <c r="U83" s="1408"/>
      <c r="V83" s="1408"/>
      <c r="W83" s="1408"/>
      <c r="X83" s="1408"/>
    </row>
    <row r="84" spans="1:24" s="948" customFormat="1" x14ac:dyDescent="0.25">
      <c r="A84" s="1397" t="s">
        <v>169</v>
      </c>
      <c r="B84" s="1688"/>
      <c r="C84" s="1515">
        <f t="shared" ref="C84:E84" si="47">C42</f>
        <v>4955</v>
      </c>
      <c r="D84" s="1515">
        <f t="shared" si="47"/>
        <v>1653</v>
      </c>
      <c r="E84" s="1515">
        <f t="shared" si="47"/>
        <v>1324</v>
      </c>
      <c r="F84" s="1520">
        <f t="shared" si="19"/>
        <v>80.096793708408953</v>
      </c>
      <c r="G84" s="1688"/>
      <c r="H84" s="1688"/>
      <c r="I84" s="1718"/>
      <c r="J84" s="1718"/>
      <c r="K84" s="1718"/>
      <c r="L84" s="1718"/>
      <c r="M84" s="1718"/>
      <c r="N84" s="1718"/>
      <c r="O84" s="1408">
        <f>O42</f>
        <v>5675.4424912962986</v>
      </c>
      <c r="P84" s="1408">
        <f t="shared" ref="P84:X84" si="48">P42</f>
        <v>5675.4424912962986</v>
      </c>
      <c r="Q84" s="1408">
        <f t="shared" ref="Q84:R84" si="49">Q42</f>
        <v>5675.4424912962986</v>
      </c>
      <c r="R84" s="1408">
        <f t="shared" si="49"/>
        <v>5675.4424912962986</v>
      </c>
      <c r="S84" s="1408">
        <f t="shared" si="48"/>
        <v>1891.8141637654328</v>
      </c>
      <c r="T84" s="1408">
        <f t="shared" si="48"/>
        <v>1870.1224</v>
      </c>
      <c r="U84" s="1408">
        <f t="shared" si="48"/>
        <v>0</v>
      </c>
      <c r="V84" s="1408">
        <f t="shared" si="48"/>
        <v>-21.691763765432825</v>
      </c>
      <c r="W84" s="1408">
        <f t="shared" si="48"/>
        <v>-1.1242099999999999</v>
      </c>
      <c r="X84" s="1408">
        <f t="shared" si="48"/>
        <v>1868.99819</v>
      </c>
    </row>
    <row r="85" spans="1:24" s="948" customFormat="1" x14ac:dyDescent="0.25">
      <c r="A85" s="1687" t="s">
        <v>14</v>
      </c>
      <c r="B85" s="1688"/>
      <c r="C85" s="1385"/>
      <c r="D85" s="1385"/>
      <c r="E85" s="1385"/>
      <c r="F85" s="1520"/>
      <c r="G85" s="1688"/>
      <c r="H85" s="1688"/>
      <c r="I85" s="1718"/>
      <c r="J85" s="1718"/>
      <c r="K85" s="1718"/>
      <c r="L85" s="1718"/>
      <c r="M85" s="1718"/>
      <c r="N85" s="1718"/>
      <c r="O85" s="1408"/>
      <c r="P85" s="1408"/>
      <c r="Q85" s="1408"/>
      <c r="R85" s="1408"/>
      <c r="S85" s="1408"/>
      <c r="T85" s="1408"/>
      <c r="U85" s="1408"/>
      <c r="V85" s="1408"/>
      <c r="W85" s="1408"/>
      <c r="X85" s="1408"/>
    </row>
    <row r="86" spans="1:24" s="948" customFormat="1" x14ac:dyDescent="0.25">
      <c r="A86" s="1687" t="s">
        <v>203</v>
      </c>
      <c r="B86" s="1688"/>
      <c r="C86" s="1385">
        <f>C28+C19</f>
        <v>4272</v>
      </c>
      <c r="D86" s="1385">
        <f t="shared" ref="D86:E86" si="50">D28+D19</f>
        <v>1425</v>
      </c>
      <c r="E86" s="1385">
        <f t="shared" si="50"/>
        <v>2365</v>
      </c>
      <c r="F86" s="1520">
        <f t="shared" si="19"/>
        <v>165.96491228070175</v>
      </c>
      <c r="G86" s="1688"/>
      <c r="H86" s="1688"/>
      <c r="I86" s="1718"/>
      <c r="J86" s="1718"/>
      <c r="K86" s="1718"/>
      <c r="L86" s="1718"/>
      <c r="M86" s="1718"/>
      <c r="N86" s="1718"/>
      <c r="O86" s="1408"/>
      <c r="P86" s="1408"/>
      <c r="Q86" s="1408"/>
      <c r="R86" s="1408"/>
      <c r="S86" s="1408"/>
      <c r="T86" s="1408"/>
      <c r="U86" s="1408"/>
      <c r="V86" s="1408"/>
      <c r="W86" s="1408"/>
      <c r="X86" s="1408"/>
    </row>
    <row r="87" spans="1:24" s="948" customFormat="1" x14ac:dyDescent="0.25">
      <c r="A87" s="1687" t="s">
        <v>160</v>
      </c>
      <c r="B87" s="1688"/>
      <c r="C87" s="1385">
        <f>C24</f>
        <v>6500</v>
      </c>
      <c r="D87" s="1385">
        <f t="shared" ref="D87:E87" si="51">D24</f>
        <v>2167</v>
      </c>
      <c r="E87" s="1385">
        <f t="shared" si="51"/>
        <v>1499.2828947368421</v>
      </c>
      <c r="F87" s="1520">
        <f t="shared" si="19"/>
        <v>69.187027906637837</v>
      </c>
      <c r="G87" s="1688"/>
      <c r="H87" s="1688"/>
      <c r="I87" s="1718"/>
      <c r="J87" s="1718"/>
      <c r="K87" s="1718"/>
      <c r="L87" s="1718"/>
      <c r="M87" s="1718"/>
      <c r="N87" s="1718"/>
      <c r="O87" s="1408"/>
      <c r="P87" s="1408"/>
      <c r="Q87" s="1408"/>
      <c r="R87" s="1408"/>
      <c r="S87" s="1408"/>
      <c r="T87" s="1408"/>
      <c r="U87" s="1408"/>
      <c r="V87" s="1408"/>
      <c r="W87" s="1408"/>
      <c r="X87" s="1408"/>
    </row>
    <row r="88" spans="1:24" s="948" customFormat="1" ht="29.25" x14ac:dyDescent="0.25">
      <c r="A88" s="1810" t="s">
        <v>161</v>
      </c>
      <c r="B88" s="1688"/>
      <c r="C88" s="1385">
        <f>C40</f>
        <v>1800</v>
      </c>
      <c r="D88" s="1385">
        <f t="shared" ref="D88:E88" si="52">D40</f>
        <v>600</v>
      </c>
      <c r="E88" s="1385">
        <f t="shared" si="52"/>
        <v>852</v>
      </c>
      <c r="F88" s="1520">
        <f t="shared" si="19"/>
        <v>142</v>
      </c>
      <c r="G88" s="1688"/>
      <c r="H88" s="1688"/>
      <c r="I88" s="1718"/>
      <c r="J88" s="1718"/>
      <c r="K88" s="1718"/>
      <c r="L88" s="1718"/>
      <c r="M88" s="1718"/>
      <c r="N88" s="1718"/>
      <c r="O88" s="1408"/>
      <c r="P88" s="1408"/>
      <c r="Q88" s="1408"/>
      <c r="R88" s="1408"/>
      <c r="S88" s="1408"/>
      <c r="T88" s="1408"/>
      <c r="U88" s="1408"/>
      <c r="V88" s="1408"/>
      <c r="W88" s="1408"/>
      <c r="X88" s="1408"/>
    </row>
    <row r="89" spans="1:24" x14ac:dyDescent="0.25">
      <c r="A89" s="1658" t="s">
        <v>89</v>
      </c>
      <c r="B89" s="1730"/>
      <c r="C89" s="1825">
        <f>C42+C26</f>
        <v>26872</v>
      </c>
      <c r="D89" s="1825">
        <f t="shared" ref="D89:E89" si="53">D42+D26</f>
        <v>8959.4000000000015</v>
      </c>
      <c r="E89" s="1825">
        <f t="shared" si="53"/>
        <v>8014.7052631578945</v>
      </c>
      <c r="F89" s="1825">
        <f t="shared" si="19"/>
        <v>89.455825871798254</v>
      </c>
      <c r="G89" s="1770"/>
      <c r="H89" s="1770"/>
      <c r="I89" s="1770"/>
      <c r="J89" s="1770"/>
      <c r="K89" s="1770"/>
      <c r="L89" s="1770"/>
      <c r="M89" s="1770"/>
      <c r="N89" s="1770"/>
      <c r="O89" s="1825">
        <f t="shared" ref="O89:X89" si="54">SUM(O43)</f>
        <v>39907.278564531705</v>
      </c>
      <c r="P89" s="1825">
        <f t="shared" ref="P89:Q89" si="55">SUM(P43)</f>
        <v>39907.278564531705</v>
      </c>
      <c r="Q89" s="1825">
        <f t="shared" si="55"/>
        <v>39907.278564531705</v>
      </c>
      <c r="R89" s="1825">
        <f t="shared" ref="R89" si="56">SUM(R43)</f>
        <v>39907.278564531705</v>
      </c>
      <c r="S89" s="1825">
        <f t="shared" si="54"/>
        <v>13302.426188177235</v>
      </c>
      <c r="T89" s="1825">
        <f t="shared" si="54"/>
        <v>12852.836479999998</v>
      </c>
      <c r="U89" s="1825"/>
      <c r="V89" s="1825">
        <f t="shared" si="54"/>
        <v>-449.58970817723593</v>
      </c>
      <c r="W89" s="1825">
        <f t="shared" si="54"/>
        <v>-13.65457</v>
      </c>
      <c r="X89" s="1825">
        <f t="shared" si="54"/>
        <v>12839.181909999998</v>
      </c>
    </row>
    <row r="90" spans="1:24" x14ac:dyDescent="0.25">
      <c r="A90" s="1568" t="s">
        <v>93</v>
      </c>
      <c r="B90" s="1730"/>
      <c r="C90" s="1825">
        <f>SUM(C47)</f>
        <v>485</v>
      </c>
      <c r="D90" s="1825">
        <f>SUM(D47)</f>
        <v>162</v>
      </c>
      <c r="E90" s="1825">
        <f>SUM(E47)</f>
        <v>165</v>
      </c>
      <c r="F90" s="1825">
        <f t="shared" si="19"/>
        <v>101.85185185185186</v>
      </c>
      <c r="G90" s="1686">
        <f>IF(C90=0,0,I90/C90)</f>
        <v>10.546391752577319</v>
      </c>
      <c r="H90" s="1824">
        <f>K90/E90</f>
        <v>10.4</v>
      </c>
      <c r="I90" s="1825">
        <f>SUM(I47)</f>
        <v>5115</v>
      </c>
      <c r="J90" s="1825">
        <f>SUM(J47)</f>
        <v>1708</v>
      </c>
      <c r="K90" s="1825">
        <f>SUM(K47)</f>
        <v>1716</v>
      </c>
      <c r="L90" s="1380">
        <f>K90/J90*100</f>
        <v>100.46838407494145</v>
      </c>
      <c r="M90" s="1825">
        <f>SUM(M47)</f>
        <v>17.05</v>
      </c>
      <c r="N90" s="1380">
        <f>K90/$A$2*12/M90</f>
        <v>301.93548387096774</v>
      </c>
      <c r="O90" s="1825"/>
      <c r="P90" s="1825"/>
      <c r="Q90" s="1825"/>
      <c r="R90" s="1825"/>
      <c r="S90" s="1825"/>
      <c r="T90" s="1825"/>
      <c r="U90" s="1825"/>
      <c r="V90" s="1825"/>
      <c r="W90" s="1825"/>
      <c r="X90" s="1825"/>
    </row>
    <row r="91" spans="1:24" x14ac:dyDescent="0.25">
      <c r="A91" s="1625" t="s">
        <v>16</v>
      </c>
      <c r="B91" s="1732"/>
      <c r="C91" s="1542">
        <f t="shared" ref="C91:E92" si="57">SUM(C50)</f>
        <v>20</v>
      </c>
      <c r="D91" s="1542">
        <f t="shared" si="57"/>
        <v>7</v>
      </c>
      <c r="E91" s="1542">
        <f t="shared" si="57"/>
        <v>1</v>
      </c>
      <c r="F91" s="1542">
        <f t="shared" si="19"/>
        <v>14.285714285714285</v>
      </c>
      <c r="G91" s="1686">
        <f>IF(C91=0,0,I91/C91)</f>
        <v>8</v>
      </c>
      <c r="H91" s="1824">
        <f>K91/E91</f>
        <v>10</v>
      </c>
      <c r="I91" s="1542">
        <f t="shared" ref="I91:K92" si="58">SUM(I50)</f>
        <v>160</v>
      </c>
      <c r="J91" s="1542">
        <f t="shared" si="58"/>
        <v>56</v>
      </c>
      <c r="K91" s="1542">
        <f t="shared" si="58"/>
        <v>10</v>
      </c>
      <c r="L91" s="1380">
        <f>K91/J91*100</f>
        <v>17.857142857142858</v>
      </c>
      <c r="M91" s="1542">
        <f>SUM(M50)</f>
        <v>0.66666666666666663</v>
      </c>
      <c r="N91" s="1380">
        <f>K91/$A$2*12/M91</f>
        <v>45</v>
      </c>
      <c r="O91" s="1542"/>
      <c r="P91" s="1542"/>
      <c r="Q91" s="1542"/>
      <c r="R91" s="1542"/>
      <c r="S91" s="1542"/>
      <c r="T91" s="1542"/>
      <c r="U91" s="1542"/>
      <c r="V91" s="1542"/>
      <c r="W91" s="1542"/>
      <c r="X91" s="1542"/>
    </row>
    <row r="92" spans="1:24" ht="29.25" x14ac:dyDescent="0.25">
      <c r="A92" s="1409" t="s">
        <v>90</v>
      </c>
      <c r="B92" s="1377"/>
      <c r="C92" s="1690">
        <f t="shared" si="57"/>
        <v>505</v>
      </c>
      <c r="D92" s="1690">
        <f t="shared" si="57"/>
        <v>169</v>
      </c>
      <c r="E92" s="1690">
        <f t="shared" si="57"/>
        <v>166</v>
      </c>
      <c r="F92" s="1690">
        <f t="shared" si="19"/>
        <v>98.224852071005913</v>
      </c>
      <c r="G92" s="1686">
        <f>IF(C92=0,0,I92/C92)</f>
        <v>10.445544554455445</v>
      </c>
      <c r="H92" s="1824">
        <f>K92/E92</f>
        <v>10.397590361445783</v>
      </c>
      <c r="I92" s="1690">
        <f t="shared" si="58"/>
        <v>5275</v>
      </c>
      <c r="J92" s="1690">
        <f t="shared" si="58"/>
        <v>1764</v>
      </c>
      <c r="K92" s="1690">
        <f t="shared" si="58"/>
        <v>1726</v>
      </c>
      <c r="L92" s="1380">
        <f>K92/J92*100</f>
        <v>97.845804988662138</v>
      </c>
      <c r="M92" s="1690">
        <f>SUM(M51)</f>
        <v>17.716666666666669</v>
      </c>
      <c r="N92" s="1380">
        <f>K92/$A$2*12/M92</f>
        <v>292.26716839134519</v>
      </c>
      <c r="O92" s="1690">
        <f t="shared" ref="O92:X92" si="59">SUM(O51)</f>
        <v>10125.162022000002</v>
      </c>
      <c r="P92" s="1690">
        <f t="shared" ref="P92:Q92" si="60">SUM(P51)</f>
        <v>10125.162022000002</v>
      </c>
      <c r="Q92" s="1690">
        <f t="shared" si="60"/>
        <v>10125.162022000002</v>
      </c>
      <c r="R92" s="1690">
        <f t="shared" ref="R92" si="61">SUM(R51)</f>
        <v>10125.162022000002</v>
      </c>
      <c r="S92" s="1690">
        <f t="shared" si="59"/>
        <v>3375.0540073333341</v>
      </c>
      <c r="T92" s="1690">
        <f t="shared" si="59"/>
        <v>3278.6007399999999</v>
      </c>
      <c r="U92" s="1690"/>
      <c r="V92" s="1690">
        <f t="shared" si="59"/>
        <v>-96.453267333334225</v>
      </c>
      <c r="W92" s="1690">
        <f t="shared" si="59"/>
        <v>0</v>
      </c>
      <c r="X92" s="1690">
        <f t="shared" si="59"/>
        <v>3278.6007399999999</v>
      </c>
    </row>
    <row r="93" spans="1:24" x14ac:dyDescent="0.25">
      <c r="A93" s="1826" t="s">
        <v>491</v>
      </c>
      <c r="B93" s="1377"/>
      <c r="C93" s="1690">
        <f t="shared" ref="C93:E97" si="62">C52</f>
        <v>1880</v>
      </c>
      <c r="D93" s="1690">
        <f t="shared" si="62"/>
        <v>627</v>
      </c>
      <c r="E93" s="1690">
        <f t="shared" si="62"/>
        <v>720</v>
      </c>
      <c r="F93" s="1690">
        <f t="shared" si="19"/>
        <v>114.83253588516746</v>
      </c>
      <c r="G93" s="1686"/>
      <c r="H93" s="1824"/>
      <c r="I93" s="1690"/>
      <c r="J93" s="1690"/>
      <c r="K93" s="1690"/>
      <c r="L93" s="1380"/>
      <c r="M93" s="1690"/>
      <c r="N93" s="1380"/>
      <c r="O93" s="1690">
        <f t="shared" ref="O93:X93" si="63">O52</f>
        <v>2796.5368699999999</v>
      </c>
      <c r="P93" s="1690">
        <f t="shared" ref="P93:Q93" si="64">P52</f>
        <v>2796.5368699999999</v>
      </c>
      <c r="Q93" s="1690">
        <f t="shared" si="64"/>
        <v>2796.5368699999999</v>
      </c>
      <c r="R93" s="1690">
        <f t="shared" ref="R93" si="65">R52</f>
        <v>2796.5368699999999</v>
      </c>
      <c r="S93" s="1690">
        <f t="shared" si="63"/>
        <v>932.17895666666664</v>
      </c>
      <c r="T93" s="1690">
        <f t="shared" si="63"/>
        <v>896.61259999999993</v>
      </c>
      <c r="U93" s="1690"/>
      <c r="V93" s="1690">
        <f t="shared" si="63"/>
        <v>-35.566356666666707</v>
      </c>
      <c r="W93" s="1690">
        <f t="shared" si="63"/>
        <v>-34.643770000000004</v>
      </c>
      <c r="X93" s="1690">
        <f t="shared" si="63"/>
        <v>861.96882999999991</v>
      </c>
    </row>
    <row r="94" spans="1:24" x14ac:dyDescent="0.25">
      <c r="A94" s="1826" t="s">
        <v>471</v>
      </c>
      <c r="B94" s="1827"/>
      <c r="C94" s="1828">
        <f t="shared" si="62"/>
        <v>1878</v>
      </c>
      <c r="D94" s="1828">
        <f t="shared" si="62"/>
        <v>626</v>
      </c>
      <c r="E94" s="1828">
        <f t="shared" si="62"/>
        <v>720</v>
      </c>
      <c r="F94" s="1829">
        <f t="shared" si="19"/>
        <v>115.01597444089458</v>
      </c>
      <c r="G94" s="1736"/>
      <c r="H94" s="1830"/>
      <c r="I94" s="1828"/>
      <c r="J94" s="1828"/>
      <c r="K94" s="1828"/>
      <c r="L94" s="1598"/>
      <c r="M94" s="1828"/>
      <c r="N94" s="1598"/>
      <c r="O94" s="1828"/>
      <c r="P94" s="1828"/>
      <c r="Q94" s="1828"/>
      <c r="R94" s="1828"/>
      <c r="S94" s="1828"/>
      <c r="T94" s="1828"/>
      <c r="U94" s="1828"/>
      <c r="V94" s="1828"/>
      <c r="W94" s="1828"/>
      <c r="X94" s="1828"/>
    </row>
    <row r="95" spans="1:24" x14ac:dyDescent="0.25">
      <c r="A95" s="1839" t="s">
        <v>472</v>
      </c>
      <c r="B95" s="1831"/>
      <c r="C95" s="1544">
        <f t="shared" si="62"/>
        <v>1878</v>
      </c>
      <c r="D95" s="1544">
        <f t="shared" si="62"/>
        <v>626</v>
      </c>
      <c r="E95" s="1544">
        <f t="shared" si="62"/>
        <v>720</v>
      </c>
      <c r="F95" s="1690">
        <f t="shared" si="19"/>
        <v>115.01597444089458</v>
      </c>
      <c r="G95" s="1739"/>
      <c r="H95" s="1832"/>
      <c r="I95" s="1833"/>
      <c r="J95" s="1833"/>
      <c r="K95" s="1833"/>
      <c r="L95" s="1415"/>
      <c r="M95" s="1833"/>
      <c r="N95" s="1415"/>
      <c r="O95" s="1833"/>
      <c r="P95" s="1833"/>
      <c r="Q95" s="1833"/>
      <c r="R95" s="1833"/>
      <c r="S95" s="1833"/>
      <c r="T95" s="1833"/>
      <c r="U95" s="1833"/>
      <c r="V95" s="1833"/>
      <c r="W95" s="1833"/>
      <c r="X95" s="1833"/>
    </row>
    <row r="96" spans="1:24" x14ac:dyDescent="0.25">
      <c r="A96" s="1834" t="s">
        <v>473</v>
      </c>
      <c r="B96" s="1831"/>
      <c r="C96" s="1833">
        <f t="shared" si="62"/>
        <v>2</v>
      </c>
      <c r="D96" s="1833">
        <f t="shared" si="62"/>
        <v>1</v>
      </c>
      <c r="E96" s="1833">
        <f t="shared" si="62"/>
        <v>0</v>
      </c>
      <c r="F96" s="1690">
        <f t="shared" si="19"/>
        <v>0</v>
      </c>
      <c r="G96" s="1739"/>
      <c r="H96" s="1832"/>
      <c r="I96" s="1833"/>
      <c r="J96" s="1833"/>
      <c r="K96" s="1833"/>
      <c r="L96" s="1415"/>
      <c r="M96" s="1833"/>
      <c r="N96" s="1415"/>
      <c r="O96" s="1833"/>
      <c r="P96" s="1833"/>
      <c r="Q96" s="1833"/>
      <c r="R96" s="1833"/>
      <c r="S96" s="1833"/>
      <c r="T96" s="1833"/>
      <c r="U96" s="1833"/>
      <c r="V96" s="1833"/>
      <c r="W96" s="1833"/>
      <c r="X96" s="1833"/>
    </row>
    <row r="97" spans="1:24" ht="30.75" thickBot="1" x14ac:dyDescent="0.3">
      <c r="A97" s="1840" t="s">
        <v>474</v>
      </c>
      <c r="B97" s="1835"/>
      <c r="C97" s="1546">
        <f t="shared" si="62"/>
        <v>2</v>
      </c>
      <c r="D97" s="1546">
        <f t="shared" si="62"/>
        <v>1</v>
      </c>
      <c r="E97" s="1546">
        <f t="shared" si="62"/>
        <v>0</v>
      </c>
      <c r="F97" s="1836">
        <f t="shared" si="19"/>
        <v>0</v>
      </c>
      <c r="G97" s="1837"/>
      <c r="H97" s="1838"/>
      <c r="I97" s="1836"/>
      <c r="J97" s="1836"/>
      <c r="K97" s="1836"/>
      <c r="L97" s="1425"/>
      <c r="M97" s="1836"/>
      <c r="N97" s="1425"/>
      <c r="O97" s="1836"/>
      <c r="P97" s="1836"/>
      <c r="Q97" s="1836"/>
      <c r="R97" s="1836"/>
      <c r="S97" s="1836"/>
      <c r="T97" s="1836"/>
      <c r="U97" s="1836"/>
      <c r="V97" s="1836"/>
      <c r="W97" s="1836"/>
      <c r="X97" s="1836"/>
    </row>
    <row r="98" spans="1:24" ht="15" customHeight="1" x14ac:dyDescent="0.25"/>
  </sheetData>
  <mergeCells count="17">
    <mergeCell ref="Q4:Q6"/>
    <mergeCell ref="R4:R6"/>
    <mergeCell ref="A1:X1"/>
    <mergeCell ref="T4:T6"/>
    <mergeCell ref="V4:V6"/>
    <mergeCell ref="W4:W6"/>
    <mergeCell ref="X4:X6"/>
    <mergeCell ref="O4:O6"/>
    <mergeCell ref="M4:M6"/>
    <mergeCell ref="B4:B6"/>
    <mergeCell ref="N4:N6"/>
    <mergeCell ref="C4:F5"/>
    <mergeCell ref="S4:S6"/>
    <mergeCell ref="G4:H5"/>
    <mergeCell ref="I4:L5"/>
    <mergeCell ref="U4:U6"/>
    <mergeCell ref="P4:P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02"/>
  <sheetViews>
    <sheetView zoomScale="85" zoomScaleNormal="85" zoomScaleSheetLayoutView="85" workbookViewId="0">
      <pane xSplit="1" ySplit="8" topLeftCell="B30" activePane="bottomRight" state="frozen"/>
      <selection pane="topRight" activeCell="B1" sqref="B1"/>
      <selection pane="bottomLeft" activeCell="A9" sqref="A9"/>
      <selection pane="bottomRight" activeCell="C38" sqref="C38"/>
    </sheetView>
  </sheetViews>
  <sheetFormatPr defaultColWidth="11.42578125" defaultRowHeight="15" x14ac:dyDescent="0.25"/>
  <cols>
    <col min="1" max="1" width="42.7109375" style="894" customWidth="1"/>
    <col min="2" max="2" width="11.140625" style="894" customWidth="1"/>
    <col min="3" max="3" width="11.28515625" style="894" customWidth="1"/>
    <col min="4" max="4" width="12.85546875" style="894" customWidth="1"/>
    <col min="5" max="5" width="13.28515625" style="894" customWidth="1"/>
    <col min="6" max="6" width="11.28515625" style="894" customWidth="1"/>
    <col min="7" max="8" width="12.7109375" style="894" customWidth="1"/>
    <col min="9" max="14" width="12.140625" style="894" customWidth="1"/>
    <col min="15" max="18" width="15.5703125" style="894" customWidth="1"/>
    <col min="19" max="19" width="15.85546875" style="894" customWidth="1"/>
    <col min="20" max="24" width="12.140625" style="894" customWidth="1"/>
    <col min="25" max="42" width="11.42578125" style="894" customWidth="1"/>
    <col min="43" max="16384" width="11.42578125" style="894"/>
  </cols>
  <sheetData>
    <row r="1" spans="1:24" ht="42" customHeight="1" x14ac:dyDescent="0.25">
      <c r="A1" s="2299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B1" s="2299"/>
      <c r="C1" s="2299"/>
      <c r="D1" s="2299"/>
      <c r="E1" s="2299"/>
      <c r="F1" s="2299"/>
      <c r="G1" s="2299"/>
      <c r="H1" s="2299"/>
      <c r="I1" s="2299"/>
      <c r="J1" s="2299"/>
      <c r="K1" s="2299"/>
      <c r="L1" s="2299"/>
      <c r="M1" s="2299"/>
      <c r="N1" s="2299"/>
      <c r="O1" s="2299"/>
      <c r="P1" s="2299"/>
      <c r="Q1" s="2299"/>
      <c r="R1" s="2299"/>
      <c r="S1" s="2299"/>
      <c r="T1" s="2299"/>
      <c r="U1" s="2299"/>
      <c r="V1" s="2299"/>
      <c r="W1" s="2299"/>
      <c r="X1" s="2299"/>
    </row>
    <row r="2" spans="1:24" ht="15" hidden="1" customHeight="1" x14ac:dyDescent="0.25">
      <c r="A2" s="922">
        <v>4</v>
      </c>
    </row>
    <row r="3" spans="1:24" ht="15.75" thickBot="1" x14ac:dyDescent="0.3">
      <c r="A3" s="922"/>
    </row>
    <row r="4" spans="1:24" ht="29.45" customHeight="1" x14ac:dyDescent="0.25">
      <c r="A4" s="153" t="s">
        <v>3</v>
      </c>
      <c r="B4" s="2282" t="s">
        <v>185</v>
      </c>
      <c r="C4" s="2267" t="s">
        <v>181</v>
      </c>
      <c r="D4" s="2268"/>
      <c r="E4" s="2268"/>
      <c r="F4" s="2269"/>
      <c r="G4" s="2273" t="s">
        <v>629</v>
      </c>
      <c r="H4" s="2274"/>
      <c r="I4" s="2273" t="s">
        <v>630</v>
      </c>
      <c r="J4" s="2277"/>
      <c r="K4" s="2277"/>
      <c r="L4" s="2274"/>
      <c r="M4" s="2279" t="s">
        <v>186</v>
      </c>
      <c r="N4" s="2279" t="s">
        <v>187</v>
      </c>
      <c r="O4" s="2287" t="s">
        <v>178</v>
      </c>
      <c r="P4" s="2287" t="s">
        <v>714</v>
      </c>
      <c r="Q4" s="2287" t="s">
        <v>719</v>
      </c>
      <c r="R4" s="2287" t="s">
        <v>738</v>
      </c>
      <c r="S4" s="2290" t="s">
        <v>735</v>
      </c>
      <c r="T4" s="2287" t="s">
        <v>179</v>
      </c>
      <c r="U4" s="2295" t="s">
        <v>708</v>
      </c>
      <c r="V4" s="2287" t="s">
        <v>51</v>
      </c>
      <c r="W4" s="2287" t="s">
        <v>180</v>
      </c>
      <c r="X4" s="2287" t="s">
        <v>709</v>
      </c>
    </row>
    <row r="5" spans="1:24" ht="18.75" customHeight="1" thickBot="1" x14ac:dyDescent="0.3">
      <c r="A5" s="154"/>
      <c r="B5" s="2283"/>
      <c r="C5" s="2270"/>
      <c r="D5" s="2271"/>
      <c r="E5" s="2271"/>
      <c r="F5" s="2272"/>
      <c r="G5" s="2275"/>
      <c r="H5" s="2276"/>
      <c r="I5" s="2275"/>
      <c r="J5" s="2278"/>
      <c r="K5" s="2278"/>
      <c r="L5" s="2276"/>
      <c r="M5" s="2280"/>
      <c r="N5" s="2293"/>
      <c r="O5" s="2288"/>
      <c r="P5" s="2288"/>
      <c r="Q5" s="2288"/>
      <c r="R5" s="2288"/>
      <c r="S5" s="2291"/>
      <c r="T5" s="2288"/>
      <c r="U5" s="2296"/>
      <c r="V5" s="2288"/>
      <c r="W5" s="2288"/>
      <c r="X5" s="2288"/>
    </row>
    <row r="6" spans="1:24" ht="40.5" customHeight="1" thickBot="1" x14ac:dyDescent="0.3">
      <c r="A6" s="155" t="s">
        <v>4</v>
      </c>
      <c r="B6" s="2284"/>
      <c r="C6" s="156" t="s">
        <v>628</v>
      </c>
      <c r="D6" s="157" t="str">
        <f>'1 уровень'!F8</f>
        <v>План 4 мес.. 2017 г.</v>
      </c>
      <c r="E6" s="156" t="s">
        <v>182</v>
      </c>
      <c r="F6" s="156" t="s">
        <v>183</v>
      </c>
      <c r="G6" s="157" t="s">
        <v>184</v>
      </c>
      <c r="H6" s="158" t="s">
        <v>182</v>
      </c>
      <c r="I6" s="156" t="s">
        <v>628</v>
      </c>
      <c r="J6" s="157" t="str">
        <f>'1 уровень'!L8</f>
        <v>План 4 мес.. 2017 г.</v>
      </c>
      <c r="K6" s="156" t="s">
        <v>182</v>
      </c>
      <c r="L6" s="156" t="s">
        <v>183</v>
      </c>
      <c r="M6" s="2281"/>
      <c r="N6" s="2294"/>
      <c r="O6" s="2289"/>
      <c r="P6" s="2289"/>
      <c r="Q6" s="2289"/>
      <c r="R6" s="2289"/>
      <c r="S6" s="2292"/>
      <c r="T6" s="2289"/>
      <c r="U6" s="2297"/>
      <c r="V6" s="2289"/>
      <c r="W6" s="2289"/>
      <c r="X6" s="2289"/>
    </row>
    <row r="7" spans="1:24" s="159" customFormat="1" ht="15.75" thickBot="1" x14ac:dyDescent="0.3">
      <c r="A7" s="160">
        <v>1</v>
      </c>
      <c r="B7" s="160">
        <v>2</v>
      </c>
      <c r="C7" s="161">
        <v>3</v>
      </c>
      <c r="D7" s="161">
        <v>4</v>
      </c>
      <c r="E7" s="161">
        <v>5</v>
      </c>
      <c r="F7" s="161">
        <v>6</v>
      </c>
      <c r="G7" s="158">
        <v>7</v>
      </c>
      <c r="H7" s="158">
        <v>8</v>
      </c>
      <c r="I7" s="158">
        <v>9</v>
      </c>
      <c r="J7" s="158">
        <v>10</v>
      </c>
      <c r="K7" s="158">
        <v>11</v>
      </c>
      <c r="L7" s="158">
        <v>12</v>
      </c>
      <c r="M7" s="158">
        <v>13</v>
      </c>
      <c r="N7" s="158">
        <v>14</v>
      </c>
      <c r="O7" s="162"/>
      <c r="P7" s="162"/>
      <c r="Q7" s="162"/>
      <c r="R7" s="162"/>
      <c r="S7" s="1225">
        <v>15</v>
      </c>
      <c r="T7" s="162">
        <v>16</v>
      </c>
      <c r="U7" s="162">
        <v>17</v>
      </c>
      <c r="V7" s="162">
        <v>18</v>
      </c>
      <c r="W7" s="162">
        <v>19</v>
      </c>
      <c r="X7" s="162">
        <v>20</v>
      </c>
    </row>
    <row r="8" spans="1:24" s="159" customFormat="1" ht="13.9" hidden="1" customHeight="1" x14ac:dyDescent="0.25">
      <c r="A8" s="1057"/>
      <c r="B8" s="1057"/>
      <c r="C8" s="924"/>
      <c r="D8" s="924"/>
      <c r="E8" s="924"/>
      <c r="F8" s="924"/>
      <c r="G8" s="924"/>
      <c r="H8" s="924"/>
      <c r="I8" s="924"/>
      <c r="J8" s="163"/>
      <c r="K8" s="163"/>
      <c r="L8" s="163"/>
      <c r="M8" s="163"/>
      <c r="N8" s="163"/>
      <c r="O8" s="733"/>
      <c r="P8" s="733"/>
      <c r="Q8" s="733"/>
      <c r="R8" s="733"/>
      <c r="S8" s="2162"/>
      <c r="T8" s="733"/>
      <c r="U8" s="733"/>
      <c r="V8" s="733"/>
      <c r="W8" s="733"/>
      <c r="X8" s="733"/>
    </row>
    <row r="9" spans="1:24" ht="42.6" customHeight="1" x14ac:dyDescent="0.25">
      <c r="A9" s="665" t="s">
        <v>253</v>
      </c>
      <c r="B9" s="552"/>
      <c r="C9" s="840"/>
      <c r="D9" s="840"/>
      <c r="E9" s="840"/>
      <c r="F9" s="840"/>
      <c r="G9" s="840"/>
      <c r="H9" s="840"/>
      <c r="I9" s="840"/>
      <c r="J9" s="840"/>
      <c r="K9" s="840"/>
      <c r="L9" s="840"/>
      <c r="M9" s="840"/>
      <c r="N9" s="840"/>
      <c r="O9" s="840"/>
      <c r="P9" s="840"/>
      <c r="Q9" s="840"/>
      <c r="R9" s="840"/>
      <c r="S9" s="2059"/>
      <c r="T9" s="840"/>
      <c r="U9" s="840"/>
      <c r="V9" s="840"/>
      <c r="W9" s="840"/>
      <c r="X9" s="840"/>
    </row>
    <row r="10" spans="1:24" s="150" customFormat="1" ht="15" customHeight="1" x14ac:dyDescent="0.25">
      <c r="A10" s="796" t="s">
        <v>5</v>
      </c>
      <c r="B10" s="796"/>
      <c r="C10" s="319"/>
      <c r="D10" s="319"/>
      <c r="E10" s="319"/>
      <c r="F10" s="319"/>
      <c r="G10" s="319"/>
      <c r="H10" s="319"/>
      <c r="I10" s="797"/>
      <c r="J10" s="797"/>
      <c r="K10" s="797"/>
      <c r="L10" s="797"/>
      <c r="M10" s="797"/>
      <c r="N10" s="797"/>
      <c r="O10" s="319"/>
      <c r="P10" s="319"/>
      <c r="Q10" s="319"/>
      <c r="R10" s="319"/>
      <c r="S10" s="2093"/>
      <c r="T10" s="319"/>
      <c r="U10" s="319"/>
      <c r="V10" s="319"/>
      <c r="W10" s="319"/>
      <c r="X10" s="319"/>
    </row>
    <row r="11" spans="1:24" s="150" customFormat="1" ht="15" customHeight="1" x14ac:dyDescent="0.25">
      <c r="A11" s="205" t="s">
        <v>10</v>
      </c>
      <c r="B11" s="470">
        <v>340</v>
      </c>
      <c r="C11" s="868">
        <v>496</v>
      </c>
      <c r="D11" s="173">
        <f t="shared" ref="D11:D16" si="0">ROUND(C11/12*$A$2,0)</f>
        <v>165</v>
      </c>
      <c r="E11" s="173">
        <v>177</v>
      </c>
      <c r="F11" s="987">
        <f t="shared" ref="F11:F16" si="1">E11/D11*100</f>
        <v>107.27272727272728</v>
      </c>
      <c r="G11" s="1024">
        <v>11</v>
      </c>
      <c r="H11" s="174">
        <f t="shared" ref="H11:H17" si="2">K11/E11</f>
        <v>11.220338983050848</v>
      </c>
      <c r="I11" s="175">
        <f t="shared" ref="I11:I16" si="3">ROUND(C11*G11,0)</f>
        <v>5456</v>
      </c>
      <c r="J11" s="175">
        <f>ROUND(D11*G11,0)</f>
        <v>1815</v>
      </c>
      <c r="K11" s="797">
        <v>1986</v>
      </c>
      <c r="L11" s="175">
        <f t="shared" ref="L11:L17" si="4">K11/J11*100</f>
        <v>109.42148760330579</v>
      </c>
      <c r="M11" s="175">
        <f t="shared" ref="M11:M16" si="5">ROUND(I11/B11,0)</f>
        <v>16</v>
      </c>
      <c r="N11" s="175">
        <f>K11/$A$2*12/M11</f>
        <v>372.375</v>
      </c>
      <c r="O11" s="319"/>
      <c r="P11" s="319"/>
      <c r="Q11" s="319"/>
      <c r="R11" s="319"/>
      <c r="S11" s="2093"/>
      <c r="T11" s="319"/>
      <c r="U11" s="319"/>
      <c r="V11" s="319"/>
      <c r="W11" s="319"/>
      <c r="X11" s="319"/>
    </row>
    <row r="12" spans="1:24" s="150" customFormat="1" ht="15" customHeight="1" x14ac:dyDescent="0.25">
      <c r="A12" s="205" t="s">
        <v>6</v>
      </c>
      <c r="B12" s="470">
        <v>340</v>
      </c>
      <c r="C12" s="868">
        <v>700</v>
      </c>
      <c r="D12" s="173">
        <f t="shared" si="0"/>
        <v>233</v>
      </c>
      <c r="E12" s="173">
        <v>241</v>
      </c>
      <c r="F12" s="987">
        <f t="shared" si="1"/>
        <v>103.43347639484979</v>
      </c>
      <c r="G12" s="1024">
        <v>8.4</v>
      </c>
      <c r="H12" s="174">
        <f t="shared" si="2"/>
        <v>8.1244813278008294</v>
      </c>
      <c r="I12" s="175">
        <f t="shared" si="3"/>
        <v>5880</v>
      </c>
      <c r="J12" s="175">
        <f t="shared" ref="J12:J16" si="6">ROUND(D12*G12,0)</f>
        <v>1957</v>
      </c>
      <c r="K12" s="797">
        <v>1958</v>
      </c>
      <c r="L12" s="175">
        <f t="shared" si="4"/>
        <v>100.05109862033726</v>
      </c>
      <c r="M12" s="175">
        <f t="shared" si="5"/>
        <v>17</v>
      </c>
      <c r="N12" s="175">
        <f t="shared" ref="N12:N17" si="7">K12/$A$2*12/M12</f>
        <v>345.52941176470586</v>
      </c>
      <c r="O12" s="319"/>
      <c r="P12" s="319"/>
      <c r="Q12" s="319"/>
      <c r="R12" s="319"/>
      <c r="S12" s="2093"/>
      <c r="T12" s="319"/>
      <c r="U12" s="319"/>
      <c r="V12" s="319"/>
      <c r="W12" s="319"/>
      <c r="X12" s="319"/>
    </row>
    <row r="13" spans="1:24" s="150" customFormat="1" ht="15" customHeight="1" x14ac:dyDescent="0.25">
      <c r="A13" s="205" t="s">
        <v>224</v>
      </c>
      <c r="B13" s="470">
        <v>270</v>
      </c>
      <c r="C13" s="868">
        <v>310</v>
      </c>
      <c r="D13" s="173">
        <f t="shared" si="0"/>
        <v>103</v>
      </c>
      <c r="E13" s="173">
        <v>165</v>
      </c>
      <c r="F13" s="987">
        <f t="shared" si="1"/>
        <v>160.19417475728156</v>
      </c>
      <c r="G13" s="1024">
        <v>7</v>
      </c>
      <c r="H13" s="174">
        <f t="shared" si="2"/>
        <v>6.6909090909090905</v>
      </c>
      <c r="I13" s="175">
        <f t="shared" si="3"/>
        <v>2170</v>
      </c>
      <c r="J13" s="175">
        <f t="shared" si="6"/>
        <v>721</v>
      </c>
      <c r="K13" s="797">
        <v>1104</v>
      </c>
      <c r="L13" s="175">
        <f t="shared" si="4"/>
        <v>153.12066574202495</v>
      </c>
      <c r="M13" s="175">
        <f t="shared" si="5"/>
        <v>8</v>
      </c>
      <c r="N13" s="175">
        <f t="shared" si="7"/>
        <v>414</v>
      </c>
      <c r="O13" s="319"/>
      <c r="P13" s="319"/>
      <c r="Q13" s="319"/>
      <c r="R13" s="319"/>
      <c r="S13" s="2093"/>
      <c r="T13" s="319"/>
      <c r="U13" s="319"/>
      <c r="V13" s="319"/>
      <c r="W13" s="319"/>
      <c r="X13" s="319"/>
    </row>
    <row r="14" spans="1:24" s="150" customFormat="1" ht="15" customHeight="1" x14ac:dyDescent="0.25">
      <c r="A14" s="205" t="s">
        <v>28</v>
      </c>
      <c r="B14" s="470">
        <v>340</v>
      </c>
      <c r="C14" s="868">
        <v>70</v>
      </c>
      <c r="D14" s="173">
        <f t="shared" si="0"/>
        <v>23</v>
      </c>
      <c r="E14" s="173">
        <v>25</v>
      </c>
      <c r="F14" s="987">
        <f t="shared" si="1"/>
        <v>108.69565217391303</v>
      </c>
      <c r="G14" s="1024">
        <v>8</v>
      </c>
      <c r="H14" s="174">
        <f t="shared" si="2"/>
        <v>7.76</v>
      </c>
      <c r="I14" s="175">
        <f t="shared" si="3"/>
        <v>560</v>
      </c>
      <c r="J14" s="175">
        <f t="shared" si="6"/>
        <v>184</v>
      </c>
      <c r="K14" s="797">
        <v>194</v>
      </c>
      <c r="L14" s="175">
        <f t="shared" si="4"/>
        <v>105.43478260869566</v>
      </c>
      <c r="M14" s="175">
        <f t="shared" si="5"/>
        <v>2</v>
      </c>
      <c r="N14" s="175">
        <f t="shared" si="7"/>
        <v>291</v>
      </c>
      <c r="O14" s="319"/>
      <c r="P14" s="319"/>
      <c r="Q14" s="319"/>
      <c r="R14" s="319"/>
      <c r="S14" s="2093"/>
      <c r="T14" s="319"/>
      <c r="U14" s="319"/>
      <c r="V14" s="319"/>
      <c r="W14" s="319"/>
      <c r="X14" s="319"/>
    </row>
    <row r="15" spans="1:24" s="150" customFormat="1" ht="15" customHeight="1" x14ac:dyDescent="0.25">
      <c r="A15" s="205" t="s">
        <v>27</v>
      </c>
      <c r="B15" s="470">
        <v>300</v>
      </c>
      <c r="C15" s="868">
        <v>50</v>
      </c>
      <c r="D15" s="173">
        <f t="shared" si="0"/>
        <v>17</v>
      </c>
      <c r="E15" s="173">
        <v>12</v>
      </c>
      <c r="F15" s="987">
        <f t="shared" si="1"/>
        <v>70.588235294117652</v>
      </c>
      <c r="G15" s="1024">
        <v>5.2</v>
      </c>
      <c r="H15" s="174">
        <f t="shared" si="2"/>
        <v>8.0833333333333339</v>
      </c>
      <c r="I15" s="175">
        <f t="shared" si="3"/>
        <v>260</v>
      </c>
      <c r="J15" s="175">
        <f t="shared" si="6"/>
        <v>88</v>
      </c>
      <c r="K15" s="797">
        <v>97</v>
      </c>
      <c r="L15" s="175">
        <f t="shared" si="4"/>
        <v>110.22727272727273</v>
      </c>
      <c r="M15" s="175">
        <f t="shared" si="5"/>
        <v>1</v>
      </c>
      <c r="N15" s="175">
        <f t="shared" si="7"/>
        <v>291</v>
      </c>
      <c r="O15" s="319"/>
      <c r="P15" s="319"/>
      <c r="Q15" s="319"/>
      <c r="R15" s="319"/>
      <c r="S15" s="2093"/>
      <c r="T15" s="319"/>
      <c r="U15" s="319"/>
      <c r="V15" s="319"/>
      <c r="W15" s="319"/>
      <c r="X15" s="319"/>
    </row>
    <row r="16" spans="1:24" s="150" customFormat="1" ht="15" customHeight="1" x14ac:dyDescent="0.25">
      <c r="A16" s="205" t="s">
        <v>78</v>
      </c>
      <c r="B16" s="470">
        <v>320</v>
      </c>
      <c r="C16" s="868">
        <v>195</v>
      </c>
      <c r="D16" s="173">
        <f t="shared" si="0"/>
        <v>65</v>
      </c>
      <c r="E16" s="173">
        <v>75</v>
      </c>
      <c r="F16" s="987">
        <f t="shared" si="1"/>
        <v>115.38461538461537</v>
      </c>
      <c r="G16" s="1024">
        <v>10</v>
      </c>
      <c r="H16" s="174">
        <f t="shared" si="2"/>
        <v>8.6933333333333334</v>
      </c>
      <c r="I16" s="175">
        <f t="shared" si="3"/>
        <v>1950</v>
      </c>
      <c r="J16" s="175">
        <f t="shared" si="6"/>
        <v>650</v>
      </c>
      <c r="K16" s="797">
        <v>652</v>
      </c>
      <c r="L16" s="175">
        <f t="shared" si="4"/>
        <v>100.30769230769229</v>
      </c>
      <c r="M16" s="175">
        <f t="shared" si="5"/>
        <v>6</v>
      </c>
      <c r="N16" s="175">
        <f t="shared" si="7"/>
        <v>326</v>
      </c>
      <c r="O16" s="319"/>
      <c r="P16" s="319"/>
      <c r="Q16" s="319"/>
      <c r="R16" s="319"/>
      <c r="S16" s="2163"/>
      <c r="T16" s="319"/>
      <c r="U16" s="319"/>
      <c r="V16" s="319"/>
      <c r="W16" s="319"/>
      <c r="X16" s="319"/>
    </row>
    <row r="17" spans="1:24" s="150" customFormat="1" ht="15" customHeight="1" x14ac:dyDescent="0.25">
      <c r="A17" s="385" t="s">
        <v>7</v>
      </c>
      <c r="B17" s="385"/>
      <c r="C17" s="816">
        <f>SUM(C11:C16)</f>
        <v>1821</v>
      </c>
      <c r="D17" s="816">
        <f>SUM(D11:D16)</f>
        <v>606</v>
      </c>
      <c r="E17" s="816">
        <f>SUM(E11:E16)</f>
        <v>695</v>
      </c>
      <c r="F17" s="816">
        <f>E17/D17*100</f>
        <v>114.6864686468647</v>
      </c>
      <c r="G17" s="821">
        <f>IF(C17=0,0,I17/C17)</f>
        <v>8.9379461834157059</v>
      </c>
      <c r="H17" s="198">
        <f t="shared" si="2"/>
        <v>8.6201438848920855</v>
      </c>
      <c r="I17" s="816">
        <f>SUM(I11:I16)</f>
        <v>16276</v>
      </c>
      <c r="J17" s="816">
        <f>SUM(J11:J16)</f>
        <v>5415</v>
      </c>
      <c r="K17" s="816">
        <f>SUM(K11:K16)</f>
        <v>5991</v>
      </c>
      <c r="L17" s="175">
        <f t="shared" si="4"/>
        <v>110.63711911357342</v>
      </c>
      <c r="M17" s="816">
        <f>SUM(M11:M16)</f>
        <v>50</v>
      </c>
      <c r="N17" s="175">
        <f t="shared" si="7"/>
        <v>359.46</v>
      </c>
      <c r="O17" s="816">
        <v>104080.11852246796</v>
      </c>
      <c r="P17" s="816">
        <v>104080.11852246796</v>
      </c>
      <c r="Q17" s="816">
        <v>100351.77538000001</v>
      </c>
      <c r="R17" s="816">
        <v>100351.77538000001</v>
      </c>
      <c r="S17" s="1227">
        <f>O17/12*$A$2+(P17-O17)/11*3+(Q17-P17)/10*2+(R17-Q17)/9*1</f>
        <v>33947.704212329059</v>
      </c>
      <c r="T17" s="816">
        <f>X17-W17-U17</f>
        <v>32724.688730000002</v>
      </c>
      <c r="U17" s="816"/>
      <c r="V17" s="816">
        <f>T17-S17</f>
        <v>-1223.0154823290577</v>
      </c>
      <c r="W17" s="816">
        <v>-15.69242</v>
      </c>
      <c r="X17" s="816">
        <v>32708.996310000002</v>
      </c>
    </row>
    <row r="18" spans="1:24" s="150" customFormat="1" ht="15" customHeight="1" x14ac:dyDescent="0.25">
      <c r="A18" s="774" t="s">
        <v>14</v>
      </c>
      <c r="B18" s="988"/>
      <c r="C18" s="816"/>
      <c r="D18" s="816"/>
      <c r="E18" s="816"/>
      <c r="F18" s="816"/>
      <c r="G18" s="817"/>
      <c r="H18" s="817"/>
      <c r="I18" s="816"/>
      <c r="J18" s="816"/>
      <c r="K18" s="816"/>
      <c r="L18" s="816"/>
      <c r="M18" s="816"/>
      <c r="N18" s="816"/>
      <c r="O18" s="319"/>
      <c r="P18" s="319"/>
      <c r="Q18" s="319"/>
      <c r="R18" s="319"/>
      <c r="S18" s="2093"/>
      <c r="T18" s="319"/>
      <c r="U18" s="319"/>
      <c r="V18" s="319"/>
      <c r="W18" s="319"/>
      <c r="X18" s="319"/>
    </row>
    <row r="19" spans="1:24" s="150" customFormat="1" ht="16.5" customHeight="1" x14ac:dyDescent="0.25">
      <c r="A19" s="624" t="s">
        <v>445</v>
      </c>
      <c r="B19" s="638"/>
      <c r="C19" s="197"/>
      <c r="D19" s="197"/>
      <c r="E19" s="197"/>
      <c r="F19" s="197"/>
      <c r="G19" s="472"/>
      <c r="H19" s="472"/>
      <c r="I19" s="474"/>
      <c r="J19" s="474"/>
      <c r="K19" s="474"/>
      <c r="L19" s="474"/>
      <c r="M19" s="474"/>
      <c r="N19" s="474"/>
      <c r="O19" s="555"/>
      <c r="P19" s="555"/>
      <c r="Q19" s="555"/>
      <c r="R19" s="555"/>
      <c r="S19" s="2063"/>
      <c r="T19" s="555"/>
      <c r="U19" s="555"/>
      <c r="V19" s="555"/>
      <c r="W19" s="555"/>
      <c r="X19" s="555"/>
    </row>
    <row r="20" spans="1:24" s="150" customFormat="1" ht="15" customHeight="1" x14ac:dyDescent="0.25">
      <c r="A20" s="519" t="s">
        <v>203</v>
      </c>
      <c r="B20" s="519"/>
      <c r="C20" s="555">
        <f>SUM(C21:C24)</f>
        <v>11580</v>
      </c>
      <c r="D20" s="173">
        <f>SUM(D21:D24)</f>
        <v>3861</v>
      </c>
      <c r="E20" s="555">
        <f>SUM(E21:E24)</f>
        <v>8435</v>
      </c>
      <c r="F20" s="555">
        <f>E20/D20*100</f>
        <v>218.46671846671848</v>
      </c>
      <c r="G20" s="206"/>
      <c r="H20" s="206"/>
      <c r="I20" s="579"/>
      <c r="J20" s="579"/>
      <c r="K20" s="579"/>
      <c r="L20" s="579"/>
      <c r="M20" s="579"/>
      <c r="N20" s="579"/>
      <c r="O20" s="861"/>
      <c r="P20" s="861"/>
      <c r="Q20" s="861"/>
      <c r="R20" s="861"/>
      <c r="S20" s="2060"/>
      <c r="T20" s="861"/>
      <c r="U20" s="861"/>
      <c r="V20" s="861"/>
      <c r="W20" s="861"/>
      <c r="X20" s="861"/>
    </row>
    <row r="21" spans="1:24" s="150" customFormat="1" ht="15" customHeight="1" x14ac:dyDescent="0.25">
      <c r="A21" s="519" t="s">
        <v>446</v>
      </c>
      <c r="B21" s="519"/>
      <c r="C21" s="555"/>
      <c r="D21" s="555">
        <f t="shared" ref="D21:D26" si="8">ROUND(C21/12*$A$2,0)</f>
        <v>0</v>
      </c>
      <c r="E21" s="555"/>
      <c r="F21" s="555"/>
      <c r="G21" s="206"/>
      <c r="H21" s="206"/>
      <c r="I21" s="579"/>
      <c r="J21" s="579"/>
      <c r="K21" s="579"/>
      <c r="L21" s="579"/>
      <c r="M21" s="579"/>
      <c r="N21" s="579"/>
      <c r="O21" s="861"/>
      <c r="P21" s="861"/>
      <c r="Q21" s="861"/>
      <c r="R21" s="861"/>
      <c r="S21" s="2060"/>
      <c r="T21" s="861"/>
      <c r="U21" s="861"/>
      <c r="V21" s="861"/>
      <c r="W21" s="861"/>
      <c r="X21" s="861"/>
    </row>
    <row r="22" spans="1:24" s="150" customFormat="1" ht="38.1" customHeight="1" x14ac:dyDescent="0.25">
      <c r="A22" s="519" t="s">
        <v>447</v>
      </c>
      <c r="B22" s="519"/>
      <c r="C22" s="555">
        <v>5000</v>
      </c>
      <c r="D22" s="555">
        <f t="shared" si="8"/>
        <v>1667</v>
      </c>
      <c r="E22" s="555">
        <v>2873</v>
      </c>
      <c r="F22" s="555">
        <f t="shared" ref="F22:F27" si="9">E22/D22*100</f>
        <v>172.34553089382123</v>
      </c>
      <c r="G22" s="206"/>
      <c r="H22" s="206"/>
      <c r="I22" s="579"/>
      <c r="J22" s="579"/>
      <c r="K22" s="579"/>
      <c r="L22" s="579"/>
      <c r="M22" s="579"/>
      <c r="N22" s="579"/>
      <c r="O22" s="861"/>
      <c r="P22" s="861"/>
      <c r="Q22" s="861"/>
      <c r="R22" s="861"/>
      <c r="S22" s="2060"/>
      <c r="T22" s="861"/>
      <c r="U22" s="861"/>
      <c r="V22" s="861"/>
      <c r="W22" s="861"/>
      <c r="X22" s="861"/>
    </row>
    <row r="23" spans="1:24" s="150" customFormat="1" ht="38.1" customHeight="1" x14ac:dyDescent="0.25">
      <c r="A23" s="519" t="s">
        <v>448</v>
      </c>
      <c r="B23" s="519"/>
      <c r="C23" s="555">
        <v>80</v>
      </c>
      <c r="D23" s="555">
        <f t="shared" si="8"/>
        <v>27</v>
      </c>
      <c r="E23" s="555">
        <v>12</v>
      </c>
      <c r="F23" s="555">
        <f t="shared" si="9"/>
        <v>44.444444444444443</v>
      </c>
      <c r="G23" s="206"/>
      <c r="H23" s="206"/>
      <c r="I23" s="579"/>
      <c r="J23" s="579"/>
      <c r="K23" s="579"/>
      <c r="L23" s="579"/>
      <c r="M23" s="579"/>
      <c r="N23" s="579"/>
      <c r="O23" s="861"/>
      <c r="P23" s="861"/>
      <c r="Q23" s="861"/>
      <c r="R23" s="861"/>
      <c r="S23" s="2060"/>
      <c r="T23" s="861"/>
      <c r="U23" s="861"/>
      <c r="V23" s="861"/>
      <c r="W23" s="861"/>
      <c r="X23" s="861"/>
    </row>
    <row r="24" spans="1:24" s="150" customFormat="1" ht="18" customHeight="1" x14ac:dyDescent="0.25">
      <c r="A24" s="519" t="s">
        <v>449</v>
      </c>
      <c r="B24" s="519"/>
      <c r="C24" s="555">
        <v>6500</v>
      </c>
      <c r="D24" s="555">
        <f t="shared" si="8"/>
        <v>2167</v>
      </c>
      <c r="E24" s="555">
        <v>5550</v>
      </c>
      <c r="F24" s="555">
        <f t="shared" si="9"/>
        <v>256.11444393170279</v>
      </c>
      <c r="G24" s="206"/>
      <c r="H24" s="206"/>
      <c r="I24" s="579"/>
      <c r="J24" s="579"/>
      <c r="K24" s="579"/>
      <c r="L24" s="579"/>
      <c r="M24" s="579"/>
      <c r="N24" s="579"/>
      <c r="O24" s="861"/>
      <c r="P24" s="861"/>
      <c r="Q24" s="861"/>
      <c r="R24" s="861"/>
      <c r="S24" s="2060"/>
      <c r="T24" s="861"/>
      <c r="U24" s="861"/>
      <c r="V24" s="861"/>
      <c r="W24" s="861"/>
      <c r="X24" s="861"/>
    </row>
    <row r="25" spans="1:24" s="150" customFormat="1" ht="19.5" customHeight="1" x14ac:dyDescent="0.25">
      <c r="A25" s="519" t="s">
        <v>160</v>
      </c>
      <c r="B25" s="519"/>
      <c r="C25" s="555">
        <v>18500</v>
      </c>
      <c r="D25" s="555">
        <f t="shared" si="8"/>
        <v>6167</v>
      </c>
      <c r="E25" s="555">
        <f>5045+E26/3.8/3.2</f>
        <v>5605.7730263157891</v>
      </c>
      <c r="F25" s="555">
        <f t="shared" si="9"/>
        <v>90.899513966528119</v>
      </c>
      <c r="G25" s="206"/>
      <c r="H25" s="206"/>
      <c r="I25" s="579"/>
      <c r="J25" s="579"/>
      <c r="K25" s="579"/>
      <c r="L25" s="579"/>
      <c r="M25" s="579"/>
      <c r="N25" s="579"/>
      <c r="O25" s="861"/>
      <c r="P25" s="861"/>
      <c r="Q25" s="861"/>
      <c r="R25" s="861"/>
      <c r="S25" s="2060"/>
      <c r="T25" s="861"/>
      <c r="U25" s="861"/>
      <c r="V25" s="861"/>
      <c r="W25" s="861"/>
      <c r="X25" s="861"/>
    </row>
    <row r="26" spans="1:24" s="150" customFormat="1" ht="24.75" customHeight="1" x14ac:dyDescent="0.25">
      <c r="A26" s="519" t="s">
        <v>441</v>
      </c>
      <c r="B26" s="519"/>
      <c r="C26" s="555">
        <v>22000</v>
      </c>
      <c r="D26" s="555">
        <f t="shared" si="8"/>
        <v>7333</v>
      </c>
      <c r="E26" s="555">
        <v>6819</v>
      </c>
      <c r="F26" s="555">
        <f t="shared" si="9"/>
        <v>92.99059048138551</v>
      </c>
      <c r="G26" s="206"/>
      <c r="H26" s="206"/>
      <c r="I26" s="579"/>
      <c r="J26" s="579"/>
      <c r="K26" s="579"/>
      <c r="L26" s="579"/>
      <c r="M26" s="579"/>
      <c r="N26" s="579"/>
      <c r="O26" s="861"/>
      <c r="P26" s="861"/>
      <c r="Q26" s="861"/>
      <c r="R26" s="861"/>
      <c r="S26" s="2060"/>
      <c r="T26" s="861"/>
      <c r="U26" s="861"/>
      <c r="V26" s="861"/>
      <c r="W26" s="861"/>
      <c r="X26" s="861"/>
    </row>
    <row r="27" spans="1:24" s="334" customFormat="1" ht="15" customHeight="1" x14ac:dyDescent="0.2">
      <c r="A27" s="301" t="s">
        <v>172</v>
      </c>
      <c r="B27" s="625"/>
      <c r="C27" s="498">
        <f>C20+C25*3.2</f>
        <v>70780</v>
      </c>
      <c r="D27" s="498">
        <f>D20+D25*3.2</f>
        <v>23595.4</v>
      </c>
      <c r="E27" s="498">
        <f>E20+E25*3.2</f>
        <v>26373.473684210527</v>
      </c>
      <c r="F27" s="498">
        <f t="shared" si="9"/>
        <v>111.77379355387289</v>
      </c>
      <c r="G27" s="206"/>
      <c r="H27" s="206"/>
      <c r="I27" s="579"/>
      <c r="J27" s="579"/>
      <c r="K27" s="579"/>
      <c r="L27" s="579"/>
      <c r="M27" s="579"/>
      <c r="N27" s="579"/>
      <c r="O27" s="786">
        <v>81331.345235312634</v>
      </c>
      <c r="P27" s="786">
        <v>81331.345235312634</v>
      </c>
      <c r="Q27" s="786">
        <v>81331.345235312634</v>
      </c>
      <c r="R27" s="786">
        <v>81331.345235312634</v>
      </c>
      <c r="S27" s="2167">
        <f>O27/12*$A$2+(P27-O27)/11*3+(Q27-P27)/10*2+(R27-Q27)/9*1</f>
        <v>27110.448411770878</v>
      </c>
      <c r="T27" s="786">
        <f>X27-W27</f>
        <v>26331.023040000004</v>
      </c>
      <c r="U27" s="786"/>
      <c r="V27" s="786">
        <f>T27-S27</f>
        <v>-779.42537177087434</v>
      </c>
      <c r="W27" s="786">
        <v>0</v>
      </c>
      <c r="X27" s="786">
        <v>26331.023040000004</v>
      </c>
    </row>
    <row r="28" spans="1:24" s="150" customFormat="1" ht="15" customHeight="1" x14ac:dyDescent="0.25">
      <c r="A28" s="624" t="s">
        <v>450</v>
      </c>
      <c r="B28" s="519"/>
      <c r="C28" s="555"/>
      <c r="D28" s="555"/>
      <c r="E28" s="555"/>
      <c r="F28" s="555"/>
      <c r="G28" s="206"/>
      <c r="H28" s="206"/>
      <c r="I28" s="579"/>
      <c r="J28" s="579"/>
      <c r="K28" s="579"/>
      <c r="L28" s="579"/>
      <c r="M28" s="579"/>
      <c r="N28" s="579"/>
      <c r="O28" s="861"/>
      <c r="P28" s="861"/>
      <c r="Q28" s="861"/>
      <c r="R28" s="861"/>
      <c r="S28" s="2060"/>
      <c r="T28" s="861"/>
      <c r="U28" s="861"/>
      <c r="V28" s="861"/>
      <c r="W28" s="861"/>
      <c r="X28" s="861"/>
    </row>
    <row r="29" spans="1:24" s="150" customFormat="1" ht="15" customHeight="1" x14ac:dyDescent="0.25">
      <c r="A29" s="519" t="s">
        <v>203</v>
      </c>
      <c r="B29" s="519"/>
      <c r="C29" s="555">
        <f>SUM(C31,C36)</f>
        <v>6531</v>
      </c>
      <c r="D29" s="555">
        <f>SUM(D31,D36)</f>
        <v>2177</v>
      </c>
      <c r="E29" s="555">
        <f>SUM(E31,E36)</f>
        <v>2045</v>
      </c>
      <c r="F29" s="555">
        <f>E29/D29*100</f>
        <v>93.936610013780424</v>
      </c>
      <c r="G29" s="206"/>
      <c r="H29" s="206"/>
      <c r="I29" s="579"/>
      <c r="J29" s="579"/>
      <c r="K29" s="579"/>
      <c r="L29" s="579"/>
      <c r="M29" s="579"/>
      <c r="N29" s="579"/>
      <c r="O29" s="861"/>
      <c r="P29" s="861"/>
      <c r="Q29" s="861"/>
      <c r="R29" s="861"/>
      <c r="S29" s="2060"/>
      <c r="T29" s="861"/>
      <c r="U29" s="861"/>
      <c r="V29" s="861"/>
      <c r="W29" s="861"/>
      <c r="X29" s="861"/>
    </row>
    <row r="30" spans="1:24" s="150" customFormat="1" ht="38.1" customHeight="1" x14ac:dyDescent="0.25">
      <c r="A30" s="519" t="s">
        <v>446</v>
      </c>
      <c r="B30" s="519"/>
      <c r="C30" s="555"/>
      <c r="D30" s="555">
        <f>ROUND(C30/12*$B$3,0)</f>
        <v>0</v>
      </c>
      <c r="E30" s="555"/>
      <c r="F30" s="555"/>
      <c r="G30" s="206"/>
      <c r="H30" s="206"/>
      <c r="I30" s="579"/>
      <c r="J30" s="579"/>
      <c r="K30" s="579"/>
      <c r="L30" s="579"/>
      <c r="M30" s="579"/>
      <c r="N30" s="579"/>
      <c r="O30" s="861"/>
      <c r="P30" s="861"/>
      <c r="Q30" s="861"/>
      <c r="R30" s="861"/>
      <c r="S30" s="2060"/>
      <c r="T30" s="861"/>
      <c r="U30" s="861"/>
      <c r="V30" s="861"/>
      <c r="W30" s="861"/>
      <c r="X30" s="861"/>
    </row>
    <row r="31" spans="1:24" s="150" customFormat="1" ht="38.1" customHeight="1" x14ac:dyDescent="0.25">
      <c r="A31" s="519" t="s">
        <v>451</v>
      </c>
      <c r="B31" s="519"/>
      <c r="C31" s="555">
        <f>SUM(C32:C35)</f>
        <v>1767</v>
      </c>
      <c r="D31" s="555">
        <f>SUM(D32:D35)</f>
        <v>589</v>
      </c>
      <c r="E31" s="555">
        <f>SUM(E32:E35)</f>
        <v>977</v>
      </c>
      <c r="F31" s="555">
        <f>E31/D31*100</f>
        <v>165.87436332767402</v>
      </c>
      <c r="G31" s="206"/>
      <c r="H31" s="206"/>
      <c r="I31" s="579"/>
      <c r="J31" s="579"/>
      <c r="K31" s="579"/>
      <c r="L31" s="579"/>
      <c r="M31" s="579"/>
      <c r="N31" s="579"/>
      <c r="O31" s="861"/>
      <c r="P31" s="861"/>
      <c r="Q31" s="861"/>
      <c r="R31" s="861"/>
      <c r="S31" s="2060"/>
      <c r="T31" s="861"/>
      <c r="U31" s="861"/>
      <c r="V31" s="861"/>
      <c r="W31" s="861"/>
      <c r="X31" s="861"/>
    </row>
    <row r="32" spans="1:24" s="150" customFormat="1" ht="38.1" customHeight="1" x14ac:dyDescent="0.25">
      <c r="A32" s="519" t="s">
        <v>452</v>
      </c>
      <c r="B32" s="519"/>
      <c r="C32" s="555">
        <v>933</v>
      </c>
      <c r="D32" s="555">
        <f>ROUND(C32/12*$A$2,0)</f>
        <v>311</v>
      </c>
      <c r="E32" s="555">
        <v>331</v>
      </c>
      <c r="F32" s="555">
        <f>E32/D32*100</f>
        <v>106.43086816720258</v>
      </c>
      <c r="G32" s="206"/>
      <c r="H32" s="206"/>
      <c r="I32" s="579"/>
      <c r="J32" s="579"/>
      <c r="K32" s="579"/>
      <c r="L32" s="579"/>
      <c r="M32" s="579"/>
      <c r="N32" s="579"/>
      <c r="O32" s="861"/>
      <c r="P32" s="861"/>
      <c r="Q32" s="861"/>
      <c r="R32" s="861"/>
      <c r="S32" s="2060"/>
      <c r="T32" s="861"/>
      <c r="U32" s="861"/>
      <c r="V32" s="861"/>
      <c r="W32" s="861"/>
      <c r="X32" s="861"/>
    </row>
    <row r="33" spans="1:24" s="150" customFormat="1" ht="38.1" customHeight="1" x14ac:dyDescent="0.25">
      <c r="A33" s="519" t="s">
        <v>453</v>
      </c>
      <c r="B33" s="519"/>
      <c r="C33" s="555">
        <v>280</v>
      </c>
      <c r="D33" s="555">
        <f>ROUND(C33/12*$A$2,0)</f>
        <v>93</v>
      </c>
      <c r="E33" s="555">
        <v>121</v>
      </c>
      <c r="F33" s="555">
        <f>E33/D33*100</f>
        <v>130.10752688172042</v>
      </c>
      <c r="G33" s="206"/>
      <c r="H33" s="206"/>
      <c r="I33" s="579"/>
      <c r="J33" s="579"/>
      <c r="K33" s="579"/>
      <c r="L33" s="579"/>
      <c r="M33" s="579"/>
      <c r="N33" s="579"/>
      <c r="O33" s="861"/>
      <c r="P33" s="861"/>
      <c r="Q33" s="861"/>
      <c r="R33" s="861"/>
      <c r="S33" s="2060"/>
      <c r="T33" s="861"/>
      <c r="U33" s="861"/>
      <c r="V33" s="861"/>
      <c r="W33" s="861"/>
      <c r="X33" s="861"/>
    </row>
    <row r="34" spans="1:24" s="150" customFormat="1" ht="44.25" customHeight="1" x14ac:dyDescent="0.25">
      <c r="A34" s="519" t="s">
        <v>502</v>
      </c>
      <c r="B34" s="519"/>
      <c r="C34" s="555">
        <v>179</v>
      </c>
      <c r="D34" s="555">
        <f>ROUND(C34/12*$A$2,0)</f>
        <v>60</v>
      </c>
      <c r="E34" s="555">
        <v>189</v>
      </c>
      <c r="F34" s="555">
        <f>E34/D34*100</f>
        <v>315</v>
      </c>
      <c r="G34" s="206"/>
      <c r="H34" s="206"/>
      <c r="I34" s="579"/>
      <c r="J34" s="579"/>
      <c r="K34" s="579"/>
      <c r="L34" s="579"/>
      <c r="M34" s="579"/>
      <c r="N34" s="579"/>
      <c r="O34" s="861"/>
      <c r="P34" s="861"/>
      <c r="Q34" s="861"/>
      <c r="R34" s="861"/>
      <c r="S34" s="2060"/>
      <c r="T34" s="861"/>
      <c r="U34" s="861"/>
      <c r="V34" s="861"/>
      <c r="W34" s="861"/>
      <c r="X34" s="861"/>
    </row>
    <row r="35" spans="1:24" s="150" customFormat="1" ht="38.1" customHeight="1" x14ac:dyDescent="0.25">
      <c r="A35" s="519" t="s">
        <v>503</v>
      </c>
      <c r="B35" s="519"/>
      <c r="C35" s="555">
        <v>375</v>
      </c>
      <c r="D35" s="555">
        <f>ROUND(C35/12*$A$2,0)</f>
        <v>125</v>
      </c>
      <c r="E35" s="555">
        <v>336</v>
      </c>
      <c r="F35" s="555">
        <f>E35/D35*100</f>
        <v>268.8</v>
      </c>
      <c r="G35" s="206"/>
      <c r="H35" s="206"/>
      <c r="I35" s="579"/>
      <c r="J35" s="579"/>
      <c r="K35" s="579"/>
      <c r="L35" s="579"/>
      <c r="M35" s="579"/>
      <c r="N35" s="579"/>
      <c r="O35" s="861"/>
      <c r="P35" s="861"/>
      <c r="Q35" s="861"/>
      <c r="R35" s="861"/>
      <c r="S35" s="2060"/>
      <c r="T35" s="861"/>
      <c r="U35" s="861"/>
      <c r="V35" s="861"/>
      <c r="W35" s="861"/>
      <c r="X35" s="861"/>
    </row>
    <row r="36" spans="1:24" s="150" customFormat="1" ht="52.5" customHeight="1" x14ac:dyDescent="0.25">
      <c r="A36" s="519" t="s">
        <v>454</v>
      </c>
      <c r="B36" s="519"/>
      <c r="C36" s="555">
        <f>SUM(C37:C39)</f>
        <v>4764</v>
      </c>
      <c r="D36" s="555">
        <f>SUM(D37:D39)</f>
        <v>1588</v>
      </c>
      <c r="E36" s="555">
        <f>SUM(E37:E39)</f>
        <v>1068</v>
      </c>
      <c r="F36" s="555">
        <f t="shared" ref="F36:F39" si="10">E36/D36*100</f>
        <v>67.2544080604534</v>
      </c>
      <c r="G36" s="206"/>
      <c r="H36" s="206"/>
      <c r="I36" s="579"/>
      <c r="J36" s="579"/>
      <c r="K36" s="579"/>
      <c r="L36" s="579"/>
      <c r="M36" s="579"/>
      <c r="N36" s="579"/>
      <c r="O36" s="861"/>
      <c r="P36" s="861"/>
      <c r="Q36" s="861"/>
      <c r="R36" s="861"/>
      <c r="S36" s="2060"/>
      <c r="T36" s="861"/>
      <c r="U36" s="861"/>
      <c r="V36" s="861"/>
      <c r="W36" s="861"/>
      <c r="X36" s="861"/>
    </row>
    <row r="37" spans="1:24" s="150" customFormat="1" ht="38.1" customHeight="1" x14ac:dyDescent="0.25">
      <c r="A37" s="519" t="s">
        <v>455</v>
      </c>
      <c r="B37" s="519"/>
      <c r="C37" s="555">
        <v>100</v>
      </c>
      <c r="D37" s="555">
        <f t="shared" ref="D37:D42" si="11">ROUND(C37/12*$A$2,0)</f>
        <v>33</v>
      </c>
      <c r="E37" s="555">
        <v>27</v>
      </c>
      <c r="F37" s="555">
        <f t="shared" si="10"/>
        <v>81.818181818181827</v>
      </c>
      <c r="G37" s="206"/>
      <c r="H37" s="206"/>
      <c r="I37" s="579"/>
      <c r="J37" s="579"/>
      <c r="K37" s="579"/>
      <c r="L37" s="579"/>
      <c r="M37" s="579"/>
      <c r="N37" s="579"/>
      <c r="O37" s="861"/>
      <c r="P37" s="861"/>
      <c r="Q37" s="861"/>
      <c r="R37" s="861"/>
      <c r="S37" s="2060"/>
      <c r="T37" s="861"/>
      <c r="U37" s="861"/>
      <c r="V37" s="861"/>
      <c r="W37" s="861"/>
      <c r="X37" s="861"/>
    </row>
    <row r="38" spans="1:24" s="150" customFormat="1" ht="66.75" customHeight="1" x14ac:dyDescent="0.25">
      <c r="A38" s="519" t="s">
        <v>638</v>
      </c>
      <c r="B38" s="519"/>
      <c r="C38" s="555">
        <v>4565</v>
      </c>
      <c r="D38" s="555">
        <f t="shared" si="11"/>
        <v>1522</v>
      </c>
      <c r="E38" s="555">
        <v>972</v>
      </c>
      <c r="F38" s="555">
        <f t="shared" si="10"/>
        <v>63.863337713534818</v>
      </c>
      <c r="G38" s="206"/>
      <c r="H38" s="206"/>
      <c r="I38" s="579"/>
      <c r="J38" s="579"/>
      <c r="K38" s="579"/>
      <c r="L38" s="579"/>
      <c r="M38" s="579"/>
      <c r="N38" s="579"/>
      <c r="O38" s="861"/>
      <c r="P38" s="861"/>
      <c r="Q38" s="861"/>
      <c r="R38" s="861"/>
      <c r="S38" s="2060"/>
      <c r="T38" s="861"/>
      <c r="U38" s="861"/>
      <c r="V38" s="861"/>
      <c r="W38" s="861"/>
      <c r="X38" s="861"/>
    </row>
    <row r="39" spans="1:24" s="150" customFormat="1" ht="54" customHeight="1" x14ac:dyDescent="0.25">
      <c r="A39" s="519" t="s">
        <v>467</v>
      </c>
      <c r="B39" s="519"/>
      <c r="C39" s="555">
        <v>99</v>
      </c>
      <c r="D39" s="555">
        <f t="shared" si="11"/>
        <v>33</v>
      </c>
      <c r="E39" s="555">
        <v>69</v>
      </c>
      <c r="F39" s="555">
        <f t="shared" si="10"/>
        <v>209.09090909090909</v>
      </c>
      <c r="G39" s="206"/>
      <c r="H39" s="206"/>
      <c r="I39" s="579"/>
      <c r="J39" s="579"/>
      <c r="K39" s="579"/>
      <c r="L39" s="579"/>
      <c r="M39" s="579"/>
      <c r="N39" s="579"/>
      <c r="O39" s="861"/>
      <c r="P39" s="861"/>
      <c r="Q39" s="861"/>
      <c r="R39" s="861"/>
      <c r="S39" s="2060"/>
      <c r="T39" s="861"/>
      <c r="U39" s="861"/>
      <c r="V39" s="861"/>
      <c r="W39" s="861"/>
      <c r="X39" s="861"/>
    </row>
    <row r="40" spans="1:24" s="150" customFormat="1" ht="38.1" customHeight="1" x14ac:dyDescent="0.25">
      <c r="A40" s="519" t="s">
        <v>160</v>
      </c>
      <c r="B40" s="519"/>
      <c r="C40" s="555"/>
      <c r="D40" s="555">
        <f t="shared" si="11"/>
        <v>0</v>
      </c>
      <c r="E40" s="555"/>
      <c r="F40" s="555"/>
      <c r="G40" s="206"/>
      <c r="H40" s="206"/>
      <c r="I40" s="579"/>
      <c r="J40" s="579"/>
      <c r="K40" s="579"/>
      <c r="L40" s="579"/>
      <c r="M40" s="579"/>
      <c r="N40" s="579"/>
      <c r="O40" s="861"/>
      <c r="P40" s="861"/>
      <c r="Q40" s="861"/>
      <c r="R40" s="861"/>
      <c r="S40" s="2060"/>
      <c r="T40" s="861"/>
      <c r="U40" s="861"/>
      <c r="V40" s="861"/>
      <c r="W40" s="861"/>
      <c r="X40" s="861"/>
    </row>
    <row r="41" spans="1:24" s="150" customFormat="1" ht="38.1" customHeight="1" x14ac:dyDescent="0.25">
      <c r="A41" s="519" t="s">
        <v>161</v>
      </c>
      <c r="B41" s="519"/>
      <c r="C41" s="555">
        <v>5565</v>
      </c>
      <c r="D41" s="555">
        <f t="shared" si="11"/>
        <v>1855</v>
      </c>
      <c r="E41" s="555">
        <v>2244</v>
      </c>
      <c r="F41" s="555">
        <f>E41/D41*100</f>
        <v>120.97035040431268</v>
      </c>
      <c r="G41" s="206"/>
      <c r="H41" s="206"/>
      <c r="I41" s="579"/>
      <c r="J41" s="579"/>
      <c r="K41" s="579"/>
      <c r="L41" s="579"/>
      <c r="M41" s="579"/>
      <c r="N41" s="579"/>
      <c r="O41" s="861"/>
      <c r="P41" s="861"/>
      <c r="Q41" s="861"/>
      <c r="R41" s="861"/>
      <c r="S41" s="2060"/>
      <c r="T41" s="861"/>
      <c r="U41" s="861"/>
      <c r="V41" s="861"/>
      <c r="W41" s="861"/>
      <c r="X41" s="861"/>
    </row>
    <row r="42" spans="1:24" s="150" customFormat="1" ht="38.1" customHeight="1" x14ac:dyDescent="0.25">
      <c r="A42" s="519" t="s">
        <v>465</v>
      </c>
      <c r="B42" s="519"/>
      <c r="C42" s="555"/>
      <c r="D42" s="555">
        <f t="shared" si="11"/>
        <v>0</v>
      </c>
      <c r="E42" s="555"/>
      <c r="F42" s="555"/>
      <c r="G42" s="206"/>
      <c r="H42" s="206"/>
      <c r="I42" s="579"/>
      <c r="J42" s="579"/>
      <c r="K42" s="579"/>
      <c r="L42" s="579"/>
      <c r="M42" s="579"/>
      <c r="N42" s="579"/>
      <c r="O42" s="861"/>
      <c r="P42" s="861"/>
      <c r="Q42" s="861"/>
      <c r="R42" s="861"/>
      <c r="S42" s="2060"/>
      <c r="T42" s="861"/>
      <c r="U42" s="861"/>
      <c r="V42" s="861"/>
      <c r="W42" s="861"/>
      <c r="X42" s="861"/>
    </row>
    <row r="43" spans="1:24" s="334" customFormat="1" ht="24.75" customHeight="1" x14ac:dyDescent="0.2">
      <c r="A43" s="301" t="s">
        <v>169</v>
      </c>
      <c r="B43" s="625"/>
      <c r="C43" s="498">
        <f>C29+C41</f>
        <v>12096</v>
      </c>
      <c r="D43" s="498">
        <f>D29+D41</f>
        <v>4032</v>
      </c>
      <c r="E43" s="498">
        <f>E29+E41</f>
        <v>4289</v>
      </c>
      <c r="F43" s="498">
        <f>E43/D43*100</f>
        <v>106.37400793650794</v>
      </c>
      <c r="G43" s="206"/>
      <c r="H43" s="206"/>
      <c r="I43" s="579"/>
      <c r="J43" s="579"/>
      <c r="K43" s="579"/>
      <c r="L43" s="579"/>
      <c r="M43" s="579"/>
      <c r="N43" s="579"/>
      <c r="O43" s="786">
        <v>15805.440118334249</v>
      </c>
      <c r="P43" s="786">
        <v>15805.440118334249</v>
      </c>
      <c r="Q43" s="786">
        <v>15805.440118334249</v>
      </c>
      <c r="R43" s="786">
        <v>15805.440118334249</v>
      </c>
      <c r="S43" s="1227">
        <f>O43/12*$A$2+(P43-O43)/11*3+(Q43-P43)/10*2+(R43-Q43)/9*1</f>
        <v>5268.4800394447493</v>
      </c>
      <c r="T43" s="786">
        <f>X43-W43</f>
        <v>6071.3026600000003</v>
      </c>
      <c r="U43" s="786"/>
      <c r="V43" s="786">
        <f>T43-S43</f>
        <v>802.82262055525098</v>
      </c>
      <c r="W43" s="786">
        <v>0</v>
      </c>
      <c r="X43" s="786">
        <v>6071.3026600000003</v>
      </c>
    </row>
    <row r="44" spans="1:24" s="150" customFormat="1" ht="22.5" customHeight="1" x14ac:dyDescent="0.25">
      <c r="A44" s="815" t="s">
        <v>490</v>
      </c>
      <c r="B44" s="815"/>
      <c r="C44" s="816">
        <f>C43+C27</f>
        <v>82876</v>
      </c>
      <c r="D44" s="816">
        <f>D43+D27</f>
        <v>27627.4</v>
      </c>
      <c r="E44" s="816">
        <f>E43+E27</f>
        <v>30662.473684210527</v>
      </c>
      <c r="F44" s="816">
        <f>E44/D44*100</f>
        <v>110.98573765251354</v>
      </c>
      <c r="G44" s="817"/>
      <c r="H44" s="817"/>
      <c r="I44" s="816"/>
      <c r="J44" s="816"/>
      <c r="K44" s="816"/>
      <c r="L44" s="816"/>
      <c r="M44" s="816"/>
      <c r="N44" s="816"/>
      <c r="O44" s="786">
        <f>SUM(O43,O27)</f>
        <v>97136.785353646876</v>
      </c>
      <c r="P44" s="786">
        <f t="shared" ref="P44:X44" si="12">SUM(P43,P27)</f>
        <v>97136.785353646876</v>
      </c>
      <c r="Q44" s="786">
        <f t="shared" ref="Q44:R44" si="13">SUM(Q43,Q27)</f>
        <v>97136.785353646876</v>
      </c>
      <c r="R44" s="786">
        <f t="shared" si="13"/>
        <v>97136.785353646876</v>
      </c>
      <c r="S44" s="786">
        <f t="shared" si="12"/>
        <v>32378.928451215626</v>
      </c>
      <c r="T44" s="786">
        <f t="shared" si="12"/>
        <v>32402.325700000005</v>
      </c>
      <c r="U44" s="786">
        <f t="shared" si="12"/>
        <v>0</v>
      </c>
      <c r="V44" s="786">
        <f t="shared" si="12"/>
        <v>23.397248784376643</v>
      </c>
      <c r="W44" s="786">
        <f t="shared" si="12"/>
        <v>0</v>
      </c>
      <c r="X44" s="786">
        <f t="shared" si="12"/>
        <v>32402.325700000005</v>
      </c>
    </row>
    <row r="45" spans="1:24" s="150" customFormat="1" ht="15" hidden="1" customHeight="1" x14ac:dyDescent="0.25">
      <c r="A45" s="306" t="s">
        <v>31</v>
      </c>
      <c r="B45" s="306"/>
      <c r="C45" s="818"/>
      <c r="D45" s="818"/>
      <c r="E45" s="818"/>
      <c r="F45" s="818"/>
      <c r="G45" s="817"/>
      <c r="H45" s="817"/>
      <c r="I45" s="816"/>
      <c r="J45" s="816"/>
      <c r="K45" s="816"/>
      <c r="L45" s="816"/>
      <c r="M45" s="816"/>
      <c r="N45" s="816"/>
      <c r="O45" s="142"/>
      <c r="P45" s="142"/>
      <c r="Q45" s="142"/>
      <c r="R45" s="142"/>
      <c r="S45" s="2098"/>
      <c r="T45" s="142"/>
      <c r="U45" s="142"/>
      <c r="V45" s="142"/>
      <c r="W45" s="142"/>
      <c r="X45" s="142"/>
    </row>
    <row r="46" spans="1:24" s="150" customFormat="1" ht="15" hidden="1" customHeight="1" x14ac:dyDescent="0.25">
      <c r="A46" s="225" t="s">
        <v>10</v>
      </c>
      <c r="B46" s="991">
        <v>300</v>
      </c>
      <c r="C46" s="820"/>
      <c r="D46" s="173">
        <f>ROUND(C46/12*$A$2,0)</f>
        <v>0</v>
      </c>
      <c r="E46" s="173"/>
      <c r="F46" s="173" t="e">
        <f>E46/D46*100</f>
        <v>#DIV/0!</v>
      </c>
      <c r="G46" s="472"/>
      <c r="H46" s="174" t="e">
        <f>K46/E46</f>
        <v>#DIV/0!</v>
      </c>
      <c r="I46" s="175">
        <f>ROUND(C46*G46,0)</f>
        <v>0</v>
      </c>
      <c r="J46" s="175">
        <f t="shared" ref="J46:J49" si="14">ROUND(D46*G46,0)</f>
        <v>0</v>
      </c>
      <c r="K46" s="175"/>
      <c r="L46" s="175" t="e">
        <f>K46/J46*100</f>
        <v>#DIV/0!</v>
      </c>
      <c r="M46" s="175">
        <f>ROUND(I46/B46,0)</f>
        <v>0</v>
      </c>
      <c r="N46" s="175" t="e">
        <f t="shared" ref="N46:N54" si="15">K46/$A$2*12/M46</f>
        <v>#DIV/0!</v>
      </c>
      <c r="O46" s="861"/>
      <c r="P46" s="861"/>
      <c r="Q46" s="861"/>
      <c r="R46" s="861"/>
      <c r="S46" s="2060"/>
      <c r="T46" s="861"/>
      <c r="U46" s="861"/>
      <c r="V46" s="861"/>
      <c r="W46" s="861"/>
      <c r="X46" s="861"/>
    </row>
    <row r="47" spans="1:24" s="150" customFormat="1" ht="15" hidden="1" customHeight="1" x14ac:dyDescent="0.25">
      <c r="A47" s="225" t="s">
        <v>26</v>
      </c>
      <c r="B47" s="991">
        <v>300</v>
      </c>
      <c r="C47" s="820"/>
      <c r="D47" s="173">
        <f>ROUND(C47/12*$A$2,0)</f>
        <v>0</v>
      </c>
      <c r="E47" s="173"/>
      <c r="F47" s="173" t="e">
        <f>E47/D47*100</f>
        <v>#DIV/0!</v>
      </c>
      <c r="G47" s="472"/>
      <c r="H47" s="174" t="e">
        <f>K47/E47</f>
        <v>#DIV/0!</v>
      </c>
      <c r="I47" s="175">
        <f>ROUND(C47*G47,0)</f>
        <v>0</v>
      </c>
      <c r="J47" s="175">
        <f t="shared" si="14"/>
        <v>0</v>
      </c>
      <c r="K47" s="175"/>
      <c r="L47" s="175" t="e">
        <f>K47/J47*100</f>
        <v>#DIV/0!</v>
      </c>
      <c r="M47" s="175">
        <f>ROUND(I47/B47,0)</f>
        <v>0</v>
      </c>
      <c r="N47" s="175" t="e">
        <f t="shared" si="15"/>
        <v>#DIV/0!</v>
      </c>
      <c r="O47" s="861"/>
      <c r="P47" s="861"/>
      <c r="Q47" s="861"/>
      <c r="R47" s="861"/>
      <c r="S47" s="2060"/>
      <c r="T47" s="861"/>
      <c r="U47" s="861"/>
      <c r="V47" s="861"/>
      <c r="W47" s="861"/>
      <c r="X47" s="861"/>
    </row>
    <row r="48" spans="1:24" s="150" customFormat="1" ht="15" hidden="1" customHeight="1" x14ac:dyDescent="0.25">
      <c r="A48" s="225" t="s">
        <v>78</v>
      </c>
      <c r="B48" s="991">
        <v>300</v>
      </c>
      <c r="C48" s="820"/>
      <c r="D48" s="173">
        <f>ROUND(C48/12*$A$2,0)</f>
        <v>0</v>
      </c>
      <c r="E48" s="173"/>
      <c r="F48" s="173" t="e">
        <f>E48/D48*100</f>
        <v>#DIV/0!</v>
      </c>
      <c r="G48" s="472"/>
      <c r="H48" s="174" t="e">
        <f>K48/E48</f>
        <v>#DIV/0!</v>
      </c>
      <c r="I48" s="175">
        <f>ROUND(C48*G48,0)</f>
        <v>0</v>
      </c>
      <c r="J48" s="175">
        <f t="shared" si="14"/>
        <v>0</v>
      </c>
      <c r="K48" s="175"/>
      <c r="L48" s="175" t="e">
        <f>K48/J48*100</f>
        <v>#DIV/0!</v>
      </c>
      <c r="M48" s="175">
        <f>ROUND(I48/B48,0)</f>
        <v>0</v>
      </c>
      <c r="N48" s="175" t="e">
        <f t="shared" si="15"/>
        <v>#DIV/0!</v>
      </c>
      <c r="O48" s="861"/>
      <c r="P48" s="861"/>
      <c r="Q48" s="861"/>
      <c r="R48" s="861"/>
      <c r="S48" s="2060"/>
      <c r="T48" s="861"/>
      <c r="U48" s="861"/>
      <c r="V48" s="861"/>
      <c r="W48" s="861"/>
      <c r="X48" s="861"/>
    </row>
    <row r="49" spans="1:218" s="150" customFormat="1" ht="15" hidden="1" customHeight="1" x14ac:dyDescent="0.25">
      <c r="A49" s="225" t="s">
        <v>6</v>
      </c>
      <c r="B49" s="991">
        <v>300</v>
      </c>
      <c r="C49" s="820"/>
      <c r="D49" s="173">
        <f>ROUND(C49/12*$A$2,0)</f>
        <v>0</v>
      </c>
      <c r="E49" s="173"/>
      <c r="F49" s="173" t="e">
        <f>E49/D49*100</f>
        <v>#DIV/0!</v>
      </c>
      <c r="G49" s="472"/>
      <c r="H49" s="174" t="e">
        <f>K49/E49</f>
        <v>#DIV/0!</v>
      </c>
      <c r="I49" s="175">
        <f>ROUND(C49*G49,0)</f>
        <v>0</v>
      </c>
      <c r="J49" s="175">
        <f t="shared" si="14"/>
        <v>0</v>
      </c>
      <c r="K49" s="175"/>
      <c r="L49" s="175" t="e">
        <f>K49/J49*100</f>
        <v>#DIV/0!</v>
      </c>
      <c r="M49" s="175">
        <f>ROUND(I49/B49,0)</f>
        <v>0</v>
      </c>
      <c r="N49" s="175" t="e">
        <f t="shared" si="15"/>
        <v>#DIV/0!</v>
      </c>
      <c r="O49" s="861"/>
      <c r="P49" s="861"/>
      <c r="Q49" s="861"/>
      <c r="R49" s="861"/>
      <c r="S49" s="2060"/>
      <c r="T49" s="861"/>
      <c r="U49" s="861"/>
      <c r="V49" s="861"/>
      <c r="W49" s="861"/>
      <c r="X49" s="861"/>
    </row>
    <row r="50" spans="1:218" s="150" customFormat="1" ht="15" hidden="1" customHeight="1" x14ac:dyDescent="0.25">
      <c r="A50" s="625" t="s">
        <v>13</v>
      </c>
      <c r="B50" s="625"/>
      <c r="C50" s="524">
        <f>SUM(C46:C49)</f>
        <v>0</v>
      </c>
      <c r="D50" s="524">
        <f>SUM(D46:D49)</f>
        <v>0</v>
      </c>
      <c r="E50" s="524">
        <f>SUM(E46:E49)</f>
        <v>0</v>
      </c>
      <c r="F50" s="524" t="e">
        <f>E50/D50*100</f>
        <v>#DIV/0!</v>
      </c>
      <c r="G50" s="821">
        <f>IF(C50=0,0,I50/C50)</f>
        <v>0</v>
      </c>
      <c r="H50" s="198" t="e">
        <f>K50/E50</f>
        <v>#DIV/0!</v>
      </c>
      <c r="I50" s="524">
        <f>SUM(I46:I49)</f>
        <v>0</v>
      </c>
      <c r="J50" s="524">
        <f>SUM(J46:J49)</f>
        <v>0</v>
      </c>
      <c r="K50" s="524">
        <f>SUM(K46:K49)</f>
        <v>0</v>
      </c>
      <c r="L50" s="175" t="e">
        <f>K50/J50*100</f>
        <v>#DIV/0!</v>
      </c>
      <c r="M50" s="386">
        <f>SUM(M46:M49)</f>
        <v>0</v>
      </c>
      <c r="N50" s="175" t="e">
        <f t="shared" si="15"/>
        <v>#DIV/0!</v>
      </c>
      <c r="O50" s="524"/>
      <c r="P50" s="524"/>
      <c r="Q50" s="524"/>
      <c r="R50" s="524"/>
      <c r="S50" s="2075"/>
      <c r="T50" s="524"/>
      <c r="U50" s="524"/>
      <c r="V50" s="524"/>
      <c r="W50" s="524"/>
      <c r="X50" s="524"/>
    </row>
    <row r="51" spans="1:218" s="150" customFormat="1" ht="15" customHeight="1" x14ac:dyDescent="0.25">
      <c r="A51" s="306" t="s">
        <v>150</v>
      </c>
      <c r="B51" s="625"/>
      <c r="C51" s="524"/>
      <c r="D51" s="524"/>
      <c r="E51" s="524"/>
      <c r="F51" s="524"/>
      <c r="G51" s="821"/>
      <c r="H51" s="198"/>
      <c r="I51" s="524"/>
      <c r="J51" s="524"/>
      <c r="K51" s="524"/>
      <c r="L51" s="175"/>
      <c r="M51" s="175"/>
      <c r="N51" s="175"/>
      <c r="O51" s="524"/>
      <c r="P51" s="524"/>
      <c r="Q51" s="524"/>
      <c r="R51" s="524"/>
      <c r="S51" s="2075"/>
      <c r="T51" s="524"/>
      <c r="U51" s="524"/>
      <c r="V51" s="524"/>
      <c r="W51" s="524"/>
      <c r="X51" s="524"/>
    </row>
    <row r="52" spans="1:218" s="150" customFormat="1" ht="15" customHeight="1" x14ac:dyDescent="0.25">
      <c r="A52" s="231" t="s">
        <v>189</v>
      </c>
      <c r="B52" s="798">
        <v>240</v>
      </c>
      <c r="C52" s="868">
        <v>160</v>
      </c>
      <c r="D52" s="173">
        <f>ROUND(C52/12*$A$2,0)</f>
        <v>53</v>
      </c>
      <c r="E52" s="173">
        <v>21</v>
      </c>
      <c r="F52" s="173">
        <f t="shared" ref="F52:F59" si="16">E52/D52*100</f>
        <v>39.622641509433961</v>
      </c>
      <c r="G52" s="618">
        <v>8</v>
      </c>
      <c r="H52" s="174">
        <f>K52/E52</f>
        <v>8.1904761904761898</v>
      </c>
      <c r="I52" s="175">
        <f>ROUND(C52*G52,0)</f>
        <v>1280</v>
      </c>
      <c r="J52" s="175">
        <f>ROUND(D52*G52,0)</f>
        <v>424</v>
      </c>
      <c r="K52" s="175">
        <v>172</v>
      </c>
      <c r="L52" s="175">
        <f>K52/J52*100</f>
        <v>40.566037735849058</v>
      </c>
      <c r="M52" s="175">
        <f>I52/B52</f>
        <v>5.333333333333333</v>
      </c>
      <c r="N52" s="175">
        <f t="shared" si="15"/>
        <v>96.75</v>
      </c>
      <c r="O52" s="861"/>
      <c r="P52" s="861"/>
      <c r="Q52" s="861"/>
      <c r="R52" s="861"/>
      <c r="S52" s="2075"/>
      <c r="T52" s="524"/>
      <c r="U52" s="524"/>
      <c r="V52" s="524"/>
      <c r="W52" s="861"/>
      <c r="X52" s="861"/>
    </row>
    <row r="53" spans="1:218" s="177" customFormat="1" ht="15" customHeight="1" x14ac:dyDescent="0.25">
      <c r="A53" s="385" t="s">
        <v>192</v>
      </c>
      <c r="B53" s="822"/>
      <c r="C53" s="524">
        <f>SUM(C52)</f>
        <v>160</v>
      </c>
      <c r="D53" s="197">
        <f>SUM(D52)</f>
        <v>53</v>
      </c>
      <c r="E53" s="197">
        <f>SUM(E52)</f>
        <v>21</v>
      </c>
      <c r="F53" s="197">
        <f t="shared" si="16"/>
        <v>39.622641509433961</v>
      </c>
      <c r="G53" s="958">
        <f>I53/C53</f>
        <v>8</v>
      </c>
      <c r="H53" s="174">
        <f>K53/E53</f>
        <v>8.1904761904761898</v>
      </c>
      <c r="I53" s="199">
        <f>SUM(I52)</f>
        <v>1280</v>
      </c>
      <c r="J53" s="199">
        <f>SUM(J52)</f>
        <v>424</v>
      </c>
      <c r="K53" s="199">
        <f>SUM(K52)</f>
        <v>172</v>
      </c>
      <c r="L53" s="199">
        <f>K53/J53*100</f>
        <v>40.566037735849058</v>
      </c>
      <c r="M53" s="199">
        <f>SUM(M52)</f>
        <v>5.333333333333333</v>
      </c>
      <c r="N53" s="175">
        <f t="shared" si="15"/>
        <v>96.75</v>
      </c>
      <c r="O53" s="862"/>
      <c r="P53" s="862"/>
      <c r="Q53" s="862"/>
      <c r="R53" s="862"/>
      <c r="S53" s="2081"/>
      <c r="T53" s="524"/>
      <c r="U53" s="524"/>
      <c r="V53" s="524"/>
      <c r="W53" s="199"/>
      <c r="X53" s="199"/>
    </row>
    <row r="54" spans="1:218" s="150" customFormat="1" ht="29.25" customHeight="1" x14ac:dyDescent="0.25">
      <c r="A54" s="715" t="s">
        <v>176</v>
      </c>
      <c r="B54" s="715"/>
      <c r="C54" s="786">
        <f>SUM(C53,C50)</f>
        <v>160</v>
      </c>
      <c r="D54" s="786">
        <f>SUM(D53,D50)</f>
        <v>53</v>
      </c>
      <c r="E54" s="786">
        <f>SUM(E53,E50)</f>
        <v>21</v>
      </c>
      <c r="F54" s="786">
        <f t="shared" si="16"/>
        <v>39.622641509433961</v>
      </c>
      <c r="G54" s="958">
        <f>I54/C54</f>
        <v>8</v>
      </c>
      <c r="H54" s="174">
        <f>K54/E54</f>
        <v>8.1904761904761898</v>
      </c>
      <c r="I54" s="786">
        <f>SUM(I53,I50)</f>
        <v>1280</v>
      </c>
      <c r="J54" s="786">
        <f>SUM(J53,J50)</f>
        <v>424</v>
      </c>
      <c r="K54" s="786">
        <f>SUM(K53,K50)</f>
        <v>172</v>
      </c>
      <c r="L54" s="175">
        <f>K54/J54*100</f>
        <v>40.566037735849058</v>
      </c>
      <c r="M54" s="786">
        <f>SUM(M53,M50)</f>
        <v>5.333333333333333</v>
      </c>
      <c r="N54" s="175">
        <f t="shared" si="15"/>
        <v>96.75</v>
      </c>
      <c r="O54" s="786"/>
      <c r="P54" s="786"/>
      <c r="Q54" s="786">
        <v>3731.5978500000001</v>
      </c>
      <c r="R54" s="786">
        <v>3731.5978500000001</v>
      </c>
      <c r="S54" s="2167">
        <f>Q54/10*2+(R54-Q54)/9*1</f>
        <v>746.31957</v>
      </c>
      <c r="T54" s="524">
        <f>X54-W54</f>
        <v>503.00301999999999</v>
      </c>
      <c r="U54" s="524"/>
      <c r="V54" s="524">
        <f>T54-S54</f>
        <v>-243.31655000000001</v>
      </c>
      <c r="W54" s="786">
        <v>0</v>
      </c>
      <c r="X54" s="786">
        <v>503.00301999999999</v>
      </c>
    </row>
    <row r="55" spans="1:218" s="150" customFormat="1" ht="29.25" customHeight="1" x14ac:dyDescent="0.25">
      <c r="A55" s="715" t="s">
        <v>491</v>
      </c>
      <c r="B55" s="715"/>
      <c r="C55" s="787">
        <f>C56+C58</f>
        <v>2302</v>
      </c>
      <c r="D55" s="786">
        <f>D56+D58</f>
        <v>768</v>
      </c>
      <c r="E55" s="786">
        <v>703</v>
      </c>
      <c r="F55" s="786">
        <f t="shared" si="16"/>
        <v>91.536458333333343</v>
      </c>
      <c r="G55" s="823"/>
      <c r="H55" s="993"/>
      <c r="I55" s="787"/>
      <c r="J55" s="787"/>
      <c r="K55" s="787"/>
      <c r="L55" s="181"/>
      <c r="M55" s="787"/>
      <c r="N55" s="181"/>
      <c r="O55" s="787">
        <v>11067.928820000001</v>
      </c>
      <c r="P55" s="787">
        <v>11067.928820000001</v>
      </c>
      <c r="Q55" s="787">
        <v>11067.928820000001</v>
      </c>
      <c r="R55" s="787">
        <v>11067.928820000001</v>
      </c>
      <c r="S55" s="1227">
        <f>O55/12*$A$2+(P55-O55)/11*3+(Q55-P55)/10*2+(R55-Q55)/9*1</f>
        <v>3689.3096066666672</v>
      </c>
      <c r="T55" s="524">
        <f>X55-W55</f>
        <v>3653.3981599999997</v>
      </c>
      <c r="U55" s="524"/>
      <c r="V55" s="524">
        <f>T55-S55</f>
        <v>-35.911446666667416</v>
      </c>
      <c r="W55" s="786">
        <v>-0.69265999999999994</v>
      </c>
      <c r="X55" s="786">
        <v>3652.7054999999996</v>
      </c>
    </row>
    <row r="56" spans="1:218" s="150" customFormat="1" ht="29.25" customHeight="1" x14ac:dyDescent="0.25">
      <c r="A56" s="715" t="s">
        <v>471</v>
      </c>
      <c r="B56" s="715"/>
      <c r="C56" s="787">
        <f>C57</f>
        <v>2300</v>
      </c>
      <c r="D56" s="786">
        <f>D57</f>
        <v>767</v>
      </c>
      <c r="E56" s="786">
        <f>E57</f>
        <v>703</v>
      </c>
      <c r="F56" s="786">
        <f t="shared" si="16"/>
        <v>91.655801825293352</v>
      </c>
      <c r="G56" s="823"/>
      <c r="H56" s="993"/>
      <c r="I56" s="787"/>
      <c r="J56" s="787"/>
      <c r="K56" s="787"/>
      <c r="L56" s="181"/>
      <c r="M56" s="787"/>
      <c r="N56" s="181"/>
      <c r="O56" s="787"/>
      <c r="P56" s="787"/>
      <c r="Q56" s="787"/>
      <c r="R56" s="787"/>
      <c r="S56" s="2065"/>
      <c r="T56" s="547"/>
      <c r="U56" s="547"/>
      <c r="V56" s="547"/>
      <c r="W56" s="787"/>
      <c r="X56" s="787"/>
    </row>
    <row r="57" spans="1:218" s="150" customFormat="1" ht="29.25" customHeight="1" x14ac:dyDescent="0.25">
      <c r="A57" s="835" t="s">
        <v>472</v>
      </c>
      <c r="B57" s="835"/>
      <c r="C57" s="836">
        <v>2300</v>
      </c>
      <c r="D57" s="173">
        <f>ROUND(C57/12*$A$2,0)</f>
        <v>767</v>
      </c>
      <c r="E57" s="912">
        <f>E55-E58</f>
        <v>703</v>
      </c>
      <c r="F57" s="912">
        <f t="shared" si="16"/>
        <v>91.655801825293352</v>
      </c>
      <c r="G57" s="823"/>
      <c r="H57" s="993"/>
      <c r="I57" s="787"/>
      <c r="J57" s="787"/>
      <c r="K57" s="787"/>
      <c r="L57" s="181"/>
      <c r="M57" s="787"/>
      <c r="N57" s="181"/>
      <c r="O57" s="787"/>
      <c r="P57" s="787"/>
      <c r="Q57" s="787"/>
      <c r="R57" s="787"/>
      <c r="S57" s="2065"/>
      <c r="T57" s="547"/>
      <c r="U57" s="547"/>
      <c r="V57" s="547"/>
      <c r="W57" s="787"/>
      <c r="X57" s="787"/>
    </row>
    <row r="58" spans="1:218" s="150" customFormat="1" ht="29.25" customHeight="1" x14ac:dyDescent="0.25">
      <c r="A58" s="715" t="s">
        <v>473</v>
      </c>
      <c r="B58" s="715"/>
      <c r="C58" s="787">
        <f>C59</f>
        <v>2</v>
      </c>
      <c r="D58" s="787">
        <f t="shared" ref="D58:E58" si="17">D59</f>
        <v>1</v>
      </c>
      <c r="E58" s="787">
        <f t="shared" si="17"/>
        <v>0</v>
      </c>
      <c r="F58" s="786">
        <f t="shared" si="16"/>
        <v>0</v>
      </c>
      <c r="G58" s="823"/>
      <c r="H58" s="993"/>
      <c r="I58" s="787"/>
      <c r="J58" s="787"/>
      <c r="K58" s="787"/>
      <c r="L58" s="181"/>
      <c r="M58" s="787"/>
      <c r="N58" s="181"/>
      <c r="O58" s="787"/>
      <c r="P58" s="787"/>
      <c r="Q58" s="787"/>
      <c r="R58" s="787"/>
      <c r="S58" s="2065"/>
      <c r="T58" s="547"/>
      <c r="U58" s="547"/>
      <c r="V58" s="547"/>
      <c r="W58" s="787"/>
      <c r="X58" s="787"/>
    </row>
    <row r="59" spans="1:218" s="150" customFormat="1" ht="29.25" customHeight="1" x14ac:dyDescent="0.25">
      <c r="A59" s="835" t="s">
        <v>474</v>
      </c>
      <c r="B59" s="835"/>
      <c r="C59" s="836">
        <v>2</v>
      </c>
      <c r="D59" s="173">
        <f>ROUND(C59/12*$A$2,0)</f>
        <v>1</v>
      </c>
      <c r="E59" s="912"/>
      <c r="F59" s="912">
        <f t="shared" si="16"/>
        <v>0</v>
      </c>
      <c r="G59" s="823"/>
      <c r="H59" s="993"/>
      <c r="I59" s="787"/>
      <c r="J59" s="787"/>
      <c r="K59" s="787"/>
      <c r="L59" s="181"/>
      <c r="M59" s="787"/>
      <c r="N59" s="181"/>
      <c r="O59" s="787"/>
      <c r="P59" s="787"/>
      <c r="Q59" s="787"/>
      <c r="R59" s="787"/>
      <c r="S59" s="2065"/>
      <c r="T59" s="547"/>
      <c r="U59" s="547"/>
      <c r="V59" s="547"/>
      <c r="W59" s="787"/>
      <c r="X59" s="787"/>
    </row>
    <row r="60" spans="1:218" s="150" customFormat="1" ht="15" customHeight="1" thickBot="1" x14ac:dyDescent="0.3">
      <c r="A60" s="1009" t="s">
        <v>17</v>
      </c>
      <c r="B60" s="1045"/>
      <c r="C60" s="1046"/>
      <c r="D60" s="1046"/>
      <c r="E60" s="1046"/>
      <c r="F60" s="1046"/>
      <c r="G60" s="903"/>
      <c r="H60" s="903"/>
      <c r="I60" s="996"/>
      <c r="J60" s="996"/>
      <c r="K60" s="996">
        <f>K55+K54+K44+K17</f>
        <v>6163</v>
      </c>
      <c r="L60" s="996"/>
      <c r="M60" s="996"/>
      <c r="N60" s="996"/>
      <c r="O60" s="996">
        <f t="shared" ref="O60:X60" si="18">O55+O54+O44+O17</f>
        <v>212284.83269611484</v>
      </c>
      <c r="P60" s="996">
        <f t="shared" ref="P60:Q60" si="19">P55+P54+P44+P17</f>
        <v>212284.83269611484</v>
      </c>
      <c r="Q60" s="996">
        <f t="shared" si="19"/>
        <v>212288.0874036469</v>
      </c>
      <c r="R60" s="996">
        <f t="shared" ref="R60" si="20">R55+R54+R44+R17</f>
        <v>212288.0874036469</v>
      </c>
      <c r="S60" s="2145">
        <f t="shared" si="18"/>
        <v>70762.261840211344</v>
      </c>
      <c r="T60" s="996">
        <f t="shared" si="18"/>
        <v>69283.415609999996</v>
      </c>
      <c r="U60" s="996"/>
      <c r="V60" s="996">
        <f t="shared" si="18"/>
        <v>-1478.8462302113485</v>
      </c>
      <c r="W60" s="996">
        <f t="shared" si="18"/>
        <v>-16.385079999999999</v>
      </c>
      <c r="X60" s="996">
        <f t="shared" si="18"/>
        <v>69267.030530000004</v>
      </c>
    </row>
    <row r="61" spans="1:218" x14ac:dyDescent="0.25">
      <c r="A61" s="1727" t="s">
        <v>88</v>
      </c>
      <c r="B61" s="1727"/>
      <c r="C61" s="1728"/>
      <c r="D61" s="1728"/>
      <c r="E61" s="1728"/>
      <c r="F61" s="1728"/>
      <c r="G61" s="1728"/>
      <c r="H61" s="1728"/>
      <c r="I61" s="1752"/>
      <c r="J61" s="1752"/>
      <c r="K61" s="1752"/>
      <c r="L61" s="1752"/>
      <c r="M61" s="1752"/>
      <c r="N61" s="1752"/>
      <c r="O61" s="1752">
        <f t="shared" ref="O61:X61" si="21">SUM(O60)</f>
        <v>212284.83269611484</v>
      </c>
      <c r="P61" s="1752">
        <f t="shared" ref="P61:Q61" si="22">SUM(P60)</f>
        <v>212284.83269611484</v>
      </c>
      <c r="Q61" s="1752">
        <f t="shared" si="22"/>
        <v>212288.0874036469</v>
      </c>
      <c r="R61" s="1752">
        <f t="shared" ref="R61" si="23">SUM(R60)</f>
        <v>212288.0874036469</v>
      </c>
      <c r="S61" s="1752">
        <f t="shared" si="21"/>
        <v>70762.261840211344</v>
      </c>
      <c r="T61" s="1752">
        <f t="shared" si="21"/>
        <v>69283.415609999996</v>
      </c>
      <c r="U61" s="1752"/>
      <c r="V61" s="1752">
        <f t="shared" si="21"/>
        <v>-1478.8462302113485</v>
      </c>
      <c r="W61" s="1752">
        <f t="shared" si="21"/>
        <v>-16.385079999999999</v>
      </c>
      <c r="X61" s="1752">
        <f t="shared" si="21"/>
        <v>69267.030530000004</v>
      </c>
      <c r="Y61" s="948"/>
      <c r="Z61" s="948"/>
      <c r="AA61" s="948"/>
      <c r="AB61" s="948"/>
      <c r="AC61" s="948"/>
      <c r="AD61" s="948"/>
      <c r="AE61" s="948"/>
      <c r="AF61" s="948"/>
      <c r="AG61" s="948"/>
      <c r="AH61" s="948"/>
      <c r="AI61" s="948"/>
      <c r="AJ61" s="948"/>
      <c r="AK61" s="948"/>
      <c r="AL61" s="948"/>
      <c r="AM61" s="948"/>
      <c r="AN61" s="948"/>
      <c r="AO61" s="948"/>
      <c r="AP61" s="948"/>
      <c r="AQ61" s="948"/>
      <c r="AR61" s="948"/>
      <c r="AS61" s="948"/>
      <c r="AT61" s="948"/>
      <c r="AU61" s="948"/>
      <c r="AV61" s="948"/>
      <c r="AW61" s="948"/>
      <c r="AX61" s="948"/>
      <c r="AY61" s="948"/>
      <c r="AZ61" s="948"/>
      <c r="BA61" s="948"/>
      <c r="BB61" s="948"/>
      <c r="BC61" s="948"/>
      <c r="BD61" s="948"/>
      <c r="BE61" s="948"/>
      <c r="BF61" s="948"/>
      <c r="BG61" s="948"/>
      <c r="BH61" s="948"/>
      <c r="BI61" s="948"/>
      <c r="BJ61" s="948"/>
      <c r="BK61" s="948"/>
      <c r="BL61" s="948"/>
      <c r="BM61" s="948"/>
      <c r="BN61" s="948"/>
      <c r="BO61" s="948"/>
      <c r="BP61" s="948"/>
      <c r="BQ61" s="948"/>
      <c r="BR61" s="948"/>
      <c r="BS61" s="948"/>
      <c r="BT61" s="948"/>
      <c r="BU61" s="948"/>
      <c r="BV61" s="948"/>
      <c r="BW61" s="948"/>
      <c r="BX61" s="948"/>
      <c r="BY61" s="948"/>
      <c r="BZ61" s="948"/>
      <c r="CA61" s="948"/>
      <c r="CB61" s="948"/>
      <c r="CC61" s="948"/>
      <c r="CD61" s="948"/>
      <c r="CE61" s="948"/>
      <c r="CF61" s="948"/>
      <c r="CG61" s="948"/>
      <c r="CH61" s="948"/>
      <c r="CI61" s="948"/>
      <c r="CJ61" s="948"/>
      <c r="CK61" s="948"/>
      <c r="CL61" s="948"/>
      <c r="CM61" s="948"/>
      <c r="CN61" s="948"/>
      <c r="CO61" s="948"/>
      <c r="CP61" s="948"/>
      <c r="CQ61" s="948"/>
      <c r="CR61" s="948"/>
      <c r="CS61" s="948"/>
      <c r="CT61" s="948"/>
      <c r="CU61" s="948"/>
      <c r="CV61" s="948"/>
      <c r="CW61" s="948"/>
      <c r="CX61" s="948"/>
      <c r="CY61" s="948"/>
      <c r="CZ61" s="948"/>
      <c r="DA61" s="948"/>
      <c r="DB61" s="948"/>
      <c r="DC61" s="948"/>
      <c r="DD61" s="948"/>
      <c r="DE61" s="948"/>
      <c r="DF61" s="948"/>
      <c r="DG61" s="948"/>
      <c r="DH61" s="948"/>
      <c r="DI61" s="948"/>
      <c r="DJ61" s="948"/>
      <c r="DK61" s="948"/>
      <c r="DL61" s="948"/>
      <c r="DM61" s="948"/>
      <c r="DN61" s="948"/>
      <c r="DO61" s="948"/>
      <c r="DP61" s="948"/>
      <c r="DQ61" s="948"/>
      <c r="DR61" s="948"/>
      <c r="DS61" s="948"/>
      <c r="DT61" s="948"/>
      <c r="DU61" s="948"/>
      <c r="DV61" s="948"/>
      <c r="DW61" s="948"/>
      <c r="DX61" s="948"/>
      <c r="DY61" s="948"/>
      <c r="DZ61" s="948"/>
      <c r="EA61" s="948"/>
      <c r="EB61" s="948"/>
      <c r="EC61" s="948"/>
      <c r="ED61" s="948"/>
      <c r="EE61" s="948"/>
      <c r="EF61" s="948"/>
      <c r="EG61" s="948"/>
      <c r="EH61" s="948"/>
      <c r="EI61" s="948"/>
      <c r="EJ61" s="948"/>
      <c r="EK61" s="948"/>
      <c r="EL61" s="948"/>
      <c r="EM61" s="948"/>
      <c r="EN61" s="948"/>
      <c r="EO61" s="948"/>
      <c r="EP61" s="948"/>
      <c r="EQ61" s="948"/>
      <c r="ER61" s="948"/>
      <c r="ES61" s="948"/>
      <c r="ET61" s="948"/>
      <c r="EU61" s="948"/>
      <c r="EV61" s="948"/>
      <c r="EW61" s="948"/>
      <c r="EX61" s="948"/>
      <c r="EY61" s="948"/>
      <c r="EZ61" s="948"/>
      <c r="FA61" s="948"/>
      <c r="FB61" s="948"/>
      <c r="FC61" s="948"/>
      <c r="FD61" s="948"/>
      <c r="FE61" s="948"/>
      <c r="FF61" s="948"/>
      <c r="FG61" s="948"/>
      <c r="FH61" s="948"/>
      <c r="FI61" s="948"/>
      <c r="FJ61" s="948"/>
      <c r="FK61" s="948"/>
      <c r="FL61" s="948"/>
      <c r="FM61" s="948"/>
      <c r="FN61" s="948"/>
      <c r="FO61" s="948"/>
      <c r="FP61" s="948"/>
      <c r="FQ61" s="948"/>
      <c r="FR61" s="948"/>
      <c r="FS61" s="948"/>
      <c r="FT61" s="948"/>
      <c r="FU61" s="948"/>
      <c r="FV61" s="948"/>
      <c r="FW61" s="948"/>
      <c r="FX61" s="948"/>
      <c r="FY61" s="948"/>
      <c r="FZ61" s="948"/>
      <c r="GA61" s="948"/>
      <c r="GB61" s="948"/>
      <c r="GC61" s="948"/>
      <c r="GD61" s="948"/>
      <c r="GE61" s="948"/>
      <c r="GF61" s="948"/>
      <c r="GG61" s="948"/>
      <c r="GH61" s="948"/>
      <c r="GI61" s="948"/>
      <c r="GJ61" s="948"/>
      <c r="GK61" s="948"/>
      <c r="GL61" s="948"/>
      <c r="GM61" s="948"/>
      <c r="GN61" s="948"/>
      <c r="GO61" s="948"/>
      <c r="GP61" s="948"/>
      <c r="GQ61" s="948"/>
      <c r="GR61" s="948"/>
      <c r="GS61" s="948"/>
      <c r="GT61" s="948"/>
      <c r="GU61" s="948"/>
      <c r="GV61" s="948"/>
      <c r="GW61" s="948"/>
      <c r="GX61" s="948"/>
      <c r="GY61" s="948"/>
      <c r="GZ61" s="948"/>
      <c r="HA61" s="948"/>
      <c r="HB61" s="948"/>
      <c r="HC61" s="948"/>
      <c r="HD61" s="948"/>
      <c r="HE61" s="948"/>
      <c r="HF61" s="948"/>
      <c r="HG61" s="948"/>
      <c r="HH61" s="948"/>
      <c r="HI61" s="948"/>
      <c r="HJ61" s="948"/>
    </row>
    <row r="62" spans="1:218" x14ac:dyDescent="0.25">
      <c r="A62" s="1624" t="s">
        <v>94</v>
      </c>
      <c r="B62" s="1624"/>
      <c r="C62" s="1583">
        <f>SUM(C17)</f>
        <v>1821</v>
      </c>
      <c r="D62" s="1583">
        <f>SUM(D17)</f>
        <v>606</v>
      </c>
      <c r="E62" s="1583">
        <f>SUM(E17)</f>
        <v>695</v>
      </c>
      <c r="F62" s="1583">
        <f t="shared" ref="F62:F101" si="24">E62/D62*100</f>
        <v>114.6864686468647</v>
      </c>
      <c r="G62" s="1383">
        <f>I62/C62</f>
        <v>8.9379461834157059</v>
      </c>
      <c r="H62" s="1383"/>
      <c r="I62" s="1583">
        <f>SUM(I17)</f>
        <v>16276</v>
      </c>
      <c r="J62" s="1583">
        <f>SUM(J17)</f>
        <v>5415</v>
      </c>
      <c r="K62" s="1583">
        <f>SUM(K17)</f>
        <v>5991</v>
      </c>
      <c r="L62" s="1583">
        <f>K62/J62*100</f>
        <v>110.63711911357342</v>
      </c>
      <c r="M62" s="1583">
        <f>SUM(M17)</f>
        <v>50</v>
      </c>
      <c r="N62" s="1380">
        <f>K62/$A$2*12/M62</f>
        <v>359.46</v>
      </c>
      <c r="O62" s="1583">
        <f t="shared" ref="O62:X62" si="25">SUM(O17)</f>
        <v>104080.11852246796</v>
      </c>
      <c r="P62" s="1583">
        <f t="shared" ref="P62:Q62" si="26">SUM(P17)</f>
        <v>104080.11852246796</v>
      </c>
      <c r="Q62" s="1583">
        <f t="shared" si="26"/>
        <v>100351.77538000001</v>
      </c>
      <c r="R62" s="1583">
        <f t="shared" ref="R62" si="27">SUM(R17)</f>
        <v>100351.77538000001</v>
      </c>
      <c r="S62" s="1583">
        <f t="shared" si="25"/>
        <v>33947.704212329059</v>
      </c>
      <c r="T62" s="1583">
        <f t="shared" si="25"/>
        <v>32724.688730000002</v>
      </c>
      <c r="U62" s="1583"/>
      <c r="V62" s="1583">
        <f t="shared" si="25"/>
        <v>-1223.0154823290577</v>
      </c>
      <c r="W62" s="1583">
        <f t="shared" si="25"/>
        <v>-15.69242</v>
      </c>
      <c r="X62" s="1583">
        <f t="shared" si="25"/>
        <v>32708.996310000002</v>
      </c>
      <c r="Y62" s="948"/>
      <c r="Z62" s="948"/>
      <c r="AA62" s="948"/>
      <c r="AB62" s="948"/>
      <c r="AC62" s="948"/>
      <c r="AD62" s="948"/>
      <c r="AE62" s="948"/>
      <c r="AF62" s="948"/>
      <c r="AG62" s="948"/>
      <c r="AH62" s="948"/>
      <c r="AI62" s="948"/>
      <c r="AJ62" s="948"/>
      <c r="AK62" s="948"/>
      <c r="AL62" s="948"/>
      <c r="AM62" s="948"/>
      <c r="AN62" s="948"/>
      <c r="AO62" s="948"/>
      <c r="AP62" s="948"/>
      <c r="AQ62" s="948"/>
      <c r="AR62" s="948"/>
      <c r="AS62" s="948"/>
      <c r="AT62" s="948"/>
      <c r="AU62" s="948"/>
      <c r="AV62" s="948"/>
      <c r="AW62" s="948"/>
      <c r="AX62" s="948"/>
      <c r="AY62" s="948"/>
      <c r="AZ62" s="948"/>
      <c r="BA62" s="948"/>
      <c r="BB62" s="948"/>
      <c r="BC62" s="948"/>
      <c r="BD62" s="948"/>
      <c r="BE62" s="948"/>
      <c r="BF62" s="948"/>
      <c r="BG62" s="948"/>
      <c r="BH62" s="948"/>
      <c r="BI62" s="948"/>
      <c r="BJ62" s="948"/>
      <c r="BK62" s="948"/>
      <c r="BL62" s="948"/>
      <c r="BM62" s="948"/>
      <c r="BN62" s="948"/>
      <c r="BO62" s="948"/>
      <c r="BP62" s="948"/>
      <c r="BQ62" s="948"/>
      <c r="BR62" s="948"/>
      <c r="BS62" s="948"/>
      <c r="BT62" s="948"/>
      <c r="BU62" s="948"/>
      <c r="BV62" s="948"/>
      <c r="BW62" s="948"/>
      <c r="BX62" s="948"/>
      <c r="BY62" s="948"/>
      <c r="BZ62" s="948"/>
      <c r="CA62" s="948"/>
      <c r="CB62" s="948"/>
      <c r="CC62" s="948"/>
      <c r="CD62" s="948"/>
      <c r="CE62" s="948"/>
      <c r="CF62" s="948"/>
      <c r="CG62" s="948"/>
      <c r="CH62" s="948"/>
      <c r="CI62" s="948"/>
      <c r="CJ62" s="948"/>
      <c r="CK62" s="948"/>
      <c r="CL62" s="948"/>
      <c r="CM62" s="948"/>
      <c r="CN62" s="948"/>
      <c r="CO62" s="948"/>
      <c r="CP62" s="948"/>
      <c r="CQ62" s="948"/>
      <c r="CR62" s="948"/>
      <c r="CS62" s="948"/>
      <c r="CT62" s="948"/>
      <c r="CU62" s="948"/>
      <c r="CV62" s="948"/>
      <c r="CW62" s="948"/>
      <c r="CX62" s="948"/>
      <c r="CY62" s="948"/>
      <c r="CZ62" s="948"/>
      <c r="DA62" s="948"/>
      <c r="DB62" s="948"/>
      <c r="DC62" s="948"/>
      <c r="DD62" s="948"/>
      <c r="DE62" s="948"/>
      <c r="DF62" s="948"/>
      <c r="DG62" s="948"/>
      <c r="DH62" s="948"/>
      <c r="DI62" s="948"/>
      <c r="DJ62" s="948"/>
      <c r="DK62" s="948"/>
      <c r="DL62" s="948"/>
      <c r="DM62" s="948"/>
      <c r="DN62" s="948"/>
      <c r="DO62" s="948"/>
      <c r="DP62" s="948"/>
      <c r="DQ62" s="948"/>
      <c r="DR62" s="948"/>
      <c r="DS62" s="948"/>
      <c r="DT62" s="948"/>
      <c r="DU62" s="948"/>
      <c r="DV62" s="948"/>
      <c r="DW62" s="948"/>
      <c r="DX62" s="948"/>
      <c r="DY62" s="948"/>
      <c r="DZ62" s="948"/>
      <c r="EA62" s="948"/>
      <c r="EB62" s="948"/>
      <c r="EC62" s="948"/>
      <c r="ED62" s="948"/>
      <c r="EE62" s="948"/>
      <c r="EF62" s="948"/>
      <c r="EG62" s="948"/>
      <c r="EH62" s="948"/>
      <c r="EI62" s="948"/>
      <c r="EJ62" s="948"/>
      <c r="EK62" s="948"/>
      <c r="EL62" s="948"/>
      <c r="EM62" s="948"/>
      <c r="EN62" s="948"/>
      <c r="EO62" s="948"/>
      <c r="EP62" s="948"/>
      <c r="EQ62" s="948"/>
      <c r="ER62" s="948"/>
      <c r="ES62" s="948"/>
      <c r="ET62" s="948"/>
      <c r="EU62" s="948"/>
      <c r="EV62" s="948"/>
      <c r="EW62" s="948"/>
      <c r="EX62" s="948"/>
      <c r="EY62" s="948"/>
      <c r="EZ62" s="948"/>
      <c r="FA62" s="948"/>
      <c r="FB62" s="948"/>
      <c r="FC62" s="948"/>
      <c r="FD62" s="948"/>
      <c r="FE62" s="948"/>
      <c r="FF62" s="948"/>
      <c r="FG62" s="948"/>
      <c r="FH62" s="948"/>
      <c r="FI62" s="948"/>
      <c r="FJ62" s="948"/>
      <c r="FK62" s="948"/>
      <c r="FL62" s="948"/>
      <c r="FM62" s="948"/>
      <c r="FN62" s="948"/>
      <c r="FO62" s="948"/>
      <c r="FP62" s="948"/>
      <c r="FQ62" s="948"/>
      <c r="FR62" s="948"/>
      <c r="FS62" s="948"/>
      <c r="FT62" s="948"/>
      <c r="FU62" s="948"/>
      <c r="FV62" s="948"/>
      <c r="FW62" s="948"/>
      <c r="FX62" s="948"/>
      <c r="FY62" s="948"/>
      <c r="FZ62" s="948"/>
      <c r="GA62" s="948"/>
      <c r="GB62" s="948"/>
      <c r="GC62" s="948"/>
      <c r="GD62" s="948"/>
      <c r="GE62" s="948"/>
      <c r="GF62" s="948"/>
      <c r="GG62" s="948"/>
      <c r="GH62" s="948"/>
      <c r="GI62" s="948"/>
      <c r="GJ62" s="948"/>
      <c r="GK62" s="948"/>
      <c r="GL62" s="948"/>
      <c r="GM62" s="948"/>
      <c r="GN62" s="948"/>
      <c r="GO62" s="948"/>
      <c r="GP62" s="948"/>
      <c r="GQ62" s="948"/>
      <c r="GR62" s="948"/>
      <c r="GS62" s="948"/>
      <c r="GT62" s="948"/>
      <c r="GU62" s="948"/>
      <c r="GV62" s="948"/>
      <c r="GW62" s="948"/>
      <c r="GX62" s="948"/>
      <c r="GY62" s="948"/>
      <c r="GZ62" s="948"/>
      <c r="HA62" s="948"/>
      <c r="HB62" s="948"/>
      <c r="HC62" s="948"/>
      <c r="HD62" s="948"/>
      <c r="HE62" s="948"/>
      <c r="HF62" s="948"/>
      <c r="HG62" s="948"/>
      <c r="HH62" s="948"/>
      <c r="HI62" s="948"/>
      <c r="HJ62" s="948"/>
    </row>
    <row r="63" spans="1:218" s="948" customFormat="1" x14ac:dyDescent="0.25">
      <c r="A63" s="1704" t="s">
        <v>14</v>
      </c>
      <c r="B63" s="1384"/>
      <c r="C63" s="1385"/>
      <c r="D63" s="1385"/>
      <c r="E63" s="1385"/>
      <c r="F63" s="1385"/>
      <c r="G63" s="1647"/>
      <c r="H63" s="1647"/>
      <c r="I63" s="1380"/>
      <c r="J63" s="1380"/>
      <c r="K63" s="1380"/>
      <c r="L63" s="1380"/>
      <c r="M63" s="1380"/>
      <c r="N63" s="1380"/>
      <c r="O63" s="1718"/>
      <c r="P63" s="1718"/>
      <c r="Q63" s="1718"/>
      <c r="R63" s="1718"/>
      <c r="S63" s="1718"/>
      <c r="T63" s="1718"/>
      <c r="U63" s="1718"/>
      <c r="V63" s="1718"/>
      <c r="W63" s="1718"/>
      <c r="X63" s="1718"/>
    </row>
    <row r="64" spans="1:218" s="948" customFormat="1" ht="38.1" customHeight="1" x14ac:dyDescent="0.25">
      <c r="A64" s="1572" t="s">
        <v>445</v>
      </c>
      <c r="B64" s="1384"/>
      <c r="C64" s="1385"/>
      <c r="D64" s="1385"/>
      <c r="E64" s="1385"/>
      <c r="F64" s="1583"/>
      <c r="G64" s="1647"/>
      <c r="H64" s="1647"/>
      <c r="I64" s="1380"/>
      <c r="J64" s="1380"/>
      <c r="K64" s="1380"/>
      <c r="L64" s="1380"/>
      <c r="M64" s="1380"/>
      <c r="N64" s="1380"/>
      <c r="O64" s="1718"/>
      <c r="P64" s="1718"/>
      <c r="Q64" s="1718"/>
      <c r="R64" s="1718"/>
      <c r="S64" s="1718"/>
      <c r="T64" s="1718"/>
      <c r="U64" s="1718"/>
      <c r="V64" s="1718"/>
      <c r="W64" s="1718"/>
      <c r="X64" s="1718"/>
    </row>
    <row r="65" spans="1:24" s="948" customFormat="1" ht="38.1" customHeight="1" x14ac:dyDescent="0.25">
      <c r="A65" s="1384" t="s">
        <v>203</v>
      </c>
      <c r="B65" s="1384"/>
      <c r="C65" s="1385">
        <f>C20</f>
        <v>11580</v>
      </c>
      <c r="D65" s="1385">
        <f t="shared" ref="D65:E65" si="28">D20</f>
        <v>3861</v>
      </c>
      <c r="E65" s="1385">
        <f t="shared" si="28"/>
        <v>8435</v>
      </c>
      <c r="F65" s="1583">
        <f t="shared" si="24"/>
        <v>218.46671846671848</v>
      </c>
      <c r="G65" s="1647"/>
      <c r="H65" s="1647"/>
      <c r="I65" s="1380"/>
      <c r="J65" s="1380"/>
      <c r="K65" s="1380"/>
      <c r="L65" s="1380"/>
      <c r="M65" s="1380"/>
      <c r="N65" s="1380"/>
      <c r="O65" s="1718"/>
      <c r="P65" s="1718"/>
      <c r="Q65" s="1718"/>
      <c r="R65" s="1718"/>
      <c r="S65" s="1718"/>
      <c r="T65" s="1718"/>
      <c r="U65" s="1718"/>
      <c r="V65" s="1718"/>
      <c r="W65" s="1718"/>
      <c r="X65" s="1718"/>
    </row>
    <row r="66" spans="1:24" s="948" customFormat="1" ht="38.1" customHeight="1" x14ac:dyDescent="0.25">
      <c r="A66" s="1384" t="s">
        <v>446</v>
      </c>
      <c r="B66" s="1384"/>
      <c r="C66" s="1385">
        <f t="shared" ref="C66:E66" si="29">C21</f>
        <v>0</v>
      </c>
      <c r="D66" s="1385">
        <f t="shared" si="29"/>
        <v>0</v>
      </c>
      <c r="E66" s="1385">
        <f t="shared" si="29"/>
        <v>0</v>
      </c>
      <c r="F66" s="1583"/>
      <c r="G66" s="1647"/>
      <c r="H66" s="1647"/>
      <c r="I66" s="1380"/>
      <c r="J66" s="1380"/>
      <c r="K66" s="1380"/>
      <c r="L66" s="1380"/>
      <c r="M66" s="1380"/>
      <c r="N66" s="1380"/>
      <c r="O66" s="1718"/>
      <c r="P66" s="1718"/>
      <c r="Q66" s="1718"/>
      <c r="R66" s="1718"/>
      <c r="S66" s="1718"/>
      <c r="T66" s="1718"/>
      <c r="U66" s="1718"/>
      <c r="V66" s="1718"/>
      <c r="W66" s="1718"/>
      <c r="X66" s="1718"/>
    </row>
    <row r="67" spans="1:24" s="948" customFormat="1" ht="38.1" customHeight="1" x14ac:dyDescent="0.25">
      <c r="A67" s="1384" t="s">
        <v>447</v>
      </c>
      <c r="B67" s="1384"/>
      <c r="C67" s="1385">
        <f t="shared" ref="C67:E67" si="30">C22</f>
        <v>5000</v>
      </c>
      <c r="D67" s="1385">
        <f t="shared" si="30"/>
        <v>1667</v>
      </c>
      <c r="E67" s="1385">
        <f t="shared" si="30"/>
        <v>2873</v>
      </c>
      <c r="F67" s="1583">
        <f t="shared" si="24"/>
        <v>172.34553089382123</v>
      </c>
      <c r="G67" s="1647"/>
      <c r="H67" s="1647"/>
      <c r="I67" s="1380"/>
      <c r="J67" s="1380"/>
      <c r="K67" s="1380"/>
      <c r="L67" s="1380"/>
      <c r="M67" s="1380"/>
      <c r="N67" s="1380"/>
      <c r="O67" s="1718"/>
      <c r="P67" s="1718"/>
      <c r="Q67" s="1718"/>
      <c r="R67" s="1718"/>
      <c r="S67" s="1718"/>
      <c r="T67" s="1718"/>
      <c r="U67" s="1718"/>
      <c r="V67" s="1718"/>
      <c r="W67" s="1718"/>
      <c r="X67" s="1718"/>
    </row>
    <row r="68" spans="1:24" s="948" customFormat="1" ht="38.1" customHeight="1" x14ac:dyDescent="0.25">
      <c r="A68" s="1384" t="s">
        <v>448</v>
      </c>
      <c r="B68" s="1384"/>
      <c r="C68" s="1385">
        <f t="shared" ref="C68:E68" si="31">C23</f>
        <v>80</v>
      </c>
      <c r="D68" s="1385">
        <f t="shared" si="31"/>
        <v>27</v>
      </c>
      <c r="E68" s="1385">
        <f t="shared" si="31"/>
        <v>12</v>
      </c>
      <c r="F68" s="1583">
        <f t="shared" si="24"/>
        <v>44.444444444444443</v>
      </c>
      <c r="G68" s="1647"/>
      <c r="H68" s="1647"/>
      <c r="I68" s="1380"/>
      <c r="J68" s="1380"/>
      <c r="K68" s="1380"/>
      <c r="L68" s="1380"/>
      <c r="M68" s="1380"/>
      <c r="N68" s="1380"/>
      <c r="O68" s="1718"/>
      <c r="P68" s="1718"/>
      <c r="Q68" s="1718"/>
      <c r="R68" s="1718"/>
      <c r="S68" s="1718"/>
      <c r="T68" s="1718"/>
      <c r="U68" s="1718"/>
      <c r="V68" s="1718"/>
      <c r="W68" s="1718"/>
      <c r="X68" s="1718"/>
    </row>
    <row r="69" spans="1:24" s="948" customFormat="1" ht="38.1" customHeight="1" x14ac:dyDescent="0.25">
      <c r="A69" s="1384" t="s">
        <v>449</v>
      </c>
      <c r="B69" s="1384"/>
      <c r="C69" s="1385">
        <f t="shared" ref="C69:E69" si="32">C24</f>
        <v>6500</v>
      </c>
      <c r="D69" s="1385">
        <f t="shared" si="32"/>
        <v>2167</v>
      </c>
      <c r="E69" s="1385">
        <f t="shared" si="32"/>
        <v>5550</v>
      </c>
      <c r="F69" s="1583">
        <f t="shared" si="24"/>
        <v>256.11444393170279</v>
      </c>
      <c r="G69" s="1647"/>
      <c r="H69" s="1647"/>
      <c r="I69" s="1380"/>
      <c r="J69" s="1380"/>
      <c r="K69" s="1380"/>
      <c r="L69" s="1380"/>
      <c r="M69" s="1380"/>
      <c r="N69" s="1380"/>
      <c r="O69" s="1718"/>
      <c r="P69" s="1718"/>
      <c r="Q69" s="1718"/>
      <c r="R69" s="1718"/>
      <c r="S69" s="1718"/>
      <c r="T69" s="1718"/>
      <c r="U69" s="1718"/>
      <c r="V69" s="1718"/>
      <c r="W69" s="1718"/>
      <c r="X69" s="1718"/>
    </row>
    <row r="70" spans="1:24" s="948" customFormat="1" ht="38.1" customHeight="1" x14ac:dyDescent="0.25">
      <c r="A70" s="1384" t="s">
        <v>160</v>
      </c>
      <c r="B70" s="1384"/>
      <c r="C70" s="1385">
        <f t="shared" ref="C70:E70" si="33">C25</f>
        <v>18500</v>
      </c>
      <c r="D70" s="1385">
        <f t="shared" si="33"/>
        <v>6167</v>
      </c>
      <c r="E70" s="1385">
        <f t="shared" si="33"/>
        <v>5605.7730263157891</v>
      </c>
      <c r="F70" s="1583">
        <f t="shared" si="24"/>
        <v>90.899513966528119</v>
      </c>
      <c r="G70" s="1647"/>
      <c r="H70" s="1647"/>
      <c r="I70" s="1380"/>
      <c r="J70" s="1380"/>
      <c r="K70" s="1380"/>
      <c r="L70" s="1380"/>
      <c r="M70" s="1380"/>
      <c r="N70" s="1380"/>
      <c r="O70" s="1718"/>
      <c r="P70" s="1718"/>
      <c r="Q70" s="1718"/>
      <c r="R70" s="1718"/>
      <c r="S70" s="1718"/>
      <c r="T70" s="1718"/>
      <c r="U70" s="1718"/>
      <c r="V70" s="1718"/>
      <c r="W70" s="1718"/>
      <c r="X70" s="1718"/>
    </row>
    <row r="71" spans="1:24" s="948" customFormat="1" ht="38.1" customHeight="1" x14ac:dyDescent="0.25">
      <c r="A71" s="1384" t="s">
        <v>441</v>
      </c>
      <c r="B71" s="1384"/>
      <c r="C71" s="1385">
        <f t="shared" ref="C71:E71" si="34">C26</f>
        <v>22000</v>
      </c>
      <c r="D71" s="1385">
        <f t="shared" si="34"/>
        <v>7333</v>
      </c>
      <c r="E71" s="1385">
        <f t="shared" si="34"/>
        <v>6819</v>
      </c>
      <c r="F71" s="1583">
        <f t="shared" si="24"/>
        <v>92.99059048138551</v>
      </c>
      <c r="G71" s="1647"/>
      <c r="H71" s="1647"/>
      <c r="I71" s="1380"/>
      <c r="J71" s="1380"/>
      <c r="K71" s="1380"/>
      <c r="L71" s="1380"/>
      <c r="M71" s="1380"/>
      <c r="N71" s="1380"/>
      <c r="O71" s="1718"/>
      <c r="P71" s="1718"/>
      <c r="Q71" s="1718"/>
      <c r="R71" s="1718"/>
      <c r="S71" s="1718"/>
      <c r="T71" s="1718"/>
      <c r="U71" s="1718"/>
      <c r="V71" s="1718"/>
      <c r="W71" s="1718"/>
      <c r="X71" s="1718"/>
    </row>
    <row r="72" spans="1:24" s="948" customFormat="1" ht="38.1" customHeight="1" x14ac:dyDescent="0.25">
      <c r="A72" s="1397" t="s">
        <v>172</v>
      </c>
      <c r="B72" s="1384"/>
      <c r="C72" s="1385">
        <f t="shared" ref="C72:E72" si="35">C27</f>
        <v>70780</v>
      </c>
      <c r="D72" s="1385">
        <f t="shared" si="35"/>
        <v>23595.4</v>
      </c>
      <c r="E72" s="1385">
        <f t="shared" si="35"/>
        <v>26373.473684210527</v>
      </c>
      <c r="F72" s="1583">
        <f t="shared" si="24"/>
        <v>111.77379355387289</v>
      </c>
      <c r="G72" s="1647"/>
      <c r="H72" s="1647"/>
      <c r="I72" s="1380"/>
      <c r="J72" s="1380"/>
      <c r="K72" s="1380"/>
      <c r="L72" s="1380"/>
      <c r="M72" s="1380"/>
      <c r="N72" s="1380"/>
      <c r="O72" s="1718">
        <f>O27</f>
        <v>81331.345235312634</v>
      </c>
      <c r="P72" s="1718">
        <f t="shared" ref="P72:X72" si="36">P27</f>
        <v>81331.345235312634</v>
      </c>
      <c r="Q72" s="1718">
        <f t="shared" ref="Q72:R72" si="37">Q27</f>
        <v>81331.345235312634</v>
      </c>
      <c r="R72" s="1718">
        <f t="shared" si="37"/>
        <v>81331.345235312634</v>
      </c>
      <c r="S72" s="1718">
        <f t="shared" si="36"/>
        <v>27110.448411770878</v>
      </c>
      <c r="T72" s="1718">
        <f t="shared" si="36"/>
        <v>26331.023040000004</v>
      </c>
      <c r="U72" s="1718">
        <f t="shared" si="36"/>
        <v>0</v>
      </c>
      <c r="V72" s="1718">
        <f t="shared" si="36"/>
        <v>-779.42537177087434</v>
      </c>
      <c r="W72" s="1718">
        <f t="shared" si="36"/>
        <v>0</v>
      </c>
      <c r="X72" s="1718">
        <f t="shared" si="36"/>
        <v>26331.023040000004</v>
      </c>
    </row>
    <row r="73" spans="1:24" s="948" customFormat="1" ht="38.1" customHeight="1" x14ac:dyDescent="0.25">
      <c r="A73" s="1572" t="s">
        <v>450</v>
      </c>
      <c r="B73" s="1384"/>
      <c r="C73" s="1385"/>
      <c r="D73" s="1385"/>
      <c r="E73" s="1385"/>
      <c r="F73" s="1583"/>
      <c r="G73" s="1647"/>
      <c r="H73" s="1647"/>
      <c r="I73" s="1380"/>
      <c r="J73" s="1380"/>
      <c r="K73" s="1380"/>
      <c r="L73" s="1380"/>
      <c r="M73" s="1380"/>
      <c r="N73" s="1380"/>
      <c r="O73" s="1718"/>
      <c r="P73" s="1718"/>
      <c r="Q73" s="1718"/>
      <c r="R73" s="1718"/>
      <c r="S73" s="1718"/>
      <c r="T73" s="1718"/>
      <c r="U73" s="1718"/>
      <c r="V73" s="1718"/>
      <c r="W73" s="1718"/>
      <c r="X73" s="1718"/>
    </row>
    <row r="74" spans="1:24" s="948" customFormat="1" ht="38.1" customHeight="1" x14ac:dyDescent="0.25">
      <c r="A74" s="1384" t="s">
        <v>203</v>
      </c>
      <c r="B74" s="1384"/>
      <c r="C74" s="1385">
        <f t="shared" ref="C74:E74" si="38">C29</f>
        <v>6531</v>
      </c>
      <c r="D74" s="1385">
        <f t="shared" si="38"/>
        <v>2177</v>
      </c>
      <c r="E74" s="1385">
        <f t="shared" si="38"/>
        <v>2045</v>
      </c>
      <c r="F74" s="1583">
        <f t="shared" si="24"/>
        <v>93.936610013780424</v>
      </c>
      <c r="G74" s="1647"/>
      <c r="H74" s="1647"/>
      <c r="I74" s="1380"/>
      <c r="J74" s="1380"/>
      <c r="K74" s="1380"/>
      <c r="L74" s="1380"/>
      <c r="M74" s="1380"/>
      <c r="N74" s="1380"/>
      <c r="O74" s="1718"/>
      <c r="P74" s="1718"/>
      <c r="Q74" s="1718"/>
      <c r="R74" s="1718"/>
      <c r="S74" s="1718"/>
      <c r="T74" s="1718"/>
      <c r="U74" s="1718"/>
      <c r="V74" s="1718"/>
      <c r="W74" s="1718"/>
      <c r="X74" s="1718"/>
    </row>
    <row r="75" spans="1:24" s="948" customFormat="1" ht="38.1" customHeight="1" x14ac:dyDescent="0.25">
      <c r="A75" s="1384" t="s">
        <v>446</v>
      </c>
      <c r="B75" s="1384"/>
      <c r="C75" s="1385">
        <f t="shared" ref="C75:E75" si="39">C30</f>
        <v>0</v>
      </c>
      <c r="D75" s="1385">
        <f t="shared" si="39"/>
        <v>0</v>
      </c>
      <c r="E75" s="1385">
        <f t="shared" si="39"/>
        <v>0</v>
      </c>
      <c r="F75" s="1583"/>
      <c r="G75" s="1647"/>
      <c r="H75" s="1647"/>
      <c r="I75" s="1380"/>
      <c r="J75" s="1380"/>
      <c r="K75" s="1380"/>
      <c r="L75" s="1380"/>
      <c r="M75" s="1380"/>
      <c r="N75" s="1380"/>
      <c r="O75" s="1718"/>
      <c r="P75" s="1718"/>
      <c r="Q75" s="1718"/>
      <c r="R75" s="1718"/>
      <c r="S75" s="1718"/>
      <c r="T75" s="1718"/>
      <c r="U75" s="1718"/>
      <c r="V75" s="1718"/>
      <c r="W75" s="1718"/>
      <c r="X75" s="1718"/>
    </row>
    <row r="76" spans="1:24" s="948" customFormat="1" ht="38.1" customHeight="1" x14ac:dyDescent="0.25">
      <c r="A76" s="1384" t="s">
        <v>451</v>
      </c>
      <c r="B76" s="1384"/>
      <c r="C76" s="1385">
        <f t="shared" ref="C76:E76" si="40">C31</f>
        <v>1767</v>
      </c>
      <c r="D76" s="1385">
        <f t="shared" si="40"/>
        <v>589</v>
      </c>
      <c r="E76" s="1385">
        <f t="shared" si="40"/>
        <v>977</v>
      </c>
      <c r="F76" s="1583">
        <f t="shared" si="24"/>
        <v>165.87436332767402</v>
      </c>
      <c r="G76" s="1647"/>
      <c r="H76" s="1647"/>
      <c r="I76" s="1380"/>
      <c r="J76" s="1380"/>
      <c r="K76" s="1380"/>
      <c r="L76" s="1380"/>
      <c r="M76" s="1380"/>
      <c r="N76" s="1380"/>
      <c r="O76" s="1718"/>
      <c r="P76" s="1718"/>
      <c r="Q76" s="1718"/>
      <c r="R76" s="1718"/>
      <c r="S76" s="1718"/>
      <c r="T76" s="1718"/>
      <c r="U76" s="1718"/>
      <c r="V76" s="1718"/>
      <c r="W76" s="1718"/>
      <c r="X76" s="1718"/>
    </row>
    <row r="77" spans="1:24" s="948" customFormat="1" ht="38.1" customHeight="1" x14ac:dyDescent="0.25">
      <c r="A77" s="1384" t="s">
        <v>452</v>
      </c>
      <c r="B77" s="1384"/>
      <c r="C77" s="1385">
        <f t="shared" ref="C77:E77" si="41">C32</f>
        <v>933</v>
      </c>
      <c r="D77" s="1385">
        <f t="shared" si="41"/>
        <v>311</v>
      </c>
      <c r="E77" s="1385">
        <f t="shared" si="41"/>
        <v>331</v>
      </c>
      <c r="F77" s="1583">
        <f t="shared" si="24"/>
        <v>106.43086816720258</v>
      </c>
      <c r="G77" s="1647"/>
      <c r="H77" s="1647"/>
      <c r="I77" s="1380"/>
      <c r="J77" s="1380"/>
      <c r="K77" s="1380"/>
      <c r="L77" s="1380"/>
      <c r="M77" s="1380"/>
      <c r="N77" s="1380"/>
      <c r="O77" s="1718"/>
      <c r="P77" s="1718"/>
      <c r="Q77" s="1718"/>
      <c r="R77" s="1718"/>
      <c r="S77" s="1718"/>
      <c r="T77" s="1718"/>
      <c r="U77" s="1718"/>
      <c r="V77" s="1718"/>
      <c r="W77" s="1718"/>
      <c r="X77" s="1718"/>
    </row>
    <row r="78" spans="1:24" s="948" customFormat="1" ht="38.1" customHeight="1" x14ac:dyDescent="0.25">
      <c r="A78" s="1384" t="s">
        <v>453</v>
      </c>
      <c r="B78" s="1384"/>
      <c r="C78" s="1385">
        <f t="shared" ref="C78:E78" si="42">C33</f>
        <v>280</v>
      </c>
      <c r="D78" s="1385">
        <f t="shared" si="42"/>
        <v>93</v>
      </c>
      <c r="E78" s="1385">
        <f t="shared" si="42"/>
        <v>121</v>
      </c>
      <c r="F78" s="1583">
        <f t="shared" si="24"/>
        <v>130.10752688172042</v>
      </c>
      <c r="G78" s="1647"/>
      <c r="H78" s="1647"/>
      <c r="I78" s="1380"/>
      <c r="J78" s="1380"/>
      <c r="K78" s="1380"/>
      <c r="L78" s="1380"/>
      <c r="M78" s="1380"/>
      <c r="N78" s="1380"/>
      <c r="O78" s="1718"/>
      <c r="P78" s="1718"/>
      <c r="Q78" s="1718"/>
      <c r="R78" s="1718"/>
      <c r="S78" s="1718"/>
      <c r="T78" s="1718"/>
      <c r="U78" s="1718"/>
      <c r="V78" s="1718"/>
      <c r="W78" s="1718"/>
      <c r="X78" s="1718"/>
    </row>
    <row r="79" spans="1:24" s="948" customFormat="1" ht="38.1" customHeight="1" x14ac:dyDescent="0.25">
      <c r="A79" s="1384" t="s">
        <v>502</v>
      </c>
      <c r="B79" s="1384"/>
      <c r="C79" s="1385">
        <f t="shared" ref="C79:E79" si="43">C34</f>
        <v>179</v>
      </c>
      <c r="D79" s="1385">
        <f t="shared" si="43"/>
        <v>60</v>
      </c>
      <c r="E79" s="1385">
        <f t="shared" si="43"/>
        <v>189</v>
      </c>
      <c r="F79" s="1583">
        <f t="shared" si="24"/>
        <v>315</v>
      </c>
      <c r="G79" s="1647"/>
      <c r="H79" s="1647"/>
      <c r="I79" s="1380"/>
      <c r="J79" s="1380"/>
      <c r="K79" s="1380"/>
      <c r="L79" s="1380"/>
      <c r="M79" s="1380"/>
      <c r="N79" s="1380"/>
      <c r="O79" s="1718"/>
      <c r="P79" s="1718"/>
      <c r="Q79" s="1718"/>
      <c r="R79" s="1718"/>
      <c r="S79" s="1718"/>
      <c r="T79" s="1718"/>
      <c r="U79" s="1718"/>
      <c r="V79" s="1718"/>
      <c r="W79" s="1718"/>
      <c r="X79" s="1718"/>
    </row>
    <row r="80" spans="1:24" s="948" customFormat="1" ht="60" customHeight="1" x14ac:dyDescent="0.25">
      <c r="A80" s="1384" t="s">
        <v>503</v>
      </c>
      <c r="B80" s="1384"/>
      <c r="C80" s="1385">
        <f t="shared" ref="C80:E80" si="44">C35</f>
        <v>375</v>
      </c>
      <c r="D80" s="1385">
        <f t="shared" si="44"/>
        <v>125</v>
      </c>
      <c r="E80" s="1385">
        <f t="shared" si="44"/>
        <v>336</v>
      </c>
      <c r="F80" s="1583">
        <f t="shared" si="24"/>
        <v>268.8</v>
      </c>
      <c r="G80" s="1647"/>
      <c r="H80" s="1647"/>
      <c r="I80" s="1380"/>
      <c r="J80" s="1380"/>
      <c r="K80" s="1380"/>
      <c r="L80" s="1380"/>
      <c r="M80" s="1380"/>
      <c r="N80" s="1380"/>
      <c r="O80" s="1718"/>
      <c r="P80" s="1718"/>
      <c r="Q80" s="1718"/>
      <c r="R80" s="1718"/>
      <c r="S80" s="1718"/>
      <c r="T80" s="1718"/>
      <c r="U80" s="1718"/>
      <c r="V80" s="1718"/>
      <c r="W80" s="1718"/>
      <c r="X80" s="1718"/>
    </row>
    <row r="81" spans="1:218" s="948" customFormat="1" ht="38.1" customHeight="1" x14ac:dyDescent="0.25">
      <c r="A81" s="1384" t="s">
        <v>454</v>
      </c>
      <c r="B81" s="1384"/>
      <c r="C81" s="1385">
        <f t="shared" ref="C81:E81" si="45">C36</f>
        <v>4764</v>
      </c>
      <c r="D81" s="1385">
        <f t="shared" si="45"/>
        <v>1588</v>
      </c>
      <c r="E81" s="1385">
        <f t="shared" si="45"/>
        <v>1068</v>
      </c>
      <c r="F81" s="1583">
        <f t="shared" si="24"/>
        <v>67.2544080604534</v>
      </c>
      <c r="G81" s="1647"/>
      <c r="H81" s="1647"/>
      <c r="I81" s="1380"/>
      <c r="J81" s="1380"/>
      <c r="K81" s="1380"/>
      <c r="L81" s="1380"/>
      <c r="M81" s="1380"/>
      <c r="N81" s="1380"/>
      <c r="O81" s="1718"/>
      <c r="P81" s="1718"/>
      <c r="Q81" s="1718"/>
      <c r="R81" s="1718"/>
      <c r="S81" s="1718"/>
      <c r="T81" s="1718"/>
      <c r="U81" s="1718"/>
      <c r="V81" s="1718"/>
      <c r="W81" s="1718"/>
      <c r="X81" s="1718"/>
    </row>
    <row r="82" spans="1:218" s="948" customFormat="1" ht="38.1" customHeight="1" x14ac:dyDescent="0.25">
      <c r="A82" s="1384" t="s">
        <v>455</v>
      </c>
      <c r="B82" s="1384"/>
      <c r="C82" s="1385">
        <f t="shared" ref="C82:E82" si="46">C37</f>
        <v>100</v>
      </c>
      <c r="D82" s="1385">
        <f t="shared" si="46"/>
        <v>33</v>
      </c>
      <c r="E82" s="1385">
        <f t="shared" si="46"/>
        <v>27</v>
      </c>
      <c r="F82" s="1583">
        <f t="shared" si="24"/>
        <v>81.818181818181827</v>
      </c>
      <c r="G82" s="1647"/>
      <c r="H82" s="1647"/>
      <c r="I82" s="1380"/>
      <c r="J82" s="1380"/>
      <c r="K82" s="1380"/>
      <c r="L82" s="1380"/>
      <c r="M82" s="1380"/>
      <c r="N82" s="1380"/>
      <c r="O82" s="1718"/>
      <c r="P82" s="1718"/>
      <c r="Q82" s="1718"/>
      <c r="R82" s="1718"/>
      <c r="S82" s="1718"/>
      <c r="T82" s="1718"/>
      <c r="U82" s="1718"/>
      <c r="V82" s="1718"/>
      <c r="W82" s="1718"/>
      <c r="X82" s="1718"/>
    </row>
    <row r="83" spans="1:218" s="948" customFormat="1" ht="48" customHeight="1" x14ac:dyDescent="0.25">
      <c r="A83" s="1384" t="s">
        <v>466</v>
      </c>
      <c r="B83" s="1384"/>
      <c r="C83" s="1385">
        <f t="shared" ref="C83:E83" si="47">C38</f>
        <v>4565</v>
      </c>
      <c r="D83" s="1385">
        <f t="shared" si="47"/>
        <v>1522</v>
      </c>
      <c r="E83" s="1385">
        <f t="shared" si="47"/>
        <v>972</v>
      </c>
      <c r="F83" s="1583">
        <f t="shared" si="24"/>
        <v>63.863337713534818</v>
      </c>
      <c r="G83" s="1647"/>
      <c r="H83" s="1647"/>
      <c r="I83" s="1380"/>
      <c r="J83" s="1380"/>
      <c r="K83" s="1380"/>
      <c r="L83" s="1380"/>
      <c r="M83" s="1380"/>
      <c r="N83" s="1380"/>
      <c r="O83" s="1718"/>
      <c r="P83" s="1718"/>
      <c r="Q83" s="1718"/>
      <c r="R83" s="1718"/>
      <c r="S83" s="1718"/>
      <c r="T83" s="1718"/>
      <c r="U83" s="1718"/>
      <c r="V83" s="1718"/>
      <c r="W83" s="1718"/>
      <c r="X83" s="1718"/>
    </row>
    <row r="84" spans="1:218" s="948" customFormat="1" ht="57.75" customHeight="1" x14ac:dyDescent="0.25">
      <c r="A84" s="1384" t="s">
        <v>467</v>
      </c>
      <c r="B84" s="1384"/>
      <c r="C84" s="1385">
        <f t="shared" ref="C84:E84" si="48">C39</f>
        <v>99</v>
      </c>
      <c r="D84" s="1385">
        <f t="shared" si="48"/>
        <v>33</v>
      </c>
      <c r="E84" s="1385">
        <f t="shared" si="48"/>
        <v>69</v>
      </c>
      <c r="F84" s="1583">
        <f t="shared" si="24"/>
        <v>209.09090909090909</v>
      </c>
      <c r="G84" s="1647"/>
      <c r="H84" s="1647"/>
      <c r="I84" s="1380"/>
      <c r="J84" s="1380"/>
      <c r="K84" s="1380"/>
      <c r="L84" s="1380"/>
      <c r="M84" s="1380"/>
      <c r="N84" s="1380"/>
      <c r="O84" s="1718"/>
      <c r="P84" s="1718"/>
      <c r="Q84" s="1718"/>
      <c r="R84" s="1718"/>
      <c r="S84" s="1718"/>
      <c r="T84" s="1718"/>
      <c r="U84" s="1718"/>
      <c r="V84" s="1718"/>
      <c r="W84" s="1718"/>
      <c r="X84" s="1718"/>
    </row>
    <row r="85" spans="1:218" s="948" customFormat="1" ht="57" customHeight="1" x14ac:dyDescent="0.25">
      <c r="A85" s="1384" t="s">
        <v>160</v>
      </c>
      <c r="B85" s="1384"/>
      <c r="C85" s="1385">
        <f t="shared" ref="C85:E85" si="49">C40</f>
        <v>0</v>
      </c>
      <c r="D85" s="1385">
        <f t="shared" si="49"/>
        <v>0</v>
      </c>
      <c r="E85" s="1385">
        <f t="shared" si="49"/>
        <v>0</v>
      </c>
      <c r="F85" s="1583"/>
      <c r="G85" s="1647"/>
      <c r="H85" s="1647"/>
      <c r="I85" s="1380"/>
      <c r="J85" s="1380"/>
      <c r="K85" s="1380"/>
      <c r="L85" s="1380"/>
      <c r="M85" s="1380"/>
      <c r="N85" s="1380"/>
      <c r="O85" s="1718"/>
      <c r="P85" s="1718"/>
      <c r="Q85" s="1718"/>
      <c r="R85" s="1718"/>
      <c r="S85" s="1718"/>
      <c r="T85" s="1718"/>
      <c r="U85" s="1718"/>
      <c r="V85" s="1718"/>
      <c r="W85" s="1718"/>
      <c r="X85" s="1718"/>
    </row>
    <row r="86" spans="1:218" s="948" customFormat="1" ht="38.1" customHeight="1" x14ac:dyDescent="0.25">
      <c r="A86" s="1384" t="s">
        <v>161</v>
      </c>
      <c r="B86" s="1384"/>
      <c r="C86" s="1385">
        <f t="shared" ref="C86:E86" si="50">C41</f>
        <v>5565</v>
      </c>
      <c r="D86" s="1385">
        <f t="shared" si="50"/>
        <v>1855</v>
      </c>
      <c r="E86" s="1385">
        <f t="shared" si="50"/>
        <v>2244</v>
      </c>
      <c r="F86" s="1583">
        <f t="shared" si="24"/>
        <v>120.97035040431268</v>
      </c>
      <c r="G86" s="1647"/>
      <c r="H86" s="1647"/>
      <c r="I86" s="1380"/>
      <c r="J86" s="1380"/>
      <c r="K86" s="1380"/>
      <c r="L86" s="1380"/>
      <c r="M86" s="1380"/>
      <c r="N86" s="1380"/>
      <c r="O86" s="1718"/>
      <c r="P86" s="1718"/>
      <c r="Q86" s="1718"/>
      <c r="R86" s="1718"/>
      <c r="S86" s="1718"/>
      <c r="T86" s="1718"/>
      <c r="U86" s="1718"/>
      <c r="V86" s="1718"/>
      <c r="W86" s="1718"/>
      <c r="X86" s="1718"/>
    </row>
    <row r="87" spans="1:218" s="948" customFormat="1" ht="62.25" customHeight="1" x14ac:dyDescent="0.25">
      <c r="A87" s="1384" t="s">
        <v>465</v>
      </c>
      <c r="B87" s="1384"/>
      <c r="C87" s="1385">
        <f t="shared" ref="C87:E87" si="51">C42</f>
        <v>0</v>
      </c>
      <c r="D87" s="1385">
        <f t="shared" si="51"/>
        <v>0</v>
      </c>
      <c r="E87" s="1385">
        <f t="shared" si="51"/>
        <v>0</v>
      </c>
      <c r="F87" s="1583"/>
      <c r="G87" s="1647"/>
      <c r="H87" s="1647"/>
      <c r="I87" s="1380"/>
      <c r="J87" s="1380"/>
      <c r="K87" s="1380"/>
      <c r="L87" s="1380"/>
      <c r="M87" s="1380"/>
      <c r="N87" s="1380"/>
      <c r="O87" s="1718"/>
      <c r="P87" s="1718"/>
      <c r="Q87" s="1718"/>
      <c r="R87" s="1718"/>
      <c r="S87" s="1718"/>
      <c r="T87" s="1718"/>
      <c r="U87" s="1718"/>
      <c r="V87" s="1718"/>
      <c r="W87" s="1718"/>
      <c r="X87" s="1718"/>
    </row>
    <row r="88" spans="1:218" s="948" customFormat="1" ht="52.5" customHeight="1" x14ac:dyDescent="0.25">
      <c r="A88" s="1397" t="s">
        <v>169</v>
      </c>
      <c r="B88" s="1514"/>
      <c r="C88" s="1515">
        <f t="shared" ref="C88:E88" si="52">C43</f>
        <v>12096</v>
      </c>
      <c r="D88" s="1515">
        <f t="shared" si="52"/>
        <v>4032</v>
      </c>
      <c r="E88" s="1515">
        <f t="shared" si="52"/>
        <v>4289</v>
      </c>
      <c r="F88" s="1583">
        <f t="shared" si="24"/>
        <v>106.37400793650794</v>
      </c>
      <c r="G88" s="1647"/>
      <c r="H88" s="1647"/>
      <c r="I88" s="1380"/>
      <c r="J88" s="1380"/>
      <c r="K88" s="1380"/>
      <c r="L88" s="1380"/>
      <c r="M88" s="1380"/>
      <c r="N88" s="1380"/>
      <c r="O88" s="1718">
        <f>O43</f>
        <v>15805.440118334249</v>
      </c>
      <c r="P88" s="1718">
        <f t="shared" ref="P88:X88" si="53">P43</f>
        <v>15805.440118334249</v>
      </c>
      <c r="Q88" s="1718">
        <f t="shared" ref="Q88:R88" si="54">Q43</f>
        <v>15805.440118334249</v>
      </c>
      <c r="R88" s="1718">
        <f t="shared" si="54"/>
        <v>15805.440118334249</v>
      </c>
      <c r="S88" s="1718">
        <f t="shared" si="53"/>
        <v>5268.4800394447493</v>
      </c>
      <c r="T88" s="1718">
        <f t="shared" si="53"/>
        <v>6071.3026600000003</v>
      </c>
      <c r="U88" s="1718">
        <f t="shared" si="53"/>
        <v>0</v>
      </c>
      <c r="V88" s="1718">
        <f t="shared" si="53"/>
        <v>802.82262055525098</v>
      </c>
      <c r="W88" s="1718">
        <f t="shared" si="53"/>
        <v>0</v>
      </c>
      <c r="X88" s="1718">
        <f t="shared" si="53"/>
        <v>6071.3026600000003</v>
      </c>
    </row>
    <row r="89" spans="1:218" s="948" customFormat="1" ht="38.1" customHeight="1" x14ac:dyDescent="0.25">
      <c r="A89" s="1524" t="s">
        <v>14</v>
      </c>
      <c r="B89" s="1384"/>
      <c r="C89" s="1385"/>
      <c r="D89" s="1385"/>
      <c r="E89" s="1385"/>
      <c r="F89" s="1583"/>
      <c r="G89" s="1647"/>
      <c r="H89" s="1647"/>
      <c r="I89" s="1380"/>
      <c r="J89" s="1380"/>
      <c r="K89" s="1380"/>
      <c r="L89" s="1380"/>
      <c r="M89" s="1380"/>
      <c r="N89" s="1380"/>
      <c r="O89" s="1718"/>
      <c r="P89" s="1718"/>
      <c r="Q89" s="1718"/>
      <c r="R89" s="1718"/>
      <c r="S89" s="1718"/>
      <c r="T89" s="1718"/>
      <c r="U89" s="1718"/>
      <c r="V89" s="1718"/>
      <c r="W89" s="1718"/>
      <c r="X89" s="1718"/>
    </row>
    <row r="90" spans="1:218" s="948" customFormat="1" ht="38.1" customHeight="1" x14ac:dyDescent="0.25">
      <c r="A90" s="1647" t="s">
        <v>203</v>
      </c>
      <c r="B90" s="1384"/>
      <c r="C90" s="1385">
        <f>C29+C20</f>
        <v>18111</v>
      </c>
      <c r="D90" s="1385">
        <f t="shared" ref="D90:E90" si="55">D29+D20</f>
        <v>6038</v>
      </c>
      <c r="E90" s="1385">
        <f t="shared" si="55"/>
        <v>10480</v>
      </c>
      <c r="F90" s="1583">
        <f t="shared" si="24"/>
        <v>173.56740642596887</v>
      </c>
      <c r="G90" s="1647"/>
      <c r="H90" s="1647"/>
      <c r="I90" s="1380"/>
      <c r="J90" s="1380"/>
      <c r="K90" s="1380"/>
      <c r="L90" s="1380"/>
      <c r="M90" s="1380"/>
      <c r="N90" s="1380"/>
      <c r="O90" s="1718"/>
      <c r="P90" s="1718"/>
      <c r="Q90" s="1718"/>
      <c r="R90" s="1718"/>
      <c r="S90" s="1718"/>
      <c r="T90" s="1718"/>
      <c r="U90" s="1718"/>
      <c r="V90" s="1718"/>
      <c r="W90" s="1718"/>
      <c r="X90" s="1718"/>
    </row>
    <row r="91" spans="1:218" s="948" customFormat="1" ht="38.1" customHeight="1" x14ac:dyDescent="0.25">
      <c r="A91" s="1647" t="s">
        <v>160</v>
      </c>
      <c r="B91" s="1384"/>
      <c r="C91" s="1385">
        <f>C25</f>
        <v>18500</v>
      </c>
      <c r="D91" s="1385">
        <f t="shared" ref="D91:E91" si="56">D25</f>
        <v>6167</v>
      </c>
      <c r="E91" s="1385">
        <f t="shared" si="56"/>
        <v>5605.7730263157891</v>
      </c>
      <c r="F91" s="1583">
        <f t="shared" si="24"/>
        <v>90.899513966528119</v>
      </c>
      <c r="G91" s="1647"/>
      <c r="H91" s="1647"/>
      <c r="I91" s="1380"/>
      <c r="J91" s="1380"/>
      <c r="K91" s="1380"/>
      <c r="L91" s="1380"/>
      <c r="M91" s="1380"/>
      <c r="N91" s="1380"/>
      <c r="O91" s="1718"/>
      <c r="P91" s="1718"/>
      <c r="Q91" s="1718"/>
      <c r="R91" s="1718"/>
      <c r="S91" s="1718"/>
      <c r="T91" s="1718"/>
      <c r="U91" s="1718"/>
      <c r="V91" s="1718"/>
      <c r="W91" s="1718"/>
      <c r="X91" s="1718"/>
    </row>
    <row r="92" spans="1:218" s="948" customFormat="1" ht="38.1" customHeight="1" x14ac:dyDescent="0.25">
      <c r="A92" s="1670" t="s">
        <v>161</v>
      </c>
      <c r="B92" s="1384"/>
      <c r="C92" s="1385">
        <f>C41</f>
        <v>5565</v>
      </c>
      <c r="D92" s="1385">
        <f t="shared" ref="D92:E92" si="57">D41</f>
        <v>1855</v>
      </c>
      <c r="E92" s="1385">
        <f t="shared" si="57"/>
        <v>2244</v>
      </c>
      <c r="F92" s="1583">
        <f t="shared" si="24"/>
        <v>120.97035040431268</v>
      </c>
      <c r="G92" s="1647"/>
      <c r="H92" s="1647"/>
      <c r="I92" s="1380"/>
      <c r="J92" s="1380"/>
      <c r="K92" s="1380"/>
      <c r="L92" s="1380"/>
      <c r="M92" s="1380"/>
      <c r="N92" s="1380"/>
      <c r="O92" s="1718"/>
      <c r="P92" s="1718"/>
      <c r="Q92" s="1718"/>
      <c r="R92" s="1718"/>
      <c r="S92" s="1718"/>
      <c r="T92" s="1718"/>
      <c r="U92" s="1718"/>
      <c r="V92" s="1718"/>
      <c r="W92" s="1718"/>
      <c r="X92" s="1718"/>
    </row>
    <row r="93" spans="1:218" x14ac:dyDescent="0.25">
      <c r="A93" s="1658" t="s">
        <v>89</v>
      </c>
      <c r="B93" s="1658"/>
      <c r="C93" s="1571">
        <f>C43+C27</f>
        <v>82876</v>
      </c>
      <c r="D93" s="1571">
        <f t="shared" ref="D93:E93" si="58">D43+D27</f>
        <v>27627.4</v>
      </c>
      <c r="E93" s="1571">
        <f t="shared" si="58"/>
        <v>30662.473684210527</v>
      </c>
      <c r="F93" s="1571">
        <f t="shared" si="24"/>
        <v>110.98573765251354</v>
      </c>
      <c r="G93" s="1770"/>
      <c r="H93" s="1770"/>
      <c r="I93" s="1770"/>
      <c r="J93" s="1770"/>
      <c r="K93" s="1770"/>
      <c r="L93" s="1770"/>
      <c r="M93" s="1770"/>
      <c r="N93" s="1770"/>
      <c r="O93" s="1571">
        <f t="shared" ref="O93:X93" si="59">SUM(O44)</f>
        <v>97136.785353646876</v>
      </c>
      <c r="P93" s="1571">
        <f t="shared" ref="P93:Q93" si="60">SUM(P44)</f>
        <v>97136.785353646876</v>
      </c>
      <c r="Q93" s="1571">
        <f t="shared" si="60"/>
        <v>97136.785353646876</v>
      </c>
      <c r="R93" s="1571">
        <f t="shared" ref="R93" si="61">SUM(R44)</f>
        <v>97136.785353646876</v>
      </c>
      <c r="S93" s="1571">
        <f t="shared" si="59"/>
        <v>32378.928451215626</v>
      </c>
      <c r="T93" s="1571">
        <f t="shared" si="59"/>
        <v>32402.325700000005</v>
      </c>
      <c r="U93" s="1571"/>
      <c r="V93" s="1571">
        <f t="shared" si="59"/>
        <v>23.397248784376643</v>
      </c>
      <c r="W93" s="1571">
        <f t="shared" si="59"/>
        <v>0</v>
      </c>
      <c r="X93" s="1571">
        <f t="shared" si="59"/>
        <v>32402.325700000005</v>
      </c>
      <c r="Y93" s="948"/>
      <c r="Z93" s="948"/>
      <c r="AA93" s="948"/>
      <c r="AB93" s="948"/>
      <c r="AC93" s="948"/>
      <c r="AD93" s="948"/>
      <c r="AE93" s="948"/>
      <c r="AF93" s="948"/>
      <c r="AG93" s="948"/>
      <c r="AH93" s="948"/>
      <c r="AI93" s="948"/>
      <c r="AJ93" s="948"/>
      <c r="AK93" s="948"/>
      <c r="AL93" s="948"/>
      <c r="AM93" s="948"/>
      <c r="AN93" s="948"/>
      <c r="AO93" s="948"/>
      <c r="AP93" s="948"/>
      <c r="AQ93" s="948"/>
      <c r="AR93" s="948"/>
      <c r="AS93" s="948"/>
      <c r="AT93" s="948"/>
      <c r="AU93" s="948"/>
      <c r="AV93" s="948"/>
      <c r="AW93" s="948"/>
      <c r="AX93" s="948"/>
      <c r="AY93" s="948"/>
      <c r="AZ93" s="948"/>
      <c r="BA93" s="948"/>
      <c r="BB93" s="948"/>
      <c r="BC93" s="948"/>
      <c r="BD93" s="948"/>
      <c r="BE93" s="948"/>
      <c r="BF93" s="948"/>
      <c r="BG93" s="948"/>
      <c r="BH93" s="948"/>
      <c r="BI93" s="948"/>
      <c r="BJ93" s="948"/>
      <c r="BK93" s="948"/>
      <c r="BL93" s="948"/>
      <c r="BM93" s="948"/>
      <c r="BN93" s="948"/>
      <c r="BO93" s="948"/>
      <c r="BP93" s="948"/>
      <c r="BQ93" s="948"/>
      <c r="BR93" s="948"/>
      <c r="BS93" s="948"/>
      <c r="BT93" s="948"/>
      <c r="BU93" s="948"/>
      <c r="BV93" s="948"/>
      <c r="BW93" s="948"/>
      <c r="BX93" s="948"/>
      <c r="BY93" s="948"/>
      <c r="BZ93" s="948"/>
      <c r="CA93" s="948"/>
      <c r="CB93" s="948"/>
      <c r="CC93" s="948"/>
      <c r="CD93" s="948"/>
      <c r="CE93" s="948"/>
      <c r="CF93" s="948"/>
      <c r="CG93" s="948"/>
      <c r="CH93" s="948"/>
      <c r="CI93" s="948"/>
      <c r="CJ93" s="948"/>
      <c r="CK93" s="948"/>
      <c r="CL93" s="948"/>
      <c r="CM93" s="948"/>
      <c r="CN93" s="948"/>
      <c r="CO93" s="948"/>
      <c r="CP93" s="948"/>
      <c r="CQ93" s="948"/>
      <c r="CR93" s="948"/>
      <c r="CS93" s="948"/>
      <c r="CT93" s="948"/>
      <c r="CU93" s="948"/>
      <c r="CV93" s="948"/>
      <c r="CW93" s="948"/>
      <c r="CX93" s="948"/>
      <c r="CY93" s="948"/>
      <c r="CZ93" s="948"/>
      <c r="DA93" s="948"/>
      <c r="DB93" s="948"/>
      <c r="DC93" s="948"/>
      <c r="DD93" s="948"/>
      <c r="DE93" s="948"/>
      <c r="DF93" s="948"/>
      <c r="DG93" s="948"/>
      <c r="DH93" s="948"/>
      <c r="DI93" s="948"/>
      <c r="DJ93" s="948"/>
      <c r="DK93" s="948"/>
      <c r="DL93" s="948"/>
      <c r="DM93" s="948"/>
      <c r="DN93" s="948"/>
      <c r="DO93" s="948"/>
      <c r="DP93" s="948"/>
      <c r="DQ93" s="948"/>
      <c r="DR93" s="948"/>
      <c r="DS93" s="948"/>
      <c r="DT93" s="948"/>
      <c r="DU93" s="948"/>
      <c r="DV93" s="948"/>
      <c r="DW93" s="948"/>
      <c r="DX93" s="948"/>
      <c r="DY93" s="948"/>
      <c r="DZ93" s="948"/>
      <c r="EA93" s="948"/>
      <c r="EB93" s="948"/>
      <c r="EC93" s="948"/>
      <c r="ED93" s="948"/>
      <c r="EE93" s="948"/>
      <c r="EF93" s="948"/>
      <c r="EG93" s="948"/>
      <c r="EH93" s="948"/>
      <c r="EI93" s="948"/>
      <c r="EJ93" s="948"/>
      <c r="EK93" s="948"/>
      <c r="EL93" s="948"/>
      <c r="EM93" s="948"/>
      <c r="EN93" s="948"/>
      <c r="EO93" s="948"/>
      <c r="EP93" s="948"/>
      <c r="EQ93" s="948"/>
      <c r="ER93" s="948"/>
      <c r="ES93" s="948"/>
      <c r="ET93" s="948"/>
      <c r="EU93" s="948"/>
      <c r="EV93" s="948"/>
      <c r="EW93" s="948"/>
      <c r="EX93" s="948"/>
      <c r="EY93" s="948"/>
      <c r="EZ93" s="948"/>
      <c r="FA93" s="948"/>
      <c r="FB93" s="948"/>
      <c r="FC93" s="948"/>
      <c r="FD93" s="948"/>
      <c r="FE93" s="948"/>
      <c r="FF93" s="948"/>
      <c r="FG93" s="948"/>
      <c r="FH93" s="948"/>
      <c r="FI93" s="948"/>
      <c r="FJ93" s="948"/>
      <c r="FK93" s="948"/>
      <c r="FL93" s="948"/>
      <c r="FM93" s="948"/>
      <c r="FN93" s="948"/>
      <c r="FO93" s="948"/>
      <c r="FP93" s="948"/>
      <c r="FQ93" s="948"/>
      <c r="FR93" s="948"/>
      <c r="FS93" s="948"/>
      <c r="FT93" s="948"/>
      <c r="FU93" s="948"/>
      <c r="FV93" s="948"/>
      <c r="FW93" s="948"/>
      <c r="FX93" s="948"/>
      <c r="FY93" s="948"/>
      <c r="FZ93" s="948"/>
      <c r="GA93" s="948"/>
      <c r="GB93" s="948"/>
      <c r="GC93" s="948"/>
      <c r="GD93" s="948"/>
      <c r="GE93" s="948"/>
      <c r="GF93" s="948"/>
      <c r="GG93" s="948"/>
      <c r="GH93" s="948"/>
      <c r="GI93" s="948"/>
      <c r="GJ93" s="948"/>
      <c r="GK93" s="948"/>
      <c r="GL93" s="948"/>
      <c r="GM93" s="948"/>
      <c r="GN93" s="948"/>
      <c r="GO93" s="948"/>
      <c r="GP93" s="948"/>
      <c r="GQ93" s="948"/>
      <c r="GR93" s="948"/>
      <c r="GS93" s="948"/>
      <c r="GT93" s="948"/>
      <c r="GU93" s="948"/>
      <c r="GV93" s="948"/>
      <c r="GW93" s="948"/>
      <c r="GX93" s="948"/>
      <c r="GY93" s="948"/>
      <c r="GZ93" s="948"/>
      <c r="HA93" s="948"/>
      <c r="HB93" s="948"/>
      <c r="HC93" s="948"/>
      <c r="HD93" s="948"/>
      <c r="HE93" s="948"/>
      <c r="HF93" s="948"/>
      <c r="HG93" s="948"/>
      <c r="HH93" s="948"/>
      <c r="HI93" s="948"/>
      <c r="HJ93" s="948"/>
    </row>
    <row r="94" spans="1:218" hidden="1" x14ac:dyDescent="0.25">
      <c r="A94" s="1624" t="s">
        <v>80</v>
      </c>
      <c r="B94" s="1624"/>
      <c r="C94" s="1583">
        <f>SUM(C50)</f>
        <v>0</v>
      </c>
      <c r="D94" s="1583">
        <f>SUM(D50)</f>
        <v>0</v>
      </c>
      <c r="E94" s="1583">
        <f>SUM(E50)</f>
        <v>0</v>
      </c>
      <c r="F94" s="1583" t="e">
        <f t="shared" si="24"/>
        <v>#DIV/0!</v>
      </c>
      <c r="G94" s="1383" t="e">
        <f>I94/C94</f>
        <v>#DIV/0!</v>
      </c>
      <c r="H94" s="1383"/>
      <c r="I94" s="1583">
        <f>SUM(I50)</f>
        <v>0</v>
      </c>
      <c r="J94" s="1583">
        <f>SUM(J50)</f>
        <v>0</v>
      </c>
      <c r="K94" s="1583">
        <f>SUM(K50)</f>
        <v>0</v>
      </c>
      <c r="L94" s="1583" t="e">
        <f>K94/J94*100</f>
        <v>#DIV/0!</v>
      </c>
      <c r="M94" s="1583">
        <f>SUM(M50)</f>
        <v>0</v>
      </c>
      <c r="N94" s="1380" t="e">
        <f>K94/$A$2*12/M94</f>
        <v>#DIV/0!</v>
      </c>
      <c r="O94" s="1583"/>
      <c r="P94" s="1583"/>
      <c r="Q94" s="1583"/>
      <c r="R94" s="1583"/>
      <c r="S94" s="1583"/>
      <c r="T94" s="1583"/>
      <c r="U94" s="1583"/>
      <c r="V94" s="1583"/>
      <c r="W94" s="1583"/>
      <c r="X94" s="1583"/>
      <c r="Y94" s="948"/>
      <c r="Z94" s="948"/>
      <c r="AA94" s="948"/>
      <c r="AB94" s="948"/>
      <c r="AC94" s="948"/>
      <c r="AD94" s="948"/>
      <c r="AE94" s="948"/>
      <c r="AF94" s="948"/>
      <c r="AG94" s="948"/>
      <c r="AH94" s="948"/>
      <c r="AI94" s="948"/>
      <c r="AJ94" s="948"/>
      <c r="AK94" s="948"/>
      <c r="AL94" s="948"/>
      <c r="AM94" s="948"/>
      <c r="AN94" s="948"/>
      <c r="AO94" s="948"/>
      <c r="AP94" s="948"/>
      <c r="AQ94" s="948"/>
      <c r="AR94" s="948"/>
      <c r="AS94" s="948"/>
      <c r="AT94" s="948"/>
      <c r="AU94" s="948"/>
      <c r="AV94" s="948"/>
      <c r="AW94" s="948"/>
      <c r="AX94" s="948"/>
      <c r="AY94" s="948"/>
      <c r="AZ94" s="948"/>
      <c r="BA94" s="948"/>
      <c r="BB94" s="948"/>
      <c r="BC94" s="948"/>
      <c r="BD94" s="948"/>
      <c r="BE94" s="948"/>
      <c r="BF94" s="948"/>
      <c r="BG94" s="948"/>
      <c r="BH94" s="948"/>
      <c r="BI94" s="948"/>
      <c r="BJ94" s="948"/>
      <c r="BK94" s="948"/>
      <c r="BL94" s="948"/>
      <c r="BM94" s="948"/>
      <c r="BN94" s="948"/>
      <c r="BO94" s="948"/>
      <c r="BP94" s="948"/>
      <c r="BQ94" s="948"/>
      <c r="BR94" s="948"/>
      <c r="BS94" s="948"/>
      <c r="BT94" s="948"/>
      <c r="BU94" s="948"/>
      <c r="BV94" s="948"/>
      <c r="BW94" s="948"/>
      <c r="BX94" s="948"/>
      <c r="BY94" s="948"/>
      <c r="BZ94" s="948"/>
      <c r="CA94" s="948"/>
      <c r="CB94" s="948"/>
      <c r="CC94" s="948"/>
      <c r="CD94" s="948"/>
      <c r="CE94" s="948"/>
      <c r="CF94" s="948"/>
      <c r="CG94" s="948"/>
      <c r="CH94" s="948"/>
      <c r="CI94" s="948"/>
      <c r="CJ94" s="948"/>
      <c r="CK94" s="948"/>
      <c r="CL94" s="948"/>
      <c r="CM94" s="948"/>
      <c r="CN94" s="948"/>
      <c r="CO94" s="948"/>
      <c r="CP94" s="948"/>
      <c r="CQ94" s="948"/>
      <c r="CR94" s="948"/>
      <c r="CS94" s="948"/>
      <c r="CT94" s="948"/>
      <c r="CU94" s="948"/>
      <c r="CV94" s="948"/>
      <c r="CW94" s="948"/>
      <c r="CX94" s="948"/>
      <c r="CY94" s="948"/>
      <c r="CZ94" s="948"/>
      <c r="DA94" s="948"/>
      <c r="DB94" s="948"/>
      <c r="DC94" s="948"/>
      <c r="DD94" s="948"/>
      <c r="DE94" s="948"/>
      <c r="DF94" s="948"/>
      <c r="DG94" s="948"/>
      <c r="DH94" s="948"/>
      <c r="DI94" s="948"/>
      <c r="DJ94" s="948"/>
      <c r="DK94" s="948"/>
      <c r="DL94" s="948"/>
      <c r="DM94" s="948"/>
      <c r="DN94" s="948"/>
      <c r="DO94" s="948"/>
      <c r="DP94" s="948"/>
      <c r="DQ94" s="948"/>
      <c r="DR94" s="948"/>
      <c r="DS94" s="948"/>
      <c r="DT94" s="948"/>
      <c r="DU94" s="948"/>
      <c r="DV94" s="948"/>
      <c r="DW94" s="948"/>
      <c r="DX94" s="948"/>
      <c r="DY94" s="948"/>
      <c r="DZ94" s="948"/>
      <c r="EA94" s="948"/>
      <c r="EB94" s="948"/>
      <c r="EC94" s="948"/>
      <c r="ED94" s="948"/>
      <c r="EE94" s="948"/>
      <c r="EF94" s="948"/>
      <c r="EG94" s="948"/>
      <c r="EH94" s="948"/>
      <c r="EI94" s="948"/>
      <c r="EJ94" s="948"/>
      <c r="EK94" s="948"/>
      <c r="EL94" s="948"/>
      <c r="EM94" s="948"/>
      <c r="EN94" s="948"/>
      <c r="EO94" s="948"/>
      <c r="EP94" s="948"/>
      <c r="EQ94" s="948"/>
      <c r="ER94" s="948"/>
      <c r="ES94" s="948"/>
      <c r="ET94" s="948"/>
      <c r="EU94" s="948"/>
      <c r="EV94" s="948"/>
      <c r="EW94" s="948"/>
      <c r="EX94" s="948"/>
      <c r="EY94" s="948"/>
      <c r="EZ94" s="948"/>
      <c r="FA94" s="948"/>
      <c r="FB94" s="948"/>
      <c r="FC94" s="948"/>
      <c r="FD94" s="948"/>
      <c r="FE94" s="948"/>
      <c r="FF94" s="948"/>
      <c r="FG94" s="948"/>
      <c r="FH94" s="948"/>
      <c r="FI94" s="948"/>
      <c r="FJ94" s="948"/>
      <c r="FK94" s="948"/>
      <c r="FL94" s="948"/>
      <c r="FM94" s="948"/>
      <c r="FN94" s="948"/>
      <c r="FO94" s="948"/>
      <c r="FP94" s="948"/>
      <c r="FQ94" s="948"/>
      <c r="FR94" s="948"/>
      <c r="FS94" s="948"/>
      <c r="FT94" s="948"/>
      <c r="FU94" s="948"/>
      <c r="FV94" s="948"/>
      <c r="FW94" s="948"/>
      <c r="FX94" s="948"/>
      <c r="FY94" s="948"/>
      <c r="FZ94" s="948"/>
      <c r="GA94" s="948"/>
      <c r="GB94" s="948"/>
      <c r="GC94" s="948"/>
      <c r="GD94" s="948"/>
      <c r="GE94" s="948"/>
      <c r="GF94" s="948"/>
      <c r="GG94" s="948"/>
      <c r="GH94" s="948"/>
      <c r="GI94" s="948"/>
      <c r="GJ94" s="948"/>
      <c r="GK94" s="948"/>
      <c r="GL94" s="948"/>
      <c r="GM94" s="948"/>
      <c r="GN94" s="948"/>
      <c r="GO94" s="948"/>
      <c r="GP94" s="948"/>
      <c r="GQ94" s="948"/>
      <c r="GR94" s="948"/>
      <c r="GS94" s="948"/>
      <c r="GT94" s="948"/>
      <c r="GU94" s="948"/>
      <c r="GV94" s="948"/>
      <c r="GW94" s="948"/>
      <c r="GX94" s="948"/>
      <c r="GY94" s="948"/>
      <c r="GZ94" s="948"/>
      <c r="HA94" s="948"/>
      <c r="HB94" s="948"/>
      <c r="HC94" s="948"/>
      <c r="HD94" s="948"/>
      <c r="HE94" s="948"/>
      <c r="HF94" s="948"/>
      <c r="HG94" s="948"/>
      <c r="HH94" s="948"/>
      <c r="HI94" s="948"/>
      <c r="HJ94" s="948"/>
    </row>
    <row r="95" spans="1:218" x14ac:dyDescent="0.25">
      <c r="A95" s="1625" t="s">
        <v>16</v>
      </c>
      <c r="B95" s="1625"/>
      <c r="C95" s="1405">
        <f t="shared" ref="C95:H96" si="62">SUM(C53)</f>
        <v>160</v>
      </c>
      <c r="D95" s="1405">
        <f t="shared" si="62"/>
        <v>53</v>
      </c>
      <c r="E95" s="1405">
        <f t="shared" si="62"/>
        <v>21</v>
      </c>
      <c r="F95" s="1405">
        <f t="shared" si="24"/>
        <v>39.622641509433961</v>
      </c>
      <c r="G95" s="1770">
        <f t="shared" si="62"/>
        <v>8</v>
      </c>
      <c r="H95" s="1770">
        <f t="shared" si="62"/>
        <v>8.1904761904761898</v>
      </c>
      <c r="I95" s="1405">
        <f t="shared" ref="I95:K96" si="63">SUM(I53)</f>
        <v>1280</v>
      </c>
      <c r="J95" s="1405">
        <f t="shared" si="63"/>
        <v>424</v>
      </c>
      <c r="K95" s="1405">
        <f t="shared" si="63"/>
        <v>172</v>
      </c>
      <c r="L95" s="1405">
        <f>K95/J95*100</f>
        <v>40.566037735849058</v>
      </c>
      <c r="M95" s="1405">
        <f>SUM(M53)</f>
        <v>5.333333333333333</v>
      </c>
      <c r="N95" s="1380">
        <f>K95/$A$2*12/M95</f>
        <v>96.75</v>
      </c>
      <c r="O95" s="1405"/>
      <c r="P95" s="1405"/>
      <c r="Q95" s="1405"/>
      <c r="R95" s="1405"/>
      <c r="S95" s="1405"/>
      <c r="T95" s="1405"/>
      <c r="U95" s="1405"/>
      <c r="V95" s="1405"/>
      <c r="W95" s="1405"/>
      <c r="X95" s="1405"/>
      <c r="Y95" s="948"/>
      <c r="Z95" s="948"/>
      <c r="AA95" s="948"/>
      <c r="AB95" s="948"/>
      <c r="AC95" s="948"/>
      <c r="AD95" s="948"/>
      <c r="AE95" s="948"/>
      <c r="AF95" s="948"/>
      <c r="AG95" s="948"/>
      <c r="AH95" s="948"/>
      <c r="AI95" s="948"/>
      <c r="AJ95" s="948"/>
      <c r="AK95" s="948"/>
      <c r="AL95" s="948"/>
      <c r="AM95" s="948"/>
      <c r="AN95" s="948"/>
      <c r="AO95" s="948"/>
      <c r="AP95" s="948"/>
      <c r="AQ95" s="948"/>
      <c r="AR95" s="948"/>
      <c r="AS95" s="948"/>
      <c r="AT95" s="948"/>
      <c r="AU95" s="948"/>
      <c r="AV95" s="948"/>
      <c r="AW95" s="948"/>
      <c r="AX95" s="948"/>
      <c r="AY95" s="948"/>
      <c r="AZ95" s="948"/>
      <c r="BA95" s="948"/>
      <c r="BB95" s="948"/>
      <c r="BC95" s="948"/>
      <c r="BD95" s="948"/>
      <c r="BE95" s="948"/>
      <c r="BF95" s="948"/>
      <c r="BG95" s="948"/>
      <c r="BH95" s="948"/>
      <c r="BI95" s="948"/>
      <c r="BJ95" s="948"/>
      <c r="BK95" s="948"/>
      <c r="BL95" s="948"/>
      <c r="BM95" s="948"/>
      <c r="BN95" s="948"/>
      <c r="BO95" s="948"/>
      <c r="BP95" s="948"/>
      <c r="BQ95" s="948"/>
      <c r="BR95" s="948"/>
      <c r="BS95" s="948"/>
      <c r="BT95" s="948"/>
      <c r="BU95" s="948"/>
      <c r="BV95" s="948"/>
      <c r="BW95" s="948"/>
      <c r="BX95" s="948"/>
      <c r="BY95" s="948"/>
      <c r="BZ95" s="948"/>
      <c r="CA95" s="948"/>
      <c r="CB95" s="948"/>
      <c r="CC95" s="948"/>
      <c r="CD95" s="948"/>
      <c r="CE95" s="948"/>
      <c r="CF95" s="948"/>
      <c r="CG95" s="948"/>
      <c r="CH95" s="948"/>
      <c r="CI95" s="948"/>
      <c r="CJ95" s="948"/>
      <c r="CK95" s="948"/>
      <c r="CL95" s="948"/>
      <c r="CM95" s="948"/>
      <c r="CN95" s="948"/>
      <c r="CO95" s="948"/>
      <c r="CP95" s="948"/>
      <c r="CQ95" s="948"/>
      <c r="CR95" s="948"/>
      <c r="CS95" s="948"/>
      <c r="CT95" s="948"/>
      <c r="CU95" s="948"/>
      <c r="CV95" s="948"/>
      <c r="CW95" s="948"/>
      <c r="CX95" s="948"/>
      <c r="CY95" s="948"/>
      <c r="CZ95" s="948"/>
      <c r="DA95" s="948"/>
      <c r="DB95" s="948"/>
      <c r="DC95" s="948"/>
      <c r="DD95" s="948"/>
      <c r="DE95" s="948"/>
      <c r="DF95" s="948"/>
      <c r="DG95" s="948"/>
      <c r="DH95" s="948"/>
      <c r="DI95" s="948"/>
      <c r="DJ95" s="948"/>
      <c r="DK95" s="948"/>
      <c r="DL95" s="948"/>
      <c r="DM95" s="948"/>
      <c r="DN95" s="948"/>
      <c r="DO95" s="948"/>
      <c r="DP95" s="948"/>
      <c r="DQ95" s="948"/>
      <c r="DR95" s="948"/>
      <c r="DS95" s="948"/>
      <c r="DT95" s="948"/>
      <c r="DU95" s="948"/>
      <c r="DV95" s="948"/>
      <c r="DW95" s="948"/>
      <c r="DX95" s="948"/>
      <c r="DY95" s="948"/>
      <c r="DZ95" s="948"/>
      <c r="EA95" s="948"/>
      <c r="EB95" s="948"/>
      <c r="EC95" s="948"/>
      <c r="ED95" s="948"/>
      <c r="EE95" s="948"/>
      <c r="EF95" s="948"/>
      <c r="EG95" s="948"/>
      <c r="EH95" s="948"/>
      <c r="EI95" s="948"/>
      <c r="EJ95" s="948"/>
      <c r="EK95" s="948"/>
      <c r="EL95" s="948"/>
      <c r="EM95" s="948"/>
      <c r="EN95" s="948"/>
      <c r="EO95" s="948"/>
      <c r="EP95" s="948"/>
      <c r="EQ95" s="948"/>
      <c r="ER95" s="948"/>
      <c r="ES95" s="948"/>
      <c r="ET95" s="948"/>
      <c r="EU95" s="948"/>
      <c r="EV95" s="948"/>
      <c r="EW95" s="948"/>
      <c r="EX95" s="948"/>
      <c r="EY95" s="948"/>
      <c r="EZ95" s="948"/>
      <c r="FA95" s="948"/>
      <c r="FB95" s="948"/>
      <c r="FC95" s="948"/>
      <c r="FD95" s="948"/>
      <c r="FE95" s="948"/>
      <c r="FF95" s="948"/>
      <c r="FG95" s="948"/>
      <c r="FH95" s="948"/>
      <c r="FI95" s="948"/>
      <c r="FJ95" s="948"/>
      <c r="FK95" s="948"/>
      <c r="FL95" s="948"/>
      <c r="FM95" s="948"/>
      <c r="FN95" s="948"/>
      <c r="FO95" s="948"/>
      <c r="FP95" s="948"/>
      <c r="FQ95" s="948"/>
      <c r="FR95" s="948"/>
      <c r="FS95" s="948"/>
      <c r="FT95" s="948"/>
      <c r="FU95" s="948"/>
      <c r="FV95" s="948"/>
      <c r="FW95" s="948"/>
      <c r="FX95" s="948"/>
      <c r="FY95" s="948"/>
      <c r="FZ95" s="948"/>
      <c r="GA95" s="948"/>
      <c r="GB95" s="948"/>
      <c r="GC95" s="948"/>
      <c r="GD95" s="948"/>
      <c r="GE95" s="948"/>
      <c r="GF95" s="948"/>
      <c r="GG95" s="948"/>
      <c r="GH95" s="948"/>
      <c r="GI95" s="948"/>
      <c r="GJ95" s="948"/>
      <c r="GK95" s="948"/>
      <c r="GL95" s="948"/>
      <c r="GM95" s="948"/>
      <c r="GN95" s="948"/>
      <c r="GO95" s="948"/>
      <c r="GP95" s="948"/>
      <c r="GQ95" s="948"/>
      <c r="GR95" s="948"/>
      <c r="GS95" s="948"/>
      <c r="GT95" s="948"/>
      <c r="GU95" s="948"/>
      <c r="GV95" s="948"/>
      <c r="GW95" s="948"/>
      <c r="GX95" s="948"/>
      <c r="GY95" s="948"/>
      <c r="GZ95" s="948"/>
      <c r="HA95" s="948"/>
      <c r="HB95" s="948"/>
      <c r="HC95" s="948"/>
      <c r="HD95" s="948"/>
      <c r="HE95" s="948"/>
      <c r="HF95" s="948"/>
      <c r="HG95" s="948"/>
      <c r="HH95" s="948"/>
      <c r="HI95" s="948"/>
      <c r="HJ95" s="948"/>
    </row>
    <row r="96" spans="1:218" ht="29.25" x14ac:dyDescent="0.25">
      <c r="A96" s="1409" t="s">
        <v>90</v>
      </c>
      <c r="B96" s="1409"/>
      <c r="C96" s="1583">
        <f t="shared" si="62"/>
        <v>160</v>
      </c>
      <c r="D96" s="1583">
        <f t="shared" si="62"/>
        <v>53</v>
      </c>
      <c r="E96" s="1583">
        <f t="shared" si="62"/>
        <v>21</v>
      </c>
      <c r="F96" s="1583">
        <f t="shared" si="24"/>
        <v>39.622641509433961</v>
      </c>
      <c r="G96" s="1770">
        <f t="shared" si="62"/>
        <v>8</v>
      </c>
      <c r="H96" s="1770">
        <f t="shared" si="62"/>
        <v>8.1904761904761898</v>
      </c>
      <c r="I96" s="1583">
        <f t="shared" si="63"/>
        <v>1280</v>
      </c>
      <c r="J96" s="1583">
        <f t="shared" si="63"/>
        <v>424</v>
      </c>
      <c r="K96" s="1583">
        <f t="shared" si="63"/>
        <v>172</v>
      </c>
      <c r="L96" s="1583">
        <f>K96/J96*100</f>
        <v>40.566037735849058</v>
      </c>
      <c r="M96" s="1583">
        <f>SUM(M54)</f>
        <v>5.333333333333333</v>
      </c>
      <c r="N96" s="1380">
        <f>K96/$A$2*12/M96</f>
        <v>96.75</v>
      </c>
      <c r="O96" s="1583">
        <f t="shared" ref="O96:X96" si="64">SUM(O54)</f>
        <v>0</v>
      </c>
      <c r="P96" s="1583">
        <f t="shared" ref="P96:Q96" si="65">SUM(P54)</f>
        <v>0</v>
      </c>
      <c r="Q96" s="1583">
        <f t="shared" si="65"/>
        <v>3731.5978500000001</v>
      </c>
      <c r="R96" s="1583">
        <f t="shared" ref="R96" si="66">SUM(R54)</f>
        <v>3731.5978500000001</v>
      </c>
      <c r="S96" s="1583">
        <f t="shared" si="64"/>
        <v>746.31957</v>
      </c>
      <c r="T96" s="1583">
        <f t="shared" si="64"/>
        <v>503.00301999999999</v>
      </c>
      <c r="U96" s="1583"/>
      <c r="V96" s="1583">
        <f t="shared" si="64"/>
        <v>-243.31655000000001</v>
      </c>
      <c r="W96" s="1583">
        <f t="shared" si="64"/>
        <v>0</v>
      </c>
      <c r="X96" s="1583">
        <f t="shared" si="64"/>
        <v>503.00301999999999</v>
      </c>
    </row>
    <row r="97" spans="1:218" x14ac:dyDescent="0.25">
      <c r="A97" s="1409" t="s">
        <v>491</v>
      </c>
      <c r="B97" s="1409"/>
      <c r="C97" s="1583">
        <f t="shared" ref="C97:E101" si="67">C55</f>
        <v>2302</v>
      </c>
      <c r="D97" s="1583">
        <f t="shared" si="67"/>
        <v>768</v>
      </c>
      <c r="E97" s="1583">
        <f t="shared" si="67"/>
        <v>703</v>
      </c>
      <c r="F97" s="1583">
        <f t="shared" si="24"/>
        <v>91.536458333333343</v>
      </c>
      <c r="G97" s="1770"/>
      <c r="H97" s="1405"/>
      <c r="I97" s="1583"/>
      <c r="J97" s="1583"/>
      <c r="K97" s="1583"/>
      <c r="L97" s="1583"/>
      <c r="M97" s="1583"/>
      <c r="N97" s="1380"/>
      <c r="O97" s="1583">
        <f t="shared" ref="O97:X97" si="68">O55</f>
        <v>11067.928820000001</v>
      </c>
      <c r="P97" s="1583">
        <f t="shared" ref="P97:Q97" si="69">P55</f>
        <v>11067.928820000001</v>
      </c>
      <c r="Q97" s="1583">
        <f t="shared" si="69"/>
        <v>11067.928820000001</v>
      </c>
      <c r="R97" s="1583">
        <f t="shared" ref="R97" si="70">R55</f>
        <v>11067.928820000001</v>
      </c>
      <c r="S97" s="1583">
        <f t="shared" si="68"/>
        <v>3689.3096066666672</v>
      </c>
      <c r="T97" s="1583">
        <f t="shared" si="68"/>
        <v>3653.3981599999997</v>
      </c>
      <c r="U97" s="1583"/>
      <c r="V97" s="1583">
        <f t="shared" si="68"/>
        <v>-35.911446666667416</v>
      </c>
      <c r="W97" s="1583">
        <f t="shared" si="68"/>
        <v>-0.69265999999999994</v>
      </c>
      <c r="X97" s="1583">
        <f t="shared" si="68"/>
        <v>3652.7054999999996</v>
      </c>
    </row>
    <row r="98" spans="1:218" x14ac:dyDescent="0.25">
      <c r="A98" s="1619" t="s">
        <v>471</v>
      </c>
      <c r="B98" s="1619"/>
      <c r="C98" s="1588">
        <f t="shared" si="67"/>
        <v>2300</v>
      </c>
      <c r="D98" s="1588">
        <f t="shared" si="67"/>
        <v>767</v>
      </c>
      <c r="E98" s="1588">
        <f t="shared" si="67"/>
        <v>703</v>
      </c>
      <c r="F98" s="1561">
        <f t="shared" si="24"/>
        <v>91.655801825293352</v>
      </c>
      <c r="G98" s="1841"/>
      <c r="H98" s="1841"/>
      <c r="I98" s="1588"/>
      <c r="J98" s="1588"/>
      <c r="K98" s="1588"/>
      <c r="L98" s="1588"/>
      <c r="M98" s="1588"/>
      <c r="N98" s="1598"/>
      <c r="O98" s="1588"/>
      <c r="P98" s="1588"/>
      <c r="Q98" s="1588"/>
      <c r="R98" s="1588"/>
      <c r="S98" s="1588"/>
      <c r="T98" s="1588"/>
      <c r="U98" s="1588"/>
      <c r="V98" s="1588"/>
      <c r="W98" s="1588"/>
      <c r="X98" s="1588"/>
    </row>
    <row r="99" spans="1:218" x14ac:dyDescent="0.25">
      <c r="A99" s="1525" t="s">
        <v>472</v>
      </c>
      <c r="B99" s="1525"/>
      <c r="C99" s="1550">
        <f t="shared" si="67"/>
        <v>2300</v>
      </c>
      <c r="D99" s="1550">
        <f t="shared" si="67"/>
        <v>767</v>
      </c>
      <c r="E99" s="1550">
        <f t="shared" si="67"/>
        <v>703</v>
      </c>
      <c r="F99" s="1583">
        <f t="shared" si="24"/>
        <v>91.655801825293352</v>
      </c>
      <c r="G99" s="1842"/>
      <c r="H99" s="1842"/>
      <c r="I99" s="1565"/>
      <c r="J99" s="1565"/>
      <c r="K99" s="1565"/>
      <c r="L99" s="1565"/>
      <c r="M99" s="1565"/>
      <c r="N99" s="1415"/>
      <c r="O99" s="1565"/>
      <c r="P99" s="1565"/>
      <c r="Q99" s="1565"/>
      <c r="R99" s="1565"/>
      <c r="S99" s="1565"/>
      <c r="T99" s="1565"/>
      <c r="U99" s="1565"/>
      <c r="V99" s="1565"/>
      <c r="W99" s="1565"/>
      <c r="X99" s="1565"/>
    </row>
    <row r="100" spans="1:218" x14ac:dyDescent="0.25">
      <c r="A100" s="1416" t="s">
        <v>473</v>
      </c>
      <c r="B100" s="1416"/>
      <c r="C100" s="1565">
        <f t="shared" si="67"/>
        <v>2</v>
      </c>
      <c r="D100" s="1565">
        <f t="shared" si="67"/>
        <v>1</v>
      </c>
      <c r="E100" s="1565">
        <f t="shared" si="67"/>
        <v>0</v>
      </c>
      <c r="F100" s="1583">
        <f t="shared" si="24"/>
        <v>0</v>
      </c>
      <c r="G100" s="1842"/>
      <c r="H100" s="1842"/>
      <c r="I100" s="1565"/>
      <c r="J100" s="1565"/>
      <c r="K100" s="1565"/>
      <c r="L100" s="1565"/>
      <c r="M100" s="1565"/>
      <c r="N100" s="1415"/>
      <c r="O100" s="1565"/>
      <c r="P100" s="1565"/>
      <c r="Q100" s="1565"/>
      <c r="R100" s="1565"/>
      <c r="S100" s="1565"/>
      <c r="T100" s="1565"/>
      <c r="U100" s="1565"/>
      <c r="V100" s="1565"/>
      <c r="W100" s="1565"/>
      <c r="X100" s="1565"/>
    </row>
    <row r="101" spans="1:218" ht="30.75" thickBot="1" x14ac:dyDescent="0.3">
      <c r="A101" s="1545" t="s">
        <v>474</v>
      </c>
      <c r="B101" s="1545"/>
      <c r="C101" s="1635">
        <f t="shared" si="67"/>
        <v>2</v>
      </c>
      <c r="D101" s="1635">
        <f t="shared" si="67"/>
        <v>1</v>
      </c>
      <c r="E101" s="1635">
        <f t="shared" si="67"/>
        <v>0</v>
      </c>
      <c r="F101" s="1584">
        <f t="shared" si="24"/>
        <v>0</v>
      </c>
      <c r="G101" s="1843"/>
      <c r="H101" s="1843"/>
      <c r="I101" s="1584"/>
      <c r="J101" s="1584"/>
      <c r="K101" s="1584"/>
      <c r="L101" s="1584"/>
      <c r="M101" s="1584"/>
      <c r="N101" s="1425"/>
      <c r="O101" s="1584"/>
      <c r="P101" s="1584"/>
      <c r="Q101" s="1584"/>
      <c r="R101" s="1584"/>
      <c r="S101" s="1584"/>
      <c r="T101" s="1584"/>
      <c r="U101" s="1584"/>
      <c r="V101" s="1584"/>
      <c r="W101" s="1584"/>
      <c r="X101" s="1584"/>
    </row>
    <row r="102" spans="1:218" ht="17.25" customHeight="1" x14ac:dyDescent="0.25">
      <c r="Y102" s="948"/>
      <c r="Z102" s="948"/>
      <c r="AA102" s="948"/>
      <c r="AB102" s="948"/>
      <c r="AC102" s="948"/>
      <c r="AD102" s="948"/>
      <c r="AE102" s="948"/>
      <c r="AF102" s="948"/>
      <c r="AG102" s="948"/>
      <c r="AH102" s="948"/>
      <c r="AI102" s="948"/>
      <c r="AJ102" s="948"/>
      <c r="AK102" s="948"/>
      <c r="AL102" s="948"/>
      <c r="AM102" s="948"/>
      <c r="AN102" s="948"/>
      <c r="AO102" s="948"/>
      <c r="AP102" s="948"/>
      <c r="AQ102" s="948"/>
      <c r="AR102" s="948"/>
      <c r="AS102" s="948"/>
      <c r="AT102" s="948"/>
      <c r="AU102" s="948"/>
      <c r="AV102" s="948"/>
      <c r="AW102" s="948"/>
      <c r="AX102" s="948"/>
      <c r="AY102" s="948"/>
      <c r="AZ102" s="948"/>
      <c r="BA102" s="948"/>
      <c r="BB102" s="948"/>
      <c r="BC102" s="948"/>
      <c r="BD102" s="948"/>
      <c r="BE102" s="948"/>
      <c r="BF102" s="948"/>
      <c r="BG102" s="948"/>
      <c r="BH102" s="948"/>
      <c r="BI102" s="948"/>
      <c r="BJ102" s="948"/>
      <c r="BK102" s="948"/>
      <c r="BL102" s="948"/>
      <c r="BM102" s="948"/>
      <c r="BN102" s="948"/>
      <c r="BO102" s="948"/>
      <c r="BP102" s="948"/>
      <c r="BQ102" s="948"/>
      <c r="BR102" s="948"/>
      <c r="BS102" s="948"/>
      <c r="BT102" s="948"/>
      <c r="BU102" s="948"/>
      <c r="BV102" s="948"/>
      <c r="BW102" s="948"/>
      <c r="BX102" s="948"/>
      <c r="BY102" s="948"/>
      <c r="BZ102" s="948"/>
      <c r="CA102" s="948"/>
      <c r="CB102" s="948"/>
      <c r="CC102" s="948"/>
      <c r="CD102" s="948"/>
      <c r="CE102" s="948"/>
      <c r="CF102" s="948"/>
      <c r="CG102" s="948"/>
      <c r="CH102" s="948"/>
      <c r="CI102" s="948"/>
      <c r="CJ102" s="948"/>
      <c r="CK102" s="948"/>
      <c r="CL102" s="948"/>
      <c r="CM102" s="948"/>
      <c r="CN102" s="948"/>
      <c r="CO102" s="948"/>
      <c r="CP102" s="948"/>
      <c r="CQ102" s="948"/>
      <c r="CR102" s="948"/>
      <c r="CS102" s="948"/>
      <c r="CT102" s="948"/>
      <c r="CU102" s="948"/>
      <c r="CV102" s="948"/>
      <c r="CW102" s="948"/>
      <c r="CX102" s="948"/>
      <c r="CY102" s="948"/>
      <c r="CZ102" s="948"/>
      <c r="DA102" s="948"/>
      <c r="DB102" s="948"/>
      <c r="DC102" s="948"/>
      <c r="DD102" s="948"/>
      <c r="DE102" s="948"/>
      <c r="DF102" s="948"/>
      <c r="DG102" s="948"/>
      <c r="DH102" s="948"/>
      <c r="DI102" s="948"/>
      <c r="DJ102" s="948"/>
      <c r="DK102" s="948"/>
      <c r="DL102" s="948"/>
      <c r="DM102" s="948"/>
      <c r="DN102" s="948"/>
      <c r="DO102" s="948"/>
      <c r="DP102" s="948"/>
      <c r="DQ102" s="948"/>
      <c r="DR102" s="948"/>
      <c r="DS102" s="948"/>
      <c r="DT102" s="948"/>
      <c r="DU102" s="948"/>
      <c r="DV102" s="948"/>
      <c r="DW102" s="948"/>
      <c r="DX102" s="948"/>
      <c r="DY102" s="948"/>
      <c r="DZ102" s="948"/>
      <c r="EA102" s="948"/>
      <c r="EB102" s="948"/>
      <c r="EC102" s="948"/>
      <c r="ED102" s="948"/>
      <c r="EE102" s="948"/>
      <c r="EF102" s="948"/>
      <c r="EG102" s="948"/>
      <c r="EH102" s="948"/>
      <c r="EI102" s="948"/>
      <c r="EJ102" s="948"/>
      <c r="EK102" s="948"/>
      <c r="EL102" s="948"/>
      <c r="EM102" s="948"/>
      <c r="EN102" s="948"/>
      <c r="EO102" s="948"/>
      <c r="EP102" s="948"/>
      <c r="EQ102" s="948"/>
      <c r="ER102" s="948"/>
      <c r="ES102" s="948"/>
      <c r="ET102" s="948"/>
      <c r="EU102" s="948"/>
      <c r="EV102" s="948"/>
      <c r="EW102" s="948"/>
      <c r="EX102" s="948"/>
      <c r="EY102" s="948"/>
      <c r="EZ102" s="948"/>
      <c r="FA102" s="948"/>
      <c r="FB102" s="948"/>
      <c r="FC102" s="948"/>
      <c r="FD102" s="948"/>
      <c r="FE102" s="948"/>
      <c r="FF102" s="948"/>
      <c r="FG102" s="948"/>
      <c r="FH102" s="948"/>
      <c r="FI102" s="948"/>
      <c r="FJ102" s="948"/>
      <c r="FK102" s="948"/>
      <c r="FL102" s="948"/>
      <c r="FM102" s="948"/>
      <c r="FN102" s="948"/>
      <c r="FO102" s="948"/>
      <c r="FP102" s="948"/>
      <c r="FQ102" s="948"/>
      <c r="FR102" s="948"/>
      <c r="FS102" s="948"/>
      <c r="FT102" s="948"/>
      <c r="FU102" s="948"/>
      <c r="FV102" s="948"/>
      <c r="FW102" s="948"/>
      <c r="FX102" s="948"/>
      <c r="FY102" s="948"/>
      <c r="FZ102" s="948"/>
      <c r="GA102" s="948"/>
      <c r="GB102" s="948"/>
      <c r="GC102" s="948"/>
      <c r="GD102" s="948"/>
      <c r="GE102" s="948"/>
      <c r="GF102" s="948"/>
      <c r="GG102" s="948"/>
      <c r="GH102" s="948"/>
      <c r="GI102" s="948"/>
      <c r="GJ102" s="948"/>
      <c r="GK102" s="948"/>
      <c r="GL102" s="948"/>
      <c r="GM102" s="948"/>
      <c r="GN102" s="948"/>
      <c r="GO102" s="948"/>
      <c r="GP102" s="948"/>
      <c r="GQ102" s="948"/>
      <c r="GR102" s="948"/>
      <c r="GS102" s="948"/>
      <c r="GT102" s="948"/>
      <c r="GU102" s="948"/>
      <c r="GV102" s="948"/>
      <c r="GW102" s="948"/>
      <c r="GX102" s="948"/>
      <c r="GY102" s="948"/>
      <c r="GZ102" s="948"/>
      <c r="HA102" s="948"/>
      <c r="HB102" s="948"/>
      <c r="HC102" s="948"/>
      <c r="HD102" s="948"/>
      <c r="HE102" s="948"/>
      <c r="HF102" s="948"/>
      <c r="HG102" s="948"/>
      <c r="HH102" s="948"/>
      <c r="HI102" s="948"/>
      <c r="HJ102" s="948"/>
    </row>
  </sheetData>
  <mergeCells count="17">
    <mergeCell ref="Q4:Q6"/>
    <mergeCell ref="R4:R6"/>
    <mergeCell ref="A1:X1"/>
    <mergeCell ref="C4:F5"/>
    <mergeCell ref="G4:H5"/>
    <mergeCell ref="I4:L5"/>
    <mergeCell ref="M4:M6"/>
    <mergeCell ref="O4:O6"/>
    <mergeCell ref="B4:B6"/>
    <mergeCell ref="N4:N6"/>
    <mergeCell ref="S4:S6"/>
    <mergeCell ref="T4:T6"/>
    <mergeCell ref="V4:V6"/>
    <mergeCell ref="W4:W6"/>
    <mergeCell ref="X4:X6"/>
    <mergeCell ref="U4:U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T935"/>
  <sheetViews>
    <sheetView showZeros="0" tabSelected="1" topLeftCell="B1" zoomScaleNormal="100" zoomScaleSheetLayoutView="80" workbookViewId="0">
      <pane xSplit="2" ySplit="7" topLeftCell="D804" activePane="bottomRight" state="frozen"/>
      <selection activeCell="B1" sqref="B1"/>
      <selection pane="topRight" activeCell="C1" sqref="C1"/>
      <selection pane="bottomLeft" activeCell="B8" sqref="B8"/>
      <selection pane="bottomRight" activeCell="C3" sqref="C1:L1048576"/>
    </sheetView>
  </sheetViews>
  <sheetFormatPr defaultColWidth="9.140625" defaultRowHeight="15" x14ac:dyDescent="0.25"/>
  <cols>
    <col min="1" max="1" width="4" style="104" hidden="1" customWidth="1"/>
    <col min="2" max="2" width="4" style="104" customWidth="1"/>
    <col min="3" max="3" width="41.140625" style="104" customWidth="1"/>
    <col min="4" max="4" width="14.28515625" style="1060" customWidth="1"/>
    <col min="5" max="5" width="13.28515625" style="1060" customWidth="1"/>
    <col min="6" max="6" width="13.42578125" style="1060" customWidth="1"/>
    <col min="7" max="7" width="9" style="1061" customWidth="1"/>
    <col min="8" max="8" width="14.85546875" style="104" customWidth="1"/>
    <col min="9" max="9" width="11.28515625" style="104" customWidth="1"/>
    <col min="10" max="12" width="13.5703125" style="104" customWidth="1"/>
    <col min="13" max="13" width="9.85546875" style="104" customWidth="1"/>
    <col min="14" max="14" width="11" style="104" customWidth="1"/>
    <col min="15" max="15" width="11.5703125" style="104" customWidth="1"/>
    <col min="16" max="16" width="13.5703125" style="104" customWidth="1"/>
    <col min="17" max="19" width="17" style="104" customWidth="1"/>
    <col min="20" max="20" width="16.5703125" style="104" customWidth="1"/>
    <col min="21" max="22" width="14.140625" style="104" customWidth="1"/>
    <col min="23" max="23" width="14.42578125" style="104" customWidth="1"/>
    <col min="24" max="24" width="12.5703125" style="104" customWidth="1"/>
    <col min="25" max="25" width="20.140625" style="104" customWidth="1"/>
    <col min="26" max="26" width="8.5703125" style="104" customWidth="1"/>
    <col min="27" max="27" width="8.85546875" style="104" customWidth="1"/>
    <col min="28" max="28" width="20.28515625" style="104" customWidth="1"/>
    <col min="29" max="29" width="17.85546875" style="1058" customWidth="1"/>
    <col min="30" max="30" width="23.28515625" style="104" customWidth="1"/>
    <col min="31" max="16384" width="9.140625" style="104"/>
  </cols>
  <sheetData>
    <row r="1" spans="1:202" ht="15" customHeight="1" x14ac:dyDescent="0.25">
      <c r="C1" s="230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D1" s="2300"/>
      <c r="E1" s="2300"/>
      <c r="F1" s="2300"/>
      <c r="G1" s="2300"/>
      <c r="H1" s="2300"/>
      <c r="I1" s="2300"/>
      <c r="J1" s="2300"/>
      <c r="K1" s="2300"/>
      <c r="L1" s="2300"/>
      <c r="M1" s="2300"/>
      <c r="N1" s="2300"/>
      <c r="O1" s="2300"/>
      <c r="P1" s="2300"/>
      <c r="Q1" s="2300"/>
      <c r="R1" s="2300"/>
      <c r="S1" s="2300"/>
      <c r="T1" s="2300"/>
      <c r="U1" s="2300"/>
      <c r="V1" s="2300"/>
      <c r="W1" s="2300"/>
      <c r="X1" s="2300"/>
      <c r="Y1" s="2300"/>
      <c r="Z1" s="2300"/>
      <c r="AA1" s="2300"/>
    </row>
    <row r="2" spans="1:202" ht="33.75" customHeight="1" thickBot="1" x14ac:dyDescent="0.3">
      <c r="C2" s="2300"/>
      <c r="D2" s="2300"/>
      <c r="E2" s="2300"/>
      <c r="F2" s="2300"/>
      <c r="G2" s="2300"/>
      <c r="H2" s="2300"/>
      <c r="I2" s="2300"/>
      <c r="J2" s="2300"/>
      <c r="K2" s="2300"/>
      <c r="L2" s="2300"/>
      <c r="M2" s="2300"/>
      <c r="N2" s="2300"/>
      <c r="O2" s="2300"/>
      <c r="P2" s="2300"/>
      <c r="Q2" s="2300"/>
      <c r="R2" s="2300"/>
      <c r="S2" s="2300"/>
      <c r="T2" s="2300"/>
      <c r="U2" s="2300"/>
      <c r="V2" s="2300"/>
      <c r="W2" s="2300"/>
      <c r="X2" s="2300"/>
      <c r="Y2" s="2300"/>
      <c r="Z2" s="2300"/>
      <c r="AA2" s="2300"/>
    </row>
    <row r="3" spans="1:202" ht="15" hidden="1" customHeight="1" thickBot="1" x14ac:dyDescent="0.3">
      <c r="C3" s="1059">
        <v>4</v>
      </c>
    </row>
    <row r="4" spans="1:202" ht="30" customHeight="1" x14ac:dyDescent="0.25">
      <c r="C4" s="1062" t="s">
        <v>1</v>
      </c>
      <c r="D4" s="2267" t="s">
        <v>181</v>
      </c>
      <c r="E4" s="2268"/>
      <c r="F4" s="2268"/>
      <c r="G4" s="2269"/>
      <c r="H4" s="2273" t="s">
        <v>629</v>
      </c>
      <c r="I4" s="2274"/>
      <c r="J4" s="2273" t="s">
        <v>630</v>
      </c>
      <c r="K4" s="2277"/>
      <c r="L4" s="2277"/>
      <c r="M4" s="2274"/>
      <c r="N4" s="2279" t="s">
        <v>186</v>
      </c>
      <c r="O4" s="2279" t="s">
        <v>187</v>
      </c>
      <c r="P4" s="2287" t="s">
        <v>178</v>
      </c>
      <c r="Q4" s="2287" t="s">
        <v>714</v>
      </c>
      <c r="R4" s="2287" t="s">
        <v>719</v>
      </c>
      <c r="S4" s="2287" t="s">
        <v>738</v>
      </c>
      <c r="T4" s="2287" t="s">
        <v>735</v>
      </c>
      <c r="U4" s="2287" t="s">
        <v>179</v>
      </c>
      <c r="V4" s="2295" t="s">
        <v>708</v>
      </c>
      <c r="W4" s="2287" t="s">
        <v>51</v>
      </c>
      <c r="X4" s="2287" t="s">
        <v>180</v>
      </c>
      <c r="Y4" s="2287" t="s">
        <v>709</v>
      </c>
      <c r="Z4" s="2301" t="s">
        <v>625</v>
      </c>
      <c r="AA4" s="2304" t="s">
        <v>626</v>
      </c>
    </row>
    <row r="5" spans="1:202" ht="15" customHeight="1" thickBot="1" x14ac:dyDescent="0.3">
      <c r="C5" s="1063"/>
      <c r="D5" s="2270"/>
      <c r="E5" s="2271"/>
      <c r="F5" s="2271"/>
      <c r="G5" s="2272"/>
      <c r="H5" s="2275"/>
      <c r="I5" s="2276"/>
      <c r="J5" s="2275"/>
      <c r="K5" s="2278"/>
      <c r="L5" s="2278"/>
      <c r="M5" s="2276"/>
      <c r="N5" s="2280"/>
      <c r="O5" s="2293"/>
      <c r="P5" s="2288"/>
      <c r="Q5" s="2288"/>
      <c r="R5" s="2288"/>
      <c r="S5" s="2288"/>
      <c r="T5" s="2288"/>
      <c r="U5" s="2288"/>
      <c r="V5" s="2296"/>
      <c r="W5" s="2288"/>
      <c r="X5" s="2288"/>
      <c r="Y5" s="2288"/>
      <c r="Z5" s="2302"/>
      <c r="AA5" s="2305"/>
    </row>
    <row r="6" spans="1:202" ht="111" customHeight="1" thickBot="1" x14ac:dyDescent="0.3">
      <c r="A6" s="104">
        <v>1</v>
      </c>
      <c r="C6" s="1064" t="s">
        <v>2</v>
      </c>
      <c r="D6" s="156" t="s">
        <v>628</v>
      </c>
      <c r="E6" s="157" t="s">
        <v>734</v>
      </c>
      <c r="F6" s="156" t="s">
        <v>182</v>
      </c>
      <c r="G6" s="156" t="s">
        <v>183</v>
      </c>
      <c r="H6" s="157" t="s">
        <v>184</v>
      </c>
      <c r="I6" s="158" t="s">
        <v>182</v>
      </c>
      <c r="J6" s="156" t="s">
        <v>628</v>
      </c>
      <c r="K6" s="157" t="s">
        <v>734</v>
      </c>
      <c r="L6" s="156" t="s">
        <v>182</v>
      </c>
      <c r="M6" s="156" t="s">
        <v>183</v>
      </c>
      <c r="N6" s="2281"/>
      <c r="O6" s="2294"/>
      <c r="P6" s="2289"/>
      <c r="Q6" s="2289"/>
      <c r="R6" s="2289"/>
      <c r="S6" s="2289"/>
      <c r="T6" s="2289"/>
      <c r="U6" s="2289"/>
      <c r="V6" s="2297"/>
      <c r="W6" s="2289"/>
      <c r="X6" s="2289"/>
      <c r="Y6" s="2289"/>
      <c r="Z6" s="2303"/>
      <c r="AA6" s="2305"/>
    </row>
    <row r="7" spans="1:202" s="47" customFormat="1" ht="15.75" thickBot="1" x14ac:dyDescent="0.3">
      <c r="A7" s="104">
        <v>1</v>
      </c>
      <c r="B7" s="104"/>
      <c r="C7" s="92">
        <v>1</v>
      </c>
      <c r="D7" s="161">
        <v>3</v>
      </c>
      <c r="E7" s="161">
        <v>4</v>
      </c>
      <c r="F7" s="161">
        <v>5</v>
      </c>
      <c r="G7" s="161">
        <v>6</v>
      </c>
      <c r="H7" s="158">
        <v>7</v>
      </c>
      <c r="I7" s="158">
        <v>8</v>
      </c>
      <c r="J7" s="158">
        <v>9</v>
      </c>
      <c r="K7" s="158">
        <v>10</v>
      </c>
      <c r="L7" s="158">
        <v>11</v>
      </c>
      <c r="M7" s="158">
        <v>12</v>
      </c>
      <c r="N7" s="158">
        <v>13</v>
      </c>
      <c r="O7" s="158">
        <v>14</v>
      </c>
      <c r="P7" s="162"/>
      <c r="Q7" s="162"/>
      <c r="R7" s="162"/>
      <c r="S7" s="162"/>
      <c r="T7" s="162">
        <v>15</v>
      </c>
      <c r="U7" s="162">
        <v>16</v>
      </c>
      <c r="V7" s="162">
        <v>17</v>
      </c>
      <c r="W7" s="162">
        <v>18</v>
      </c>
      <c r="X7" s="162">
        <v>19</v>
      </c>
      <c r="Y7" s="162">
        <v>20</v>
      </c>
      <c r="Z7" s="895">
        <v>21</v>
      </c>
      <c r="AA7" s="1065">
        <v>22</v>
      </c>
      <c r="AC7" s="1066"/>
    </row>
    <row r="8" spans="1:202" s="1069" customFormat="1" ht="15" customHeight="1" x14ac:dyDescent="0.25">
      <c r="A8" s="104">
        <v>1</v>
      </c>
      <c r="B8" s="104">
        <v>1</v>
      </c>
      <c r="C8" s="1365" t="s">
        <v>132</v>
      </c>
      <c r="D8" s="128">
        <f>'1 уровень'!E1871</f>
        <v>0</v>
      </c>
      <c r="E8" s="128">
        <f>'1 уровень'!F1871</f>
        <v>0</v>
      </c>
      <c r="F8" s="128">
        <f>'1 уровень'!G1871</f>
        <v>0</v>
      </c>
      <c r="G8" s="1067">
        <f>'1 уровень'!H1871</f>
        <v>0</v>
      </c>
      <c r="H8" s="1521">
        <f>'1 уровень'!I1871</f>
        <v>0</v>
      </c>
      <c r="I8" s="1521">
        <f>'1 уровень'!J1871</f>
        <v>0</v>
      </c>
      <c r="J8" s="1521">
        <f>'1 уровень'!K1871</f>
        <v>0</v>
      </c>
      <c r="K8" s="1521">
        <f>'1 уровень'!L1871</f>
        <v>0</v>
      </c>
      <c r="L8" s="1521">
        <f>'1 уровень'!M1871</f>
        <v>0</v>
      </c>
      <c r="M8" s="1521">
        <f>'1 уровень'!N1871</f>
        <v>0</v>
      </c>
      <c r="N8" s="1521">
        <f>'1 уровень'!O1871</f>
        <v>0</v>
      </c>
      <c r="O8" s="1521">
        <f>'1 уровень'!P1871</f>
        <v>0</v>
      </c>
      <c r="P8" s="105">
        <f>'1 уровень'!Q1871</f>
        <v>4661499.2375261569</v>
      </c>
      <c r="Q8" s="105">
        <f>'1 уровень'!R1871</f>
        <v>4661499.2375261569</v>
      </c>
      <c r="R8" s="105">
        <f>'1 уровень'!S1871</f>
        <v>4661384.9404061576</v>
      </c>
      <c r="S8" s="105">
        <f>'1 уровень'!T1871</f>
        <v>4661958.0444061579</v>
      </c>
      <c r="T8" s="105">
        <f>'1 уровень'!U1871</f>
        <v>1553873.897973608</v>
      </c>
      <c r="U8" s="105">
        <f>'1 уровень'!V1871</f>
        <v>1520740.3204019999</v>
      </c>
      <c r="V8" s="2216">
        <f>'1 уровень'!W1871</f>
        <v>-91.323939999999993</v>
      </c>
      <c r="W8" s="105">
        <f>'1 уровень'!X1871</f>
        <v>-33133.577571607937</v>
      </c>
      <c r="X8" s="105">
        <f>'1 уровень'!Y1871</f>
        <v>-5270.9047599999994</v>
      </c>
      <c r="Y8" s="1068">
        <f>'1 уровень'!Z1871</f>
        <v>1515378.0917019995</v>
      </c>
      <c r="Z8" s="105"/>
      <c r="AA8" s="105"/>
      <c r="AB8" s="2218"/>
      <c r="AC8" s="1070"/>
    </row>
    <row r="9" spans="1:202" s="1069" customFormat="1" ht="15" customHeight="1" x14ac:dyDescent="0.25">
      <c r="A9" s="104">
        <v>1</v>
      </c>
      <c r="B9" s="104">
        <v>1</v>
      </c>
      <c r="C9" s="1369" t="s">
        <v>7</v>
      </c>
      <c r="D9" s="1071">
        <f>'1 уровень'!E1872</f>
        <v>49675.799999999996</v>
      </c>
      <c r="E9" s="123">
        <f>'1 уровень'!F1872</f>
        <v>16558.933333333331</v>
      </c>
      <c r="F9" s="123">
        <f>'1 уровень'!G1872</f>
        <v>16226</v>
      </c>
      <c r="G9" s="1072">
        <f>'1 уровень'!H1872</f>
        <v>97.989403504251499</v>
      </c>
      <c r="H9" s="114">
        <f>'1 уровень'!I1872</f>
        <v>8.7206100231899004</v>
      </c>
      <c r="I9" s="114">
        <f>'1 уровень'!J1872</f>
        <v>8.6541353383458652</v>
      </c>
      <c r="J9" s="114">
        <f>'1 уровень'!K1872</f>
        <v>433195</v>
      </c>
      <c r="K9" s="114">
        <f>'1 уровень'!L1872</f>
        <v>144404</v>
      </c>
      <c r="L9" s="114">
        <f>'1 уровень'!M1872</f>
        <v>140422</v>
      </c>
      <c r="M9" s="114">
        <f>'1 уровень'!N1872</f>
        <v>97.242458657654922</v>
      </c>
      <c r="N9" s="114">
        <f>'1 уровень'!O1872</f>
        <v>1327.0617647058823</v>
      </c>
      <c r="O9" s="114">
        <f>'1 уровень'!P1872</f>
        <v>317.44264751186279</v>
      </c>
      <c r="P9" s="106">
        <f>'1 уровень'!Q1872</f>
        <v>1347720.3298492217</v>
      </c>
      <c r="Q9" s="106">
        <f>'1 уровень'!R1872</f>
        <v>1347720.3298492217</v>
      </c>
      <c r="R9" s="106">
        <f>'1 уровень'!S1872</f>
        <v>1347720.3298492217</v>
      </c>
      <c r="S9" s="106">
        <f>'1 уровень'!T1872</f>
        <v>1347720.3298492217</v>
      </c>
      <c r="T9" s="106">
        <f>'1 уровень'!U1872</f>
        <v>449240.1099497407</v>
      </c>
      <c r="U9" s="106">
        <f>'1 уровень'!V1872</f>
        <v>432838.25367000001</v>
      </c>
      <c r="V9" s="106">
        <f>'1 уровень'!W1872</f>
        <v>-151.07882999999998</v>
      </c>
      <c r="W9" s="106">
        <f>'1 уровень'!X1872</f>
        <v>-16401.856279740699</v>
      </c>
      <c r="X9" s="106">
        <f>'1 уровень'!Y1872</f>
        <v>-2637.97613</v>
      </c>
      <c r="Y9" s="1073">
        <f>'1 уровень'!Z1872</f>
        <v>430049.19870999991</v>
      </c>
      <c r="Z9" s="106"/>
      <c r="AA9" s="106"/>
      <c r="AC9" s="1070"/>
    </row>
    <row r="10" spans="1:202" s="1069" customFormat="1" ht="50.25" customHeight="1" x14ac:dyDescent="0.25">
      <c r="A10" s="104">
        <v>1</v>
      </c>
      <c r="B10" s="104">
        <v>1</v>
      </c>
      <c r="C10" s="1374" t="s">
        <v>298</v>
      </c>
      <c r="D10" s="107">
        <f>'1 уровень'!E1873</f>
        <v>613</v>
      </c>
      <c r="E10" s="107">
        <f>'1 уровень'!F1873</f>
        <v>204.66666666666669</v>
      </c>
      <c r="F10" s="107">
        <f>'1 уровень'!G1873</f>
        <v>170</v>
      </c>
      <c r="G10" s="1074">
        <f>'1 уровень'!H1873</f>
        <v>83.061889250814318</v>
      </c>
      <c r="H10" s="1075">
        <f>'1 уровень'!I1873</f>
        <v>0</v>
      </c>
      <c r="I10" s="1075">
        <f>'1 уровень'!J1873</f>
        <v>0</v>
      </c>
      <c r="J10" s="106">
        <f>'1 уровень'!K1873</f>
        <v>0</v>
      </c>
      <c r="K10" s="106">
        <f>'1 уровень'!L1873</f>
        <v>0</v>
      </c>
      <c r="L10" s="106">
        <f>'1 уровень'!M1873</f>
        <v>0</v>
      </c>
      <c r="M10" s="106">
        <f>'1 уровень'!N1873</f>
        <v>0</v>
      </c>
      <c r="N10" s="106">
        <f>'1 уровень'!O1873</f>
        <v>0</v>
      </c>
      <c r="O10" s="106">
        <f>'1 уровень'!P1873</f>
        <v>0</v>
      </c>
      <c r="P10" s="106">
        <f>'1 уровень'!Q1873</f>
        <v>95134.944313799977</v>
      </c>
      <c r="Q10" s="106">
        <f>'1 уровень'!R1873</f>
        <v>95134.944313799977</v>
      </c>
      <c r="R10" s="106">
        <f>'1 уровень'!S1873</f>
        <v>95134.944313799977</v>
      </c>
      <c r="S10" s="106">
        <f>'1 уровень'!T1873</f>
        <v>95134.944313799977</v>
      </c>
      <c r="T10" s="106">
        <f>'1 уровень'!U1873</f>
        <v>31711.648104599994</v>
      </c>
      <c r="U10" s="106">
        <f>'1 уровень'!V1873</f>
        <v>24942.310270000002</v>
      </c>
      <c r="V10" s="106">
        <f>'1 уровень'!W1873</f>
        <v>0</v>
      </c>
      <c r="W10" s="106">
        <f>'1 уровень'!X1873</f>
        <v>-6769.3378345999963</v>
      </c>
      <c r="X10" s="106">
        <f>'1 уровень'!Y1873</f>
        <v>0</v>
      </c>
      <c r="Y10" s="1073">
        <f>'1 уровень'!Z1873</f>
        <v>24942.310270000002</v>
      </c>
      <c r="Z10" s="106"/>
      <c r="AA10" s="106"/>
      <c r="AC10" s="1070"/>
    </row>
    <row r="11" spans="1:202" s="1069" customFormat="1" ht="42" customHeight="1" x14ac:dyDescent="0.25">
      <c r="A11" s="104">
        <v>1</v>
      </c>
      <c r="B11" s="104">
        <v>1</v>
      </c>
      <c r="C11" s="1377" t="s">
        <v>300</v>
      </c>
      <c r="D11" s="107">
        <f>'1 уровень'!E1874</f>
        <v>2240</v>
      </c>
      <c r="E11" s="107">
        <f>'1 уровень'!F1874</f>
        <v>746.66666666666663</v>
      </c>
      <c r="F11" s="107">
        <f>'1 уровень'!G1874</f>
        <v>748</v>
      </c>
      <c r="G11" s="1074">
        <f>'1 уровень'!H1874</f>
        <v>100.17857142857143</v>
      </c>
      <c r="H11" s="107">
        <f>'1 уровень'!I1874</f>
        <v>13.000446428571429</v>
      </c>
      <c r="I11" s="107">
        <f>'1 уровень'!J1874</f>
        <v>12.818181818181818</v>
      </c>
      <c r="J11" s="107">
        <f>'1 уровень'!K1874</f>
        <v>29120</v>
      </c>
      <c r="K11" s="107">
        <f>'1 уровень'!L1874</f>
        <v>9707</v>
      </c>
      <c r="L11" s="107">
        <f>'1 уровень'!M1874</f>
        <v>9588</v>
      </c>
      <c r="M11" s="107">
        <f>'1 уровень'!N1874</f>
        <v>98.774080560420316</v>
      </c>
      <c r="N11" s="107">
        <f>'1 уровень'!O1874</f>
        <v>91</v>
      </c>
      <c r="O11" s="107">
        <f>'1 уровень'!P1874</f>
        <v>316.08791208791212</v>
      </c>
      <c r="P11" s="106">
        <f>'1 уровень'!Q1874</f>
        <v>69759.858968800007</v>
      </c>
      <c r="Q11" s="106">
        <f>'1 уровень'!R1874</f>
        <v>69759.858968800007</v>
      </c>
      <c r="R11" s="106">
        <f>'1 уровень'!S1874</f>
        <v>69759.858968800007</v>
      </c>
      <c r="S11" s="106">
        <f>'1 уровень'!T1874</f>
        <v>69759.858968800007</v>
      </c>
      <c r="T11" s="106">
        <f>'1 уровень'!U1874</f>
        <v>23253.286322933334</v>
      </c>
      <c r="U11" s="107">
        <f>'1 уровень'!V1874</f>
        <v>23171.52072</v>
      </c>
      <c r="V11" s="107">
        <f>'1 уровень'!W1874</f>
        <v>0</v>
      </c>
      <c r="W11" s="106">
        <f>'1 уровень'!X1874</f>
        <v>-81.765602933333867</v>
      </c>
      <c r="X11" s="107">
        <f>'1 уровень'!Y1874</f>
        <v>-55.858410000000006</v>
      </c>
      <c r="Y11" s="1077">
        <f>'1 уровень'!Z1874</f>
        <v>23115.66231</v>
      </c>
      <c r="Z11" s="106"/>
      <c r="AA11" s="107"/>
      <c r="AC11" s="1070"/>
    </row>
    <row r="12" spans="1:202" s="1069" customFormat="1" ht="15" customHeight="1" x14ac:dyDescent="0.25">
      <c r="A12" s="104">
        <v>1</v>
      </c>
      <c r="B12" s="104">
        <v>1</v>
      </c>
      <c r="C12" s="1382" t="s">
        <v>445</v>
      </c>
      <c r="D12" s="107">
        <f>'1 уровень'!E1875</f>
        <v>0</v>
      </c>
      <c r="E12" s="107">
        <f>'1 уровень'!F1875</f>
        <v>0</v>
      </c>
      <c r="F12" s="107">
        <f>'1 уровень'!G1875</f>
        <v>0</v>
      </c>
      <c r="G12" s="1074">
        <f>'1 уровень'!H1875</f>
        <v>0</v>
      </c>
      <c r="H12" s="1075">
        <f>'1 уровень'!I1875</f>
        <v>0</v>
      </c>
      <c r="I12" s="1075">
        <f>'1 уровень'!J1875</f>
        <v>0</v>
      </c>
      <c r="J12" s="106">
        <f>'1 уровень'!K1875</f>
        <v>0</v>
      </c>
      <c r="K12" s="106">
        <f>'1 уровень'!L1875</f>
        <v>0</v>
      </c>
      <c r="L12" s="106">
        <f>'1 уровень'!M1875</f>
        <v>0</v>
      </c>
      <c r="M12" s="106">
        <f>'1 уровень'!N1875</f>
        <v>0</v>
      </c>
      <c r="N12" s="106">
        <f>'1 уровень'!O1875</f>
        <v>0</v>
      </c>
      <c r="O12" s="106">
        <f>'1 уровень'!P1875</f>
        <v>0</v>
      </c>
      <c r="P12" s="106">
        <f>'1 уровень'!Q1875</f>
        <v>0</v>
      </c>
      <c r="Q12" s="106">
        <f>'1 уровень'!R1875</f>
        <v>0</v>
      </c>
      <c r="R12" s="106">
        <f>'1 уровень'!S1875</f>
        <v>0</v>
      </c>
      <c r="S12" s="106">
        <f>'1 уровень'!T1875</f>
        <v>0</v>
      </c>
      <c r="T12" s="106">
        <f>'1 уровень'!U1875</f>
        <v>0</v>
      </c>
      <c r="U12" s="106">
        <f>'1 уровень'!V1875</f>
        <v>0</v>
      </c>
      <c r="V12" s="106">
        <f>'1 уровень'!W1875</f>
        <v>0</v>
      </c>
      <c r="W12" s="106">
        <f>'1 уровень'!X1875</f>
        <v>0</v>
      </c>
      <c r="X12" s="106">
        <f>'1 уровень'!Y1875</f>
        <v>0</v>
      </c>
      <c r="Y12" s="1073">
        <f>'1 уровень'!Z1875</f>
        <v>0</v>
      </c>
      <c r="Z12" s="106"/>
      <c r="AA12" s="106"/>
      <c r="AC12" s="1070"/>
    </row>
    <row r="13" spans="1:202" s="1069" customFormat="1" ht="15" customHeight="1" x14ac:dyDescent="0.25">
      <c r="A13" s="104">
        <v>1</v>
      </c>
      <c r="B13" s="104">
        <v>1</v>
      </c>
      <c r="C13" s="1384" t="s">
        <v>614</v>
      </c>
      <c r="D13" s="107">
        <f>'1 уровень'!E1876</f>
        <v>367792</v>
      </c>
      <c r="E13" s="107">
        <f>'1 уровень'!F1876</f>
        <v>122596</v>
      </c>
      <c r="F13" s="107">
        <f>'1 уровень'!G1876</f>
        <v>123438</v>
      </c>
      <c r="G13" s="1074">
        <f>'1 уровень'!H1876</f>
        <v>100.68680870501485</v>
      </c>
      <c r="H13" s="1075">
        <f>'1 уровень'!I1876</f>
        <v>0</v>
      </c>
      <c r="I13" s="1075">
        <f>'1 уровень'!J1876</f>
        <v>0</v>
      </c>
      <c r="J13" s="106">
        <f>'1 уровень'!K1876</f>
        <v>0</v>
      </c>
      <c r="K13" s="106">
        <f>'1 уровень'!L1876</f>
        <v>0</v>
      </c>
      <c r="L13" s="106">
        <f>'1 уровень'!M1876</f>
        <v>0</v>
      </c>
      <c r="M13" s="106">
        <f>'1 уровень'!N1876</f>
        <v>0</v>
      </c>
      <c r="N13" s="106">
        <f>'1 уровень'!O1876</f>
        <v>0</v>
      </c>
      <c r="O13" s="106">
        <f>'1 уровень'!P1876</f>
        <v>0</v>
      </c>
      <c r="P13" s="106">
        <f>'1 уровень'!Q1876</f>
        <v>0</v>
      </c>
      <c r="Q13" s="106">
        <f>'1 уровень'!R1876</f>
        <v>0</v>
      </c>
      <c r="R13" s="106">
        <f>'1 уровень'!S1876</f>
        <v>0</v>
      </c>
      <c r="S13" s="106">
        <f>'1 уровень'!T1876</f>
        <v>0</v>
      </c>
      <c r="T13" s="106">
        <f>'1 уровень'!U1876</f>
        <v>0</v>
      </c>
      <c r="U13" s="106">
        <f>'1 уровень'!V1876</f>
        <v>0</v>
      </c>
      <c r="V13" s="106">
        <f>'1 уровень'!W1876</f>
        <v>0</v>
      </c>
      <c r="W13" s="106">
        <f>'1 уровень'!X1876</f>
        <v>0</v>
      </c>
      <c r="X13" s="106">
        <f>'1 уровень'!Y1876</f>
        <v>0</v>
      </c>
      <c r="Y13" s="1073">
        <f>'1 уровень'!Z1876</f>
        <v>0</v>
      </c>
      <c r="Z13" s="106"/>
      <c r="AA13" s="106"/>
      <c r="AC13" s="1070"/>
    </row>
    <row r="14" spans="1:202" ht="30" x14ac:dyDescent="0.25">
      <c r="A14" s="104">
        <v>1</v>
      </c>
      <c r="B14" s="104">
        <v>1</v>
      </c>
      <c r="C14" s="1384" t="s">
        <v>648</v>
      </c>
      <c r="D14" s="121">
        <f>'1 уровень'!E1877</f>
        <v>18955</v>
      </c>
      <c r="E14" s="121">
        <f>'1 уровень'!F1877</f>
        <v>6318</v>
      </c>
      <c r="F14" s="121">
        <f>'1 уровень'!G1877</f>
        <v>6340</v>
      </c>
      <c r="G14" s="1078">
        <f>'1 уровень'!H1877</f>
        <v>100.34821145932258</v>
      </c>
      <c r="H14" s="1079">
        <f>'1 уровень'!I1877</f>
        <v>0</v>
      </c>
      <c r="I14" s="1079">
        <f>'1 уровень'!J1877</f>
        <v>0</v>
      </c>
      <c r="J14" s="1080">
        <f>'1 уровень'!K1877</f>
        <v>0</v>
      </c>
      <c r="K14" s="1080">
        <f>'1 уровень'!L1877</f>
        <v>0</v>
      </c>
      <c r="L14" s="1080">
        <f>'1 уровень'!M1877</f>
        <v>0</v>
      </c>
      <c r="M14" s="1080">
        <f>'1 уровень'!N1877</f>
        <v>0</v>
      </c>
      <c r="N14" s="1080">
        <f>'1 уровень'!O1877</f>
        <v>0</v>
      </c>
      <c r="O14" s="1080">
        <f>'1 уровень'!P1877</f>
        <v>0</v>
      </c>
      <c r="P14" s="106">
        <f>'1 уровень'!Q1877</f>
        <v>0</v>
      </c>
      <c r="Q14" s="106">
        <f>'1 уровень'!R1877</f>
        <v>0</v>
      </c>
      <c r="R14" s="106">
        <f>'1 уровень'!S1877</f>
        <v>0</v>
      </c>
      <c r="S14" s="106">
        <f>'1 уровень'!T1877</f>
        <v>0</v>
      </c>
      <c r="T14" s="106">
        <f>'1 уровень'!U1877</f>
        <v>0</v>
      </c>
      <c r="U14" s="106">
        <f>'1 уровень'!V1877</f>
        <v>0</v>
      </c>
      <c r="V14" s="106">
        <f>'1 уровень'!W1877</f>
        <v>0</v>
      </c>
      <c r="W14" s="106">
        <f>'1 уровень'!X1877</f>
        <v>0</v>
      </c>
      <c r="X14" s="106">
        <f>'1 уровень'!Y1877</f>
        <v>0</v>
      </c>
      <c r="Y14" s="1073">
        <f>'1 уровень'!Z1877</f>
        <v>0</v>
      </c>
      <c r="Z14" s="106"/>
      <c r="AA14" s="106"/>
    </row>
    <row r="15" spans="1:202" ht="30" x14ac:dyDescent="0.25">
      <c r="A15" s="104">
        <v>1</v>
      </c>
      <c r="B15" s="104">
        <v>1</v>
      </c>
      <c r="C15" s="1384" t="s">
        <v>447</v>
      </c>
      <c r="D15" s="121">
        <f>'1 уровень'!E1878</f>
        <v>119865</v>
      </c>
      <c r="E15" s="121">
        <f>'1 уровень'!F1878</f>
        <v>39955</v>
      </c>
      <c r="F15" s="121">
        <f>'1 уровень'!G1878</f>
        <v>33913</v>
      </c>
      <c r="G15" s="1078">
        <f>'1 уровень'!H1878</f>
        <v>84.877987736203238</v>
      </c>
      <c r="H15" s="1079">
        <f>'1 уровень'!I1878</f>
        <v>0</v>
      </c>
      <c r="I15" s="1079">
        <f>'1 уровень'!J1878</f>
        <v>0</v>
      </c>
      <c r="J15" s="1080">
        <f>'1 уровень'!K1878</f>
        <v>0</v>
      </c>
      <c r="K15" s="1080">
        <f>'1 уровень'!L1878</f>
        <v>0</v>
      </c>
      <c r="L15" s="1080">
        <f>'1 уровень'!M1878</f>
        <v>0</v>
      </c>
      <c r="M15" s="1080">
        <f>'1 уровень'!N1878</f>
        <v>0</v>
      </c>
      <c r="N15" s="1080">
        <f>'1 уровень'!O1878</f>
        <v>0</v>
      </c>
      <c r="O15" s="1080">
        <f>'1 уровень'!P1878</f>
        <v>0</v>
      </c>
      <c r="P15" s="106">
        <f>'1 уровень'!Q1878</f>
        <v>0</v>
      </c>
      <c r="Q15" s="106">
        <f>'1 уровень'!R1878</f>
        <v>0</v>
      </c>
      <c r="R15" s="106">
        <f>'1 уровень'!S1878</f>
        <v>0</v>
      </c>
      <c r="S15" s="106">
        <f>'1 уровень'!T1878</f>
        <v>0</v>
      </c>
      <c r="T15" s="106">
        <f>'1 уровень'!U1878</f>
        <v>0</v>
      </c>
      <c r="U15" s="106">
        <f>'1 уровень'!V1878</f>
        <v>0</v>
      </c>
      <c r="V15" s="106">
        <f>'1 уровень'!W1878</f>
        <v>0</v>
      </c>
      <c r="W15" s="106">
        <f>'1 уровень'!X1878</f>
        <v>0</v>
      </c>
      <c r="X15" s="106">
        <f>'1 уровень'!Y1878</f>
        <v>0</v>
      </c>
      <c r="Y15" s="1073">
        <f>'1 уровень'!Z1878</f>
        <v>0</v>
      </c>
      <c r="Z15" s="106"/>
      <c r="AA15" s="106"/>
      <c r="AB15" s="1069"/>
      <c r="AC15" s="1070"/>
      <c r="AD15" s="1069"/>
      <c r="AE15" s="1069"/>
      <c r="AF15" s="1069"/>
      <c r="AG15" s="1069"/>
      <c r="AH15" s="1069"/>
      <c r="AI15" s="1069"/>
      <c r="AJ15" s="1069"/>
      <c r="AK15" s="1069"/>
      <c r="AL15" s="1069"/>
      <c r="AM15" s="1069"/>
      <c r="AN15" s="1069"/>
      <c r="AO15" s="1069"/>
      <c r="AP15" s="1069"/>
      <c r="AQ15" s="1069"/>
      <c r="AR15" s="1069"/>
      <c r="AS15" s="1069"/>
      <c r="AT15" s="1069"/>
      <c r="AU15" s="1069"/>
      <c r="AV15" s="1069"/>
      <c r="AW15" s="1069"/>
      <c r="AX15" s="1069"/>
      <c r="AY15" s="1069"/>
      <c r="AZ15" s="1069"/>
      <c r="BA15" s="1069"/>
      <c r="BB15" s="1069"/>
      <c r="BC15" s="1069"/>
      <c r="BD15" s="1069"/>
      <c r="BE15" s="1069"/>
      <c r="BF15" s="1069"/>
      <c r="BG15" s="1069"/>
      <c r="BH15" s="1069"/>
      <c r="BI15" s="1069"/>
      <c r="BJ15" s="1069"/>
      <c r="BK15" s="1069"/>
      <c r="BL15" s="1069"/>
      <c r="BM15" s="1069"/>
      <c r="BN15" s="1069"/>
      <c r="BO15" s="1069"/>
      <c r="BP15" s="1069"/>
      <c r="BQ15" s="1069"/>
      <c r="BR15" s="1069"/>
      <c r="BS15" s="1069"/>
      <c r="BT15" s="1069"/>
      <c r="BU15" s="1069"/>
      <c r="BV15" s="1069"/>
      <c r="BW15" s="1069"/>
      <c r="BX15" s="1069"/>
      <c r="BY15" s="1069"/>
      <c r="BZ15" s="1069"/>
      <c r="CA15" s="1069"/>
      <c r="CB15" s="1069"/>
      <c r="CC15" s="1069"/>
      <c r="CD15" s="1069"/>
      <c r="CE15" s="1069"/>
      <c r="CF15" s="1069"/>
      <c r="CG15" s="1069"/>
      <c r="CH15" s="1069"/>
      <c r="CI15" s="1069"/>
      <c r="CJ15" s="1069"/>
      <c r="CK15" s="1069"/>
      <c r="CL15" s="1069"/>
      <c r="CM15" s="1069"/>
      <c r="CN15" s="1069"/>
      <c r="CO15" s="1069"/>
      <c r="CP15" s="1069"/>
      <c r="CQ15" s="1069"/>
      <c r="CR15" s="1069"/>
      <c r="CS15" s="1069"/>
      <c r="CT15" s="1069"/>
      <c r="CU15" s="1069"/>
      <c r="CV15" s="1069"/>
      <c r="CW15" s="1069"/>
      <c r="CX15" s="1069"/>
      <c r="CY15" s="1069"/>
      <c r="CZ15" s="1069"/>
      <c r="DA15" s="1069"/>
      <c r="DB15" s="1069"/>
      <c r="DC15" s="1069"/>
      <c r="DD15" s="1069"/>
      <c r="DE15" s="1069"/>
      <c r="DF15" s="1069"/>
      <c r="DG15" s="1069"/>
      <c r="DH15" s="1069"/>
      <c r="DI15" s="1069"/>
      <c r="DJ15" s="1069"/>
      <c r="DK15" s="1069"/>
      <c r="DL15" s="1069"/>
      <c r="DM15" s="1069"/>
      <c r="DN15" s="1069"/>
      <c r="DO15" s="1069"/>
      <c r="DP15" s="1069"/>
      <c r="DQ15" s="1069"/>
      <c r="DR15" s="1069"/>
      <c r="DS15" s="1069"/>
      <c r="DT15" s="1069"/>
      <c r="DU15" s="1069"/>
      <c r="DV15" s="1069"/>
      <c r="DW15" s="1069"/>
      <c r="DX15" s="1069"/>
      <c r="DY15" s="1069"/>
      <c r="DZ15" s="1069"/>
      <c r="EA15" s="1069"/>
      <c r="EB15" s="1069"/>
      <c r="EC15" s="1069"/>
      <c r="ED15" s="1069"/>
      <c r="EE15" s="1069"/>
      <c r="EF15" s="1069"/>
      <c r="EG15" s="1069"/>
      <c r="EH15" s="1069"/>
      <c r="EI15" s="1069"/>
      <c r="EJ15" s="1069"/>
      <c r="EK15" s="1069"/>
      <c r="EL15" s="1069"/>
      <c r="EM15" s="1069"/>
      <c r="EN15" s="1069"/>
      <c r="EO15" s="1069"/>
      <c r="EP15" s="1069"/>
      <c r="EQ15" s="1069"/>
      <c r="ER15" s="1069"/>
      <c r="ES15" s="1069"/>
      <c r="ET15" s="1069"/>
      <c r="EU15" s="1069"/>
      <c r="EV15" s="1069"/>
      <c r="EW15" s="1069"/>
      <c r="EX15" s="1069"/>
      <c r="EY15" s="1069"/>
      <c r="EZ15" s="1069"/>
      <c r="FA15" s="1069"/>
      <c r="FB15" s="1069"/>
      <c r="FC15" s="1069"/>
      <c r="FD15" s="1069"/>
      <c r="FE15" s="1069"/>
      <c r="FF15" s="1069"/>
      <c r="FG15" s="1069"/>
      <c r="FH15" s="1069"/>
      <c r="FI15" s="1069"/>
      <c r="FJ15" s="1069"/>
      <c r="FK15" s="1069"/>
      <c r="FL15" s="1069"/>
      <c r="FM15" s="1069"/>
      <c r="FN15" s="1069"/>
      <c r="FO15" s="1069"/>
      <c r="FP15" s="1069"/>
      <c r="FQ15" s="1069"/>
      <c r="FR15" s="1069"/>
      <c r="FS15" s="1069"/>
      <c r="FT15" s="1069"/>
      <c r="FU15" s="1069"/>
      <c r="FV15" s="1069"/>
      <c r="FW15" s="1069"/>
      <c r="FX15" s="1069"/>
      <c r="FY15" s="1069"/>
      <c r="FZ15" s="1069"/>
      <c r="GA15" s="1069"/>
      <c r="GB15" s="1069"/>
      <c r="GC15" s="1069"/>
      <c r="GD15" s="1069"/>
      <c r="GE15" s="1069"/>
      <c r="GF15" s="1069"/>
      <c r="GG15" s="1069"/>
      <c r="GH15" s="1069"/>
      <c r="GI15" s="1069"/>
      <c r="GJ15" s="1069"/>
      <c r="GK15" s="1069"/>
      <c r="GL15" s="1069"/>
      <c r="GM15" s="1069"/>
      <c r="GN15" s="1069"/>
      <c r="GO15" s="1069"/>
      <c r="GP15" s="1069"/>
      <c r="GQ15" s="1069"/>
      <c r="GR15" s="1069"/>
      <c r="GS15" s="1069"/>
      <c r="GT15" s="1069"/>
    </row>
    <row r="16" spans="1:202" ht="30" x14ac:dyDescent="0.25">
      <c r="A16" s="104">
        <v>1</v>
      </c>
      <c r="B16" s="104">
        <v>1</v>
      </c>
      <c r="C16" s="1384" t="s">
        <v>448</v>
      </c>
      <c r="D16" s="121">
        <f>'1 уровень'!E1879</f>
        <v>2910</v>
      </c>
      <c r="E16" s="121">
        <f>'1 уровень'!F1879</f>
        <v>970</v>
      </c>
      <c r="F16" s="121">
        <f>'1 уровень'!G1879</f>
        <v>970</v>
      </c>
      <c r="G16" s="1078">
        <f>'1 уровень'!H1879</f>
        <v>100</v>
      </c>
      <c r="H16" s="1079">
        <f>'1 уровень'!I1879</f>
        <v>0</v>
      </c>
      <c r="I16" s="1079">
        <f>'1 уровень'!J1879</f>
        <v>0</v>
      </c>
      <c r="J16" s="1080">
        <f>'1 уровень'!K1879</f>
        <v>0</v>
      </c>
      <c r="K16" s="1080">
        <f>'1 уровень'!L1879</f>
        <v>0</v>
      </c>
      <c r="L16" s="1080">
        <f>'1 уровень'!M1879</f>
        <v>0</v>
      </c>
      <c r="M16" s="1080">
        <f>'1 уровень'!N1879</f>
        <v>0</v>
      </c>
      <c r="N16" s="1080">
        <f>'1 уровень'!O1879</f>
        <v>0</v>
      </c>
      <c r="O16" s="1080">
        <f>'1 уровень'!P1879</f>
        <v>0</v>
      </c>
      <c r="P16" s="106">
        <f>'1 уровень'!Q1879</f>
        <v>0</v>
      </c>
      <c r="Q16" s="106">
        <f>'1 уровень'!R1879</f>
        <v>0</v>
      </c>
      <c r="R16" s="106">
        <f>'1 уровень'!S1879</f>
        <v>0</v>
      </c>
      <c r="S16" s="106">
        <f>'1 уровень'!T1879</f>
        <v>0</v>
      </c>
      <c r="T16" s="106">
        <f>'1 уровень'!U1879</f>
        <v>0</v>
      </c>
      <c r="U16" s="106">
        <f>'1 уровень'!V1879</f>
        <v>0</v>
      </c>
      <c r="V16" s="106">
        <f>'1 уровень'!W1879</f>
        <v>0</v>
      </c>
      <c r="W16" s="106">
        <f>'1 уровень'!X1879</f>
        <v>0</v>
      </c>
      <c r="X16" s="106">
        <f>'1 уровень'!Y1879</f>
        <v>0</v>
      </c>
      <c r="Y16" s="1073">
        <f>'1 уровень'!Z1879</f>
        <v>0</v>
      </c>
      <c r="Z16" s="106"/>
      <c r="AA16" s="106"/>
      <c r="AB16" s="1069"/>
      <c r="AC16" s="1070"/>
      <c r="AD16" s="1069"/>
      <c r="AE16" s="1069"/>
      <c r="AF16" s="1069"/>
      <c r="AG16" s="1069"/>
      <c r="AH16" s="1069"/>
      <c r="AI16" s="1069"/>
      <c r="AJ16" s="1069"/>
      <c r="AK16" s="1069"/>
      <c r="AL16" s="1069"/>
      <c r="AM16" s="1069"/>
      <c r="AN16" s="1069"/>
      <c r="AO16" s="1069"/>
      <c r="AP16" s="1069"/>
      <c r="AQ16" s="1069"/>
      <c r="AR16" s="1069"/>
      <c r="AS16" s="1069"/>
      <c r="AT16" s="1069"/>
      <c r="AU16" s="1069"/>
      <c r="AV16" s="1069"/>
      <c r="AW16" s="1069"/>
      <c r="AX16" s="1069"/>
      <c r="AY16" s="1069"/>
      <c r="AZ16" s="1069"/>
      <c r="BA16" s="1069"/>
      <c r="BB16" s="1069"/>
      <c r="BC16" s="1069"/>
      <c r="BD16" s="1069"/>
      <c r="BE16" s="1069"/>
      <c r="BF16" s="1069"/>
      <c r="BG16" s="1069"/>
      <c r="BH16" s="1069"/>
      <c r="BI16" s="1069"/>
      <c r="BJ16" s="1069"/>
      <c r="BK16" s="1069"/>
      <c r="BL16" s="1069"/>
      <c r="BM16" s="1069"/>
      <c r="BN16" s="1069"/>
      <c r="BO16" s="1069"/>
      <c r="BP16" s="1069"/>
      <c r="BQ16" s="1069"/>
      <c r="BR16" s="1069"/>
      <c r="BS16" s="1069"/>
      <c r="BT16" s="1069"/>
      <c r="BU16" s="1069"/>
      <c r="BV16" s="1069"/>
      <c r="BW16" s="1069"/>
      <c r="BX16" s="1069"/>
      <c r="BY16" s="1069"/>
      <c r="BZ16" s="1069"/>
      <c r="CA16" s="1069"/>
      <c r="CB16" s="1069"/>
      <c r="CC16" s="1069"/>
      <c r="CD16" s="1069"/>
      <c r="CE16" s="1069"/>
      <c r="CF16" s="1069"/>
      <c r="CG16" s="1069"/>
      <c r="CH16" s="1069"/>
      <c r="CI16" s="1069"/>
      <c r="CJ16" s="1069"/>
      <c r="CK16" s="1069"/>
      <c r="CL16" s="1069"/>
      <c r="CM16" s="1069"/>
      <c r="CN16" s="1069"/>
      <c r="CO16" s="1069"/>
      <c r="CP16" s="1069"/>
      <c r="CQ16" s="1069"/>
      <c r="CR16" s="1069"/>
      <c r="CS16" s="1069"/>
      <c r="CT16" s="1069"/>
      <c r="CU16" s="1069"/>
      <c r="CV16" s="1069"/>
      <c r="CW16" s="1069"/>
      <c r="CX16" s="1069"/>
      <c r="CY16" s="1069"/>
      <c r="CZ16" s="1069"/>
      <c r="DA16" s="1069"/>
      <c r="DB16" s="1069"/>
      <c r="DC16" s="1069"/>
      <c r="DD16" s="1069"/>
      <c r="DE16" s="1069"/>
      <c r="DF16" s="1069"/>
      <c r="DG16" s="1069"/>
      <c r="DH16" s="1069"/>
      <c r="DI16" s="1069"/>
      <c r="DJ16" s="1069"/>
      <c r="DK16" s="1069"/>
      <c r="DL16" s="1069"/>
      <c r="DM16" s="1069"/>
      <c r="DN16" s="1069"/>
      <c r="DO16" s="1069"/>
      <c r="DP16" s="1069"/>
      <c r="DQ16" s="1069"/>
      <c r="DR16" s="1069"/>
      <c r="DS16" s="1069"/>
      <c r="DT16" s="1069"/>
      <c r="DU16" s="1069"/>
      <c r="DV16" s="1069"/>
      <c r="DW16" s="1069"/>
      <c r="DX16" s="1069"/>
      <c r="DY16" s="1069"/>
      <c r="DZ16" s="1069"/>
      <c r="EA16" s="1069"/>
      <c r="EB16" s="1069"/>
      <c r="EC16" s="1069"/>
      <c r="ED16" s="1069"/>
      <c r="EE16" s="1069"/>
      <c r="EF16" s="1069"/>
      <c r="EG16" s="1069"/>
      <c r="EH16" s="1069"/>
      <c r="EI16" s="1069"/>
      <c r="EJ16" s="1069"/>
      <c r="EK16" s="1069"/>
      <c r="EL16" s="1069"/>
      <c r="EM16" s="1069"/>
      <c r="EN16" s="1069"/>
      <c r="EO16" s="1069"/>
      <c r="EP16" s="1069"/>
      <c r="EQ16" s="1069"/>
      <c r="ER16" s="1069"/>
      <c r="ES16" s="1069"/>
      <c r="ET16" s="1069"/>
      <c r="EU16" s="1069"/>
      <c r="EV16" s="1069"/>
      <c r="EW16" s="1069"/>
      <c r="EX16" s="1069"/>
      <c r="EY16" s="1069"/>
      <c r="EZ16" s="1069"/>
      <c r="FA16" s="1069"/>
      <c r="FB16" s="1069"/>
      <c r="FC16" s="1069"/>
      <c r="FD16" s="1069"/>
      <c r="FE16" s="1069"/>
      <c r="FF16" s="1069"/>
      <c r="FG16" s="1069"/>
      <c r="FH16" s="1069"/>
      <c r="FI16" s="1069"/>
      <c r="FJ16" s="1069"/>
      <c r="FK16" s="1069"/>
      <c r="FL16" s="1069"/>
      <c r="FM16" s="1069"/>
      <c r="FN16" s="1069"/>
      <c r="FO16" s="1069"/>
      <c r="FP16" s="1069"/>
      <c r="FQ16" s="1069"/>
      <c r="FR16" s="1069"/>
      <c r="FS16" s="1069"/>
      <c r="FT16" s="1069"/>
      <c r="FU16" s="1069"/>
      <c r="FV16" s="1069"/>
      <c r="FW16" s="1069"/>
      <c r="FX16" s="1069"/>
      <c r="FY16" s="1069"/>
      <c r="FZ16" s="1069"/>
      <c r="GA16" s="1069"/>
      <c r="GB16" s="1069"/>
      <c r="GC16" s="1069"/>
      <c r="GD16" s="1069"/>
      <c r="GE16" s="1069"/>
      <c r="GF16" s="1069"/>
      <c r="GG16" s="1069"/>
      <c r="GH16" s="1069"/>
      <c r="GI16" s="1069"/>
      <c r="GJ16" s="1069"/>
      <c r="GK16" s="1069"/>
      <c r="GL16" s="1069"/>
      <c r="GM16" s="1069"/>
      <c r="GN16" s="1069"/>
      <c r="GO16" s="1069"/>
      <c r="GP16" s="1069"/>
      <c r="GQ16" s="1069"/>
      <c r="GR16" s="1069"/>
      <c r="GS16" s="1069"/>
      <c r="GT16" s="1069"/>
    </row>
    <row r="17" spans="1:202" x14ac:dyDescent="0.25">
      <c r="A17" s="104">
        <v>1</v>
      </c>
      <c r="B17" s="104">
        <v>1</v>
      </c>
      <c r="C17" s="1384" t="s">
        <v>449</v>
      </c>
      <c r="D17" s="121">
        <f>'1 уровень'!E1880</f>
        <v>226062</v>
      </c>
      <c r="E17" s="121">
        <f>'1 уровень'!F1880</f>
        <v>75353</v>
      </c>
      <c r="F17" s="121">
        <f>'1 уровень'!G1880</f>
        <v>82215</v>
      </c>
      <c r="G17" s="1078">
        <f>'1 уровень'!H1880</f>
        <v>109.1064722041591</v>
      </c>
      <c r="H17" s="1079">
        <f>'1 уровень'!I1880</f>
        <v>0</v>
      </c>
      <c r="I17" s="1079">
        <f>'1 уровень'!J1880</f>
        <v>0</v>
      </c>
      <c r="J17" s="1080">
        <f>'1 уровень'!K1880</f>
        <v>0</v>
      </c>
      <c r="K17" s="1080">
        <f>'1 уровень'!L1880</f>
        <v>0</v>
      </c>
      <c r="L17" s="1080">
        <f>'1 уровень'!M1880</f>
        <v>0</v>
      </c>
      <c r="M17" s="1080">
        <f>'1 уровень'!N1880</f>
        <v>0</v>
      </c>
      <c r="N17" s="1080">
        <f>'1 уровень'!O1880</f>
        <v>0</v>
      </c>
      <c r="O17" s="1080">
        <f>'1 уровень'!P1880</f>
        <v>0</v>
      </c>
      <c r="P17" s="106">
        <f>'1 уровень'!Q1880</f>
        <v>0</v>
      </c>
      <c r="Q17" s="106">
        <f>'1 уровень'!R1880</f>
        <v>0</v>
      </c>
      <c r="R17" s="106">
        <f>'1 уровень'!S1880</f>
        <v>0</v>
      </c>
      <c r="S17" s="106">
        <f>'1 уровень'!T1880</f>
        <v>0</v>
      </c>
      <c r="T17" s="106">
        <f>'1 уровень'!U1880</f>
        <v>0</v>
      </c>
      <c r="U17" s="106">
        <f>'1 уровень'!V1880</f>
        <v>0</v>
      </c>
      <c r="V17" s="106">
        <f>'1 уровень'!W1880</f>
        <v>0</v>
      </c>
      <c r="W17" s="106">
        <f>'1 уровень'!X1880</f>
        <v>0</v>
      </c>
      <c r="X17" s="106">
        <f>'1 уровень'!Y1880</f>
        <v>0</v>
      </c>
      <c r="Y17" s="1073">
        <f>'1 уровень'!Z1880</f>
        <v>0</v>
      </c>
      <c r="Z17" s="106"/>
      <c r="AA17" s="106"/>
      <c r="AB17" s="1069"/>
      <c r="AC17" s="1070"/>
      <c r="AD17" s="1069"/>
      <c r="AE17" s="1069"/>
      <c r="AF17" s="1069"/>
      <c r="AG17" s="1069"/>
      <c r="AH17" s="1069"/>
      <c r="AI17" s="1069"/>
      <c r="AJ17" s="1069"/>
      <c r="AK17" s="1069"/>
      <c r="AL17" s="1069"/>
      <c r="AM17" s="1069"/>
      <c r="AN17" s="1069"/>
      <c r="AO17" s="1069"/>
      <c r="AP17" s="1069"/>
      <c r="AQ17" s="1069"/>
      <c r="AR17" s="1069"/>
      <c r="AS17" s="1069"/>
      <c r="AT17" s="1069"/>
      <c r="AU17" s="1069"/>
      <c r="AV17" s="1069"/>
      <c r="AW17" s="1069"/>
      <c r="AX17" s="1069"/>
      <c r="AY17" s="1069"/>
      <c r="AZ17" s="1069"/>
      <c r="BA17" s="1069"/>
      <c r="BB17" s="1069"/>
      <c r="BC17" s="1069"/>
      <c r="BD17" s="1069"/>
      <c r="BE17" s="1069"/>
      <c r="BF17" s="1069"/>
      <c r="BG17" s="1069"/>
      <c r="BH17" s="1069"/>
      <c r="BI17" s="1069"/>
      <c r="BJ17" s="1069"/>
      <c r="BK17" s="1069"/>
      <c r="BL17" s="1069"/>
      <c r="BM17" s="1069"/>
      <c r="BN17" s="1069"/>
      <c r="BO17" s="1069"/>
      <c r="BP17" s="1069"/>
      <c r="BQ17" s="1069"/>
      <c r="BR17" s="1069"/>
      <c r="BS17" s="1069"/>
      <c r="BT17" s="1069"/>
      <c r="BU17" s="1069"/>
      <c r="BV17" s="1069"/>
      <c r="BW17" s="1069"/>
      <c r="BX17" s="1069"/>
      <c r="BY17" s="1069"/>
      <c r="BZ17" s="1069"/>
      <c r="CA17" s="1069"/>
      <c r="CB17" s="1069"/>
      <c r="CC17" s="1069"/>
      <c r="CD17" s="1069"/>
      <c r="CE17" s="1069"/>
      <c r="CF17" s="1069"/>
      <c r="CG17" s="1069"/>
      <c r="CH17" s="1069"/>
      <c r="CI17" s="1069"/>
      <c r="CJ17" s="1069"/>
      <c r="CK17" s="1069"/>
      <c r="CL17" s="1069"/>
      <c r="CM17" s="1069"/>
      <c r="CN17" s="1069"/>
      <c r="CO17" s="1069"/>
      <c r="CP17" s="1069"/>
      <c r="CQ17" s="1069"/>
      <c r="CR17" s="1069"/>
      <c r="CS17" s="1069"/>
      <c r="CT17" s="1069"/>
      <c r="CU17" s="1069"/>
      <c r="CV17" s="1069"/>
      <c r="CW17" s="1069"/>
      <c r="CX17" s="1069"/>
      <c r="CY17" s="1069"/>
      <c r="CZ17" s="1069"/>
      <c r="DA17" s="1069"/>
      <c r="DB17" s="1069"/>
      <c r="DC17" s="1069"/>
      <c r="DD17" s="1069"/>
      <c r="DE17" s="1069"/>
      <c r="DF17" s="1069"/>
      <c r="DG17" s="1069"/>
      <c r="DH17" s="1069"/>
      <c r="DI17" s="1069"/>
      <c r="DJ17" s="1069"/>
      <c r="DK17" s="1069"/>
      <c r="DL17" s="1069"/>
      <c r="DM17" s="1069"/>
      <c r="DN17" s="1069"/>
      <c r="DO17" s="1069"/>
      <c r="DP17" s="1069"/>
      <c r="DQ17" s="1069"/>
      <c r="DR17" s="1069"/>
      <c r="DS17" s="1069"/>
      <c r="DT17" s="1069"/>
      <c r="DU17" s="1069"/>
      <c r="DV17" s="1069"/>
      <c r="DW17" s="1069"/>
      <c r="DX17" s="1069"/>
      <c r="DY17" s="1069"/>
      <c r="DZ17" s="1069"/>
      <c r="EA17" s="1069"/>
      <c r="EB17" s="1069"/>
      <c r="EC17" s="1069"/>
      <c r="ED17" s="1069"/>
      <c r="EE17" s="1069"/>
      <c r="EF17" s="1069"/>
      <c r="EG17" s="1069"/>
      <c r="EH17" s="1069"/>
      <c r="EI17" s="1069"/>
      <c r="EJ17" s="1069"/>
      <c r="EK17" s="1069"/>
      <c r="EL17" s="1069"/>
      <c r="EM17" s="1069"/>
      <c r="EN17" s="1069"/>
      <c r="EO17" s="1069"/>
      <c r="EP17" s="1069"/>
      <c r="EQ17" s="1069"/>
      <c r="ER17" s="1069"/>
      <c r="ES17" s="1069"/>
      <c r="ET17" s="1069"/>
      <c r="EU17" s="1069"/>
      <c r="EV17" s="1069"/>
      <c r="EW17" s="1069"/>
      <c r="EX17" s="1069"/>
      <c r="EY17" s="1069"/>
      <c r="EZ17" s="1069"/>
      <c r="FA17" s="1069"/>
      <c r="FB17" s="1069"/>
      <c r="FC17" s="1069"/>
      <c r="FD17" s="1069"/>
      <c r="FE17" s="1069"/>
      <c r="FF17" s="1069"/>
      <c r="FG17" s="1069"/>
      <c r="FH17" s="1069"/>
      <c r="FI17" s="1069"/>
      <c r="FJ17" s="1069"/>
      <c r="FK17" s="1069"/>
      <c r="FL17" s="1069"/>
      <c r="FM17" s="1069"/>
      <c r="FN17" s="1069"/>
      <c r="FO17" s="1069"/>
      <c r="FP17" s="1069"/>
      <c r="FQ17" s="1069"/>
      <c r="FR17" s="1069"/>
      <c r="FS17" s="1069"/>
      <c r="FT17" s="1069"/>
      <c r="FU17" s="1069"/>
      <c r="FV17" s="1069"/>
      <c r="FW17" s="1069"/>
      <c r="FX17" s="1069"/>
      <c r="FY17" s="1069"/>
      <c r="FZ17" s="1069"/>
      <c r="GA17" s="1069"/>
      <c r="GB17" s="1069"/>
      <c r="GC17" s="1069"/>
      <c r="GD17" s="1069"/>
      <c r="GE17" s="1069"/>
      <c r="GF17" s="1069"/>
      <c r="GG17" s="1069"/>
      <c r="GH17" s="1069"/>
      <c r="GI17" s="1069"/>
      <c r="GJ17" s="1069"/>
      <c r="GK17" s="1069"/>
      <c r="GL17" s="1069"/>
      <c r="GM17" s="1069"/>
      <c r="GN17" s="1069"/>
      <c r="GO17" s="1069"/>
      <c r="GP17" s="1069"/>
      <c r="GQ17" s="1069"/>
      <c r="GR17" s="1069"/>
      <c r="GS17" s="1069"/>
      <c r="GT17" s="1069"/>
    </row>
    <row r="18" spans="1:202" x14ac:dyDescent="0.25">
      <c r="A18" s="104">
        <v>1</v>
      </c>
      <c r="B18" s="104">
        <v>1</v>
      </c>
      <c r="C18" s="1384" t="s">
        <v>613</v>
      </c>
      <c r="D18" s="121">
        <f>'1 уровень'!E1881</f>
        <v>1092714</v>
      </c>
      <c r="E18" s="121">
        <f>'1 уровень'!F1881</f>
        <v>364237.66666666663</v>
      </c>
      <c r="F18" s="121">
        <f>'1 уровень'!G1881</f>
        <v>346595.0731907895</v>
      </c>
      <c r="G18" s="1078">
        <f>'1 уровень'!H1881</f>
        <v>95.156296261906704</v>
      </c>
      <c r="H18" s="1079">
        <f>'1 уровень'!I1881</f>
        <v>0</v>
      </c>
      <c r="I18" s="1079">
        <f>'1 уровень'!J1881</f>
        <v>0</v>
      </c>
      <c r="J18" s="1080">
        <f>'1 уровень'!K1881</f>
        <v>0</v>
      </c>
      <c r="K18" s="1080">
        <f>'1 уровень'!L1881</f>
        <v>0</v>
      </c>
      <c r="L18" s="1080">
        <f>'1 уровень'!M1881</f>
        <v>0</v>
      </c>
      <c r="M18" s="1080">
        <f>'1 уровень'!N1881</f>
        <v>0</v>
      </c>
      <c r="N18" s="1080">
        <f>'1 уровень'!O1881</f>
        <v>0</v>
      </c>
      <c r="O18" s="1080">
        <f>'1 уровень'!P1881</f>
        <v>0</v>
      </c>
      <c r="P18" s="106">
        <f>'1 уровень'!Q1881</f>
        <v>0</v>
      </c>
      <c r="Q18" s="106">
        <f>'1 уровень'!R1881</f>
        <v>0</v>
      </c>
      <c r="R18" s="106">
        <f>'1 уровень'!S1881</f>
        <v>0</v>
      </c>
      <c r="S18" s="106">
        <f>'1 уровень'!T1881</f>
        <v>0</v>
      </c>
      <c r="T18" s="106">
        <f>'1 уровень'!U1881</f>
        <v>0</v>
      </c>
      <c r="U18" s="106">
        <f>'1 уровень'!V1881</f>
        <v>0</v>
      </c>
      <c r="V18" s="106">
        <f>'1 уровень'!W1881</f>
        <v>0</v>
      </c>
      <c r="W18" s="106">
        <f>'1 уровень'!X1881</f>
        <v>0</v>
      </c>
      <c r="X18" s="106">
        <f>'1 уровень'!Y1881</f>
        <v>0</v>
      </c>
      <c r="Y18" s="1073">
        <f>'1 уровень'!Z1881</f>
        <v>0</v>
      </c>
      <c r="Z18" s="106"/>
      <c r="AA18" s="106"/>
      <c r="AB18" s="1069"/>
      <c r="AC18" s="1070"/>
      <c r="AD18" s="1069"/>
      <c r="AE18" s="1069"/>
      <c r="AF18" s="1069"/>
      <c r="AG18" s="1069"/>
      <c r="AH18" s="1069"/>
      <c r="AI18" s="1069"/>
      <c r="AJ18" s="1069"/>
      <c r="AK18" s="1069"/>
      <c r="AL18" s="1069"/>
      <c r="AM18" s="1069"/>
      <c r="AN18" s="1069"/>
      <c r="AO18" s="1069"/>
      <c r="AP18" s="1069"/>
      <c r="AQ18" s="1069"/>
      <c r="AR18" s="1069"/>
      <c r="AS18" s="1069"/>
      <c r="AT18" s="1069"/>
      <c r="AU18" s="1069"/>
      <c r="AV18" s="1069"/>
      <c r="AW18" s="1069"/>
      <c r="AX18" s="1069"/>
      <c r="AY18" s="1069"/>
      <c r="AZ18" s="1069"/>
      <c r="BA18" s="1069"/>
      <c r="BB18" s="1069"/>
      <c r="BC18" s="1069"/>
      <c r="BD18" s="1069"/>
      <c r="BE18" s="1069"/>
      <c r="BF18" s="1069"/>
      <c r="BG18" s="1069"/>
      <c r="BH18" s="1069"/>
      <c r="BI18" s="1069"/>
      <c r="BJ18" s="1069"/>
      <c r="BK18" s="1069"/>
      <c r="BL18" s="1069"/>
      <c r="BM18" s="1069"/>
      <c r="BN18" s="1069"/>
      <c r="BO18" s="1069"/>
      <c r="BP18" s="1069"/>
      <c r="BQ18" s="1069"/>
      <c r="BR18" s="1069"/>
      <c r="BS18" s="1069"/>
      <c r="BT18" s="1069"/>
      <c r="BU18" s="1069"/>
      <c r="BV18" s="1069"/>
      <c r="BW18" s="1069"/>
      <c r="BX18" s="1069"/>
      <c r="BY18" s="1069"/>
      <c r="BZ18" s="1069"/>
      <c r="CA18" s="1069"/>
      <c r="CB18" s="1069"/>
      <c r="CC18" s="1069"/>
      <c r="CD18" s="1069"/>
      <c r="CE18" s="1069"/>
      <c r="CF18" s="1069"/>
      <c r="CG18" s="1069"/>
      <c r="CH18" s="1069"/>
      <c r="CI18" s="1069"/>
      <c r="CJ18" s="1069"/>
      <c r="CK18" s="1069"/>
      <c r="CL18" s="1069"/>
      <c r="CM18" s="1069"/>
      <c r="CN18" s="1069"/>
      <c r="CO18" s="1069"/>
      <c r="CP18" s="1069"/>
      <c r="CQ18" s="1069"/>
      <c r="CR18" s="1069"/>
      <c r="CS18" s="1069"/>
      <c r="CT18" s="1069"/>
      <c r="CU18" s="1069"/>
      <c r="CV18" s="1069"/>
      <c r="CW18" s="1069"/>
      <c r="CX18" s="1069"/>
      <c r="CY18" s="1069"/>
      <c r="CZ18" s="1069"/>
      <c r="DA18" s="1069"/>
      <c r="DB18" s="1069"/>
      <c r="DC18" s="1069"/>
      <c r="DD18" s="1069"/>
      <c r="DE18" s="1069"/>
      <c r="DF18" s="1069"/>
      <c r="DG18" s="1069"/>
      <c r="DH18" s="1069"/>
      <c r="DI18" s="1069"/>
      <c r="DJ18" s="1069"/>
      <c r="DK18" s="1069"/>
      <c r="DL18" s="1069"/>
      <c r="DM18" s="1069"/>
      <c r="DN18" s="1069"/>
      <c r="DO18" s="1069"/>
      <c r="DP18" s="1069"/>
      <c r="DQ18" s="1069"/>
      <c r="DR18" s="1069"/>
      <c r="DS18" s="1069"/>
      <c r="DT18" s="1069"/>
      <c r="DU18" s="1069"/>
      <c r="DV18" s="1069"/>
      <c r="DW18" s="1069"/>
      <c r="DX18" s="1069"/>
      <c r="DY18" s="1069"/>
      <c r="DZ18" s="1069"/>
      <c r="EA18" s="1069"/>
      <c r="EB18" s="1069"/>
      <c r="EC18" s="1069"/>
      <c r="ED18" s="1069"/>
      <c r="EE18" s="1069"/>
      <c r="EF18" s="1069"/>
      <c r="EG18" s="1069"/>
      <c r="EH18" s="1069"/>
      <c r="EI18" s="1069"/>
      <c r="EJ18" s="1069"/>
      <c r="EK18" s="1069"/>
      <c r="EL18" s="1069"/>
      <c r="EM18" s="1069"/>
      <c r="EN18" s="1069"/>
      <c r="EO18" s="1069"/>
      <c r="EP18" s="1069"/>
      <c r="EQ18" s="1069"/>
      <c r="ER18" s="1069"/>
      <c r="ES18" s="1069"/>
      <c r="ET18" s="1069"/>
      <c r="EU18" s="1069"/>
      <c r="EV18" s="1069"/>
      <c r="EW18" s="1069"/>
      <c r="EX18" s="1069"/>
      <c r="EY18" s="1069"/>
      <c r="EZ18" s="1069"/>
      <c r="FA18" s="1069"/>
      <c r="FB18" s="1069"/>
      <c r="FC18" s="1069"/>
      <c r="FD18" s="1069"/>
      <c r="FE18" s="1069"/>
      <c r="FF18" s="1069"/>
      <c r="FG18" s="1069"/>
      <c r="FH18" s="1069"/>
      <c r="FI18" s="1069"/>
      <c r="FJ18" s="1069"/>
      <c r="FK18" s="1069"/>
      <c r="FL18" s="1069"/>
      <c r="FM18" s="1069"/>
      <c r="FN18" s="1069"/>
      <c r="FO18" s="1069"/>
      <c r="FP18" s="1069"/>
      <c r="FQ18" s="1069"/>
      <c r="FR18" s="1069"/>
      <c r="FS18" s="1069"/>
      <c r="FT18" s="1069"/>
      <c r="FU18" s="1069"/>
      <c r="FV18" s="1069"/>
      <c r="FW18" s="1069"/>
      <c r="FX18" s="1069"/>
      <c r="FY18" s="1069"/>
      <c r="FZ18" s="1069"/>
      <c r="GA18" s="1069"/>
      <c r="GB18" s="1069"/>
      <c r="GC18" s="1069"/>
      <c r="GD18" s="1069"/>
      <c r="GE18" s="1069"/>
      <c r="GF18" s="1069"/>
      <c r="GG18" s="1069"/>
      <c r="GH18" s="1069"/>
      <c r="GI18" s="1069"/>
      <c r="GJ18" s="1069"/>
      <c r="GK18" s="1069"/>
      <c r="GL18" s="1069"/>
      <c r="GM18" s="1069"/>
      <c r="GN18" s="1069"/>
      <c r="GO18" s="1069"/>
      <c r="GP18" s="1069"/>
      <c r="GQ18" s="1069"/>
      <c r="GR18" s="1069"/>
      <c r="GS18" s="1069"/>
      <c r="GT18" s="1069"/>
    </row>
    <row r="19" spans="1:202" x14ac:dyDescent="0.25">
      <c r="A19" s="104">
        <v>1</v>
      </c>
      <c r="B19" s="104">
        <v>1</v>
      </c>
      <c r="C19" s="1384" t="s">
        <v>639</v>
      </c>
      <c r="D19" s="121">
        <f>'1 уровень'!E1882</f>
        <v>172333</v>
      </c>
      <c r="E19" s="121">
        <f>'1 уровень'!F1882</f>
        <v>57446</v>
      </c>
      <c r="F19" s="121">
        <f>'1 уровень'!G1882</f>
        <v>57712.25</v>
      </c>
      <c r="G19" s="1078">
        <f>'1 уровень'!H1882</f>
        <v>100.46347874525641</v>
      </c>
      <c r="H19" s="1079">
        <f>'1 уровень'!I1882</f>
        <v>0</v>
      </c>
      <c r="I19" s="1079">
        <f>'1 уровень'!J1882</f>
        <v>0</v>
      </c>
      <c r="J19" s="1080">
        <f>'1 уровень'!K1882</f>
        <v>0</v>
      </c>
      <c r="K19" s="1080">
        <f>'1 уровень'!L1882</f>
        <v>0</v>
      </c>
      <c r="L19" s="1080">
        <f>'1 уровень'!M1882</f>
        <v>0</v>
      </c>
      <c r="M19" s="1080">
        <f>'1 уровень'!N1882</f>
        <v>0</v>
      </c>
      <c r="N19" s="1080">
        <f>'1 уровень'!O1882</f>
        <v>0</v>
      </c>
      <c r="O19" s="1080">
        <f>'1 уровень'!P1882</f>
        <v>0</v>
      </c>
      <c r="P19" s="106">
        <f>'1 уровень'!Q1882</f>
        <v>0</v>
      </c>
      <c r="Q19" s="106">
        <f>'1 уровень'!R1882</f>
        <v>0</v>
      </c>
      <c r="R19" s="106">
        <f>'1 уровень'!S1882</f>
        <v>0</v>
      </c>
      <c r="S19" s="106">
        <f>'1 уровень'!T1882</f>
        <v>0</v>
      </c>
      <c r="T19" s="106">
        <f>'1 уровень'!U1882</f>
        <v>0</v>
      </c>
      <c r="U19" s="106">
        <f>'1 уровень'!V1882</f>
        <v>0</v>
      </c>
      <c r="V19" s="106">
        <f>'1 уровень'!W1882</f>
        <v>0</v>
      </c>
      <c r="W19" s="106">
        <f>'1 уровень'!X1882</f>
        <v>0</v>
      </c>
      <c r="X19" s="106">
        <f>'1 уровень'!Y1882</f>
        <v>0</v>
      </c>
      <c r="Y19" s="1073">
        <f>'1 уровень'!Z1882</f>
        <v>0</v>
      </c>
      <c r="Z19" s="106"/>
      <c r="AA19" s="106"/>
      <c r="AB19" s="1069"/>
      <c r="AC19" s="1070"/>
      <c r="AD19" s="1069"/>
      <c r="AE19" s="1069"/>
      <c r="AF19" s="1069"/>
      <c r="AG19" s="1069"/>
      <c r="AH19" s="1069"/>
      <c r="AI19" s="1069"/>
      <c r="AJ19" s="1069"/>
      <c r="AK19" s="1069"/>
      <c r="AL19" s="1069"/>
      <c r="AM19" s="1069"/>
      <c r="AN19" s="1069"/>
      <c r="AO19" s="1069"/>
      <c r="AP19" s="1069"/>
      <c r="AQ19" s="1069"/>
      <c r="AR19" s="1069"/>
      <c r="AS19" s="1069"/>
      <c r="AT19" s="1069"/>
      <c r="AU19" s="1069"/>
      <c r="AV19" s="1069"/>
      <c r="AW19" s="1069"/>
      <c r="AX19" s="1069"/>
      <c r="AY19" s="1069"/>
      <c r="AZ19" s="1069"/>
      <c r="BA19" s="1069"/>
      <c r="BB19" s="1069"/>
      <c r="BC19" s="1069"/>
      <c r="BD19" s="1069"/>
      <c r="BE19" s="1069"/>
      <c r="BF19" s="1069"/>
      <c r="BG19" s="1069"/>
      <c r="BH19" s="1069"/>
      <c r="BI19" s="1069"/>
      <c r="BJ19" s="1069"/>
      <c r="BK19" s="1069"/>
      <c r="BL19" s="1069"/>
      <c r="BM19" s="1069"/>
      <c r="BN19" s="1069"/>
      <c r="BO19" s="1069"/>
      <c r="BP19" s="1069"/>
      <c r="BQ19" s="1069"/>
      <c r="BR19" s="1069"/>
      <c r="BS19" s="1069"/>
      <c r="BT19" s="1069"/>
      <c r="BU19" s="1069"/>
      <c r="BV19" s="1069"/>
      <c r="BW19" s="1069"/>
      <c r="BX19" s="1069"/>
      <c r="BY19" s="1069"/>
      <c r="BZ19" s="1069"/>
      <c r="CA19" s="1069"/>
      <c r="CB19" s="1069"/>
      <c r="CC19" s="1069"/>
      <c r="CD19" s="1069"/>
      <c r="CE19" s="1069"/>
      <c r="CF19" s="1069"/>
      <c r="CG19" s="1069"/>
      <c r="CH19" s="1069"/>
      <c r="CI19" s="1069"/>
      <c r="CJ19" s="1069"/>
      <c r="CK19" s="1069"/>
      <c r="CL19" s="1069"/>
      <c r="CM19" s="1069"/>
      <c r="CN19" s="1069"/>
      <c r="CO19" s="1069"/>
      <c r="CP19" s="1069"/>
      <c r="CQ19" s="1069"/>
      <c r="CR19" s="1069"/>
      <c r="CS19" s="1069"/>
      <c r="CT19" s="1069"/>
      <c r="CU19" s="1069"/>
      <c r="CV19" s="1069"/>
      <c r="CW19" s="1069"/>
      <c r="CX19" s="1069"/>
      <c r="CY19" s="1069"/>
      <c r="CZ19" s="1069"/>
      <c r="DA19" s="1069"/>
      <c r="DB19" s="1069"/>
      <c r="DC19" s="1069"/>
      <c r="DD19" s="1069"/>
      <c r="DE19" s="1069"/>
      <c r="DF19" s="1069"/>
      <c r="DG19" s="1069"/>
      <c r="DH19" s="1069"/>
      <c r="DI19" s="1069"/>
      <c r="DJ19" s="1069"/>
      <c r="DK19" s="1069"/>
      <c r="DL19" s="1069"/>
      <c r="DM19" s="1069"/>
      <c r="DN19" s="1069"/>
      <c r="DO19" s="1069"/>
      <c r="DP19" s="1069"/>
      <c r="DQ19" s="1069"/>
      <c r="DR19" s="1069"/>
      <c r="DS19" s="1069"/>
      <c r="DT19" s="1069"/>
      <c r="DU19" s="1069"/>
      <c r="DV19" s="1069"/>
      <c r="DW19" s="1069"/>
      <c r="DX19" s="1069"/>
      <c r="DY19" s="1069"/>
      <c r="DZ19" s="1069"/>
      <c r="EA19" s="1069"/>
      <c r="EB19" s="1069"/>
      <c r="EC19" s="1069"/>
      <c r="ED19" s="1069"/>
      <c r="EE19" s="1069"/>
      <c r="EF19" s="1069"/>
      <c r="EG19" s="1069"/>
      <c r="EH19" s="1069"/>
      <c r="EI19" s="1069"/>
      <c r="EJ19" s="1069"/>
      <c r="EK19" s="1069"/>
      <c r="EL19" s="1069"/>
      <c r="EM19" s="1069"/>
      <c r="EN19" s="1069"/>
      <c r="EO19" s="1069"/>
      <c r="EP19" s="1069"/>
      <c r="EQ19" s="1069"/>
      <c r="ER19" s="1069"/>
      <c r="ES19" s="1069"/>
      <c r="ET19" s="1069"/>
      <c r="EU19" s="1069"/>
      <c r="EV19" s="1069"/>
      <c r="EW19" s="1069"/>
      <c r="EX19" s="1069"/>
      <c r="EY19" s="1069"/>
      <c r="EZ19" s="1069"/>
      <c r="FA19" s="1069"/>
      <c r="FB19" s="1069"/>
      <c r="FC19" s="1069"/>
      <c r="FD19" s="1069"/>
      <c r="FE19" s="1069"/>
      <c r="FF19" s="1069"/>
      <c r="FG19" s="1069"/>
      <c r="FH19" s="1069"/>
      <c r="FI19" s="1069"/>
      <c r="FJ19" s="1069"/>
      <c r="FK19" s="1069"/>
      <c r="FL19" s="1069"/>
      <c r="FM19" s="1069"/>
      <c r="FN19" s="1069"/>
      <c r="FO19" s="1069"/>
      <c r="FP19" s="1069"/>
      <c r="FQ19" s="1069"/>
      <c r="FR19" s="1069"/>
      <c r="FS19" s="1069"/>
      <c r="FT19" s="1069"/>
      <c r="FU19" s="1069"/>
      <c r="FV19" s="1069"/>
      <c r="FW19" s="1069"/>
      <c r="FX19" s="1069"/>
      <c r="FY19" s="1069"/>
      <c r="FZ19" s="1069"/>
      <c r="GA19" s="1069"/>
      <c r="GB19" s="1069"/>
      <c r="GC19" s="1069"/>
      <c r="GD19" s="1069"/>
      <c r="GE19" s="1069"/>
      <c r="GF19" s="1069"/>
      <c r="GG19" s="1069"/>
      <c r="GH19" s="1069"/>
      <c r="GI19" s="1069"/>
      <c r="GJ19" s="1069"/>
      <c r="GK19" s="1069"/>
      <c r="GL19" s="1069"/>
      <c r="GM19" s="1069"/>
      <c r="GN19" s="1069"/>
      <c r="GO19" s="1069"/>
      <c r="GP19" s="1069"/>
      <c r="GQ19" s="1069"/>
      <c r="GR19" s="1069"/>
      <c r="GS19" s="1069"/>
      <c r="GT19" s="1069"/>
    </row>
    <row r="20" spans="1:202" s="1069" customFormat="1" ht="29.25" x14ac:dyDescent="0.25">
      <c r="A20" s="1069">
        <v>1</v>
      </c>
      <c r="B20" s="104">
        <v>1</v>
      </c>
      <c r="C20" s="1514" t="s">
        <v>172</v>
      </c>
      <c r="D20" s="107">
        <f>'1 уровень'!E1883</f>
        <v>3864476.8000000007</v>
      </c>
      <c r="E20" s="107">
        <f>'1 уровень'!F1883</f>
        <v>1288156.5333333334</v>
      </c>
      <c r="F20" s="107">
        <f>'1 уровень'!G1883</f>
        <v>1232542.2342105266</v>
      </c>
      <c r="G20" s="1074">
        <f>'1 уровень'!H1883</f>
        <v>95.682644330584964</v>
      </c>
      <c r="H20" s="1079">
        <f>'1 уровень'!I1883</f>
        <v>0</v>
      </c>
      <c r="I20" s="1079">
        <f>'1 уровень'!J1883</f>
        <v>0</v>
      </c>
      <c r="J20" s="106">
        <f>'1 уровень'!K1883</f>
        <v>0</v>
      </c>
      <c r="K20" s="106">
        <f>'1 уровень'!L1883</f>
        <v>0</v>
      </c>
      <c r="L20" s="106">
        <f>'1 уровень'!M1883</f>
        <v>0</v>
      </c>
      <c r="M20" s="106">
        <f>'1 уровень'!N1883</f>
        <v>0</v>
      </c>
      <c r="N20" s="106">
        <f>'1 уровень'!O1883</f>
        <v>0</v>
      </c>
      <c r="O20" s="106">
        <f>'1 уровень'!P1883</f>
        <v>0</v>
      </c>
      <c r="P20" s="106">
        <f>'1 уровень'!Q1883</f>
        <v>1064692.1441082947</v>
      </c>
      <c r="Q20" s="106">
        <f>'1 уровень'!R1883</f>
        <v>1064692.1441082947</v>
      </c>
      <c r="R20" s="106">
        <f>'1 уровень'!S1883</f>
        <v>1064692.1441082947</v>
      </c>
      <c r="S20" s="106">
        <f>'1 уровень'!T1883</f>
        <v>1064692.1441082947</v>
      </c>
      <c r="T20" s="106">
        <f>'1 уровень'!U1883</f>
        <v>354897.38136943156</v>
      </c>
      <c r="U20" s="106">
        <f>'1 уровень'!V1883</f>
        <v>351327.45778</v>
      </c>
      <c r="V20" s="106">
        <f>'1 уровень'!W1883</f>
        <v>0</v>
      </c>
      <c r="W20" s="106">
        <f>'1 уровень'!X1883</f>
        <v>-3569.9235894315698</v>
      </c>
      <c r="X20" s="106">
        <f>'1 уровень'!Y1883</f>
        <v>-1410.52198</v>
      </c>
      <c r="Y20" s="1073">
        <f>'1 уровень'!Z1883</f>
        <v>349916.93579999998</v>
      </c>
      <c r="Z20" s="106"/>
      <c r="AA20" s="106"/>
      <c r="AC20" s="1070"/>
    </row>
    <row r="21" spans="1:202" x14ac:dyDescent="0.25">
      <c r="A21" s="104">
        <v>1</v>
      </c>
      <c r="B21" s="104">
        <v>1</v>
      </c>
      <c r="C21" s="1387" t="s">
        <v>450</v>
      </c>
      <c r="D21" s="121"/>
      <c r="E21" s="121"/>
      <c r="F21" s="121"/>
      <c r="G21" s="1078"/>
      <c r="H21" s="1079"/>
      <c r="I21" s="1079"/>
      <c r="J21" s="1080"/>
      <c r="K21" s="1080"/>
      <c r="L21" s="1080"/>
      <c r="M21" s="1080"/>
      <c r="N21" s="1080"/>
      <c r="O21" s="1080"/>
      <c r="P21" s="106"/>
      <c r="Q21" s="106"/>
      <c r="R21" s="106"/>
      <c r="S21" s="106"/>
      <c r="T21" s="106"/>
      <c r="U21" s="106"/>
      <c r="V21" s="106"/>
      <c r="W21" s="106"/>
      <c r="X21" s="106"/>
      <c r="Y21" s="1073"/>
      <c r="Z21" s="106"/>
      <c r="AA21" s="106"/>
      <c r="AB21" s="1069"/>
      <c r="AC21" s="1070"/>
      <c r="AD21" s="1069"/>
      <c r="AE21" s="1069"/>
      <c r="AF21" s="1069"/>
      <c r="AG21" s="1069"/>
      <c r="AH21" s="1069"/>
      <c r="AI21" s="1069"/>
      <c r="AJ21" s="1069"/>
      <c r="AK21" s="1069"/>
      <c r="AL21" s="1069"/>
      <c r="AM21" s="1069"/>
      <c r="AN21" s="1069"/>
      <c r="AO21" s="1069"/>
      <c r="AP21" s="1069"/>
      <c r="AQ21" s="1069"/>
      <c r="AR21" s="1069"/>
      <c r="AS21" s="1069"/>
      <c r="AT21" s="1069"/>
      <c r="AU21" s="1069"/>
      <c r="AV21" s="1069"/>
      <c r="AW21" s="1069"/>
      <c r="AX21" s="1069"/>
      <c r="AY21" s="1069"/>
      <c r="AZ21" s="1069"/>
      <c r="BA21" s="1069"/>
      <c r="BB21" s="1069"/>
      <c r="BC21" s="1069"/>
      <c r="BD21" s="1069"/>
      <c r="BE21" s="1069"/>
      <c r="BF21" s="1069"/>
      <c r="BG21" s="1069"/>
      <c r="BH21" s="1069"/>
      <c r="BI21" s="1069"/>
      <c r="BJ21" s="1069"/>
      <c r="BK21" s="1069"/>
      <c r="BL21" s="1069"/>
      <c r="BM21" s="1069"/>
      <c r="BN21" s="1069"/>
      <c r="BO21" s="1069"/>
      <c r="BP21" s="1069"/>
      <c r="BQ21" s="1069"/>
      <c r="BR21" s="1069"/>
      <c r="BS21" s="1069"/>
      <c r="BT21" s="1069"/>
      <c r="BU21" s="1069"/>
      <c r="BV21" s="1069"/>
      <c r="BW21" s="1069"/>
      <c r="BX21" s="1069"/>
      <c r="BY21" s="1069"/>
      <c r="BZ21" s="1069"/>
      <c r="CA21" s="1069"/>
      <c r="CB21" s="1069"/>
      <c r="CC21" s="1069"/>
      <c r="CD21" s="1069"/>
      <c r="CE21" s="1069"/>
      <c r="CF21" s="1069"/>
      <c r="CG21" s="1069"/>
      <c r="CH21" s="1069"/>
      <c r="CI21" s="1069"/>
      <c r="CJ21" s="1069"/>
      <c r="CK21" s="1069"/>
      <c r="CL21" s="1069"/>
      <c r="CM21" s="1069"/>
      <c r="CN21" s="1069"/>
      <c r="CO21" s="1069"/>
      <c r="CP21" s="1069"/>
      <c r="CQ21" s="1069"/>
      <c r="CR21" s="1069"/>
      <c r="CS21" s="1069"/>
      <c r="CT21" s="1069"/>
      <c r="CU21" s="1069"/>
      <c r="CV21" s="1069"/>
      <c r="CW21" s="1069"/>
      <c r="CX21" s="1069"/>
      <c r="CY21" s="1069"/>
      <c r="CZ21" s="1069"/>
      <c r="DA21" s="1069"/>
      <c r="DB21" s="1069"/>
      <c r="DC21" s="1069"/>
      <c r="DD21" s="1069"/>
      <c r="DE21" s="1069"/>
      <c r="DF21" s="1069"/>
      <c r="DG21" s="1069"/>
      <c r="DH21" s="1069"/>
      <c r="DI21" s="1069"/>
      <c r="DJ21" s="1069"/>
      <c r="DK21" s="1069"/>
      <c r="DL21" s="1069"/>
      <c r="DM21" s="1069"/>
      <c r="DN21" s="1069"/>
      <c r="DO21" s="1069"/>
      <c r="DP21" s="1069"/>
      <c r="DQ21" s="1069"/>
      <c r="DR21" s="1069"/>
      <c r="DS21" s="1069"/>
      <c r="DT21" s="1069"/>
      <c r="DU21" s="1069"/>
      <c r="DV21" s="1069"/>
      <c r="DW21" s="1069"/>
      <c r="DX21" s="1069"/>
      <c r="DY21" s="1069"/>
      <c r="DZ21" s="1069"/>
      <c r="EA21" s="1069"/>
      <c r="EB21" s="1069"/>
      <c r="EC21" s="1069"/>
      <c r="ED21" s="1069"/>
      <c r="EE21" s="1069"/>
      <c r="EF21" s="1069"/>
      <c r="EG21" s="1069"/>
      <c r="EH21" s="1069"/>
      <c r="EI21" s="1069"/>
      <c r="EJ21" s="1069"/>
      <c r="EK21" s="1069"/>
      <c r="EL21" s="1069"/>
      <c r="EM21" s="1069"/>
      <c r="EN21" s="1069"/>
      <c r="EO21" s="1069"/>
      <c r="EP21" s="1069"/>
      <c r="EQ21" s="1069"/>
      <c r="ER21" s="1069"/>
      <c r="ES21" s="1069"/>
      <c r="ET21" s="1069"/>
      <c r="EU21" s="1069"/>
      <c r="EV21" s="1069"/>
      <c r="EW21" s="1069"/>
      <c r="EX21" s="1069"/>
      <c r="EY21" s="1069"/>
      <c r="EZ21" s="1069"/>
      <c r="FA21" s="1069"/>
      <c r="FB21" s="1069"/>
      <c r="FC21" s="1069"/>
      <c r="FD21" s="1069"/>
      <c r="FE21" s="1069"/>
      <c r="FF21" s="1069"/>
      <c r="FG21" s="1069"/>
      <c r="FH21" s="1069"/>
      <c r="FI21" s="1069"/>
      <c r="FJ21" s="1069"/>
      <c r="FK21" s="1069"/>
      <c r="FL21" s="1069"/>
      <c r="FM21" s="1069"/>
      <c r="FN21" s="1069"/>
      <c r="FO21" s="1069"/>
      <c r="FP21" s="1069"/>
      <c r="FQ21" s="1069"/>
      <c r="FR21" s="1069"/>
      <c r="FS21" s="1069"/>
      <c r="FT21" s="1069"/>
      <c r="FU21" s="1069"/>
      <c r="FV21" s="1069"/>
      <c r="FW21" s="1069"/>
      <c r="FX21" s="1069"/>
      <c r="FY21" s="1069"/>
      <c r="FZ21" s="1069"/>
      <c r="GA21" s="1069"/>
      <c r="GB21" s="1069"/>
      <c r="GC21" s="1069"/>
      <c r="GD21" s="1069"/>
      <c r="GE21" s="1069"/>
      <c r="GF21" s="1069"/>
      <c r="GG21" s="1069"/>
      <c r="GH21" s="1069"/>
      <c r="GI21" s="1069"/>
      <c r="GJ21" s="1069"/>
      <c r="GK21" s="1069"/>
      <c r="GL21" s="1069"/>
      <c r="GM21" s="1069"/>
      <c r="GN21" s="1069"/>
      <c r="GO21" s="1069"/>
      <c r="GP21" s="1069"/>
      <c r="GQ21" s="1069"/>
      <c r="GR21" s="1069"/>
      <c r="GS21" s="1069"/>
      <c r="GT21" s="1069"/>
    </row>
    <row r="22" spans="1:202" ht="30" x14ac:dyDescent="0.25">
      <c r="A22" s="104">
        <v>1</v>
      </c>
      <c r="B22" s="104">
        <v>1</v>
      </c>
      <c r="C22" s="1388" t="s">
        <v>203</v>
      </c>
      <c r="D22" s="121">
        <f>'1 уровень'!E1886</f>
        <v>795030</v>
      </c>
      <c r="E22" s="121">
        <f>'1 уровень'!F1886</f>
        <v>265006.9122807018</v>
      </c>
      <c r="F22" s="121">
        <f>'1 уровень'!G1886</f>
        <v>263043.30963745108</v>
      </c>
      <c r="G22" s="1078">
        <f>'1 уровень'!H1886</f>
        <v>99.259037197803053</v>
      </c>
      <c r="H22" s="1079">
        <f>'1 уровень'!I1886</f>
        <v>0</v>
      </c>
      <c r="I22" s="1079">
        <f>'1 уровень'!J1886</f>
        <v>0</v>
      </c>
      <c r="J22" s="1080">
        <f>'1 уровень'!K1886</f>
        <v>0</v>
      </c>
      <c r="K22" s="1080">
        <f>'1 уровень'!L1886</f>
        <v>0</v>
      </c>
      <c r="L22" s="1080">
        <f>'1 уровень'!M1886</f>
        <v>0</v>
      </c>
      <c r="M22" s="1080">
        <f>'1 уровень'!N1886</f>
        <v>0</v>
      </c>
      <c r="N22" s="1080">
        <f>'1 уровень'!O1886</f>
        <v>0</v>
      </c>
      <c r="O22" s="1080">
        <f>'1 уровень'!P1886</f>
        <v>0</v>
      </c>
      <c r="P22" s="106">
        <f>'1 уровень'!Q1886</f>
        <v>0</v>
      </c>
      <c r="Q22" s="106">
        <f>'1 уровень'!R1886</f>
        <v>0</v>
      </c>
      <c r="R22" s="106">
        <f>'1 уровень'!S1886</f>
        <v>0</v>
      </c>
      <c r="S22" s="106">
        <f>'1 уровень'!T1886</f>
        <v>0</v>
      </c>
      <c r="T22" s="106">
        <f>'1 уровень'!U1886</f>
        <v>0</v>
      </c>
      <c r="U22" s="106">
        <f>'1 уровень'!V1886</f>
        <v>0</v>
      </c>
      <c r="V22" s="106">
        <f>'1 уровень'!W1886</f>
        <v>0</v>
      </c>
      <c r="W22" s="106">
        <f>'1 уровень'!X1886</f>
        <v>0</v>
      </c>
      <c r="X22" s="106">
        <f>'1 уровень'!Y1886</f>
        <v>0</v>
      </c>
      <c r="Y22" s="1073">
        <f>'1 уровень'!Z1886</f>
        <v>0</v>
      </c>
      <c r="Z22" s="106"/>
      <c r="AA22" s="106"/>
      <c r="AB22" s="1069"/>
      <c r="AC22" s="1070"/>
      <c r="AD22" s="1069"/>
      <c r="AE22" s="1069"/>
      <c r="AF22" s="1069"/>
      <c r="AG22" s="1069"/>
      <c r="AH22" s="1069"/>
      <c r="AI22" s="1069"/>
      <c r="AJ22" s="1069"/>
      <c r="AK22" s="1069"/>
      <c r="AL22" s="1069"/>
      <c r="AM22" s="1069"/>
      <c r="AN22" s="1069"/>
      <c r="AO22" s="1069"/>
      <c r="AP22" s="1069"/>
      <c r="AQ22" s="1069"/>
      <c r="AR22" s="1069"/>
      <c r="AS22" s="1069"/>
      <c r="AT22" s="1069"/>
      <c r="AU22" s="1069"/>
      <c r="AV22" s="1069"/>
      <c r="AW22" s="1069"/>
      <c r="AX22" s="1069"/>
      <c r="AY22" s="1069"/>
      <c r="AZ22" s="1069"/>
      <c r="BA22" s="1069"/>
      <c r="BB22" s="1069"/>
      <c r="BC22" s="1069"/>
      <c r="BD22" s="1069"/>
      <c r="BE22" s="1069"/>
      <c r="BF22" s="1069"/>
      <c r="BG22" s="1069"/>
      <c r="BH22" s="1069"/>
      <c r="BI22" s="1069"/>
      <c r="BJ22" s="1069"/>
      <c r="BK22" s="1069"/>
      <c r="BL22" s="1069"/>
      <c r="BM22" s="1069"/>
      <c r="BN22" s="1069"/>
      <c r="BO22" s="1069"/>
      <c r="BP22" s="1069"/>
      <c r="BQ22" s="1069"/>
      <c r="BR22" s="1069"/>
      <c r="BS22" s="1069"/>
      <c r="BT22" s="1069"/>
      <c r="BU22" s="1069"/>
      <c r="BV22" s="1069"/>
      <c r="BW22" s="1069"/>
      <c r="BX22" s="1069"/>
      <c r="BY22" s="1069"/>
      <c r="BZ22" s="1069"/>
      <c r="CA22" s="1069"/>
      <c r="CB22" s="1069"/>
      <c r="CC22" s="1069"/>
      <c r="CD22" s="1069"/>
      <c r="CE22" s="1069"/>
      <c r="CF22" s="1069"/>
      <c r="CG22" s="1069"/>
      <c r="CH22" s="1069"/>
      <c r="CI22" s="1069"/>
      <c r="CJ22" s="1069"/>
      <c r="CK22" s="1069"/>
      <c r="CL22" s="1069"/>
      <c r="CM22" s="1069"/>
      <c r="CN22" s="1069"/>
      <c r="CO22" s="1069"/>
      <c r="CP22" s="1069"/>
      <c r="CQ22" s="1069"/>
      <c r="CR22" s="1069"/>
      <c r="CS22" s="1069"/>
      <c r="CT22" s="1069"/>
      <c r="CU22" s="1069"/>
      <c r="CV22" s="1069"/>
      <c r="CW22" s="1069"/>
      <c r="CX22" s="1069"/>
      <c r="CY22" s="1069"/>
      <c r="CZ22" s="1069"/>
      <c r="DA22" s="1069"/>
      <c r="DB22" s="1069"/>
      <c r="DC22" s="1069"/>
      <c r="DD22" s="1069"/>
      <c r="DE22" s="1069"/>
      <c r="DF22" s="1069"/>
      <c r="DG22" s="1069"/>
      <c r="DH22" s="1069"/>
      <c r="DI22" s="1069"/>
      <c r="DJ22" s="1069"/>
      <c r="DK22" s="1069"/>
      <c r="DL22" s="1069"/>
      <c r="DM22" s="1069"/>
      <c r="DN22" s="1069"/>
      <c r="DO22" s="1069"/>
      <c r="DP22" s="1069"/>
      <c r="DQ22" s="1069"/>
      <c r="DR22" s="1069"/>
      <c r="DS22" s="1069"/>
      <c r="DT22" s="1069"/>
      <c r="DU22" s="1069"/>
      <c r="DV22" s="1069"/>
      <c r="DW22" s="1069"/>
      <c r="DX22" s="1069"/>
      <c r="DY22" s="1069"/>
      <c r="DZ22" s="1069"/>
      <c r="EA22" s="1069"/>
      <c r="EB22" s="1069"/>
      <c r="EC22" s="1069"/>
      <c r="ED22" s="1069"/>
      <c r="EE22" s="1069"/>
      <c r="EF22" s="1069"/>
      <c r="EG22" s="1069"/>
      <c r="EH22" s="1069"/>
      <c r="EI22" s="1069"/>
      <c r="EJ22" s="1069"/>
      <c r="EK22" s="1069"/>
      <c r="EL22" s="1069"/>
      <c r="EM22" s="1069"/>
      <c r="EN22" s="1069"/>
      <c r="EO22" s="1069"/>
      <c r="EP22" s="1069"/>
      <c r="EQ22" s="1069"/>
      <c r="ER22" s="1069"/>
      <c r="ES22" s="1069"/>
      <c r="ET22" s="1069"/>
      <c r="EU22" s="1069"/>
      <c r="EV22" s="1069"/>
      <c r="EW22" s="1069"/>
      <c r="EX22" s="1069"/>
      <c r="EY22" s="1069"/>
      <c r="EZ22" s="1069"/>
      <c r="FA22" s="1069"/>
      <c r="FB22" s="1069"/>
      <c r="FC22" s="1069"/>
      <c r="FD22" s="1069"/>
      <c r="FE22" s="1069"/>
      <c r="FF22" s="1069"/>
      <c r="FG22" s="1069"/>
      <c r="FH22" s="1069"/>
      <c r="FI22" s="1069"/>
      <c r="FJ22" s="1069"/>
      <c r="FK22" s="1069"/>
      <c r="FL22" s="1069"/>
      <c r="FM22" s="1069"/>
      <c r="FN22" s="1069"/>
      <c r="FO22" s="1069"/>
      <c r="FP22" s="1069"/>
      <c r="FQ22" s="1069"/>
      <c r="FR22" s="1069"/>
      <c r="FS22" s="1069"/>
      <c r="FT22" s="1069"/>
      <c r="FU22" s="1069"/>
      <c r="FV22" s="1069"/>
      <c r="FW22" s="1069"/>
      <c r="FX22" s="1069"/>
      <c r="FY22" s="1069"/>
      <c r="FZ22" s="1069"/>
      <c r="GA22" s="1069"/>
      <c r="GB22" s="1069"/>
      <c r="GC22" s="1069"/>
      <c r="GD22" s="1069"/>
      <c r="GE22" s="1069"/>
      <c r="GF22" s="1069"/>
      <c r="GG22" s="1069"/>
      <c r="GH22" s="1069"/>
      <c r="GI22" s="1069"/>
      <c r="GJ22" s="1069"/>
      <c r="GK22" s="1069"/>
      <c r="GL22" s="1069"/>
      <c r="GM22" s="1069"/>
      <c r="GN22" s="1069"/>
      <c r="GO22" s="1069"/>
      <c r="GP22" s="1069"/>
      <c r="GQ22" s="1069"/>
      <c r="GR22" s="1069"/>
      <c r="GS22" s="1069"/>
      <c r="GT22" s="1069"/>
    </row>
    <row r="23" spans="1:202" x14ac:dyDescent="0.25">
      <c r="A23" s="104">
        <v>1</v>
      </c>
      <c r="B23" s="104">
        <v>1</v>
      </c>
      <c r="C23" s="1516" t="s">
        <v>649</v>
      </c>
      <c r="D23" s="121">
        <f>'1 уровень'!E1887</f>
        <v>170905</v>
      </c>
      <c r="E23" s="121">
        <f>'1 уровень'!F1887</f>
        <v>56968</v>
      </c>
      <c r="F23" s="121">
        <f>'1 уровень'!G1887</f>
        <v>110468.75</v>
      </c>
      <c r="G23" s="1078">
        <f>'1 уровень'!H1887</f>
        <v>193.91368838646258</v>
      </c>
      <c r="H23" s="1079">
        <f>'1 уровень'!I1887</f>
        <v>0</v>
      </c>
      <c r="I23" s="1079">
        <f>'1 уровень'!J1887</f>
        <v>0</v>
      </c>
      <c r="J23" s="1080">
        <f>'1 уровень'!K1887</f>
        <v>0</v>
      </c>
      <c r="K23" s="1080">
        <f>'1 уровень'!L1887</f>
        <v>0</v>
      </c>
      <c r="L23" s="1080">
        <f>'1 уровень'!M1887</f>
        <v>0</v>
      </c>
      <c r="M23" s="1080">
        <f>'1 уровень'!N1887</f>
        <v>0</v>
      </c>
      <c r="N23" s="1080">
        <f>'1 уровень'!O1887</f>
        <v>0</v>
      </c>
      <c r="O23" s="1080">
        <f>'1 уровень'!P1887</f>
        <v>0</v>
      </c>
      <c r="P23" s="106">
        <f>'1 уровень'!Q1887</f>
        <v>0</v>
      </c>
      <c r="Q23" s="106">
        <f>'1 уровень'!R1887</f>
        <v>0</v>
      </c>
      <c r="R23" s="106">
        <f>'1 уровень'!S1887</f>
        <v>0</v>
      </c>
      <c r="S23" s="106">
        <f>'1 уровень'!T1887</f>
        <v>0</v>
      </c>
      <c r="T23" s="106">
        <f>'1 уровень'!U1887</f>
        <v>0</v>
      </c>
      <c r="U23" s="106">
        <f>'1 уровень'!V1887</f>
        <v>0</v>
      </c>
      <c r="V23" s="106">
        <f>'1 уровень'!W1887</f>
        <v>0</v>
      </c>
      <c r="W23" s="106">
        <f>'1 уровень'!X1887</f>
        <v>0</v>
      </c>
      <c r="X23" s="106">
        <f>'1 уровень'!Y1887</f>
        <v>0</v>
      </c>
      <c r="Y23" s="1073">
        <f>'1 уровень'!Z1887</f>
        <v>0</v>
      </c>
      <c r="Z23" s="106"/>
      <c r="AA23" s="106"/>
      <c r="AB23" s="1069"/>
      <c r="AC23" s="1070"/>
      <c r="AD23" s="1069"/>
      <c r="AE23" s="1069"/>
      <c r="AF23" s="1069"/>
      <c r="AG23" s="1069"/>
      <c r="AH23" s="1069"/>
      <c r="AI23" s="1069"/>
      <c r="AJ23" s="1069"/>
      <c r="AK23" s="1069"/>
      <c r="AL23" s="1069"/>
      <c r="AM23" s="1069"/>
      <c r="AN23" s="1069"/>
      <c r="AO23" s="1069"/>
      <c r="AP23" s="1069"/>
      <c r="AQ23" s="1069"/>
      <c r="AR23" s="1069"/>
      <c r="AS23" s="1069"/>
      <c r="AT23" s="1069"/>
      <c r="AU23" s="1069"/>
      <c r="AV23" s="1069"/>
      <c r="AW23" s="1069"/>
      <c r="AX23" s="1069"/>
      <c r="AY23" s="1069"/>
      <c r="AZ23" s="1069"/>
      <c r="BA23" s="1069"/>
      <c r="BB23" s="1069"/>
      <c r="BC23" s="1069"/>
      <c r="BD23" s="1069"/>
      <c r="BE23" s="1069"/>
      <c r="BF23" s="1069"/>
      <c r="BG23" s="1069"/>
      <c r="BH23" s="1069"/>
      <c r="BI23" s="1069"/>
      <c r="BJ23" s="1069"/>
      <c r="BK23" s="1069"/>
      <c r="BL23" s="1069"/>
      <c r="BM23" s="1069"/>
      <c r="BN23" s="1069"/>
      <c r="BO23" s="1069"/>
      <c r="BP23" s="1069"/>
      <c r="BQ23" s="1069"/>
      <c r="BR23" s="1069"/>
      <c r="BS23" s="1069"/>
      <c r="BT23" s="1069"/>
      <c r="BU23" s="1069"/>
      <c r="BV23" s="1069"/>
      <c r="BW23" s="1069"/>
      <c r="BX23" s="1069"/>
      <c r="BY23" s="1069"/>
      <c r="BZ23" s="1069"/>
      <c r="CA23" s="1069"/>
      <c r="CB23" s="1069"/>
      <c r="CC23" s="1069"/>
      <c r="CD23" s="1069"/>
      <c r="CE23" s="1069"/>
      <c r="CF23" s="1069"/>
      <c r="CG23" s="1069"/>
      <c r="CH23" s="1069"/>
      <c r="CI23" s="1069"/>
      <c r="CJ23" s="1069"/>
      <c r="CK23" s="1069"/>
      <c r="CL23" s="1069"/>
      <c r="CM23" s="1069"/>
      <c r="CN23" s="1069"/>
      <c r="CO23" s="1069"/>
      <c r="CP23" s="1069"/>
      <c r="CQ23" s="1069"/>
      <c r="CR23" s="1069"/>
      <c r="CS23" s="1069"/>
      <c r="CT23" s="1069"/>
      <c r="CU23" s="1069"/>
      <c r="CV23" s="1069"/>
      <c r="CW23" s="1069"/>
      <c r="CX23" s="1069"/>
      <c r="CY23" s="1069"/>
      <c r="CZ23" s="1069"/>
      <c r="DA23" s="1069"/>
      <c r="DB23" s="1069"/>
      <c r="DC23" s="1069"/>
      <c r="DD23" s="1069"/>
      <c r="DE23" s="1069"/>
      <c r="DF23" s="1069"/>
      <c r="DG23" s="1069"/>
      <c r="DH23" s="1069"/>
      <c r="DI23" s="1069"/>
      <c r="DJ23" s="1069"/>
      <c r="DK23" s="1069"/>
      <c r="DL23" s="1069"/>
      <c r="DM23" s="1069"/>
      <c r="DN23" s="1069"/>
      <c r="DO23" s="1069"/>
      <c r="DP23" s="1069"/>
      <c r="DQ23" s="1069"/>
      <c r="DR23" s="1069"/>
      <c r="DS23" s="1069"/>
      <c r="DT23" s="1069"/>
      <c r="DU23" s="1069"/>
      <c r="DV23" s="1069"/>
      <c r="DW23" s="1069"/>
      <c r="DX23" s="1069"/>
      <c r="DY23" s="1069"/>
      <c r="DZ23" s="1069"/>
      <c r="EA23" s="1069"/>
      <c r="EB23" s="1069"/>
      <c r="EC23" s="1069"/>
      <c r="ED23" s="1069"/>
      <c r="EE23" s="1069"/>
      <c r="EF23" s="1069"/>
      <c r="EG23" s="1069"/>
      <c r="EH23" s="1069"/>
      <c r="EI23" s="1069"/>
      <c r="EJ23" s="1069"/>
      <c r="EK23" s="1069"/>
      <c r="EL23" s="1069"/>
      <c r="EM23" s="1069"/>
      <c r="EN23" s="1069"/>
      <c r="EO23" s="1069"/>
      <c r="EP23" s="1069"/>
      <c r="EQ23" s="1069"/>
      <c r="ER23" s="1069"/>
      <c r="ES23" s="1069"/>
      <c r="ET23" s="1069"/>
      <c r="EU23" s="1069"/>
      <c r="EV23" s="1069"/>
      <c r="EW23" s="1069"/>
      <c r="EX23" s="1069"/>
      <c r="EY23" s="1069"/>
      <c r="EZ23" s="1069"/>
      <c r="FA23" s="1069"/>
      <c r="FB23" s="1069"/>
      <c r="FC23" s="1069"/>
      <c r="FD23" s="1069"/>
      <c r="FE23" s="1069"/>
      <c r="FF23" s="1069"/>
      <c r="FG23" s="1069"/>
      <c r="FH23" s="1069"/>
      <c r="FI23" s="1069"/>
      <c r="FJ23" s="1069"/>
      <c r="FK23" s="1069"/>
      <c r="FL23" s="1069"/>
      <c r="FM23" s="1069"/>
      <c r="FN23" s="1069"/>
      <c r="FO23" s="1069"/>
      <c r="FP23" s="1069"/>
      <c r="FQ23" s="1069"/>
      <c r="FR23" s="1069"/>
      <c r="FS23" s="1069"/>
      <c r="FT23" s="1069"/>
      <c r="FU23" s="1069"/>
      <c r="FV23" s="1069"/>
      <c r="FW23" s="1069"/>
      <c r="FX23" s="1069"/>
      <c r="FY23" s="1069"/>
      <c r="FZ23" s="1069"/>
      <c r="GA23" s="1069"/>
      <c r="GB23" s="1069"/>
      <c r="GC23" s="1069"/>
      <c r="GD23" s="1069"/>
      <c r="GE23" s="1069"/>
      <c r="GF23" s="1069"/>
      <c r="GG23" s="1069"/>
      <c r="GH23" s="1069"/>
      <c r="GI23" s="1069"/>
      <c r="GJ23" s="1069"/>
      <c r="GK23" s="1069"/>
      <c r="GL23" s="1069"/>
      <c r="GM23" s="1069"/>
      <c r="GN23" s="1069"/>
      <c r="GO23" s="1069"/>
      <c r="GP23" s="1069"/>
      <c r="GQ23" s="1069"/>
      <c r="GR23" s="1069"/>
      <c r="GS23" s="1069"/>
      <c r="GT23" s="1069"/>
    </row>
    <row r="24" spans="1:202" ht="30" x14ac:dyDescent="0.25">
      <c r="A24" s="104">
        <v>1</v>
      </c>
      <c r="B24" s="104">
        <v>1</v>
      </c>
      <c r="C24" s="1516" t="s">
        <v>446</v>
      </c>
      <c r="D24" s="121">
        <f>'1 уровень'!E1888</f>
        <v>1000</v>
      </c>
      <c r="E24" s="121">
        <f>'1 уровень'!F1888</f>
        <v>333</v>
      </c>
      <c r="F24" s="121">
        <f>'1 уровень'!G1888</f>
        <v>371</v>
      </c>
      <c r="G24" s="1078">
        <f>'1 уровень'!H1888</f>
        <v>111.41141141141142</v>
      </c>
      <c r="H24" s="1079">
        <f>'1 уровень'!I1888</f>
        <v>0</v>
      </c>
      <c r="I24" s="1079">
        <f>'1 уровень'!J1888</f>
        <v>0</v>
      </c>
      <c r="J24" s="1080">
        <f>'1 уровень'!K1888</f>
        <v>0</v>
      </c>
      <c r="K24" s="1080">
        <f>'1 уровень'!L1888</f>
        <v>0</v>
      </c>
      <c r="L24" s="1080">
        <f>'1 уровень'!M1888</f>
        <v>0</v>
      </c>
      <c r="M24" s="1080">
        <f>'1 уровень'!N1888</f>
        <v>0</v>
      </c>
      <c r="N24" s="1080">
        <f>'1 уровень'!O1888</f>
        <v>0</v>
      </c>
      <c r="O24" s="1080">
        <f>'1 уровень'!P1888</f>
        <v>0</v>
      </c>
      <c r="P24" s="106">
        <f>'1 уровень'!Q1888</f>
        <v>0</v>
      </c>
      <c r="Q24" s="106">
        <f>'1 уровень'!R1888</f>
        <v>0</v>
      </c>
      <c r="R24" s="106">
        <f>'1 уровень'!S1888</f>
        <v>0</v>
      </c>
      <c r="S24" s="106">
        <f>'1 уровень'!T1888</f>
        <v>0</v>
      </c>
      <c r="T24" s="106">
        <f>'1 уровень'!U1888</f>
        <v>0</v>
      </c>
      <c r="U24" s="106">
        <f>'1 уровень'!V1888</f>
        <v>0</v>
      </c>
      <c r="V24" s="106">
        <f>'1 уровень'!W1888</f>
        <v>0</v>
      </c>
      <c r="W24" s="106">
        <f>'1 уровень'!X1888</f>
        <v>0</v>
      </c>
      <c r="X24" s="106">
        <f>'1 уровень'!Y1888</f>
        <v>0</v>
      </c>
      <c r="Y24" s="1073">
        <f>'1 уровень'!Z1888</f>
        <v>0</v>
      </c>
      <c r="Z24" s="106"/>
      <c r="AA24" s="106"/>
      <c r="AB24" s="1069"/>
      <c r="AC24" s="1070"/>
      <c r="AD24" s="1069"/>
      <c r="AE24" s="1069"/>
      <c r="AF24" s="1069"/>
      <c r="AG24" s="1069"/>
      <c r="AH24" s="1069"/>
      <c r="AI24" s="1069"/>
      <c r="AJ24" s="1069"/>
      <c r="AK24" s="1069"/>
      <c r="AL24" s="1069"/>
      <c r="AM24" s="1069"/>
      <c r="AN24" s="1069"/>
      <c r="AO24" s="1069"/>
      <c r="AP24" s="1069"/>
      <c r="AQ24" s="1069"/>
      <c r="AR24" s="1069"/>
      <c r="AS24" s="1069"/>
      <c r="AT24" s="1069"/>
      <c r="AU24" s="1069"/>
      <c r="AV24" s="1069"/>
      <c r="AW24" s="1069"/>
      <c r="AX24" s="1069"/>
      <c r="AY24" s="1069"/>
      <c r="AZ24" s="1069"/>
      <c r="BA24" s="1069"/>
      <c r="BB24" s="1069"/>
      <c r="BC24" s="1069"/>
      <c r="BD24" s="1069"/>
      <c r="BE24" s="1069"/>
      <c r="BF24" s="1069"/>
      <c r="BG24" s="1069"/>
      <c r="BH24" s="1069"/>
      <c r="BI24" s="1069"/>
      <c r="BJ24" s="1069"/>
      <c r="BK24" s="1069"/>
      <c r="BL24" s="1069"/>
      <c r="BM24" s="1069"/>
      <c r="BN24" s="1069"/>
      <c r="BO24" s="1069"/>
      <c r="BP24" s="1069"/>
      <c r="BQ24" s="1069"/>
      <c r="BR24" s="1069"/>
      <c r="BS24" s="1069"/>
      <c r="BT24" s="1069"/>
      <c r="BU24" s="1069"/>
      <c r="BV24" s="1069"/>
      <c r="BW24" s="1069"/>
      <c r="BX24" s="1069"/>
      <c r="BY24" s="1069"/>
      <c r="BZ24" s="1069"/>
      <c r="CA24" s="1069"/>
      <c r="CB24" s="1069"/>
      <c r="CC24" s="1069"/>
      <c r="CD24" s="1069"/>
      <c r="CE24" s="1069"/>
      <c r="CF24" s="1069"/>
      <c r="CG24" s="1069"/>
      <c r="CH24" s="1069"/>
      <c r="CI24" s="1069"/>
      <c r="CJ24" s="1069"/>
      <c r="CK24" s="1069"/>
      <c r="CL24" s="1069"/>
      <c r="CM24" s="1069"/>
      <c r="CN24" s="1069"/>
      <c r="CO24" s="1069"/>
      <c r="CP24" s="1069"/>
      <c r="CQ24" s="1069"/>
      <c r="CR24" s="1069"/>
      <c r="CS24" s="1069"/>
      <c r="CT24" s="1069"/>
      <c r="CU24" s="1069"/>
      <c r="CV24" s="1069"/>
      <c r="CW24" s="1069"/>
      <c r="CX24" s="1069"/>
      <c r="CY24" s="1069"/>
      <c r="CZ24" s="1069"/>
      <c r="DA24" s="1069"/>
      <c r="DB24" s="1069"/>
      <c r="DC24" s="1069"/>
      <c r="DD24" s="1069"/>
      <c r="DE24" s="1069"/>
      <c r="DF24" s="1069"/>
      <c r="DG24" s="1069"/>
      <c r="DH24" s="1069"/>
      <c r="DI24" s="1069"/>
      <c r="DJ24" s="1069"/>
      <c r="DK24" s="1069"/>
      <c r="DL24" s="1069"/>
      <c r="DM24" s="1069"/>
      <c r="DN24" s="1069"/>
      <c r="DO24" s="1069"/>
      <c r="DP24" s="1069"/>
      <c r="DQ24" s="1069"/>
      <c r="DR24" s="1069"/>
      <c r="DS24" s="1069"/>
      <c r="DT24" s="1069"/>
      <c r="DU24" s="1069"/>
      <c r="DV24" s="1069"/>
      <c r="DW24" s="1069"/>
      <c r="DX24" s="1069"/>
      <c r="DY24" s="1069"/>
      <c r="DZ24" s="1069"/>
      <c r="EA24" s="1069"/>
      <c r="EB24" s="1069"/>
      <c r="EC24" s="1069"/>
      <c r="ED24" s="1069"/>
      <c r="EE24" s="1069"/>
      <c r="EF24" s="1069"/>
      <c r="EG24" s="1069"/>
      <c r="EH24" s="1069"/>
      <c r="EI24" s="1069"/>
      <c r="EJ24" s="1069"/>
      <c r="EK24" s="1069"/>
      <c r="EL24" s="1069"/>
      <c r="EM24" s="1069"/>
      <c r="EN24" s="1069"/>
      <c r="EO24" s="1069"/>
      <c r="EP24" s="1069"/>
      <c r="EQ24" s="1069"/>
      <c r="ER24" s="1069"/>
      <c r="ES24" s="1069"/>
      <c r="ET24" s="1069"/>
      <c r="EU24" s="1069"/>
      <c r="EV24" s="1069"/>
      <c r="EW24" s="1069"/>
      <c r="EX24" s="1069"/>
      <c r="EY24" s="1069"/>
      <c r="EZ24" s="1069"/>
      <c r="FA24" s="1069"/>
      <c r="FB24" s="1069"/>
      <c r="FC24" s="1069"/>
      <c r="FD24" s="1069"/>
      <c r="FE24" s="1069"/>
      <c r="FF24" s="1069"/>
      <c r="FG24" s="1069"/>
      <c r="FH24" s="1069"/>
      <c r="FI24" s="1069"/>
      <c r="FJ24" s="1069"/>
      <c r="FK24" s="1069"/>
      <c r="FL24" s="1069"/>
      <c r="FM24" s="1069"/>
      <c r="FN24" s="1069"/>
      <c r="FO24" s="1069"/>
      <c r="FP24" s="1069"/>
      <c r="FQ24" s="1069"/>
      <c r="FR24" s="1069"/>
      <c r="FS24" s="1069"/>
      <c r="FT24" s="1069"/>
      <c r="FU24" s="1069"/>
      <c r="FV24" s="1069"/>
      <c r="FW24" s="1069"/>
      <c r="FX24" s="1069"/>
      <c r="FY24" s="1069"/>
      <c r="FZ24" s="1069"/>
      <c r="GA24" s="1069"/>
      <c r="GB24" s="1069"/>
      <c r="GC24" s="1069"/>
      <c r="GD24" s="1069"/>
      <c r="GE24" s="1069"/>
      <c r="GF24" s="1069"/>
      <c r="GG24" s="1069"/>
      <c r="GH24" s="1069"/>
      <c r="GI24" s="1069"/>
      <c r="GJ24" s="1069"/>
      <c r="GK24" s="1069"/>
      <c r="GL24" s="1069"/>
      <c r="GM24" s="1069"/>
      <c r="GN24" s="1069"/>
      <c r="GO24" s="1069"/>
      <c r="GP24" s="1069"/>
      <c r="GQ24" s="1069"/>
      <c r="GR24" s="1069"/>
      <c r="GS24" s="1069"/>
      <c r="GT24" s="1069"/>
    </row>
    <row r="25" spans="1:202" ht="45" x14ac:dyDescent="0.25">
      <c r="B25" s="104">
        <v>1</v>
      </c>
      <c r="C25" s="1384" t="s">
        <v>451</v>
      </c>
      <c r="D25" s="121">
        <f>'1 уровень'!E1889</f>
        <v>148645</v>
      </c>
      <c r="E25" s="121">
        <f>'1 уровень'!F1889</f>
        <v>49548</v>
      </c>
      <c r="F25" s="121">
        <f>'1 уровень'!G1889</f>
        <v>56332.132530120478</v>
      </c>
      <c r="G25" s="1078">
        <f>'1 уровень'!H1889</f>
        <v>113.69204111189246</v>
      </c>
      <c r="H25" s="1079">
        <f>'1 уровень'!I1889</f>
        <v>0</v>
      </c>
      <c r="I25" s="1079">
        <f>'1 уровень'!J1889</f>
        <v>0</v>
      </c>
      <c r="J25" s="1080">
        <f>'1 уровень'!K1889</f>
        <v>0</v>
      </c>
      <c r="K25" s="1080">
        <f>'1 уровень'!L1889</f>
        <v>0</v>
      </c>
      <c r="L25" s="1080">
        <f>'1 уровень'!M1889</f>
        <v>0</v>
      </c>
      <c r="M25" s="1080">
        <f>'1 уровень'!N1889</f>
        <v>0</v>
      </c>
      <c r="N25" s="1080">
        <f>'1 уровень'!O1889</f>
        <v>0</v>
      </c>
      <c r="O25" s="1080">
        <f>'1 уровень'!P1889</f>
        <v>0</v>
      </c>
      <c r="P25" s="106">
        <f>'1 уровень'!Q1889</f>
        <v>0</v>
      </c>
      <c r="Q25" s="106">
        <f>'1 уровень'!R1889</f>
        <v>0</v>
      </c>
      <c r="R25" s="106">
        <f>'1 уровень'!S1889</f>
        <v>0</v>
      </c>
      <c r="S25" s="106">
        <f>'1 уровень'!T1889</f>
        <v>0</v>
      </c>
      <c r="T25" s="106">
        <f>'1 уровень'!U1889</f>
        <v>0</v>
      </c>
      <c r="U25" s="106">
        <f>'1 уровень'!V1889</f>
        <v>0</v>
      </c>
      <c r="V25" s="106">
        <f>'1 уровень'!W1889</f>
        <v>0</v>
      </c>
      <c r="W25" s="106">
        <f>'1 уровень'!X1889</f>
        <v>0</v>
      </c>
      <c r="X25" s="106">
        <f>'1 уровень'!Y1889</f>
        <v>0</v>
      </c>
      <c r="Y25" s="1073">
        <f>'1 уровень'!Z1889</f>
        <v>0</v>
      </c>
      <c r="Z25" s="106"/>
      <c r="AA25" s="106"/>
      <c r="AB25" s="1069"/>
      <c r="AC25" s="1070"/>
      <c r="AD25" s="1069"/>
      <c r="AE25" s="1069"/>
      <c r="AF25" s="1069"/>
      <c r="AG25" s="1069"/>
      <c r="AH25" s="1069"/>
      <c r="AI25" s="1069"/>
      <c r="AJ25" s="1069"/>
      <c r="AK25" s="1069"/>
      <c r="AL25" s="1069"/>
      <c r="AM25" s="1069"/>
      <c r="AN25" s="1069"/>
      <c r="AO25" s="1069"/>
      <c r="AP25" s="1069"/>
      <c r="AQ25" s="1069"/>
      <c r="AR25" s="1069"/>
      <c r="AS25" s="1069"/>
      <c r="AT25" s="1069"/>
      <c r="AU25" s="1069"/>
      <c r="AV25" s="1069"/>
      <c r="AW25" s="1069"/>
      <c r="AX25" s="1069"/>
      <c r="AY25" s="1069"/>
      <c r="AZ25" s="1069"/>
      <c r="BA25" s="1069"/>
      <c r="BB25" s="1069"/>
      <c r="BC25" s="1069"/>
      <c r="BD25" s="1069"/>
      <c r="BE25" s="1069"/>
      <c r="BF25" s="1069"/>
      <c r="BG25" s="1069"/>
      <c r="BH25" s="1069"/>
      <c r="BI25" s="1069"/>
      <c r="BJ25" s="1069"/>
      <c r="BK25" s="1069"/>
      <c r="BL25" s="1069"/>
      <c r="BM25" s="1069"/>
      <c r="BN25" s="1069"/>
      <c r="BO25" s="1069"/>
      <c r="BP25" s="1069"/>
      <c r="BQ25" s="1069"/>
      <c r="BR25" s="1069"/>
      <c r="BS25" s="1069"/>
      <c r="BT25" s="1069"/>
      <c r="BU25" s="1069"/>
      <c r="BV25" s="1069"/>
      <c r="BW25" s="1069"/>
      <c r="BX25" s="1069"/>
      <c r="BY25" s="1069"/>
      <c r="BZ25" s="1069"/>
      <c r="CA25" s="1069"/>
      <c r="CB25" s="1069"/>
      <c r="CC25" s="1069"/>
      <c r="CD25" s="1069"/>
      <c r="CE25" s="1069"/>
      <c r="CF25" s="1069"/>
      <c r="CG25" s="1069"/>
      <c r="CH25" s="1069"/>
      <c r="CI25" s="1069"/>
      <c r="CJ25" s="1069"/>
      <c r="CK25" s="1069"/>
      <c r="CL25" s="1069"/>
      <c r="CM25" s="1069"/>
      <c r="CN25" s="1069"/>
      <c r="CO25" s="1069"/>
      <c r="CP25" s="1069"/>
      <c r="CQ25" s="1069"/>
      <c r="CR25" s="1069"/>
      <c r="CS25" s="1069"/>
      <c r="CT25" s="1069"/>
      <c r="CU25" s="1069"/>
      <c r="CV25" s="1069"/>
      <c r="CW25" s="1069"/>
      <c r="CX25" s="1069"/>
      <c r="CY25" s="1069"/>
      <c r="CZ25" s="1069"/>
      <c r="DA25" s="1069"/>
      <c r="DB25" s="1069"/>
      <c r="DC25" s="1069"/>
      <c r="DD25" s="1069"/>
      <c r="DE25" s="1069"/>
      <c r="DF25" s="1069"/>
      <c r="DG25" s="1069"/>
      <c r="DH25" s="1069"/>
      <c r="DI25" s="1069"/>
      <c r="DJ25" s="1069"/>
      <c r="DK25" s="1069"/>
      <c r="DL25" s="1069"/>
      <c r="DM25" s="1069"/>
      <c r="DN25" s="1069"/>
      <c r="DO25" s="1069"/>
      <c r="DP25" s="1069"/>
      <c r="DQ25" s="1069"/>
      <c r="DR25" s="1069"/>
      <c r="DS25" s="1069"/>
      <c r="DT25" s="1069"/>
      <c r="DU25" s="1069"/>
      <c r="DV25" s="1069"/>
      <c r="DW25" s="1069"/>
      <c r="DX25" s="1069"/>
      <c r="DY25" s="1069"/>
      <c r="DZ25" s="1069"/>
      <c r="EA25" s="1069"/>
      <c r="EB25" s="1069"/>
      <c r="EC25" s="1069"/>
      <c r="ED25" s="1069"/>
      <c r="EE25" s="1069"/>
      <c r="EF25" s="1069"/>
      <c r="EG25" s="1069"/>
      <c r="EH25" s="1069"/>
      <c r="EI25" s="1069"/>
      <c r="EJ25" s="1069"/>
      <c r="EK25" s="1069"/>
      <c r="EL25" s="1069"/>
      <c r="EM25" s="1069"/>
      <c r="EN25" s="1069"/>
      <c r="EO25" s="1069"/>
      <c r="EP25" s="1069"/>
      <c r="EQ25" s="1069"/>
      <c r="ER25" s="1069"/>
      <c r="ES25" s="1069"/>
      <c r="ET25" s="1069"/>
      <c r="EU25" s="1069"/>
      <c r="EV25" s="1069"/>
      <c r="EW25" s="1069"/>
      <c r="EX25" s="1069"/>
      <c r="EY25" s="1069"/>
      <c r="EZ25" s="1069"/>
      <c r="FA25" s="1069"/>
      <c r="FB25" s="1069"/>
      <c r="FC25" s="1069"/>
      <c r="FD25" s="1069"/>
      <c r="FE25" s="1069"/>
      <c r="FF25" s="1069"/>
      <c r="FG25" s="1069"/>
      <c r="FH25" s="1069"/>
      <c r="FI25" s="1069"/>
      <c r="FJ25" s="1069"/>
      <c r="FK25" s="1069"/>
      <c r="FL25" s="1069"/>
      <c r="FM25" s="1069"/>
      <c r="FN25" s="1069"/>
      <c r="FO25" s="1069"/>
      <c r="FP25" s="1069"/>
      <c r="FQ25" s="1069"/>
      <c r="FR25" s="1069"/>
      <c r="FS25" s="1069"/>
      <c r="FT25" s="1069"/>
      <c r="FU25" s="1069"/>
      <c r="FV25" s="1069"/>
      <c r="FW25" s="1069"/>
      <c r="FX25" s="1069"/>
      <c r="FY25" s="1069"/>
      <c r="FZ25" s="1069"/>
      <c r="GA25" s="1069"/>
      <c r="GB25" s="1069"/>
      <c r="GC25" s="1069"/>
      <c r="GD25" s="1069"/>
      <c r="GE25" s="1069"/>
      <c r="GF25" s="1069"/>
      <c r="GG25" s="1069"/>
      <c r="GH25" s="1069"/>
      <c r="GI25" s="1069"/>
      <c r="GJ25" s="1069"/>
      <c r="GK25" s="1069"/>
      <c r="GL25" s="1069"/>
      <c r="GM25" s="1069"/>
      <c r="GN25" s="1069"/>
      <c r="GO25" s="1069"/>
      <c r="GP25" s="1069"/>
      <c r="GQ25" s="1069"/>
      <c r="GR25" s="1069"/>
      <c r="GS25" s="1069"/>
      <c r="GT25" s="1069"/>
    </row>
    <row r="26" spans="1:202" ht="30" x14ac:dyDescent="0.25">
      <c r="B26" s="104">
        <v>1</v>
      </c>
      <c r="C26" s="1384" t="s">
        <v>452</v>
      </c>
      <c r="D26" s="121">
        <f>'1 уровень'!E1890</f>
        <v>104553</v>
      </c>
      <c r="E26" s="121">
        <f>'1 уровень'!F1890</f>
        <v>34850</v>
      </c>
      <c r="F26" s="121">
        <f>'1 уровень'!G1890</f>
        <v>35552</v>
      </c>
      <c r="G26" s="1078">
        <f>'1 уровень'!H1890</f>
        <v>102.01434720229557</v>
      </c>
      <c r="H26" s="1079">
        <f>'1 уровень'!I1890</f>
        <v>0</v>
      </c>
      <c r="I26" s="1079">
        <f>'1 уровень'!J1890</f>
        <v>0</v>
      </c>
      <c r="J26" s="1080">
        <f>'1 уровень'!K1890</f>
        <v>0</v>
      </c>
      <c r="K26" s="1080">
        <f>'1 уровень'!L1890</f>
        <v>0</v>
      </c>
      <c r="L26" s="1080">
        <f>'1 уровень'!M1890</f>
        <v>0</v>
      </c>
      <c r="M26" s="1080">
        <f>'1 уровень'!N1890</f>
        <v>0</v>
      </c>
      <c r="N26" s="1080">
        <f>'1 уровень'!O1890</f>
        <v>0</v>
      </c>
      <c r="O26" s="1080">
        <f>'1 уровень'!P1890</f>
        <v>0</v>
      </c>
      <c r="P26" s="106">
        <f>'1 уровень'!Q1890</f>
        <v>0</v>
      </c>
      <c r="Q26" s="106">
        <f>'1 уровень'!R1890</f>
        <v>0</v>
      </c>
      <c r="R26" s="106">
        <f>'1 уровень'!S1890</f>
        <v>0</v>
      </c>
      <c r="S26" s="106">
        <f>'1 уровень'!T1890</f>
        <v>0</v>
      </c>
      <c r="T26" s="106">
        <f>'1 уровень'!U1890</f>
        <v>0</v>
      </c>
      <c r="U26" s="106">
        <f>'1 уровень'!V1890</f>
        <v>0</v>
      </c>
      <c r="V26" s="106">
        <f>'1 уровень'!W1890</f>
        <v>0</v>
      </c>
      <c r="W26" s="106">
        <f>'1 уровень'!X1890</f>
        <v>0</v>
      </c>
      <c r="X26" s="106">
        <f>'1 уровень'!Y1890</f>
        <v>0</v>
      </c>
      <c r="Y26" s="1073">
        <f>'1 уровень'!Z1890</f>
        <v>0</v>
      </c>
      <c r="Z26" s="106"/>
      <c r="AA26" s="106"/>
      <c r="AB26" s="1069"/>
      <c r="AC26" s="1070"/>
      <c r="AD26" s="1069"/>
      <c r="AE26" s="1069"/>
      <c r="AF26" s="1069"/>
      <c r="AG26" s="1069"/>
      <c r="AH26" s="1069"/>
      <c r="AI26" s="1069"/>
      <c r="AJ26" s="1069"/>
      <c r="AK26" s="1069"/>
      <c r="AL26" s="1069"/>
      <c r="AM26" s="1069"/>
      <c r="AN26" s="1069"/>
      <c r="AO26" s="1069"/>
      <c r="AP26" s="1069"/>
      <c r="AQ26" s="1069"/>
      <c r="AR26" s="1069"/>
      <c r="AS26" s="1069"/>
      <c r="AT26" s="1069"/>
      <c r="AU26" s="1069"/>
      <c r="AV26" s="1069"/>
      <c r="AW26" s="1069"/>
      <c r="AX26" s="1069"/>
      <c r="AY26" s="1069"/>
      <c r="AZ26" s="1069"/>
      <c r="BA26" s="1069"/>
      <c r="BB26" s="1069"/>
      <c r="BC26" s="1069"/>
      <c r="BD26" s="1069"/>
      <c r="BE26" s="1069"/>
      <c r="BF26" s="1069"/>
      <c r="BG26" s="1069"/>
      <c r="BH26" s="1069"/>
      <c r="BI26" s="1069"/>
      <c r="BJ26" s="1069"/>
      <c r="BK26" s="1069"/>
      <c r="BL26" s="1069"/>
      <c r="BM26" s="1069"/>
      <c r="BN26" s="1069"/>
      <c r="BO26" s="1069"/>
      <c r="BP26" s="1069"/>
      <c r="BQ26" s="1069"/>
      <c r="BR26" s="1069"/>
      <c r="BS26" s="1069"/>
      <c r="BT26" s="1069"/>
      <c r="BU26" s="1069"/>
      <c r="BV26" s="1069"/>
      <c r="BW26" s="1069"/>
      <c r="BX26" s="1069"/>
      <c r="BY26" s="1069"/>
      <c r="BZ26" s="1069"/>
      <c r="CA26" s="1069"/>
      <c r="CB26" s="1069"/>
      <c r="CC26" s="1069"/>
      <c r="CD26" s="1069"/>
      <c r="CE26" s="1069"/>
      <c r="CF26" s="1069"/>
      <c r="CG26" s="1069"/>
      <c r="CH26" s="1069"/>
      <c r="CI26" s="1069"/>
      <c r="CJ26" s="1069"/>
      <c r="CK26" s="1069"/>
      <c r="CL26" s="1069"/>
      <c r="CM26" s="1069"/>
      <c r="CN26" s="1069"/>
      <c r="CO26" s="1069"/>
      <c r="CP26" s="1069"/>
      <c r="CQ26" s="1069"/>
      <c r="CR26" s="1069"/>
      <c r="CS26" s="1069"/>
      <c r="CT26" s="1069"/>
      <c r="CU26" s="1069"/>
      <c r="CV26" s="1069"/>
      <c r="CW26" s="1069"/>
      <c r="CX26" s="1069"/>
      <c r="CY26" s="1069"/>
      <c r="CZ26" s="1069"/>
      <c r="DA26" s="1069"/>
      <c r="DB26" s="1069"/>
      <c r="DC26" s="1069"/>
      <c r="DD26" s="1069"/>
      <c r="DE26" s="1069"/>
      <c r="DF26" s="1069"/>
      <c r="DG26" s="1069"/>
      <c r="DH26" s="1069"/>
      <c r="DI26" s="1069"/>
      <c r="DJ26" s="1069"/>
      <c r="DK26" s="1069"/>
      <c r="DL26" s="1069"/>
      <c r="DM26" s="1069"/>
      <c r="DN26" s="1069"/>
      <c r="DO26" s="1069"/>
      <c r="DP26" s="1069"/>
      <c r="DQ26" s="1069"/>
      <c r="DR26" s="1069"/>
      <c r="DS26" s="1069"/>
      <c r="DT26" s="1069"/>
      <c r="DU26" s="1069"/>
      <c r="DV26" s="1069"/>
      <c r="DW26" s="1069"/>
      <c r="DX26" s="1069"/>
      <c r="DY26" s="1069"/>
      <c r="DZ26" s="1069"/>
      <c r="EA26" s="1069"/>
      <c r="EB26" s="1069"/>
      <c r="EC26" s="1069"/>
      <c r="ED26" s="1069"/>
      <c r="EE26" s="1069"/>
      <c r="EF26" s="1069"/>
      <c r="EG26" s="1069"/>
      <c r="EH26" s="1069"/>
      <c r="EI26" s="1069"/>
      <c r="EJ26" s="1069"/>
      <c r="EK26" s="1069"/>
      <c r="EL26" s="1069"/>
      <c r="EM26" s="1069"/>
      <c r="EN26" s="1069"/>
      <c r="EO26" s="1069"/>
      <c r="EP26" s="1069"/>
      <c r="EQ26" s="1069"/>
      <c r="ER26" s="1069"/>
      <c r="ES26" s="1069"/>
      <c r="ET26" s="1069"/>
      <c r="EU26" s="1069"/>
      <c r="EV26" s="1069"/>
      <c r="EW26" s="1069"/>
      <c r="EX26" s="1069"/>
      <c r="EY26" s="1069"/>
      <c r="EZ26" s="1069"/>
      <c r="FA26" s="1069"/>
      <c r="FB26" s="1069"/>
      <c r="FC26" s="1069"/>
      <c r="FD26" s="1069"/>
      <c r="FE26" s="1069"/>
      <c r="FF26" s="1069"/>
      <c r="FG26" s="1069"/>
      <c r="FH26" s="1069"/>
      <c r="FI26" s="1069"/>
      <c r="FJ26" s="1069"/>
      <c r="FK26" s="1069"/>
      <c r="FL26" s="1069"/>
      <c r="FM26" s="1069"/>
      <c r="FN26" s="1069"/>
      <c r="FO26" s="1069"/>
      <c r="FP26" s="1069"/>
      <c r="FQ26" s="1069"/>
      <c r="FR26" s="1069"/>
      <c r="FS26" s="1069"/>
      <c r="FT26" s="1069"/>
      <c r="FU26" s="1069"/>
      <c r="FV26" s="1069"/>
      <c r="FW26" s="1069"/>
      <c r="FX26" s="1069"/>
      <c r="FY26" s="1069"/>
      <c r="FZ26" s="1069"/>
      <c r="GA26" s="1069"/>
      <c r="GB26" s="1069"/>
      <c r="GC26" s="1069"/>
      <c r="GD26" s="1069"/>
      <c r="GE26" s="1069"/>
      <c r="GF26" s="1069"/>
      <c r="GG26" s="1069"/>
      <c r="GH26" s="1069"/>
      <c r="GI26" s="1069"/>
      <c r="GJ26" s="1069"/>
      <c r="GK26" s="1069"/>
      <c r="GL26" s="1069"/>
      <c r="GM26" s="1069"/>
      <c r="GN26" s="1069"/>
      <c r="GO26" s="1069"/>
      <c r="GP26" s="1069"/>
      <c r="GQ26" s="1069"/>
      <c r="GR26" s="1069"/>
      <c r="GS26" s="1069"/>
      <c r="GT26" s="1069"/>
    </row>
    <row r="27" spans="1:202" ht="30" x14ac:dyDescent="0.25">
      <c r="B27" s="104">
        <v>1</v>
      </c>
      <c r="C27" s="1384" t="s">
        <v>453</v>
      </c>
      <c r="D27" s="121">
        <f>'1 уровень'!E1891</f>
        <v>31365</v>
      </c>
      <c r="E27" s="121">
        <f>'1 уровень'!F1891</f>
        <v>10455</v>
      </c>
      <c r="F27" s="121">
        <f>'1 уровень'!G1891</f>
        <v>10085</v>
      </c>
      <c r="G27" s="1078">
        <f>'1 уровень'!H1891</f>
        <v>96.461023433763742</v>
      </c>
      <c r="H27" s="1079">
        <f>'1 уровень'!I1891</f>
        <v>0</v>
      </c>
      <c r="I27" s="1079">
        <f>'1 уровень'!J1891</f>
        <v>0</v>
      </c>
      <c r="J27" s="1080">
        <f>'1 уровень'!K1891</f>
        <v>0</v>
      </c>
      <c r="K27" s="1080">
        <f>'1 уровень'!L1891</f>
        <v>0</v>
      </c>
      <c r="L27" s="1080">
        <f>'1 уровень'!M1891</f>
        <v>0</v>
      </c>
      <c r="M27" s="1080">
        <f>'1 уровень'!N1891</f>
        <v>0</v>
      </c>
      <c r="N27" s="1080">
        <f>'1 уровень'!O1891</f>
        <v>0</v>
      </c>
      <c r="O27" s="1080">
        <f>'1 уровень'!P1891</f>
        <v>0</v>
      </c>
      <c r="P27" s="106">
        <f>'1 уровень'!Q1891</f>
        <v>0</v>
      </c>
      <c r="Q27" s="106">
        <f>'1 уровень'!R1891</f>
        <v>0</v>
      </c>
      <c r="R27" s="106">
        <f>'1 уровень'!S1891</f>
        <v>0</v>
      </c>
      <c r="S27" s="106">
        <f>'1 уровень'!T1891</f>
        <v>0</v>
      </c>
      <c r="T27" s="106">
        <f>'1 уровень'!U1891</f>
        <v>0</v>
      </c>
      <c r="U27" s="106">
        <f>'1 уровень'!V1891</f>
        <v>0</v>
      </c>
      <c r="V27" s="106">
        <f>'1 уровень'!W1891</f>
        <v>0</v>
      </c>
      <c r="W27" s="106">
        <f>'1 уровень'!X1891</f>
        <v>0</v>
      </c>
      <c r="X27" s="106">
        <f>'1 уровень'!Y1891</f>
        <v>0</v>
      </c>
      <c r="Y27" s="1073">
        <f>'1 уровень'!Z1891</f>
        <v>0</v>
      </c>
      <c r="Z27" s="106"/>
      <c r="AA27" s="106"/>
      <c r="AB27" s="1069"/>
      <c r="AC27" s="1070"/>
      <c r="AD27" s="1069"/>
      <c r="AE27" s="1069"/>
      <c r="AF27" s="1069"/>
      <c r="AG27" s="1069"/>
      <c r="AH27" s="1069"/>
      <c r="AI27" s="1069"/>
      <c r="AJ27" s="1069"/>
      <c r="AK27" s="1069"/>
      <c r="AL27" s="1069"/>
      <c r="AM27" s="1069"/>
      <c r="AN27" s="1069"/>
      <c r="AO27" s="1069"/>
      <c r="AP27" s="1069"/>
      <c r="AQ27" s="1069"/>
      <c r="AR27" s="1069"/>
      <c r="AS27" s="1069"/>
      <c r="AT27" s="1069"/>
      <c r="AU27" s="1069"/>
      <c r="AV27" s="1069"/>
      <c r="AW27" s="1069"/>
      <c r="AX27" s="1069"/>
      <c r="AY27" s="1069"/>
      <c r="AZ27" s="1069"/>
      <c r="BA27" s="1069"/>
      <c r="BB27" s="1069"/>
      <c r="BC27" s="1069"/>
      <c r="BD27" s="1069"/>
      <c r="BE27" s="1069"/>
      <c r="BF27" s="1069"/>
      <c r="BG27" s="1069"/>
      <c r="BH27" s="1069"/>
      <c r="BI27" s="1069"/>
      <c r="BJ27" s="1069"/>
      <c r="BK27" s="1069"/>
      <c r="BL27" s="1069"/>
      <c r="BM27" s="1069"/>
      <c r="BN27" s="1069"/>
      <c r="BO27" s="1069"/>
      <c r="BP27" s="1069"/>
      <c r="BQ27" s="1069"/>
      <c r="BR27" s="1069"/>
      <c r="BS27" s="1069"/>
      <c r="BT27" s="1069"/>
      <c r="BU27" s="1069"/>
      <c r="BV27" s="1069"/>
      <c r="BW27" s="1069"/>
      <c r="BX27" s="1069"/>
      <c r="BY27" s="1069"/>
      <c r="BZ27" s="1069"/>
      <c r="CA27" s="1069"/>
      <c r="CB27" s="1069"/>
      <c r="CC27" s="1069"/>
      <c r="CD27" s="1069"/>
      <c r="CE27" s="1069"/>
      <c r="CF27" s="1069"/>
      <c r="CG27" s="1069"/>
      <c r="CH27" s="1069"/>
      <c r="CI27" s="1069"/>
      <c r="CJ27" s="1069"/>
      <c r="CK27" s="1069"/>
      <c r="CL27" s="1069"/>
      <c r="CM27" s="1069"/>
      <c r="CN27" s="1069"/>
      <c r="CO27" s="1069"/>
      <c r="CP27" s="1069"/>
      <c r="CQ27" s="1069"/>
      <c r="CR27" s="1069"/>
      <c r="CS27" s="1069"/>
      <c r="CT27" s="1069"/>
      <c r="CU27" s="1069"/>
      <c r="CV27" s="1069"/>
      <c r="CW27" s="1069"/>
      <c r="CX27" s="1069"/>
      <c r="CY27" s="1069"/>
      <c r="CZ27" s="1069"/>
      <c r="DA27" s="1069"/>
      <c r="DB27" s="1069"/>
      <c r="DC27" s="1069"/>
      <c r="DD27" s="1069"/>
      <c r="DE27" s="1069"/>
      <c r="DF27" s="1069"/>
      <c r="DG27" s="1069"/>
      <c r="DH27" s="1069"/>
      <c r="DI27" s="1069"/>
      <c r="DJ27" s="1069"/>
      <c r="DK27" s="1069"/>
      <c r="DL27" s="1069"/>
      <c r="DM27" s="1069"/>
      <c r="DN27" s="1069"/>
      <c r="DO27" s="1069"/>
      <c r="DP27" s="1069"/>
      <c r="DQ27" s="1069"/>
      <c r="DR27" s="1069"/>
      <c r="DS27" s="1069"/>
      <c r="DT27" s="1069"/>
      <c r="DU27" s="1069"/>
      <c r="DV27" s="1069"/>
      <c r="DW27" s="1069"/>
      <c r="DX27" s="1069"/>
      <c r="DY27" s="1069"/>
      <c r="DZ27" s="1069"/>
      <c r="EA27" s="1069"/>
      <c r="EB27" s="1069"/>
      <c r="EC27" s="1069"/>
      <c r="ED27" s="1069"/>
      <c r="EE27" s="1069"/>
      <c r="EF27" s="1069"/>
      <c r="EG27" s="1069"/>
      <c r="EH27" s="1069"/>
      <c r="EI27" s="1069"/>
      <c r="EJ27" s="1069"/>
      <c r="EK27" s="1069"/>
      <c r="EL27" s="1069"/>
      <c r="EM27" s="1069"/>
      <c r="EN27" s="1069"/>
      <c r="EO27" s="1069"/>
      <c r="EP27" s="1069"/>
      <c r="EQ27" s="1069"/>
      <c r="ER27" s="1069"/>
      <c r="ES27" s="1069"/>
      <c r="ET27" s="1069"/>
      <c r="EU27" s="1069"/>
      <c r="EV27" s="1069"/>
      <c r="EW27" s="1069"/>
      <c r="EX27" s="1069"/>
      <c r="EY27" s="1069"/>
      <c r="EZ27" s="1069"/>
      <c r="FA27" s="1069"/>
      <c r="FB27" s="1069"/>
      <c r="FC27" s="1069"/>
      <c r="FD27" s="1069"/>
      <c r="FE27" s="1069"/>
      <c r="FF27" s="1069"/>
      <c r="FG27" s="1069"/>
      <c r="FH27" s="1069"/>
      <c r="FI27" s="1069"/>
      <c r="FJ27" s="1069"/>
      <c r="FK27" s="1069"/>
      <c r="FL27" s="1069"/>
      <c r="FM27" s="1069"/>
      <c r="FN27" s="1069"/>
      <c r="FO27" s="1069"/>
      <c r="FP27" s="1069"/>
      <c r="FQ27" s="1069"/>
      <c r="FR27" s="1069"/>
      <c r="FS27" s="1069"/>
      <c r="FT27" s="1069"/>
      <c r="FU27" s="1069"/>
      <c r="FV27" s="1069"/>
      <c r="FW27" s="1069"/>
      <c r="FX27" s="1069"/>
      <c r="FY27" s="1069"/>
      <c r="FZ27" s="1069"/>
      <c r="GA27" s="1069"/>
      <c r="GB27" s="1069"/>
      <c r="GC27" s="1069"/>
      <c r="GD27" s="1069"/>
      <c r="GE27" s="1069"/>
      <c r="GF27" s="1069"/>
      <c r="GG27" s="1069"/>
      <c r="GH27" s="1069"/>
      <c r="GI27" s="1069"/>
      <c r="GJ27" s="1069"/>
      <c r="GK27" s="1069"/>
      <c r="GL27" s="1069"/>
      <c r="GM27" s="1069"/>
      <c r="GN27" s="1069"/>
      <c r="GO27" s="1069"/>
      <c r="GP27" s="1069"/>
      <c r="GQ27" s="1069"/>
      <c r="GR27" s="1069"/>
      <c r="GS27" s="1069"/>
      <c r="GT27" s="1069"/>
    </row>
    <row r="28" spans="1:202" ht="45" x14ac:dyDescent="0.25">
      <c r="B28" s="104">
        <v>1</v>
      </c>
      <c r="C28" s="1384" t="s">
        <v>502</v>
      </c>
      <c r="D28" s="121">
        <f>'1 уровень'!E1892</f>
        <v>7631</v>
      </c>
      <c r="E28" s="121">
        <f>'1 уровень'!F1892</f>
        <v>2544</v>
      </c>
      <c r="F28" s="121">
        <f>'1 уровень'!G1892</f>
        <v>6563.1325301204815</v>
      </c>
      <c r="G28" s="1078">
        <f>'1 уровень'!H1892</f>
        <v>257.98476926574222</v>
      </c>
      <c r="H28" s="1079">
        <f>'1 уровень'!I1892</f>
        <v>0</v>
      </c>
      <c r="I28" s="1079">
        <f>'1 уровень'!J1892</f>
        <v>0</v>
      </c>
      <c r="J28" s="1080">
        <f>'1 уровень'!K1892</f>
        <v>0</v>
      </c>
      <c r="K28" s="1080">
        <f>'1 уровень'!L1892</f>
        <v>0</v>
      </c>
      <c r="L28" s="1080">
        <f>'1 уровень'!M1892</f>
        <v>0</v>
      </c>
      <c r="M28" s="1080">
        <f>'1 уровень'!N1892</f>
        <v>0</v>
      </c>
      <c r="N28" s="1080">
        <f>'1 уровень'!O1892</f>
        <v>0</v>
      </c>
      <c r="O28" s="1080">
        <f>'1 уровень'!P1892</f>
        <v>0</v>
      </c>
      <c r="P28" s="106">
        <f>'1 уровень'!Q1892</f>
        <v>0</v>
      </c>
      <c r="Q28" s="106">
        <f>'1 уровень'!R1892</f>
        <v>0</v>
      </c>
      <c r="R28" s="106">
        <f>'1 уровень'!S1892</f>
        <v>0</v>
      </c>
      <c r="S28" s="106">
        <f>'1 уровень'!T1892</f>
        <v>0</v>
      </c>
      <c r="T28" s="106">
        <f>'1 уровень'!U1892</f>
        <v>0</v>
      </c>
      <c r="U28" s="106">
        <f>'1 уровень'!V1892</f>
        <v>0</v>
      </c>
      <c r="V28" s="106">
        <f>'1 уровень'!W1892</f>
        <v>0</v>
      </c>
      <c r="W28" s="106">
        <f>'1 уровень'!X1892</f>
        <v>0</v>
      </c>
      <c r="X28" s="106">
        <f>'1 уровень'!Y1892</f>
        <v>0</v>
      </c>
      <c r="Y28" s="1073">
        <f>'1 уровень'!Z1892</f>
        <v>0</v>
      </c>
      <c r="Z28" s="106"/>
      <c r="AA28" s="106"/>
      <c r="AB28" s="1069"/>
      <c r="AC28" s="1070"/>
      <c r="AD28" s="1069"/>
      <c r="AE28" s="1069"/>
      <c r="AF28" s="1069"/>
      <c r="AG28" s="1069"/>
      <c r="AH28" s="1069"/>
      <c r="AI28" s="1069"/>
      <c r="AJ28" s="1069"/>
      <c r="AK28" s="1069"/>
      <c r="AL28" s="1069"/>
      <c r="AM28" s="1069"/>
      <c r="AN28" s="1069"/>
      <c r="AO28" s="1069"/>
      <c r="AP28" s="1069"/>
      <c r="AQ28" s="1069"/>
      <c r="AR28" s="1069"/>
      <c r="AS28" s="1069"/>
      <c r="AT28" s="1069"/>
      <c r="AU28" s="1069"/>
      <c r="AV28" s="1069"/>
      <c r="AW28" s="1069"/>
      <c r="AX28" s="1069"/>
      <c r="AY28" s="1069"/>
      <c r="AZ28" s="1069"/>
      <c r="BA28" s="1069"/>
      <c r="BB28" s="1069"/>
      <c r="BC28" s="1069"/>
      <c r="BD28" s="1069"/>
      <c r="BE28" s="1069"/>
      <c r="BF28" s="1069"/>
      <c r="BG28" s="1069"/>
      <c r="BH28" s="1069"/>
      <c r="BI28" s="1069"/>
      <c r="BJ28" s="1069"/>
      <c r="BK28" s="1069"/>
      <c r="BL28" s="1069"/>
      <c r="BM28" s="1069"/>
      <c r="BN28" s="1069"/>
      <c r="BO28" s="1069"/>
      <c r="BP28" s="1069"/>
      <c r="BQ28" s="1069"/>
      <c r="BR28" s="1069"/>
      <c r="BS28" s="1069"/>
      <c r="BT28" s="1069"/>
      <c r="BU28" s="1069"/>
      <c r="BV28" s="1069"/>
      <c r="BW28" s="1069"/>
      <c r="BX28" s="1069"/>
      <c r="BY28" s="1069"/>
      <c r="BZ28" s="1069"/>
      <c r="CA28" s="1069"/>
      <c r="CB28" s="1069"/>
      <c r="CC28" s="1069"/>
      <c r="CD28" s="1069"/>
      <c r="CE28" s="1069"/>
      <c r="CF28" s="1069"/>
      <c r="CG28" s="1069"/>
      <c r="CH28" s="1069"/>
      <c r="CI28" s="1069"/>
      <c r="CJ28" s="1069"/>
      <c r="CK28" s="1069"/>
      <c r="CL28" s="1069"/>
      <c r="CM28" s="1069"/>
      <c r="CN28" s="1069"/>
      <c r="CO28" s="1069"/>
      <c r="CP28" s="1069"/>
      <c r="CQ28" s="1069"/>
      <c r="CR28" s="1069"/>
      <c r="CS28" s="1069"/>
      <c r="CT28" s="1069"/>
      <c r="CU28" s="1069"/>
      <c r="CV28" s="1069"/>
      <c r="CW28" s="1069"/>
      <c r="CX28" s="1069"/>
      <c r="CY28" s="1069"/>
      <c r="CZ28" s="1069"/>
      <c r="DA28" s="1069"/>
      <c r="DB28" s="1069"/>
      <c r="DC28" s="1069"/>
      <c r="DD28" s="1069"/>
      <c r="DE28" s="1069"/>
      <c r="DF28" s="1069"/>
      <c r="DG28" s="1069"/>
      <c r="DH28" s="1069"/>
      <c r="DI28" s="1069"/>
      <c r="DJ28" s="1069"/>
      <c r="DK28" s="1069"/>
      <c r="DL28" s="1069"/>
      <c r="DM28" s="1069"/>
      <c r="DN28" s="1069"/>
      <c r="DO28" s="1069"/>
      <c r="DP28" s="1069"/>
      <c r="DQ28" s="1069"/>
      <c r="DR28" s="1069"/>
      <c r="DS28" s="1069"/>
      <c r="DT28" s="1069"/>
      <c r="DU28" s="1069"/>
      <c r="DV28" s="1069"/>
      <c r="DW28" s="1069"/>
      <c r="DX28" s="1069"/>
      <c r="DY28" s="1069"/>
      <c r="DZ28" s="1069"/>
      <c r="EA28" s="1069"/>
      <c r="EB28" s="1069"/>
      <c r="EC28" s="1069"/>
      <c r="ED28" s="1069"/>
      <c r="EE28" s="1069"/>
      <c r="EF28" s="1069"/>
      <c r="EG28" s="1069"/>
      <c r="EH28" s="1069"/>
      <c r="EI28" s="1069"/>
      <c r="EJ28" s="1069"/>
      <c r="EK28" s="1069"/>
      <c r="EL28" s="1069"/>
      <c r="EM28" s="1069"/>
      <c r="EN28" s="1069"/>
      <c r="EO28" s="1069"/>
      <c r="EP28" s="1069"/>
      <c r="EQ28" s="1069"/>
      <c r="ER28" s="1069"/>
      <c r="ES28" s="1069"/>
      <c r="ET28" s="1069"/>
      <c r="EU28" s="1069"/>
      <c r="EV28" s="1069"/>
      <c r="EW28" s="1069"/>
      <c r="EX28" s="1069"/>
      <c r="EY28" s="1069"/>
      <c r="EZ28" s="1069"/>
      <c r="FA28" s="1069"/>
      <c r="FB28" s="1069"/>
      <c r="FC28" s="1069"/>
      <c r="FD28" s="1069"/>
      <c r="FE28" s="1069"/>
      <c r="FF28" s="1069"/>
      <c r="FG28" s="1069"/>
      <c r="FH28" s="1069"/>
      <c r="FI28" s="1069"/>
      <c r="FJ28" s="1069"/>
      <c r="FK28" s="1069"/>
      <c r="FL28" s="1069"/>
      <c r="FM28" s="1069"/>
      <c r="FN28" s="1069"/>
      <c r="FO28" s="1069"/>
      <c r="FP28" s="1069"/>
      <c r="FQ28" s="1069"/>
      <c r="FR28" s="1069"/>
      <c r="FS28" s="1069"/>
      <c r="FT28" s="1069"/>
      <c r="FU28" s="1069"/>
      <c r="FV28" s="1069"/>
      <c r="FW28" s="1069"/>
      <c r="FX28" s="1069"/>
      <c r="FY28" s="1069"/>
      <c r="FZ28" s="1069"/>
      <c r="GA28" s="1069"/>
      <c r="GB28" s="1069"/>
      <c r="GC28" s="1069"/>
      <c r="GD28" s="1069"/>
      <c r="GE28" s="1069"/>
      <c r="GF28" s="1069"/>
      <c r="GG28" s="1069"/>
      <c r="GH28" s="1069"/>
      <c r="GI28" s="1069"/>
      <c r="GJ28" s="1069"/>
      <c r="GK28" s="1069"/>
      <c r="GL28" s="1069"/>
      <c r="GM28" s="1069"/>
      <c r="GN28" s="1069"/>
      <c r="GO28" s="1069"/>
      <c r="GP28" s="1069"/>
      <c r="GQ28" s="1069"/>
      <c r="GR28" s="1069"/>
      <c r="GS28" s="1069"/>
      <c r="GT28" s="1069"/>
    </row>
    <row r="29" spans="1:202" ht="30" x14ac:dyDescent="0.25">
      <c r="B29" s="104">
        <v>1</v>
      </c>
      <c r="C29" s="1384" t="s">
        <v>503</v>
      </c>
      <c r="D29" s="121">
        <f>'1 уровень'!E1893</f>
        <v>5096</v>
      </c>
      <c r="E29" s="121">
        <f>'1 уровень'!F1893</f>
        <v>1699</v>
      </c>
      <c r="F29" s="121">
        <f>'1 уровень'!G1893</f>
        <v>4132</v>
      </c>
      <c r="G29" s="1078">
        <f>'1 уровень'!H1893</f>
        <v>243.20188346085931</v>
      </c>
      <c r="H29" s="1079">
        <f>'1 уровень'!I1893</f>
        <v>0</v>
      </c>
      <c r="I29" s="1079">
        <f>'1 уровень'!J1893</f>
        <v>0</v>
      </c>
      <c r="J29" s="1080">
        <f>'1 уровень'!K1893</f>
        <v>0</v>
      </c>
      <c r="K29" s="1080">
        <f>'1 уровень'!L1893</f>
        <v>0</v>
      </c>
      <c r="L29" s="1080">
        <f>'1 уровень'!M1893</f>
        <v>0</v>
      </c>
      <c r="M29" s="1080">
        <f>'1 уровень'!N1893</f>
        <v>0</v>
      </c>
      <c r="N29" s="1080">
        <f>'1 уровень'!O1893</f>
        <v>0</v>
      </c>
      <c r="O29" s="1080">
        <f>'1 уровень'!P1893</f>
        <v>0</v>
      </c>
      <c r="P29" s="106">
        <f>'1 уровень'!Q1893</f>
        <v>0</v>
      </c>
      <c r="Q29" s="106">
        <f>'1 уровень'!R1893</f>
        <v>0</v>
      </c>
      <c r="R29" s="106">
        <f>'1 уровень'!S1893</f>
        <v>0</v>
      </c>
      <c r="S29" s="106">
        <f>'1 уровень'!T1893</f>
        <v>0</v>
      </c>
      <c r="T29" s="106">
        <f>'1 уровень'!U1893</f>
        <v>0</v>
      </c>
      <c r="U29" s="106">
        <f>'1 уровень'!V1893</f>
        <v>0</v>
      </c>
      <c r="V29" s="106">
        <f>'1 уровень'!W1893</f>
        <v>0</v>
      </c>
      <c r="W29" s="106">
        <f>'1 уровень'!X1893</f>
        <v>0</v>
      </c>
      <c r="X29" s="106">
        <f>'1 уровень'!Y1893</f>
        <v>0</v>
      </c>
      <c r="Y29" s="1073">
        <f>'1 уровень'!Z1893</f>
        <v>0</v>
      </c>
      <c r="Z29" s="106"/>
      <c r="AA29" s="106"/>
      <c r="AB29" s="1069"/>
      <c r="AC29" s="1070"/>
      <c r="AD29" s="1069"/>
      <c r="AE29" s="1069"/>
      <c r="AF29" s="1069"/>
      <c r="AG29" s="1069"/>
      <c r="AH29" s="1069"/>
      <c r="AI29" s="1069"/>
      <c r="AJ29" s="1069"/>
      <c r="AK29" s="1069"/>
      <c r="AL29" s="1069"/>
      <c r="AM29" s="1069"/>
      <c r="AN29" s="1069"/>
      <c r="AO29" s="1069"/>
      <c r="AP29" s="1069"/>
      <c r="AQ29" s="1069"/>
      <c r="AR29" s="1069"/>
      <c r="AS29" s="1069"/>
      <c r="AT29" s="1069"/>
      <c r="AU29" s="1069"/>
      <c r="AV29" s="1069"/>
      <c r="AW29" s="1069"/>
      <c r="AX29" s="1069"/>
      <c r="AY29" s="1069"/>
      <c r="AZ29" s="1069"/>
      <c r="BA29" s="1069"/>
      <c r="BB29" s="1069"/>
      <c r="BC29" s="1069"/>
      <c r="BD29" s="1069"/>
      <c r="BE29" s="1069"/>
      <c r="BF29" s="1069"/>
      <c r="BG29" s="1069"/>
      <c r="BH29" s="1069"/>
      <c r="BI29" s="1069"/>
      <c r="BJ29" s="1069"/>
      <c r="BK29" s="1069"/>
      <c r="BL29" s="1069"/>
      <c r="BM29" s="1069"/>
      <c r="BN29" s="1069"/>
      <c r="BO29" s="1069"/>
      <c r="BP29" s="1069"/>
      <c r="BQ29" s="1069"/>
      <c r="BR29" s="1069"/>
      <c r="BS29" s="1069"/>
      <c r="BT29" s="1069"/>
      <c r="BU29" s="1069"/>
      <c r="BV29" s="1069"/>
      <c r="BW29" s="1069"/>
      <c r="BX29" s="1069"/>
      <c r="BY29" s="1069"/>
      <c r="BZ29" s="1069"/>
      <c r="CA29" s="1069"/>
      <c r="CB29" s="1069"/>
      <c r="CC29" s="1069"/>
      <c r="CD29" s="1069"/>
      <c r="CE29" s="1069"/>
      <c r="CF29" s="1069"/>
      <c r="CG29" s="1069"/>
      <c r="CH29" s="1069"/>
      <c r="CI29" s="1069"/>
      <c r="CJ29" s="1069"/>
      <c r="CK29" s="1069"/>
      <c r="CL29" s="1069"/>
      <c r="CM29" s="1069"/>
      <c r="CN29" s="1069"/>
      <c r="CO29" s="1069"/>
      <c r="CP29" s="1069"/>
      <c r="CQ29" s="1069"/>
      <c r="CR29" s="1069"/>
      <c r="CS29" s="1069"/>
      <c r="CT29" s="1069"/>
      <c r="CU29" s="1069"/>
      <c r="CV29" s="1069"/>
      <c r="CW29" s="1069"/>
      <c r="CX29" s="1069"/>
      <c r="CY29" s="1069"/>
      <c r="CZ29" s="1069"/>
      <c r="DA29" s="1069"/>
      <c r="DB29" s="1069"/>
      <c r="DC29" s="1069"/>
      <c r="DD29" s="1069"/>
      <c r="DE29" s="1069"/>
      <c r="DF29" s="1069"/>
      <c r="DG29" s="1069"/>
      <c r="DH29" s="1069"/>
      <c r="DI29" s="1069"/>
      <c r="DJ29" s="1069"/>
      <c r="DK29" s="1069"/>
      <c r="DL29" s="1069"/>
      <c r="DM29" s="1069"/>
      <c r="DN29" s="1069"/>
      <c r="DO29" s="1069"/>
      <c r="DP29" s="1069"/>
      <c r="DQ29" s="1069"/>
      <c r="DR29" s="1069"/>
      <c r="DS29" s="1069"/>
      <c r="DT29" s="1069"/>
      <c r="DU29" s="1069"/>
      <c r="DV29" s="1069"/>
      <c r="DW29" s="1069"/>
      <c r="DX29" s="1069"/>
      <c r="DY29" s="1069"/>
      <c r="DZ29" s="1069"/>
      <c r="EA29" s="1069"/>
      <c r="EB29" s="1069"/>
      <c r="EC29" s="1069"/>
      <c r="ED29" s="1069"/>
      <c r="EE29" s="1069"/>
      <c r="EF29" s="1069"/>
      <c r="EG29" s="1069"/>
      <c r="EH29" s="1069"/>
      <c r="EI29" s="1069"/>
      <c r="EJ29" s="1069"/>
      <c r="EK29" s="1069"/>
      <c r="EL29" s="1069"/>
      <c r="EM29" s="1069"/>
      <c r="EN29" s="1069"/>
      <c r="EO29" s="1069"/>
      <c r="EP29" s="1069"/>
      <c r="EQ29" s="1069"/>
      <c r="ER29" s="1069"/>
      <c r="ES29" s="1069"/>
      <c r="ET29" s="1069"/>
      <c r="EU29" s="1069"/>
      <c r="EV29" s="1069"/>
      <c r="EW29" s="1069"/>
      <c r="EX29" s="1069"/>
      <c r="EY29" s="1069"/>
      <c r="EZ29" s="1069"/>
      <c r="FA29" s="1069"/>
      <c r="FB29" s="1069"/>
      <c r="FC29" s="1069"/>
      <c r="FD29" s="1069"/>
      <c r="FE29" s="1069"/>
      <c r="FF29" s="1069"/>
      <c r="FG29" s="1069"/>
      <c r="FH29" s="1069"/>
      <c r="FI29" s="1069"/>
      <c r="FJ29" s="1069"/>
      <c r="FK29" s="1069"/>
      <c r="FL29" s="1069"/>
      <c r="FM29" s="1069"/>
      <c r="FN29" s="1069"/>
      <c r="FO29" s="1069"/>
      <c r="FP29" s="1069"/>
      <c r="FQ29" s="1069"/>
      <c r="FR29" s="1069"/>
      <c r="FS29" s="1069"/>
      <c r="FT29" s="1069"/>
      <c r="FU29" s="1069"/>
      <c r="FV29" s="1069"/>
      <c r="FW29" s="1069"/>
      <c r="FX29" s="1069"/>
      <c r="FY29" s="1069"/>
      <c r="FZ29" s="1069"/>
      <c r="GA29" s="1069"/>
      <c r="GB29" s="1069"/>
      <c r="GC29" s="1069"/>
      <c r="GD29" s="1069"/>
      <c r="GE29" s="1069"/>
      <c r="GF29" s="1069"/>
      <c r="GG29" s="1069"/>
      <c r="GH29" s="1069"/>
      <c r="GI29" s="1069"/>
      <c r="GJ29" s="1069"/>
      <c r="GK29" s="1069"/>
      <c r="GL29" s="1069"/>
      <c r="GM29" s="1069"/>
      <c r="GN29" s="1069"/>
      <c r="GO29" s="1069"/>
      <c r="GP29" s="1069"/>
      <c r="GQ29" s="1069"/>
      <c r="GR29" s="1069"/>
      <c r="GS29" s="1069"/>
      <c r="GT29" s="1069"/>
    </row>
    <row r="30" spans="1:202" ht="45" x14ac:dyDescent="0.25">
      <c r="B30" s="104">
        <v>1</v>
      </c>
      <c r="C30" s="1384" t="s">
        <v>454</v>
      </c>
      <c r="D30" s="121">
        <f>'1 уровень'!E1894</f>
        <v>454303</v>
      </c>
      <c r="E30" s="121">
        <f>'1 уровень'!F1894</f>
        <v>151433</v>
      </c>
      <c r="F30" s="121">
        <f>'1 уровень'!G1894</f>
        <v>134253.45342312008</v>
      </c>
      <c r="G30" s="1078">
        <f>'1 уровень'!H1894</f>
        <v>88.655348189047359</v>
      </c>
      <c r="H30" s="1079">
        <f>'1 уровень'!I1894</f>
        <v>0</v>
      </c>
      <c r="I30" s="1079">
        <f>'1 уровень'!J1894</f>
        <v>0</v>
      </c>
      <c r="J30" s="1080">
        <f>'1 уровень'!K1894</f>
        <v>0</v>
      </c>
      <c r="K30" s="1080">
        <f>'1 уровень'!L1894</f>
        <v>0</v>
      </c>
      <c r="L30" s="1080">
        <f>'1 уровень'!M1894</f>
        <v>0</v>
      </c>
      <c r="M30" s="1080">
        <f>'1 уровень'!N1894</f>
        <v>0</v>
      </c>
      <c r="N30" s="1080">
        <f>'1 уровень'!O1894</f>
        <v>0</v>
      </c>
      <c r="O30" s="1080">
        <f>'1 уровень'!P1894</f>
        <v>0</v>
      </c>
      <c r="P30" s="106">
        <f>'1 уровень'!Q1894</f>
        <v>0</v>
      </c>
      <c r="Q30" s="106">
        <f>'1 уровень'!R1894</f>
        <v>0</v>
      </c>
      <c r="R30" s="106">
        <f>'1 уровень'!S1894</f>
        <v>0</v>
      </c>
      <c r="S30" s="106">
        <f>'1 уровень'!T1894</f>
        <v>0</v>
      </c>
      <c r="T30" s="106">
        <f>'1 уровень'!U1894</f>
        <v>0</v>
      </c>
      <c r="U30" s="106">
        <f>'1 уровень'!V1894</f>
        <v>0</v>
      </c>
      <c r="V30" s="106">
        <f>'1 уровень'!W1894</f>
        <v>0</v>
      </c>
      <c r="W30" s="106">
        <f>'1 уровень'!X1894</f>
        <v>0</v>
      </c>
      <c r="X30" s="106">
        <f>'1 уровень'!Y1894</f>
        <v>0</v>
      </c>
      <c r="Y30" s="1073">
        <f>'1 уровень'!Z1894</f>
        <v>0</v>
      </c>
      <c r="Z30" s="106"/>
      <c r="AA30" s="106"/>
      <c r="AB30" s="1069"/>
      <c r="AC30" s="1070"/>
      <c r="AD30" s="1069"/>
      <c r="AE30" s="1069"/>
      <c r="AF30" s="1069"/>
      <c r="AG30" s="1069"/>
      <c r="AH30" s="1069"/>
      <c r="AI30" s="1069"/>
      <c r="AJ30" s="1069"/>
      <c r="AK30" s="1069"/>
      <c r="AL30" s="1069"/>
      <c r="AM30" s="1069"/>
      <c r="AN30" s="1069"/>
      <c r="AO30" s="1069"/>
      <c r="AP30" s="1069"/>
      <c r="AQ30" s="1069"/>
      <c r="AR30" s="1069"/>
      <c r="AS30" s="1069"/>
      <c r="AT30" s="1069"/>
      <c r="AU30" s="1069"/>
      <c r="AV30" s="1069"/>
      <c r="AW30" s="1069"/>
      <c r="AX30" s="1069"/>
      <c r="AY30" s="1069"/>
      <c r="AZ30" s="1069"/>
      <c r="BA30" s="1069"/>
      <c r="BB30" s="1069"/>
      <c r="BC30" s="1069"/>
      <c r="BD30" s="1069"/>
      <c r="BE30" s="1069"/>
      <c r="BF30" s="1069"/>
      <c r="BG30" s="1069"/>
      <c r="BH30" s="1069"/>
      <c r="BI30" s="1069"/>
      <c r="BJ30" s="1069"/>
      <c r="BK30" s="1069"/>
      <c r="BL30" s="1069"/>
      <c r="BM30" s="1069"/>
      <c r="BN30" s="1069"/>
      <c r="BO30" s="1069"/>
      <c r="BP30" s="1069"/>
      <c r="BQ30" s="1069"/>
      <c r="BR30" s="1069"/>
      <c r="BS30" s="1069"/>
      <c r="BT30" s="1069"/>
      <c r="BU30" s="1069"/>
      <c r="BV30" s="1069"/>
      <c r="BW30" s="1069"/>
      <c r="BX30" s="1069"/>
      <c r="BY30" s="1069"/>
      <c r="BZ30" s="1069"/>
      <c r="CA30" s="1069"/>
      <c r="CB30" s="1069"/>
      <c r="CC30" s="1069"/>
      <c r="CD30" s="1069"/>
      <c r="CE30" s="1069"/>
      <c r="CF30" s="1069"/>
      <c r="CG30" s="1069"/>
      <c r="CH30" s="1069"/>
      <c r="CI30" s="1069"/>
      <c r="CJ30" s="1069"/>
      <c r="CK30" s="1069"/>
      <c r="CL30" s="1069"/>
      <c r="CM30" s="1069"/>
      <c r="CN30" s="1069"/>
      <c r="CO30" s="1069"/>
      <c r="CP30" s="1069"/>
      <c r="CQ30" s="1069"/>
      <c r="CR30" s="1069"/>
      <c r="CS30" s="1069"/>
      <c r="CT30" s="1069"/>
      <c r="CU30" s="1069"/>
      <c r="CV30" s="1069"/>
      <c r="CW30" s="1069"/>
      <c r="CX30" s="1069"/>
      <c r="CY30" s="1069"/>
      <c r="CZ30" s="1069"/>
      <c r="DA30" s="1069"/>
      <c r="DB30" s="1069"/>
      <c r="DC30" s="1069"/>
      <c r="DD30" s="1069"/>
      <c r="DE30" s="1069"/>
      <c r="DF30" s="1069"/>
      <c r="DG30" s="1069"/>
      <c r="DH30" s="1069"/>
      <c r="DI30" s="1069"/>
      <c r="DJ30" s="1069"/>
      <c r="DK30" s="1069"/>
      <c r="DL30" s="1069"/>
      <c r="DM30" s="1069"/>
      <c r="DN30" s="1069"/>
      <c r="DO30" s="1069"/>
      <c r="DP30" s="1069"/>
      <c r="DQ30" s="1069"/>
      <c r="DR30" s="1069"/>
      <c r="DS30" s="1069"/>
      <c r="DT30" s="1069"/>
      <c r="DU30" s="1069"/>
      <c r="DV30" s="1069"/>
      <c r="DW30" s="1069"/>
      <c r="DX30" s="1069"/>
      <c r="DY30" s="1069"/>
      <c r="DZ30" s="1069"/>
      <c r="EA30" s="1069"/>
      <c r="EB30" s="1069"/>
      <c r="EC30" s="1069"/>
      <c r="ED30" s="1069"/>
      <c r="EE30" s="1069"/>
      <c r="EF30" s="1069"/>
      <c r="EG30" s="1069"/>
      <c r="EH30" s="1069"/>
      <c r="EI30" s="1069"/>
      <c r="EJ30" s="1069"/>
      <c r="EK30" s="1069"/>
      <c r="EL30" s="1069"/>
      <c r="EM30" s="1069"/>
      <c r="EN30" s="1069"/>
      <c r="EO30" s="1069"/>
      <c r="EP30" s="1069"/>
      <c r="EQ30" s="1069"/>
      <c r="ER30" s="1069"/>
      <c r="ES30" s="1069"/>
      <c r="ET30" s="1069"/>
      <c r="EU30" s="1069"/>
      <c r="EV30" s="1069"/>
      <c r="EW30" s="1069"/>
      <c r="EX30" s="1069"/>
      <c r="EY30" s="1069"/>
      <c r="EZ30" s="1069"/>
      <c r="FA30" s="1069"/>
      <c r="FB30" s="1069"/>
      <c r="FC30" s="1069"/>
      <c r="FD30" s="1069"/>
      <c r="FE30" s="1069"/>
      <c r="FF30" s="1069"/>
      <c r="FG30" s="1069"/>
      <c r="FH30" s="1069"/>
      <c r="FI30" s="1069"/>
      <c r="FJ30" s="1069"/>
      <c r="FK30" s="1069"/>
      <c r="FL30" s="1069"/>
      <c r="FM30" s="1069"/>
      <c r="FN30" s="1069"/>
      <c r="FO30" s="1069"/>
      <c r="FP30" s="1069"/>
      <c r="FQ30" s="1069"/>
      <c r="FR30" s="1069"/>
      <c r="FS30" s="1069"/>
      <c r="FT30" s="1069"/>
      <c r="FU30" s="1069"/>
      <c r="FV30" s="1069"/>
      <c r="FW30" s="1069"/>
      <c r="FX30" s="1069"/>
      <c r="FY30" s="1069"/>
      <c r="FZ30" s="1069"/>
      <c r="GA30" s="1069"/>
      <c r="GB30" s="1069"/>
      <c r="GC30" s="1069"/>
      <c r="GD30" s="1069"/>
      <c r="GE30" s="1069"/>
      <c r="GF30" s="1069"/>
      <c r="GG30" s="1069"/>
      <c r="GH30" s="1069"/>
      <c r="GI30" s="1069"/>
      <c r="GJ30" s="1069"/>
      <c r="GK30" s="1069"/>
      <c r="GL30" s="1069"/>
      <c r="GM30" s="1069"/>
      <c r="GN30" s="1069"/>
      <c r="GO30" s="1069"/>
      <c r="GP30" s="1069"/>
      <c r="GQ30" s="1069"/>
      <c r="GR30" s="1069"/>
      <c r="GS30" s="1069"/>
      <c r="GT30" s="1069"/>
    </row>
    <row r="31" spans="1:202" ht="30" x14ac:dyDescent="0.25">
      <c r="B31" s="104">
        <v>1</v>
      </c>
      <c r="C31" s="1384" t="s">
        <v>455</v>
      </c>
      <c r="D31" s="121">
        <f>'1 уровень'!E1895</f>
        <v>22348</v>
      </c>
      <c r="E31" s="121">
        <f>'1 уровень'!F1895</f>
        <v>7449</v>
      </c>
      <c r="F31" s="121">
        <f>'1 уровень'!G1895</f>
        <v>6558</v>
      </c>
      <c r="G31" s="1078">
        <f>'1 уровень'!H1895</f>
        <v>88.03866290777286</v>
      </c>
      <c r="H31" s="1079">
        <f>'1 уровень'!I1895</f>
        <v>0</v>
      </c>
      <c r="I31" s="1079">
        <f>'1 уровень'!J1895</f>
        <v>0</v>
      </c>
      <c r="J31" s="1080">
        <f>'1 уровень'!K1895</f>
        <v>0</v>
      </c>
      <c r="K31" s="1080">
        <f>'1 уровень'!L1895</f>
        <v>0</v>
      </c>
      <c r="L31" s="1080">
        <f>'1 уровень'!M1895</f>
        <v>0</v>
      </c>
      <c r="M31" s="1080">
        <f>'1 уровень'!N1895</f>
        <v>0</v>
      </c>
      <c r="N31" s="1080">
        <f>'1 уровень'!O1895</f>
        <v>0</v>
      </c>
      <c r="O31" s="1080">
        <f>'1 уровень'!P1895</f>
        <v>0</v>
      </c>
      <c r="P31" s="106">
        <f>'1 уровень'!Q1895</f>
        <v>0</v>
      </c>
      <c r="Q31" s="106">
        <f>'1 уровень'!R1895</f>
        <v>0</v>
      </c>
      <c r="R31" s="106">
        <f>'1 уровень'!S1895</f>
        <v>0</v>
      </c>
      <c r="S31" s="106">
        <f>'1 уровень'!T1895</f>
        <v>0</v>
      </c>
      <c r="T31" s="106">
        <f>'1 уровень'!U1895</f>
        <v>0</v>
      </c>
      <c r="U31" s="106">
        <f>'1 уровень'!V1895</f>
        <v>0</v>
      </c>
      <c r="V31" s="106">
        <f>'1 уровень'!W1895</f>
        <v>0</v>
      </c>
      <c r="W31" s="106">
        <f>'1 уровень'!X1895</f>
        <v>0</v>
      </c>
      <c r="X31" s="106">
        <f>'1 уровень'!Y1895</f>
        <v>0</v>
      </c>
      <c r="Y31" s="1073">
        <f>'1 уровень'!Z1895</f>
        <v>0</v>
      </c>
      <c r="Z31" s="106"/>
      <c r="AA31" s="106"/>
      <c r="AB31" s="1069"/>
      <c r="AC31" s="1070"/>
      <c r="AD31" s="1069"/>
      <c r="AE31" s="1069"/>
      <c r="AF31" s="1069"/>
      <c r="AG31" s="1069"/>
      <c r="AH31" s="1069"/>
      <c r="AI31" s="1069"/>
      <c r="AJ31" s="1069"/>
      <c r="AK31" s="1069"/>
      <c r="AL31" s="1069"/>
      <c r="AM31" s="1069"/>
      <c r="AN31" s="1069"/>
      <c r="AO31" s="1069"/>
      <c r="AP31" s="1069"/>
      <c r="AQ31" s="1069"/>
      <c r="AR31" s="1069"/>
      <c r="AS31" s="1069"/>
      <c r="AT31" s="1069"/>
      <c r="AU31" s="1069"/>
      <c r="AV31" s="1069"/>
      <c r="AW31" s="1069"/>
      <c r="AX31" s="1069"/>
      <c r="AY31" s="1069"/>
      <c r="AZ31" s="1069"/>
      <c r="BA31" s="1069"/>
      <c r="BB31" s="1069"/>
      <c r="BC31" s="1069"/>
      <c r="BD31" s="1069"/>
      <c r="BE31" s="1069"/>
      <c r="BF31" s="1069"/>
      <c r="BG31" s="1069"/>
      <c r="BH31" s="1069"/>
      <c r="BI31" s="1069"/>
      <c r="BJ31" s="1069"/>
      <c r="BK31" s="1069"/>
      <c r="BL31" s="1069"/>
      <c r="BM31" s="1069"/>
      <c r="BN31" s="1069"/>
      <c r="BO31" s="1069"/>
      <c r="BP31" s="1069"/>
      <c r="BQ31" s="1069"/>
      <c r="BR31" s="1069"/>
      <c r="BS31" s="1069"/>
      <c r="BT31" s="1069"/>
      <c r="BU31" s="1069"/>
      <c r="BV31" s="1069"/>
      <c r="BW31" s="1069"/>
      <c r="BX31" s="1069"/>
      <c r="BY31" s="1069"/>
      <c r="BZ31" s="1069"/>
      <c r="CA31" s="1069"/>
      <c r="CB31" s="1069"/>
      <c r="CC31" s="1069"/>
      <c r="CD31" s="1069"/>
      <c r="CE31" s="1069"/>
      <c r="CF31" s="1069"/>
      <c r="CG31" s="1069"/>
      <c r="CH31" s="1069"/>
      <c r="CI31" s="1069"/>
      <c r="CJ31" s="1069"/>
      <c r="CK31" s="1069"/>
      <c r="CL31" s="1069"/>
      <c r="CM31" s="1069"/>
      <c r="CN31" s="1069"/>
      <c r="CO31" s="1069"/>
      <c r="CP31" s="1069"/>
      <c r="CQ31" s="1069"/>
      <c r="CR31" s="1069"/>
      <c r="CS31" s="1069"/>
      <c r="CT31" s="1069"/>
      <c r="CU31" s="1069"/>
      <c r="CV31" s="1069"/>
      <c r="CW31" s="1069"/>
      <c r="CX31" s="1069"/>
      <c r="CY31" s="1069"/>
      <c r="CZ31" s="1069"/>
      <c r="DA31" s="1069"/>
      <c r="DB31" s="1069"/>
      <c r="DC31" s="1069"/>
      <c r="DD31" s="1069"/>
      <c r="DE31" s="1069"/>
      <c r="DF31" s="1069"/>
      <c r="DG31" s="1069"/>
      <c r="DH31" s="1069"/>
      <c r="DI31" s="1069"/>
      <c r="DJ31" s="1069"/>
      <c r="DK31" s="1069"/>
      <c r="DL31" s="1069"/>
      <c r="DM31" s="1069"/>
      <c r="DN31" s="1069"/>
      <c r="DO31" s="1069"/>
      <c r="DP31" s="1069"/>
      <c r="DQ31" s="1069"/>
      <c r="DR31" s="1069"/>
      <c r="DS31" s="1069"/>
      <c r="DT31" s="1069"/>
      <c r="DU31" s="1069"/>
      <c r="DV31" s="1069"/>
      <c r="DW31" s="1069"/>
      <c r="DX31" s="1069"/>
      <c r="DY31" s="1069"/>
      <c r="DZ31" s="1069"/>
      <c r="EA31" s="1069"/>
      <c r="EB31" s="1069"/>
      <c r="EC31" s="1069"/>
      <c r="ED31" s="1069"/>
      <c r="EE31" s="1069"/>
      <c r="EF31" s="1069"/>
      <c r="EG31" s="1069"/>
      <c r="EH31" s="1069"/>
      <c r="EI31" s="1069"/>
      <c r="EJ31" s="1069"/>
      <c r="EK31" s="1069"/>
      <c r="EL31" s="1069"/>
      <c r="EM31" s="1069"/>
      <c r="EN31" s="1069"/>
      <c r="EO31" s="1069"/>
      <c r="EP31" s="1069"/>
      <c r="EQ31" s="1069"/>
      <c r="ER31" s="1069"/>
      <c r="ES31" s="1069"/>
      <c r="ET31" s="1069"/>
      <c r="EU31" s="1069"/>
      <c r="EV31" s="1069"/>
      <c r="EW31" s="1069"/>
      <c r="EX31" s="1069"/>
      <c r="EY31" s="1069"/>
      <c r="EZ31" s="1069"/>
      <c r="FA31" s="1069"/>
      <c r="FB31" s="1069"/>
      <c r="FC31" s="1069"/>
      <c r="FD31" s="1069"/>
      <c r="FE31" s="1069"/>
      <c r="FF31" s="1069"/>
      <c r="FG31" s="1069"/>
      <c r="FH31" s="1069"/>
      <c r="FI31" s="1069"/>
      <c r="FJ31" s="1069"/>
      <c r="FK31" s="1069"/>
      <c r="FL31" s="1069"/>
      <c r="FM31" s="1069"/>
      <c r="FN31" s="1069"/>
      <c r="FO31" s="1069"/>
      <c r="FP31" s="1069"/>
      <c r="FQ31" s="1069"/>
      <c r="FR31" s="1069"/>
      <c r="FS31" s="1069"/>
      <c r="FT31" s="1069"/>
      <c r="FU31" s="1069"/>
      <c r="FV31" s="1069"/>
      <c r="FW31" s="1069"/>
      <c r="FX31" s="1069"/>
      <c r="FY31" s="1069"/>
      <c r="FZ31" s="1069"/>
      <c r="GA31" s="1069"/>
      <c r="GB31" s="1069"/>
      <c r="GC31" s="1069"/>
      <c r="GD31" s="1069"/>
      <c r="GE31" s="1069"/>
      <c r="GF31" s="1069"/>
      <c r="GG31" s="1069"/>
      <c r="GH31" s="1069"/>
      <c r="GI31" s="1069"/>
      <c r="GJ31" s="1069"/>
      <c r="GK31" s="1069"/>
      <c r="GL31" s="1069"/>
      <c r="GM31" s="1069"/>
      <c r="GN31" s="1069"/>
      <c r="GO31" s="1069"/>
      <c r="GP31" s="1069"/>
      <c r="GQ31" s="1069"/>
      <c r="GR31" s="1069"/>
      <c r="GS31" s="1069"/>
      <c r="GT31" s="1069"/>
    </row>
    <row r="32" spans="1:202" ht="60" x14ac:dyDescent="0.25">
      <c r="B32" s="104">
        <v>1</v>
      </c>
      <c r="C32" s="1384" t="s">
        <v>638</v>
      </c>
      <c r="D32" s="121">
        <f>'1 уровень'!E1896</f>
        <v>397809</v>
      </c>
      <c r="E32" s="121">
        <f>'1 уровень'!F1896</f>
        <v>132602</v>
      </c>
      <c r="F32" s="121">
        <f>'1 уровень'!G1896</f>
        <v>114593</v>
      </c>
      <c r="G32" s="1078">
        <f>'1 уровень'!H1896</f>
        <v>86.418756881495</v>
      </c>
      <c r="H32" s="1079">
        <f>'1 уровень'!I1896</f>
        <v>0</v>
      </c>
      <c r="I32" s="1079">
        <f>'1 уровень'!J1896</f>
        <v>0</v>
      </c>
      <c r="J32" s="1080">
        <f>'1 уровень'!K1896</f>
        <v>0</v>
      </c>
      <c r="K32" s="1080">
        <f>'1 уровень'!L1896</f>
        <v>0</v>
      </c>
      <c r="L32" s="1080">
        <f>'1 уровень'!M1896</f>
        <v>0</v>
      </c>
      <c r="M32" s="1080">
        <f>'1 уровень'!N1896</f>
        <v>0</v>
      </c>
      <c r="N32" s="1080">
        <f>'1 уровень'!O1896</f>
        <v>0</v>
      </c>
      <c r="O32" s="1080">
        <f>'1 уровень'!P1896</f>
        <v>0</v>
      </c>
      <c r="P32" s="106">
        <f>'1 уровень'!Q1896</f>
        <v>0</v>
      </c>
      <c r="Q32" s="106">
        <f>'1 уровень'!R1896</f>
        <v>0</v>
      </c>
      <c r="R32" s="106">
        <f>'1 уровень'!S1896</f>
        <v>0</v>
      </c>
      <c r="S32" s="106">
        <f>'1 уровень'!T1896</f>
        <v>0</v>
      </c>
      <c r="T32" s="106">
        <f>'1 уровень'!U1896</f>
        <v>0</v>
      </c>
      <c r="U32" s="106">
        <f>'1 уровень'!V1896</f>
        <v>0</v>
      </c>
      <c r="V32" s="106">
        <f>'1 уровень'!W1896</f>
        <v>0</v>
      </c>
      <c r="W32" s="106">
        <f>'1 уровень'!X1896</f>
        <v>0</v>
      </c>
      <c r="X32" s="106">
        <f>'1 уровень'!Y1896</f>
        <v>0</v>
      </c>
      <c r="Y32" s="1073">
        <f>'1 уровень'!Z1896</f>
        <v>0</v>
      </c>
      <c r="Z32" s="106"/>
      <c r="AA32" s="106"/>
      <c r="AB32" s="1069"/>
      <c r="AC32" s="1070"/>
      <c r="AD32" s="1069"/>
      <c r="AE32" s="1069"/>
      <c r="AF32" s="1069"/>
      <c r="AG32" s="1069"/>
      <c r="AH32" s="1069"/>
      <c r="AI32" s="1069"/>
      <c r="AJ32" s="1069"/>
      <c r="AK32" s="1069"/>
      <c r="AL32" s="1069"/>
      <c r="AM32" s="1069"/>
      <c r="AN32" s="1069"/>
      <c r="AO32" s="1069"/>
      <c r="AP32" s="1069"/>
      <c r="AQ32" s="1069"/>
      <c r="AR32" s="1069"/>
      <c r="AS32" s="1069"/>
      <c r="AT32" s="1069"/>
      <c r="AU32" s="1069"/>
      <c r="AV32" s="1069"/>
      <c r="AW32" s="1069"/>
      <c r="AX32" s="1069"/>
      <c r="AY32" s="1069"/>
      <c r="AZ32" s="1069"/>
      <c r="BA32" s="1069"/>
      <c r="BB32" s="1069"/>
      <c r="BC32" s="1069"/>
      <c r="BD32" s="1069"/>
      <c r="BE32" s="1069"/>
      <c r="BF32" s="1069"/>
      <c r="BG32" s="1069"/>
      <c r="BH32" s="1069"/>
      <c r="BI32" s="1069"/>
      <c r="BJ32" s="1069"/>
      <c r="BK32" s="1069"/>
      <c r="BL32" s="1069"/>
      <c r="BM32" s="1069"/>
      <c r="BN32" s="1069"/>
      <c r="BO32" s="1069"/>
      <c r="BP32" s="1069"/>
      <c r="BQ32" s="1069"/>
      <c r="BR32" s="1069"/>
      <c r="BS32" s="1069"/>
      <c r="BT32" s="1069"/>
      <c r="BU32" s="1069"/>
      <c r="BV32" s="1069"/>
      <c r="BW32" s="1069"/>
      <c r="BX32" s="1069"/>
      <c r="BY32" s="1069"/>
      <c r="BZ32" s="1069"/>
      <c r="CA32" s="1069"/>
      <c r="CB32" s="1069"/>
      <c r="CC32" s="1069"/>
      <c r="CD32" s="1069"/>
      <c r="CE32" s="1069"/>
      <c r="CF32" s="1069"/>
      <c r="CG32" s="1069"/>
      <c r="CH32" s="1069"/>
      <c r="CI32" s="1069"/>
      <c r="CJ32" s="1069"/>
      <c r="CK32" s="1069"/>
      <c r="CL32" s="1069"/>
      <c r="CM32" s="1069"/>
      <c r="CN32" s="1069"/>
      <c r="CO32" s="1069"/>
      <c r="CP32" s="1069"/>
      <c r="CQ32" s="1069"/>
      <c r="CR32" s="1069"/>
      <c r="CS32" s="1069"/>
      <c r="CT32" s="1069"/>
      <c r="CU32" s="1069"/>
      <c r="CV32" s="1069"/>
      <c r="CW32" s="1069"/>
      <c r="CX32" s="1069"/>
      <c r="CY32" s="1069"/>
      <c r="CZ32" s="1069"/>
      <c r="DA32" s="1069"/>
      <c r="DB32" s="1069"/>
      <c r="DC32" s="1069"/>
      <c r="DD32" s="1069"/>
      <c r="DE32" s="1069"/>
      <c r="DF32" s="1069"/>
      <c r="DG32" s="1069"/>
      <c r="DH32" s="1069"/>
      <c r="DI32" s="1069"/>
      <c r="DJ32" s="1069"/>
      <c r="DK32" s="1069"/>
      <c r="DL32" s="1069"/>
      <c r="DM32" s="1069"/>
      <c r="DN32" s="1069"/>
      <c r="DO32" s="1069"/>
      <c r="DP32" s="1069"/>
      <c r="DQ32" s="1069"/>
      <c r="DR32" s="1069"/>
      <c r="DS32" s="1069"/>
      <c r="DT32" s="1069"/>
      <c r="DU32" s="1069"/>
      <c r="DV32" s="1069"/>
      <c r="DW32" s="1069"/>
      <c r="DX32" s="1069"/>
      <c r="DY32" s="1069"/>
      <c r="DZ32" s="1069"/>
      <c r="EA32" s="1069"/>
      <c r="EB32" s="1069"/>
      <c r="EC32" s="1069"/>
      <c r="ED32" s="1069"/>
      <c r="EE32" s="1069"/>
      <c r="EF32" s="1069"/>
      <c r="EG32" s="1069"/>
      <c r="EH32" s="1069"/>
      <c r="EI32" s="1069"/>
      <c r="EJ32" s="1069"/>
      <c r="EK32" s="1069"/>
      <c r="EL32" s="1069"/>
      <c r="EM32" s="1069"/>
      <c r="EN32" s="1069"/>
      <c r="EO32" s="1069"/>
      <c r="EP32" s="1069"/>
      <c r="EQ32" s="1069"/>
      <c r="ER32" s="1069"/>
      <c r="ES32" s="1069"/>
      <c r="ET32" s="1069"/>
      <c r="EU32" s="1069"/>
      <c r="EV32" s="1069"/>
      <c r="EW32" s="1069"/>
      <c r="EX32" s="1069"/>
      <c r="EY32" s="1069"/>
      <c r="EZ32" s="1069"/>
      <c r="FA32" s="1069"/>
      <c r="FB32" s="1069"/>
      <c r="FC32" s="1069"/>
      <c r="FD32" s="1069"/>
      <c r="FE32" s="1069"/>
      <c r="FF32" s="1069"/>
      <c r="FG32" s="1069"/>
      <c r="FH32" s="1069"/>
      <c r="FI32" s="1069"/>
      <c r="FJ32" s="1069"/>
      <c r="FK32" s="1069"/>
      <c r="FL32" s="1069"/>
      <c r="FM32" s="1069"/>
      <c r="FN32" s="1069"/>
      <c r="FO32" s="1069"/>
      <c r="FP32" s="1069"/>
      <c r="FQ32" s="1069"/>
      <c r="FR32" s="1069"/>
      <c r="FS32" s="1069"/>
      <c r="FT32" s="1069"/>
      <c r="FU32" s="1069"/>
      <c r="FV32" s="1069"/>
      <c r="FW32" s="1069"/>
      <c r="FX32" s="1069"/>
      <c r="FY32" s="1069"/>
      <c r="FZ32" s="1069"/>
      <c r="GA32" s="1069"/>
      <c r="GB32" s="1069"/>
      <c r="GC32" s="1069"/>
      <c r="GD32" s="1069"/>
      <c r="GE32" s="1069"/>
      <c r="GF32" s="1069"/>
      <c r="GG32" s="1069"/>
      <c r="GH32" s="1069"/>
      <c r="GI32" s="1069"/>
      <c r="GJ32" s="1069"/>
      <c r="GK32" s="1069"/>
      <c r="GL32" s="1069"/>
      <c r="GM32" s="1069"/>
      <c r="GN32" s="1069"/>
      <c r="GO32" s="1069"/>
      <c r="GP32" s="1069"/>
      <c r="GQ32" s="1069"/>
      <c r="GR32" s="1069"/>
      <c r="GS32" s="1069"/>
      <c r="GT32" s="1069"/>
    </row>
    <row r="33" spans="2:202" ht="45" x14ac:dyDescent="0.25">
      <c r="B33" s="104">
        <v>1</v>
      </c>
      <c r="C33" s="1384" t="s">
        <v>467</v>
      </c>
      <c r="D33" s="121">
        <f>'1 уровень'!E1897</f>
        <v>34146</v>
      </c>
      <c r="E33" s="121">
        <f>'1 уровень'!F1897</f>
        <v>11382</v>
      </c>
      <c r="F33" s="121">
        <f>'1 уровень'!G1897</f>
        <v>13102.453423120091</v>
      </c>
      <c r="G33" s="1078">
        <f>'1 уровень'!H1897</f>
        <v>115.11556337304596</v>
      </c>
      <c r="H33" s="1079">
        <f>'1 уровень'!I1897</f>
        <v>0</v>
      </c>
      <c r="I33" s="1079">
        <f>'1 уровень'!J1897</f>
        <v>0</v>
      </c>
      <c r="J33" s="1080">
        <f>'1 уровень'!K1897</f>
        <v>0</v>
      </c>
      <c r="K33" s="1080">
        <f>'1 уровень'!L1897</f>
        <v>0</v>
      </c>
      <c r="L33" s="1080">
        <f>'1 уровень'!M1897</f>
        <v>0</v>
      </c>
      <c r="M33" s="1080">
        <f>'1 уровень'!N1897</f>
        <v>0</v>
      </c>
      <c r="N33" s="1080">
        <f>'1 уровень'!O1897</f>
        <v>0</v>
      </c>
      <c r="O33" s="1080">
        <f>'1 уровень'!P1897</f>
        <v>0</v>
      </c>
      <c r="P33" s="106">
        <f>'1 уровень'!Q1897</f>
        <v>0</v>
      </c>
      <c r="Q33" s="106">
        <f>'1 уровень'!R1897</f>
        <v>0</v>
      </c>
      <c r="R33" s="106">
        <f>'1 уровень'!S1897</f>
        <v>0</v>
      </c>
      <c r="S33" s="106">
        <f>'1 уровень'!T1897</f>
        <v>0</v>
      </c>
      <c r="T33" s="106">
        <f>'1 уровень'!U1897</f>
        <v>0</v>
      </c>
      <c r="U33" s="106">
        <f>'1 уровень'!V1897</f>
        <v>0</v>
      </c>
      <c r="V33" s="106">
        <f>'1 уровень'!W1897</f>
        <v>0</v>
      </c>
      <c r="W33" s="106">
        <f>'1 уровень'!X1897</f>
        <v>0</v>
      </c>
      <c r="X33" s="106">
        <f>'1 уровень'!Y1897</f>
        <v>0</v>
      </c>
      <c r="Y33" s="1073">
        <f>'1 уровень'!Z1897</f>
        <v>0</v>
      </c>
      <c r="Z33" s="106"/>
      <c r="AA33" s="106"/>
      <c r="AB33" s="1069"/>
      <c r="AC33" s="1070"/>
      <c r="AD33" s="1069"/>
      <c r="AE33" s="1069"/>
      <c r="AF33" s="1069"/>
      <c r="AG33" s="1069"/>
      <c r="AH33" s="1069"/>
      <c r="AI33" s="1069"/>
      <c r="AJ33" s="1069"/>
      <c r="AK33" s="1069"/>
      <c r="AL33" s="1069"/>
      <c r="AM33" s="1069"/>
      <c r="AN33" s="1069"/>
      <c r="AO33" s="1069"/>
      <c r="AP33" s="1069"/>
      <c r="AQ33" s="1069"/>
      <c r="AR33" s="1069"/>
      <c r="AS33" s="1069"/>
      <c r="AT33" s="1069"/>
      <c r="AU33" s="1069"/>
      <c r="AV33" s="1069"/>
      <c r="AW33" s="1069"/>
      <c r="AX33" s="1069"/>
      <c r="AY33" s="1069"/>
      <c r="AZ33" s="1069"/>
      <c r="BA33" s="1069"/>
      <c r="BB33" s="1069"/>
      <c r="BC33" s="1069"/>
      <c r="BD33" s="1069"/>
      <c r="BE33" s="1069"/>
      <c r="BF33" s="1069"/>
      <c r="BG33" s="1069"/>
      <c r="BH33" s="1069"/>
      <c r="BI33" s="1069"/>
      <c r="BJ33" s="1069"/>
      <c r="BK33" s="1069"/>
      <c r="BL33" s="1069"/>
      <c r="BM33" s="1069"/>
      <c r="BN33" s="1069"/>
      <c r="BO33" s="1069"/>
      <c r="BP33" s="1069"/>
      <c r="BQ33" s="1069"/>
      <c r="BR33" s="1069"/>
      <c r="BS33" s="1069"/>
      <c r="BT33" s="1069"/>
      <c r="BU33" s="1069"/>
      <c r="BV33" s="1069"/>
      <c r="BW33" s="1069"/>
      <c r="BX33" s="1069"/>
      <c r="BY33" s="1069"/>
      <c r="BZ33" s="1069"/>
      <c r="CA33" s="1069"/>
      <c r="CB33" s="1069"/>
      <c r="CC33" s="1069"/>
      <c r="CD33" s="1069"/>
      <c r="CE33" s="1069"/>
      <c r="CF33" s="1069"/>
      <c r="CG33" s="1069"/>
      <c r="CH33" s="1069"/>
      <c r="CI33" s="1069"/>
      <c r="CJ33" s="1069"/>
      <c r="CK33" s="1069"/>
      <c r="CL33" s="1069"/>
      <c r="CM33" s="1069"/>
      <c r="CN33" s="1069"/>
      <c r="CO33" s="1069"/>
      <c r="CP33" s="1069"/>
      <c r="CQ33" s="1069"/>
      <c r="CR33" s="1069"/>
      <c r="CS33" s="1069"/>
      <c r="CT33" s="1069"/>
      <c r="CU33" s="1069"/>
      <c r="CV33" s="1069"/>
      <c r="CW33" s="1069"/>
      <c r="CX33" s="1069"/>
      <c r="CY33" s="1069"/>
      <c r="CZ33" s="1069"/>
      <c r="DA33" s="1069"/>
      <c r="DB33" s="1069"/>
      <c r="DC33" s="1069"/>
      <c r="DD33" s="1069"/>
      <c r="DE33" s="1069"/>
      <c r="DF33" s="1069"/>
      <c r="DG33" s="1069"/>
      <c r="DH33" s="1069"/>
      <c r="DI33" s="1069"/>
      <c r="DJ33" s="1069"/>
      <c r="DK33" s="1069"/>
      <c r="DL33" s="1069"/>
      <c r="DM33" s="1069"/>
      <c r="DN33" s="1069"/>
      <c r="DO33" s="1069"/>
      <c r="DP33" s="1069"/>
      <c r="DQ33" s="1069"/>
      <c r="DR33" s="1069"/>
      <c r="DS33" s="1069"/>
      <c r="DT33" s="1069"/>
      <c r="DU33" s="1069"/>
      <c r="DV33" s="1069"/>
      <c r="DW33" s="1069"/>
      <c r="DX33" s="1069"/>
      <c r="DY33" s="1069"/>
      <c r="DZ33" s="1069"/>
      <c r="EA33" s="1069"/>
      <c r="EB33" s="1069"/>
      <c r="EC33" s="1069"/>
      <c r="ED33" s="1069"/>
      <c r="EE33" s="1069"/>
      <c r="EF33" s="1069"/>
      <c r="EG33" s="1069"/>
      <c r="EH33" s="1069"/>
      <c r="EI33" s="1069"/>
      <c r="EJ33" s="1069"/>
      <c r="EK33" s="1069"/>
      <c r="EL33" s="1069"/>
      <c r="EM33" s="1069"/>
      <c r="EN33" s="1069"/>
      <c r="EO33" s="1069"/>
      <c r="EP33" s="1069"/>
      <c r="EQ33" s="1069"/>
      <c r="ER33" s="1069"/>
      <c r="ES33" s="1069"/>
      <c r="ET33" s="1069"/>
      <c r="EU33" s="1069"/>
      <c r="EV33" s="1069"/>
      <c r="EW33" s="1069"/>
      <c r="EX33" s="1069"/>
      <c r="EY33" s="1069"/>
      <c r="EZ33" s="1069"/>
      <c r="FA33" s="1069"/>
      <c r="FB33" s="1069"/>
      <c r="FC33" s="1069"/>
      <c r="FD33" s="1069"/>
      <c r="FE33" s="1069"/>
      <c r="FF33" s="1069"/>
      <c r="FG33" s="1069"/>
      <c r="FH33" s="1069"/>
      <c r="FI33" s="1069"/>
      <c r="FJ33" s="1069"/>
      <c r="FK33" s="1069"/>
      <c r="FL33" s="1069"/>
      <c r="FM33" s="1069"/>
      <c r="FN33" s="1069"/>
      <c r="FO33" s="1069"/>
      <c r="FP33" s="1069"/>
      <c r="FQ33" s="1069"/>
      <c r="FR33" s="1069"/>
      <c r="FS33" s="1069"/>
      <c r="FT33" s="1069"/>
      <c r="FU33" s="1069"/>
      <c r="FV33" s="1069"/>
      <c r="FW33" s="1069"/>
      <c r="FX33" s="1069"/>
      <c r="FY33" s="1069"/>
      <c r="FZ33" s="1069"/>
      <c r="GA33" s="1069"/>
      <c r="GB33" s="1069"/>
      <c r="GC33" s="1069"/>
      <c r="GD33" s="1069"/>
      <c r="GE33" s="1069"/>
      <c r="GF33" s="1069"/>
      <c r="GG33" s="1069"/>
      <c r="GH33" s="1069"/>
      <c r="GI33" s="1069"/>
      <c r="GJ33" s="1069"/>
      <c r="GK33" s="1069"/>
      <c r="GL33" s="1069"/>
      <c r="GM33" s="1069"/>
      <c r="GN33" s="1069"/>
      <c r="GO33" s="1069"/>
      <c r="GP33" s="1069"/>
      <c r="GQ33" s="1069"/>
      <c r="GR33" s="1069"/>
      <c r="GS33" s="1069"/>
      <c r="GT33" s="1069"/>
    </row>
    <row r="34" spans="2:202" ht="45" x14ac:dyDescent="0.25">
      <c r="B34" s="104">
        <v>1</v>
      </c>
      <c r="C34" s="1384" t="s">
        <v>434</v>
      </c>
      <c r="D34" s="121">
        <f>'1 уровень'!E1898</f>
        <v>1000</v>
      </c>
      <c r="E34" s="121">
        <f>'1 уровень'!F1898</f>
        <v>334</v>
      </c>
      <c r="F34" s="121">
        <f>'1 уровень'!G1898</f>
        <v>183</v>
      </c>
      <c r="G34" s="1078">
        <f>'1 уровень'!H1898</f>
        <v>54.790419161676652</v>
      </c>
      <c r="H34" s="1079">
        <f>'1 уровень'!I1898</f>
        <v>0</v>
      </c>
      <c r="I34" s="1079">
        <f>'1 уровень'!J1898</f>
        <v>0</v>
      </c>
      <c r="J34" s="1080">
        <f>'1 уровень'!K1898</f>
        <v>0</v>
      </c>
      <c r="K34" s="1080">
        <f>'1 уровень'!L1898</f>
        <v>0</v>
      </c>
      <c r="L34" s="1080">
        <f>'1 уровень'!M1898</f>
        <v>0</v>
      </c>
      <c r="M34" s="1080">
        <f>'1 уровень'!N1898</f>
        <v>0</v>
      </c>
      <c r="N34" s="1080">
        <f>'1 уровень'!O1898</f>
        <v>0</v>
      </c>
      <c r="O34" s="1080">
        <f>'1 уровень'!P1898</f>
        <v>0</v>
      </c>
      <c r="P34" s="106">
        <f>'1 уровень'!Q1898</f>
        <v>0</v>
      </c>
      <c r="Q34" s="106">
        <f>'1 уровень'!R1898</f>
        <v>0</v>
      </c>
      <c r="R34" s="106">
        <f>'1 уровень'!S1898</f>
        <v>0</v>
      </c>
      <c r="S34" s="106">
        <f>'1 уровень'!T1898</f>
        <v>0</v>
      </c>
      <c r="T34" s="106">
        <f>'1 уровень'!U1898</f>
        <v>0</v>
      </c>
      <c r="U34" s="106">
        <f>'1 уровень'!V1898</f>
        <v>0</v>
      </c>
      <c r="V34" s="106">
        <f>'1 уровень'!W1898</f>
        <v>0</v>
      </c>
      <c r="W34" s="106">
        <f>'1 уровень'!X1898</f>
        <v>0</v>
      </c>
      <c r="X34" s="106">
        <f>'1 уровень'!Y1898</f>
        <v>0</v>
      </c>
      <c r="Y34" s="1073">
        <f>'1 уровень'!Z1898</f>
        <v>0</v>
      </c>
      <c r="Z34" s="106"/>
      <c r="AA34" s="106"/>
      <c r="AB34" s="1069"/>
      <c r="AC34" s="1070"/>
      <c r="AD34" s="1069"/>
      <c r="AE34" s="1069"/>
      <c r="AF34" s="1069"/>
      <c r="AG34" s="1069"/>
      <c r="AH34" s="1069"/>
      <c r="AI34" s="1069"/>
      <c r="AJ34" s="1069"/>
      <c r="AK34" s="1069"/>
      <c r="AL34" s="1069"/>
      <c r="AM34" s="1069"/>
      <c r="AN34" s="1069"/>
      <c r="AO34" s="1069"/>
      <c r="AP34" s="1069"/>
      <c r="AQ34" s="1069"/>
      <c r="AR34" s="1069"/>
      <c r="AS34" s="1069"/>
      <c r="AT34" s="1069"/>
      <c r="AU34" s="1069"/>
      <c r="AV34" s="1069"/>
      <c r="AW34" s="1069"/>
      <c r="AX34" s="1069"/>
      <c r="AY34" s="1069"/>
      <c r="AZ34" s="1069"/>
      <c r="BA34" s="1069"/>
      <c r="BB34" s="1069"/>
      <c r="BC34" s="1069"/>
      <c r="BD34" s="1069"/>
      <c r="BE34" s="1069"/>
      <c r="BF34" s="1069"/>
      <c r="BG34" s="1069"/>
      <c r="BH34" s="1069"/>
      <c r="BI34" s="1069"/>
      <c r="BJ34" s="1069"/>
      <c r="BK34" s="1069"/>
      <c r="BL34" s="1069"/>
      <c r="BM34" s="1069"/>
      <c r="BN34" s="1069"/>
      <c r="BO34" s="1069"/>
      <c r="BP34" s="1069"/>
      <c r="BQ34" s="1069"/>
      <c r="BR34" s="1069"/>
      <c r="BS34" s="1069"/>
      <c r="BT34" s="1069"/>
      <c r="BU34" s="1069"/>
      <c r="BV34" s="1069"/>
      <c r="BW34" s="1069"/>
      <c r="BX34" s="1069"/>
      <c r="BY34" s="1069"/>
      <c r="BZ34" s="1069"/>
      <c r="CA34" s="1069"/>
      <c r="CB34" s="1069"/>
      <c r="CC34" s="1069"/>
      <c r="CD34" s="1069"/>
      <c r="CE34" s="1069"/>
      <c r="CF34" s="1069"/>
      <c r="CG34" s="1069"/>
      <c r="CH34" s="1069"/>
      <c r="CI34" s="1069"/>
      <c r="CJ34" s="1069"/>
      <c r="CK34" s="1069"/>
      <c r="CL34" s="1069"/>
      <c r="CM34" s="1069"/>
      <c r="CN34" s="1069"/>
      <c r="CO34" s="1069"/>
      <c r="CP34" s="1069"/>
      <c r="CQ34" s="1069"/>
      <c r="CR34" s="1069"/>
      <c r="CS34" s="1069"/>
      <c r="CT34" s="1069"/>
      <c r="CU34" s="1069"/>
      <c r="CV34" s="1069"/>
      <c r="CW34" s="1069"/>
      <c r="CX34" s="1069"/>
      <c r="CY34" s="1069"/>
      <c r="CZ34" s="1069"/>
      <c r="DA34" s="1069"/>
      <c r="DB34" s="1069"/>
      <c r="DC34" s="1069"/>
      <c r="DD34" s="1069"/>
      <c r="DE34" s="1069"/>
      <c r="DF34" s="1069"/>
      <c r="DG34" s="1069"/>
      <c r="DH34" s="1069"/>
      <c r="DI34" s="1069"/>
      <c r="DJ34" s="1069"/>
      <c r="DK34" s="1069"/>
      <c r="DL34" s="1069"/>
      <c r="DM34" s="1069"/>
      <c r="DN34" s="1069"/>
      <c r="DO34" s="1069"/>
      <c r="DP34" s="1069"/>
      <c r="DQ34" s="1069"/>
      <c r="DR34" s="1069"/>
      <c r="DS34" s="1069"/>
      <c r="DT34" s="1069"/>
      <c r="DU34" s="1069"/>
      <c r="DV34" s="1069"/>
      <c r="DW34" s="1069"/>
      <c r="DX34" s="1069"/>
      <c r="DY34" s="1069"/>
      <c r="DZ34" s="1069"/>
      <c r="EA34" s="1069"/>
      <c r="EB34" s="1069"/>
      <c r="EC34" s="1069"/>
      <c r="ED34" s="1069"/>
      <c r="EE34" s="1069"/>
      <c r="EF34" s="1069"/>
      <c r="EG34" s="1069"/>
      <c r="EH34" s="1069"/>
      <c r="EI34" s="1069"/>
      <c r="EJ34" s="1069"/>
      <c r="EK34" s="1069"/>
      <c r="EL34" s="1069"/>
      <c r="EM34" s="1069"/>
      <c r="EN34" s="1069"/>
      <c r="EO34" s="1069"/>
      <c r="EP34" s="1069"/>
      <c r="EQ34" s="1069"/>
      <c r="ER34" s="1069"/>
      <c r="ES34" s="1069"/>
      <c r="ET34" s="1069"/>
      <c r="EU34" s="1069"/>
      <c r="EV34" s="1069"/>
      <c r="EW34" s="1069"/>
      <c r="EX34" s="1069"/>
      <c r="EY34" s="1069"/>
      <c r="EZ34" s="1069"/>
      <c r="FA34" s="1069"/>
      <c r="FB34" s="1069"/>
      <c r="FC34" s="1069"/>
      <c r="FD34" s="1069"/>
      <c r="FE34" s="1069"/>
      <c r="FF34" s="1069"/>
      <c r="FG34" s="1069"/>
      <c r="FH34" s="1069"/>
      <c r="FI34" s="1069"/>
      <c r="FJ34" s="1069"/>
      <c r="FK34" s="1069"/>
      <c r="FL34" s="1069"/>
      <c r="FM34" s="1069"/>
      <c r="FN34" s="1069"/>
      <c r="FO34" s="1069"/>
      <c r="FP34" s="1069"/>
      <c r="FQ34" s="1069"/>
      <c r="FR34" s="1069"/>
      <c r="FS34" s="1069"/>
      <c r="FT34" s="1069"/>
      <c r="FU34" s="1069"/>
      <c r="FV34" s="1069"/>
      <c r="FW34" s="1069"/>
      <c r="FX34" s="1069"/>
      <c r="FY34" s="1069"/>
      <c r="FZ34" s="1069"/>
      <c r="GA34" s="1069"/>
      <c r="GB34" s="1069"/>
      <c r="GC34" s="1069"/>
      <c r="GD34" s="1069"/>
      <c r="GE34" s="1069"/>
      <c r="GF34" s="1069"/>
      <c r="GG34" s="1069"/>
      <c r="GH34" s="1069"/>
      <c r="GI34" s="1069"/>
      <c r="GJ34" s="1069"/>
      <c r="GK34" s="1069"/>
      <c r="GL34" s="1069"/>
      <c r="GM34" s="1069"/>
      <c r="GN34" s="1069"/>
      <c r="GO34" s="1069"/>
      <c r="GP34" s="1069"/>
      <c r="GQ34" s="1069"/>
      <c r="GR34" s="1069"/>
      <c r="GS34" s="1069"/>
      <c r="GT34" s="1069"/>
    </row>
    <row r="35" spans="2:202" ht="30" x14ac:dyDescent="0.25">
      <c r="B35" s="104">
        <v>1</v>
      </c>
      <c r="C35" s="1384" t="s">
        <v>470</v>
      </c>
      <c r="D35" s="121">
        <f>'1 уровень'!E1899</f>
        <v>10000</v>
      </c>
      <c r="E35" s="121">
        <f>'1 уровень'!F1899</f>
        <v>3333</v>
      </c>
      <c r="F35" s="121">
        <f>'1 уровень'!G1899</f>
        <v>1629</v>
      </c>
      <c r="G35" s="1078">
        <f>'1 уровень'!H1899</f>
        <v>48.874887488748875</v>
      </c>
      <c r="H35" s="1079">
        <f>'1 уровень'!I1899</f>
        <v>0</v>
      </c>
      <c r="I35" s="1079">
        <f>'1 уровень'!J1899</f>
        <v>0</v>
      </c>
      <c r="J35" s="1080">
        <f>'1 уровень'!K1899</f>
        <v>0</v>
      </c>
      <c r="K35" s="1080">
        <f>'1 уровень'!L1899</f>
        <v>0</v>
      </c>
      <c r="L35" s="1080">
        <f>'1 уровень'!M1899</f>
        <v>0</v>
      </c>
      <c r="M35" s="1080">
        <f>'1 уровень'!N1899</f>
        <v>0</v>
      </c>
      <c r="N35" s="1080">
        <f>'1 уровень'!O1899</f>
        <v>0</v>
      </c>
      <c r="O35" s="1080">
        <f>'1 уровень'!P1899</f>
        <v>0</v>
      </c>
      <c r="P35" s="106">
        <f>'1 уровень'!Q1899</f>
        <v>0</v>
      </c>
      <c r="Q35" s="106">
        <f>'1 уровень'!R1899</f>
        <v>0</v>
      </c>
      <c r="R35" s="106">
        <f>'1 уровень'!S1899</f>
        <v>0</v>
      </c>
      <c r="S35" s="106">
        <f>'1 уровень'!T1899</f>
        <v>0</v>
      </c>
      <c r="T35" s="106">
        <f>'1 уровень'!U1899</f>
        <v>0</v>
      </c>
      <c r="U35" s="106">
        <f>'1 уровень'!V1899</f>
        <v>0</v>
      </c>
      <c r="V35" s="106">
        <f>'1 уровень'!W1899</f>
        <v>0</v>
      </c>
      <c r="W35" s="106">
        <f>'1 уровень'!X1899</f>
        <v>0</v>
      </c>
      <c r="X35" s="106">
        <f>'1 уровень'!Y1899</f>
        <v>0</v>
      </c>
      <c r="Y35" s="1073">
        <f>'1 уровень'!Z1899</f>
        <v>0</v>
      </c>
      <c r="Z35" s="106"/>
      <c r="AA35" s="106"/>
      <c r="AB35" s="1069"/>
      <c r="AC35" s="1070"/>
      <c r="AD35" s="1069"/>
      <c r="AE35" s="1069"/>
      <c r="AF35" s="1069"/>
      <c r="AG35" s="1069"/>
      <c r="AH35" s="1069"/>
      <c r="AI35" s="1069"/>
      <c r="AJ35" s="1069"/>
      <c r="AK35" s="1069"/>
      <c r="AL35" s="1069"/>
      <c r="AM35" s="1069"/>
      <c r="AN35" s="1069"/>
      <c r="AO35" s="1069"/>
      <c r="AP35" s="1069"/>
      <c r="AQ35" s="1069"/>
      <c r="AR35" s="1069"/>
      <c r="AS35" s="1069"/>
      <c r="AT35" s="1069"/>
      <c r="AU35" s="1069"/>
      <c r="AV35" s="1069"/>
      <c r="AW35" s="1069"/>
      <c r="AX35" s="1069"/>
      <c r="AY35" s="1069"/>
      <c r="AZ35" s="1069"/>
      <c r="BA35" s="1069"/>
      <c r="BB35" s="1069"/>
      <c r="BC35" s="1069"/>
      <c r="BD35" s="1069"/>
      <c r="BE35" s="1069"/>
      <c r="BF35" s="1069"/>
      <c r="BG35" s="1069"/>
      <c r="BH35" s="1069"/>
      <c r="BI35" s="1069"/>
      <c r="BJ35" s="1069"/>
      <c r="BK35" s="1069"/>
      <c r="BL35" s="1069"/>
      <c r="BM35" s="1069"/>
      <c r="BN35" s="1069"/>
      <c r="BO35" s="1069"/>
      <c r="BP35" s="1069"/>
      <c r="BQ35" s="1069"/>
      <c r="BR35" s="1069"/>
      <c r="BS35" s="1069"/>
      <c r="BT35" s="1069"/>
      <c r="BU35" s="1069"/>
      <c r="BV35" s="1069"/>
      <c r="BW35" s="1069"/>
      <c r="BX35" s="1069"/>
      <c r="BY35" s="1069"/>
      <c r="BZ35" s="1069"/>
      <c r="CA35" s="1069"/>
      <c r="CB35" s="1069"/>
      <c r="CC35" s="1069"/>
      <c r="CD35" s="1069"/>
      <c r="CE35" s="1069"/>
      <c r="CF35" s="1069"/>
      <c r="CG35" s="1069"/>
      <c r="CH35" s="1069"/>
      <c r="CI35" s="1069"/>
      <c r="CJ35" s="1069"/>
      <c r="CK35" s="1069"/>
      <c r="CL35" s="1069"/>
      <c r="CM35" s="1069"/>
      <c r="CN35" s="1069"/>
      <c r="CO35" s="1069"/>
      <c r="CP35" s="1069"/>
      <c r="CQ35" s="1069"/>
      <c r="CR35" s="1069"/>
      <c r="CS35" s="1069"/>
      <c r="CT35" s="1069"/>
      <c r="CU35" s="1069"/>
      <c r="CV35" s="1069"/>
      <c r="CW35" s="1069"/>
      <c r="CX35" s="1069"/>
      <c r="CY35" s="1069"/>
      <c r="CZ35" s="1069"/>
      <c r="DA35" s="1069"/>
      <c r="DB35" s="1069"/>
      <c r="DC35" s="1069"/>
      <c r="DD35" s="1069"/>
      <c r="DE35" s="1069"/>
      <c r="DF35" s="1069"/>
      <c r="DG35" s="1069"/>
      <c r="DH35" s="1069"/>
      <c r="DI35" s="1069"/>
      <c r="DJ35" s="1069"/>
      <c r="DK35" s="1069"/>
      <c r="DL35" s="1069"/>
      <c r="DM35" s="1069"/>
      <c r="DN35" s="1069"/>
      <c r="DO35" s="1069"/>
      <c r="DP35" s="1069"/>
      <c r="DQ35" s="1069"/>
      <c r="DR35" s="1069"/>
      <c r="DS35" s="1069"/>
      <c r="DT35" s="1069"/>
      <c r="DU35" s="1069"/>
      <c r="DV35" s="1069"/>
      <c r="DW35" s="1069"/>
      <c r="DX35" s="1069"/>
      <c r="DY35" s="1069"/>
      <c r="DZ35" s="1069"/>
      <c r="EA35" s="1069"/>
      <c r="EB35" s="1069"/>
      <c r="EC35" s="1069"/>
      <c r="ED35" s="1069"/>
      <c r="EE35" s="1069"/>
      <c r="EF35" s="1069"/>
      <c r="EG35" s="1069"/>
      <c r="EH35" s="1069"/>
      <c r="EI35" s="1069"/>
      <c r="EJ35" s="1069"/>
      <c r="EK35" s="1069"/>
      <c r="EL35" s="1069"/>
      <c r="EM35" s="1069"/>
      <c r="EN35" s="1069"/>
      <c r="EO35" s="1069"/>
      <c r="EP35" s="1069"/>
      <c r="EQ35" s="1069"/>
      <c r="ER35" s="1069"/>
      <c r="ES35" s="1069"/>
      <c r="ET35" s="1069"/>
      <c r="EU35" s="1069"/>
      <c r="EV35" s="1069"/>
      <c r="EW35" s="1069"/>
      <c r="EX35" s="1069"/>
      <c r="EY35" s="1069"/>
      <c r="EZ35" s="1069"/>
      <c r="FA35" s="1069"/>
      <c r="FB35" s="1069"/>
      <c r="FC35" s="1069"/>
      <c r="FD35" s="1069"/>
      <c r="FE35" s="1069"/>
      <c r="FF35" s="1069"/>
      <c r="FG35" s="1069"/>
      <c r="FH35" s="1069"/>
      <c r="FI35" s="1069"/>
      <c r="FJ35" s="1069"/>
      <c r="FK35" s="1069"/>
      <c r="FL35" s="1069"/>
      <c r="FM35" s="1069"/>
      <c r="FN35" s="1069"/>
      <c r="FO35" s="1069"/>
      <c r="FP35" s="1069"/>
      <c r="FQ35" s="1069"/>
      <c r="FR35" s="1069"/>
      <c r="FS35" s="1069"/>
      <c r="FT35" s="1069"/>
      <c r="FU35" s="1069"/>
      <c r="FV35" s="1069"/>
      <c r="FW35" s="1069"/>
      <c r="FX35" s="1069"/>
      <c r="FY35" s="1069"/>
      <c r="FZ35" s="1069"/>
      <c r="GA35" s="1069"/>
      <c r="GB35" s="1069"/>
      <c r="GC35" s="1069"/>
      <c r="GD35" s="1069"/>
      <c r="GE35" s="1069"/>
      <c r="GF35" s="1069"/>
      <c r="GG35" s="1069"/>
      <c r="GH35" s="1069"/>
      <c r="GI35" s="1069"/>
      <c r="GJ35" s="1069"/>
      <c r="GK35" s="1069"/>
      <c r="GL35" s="1069"/>
      <c r="GM35" s="1069"/>
      <c r="GN35" s="1069"/>
      <c r="GO35" s="1069"/>
      <c r="GP35" s="1069"/>
      <c r="GQ35" s="1069"/>
      <c r="GR35" s="1069"/>
      <c r="GS35" s="1069"/>
      <c r="GT35" s="1069"/>
    </row>
    <row r="36" spans="2:202" ht="30" x14ac:dyDescent="0.25">
      <c r="B36" s="104">
        <v>1</v>
      </c>
      <c r="C36" s="1384" t="s">
        <v>487</v>
      </c>
      <c r="D36" s="121">
        <f>'1 уровень'!E1900</f>
        <v>0</v>
      </c>
      <c r="E36" s="121">
        <f>'1 уровень'!F1900</f>
        <v>0</v>
      </c>
      <c r="F36" s="121">
        <f>'1 уровень'!G1900</f>
        <v>0</v>
      </c>
      <c r="G36" s="1078">
        <f>'1 уровень'!H1900</f>
        <v>0</v>
      </c>
      <c r="H36" s="1079">
        <f>'1 уровень'!I1900</f>
        <v>0</v>
      </c>
      <c r="I36" s="1079">
        <f>'1 уровень'!J1900</f>
        <v>0</v>
      </c>
      <c r="J36" s="1080">
        <f>'1 уровень'!K1900</f>
        <v>0</v>
      </c>
      <c r="K36" s="1080">
        <f>'1 уровень'!L1900</f>
        <v>0</v>
      </c>
      <c r="L36" s="1080">
        <f>'1 уровень'!M1900</f>
        <v>0</v>
      </c>
      <c r="M36" s="1080">
        <f>'1 уровень'!N1900</f>
        <v>0</v>
      </c>
      <c r="N36" s="1080">
        <f>'1 уровень'!O1900</f>
        <v>0</v>
      </c>
      <c r="O36" s="1080">
        <f>'1 уровень'!P1900</f>
        <v>0</v>
      </c>
      <c r="P36" s="106">
        <f>'1 уровень'!Q1900</f>
        <v>0</v>
      </c>
      <c r="Q36" s="106">
        <f>'1 уровень'!R1900</f>
        <v>0</v>
      </c>
      <c r="R36" s="106">
        <f>'1 уровень'!S1900</f>
        <v>0</v>
      </c>
      <c r="S36" s="106">
        <f>'1 уровень'!T1900</f>
        <v>0</v>
      </c>
      <c r="T36" s="106">
        <f>'1 уровень'!U1900</f>
        <v>0</v>
      </c>
      <c r="U36" s="106">
        <f>'1 уровень'!V1900</f>
        <v>0</v>
      </c>
      <c r="V36" s="106">
        <f>'1 уровень'!W1900</f>
        <v>0</v>
      </c>
      <c r="W36" s="106">
        <f>'1 уровень'!X1900</f>
        <v>0</v>
      </c>
      <c r="X36" s="106">
        <f>'1 уровень'!Y1900</f>
        <v>0</v>
      </c>
      <c r="Y36" s="1073">
        <f>'1 уровень'!Z1900</f>
        <v>0</v>
      </c>
      <c r="Z36" s="106"/>
      <c r="AA36" s="106"/>
      <c r="AB36" s="1069"/>
      <c r="AC36" s="1070"/>
      <c r="AD36" s="1069"/>
      <c r="AE36" s="1069"/>
      <c r="AF36" s="1069"/>
      <c r="AG36" s="1069"/>
      <c r="AH36" s="1069"/>
      <c r="AI36" s="1069"/>
      <c r="AJ36" s="1069"/>
      <c r="AK36" s="1069"/>
      <c r="AL36" s="1069"/>
      <c r="AM36" s="1069"/>
      <c r="AN36" s="1069"/>
      <c r="AO36" s="1069"/>
      <c r="AP36" s="1069"/>
      <c r="AQ36" s="1069"/>
      <c r="AR36" s="1069"/>
      <c r="AS36" s="1069"/>
      <c r="AT36" s="1069"/>
      <c r="AU36" s="1069"/>
      <c r="AV36" s="1069"/>
      <c r="AW36" s="1069"/>
      <c r="AX36" s="1069"/>
      <c r="AY36" s="1069"/>
      <c r="AZ36" s="1069"/>
      <c r="BA36" s="1069"/>
      <c r="BB36" s="1069"/>
      <c r="BC36" s="1069"/>
      <c r="BD36" s="1069"/>
      <c r="BE36" s="1069"/>
      <c r="BF36" s="1069"/>
      <c r="BG36" s="1069"/>
      <c r="BH36" s="1069"/>
      <c r="BI36" s="1069"/>
      <c r="BJ36" s="1069"/>
      <c r="BK36" s="1069"/>
      <c r="BL36" s="1069"/>
      <c r="BM36" s="1069"/>
      <c r="BN36" s="1069"/>
      <c r="BO36" s="1069"/>
      <c r="BP36" s="1069"/>
      <c r="BQ36" s="1069"/>
      <c r="BR36" s="1069"/>
      <c r="BS36" s="1069"/>
      <c r="BT36" s="1069"/>
      <c r="BU36" s="1069"/>
      <c r="BV36" s="1069"/>
      <c r="BW36" s="1069"/>
      <c r="BX36" s="1069"/>
      <c r="BY36" s="1069"/>
      <c r="BZ36" s="1069"/>
      <c r="CA36" s="1069"/>
      <c r="CB36" s="1069"/>
      <c r="CC36" s="1069"/>
      <c r="CD36" s="1069"/>
      <c r="CE36" s="1069"/>
      <c r="CF36" s="1069"/>
      <c r="CG36" s="1069"/>
      <c r="CH36" s="1069"/>
      <c r="CI36" s="1069"/>
      <c r="CJ36" s="1069"/>
      <c r="CK36" s="1069"/>
      <c r="CL36" s="1069"/>
      <c r="CM36" s="1069"/>
      <c r="CN36" s="1069"/>
      <c r="CO36" s="1069"/>
      <c r="CP36" s="1069"/>
      <c r="CQ36" s="1069"/>
      <c r="CR36" s="1069"/>
      <c r="CS36" s="1069"/>
      <c r="CT36" s="1069"/>
      <c r="CU36" s="1069"/>
      <c r="CV36" s="1069"/>
      <c r="CW36" s="1069"/>
      <c r="CX36" s="1069"/>
      <c r="CY36" s="1069"/>
      <c r="CZ36" s="1069"/>
      <c r="DA36" s="1069"/>
      <c r="DB36" s="1069"/>
      <c r="DC36" s="1069"/>
      <c r="DD36" s="1069"/>
      <c r="DE36" s="1069"/>
      <c r="DF36" s="1069"/>
      <c r="DG36" s="1069"/>
      <c r="DH36" s="1069"/>
      <c r="DI36" s="1069"/>
      <c r="DJ36" s="1069"/>
      <c r="DK36" s="1069"/>
      <c r="DL36" s="1069"/>
      <c r="DM36" s="1069"/>
      <c r="DN36" s="1069"/>
      <c r="DO36" s="1069"/>
      <c r="DP36" s="1069"/>
      <c r="DQ36" s="1069"/>
      <c r="DR36" s="1069"/>
      <c r="DS36" s="1069"/>
      <c r="DT36" s="1069"/>
      <c r="DU36" s="1069"/>
      <c r="DV36" s="1069"/>
      <c r="DW36" s="1069"/>
      <c r="DX36" s="1069"/>
      <c r="DY36" s="1069"/>
      <c r="DZ36" s="1069"/>
      <c r="EA36" s="1069"/>
      <c r="EB36" s="1069"/>
      <c r="EC36" s="1069"/>
      <c r="ED36" s="1069"/>
      <c r="EE36" s="1069"/>
      <c r="EF36" s="1069"/>
      <c r="EG36" s="1069"/>
      <c r="EH36" s="1069"/>
      <c r="EI36" s="1069"/>
      <c r="EJ36" s="1069"/>
      <c r="EK36" s="1069"/>
      <c r="EL36" s="1069"/>
      <c r="EM36" s="1069"/>
      <c r="EN36" s="1069"/>
      <c r="EO36" s="1069"/>
      <c r="EP36" s="1069"/>
      <c r="EQ36" s="1069"/>
      <c r="ER36" s="1069"/>
      <c r="ES36" s="1069"/>
      <c r="ET36" s="1069"/>
      <c r="EU36" s="1069"/>
      <c r="EV36" s="1069"/>
      <c r="EW36" s="1069"/>
      <c r="EX36" s="1069"/>
      <c r="EY36" s="1069"/>
      <c r="EZ36" s="1069"/>
      <c r="FA36" s="1069"/>
      <c r="FB36" s="1069"/>
      <c r="FC36" s="1069"/>
      <c r="FD36" s="1069"/>
      <c r="FE36" s="1069"/>
      <c r="FF36" s="1069"/>
      <c r="FG36" s="1069"/>
      <c r="FH36" s="1069"/>
      <c r="FI36" s="1069"/>
      <c r="FJ36" s="1069"/>
      <c r="FK36" s="1069"/>
      <c r="FL36" s="1069"/>
      <c r="FM36" s="1069"/>
      <c r="FN36" s="1069"/>
      <c r="FO36" s="1069"/>
      <c r="FP36" s="1069"/>
      <c r="FQ36" s="1069"/>
      <c r="FR36" s="1069"/>
      <c r="FS36" s="1069"/>
      <c r="FT36" s="1069"/>
      <c r="FU36" s="1069"/>
      <c r="FV36" s="1069"/>
      <c r="FW36" s="1069"/>
      <c r="FX36" s="1069"/>
      <c r="FY36" s="1069"/>
      <c r="FZ36" s="1069"/>
      <c r="GA36" s="1069"/>
      <c r="GB36" s="1069"/>
      <c r="GC36" s="1069"/>
      <c r="GD36" s="1069"/>
      <c r="GE36" s="1069"/>
      <c r="GF36" s="1069"/>
      <c r="GG36" s="1069"/>
      <c r="GH36" s="1069"/>
      <c r="GI36" s="1069"/>
      <c r="GJ36" s="1069"/>
      <c r="GK36" s="1069"/>
      <c r="GL36" s="1069"/>
      <c r="GM36" s="1069"/>
      <c r="GN36" s="1069"/>
      <c r="GO36" s="1069"/>
      <c r="GP36" s="1069"/>
      <c r="GQ36" s="1069"/>
      <c r="GR36" s="1069"/>
      <c r="GS36" s="1069"/>
      <c r="GT36" s="1069"/>
    </row>
    <row r="37" spans="2:202" x14ac:dyDescent="0.25">
      <c r="B37" s="104">
        <v>1</v>
      </c>
      <c r="C37" s="1384" t="s">
        <v>435</v>
      </c>
      <c r="D37" s="121">
        <f>'1 уровень'!E1901</f>
        <v>135107</v>
      </c>
      <c r="E37" s="121">
        <f>'1 уровень'!F1901</f>
        <v>45034.333333333336</v>
      </c>
      <c r="F37" s="121">
        <f>'1 уровень'!G1901</f>
        <v>41204</v>
      </c>
      <c r="G37" s="1078">
        <f>'1 уровень'!H1901</f>
        <v>91.494637424779611</v>
      </c>
      <c r="H37" s="1079">
        <f>'1 уровень'!I1901</f>
        <v>0</v>
      </c>
      <c r="I37" s="1079">
        <f>'1 уровень'!J1901</f>
        <v>0</v>
      </c>
      <c r="J37" s="1080">
        <f>'1 уровень'!K1901</f>
        <v>0</v>
      </c>
      <c r="K37" s="1080">
        <f>'1 уровень'!L1901</f>
        <v>0</v>
      </c>
      <c r="L37" s="1080">
        <f>'1 уровень'!M1901</f>
        <v>0</v>
      </c>
      <c r="M37" s="1080">
        <f>'1 уровень'!N1901</f>
        <v>0</v>
      </c>
      <c r="N37" s="1080">
        <f>'1 уровень'!O1901</f>
        <v>0</v>
      </c>
      <c r="O37" s="1080">
        <f>'1 уровень'!P1901</f>
        <v>0</v>
      </c>
      <c r="P37" s="106">
        <f>'1 уровень'!Q1901</f>
        <v>0</v>
      </c>
      <c r="Q37" s="106">
        <f>'1 уровень'!R1901</f>
        <v>0</v>
      </c>
      <c r="R37" s="106">
        <f>'1 уровень'!S1901</f>
        <v>0</v>
      </c>
      <c r="S37" s="106">
        <f>'1 уровень'!T1901</f>
        <v>0</v>
      </c>
      <c r="T37" s="106">
        <f>'1 уровень'!U1901</f>
        <v>0</v>
      </c>
      <c r="U37" s="106">
        <f>'1 уровень'!V1901</f>
        <v>0</v>
      </c>
      <c r="V37" s="106">
        <f>'1 уровень'!W1901</f>
        <v>0</v>
      </c>
      <c r="W37" s="106">
        <f>'1 уровень'!X1901</f>
        <v>0</v>
      </c>
      <c r="X37" s="106">
        <f>'1 уровень'!Y1901</f>
        <v>0</v>
      </c>
      <c r="Y37" s="1073">
        <f>'1 уровень'!Z1901</f>
        <v>0</v>
      </c>
      <c r="Z37" s="106"/>
      <c r="AA37" s="106"/>
      <c r="AB37" s="1069"/>
      <c r="AC37" s="1070"/>
      <c r="AD37" s="1069"/>
      <c r="AE37" s="1069"/>
      <c r="AF37" s="1069"/>
      <c r="AG37" s="1069"/>
      <c r="AH37" s="1069"/>
      <c r="AI37" s="1069"/>
      <c r="AJ37" s="1069"/>
      <c r="AK37" s="1069"/>
      <c r="AL37" s="1069"/>
      <c r="AM37" s="1069"/>
      <c r="AN37" s="1069"/>
      <c r="AO37" s="1069"/>
      <c r="AP37" s="1069"/>
      <c r="AQ37" s="1069"/>
      <c r="AR37" s="1069"/>
      <c r="AS37" s="1069"/>
      <c r="AT37" s="1069"/>
      <c r="AU37" s="1069"/>
      <c r="AV37" s="1069"/>
      <c r="AW37" s="1069"/>
      <c r="AX37" s="1069"/>
      <c r="AY37" s="1069"/>
      <c r="AZ37" s="1069"/>
      <c r="BA37" s="1069"/>
      <c r="BB37" s="1069"/>
      <c r="BC37" s="1069"/>
      <c r="BD37" s="1069"/>
      <c r="BE37" s="1069"/>
      <c r="BF37" s="1069"/>
      <c r="BG37" s="1069"/>
      <c r="BH37" s="1069"/>
      <c r="BI37" s="1069"/>
      <c r="BJ37" s="1069"/>
      <c r="BK37" s="1069"/>
      <c r="BL37" s="1069"/>
      <c r="BM37" s="1069"/>
      <c r="BN37" s="1069"/>
      <c r="BO37" s="1069"/>
      <c r="BP37" s="1069"/>
      <c r="BQ37" s="1069"/>
      <c r="BR37" s="1069"/>
      <c r="BS37" s="1069"/>
      <c r="BT37" s="1069"/>
      <c r="BU37" s="1069"/>
      <c r="BV37" s="1069"/>
      <c r="BW37" s="1069"/>
      <c r="BX37" s="1069"/>
      <c r="BY37" s="1069"/>
      <c r="BZ37" s="1069"/>
      <c r="CA37" s="1069"/>
      <c r="CB37" s="1069"/>
      <c r="CC37" s="1069"/>
      <c r="CD37" s="1069"/>
      <c r="CE37" s="1069"/>
      <c r="CF37" s="1069"/>
      <c r="CG37" s="1069"/>
      <c r="CH37" s="1069"/>
      <c r="CI37" s="1069"/>
      <c r="CJ37" s="1069"/>
      <c r="CK37" s="1069"/>
      <c r="CL37" s="1069"/>
      <c r="CM37" s="1069"/>
      <c r="CN37" s="1069"/>
      <c r="CO37" s="1069"/>
      <c r="CP37" s="1069"/>
      <c r="CQ37" s="1069"/>
      <c r="CR37" s="1069"/>
      <c r="CS37" s="1069"/>
      <c r="CT37" s="1069"/>
      <c r="CU37" s="1069"/>
      <c r="CV37" s="1069"/>
      <c r="CW37" s="1069"/>
      <c r="CX37" s="1069"/>
      <c r="CY37" s="1069"/>
      <c r="CZ37" s="1069"/>
      <c r="DA37" s="1069"/>
      <c r="DB37" s="1069"/>
      <c r="DC37" s="1069"/>
      <c r="DD37" s="1069"/>
      <c r="DE37" s="1069"/>
      <c r="DF37" s="1069"/>
      <c r="DG37" s="1069"/>
      <c r="DH37" s="1069"/>
      <c r="DI37" s="1069"/>
      <c r="DJ37" s="1069"/>
      <c r="DK37" s="1069"/>
      <c r="DL37" s="1069"/>
      <c r="DM37" s="1069"/>
      <c r="DN37" s="1069"/>
      <c r="DO37" s="1069"/>
      <c r="DP37" s="1069"/>
      <c r="DQ37" s="1069"/>
      <c r="DR37" s="1069"/>
      <c r="DS37" s="1069"/>
      <c r="DT37" s="1069"/>
      <c r="DU37" s="1069"/>
      <c r="DV37" s="1069"/>
      <c r="DW37" s="1069"/>
      <c r="DX37" s="1069"/>
      <c r="DY37" s="1069"/>
      <c r="DZ37" s="1069"/>
      <c r="EA37" s="1069"/>
      <c r="EB37" s="1069"/>
      <c r="EC37" s="1069"/>
      <c r="ED37" s="1069"/>
      <c r="EE37" s="1069"/>
      <c r="EF37" s="1069"/>
      <c r="EG37" s="1069"/>
      <c r="EH37" s="1069"/>
      <c r="EI37" s="1069"/>
      <c r="EJ37" s="1069"/>
      <c r="EK37" s="1069"/>
      <c r="EL37" s="1069"/>
      <c r="EM37" s="1069"/>
      <c r="EN37" s="1069"/>
      <c r="EO37" s="1069"/>
      <c r="EP37" s="1069"/>
      <c r="EQ37" s="1069"/>
      <c r="ER37" s="1069"/>
      <c r="ES37" s="1069"/>
      <c r="ET37" s="1069"/>
      <c r="EU37" s="1069"/>
      <c r="EV37" s="1069"/>
      <c r="EW37" s="1069"/>
      <c r="EX37" s="1069"/>
      <c r="EY37" s="1069"/>
      <c r="EZ37" s="1069"/>
      <c r="FA37" s="1069"/>
      <c r="FB37" s="1069"/>
      <c r="FC37" s="1069"/>
      <c r="FD37" s="1069"/>
      <c r="FE37" s="1069"/>
      <c r="FF37" s="1069"/>
      <c r="FG37" s="1069"/>
      <c r="FH37" s="1069"/>
      <c r="FI37" s="1069"/>
      <c r="FJ37" s="1069"/>
      <c r="FK37" s="1069"/>
      <c r="FL37" s="1069"/>
      <c r="FM37" s="1069"/>
      <c r="FN37" s="1069"/>
      <c r="FO37" s="1069"/>
      <c r="FP37" s="1069"/>
      <c r="FQ37" s="1069"/>
      <c r="FR37" s="1069"/>
      <c r="FS37" s="1069"/>
      <c r="FT37" s="1069"/>
      <c r="FU37" s="1069"/>
      <c r="FV37" s="1069"/>
      <c r="FW37" s="1069"/>
      <c r="FX37" s="1069"/>
      <c r="FY37" s="1069"/>
      <c r="FZ37" s="1069"/>
      <c r="GA37" s="1069"/>
      <c r="GB37" s="1069"/>
      <c r="GC37" s="1069"/>
      <c r="GD37" s="1069"/>
      <c r="GE37" s="1069"/>
      <c r="GF37" s="1069"/>
      <c r="GG37" s="1069"/>
      <c r="GH37" s="1069"/>
      <c r="GI37" s="1069"/>
      <c r="GJ37" s="1069"/>
      <c r="GK37" s="1069"/>
      <c r="GL37" s="1069"/>
      <c r="GM37" s="1069"/>
      <c r="GN37" s="1069"/>
      <c r="GO37" s="1069"/>
      <c r="GP37" s="1069"/>
      <c r="GQ37" s="1069"/>
      <c r="GR37" s="1069"/>
      <c r="GS37" s="1069"/>
      <c r="GT37" s="1069"/>
    </row>
    <row r="38" spans="2:202" x14ac:dyDescent="0.25">
      <c r="B38" s="104">
        <v>1</v>
      </c>
      <c r="C38" s="1384" t="s">
        <v>160</v>
      </c>
      <c r="D38" s="121">
        <f>'1 уровень'!E1902</f>
        <v>145904.06578947368</v>
      </c>
      <c r="E38" s="121">
        <f>'1 уровень'!F1902</f>
        <v>48634.334429824557</v>
      </c>
      <c r="F38" s="121">
        <f>'1 уровень'!G1902</f>
        <v>44696.635690789473</v>
      </c>
      <c r="G38" s="1078">
        <f>'1 уровень'!H1902</f>
        <v>91.903459181256267</v>
      </c>
      <c r="H38" s="1079">
        <f>'1 уровень'!I1902</f>
        <v>0</v>
      </c>
      <c r="I38" s="1079">
        <f>'1 уровень'!J1902</f>
        <v>0</v>
      </c>
      <c r="J38" s="1080">
        <f>'1 уровень'!K1902</f>
        <v>0</v>
      </c>
      <c r="K38" s="1080">
        <f>'1 уровень'!L1902</f>
        <v>0</v>
      </c>
      <c r="L38" s="1080">
        <f>'1 уровень'!M1902</f>
        <v>0</v>
      </c>
      <c r="M38" s="1080">
        <f>'1 уровень'!N1902</f>
        <v>0</v>
      </c>
      <c r="N38" s="1080">
        <f>'1 уровень'!O1902</f>
        <v>0</v>
      </c>
      <c r="O38" s="1080">
        <f>'1 уровень'!P1902</f>
        <v>0</v>
      </c>
      <c r="P38" s="106">
        <f>'1 уровень'!Q1902</f>
        <v>0</v>
      </c>
      <c r="Q38" s="106">
        <f>'1 уровень'!R1902</f>
        <v>0</v>
      </c>
      <c r="R38" s="106">
        <f>'1 уровень'!S1902</f>
        <v>0</v>
      </c>
      <c r="S38" s="106">
        <f>'1 уровень'!T1902</f>
        <v>0</v>
      </c>
      <c r="T38" s="106">
        <f>'1 уровень'!U1902</f>
        <v>0</v>
      </c>
      <c r="U38" s="106">
        <f>'1 уровень'!V1902</f>
        <v>0</v>
      </c>
      <c r="V38" s="106">
        <f>'1 уровень'!W1902</f>
        <v>0</v>
      </c>
      <c r="W38" s="106">
        <f>'1 уровень'!X1902</f>
        <v>0</v>
      </c>
      <c r="X38" s="106">
        <f>'1 уровень'!Y1902</f>
        <v>0</v>
      </c>
      <c r="Y38" s="1073">
        <f>'1 уровень'!Z1902</f>
        <v>0</v>
      </c>
      <c r="Z38" s="106"/>
      <c r="AA38" s="106"/>
      <c r="AB38" s="1069"/>
      <c r="AC38" s="1070"/>
      <c r="AD38" s="1069"/>
      <c r="AE38" s="1069"/>
      <c r="AF38" s="1069"/>
      <c r="AG38" s="1069"/>
      <c r="AH38" s="1069"/>
      <c r="AI38" s="1069"/>
      <c r="AJ38" s="1069"/>
      <c r="AK38" s="1069"/>
      <c r="AL38" s="1069"/>
      <c r="AM38" s="1069"/>
      <c r="AN38" s="1069"/>
      <c r="AO38" s="1069"/>
      <c r="AP38" s="1069"/>
      <c r="AQ38" s="1069"/>
      <c r="AR38" s="1069"/>
      <c r="AS38" s="1069"/>
      <c r="AT38" s="1069"/>
      <c r="AU38" s="1069"/>
      <c r="AV38" s="1069"/>
      <c r="AW38" s="1069"/>
      <c r="AX38" s="1069"/>
      <c r="AY38" s="1069"/>
      <c r="AZ38" s="1069"/>
      <c r="BA38" s="1069"/>
      <c r="BB38" s="1069"/>
      <c r="BC38" s="1069"/>
      <c r="BD38" s="1069"/>
      <c r="BE38" s="1069"/>
      <c r="BF38" s="1069"/>
      <c r="BG38" s="1069"/>
      <c r="BH38" s="1069"/>
      <c r="BI38" s="1069"/>
      <c r="BJ38" s="1069"/>
      <c r="BK38" s="1069"/>
      <c r="BL38" s="1069"/>
      <c r="BM38" s="1069"/>
      <c r="BN38" s="1069"/>
      <c r="BO38" s="1069"/>
      <c r="BP38" s="1069"/>
      <c r="BQ38" s="1069"/>
      <c r="BR38" s="1069"/>
      <c r="BS38" s="1069"/>
      <c r="BT38" s="1069"/>
      <c r="BU38" s="1069"/>
      <c r="BV38" s="1069"/>
      <c r="BW38" s="1069"/>
      <c r="BX38" s="1069"/>
      <c r="BY38" s="1069"/>
      <c r="BZ38" s="1069"/>
      <c r="CA38" s="1069"/>
      <c r="CB38" s="1069"/>
      <c r="CC38" s="1069"/>
      <c r="CD38" s="1069"/>
      <c r="CE38" s="1069"/>
      <c r="CF38" s="1069"/>
      <c r="CG38" s="1069"/>
      <c r="CH38" s="1069"/>
      <c r="CI38" s="1069"/>
      <c r="CJ38" s="1069"/>
      <c r="CK38" s="1069"/>
      <c r="CL38" s="1069"/>
      <c r="CM38" s="1069"/>
      <c r="CN38" s="1069"/>
      <c r="CO38" s="1069"/>
      <c r="CP38" s="1069"/>
      <c r="CQ38" s="1069"/>
      <c r="CR38" s="1069"/>
      <c r="CS38" s="1069"/>
      <c r="CT38" s="1069"/>
      <c r="CU38" s="1069"/>
      <c r="CV38" s="1069"/>
      <c r="CW38" s="1069"/>
      <c r="CX38" s="1069"/>
      <c r="CY38" s="1069"/>
      <c r="CZ38" s="1069"/>
      <c r="DA38" s="1069"/>
      <c r="DB38" s="1069"/>
      <c r="DC38" s="1069"/>
      <c r="DD38" s="1069"/>
      <c r="DE38" s="1069"/>
      <c r="DF38" s="1069"/>
      <c r="DG38" s="1069"/>
      <c r="DH38" s="1069"/>
      <c r="DI38" s="1069"/>
      <c r="DJ38" s="1069"/>
      <c r="DK38" s="1069"/>
      <c r="DL38" s="1069"/>
      <c r="DM38" s="1069"/>
      <c r="DN38" s="1069"/>
      <c r="DO38" s="1069"/>
      <c r="DP38" s="1069"/>
      <c r="DQ38" s="1069"/>
      <c r="DR38" s="1069"/>
      <c r="DS38" s="1069"/>
      <c r="DT38" s="1069"/>
      <c r="DU38" s="1069"/>
      <c r="DV38" s="1069"/>
      <c r="DW38" s="1069"/>
      <c r="DX38" s="1069"/>
      <c r="DY38" s="1069"/>
      <c r="DZ38" s="1069"/>
      <c r="EA38" s="1069"/>
      <c r="EB38" s="1069"/>
      <c r="EC38" s="1069"/>
      <c r="ED38" s="1069"/>
      <c r="EE38" s="1069"/>
      <c r="EF38" s="1069"/>
      <c r="EG38" s="1069"/>
      <c r="EH38" s="1069"/>
      <c r="EI38" s="1069"/>
      <c r="EJ38" s="1069"/>
      <c r="EK38" s="1069"/>
      <c r="EL38" s="1069"/>
      <c r="EM38" s="1069"/>
      <c r="EN38" s="1069"/>
      <c r="EO38" s="1069"/>
      <c r="EP38" s="1069"/>
      <c r="EQ38" s="1069"/>
      <c r="ER38" s="1069"/>
      <c r="ES38" s="1069"/>
      <c r="ET38" s="1069"/>
      <c r="EU38" s="1069"/>
      <c r="EV38" s="1069"/>
      <c r="EW38" s="1069"/>
      <c r="EX38" s="1069"/>
      <c r="EY38" s="1069"/>
      <c r="EZ38" s="1069"/>
      <c r="FA38" s="1069"/>
      <c r="FB38" s="1069"/>
      <c r="FC38" s="1069"/>
      <c r="FD38" s="1069"/>
      <c r="FE38" s="1069"/>
      <c r="FF38" s="1069"/>
      <c r="FG38" s="1069"/>
      <c r="FH38" s="1069"/>
      <c r="FI38" s="1069"/>
      <c r="FJ38" s="1069"/>
      <c r="FK38" s="1069"/>
      <c r="FL38" s="1069"/>
      <c r="FM38" s="1069"/>
      <c r="FN38" s="1069"/>
      <c r="FO38" s="1069"/>
      <c r="FP38" s="1069"/>
      <c r="FQ38" s="1069"/>
      <c r="FR38" s="1069"/>
      <c r="FS38" s="1069"/>
      <c r="FT38" s="1069"/>
      <c r="FU38" s="1069"/>
      <c r="FV38" s="1069"/>
      <c r="FW38" s="1069"/>
      <c r="FX38" s="1069"/>
      <c r="FY38" s="1069"/>
      <c r="FZ38" s="1069"/>
      <c r="GA38" s="1069"/>
      <c r="GB38" s="1069"/>
      <c r="GC38" s="1069"/>
      <c r="GD38" s="1069"/>
      <c r="GE38" s="1069"/>
      <c r="GF38" s="1069"/>
      <c r="GG38" s="1069"/>
      <c r="GH38" s="1069"/>
      <c r="GI38" s="1069"/>
      <c r="GJ38" s="1069"/>
      <c r="GK38" s="1069"/>
      <c r="GL38" s="1069"/>
      <c r="GM38" s="1069"/>
      <c r="GN38" s="1069"/>
      <c r="GO38" s="1069"/>
      <c r="GP38" s="1069"/>
      <c r="GQ38" s="1069"/>
      <c r="GR38" s="1069"/>
      <c r="GS38" s="1069"/>
      <c r="GT38" s="1069"/>
    </row>
    <row r="39" spans="2:202" x14ac:dyDescent="0.25">
      <c r="B39" s="104">
        <v>1</v>
      </c>
      <c r="C39" s="1384" t="s">
        <v>441</v>
      </c>
      <c r="D39" s="121">
        <f>'1 уровень'!E1903</f>
        <v>1118776</v>
      </c>
      <c r="E39" s="121">
        <f>'1 уровень'!F1903</f>
        <v>372926.33333333331</v>
      </c>
      <c r="F39" s="121">
        <f>'1 уровень'!G1903</f>
        <v>315827.25</v>
      </c>
      <c r="G39" s="1078">
        <f>'1 уровень'!H1903</f>
        <v>84.688910857282806</v>
      </c>
      <c r="H39" s="1079">
        <f>'1 уровень'!I1903</f>
        <v>0</v>
      </c>
      <c r="I39" s="1079">
        <f>'1 уровень'!J1903</f>
        <v>0</v>
      </c>
      <c r="J39" s="1080">
        <f>'1 уровень'!K1903</f>
        <v>0</v>
      </c>
      <c r="K39" s="1080">
        <f>'1 уровень'!L1903</f>
        <v>0</v>
      </c>
      <c r="L39" s="1080">
        <f>'1 уровень'!M1903</f>
        <v>0</v>
      </c>
      <c r="M39" s="1080">
        <f>'1 уровень'!N1903</f>
        <v>0</v>
      </c>
      <c r="N39" s="1080">
        <f>'1 уровень'!O1903</f>
        <v>0</v>
      </c>
      <c r="O39" s="1080">
        <f>'1 уровень'!P1903</f>
        <v>0</v>
      </c>
      <c r="P39" s="106">
        <f>'1 уровень'!Q1903</f>
        <v>0</v>
      </c>
      <c r="Q39" s="106">
        <f>'1 уровень'!R1903</f>
        <v>0</v>
      </c>
      <c r="R39" s="106">
        <f>'1 уровень'!S1903</f>
        <v>0</v>
      </c>
      <c r="S39" s="106">
        <f>'1 уровень'!T1903</f>
        <v>0</v>
      </c>
      <c r="T39" s="106">
        <f>'1 уровень'!U1903</f>
        <v>0</v>
      </c>
      <c r="U39" s="106">
        <f>'1 уровень'!V1903</f>
        <v>0</v>
      </c>
      <c r="V39" s="106">
        <f>'1 уровень'!W1903</f>
        <v>0</v>
      </c>
      <c r="W39" s="106">
        <f>'1 уровень'!X1903</f>
        <v>0</v>
      </c>
      <c r="X39" s="106">
        <f>'1 уровень'!Y1903</f>
        <v>0</v>
      </c>
      <c r="Y39" s="1073">
        <f>'1 уровень'!Z1903</f>
        <v>0</v>
      </c>
      <c r="Z39" s="106"/>
      <c r="AA39" s="106"/>
      <c r="AB39" s="1069"/>
      <c r="AC39" s="1070"/>
      <c r="AD39" s="1069"/>
      <c r="AE39" s="1069"/>
      <c r="AF39" s="1069"/>
      <c r="AG39" s="1069"/>
      <c r="AH39" s="1069"/>
      <c r="AI39" s="1069"/>
      <c r="AJ39" s="1069"/>
      <c r="AK39" s="1069"/>
      <c r="AL39" s="1069"/>
      <c r="AM39" s="1069"/>
      <c r="AN39" s="1069"/>
      <c r="AO39" s="1069"/>
      <c r="AP39" s="1069"/>
      <c r="AQ39" s="1069"/>
      <c r="AR39" s="1069"/>
      <c r="AS39" s="1069"/>
      <c r="AT39" s="1069"/>
      <c r="AU39" s="1069"/>
      <c r="AV39" s="1069"/>
      <c r="AW39" s="1069"/>
      <c r="AX39" s="1069"/>
      <c r="AY39" s="1069"/>
      <c r="AZ39" s="1069"/>
      <c r="BA39" s="1069"/>
      <c r="BB39" s="1069"/>
      <c r="BC39" s="1069"/>
      <c r="BD39" s="1069"/>
      <c r="BE39" s="1069"/>
      <c r="BF39" s="1069"/>
      <c r="BG39" s="1069"/>
      <c r="BH39" s="1069"/>
      <c r="BI39" s="1069"/>
      <c r="BJ39" s="1069"/>
      <c r="BK39" s="1069"/>
      <c r="BL39" s="1069"/>
      <c r="BM39" s="1069"/>
      <c r="BN39" s="1069"/>
      <c r="BO39" s="1069"/>
      <c r="BP39" s="1069"/>
      <c r="BQ39" s="1069"/>
      <c r="BR39" s="1069"/>
      <c r="BS39" s="1069"/>
      <c r="BT39" s="1069"/>
      <c r="BU39" s="1069"/>
      <c r="BV39" s="1069"/>
      <c r="BW39" s="1069"/>
      <c r="BX39" s="1069"/>
      <c r="BY39" s="1069"/>
      <c r="BZ39" s="1069"/>
      <c r="CA39" s="1069"/>
      <c r="CB39" s="1069"/>
      <c r="CC39" s="1069"/>
      <c r="CD39" s="1069"/>
      <c r="CE39" s="1069"/>
      <c r="CF39" s="1069"/>
      <c r="CG39" s="1069"/>
      <c r="CH39" s="1069"/>
      <c r="CI39" s="1069"/>
      <c r="CJ39" s="1069"/>
      <c r="CK39" s="1069"/>
      <c r="CL39" s="1069"/>
      <c r="CM39" s="1069"/>
      <c r="CN39" s="1069"/>
      <c r="CO39" s="1069"/>
      <c r="CP39" s="1069"/>
      <c r="CQ39" s="1069"/>
      <c r="CR39" s="1069"/>
      <c r="CS39" s="1069"/>
      <c r="CT39" s="1069"/>
      <c r="CU39" s="1069"/>
      <c r="CV39" s="1069"/>
      <c r="CW39" s="1069"/>
      <c r="CX39" s="1069"/>
      <c r="CY39" s="1069"/>
      <c r="CZ39" s="1069"/>
      <c r="DA39" s="1069"/>
      <c r="DB39" s="1069"/>
      <c r="DC39" s="1069"/>
      <c r="DD39" s="1069"/>
      <c r="DE39" s="1069"/>
      <c r="DF39" s="1069"/>
      <c r="DG39" s="1069"/>
      <c r="DH39" s="1069"/>
      <c r="DI39" s="1069"/>
      <c r="DJ39" s="1069"/>
      <c r="DK39" s="1069"/>
      <c r="DL39" s="1069"/>
      <c r="DM39" s="1069"/>
      <c r="DN39" s="1069"/>
      <c r="DO39" s="1069"/>
      <c r="DP39" s="1069"/>
      <c r="DQ39" s="1069"/>
      <c r="DR39" s="1069"/>
      <c r="DS39" s="1069"/>
      <c r="DT39" s="1069"/>
      <c r="DU39" s="1069"/>
      <c r="DV39" s="1069"/>
      <c r="DW39" s="1069"/>
      <c r="DX39" s="1069"/>
      <c r="DY39" s="1069"/>
      <c r="DZ39" s="1069"/>
      <c r="EA39" s="1069"/>
      <c r="EB39" s="1069"/>
      <c r="EC39" s="1069"/>
      <c r="ED39" s="1069"/>
      <c r="EE39" s="1069"/>
      <c r="EF39" s="1069"/>
      <c r="EG39" s="1069"/>
      <c r="EH39" s="1069"/>
      <c r="EI39" s="1069"/>
      <c r="EJ39" s="1069"/>
      <c r="EK39" s="1069"/>
      <c r="EL39" s="1069"/>
      <c r="EM39" s="1069"/>
      <c r="EN39" s="1069"/>
      <c r="EO39" s="1069"/>
      <c r="EP39" s="1069"/>
      <c r="EQ39" s="1069"/>
      <c r="ER39" s="1069"/>
      <c r="ES39" s="1069"/>
      <c r="ET39" s="1069"/>
      <c r="EU39" s="1069"/>
      <c r="EV39" s="1069"/>
      <c r="EW39" s="1069"/>
      <c r="EX39" s="1069"/>
      <c r="EY39" s="1069"/>
      <c r="EZ39" s="1069"/>
      <c r="FA39" s="1069"/>
      <c r="FB39" s="1069"/>
      <c r="FC39" s="1069"/>
      <c r="FD39" s="1069"/>
      <c r="FE39" s="1069"/>
      <c r="FF39" s="1069"/>
      <c r="FG39" s="1069"/>
      <c r="FH39" s="1069"/>
      <c r="FI39" s="1069"/>
      <c r="FJ39" s="1069"/>
      <c r="FK39" s="1069"/>
      <c r="FL39" s="1069"/>
      <c r="FM39" s="1069"/>
      <c r="FN39" s="1069"/>
      <c r="FO39" s="1069"/>
      <c r="FP39" s="1069"/>
      <c r="FQ39" s="1069"/>
      <c r="FR39" s="1069"/>
      <c r="FS39" s="1069"/>
      <c r="FT39" s="1069"/>
      <c r="FU39" s="1069"/>
      <c r="FV39" s="1069"/>
      <c r="FW39" s="1069"/>
      <c r="FX39" s="1069"/>
      <c r="FY39" s="1069"/>
      <c r="FZ39" s="1069"/>
      <c r="GA39" s="1069"/>
      <c r="GB39" s="1069"/>
      <c r="GC39" s="1069"/>
      <c r="GD39" s="1069"/>
      <c r="GE39" s="1069"/>
      <c r="GF39" s="1069"/>
      <c r="GG39" s="1069"/>
      <c r="GH39" s="1069"/>
      <c r="GI39" s="1069"/>
      <c r="GJ39" s="1069"/>
      <c r="GK39" s="1069"/>
      <c r="GL39" s="1069"/>
      <c r="GM39" s="1069"/>
      <c r="GN39" s="1069"/>
      <c r="GO39" s="1069"/>
      <c r="GP39" s="1069"/>
      <c r="GQ39" s="1069"/>
      <c r="GR39" s="1069"/>
      <c r="GS39" s="1069"/>
      <c r="GT39" s="1069"/>
    </row>
    <row r="40" spans="2:202" ht="30" x14ac:dyDescent="0.25">
      <c r="B40" s="104">
        <v>1</v>
      </c>
      <c r="C40" s="1384" t="s">
        <v>161</v>
      </c>
      <c r="D40" s="121">
        <f>'1 уровень'!E1904</f>
        <v>306995</v>
      </c>
      <c r="E40" s="121">
        <f>'1 уровень'!F1904</f>
        <v>102331</v>
      </c>
      <c r="F40" s="121">
        <f>'1 уровень'!G1904</f>
        <v>101093</v>
      </c>
      <c r="G40" s="1078">
        <f>'1 уровень'!H1904</f>
        <v>98.790200428022786</v>
      </c>
      <c r="H40" s="1079">
        <f>'1 уровень'!I1904</f>
        <v>0</v>
      </c>
      <c r="I40" s="1079">
        <f>'1 уровень'!J1904</f>
        <v>0</v>
      </c>
      <c r="J40" s="1080">
        <f>'1 уровень'!K1904</f>
        <v>0</v>
      </c>
      <c r="K40" s="1080">
        <f>'1 уровень'!L1904</f>
        <v>0</v>
      </c>
      <c r="L40" s="1080">
        <f>'1 уровень'!M1904</f>
        <v>0</v>
      </c>
      <c r="M40" s="1080">
        <f>'1 уровень'!N1904</f>
        <v>0</v>
      </c>
      <c r="N40" s="1080">
        <f>'1 уровень'!O1904</f>
        <v>0</v>
      </c>
      <c r="O40" s="1080">
        <f>'1 уровень'!P1904</f>
        <v>0</v>
      </c>
      <c r="P40" s="106">
        <f>'1 уровень'!Q1904</f>
        <v>0</v>
      </c>
      <c r="Q40" s="106">
        <f>'1 уровень'!R1904</f>
        <v>0</v>
      </c>
      <c r="R40" s="106">
        <f>'1 уровень'!S1904</f>
        <v>0</v>
      </c>
      <c r="S40" s="106">
        <f>'1 уровень'!T1904</f>
        <v>0</v>
      </c>
      <c r="T40" s="106">
        <f>'1 уровень'!U1904</f>
        <v>0</v>
      </c>
      <c r="U40" s="106">
        <f>'1 уровень'!V1904</f>
        <v>0</v>
      </c>
      <c r="V40" s="106">
        <f>'1 уровень'!W1904</f>
        <v>0</v>
      </c>
      <c r="W40" s="106">
        <f>'1 уровень'!X1904</f>
        <v>0</v>
      </c>
      <c r="X40" s="106">
        <f>'1 уровень'!Y1904</f>
        <v>0</v>
      </c>
      <c r="Y40" s="1073">
        <f>'1 уровень'!Z1904</f>
        <v>0</v>
      </c>
      <c r="Z40" s="106"/>
      <c r="AA40" s="106"/>
      <c r="AB40" s="1069"/>
      <c r="AC40" s="1070"/>
      <c r="AD40" s="1069"/>
      <c r="AE40" s="1069"/>
      <c r="AF40" s="1069"/>
      <c r="AG40" s="1069"/>
      <c r="AH40" s="1069"/>
      <c r="AI40" s="1069"/>
      <c r="AJ40" s="1069"/>
      <c r="AK40" s="1069"/>
      <c r="AL40" s="1069"/>
      <c r="AM40" s="1069"/>
      <c r="AN40" s="1069"/>
      <c r="AO40" s="1069"/>
      <c r="AP40" s="1069"/>
      <c r="AQ40" s="1069"/>
      <c r="AR40" s="1069"/>
      <c r="AS40" s="1069"/>
      <c r="AT40" s="1069"/>
      <c r="AU40" s="1069"/>
      <c r="AV40" s="1069"/>
      <c r="AW40" s="1069"/>
      <c r="AX40" s="1069"/>
      <c r="AY40" s="1069"/>
      <c r="AZ40" s="1069"/>
      <c r="BA40" s="1069"/>
      <c r="BB40" s="1069"/>
      <c r="BC40" s="1069"/>
      <c r="BD40" s="1069"/>
      <c r="BE40" s="1069"/>
      <c r="BF40" s="1069"/>
      <c r="BG40" s="1069"/>
      <c r="BH40" s="1069"/>
      <c r="BI40" s="1069"/>
      <c r="BJ40" s="1069"/>
      <c r="BK40" s="1069"/>
      <c r="BL40" s="1069"/>
      <c r="BM40" s="1069"/>
      <c r="BN40" s="1069"/>
      <c r="BO40" s="1069"/>
      <c r="BP40" s="1069"/>
      <c r="BQ40" s="1069"/>
      <c r="BR40" s="1069"/>
      <c r="BS40" s="1069"/>
      <c r="BT40" s="1069"/>
      <c r="BU40" s="1069"/>
      <c r="BV40" s="1069"/>
      <c r="BW40" s="1069"/>
      <c r="BX40" s="1069"/>
      <c r="BY40" s="1069"/>
      <c r="BZ40" s="1069"/>
      <c r="CA40" s="1069"/>
      <c r="CB40" s="1069"/>
      <c r="CC40" s="1069"/>
      <c r="CD40" s="1069"/>
      <c r="CE40" s="1069"/>
      <c r="CF40" s="1069"/>
      <c r="CG40" s="1069"/>
      <c r="CH40" s="1069"/>
      <c r="CI40" s="1069"/>
      <c r="CJ40" s="1069"/>
      <c r="CK40" s="1069"/>
      <c r="CL40" s="1069"/>
      <c r="CM40" s="1069"/>
      <c r="CN40" s="1069"/>
      <c r="CO40" s="1069"/>
      <c r="CP40" s="1069"/>
      <c r="CQ40" s="1069"/>
      <c r="CR40" s="1069"/>
      <c r="CS40" s="1069"/>
      <c r="CT40" s="1069"/>
      <c r="CU40" s="1069"/>
      <c r="CV40" s="1069"/>
      <c r="CW40" s="1069"/>
      <c r="CX40" s="1069"/>
      <c r="CY40" s="1069"/>
      <c r="CZ40" s="1069"/>
      <c r="DA40" s="1069"/>
      <c r="DB40" s="1069"/>
      <c r="DC40" s="1069"/>
      <c r="DD40" s="1069"/>
      <c r="DE40" s="1069"/>
      <c r="DF40" s="1069"/>
      <c r="DG40" s="1069"/>
      <c r="DH40" s="1069"/>
      <c r="DI40" s="1069"/>
      <c r="DJ40" s="1069"/>
      <c r="DK40" s="1069"/>
      <c r="DL40" s="1069"/>
      <c r="DM40" s="1069"/>
      <c r="DN40" s="1069"/>
      <c r="DO40" s="1069"/>
      <c r="DP40" s="1069"/>
      <c r="DQ40" s="1069"/>
      <c r="DR40" s="1069"/>
      <c r="DS40" s="1069"/>
      <c r="DT40" s="1069"/>
      <c r="DU40" s="1069"/>
      <c r="DV40" s="1069"/>
      <c r="DW40" s="1069"/>
      <c r="DX40" s="1069"/>
      <c r="DY40" s="1069"/>
      <c r="DZ40" s="1069"/>
      <c r="EA40" s="1069"/>
      <c r="EB40" s="1069"/>
      <c r="EC40" s="1069"/>
      <c r="ED40" s="1069"/>
      <c r="EE40" s="1069"/>
      <c r="EF40" s="1069"/>
      <c r="EG40" s="1069"/>
      <c r="EH40" s="1069"/>
      <c r="EI40" s="1069"/>
      <c r="EJ40" s="1069"/>
      <c r="EK40" s="1069"/>
      <c r="EL40" s="1069"/>
      <c r="EM40" s="1069"/>
      <c r="EN40" s="1069"/>
      <c r="EO40" s="1069"/>
      <c r="EP40" s="1069"/>
      <c r="EQ40" s="1069"/>
      <c r="ER40" s="1069"/>
      <c r="ES40" s="1069"/>
      <c r="ET40" s="1069"/>
      <c r="EU40" s="1069"/>
      <c r="EV40" s="1069"/>
      <c r="EW40" s="1069"/>
      <c r="EX40" s="1069"/>
      <c r="EY40" s="1069"/>
      <c r="EZ40" s="1069"/>
      <c r="FA40" s="1069"/>
      <c r="FB40" s="1069"/>
      <c r="FC40" s="1069"/>
      <c r="FD40" s="1069"/>
      <c r="FE40" s="1069"/>
      <c r="FF40" s="1069"/>
      <c r="FG40" s="1069"/>
      <c r="FH40" s="1069"/>
      <c r="FI40" s="1069"/>
      <c r="FJ40" s="1069"/>
      <c r="FK40" s="1069"/>
      <c r="FL40" s="1069"/>
      <c r="FM40" s="1069"/>
      <c r="FN40" s="1069"/>
      <c r="FO40" s="1069"/>
      <c r="FP40" s="1069"/>
      <c r="FQ40" s="1069"/>
      <c r="FR40" s="1069"/>
      <c r="FS40" s="1069"/>
      <c r="FT40" s="1069"/>
      <c r="FU40" s="1069"/>
      <c r="FV40" s="1069"/>
      <c r="FW40" s="1069"/>
      <c r="FX40" s="1069"/>
      <c r="FY40" s="1069"/>
      <c r="FZ40" s="1069"/>
      <c r="GA40" s="1069"/>
      <c r="GB40" s="1069"/>
      <c r="GC40" s="1069"/>
      <c r="GD40" s="1069"/>
      <c r="GE40" s="1069"/>
      <c r="GF40" s="1069"/>
      <c r="GG40" s="1069"/>
      <c r="GH40" s="1069"/>
      <c r="GI40" s="1069"/>
      <c r="GJ40" s="1069"/>
      <c r="GK40" s="1069"/>
      <c r="GL40" s="1069"/>
      <c r="GM40" s="1069"/>
      <c r="GN40" s="1069"/>
      <c r="GO40" s="1069"/>
      <c r="GP40" s="1069"/>
      <c r="GQ40" s="1069"/>
      <c r="GR40" s="1069"/>
      <c r="GS40" s="1069"/>
      <c r="GT40" s="1069"/>
    </row>
    <row r="41" spans="2:202" ht="30" x14ac:dyDescent="0.25">
      <c r="B41" s="104">
        <v>1</v>
      </c>
      <c r="C41" s="1384" t="s">
        <v>465</v>
      </c>
      <c r="D41" s="121">
        <f>'1 уровень'!E1905</f>
        <v>24930</v>
      </c>
      <c r="E41" s="121">
        <f>'1 уровень'!F1905</f>
        <v>8310</v>
      </c>
      <c r="F41" s="121">
        <f>'1 уровень'!G1905</f>
        <v>7843</v>
      </c>
      <c r="G41" s="1078">
        <f>'1 уровень'!H1905</f>
        <v>94.380264741275582</v>
      </c>
      <c r="H41" s="1079">
        <f>'1 уровень'!I1905</f>
        <v>0</v>
      </c>
      <c r="I41" s="1079">
        <f>'1 уровень'!J1905</f>
        <v>0</v>
      </c>
      <c r="J41" s="1080">
        <f>'1 уровень'!K1905</f>
        <v>0</v>
      </c>
      <c r="K41" s="1080">
        <f>'1 уровень'!L1905</f>
        <v>0</v>
      </c>
      <c r="L41" s="1080">
        <f>'1 уровень'!M1905</f>
        <v>0</v>
      </c>
      <c r="M41" s="1080">
        <f>'1 уровень'!N1905</f>
        <v>0</v>
      </c>
      <c r="N41" s="1080">
        <f>'1 уровень'!O1905</f>
        <v>0</v>
      </c>
      <c r="O41" s="1080">
        <f>'1 уровень'!P1905</f>
        <v>0</v>
      </c>
      <c r="P41" s="106">
        <f>'1 уровень'!Q1905</f>
        <v>0</v>
      </c>
      <c r="Q41" s="106">
        <f>'1 уровень'!R1905</f>
        <v>0</v>
      </c>
      <c r="R41" s="106">
        <f>'1 уровень'!S1905</f>
        <v>0</v>
      </c>
      <c r="S41" s="106">
        <f>'1 уровень'!T1905</f>
        <v>0</v>
      </c>
      <c r="T41" s="106">
        <f>'1 уровень'!U1905</f>
        <v>0</v>
      </c>
      <c r="U41" s="106">
        <f>'1 уровень'!V1905</f>
        <v>0</v>
      </c>
      <c r="V41" s="106">
        <f>'1 уровень'!W1905</f>
        <v>0</v>
      </c>
      <c r="W41" s="106">
        <f>'1 уровень'!X1905</f>
        <v>0</v>
      </c>
      <c r="X41" s="106">
        <f>'1 уровень'!Y1905</f>
        <v>0</v>
      </c>
      <c r="Y41" s="1073">
        <f>'1 уровень'!Z1905</f>
        <v>0</v>
      </c>
      <c r="Z41" s="106"/>
      <c r="AA41" s="106"/>
      <c r="AB41" s="1069"/>
      <c r="AC41" s="1070"/>
      <c r="AD41" s="1069"/>
      <c r="AE41" s="1069"/>
      <c r="AF41" s="1069"/>
      <c r="AG41" s="1069"/>
      <c r="AH41" s="1069"/>
      <c r="AI41" s="1069"/>
      <c r="AJ41" s="1069"/>
      <c r="AK41" s="1069"/>
      <c r="AL41" s="1069"/>
      <c r="AM41" s="1069"/>
      <c r="AN41" s="1069"/>
      <c r="AO41" s="1069"/>
      <c r="AP41" s="1069"/>
      <c r="AQ41" s="1069"/>
      <c r="AR41" s="1069"/>
      <c r="AS41" s="1069"/>
      <c r="AT41" s="1069"/>
      <c r="AU41" s="1069"/>
      <c r="AV41" s="1069"/>
      <c r="AW41" s="1069"/>
      <c r="AX41" s="1069"/>
      <c r="AY41" s="1069"/>
      <c r="AZ41" s="1069"/>
      <c r="BA41" s="1069"/>
      <c r="BB41" s="1069"/>
      <c r="BC41" s="1069"/>
      <c r="BD41" s="1069"/>
      <c r="BE41" s="1069"/>
      <c r="BF41" s="1069"/>
      <c r="BG41" s="1069"/>
      <c r="BH41" s="1069"/>
      <c r="BI41" s="1069"/>
      <c r="BJ41" s="1069"/>
      <c r="BK41" s="1069"/>
      <c r="BL41" s="1069"/>
      <c r="BM41" s="1069"/>
      <c r="BN41" s="1069"/>
      <c r="BO41" s="1069"/>
      <c r="BP41" s="1069"/>
      <c r="BQ41" s="1069"/>
      <c r="BR41" s="1069"/>
      <c r="BS41" s="1069"/>
      <c r="BT41" s="1069"/>
      <c r="BU41" s="1069"/>
      <c r="BV41" s="1069"/>
      <c r="BW41" s="1069"/>
      <c r="BX41" s="1069"/>
      <c r="BY41" s="1069"/>
      <c r="BZ41" s="1069"/>
      <c r="CA41" s="1069"/>
      <c r="CB41" s="1069"/>
      <c r="CC41" s="1069"/>
      <c r="CD41" s="1069"/>
      <c r="CE41" s="1069"/>
      <c r="CF41" s="1069"/>
      <c r="CG41" s="1069"/>
      <c r="CH41" s="1069"/>
      <c r="CI41" s="1069"/>
      <c r="CJ41" s="1069"/>
      <c r="CK41" s="1069"/>
      <c r="CL41" s="1069"/>
      <c r="CM41" s="1069"/>
      <c r="CN41" s="1069"/>
      <c r="CO41" s="1069"/>
      <c r="CP41" s="1069"/>
      <c r="CQ41" s="1069"/>
      <c r="CR41" s="1069"/>
      <c r="CS41" s="1069"/>
      <c r="CT41" s="1069"/>
      <c r="CU41" s="1069"/>
      <c r="CV41" s="1069"/>
      <c r="CW41" s="1069"/>
      <c r="CX41" s="1069"/>
      <c r="CY41" s="1069"/>
      <c r="CZ41" s="1069"/>
      <c r="DA41" s="1069"/>
      <c r="DB41" s="1069"/>
      <c r="DC41" s="1069"/>
      <c r="DD41" s="1069"/>
      <c r="DE41" s="1069"/>
      <c r="DF41" s="1069"/>
      <c r="DG41" s="1069"/>
      <c r="DH41" s="1069"/>
      <c r="DI41" s="1069"/>
      <c r="DJ41" s="1069"/>
      <c r="DK41" s="1069"/>
      <c r="DL41" s="1069"/>
      <c r="DM41" s="1069"/>
      <c r="DN41" s="1069"/>
      <c r="DO41" s="1069"/>
      <c r="DP41" s="1069"/>
      <c r="DQ41" s="1069"/>
      <c r="DR41" s="1069"/>
      <c r="DS41" s="1069"/>
      <c r="DT41" s="1069"/>
      <c r="DU41" s="1069"/>
      <c r="DV41" s="1069"/>
      <c r="DW41" s="1069"/>
      <c r="DX41" s="1069"/>
      <c r="DY41" s="1069"/>
      <c r="DZ41" s="1069"/>
      <c r="EA41" s="1069"/>
      <c r="EB41" s="1069"/>
      <c r="EC41" s="1069"/>
      <c r="ED41" s="1069"/>
      <c r="EE41" s="1069"/>
      <c r="EF41" s="1069"/>
      <c r="EG41" s="1069"/>
      <c r="EH41" s="1069"/>
      <c r="EI41" s="1069"/>
      <c r="EJ41" s="1069"/>
      <c r="EK41" s="1069"/>
      <c r="EL41" s="1069"/>
      <c r="EM41" s="1069"/>
      <c r="EN41" s="1069"/>
      <c r="EO41" s="1069"/>
      <c r="EP41" s="1069"/>
      <c r="EQ41" s="1069"/>
      <c r="ER41" s="1069"/>
      <c r="ES41" s="1069"/>
      <c r="ET41" s="1069"/>
      <c r="EU41" s="1069"/>
      <c r="EV41" s="1069"/>
      <c r="EW41" s="1069"/>
      <c r="EX41" s="1069"/>
      <c r="EY41" s="1069"/>
      <c r="EZ41" s="1069"/>
      <c r="FA41" s="1069"/>
      <c r="FB41" s="1069"/>
      <c r="FC41" s="1069"/>
      <c r="FD41" s="1069"/>
      <c r="FE41" s="1069"/>
      <c r="FF41" s="1069"/>
      <c r="FG41" s="1069"/>
      <c r="FH41" s="1069"/>
      <c r="FI41" s="1069"/>
      <c r="FJ41" s="1069"/>
      <c r="FK41" s="1069"/>
      <c r="FL41" s="1069"/>
      <c r="FM41" s="1069"/>
      <c r="FN41" s="1069"/>
      <c r="FO41" s="1069"/>
      <c r="FP41" s="1069"/>
      <c r="FQ41" s="1069"/>
      <c r="FR41" s="1069"/>
      <c r="FS41" s="1069"/>
      <c r="FT41" s="1069"/>
      <c r="FU41" s="1069"/>
      <c r="FV41" s="1069"/>
      <c r="FW41" s="1069"/>
      <c r="FX41" s="1069"/>
      <c r="FY41" s="1069"/>
      <c r="FZ41" s="1069"/>
      <c r="GA41" s="1069"/>
      <c r="GB41" s="1069"/>
      <c r="GC41" s="1069"/>
      <c r="GD41" s="1069"/>
      <c r="GE41" s="1069"/>
      <c r="GF41" s="1069"/>
      <c r="GG41" s="1069"/>
      <c r="GH41" s="1069"/>
      <c r="GI41" s="1069"/>
      <c r="GJ41" s="1069"/>
      <c r="GK41" s="1069"/>
      <c r="GL41" s="1069"/>
      <c r="GM41" s="1069"/>
      <c r="GN41" s="1069"/>
      <c r="GO41" s="1069"/>
      <c r="GP41" s="1069"/>
      <c r="GQ41" s="1069"/>
      <c r="GR41" s="1069"/>
      <c r="GS41" s="1069"/>
      <c r="GT41" s="1069"/>
    </row>
    <row r="42" spans="2:202" ht="30" x14ac:dyDescent="0.25">
      <c r="B42" s="104">
        <v>1</v>
      </c>
      <c r="C42" s="1389" t="s">
        <v>601</v>
      </c>
      <c r="D42" s="121">
        <f>'1 уровень'!E1906</f>
        <v>17736</v>
      </c>
      <c r="E42" s="121">
        <f>'1 уровень'!F1906</f>
        <v>5913</v>
      </c>
      <c r="F42" s="121">
        <f>'1 уровень'!G1906</f>
        <v>6265</v>
      </c>
      <c r="G42" s="1078">
        <f>'1 уровень'!H1906</f>
        <v>105.95298494841873</v>
      </c>
      <c r="H42" s="1079">
        <f>'1 уровень'!I1906</f>
        <v>0</v>
      </c>
      <c r="I42" s="1079">
        <f>'1 уровень'!J1906</f>
        <v>0</v>
      </c>
      <c r="J42" s="1080">
        <f>'1 уровень'!K1906</f>
        <v>0</v>
      </c>
      <c r="K42" s="1080">
        <f>'1 уровень'!L1906</f>
        <v>0</v>
      </c>
      <c r="L42" s="1080">
        <f>'1 уровень'!M1906</f>
        <v>0</v>
      </c>
      <c r="M42" s="1080">
        <f>'1 уровень'!N1906</f>
        <v>0</v>
      </c>
      <c r="N42" s="1080">
        <f>'1 уровень'!O1906</f>
        <v>0</v>
      </c>
      <c r="O42" s="1080">
        <f>'1 уровень'!P1906</f>
        <v>0</v>
      </c>
      <c r="P42" s="106">
        <f>'1 уровень'!Q1906</f>
        <v>0</v>
      </c>
      <c r="Q42" s="106">
        <f>'1 уровень'!R1906</f>
        <v>0</v>
      </c>
      <c r="R42" s="106">
        <f>'1 уровень'!S1906</f>
        <v>0</v>
      </c>
      <c r="S42" s="106">
        <f>'1 уровень'!T1906</f>
        <v>0</v>
      </c>
      <c r="T42" s="106">
        <f>'1 уровень'!U1906</f>
        <v>0</v>
      </c>
      <c r="U42" s="106">
        <f>'1 уровень'!V1906</f>
        <v>0</v>
      </c>
      <c r="V42" s="106">
        <f>'1 уровень'!W1906</f>
        <v>0</v>
      </c>
      <c r="W42" s="106">
        <f>'1 уровень'!X1906</f>
        <v>0</v>
      </c>
      <c r="X42" s="106">
        <f>'1 уровень'!Y1906</f>
        <v>0</v>
      </c>
      <c r="Y42" s="1073">
        <f>'1 уровень'!Z1906</f>
        <v>0</v>
      </c>
      <c r="Z42" s="106"/>
      <c r="AA42" s="106"/>
      <c r="AB42" s="1069"/>
      <c r="AC42" s="1070"/>
      <c r="AD42" s="1069"/>
      <c r="AE42" s="1069"/>
      <c r="AF42" s="1069"/>
      <c r="AG42" s="1069"/>
      <c r="AH42" s="1069"/>
      <c r="AI42" s="1069"/>
      <c r="AJ42" s="1069"/>
      <c r="AK42" s="1069"/>
      <c r="AL42" s="1069"/>
      <c r="AM42" s="1069"/>
      <c r="AN42" s="1069"/>
      <c r="AO42" s="1069"/>
      <c r="AP42" s="1069"/>
      <c r="AQ42" s="1069"/>
      <c r="AR42" s="1069"/>
      <c r="AS42" s="1069"/>
      <c r="AT42" s="1069"/>
      <c r="AU42" s="1069"/>
      <c r="AV42" s="1069"/>
      <c r="AW42" s="1069"/>
      <c r="AX42" s="1069"/>
      <c r="AY42" s="1069"/>
      <c r="AZ42" s="1069"/>
      <c r="BA42" s="1069"/>
      <c r="BB42" s="1069"/>
      <c r="BC42" s="1069"/>
      <c r="BD42" s="1069"/>
      <c r="BE42" s="1069"/>
      <c r="BF42" s="1069"/>
      <c r="BG42" s="1069"/>
      <c r="BH42" s="1069"/>
      <c r="BI42" s="1069"/>
      <c r="BJ42" s="1069"/>
      <c r="BK42" s="1069"/>
      <c r="BL42" s="1069"/>
      <c r="BM42" s="1069"/>
      <c r="BN42" s="1069"/>
      <c r="BO42" s="1069"/>
      <c r="BP42" s="1069"/>
      <c r="BQ42" s="1069"/>
      <c r="BR42" s="1069"/>
      <c r="BS42" s="1069"/>
      <c r="BT42" s="1069"/>
      <c r="BU42" s="1069"/>
      <c r="BV42" s="1069"/>
      <c r="BW42" s="1069"/>
      <c r="BX42" s="1069"/>
      <c r="BY42" s="1069"/>
      <c r="BZ42" s="1069"/>
      <c r="CA42" s="1069"/>
      <c r="CB42" s="1069"/>
      <c r="CC42" s="1069"/>
      <c r="CD42" s="1069"/>
      <c r="CE42" s="1069"/>
      <c r="CF42" s="1069"/>
      <c r="CG42" s="1069"/>
      <c r="CH42" s="1069"/>
      <c r="CI42" s="1069"/>
      <c r="CJ42" s="1069"/>
      <c r="CK42" s="1069"/>
      <c r="CL42" s="1069"/>
      <c r="CM42" s="1069"/>
      <c r="CN42" s="1069"/>
      <c r="CO42" s="1069"/>
      <c r="CP42" s="1069"/>
      <c r="CQ42" s="1069"/>
      <c r="CR42" s="1069"/>
      <c r="CS42" s="1069"/>
      <c r="CT42" s="1069"/>
      <c r="CU42" s="1069"/>
      <c r="CV42" s="1069"/>
      <c r="CW42" s="1069"/>
      <c r="CX42" s="1069"/>
      <c r="CY42" s="1069"/>
      <c r="CZ42" s="1069"/>
      <c r="DA42" s="1069"/>
      <c r="DB42" s="1069"/>
      <c r="DC42" s="1069"/>
      <c r="DD42" s="1069"/>
      <c r="DE42" s="1069"/>
      <c r="DF42" s="1069"/>
      <c r="DG42" s="1069"/>
      <c r="DH42" s="1069"/>
      <c r="DI42" s="1069"/>
      <c r="DJ42" s="1069"/>
      <c r="DK42" s="1069"/>
      <c r="DL42" s="1069"/>
      <c r="DM42" s="1069"/>
      <c r="DN42" s="1069"/>
      <c r="DO42" s="1069"/>
      <c r="DP42" s="1069"/>
      <c r="DQ42" s="1069"/>
      <c r="DR42" s="1069"/>
      <c r="DS42" s="1069"/>
      <c r="DT42" s="1069"/>
      <c r="DU42" s="1069"/>
      <c r="DV42" s="1069"/>
      <c r="DW42" s="1069"/>
      <c r="DX42" s="1069"/>
      <c r="DY42" s="1069"/>
      <c r="DZ42" s="1069"/>
      <c r="EA42" s="1069"/>
      <c r="EB42" s="1069"/>
      <c r="EC42" s="1069"/>
      <c r="ED42" s="1069"/>
      <c r="EE42" s="1069"/>
      <c r="EF42" s="1069"/>
      <c r="EG42" s="1069"/>
      <c r="EH42" s="1069"/>
      <c r="EI42" s="1069"/>
      <c r="EJ42" s="1069"/>
      <c r="EK42" s="1069"/>
      <c r="EL42" s="1069"/>
      <c r="EM42" s="1069"/>
      <c r="EN42" s="1069"/>
      <c r="EO42" s="1069"/>
      <c r="EP42" s="1069"/>
      <c r="EQ42" s="1069"/>
      <c r="ER42" s="1069"/>
      <c r="ES42" s="1069"/>
      <c r="ET42" s="1069"/>
      <c r="EU42" s="1069"/>
      <c r="EV42" s="1069"/>
      <c r="EW42" s="1069"/>
      <c r="EX42" s="1069"/>
      <c r="EY42" s="1069"/>
      <c r="EZ42" s="1069"/>
      <c r="FA42" s="1069"/>
      <c r="FB42" s="1069"/>
      <c r="FC42" s="1069"/>
      <c r="FD42" s="1069"/>
      <c r="FE42" s="1069"/>
      <c r="FF42" s="1069"/>
      <c r="FG42" s="1069"/>
      <c r="FH42" s="1069"/>
      <c r="FI42" s="1069"/>
      <c r="FJ42" s="1069"/>
      <c r="FK42" s="1069"/>
      <c r="FL42" s="1069"/>
      <c r="FM42" s="1069"/>
      <c r="FN42" s="1069"/>
      <c r="FO42" s="1069"/>
      <c r="FP42" s="1069"/>
      <c r="FQ42" s="1069"/>
      <c r="FR42" s="1069"/>
      <c r="FS42" s="1069"/>
      <c r="FT42" s="1069"/>
      <c r="FU42" s="1069"/>
      <c r="FV42" s="1069"/>
      <c r="FW42" s="1069"/>
      <c r="FX42" s="1069"/>
      <c r="FY42" s="1069"/>
      <c r="FZ42" s="1069"/>
      <c r="GA42" s="1069"/>
      <c r="GB42" s="1069"/>
      <c r="GC42" s="1069"/>
      <c r="GD42" s="1069"/>
      <c r="GE42" s="1069"/>
      <c r="GF42" s="1069"/>
      <c r="GG42" s="1069"/>
      <c r="GH42" s="1069"/>
      <c r="GI42" s="1069"/>
      <c r="GJ42" s="1069"/>
      <c r="GK42" s="1069"/>
      <c r="GL42" s="1069"/>
      <c r="GM42" s="1069"/>
      <c r="GN42" s="1069"/>
      <c r="GO42" s="1069"/>
      <c r="GP42" s="1069"/>
      <c r="GQ42" s="1069"/>
      <c r="GR42" s="1069"/>
      <c r="GS42" s="1069"/>
      <c r="GT42" s="1069"/>
    </row>
    <row r="43" spans="2:202" x14ac:dyDescent="0.25">
      <c r="B43" s="104">
        <v>1</v>
      </c>
      <c r="C43" s="1391" t="s">
        <v>42</v>
      </c>
      <c r="D43" s="121">
        <f>'1 уровень'!E1907</f>
        <v>242538</v>
      </c>
      <c r="E43" s="121">
        <f>'1 уровень'!F1907</f>
        <v>80844</v>
      </c>
      <c r="F43" s="121">
        <f>'1 уровень'!G1907</f>
        <v>63647</v>
      </c>
      <c r="G43" s="1078">
        <f>'1 уровень'!H1907</f>
        <v>78.728167829399837</v>
      </c>
      <c r="H43" s="1079"/>
      <c r="I43" s="1079">
        <f>'1 уровень'!J1907</f>
        <v>0</v>
      </c>
      <c r="J43" s="1080">
        <f>'1 уровень'!K1907</f>
        <v>0</v>
      </c>
      <c r="K43" s="1080">
        <f>'1 уровень'!L1907</f>
        <v>0</v>
      </c>
      <c r="L43" s="1080">
        <f>'1 уровень'!M1907</f>
        <v>0</v>
      </c>
      <c r="M43" s="1080">
        <f>'1 уровень'!N1907</f>
        <v>0</v>
      </c>
      <c r="N43" s="1080">
        <f>'1 уровень'!O1907</f>
        <v>0</v>
      </c>
      <c r="O43" s="1080">
        <f>'1 уровень'!P1907</f>
        <v>0</v>
      </c>
      <c r="P43" s="106">
        <f>'1 уровень'!Q1907</f>
        <v>0</v>
      </c>
      <c r="Q43" s="106">
        <f>'1 уровень'!R1907</f>
        <v>0</v>
      </c>
      <c r="R43" s="106">
        <f>'1 уровень'!S1907</f>
        <v>0</v>
      </c>
      <c r="S43" s="106">
        <f>'1 уровень'!T1907</f>
        <v>0</v>
      </c>
      <c r="T43" s="106">
        <f>'1 уровень'!U1907</f>
        <v>0</v>
      </c>
      <c r="U43" s="106">
        <f>'1 уровень'!V1907</f>
        <v>0</v>
      </c>
      <c r="V43" s="106">
        <f>'1 уровень'!W1907</f>
        <v>0</v>
      </c>
      <c r="W43" s="106">
        <f>'1 уровень'!X1907</f>
        <v>0</v>
      </c>
      <c r="X43" s="106">
        <f>'1 уровень'!Y1907</f>
        <v>0</v>
      </c>
      <c r="Y43" s="1073">
        <f>'1 уровень'!Z1907</f>
        <v>0</v>
      </c>
      <c r="Z43" s="106"/>
      <c r="AA43" s="106"/>
      <c r="AB43" s="1069"/>
      <c r="AC43" s="1070"/>
      <c r="AD43" s="1069"/>
      <c r="AE43" s="1069"/>
      <c r="AF43" s="1069"/>
      <c r="AG43" s="1069"/>
      <c r="AH43" s="1069"/>
      <c r="AI43" s="1069"/>
      <c r="AJ43" s="1069"/>
      <c r="AK43" s="1069"/>
      <c r="AL43" s="1069"/>
      <c r="AM43" s="1069"/>
      <c r="AN43" s="1069"/>
      <c r="AO43" s="1069"/>
      <c r="AP43" s="1069"/>
      <c r="AQ43" s="1069"/>
      <c r="AR43" s="1069"/>
      <c r="AS43" s="1069"/>
      <c r="AT43" s="1069"/>
      <c r="AU43" s="1069"/>
      <c r="AV43" s="1069"/>
      <c r="AW43" s="1069"/>
      <c r="AX43" s="1069"/>
      <c r="AY43" s="1069"/>
      <c r="AZ43" s="1069"/>
      <c r="BA43" s="1069"/>
      <c r="BB43" s="1069"/>
      <c r="BC43" s="1069"/>
      <c r="BD43" s="1069"/>
      <c r="BE43" s="1069"/>
      <c r="BF43" s="1069"/>
      <c r="BG43" s="1069"/>
      <c r="BH43" s="1069"/>
      <c r="BI43" s="1069"/>
      <c r="BJ43" s="1069"/>
      <c r="BK43" s="1069"/>
      <c r="BL43" s="1069"/>
      <c r="BM43" s="1069"/>
      <c r="BN43" s="1069"/>
      <c r="BO43" s="1069"/>
      <c r="BP43" s="1069"/>
      <c r="BQ43" s="1069"/>
      <c r="BR43" s="1069"/>
      <c r="BS43" s="1069"/>
      <c r="BT43" s="1069"/>
      <c r="BU43" s="1069"/>
      <c r="BV43" s="1069"/>
      <c r="BW43" s="1069"/>
      <c r="BX43" s="1069"/>
      <c r="BY43" s="1069"/>
      <c r="BZ43" s="1069"/>
      <c r="CA43" s="1069"/>
      <c r="CB43" s="1069"/>
      <c r="CC43" s="1069"/>
      <c r="CD43" s="1069"/>
      <c r="CE43" s="1069"/>
      <c r="CF43" s="1069"/>
      <c r="CG43" s="1069"/>
      <c r="CH43" s="1069"/>
      <c r="CI43" s="1069"/>
      <c r="CJ43" s="1069"/>
      <c r="CK43" s="1069"/>
      <c r="CL43" s="1069"/>
      <c r="CM43" s="1069"/>
      <c r="CN43" s="1069"/>
      <c r="CO43" s="1069"/>
      <c r="CP43" s="1069"/>
      <c r="CQ43" s="1069"/>
      <c r="CR43" s="1069"/>
      <c r="CS43" s="1069"/>
      <c r="CT43" s="1069"/>
      <c r="CU43" s="1069"/>
      <c r="CV43" s="1069"/>
      <c r="CW43" s="1069"/>
      <c r="CX43" s="1069"/>
      <c r="CY43" s="1069"/>
      <c r="CZ43" s="1069"/>
      <c r="DA43" s="1069"/>
      <c r="DB43" s="1069"/>
      <c r="DC43" s="1069"/>
      <c r="DD43" s="1069"/>
      <c r="DE43" s="1069"/>
      <c r="DF43" s="1069"/>
      <c r="DG43" s="1069"/>
      <c r="DH43" s="1069"/>
      <c r="DI43" s="1069"/>
      <c r="DJ43" s="1069"/>
      <c r="DK43" s="1069"/>
      <c r="DL43" s="1069"/>
      <c r="DM43" s="1069"/>
      <c r="DN43" s="1069"/>
      <c r="DO43" s="1069"/>
      <c r="DP43" s="1069"/>
      <c r="DQ43" s="1069"/>
      <c r="DR43" s="1069"/>
      <c r="DS43" s="1069"/>
      <c r="DT43" s="1069"/>
      <c r="DU43" s="1069"/>
      <c r="DV43" s="1069"/>
      <c r="DW43" s="1069"/>
      <c r="DX43" s="1069"/>
      <c r="DY43" s="1069"/>
      <c r="DZ43" s="1069"/>
      <c r="EA43" s="1069"/>
      <c r="EB43" s="1069"/>
      <c r="EC43" s="1069"/>
      <c r="ED43" s="1069"/>
      <c r="EE43" s="1069"/>
      <c r="EF43" s="1069"/>
      <c r="EG43" s="1069"/>
      <c r="EH43" s="1069"/>
      <c r="EI43" s="1069"/>
      <c r="EJ43" s="1069"/>
      <c r="EK43" s="1069"/>
      <c r="EL43" s="1069"/>
      <c r="EM43" s="1069"/>
      <c r="EN43" s="1069"/>
      <c r="EO43" s="1069"/>
      <c r="EP43" s="1069"/>
      <c r="EQ43" s="1069"/>
      <c r="ER43" s="1069"/>
      <c r="ES43" s="1069"/>
      <c r="ET43" s="1069"/>
      <c r="EU43" s="1069"/>
      <c r="EV43" s="1069"/>
      <c r="EW43" s="1069"/>
      <c r="EX43" s="1069"/>
      <c r="EY43" s="1069"/>
      <c r="EZ43" s="1069"/>
      <c r="FA43" s="1069"/>
      <c r="FB43" s="1069"/>
      <c r="FC43" s="1069"/>
      <c r="FD43" s="1069"/>
      <c r="FE43" s="1069"/>
      <c r="FF43" s="1069"/>
      <c r="FG43" s="1069"/>
      <c r="FH43" s="1069"/>
      <c r="FI43" s="1069"/>
      <c r="FJ43" s="1069"/>
      <c r="FK43" s="1069"/>
      <c r="FL43" s="1069"/>
      <c r="FM43" s="1069"/>
      <c r="FN43" s="1069"/>
      <c r="FO43" s="1069"/>
      <c r="FP43" s="1069"/>
      <c r="FQ43" s="1069"/>
      <c r="FR43" s="1069"/>
      <c r="FS43" s="1069"/>
      <c r="FT43" s="1069"/>
      <c r="FU43" s="1069"/>
      <c r="FV43" s="1069"/>
      <c r="FW43" s="1069"/>
      <c r="FX43" s="1069"/>
      <c r="FY43" s="1069"/>
      <c r="FZ43" s="1069"/>
      <c r="GA43" s="1069"/>
      <c r="GB43" s="1069"/>
      <c r="GC43" s="1069"/>
      <c r="GD43" s="1069"/>
      <c r="GE43" s="1069"/>
      <c r="GF43" s="1069"/>
      <c r="GG43" s="1069"/>
      <c r="GH43" s="1069"/>
      <c r="GI43" s="1069"/>
      <c r="GJ43" s="1069"/>
      <c r="GK43" s="1069"/>
      <c r="GL43" s="1069"/>
      <c r="GM43" s="1069"/>
      <c r="GN43" s="1069"/>
      <c r="GO43" s="1069"/>
      <c r="GP43" s="1069"/>
      <c r="GQ43" s="1069"/>
      <c r="GR43" s="1069"/>
      <c r="GS43" s="1069"/>
      <c r="GT43" s="1069"/>
    </row>
    <row r="44" spans="2:202" s="1069" customFormat="1" x14ac:dyDescent="0.25">
      <c r="B44" s="104">
        <v>1</v>
      </c>
      <c r="C44" s="1517" t="s">
        <v>169</v>
      </c>
      <c r="D44" s="107">
        <f>'1 уровень'!E1908</f>
        <v>1568918.0105263158</v>
      </c>
      <c r="E44" s="107">
        <f>'1 уровень'!F1908</f>
        <v>522967.78245614044</v>
      </c>
      <c r="F44" s="107">
        <f>'1 уровень'!G1908</f>
        <v>507165.54384797736</v>
      </c>
      <c r="G44" s="1074">
        <f>'1 уровень'!H1908</f>
        <v>96.978353325333501</v>
      </c>
      <c r="H44" s="1079">
        <f>'1 уровень'!I1908</f>
        <v>0</v>
      </c>
      <c r="I44" s="1079">
        <f>'1 уровень'!J1908</f>
        <v>0</v>
      </c>
      <c r="J44" s="106">
        <f>'1 уровень'!K1908</f>
        <v>0</v>
      </c>
      <c r="K44" s="106">
        <f>'1 уровень'!L1908</f>
        <v>0</v>
      </c>
      <c r="L44" s="106">
        <f>'1 уровень'!M1908</f>
        <v>0</v>
      </c>
      <c r="M44" s="106">
        <f>'1 уровень'!N1908</f>
        <v>0</v>
      </c>
      <c r="N44" s="106">
        <f>'1 уровень'!O1908</f>
        <v>0</v>
      </c>
      <c r="O44" s="106">
        <f>'1 уровень'!P1908</f>
        <v>0</v>
      </c>
      <c r="P44" s="106">
        <f>'1 уровень'!Q1908</f>
        <v>1201118.7207286404</v>
      </c>
      <c r="Q44" s="106">
        <f>'1 уровень'!R1908</f>
        <v>1201118.7207286404</v>
      </c>
      <c r="R44" s="106">
        <f>'1 уровень'!S1908</f>
        <v>1201118.7207286404</v>
      </c>
      <c r="S44" s="106">
        <f>'1 уровень'!T1908</f>
        <v>1201691.8247286405</v>
      </c>
      <c r="T44" s="106">
        <f>'1 уровень'!U1908</f>
        <v>400436.58513176895</v>
      </c>
      <c r="U44" s="106">
        <f>'1 уровень'!V1908</f>
        <v>392355.50062000001</v>
      </c>
      <c r="V44" s="106">
        <f>'1 уровень'!W1908</f>
        <v>0</v>
      </c>
      <c r="W44" s="106">
        <f>'1 уровень'!X1908</f>
        <v>-8081.0845117690051</v>
      </c>
      <c r="X44" s="106">
        <f>'1 уровень'!Y1908</f>
        <v>-808.10751999999979</v>
      </c>
      <c r="Y44" s="1073">
        <f>'1 уровень'!Z1908</f>
        <v>391547.39310000004</v>
      </c>
      <c r="Z44" s="106"/>
      <c r="AA44" s="106"/>
      <c r="AC44" s="1070"/>
    </row>
    <row r="45" spans="2:202" ht="15.75" x14ac:dyDescent="0.25">
      <c r="B45" s="104">
        <v>1</v>
      </c>
      <c r="C45" s="1524" t="s">
        <v>14</v>
      </c>
      <c r="D45" s="121">
        <f>'1 уровень'!E1909</f>
        <v>0</v>
      </c>
      <c r="E45" s="121">
        <f>'1 уровень'!F1909</f>
        <v>0</v>
      </c>
      <c r="F45" s="121">
        <f>'1 уровень'!G1909</f>
        <v>0</v>
      </c>
      <c r="G45" s="1078">
        <f>'1 уровень'!H1909</f>
        <v>0</v>
      </c>
      <c r="H45" s="1079">
        <f>'1 уровень'!I1909</f>
        <v>0</v>
      </c>
      <c r="I45" s="1079">
        <f>'1 уровень'!J1909</f>
        <v>0</v>
      </c>
      <c r="J45" s="1080">
        <f>'1 уровень'!K1909</f>
        <v>0</v>
      </c>
      <c r="K45" s="1080">
        <f>'1 уровень'!L1909</f>
        <v>0</v>
      </c>
      <c r="L45" s="1080">
        <f>'1 уровень'!M1909</f>
        <v>0</v>
      </c>
      <c r="M45" s="1080">
        <f>'1 уровень'!N1909</f>
        <v>0</v>
      </c>
      <c r="N45" s="1080">
        <f>'1 уровень'!O1909</f>
        <v>0</v>
      </c>
      <c r="O45" s="1080">
        <f>'1 уровень'!P1909</f>
        <v>0</v>
      </c>
      <c r="P45" s="106">
        <f>'1 уровень'!Q1909</f>
        <v>0</v>
      </c>
      <c r="Q45" s="106">
        <f>'1 уровень'!R1909</f>
        <v>0</v>
      </c>
      <c r="R45" s="106">
        <f>'1 уровень'!S1909</f>
        <v>0</v>
      </c>
      <c r="S45" s="106">
        <f>'1 уровень'!T1909</f>
        <v>0</v>
      </c>
      <c r="T45" s="106">
        <f>'1 уровень'!U1909</f>
        <v>0</v>
      </c>
      <c r="U45" s="106">
        <f>'1 уровень'!V1909</f>
        <v>0</v>
      </c>
      <c r="V45" s="106">
        <f>'1 уровень'!W1909</f>
        <v>0</v>
      </c>
      <c r="W45" s="106">
        <f>'1 уровень'!X1909</f>
        <v>0</v>
      </c>
      <c r="X45" s="106">
        <f>'1 уровень'!Y1909</f>
        <v>0</v>
      </c>
      <c r="Y45" s="1073">
        <f>'1 уровень'!Z1909</f>
        <v>0</v>
      </c>
      <c r="Z45" s="106"/>
      <c r="AA45" s="106"/>
      <c r="AB45" s="1069"/>
      <c r="AC45" s="1070"/>
      <c r="AD45" s="1069"/>
      <c r="AE45" s="1069"/>
      <c r="AF45" s="1069"/>
      <c r="AG45" s="1069"/>
      <c r="AH45" s="1069"/>
      <c r="AI45" s="1069"/>
      <c r="AJ45" s="1069"/>
      <c r="AK45" s="1069"/>
      <c r="AL45" s="1069"/>
      <c r="AM45" s="1069"/>
      <c r="AN45" s="1069"/>
      <c r="AO45" s="1069"/>
      <c r="AP45" s="1069"/>
      <c r="AQ45" s="1069"/>
      <c r="AR45" s="1069"/>
      <c r="AS45" s="1069"/>
      <c r="AT45" s="1069"/>
      <c r="AU45" s="1069"/>
      <c r="AV45" s="1069"/>
      <c r="AW45" s="1069"/>
      <c r="AX45" s="1069"/>
      <c r="AY45" s="1069"/>
      <c r="AZ45" s="1069"/>
      <c r="BA45" s="1069"/>
      <c r="BB45" s="1069"/>
      <c r="BC45" s="1069"/>
      <c r="BD45" s="1069"/>
      <c r="BE45" s="1069"/>
      <c r="BF45" s="1069"/>
      <c r="BG45" s="1069"/>
      <c r="BH45" s="1069"/>
      <c r="BI45" s="1069"/>
      <c r="BJ45" s="1069"/>
      <c r="BK45" s="1069"/>
      <c r="BL45" s="1069"/>
      <c r="BM45" s="1069"/>
      <c r="BN45" s="1069"/>
      <c r="BO45" s="1069"/>
      <c r="BP45" s="1069"/>
      <c r="BQ45" s="1069"/>
      <c r="BR45" s="1069"/>
      <c r="BS45" s="1069"/>
      <c r="BT45" s="1069"/>
      <c r="BU45" s="1069"/>
      <c r="BV45" s="1069"/>
      <c r="BW45" s="1069"/>
      <c r="BX45" s="1069"/>
      <c r="BY45" s="1069"/>
      <c r="BZ45" s="1069"/>
      <c r="CA45" s="1069"/>
      <c r="CB45" s="1069"/>
      <c r="CC45" s="1069"/>
      <c r="CD45" s="1069"/>
      <c r="CE45" s="1069"/>
      <c r="CF45" s="1069"/>
      <c r="CG45" s="1069"/>
      <c r="CH45" s="1069"/>
      <c r="CI45" s="1069"/>
      <c r="CJ45" s="1069"/>
      <c r="CK45" s="1069"/>
      <c r="CL45" s="1069"/>
      <c r="CM45" s="1069"/>
      <c r="CN45" s="1069"/>
      <c r="CO45" s="1069"/>
      <c r="CP45" s="1069"/>
      <c r="CQ45" s="1069"/>
      <c r="CR45" s="1069"/>
      <c r="CS45" s="1069"/>
      <c r="CT45" s="1069"/>
      <c r="CU45" s="1069"/>
      <c r="CV45" s="1069"/>
      <c r="CW45" s="1069"/>
      <c r="CX45" s="1069"/>
      <c r="CY45" s="1069"/>
      <c r="CZ45" s="1069"/>
      <c r="DA45" s="1069"/>
      <c r="DB45" s="1069"/>
      <c r="DC45" s="1069"/>
      <c r="DD45" s="1069"/>
      <c r="DE45" s="1069"/>
      <c r="DF45" s="1069"/>
      <c r="DG45" s="1069"/>
      <c r="DH45" s="1069"/>
      <c r="DI45" s="1069"/>
      <c r="DJ45" s="1069"/>
      <c r="DK45" s="1069"/>
      <c r="DL45" s="1069"/>
      <c r="DM45" s="1069"/>
      <c r="DN45" s="1069"/>
      <c r="DO45" s="1069"/>
      <c r="DP45" s="1069"/>
      <c r="DQ45" s="1069"/>
      <c r="DR45" s="1069"/>
      <c r="DS45" s="1069"/>
      <c r="DT45" s="1069"/>
      <c r="DU45" s="1069"/>
      <c r="DV45" s="1069"/>
      <c r="DW45" s="1069"/>
      <c r="DX45" s="1069"/>
      <c r="DY45" s="1069"/>
      <c r="DZ45" s="1069"/>
      <c r="EA45" s="1069"/>
      <c r="EB45" s="1069"/>
      <c r="EC45" s="1069"/>
      <c r="ED45" s="1069"/>
      <c r="EE45" s="1069"/>
      <c r="EF45" s="1069"/>
      <c r="EG45" s="1069"/>
      <c r="EH45" s="1069"/>
      <c r="EI45" s="1069"/>
      <c r="EJ45" s="1069"/>
      <c r="EK45" s="1069"/>
      <c r="EL45" s="1069"/>
      <c r="EM45" s="1069"/>
      <c r="EN45" s="1069"/>
      <c r="EO45" s="1069"/>
      <c r="EP45" s="1069"/>
      <c r="EQ45" s="1069"/>
      <c r="ER45" s="1069"/>
      <c r="ES45" s="1069"/>
      <c r="ET45" s="1069"/>
      <c r="EU45" s="1069"/>
      <c r="EV45" s="1069"/>
      <c r="EW45" s="1069"/>
      <c r="EX45" s="1069"/>
      <c r="EY45" s="1069"/>
      <c r="EZ45" s="1069"/>
      <c r="FA45" s="1069"/>
      <c r="FB45" s="1069"/>
      <c r="FC45" s="1069"/>
      <c r="FD45" s="1069"/>
      <c r="FE45" s="1069"/>
      <c r="FF45" s="1069"/>
      <c r="FG45" s="1069"/>
      <c r="FH45" s="1069"/>
      <c r="FI45" s="1069"/>
      <c r="FJ45" s="1069"/>
      <c r="FK45" s="1069"/>
      <c r="FL45" s="1069"/>
      <c r="FM45" s="1069"/>
      <c r="FN45" s="1069"/>
      <c r="FO45" s="1069"/>
      <c r="FP45" s="1069"/>
      <c r="FQ45" s="1069"/>
      <c r="FR45" s="1069"/>
      <c r="FS45" s="1069"/>
      <c r="FT45" s="1069"/>
      <c r="FU45" s="1069"/>
      <c r="FV45" s="1069"/>
      <c r="FW45" s="1069"/>
      <c r="FX45" s="1069"/>
      <c r="FY45" s="1069"/>
      <c r="FZ45" s="1069"/>
      <c r="GA45" s="1069"/>
      <c r="GB45" s="1069"/>
      <c r="GC45" s="1069"/>
      <c r="GD45" s="1069"/>
      <c r="GE45" s="1069"/>
      <c r="GF45" s="1069"/>
      <c r="GG45" s="1069"/>
      <c r="GH45" s="1069"/>
      <c r="GI45" s="1069"/>
      <c r="GJ45" s="1069"/>
      <c r="GK45" s="1069"/>
      <c r="GL45" s="1069"/>
      <c r="GM45" s="1069"/>
      <c r="GN45" s="1069"/>
      <c r="GO45" s="1069"/>
      <c r="GP45" s="1069"/>
      <c r="GQ45" s="1069"/>
      <c r="GR45" s="1069"/>
      <c r="GS45" s="1069"/>
      <c r="GT45" s="1069"/>
    </row>
    <row r="46" spans="2:202" x14ac:dyDescent="0.25">
      <c r="B46" s="104">
        <v>1</v>
      </c>
      <c r="C46" s="1647" t="s">
        <v>203</v>
      </c>
      <c r="D46" s="121">
        <f>'1 уровень'!E1910</f>
        <v>1162822</v>
      </c>
      <c r="E46" s="121">
        <f>'1 уровень'!F1910</f>
        <v>387602.91228070174</v>
      </c>
      <c r="F46" s="121">
        <f>'1 уровень'!G1910</f>
        <v>386481.30963745108</v>
      </c>
      <c r="G46" s="1078">
        <f>'1 уровень'!H1910</f>
        <v>99.710631007220513</v>
      </c>
      <c r="H46" s="1079">
        <f>'1 уровень'!I1910</f>
        <v>0</v>
      </c>
      <c r="I46" s="1079">
        <f>'1 уровень'!J1910</f>
        <v>0</v>
      </c>
      <c r="J46" s="1080">
        <f>'1 уровень'!K1910</f>
        <v>0</v>
      </c>
      <c r="K46" s="1080">
        <f>'1 уровень'!L1910</f>
        <v>0</v>
      </c>
      <c r="L46" s="1080">
        <f>'1 уровень'!M1910</f>
        <v>0</v>
      </c>
      <c r="M46" s="1080">
        <f>'1 уровень'!N1910</f>
        <v>0</v>
      </c>
      <c r="N46" s="1080">
        <f>'1 уровень'!O1910</f>
        <v>0</v>
      </c>
      <c r="O46" s="1080">
        <f>'1 уровень'!P1910</f>
        <v>0</v>
      </c>
      <c r="P46" s="106">
        <f>'1 уровень'!Q1910</f>
        <v>0</v>
      </c>
      <c r="Q46" s="106">
        <f>'1 уровень'!R1910</f>
        <v>0</v>
      </c>
      <c r="R46" s="106">
        <f>'1 уровень'!S1910</f>
        <v>0</v>
      </c>
      <c r="S46" s="106">
        <f>'1 уровень'!T1910</f>
        <v>0</v>
      </c>
      <c r="T46" s="106">
        <f>'1 уровень'!U1910</f>
        <v>0</v>
      </c>
      <c r="U46" s="106">
        <f>'1 уровень'!V1910</f>
        <v>0</v>
      </c>
      <c r="V46" s="106">
        <f>'1 уровень'!W1910</f>
        <v>0</v>
      </c>
      <c r="W46" s="106">
        <f>'1 уровень'!X1910</f>
        <v>0</v>
      </c>
      <c r="X46" s="106">
        <f>'1 уровень'!Y1910</f>
        <v>0</v>
      </c>
      <c r="Y46" s="1073">
        <f>'1 уровень'!Z1910</f>
        <v>0</v>
      </c>
      <c r="Z46" s="106"/>
      <c r="AA46" s="106"/>
      <c r="AB46" s="1171"/>
      <c r="AC46" s="1070"/>
      <c r="AD46" s="1069"/>
      <c r="AE46" s="1069"/>
      <c r="AF46" s="1069"/>
      <c r="AG46" s="1069"/>
      <c r="AH46" s="1069"/>
      <c r="AI46" s="1069"/>
      <c r="AJ46" s="1069"/>
      <c r="AK46" s="1069"/>
      <c r="AL46" s="1069"/>
      <c r="AM46" s="1069"/>
      <c r="AN46" s="1069"/>
      <c r="AO46" s="1069"/>
      <c r="AP46" s="1069"/>
      <c r="AQ46" s="1069"/>
      <c r="AR46" s="1069"/>
      <c r="AS46" s="1069"/>
      <c r="AT46" s="1069"/>
      <c r="AU46" s="1069"/>
      <c r="AV46" s="1069"/>
      <c r="AW46" s="1069"/>
      <c r="AX46" s="1069"/>
      <c r="AY46" s="1069"/>
      <c r="AZ46" s="1069"/>
      <c r="BA46" s="1069"/>
      <c r="BB46" s="1069"/>
      <c r="BC46" s="1069"/>
      <c r="BD46" s="1069"/>
      <c r="BE46" s="1069"/>
      <c r="BF46" s="1069"/>
      <c r="BG46" s="1069"/>
      <c r="BH46" s="1069"/>
      <c r="BI46" s="1069"/>
      <c r="BJ46" s="1069"/>
      <c r="BK46" s="1069"/>
      <c r="BL46" s="1069"/>
      <c r="BM46" s="1069"/>
      <c r="BN46" s="1069"/>
      <c r="BO46" s="1069"/>
      <c r="BP46" s="1069"/>
      <c r="BQ46" s="1069"/>
      <c r="BR46" s="1069"/>
      <c r="BS46" s="1069"/>
      <c r="BT46" s="1069"/>
      <c r="BU46" s="1069"/>
      <c r="BV46" s="1069"/>
      <c r="BW46" s="1069"/>
      <c r="BX46" s="1069"/>
      <c r="BY46" s="1069"/>
      <c r="BZ46" s="1069"/>
      <c r="CA46" s="1069"/>
      <c r="CB46" s="1069"/>
      <c r="CC46" s="1069"/>
      <c r="CD46" s="1069"/>
      <c r="CE46" s="1069"/>
      <c r="CF46" s="1069"/>
      <c r="CG46" s="1069"/>
      <c r="CH46" s="1069"/>
      <c r="CI46" s="1069"/>
      <c r="CJ46" s="1069"/>
      <c r="CK46" s="1069"/>
      <c r="CL46" s="1069"/>
      <c r="CM46" s="1069"/>
      <c r="CN46" s="1069"/>
      <c r="CO46" s="1069"/>
      <c r="CP46" s="1069"/>
      <c r="CQ46" s="1069"/>
      <c r="CR46" s="1069"/>
      <c r="CS46" s="1069"/>
      <c r="CT46" s="1069"/>
      <c r="CU46" s="1069"/>
      <c r="CV46" s="1069"/>
      <c r="CW46" s="1069"/>
      <c r="CX46" s="1069"/>
      <c r="CY46" s="1069"/>
      <c r="CZ46" s="1069"/>
      <c r="DA46" s="1069"/>
      <c r="DB46" s="1069"/>
      <c r="DC46" s="1069"/>
      <c r="DD46" s="1069"/>
      <c r="DE46" s="1069"/>
      <c r="DF46" s="1069"/>
      <c r="DG46" s="1069"/>
      <c r="DH46" s="1069"/>
      <c r="DI46" s="1069"/>
      <c r="DJ46" s="1069"/>
      <c r="DK46" s="1069"/>
      <c r="DL46" s="1069"/>
      <c r="DM46" s="1069"/>
      <c r="DN46" s="1069"/>
      <c r="DO46" s="1069"/>
      <c r="DP46" s="1069"/>
      <c r="DQ46" s="1069"/>
      <c r="DR46" s="1069"/>
      <c r="DS46" s="1069"/>
      <c r="DT46" s="1069"/>
      <c r="DU46" s="1069"/>
      <c r="DV46" s="1069"/>
      <c r="DW46" s="1069"/>
      <c r="DX46" s="1069"/>
      <c r="DY46" s="1069"/>
      <c r="DZ46" s="1069"/>
      <c r="EA46" s="1069"/>
      <c r="EB46" s="1069"/>
      <c r="EC46" s="1069"/>
      <c r="ED46" s="1069"/>
      <c r="EE46" s="1069"/>
      <c r="EF46" s="1069"/>
      <c r="EG46" s="1069"/>
      <c r="EH46" s="1069"/>
      <c r="EI46" s="1069"/>
      <c r="EJ46" s="1069"/>
      <c r="EK46" s="1069"/>
      <c r="EL46" s="1069"/>
      <c r="EM46" s="1069"/>
      <c r="EN46" s="1069"/>
      <c r="EO46" s="1069"/>
      <c r="EP46" s="1069"/>
      <c r="EQ46" s="1069"/>
      <c r="ER46" s="1069"/>
      <c r="ES46" s="1069"/>
      <c r="ET46" s="1069"/>
      <c r="EU46" s="1069"/>
      <c r="EV46" s="1069"/>
      <c r="EW46" s="1069"/>
      <c r="EX46" s="1069"/>
      <c r="EY46" s="1069"/>
      <c r="EZ46" s="1069"/>
      <c r="FA46" s="1069"/>
      <c r="FB46" s="1069"/>
      <c r="FC46" s="1069"/>
      <c r="FD46" s="1069"/>
      <c r="FE46" s="1069"/>
      <c r="FF46" s="1069"/>
      <c r="FG46" s="1069"/>
      <c r="FH46" s="1069"/>
      <c r="FI46" s="1069"/>
      <c r="FJ46" s="1069"/>
      <c r="FK46" s="1069"/>
      <c r="FL46" s="1069"/>
      <c r="FM46" s="1069"/>
      <c r="FN46" s="1069"/>
      <c r="FO46" s="1069"/>
      <c r="FP46" s="1069"/>
      <c r="FQ46" s="1069"/>
      <c r="FR46" s="1069"/>
      <c r="FS46" s="1069"/>
      <c r="FT46" s="1069"/>
      <c r="FU46" s="1069"/>
      <c r="FV46" s="1069"/>
      <c r="FW46" s="1069"/>
      <c r="FX46" s="1069"/>
      <c r="FY46" s="1069"/>
      <c r="FZ46" s="1069"/>
      <c r="GA46" s="1069"/>
      <c r="GB46" s="1069"/>
      <c r="GC46" s="1069"/>
      <c r="GD46" s="1069"/>
      <c r="GE46" s="1069"/>
      <c r="GF46" s="1069"/>
      <c r="GG46" s="1069"/>
      <c r="GH46" s="1069"/>
      <c r="GI46" s="1069"/>
      <c r="GJ46" s="1069"/>
      <c r="GK46" s="1069"/>
      <c r="GL46" s="1069"/>
      <c r="GM46" s="1069"/>
      <c r="GN46" s="1069"/>
      <c r="GO46" s="1069"/>
      <c r="GP46" s="1069"/>
      <c r="GQ46" s="1069"/>
      <c r="GR46" s="1069"/>
      <c r="GS46" s="1069"/>
      <c r="GT46" s="1069"/>
    </row>
    <row r="47" spans="2:202" x14ac:dyDescent="0.25">
      <c r="B47" s="104">
        <v>1</v>
      </c>
      <c r="C47" s="1647" t="s">
        <v>160</v>
      </c>
      <c r="D47" s="121">
        <f>'1 уровень'!E1911</f>
        <v>1238618.0657894737</v>
      </c>
      <c r="E47" s="121">
        <f>'1 уровень'!F1911</f>
        <v>412872.00109649129</v>
      </c>
      <c r="F47" s="121">
        <f>'1 уровень'!G1911</f>
        <v>391291.70888157899</v>
      </c>
      <c r="G47" s="1078">
        <f>'1 уровень'!H1911</f>
        <v>94.773127710864358</v>
      </c>
      <c r="H47" s="1079">
        <f>'1 уровень'!I1911</f>
        <v>0</v>
      </c>
      <c r="I47" s="1079">
        <f>'1 уровень'!J1911</f>
        <v>0</v>
      </c>
      <c r="J47" s="1080">
        <f>'1 уровень'!K1911</f>
        <v>0</v>
      </c>
      <c r="K47" s="1080">
        <f>'1 уровень'!L1911</f>
        <v>0</v>
      </c>
      <c r="L47" s="1080">
        <f>'1 уровень'!M1911</f>
        <v>0</v>
      </c>
      <c r="M47" s="1080">
        <f>'1 уровень'!N1911</f>
        <v>0</v>
      </c>
      <c r="N47" s="1080">
        <f>'1 уровень'!O1911</f>
        <v>0</v>
      </c>
      <c r="O47" s="1080">
        <f>'1 уровень'!P1911</f>
        <v>0</v>
      </c>
      <c r="P47" s="106">
        <f>'1 уровень'!Q1911</f>
        <v>0</v>
      </c>
      <c r="Q47" s="106">
        <f>'1 уровень'!R1911</f>
        <v>0</v>
      </c>
      <c r="R47" s="106">
        <f>'1 уровень'!S1911</f>
        <v>0</v>
      </c>
      <c r="S47" s="106">
        <f>'1 уровень'!T1911</f>
        <v>0</v>
      </c>
      <c r="T47" s="106">
        <f>'1 уровень'!U1911</f>
        <v>0</v>
      </c>
      <c r="U47" s="106">
        <f>'1 уровень'!V1911</f>
        <v>0</v>
      </c>
      <c r="V47" s="106">
        <f>'1 уровень'!W1911</f>
        <v>0</v>
      </c>
      <c r="W47" s="106">
        <f>'1 уровень'!X1911</f>
        <v>0</v>
      </c>
      <c r="X47" s="106">
        <f>'1 уровень'!Y1911</f>
        <v>0</v>
      </c>
      <c r="Y47" s="1073">
        <f>'1 уровень'!Z1911</f>
        <v>0</v>
      </c>
      <c r="Z47" s="106"/>
      <c r="AA47" s="106"/>
      <c r="AB47" s="1069"/>
      <c r="AC47" s="1070"/>
      <c r="AD47" s="1069"/>
      <c r="AE47" s="1069"/>
      <c r="AF47" s="1069"/>
      <c r="AG47" s="1069"/>
      <c r="AH47" s="1069"/>
      <c r="AI47" s="1069"/>
      <c r="AJ47" s="1069"/>
      <c r="AK47" s="1069"/>
      <c r="AL47" s="1069"/>
      <c r="AM47" s="1069"/>
      <c r="AN47" s="1069"/>
      <c r="AO47" s="1069"/>
      <c r="AP47" s="1069"/>
      <c r="AQ47" s="1069"/>
      <c r="AR47" s="1069"/>
      <c r="AS47" s="1069"/>
      <c r="AT47" s="1069"/>
      <c r="AU47" s="1069"/>
      <c r="AV47" s="1069"/>
      <c r="AW47" s="1069"/>
      <c r="AX47" s="1069"/>
      <c r="AY47" s="1069"/>
      <c r="AZ47" s="1069"/>
      <c r="BA47" s="1069"/>
      <c r="BB47" s="1069"/>
      <c r="BC47" s="1069"/>
      <c r="BD47" s="1069"/>
      <c r="BE47" s="1069"/>
      <c r="BF47" s="1069"/>
      <c r="BG47" s="1069"/>
      <c r="BH47" s="1069"/>
      <c r="BI47" s="1069"/>
      <c r="BJ47" s="1069"/>
      <c r="BK47" s="1069"/>
      <c r="BL47" s="1069"/>
      <c r="BM47" s="1069"/>
      <c r="BN47" s="1069"/>
      <c r="BO47" s="1069"/>
      <c r="BP47" s="1069"/>
      <c r="BQ47" s="1069"/>
      <c r="BR47" s="1069"/>
      <c r="BS47" s="1069"/>
      <c r="BT47" s="1069"/>
      <c r="BU47" s="1069"/>
      <c r="BV47" s="1069"/>
      <c r="BW47" s="1069"/>
      <c r="BX47" s="1069"/>
      <c r="BY47" s="1069"/>
      <c r="BZ47" s="1069"/>
      <c r="CA47" s="1069"/>
      <c r="CB47" s="1069"/>
      <c r="CC47" s="1069"/>
      <c r="CD47" s="1069"/>
      <c r="CE47" s="1069"/>
      <c r="CF47" s="1069"/>
      <c r="CG47" s="1069"/>
      <c r="CH47" s="1069"/>
      <c r="CI47" s="1069"/>
      <c r="CJ47" s="1069"/>
      <c r="CK47" s="1069"/>
      <c r="CL47" s="1069"/>
      <c r="CM47" s="1069"/>
      <c r="CN47" s="1069"/>
      <c r="CO47" s="1069"/>
      <c r="CP47" s="1069"/>
      <c r="CQ47" s="1069"/>
      <c r="CR47" s="1069"/>
      <c r="CS47" s="1069"/>
      <c r="CT47" s="1069"/>
      <c r="CU47" s="1069"/>
      <c r="CV47" s="1069"/>
      <c r="CW47" s="1069"/>
      <c r="CX47" s="1069"/>
      <c r="CY47" s="1069"/>
      <c r="CZ47" s="1069"/>
      <c r="DA47" s="1069"/>
      <c r="DB47" s="1069"/>
      <c r="DC47" s="1069"/>
      <c r="DD47" s="1069"/>
      <c r="DE47" s="1069"/>
      <c r="DF47" s="1069"/>
      <c r="DG47" s="1069"/>
      <c r="DH47" s="1069"/>
      <c r="DI47" s="1069"/>
      <c r="DJ47" s="1069"/>
      <c r="DK47" s="1069"/>
      <c r="DL47" s="1069"/>
      <c r="DM47" s="1069"/>
      <c r="DN47" s="1069"/>
      <c r="DO47" s="1069"/>
      <c r="DP47" s="1069"/>
      <c r="DQ47" s="1069"/>
      <c r="DR47" s="1069"/>
      <c r="DS47" s="1069"/>
      <c r="DT47" s="1069"/>
      <c r="DU47" s="1069"/>
      <c r="DV47" s="1069"/>
      <c r="DW47" s="1069"/>
      <c r="DX47" s="1069"/>
      <c r="DY47" s="1069"/>
      <c r="DZ47" s="1069"/>
      <c r="EA47" s="1069"/>
      <c r="EB47" s="1069"/>
      <c r="EC47" s="1069"/>
      <c r="ED47" s="1069"/>
      <c r="EE47" s="1069"/>
      <c r="EF47" s="1069"/>
      <c r="EG47" s="1069"/>
      <c r="EH47" s="1069"/>
      <c r="EI47" s="1069"/>
      <c r="EJ47" s="1069"/>
      <c r="EK47" s="1069"/>
      <c r="EL47" s="1069"/>
      <c r="EM47" s="1069"/>
      <c r="EN47" s="1069"/>
      <c r="EO47" s="1069"/>
      <c r="EP47" s="1069"/>
      <c r="EQ47" s="1069"/>
      <c r="ER47" s="1069"/>
      <c r="ES47" s="1069"/>
      <c r="ET47" s="1069"/>
      <c r="EU47" s="1069"/>
      <c r="EV47" s="1069"/>
      <c r="EW47" s="1069"/>
      <c r="EX47" s="1069"/>
      <c r="EY47" s="1069"/>
      <c r="EZ47" s="1069"/>
      <c r="FA47" s="1069"/>
      <c r="FB47" s="1069"/>
      <c r="FC47" s="1069"/>
      <c r="FD47" s="1069"/>
      <c r="FE47" s="1069"/>
      <c r="FF47" s="1069"/>
      <c r="FG47" s="1069"/>
      <c r="FH47" s="1069"/>
      <c r="FI47" s="1069"/>
      <c r="FJ47" s="1069"/>
      <c r="FK47" s="1069"/>
      <c r="FL47" s="1069"/>
      <c r="FM47" s="1069"/>
      <c r="FN47" s="1069"/>
      <c r="FO47" s="1069"/>
      <c r="FP47" s="1069"/>
      <c r="FQ47" s="1069"/>
      <c r="FR47" s="1069"/>
      <c r="FS47" s="1069"/>
      <c r="FT47" s="1069"/>
      <c r="FU47" s="1069"/>
      <c r="FV47" s="1069"/>
      <c r="FW47" s="1069"/>
      <c r="FX47" s="1069"/>
      <c r="FY47" s="1069"/>
      <c r="FZ47" s="1069"/>
      <c r="GA47" s="1069"/>
      <c r="GB47" s="1069"/>
      <c r="GC47" s="1069"/>
      <c r="GD47" s="1069"/>
      <c r="GE47" s="1069"/>
      <c r="GF47" s="1069"/>
      <c r="GG47" s="1069"/>
      <c r="GH47" s="1069"/>
      <c r="GI47" s="1069"/>
      <c r="GJ47" s="1069"/>
      <c r="GK47" s="1069"/>
      <c r="GL47" s="1069"/>
      <c r="GM47" s="1069"/>
      <c r="GN47" s="1069"/>
      <c r="GO47" s="1069"/>
      <c r="GP47" s="1069"/>
      <c r="GQ47" s="1069"/>
      <c r="GR47" s="1069"/>
      <c r="GS47" s="1069"/>
      <c r="GT47" s="1069"/>
    </row>
    <row r="48" spans="2:202" ht="29.25" x14ac:dyDescent="0.25">
      <c r="B48" s="104">
        <v>1</v>
      </c>
      <c r="C48" s="1670" t="s">
        <v>161</v>
      </c>
      <c r="D48" s="121">
        <f>'1 уровень'!E1912</f>
        <v>306995</v>
      </c>
      <c r="E48" s="121">
        <f>'1 уровень'!F1912</f>
        <v>102331</v>
      </c>
      <c r="F48" s="121">
        <f>'1 уровень'!G1912</f>
        <v>101093</v>
      </c>
      <c r="G48" s="1078">
        <f>'1 уровень'!H1912</f>
        <v>98.790200428022786</v>
      </c>
      <c r="H48" s="1079">
        <f>'1 уровень'!I1912</f>
        <v>0</v>
      </c>
      <c r="I48" s="1079">
        <f>'1 уровень'!J1912</f>
        <v>0</v>
      </c>
      <c r="J48" s="1080">
        <f>'1 уровень'!K1912</f>
        <v>0</v>
      </c>
      <c r="K48" s="1080">
        <f>'1 уровень'!L1912</f>
        <v>0</v>
      </c>
      <c r="L48" s="1080">
        <f>'1 уровень'!M1912</f>
        <v>0</v>
      </c>
      <c r="M48" s="1080">
        <f>'1 уровень'!N1912</f>
        <v>0</v>
      </c>
      <c r="N48" s="1080">
        <f>'1 уровень'!O1912</f>
        <v>0</v>
      </c>
      <c r="O48" s="1080">
        <f>'1 уровень'!P1912</f>
        <v>0</v>
      </c>
      <c r="P48" s="106">
        <f>'1 уровень'!Q1912</f>
        <v>0</v>
      </c>
      <c r="Q48" s="106">
        <f>'1 уровень'!R1912</f>
        <v>0</v>
      </c>
      <c r="R48" s="106">
        <f>'1 уровень'!S1912</f>
        <v>0</v>
      </c>
      <c r="S48" s="106">
        <f>'1 уровень'!T1912</f>
        <v>0</v>
      </c>
      <c r="T48" s="106">
        <f>'1 уровень'!U1912</f>
        <v>0</v>
      </c>
      <c r="U48" s="106">
        <f>'1 уровень'!V1912</f>
        <v>0</v>
      </c>
      <c r="V48" s="106">
        <f>'1 уровень'!W1912</f>
        <v>0</v>
      </c>
      <c r="W48" s="106">
        <f>'1 уровень'!X1912</f>
        <v>0</v>
      </c>
      <c r="X48" s="106">
        <f>'1 уровень'!Y1912</f>
        <v>0</v>
      </c>
      <c r="Y48" s="1073">
        <f>'1 уровень'!Z1912</f>
        <v>0</v>
      </c>
      <c r="Z48" s="106"/>
      <c r="AA48" s="106"/>
      <c r="AB48" s="1069"/>
      <c r="AC48" s="1070"/>
      <c r="AD48" s="1069"/>
      <c r="AE48" s="1069"/>
      <c r="AF48" s="1069"/>
      <c r="AG48" s="1069"/>
      <c r="AH48" s="1069"/>
      <c r="AI48" s="1069"/>
      <c r="AJ48" s="1069"/>
      <c r="AK48" s="1069"/>
      <c r="AL48" s="1069"/>
      <c r="AM48" s="1069"/>
      <c r="AN48" s="1069"/>
      <c r="AO48" s="1069"/>
      <c r="AP48" s="1069"/>
      <c r="AQ48" s="1069"/>
      <c r="AR48" s="1069"/>
      <c r="AS48" s="1069"/>
      <c r="AT48" s="1069"/>
      <c r="AU48" s="1069"/>
      <c r="AV48" s="1069"/>
      <c r="AW48" s="1069"/>
      <c r="AX48" s="1069"/>
      <c r="AY48" s="1069"/>
      <c r="AZ48" s="1069"/>
      <c r="BA48" s="1069"/>
      <c r="BB48" s="1069"/>
      <c r="BC48" s="1069"/>
      <c r="BD48" s="1069"/>
      <c r="BE48" s="1069"/>
      <c r="BF48" s="1069"/>
      <c r="BG48" s="1069"/>
      <c r="BH48" s="1069"/>
      <c r="BI48" s="1069"/>
      <c r="BJ48" s="1069"/>
      <c r="BK48" s="1069"/>
      <c r="BL48" s="1069"/>
      <c r="BM48" s="1069"/>
      <c r="BN48" s="1069"/>
      <c r="BO48" s="1069"/>
      <c r="BP48" s="1069"/>
      <c r="BQ48" s="1069"/>
      <c r="BR48" s="1069"/>
      <c r="BS48" s="1069"/>
      <c r="BT48" s="1069"/>
      <c r="BU48" s="1069"/>
      <c r="BV48" s="1069"/>
      <c r="BW48" s="1069"/>
      <c r="BX48" s="1069"/>
      <c r="BY48" s="1069"/>
      <c r="BZ48" s="1069"/>
      <c r="CA48" s="1069"/>
      <c r="CB48" s="1069"/>
      <c r="CC48" s="1069"/>
      <c r="CD48" s="1069"/>
      <c r="CE48" s="1069"/>
      <c r="CF48" s="1069"/>
      <c r="CG48" s="1069"/>
      <c r="CH48" s="1069"/>
      <c r="CI48" s="1069"/>
      <c r="CJ48" s="1069"/>
      <c r="CK48" s="1069"/>
      <c r="CL48" s="1069"/>
      <c r="CM48" s="1069"/>
      <c r="CN48" s="1069"/>
      <c r="CO48" s="1069"/>
      <c r="CP48" s="1069"/>
      <c r="CQ48" s="1069"/>
      <c r="CR48" s="1069"/>
      <c r="CS48" s="1069"/>
      <c r="CT48" s="1069"/>
      <c r="CU48" s="1069"/>
      <c r="CV48" s="1069"/>
      <c r="CW48" s="1069"/>
      <c r="CX48" s="1069"/>
      <c r="CY48" s="1069"/>
      <c r="CZ48" s="1069"/>
      <c r="DA48" s="1069"/>
      <c r="DB48" s="1069"/>
      <c r="DC48" s="1069"/>
      <c r="DD48" s="1069"/>
      <c r="DE48" s="1069"/>
      <c r="DF48" s="1069"/>
      <c r="DG48" s="1069"/>
      <c r="DH48" s="1069"/>
      <c r="DI48" s="1069"/>
      <c r="DJ48" s="1069"/>
      <c r="DK48" s="1069"/>
      <c r="DL48" s="1069"/>
      <c r="DM48" s="1069"/>
      <c r="DN48" s="1069"/>
      <c r="DO48" s="1069"/>
      <c r="DP48" s="1069"/>
      <c r="DQ48" s="1069"/>
      <c r="DR48" s="1069"/>
      <c r="DS48" s="1069"/>
      <c r="DT48" s="1069"/>
      <c r="DU48" s="1069"/>
      <c r="DV48" s="1069"/>
      <c r="DW48" s="1069"/>
      <c r="DX48" s="1069"/>
      <c r="DY48" s="1069"/>
      <c r="DZ48" s="1069"/>
      <c r="EA48" s="1069"/>
      <c r="EB48" s="1069"/>
      <c r="EC48" s="1069"/>
      <c r="ED48" s="1069"/>
      <c r="EE48" s="1069"/>
      <c r="EF48" s="1069"/>
      <c r="EG48" s="1069"/>
      <c r="EH48" s="1069"/>
      <c r="EI48" s="1069"/>
      <c r="EJ48" s="1069"/>
      <c r="EK48" s="1069"/>
      <c r="EL48" s="1069"/>
      <c r="EM48" s="1069"/>
      <c r="EN48" s="1069"/>
      <c r="EO48" s="1069"/>
      <c r="EP48" s="1069"/>
      <c r="EQ48" s="1069"/>
      <c r="ER48" s="1069"/>
      <c r="ES48" s="1069"/>
      <c r="ET48" s="1069"/>
      <c r="EU48" s="1069"/>
      <c r="EV48" s="1069"/>
      <c r="EW48" s="1069"/>
      <c r="EX48" s="1069"/>
      <c r="EY48" s="1069"/>
      <c r="EZ48" s="1069"/>
      <c r="FA48" s="1069"/>
      <c r="FB48" s="1069"/>
      <c r="FC48" s="1069"/>
      <c r="FD48" s="1069"/>
      <c r="FE48" s="1069"/>
      <c r="FF48" s="1069"/>
      <c r="FG48" s="1069"/>
      <c r="FH48" s="1069"/>
      <c r="FI48" s="1069"/>
      <c r="FJ48" s="1069"/>
      <c r="FK48" s="1069"/>
      <c r="FL48" s="1069"/>
      <c r="FM48" s="1069"/>
      <c r="FN48" s="1069"/>
      <c r="FO48" s="1069"/>
      <c r="FP48" s="1069"/>
      <c r="FQ48" s="1069"/>
      <c r="FR48" s="1069"/>
      <c r="FS48" s="1069"/>
      <c r="FT48" s="1069"/>
      <c r="FU48" s="1069"/>
      <c r="FV48" s="1069"/>
      <c r="FW48" s="1069"/>
      <c r="FX48" s="1069"/>
      <c r="FY48" s="1069"/>
      <c r="FZ48" s="1069"/>
      <c r="GA48" s="1069"/>
      <c r="GB48" s="1069"/>
      <c r="GC48" s="1069"/>
      <c r="GD48" s="1069"/>
      <c r="GE48" s="1069"/>
      <c r="GF48" s="1069"/>
      <c r="GG48" s="1069"/>
      <c r="GH48" s="1069"/>
      <c r="GI48" s="1069"/>
      <c r="GJ48" s="1069"/>
      <c r="GK48" s="1069"/>
      <c r="GL48" s="1069"/>
      <c r="GM48" s="1069"/>
      <c r="GN48" s="1069"/>
      <c r="GO48" s="1069"/>
      <c r="GP48" s="1069"/>
      <c r="GQ48" s="1069"/>
      <c r="GR48" s="1069"/>
      <c r="GS48" s="1069"/>
      <c r="GT48" s="1069"/>
    </row>
    <row r="49" spans="1:202" s="1069" customFormat="1" x14ac:dyDescent="0.25">
      <c r="B49" s="104">
        <v>1</v>
      </c>
      <c r="C49" s="1393" t="s">
        <v>170</v>
      </c>
      <c r="D49" s="107">
        <f>'1 уровень'!E1913</f>
        <v>5433394.8105263161</v>
      </c>
      <c r="E49" s="107">
        <f>'1 уровень'!F1913</f>
        <v>1811124.3157894737</v>
      </c>
      <c r="F49" s="107">
        <f>'1 уровень'!G1913</f>
        <v>1739707.7780585038</v>
      </c>
      <c r="G49" s="1074">
        <f>'1 уровень'!H1913</f>
        <v>3207.2443089280046</v>
      </c>
      <c r="H49" s="1079">
        <f>'1 уровень'!I1913</f>
        <v>0</v>
      </c>
      <c r="I49" s="1079">
        <f>'1 уровень'!J1913</f>
        <v>0</v>
      </c>
      <c r="J49" s="106">
        <f>'1 уровень'!K1913</f>
        <v>0</v>
      </c>
      <c r="K49" s="106">
        <f>'1 уровень'!L1913</f>
        <v>0</v>
      </c>
      <c r="L49" s="106">
        <f>'1 уровень'!M1913</f>
        <v>0</v>
      </c>
      <c r="M49" s="106">
        <f>'1 уровень'!N1913</f>
        <v>0</v>
      </c>
      <c r="N49" s="106">
        <f>'1 уровень'!O1913</f>
        <v>0</v>
      </c>
      <c r="O49" s="106">
        <f>'1 уровень'!P1913</f>
        <v>0</v>
      </c>
      <c r="P49" s="106">
        <f>'1 уровень'!Q1913</f>
        <v>2265810.864836935</v>
      </c>
      <c r="Q49" s="106">
        <f>'1 уровень'!R1913</f>
        <v>2265810.864836935</v>
      </c>
      <c r="R49" s="106">
        <f>'1 уровень'!S1913</f>
        <v>2265810.864836935</v>
      </c>
      <c r="S49" s="106">
        <f>'1 уровень'!T1913</f>
        <v>2266383.9688369348</v>
      </c>
      <c r="T49" s="106">
        <f>'1 уровень'!U1913</f>
        <v>755333.96650120046</v>
      </c>
      <c r="U49" s="106">
        <f>'1 уровень'!V1913</f>
        <v>743682.95839999989</v>
      </c>
      <c r="V49" s="106">
        <f>'1 уровень'!W1913</f>
        <v>0</v>
      </c>
      <c r="W49" s="106">
        <f>'1 уровень'!X1913</f>
        <v>-11651.008101200574</v>
      </c>
      <c r="X49" s="106">
        <f>'1 уровень'!Y1913</f>
        <v>-2218.6295000000005</v>
      </c>
      <c r="Y49" s="1073">
        <f>'1 уровень'!Z1913</f>
        <v>741464.32890000031</v>
      </c>
      <c r="Z49" s="106"/>
      <c r="AA49" s="106"/>
      <c r="AC49" s="1070"/>
    </row>
    <row r="50" spans="1:202" ht="15.75" x14ac:dyDescent="0.25">
      <c r="B50" s="104">
        <v>1</v>
      </c>
      <c r="C50" s="1402" t="s">
        <v>31</v>
      </c>
      <c r="D50" s="121">
        <f>'1 уровень'!E1915</f>
        <v>0</v>
      </c>
      <c r="E50" s="121">
        <f>'1 уровень'!F1915</f>
        <v>0</v>
      </c>
      <c r="F50" s="121">
        <f>'1 уровень'!G1915</f>
        <v>0</v>
      </c>
      <c r="G50" s="1078">
        <f>'1 уровень'!H1915</f>
        <v>0</v>
      </c>
      <c r="H50" s="1079">
        <f>'1 уровень'!I1915</f>
        <v>0</v>
      </c>
      <c r="I50" s="1079">
        <f>'1 уровень'!J1915</f>
        <v>0</v>
      </c>
      <c r="J50" s="1080">
        <f>'1 уровень'!K1915</f>
        <v>0</v>
      </c>
      <c r="K50" s="1080">
        <f>'1 уровень'!L1915</f>
        <v>0</v>
      </c>
      <c r="L50" s="1080">
        <f>'1 уровень'!M1915</f>
        <v>0</v>
      </c>
      <c r="M50" s="1080">
        <f>'1 уровень'!N1915</f>
        <v>0</v>
      </c>
      <c r="N50" s="1080">
        <f>'1 уровень'!O1915</f>
        <v>0</v>
      </c>
      <c r="O50" s="1080">
        <f>'1 уровень'!P1915</f>
        <v>0</v>
      </c>
      <c r="P50" s="106">
        <f>'1 уровень'!Q1915</f>
        <v>0</v>
      </c>
      <c r="Q50" s="106">
        <f>'1 уровень'!R1915</f>
        <v>0</v>
      </c>
      <c r="R50" s="106">
        <f>'1 уровень'!S1915</f>
        <v>0</v>
      </c>
      <c r="S50" s="106">
        <f>'1 уровень'!T1915</f>
        <v>0</v>
      </c>
      <c r="T50" s="106">
        <f>'1 уровень'!U1915</f>
        <v>0</v>
      </c>
      <c r="U50" s="106">
        <f>'1 уровень'!V1915</f>
        <v>0</v>
      </c>
      <c r="V50" s="106">
        <f>'1 уровень'!W1915</f>
        <v>0</v>
      </c>
      <c r="W50" s="106">
        <f>'1 уровень'!X1915</f>
        <v>0</v>
      </c>
      <c r="X50" s="106">
        <f>'1 уровень'!Y1915</f>
        <v>0</v>
      </c>
      <c r="Y50" s="1073">
        <f>'1 уровень'!Z1915</f>
        <v>0</v>
      </c>
      <c r="Z50" s="106"/>
      <c r="AA50" s="106"/>
      <c r="AB50" s="1069"/>
      <c r="AC50" s="1070"/>
      <c r="AD50" s="1069"/>
      <c r="AE50" s="1069"/>
      <c r="AF50" s="1069"/>
      <c r="AG50" s="1069"/>
      <c r="AH50" s="1069"/>
      <c r="AI50" s="1069"/>
      <c r="AJ50" s="1069"/>
      <c r="AK50" s="1069"/>
      <c r="AL50" s="1069"/>
      <c r="AM50" s="1069"/>
      <c r="AN50" s="1069"/>
      <c r="AO50" s="1069"/>
      <c r="AP50" s="1069"/>
      <c r="AQ50" s="1069"/>
      <c r="AR50" s="1069"/>
      <c r="AS50" s="1069"/>
      <c r="AT50" s="1069"/>
      <c r="AU50" s="1069"/>
      <c r="AV50" s="1069"/>
      <c r="AW50" s="1069"/>
      <c r="AX50" s="1069"/>
      <c r="AY50" s="1069"/>
      <c r="AZ50" s="1069"/>
      <c r="BA50" s="1069"/>
      <c r="BB50" s="1069"/>
      <c r="BC50" s="1069"/>
      <c r="BD50" s="1069"/>
      <c r="BE50" s="1069"/>
      <c r="BF50" s="1069"/>
      <c r="BG50" s="1069"/>
      <c r="BH50" s="1069"/>
      <c r="BI50" s="1069"/>
      <c r="BJ50" s="1069"/>
      <c r="BK50" s="1069"/>
      <c r="BL50" s="1069"/>
      <c r="BM50" s="1069"/>
      <c r="BN50" s="1069"/>
      <c r="BO50" s="1069"/>
      <c r="BP50" s="1069"/>
      <c r="BQ50" s="1069"/>
      <c r="BR50" s="1069"/>
      <c r="BS50" s="1069"/>
      <c r="BT50" s="1069"/>
      <c r="BU50" s="1069"/>
      <c r="BV50" s="1069"/>
      <c r="BW50" s="1069"/>
      <c r="BX50" s="1069"/>
      <c r="BY50" s="1069"/>
      <c r="BZ50" s="1069"/>
      <c r="CA50" s="1069"/>
      <c r="CB50" s="1069"/>
      <c r="CC50" s="1069"/>
      <c r="CD50" s="1069"/>
      <c r="CE50" s="1069"/>
      <c r="CF50" s="1069"/>
      <c r="CG50" s="1069"/>
      <c r="CH50" s="1069"/>
      <c r="CI50" s="1069"/>
      <c r="CJ50" s="1069"/>
      <c r="CK50" s="1069"/>
      <c r="CL50" s="1069"/>
      <c r="CM50" s="1069"/>
      <c r="CN50" s="1069"/>
      <c r="CO50" s="1069"/>
      <c r="CP50" s="1069"/>
      <c r="CQ50" s="1069"/>
      <c r="CR50" s="1069"/>
      <c r="CS50" s="1069"/>
      <c r="CT50" s="1069"/>
      <c r="CU50" s="1069"/>
      <c r="CV50" s="1069"/>
      <c r="CW50" s="1069"/>
      <c r="CX50" s="1069"/>
      <c r="CY50" s="1069"/>
      <c r="CZ50" s="1069"/>
      <c r="DA50" s="1069"/>
      <c r="DB50" s="1069"/>
      <c r="DC50" s="1069"/>
      <c r="DD50" s="1069"/>
      <c r="DE50" s="1069"/>
      <c r="DF50" s="1069"/>
      <c r="DG50" s="1069"/>
      <c r="DH50" s="1069"/>
      <c r="DI50" s="1069"/>
      <c r="DJ50" s="1069"/>
      <c r="DK50" s="1069"/>
      <c r="DL50" s="1069"/>
      <c r="DM50" s="1069"/>
      <c r="DN50" s="1069"/>
      <c r="DO50" s="1069"/>
      <c r="DP50" s="1069"/>
      <c r="DQ50" s="1069"/>
      <c r="DR50" s="1069"/>
      <c r="DS50" s="1069"/>
      <c r="DT50" s="1069"/>
      <c r="DU50" s="1069"/>
      <c r="DV50" s="1069"/>
      <c r="DW50" s="1069"/>
      <c r="DX50" s="1069"/>
      <c r="DY50" s="1069"/>
      <c r="DZ50" s="1069"/>
      <c r="EA50" s="1069"/>
      <c r="EB50" s="1069"/>
      <c r="EC50" s="1069"/>
      <c r="ED50" s="1069"/>
      <c r="EE50" s="1069"/>
      <c r="EF50" s="1069"/>
      <c r="EG50" s="1069"/>
      <c r="EH50" s="1069"/>
      <c r="EI50" s="1069"/>
      <c r="EJ50" s="1069"/>
      <c r="EK50" s="1069"/>
      <c r="EL50" s="1069"/>
      <c r="EM50" s="1069"/>
      <c r="EN50" s="1069"/>
      <c r="EO50" s="1069"/>
      <c r="EP50" s="1069"/>
      <c r="EQ50" s="1069"/>
      <c r="ER50" s="1069"/>
      <c r="ES50" s="1069"/>
      <c r="ET50" s="1069"/>
      <c r="EU50" s="1069"/>
      <c r="EV50" s="1069"/>
      <c r="EW50" s="1069"/>
      <c r="EX50" s="1069"/>
      <c r="EY50" s="1069"/>
      <c r="EZ50" s="1069"/>
      <c r="FA50" s="1069"/>
      <c r="FB50" s="1069"/>
      <c r="FC50" s="1069"/>
      <c r="FD50" s="1069"/>
      <c r="FE50" s="1069"/>
      <c r="FF50" s="1069"/>
      <c r="FG50" s="1069"/>
      <c r="FH50" s="1069"/>
      <c r="FI50" s="1069"/>
      <c r="FJ50" s="1069"/>
      <c r="FK50" s="1069"/>
      <c r="FL50" s="1069"/>
      <c r="FM50" s="1069"/>
      <c r="FN50" s="1069"/>
      <c r="FO50" s="1069"/>
      <c r="FP50" s="1069"/>
      <c r="FQ50" s="1069"/>
      <c r="FR50" s="1069"/>
      <c r="FS50" s="1069"/>
      <c r="FT50" s="1069"/>
      <c r="FU50" s="1069"/>
      <c r="FV50" s="1069"/>
      <c r="FW50" s="1069"/>
      <c r="FX50" s="1069"/>
      <c r="FY50" s="1069"/>
      <c r="FZ50" s="1069"/>
      <c r="GA50" s="1069"/>
      <c r="GB50" s="1069"/>
      <c r="GC50" s="1069"/>
      <c r="GD50" s="1069"/>
      <c r="GE50" s="1069"/>
      <c r="GF50" s="1069"/>
      <c r="GG50" s="1069"/>
      <c r="GH50" s="1069"/>
      <c r="GI50" s="1069"/>
      <c r="GJ50" s="1069"/>
      <c r="GK50" s="1069"/>
      <c r="GL50" s="1069"/>
      <c r="GM50" s="1069"/>
      <c r="GN50" s="1069"/>
      <c r="GO50" s="1069"/>
      <c r="GP50" s="1069"/>
      <c r="GQ50" s="1069"/>
      <c r="GR50" s="1069"/>
      <c r="GS50" s="1069"/>
      <c r="GT50" s="1069"/>
    </row>
    <row r="51" spans="1:202" x14ac:dyDescent="0.25">
      <c r="B51" s="104">
        <v>1</v>
      </c>
      <c r="C51" s="1406" t="s">
        <v>188</v>
      </c>
      <c r="D51" s="121">
        <f>'1 уровень'!E1916</f>
        <v>5629</v>
      </c>
      <c r="E51" s="121">
        <f>'1 уровень'!F1916</f>
        <v>1876.3333333333333</v>
      </c>
      <c r="F51" s="121">
        <f>'1 уровень'!G1916</f>
        <v>1704</v>
      </c>
      <c r="G51" s="1078">
        <f>'1 уровень'!H1916</f>
        <v>90.815420145674182</v>
      </c>
      <c r="H51" s="1079">
        <f>'1 уровень'!I1916</f>
        <v>7.2881506484277851</v>
      </c>
      <c r="I51" s="1079">
        <f>'1 уровень'!J1916</f>
        <v>7.004694835680751</v>
      </c>
      <c r="J51" s="1080">
        <f>'1 уровень'!K1916</f>
        <v>41016</v>
      </c>
      <c r="K51" s="1080">
        <f>'1 уровень'!L1916</f>
        <v>13675</v>
      </c>
      <c r="L51" s="1080">
        <f>'1 уровень'!M1916</f>
        <v>11936</v>
      </c>
      <c r="M51" s="1080">
        <f>'1 уровень'!N1916</f>
        <v>87.283363802559407</v>
      </c>
      <c r="N51" s="1080">
        <f>'1 уровень'!O1916</f>
        <v>136.85588235294119</v>
      </c>
      <c r="O51" s="1080">
        <f>'1 уровень'!P1916</f>
        <v>261.64750381466115</v>
      </c>
      <c r="P51" s="106">
        <f>'1 уровень'!Q1916</f>
        <v>0</v>
      </c>
      <c r="Q51" s="106">
        <f>'1 уровень'!R1916</f>
        <v>0</v>
      </c>
      <c r="R51" s="106">
        <f>'1 уровень'!S1916</f>
        <v>0</v>
      </c>
      <c r="S51" s="106">
        <f>'1 уровень'!T1916</f>
        <v>0</v>
      </c>
      <c r="T51" s="106">
        <f>'1 уровень'!U1916</f>
        <v>0</v>
      </c>
      <c r="U51" s="106">
        <f>'1 уровень'!V1916</f>
        <v>0</v>
      </c>
      <c r="V51" s="106">
        <f>'1 уровень'!W1916</f>
        <v>0</v>
      </c>
      <c r="W51" s="106">
        <f>'1 уровень'!X1916</f>
        <v>0</v>
      </c>
      <c r="X51" s="106">
        <f>'1 уровень'!Y1916</f>
        <v>0</v>
      </c>
      <c r="Y51" s="1073">
        <f>'1 уровень'!Z1916</f>
        <v>0</v>
      </c>
      <c r="Z51" s="106"/>
      <c r="AA51" s="106"/>
      <c r="AB51" s="1069"/>
      <c r="AC51" s="1070"/>
      <c r="AD51" s="1069"/>
      <c r="AE51" s="1069"/>
      <c r="AF51" s="1069"/>
      <c r="AG51" s="1069"/>
      <c r="AH51" s="1069"/>
      <c r="AI51" s="1069"/>
      <c r="AJ51" s="1069"/>
      <c r="AK51" s="1069"/>
      <c r="AL51" s="1069"/>
      <c r="AM51" s="1069"/>
      <c r="AN51" s="1069"/>
      <c r="AO51" s="1069"/>
      <c r="AP51" s="1069"/>
      <c r="AQ51" s="1069"/>
      <c r="AR51" s="1069"/>
      <c r="AS51" s="1069"/>
      <c r="AT51" s="1069"/>
      <c r="AU51" s="1069"/>
      <c r="AV51" s="1069"/>
      <c r="AW51" s="1069"/>
      <c r="AX51" s="1069"/>
      <c r="AY51" s="1069"/>
      <c r="AZ51" s="1069"/>
      <c r="BA51" s="1069"/>
      <c r="BB51" s="1069"/>
      <c r="BC51" s="1069"/>
      <c r="BD51" s="1069"/>
      <c r="BE51" s="1069"/>
      <c r="BF51" s="1069"/>
      <c r="BG51" s="1069"/>
      <c r="BH51" s="1069"/>
      <c r="BI51" s="1069"/>
      <c r="BJ51" s="1069"/>
      <c r="BK51" s="1069"/>
      <c r="BL51" s="1069"/>
      <c r="BM51" s="1069"/>
      <c r="BN51" s="1069"/>
      <c r="BO51" s="1069"/>
      <c r="BP51" s="1069"/>
      <c r="BQ51" s="1069"/>
      <c r="BR51" s="1069"/>
      <c r="BS51" s="1069"/>
      <c r="BT51" s="1069"/>
      <c r="BU51" s="1069"/>
      <c r="BV51" s="1069"/>
      <c r="BW51" s="1069"/>
      <c r="BX51" s="1069"/>
      <c r="BY51" s="1069"/>
      <c r="BZ51" s="1069"/>
      <c r="CA51" s="1069"/>
      <c r="CB51" s="1069"/>
      <c r="CC51" s="1069"/>
      <c r="CD51" s="1069"/>
      <c r="CE51" s="1069"/>
      <c r="CF51" s="1069"/>
      <c r="CG51" s="1069"/>
      <c r="CH51" s="1069"/>
      <c r="CI51" s="1069"/>
      <c r="CJ51" s="1069"/>
      <c r="CK51" s="1069"/>
      <c r="CL51" s="1069"/>
      <c r="CM51" s="1069"/>
      <c r="CN51" s="1069"/>
      <c r="CO51" s="1069"/>
      <c r="CP51" s="1069"/>
      <c r="CQ51" s="1069"/>
      <c r="CR51" s="1069"/>
      <c r="CS51" s="1069"/>
      <c r="CT51" s="1069"/>
      <c r="CU51" s="1069"/>
      <c r="CV51" s="1069"/>
      <c r="CW51" s="1069"/>
      <c r="CX51" s="1069"/>
      <c r="CY51" s="1069"/>
      <c r="CZ51" s="1069"/>
      <c r="DA51" s="1069"/>
      <c r="DB51" s="1069"/>
      <c r="DC51" s="1069"/>
      <c r="DD51" s="1069"/>
      <c r="DE51" s="1069"/>
      <c r="DF51" s="1069"/>
      <c r="DG51" s="1069"/>
      <c r="DH51" s="1069"/>
      <c r="DI51" s="1069"/>
      <c r="DJ51" s="1069"/>
      <c r="DK51" s="1069"/>
      <c r="DL51" s="1069"/>
      <c r="DM51" s="1069"/>
      <c r="DN51" s="1069"/>
      <c r="DO51" s="1069"/>
      <c r="DP51" s="1069"/>
      <c r="DQ51" s="1069"/>
      <c r="DR51" s="1069"/>
      <c r="DS51" s="1069"/>
      <c r="DT51" s="1069"/>
      <c r="DU51" s="1069"/>
      <c r="DV51" s="1069"/>
      <c r="DW51" s="1069"/>
      <c r="DX51" s="1069"/>
      <c r="DY51" s="1069"/>
      <c r="DZ51" s="1069"/>
      <c r="EA51" s="1069"/>
      <c r="EB51" s="1069"/>
      <c r="EC51" s="1069"/>
      <c r="ED51" s="1069"/>
      <c r="EE51" s="1069"/>
      <c r="EF51" s="1069"/>
      <c r="EG51" s="1069"/>
      <c r="EH51" s="1069"/>
      <c r="EI51" s="1069"/>
      <c r="EJ51" s="1069"/>
      <c r="EK51" s="1069"/>
      <c r="EL51" s="1069"/>
      <c r="EM51" s="1069"/>
      <c r="EN51" s="1069"/>
      <c r="EO51" s="1069"/>
      <c r="EP51" s="1069"/>
      <c r="EQ51" s="1069"/>
      <c r="ER51" s="1069"/>
      <c r="ES51" s="1069"/>
      <c r="ET51" s="1069"/>
      <c r="EU51" s="1069"/>
      <c r="EV51" s="1069"/>
      <c r="EW51" s="1069"/>
      <c r="EX51" s="1069"/>
      <c r="EY51" s="1069"/>
      <c r="EZ51" s="1069"/>
      <c r="FA51" s="1069"/>
      <c r="FB51" s="1069"/>
      <c r="FC51" s="1069"/>
      <c r="FD51" s="1069"/>
      <c r="FE51" s="1069"/>
      <c r="FF51" s="1069"/>
      <c r="FG51" s="1069"/>
      <c r="FH51" s="1069"/>
      <c r="FI51" s="1069"/>
      <c r="FJ51" s="1069"/>
      <c r="FK51" s="1069"/>
      <c r="FL51" s="1069"/>
      <c r="FM51" s="1069"/>
      <c r="FN51" s="1069"/>
      <c r="FO51" s="1069"/>
      <c r="FP51" s="1069"/>
      <c r="FQ51" s="1069"/>
      <c r="FR51" s="1069"/>
      <c r="FS51" s="1069"/>
      <c r="FT51" s="1069"/>
      <c r="FU51" s="1069"/>
      <c r="FV51" s="1069"/>
      <c r="FW51" s="1069"/>
      <c r="FX51" s="1069"/>
      <c r="FY51" s="1069"/>
      <c r="FZ51" s="1069"/>
      <c r="GA51" s="1069"/>
      <c r="GB51" s="1069"/>
      <c r="GC51" s="1069"/>
      <c r="GD51" s="1069"/>
      <c r="GE51" s="1069"/>
      <c r="GF51" s="1069"/>
      <c r="GG51" s="1069"/>
      <c r="GH51" s="1069"/>
      <c r="GI51" s="1069"/>
      <c r="GJ51" s="1069"/>
      <c r="GK51" s="1069"/>
      <c r="GL51" s="1069"/>
      <c r="GM51" s="1069"/>
      <c r="GN51" s="1069"/>
      <c r="GO51" s="1069"/>
      <c r="GP51" s="1069"/>
      <c r="GQ51" s="1069"/>
      <c r="GR51" s="1069"/>
      <c r="GS51" s="1069"/>
      <c r="GT51" s="1069"/>
    </row>
    <row r="52" spans="1:202" x14ac:dyDescent="0.25">
      <c r="B52" s="104">
        <v>1</v>
      </c>
      <c r="C52" s="1407" t="s">
        <v>16</v>
      </c>
      <c r="D52" s="121">
        <f>'1 уровень'!E1917</f>
        <v>27198</v>
      </c>
      <c r="E52" s="121">
        <f>'1 уровень'!F1917</f>
        <v>9067</v>
      </c>
      <c r="F52" s="121">
        <f>'1 уровень'!G1917</f>
        <v>9046</v>
      </c>
      <c r="G52" s="1078">
        <f>'1 уровень'!H1917</f>
        <v>99.768390867982788</v>
      </c>
      <c r="H52" s="1079">
        <f>'1 уровень'!I1917</f>
        <v>7.5169295246498287</v>
      </c>
      <c r="I52" s="1079">
        <f>'1 уровень'!J1917</f>
        <v>7.5756135308423609</v>
      </c>
      <c r="J52" s="1080">
        <f>'1 уровень'!K1917</f>
        <v>204454</v>
      </c>
      <c r="K52" s="1080">
        <f>'1 уровень'!L1917</f>
        <v>68156</v>
      </c>
      <c r="L52" s="1080">
        <f>'1 уровень'!M1917</f>
        <v>68529</v>
      </c>
      <c r="M52" s="1080">
        <f>'1 уровень'!N1917</f>
        <v>100.54727390105054</v>
      </c>
      <c r="N52" s="1080">
        <f>'1 уровень'!O1917</f>
        <v>852.55</v>
      </c>
      <c r="O52" s="1080">
        <f>'1 уровень'!P1917</f>
        <v>241.14362793971029</v>
      </c>
      <c r="P52" s="106">
        <f>'1 уровень'!Q1917</f>
        <v>0</v>
      </c>
      <c r="Q52" s="106">
        <f>'1 уровень'!R1917</f>
        <v>0</v>
      </c>
      <c r="R52" s="106">
        <f>'1 уровень'!S1917</f>
        <v>0</v>
      </c>
      <c r="S52" s="106">
        <f>'1 уровень'!T1917</f>
        <v>0</v>
      </c>
      <c r="T52" s="106">
        <f>'1 уровень'!U1917</f>
        <v>0</v>
      </c>
      <c r="U52" s="106">
        <f>'1 уровень'!V1917</f>
        <v>0</v>
      </c>
      <c r="V52" s="106">
        <f>'1 уровень'!W1917</f>
        <v>0</v>
      </c>
      <c r="W52" s="106">
        <f>'1 уровень'!X1917</f>
        <v>0</v>
      </c>
      <c r="X52" s="106">
        <f>'1 уровень'!Y1917</f>
        <v>0</v>
      </c>
      <c r="Y52" s="1073">
        <f>'1 уровень'!Z1917</f>
        <v>0</v>
      </c>
      <c r="Z52" s="106"/>
      <c r="AA52" s="106"/>
      <c r="AB52" s="1069"/>
      <c r="AC52" s="1070"/>
      <c r="AD52" s="1069"/>
      <c r="AE52" s="1069"/>
      <c r="AF52" s="1069"/>
      <c r="AG52" s="1069"/>
      <c r="AH52" s="1069"/>
      <c r="AI52" s="1069"/>
      <c r="AJ52" s="1069"/>
      <c r="AK52" s="1069"/>
      <c r="AL52" s="1069"/>
      <c r="AM52" s="1069"/>
      <c r="AN52" s="1069"/>
      <c r="AO52" s="1069"/>
      <c r="AP52" s="1069"/>
      <c r="AQ52" s="1069"/>
      <c r="AR52" s="1069"/>
      <c r="AS52" s="1069"/>
      <c r="AT52" s="1069"/>
      <c r="AU52" s="1069"/>
      <c r="AV52" s="1069"/>
      <c r="AW52" s="1069"/>
      <c r="AX52" s="1069"/>
      <c r="AY52" s="1069"/>
      <c r="AZ52" s="1069"/>
      <c r="BA52" s="1069"/>
      <c r="BB52" s="1069"/>
      <c r="BC52" s="1069"/>
      <c r="BD52" s="1069"/>
      <c r="BE52" s="1069"/>
      <c r="BF52" s="1069"/>
      <c r="BG52" s="1069"/>
      <c r="BH52" s="1069"/>
      <c r="BI52" s="1069"/>
      <c r="BJ52" s="1069"/>
      <c r="BK52" s="1069"/>
      <c r="BL52" s="1069"/>
      <c r="BM52" s="1069"/>
      <c r="BN52" s="1069"/>
      <c r="BO52" s="1069"/>
      <c r="BP52" s="1069"/>
      <c r="BQ52" s="1069"/>
      <c r="BR52" s="1069"/>
      <c r="BS52" s="1069"/>
      <c r="BT52" s="1069"/>
      <c r="BU52" s="1069"/>
      <c r="BV52" s="1069"/>
      <c r="BW52" s="1069"/>
      <c r="BX52" s="1069"/>
      <c r="BY52" s="1069"/>
      <c r="BZ52" s="1069"/>
      <c r="CA52" s="1069"/>
      <c r="CB52" s="1069"/>
      <c r="CC52" s="1069"/>
      <c r="CD52" s="1069"/>
      <c r="CE52" s="1069"/>
      <c r="CF52" s="1069"/>
      <c r="CG52" s="1069"/>
      <c r="CH52" s="1069"/>
      <c r="CI52" s="1069"/>
      <c r="CJ52" s="1069"/>
      <c r="CK52" s="1069"/>
      <c r="CL52" s="1069"/>
      <c r="CM52" s="1069"/>
      <c r="CN52" s="1069"/>
      <c r="CO52" s="1069"/>
      <c r="CP52" s="1069"/>
      <c r="CQ52" s="1069"/>
      <c r="CR52" s="1069"/>
      <c r="CS52" s="1069"/>
      <c r="CT52" s="1069"/>
      <c r="CU52" s="1069"/>
      <c r="CV52" s="1069"/>
      <c r="CW52" s="1069"/>
      <c r="CX52" s="1069"/>
      <c r="CY52" s="1069"/>
      <c r="CZ52" s="1069"/>
      <c r="DA52" s="1069"/>
      <c r="DB52" s="1069"/>
      <c r="DC52" s="1069"/>
      <c r="DD52" s="1069"/>
      <c r="DE52" s="1069"/>
      <c r="DF52" s="1069"/>
      <c r="DG52" s="1069"/>
      <c r="DH52" s="1069"/>
      <c r="DI52" s="1069"/>
      <c r="DJ52" s="1069"/>
      <c r="DK52" s="1069"/>
      <c r="DL52" s="1069"/>
      <c r="DM52" s="1069"/>
      <c r="DN52" s="1069"/>
      <c r="DO52" s="1069"/>
      <c r="DP52" s="1069"/>
      <c r="DQ52" s="1069"/>
      <c r="DR52" s="1069"/>
      <c r="DS52" s="1069"/>
      <c r="DT52" s="1069"/>
      <c r="DU52" s="1069"/>
      <c r="DV52" s="1069"/>
      <c r="DW52" s="1069"/>
      <c r="DX52" s="1069"/>
      <c r="DY52" s="1069"/>
      <c r="DZ52" s="1069"/>
      <c r="EA52" s="1069"/>
      <c r="EB52" s="1069"/>
      <c r="EC52" s="1069"/>
      <c r="ED52" s="1069"/>
      <c r="EE52" s="1069"/>
      <c r="EF52" s="1069"/>
      <c r="EG52" s="1069"/>
      <c r="EH52" s="1069"/>
      <c r="EI52" s="1069"/>
      <c r="EJ52" s="1069"/>
      <c r="EK52" s="1069"/>
      <c r="EL52" s="1069"/>
      <c r="EM52" s="1069"/>
      <c r="EN52" s="1069"/>
      <c r="EO52" s="1069"/>
      <c r="EP52" s="1069"/>
      <c r="EQ52" s="1069"/>
      <c r="ER52" s="1069"/>
      <c r="ES52" s="1069"/>
      <c r="ET52" s="1069"/>
      <c r="EU52" s="1069"/>
      <c r="EV52" s="1069"/>
      <c r="EW52" s="1069"/>
      <c r="EX52" s="1069"/>
      <c r="EY52" s="1069"/>
      <c r="EZ52" s="1069"/>
      <c r="FA52" s="1069"/>
      <c r="FB52" s="1069"/>
      <c r="FC52" s="1069"/>
      <c r="FD52" s="1069"/>
      <c r="FE52" s="1069"/>
      <c r="FF52" s="1069"/>
      <c r="FG52" s="1069"/>
      <c r="FH52" s="1069"/>
      <c r="FI52" s="1069"/>
      <c r="FJ52" s="1069"/>
      <c r="FK52" s="1069"/>
      <c r="FL52" s="1069"/>
      <c r="FM52" s="1069"/>
      <c r="FN52" s="1069"/>
      <c r="FO52" s="1069"/>
      <c r="FP52" s="1069"/>
      <c r="FQ52" s="1069"/>
      <c r="FR52" s="1069"/>
      <c r="FS52" s="1069"/>
      <c r="FT52" s="1069"/>
      <c r="FU52" s="1069"/>
      <c r="FV52" s="1069"/>
      <c r="FW52" s="1069"/>
      <c r="FX52" s="1069"/>
      <c r="FY52" s="1069"/>
      <c r="FZ52" s="1069"/>
      <c r="GA52" s="1069"/>
      <c r="GB52" s="1069"/>
      <c r="GC52" s="1069"/>
      <c r="GD52" s="1069"/>
      <c r="GE52" s="1069"/>
      <c r="GF52" s="1069"/>
      <c r="GG52" s="1069"/>
      <c r="GH52" s="1069"/>
      <c r="GI52" s="1069"/>
      <c r="GJ52" s="1069"/>
      <c r="GK52" s="1069"/>
      <c r="GL52" s="1069"/>
      <c r="GM52" s="1069"/>
      <c r="GN52" s="1069"/>
      <c r="GO52" s="1069"/>
      <c r="GP52" s="1069"/>
      <c r="GQ52" s="1069"/>
      <c r="GR52" s="1069"/>
      <c r="GS52" s="1069"/>
      <c r="GT52" s="1069"/>
    </row>
    <row r="53" spans="1:202" s="1069" customFormat="1" ht="29.25" x14ac:dyDescent="0.25">
      <c r="B53" s="104">
        <v>1</v>
      </c>
      <c r="C53" s="1409" t="s">
        <v>488</v>
      </c>
      <c r="D53" s="107">
        <f>'1 уровень'!E1918</f>
        <v>32827</v>
      </c>
      <c r="E53" s="107">
        <f>'1 уровень'!F1918</f>
        <v>10943.333333333334</v>
      </c>
      <c r="F53" s="107">
        <f>'1 уровень'!G1918</f>
        <v>10750</v>
      </c>
      <c r="G53" s="1074">
        <f>'1 уровень'!H1918</f>
        <v>98.233323180018274</v>
      </c>
      <c r="H53" s="1079">
        <f>'1 уровень'!I1918</f>
        <v>7.4777033201340233</v>
      </c>
      <c r="I53" s="1079">
        <f>'1 уровень'!J1918</f>
        <v>7.4851162790697678</v>
      </c>
      <c r="J53" s="106">
        <f>'1 уровень'!K1918</f>
        <v>245470</v>
      </c>
      <c r="K53" s="106">
        <f>'1 уровень'!L1918</f>
        <v>81831</v>
      </c>
      <c r="L53" s="106">
        <f>'1 уровень'!M1918</f>
        <v>80465</v>
      </c>
      <c r="M53" s="106">
        <f>'1 уровень'!N1918</f>
        <v>98.330705967176257</v>
      </c>
      <c r="N53" s="106">
        <f>'1 уровень'!O1918</f>
        <v>989.40588235294126</v>
      </c>
      <c r="O53" s="106">
        <f>'1 уровень'!P1918</f>
        <v>243.97975017687381</v>
      </c>
      <c r="P53" s="106">
        <f>'1 уровень'!Q1918</f>
        <v>395235.38849999994</v>
      </c>
      <c r="Q53" s="106">
        <f>'1 уровень'!R1918</f>
        <v>395235.38849999994</v>
      </c>
      <c r="R53" s="106">
        <f>'1 уровень'!S1918</f>
        <v>395121.09137999994</v>
      </c>
      <c r="S53" s="106">
        <f>'1 уровень'!T1918</f>
        <v>395121.09137999994</v>
      </c>
      <c r="T53" s="106">
        <f>'1 уровень'!U1918</f>
        <v>131722.27007599999</v>
      </c>
      <c r="U53" s="106">
        <f>'1 уровень'!V1918</f>
        <v>127127.28507200001</v>
      </c>
      <c r="V53" s="106">
        <f>'1 уровень'!W1918</f>
        <v>59.754889999999996</v>
      </c>
      <c r="W53" s="106">
        <f>'1 уровень'!X1918</f>
        <v>-4594.9850039999656</v>
      </c>
      <c r="X53" s="106">
        <f>'1 уровень'!Y1918</f>
        <v>-389.88918000000001</v>
      </c>
      <c r="Y53" s="1073">
        <f>'1 уровень'!Z1918</f>
        <v>126797.150782</v>
      </c>
      <c r="Z53" s="106"/>
      <c r="AA53" s="106"/>
      <c r="AC53" s="1070"/>
    </row>
    <row r="54" spans="1:202" s="1069" customFormat="1" ht="29.25" x14ac:dyDescent="0.25">
      <c r="B54" s="104"/>
      <c r="C54" s="1852" t="s">
        <v>627</v>
      </c>
      <c r="D54" s="107">
        <f>'1 уровень'!E1919</f>
        <v>10</v>
      </c>
      <c r="E54" s="107">
        <f>'1 уровень'!F1919</f>
        <v>3.3333333333333335</v>
      </c>
      <c r="F54" s="107">
        <f>'1 уровень'!G1919</f>
        <v>0</v>
      </c>
      <c r="G54" s="1074">
        <f>'1 уровень'!H1919</f>
        <v>0</v>
      </c>
      <c r="H54" s="1079">
        <f>'1 уровень'!I1919</f>
        <v>13.799999999999999</v>
      </c>
      <c r="I54" s="1079" t="e">
        <f>'1 уровень'!J1919</f>
        <v>#DIV/0!</v>
      </c>
      <c r="J54" s="106">
        <f>'1 уровень'!K1919</f>
        <v>140</v>
      </c>
      <c r="K54" s="106">
        <f>'1 уровень'!L1919</f>
        <v>46</v>
      </c>
      <c r="L54" s="106">
        <f>'1 уровень'!M1919</f>
        <v>0</v>
      </c>
      <c r="M54" s="106">
        <f>'1 уровень'!N1919</f>
        <v>0</v>
      </c>
      <c r="N54" s="106">
        <f>'1 уровень'!O1919</f>
        <v>0.4392156862745098</v>
      </c>
      <c r="O54" s="106">
        <f>'1 уровень'!P1919</f>
        <v>0</v>
      </c>
      <c r="P54" s="106">
        <f>'1 уровень'!Q1919</f>
        <v>0</v>
      </c>
      <c r="Q54" s="106">
        <f>'1 уровень'!R1919</f>
        <v>0</v>
      </c>
      <c r="R54" s="106">
        <f>'1 уровень'!S1919</f>
        <v>0</v>
      </c>
      <c r="S54" s="106">
        <f>'1 уровень'!T1919</f>
        <v>0</v>
      </c>
      <c r="T54" s="106">
        <f>'1 уровень'!U1919</f>
        <v>0</v>
      </c>
      <c r="U54" s="106">
        <f>'1 уровень'!V1919</f>
        <v>0</v>
      </c>
      <c r="V54" s="106">
        <f>'1 уровень'!W1919</f>
        <v>0</v>
      </c>
      <c r="W54" s="106">
        <f>'1 уровень'!X1919</f>
        <v>0</v>
      </c>
      <c r="X54" s="106">
        <f>'1 уровень'!Y1919</f>
        <v>0</v>
      </c>
      <c r="Y54" s="1073">
        <f>'1 уровень'!Z1919</f>
        <v>0</v>
      </c>
      <c r="Z54" s="106"/>
      <c r="AA54" s="106"/>
      <c r="AC54" s="1070"/>
    </row>
    <row r="55" spans="1:202" ht="30" x14ac:dyDescent="0.25">
      <c r="B55" s="104">
        <v>1</v>
      </c>
      <c r="C55" s="1412" t="s">
        <v>438</v>
      </c>
      <c r="D55" s="121">
        <f>'1 уровень'!E1920</f>
        <v>2964</v>
      </c>
      <c r="E55" s="121">
        <f>'1 уровень'!F1920</f>
        <v>988</v>
      </c>
      <c r="F55" s="121">
        <f>'1 уровень'!G1920</f>
        <v>959</v>
      </c>
      <c r="G55" s="1078">
        <f>'1 уровень'!H1920</f>
        <v>97.064777327935232</v>
      </c>
      <c r="H55" s="1079">
        <f>'1 уровень'!I1920</f>
        <v>0</v>
      </c>
      <c r="I55" s="1079">
        <f>'1 уровень'!J1920</f>
        <v>0</v>
      </c>
      <c r="J55" s="1080">
        <f>'1 уровень'!K1920</f>
        <v>0</v>
      </c>
      <c r="K55" s="1080">
        <f>'1 уровень'!L1920</f>
        <v>0</v>
      </c>
      <c r="L55" s="1080">
        <f>'1 уровень'!M1920</f>
        <v>0</v>
      </c>
      <c r="M55" s="1080">
        <f>'1 уровень'!N1920</f>
        <v>0</v>
      </c>
      <c r="N55" s="1080">
        <f>'1 уровень'!O1920</f>
        <v>0</v>
      </c>
      <c r="O55" s="1080">
        <f>'1 уровень'!P1920</f>
        <v>0</v>
      </c>
      <c r="P55" s="106">
        <f>'1 уровень'!Q1920</f>
        <v>19043.7</v>
      </c>
      <c r="Q55" s="106">
        <f>'1 уровень'!R1920</f>
        <v>19043.7</v>
      </c>
      <c r="R55" s="106">
        <f>'1 уровень'!S1920</f>
        <v>19043.7</v>
      </c>
      <c r="S55" s="106">
        <f>'1 уровень'!T1920</f>
        <v>19043.7</v>
      </c>
      <c r="T55" s="106">
        <f>'1 уровень'!U1920</f>
        <v>6347.9000000000005</v>
      </c>
      <c r="U55" s="106">
        <f>'1 уровень'!V1920</f>
        <v>6161.5749999999998</v>
      </c>
      <c r="V55" s="106">
        <f>'1 уровень'!W1920</f>
        <v>0</v>
      </c>
      <c r="W55" s="106">
        <f>'1 уровень'!X1920</f>
        <v>-186.32500000000073</v>
      </c>
      <c r="X55" s="106">
        <f>'1 уровень'!Y1920</f>
        <v>0</v>
      </c>
      <c r="Y55" s="1073">
        <f>'1 уровень'!Z1920</f>
        <v>6161.5749999999998</v>
      </c>
      <c r="Z55" s="106"/>
      <c r="AA55" s="106"/>
      <c r="AB55" s="1069"/>
      <c r="AC55" s="1070"/>
      <c r="AD55" s="1069"/>
      <c r="AE55" s="1069"/>
      <c r="AF55" s="1069"/>
      <c r="AG55" s="1069"/>
      <c r="AH55" s="1069"/>
      <c r="AI55" s="1069"/>
      <c r="AJ55" s="1069"/>
      <c r="AK55" s="1069"/>
      <c r="AL55" s="1069"/>
      <c r="AM55" s="1069"/>
      <c r="AN55" s="1069"/>
      <c r="AO55" s="1069"/>
      <c r="AP55" s="1069"/>
      <c r="AQ55" s="1069"/>
      <c r="AR55" s="1069"/>
      <c r="AS55" s="1069"/>
      <c r="AT55" s="1069"/>
      <c r="AU55" s="1069"/>
      <c r="AV55" s="1069"/>
      <c r="AW55" s="1069"/>
      <c r="AX55" s="1069"/>
      <c r="AY55" s="1069"/>
      <c r="AZ55" s="1069"/>
      <c r="BA55" s="1069"/>
      <c r="BB55" s="1069"/>
      <c r="BC55" s="1069"/>
      <c r="BD55" s="1069"/>
      <c r="BE55" s="1069"/>
      <c r="BF55" s="1069"/>
      <c r="BG55" s="1069"/>
      <c r="BH55" s="1069"/>
      <c r="BI55" s="1069"/>
      <c r="BJ55" s="1069"/>
      <c r="BK55" s="1069"/>
      <c r="BL55" s="1069"/>
      <c r="BM55" s="1069"/>
      <c r="BN55" s="1069"/>
      <c r="BO55" s="1069"/>
      <c r="BP55" s="1069"/>
      <c r="BQ55" s="1069"/>
      <c r="BR55" s="1069"/>
      <c r="BS55" s="1069"/>
      <c r="BT55" s="1069"/>
      <c r="BU55" s="1069"/>
      <c r="BV55" s="1069"/>
      <c r="BW55" s="1069"/>
      <c r="BX55" s="1069"/>
      <c r="BY55" s="1069"/>
      <c r="BZ55" s="1069"/>
      <c r="CA55" s="1069"/>
      <c r="CB55" s="1069"/>
      <c r="CC55" s="1069"/>
      <c r="CD55" s="1069"/>
      <c r="CE55" s="1069"/>
      <c r="CF55" s="1069"/>
      <c r="CG55" s="1069"/>
      <c r="CH55" s="1069"/>
      <c r="CI55" s="1069"/>
      <c r="CJ55" s="1069"/>
      <c r="CK55" s="1069"/>
      <c r="CL55" s="1069"/>
      <c r="CM55" s="1069"/>
      <c r="CN55" s="1069"/>
      <c r="CO55" s="1069"/>
      <c r="CP55" s="1069"/>
      <c r="CQ55" s="1069"/>
      <c r="CR55" s="1069"/>
      <c r="CS55" s="1069"/>
      <c r="CT55" s="1069"/>
      <c r="CU55" s="1069"/>
      <c r="CV55" s="1069"/>
      <c r="CW55" s="1069"/>
      <c r="CX55" s="1069"/>
      <c r="CY55" s="1069"/>
      <c r="CZ55" s="1069"/>
      <c r="DA55" s="1069"/>
      <c r="DB55" s="1069"/>
      <c r="DC55" s="1069"/>
      <c r="DD55" s="1069"/>
      <c r="DE55" s="1069"/>
      <c r="DF55" s="1069"/>
      <c r="DG55" s="1069"/>
      <c r="DH55" s="1069"/>
      <c r="DI55" s="1069"/>
      <c r="DJ55" s="1069"/>
      <c r="DK55" s="1069"/>
      <c r="DL55" s="1069"/>
      <c r="DM55" s="1069"/>
      <c r="DN55" s="1069"/>
      <c r="DO55" s="1069"/>
      <c r="DP55" s="1069"/>
      <c r="DQ55" s="1069"/>
      <c r="DR55" s="1069"/>
      <c r="DS55" s="1069"/>
      <c r="DT55" s="1069"/>
      <c r="DU55" s="1069"/>
      <c r="DV55" s="1069"/>
      <c r="DW55" s="1069"/>
      <c r="DX55" s="1069"/>
      <c r="DY55" s="1069"/>
      <c r="DZ55" s="1069"/>
      <c r="EA55" s="1069"/>
      <c r="EB55" s="1069"/>
      <c r="EC55" s="1069"/>
      <c r="ED55" s="1069"/>
      <c r="EE55" s="1069"/>
      <c r="EF55" s="1069"/>
      <c r="EG55" s="1069"/>
      <c r="EH55" s="1069"/>
      <c r="EI55" s="1069"/>
      <c r="EJ55" s="1069"/>
      <c r="EK55" s="1069"/>
      <c r="EL55" s="1069"/>
      <c r="EM55" s="1069"/>
      <c r="EN55" s="1069"/>
      <c r="EO55" s="1069"/>
      <c r="EP55" s="1069"/>
      <c r="EQ55" s="1069"/>
      <c r="ER55" s="1069"/>
      <c r="ES55" s="1069"/>
      <c r="ET55" s="1069"/>
      <c r="EU55" s="1069"/>
      <c r="EV55" s="1069"/>
      <c r="EW55" s="1069"/>
      <c r="EX55" s="1069"/>
      <c r="EY55" s="1069"/>
      <c r="EZ55" s="1069"/>
      <c r="FA55" s="1069"/>
      <c r="FB55" s="1069"/>
      <c r="FC55" s="1069"/>
      <c r="FD55" s="1069"/>
      <c r="FE55" s="1069"/>
      <c r="FF55" s="1069"/>
      <c r="FG55" s="1069"/>
      <c r="FH55" s="1069"/>
      <c r="FI55" s="1069"/>
      <c r="FJ55" s="1069"/>
      <c r="FK55" s="1069"/>
      <c r="FL55" s="1069"/>
      <c r="FM55" s="1069"/>
      <c r="FN55" s="1069"/>
      <c r="FO55" s="1069"/>
      <c r="FP55" s="1069"/>
      <c r="FQ55" s="1069"/>
      <c r="FR55" s="1069"/>
      <c r="FS55" s="1069"/>
      <c r="FT55" s="1069"/>
      <c r="FU55" s="1069"/>
      <c r="FV55" s="1069"/>
      <c r="FW55" s="1069"/>
      <c r="FX55" s="1069"/>
      <c r="FY55" s="1069"/>
      <c r="FZ55" s="1069"/>
      <c r="GA55" s="1069"/>
      <c r="GB55" s="1069"/>
      <c r="GC55" s="1069"/>
      <c r="GD55" s="1069"/>
      <c r="GE55" s="1069"/>
      <c r="GF55" s="1069"/>
      <c r="GG55" s="1069"/>
      <c r="GH55" s="1069"/>
      <c r="GI55" s="1069"/>
      <c r="GJ55" s="1069"/>
      <c r="GK55" s="1069"/>
      <c r="GL55" s="1069"/>
      <c r="GM55" s="1069"/>
      <c r="GN55" s="1069"/>
      <c r="GO55" s="1069"/>
      <c r="GP55" s="1069"/>
      <c r="GQ55" s="1069"/>
      <c r="GR55" s="1069"/>
      <c r="GS55" s="1069"/>
      <c r="GT55" s="1069"/>
    </row>
    <row r="56" spans="1:202" s="1069" customFormat="1" x14ac:dyDescent="0.25">
      <c r="B56" s="104">
        <v>1</v>
      </c>
      <c r="C56" s="1416" t="s">
        <v>491</v>
      </c>
      <c r="D56" s="107">
        <f>'1 уровень'!E1921</f>
        <v>207170</v>
      </c>
      <c r="E56" s="107">
        <f>'1 уровень'!F1921</f>
        <v>69057</v>
      </c>
      <c r="F56" s="107">
        <f>'1 уровень'!G1921</f>
        <v>82667</v>
      </c>
      <c r="G56" s="1074">
        <f>'1 уровень'!H1921</f>
        <v>119.70835686461909</v>
      </c>
      <c r="H56" s="1079">
        <f>'1 уровень'!I1921</f>
        <v>0</v>
      </c>
      <c r="I56" s="1079">
        <f>'1 уровень'!J1921</f>
        <v>0</v>
      </c>
      <c r="J56" s="106">
        <f>'1 уровень'!K1921</f>
        <v>0</v>
      </c>
      <c r="K56" s="106">
        <f>'1 уровень'!L1921</f>
        <v>0</v>
      </c>
      <c r="L56" s="106">
        <f>'1 уровень'!M1921</f>
        <v>0</v>
      </c>
      <c r="M56" s="106">
        <f>'1 уровень'!N1921</f>
        <v>0</v>
      </c>
      <c r="N56" s="106">
        <f>'1 уровень'!O1921</f>
        <v>0</v>
      </c>
      <c r="O56" s="106">
        <f>'1 уровень'!P1921</f>
        <v>0</v>
      </c>
      <c r="P56" s="106">
        <f>'1 уровень'!Q1921</f>
        <v>633688.95434000005</v>
      </c>
      <c r="Q56" s="106">
        <f>'1 уровень'!R1921</f>
        <v>633688.95434000005</v>
      </c>
      <c r="R56" s="106">
        <f>'1 уровень'!S1921</f>
        <v>633688.95434000005</v>
      </c>
      <c r="S56" s="106">
        <f>'1 уровень'!T1921</f>
        <v>633688.95434000005</v>
      </c>
      <c r="T56" s="106">
        <f>'1 уровень'!U1921</f>
        <v>211229.65144666668</v>
      </c>
      <c r="U56" s="106">
        <f>'1 уровень'!V1921</f>
        <v>210930.24825999999</v>
      </c>
      <c r="V56" s="106">
        <f>'1 уровень'!W1921</f>
        <v>0</v>
      </c>
      <c r="W56" s="106">
        <f>'1 уровень'!X1921</f>
        <v>-299.40318666669191</v>
      </c>
      <c r="X56" s="106">
        <f>'1 уровень'!Y1921</f>
        <v>-24.409950000000002</v>
      </c>
      <c r="Y56" s="1073">
        <f>'1 уровень'!Z1921</f>
        <v>210905.83830999999</v>
      </c>
      <c r="Z56" s="106"/>
      <c r="AA56" s="106"/>
      <c r="AC56" s="1070"/>
    </row>
    <row r="57" spans="1:202" x14ac:dyDescent="0.25">
      <c r="B57" s="104">
        <v>1</v>
      </c>
      <c r="C57" s="1417" t="s">
        <v>471</v>
      </c>
      <c r="D57" s="121">
        <f>'1 уровень'!E1922</f>
        <v>207140</v>
      </c>
      <c r="E57" s="121">
        <f>'1 уровень'!F1922</f>
        <v>69047</v>
      </c>
      <c r="F57" s="121">
        <f>'1 уровень'!G1922</f>
        <v>82662</v>
      </c>
      <c r="G57" s="1078">
        <f>'1 уровень'!H1922</f>
        <v>119.71845264819616</v>
      </c>
      <c r="H57" s="1079">
        <f>'1 уровень'!I1922</f>
        <v>0</v>
      </c>
      <c r="I57" s="1079">
        <f>'1 уровень'!J1922</f>
        <v>0</v>
      </c>
      <c r="J57" s="1080">
        <f>'1 уровень'!K1922</f>
        <v>0</v>
      </c>
      <c r="K57" s="1080">
        <f>'1 уровень'!L1922</f>
        <v>0</v>
      </c>
      <c r="L57" s="1080">
        <f>'1 уровень'!M1922</f>
        <v>0</v>
      </c>
      <c r="M57" s="1080">
        <f>'1 уровень'!N1922</f>
        <v>0</v>
      </c>
      <c r="N57" s="1080">
        <f>'1 уровень'!O1922</f>
        <v>0</v>
      </c>
      <c r="O57" s="1080">
        <f>'1 уровень'!P1922</f>
        <v>0</v>
      </c>
      <c r="P57" s="106">
        <f>'1 уровень'!Q1922</f>
        <v>0</v>
      </c>
      <c r="Q57" s="106">
        <f>'1 уровень'!R1922</f>
        <v>0</v>
      </c>
      <c r="R57" s="106">
        <f>'1 уровень'!S1922</f>
        <v>0</v>
      </c>
      <c r="S57" s="106">
        <f>'1 уровень'!T1922</f>
        <v>0</v>
      </c>
      <c r="T57" s="106">
        <f>'1 уровень'!U1922</f>
        <v>0</v>
      </c>
      <c r="U57" s="106">
        <f>'1 уровень'!V1922</f>
        <v>0</v>
      </c>
      <c r="V57" s="106">
        <f>'1 уровень'!W1922</f>
        <v>0</v>
      </c>
      <c r="W57" s="106">
        <f>'1 уровень'!X1922</f>
        <v>0</v>
      </c>
      <c r="X57" s="106">
        <f>'1 уровень'!Y1922</f>
        <v>0</v>
      </c>
      <c r="Y57" s="1073">
        <f>'1 уровень'!Z1922</f>
        <v>0</v>
      </c>
      <c r="Z57" s="106"/>
      <c r="AA57" s="106"/>
      <c r="AB57" s="1069"/>
      <c r="AC57" s="1070"/>
      <c r="AD57" s="1069"/>
      <c r="AE57" s="1069"/>
      <c r="AF57" s="1069"/>
      <c r="AG57" s="1069"/>
      <c r="AH57" s="1069"/>
      <c r="AI57" s="1069"/>
      <c r="AJ57" s="1069"/>
      <c r="AK57" s="1069"/>
      <c r="AL57" s="1069"/>
      <c r="AM57" s="1069"/>
      <c r="AN57" s="1069"/>
      <c r="AO57" s="1069"/>
      <c r="AP57" s="1069"/>
      <c r="AQ57" s="1069"/>
      <c r="AR57" s="1069"/>
      <c r="AS57" s="1069"/>
      <c r="AT57" s="1069"/>
      <c r="AU57" s="1069"/>
      <c r="AV57" s="1069"/>
      <c r="AW57" s="1069"/>
      <c r="AX57" s="1069"/>
      <c r="AY57" s="1069"/>
      <c r="AZ57" s="1069"/>
      <c r="BA57" s="1069"/>
      <c r="BB57" s="1069"/>
      <c r="BC57" s="1069"/>
      <c r="BD57" s="1069"/>
      <c r="BE57" s="1069"/>
      <c r="BF57" s="1069"/>
      <c r="BG57" s="1069"/>
      <c r="BH57" s="1069"/>
      <c r="BI57" s="1069"/>
      <c r="BJ57" s="1069"/>
      <c r="BK57" s="1069"/>
      <c r="BL57" s="1069"/>
      <c r="BM57" s="1069"/>
      <c r="BN57" s="1069"/>
      <c r="BO57" s="1069"/>
      <c r="BP57" s="1069"/>
      <c r="BQ57" s="1069"/>
      <c r="BR57" s="1069"/>
      <c r="BS57" s="1069"/>
      <c r="BT57" s="1069"/>
      <c r="BU57" s="1069"/>
      <c r="BV57" s="1069"/>
      <c r="BW57" s="1069"/>
      <c r="BX57" s="1069"/>
      <c r="BY57" s="1069"/>
      <c r="BZ57" s="1069"/>
      <c r="CA57" s="1069"/>
      <c r="CB57" s="1069"/>
      <c r="CC57" s="1069"/>
      <c r="CD57" s="1069"/>
      <c r="CE57" s="1069"/>
      <c r="CF57" s="1069"/>
      <c r="CG57" s="1069"/>
      <c r="CH57" s="1069"/>
      <c r="CI57" s="1069"/>
      <c r="CJ57" s="1069"/>
      <c r="CK57" s="1069"/>
      <c r="CL57" s="1069"/>
      <c r="CM57" s="1069"/>
      <c r="CN57" s="1069"/>
      <c r="CO57" s="1069"/>
      <c r="CP57" s="1069"/>
      <c r="CQ57" s="1069"/>
      <c r="CR57" s="1069"/>
      <c r="CS57" s="1069"/>
      <c r="CT57" s="1069"/>
      <c r="CU57" s="1069"/>
      <c r="CV57" s="1069"/>
      <c r="CW57" s="1069"/>
      <c r="CX57" s="1069"/>
      <c r="CY57" s="1069"/>
      <c r="CZ57" s="1069"/>
      <c r="DA57" s="1069"/>
      <c r="DB57" s="1069"/>
      <c r="DC57" s="1069"/>
      <c r="DD57" s="1069"/>
      <c r="DE57" s="1069"/>
      <c r="DF57" s="1069"/>
      <c r="DG57" s="1069"/>
      <c r="DH57" s="1069"/>
      <c r="DI57" s="1069"/>
      <c r="DJ57" s="1069"/>
      <c r="DK57" s="1069"/>
      <c r="DL57" s="1069"/>
      <c r="DM57" s="1069"/>
      <c r="DN57" s="1069"/>
      <c r="DO57" s="1069"/>
      <c r="DP57" s="1069"/>
      <c r="DQ57" s="1069"/>
      <c r="DR57" s="1069"/>
      <c r="DS57" s="1069"/>
      <c r="DT57" s="1069"/>
      <c r="DU57" s="1069"/>
      <c r="DV57" s="1069"/>
      <c r="DW57" s="1069"/>
      <c r="DX57" s="1069"/>
      <c r="DY57" s="1069"/>
      <c r="DZ57" s="1069"/>
      <c r="EA57" s="1069"/>
      <c r="EB57" s="1069"/>
      <c r="EC57" s="1069"/>
      <c r="ED57" s="1069"/>
      <c r="EE57" s="1069"/>
      <c r="EF57" s="1069"/>
      <c r="EG57" s="1069"/>
      <c r="EH57" s="1069"/>
      <c r="EI57" s="1069"/>
      <c r="EJ57" s="1069"/>
      <c r="EK57" s="1069"/>
      <c r="EL57" s="1069"/>
      <c r="EM57" s="1069"/>
      <c r="EN57" s="1069"/>
      <c r="EO57" s="1069"/>
      <c r="EP57" s="1069"/>
      <c r="EQ57" s="1069"/>
      <c r="ER57" s="1069"/>
      <c r="ES57" s="1069"/>
      <c r="ET57" s="1069"/>
      <c r="EU57" s="1069"/>
      <c r="EV57" s="1069"/>
      <c r="EW57" s="1069"/>
      <c r="EX57" s="1069"/>
      <c r="EY57" s="1069"/>
      <c r="EZ57" s="1069"/>
      <c r="FA57" s="1069"/>
      <c r="FB57" s="1069"/>
      <c r="FC57" s="1069"/>
      <c r="FD57" s="1069"/>
      <c r="FE57" s="1069"/>
      <c r="FF57" s="1069"/>
      <c r="FG57" s="1069"/>
      <c r="FH57" s="1069"/>
      <c r="FI57" s="1069"/>
      <c r="FJ57" s="1069"/>
      <c r="FK57" s="1069"/>
      <c r="FL57" s="1069"/>
      <c r="FM57" s="1069"/>
      <c r="FN57" s="1069"/>
      <c r="FO57" s="1069"/>
      <c r="FP57" s="1069"/>
      <c r="FQ57" s="1069"/>
      <c r="FR57" s="1069"/>
      <c r="FS57" s="1069"/>
      <c r="FT57" s="1069"/>
      <c r="FU57" s="1069"/>
      <c r="FV57" s="1069"/>
      <c r="FW57" s="1069"/>
      <c r="FX57" s="1069"/>
      <c r="FY57" s="1069"/>
      <c r="FZ57" s="1069"/>
      <c r="GA57" s="1069"/>
      <c r="GB57" s="1069"/>
      <c r="GC57" s="1069"/>
      <c r="GD57" s="1069"/>
      <c r="GE57" s="1069"/>
      <c r="GF57" s="1069"/>
      <c r="GG57" s="1069"/>
      <c r="GH57" s="1069"/>
      <c r="GI57" s="1069"/>
      <c r="GJ57" s="1069"/>
      <c r="GK57" s="1069"/>
      <c r="GL57" s="1069"/>
      <c r="GM57" s="1069"/>
      <c r="GN57" s="1069"/>
      <c r="GO57" s="1069"/>
      <c r="GP57" s="1069"/>
      <c r="GQ57" s="1069"/>
      <c r="GR57" s="1069"/>
      <c r="GS57" s="1069"/>
      <c r="GT57" s="1069"/>
    </row>
    <row r="58" spans="1:202" x14ac:dyDescent="0.25">
      <c r="B58" s="104">
        <v>1</v>
      </c>
      <c r="C58" s="1420" t="s">
        <v>472</v>
      </c>
      <c r="D58" s="121">
        <f>'1 уровень'!E1923</f>
        <v>207140</v>
      </c>
      <c r="E58" s="121">
        <f>'1 уровень'!F1923</f>
        <v>69047</v>
      </c>
      <c r="F58" s="121">
        <f>'1 уровень'!G1923</f>
        <v>82662</v>
      </c>
      <c r="G58" s="1078">
        <f>'1 уровень'!H1923</f>
        <v>119.71845264819616</v>
      </c>
      <c r="H58" s="1079">
        <f>'1 уровень'!I1923</f>
        <v>0</v>
      </c>
      <c r="I58" s="1079">
        <f>'1 уровень'!J1923</f>
        <v>0</v>
      </c>
      <c r="J58" s="1080">
        <f>'1 уровень'!K1923</f>
        <v>0</v>
      </c>
      <c r="K58" s="1080">
        <f>'1 уровень'!L1923</f>
        <v>0</v>
      </c>
      <c r="L58" s="1080">
        <f>'1 уровень'!M1923</f>
        <v>0</v>
      </c>
      <c r="M58" s="1080">
        <f>'1 уровень'!N1923</f>
        <v>0</v>
      </c>
      <c r="N58" s="1080">
        <f>'1 уровень'!O1923</f>
        <v>0</v>
      </c>
      <c r="O58" s="1080">
        <f>'1 уровень'!P1923</f>
        <v>0</v>
      </c>
      <c r="P58" s="106">
        <f>'1 уровень'!Q1923</f>
        <v>0</v>
      </c>
      <c r="Q58" s="106">
        <f>'1 уровень'!R1923</f>
        <v>0</v>
      </c>
      <c r="R58" s="106">
        <f>'1 уровень'!S1923</f>
        <v>0</v>
      </c>
      <c r="S58" s="106">
        <f>'1 уровень'!T1923</f>
        <v>0</v>
      </c>
      <c r="T58" s="106">
        <f>'1 уровень'!U1923</f>
        <v>0</v>
      </c>
      <c r="U58" s="106">
        <f>'1 уровень'!V1923</f>
        <v>0</v>
      </c>
      <c r="V58" s="106">
        <f>'1 уровень'!W1923</f>
        <v>0</v>
      </c>
      <c r="W58" s="106">
        <f>'1 уровень'!X1923</f>
        <v>0</v>
      </c>
      <c r="X58" s="106">
        <f>'1 уровень'!Y1923</f>
        <v>0</v>
      </c>
      <c r="Y58" s="1073">
        <f>'1 уровень'!Z1923</f>
        <v>0</v>
      </c>
      <c r="Z58" s="106"/>
      <c r="AA58" s="106"/>
      <c r="AB58" s="1069"/>
      <c r="AC58" s="1070"/>
      <c r="AD58" s="1069"/>
      <c r="AE58" s="1069"/>
      <c r="AF58" s="1069"/>
      <c r="AG58" s="1069"/>
      <c r="AH58" s="1069"/>
      <c r="AI58" s="1069"/>
      <c r="AJ58" s="1069"/>
      <c r="AK58" s="1069"/>
      <c r="AL58" s="1069"/>
      <c r="AM58" s="1069"/>
      <c r="AN58" s="1069"/>
      <c r="AO58" s="1069"/>
      <c r="AP58" s="1069"/>
      <c r="AQ58" s="1069"/>
      <c r="AR58" s="1069"/>
      <c r="AS58" s="1069"/>
      <c r="AT58" s="1069"/>
      <c r="AU58" s="1069"/>
      <c r="AV58" s="1069"/>
      <c r="AW58" s="1069"/>
      <c r="AX58" s="1069"/>
      <c r="AY58" s="1069"/>
      <c r="AZ58" s="1069"/>
      <c r="BA58" s="1069"/>
      <c r="BB58" s="1069"/>
      <c r="BC58" s="1069"/>
      <c r="BD58" s="1069"/>
      <c r="BE58" s="1069"/>
      <c r="BF58" s="1069"/>
      <c r="BG58" s="1069"/>
      <c r="BH58" s="1069"/>
      <c r="BI58" s="1069"/>
      <c r="BJ58" s="1069"/>
      <c r="BK58" s="1069"/>
      <c r="BL58" s="1069"/>
      <c r="BM58" s="1069"/>
      <c r="BN58" s="1069"/>
      <c r="BO58" s="1069"/>
      <c r="BP58" s="1069"/>
      <c r="BQ58" s="1069"/>
      <c r="BR58" s="1069"/>
      <c r="BS58" s="1069"/>
      <c r="BT58" s="1069"/>
      <c r="BU58" s="1069"/>
      <c r="BV58" s="1069"/>
      <c r="BW58" s="1069"/>
      <c r="BX58" s="1069"/>
      <c r="BY58" s="1069"/>
      <c r="BZ58" s="1069"/>
      <c r="CA58" s="1069"/>
      <c r="CB58" s="1069"/>
      <c r="CC58" s="1069"/>
      <c r="CD58" s="1069"/>
      <c r="CE58" s="1069"/>
      <c r="CF58" s="1069"/>
      <c r="CG58" s="1069"/>
      <c r="CH58" s="1069"/>
      <c r="CI58" s="1069"/>
      <c r="CJ58" s="1069"/>
      <c r="CK58" s="1069"/>
      <c r="CL58" s="1069"/>
      <c r="CM58" s="1069"/>
      <c r="CN58" s="1069"/>
      <c r="CO58" s="1069"/>
      <c r="CP58" s="1069"/>
      <c r="CQ58" s="1069"/>
      <c r="CR58" s="1069"/>
      <c r="CS58" s="1069"/>
      <c r="CT58" s="1069"/>
      <c r="CU58" s="1069"/>
      <c r="CV58" s="1069"/>
      <c r="CW58" s="1069"/>
      <c r="CX58" s="1069"/>
      <c r="CY58" s="1069"/>
      <c r="CZ58" s="1069"/>
      <c r="DA58" s="1069"/>
      <c r="DB58" s="1069"/>
      <c r="DC58" s="1069"/>
      <c r="DD58" s="1069"/>
      <c r="DE58" s="1069"/>
      <c r="DF58" s="1069"/>
      <c r="DG58" s="1069"/>
      <c r="DH58" s="1069"/>
      <c r="DI58" s="1069"/>
      <c r="DJ58" s="1069"/>
      <c r="DK58" s="1069"/>
      <c r="DL58" s="1069"/>
      <c r="DM58" s="1069"/>
      <c r="DN58" s="1069"/>
      <c r="DO58" s="1069"/>
      <c r="DP58" s="1069"/>
      <c r="DQ58" s="1069"/>
      <c r="DR58" s="1069"/>
      <c r="DS58" s="1069"/>
      <c r="DT58" s="1069"/>
      <c r="DU58" s="1069"/>
      <c r="DV58" s="1069"/>
      <c r="DW58" s="1069"/>
      <c r="DX58" s="1069"/>
      <c r="DY58" s="1069"/>
      <c r="DZ58" s="1069"/>
      <c r="EA58" s="1069"/>
      <c r="EB58" s="1069"/>
      <c r="EC58" s="1069"/>
      <c r="ED58" s="1069"/>
      <c r="EE58" s="1069"/>
      <c r="EF58" s="1069"/>
      <c r="EG58" s="1069"/>
      <c r="EH58" s="1069"/>
      <c r="EI58" s="1069"/>
      <c r="EJ58" s="1069"/>
      <c r="EK58" s="1069"/>
      <c r="EL58" s="1069"/>
      <c r="EM58" s="1069"/>
      <c r="EN58" s="1069"/>
      <c r="EO58" s="1069"/>
      <c r="EP58" s="1069"/>
      <c r="EQ58" s="1069"/>
      <c r="ER58" s="1069"/>
      <c r="ES58" s="1069"/>
      <c r="ET58" s="1069"/>
      <c r="EU58" s="1069"/>
      <c r="EV58" s="1069"/>
      <c r="EW58" s="1069"/>
      <c r="EX58" s="1069"/>
      <c r="EY58" s="1069"/>
      <c r="EZ58" s="1069"/>
      <c r="FA58" s="1069"/>
      <c r="FB58" s="1069"/>
      <c r="FC58" s="1069"/>
      <c r="FD58" s="1069"/>
      <c r="FE58" s="1069"/>
      <c r="FF58" s="1069"/>
      <c r="FG58" s="1069"/>
      <c r="FH58" s="1069"/>
      <c r="FI58" s="1069"/>
      <c r="FJ58" s="1069"/>
      <c r="FK58" s="1069"/>
      <c r="FL58" s="1069"/>
      <c r="FM58" s="1069"/>
      <c r="FN58" s="1069"/>
      <c r="FO58" s="1069"/>
      <c r="FP58" s="1069"/>
      <c r="FQ58" s="1069"/>
      <c r="FR58" s="1069"/>
      <c r="FS58" s="1069"/>
      <c r="FT58" s="1069"/>
      <c r="FU58" s="1069"/>
      <c r="FV58" s="1069"/>
      <c r="FW58" s="1069"/>
      <c r="FX58" s="1069"/>
      <c r="FY58" s="1069"/>
      <c r="FZ58" s="1069"/>
      <c r="GA58" s="1069"/>
      <c r="GB58" s="1069"/>
      <c r="GC58" s="1069"/>
      <c r="GD58" s="1069"/>
      <c r="GE58" s="1069"/>
      <c r="GF58" s="1069"/>
      <c r="GG58" s="1069"/>
      <c r="GH58" s="1069"/>
      <c r="GI58" s="1069"/>
      <c r="GJ58" s="1069"/>
      <c r="GK58" s="1069"/>
      <c r="GL58" s="1069"/>
      <c r="GM58" s="1069"/>
      <c r="GN58" s="1069"/>
      <c r="GO58" s="1069"/>
      <c r="GP58" s="1069"/>
      <c r="GQ58" s="1069"/>
      <c r="GR58" s="1069"/>
      <c r="GS58" s="1069"/>
      <c r="GT58" s="1069"/>
    </row>
    <row r="59" spans="1:202" x14ac:dyDescent="0.25">
      <c r="B59" s="104">
        <v>1</v>
      </c>
      <c r="C59" s="1417" t="s">
        <v>473</v>
      </c>
      <c r="D59" s="121">
        <f>'1 уровень'!E1924</f>
        <v>30</v>
      </c>
      <c r="E59" s="121">
        <f>'1 уровень'!F1924</f>
        <v>10</v>
      </c>
      <c r="F59" s="121">
        <f>'1 уровень'!G1924</f>
        <v>5</v>
      </c>
      <c r="G59" s="1078">
        <f>'1 уровень'!H1924</f>
        <v>50</v>
      </c>
      <c r="H59" s="1079">
        <f>'1 уровень'!I1924</f>
        <v>0</v>
      </c>
      <c r="I59" s="1079">
        <f>'1 уровень'!J1924</f>
        <v>0</v>
      </c>
      <c r="J59" s="1080">
        <f>'1 уровень'!K1924</f>
        <v>0</v>
      </c>
      <c r="K59" s="1080">
        <f>'1 уровень'!L1924</f>
        <v>0</v>
      </c>
      <c r="L59" s="1080">
        <f>'1 уровень'!M1924</f>
        <v>0</v>
      </c>
      <c r="M59" s="1080">
        <f>'1 уровень'!N1924</f>
        <v>0</v>
      </c>
      <c r="N59" s="1080">
        <f>'1 уровень'!O1924</f>
        <v>0</v>
      </c>
      <c r="O59" s="1080">
        <f>'1 уровень'!P1924</f>
        <v>0</v>
      </c>
      <c r="P59" s="106">
        <f>'1 уровень'!Q1924</f>
        <v>0</v>
      </c>
      <c r="Q59" s="106">
        <f>'1 уровень'!R1924</f>
        <v>0</v>
      </c>
      <c r="R59" s="106">
        <f>'1 уровень'!S1924</f>
        <v>0</v>
      </c>
      <c r="S59" s="106">
        <f>'1 уровень'!T1924</f>
        <v>0</v>
      </c>
      <c r="T59" s="106">
        <f>'1 уровень'!U1924</f>
        <v>0</v>
      </c>
      <c r="U59" s="106">
        <f>'1 уровень'!V1924</f>
        <v>0</v>
      </c>
      <c r="V59" s="106">
        <f>'1 уровень'!W1924</f>
        <v>0</v>
      </c>
      <c r="W59" s="106">
        <f>'1 уровень'!X1924</f>
        <v>0</v>
      </c>
      <c r="X59" s="106">
        <f>'1 уровень'!Y1924</f>
        <v>0</v>
      </c>
      <c r="Y59" s="1073">
        <f>'1 уровень'!Z1924</f>
        <v>0</v>
      </c>
      <c r="Z59" s="106"/>
      <c r="AA59" s="106"/>
      <c r="AB59" s="1069"/>
      <c r="AC59" s="1070"/>
      <c r="AD59" s="1069"/>
      <c r="AE59" s="1069"/>
      <c r="AF59" s="1069"/>
      <c r="AG59" s="1069"/>
      <c r="AH59" s="1069"/>
      <c r="AI59" s="1069"/>
      <c r="AJ59" s="1069"/>
      <c r="AK59" s="1069"/>
      <c r="AL59" s="1069"/>
      <c r="AM59" s="1069"/>
      <c r="AN59" s="1069"/>
      <c r="AO59" s="1069"/>
      <c r="AP59" s="1069"/>
      <c r="AQ59" s="1069"/>
      <c r="AR59" s="1069"/>
      <c r="AS59" s="1069"/>
      <c r="AT59" s="1069"/>
      <c r="AU59" s="1069"/>
      <c r="AV59" s="1069"/>
      <c r="AW59" s="1069"/>
      <c r="AX59" s="1069"/>
      <c r="AY59" s="1069"/>
      <c r="AZ59" s="1069"/>
      <c r="BA59" s="1069"/>
      <c r="BB59" s="1069"/>
      <c r="BC59" s="1069"/>
      <c r="BD59" s="1069"/>
      <c r="BE59" s="1069"/>
      <c r="BF59" s="1069"/>
      <c r="BG59" s="1069"/>
      <c r="BH59" s="1069"/>
      <c r="BI59" s="1069"/>
      <c r="BJ59" s="1069"/>
      <c r="BK59" s="1069"/>
      <c r="BL59" s="1069"/>
      <c r="BM59" s="1069"/>
      <c r="BN59" s="1069"/>
      <c r="BO59" s="1069"/>
      <c r="BP59" s="1069"/>
      <c r="BQ59" s="1069"/>
      <c r="BR59" s="1069"/>
      <c r="BS59" s="1069"/>
      <c r="BT59" s="1069"/>
      <c r="BU59" s="1069"/>
      <c r="BV59" s="1069"/>
      <c r="BW59" s="1069"/>
      <c r="BX59" s="1069"/>
      <c r="BY59" s="1069"/>
      <c r="BZ59" s="1069"/>
      <c r="CA59" s="1069"/>
      <c r="CB59" s="1069"/>
      <c r="CC59" s="1069"/>
      <c r="CD59" s="1069"/>
      <c r="CE59" s="1069"/>
      <c r="CF59" s="1069"/>
      <c r="CG59" s="1069"/>
      <c r="CH59" s="1069"/>
      <c r="CI59" s="1069"/>
      <c r="CJ59" s="1069"/>
      <c r="CK59" s="1069"/>
      <c r="CL59" s="1069"/>
      <c r="CM59" s="1069"/>
      <c r="CN59" s="1069"/>
      <c r="CO59" s="1069"/>
      <c r="CP59" s="1069"/>
      <c r="CQ59" s="1069"/>
      <c r="CR59" s="1069"/>
      <c r="CS59" s="1069"/>
      <c r="CT59" s="1069"/>
      <c r="CU59" s="1069"/>
      <c r="CV59" s="1069"/>
      <c r="CW59" s="1069"/>
      <c r="CX59" s="1069"/>
      <c r="CY59" s="1069"/>
      <c r="CZ59" s="1069"/>
      <c r="DA59" s="1069"/>
      <c r="DB59" s="1069"/>
      <c r="DC59" s="1069"/>
      <c r="DD59" s="1069"/>
      <c r="DE59" s="1069"/>
      <c r="DF59" s="1069"/>
      <c r="DG59" s="1069"/>
      <c r="DH59" s="1069"/>
      <c r="DI59" s="1069"/>
      <c r="DJ59" s="1069"/>
      <c r="DK59" s="1069"/>
      <c r="DL59" s="1069"/>
      <c r="DM59" s="1069"/>
      <c r="DN59" s="1069"/>
      <c r="DO59" s="1069"/>
      <c r="DP59" s="1069"/>
      <c r="DQ59" s="1069"/>
      <c r="DR59" s="1069"/>
      <c r="DS59" s="1069"/>
      <c r="DT59" s="1069"/>
      <c r="DU59" s="1069"/>
      <c r="DV59" s="1069"/>
      <c r="DW59" s="1069"/>
      <c r="DX59" s="1069"/>
      <c r="DY59" s="1069"/>
      <c r="DZ59" s="1069"/>
      <c r="EA59" s="1069"/>
      <c r="EB59" s="1069"/>
      <c r="EC59" s="1069"/>
      <c r="ED59" s="1069"/>
      <c r="EE59" s="1069"/>
      <c r="EF59" s="1069"/>
      <c r="EG59" s="1069"/>
      <c r="EH59" s="1069"/>
      <c r="EI59" s="1069"/>
      <c r="EJ59" s="1069"/>
      <c r="EK59" s="1069"/>
      <c r="EL59" s="1069"/>
      <c r="EM59" s="1069"/>
      <c r="EN59" s="1069"/>
      <c r="EO59" s="1069"/>
      <c r="EP59" s="1069"/>
      <c r="EQ59" s="1069"/>
      <c r="ER59" s="1069"/>
      <c r="ES59" s="1069"/>
      <c r="ET59" s="1069"/>
      <c r="EU59" s="1069"/>
      <c r="EV59" s="1069"/>
      <c r="EW59" s="1069"/>
      <c r="EX59" s="1069"/>
      <c r="EY59" s="1069"/>
      <c r="EZ59" s="1069"/>
      <c r="FA59" s="1069"/>
      <c r="FB59" s="1069"/>
      <c r="FC59" s="1069"/>
      <c r="FD59" s="1069"/>
      <c r="FE59" s="1069"/>
      <c r="FF59" s="1069"/>
      <c r="FG59" s="1069"/>
      <c r="FH59" s="1069"/>
      <c r="FI59" s="1069"/>
      <c r="FJ59" s="1069"/>
      <c r="FK59" s="1069"/>
      <c r="FL59" s="1069"/>
      <c r="FM59" s="1069"/>
      <c r="FN59" s="1069"/>
      <c r="FO59" s="1069"/>
      <c r="FP59" s="1069"/>
      <c r="FQ59" s="1069"/>
      <c r="FR59" s="1069"/>
      <c r="FS59" s="1069"/>
      <c r="FT59" s="1069"/>
      <c r="FU59" s="1069"/>
      <c r="FV59" s="1069"/>
      <c r="FW59" s="1069"/>
      <c r="FX59" s="1069"/>
      <c r="FY59" s="1069"/>
      <c r="FZ59" s="1069"/>
      <c r="GA59" s="1069"/>
      <c r="GB59" s="1069"/>
      <c r="GC59" s="1069"/>
      <c r="GD59" s="1069"/>
      <c r="GE59" s="1069"/>
      <c r="GF59" s="1069"/>
      <c r="GG59" s="1069"/>
      <c r="GH59" s="1069"/>
      <c r="GI59" s="1069"/>
      <c r="GJ59" s="1069"/>
      <c r="GK59" s="1069"/>
      <c r="GL59" s="1069"/>
      <c r="GM59" s="1069"/>
      <c r="GN59" s="1069"/>
      <c r="GO59" s="1069"/>
      <c r="GP59" s="1069"/>
      <c r="GQ59" s="1069"/>
      <c r="GR59" s="1069"/>
      <c r="GS59" s="1069"/>
      <c r="GT59" s="1069"/>
    </row>
    <row r="60" spans="1:202" ht="30.75" thickBot="1" x14ac:dyDescent="0.3">
      <c r="B60" s="104">
        <v>1</v>
      </c>
      <c r="C60" s="1429" t="s">
        <v>474</v>
      </c>
      <c r="D60" s="1098">
        <f>'1 уровень'!E1925</f>
        <v>30</v>
      </c>
      <c r="E60" s="1098">
        <f>'1 уровень'!F1925</f>
        <v>10</v>
      </c>
      <c r="F60" s="1098">
        <f>'1 уровень'!G1925</f>
        <v>5</v>
      </c>
      <c r="G60" s="1099">
        <f>'1 уровень'!H1925</f>
        <v>50</v>
      </c>
      <c r="H60" s="1082">
        <f>'1 уровень'!I1925</f>
        <v>0</v>
      </c>
      <c r="I60" s="1082">
        <f>'1 уровень'!J1925</f>
        <v>0</v>
      </c>
      <c r="J60" s="1083">
        <f>'1 уровень'!K1925</f>
        <v>0</v>
      </c>
      <c r="K60" s="1083">
        <f>'1 уровень'!L1925</f>
        <v>0</v>
      </c>
      <c r="L60" s="1083">
        <f>'1 уровень'!M1925</f>
        <v>0</v>
      </c>
      <c r="M60" s="1083">
        <f>'1 уровень'!N1925</f>
        <v>0</v>
      </c>
      <c r="N60" s="1083">
        <f>'1 уровень'!O1925</f>
        <v>0</v>
      </c>
      <c r="O60" s="1083">
        <f>'1 уровень'!P1925</f>
        <v>0</v>
      </c>
      <c r="P60" s="108">
        <f>'1 уровень'!Q1925</f>
        <v>0</v>
      </c>
      <c r="Q60" s="108">
        <f>'1 уровень'!R1925</f>
        <v>0</v>
      </c>
      <c r="R60" s="108">
        <f>'1 уровень'!S1925</f>
        <v>0</v>
      </c>
      <c r="S60" s="108">
        <f>'1 уровень'!T1925</f>
        <v>0</v>
      </c>
      <c r="T60" s="108">
        <f>'1 уровень'!U1925</f>
        <v>0</v>
      </c>
      <c r="U60" s="108">
        <f>'1 уровень'!V1925</f>
        <v>0</v>
      </c>
      <c r="V60" s="108">
        <f>'1 уровень'!W1925</f>
        <v>0</v>
      </c>
      <c r="W60" s="108">
        <f>'1 уровень'!X1925</f>
        <v>0</v>
      </c>
      <c r="X60" s="108">
        <f>'1 уровень'!Y1925</f>
        <v>0</v>
      </c>
      <c r="Y60" s="1084">
        <f>'1 уровень'!Z1925</f>
        <v>0</v>
      </c>
      <c r="Z60" s="108"/>
      <c r="AA60" s="108"/>
      <c r="AB60" s="1069"/>
      <c r="AC60" s="1070"/>
      <c r="AD60" s="1069"/>
      <c r="AE60" s="1069"/>
      <c r="AF60" s="1069"/>
      <c r="AG60" s="1069"/>
      <c r="AH60" s="1069"/>
      <c r="AI60" s="1069"/>
      <c r="AJ60" s="1069"/>
      <c r="AK60" s="1069"/>
      <c r="AL60" s="1069"/>
      <c r="AM60" s="1069"/>
      <c r="AN60" s="1069"/>
      <c r="AO60" s="1069"/>
      <c r="AP60" s="1069"/>
      <c r="AQ60" s="1069"/>
      <c r="AR60" s="1069"/>
      <c r="AS60" s="1069"/>
      <c r="AT60" s="1069"/>
      <c r="AU60" s="1069"/>
      <c r="AV60" s="1069"/>
      <c r="AW60" s="1069"/>
      <c r="AX60" s="1069"/>
      <c r="AY60" s="1069"/>
      <c r="AZ60" s="1069"/>
      <c r="BA60" s="1069"/>
      <c r="BB60" s="1069"/>
      <c r="BC60" s="1069"/>
      <c r="BD60" s="1069"/>
      <c r="BE60" s="1069"/>
      <c r="BF60" s="1069"/>
      <c r="BG60" s="1069"/>
      <c r="BH60" s="1069"/>
      <c r="BI60" s="1069"/>
      <c r="BJ60" s="1069"/>
      <c r="BK60" s="1069"/>
      <c r="BL60" s="1069"/>
      <c r="BM60" s="1069"/>
      <c r="BN60" s="1069"/>
      <c r="BO60" s="1069"/>
      <c r="BP60" s="1069"/>
      <c r="BQ60" s="1069"/>
      <c r="BR60" s="1069"/>
      <c r="BS60" s="1069"/>
      <c r="BT60" s="1069"/>
      <c r="BU60" s="1069"/>
      <c r="BV60" s="1069"/>
      <c r="BW60" s="1069"/>
      <c r="BX60" s="1069"/>
      <c r="BY60" s="1069"/>
      <c r="BZ60" s="1069"/>
      <c r="CA60" s="1069"/>
      <c r="CB60" s="1069"/>
      <c r="CC60" s="1069"/>
      <c r="CD60" s="1069"/>
      <c r="CE60" s="1069"/>
      <c r="CF60" s="1069"/>
      <c r="CG60" s="1069"/>
      <c r="CH60" s="1069"/>
      <c r="CI60" s="1069"/>
      <c r="CJ60" s="1069"/>
      <c r="CK60" s="1069"/>
      <c r="CL60" s="1069"/>
      <c r="CM60" s="1069"/>
      <c r="CN60" s="1069"/>
      <c r="CO60" s="1069"/>
      <c r="CP60" s="1069"/>
      <c r="CQ60" s="1069"/>
      <c r="CR60" s="1069"/>
      <c r="CS60" s="1069"/>
      <c r="CT60" s="1069"/>
      <c r="CU60" s="1069"/>
      <c r="CV60" s="1069"/>
      <c r="CW60" s="1069"/>
      <c r="CX60" s="1069"/>
      <c r="CY60" s="1069"/>
      <c r="CZ60" s="1069"/>
      <c r="DA60" s="1069"/>
      <c r="DB60" s="1069"/>
      <c r="DC60" s="1069"/>
      <c r="DD60" s="1069"/>
      <c r="DE60" s="1069"/>
      <c r="DF60" s="1069"/>
      <c r="DG60" s="1069"/>
      <c r="DH60" s="1069"/>
      <c r="DI60" s="1069"/>
      <c r="DJ60" s="1069"/>
      <c r="DK60" s="1069"/>
      <c r="DL60" s="1069"/>
      <c r="DM60" s="1069"/>
      <c r="DN60" s="1069"/>
      <c r="DO60" s="1069"/>
      <c r="DP60" s="1069"/>
      <c r="DQ60" s="1069"/>
      <c r="DR60" s="1069"/>
      <c r="DS60" s="1069"/>
      <c r="DT60" s="1069"/>
      <c r="DU60" s="1069"/>
      <c r="DV60" s="1069"/>
      <c r="DW60" s="1069"/>
      <c r="DX60" s="1069"/>
      <c r="DY60" s="1069"/>
      <c r="DZ60" s="1069"/>
      <c r="EA60" s="1069"/>
      <c r="EB60" s="1069"/>
      <c r="EC60" s="1069"/>
      <c r="ED60" s="1069"/>
      <c r="EE60" s="1069"/>
      <c r="EF60" s="1069"/>
      <c r="EG60" s="1069"/>
      <c r="EH60" s="1069"/>
      <c r="EI60" s="1069"/>
      <c r="EJ60" s="1069"/>
      <c r="EK60" s="1069"/>
      <c r="EL60" s="1069"/>
      <c r="EM60" s="1069"/>
      <c r="EN60" s="1069"/>
      <c r="EO60" s="1069"/>
      <c r="EP60" s="1069"/>
      <c r="EQ60" s="1069"/>
      <c r="ER60" s="1069"/>
      <c r="ES60" s="1069"/>
      <c r="ET60" s="1069"/>
      <c r="EU60" s="1069"/>
      <c r="EV60" s="1069"/>
      <c r="EW60" s="1069"/>
      <c r="EX60" s="1069"/>
      <c r="EY60" s="1069"/>
      <c r="EZ60" s="1069"/>
      <c r="FA60" s="1069"/>
      <c r="FB60" s="1069"/>
      <c r="FC60" s="1069"/>
      <c r="FD60" s="1069"/>
      <c r="FE60" s="1069"/>
      <c r="FF60" s="1069"/>
      <c r="FG60" s="1069"/>
      <c r="FH60" s="1069"/>
      <c r="FI60" s="1069"/>
      <c r="FJ60" s="1069"/>
      <c r="FK60" s="1069"/>
      <c r="FL60" s="1069"/>
      <c r="FM60" s="1069"/>
      <c r="FN60" s="1069"/>
      <c r="FO60" s="1069"/>
      <c r="FP60" s="1069"/>
      <c r="FQ60" s="1069"/>
      <c r="FR60" s="1069"/>
      <c r="FS60" s="1069"/>
      <c r="FT60" s="1069"/>
      <c r="FU60" s="1069"/>
      <c r="FV60" s="1069"/>
      <c r="FW60" s="1069"/>
      <c r="FX60" s="1069"/>
      <c r="FY60" s="1069"/>
      <c r="FZ60" s="1069"/>
      <c r="GA60" s="1069"/>
      <c r="GB60" s="1069"/>
      <c r="GC60" s="1069"/>
      <c r="GD60" s="1069"/>
      <c r="GE60" s="1069"/>
      <c r="GF60" s="1069"/>
      <c r="GG60" s="1069"/>
      <c r="GH60" s="1069"/>
      <c r="GI60" s="1069"/>
      <c r="GJ60" s="1069"/>
      <c r="GK60" s="1069"/>
      <c r="GL60" s="1069"/>
      <c r="GM60" s="1069"/>
      <c r="GN60" s="1069"/>
      <c r="GO60" s="1069"/>
      <c r="GP60" s="1069"/>
      <c r="GQ60" s="1069"/>
      <c r="GR60" s="1069"/>
      <c r="GS60" s="1069"/>
      <c r="GT60" s="1069"/>
    </row>
    <row r="61" spans="1:202" s="1069" customFormat="1" ht="15" customHeight="1" x14ac:dyDescent="0.25">
      <c r="A61" s="104">
        <v>1</v>
      </c>
      <c r="B61" s="104">
        <v>1</v>
      </c>
      <c r="C61" s="93" t="s">
        <v>114</v>
      </c>
      <c r="D61" s="1085"/>
      <c r="E61" s="1085"/>
      <c r="F61" s="1085"/>
      <c r="G61" s="1086"/>
      <c r="H61" s="1087"/>
      <c r="I61" s="1087"/>
      <c r="J61" s="1088"/>
      <c r="K61" s="1088"/>
      <c r="L61" s="1088"/>
      <c r="M61" s="1088"/>
      <c r="N61" s="1088"/>
      <c r="O61" s="1088"/>
      <c r="P61" s="109">
        <f t="shared" ref="P61:AA61" si="0">P62-P63-P101-P106-P109-P110</f>
        <v>9.8953023552894592E-10</v>
      </c>
      <c r="Q61" s="109">
        <f t="shared" ref="Q61:R61" si="1">Q62-Q63-Q101-Q106-Q109-Q110</f>
        <v>9.8953023552894592E-10</v>
      </c>
      <c r="R61" s="109">
        <f t="shared" si="1"/>
        <v>7.5669959187507629E-10</v>
      </c>
      <c r="S61" s="109">
        <f t="shared" ref="S61" si="2">S62-S63-S101-S106-S109-S110</f>
        <v>7.5669959187507629E-10</v>
      </c>
      <c r="T61" s="109">
        <f t="shared" si="0"/>
        <v>-2.1827872842550278E-10</v>
      </c>
      <c r="U61" s="109">
        <f t="shared" si="0"/>
        <v>-2.3283064365386963E-10</v>
      </c>
      <c r="V61" s="109">
        <f t="shared" ref="V61" si="3">V62-V63-V101-V106-V109-V110</f>
        <v>-1.4788170688007085E-13</v>
      </c>
      <c r="W61" s="109">
        <f t="shared" si="0"/>
        <v>3.637978807091713E-12</v>
      </c>
      <c r="X61" s="109">
        <f t="shared" si="0"/>
        <v>-3.0695446184836328E-12</v>
      </c>
      <c r="Y61" s="109">
        <f t="shared" si="0"/>
        <v>-1.4551915228366852E-10</v>
      </c>
      <c r="Z61" s="109">
        <f t="shared" si="0"/>
        <v>0</v>
      </c>
      <c r="AA61" s="109">
        <f t="shared" si="0"/>
        <v>0</v>
      </c>
      <c r="AB61" s="104"/>
      <c r="AC61" s="1058"/>
      <c r="AD61" s="104"/>
      <c r="AE61" s="104"/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  <c r="AV61" s="104"/>
      <c r="AW61" s="104"/>
      <c r="AX61" s="104"/>
      <c r="AY61" s="104"/>
      <c r="AZ61" s="104"/>
      <c r="BA61" s="104"/>
      <c r="BB61" s="104"/>
      <c r="BC61" s="104"/>
      <c r="BD61" s="104"/>
      <c r="BE61" s="104"/>
      <c r="BF61" s="104"/>
      <c r="BG61" s="104"/>
      <c r="BH61" s="104"/>
      <c r="BI61" s="104"/>
      <c r="BJ61" s="104"/>
      <c r="BK61" s="104"/>
      <c r="BL61" s="104"/>
      <c r="BM61" s="104"/>
      <c r="BN61" s="104"/>
      <c r="BO61" s="104"/>
      <c r="BP61" s="104"/>
      <c r="BQ61" s="104"/>
      <c r="BR61" s="104"/>
      <c r="BS61" s="104"/>
      <c r="BT61" s="104"/>
      <c r="BU61" s="104"/>
      <c r="BV61" s="104"/>
      <c r="BW61" s="104"/>
      <c r="BX61" s="104"/>
      <c r="BY61" s="104"/>
      <c r="BZ61" s="104"/>
      <c r="CA61" s="104"/>
      <c r="CB61" s="104"/>
      <c r="CC61" s="104"/>
      <c r="CD61" s="104"/>
      <c r="CE61" s="104"/>
      <c r="CF61" s="104"/>
      <c r="CG61" s="104"/>
      <c r="CH61" s="104"/>
      <c r="CI61" s="104"/>
      <c r="CJ61" s="104"/>
      <c r="CK61" s="104"/>
      <c r="CL61" s="104"/>
      <c r="CM61" s="104"/>
      <c r="CN61" s="104"/>
      <c r="CO61" s="104"/>
      <c r="CP61" s="104"/>
      <c r="CQ61" s="104"/>
      <c r="CR61" s="104"/>
      <c r="CS61" s="104"/>
      <c r="CT61" s="104"/>
      <c r="CU61" s="104"/>
      <c r="CV61" s="104"/>
      <c r="CW61" s="104"/>
      <c r="CX61" s="104"/>
      <c r="CY61" s="104"/>
      <c r="CZ61" s="104"/>
      <c r="DA61" s="104"/>
      <c r="DB61" s="104"/>
      <c r="DC61" s="104"/>
      <c r="DD61" s="104"/>
      <c r="DE61" s="104"/>
      <c r="DF61" s="104"/>
      <c r="DG61" s="104"/>
      <c r="DH61" s="104"/>
      <c r="DI61" s="104"/>
      <c r="DJ61" s="104"/>
      <c r="DK61" s="104"/>
      <c r="DL61" s="104"/>
      <c r="DM61" s="104"/>
      <c r="DN61" s="104"/>
      <c r="DO61" s="104"/>
      <c r="DP61" s="104"/>
      <c r="DQ61" s="104"/>
      <c r="DR61" s="104"/>
      <c r="DS61" s="104"/>
      <c r="DT61" s="104"/>
      <c r="DU61" s="104"/>
      <c r="DV61" s="104"/>
      <c r="DW61" s="104"/>
      <c r="DX61" s="104"/>
      <c r="DY61" s="104"/>
      <c r="DZ61" s="104"/>
      <c r="EA61" s="104"/>
      <c r="EB61" s="104"/>
      <c r="EC61" s="104"/>
      <c r="ED61" s="104"/>
      <c r="EE61" s="104"/>
      <c r="EF61" s="104"/>
      <c r="EG61" s="104"/>
      <c r="EH61" s="104"/>
      <c r="EI61" s="104"/>
      <c r="EJ61" s="104"/>
      <c r="EK61" s="104"/>
      <c r="EL61" s="104"/>
      <c r="EM61" s="104"/>
      <c r="EN61" s="104"/>
      <c r="EO61" s="104"/>
      <c r="EP61" s="104"/>
      <c r="EQ61" s="104"/>
      <c r="ER61" s="104"/>
      <c r="ES61" s="104"/>
      <c r="ET61" s="104"/>
      <c r="EU61" s="104"/>
      <c r="EV61" s="104"/>
      <c r="EW61" s="104"/>
      <c r="EX61" s="104"/>
      <c r="EY61" s="104"/>
      <c r="EZ61" s="104"/>
      <c r="FA61" s="104"/>
      <c r="FB61" s="104"/>
      <c r="FC61" s="104"/>
      <c r="FD61" s="104"/>
      <c r="FE61" s="104"/>
      <c r="FF61" s="104"/>
      <c r="FG61" s="104"/>
      <c r="FH61" s="104"/>
      <c r="FI61" s="104"/>
      <c r="FJ61" s="104"/>
      <c r="FK61" s="104"/>
      <c r="FL61" s="104"/>
      <c r="FM61" s="104"/>
      <c r="FN61" s="104"/>
      <c r="FO61" s="104"/>
      <c r="FP61" s="104"/>
      <c r="FQ61" s="104"/>
      <c r="FR61" s="104"/>
      <c r="FS61" s="104"/>
      <c r="FT61" s="104"/>
      <c r="FU61" s="104"/>
      <c r="FV61" s="104"/>
      <c r="FW61" s="104"/>
      <c r="FX61" s="104"/>
      <c r="FY61" s="104"/>
      <c r="FZ61" s="104"/>
      <c r="GA61" s="104"/>
      <c r="GB61" s="104"/>
      <c r="GC61" s="104"/>
      <c r="GD61" s="104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</row>
    <row r="62" spans="1:202" s="1069" customFormat="1" ht="15" customHeight="1" x14ac:dyDescent="0.25">
      <c r="A62" s="104">
        <v>1</v>
      </c>
      <c r="B62" s="104">
        <v>1</v>
      </c>
      <c r="C62" s="84" t="s">
        <v>113</v>
      </c>
      <c r="D62" s="1071">
        <f>'2 уровень'!E555</f>
        <v>0</v>
      </c>
      <c r="E62" s="1071">
        <f>'2 уровень'!F555</f>
        <v>0</v>
      </c>
      <c r="F62" s="1071">
        <f>'2 уровень'!G555</f>
        <v>0</v>
      </c>
      <c r="G62" s="1089">
        <f>'2 уровень'!H555</f>
        <v>0</v>
      </c>
      <c r="H62" s="1090">
        <f>'2 уровень'!I555</f>
        <v>0</v>
      </c>
      <c r="I62" s="1090">
        <f>'2 уровень'!J555</f>
        <v>0</v>
      </c>
      <c r="J62" s="110">
        <f>'2 уровень'!K555</f>
        <v>0</v>
      </c>
      <c r="K62" s="110">
        <f>'2 уровень'!L555</f>
        <v>0</v>
      </c>
      <c r="L62" s="110">
        <f>'2 уровень'!M555</f>
        <v>0</v>
      </c>
      <c r="M62" s="110">
        <f>'2 уровень'!N555</f>
        <v>0</v>
      </c>
      <c r="N62" s="110">
        <f>'2 уровень'!O555</f>
        <v>0</v>
      </c>
      <c r="O62" s="110">
        <f>'2 уровень'!P555</f>
        <v>0</v>
      </c>
      <c r="P62" s="110">
        <f>'2 уровень'!Q555</f>
        <v>3886161.3077217704</v>
      </c>
      <c r="Q62" s="110">
        <f>'2 уровень'!R555</f>
        <v>3886161.3077217704</v>
      </c>
      <c r="R62" s="110">
        <f>'2 уровень'!S555</f>
        <v>3886161.2297317702</v>
      </c>
      <c r="S62" s="110">
        <f>'2 уровень'!T555</f>
        <v>3886161.2297317702</v>
      </c>
      <c r="T62" s="110">
        <f>'2 уровень'!U555</f>
        <v>1295387.086975923</v>
      </c>
      <c r="U62" s="110">
        <f>'2 уровень'!V555</f>
        <v>1271816.4331499999</v>
      </c>
      <c r="V62" s="2217">
        <f>'2 уровень'!W555</f>
        <v>-882.27629000000013</v>
      </c>
      <c r="W62" s="110">
        <f>'2 уровень'!X555</f>
        <v>-23570.653825923218</v>
      </c>
      <c r="X62" s="110">
        <f>'2 уровень'!Y555</f>
        <v>-19234.228890000002</v>
      </c>
      <c r="Y62" s="1091">
        <f>'2 уровень'!Z555</f>
        <v>1251699.9279699998</v>
      </c>
      <c r="Z62" s="110"/>
      <c r="AA62" s="110"/>
      <c r="AC62" s="1070"/>
    </row>
    <row r="63" spans="1:202" s="1069" customFormat="1" ht="15" customHeight="1" x14ac:dyDescent="0.25">
      <c r="A63" s="104">
        <v>1</v>
      </c>
      <c r="B63" s="104">
        <v>1</v>
      </c>
      <c r="C63" s="1646" t="s">
        <v>7</v>
      </c>
      <c r="D63" s="107">
        <f>'2 уровень'!E556</f>
        <v>49114</v>
      </c>
      <c r="E63" s="107">
        <f>'2 уровень'!F556</f>
        <v>16371.333333333332</v>
      </c>
      <c r="F63" s="107">
        <f>'2 уровень'!G556</f>
        <v>16420</v>
      </c>
      <c r="G63" s="1074">
        <f>'2 уровень'!H556</f>
        <v>100.29726758154499</v>
      </c>
      <c r="H63" s="1090">
        <f>'2 уровень'!I556</f>
        <v>9.2430467891029036</v>
      </c>
      <c r="I63" s="1090">
        <f>'2 уровень'!J556</f>
        <v>9.1732034104750309</v>
      </c>
      <c r="J63" s="110">
        <f>'2 уровень'!K556</f>
        <v>453963</v>
      </c>
      <c r="K63" s="110">
        <f>'2 уровень'!L556</f>
        <v>151323</v>
      </c>
      <c r="L63" s="110">
        <f>'2 уровень'!M556</f>
        <v>150624</v>
      </c>
      <c r="M63" s="110">
        <f>'2 уровень'!N556</f>
        <v>99.538074185682277</v>
      </c>
      <c r="N63" s="110">
        <f>'2 уровень'!O556</f>
        <v>1364.0228435325744</v>
      </c>
      <c r="O63" s="110">
        <f>'2 уровень'!P556</f>
        <v>331.27890939841785</v>
      </c>
      <c r="P63" s="110">
        <f>'2 уровень'!Q556</f>
        <v>1756599.6010207406</v>
      </c>
      <c r="Q63" s="110">
        <f>'2 уровень'!R556</f>
        <v>1756599.6010207406</v>
      </c>
      <c r="R63" s="110">
        <f>'2 уровень'!S556</f>
        <v>1756599.6010207406</v>
      </c>
      <c r="S63" s="110">
        <f>'2 уровень'!T556</f>
        <v>1756599.6010207406</v>
      </c>
      <c r="T63" s="110">
        <f>'2 уровень'!U556</f>
        <v>585533.20034024678</v>
      </c>
      <c r="U63" s="110">
        <f>'2 уровень'!V556</f>
        <v>576578.47362000018</v>
      </c>
      <c r="V63" s="2217">
        <f>'2 уровень'!W556</f>
        <v>-880.93484999999998</v>
      </c>
      <c r="W63" s="110">
        <f>'2 уровень'!X556</f>
        <v>-8954.7267202467738</v>
      </c>
      <c r="X63" s="110">
        <f>'2 уровень'!Y556</f>
        <v>-11210.969619999998</v>
      </c>
      <c r="Y63" s="1091">
        <f>'2 уровень'!Z556</f>
        <v>564486.56915</v>
      </c>
      <c r="Z63" s="110"/>
      <c r="AA63" s="110"/>
      <c r="AC63" s="1058"/>
      <c r="AD63" s="104"/>
      <c r="AE63" s="104"/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  <c r="AV63" s="104"/>
      <c r="AW63" s="104"/>
      <c r="AX63" s="104"/>
      <c r="AY63" s="104"/>
      <c r="AZ63" s="104"/>
      <c r="BA63" s="104"/>
      <c r="BB63" s="104"/>
      <c r="BC63" s="104"/>
      <c r="BD63" s="104"/>
      <c r="BE63" s="104"/>
      <c r="BF63" s="104"/>
      <c r="BG63" s="104"/>
      <c r="BH63" s="104"/>
      <c r="BI63" s="104"/>
      <c r="BJ63" s="104"/>
      <c r="BK63" s="104"/>
      <c r="BL63" s="104"/>
      <c r="BM63" s="104"/>
      <c r="BN63" s="104"/>
      <c r="BO63" s="104"/>
      <c r="BP63" s="104"/>
      <c r="BQ63" s="104"/>
      <c r="BR63" s="104"/>
      <c r="BS63" s="104"/>
      <c r="BT63" s="104"/>
      <c r="BU63" s="104"/>
      <c r="BV63" s="104"/>
      <c r="BW63" s="104"/>
      <c r="BX63" s="104"/>
      <c r="BY63" s="104"/>
      <c r="BZ63" s="104"/>
      <c r="CA63" s="104"/>
      <c r="CB63" s="104"/>
      <c r="CC63" s="104"/>
      <c r="CD63" s="104"/>
      <c r="CE63" s="104"/>
      <c r="CF63" s="104"/>
      <c r="CG63" s="104"/>
      <c r="CH63" s="104"/>
      <c r="CI63" s="104"/>
      <c r="CJ63" s="104"/>
      <c r="CK63" s="104"/>
      <c r="CL63" s="104"/>
      <c r="CM63" s="104"/>
      <c r="CN63" s="104"/>
      <c r="CO63" s="104"/>
      <c r="CP63" s="104"/>
      <c r="CQ63" s="104"/>
      <c r="CR63" s="104"/>
      <c r="CS63" s="104"/>
      <c r="CT63" s="104"/>
      <c r="CU63" s="104"/>
      <c r="CV63" s="104"/>
      <c r="CW63" s="104"/>
      <c r="CX63" s="104"/>
      <c r="CY63" s="104"/>
      <c r="CZ63" s="104"/>
      <c r="DA63" s="104"/>
      <c r="DB63" s="104"/>
      <c r="DC63" s="104"/>
      <c r="DD63" s="104"/>
      <c r="DE63" s="104"/>
      <c r="DF63" s="104"/>
      <c r="DG63" s="104"/>
      <c r="DH63" s="104"/>
      <c r="DI63" s="104"/>
      <c r="DJ63" s="104"/>
      <c r="DK63" s="104"/>
      <c r="DL63" s="104"/>
      <c r="DM63" s="104"/>
      <c r="DN63" s="104"/>
      <c r="DO63" s="104"/>
      <c r="DP63" s="104"/>
      <c r="DQ63" s="104"/>
      <c r="DR63" s="104"/>
      <c r="DS63" s="104"/>
      <c r="DT63" s="104"/>
      <c r="DU63" s="104"/>
      <c r="DV63" s="104"/>
      <c r="DW63" s="104"/>
      <c r="DX63" s="104"/>
      <c r="DY63" s="104"/>
      <c r="DZ63" s="104"/>
      <c r="EA63" s="104"/>
      <c r="EB63" s="104"/>
      <c r="EC63" s="104"/>
      <c r="ED63" s="104"/>
      <c r="EE63" s="104"/>
      <c r="EF63" s="104"/>
      <c r="EG63" s="104"/>
      <c r="EH63" s="104"/>
      <c r="EI63" s="104"/>
      <c r="EJ63" s="104"/>
      <c r="EK63" s="104"/>
      <c r="EL63" s="104"/>
      <c r="EM63" s="104"/>
      <c r="EN63" s="104"/>
      <c r="EO63" s="104"/>
      <c r="EP63" s="104"/>
      <c r="EQ63" s="104"/>
      <c r="ER63" s="104"/>
      <c r="ES63" s="104"/>
      <c r="ET63" s="104"/>
      <c r="EU63" s="104"/>
      <c r="EV63" s="104"/>
      <c r="EW63" s="104"/>
      <c r="EX63" s="104"/>
      <c r="EY63" s="104"/>
      <c r="EZ63" s="104"/>
      <c r="FA63" s="104"/>
      <c r="FB63" s="104"/>
      <c r="FC63" s="104"/>
      <c r="FD63" s="104"/>
      <c r="FE63" s="104"/>
      <c r="FF63" s="104"/>
      <c r="FG63" s="104"/>
      <c r="FH63" s="104"/>
      <c r="FI63" s="104"/>
      <c r="FJ63" s="104"/>
      <c r="FK63" s="104"/>
      <c r="FL63" s="104"/>
      <c r="FM63" s="104"/>
      <c r="FN63" s="104"/>
      <c r="FO63" s="104"/>
      <c r="FP63" s="104"/>
      <c r="FQ63" s="104"/>
      <c r="FR63" s="104"/>
      <c r="FS63" s="104"/>
      <c r="FT63" s="104"/>
      <c r="FU63" s="104"/>
      <c r="FV63" s="104"/>
      <c r="FW63" s="104"/>
      <c r="FX63" s="104"/>
      <c r="FY63" s="104"/>
      <c r="FZ63" s="104"/>
      <c r="GA63" s="104"/>
      <c r="GB63" s="104"/>
      <c r="GC63" s="104"/>
      <c r="GD63" s="104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</row>
    <row r="64" spans="1:202" s="1069" customFormat="1" ht="30" customHeight="1" x14ac:dyDescent="0.25">
      <c r="A64" s="104"/>
      <c r="B64" s="104">
        <v>1</v>
      </c>
      <c r="C64" s="1847" t="s">
        <v>298</v>
      </c>
      <c r="D64" s="107">
        <f>'2 уровень'!E557</f>
        <v>100</v>
      </c>
      <c r="E64" s="107">
        <f>'2 уровень'!F557</f>
        <v>33</v>
      </c>
      <c r="F64" s="107">
        <f>'2 уровень'!G557</f>
        <v>0</v>
      </c>
      <c r="G64" s="1074">
        <f>'2 уровень'!H557</f>
        <v>0</v>
      </c>
      <c r="H64" s="1090">
        <f>'2 уровень'!I557</f>
        <v>0</v>
      </c>
      <c r="I64" s="1090">
        <f>'2 уровень'!J557</f>
        <v>0</v>
      </c>
      <c r="J64" s="110">
        <f>'2 уровень'!K557</f>
        <v>0</v>
      </c>
      <c r="K64" s="110">
        <f>'2 уровень'!L557</f>
        <v>0</v>
      </c>
      <c r="L64" s="110">
        <f>'2 уровень'!M557</f>
        <v>0</v>
      </c>
      <c r="M64" s="110">
        <f>'2 уровень'!N557</f>
        <v>0</v>
      </c>
      <c r="N64" s="110">
        <f>'2 уровень'!O557</f>
        <v>0</v>
      </c>
      <c r="O64" s="110">
        <f>'2 уровень'!P557</f>
        <v>0</v>
      </c>
      <c r="P64" s="110">
        <f>'2 уровень'!Q557</f>
        <v>13641.871940000001</v>
      </c>
      <c r="Q64" s="110">
        <f>'2 уровень'!R557</f>
        <v>13641.871940000001</v>
      </c>
      <c r="R64" s="110">
        <f>'2 уровень'!S557</f>
        <v>13641.871940000001</v>
      </c>
      <c r="S64" s="110">
        <f>'2 уровень'!T557</f>
        <v>13641.871940000001</v>
      </c>
      <c r="T64" s="110">
        <f>'2 уровень'!U557</f>
        <v>4547.2906466666673</v>
      </c>
      <c r="U64" s="110">
        <f>'2 уровень'!V557</f>
        <v>0</v>
      </c>
      <c r="V64" s="110">
        <f>'2 уровень'!W557</f>
        <v>0</v>
      </c>
      <c r="W64" s="110">
        <f>'2 уровень'!X557</f>
        <v>-4547.2906466666673</v>
      </c>
      <c r="X64" s="110">
        <f>'2 уровень'!Y557</f>
        <v>0</v>
      </c>
      <c r="Y64" s="1091">
        <f>'2 уровень'!Z557</f>
        <v>0</v>
      </c>
      <c r="Z64" s="110"/>
      <c r="AA64" s="110"/>
      <c r="AB64" s="104"/>
      <c r="AC64" s="1058"/>
      <c r="AD64" s="104"/>
      <c r="AE64" s="104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V64" s="104"/>
      <c r="AW64" s="104"/>
      <c r="AX64" s="104"/>
      <c r="AY64" s="104"/>
      <c r="AZ64" s="104"/>
      <c r="BA64" s="104"/>
      <c r="BB64" s="104"/>
      <c r="BC64" s="104"/>
      <c r="BD64" s="104"/>
      <c r="BE64" s="104"/>
      <c r="BF64" s="104"/>
      <c r="BG64" s="104"/>
      <c r="BH64" s="104"/>
      <c r="BI64" s="104"/>
      <c r="BJ64" s="104"/>
      <c r="BK64" s="104"/>
      <c r="BL64" s="104"/>
      <c r="BM64" s="104"/>
      <c r="BN64" s="104"/>
      <c r="BO64" s="104"/>
      <c r="BP64" s="104"/>
      <c r="BQ64" s="104"/>
      <c r="BR64" s="104"/>
      <c r="BS64" s="104"/>
      <c r="BT64" s="104"/>
      <c r="BU64" s="104"/>
      <c r="BV64" s="104"/>
      <c r="BW64" s="104"/>
      <c r="BX64" s="104"/>
      <c r="BY64" s="104"/>
      <c r="BZ64" s="104"/>
      <c r="CA64" s="104"/>
      <c r="CB64" s="104"/>
      <c r="CC64" s="104"/>
      <c r="CD64" s="104"/>
      <c r="CE64" s="104"/>
      <c r="CF64" s="104"/>
      <c r="CG64" s="104"/>
      <c r="CH64" s="104"/>
      <c r="CI64" s="104"/>
      <c r="CJ64" s="104"/>
      <c r="CK64" s="104"/>
      <c r="CL64" s="104"/>
      <c r="CM64" s="104"/>
      <c r="CN64" s="104"/>
      <c r="CO64" s="104"/>
      <c r="CP64" s="104"/>
      <c r="CQ64" s="104"/>
      <c r="CR64" s="104"/>
      <c r="CS64" s="104"/>
      <c r="CT64" s="104"/>
      <c r="CU64" s="104"/>
      <c r="CV64" s="104"/>
      <c r="CW64" s="104"/>
      <c r="CX64" s="104"/>
      <c r="CY64" s="104"/>
      <c r="CZ64" s="104"/>
      <c r="DA64" s="104"/>
      <c r="DB64" s="104"/>
      <c r="DC64" s="104"/>
      <c r="DD64" s="104"/>
      <c r="DE64" s="104"/>
      <c r="DF64" s="104"/>
      <c r="DG64" s="104"/>
      <c r="DH64" s="104"/>
      <c r="DI64" s="104"/>
      <c r="DJ64" s="104"/>
      <c r="DK64" s="104"/>
      <c r="DL64" s="104"/>
      <c r="DM64" s="104"/>
      <c r="DN64" s="104"/>
      <c r="DO64" s="104"/>
      <c r="DP64" s="104"/>
      <c r="DQ64" s="104"/>
      <c r="DR64" s="104"/>
      <c r="DS64" s="104"/>
      <c r="DT64" s="104"/>
      <c r="DU64" s="104"/>
      <c r="DV64" s="104"/>
      <c r="DW64" s="104"/>
      <c r="DX64" s="104"/>
      <c r="DY64" s="104"/>
      <c r="DZ64" s="104"/>
      <c r="EA64" s="104"/>
      <c r="EB64" s="104"/>
      <c r="EC64" s="104"/>
      <c r="ED64" s="104"/>
      <c r="EE64" s="104"/>
      <c r="EF64" s="104"/>
      <c r="EG64" s="104"/>
      <c r="EH64" s="104"/>
      <c r="EI64" s="104"/>
      <c r="EJ64" s="104"/>
      <c r="EK64" s="104"/>
      <c r="EL64" s="104"/>
      <c r="EM64" s="104"/>
      <c r="EN64" s="104"/>
      <c r="EO64" s="104"/>
      <c r="EP64" s="104"/>
      <c r="EQ64" s="104"/>
      <c r="ER64" s="104"/>
      <c r="ES64" s="104"/>
      <c r="ET64" s="104"/>
      <c r="EU64" s="104"/>
      <c r="EV64" s="104"/>
      <c r="EW64" s="104"/>
      <c r="EX64" s="104"/>
      <c r="EY64" s="104"/>
      <c r="EZ64" s="104"/>
      <c r="FA64" s="104"/>
      <c r="FB64" s="104"/>
      <c r="FC64" s="104"/>
      <c r="FD64" s="104"/>
      <c r="FE64" s="104"/>
      <c r="FF64" s="104"/>
      <c r="FG64" s="104"/>
      <c r="FH64" s="104"/>
      <c r="FI64" s="104"/>
      <c r="FJ64" s="104"/>
      <c r="FK64" s="104"/>
      <c r="FL64" s="104"/>
      <c r="FM64" s="104"/>
      <c r="FN64" s="104"/>
      <c r="FO64" s="104"/>
      <c r="FP64" s="104"/>
      <c r="FQ64" s="104"/>
      <c r="FR64" s="104"/>
      <c r="FS64" s="104"/>
      <c r="FT64" s="104"/>
      <c r="FU64" s="104"/>
      <c r="FV64" s="104"/>
      <c r="FW64" s="104"/>
      <c r="FX64" s="104"/>
      <c r="FY64" s="104"/>
      <c r="FZ64" s="104"/>
      <c r="GA64" s="104"/>
      <c r="GB64" s="104"/>
      <c r="GC64" s="104"/>
      <c r="GD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</row>
    <row r="65" spans="1:202" s="1069" customFormat="1" ht="15" customHeight="1" x14ac:dyDescent="0.25">
      <c r="A65" s="104">
        <v>1</v>
      </c>
      <c r="B65" s="104">
        <v>1</v>
      </c>
      <c r="C65" s="1649" t="s">
        <v>445</v>
      </c>
      <c r="D65" s="107">
        <f>'2 уровень'!E558</f>
        <v>0</v>
      </c>
      <c r="E65" s="107">
        <f>'2 уровень'!F558</f>
        <v>0</v>
      </c>
      <c r="F65" s="107">
        <f>'2 уровень'!G558</f>
        <v>0</v>
      </c>
      <c r="G65" s="1074">
        <f>'2 уровень'!H558</f>
        <v>0</v>
      </c>
      <c r="H65" s="1090">
        <f>'2 уровень'!I558</f>
        <v>0</v>
      </c>
      <c r="I65" s="1090">
        <f>'2 уровень'!J558</f>
        <v>0</v>
      </c>
      <c r="J65" s="110">
        <f>'2 уровень'!K558</f>
        <v>0</v>
      </c>
      <c r="K65" s="110">
        <f>'2 уровень'!L558</f>
        <v>0</v>
      </c>
      <c r="L65" s="110">
        <f>'2 уровень'!M558</f>
        <v>0</v>
      </c>
      <c r="M65" s="110">
        <f>'2 уровень'!N558</f>
        <v>0</v>
      </c>
      <c r="N65" s="110">
        <f>'2 уровень'!O558</f>
        <v>0</v>
      </c>
      <c r="O65" s="110">
        <f>'2 уровень'!P558</f>
        <v>0</v>
      </c>
      <c r="P65" s="110">
        <f>'2 уровень'!Q558</f>
        <v>0</v>
      </c>
      <c r="Q65" s="110">
        <f>'2 уровень'!R558</f>
        <v>0</v>
      </c>
      <c r="R65" s="110">
        <f>'2 уровень'!S558</f>
        <v>0</v>
      </c>
      <c r="S65" s="110">
        <f>'2 уровень'!T558</f>
        <v>0</v>
      </c>
      <c r="T65" s="110">
        <f>'2 уровень'!U558</f>
        <v>0</v>
      </c>
      <c r="U65" s="110">
        <f>'2 уровень'!V558</f>
        <v>0</v>
      </c>
      <c r="V65" s="110">
        <f>'2 уровень'!W558</f>
        <v>0</v>
      </c>
      <c r="W65" s="110">
        <f>'2 уровень'!X558</f>
        <v>0</v>
      </c>
      <c r="X65" s="110">
        <f>'2 уровень'!Y558</f>
        <v>0</v>
      </c>
      <c r="Y65" s="1091">
        <f>'2 уровень'!Z558</f>
        <v>0</v>
      </c>
      <c r="Z65" s="110"/>
      <c r="AA65" s="110"/>
      <c r="AB65" s="104"/>
      <c r="AC65" s="1058"/>
      <c r="AD65" s="104"/>
      <c r="AE65" s="104"/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  <c r="AV65" s="104"/>
      <c r="AW65" s="104"/>
      <c r="AX65" s="104"/>
      <c r="AY65" s="104"/>
      <c r="AZ65" s="104"/>
      <c r="BA65" s="104"/>
      <c r="BB65" s="104"/>
      <c r="BC65" s="104"/>
      <c r="BD65" s="104"/>
      <c r="BE65" s="104"/>
      <c r="BF65" s="104"/>
      <c r="BG65" s="104"/>
      <c r="BH65" s="104"/>
      <c r="BI65" s="104"/>
      <c r="BJ65" s="104"/>
      <c r="BK65" s="104"/>
      <c r="BL65" s="104"/>
      <c r="BM65" s="104"/>
      <c r="BN65" s="104"/>
      <c r="BO65" s="104"/>
      <c r="BP65" s="104"/>
      <c r="BQ65" s="104"/>
      <c r="BR65" s="104"/>
      <c r="BS65" s="104"/>
      <c r="BT65" s="104"/>
      <c r="BU65" s="104"/>
      <c r="BV65" s="104"/>
      <c r="BW65" s="104"/>
      <c r="BX65" s="104"/>
      <c r="BY65" s="104"/>
      <c r="BZ65" s="104"/>
      <c r="CA65" s="104"/>
      <c r="CB65" s="104"/>
      <c r="CC65" s="104"/>
      <c r="CD65" s="104"/>
      <c r="CE65" s="104"/>
      <c r="CF65" s="104"/>
      <c r="CG65" s="104"/>
      <c r="CH65" s="104"/>
      <c r="CI65" s="104"/>
      <c r="CJ65" s="104"/>
      <c r="CK65" s="104"/>
      <c r="CL65" s="104"/>
      <c r="CM65" s="104"/>
      <c r="CN65" s="104"/>
      <c r="CO65" s="104"/>
      <c r="CP65" s="104"/>
      <c r="CQ65" s="104"/>
      <c r="CR65" s="104"/>
      <c r="CS65" s="104"/>
      <c r="CT65" s="104"/>
      <c r="CU65" s="104"/>
      <c r="CV65" s="104"/>
      <c r="CW65" s="104"/>
      <c r="CX65" s="104"/>
      <c r="CY65" s="104"/>
      <c r="CZ65" s="104"/>
      <c r="DA65" s="104"/>
      <c r="DB65" s="104"/>
      <c r="DC65" s="104"/>
      <c r="DD65" s="104"/>
      <c r="DE65" s="104"/>
      <c r="DF65" s="104"/>
      <c r="DG65" s="104"/>
      <c r="DH65" s="104"/>
      <c r="DI65" s="104"/>
      <c r="DJ65" s="104"/>
      <c r="DK65" s="104"/>
      <c r="DL65" s="104"/>
      <c r="DM65" s="104"/>
      <c r="DN65" s="104"/>
      <c r="DO65" s="104"/>
      <c r="DP65" s="104"/>
      <c r="DQ65" s="104"/>
      <c r="DR65" s="104"/>
      <c r="DS65" s="104"/>
      <c r="DT65" s="104"/>
      <c r="DU65" s="104"/>
      <c r="DV65" s="104"/>
      <c r="DW65" s="104"/>
      <c r="DX65" s="104"/>
      <c r="DY65" s="104"/>
      <c r="DZ65" s="104"/>
      <c r="EA65" s="104"/>
      <c r="EB65" s="104"/>
      <c r="EC65" s="104"/>
      <c r="ED65" s="104"/>
      <c r="EE65" s="104"/>
      <c r="EF65" s="104"/>
      <c r="EG65" s="104"/>
      <c r="EH65" s="104"/>
      <c r="EI65" s="104"/>
      <c r="EJ65" s="104"/>
      <c r="EK65" s="104"/>
      <c r="EL65" s="104"/>
      <c r="EM65" s="104"/>
      <c r="EN65" s="104"/>
      <c r="EO65" s="104"/>
      <c r="EP65" s="104"/>
      <c r="EQ65" s="104"/>
      <c r="ER65" s="104"/>
      <c r="ES65" s="104"/>
      <c r="ET65" s="104"/>
      <c r="EU65" s="104"/>
      <c r="EV65" s="104"/>
      <c r="EW65" s="104"/>
      <c r="EX65" s="104"/>
      <c r="EY65" s="104"/>
      <c r="EZ65" s="104"/>
      <c r="FA65" s="104"/>
      <c r="FB65" s="104"/>
      <c r="FC65" s="104"/>
      <c r="FD65" s="104"/>
      <c r="FE65" s="104"/>
      <c r="FF65" s="104"/>
      <c r="FG65" s="104"/>
      <c r="FH65" s="104"/>
      <c r="FI65" s="104"/>
      <c r="FJ65" s="104"/>
      <c r="FK65" s="104"/>
      <c r="FL65" s="104"/>
      <c r="FM65" s="104"/>
      <c r="FN65" s="104"/>
      <c r="FO65" s="104"/>
      <c r="FP65" s="104"/>
      <c r="FQ65" s="104"/>
      <c r="FR65" s="104"/>
      <c r="FS65" s="104"/>
      <c r="FT65" s="104"/>
      <c r="FU65" s="104"/>
      <c r="FV65" s="104"/>
      <c r="FW65" s="104"/>
      <c r="FX65" s="104"/>
      <c r="FY65" s="104"/>
      <c r="FZ65" s="104"/>
      <c r="GA65" s="104"/>
      <c r="GB65" s="104"/>
      <c r="GC65" s="104"/>
      <c r="GD65" s="104"/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</row>
    <row r="66" spans="1:202" ht="30" x14ac:dyDescent="0.25">
      <c r="A66" s="104">
        <v>1</v>
      </c>
      <c r="B66" s="104">
        <v>1</v>
      </c>
      <c r="C66" s="1652" t="s">
        <v>614</v>
      </c>
      <c r="D66" s="121">
        <f>'2 уровень'!E559</f>
        <v>148804</v>
      </c>
      <c r="E66" s="121">
        <f>'2 уровень'!F559</f>
        <v>49601</v>
      </c>
      <c r="F66" s="121">
        <f>'2 уровень'!G559</f>
        <v>77651</v>
      </c>
      <c r="G66" s="1078">
        <f>'2 уровень'!H559</f>
        <v>156.55127920808047</v>
      </c>
      <c r="H66" s="1090">
        <f>'2 уровень'!I559</f>
        <v>0</v>
      </c>
      <c r="I66" s="1090">
        <f>'2 уровень'!J559</f>
        <v>0</v>
      </c>
      <c r="J66" s="1092">
        <f>'2 уровень'!K559</f>
        <v>0</v>
      </c>
      <c r="K66" s="1092">
        <f>'2 уровень'!L559</f>
        <v>0</v>
      </c>
      <c r="L66" s="1092">
        <f>'2 уровень'!M559</f>
        <v>0</v>
      </c>
      <c r="M66" s="1092">
        <f>'2 уровень'!N559</f>
        <v>0</v>
      </c>
      <c r="N66" s="1092">
        <f>'2 уровень'!O559</f>
        <v>0</v>
      </c>
      <c r="O66" s="1092">
        <f>'2 уровень'!P559</f>
        <v>0</v>
      </c>
      <c r="P66" s="110">
        <f>'2 уровень'!Q559</f>
        <v>0</v>
      </c>
      <c r="Q66" s="110">
        <f>'2 уровень'!R559</f>
        <v>0</v>
      </c>
      <c r="R66" s="110">
        <f>'2 уровень'!S559</f>
        <v>0</v>
      </c>
      <c r="S66" s="110">
        <f>'2 уровень'!T559</f>
        <v>0</v>
      </c>
      <c r="T66" s="110">
        <f>'2 уровень'!U559</f>
        <v>0</v>
      </c>
      <c r="U66" s="110">
        <f>'2 уровень'!V559</f>
        <v>0</v>
      </c>
      <c r="V66" s="110">
        <f>'2 уровень'!W559</f>
        <v>0</v>
      </c>
      <c r="W66" s="110">
        <f>'2 уровень'!X559</f>
        <v>0</v>
      </c>
      <c r="X66" s="110">
        <f>'2 уровень'!Y559</f>
        <v>0</v>
      </c>
      <c r="Y66" s="1091">
        <f>'2 уровень'!Z559</f>
        <v>0</v>
      </c>
      <c r="Z66" s="110"/>
      <c r="AA66" s="110"/>
    </row>
    <row r="67" spans="1:202" ht="30" x14ac:dyDescent="0.25">
      <c r="A67" s="104">
        <v>1</v>
      </c>
      <c r="B67" s="104">
        <v>1</v>
      </c>
      <c r="C67" s="1652" t="s">
        <v>648</v>
      </c>
      <c r="D67" s="121">
        <f>'2 уровень'!E560</f>
        <v>17300</v>
      </c>
      <c r="E67" s="121">
        <f>'2 уровень'!F560</f>
        <v>5767</v>
      </c>
      <c r="F67" s="121">
        <f>'2 уровень'!G560</f>
        <v>6769</v>
      </c>
      <c r="G67" s="1078">
        <f>'2 уровень'!H560</f>
        <v>117.3747182243801</v>
      </c>
      <c r="H67" s="1090">
        <f>'2 уровень'!I560</f>
        <v>0</v>
      </c>
      <c r="I67" s="1090">
        <f>'2 уровень'!J560</f>
        <v>0</v>
      </c>
      <c r="J67" s="1092">
        <f>'2 уровень'!K560</f>
        <v>0</v>
      </c>
      <c r="K67" s="1092">
        <f>'2 уровень'!L560</f>
        <v>0</v>
      </c>
      <c r="L67" s="1092">
        <f>'2 уровень'!M560</f>
        <v>0</v>
      </c>
      <c r="M67" s="1092">
        <f>'2 уровень'!N560</f>
        <v>0</v>
      </c>
      <c r="N67" s="1092">
        <f>'2 уровень'!O560</f>
        <v>0</v>
      </c>
      <c r="O67" s="1092">
        <f>'2 уровень'!P560</f>
        <v>0</v>
      </c>
      <c r="P67" s="110">
        <f>'2 уровень'!Q560</f>
        <v>0</v>
      </c>
      <c r="Q67" s="110">
        <f>'2 уровень'!R560</f>
        <v>0</v>
      </c>
      <c r="R67" s="110">
        <f>'2 уровень'!S560</f>
        <v>0</v>
      </c>
      <c r="S67" s="110">
        <f>'2 уровень'!T560</f>
        <v>0</v>
      </c>
      <c r="T67" s="110">
        <f>'2 уровень'!U560</f>
        <v>0</v>
      </c>
      <c r="U67" s="110">
        <f>'2 уровень'!V560</f>
        <v>0</v>
      </c>
      <c r="V67" s="110">
        <f>'2 уровень'!W560</f>
        <v>0</v>
      </c>
      <c r="W67" s="110">
        <f>'2 уровень'!X560</f>
        <v>0</v>
      </c>
      <c r="X67" s="110">
        <f>'2 уровень'!Y560</f>
        <v>0</v>
      </c>
      <c r="Y67" s="1091">
        <f>'2 уровень'!Z560</f>
        <v>0</v>
      </c>
      <c r="Z67" s="110"/>
      <c r="AA67" s="110"/>
      <c r="AB67" s="1069"/>
      <c r="AC67" s="1070"/>
      <c r="AD67" s="1069"/>
      <c r="AE67" s="1069"/>
      <c r="AF67" s="1069"/>
      <c r="AG67" s="1069"/>
      <c r="AH67" s="1069"/>
      <c r="AI67" s="1069"/>
      <c r="AJ67" s="1069"/>
      <c r="AK67" s="1069"/>
      <c r="AL67" s="1069"/>
      <c r="AM67" s="1069"/>
      <c r="AN67" s="1069"/>
      <c r="AO67" s="1069"/>
      <c r="AP67" s="1069"/>
      <c r="AQ67" s="1069"/>
      <c r="AR67" s="1069"/>
      <c r="AS67" s="1069"/>
      <c r="AT67" s="1069"/>
      <c r="AU67" s="1069"/>
      <c r="AV67" s="1069"/>
      <c r="AW67" s="1069"/>
      <c r="AX67" s="1069"/>
      <c r="AY67" s="1069"/>
      <c r="AZ67" s="1069"/>
      <c r="BA67" s="1069"/>
      <c r="BB67" s="1069"/>
      <c r="BC67" s="1069"/>
      <c r="BD67" s="1069"/>
      <c r="BE67" s="1069"/>
      <c r="BF67" s="1069"/>
      <c r="BG67" s="1069"/>
      <c r="BH67" s="1069"/>
      <c r="BI67" s="1069"/>
      <c r="BJ67" s="1069"/>
      <c r="BK67" s="1069"/>
      <c r="BL67" s="1069"/>
      <c r="BM67" s="1069"/>
      <c r="BN67" s="1069"/>
      <c r="BO67" s="1069"/>
      <c r="BP67" s="1069"/>
      <c r="BQ67" s="1069"/>
      <c r="BR67" s="1069"/>
      <c r="BS67" s="1069"/>
      <c r="BT67" s="1069"/>
      <c r="BU67" s="1069"/>
      <c r="BV67" s="1069"/>
      <c r="BW67" s="1069"/>
      <c r="BX67" s="1069"/>
      <c r="BY67" s="1069"/>
      <c r="BZ67" s="1069"/>
      <c r="CA67" s="1069"/>
      <c r="CB67" s="1069"/>
      <c r="CC67" s="1069"/>
      <c r="CD67" s="1069"/>
      <c r="CE67" s="1069"/>
      <c r="CF67" s="1069"/>
      <c r="CG67" s="1069"/>
      <c r="CH67" s="1069"/>
      <c r="CI67" s="1069"/>
      <c r="CJ67" s="1069"/>
      <c r="CK67" s="1069"/>
      <c r="CL67" s="1069"/>
      <c r="CM67" s="1069"/>
      <c r="CN67" s="1069"/>
      <c r="CO67" s="1069"/>
      <c r="CP67" s="1069"/>
      <c r="CQ67" s="1069"/>
      <c r="CR67" s="1069"/>
      <c r="CS67" s="1069"/>
      <c r="CT67" s="1069"/>
      <c r="CU67" s="1069"/>
      <c r="CV67" s="1069"/>
      <c r="CW67" s="1069"/>
      <c r="CX67" s="1069"/>
      <c r="CY67" s="1069"/>
      <c r="CZ67" s="1069"/>
      <c r="DA67" s="1069"/>
      <c r="DB67" s="1069"/>
      <c r="DC67" s="1069"/>
      <c r="DD67" s="1069"/>
      <c r="DE67" s="1069"/>
      <c r="DF67" s="1069"/>
      <c r="DG67" s="1069"/>
      <c r="DH67" s="1069"/>
      <c r="DI67" s="1069"/>
      <c r="DJ67" s="1069"/>
      <c r="DK67" s="1069"/>
      <c r="DL67" s="1069"/>
      <c r="DM67" s="1069"/>
      <c r="DN67" s="1069"/>
      <c r="DO67" s="1069"/>
      <c r="DP67" s="1069"/>
      <c r="DQ67" s="1069"/>
      <c r="DR67" s="1069"/>
      <c r="DS67" s="1069"/>
      <c r="DT67" s="1069"/>
      <c r="DU67" s="1069"/>
      <c r="DV67" s="1069"/>
      <c r="DW67" s="1069"/>
      <c r="DX67" s="1069"/>
      <c r="DY67" s="1069"/>
      <c r="DZ67" s="1069"/>
      <c r="EA67" s="1069"/>
      <c r="EB67" s="1069"/>
      <c r="EC67" s="1069"/>
      <c r="ED67" s="1069"/>
      <c r="EE67" s="1069"/>
      <c r="EF67" s="1069"/>
      <c r="EG67" s="1069"/>
      <c r="EH67" s="1069"/>
      <c r="EI67" s="1069"/>
      <c r="EJ67" s="1069"/>
      <c r="EK67" s="1069"/>
      <c r="EL67" s="1069"/>
      <c r="EM67" s="1069"/>
      <c r="EN67" s="1069"/>
      <c r="EO67" s="1069"/>
      <c r="EP67" s="1069"/>
      <c r="EQ67" s="1069"/>
      <c r="ER67" s="1069"/>
      <c r="ES67" s="1069"/>
      <c r="ET67" s="1069"/>
      <c r="EU67" s="1069"/>
      <c r="EV67" s="1069"/>
      <c r="EW67" s="1069"/>
      <c r="EX67" s="1069"/>
      <c r="EY67" s="1069"/>
      <c r="EZ67" s="1069"/>
      <c r="FA67" s="1069"/>
      <c r="FB67" s="1069"/>
      <c r="FC67" s="1069"/>
      <c r="FD67" s="1069"/>
      <c r="FE67" s="1069"/>
      <c r="FF67" s="1069"/>
      <c r="FG67" s="1069"/>
      <c r="FH67" s="1069"/>
      <c r="FI67" s="1069"/>
      <c r="FJ67" s="1069"/>
      <c r="FK67" s="1069"/>
      <c r="FL67" s="1069"/>
      <c r="FM67" s="1069"/>
      <c r="FN67" s="1069"/>
      <c r="FO67" s="1069"/>
      <c r="FP67" s="1069"/>
      <c r="FQ67" s="1069"/>
      <c r="FR67" s="1069"/>
      <c r="FS67" s="1069"/>
      <c r="FT67" s="1069"/>
      <c r="FU67" s="1069"/>
      <c r="FV67" s="1069"/>
      <c r="FW67" s="1069"/>
      <c r="FX67" s="1069"/>
      <c r="FY67" s="1069"/>
      <c r="FZ67" s="1069"/>
      <c r="GA67" s="1069"/>
      <c r="GB67" s="1069"/>
      <c r="GC67" s="1069"/>
      <c r="GD67" s="1069"/>
      <c r="GE67" s="1069"/>
      <c r="GF67" s="1069"/>
      <c r="GG67" s="1069"/>
      <c r="GH67" s="1069"/>
      <c r="GI67" s="1069"/>
      <c r="GJ67" s="1069"/>
      <c r="GK67" s="1069"/>
      <c r="GL67" s="1069"/>
      <c r="GM67" s="1069"/>
      <c r="GN67" s="1069"/>
      <c r="GO67" s="1069"/>
      <c r="GP67" s="1069"/>
      <c r="GQ67" s="1069"/>
      <c r="GR67" s="1069"/>
      <c r="GS67" s="1069"/>
      <c r="GT67" s="1069"/>
    </row>
    <row r="68" spans="1:202" ht="30" x14ac:dyDescent="0.25">
      <c r="B68" s="104">
        <v>1</v>
      </c>
      <c r="C68" s="1652" t="s">
        <v>447</v>
      </c>
      <c r="D68" s="121">
        <f>'2 уровень'!E561</f>
        <v>58786</v>
      </c>
      <c r="E68" s="121">
        <f>'2 уровень'!F561</f>
        <v>19595</v>
      </c>
      <c r="F68" s="121">
        <f>'2 уровень'!G561</f>
        <v>22385</v>
      </c>
      <c r="G68" s="1078">
        <f>'2 уровень'!H561</f>
        <v>114.23832610359786</v>
      </c>
      <c r="H68" s="1090">
        <f>'2 уровень'!I561</f>
        <v>0</v>
      </c>
      <c r="I68" s="1090">
        <f>'2 уровень'!J561</f>
        <v>0</v>
      </c>
      <c r="J68" s="1092">
        <f>'2 уровень'!K561</f>
        <v>0</v>
      </c>
      <c r="K68" s="1092">
        <f>'2 уровень'!L561</f>
        <v>0</v>
      </c>
      <c r="L68" s="1092">
        <f>'2 уровень'!M561</f>
        <v>0</v>
      </c>
      <c r="M68" s="1092">
        <f>'2 уровень'!N561</f>
        <v>0</v>
      </c>
      <c r="N68" s="1092">
        <f>'2 уровень'!O561</f>
        <v>0</v>
      </c>
      <c r="O68" s="1092">
        <f>'2 уровень'!P561</f>
        <v>0</v>
      </c>
      <c r="P68" s="110">
        <f>'2 уровень'!Q561</f>
        <v>0</v>
      </c>
      <c r="Q68" s="110">
        <f>'2 уровень'!R561</f>
        <v>0</v>
      </c>
      <c r="R68" s="110">
        <f>'2 уровень'!S561</f>
        <v>0</v>
      </c>
      <c r="S68" s="110">
        <f>'2 уровень'!T561</f>
        <v>0</v>
      </c>
      <c r="T68" s="110">
        <f>'2 уровень'!U561</f>
        <v>0</v>
      </c>
      <c r="U68" s="110">
        <f>'2 уровень'!V561</f>
        <v>0</v>
      </c>
      <c r="V68" s="110">
        <f>'2 уровень'!W561</f>
        <v>0</v>
      </c>
      <c r="W68" s="110">
        <f>'2 уровень'!X561</f>
        <v>0</v>
      </c>
      <c r="X68" s="110">
        <f>'2 уровень'!Y561</f>
        <v>0</v>
      </c>
      <c r="Y68" s="1091">
        <f>'2 уровень'!Z561</f>
        <v>0</v>
      </c>
      <c r="Z68" s="110"/>
      <c r="AA68" s="110"/>
      <c r="AB68" s="1069"/>
      <c r="AC68" s="1070"/>
      <c r="AD68" s="1069"/>
      <c r="AE68" s="1069"/>
      <c r="AF68" s="1069"/>
      <c r="AG68" s="1069"/>
      <c r="AH68" s="1069"/>
      <c r="AI68" s="1069"/>
      <c r="AJ68" s="1069"/>
      <c r="AK68" s="1069"/>
      <c r="AL68" s="1069"/>
      <c r="AM68" s="1069"/>
      <c r="AN68" s="1069"/>
      <c r="AO68" s="1069"/>
      <c r="AP68" s="1069"/>
      <c r="AQ68" s="1069"/>
      <c r="AR68" s="1069"/>
      <c r="AS68" s="1069"/>
      <c r="AT68" s="1069"/>
      <c r="AU68" s="1069"/>
      <c r="AV68" s="1069"/>
      <c r="AW68" s="1069"/>
      <c r="AX68" s="1069"/>
      <c r="AY68" s="1069"/>
      <c r="AZ68" s="1069"/>
      <c r="BA68" s="1069"/>
      <c r="BB68" s="1069"/>
      <c r="BC68" s="1069"/>
      <c r="BD68" s="1069"/>
      <c r="BE68" s="1069"/>
      <c r="BF68" s="1069"/>
      <c r="BG68" s="1069"/>
      <c r="BH68" s="1069"/>
      <c r="BI68" s="1069"/>
      <c r="BJ68" s="1069"/>
      <c r="BK68" s="1069"/>
      <c r="BL68" s="1069"/>
      <c r="BM68" s="1069"/>
      <c r="BN68" s="1069"/>
      <c r="BO68" s="1069"/>
      <c r="BP68" s="1069"/>
      <c r="BQ68" s="1069"/>
      <c r="BR68" s="1069"/>
      <c r="BS68" s="1069"/>
      <c r="BT68" s="1069"/>
      <c r="BU68" s="1069"/>
      <c r="BV68" s="1069"/>
      <c r="BW68" s="1069"/>
      <c r="BX68" s="1069"/>
      <c r="BY68" s="1069"/>
      <c r="BZ68" s="1069"/>
      <c r="CA68" s="1069"/>
      <c r="CB68" s="1069"/>
      <c r="CC68" s="1069"/>
      <c r="CD68" s="1069"/>
      <c r="CE68" s="1069"/>
      <c r="CF68" s="1069"/>
      <c r="CG68" s="1069"/>
      <c r="CH68" s="1069"/>
      <c r="CI68" s="1069"/>
      <c r="CJ68" s="1069"/>
      <c r="CK68" s="1069"/>
      <c r="CL68" s="1069"/>
      <c r="CM68" s="1069"/>
      <c r="CN68" s="1069"/>
      <c r="CO68" s="1069"/>
      <c r="CP68" s="1069"/>
      <c r="CQ68" s="1069"/>
      <c r="CR68" s="1069"/>
      <c r="CS68" s="1069"/>
      <c r="CT68" s="1069"/>
      <c r="CU68" s="1069"/>
      <c r="CV68" s="1069"/>
      <c r="CW68" s="1069"/>
      <c r="CX68" s="1069"/>
      <c r="CY68" s="1069"/>
      <c r="CZ68" s="1069"/>
      <c r="DA68" s="1069"/>
      <c r="DB68" s="1069"/>
      <c r="DC68" s="1069"/>
      <c r="DD68" s="1069"/>
      <c r="DE68" s="1069"/>
      <c r="DF68" s="1069"/>
      <c r="DG68" s="1069"/>
      <c r="DH68" s="1069"/>
      <c r="DI68" s="1069"/>
      <c r="DJ68" s="1069"/>
      <c r="DK68" s="1069"/>
      <c r="DL68" s="1069"/>
      <c r="DM68" s="1069"/>
      <c r="DN68" s="1069"/>
      <c r="DO68" s="1069"/>
      <c r="DP68" s="1069"/>
      <c r="DQ68" s="1069"/>
      <c r="DR68" s="1069"/>
      <c r="DS68" s="1069"/>
      <c r="DT68" s="1069"/>
      <c r="DU68" s="1069"/>
      <c r="DV68" s="1069"/>
      <c r="DW68" s="1069"/>
      <c r="DX68" s="1069"/>
      <c r="DY68" s="1069"/>
      <c r="DZ68" s="1069"/>
      <c r="EA68" s="1069"/>
      <c r="EB68" s="1069"/>
      <c r="EC68" s="1069"/>
      <c r="ED68" s="1069"/>
      <c r="EE68" s="1069"/>
      <c r="EF68" s="1069"/>
      <c r="EG68" s="1069"/>
      <c r="EH68" s="1069"/>
      <c r="EI68" s="1069"/>
      <c r="EJ68" s="1069"/>
      <c r="EK68" s="1069"/>
      <c r="EL68" s="1069"/>
      <c r="EM68" s="1069"/>
      <c r="EN68" s="1069"/>
      <c r="EO68" s="1069"/>
      <c r="EP68" s="1069"/>
      <c r="EQ68" s="1069"/>
      <c r="ER68" s="1069"/>
      <c r="ES68" s="1069"/>
      <c r="ET68" s="1069"/>
      <c r="EU68" s="1069"/>
      <c r="EV68" s="1069"/>
      <c r="EW68" s="1069"/>
      <c r="EX68" s="1069"/>
      <c r="EY68" s="1069"/>
      <c r="EZ68" s="1069"/>
      <c r="FA68" s="1069"/>
      <c r="FB68" s="1069"/>
      <c r="FC68" s="1069"/>
      <c r="FD68" s="1069"/>
      <c r="FE68" s="1069"/>
      <c r="FF68" s="1069"/>
      <c r="FG68" s="1069"/>
      <c r="FH68" s="1069"/>
      <c r="FI68" s="1069"/>
      <c r="FJ68" s="1069"/>
      <c r="FK68" s="1069"/>
      <c r="FL68" s="1069"/>
      <c r="FM68" s="1069"/>
      <c r="FN68" s="1069"/>
      <c r="FO68" s="1069"/>
      <c r="FP68" s="1069"/>
      <c r="FQ68" s="1069"/>
      <c r="FR68" s="1069"/>
      <c r="FS68" s="1069"/>
      <c r="FT68" s="1069"/>
      <c r="FU68" s="1069"/>
      <c r="FV68" s="1069"/>
      <c r="FW68" s="1069"/>
      <c r="FX68" s="1069"/>
      <c r="FY68" s="1069"/>
      <c r="FZ68" s="1069"/>
      <c r="GA68" s="1069"/>
      <c r="GB68" s="1069"/>
      <c r="GC68" s="1069"/>
      <c r="GD68" s="1069"/>
      <c r="GE68" s="1069"/>
      <c r="GF68" s="1069"/>
      <c r="GG68" s="1069"/>
      <c r="GH68" s="1069"/>
      <c r="GI68" s="1069"/>
      <c r="GJ68" s="1069"/>
      <c r="GK68" s="1069"/>
      <c r="GL68" s="1069"/>
      <c r="GM68" s="1069"/>
      <c r="GN68" s="1069"/>
      <c r="GO68" s="1069"/>
      <c r="GP68" s="1069"/>
      <c r="GQ68" s="1069"/>
      <c r="GR68" s="1069"/>
      <c r="GS68" s="1069"/>
      <c r="GT68" s="1069"/>
    </row>
    <row r="69" spans="1:202" ht="30" x14ac:dyDescent="0.25">
      <c r="B69" s="104">
        <v>1</v>
      </c>
      <c r="C69" s="1652" t="s">
        <v>448</v>
      </c>
      <c r="D69" s="121">
        <f>'2 уровень'!E562</f>
        <v>1915</v>
      </c>
      <c r="E69" s="121">
        <f>'2 уровень'!F562</f>
        <v>638</v>
      </c>
      <c r="F69" s="121">
        <f>'2 уровень'!G562</f>
        <v>608</v>
      </c>
      <c r="G69" s="1078">
        <f>'2 уровень'!H562</f>
        <v>95.297805642633222</v>
      </c>
      <c r="H69" s="1090">
        <f>'2 уровень'!I562</f>
        <v>0</v>
      </c>
      <c r="I69" s="1090">
        <f>'2 уровень'!J562</f>
        <v>0</v>
      </c>
      <c r="J69" s="1092">
        <f>'2 уровень'!K562</f>
        <v>0</v>
      </c>
      <c r="K69" s="1092">
        <f>'2 уровень'!L562</f>
        <v>0</v>
      </c>
      <c r="L69" s="1092">
        <f>'2 уровень'!M562</f>
        <v>0</v>
      </c>
      <c r="M69" s="1092">
        <f>'2 уровень'!N562</f>
        <v>0</v>
      </c>
      <c r="N69" s="1092">
        <f>'2 уровень'!O562</f>
        <v>0</v>
      </c>
      <c r="O69" s="1092">
        <f>'2 уровень'!P562</f>
        <v>0</v>
      </c>
      <c r="P69" s="110">
        <f>'2 уровень'!Q562</f>
        <v>0</v>
      </c>
      <c r="Q69" s="110">
        <f>'2 уровень'!R562</f>
        <v>0</v>
      </c>
      <c r="R69" s="110">
        <f>'2 уровень'!S562</f>
        <v>0</v>
      </c>
      <c r="S69" s="110">
        <f>'2 уровень'!T562</f>
        <v>0</v>
      </c>
      <c r="T69" s="110">
        <f>'2 уровень'!U562</f>
        <v>0</v>
      </c>
      <c r="U69" s="110">
        <f>'2 уровень'!V562</f>
        <v>0</v>
      </c>
      <c r="V69" s="110">
        <f>'2 уровень'!W562</f>
        <v>0</v>
      </c>
      <c r="W69" s="110">
        <f>'2 уровень'!X562</f>
        <v>0</v>
      </c>
      <c r="X69" s="110">
        <f>'2 уровень'!Y562</f>
        <v>0</v>
      </c>
      <c r="Y69" s="1091">
        <f>'2 уровень'!Z562</f>
        <v>0</v>
      </c>
      <c r="Z69" s="110"/>
      <c r="AA69" s="110"/>
      <c r="AB69" s="1069"/>
      <c r="AC69" s="1070"/>
      <c r="AD69" s="1069"/>
      <c r="AE69" s="1069"/>
      <c r="AF69" s="1069"/>
      <c r="AG69" s="1069"/>
      <c r="AH69" s="1069"/>
      <c r="AI69" s="1069"/>
      <c r="AJ69" s="1069"/>
      <c r="AK69" s="1069"/>
      <c r="AL69" s="1069"/>
      <c r="AM69" s="1069"/>
      <c r="AN69" s="1069"/>
      <c r="AO69" s="1069"/>
      <c r="AP69" s="1069"/>
      <c r="AQ69" s="1069"/>
      <c r="AR69" s="1069"/>
      <c r="AS69" s="1069"/>
      <c r="AT69" s="1069"/>
      <c r="AU69" s="1069"/>
      <c r="AV69" s="1069"/>
      <c r="AW69" s="1069"/>
      <c r="AX69" s="1069"/>
      <c r="AY69" s="1069"/>
      <c r="AZ69" s="1069"/>
      <c r="BA69" s="1069"/>
      <c r="BB69" s="1069"/>
      <c r="BC69" s="1069"/>
      <c r="BD69" s="1069"/>
      <c r="BE69" s="1069"/>
      <c r="BF69" s="1069"/>
      <c r="BG69" s="1069"/>
      <c r="BH69" s="1069"/>
      <c r="BI69" s="1069"/>
      <c r="BJ69" s="1069"/>
      <c r="BK69" s="1069"/>
      <c r="BL69" s="1069"/>
      <c r="BM69" s="1069"/>
      <c r="BN69" s="1069"/>
      <c r="BO69" s="1069"/>
      <c r="BP69" s="1069"/>
      <c r="BQ69" s="1069"/>
      <c r="BR69" s="1069"/>
      <c r="BS69" s="1069"/>
      <c r="BT69" s="1069"/>
      <c r="BU69" s="1069"/>
      <c r="BV69" s="1069"/>
      <c r="BW69" s="1069"/>
      <c r="BX69" s="1069"/>
      <c r="BY69" s="1069"/>
      <c r="BZ69" s="1069"/>
      <c r="CA69" s="1069"/>
      <c r="CB69" s="1069"/>
      <c r="CC69" s="1069"/>
      <c r="CD69" s="1069"/>
      <c r="CE69" s="1069"/>
      <c r="CF69" s="1069"/>
      <c r="CG69" s="1069"/>
      <c r="CH69" s="1069"/>
      <c r="CI69" s="1069"/>
      <c r="CJ69" s="1069"/>
      <c r="CK69" s="1069"/>
      <c r="CL69" s="1069"/>
      <c r="CM69" s="1069"/>
      <c r="CN69" s="1069"/>
      <c r="CO69" s="1069"/>
      <c r="CP69" s="1069"/>
      <c r="CQ69" s="1069"/>
      <c r="CR69" s="1069"/>
      <c r="CS69" s="1069"/>
      <c r="CT69" s="1069"/>
      <c r="CU69" s="1069"/>
      <c r="CV69" s="1069"/>
      <c r="CW69" s="1069"/>
      <c r="CX69" s="1069"/>
      <c r="CY69" s="1069"/>
      <c r="CZ69" s="1069"/>
      <c r="DA69" s="1069"/>
      <c r="DB69" s="1069"/>
      <c r="DC69" s="1069"/>
      <c r="DD69" s="1069"/>
      <c r="DE69" s="1069"/>
      <c r="DF69" s="1069"/>
      <c r="DG69" s="1069"/>
      <c r="DH69" s="1069"/>
      <c r="DI69" s="1069"/>
      <c r="DJ69" s="1069"/>
      <c r="DK69" s="1069"/>
      <c r="DL69" s="1069"/>
      <c r="DM69" s="1069"/>
      <c r="DN69" s="1069"/>
      <c r="DO69" s="1069"/>
      <c r="DP69" s="1069"/>
      <c r="DQ69" s="1069"/>
      <c r="DR69" s="1069"/>
      <c r="DS69" s="1069"/>
      <c r="DT69" s="1069"/>
      <c r="DU69" s="1069"/>
      <c r="DV69" s="1069"/>
      <c r="DW69" s="1069"/>
      <c r="DX69" s="1069"/>
      <c r="DY69" s="1069"/>
      <c r="DZ69" s="1069"/>
      <c r="EA69" s="1069"/>
      <c r="EB69" s="1069"/>
      <c r="EC69" s="1069"/>
      <c r="ED69" s="1069"/>
      <c r="EE69" s="1069"/>
      <c r="EF69" s="1069"/>
      <c r="EG69" s="1069"/>
      <c r="EH69" s="1069"/>
      <c r="EI69" s="1069"/>
      <c r="EJ69" s="1069"/>
      <c r="EK69" s="1069"/>
      <c r="EL69" s="1069"/>
      <c r="EM69" s="1069"/>
      <c r="EN69" s="1069"/>
      <c r="EO69" s="1069"/>
      <c r="EP69" s="1069"/>
      <c r="EQ69" s="1069"/>
      <c r="ER69" s="1069"/>
      <c r="ES69" s="1069"/>
      <c r="ET69" s="1069"/>
      <c r="EU69" s="1069"/>
      <c r="EV69" s="1069"/>
      <c r="EW69" s="1069"/>
      <c r="EX69" s="1069"/>
      <c r="EY69" s="1069"/>
      <c r="EZ69" s="1069"/>
      <c r="FA69" s="1069"/>
      <c r="FB69" s="1069"/>
      <c r="FC69" s="1069"/>
      <c r="FD69" s="1069"/>
      <c r="FE69" s="1069"/>
      <c r="FF69" s="1069"/>
      <c r="FG69" s="1069"/>
      <c r="FH69" s="1069"/>
      <c r="FI69" s="1069"/>
      <c r="FJ69" s="1069"/>
      <c r="FK69" s="1069"/>
      <c r="FL69" s="1069"/>
      <c r="FM69" s="1069"/>
      <c r="FN69" s="1069"/>
      <c r="FO69" s="1069"/>
      <c r="FP69" s="1069"/>
      <c r="FQ69" s="1069"/>
      <c r="FR69" s="1069"/>
      <c r="FS69" s="1069"/>
      <c r="FT69" s="1069"/>
      <c r="FU69" s="1069"/>
      <c r="FV69" s="1069"/>
      <c r="FW69" s="1069"/>
      <c r="FX69" s="1069"/>
      <c r="FY69" s="1069"/>
      <c r="FZ69" s="1069"/>
      <c r="GA69" s="1069"/>
      <c r="GB69" s="1069"/>
      <c r="GC69" s="1069"/>
      <c r="GD69" s="1069"/>
      <c r="GE69" s="1069"/>
      <c r="GF69" s="1069"/>
      <c r="GG69" s="1069"/>
      <c r="GH69" s="1069"/>
      <c r="GI69" s="1069"/>
      <c r="GJ69" s="1069"/>
      <c r="GK69" s="1069"/>
      <c r="GL69" s="1069"/>
      <c r="GM69" s="1069"/>
      <c r="GN69" s="1069"/>
      <c r="GO69" s="1069"/>
      <c r="GP69" s="1069"/>
      <c r="GQ69" s="1069"/>
      <c r="GR69" s="1069"/>
      <c r="GS69" s="1069"/>
      <c r="GT69" s="1069"/>
    </row>
    <row r="70" spans="1:202" x14ac:dyDescent="0.25">
      <c r="B70" s="104">
        <v>1</v>
      </c>
      <c r="C70" s="1652" t="s">
        <v>449</v>
      </c>
      <c r="D70" s="121">
        <f>'2 уровень'!E563</f>
        <v>70803</v>
      </c>
      <c r="E70" s="121">
        <f>'2 уровень'!F563</f>
        <v>23601</v>
      </c>
      <c r="F70" s="121">
        <f>'2 уровень'!G563</f>
        <v>47889</v>
      </c>
      <c r="G70" s="1078">
        <f>'2 уровень'!H563</f>
        <v>202.91089360620313</v>
      </c>
      <c r="H70" s="1090">
        <f>'2 уровень'!I563</f>
        <v>0</v>
      </c>
      <c r="I70" s="1090">
        <f>'2 уровень'!J563</f>
        <v>0</v>
      </c>
      <c r="J70" s="1092">
        <f>'2 уровень'!K563</f>
        <v>0</v>
      </c>
      <c r="K70" s="1092">
        <f>'2 уровень'!L563</f>
        <v>0</v>
      </c>
      <c r="L70" s="1092">
        <f>'2 уровень'!M563</f>
        <v>0</v>
      </c>
      <c r="M70" s="1092">
        <f>'2 уровень'!N563</f>
        <v>0</v>
      </c>
      <c r="N70" s="1092">
        <f>'2 уровень'!O563</f>
        <v>0</v>
      </c>
      <c r="O70" s="1092">
        <f>'2 уровень'!P563</f>
        <v>0</v>
      </c>
      <c r="P70" s="110">
        <f>'2 уровень'!Q563</f>
        <v>0</v>
      </c>
      <c r="Q70" s="110">
        <f>'2 уровень'!R563</f>
        <v>0</v>
      </c>
      <c r="R70" s="110">
        <f>'2 уровень'!S563</f>
        <v>0</v>
      </c>
      <c r="S70" s="110">
        <f>'2 уровень'!T563</f>
        <v>0</v>
      </c>
      <c r="T70" s="110">
        <f>'2 уровень'!U563</f>
        <v>0</v>
      </c>
      <c r="U70" s="110">
        <f>'2 уровень'!V563</f>
        <v>0</v>
      </c>
      <c r="V70" s="110">
        <f>'2 уровень'!W563</f>
        <v>0</v>
      </c>
      <c r="W70" s="110">
        <f>'2 уровень'!X563</f>
        <v>0</v>
      </c>
      <c r="X70" s="110">
        <f>'2 уровень'!Y563</f>
        <v>0</v>
      </c>
      <c r="Y70" s="1091">
        <f>'2 уровень'!Z563</f>
        <v>0</v>
      </c>
      <c r="Z70" s="110"/>
      <c r="AA70" s="110"/>
      <c r="AB70" s="1069"/>
      <c r="AC70" s="1070"/>
      <c r="AD70" s="1069"/>
      <c r="AE70" s="1069"/>
      <c r="AF70" s="1069"/>
      <c r="AG70" s="1069"/>
      <c r="AH70" s="1069"/>
      <c r="AI70" s="1069"/>
      <c r="AJ70" s="1069"/>
      <c r="AK70" s="1069"/>
      <c r="AL70" s="1069"/>
      <c r="AM70" s="1069"/>
      <c r="AN70" s="1069"/>
      <c r="AO70" s="1069"/>
      <c r="AP70" s="1069"/>
      <c r="AQ70" s="1069"/>
      <c r="AR70" s="1069"/>
      <c r="AS70" s="1069"/>
      <c r="AT70" s="1069"/>
      <c r="AU70" s="1069"/>
      <c r="AV70" s="1069"/>
      <c r="AW70" s="1069"/>
      <c r="AX70" s="1069"/>
      <c r="AY70" s="1069"/>
      <c r="AZ70" s="1069"/>
      <c r="BA70" s="1069"/>
      <c r="BB70" s="1069"/>
      <c r="BC70" s="1069"/>
      <c r="BD70" s="1069"/>
      <c r="BE70" s="1069"/>
      <c r="BF70" s="1069"/>
      <c r="BG70" s="1069"/>
      <c r="BH70" s="1069"/>
      <c r="BI70" s="1069"/>
      <c r="BJ70" s="1069"/>
      <c r="BK70" s="1069"/>
      <c r="BL70" s="1069"/>
      <c r="BM70" s="1069"/>
      <c r="BN70" s="1069"/>
      <c r="BO70" s="1069"/>
      <c r="BP70" s="1069"/>
      <c r="BQ70" s="1069"/>
      <c r="BR70" s="1069"/>
      <c r="BS70" s="1069"/>
      <c r="BT70" s="1069"/>
      <c r="BU70" s="1069"/>
      <c r="BV70" s="1069"/>
      <c r="BW70" s="1069"/>
      <c r="BX70" s="1069"/>
      <c r="BY70" s="1069"/>
      <c r="BZ70" s="1069"/>
      <c r="CA70" s="1069"/>
      <c r="CB70" s="1069"/>
      <c r="CC70" s="1069"/>
      <c r="CD70" s="1069"/>
      <c r="CE70" s="1069"/>
      <c r="CF70" s="1069"/>
      <c r="CG70" s="1069"/>
      <c r="CH70" s="1069"/>
      <c r="CI70" s="1069"/>
      <c r="CJ70" s="1069"/>
      <c r="CK70" s="1069"/>
      <c r="CL70" s="1069"/>
      <c r="CM70" s="1069"/>
      <c r="CN70" s="1069"/>
      <c r="CO70" s="1069"/>
      <c r="CP70" s="1069"/>
      <c r="CQ70" s="1069"/>
      <c r="CR70" s="1069"/>
      <c r="CS70" s="1069"/>
      <c r="CT70" s="1069"/>
      <c r="CU70" s="1069"/>
      <c r="CV70" s="1069"/>
      <c r="CW70" s="1069"/>
      <c r="CX70" s="1069"/>
      <c r="CY70" s="1069"/>
      <c r="CZ70" s="1069"/>
      <c r="DA70" s="1069"/>
      <c r="DB70" s="1069"/>
      <c r="DC70" s="1069"/>
      <c r="DD70" s="1069"/>
      <c r="DE70" s="1069"/>
      <c r="DF70" s="1069"/>
      <c r="DG70" s="1069"/>
      <c r="DH70" s="1069"/>
      <c r="DI70" s="1069"/>
      <c r="DJ70" s="1069"/>
      <c r="DK70" s="1069"/>
      <c r="DL70" s="1069"/>
      <c r="DM70" s="1069"/>
      <c r="DN70" s="1069"/>
      <c r="DO70" s="1069"/>
      <c r="DP70" s="1069"/>
      <c r="DQ70" s="1069"/>
      <c r="DR70" s="1069"/>
      <c r="DS70" s="1069"/>
      <c r="DT70" s="1069"/>
      <c r="DU70" s="1069"/>
      <c r="DV70" s="1069"/>
      <c r="DW70" s="1069"/>
      <c r="DX70" s="1069"/>
      <c r="DY70" s="1069"/>
      <c r="DZ70" s="1069"/>
      <c r="EA70" s="1069"/>
      <c r="EB70" s="1069"/>
      <c r="EC70" s="1069"/>
      <c r="ED70" s="1069"/>
      <c r="EE70" s="1069"/>
      <c r="EF70" s="1069"/>
      <c r="EG70" s="1069"/>
      <c r="EH70" s="1069"/>
      <c r="EI70" s="1069"/>
      <c r="EJ70" s="1069"/>
      <c r="EK70" s="1069"/>
      <c r="EL70" s="1069"/>
      <c r="EM70" s="1069"/>
      <c r="EN70" s="1069"/>
      <c r="EO70" s="1069"/>
      <c r="EP70" s="1069"/>
      <c r="EQ70" s="1069"/>
      <c r="ER70" s="1069"/>
      <c r="ES70" s="1069"/>
      <c r="ET70" s="1069"/>
      <c r="EU70" s="1069"/>
      <c r="EV70" s="1069"/>
      <c r="EW70" s="1069"/>
      <c r="EX70" s="1069"/>
      <c r="EY70" s="1069"/>
      <c r="EZ70" s="1069"/>
      <c r="FA70" s="1069"/>
      <c r="FB70" s="1069"/>
      <c r="FC70" s="1069"/>
      <c r="FD70" s="1069"/>
      <c r="FE70" s="1069"/>
      <c r="FF70" s="1069"/>
      <c r="FG70" s="1069"/>
      <c r="FH70" s="1069"/>
      <c r="FI70" s="1069"/>
      <c r="FJ70" s="1069"/>
      <c r="FK70" s="1069"/>
      <c r="FL70" s="1069"/>
      <c r="FM70" s="1069"/>
      <c r="FN70" s="1069"/>
      <c r="FO70" s="1069"/>
      <c r="FP70" s="1069"/>
      <c r="FQ70" s="1069"/>
      <c r="FR70" s="1069"/>
      <c r="FS70" s="1069"/>
      <c r="FT70" s="1069"/>
      <c r="FU70" s="1069"/>
      <c r="FV70" s="1069"/>
      <c r="FW70" s="1069"/>
      <c r="FX70" s="1069"/>
      <c r="FY70" s="1069"/>
      <c r="FZ70" s="1069"/>
      <c r="GA70" s="1069"/>
      <c r="GB70" s="1069"/>
      <c r="GC70" s="1069"/>
      <c r="GD70" s="1069"/>
      <c r="GE70" s="1069"/>
      <c r="GF70" s="1069"/>
      <c r="GG70" s="1069"/>
      <c r="GH70" s="1069"/>
      <c r="GI70" s="1069"/>
      <c r="GJ70" s="1069"/>
      <c r="GK70" s="1069"/>
      <c r="GL70" s="1069"/>
      <c r="GM70" s="1069"/>
      <c r="GN70" s="1069"/>
      <c r="GO70" s="1069"/>
      <c r="GP70" s="1069"/>
      <c r="GQ70" s="1069"/>
      <c r="GR70" s="1069"/>
      <c r="GS70" s="1069"/>
      <c r="GT70" s="1069"/>
    </row>
    <row r="71" spans="1:202" ht="30" x14ac:dyDescent="0.25">
      <c r="B71" s="104">
        <v>1</v>
      </c>
      <c r="C71" s="1653" t="s">
        <v>613</v>
      </c>
      <c r="D71" s="121">
        <f>'2 уровень'!E564</f>
        <v>411630</v>
      </c>
      <c r="E71" s="121">
        <f>'2 уровень'!F564</f>
        <v>137210</v>
      </c>
      <c r="F71" s="121">
        <f>'2 уровень'!G564</f>
        <v>129932.23026315789</v>
      </c>
      <c r="G71" s="1078">
        <f>'2 уровень'!H564</f>
        <v>94.695889704218274</v>
      </c>
      <c r="H71" s="1090">
        <f>'2 уровень'!I564</f>
        <v>0</v>
      </c>
      <c r="I71" s="1090">
        <f>'2 уровень'!J564</f>
        <v>0</v>
      </c>
      <c r="J71" s="1092">
        <f>'2 уровень'!K564</f>
        <v>0</v>
      </c>
      <c r="K71" s="1092">
        <f>'2 уровень'!L564</f>
        <v>0</v>
      </c>
      <c r="L71" s="1092">
        <f>'2 уровень'!M564</f>
        <v>0</v>
      </c>
      <c r="M71" s="1092">
        <f>'2 уровень'!N564</f>
        <v>0</v>
      </c>
      <c r="N71" s="1092">
        <f>'2 уровень'!O564</f>
        <v>0</v>
      </c>
      <c r="O71" s="1092">
        <f>'2 уровень'!P564</f>
        <v>0</v>
      </c>
      <c r="P71" s="110">
        <f>'2 уровень'!Q564</f>
        <v>0</v>
      </c>
      <c r="Q71" s="110">
        <f>'2 уровень'!R564</f>
        <v>0</v>
      </c>
      <c r="R71" s="110">
        <f>'2 уровень'!S564</f>
        <v>0</v>
      </c>
      <c r="S71" s="110">
        <f>'2 уровень'!T564</f>
        <v>0</v>
      </c>
      <c r="T71" s="110">
        <f>'2 уровень'!U564</f>
        <v>0</v>
      </c>
      <c r="U71" s="110">
        <f>'2 уровень'!V564</f>
        <v>0</v>
      </c>
      <c r="V71" s="110">
        <f>'2 уровень'!W564</f>
        <v>0</v>
      </c>
      <c r="W71" s="110">
        <f>'2 уровень'!X564</f>
        <v>0</v>
      </c>
      <c r="X71" s="110">
        <f>'2 уровень'!Y564</f>
        <v>0</v>
      </c>
      <c r="Y71" s="1091">
        <f>'2 уровень'!Z564</f>
        <v>0</v>
      </c>
      <c r="Z71" s="110"/>
      <c r="AA71" s="110"/>
      <c r="AB71" s="1069"/>
      <c r="AC71" s="1070"/>
      <c r="AD71" s="1069"/>
      <c r="AE71" s="1069"/>
      <c r="AF71" s="1069"/>
      <c r="AG71" s="1069"/>
      <c r="AH71" s="1069"/>
      <c r="AI71" s="1069"/>
      <c r="AJ71" s="1069"/>
      <c r="AK71" s="1069"/>
      <c r="AL71" s="1069"/>
      <c r="AM71" s="1069"/>
      <c r="AN71" s="1069"/>
      <c r="AO71" s="1069"/>
      <c r="AP71" s="1069"/>
      <c r="AQ71" s="1069"/>
      <c r="AR71" s="1069"/>
      <c r="AS71" s="1069"/>
      <c r="AT71" s="1069"/>
      <c r="AU71" s="1069"/>
      <c r="AV71" s="1069"/>
      <c r="AW71" s="1069"/>
      <c r="AX71" s="1069"/>
      <c r="AY71" s="1069"/>
      <c r="AZ71" s="1069"/>
      <c r="BA71" s="1069"/>
      <c r="BB71" s="1069"/>
      <c r="BC71" s="1069"/>
      <c r="BD71" s="1069"/>
      <c r="BE71" s="1069"/>
      <c r="BF71" s="1069"/>
      <c r="BG71" s="1069"/>
      <c r="BH71" s="1069"/>
      <c r="BI71" s="1069"/>
      <c r="BJ71" s="1069"/>
      <c r="BK71" s="1069"/>
      <c r="BL71" s="1069"/>
      <c r="BM71" s="1069"/>
      <c r="BN71" s="1069"/>
      <c r="BO71" s="1069"/>
      <c r="BP71" s="1069"/>
      <c r="BQ71" s="1069"/>
      <c r="BR71" s="1069"/>
      <c r="BS71" s="1069"/>
      <c r="BT71" s="1069"/>
      <c r="BU71" s="1069"/>
      <c r="BV71" s="1069"/>
      <c r="BW71" s="1069"/>
      <c r="BX71" s="1069"/>
      <c r="BY71" s="1069"/>
      <c r="BZ71" s="1069"/>
      <c r="CA71" s="1069"/>
      <c r="CB71" s="1069"/>
      <c r="CC71" s="1069"/>
      <c r="CD71" s="1069"/>
      <c r="CE71" s="1069"/>
      <c r="CF71" s="1069"/>
      <c r="CG71" s="1069"/>
      <c r="CH71" s="1069"/>
      <c r="CI71" s="1069"/>
      <c r="CJ71" s="1069"/>
      <c r="CK71" s="1069"/>
      <c r="CL71" s="1069"/>
      <c r="CM71" s="1069"/>
      <c r="CN71" s="1069"/>
      <c r="CO71" s="1069"/>
      <c r="CP71" s="1069"/>
      <c r="CQ71" s="1069"/>
      <c r="CR71" s="1069"/>
      <c r="CS71" s="1069"/>
      <c r="CT71" s="1069"/>
      <c r="CU71" s="1069"/>
      <c r="CV71" s="1069"/>
      <c r="CW71" s="1069"/>
      <c r="CX71" s="1069"/>
      <c r="CY71" s="1069"/>
      <c r="CZ71" s="1069"/>
      <c r="DA71" s="1069"/>
      <c r="DB71" s="1069"/>
      <c r="DC71" s="1069"/>
      <c r="DD71" s="1069"/>
      <c r="DE71" s="1069"/>
      <c r="DF71" s="1069"/>
      <c r="DG71" s="1069"/>
      <c r="DH71" s="1069"/>
      <c r="DI71" s="1069"/>
      <c r="DJ71" s="1069"/>
      <c r="DK71" s="1069"/>
      <c r="DL71" s="1069"/>
      <c r="DM71" s="1069"/>
      <c r="DN71" s="1069"/>
      <c r="DO71" s="1069"/>
      <c r="DP71" s="1069"/>
      <c r="DQ71" s="1069"/>
      <c r="DR71" s="1069"/>
      <c r="DS71" s="1069"/>
      <c r="DT71" s="1069"/>
      <c r="DU71" s="1069"/>
      <c r="DV71" s="1069"/>
      <c r="DW71" s="1069"/>
      <c r="DX71" s="1069"/>
      <c r="DY71" s="1069"/>
      <c r="DZ71" s="1069"/>
      <c r="EA71" s="1069"/>
      <c r="EB71" s="1069"/>
      <c r="EC71" s="1069"/>
      <c r="ED71" s="1069"/>
      <c r="EE71" s="1069"/>
      <c r="EF71" s="1069"/>
      <c r="EG71" s="1069"/>
      <c r="EH71" s="1069"/>
      <c r="EI71" s="1069"/>
      <c r="EJ71" s="1069"/>
      <c r="EK71" s="1069"/>
      <c r="EL71" s="1069"/>
      <c r="EM71" s="1069"/>
      <c r="EN71" s="1069"/>
      <c r="EO71" s="1069"/>
      <c r="EP71" s="1069"/>
      <c r="EQ71" s="1069"/>
      <c r="ER71" s="1069"/>
      <c r="ES71" s="1069"/>
      <c r="ET71" s="1069"/>
      <c r="EU71" s="1069"/>
      <c r="EV71" s="1069"/>
      <c r="EW71" s="1069"/>
      <c r="EX71" s="1069"/>
      <c r="EY71" s="1069"/>
      <c r="EZ71" s="1069"/>
      <c r="FA71" s="1069"/>
      <c r="FB71" s="1069"/>
      <c r="FC71" s="1069"/>
      <c r="FD71" s="1069"/>
      <c r="FE71" s="1069"/>
      <c r="FF71" s="1069"/>
      <c r="FG71" s="1069"/>
      <c r="FH71" s="1069"/>
      <c r="FI71" s="1069"/>
      <c r="FJ71" s="1069"/>
      <c r="FK71" s="1069"/>
      <c r="FL71" s="1069"/>
      <c r="FM71" s="1069"/>
      <c r="FN71" s="1069"/>
      <c r="FO71" s="1069"/>
      <c r="FP71" s="1069"/>
      <c r="FQ71" s="1069"/>
      <c r="FR71" s="1069"/>
      <c r="FS71" s="1069"/>
      <c r="FT71" s="1069"/>
      <c r="FU71" s="1069"/>
      <c r="FV71" s="1069"/>
      <c r="FW71" s="1069"/>
      <c r="FX71" s="1069"/>
      <c r="FY71" s="1069"/>
      <c r="FZ71" s="1069"/>
      <c r="GA71" s="1069"/>
      <c r="GB71" s="1069"/>
      <c r="GC71" s="1069"/>
      <c r="GD71" s="1069"/>
      <c r="GE71" s="1069"/>
      <c r="GF71" s="1069"/>
      <c r="GG71" s="1069"/>
      <c r="GH71" s="1069"/>
      <c r="GI71" s="1069"/>
      <c r="GJ71" s="1069"/>
      <c r="GK71" s="1069"/>
      <c r="GL71" s="1069"/>
      <c r="GM71" s="1069"/>
      <c r="GN71" s="1069"/>
      <c r="GO71" s="1069"/>
      <c r="GP71" s="1069"/>
      <c r="GQ71" s="1069"/>
      <c r="GR71" s="1069"/>
      <c r="GS71" s="1069"/>
      <c r="GT71" s="1069"/>
    </row>
    <row r="72" spans="1:202" x14ac:dyDescent="0.25">
      <c r="B72" s="104">
        <v>1</v>
      </c>
      <c r="C72" s="1654" t="s">
        <v>639</v>
      </c>
      <c r="D72" s="121">
        <f>'2 уровень'!E565</f>
        <v>116428</v>
      </c>
      <c r="E72" s="121">
        <f>'2 уровень'!F565</f>
        <v>38809</v>
      </c>
      <c r="F72" s="121">
        <f>'2 уровень'!G565</f>
        <v>41042.800000000003</v>
      </c>
      <c r="G72" s="1078">
        <f>'2 уровень'!H565</f>
        <v>105.75588136772399</v>
      </c>
      <c r="H72" s="1090">
        <f>'2 уровень'!I565</f>
        <v>0</v>
      </c>
      <c r="I72" s="1090">
        <f>'2 уровень'!J565</f>
        <v>0</v>
      </c>
      <c r="J72" s="1092">
        <f>'2 уровень'!K565</f>
        <v>0</v>
      </c>
      <c r="K72" s="1092">
        <f>'2 уровень'!L565</f>
        <v>0</v>
      </c>
      <c r="L72" s="1092">
        <f>'2 уровень'!M565</f>
        <v>0</v>
      </c>
      <c r="M72" s="1092">
        <f>'2 уровень'!N565</f>
        <v>0</v>
      </c>
      <c r="N72" s="1092">
        <f>'2 уровень'!O565</f>
        <v>0</v>
      </c>
      <c r="O72" s="1092">
        <f>'2 уровень'!P565</f>
        <v>0</v>
      </c>
      <c r="P72" s="110">
        <f>'2 уровень'!Q565</f>
        <v>0</v>
      </c>
      <c r="Q72" s="110">
        <f>'2 уровень'!R565</f>
        <v>0</v>
      </c>
      <c r="R72" s="110">
        <f>'2 уровень'!S565</f>
        <v>0</v>
      </c>
      <c r="S72" s="110">
        <f>'2 уровень'!T565</f>
        <v>0</v>
      </c>
      <c r="T72" s="110">
        <f>'2 уровень'!U565</f>
        <v>0</v>
      </c>
      <c r="U72" s="110">
        <f>'2 уровень'!V565</f>
        <v>0</v>
      </c>
      <c r="V72" s="110">
        <f>'2 уровень'!W565</f>
        <v>0</v>
      </c>
      <c r="W72" s="110">
        <f>'2 уровень'!X565</f>
        <v>0</v>
      </c>
      <c r="X72" s="110">
        <f>'2 уровень'!Y565</f>
        <v>0</v>
      </c>
      <c r="Y72" s="1091">
        <f>'2 уровень'!Z565</f>
        <v>0</v>
      </c>
      <c r="Z72" s="110"/>
      <c r="AA72" s="110"/>
      <c r="AB72" s="1069"/>
      <c r="AC72" s="1070"/>
      <c r="AD72" s="1069"/>
      <c r="AE72" s="1069"/>
      <c r="AF72" s="1069"/>
      <c r="AG72" s="1069"/>
      <c r="AH72" s="1069"/>
      <c r="AI72" s="1069"/>
      <c r="AJ72" s="1069"/>
      <c r="AK72" s="1069"/>
      <c r="AL72" s="1069"/>
      <c r="AM72" s="1069"/>
      <c r="AN72" s="1069"/>
      <c r="AO72" s="1069"/>
      <c r="AP72" s="1069"/>
      <c r="AQ72" s="1069"/>
      <c r="AR72" s="1069"/>
      <c r="AS72" s="1069"/>
      <c r="AT72" s="1069"/>
      <c r="AU72" s="1069"/>
      <c r="AV72" s="1069"/>
      <c r="AW72" s="1069"/>
      <c r="AX72" s="1069"/>
      <c r="AY72" s="1069"/>
      <c r="AZ72" s="1069"/>
      <c r="BA72" s="1069"/>
      <c r="BB72" s="1069"/>
      <c r="BC72" s="1069"/>
      <c r="BD72" s="1069"/>
      <c r="BE72" s="1069"/>
      <c r="BF72" s="1069"/>
      <c r="BG72" s="1069"/>
      <c r="BH72" s="1069"/>
      <c r="BI72" s="1069"/>
      <c r="BJ72" s="1069"/>
      <c r="BK72" s="1069"/>
      <c r="BL72" s="1069"/>
      <c r="BM72" s="1069"/>
      <c r="BN72" s="1069"/>
      <c r="BO72" s="1069"/>
      <c r="BP72" s="1069"/>
      <c r="BQ72" s="1069"/>
      <c r="BR72" s="1069"/>
      <c r="BS72" s="1069"/>
      <c r="BT72" s="1069"/>
      <c r="BU72" s="1069"/>
      <c r="BV72" s="1069"/>
      <c r="BW72" s="1069"/>
      <c r="BX72" s="1069"/>
      <c r="BY72" s="1069"/>
      <c r="BZ72" s="1069"/>
      <c r="CA72" s="1069"/>
      <c r="CB72" s="1069"/>
      <c r="CC72" s="1069"/>
      <c r="CD72" s="1069"/>
      <c r="CE72" s="1069"/>
      <c r="CF72" s="1069"/>
      <c r="CG72" s="1069"/>
      <c r="CH72" s="1069"/>
      <c r="CI72" s="1069"/>
      <c r="CJ72" s="1069"/>
      <c r="CK72" s="1069"/>
      <c r="CL72" s="1069"/>
      <c r="CM72" s="1069"/>
      <c r="CN72" s="1069"/>
      <c r="CO72" s="1069"/>
      <c r="CP72" s="1069"/>
      <c r="CQ72" s="1069"/>
      <c r="CR72" s="1069"/>
      <c r="CS72" s="1069"/>
      <c r="CT72" s="1069"/>
      <c r="CU72" s="1069"/>
      <c r="CV72" s="1069"/>
      <c r="CW72" s="1069"/>
      <c r="CX72" s="1069"/>
      <c r="CY72" s="1069"/>
      <c r="CZ72" s="1069"/>
      <c r="DA72" s="1069"/>
      <c r="DB72" s="1069"/>
      <c r="DC72" s="1069"/>
      <c r="DD72" s="1069"/>
      <c r="DE72" s="1069"/>
      <c r="DF72" s="1069"/>
      <c r="DG72" s="1069"/>
      <c r="DH72" s="1069"/>
      <c r="DI72" s="1069"/>
      <c r="DJ72" s="1069"/>
      <c r="DK72" s="1069"/>
      <c r="DL72" s="1069"/>
      <c r="DM72" s="1069"/>
      <c r="DN72" s="1069"/>
      <c r="DO72" s="1069"/>
      <c r="DP72" s="1069"/>
      <c r="DQ72" s="1069"/>
      <c r="DR72" s="1069"/>
      <c r="DS72" s="1069"/>
      <c r="DT72" s="1069"/>
      <c r="DU72" s="1069"/>
      <c r="DV72" s="1069"/>
      <c r="DW72" s="1069"/>
      <c r="DX72" s="1069"/>
      <c r="DY72" s="1069"/>
      <c r="DZ72" s="1069"/>
      <c r="EA72" s="1069"/>
      <c r="EB72" s="1069"/>
      <c r="EC72" s="1069"/>
      <c r="ED72" s="1069"/>
      <c r="EE72" s="1069"/>
      <c r="EF72" s="1069"/>
      <c r="EG72" s="1069"/>
      <c r="EH72" s="1069"/>
      <c r="EI72" s="1069"/>
      <c r="EJ72" s="1069"/>
      <c r="EK72" s="1069"/>
      <c r="EL72" s="1069"/>
      <c r="EM72" s="1069"/>
      <c r="EN72" s="1069"/>
      <c r="EO72" s="1069"/>
      <c r="EP72" s="1069"/>
      <c r="EQ72" s="1069"/>
      <c r="ER72" s="1069"/>
      <c r="ES72" s="1069"/>
      <c r="ET72" s="1069"/>
      <c r="EU72" s="1069"/>
      <c r="EV72" s="1069"/>
      <c r="EW72" s="1069"/>
      <c r="EX72" s="1069"/>
      <c r="EY72" s="1069"/>
      <c r="EZ72" s="1069"/>
      <c r="FA72" s="1069"/>
      <c r="FB72" s="1069"/>
      <c r="FC72" s="1069"/>
      <c r="FD72" s="1069"/>
      <c r="FE72" s="1069"/>
      <c r="FF72" s="1069"/>
      <c r="FG72" s="1069"/>
      <c r="FH72" s="1069"/>
      <c r="FI72" s="1069"/>
      <c r="FJ72" s="1069"/>
      <c r="FK72" s="1069"/>
      <c r="FL72" s="1069"/>
      <c r="FM72" s="1069"/>
      <c r="FN72" s="1069"/>
      <c r="FO72" s="1069"/>
      <c r="FP72" s="1069"/>
      <c r="FQ72" s="1069"/>
      <c r="FR72" s="1069"/>
      <c r="FS72" s="1069"/>
      <c r="FT72" s="1069"/>
      <c r="FU72" s="1069"/>
      <c r="FV72" s="1069"/>
      <c r="FW72" s="1069"/>
      <c r="FX72" s="1069"/>
      <c r="FY72" s="1069"/>
      <c r="FZ72" s="1069"/>
      <c r="GA72" s="1069"/>
      <c r="GB72" s="1069"/>
      <c r="GC72" s="1069"/>
      <c r="GD72" s="1069"/>
      <c r="GE72" s="1069"/>
      <c r="GF72" s="1069"/>
      <c r="GG72" s="1069"/>
      <c r="GH72" s="1069"/>
      <c r="GI72" s="1069"/>
      <c r="GJ72" s="1069"/>
      <c r="GK72" s="1069"/>
      <c r="GL72" s="1069"/>
      <c r="GM72" s="1069"/>
      <c r="GN72" s="1069"/>
      <c r="GO72" s="1069"/>
      <c r="GP72" s="1069"/>
      <c r="GQ72" s="1069"/>
      <c r="GR72" s="1069"/>
      <c r="GS72" s="1069"/>
      <c r="GT72" s="1069"/>
    </row>
    <row r="73" spans="1:202" x14ac:dyDescent="0.25">
      <c r="B73" s="104">
        <v>1</v>
      </c>
      <c r="C73" s="1655" t="s">
        <v>172</v>
      </c>
      <c r="D73" s="121">
        <f>'2 уровень'!E566</f>
        <v>1466020</v>
      </c>
      <c r="E73" s="121">
        <f>'2 уровень'!F566</f>
        <v>488673.00000000006</v>
      </c>
      <c r="F73" s="121">
        <f>'2 уровень'!G566</f>
        <v>493434.1368421053</v>
      </c>
      <c r="G73" s="1078">
        <f>'2 уровень'!H566</f>
        <v>100.97429914116501</v>
      </c>
      <c r="H73" s="1090">
        <f>'2 уровень'!I566</f>
        <v>0</v>
      </c>
      <c r="I73" s="1090">
        <f>'2 уровень'!J566</f>
        <v>0</v>
      </c>
      <c r="J73" s="1092">
        <f>'2 уровень'!K566</f>
        <v>0</v>
      </c>
      <c r="K73" s="1092">
        <f>'2 уровень'!L566</f>
        <v>0</v>
      </c>
      <c r="L73" s="1092">
        <f>'2 уровень'!M566</f>
        <v>0</v>
      </c>
      <c r="M73" s="1092">
        <f>'2 уровень'!N566</f>
        <v>0</v>
      </c>
      <c r="N73" s="1092">
        <f>'2 уровень'!O566</f>
        <v>0</v>
      </c>
      <c r="O73" s="1092">
        <f>'2 уровень'!P566</f>
        <v>0</v>
      </c>
      <c r="P73" s="110">
        <f>'2 уровень'!Q566</f>
        <v>517200.3712219923</v>
      </c>
      <c r="Q73" s="110">
        <f>'2 уровень'!R566</f>
        <v>517200.3712219923</v>
      </c>
      <c r="R73" s="110">
        <f>'2 уровень'!S566</f>
        <v>517200.3712219923</v>
      </c>
      <c r="S73" s="110">
        <f>'2 уровень'!T566</f>
        <v>517200.3712219923</v>
      </c>
      <c r="T73" s="110">
        <f>'2 уровень'!U566</f>
        <v>172400.1237406641</v>
      </c>
      <c r="U73" s="110">
        <f>'2 уровень'!V566</f>
        <v>169379.03610999999</v>
      </c>
      <c r="V73" s="110">
        <f>'2 уровень'!W566</f>
        <v>0</v>
      </c>
      <c r="W73" s="110">
        <f>'2 уровень'!X566</f>
        <v>-3021.0876306640912</v>
      </c>
      <c r="X73" s="110">
        <f>'2 уровень'!Y566</f>
        <v>-5184.3039799999997</v>
      </c>
      <c r="Y73" s="1091">
        <f>'2 уровень'!Z566</f>
        <v>164194.73213000002</v>
      </c>
      <c r="Z73" s="110"/>
      <c r="AA73" s="110"/>
      <c r="AB73" s="1069"/>
      <c r="AC73" s="1070"/>
      <c r="AD73" s="1069"/>
      <c r="AE73" s="1069"/>
      <c r="AF73" s="1069"/>
      <c r="AG73" s="1069"/>
      <c r="AH73" s="1069"/>
      <c r="AI73" s="1069"/>
      <c r="AJ73" s="1069"/>
      <c r="AK73" s="1069"/>
      <c r="AL73" s="1069"/>
      <c r="AM73" s="1069"/>
      <c r="AN73" s="1069"/>
      <c r="AO73" s="1069"/>
      <c r="AP73" s="1069"/>
      <c r="AQ73" s="1069"/>
      <c r="AR73" s="1069"/>
      <c r="AS73" s="1069"/>
      <c r="AT73" s="1069"/>
      <c r="AU73" s="1069"/>
      <c r="AV73" s="1069"/>
      <c r="AW73" s="1069"/>
      <c r="AX73" s="1069"/>
      <c r="AY73" s="1069"/>
      <c r="AZ73" s="1069"/>
      <c r="BA73" s="1069"/>
      <c r="BB73" s="1069"/>
      <c r="BC73" s="1069"/>
      <c r="BD73" s="1069"/>
      <c r="BE73" s="1069"/>
      <c r="BF73" s="1069"/>
      <c r="BG73" s="1069"/>
      <c r="BH73" s="1069"/>
      <c r="BI73" s="1069"/>
      <c r="BJ73" s="1069"/>
      <c r="BK73" s="1069"/>
      <c r="BL73" s="1069"/>
      <c r="BM73" s="1069"/>
      <c r="BN73" s="1069"/>
      <c r="BO73" s="1069"/>
      <c r="BP73" s="1069"/>
      <c r="BQ73" s="1069"/>
      <c r="BR73" s="1069"/>
      <c r="BS73" s="1069"/>
      <c r="BT73" s="1069"/>
      <c r="BU73" s="1069"/>
      <c r="BV73" s="1069"/>
      <c r="BW73" s="1069"/>
      <c r="BX73" s="1069"/>
      <c r="BY73" s="1069"/>
      <c r="BZ73" s="1069"/>
      <c r="CA73" s="1069"/>
      <c r="CB73" s="1069"/>
      <c r="CC73" s="1069"/>
      <c r="CD73" s="1069"/>
      <c r="CE73" s="1069"/>
      <c r="CF73" s="1069"/>
      <c r="CG73" s="1069"/>
      <c r="CH73" s="1069"/>
      <c r="CI73" s="1069"/>
      <c r="CJ73" s="1069"/>
      <c r="CK73" s="1069"/>
      <c r="CL73" s="1069"/>
      <c r="CM73" s="1069"/>
      <c r="CN73" s="1069"/>
      <c r="CO73" s="1069"/>
      <c r="CP73" s="1069"/>
      <c r="CQ73" s="1069"/>
      <c r="CR73" s="1069"/>
      <c r="CS73" s="1069"/>
      <c r="CT73" s="1069"/>
      <c r="CU73" s="1069"/>
      <c r="CV73" s="1069"/>
      <c r="CW73" s="1069"/>
      <c r="CX73" s="1069"/>
      <c r="CY73" s="1069"/>
      <c r="CZ73" s="1069"/>
      <c r="DA73" s="1069"/>
      <c r="DB73" s="1069"/>
      <c r="DC73" s="1069"/>
      <c r="DD73" s="1069"/>
      <c r="DE73" s="1069"/>
      <c r="DF73" s="1069"/>
      <c r="DG73" s="1069"/>
      <c r="DH73" s="1069"/>
      <c r="DI73" s="1069"/>
      <c r="DJ73" s="1069"/>
      <c r="DK73" s="1069"/>
      <c r="DL73" s="1069"/>
      <c r="DM73" s="1069"/>
      <c r="DN73" s="1069"/>
      <c r="DO73" s="1069"/>
      <c r="DP73" s="1069"/>
      <c r="DQ73" s="1069"/>
      <c r="DR73" s="1069"/>
      <c r="DS73" s="1069"/>
      <c r="DT73" s="1069"/>
      <c r="DU73" s="1069"/>
      <c r="DV73" s="1069"/>
      <c r="DW73" s="1069"/>
      <c r="DX73" s="1069"/>
      <c r="DY73" s="1069"/>
      <c r="DZ73" s="1069"/>
      <c r="EA73" s="1069"/>
      <c r="EB73" s="1069"/>
      <c r="EC73" s="1069"/>
      <c r="ED73" s="1069"/>
      <c r="EE73" s="1069"/>
      <c r="EF73" s="1069"/>
      <c r="EG73" s="1069"/>
      <c r="EH73" s="1069"/>
      <c r="EI73" s="1069"/>
      <c r="EJ73" s="1069"/>
      <c r="EK73" s="1069"/>
      <c r="EL73" s="1069"/>
      <c r="EM73" s="1069"/>
      <c r="EN73" s="1069"/>
      <c r="EO73" s="1069"/>
      <c r="EP73" s="1069"/>
      <c r="EQ73" s="1069"/>
      <c r="ER73" s="1069"/>
      <c r="ES73" s="1069"/>
      <c r="ET73" s="1069"/>
      <c r="EU73" s="1069"/>
      <c r="EV73" s="1069"/>
      <c r="EW73" s="1069"/>
      <c r="EX73" s="1069"/>
      <c r="EY73" s="1069"/>
      <c r="EZ73" s="1069"/>
      <c r="FA73" s="1069"/>
      <c r="FB73" s="1069"/>
      <c r="FC73" s="1069"/>
      <c r="FD73" s="1069"/>
      <c r="FE73" s="1069"/>
      <c r="FF73" s="1069"/>
      <c r="FG73" s="1069"/>
      <c r="FH73" s="1069"/>
      <c r="FI73" s="1069"/>
      <c r="FJ73" s="1069"/>
      <c r="FK73" s="1069"/>
      <c r="FL73" s="1069"/>
      <c r="FM73" s="1069"/>
      <c r="FN73" s="1069"/>
      <c r="FO73" s="1069"/>
      <c r="FP73" s="1069"/>
      <c r="FQ73" s="1069"/>
      <c r="FR73" s="1069"/>
      <c r="FS73" s="1069"/>
      <c r="FT73" s="1069"/>
      <c r="FU73" s="1069"/>
      <c r="FV73" s="1069"/>
      <c r="FW73" s="1069"/>
      <c r="FX73" s="1069"/>
      <c r="FY73" s="1069"/>
      <c r="FZ73" s="1069"/>
      <c r="GA73" s="1069"/>
      <c r="GB73" s="1069"/>
      <c r="GC73" s="1069"/>
      <c r="GD73" s="1069"/>
      <c r="GE73" s="1069"/>
      <c r="GF73" s="1069"/>
      <c r="GG73" s="1069"/>
      <c r="GH73" s="1069"/>
      <c r="GI73" s="1069"/>
      <c r="GJ73" s="1069"/>
      <c r="GK73" s="1069"/>
      <c r="GL73" s="1069"/>
      <c r="GM73" s="1069"/>
      <c r="GN73" s="1069"/>
      <c r="GO73" s="1069"/>
      <c r="GP73" s="1069"/>
      <c r="GQ73" s="1069"/>
      <c r="GR73" s="1069"/>
      <c r="GS73" s="1069"/>
      <c r="GT73" s="1069"/>
    </row>
    <row r="74" spans="1:202" x14ac:dyDescent="0.25">
      <c r="B74" s="104">
        <v>1</v>
      </c>
      <c r="C74" s="1649" t="s">
        <v>450</v>
      </c>
      <c r="D74" s="121">
        <f>'2 уровень'!E567</f>
        <v>0</v>
      </c>
      <c r="E74" s="121">
        <f>'2 уровень'!F567</f>
        <v>0</v>
      </c>
      <c r="F74" s="121">
        <f>'2 уровень'!G567</f>
        <v>0</v>
      </c>
      <c r="G74" s="1078">
        <f>'2 уровень'!H567</f>
        <v>0</v>
      </c>
      <c r="H74" s="1090">
        <f>'2 уровень'!I567</f>
        <v>0</v>
      </c>
      <c r="I74" s="1090">
        <f>'2 уровень'!J567</f>
        <v>0</v>
      </c>
      <c r="J74" s="1092">
        <f>'2 уровень'!K567</f>
        <v>0</v>
      </c>
      <c r="K74" s="1092">
        <f>'2 уровень'!L567</f>
        <v>0</v>
      </c>
      <c r="L74" s="1092">
        <f>'2 уровень'!M567</f>
        <v>0</v>
      </c>
      <c r="M74" s="1092">
        <f>'2 уровень'!N567</f>
        <v>0</v>
      </c>
      <c r="N74" s="1092">
        <f>'2 уровень'!O567</f>
        <v>0</v>
      </c>
      <c r="O74" s="1092">
        <f>'2 уровень'!P567</f>
        <v>0</v>
      </c>
      <c r="P74" s="110">
        <f>'2 уровень'!Q567</f>
        <v>0</v>
      </c>
      <c r="Q74" s="110">
        <f>'2 уровень'!R567</f>
        <v>0</v>
      </c>
      <c r="R74" s="110">
        <f>'2 уровень'!S567</f>
        <v>0</v>
      </c>
      <c r="S74" s="110">
        <f>'2 уровень'!T567</f>
        <v>0</v>
      </c>
      <c r="T74" s="110">
        <f>'2 уровень'!U567</f>
        <v>0</v>
      </c>
      <c r="U74" s="110">
        <f>'2 уровень'!V567</f>
        <v>0</v>
      </c>
      <c r="V74" s="110">
        <f>'2 уровень'!W567</f>
        <v>0</v>
      </c>
      <c r="W74" s="110">
        <f>'2 уровень'!X567</f>
        <v>0</v>
      </c>
      <c r="X74" s="110">
        <f>'2 уровень'!Y567</f>
        <v>0</v>
      </c>
      <c r="Y74" s="1091">
        <f>'2 уровень'!Z567</f>
        <v>0</v>
      </c>
      <c r="Z74" s="110"/>
      <c r="AA74" s="110"/>
      <c r="AB74" s="1069"/>
      <c r="AC74" s="1070"/>
      <c r="AD74" s="1069"/>
      <c r="AE74" s="1069"/>
      <c r="AF74" s="1069"/>
      <c r="AG74" s="1069"/>
      <c r="AH74" s="1069"/>
      <c r="AI74" s="1069"/>
      <c r="AJ74" s="1069"/>
      <c r="AK74" s="1069"/>
      <c r="AL74" s="1069"/>
      <c r="AM74" s="1069"/>
      <c r="AN74" s="1069"/>
      <c r="AO74" s="1069"/>
      <c r="AP74" s="1069"/>
      <c r="AQ74" s="1069"/>
      <c r="AR74" s="1069"/>
      <c r="AS74" s="1069"/>
      <c r="AT74" s="1069"/>
      <c r="AU74" s="1069"/>
      <c r="AV74" s="1069"/>
      <c r="AW74" s="1069"/>
      <c r="AX74" s="1069"/>
      <c r="AY74" s="1069"/>
      <c r="AZ74" s="1069"/>
      <c r="BA74" s="1069"/>
      <c r="BB74" s="1069"/>
      <c r="BC74" s="1069"/>
      <c r="BD74" s="1069"/>
      <c r="BE74" s="1069"/>
      <c r="BF74" s="1069"/>
      <c r="BG74" s="1069"/>
      <c r="BH74" s="1069"/>
      <c r="BI74" s="1069"/>
      <c r="BJ74" s="1069"/>
      <c r="BK74" s="1069"/>
      <c r="BL74" s="1069"/>
      <c r="BM74" s="1069"/>
      <c r="BN74" s="1069"/>
      <c r="BO74" s="1069"/>
      <c r="BP74" s="1069"/>
      <c r="BQ74" s="1069"/>
      <c r="BR74" s="1069"/>
      <c r="BS74" s="1069"/>
      <c r="BT74" s="1069"/>
      <c r="BU74" s="1069"/>
      <c r="BV74" s="1069"/>
      <c r="BW74" s="1069"/>
      <c r="BX74" s="1069"/>
      <c r="BY74" s="1069"/>
      <c r="BZ74" s="1069"/>
      <c r="CA74" s="1069"/>
      <c r="CB74" s="1069"/>
      <c r="CC74" s="1069"/>
      <c r="CD74" s="1069"/>
      <c r="CE74" s="1069"/>
      <c r="CF74" s="1069"/>
      <c r="CG74" s="1069"/>
      <c r="CH74" s="1069"/>
      <c r="CI74" s="1069"/>
      <c r="CJ74" s="1069"/>
      <c r="CK74" s="1069"/>
      <c r="CL74" s="1069"/>
      <c r="CM74" s="1069"/>
      <c r="CN74" s="1069"/>
      <c r="CO74" s="1069"/>
      <c r="CP74" s="1069"/>
      <c r="CQ74" s="1069"/>
      <c r="CR74" s="1069"/>
      <c r="CS74" s="1069"/>
      <c r="CT74" s="1069"/>
      <c r="CU74" s="1069"/>
      <c r="CV74" s="1069"/>
      <c r="CW74" s="1069"/>
      <c r="CX74" s="1069"/>
      <c r="CY74" s="1069"/>
      <c r="CZ74" s="1069"/>
      <c r="DA74" s="1069"/>
      <c r="DB74" s="1069"/>
      <c r="DC74" s="1069"/>
      <c r="DD74" s="1069"/>
      <c r="DE74" s="1069"/>
      <c r="DF74" s="1069"/>
      <c r="DG74" s="1069"/>
      <c r="DH74" s="1069"/>
      <c r="DI74" s="1069"/>
      <c r="DJ74" s="1069"/>
      <c r="DK74" s="1069"/>
      <c r="DL74" s="1069"/>
      <c r="DM74" s="1069"/>
      <c r="DN74" s="1069"/>
      <c r="DO74" s="1069"/>
      <c r="DP74" s="1069"/>
      <c r="DQ74" s="1069"/>
      <c r="DR74" s="1069"/>
      <c r="DS74" s="1069"/>
      <c r="DT74" s="1069"/>
      <c r="DU74" s="1069"/>
      <c r="DV74" s="1069"/>
      <c r="DW74" s="1069"/>
      <c r="DX74" s="1069"/>
      <c r="DY74" s="1069"/>
      <c r="DZ74" s="1069"/>
      <c r="EA74" s="1069"/>
      <c r="EB74" s="1069"/>
      <c r="EC74" s="1069"/>
      <c r="ED74" s="1069"/>
      <c r="EE74" s="1069"/>
      <c r="EF74" s="1069"/>
      <c r="EG74" s="1069"/>
      <c r="EH74" s="1069"/>
      <c r="EI74" s="1069"/>
      <c r="EJ74" s="1069"/>
      <c r="EK74" s="1069"/>
      <c r="EL74" s="1069"/>
      <c r="EM74" s="1069"/>
      <c r="EN74" s="1069"/>
      <c r="EO74" s="1069"/>
      <c r="EP74" s="1069"/>
      <c r="EQ74" s="1069"/>
      <c r="ER74" s="1069"/>
      <c r="ES74" s="1069"/>
      <c r="ET74" s="1069"/>
      <c r="EU74" s="1069"/>
      <c r="EV74" s="1069"/>
      <c r="EW74" s="1069"/>
      <c r="EX74" s="1069"/>
      <c r="EY74" s="1069"/>
      <c r="EZ74" s="1069"/>
      <c r="FA74" s="1069"/>
      <c r="FB74" s="1069"/>
      <c r="FC74" s="1069"/>
      <c r="FD74" s="1069"/>
      <c r="FE74" s="1069"/>
      <c r="FF74" s="1069"/>
      <c r="FG74" s="1069"/>
      <c r="FH74" s="1069"/>
      <c r="FI74" s="1069"/>
      <c r="FJ74" s="1069"/>
      <c r="FK74" s="1069"/>
      <c r="FL74" s="1069"/>
      <c r="FM74" s="1069"/>
      <c r="FN74" s="1069"/>
      <c r="FO74" s="1069"/>
      <c r="FP74" s="1069"/>
      <c r="FQ74" s="1069"/>
      <c r="FR74" s="1069"/>
      <c r="FS74" s="1069"/>
      <c r="FT74" s="1069"/>
      <c r="FU74" s="1069"/>
      <c r="FV74" s="1069"/>
      <c r="FW74" s="1069"/>
      <c r="FX74" s="1069"/>
      <c r="FY74" s="1069"/>
      <c r="FZ74" s="1069"/>
      <c r="GA74" s="1069"/>
      <c r="GB74" s="1069"/>
      <c r="GC74" s="1069"/>
      <c r="GD74" s="1069"/>
      <c r="GE74" s="1069"/>
      <c r="GF74" s="1069"/>
      <c r="GG74" s="1069"/>
      <c r="GH74" s="1069"/>
      <c r="GI74" s="1069"/>
      <c r="GJ74" s="1069"/>
      <c r="GK74" s="1069"/>
      <c r="GL74" s="1069"/>
      <c r="GM74" s="1069"/>
      <c r="GN74" s="1069"/>
      <c r="GO74" s="1069"/>
      <c r="GP74" s="1069"/>
      <c r="GQ74" s="1069"/>
      <c r="GR74" s="1069"/>
      <c r="GS74" s="1069"/>
      <c r="GT74" s="1069"/>
    </row>
    <row r="75" spans="1:202" ht="30" x14ac:dyDescent="0.25">
      <c r="B75" s="104">
        <v>1</v>
      </c>
      <c r="C75" s="1652" t="s">
        <v>203</v>
      </c>
      <c r="D75" s="121">
        <f>'2 уровень'!E568</f>
        <v>546638</v>
      </c>
      <c r="E75" s="121">
        <f>'2 уровень'!F568</f>
        <v>182212.42105263157</v>
      </c>
      <c r="F75" s="121">
        <f>'2 уровень'!G568</f>
        <v>194610.71052631579</v>
      </c>
      <c r="G75" s="1078">
        <f>'2 уровень'!H568</f>
        <v>106.80430532784754</v>
      </c>
      <c r="H75" s="1090">
        <f>'2 уровень'!I568</f>
        <v>0</v>
      </c>
      <c r="I75" s="1090">
        <f>'2 уровень'!J568</f>
        <v>0</v>
      </c>
      <c r="J75" s="1092">
        <f>'2 уровень'!K568</f>
        <v>0</v>
      </c>
      <c r="K75" s="1092">
        <f>'2 уровень'!L568</f>
        <v>0</v>
      </c>
      <c r="L75" s="1092">
        <f>'2 уровень'!M568</f>
        <v>0</v>
      </c>
      <c r="M75" s="1092">
        <f>'2 уровень'!N568</f>
        <v>0</v>
      </c>
      <c r="N75" s="1092">
        <f>'2 уровень'!O568</f>
        <v>0</v>
      </c>
      <c r="O75" s="1092">
        <f>'2 уровень'!P568</f>
        <v>0</v>
      </c>
      <c r="P75" s="110">
        <f>'2 уровень'!Q568</f>
        <v>0</v>
      </c>
      <c r="Q75" s="110">
        <f>'2 уровень'!R568</f>
        <v>0</v>
      </c>
      <c r="R75" s="110">
        <f>'2 уровень'!S568</f>
        <v>0</v>
      </c>
      <c r="S75" s="110">
        <f>'2 уровень'!T568</f>
        <v>0</v>
      </c>
      <c r="T75" s="110">
        <f>'2 уровень'!U568</f>
        <v>0</v>
      </c>
      <c r="U75" s="110">
        <f>'2 уровень'!V568</f>
        <v>0</v>
      </c>
      <c r="V75" s="110">
        <f>'2 уровень'!W568</f>
        <v>0</v>
      </c>
      <c r="W75" s="110">
        <f>'2 уровень'!X568</f>
        <v>0</v>
      </c>
      <c r="X75" s="110">
        <f>'2 уровень'!Y568</f>
        <v>0</v>
      </c>
      <c r="Y75" s="1091">
        <f>'2 уровень'!Z568</f>
        <v>0</v>
      </c>
      <c r="Z75" s="110"/>
      <c r="AA75" s="110"/>
      <c r="AB75" s="1069"/>
      <c r="AC75" s="1070"/>
      <c r="AD75" s="1069"/>
      <c r="AE75" s="1069"/>
      <c r="AF75" s="1069"/>
      <c r="AG75" s="1069"/>
      <c r="AH75" s="1069"/>
      <c r="AI75" s="1069"/>
      <c r="AJ75" s="1069"/>
      <c r="AK75" s="1069"/>
      <c r="AL75" s="1069"/>
      <c r="AM75" s="1069"/>
      <c r="AN75" s="1069"/>
      <c r="AO75" s="1069"/>
      <c r="AP75" s="1069"/>
      <c r="AQ75" s="1069"/>
      <c r="AR75" s="1069"/>
      <c r="AS75" s="1069"/>
      <c r="AT75" s="1069"/>
      <c r="AU75" s="1069"/>
      <c r="AV75" s="1069"/>
      <c r="AW75" s="1069"/>
      <c r="AX75" s="1069"/>
      <c r="AY75" s="1069"/>
      <c r="AZ75" s="1069"/>
      <c r="BA75" s="1069"/>
      <c r="BB75" s="1069"/>
      <c r="BC75" s="1069"/>
      <c r="BD75" s="1069"/>
      <c r="BE75" s="1069"/>
      <c r="BF75" s="1069"/>
      <c r="BG75" s="1069"/>
      <c r="BH75" s="1069"/>
      <c r="BI75" s="1069"/>
      <c r="BJ75" s="1069"/>
      <c r="BK75" s="1069"/>
      <c r="BL75" s="1069"/>
      <c r="BM75" s="1069"/>
      <c r="BN75" s="1069"/>
      <c r="BO75" s="1069"/>
      <c r="BP75" s="1069"/>
      <c r="BQ75" s="1069"/>
      <c r="BR75" s="1069"/>
      <c r="BS75" s="1069"/>
      <c r="BT75" s="1069"/>
      <c r="BU75" s="1069"/>
      <c r="BV75" s="1069"/>
      <c r="BW75" s="1069"/>
      <c r="BX75" s="1069"/>
      <c r="BY75" s="1069"/>
      <c r="BZ75" s="1069"/>
      <c r="CA75" s="1069"/>
      <c r="CB75" s="1069"/>
      <c r="CC75" s="1069"/>
      <c r="CD75" s="1069"/>
      <c r="CE75" s="1069"/>
      <c r="CF75" s="1069"/>
      <c r="CG75" s="1069"/>
      <c r="CH75" s="1069"/>
      <c r="CI75" s="1069"/>
      <c r="CJ75" s="1069"/>
      <c r="CK75" s="1069"/>
      <c r="CL75" s="1069"/>
      <c r="CM75" s="1069"/>
      <c r="CN75" s="1069"/>
      <c r="CO75" s="1069"/>
      <c r="CP75" s="1069"/>
      <c r="CQ75" s="1069"/>
      <c r="CR75" s="1069"/>
      <c r="CS75" s="1069"/>
      <c r="CT75" s="1069"/>
      <c r="CU75" s="1069"/>
      <c r="CV75" s="1069"/>
      <c r="CW75" s="1069"/>
      <c r="CX75" s="1069"/>
      <c r="CY75" s="1069"/>
      <c r="CZ75" s="1069"/>
      <c r="DA75" s="1069"/>
      <c r="DB75" s="1069"/>
      <c r="DC75" s="1069"/>
      <c r="DD75" s="1069"/>
      <c r="DE75" s="1069"/>
      <c r="DF75" s="1069"/>
      <c r="DG75" s="1069"/>
      <c r="DH75" s="1069"/>
      <c r="DI75" s="1069"/>
      <c r="DJ75" s="1069"/>
      <c r="DK75" s="1069"/>
      <c r="DL75" s="1069"/>
      <c r="DM75" s="1069"/>
      <c r="DN75" s="1069"/>
      <c r="DO75" s="1069"/>
      <c r="DP75" s="1069"/>
      <c r="DQ75" s="1069"/>
      <c r="DR75" s="1069"/>
      <c r="DS75" s="1069"/>
      <c r="DT75" s="1069"/>
      <c r="DU75" s="1069"/>
      <c r="DV75" s="1069"/>
      <c r="DW75" s="1069"/>
      <c r="DX75" s="1069"/>
      <c r="DY75" s="1069"/>
      <c r="DZ75" s="1069"/>
      <c r="EA75" s="1069"/>
      <c r="EB75" s="1069"/>
      <c r="EC75" s="1069"/>
      <c r="ED75" s="1069"/>
      <c r="EE75" s="1069"/>
      <c r="EF75" s="1069"/>
      <c r="EG75" s="1069"/>
      <c r="EH75" s="1069"/>
      <c r="EI75" s="1069"/>
      <c r="EJ75" s="1069"/>
      <c r="EK75" s="1069"/>
      <c r="EL75" s="1069"/>
      <c r="EM75" s="1069"/>
      <c r="EN75" s="1069"/>
      <c r="EO75" s="1069"/>
      <c r="EP75" s="1069"/>
      <c r="EQ75" s="1069"/>
      <c r="ER75" s="1069"/>
      <c r="ES75" s="1069"/>
      <c r="ET75" s="1069"/>
      <c r="EU75" s="1069"/>
      <c r="EV75" s="1069"/>
      <c r="EW75" s="1069"/>
      <c r="EX75" s="1069"/>
      <c r="EY75" s="1069"/>
      <c r="EZ75" s="1069"/>
      <c r="FA75" s="1069"/>
      <c r="FB75" s="1069"/>
      <c r="FC75" s="1069"/>
      <c r="FD75" s="1069"/>
      <c r="FE75" s="1069"/>
      <c r="FF75" s="1069"/>
      <c r="FG75" s="1069"/>
      <c r="FH75" s="1069"/>
      <c r="FI75" s="1069"/>
      <c r="FJ75" s="1069"/>
      <c r="FK75" s="1069"/>
      <c r="FL75" s="1069"/>
      <c r="FM75" s="1069"/>
      <c r="FN75" s="1069"/>
      <c r="FO75" s="1069"/>
      <c r="FP75" s="1069"/>
      <c r="FQ75" s="1069"/>
      <c r="FR75" s="1069"/>
      <c r="FS75" s="1069"/>
      <c r="FT75" s="1069"/>
      <c r="FU75" s="1069"/>
      <c r="FV75" s="1069"/>
      <c r="FW75" s="1069"/>
      <c r="FX75" s="1069"/>
      <c r="FY75" s="1069"/>
      <c r="FZ75" s="1069"/>
      <c r="GA75" s="1069"/>
      <c r="GB75" s="1069"/>
      <c r="GC75" s="1069"/>
      <c r="GD75" s="1069"/>
      <c r="GE75" s="1069"/>
      <c r="GF75" s="1069"/>
      <c r="GG75" s="1069"/>
      <c r="GH75" s="1069"/>
      <c r="GI75" s="1069"/>
      <c r="GJ75" s="1069"/>
      <c r="GK75" s="1069"/>
      <c r="GL75" s="1069"/>
      <c r="GM75" s="1069"/>
      <c r="GN75" s="1069"/>
      <c r="GO75" s="1069"/>
      <c r="GP75" s="1069"/>
      <c r="GQ75" s="1069"/>
      <c r="GR75" s="1069"/>
      <c r="GS75" s="1069"/>
      <c r="GT75" s="1069"/>
    </row>
    <row r="76" spans="1:202" x14ac:dyDescent="0.25">
      <c r="B76" s="104">
        <v>1</v>
      </c>
      <c r="C76" s="1652" t="s">
        <v>649</v>
      </c>
      <c r="D76" s="121">
        <f>'2 уровень'!E569</f>
        <v>49514</v>
      </c>
      <c r="E76" s="121">
        <f>'2 уровень'!F569</f>
        <v>16505</v>
      </c>
      <c r="F76" s="121">
        <f>'2 уровень'!G569</f>
        <v>66829.5</v>
      </c>
      <c r="G76" s="1078">
        <f>'2 уровень'!H569</f>
        <v>404.90457437140259</v>
      </c>
      <c r="H76" s="1090">
        <f>'2 уровень'!I569</f>
        <v>0</v>
      </c>
      <c r="I76" s="1090">
        <f>'2 уровень'!J569</f>
        <v>0</v>
      </c>
      <c r="J76" s="1092">
        <f>'2 уровень'!K569</f>
        <v>0</v>
      </c>
      <c r="K76" s="1092">
        <f>'2 уровень'!L569</f>
        <v>0</v>
      </c>
      <c r="L76" s="1092">
        <f>'2 уровень'!M569</f>
        <v>0</v>
      </c>
      <c r="M76" s="1092">
        <f>'2 уровень'!N569</f>
        <v>0</v>
      </c>
      <c r="N76" s="1092">
        <f>'2 уровень'!O569</f>
        <v>0</v>
      </c>
      <c r="O76" s="1092">
        <f>'2 уровень'!P569</f>
        <v>0</v>
      </c>
      <c r="P76" s="110">
        <f>'2 уровень'!Q569</f>
        <v>0</v>
      </c>
      <c r="Q76" s="110">
        <f>'2 уровень'!R569</f>
        <v>0</v>
      </c>
      <c r="R76" s="110">
        <f>'2 уровень'!S569</f>
        <v>0</v>
      </c>
      <c r="S76" s="110">
        <f>'2 уровень'!T569</f>
        <v>0</v>
      </c>
      <c r="T76" s="110">
        <f>'2 уровень'!U569</f>
        <v>0</v>
      </c>
      <c r="U76" s="110">
        <f>'2 уровень'!V569</f>
        <v>0</v>
      </c>
      <c r="V76" s="110">
        <f>'2 уровень'!W569</f>
        <v>0</v>
      </c>
      <c r="W76" s="110">
        <f>'2 уровень'!X569</f>
        <v>0</v>
      </c>
      <c r="X76" s="110">
        <f>'2 уровень'!Y569</f>
        <v>0</v>
      </c>
      <c r="Y76" s="1091">
        <f>'2 уровень'!Z569</f>
        <v>0</v>
      </c>
      <c r="Z76" s="110"/>
      <c r="AA76" s="110"/>
      <c r="AB76" s="1069"/>
      <c r="AC76" s="1070"/>
      <c r="AD76" s="1069"/>
      <c r="AE76" s="1069"/>
      <c r="AF76" s="1069"/>
      <c r="AG76" s="1069"/>
      <c r="AH76" s="1069"/>
      <c r="AI76" s="1069"/>
      <c r="AJ76" s="1069"/>
      <c r="AK76" s="1069"/>
      <c r="AL76" s="1069"/>
      <c r="AM76" s="1069"/>
      <c r="AN76" s="1069"/>
      <c r="AO76" s="1069"/>
      <c r="AP76" s="1069"/>
      <c r="AQ76" s="1069"/>
      <c r="AR76" s="1069"/>
      <c r="AS76" s="1069"/>
      <c r="AT76" s="1069"/>
      <c r="AU76" s="1069"/>
      <c r="AV76" s="1069"/>
      <c r="AW76" s="1069"/>
      <c r="AX76" s="1069"/>
      <c r="AY76" s="1069"/>
      <c r="AZ76" s="1069"/>
      <c r="BA76" s="1069"/>
      <c r="BB76" s="1069"/>
      <c r="BC76" s="1069"/>
      <c r="BD76" s="1069"/>
      <c r="BE76" s="1069"/>
      <c r="BF76" s="1069"/>
      <c r="BG76" s="1069"/>
      <c r="BH76" s="1069"/>
      <c r="BI76" s="1069"/>
      <c r="BJ76" s="1069"/>
      <c r="BK76" s="1069"/>
      <c r="BL76" s="1069"/>
      <c r="BM76" s="1069"/>
      <c r="BN76" s="1069"/>
      <c r="BO76" s="1069"/>
      <c r="BP76" s="1069"/>
      <c r="BQ76" s="1069"/>
      <c r="BR76" s="1069"/>
      <c r="BS76" s="1069"/>
      <c r="BT76" s="1069"/>
      <c r="BU76" s="1069"/>
      <c r="BV76" s="1069"/>
      <c r="BW76" s="1069"/>
      <c r="BX76" s="1069"/>
      <c r="BY76" s="1069"/>
      <c r="BZ76" s="1069"/>
      <c r="CA76" s="1069"/>
      <c r="CB76" s="1069"/>
      <c r="CC76" s="1069"/>
      <c r="CD76" s="1069"/>
      <c r="CE76" s="1069"/>
      <c r="CF76" s="1069"/>
      <c r="CG76" s="1069"/>
      <c r="CH76" s="1069"/>
      <c r="CI76" s="1069"/>
      <c r="CJ76" s="1069"/>
      <c r="CK76" s="1069"/>
      <c r="CL76" s="1069"/>
      <c r="CM76" s="1069"/>
      <c r="CN76" s="1069"/>
      <c r="CO76" s="1069"/>
      <c r="CP76" s="1069"/>
      <c r="CQ76" s="1069"/>
      <c r="CR76" s="1069"/>
      <c r="CS76" s="1069"/>
      <c r="CT76" s="1069"/>
      <c r="CU76" s="1069"/>
      <c r="CV76" s="1069"/>
      <c r="CW76" s="1069"/>
      <c r="CX76" s="1069"/>
      <c r="CY76" s="1069"/>
      <c r="CZ76" s="1069"/>
      <c r="DA76" s="1069"/>
      <c r="DB76" s="1069"/>
      <c r="DC76" s="1069"/>
      <c r="DD76" s="1069"/>
      <c r="DE76" s="1069"/>
      <c r="DF76" s="1069"/>
      <c r="DG76" s="1069"/>
      <c r="DH76" s="1069"/>
      <c r="DI76" s="1069"/>
      <c r="DJ76" s="1069"/>
      <c r="DK76" s="1069"/>
      <c r="DL76" s="1069"/>
      <c r="DM76" s="1069"/>
      <c r="DN76" s="1069"/>
      <c r="DO76" s="1069"/>
      <c r="DP76" s="1069"/>
      <c r="DQ76" s="1069"/>
      <c r="DR76" s="1069"/>
      <c r="DS76" s="1069"/>
      <c r="DT76" s="1069"/>
      <c r="DU76" s="1069"/>
      <c r="DV76" s="1069"/>
      <c r="DW76" s="1069"/>
      <c r="DX76" s="1069"/>
      <c r="DY76" s="1069"/>
      <c r="DZ76" s="1069"/>
      <c r="EA76" s="1069"/>
      <c r="EB76" s="1069"/>
      <c r="EC76" s="1069"/>
      <c r="ED76" s="1069"/>
      <c r="EE76" s="1069"/>
      <c r="EF76" s="1069"/>
      <c r="EG76" s="1069"/>
      <c r="EH76" s="1069"/>
      <c r="EI76" s="1069"/>
      <c r="EJ76" s="1069"/>
      <c r="EK76" s="1069"/>
      <c r="EL76" s="1069"/>
      <c r="EM76" s="1069"/>
      <c r="EN76" s="1069"/>
      <c r="EO76" s="1069"/>
      <c r="EP76" s="1069"/>
      <c r="EQ76" s="1069"/>
      <c r="ER76" s="1069"/>
      <c r="ES76" s="1069"/>
      <c r="ET76" s="1069"/>
      <c r="EU76" s="1069"/>
      <c r="EV76" s="1069"/>
      <c r="EW76" s="1069"/>
      <c r="EX76" s="1069"/>
      <c r="EY76" s="1069"/>
      <c r="EZ76" s="1069"/>
      <c r="FA76" s="1069"/>
      <c r="FB76" s="1069"/>
      <c r="FC76" s="1069"/>
      <c r="FD76" s="1069"/>
      <c r="FE76" s="1069"/>
      <c r="FF76" s="1069"/>
      <c r="FG76" s="1069"/>
      <c r="FH76" s="1069"/>
      <c r="FI76" s="1069"/>
      <c r="FJ76" s="1069"/>
      <c r="FK76" s="1069"/>
      <c r="FL76" s="1069"/>
      <c r="FM76" s="1069"/>
      <c r="FN76" s="1069"/>
      <c r="FO76" s="1069"/>
      <c r="FP76" s="1069"/>
      <c r="FQ76" s="1069"/>
      <c r="FR76" s="1069"/>
      <c r="FS76" s="1069"/>
      <c r="FT76" s="1069"/>
      <c r="FU76" s="1069"/>
      <c r="FV76" s="1069"/>
      <c r="FW76" s="1069"/>
      <c r="FX76" s="1069"/>
      <c r="FY76" s="1069"/>
      <c r="FZ76" s="1069"/>
      <c r="GA76" s="1069"/>
      <c r="GB76" s="1069"/>
      <c r="GC76" s="1069"/>
      <c r="GD76" s="1069"/>
      <c r="GE76" s="1069"/>
      <c r="GF76" s="1069"/>
      <c r="GG76" s="1069"/>
      <c r="GH76" s="1069"/>
      <c r="GI76" s="1069"/>
      <c r="GJ76" s="1069"/>
      <c r="GK76" s="1069"/>
      <c r="GL76" s="1069"/>
      <c r="GM76" s="1069"/>
      <c r="GN76" s="1069"/>
      <c r="GO76" s="1069"/>
      <c r="GP76" s="1069"/>
      <c r="GQ76" s="1069"/>
      <c r="GR76" s="1069"/>
      <c r="GS76" s="1069"/>
      <c r="GT76" s="1069"/>
    </row>
    <row r="77" spans="1:202" ht="30" x14ac:dyDescent="0.25">
      <c r="B77" s="104">
        <v>1</v>
      </c>
      <c r="C77" s="1652" t="s">
        <v>446</v>
      </c>
      <c r="D77" s="121">
        <f>'2 уровень'!E570</f>
        <v>16000</v>
      </c>
      <c r="E77" s="121">
        <f>'2 уровень'!F570</f>
        <v>5333</v>
      </c>
      <c r="F77" s="121">
        <f>'2 уровень'!G570</f>
        <v>4210</v>
      </c>
      <c r="G77" s="1078">
        <f>'2 уровень'!H570</f>
        <v>78.942433902118879</v>
      </c>
      <c r="H77" s="1090">
        <f>'2 уровень'!I570</f>
        <v>0</v>
      </c>
      <c r="I77" s="1090">
        <f>'2 уровень'!J570</f>
        <v>0</v>
      </c>
      <c r="J77" s="1092">
        <f>'2 уровень'!K570</f>
        <v>0</v>
      </c>
      <c r="K77" s="1092">
        <f>'2 уровень'!L570</f>
        <v>0</v>
      </c>
      <c r="L77" s="1092">
        <f>'2 уровень'!M570</f>
        <v>0</v>
      </c>
      <c r="M77" s="1092">
        <f>'2 уровень'!N570</f>
        <v>0</v>
      </c>
      <c r="N77" s="1092">
        <f>'2 уровень'!O570</f>
        <v>0</v>
      </c>
      <c r="O77" s="1092">
        <f>'2 уровень'!P570</f>
        <v>0</v>
      </c>
      <c r="P77" s="110">
        <f>'2 уровень'!Q570</f>
        <v>0</v>
      </c>
      <c r="Q77" s="110">
        <f>'2 уровень'!R570</f>
        <v>0</v>
      </c>
      <c r="R77" s="110">
        <f>'2 уровень'!S570</f>
        <v>0</v>
      </c>
      <c r="S77" s="110">
        <f>'2 уровень'!T570</f>
        <v>0</v>
      </c>
      <c r="T77" s="110">
        <f>'2 уровень'!U570</f>
        <v>0</v>
      </c>
      <c r="U77" s="110">
        <f>'2 уровень'!V570</f>
        <v>0</v>
      </c>
      <c r="V77" s="110">
        <f>'2 уровень'!W570</f>
        <v>0</v>
      </c>
      <c r="W77" s="110">
        <f>'2 уровень'!X570</f>
        <v>0</v>
      </c>
      <c r="X77" s="110">
        <f>'2 уровень'!Y570</f>
        <v>0</v>
      </c>
      <c r="Y77" s="1091">
        <f>'2 уровень'!Z570</f>
        <v>0</v>
      </c>
      <c r="Z77" s="110"/>
      <c r="AA77" s="110"/>
      <c r="AB77" s="1069"/>
      <c r="AC77" s="1070"/>
      <c r="AD77" s="1069"/>
      <c r="AE77" s="1069"/>
      <c r="AF77" s="1069"/>
      <c r="AG77" s="1069"/>
      <c r="AH77" s="1069"/>
      <c r="AI77" s="1069"/>
      <c r="AJ77" s="1069"/>
      <c r="AK77" s="1069"/>
      <c r="AL77" s="1069"/>
      <c r="AM77" s="1069"/>
      <c r="AN77" s="1069"/>
      <c r="AO77" s="1069"/>
      <c r="AP77" s="1069"/>
      <c r="AQ77" s="1069"/>
      <c r="AR77" s="1069"/>
      <c r="AS77" s="1069"/>
      <c r="AT77" s="1069"/>
      <c r="AU77" s="1069"/>
      <c r="AV77" s="1069"/>
      <c r="AW77" s="1069"/>
      <c r="AX77" s="1069"/>
      <c r="AY77" s="1069"/>
      <c r="AZ77" s="1069"/>
      <c r="BA77" s="1069"/>
      <c r="BB77" s="1069"/>
      <c r="BC77" s="1069"/>
      <c r="BD77" s="1069"/>
      <c r="BE77" s="1069"/>
      <c r="BF77" s="1069"/>
      <c r="BG77" s="1069"/>
      <c r="BH77" s="1069"/>
      <c r="BI77" s="1069"/>
      <c r="BJ77" s="1069"/>
      <c r="BK77" s="1069"/>
      <c r="BL77" s="1069"/>
      <c r="BM77" s="1069"/>
      <c r="BN77" s="1069"/>
      <c r="BO77" s="1069"/>
      <c r="BP77" s="1069"/>
      <c r="BQ77" s="1069"/>
      <c r="BR77" s="1069"/>
      <c r="BS77" s="1069"/>
      <c r="BT77" s="1069"/>
      <c r="BU77" s="1069"/>
      <c r="BV77" s="1069"/>
      <c r="BW77" s="1069"/>
      <c r="BX77" s="1069"/>
      <c r="BY77" s="1069"/>
      <c r="BZ77" s="1069"/>
      <c r="CA77" s="1069"/>
      <c r="CB77" s="1069"/>
      <c r="CC77" s="1069"/>
      <c r="CD77" s="1069"/>
      <c r="CE77" s="1069"/>
      <c r="CF77" s="1069"/>
      <c r="CG77" s="1069"/>
      <c r="CH77" s="1069"/>
      <c r="CI77" s="1069"/>
      <c r="CJ77" s="1069"/>
      <c r="CK77" s="1069"/>
      <c r="CL77" s="1069"/>
      <c r="CM77" s="1069"/>
      <c r="CN77" s="1069"/>
      <c r="CO77" s="1069"/>
      <c r="CP77" s="1069"/>
      <c r="CQ77" s="1069"/>
      <c r="CR77" s="1069"/>
      <c r="CS77" s="1069"/>
      <c r="CT77" s="1069"/>
      <c r="CU77" s="1069"/>
      <c r="CV77" s="1069"/>
      <c r="CW77" s="1069"/>
      <c r="CX77" s="1069"/>
      <c r="CY77" s="1069"/>
      <c r="CZ77" s="1069"/>
      <c r="DA77" s="1069"/>
      <c r="DB77" s="1069"/>
      <c r="DC77" s="1069"/>
      <c r="DD77" s="1069"/>
      <c r="DE77" s="1069"/>
      <c r="DF77" s="1069"/>
      <c r="DG77" s="1069"/>
      <c r="DH77" s="1069"/>
      <c r="DI77" s="1069"/>
      <c r="DJ77" s="1069"/>
      <c r="DK77" s="1069"/>
      <c r="DL77" s="1069"/>
      <c r="DM77" s="1069"/>
      <c r="DN77" s="1069"/>
      <c r="DO77" s="1069"/>
      <c r="DP77" s="1069"/>
      <c r="DQ77" s="1069"/>
      <c r="DR77" s="1069"/>
      <c r="DS77" s="1069"/>
      <c r="DT77" s="1069"/>
      <c r="DU77" s="1069"/>
      <c r="DV77" s="1069"/>
      <c r="DW77" s="1069"/>
      <c r="DX77" s="1069"/>
      <c r="DY77" s="1069"/>
      <c r="DZ77" s="1069"/>
      <c r="EA77" s="1069"/>
      <c r="EB77" s="1069"/>
      <c r="EC77" s="1069"/>
      <c r="ED77" s="1069"/>
      <c r="EE77" s="1069"/>
      <c r="EF77" s="1069"/>
      <c r="EG77" s="1069"/>
      <c r="EH77" s="1069"/>
      <c r="EI77" s="1069"/>
      <c r="EJ77" s="1069"/>
      <c r="EK77" s="1069"/>
      <c r="EL77" s="1069"/>
      <c r="EM77" s="1069"/>
      <c r="EN77" s="1069"/>
      <c r="EO77" s="1069"/>
      <c r="EP77" s="1069"/>
      <c r="EQ77" s="1069"/>
      <c r="ER77" s="1069"/>
      <c r="ES77" s="1069"/>
      <c r="ET77" s="1069"/>
      <c r="EU77" s="1069"/>
      <c r="EV77" s="1069"/>
      <c r="EW77" s="1069"/>
      <c r="EX77" s="1069"/>
      <c r="EY77" s="1069"/>
      <c r="EZ77" s="1069"/>
      <c r="FA77" s="1069"/>
      <c r="FB77" s="1069"/>
      <c r="FC77" s="1069"/>
      <c r="FD77" s="1069"/>
      <c r="FE77" s="1069"/>
      <c r="FF77" s="1069"/>
      <c r="FG77" s="1069"/>
      <c r="FH77" s="1069"/>
      <c r="FI77" s="1069"/>
      <c r="FJ77" s="1069"/>
      <c r="FK77" s="1069"/>
      <c r="FL77" s="1069"/>
      <c r="FM77" s="1069"/>
      <c r="FN77" s="1069"/>
      <c r="FO77" s="1069"/>
      <c r="FP77" s="1069"/>
      <c r="FQ77" s="1069"/>
      <c r="FR77" s="1069"/>
      <c r="FS77" s="1069"/>
      <c r="FT77" s="1069"/>
      <c r="FU77" s="1069"/>
      <c r="FV77" s="1069"/>
      <c r="FW77" s="1069"/>
      <c r="FX77" s="1069"/>
      <c r="FY77" s="1069"/>
      <c r="FZ77" s="1069"/>
      <c r="GA77" s="1069"/>
      <c r="GB77" s="1069"/>
      <c r="GC77" s="1069"/>
      <c r="GD77" s="1069"/>
      <c r="GE77" s="1069"/>
      <c r="GF77" s="1069"/>
      <c r="GG77" s="1069"/>
      <c r="GH77" s="1069"/>
      <c r="GI77" s="1069"/>
      <c r="GJ77" s="1069"/>
      <c r="GK77" s="1069"/>
      <c r="GL77" s="1069"/>
      <c r="GM77" s="1069"/>
      <c r="GN77" s="1069"/>
      <c r="GO77" s="1069"/>
      <c r="GP77" s="1069"/>
      <c r="GQ77" s="1069"/>
      <c r="GR77" s="1069"/>
      <c r="GS77" s="1069"/>
      <c r="GT77" s="1069"/>
    </row>
    <row r="78" spans="1:202" ht="45" x14ac:dyDescent="0.25">
      <c r="B78" s="104">
        <v>1</v>
      </c>
      <c r="C78" s="1652" t="s">
        <v>451</v>
      </c>
      <c r="D78" s="121">
        <f>'2 уровень'!E571</f>
        <v>70687</v>
      </c>
      <c r="E78" s="121">
        <f>'2 уровень'!F571</f>
        <v>23562</v>
      </c>
      <c r="F78" s="121">
        <f>'2 уровень'!G571</f>
        <v>26553</v>
      </c>
      <c r="G78" s="1078">
        <f>'2 уровень'!H571</f>
        <v>112.69416857652152</v>
      </c>
      <c r="H78" s="1090">
        <f>'2 уровень'!I571</f>
        <v>0</v>
      </c>
      <c r="I78" s="1090">
        <f>'2 уровень'!J571</f>
        <v>0</v>
      </c>
      <c r="J78" s="1092">
        <f>'2 уровень'!K571</f>
        <v>0</v>
      </c>
      <c r="K78" s="1092">
        <f>'2 уровень'!L571</f>
        <v>0</v>
      </c>
      <c r="L78" s="1092">
        <f>'2 уровень'!M571</f>
        <v>0</v>
      </c>
      <c r="M78" s="1092">
        <f>'2 уровень'!N571</f>
        <v>0</v>
      </c>
      <c r="N78" s="1092">
        <f>'2 уровень'!O571</f>
        <v>0</v>
      </c>
      <c r="O78" s="1092">
        <f>'2 уровень'!P571</f>
        <v>0</v>
      </c>
      <c r="P78" s="110">
        <f>'2 уровень'!Q571</f>
        <v>0</v>
      </c>
      <c r="Q78" s="110">
        <f>'2 уровень'!R571</f>
        <v>0</v>
      </c>
      <c r="R78" s="110">
        <f>'2 уровень'!S571</f>
        <v>0</v>
      </c>
      <c r="S78" s="110">
        <f>'2 уровень'!T571</f>
        <v>0</v>
      </c>
      <c r="T78" s="110">
        <f>'2 уровень'!U571</f>
        <v>0</v>
      </c>
      <c r="U78" s="110">
        <f>'2 уровень'!V571</f>
        <v>0</v>
      </c>
      <c r="V78" s="110">
        <f>'2 уровень'!W571</f>
        <v>0</v>
      </c>
      <c r="W78" s="110">
        <f>'2 уровень'!X571</f>
        <v>0</v>
      </c>
      <c r="X78" s="110">
        <f>'2 уровень'!Y571</f>
        <v>0</v>
      </c>
      <c r="Y78" s="1091">
        <f>'2 уровень'!Z571</f>
        <v>0</v>
      </c>
      <c r="Z78" s="110"/>
      <c r="AA78" s="110"/>
      <c r="AB78" s="1069"/>
      <c r="AC78" s="1070"/>
      <c r="AD78" s="1069"/>
      <c r="AE78" s="1069"/>
      <c r="AF78" s="1069"/>
      <c r="AG78" s="1069"/>
      <c r="AH78" s="1069"/>
      <c r="AI78" s="1069"/>
      <c r="AJ78" s="1069"/>
      <c r="AK78" s="1069"/>
      <c r="AL78" s="1069"/>
      <c r="AM78" s="1069"/>
      <c r="AN78" s="1069"/>
      <c r="AO78" s="1069"/>
      <c r="AP78" s="1069"/>
      <c r="AQ78" s="1069"/>
      <c r="AR78" s="1069"/>
      <c r="AS78" s="1069"/>
      <c r="AT78" s="1069"/>
      <c r="AU78" s="1069"/>
      <c r="AV78" s="1069"/>
      <c r="AW78" s="1069"/>
      <c r="AX78" s="1069"/>
      <c r="AY78" s="1069"/>
      <c r="AZ78" s="1069"/>
      <c r="BA78" s="1069"/>
      <c r="BB78" s="1069"/>
      <c r="BC78" s="1069"/>
      <c r="BD78" s="1069"/>
      <c r="BE78" s="1069"/>
      <c r="BF78" s="1069"/>
      <c r="BG78" s="1069"/>
      <c r="BH78" s="1069"/>
      <c r="BI78" s="1069"/>
      <c r="BJ78" s="1069"/>
      <c r="BK78" s="1069"/>
      <c r="BL78" s="1069"/>
      <c r="BM78" s="1069"/>
      <c r="BN78" s="1069"/>
      <c r="BO78" s="1069"/>
      <c r="BP78" s="1069"/>
      <c r="BQ78" s="1069"/>
      <c r="BR78" s="1069"/>
      <c r="BS78" s="1069"/>
      <c r="BT78" s="1069"/>
      <c r="BU78" s="1069"/>
      <c r="BV78" s="1069"/>
      <c r="BW78" s="1069"/>
      <c r="BX78" s="1069"/>
      <c r="BY78" s="1069"/>
      <c r="BZ78" s="1069"/>
      <c r="CA78" s="1069"/>
      <c r="CB78" s="1069"/>
      <c r="CC78" s="1069"/>
      <c r="CD78" s="1069"/>
      <c r="CE78" s="1069"/>
      <c r="CF78" s="1069"/>
      <c r="CG78" s="1069"/>
      <c r="CH78" s="1069"/>
      <c r="CI78" s="1069"/>
      <c r="CJ78" s="1069"/>
      <c r="CK78" s="1069"/>
      <c r="CL78" s="1069"/>
      <c r="CM78" s="1069"/>
      <c r="CN78" s="1069"/>
      <c r="CO78" s="1069"/>
      <c r="CP78" s="1069"/>
      <c r="CQ78" s="1069"/>
      <c r="CR78" s="1069"/>
      <c r="CS78" s="1069"/>
      <c r="CT78" s="1069"/>
      <c r="CU78" s="1069"/>
      <c r="CV78" s="1069"/>
      <c r="CW78" s="1069"/>
      <c r="CX78" s="1069"/>
      <c r="CY78" s="1069"/>
      <c r="CZ78" s="1069"/>
      <c r="DA78" s="1069"/>
      <c r="DB78" s="1069"/>
      <c r="DC78" s="1069"/>
      <c r="DD78" s="1069"/>
      <c r="DE78" s="1069"/>
      <c r="DF78" s="1069"/>
      <c r="DG78" s="1069"/>
      <c r="DH78" s="1069"/>
      <c r="DI78" s="1069"/>
      <c r="DJ78" s="1069"/>
      <c r="DK78" s="1069"/>
      <c r="DL78" s="1069"/>
      <c r="DM78" s="1069"/>
      <c r="DN78" s="1069"/>
      <c r="DO78" s="1069"/>
      <c r="DP78" s="1069"/>
      <c r="DQ78" s="1069"/>
      <c r="DR78" s="1069"/>
      <c r="DS78" s="1069"/>
      <c r="DT78" s="1069"/>
      <c r="DU78" s="1069"/>
      <c r="DV78" s="1069"/>
      <c r="DW78" s="1069"/>
      <c r="DX78" s="1069"/>
      <c r="DY78" s="1069"/>
      <c r="DZ78" s="1069"/>
      <c r="EA78" s="1069"/>
      <c r="EB78" s="1069"/>
      <c r="EC78" s="1069"/>
      <c r="ED78" s="1069"/>
      <c r="EE78" s="1069"/>
      <c r="EF78" s="1069"/>
      <c r="EG78" s="1069"/>
      <c r="EH78" s="1069"/>
      <c r="EI78" s="1069"/>
      <c r="EJ78" s="1069"/>
      <c r="EK78" s="1069"/>
      <c r="EL78" s="1069"/>
      <c r="EM78" s="1069"/>
      <c r="EN78" s="1069"/>
      <c r="EO78" s="1069"/>
      <c r="EP78" s="1069"/>
      <c r="EQ78" s="1069"/>
      <c r="ER78" s="1069"/>
      <c r="ES78" s="1069"/>
      <c r="ET78" s="1069"/>
      <c r="EU78" s="1069"/>
      <c r="EV78" s="1069"/>
      <c r="EW78" s="1069"/>
      <c r="EX78" s="1069"/>
      <c r="EY78" s="1069"/>
      <c r="EZ78" s="1069"/>
      <c r="FA78" s="1069"/>
      <c r="FB78" s="1069"/>
      <c r="FC78" s="1069"/>
      <c r="FD78" s="1069"/>
      <c r="FE78" s="1069"/>
      <c r="FF78" s="1069"/>
      <c r="FG78" s="1069"/>
      <c r="FH78" s="1069"/>
      <c r="FI78" s="1069"/>
      <c r="FJ78" s="1069"/>
      <c r="FK78" s="1069"/>
      <c r="FL78" s="1069"/>
      <c r="FM78" s="1069"/>
      <c r="FN78" s="1069"/>
      <c r="FO78" s="1069"/>
      <c r="FP78" s="1069"/>
      <c r="FQ78" s="1069"/>
      <c r="FR78" s="1069"/>
      <c r="FS78" s="1069"/>
      <c r="FT78" s="1069"/>
      <c r="FU78" s="1069"/>
      <c r="FV78" s="1069"/>
      <c r="FW78" s="1069"/>
      <c r="FX78" s="1069"/>
      <c r="FY78" s="1069"/>
      <c r="FZ78" s="1069"/>
      <c r="GA78" s="1069"/>
      <c r="GB78" s="1069"/>
      <c r="GC78" s="1069"/>
      <c r="GD78" s="1069"/>
      <c r="GE78" s="1069"/>
      <c r="GF78" s="1069"/>
      <c r="GG78" s="1069"/>
      <c r="GH78" s="1069"/>
      <c r="GI78" s="1069"/>
      <c r="GJ78" s="1069"/>
      <c r="GK78" s="1069"/>
      <c r="GL78" s="1069"/>
      <c r="GM78" s="1069"/>
      <c r="GN78" s="1069"/>
      <c r="GO78" s="1069"/>
      <c r="GP78" s="1069"/>
      <c r="GQ78" s="1069"/>
      <c r="GR78" s="1069"/>
      <c r="GS78" s="1069"/>
      <c r="GT78" s="1069"/>
    </row>
    <row r="79" spans="1:202" ht="30" x14ac:dyDescent="0.25">
      <c r="B79" s="104">
        <v>1</v>
      </c>
      <c r="C79" s="1652" t="s">
        <v>452</v>
      </c>
      <c r="D79" s="121">
        <f>'2 уровень'!E572</f>
        <v>48206</v>
      </c>
      <c r="E79" s="121">
        <f>'2 уровень'!F572</f>
        <v>16068</v>
      </c>
      <c r="F79" s="121">
        <f>'2 уровень'!G572</f>
        <v>15575</v>
      </c>
      <c r="G79" s="1078">
        <f>'2 уровень'!H572</f>
        <v>96.931789892954939</v>
      </c>
      <c r="H79" s="1090">
        <f>'2 уровень'!I572</f>
        <v>0</v>
      </c>
      <c r="I79" s="1090">
        <f>'2 уровень'!J572</f>
        <v>0</v>
      </c>
      <c r="J79" s="1092">
        <f>'2 уровень'!K572</f>
        <v>0</v>
      </c>
      <c r="K79" s="1092">
        <f>'2 уровень'!L572</f>
        <v>0</v>
      </c>
      <c r="L79" s="1092">
        <f>'2 уровень'!M572</f>
        <v>0</v>
      </c>
      <c r="M79" s="1092">
        <f>'2 уровень'!N572</f>
        <v>0</v>
      </c>
      <c r="N79" s="1092">
        <f>'2 уровень'!O572</f>
        <v>0</v>
      </c>
      <c r="O79" s="1092">
        <f>'2 уровень'!P572</f>
        <v>0</v>
      </c>
      <c r="P79" s="110">
        <f>'2 уровень'!Q572</f>
        <v>0</v>
      </c>
      <c r="Q79" s="110">
        <f>'2 уровень'!R572</f>
        <v>0</v>
      </c>
      <c r="R79" s="110">
        <f>'2 уровень'!S572</f>
        <v>0</v>
      </c>
      <c r="S79" s="110">
        <f>'2 уровень'!T572</f>
        <v>0</v>
      </c>
      <c r="T79" s="110">
        <f>'2 уровень'!U572</f>
        <v>0</v>
      </c>
      <c r="U79" s="110">
        <f>'2 уровень'!V572</f>
        <v>0</v>
      </c>
      <c r="V79" s="110">
        <f>'2 уровень'!W572</f>
        <v>0</v>
      </c>
      <c r="W79" s="110">
        <f>'2 уровень'!X572</f>
        <v>0</v>
      </c>
      <c r="X79" s="110">
        <f>'2 уровень'!Y572</f>
        <v>0</v>
      </c>
      <c r="Y79" s="1091">
        <f>'2 уровень'!Z572</f>
        <v>0</v>
      </c>
      <c r="Z79" s="110"/>
      <c r="AA79" s="110"/>
      <c r="AB79" s="1069"/>
      <c r="AC79" s="1070"/>
      <c r="AD79" s="1069"/>
      <c r="AE79" s="1069"/>
      <c r="AF79" s="1069"/>
      <c r="AG79" s="1069"/>
      <c r="AH79" s="1069"/>
      <c r="AI79" s="1069"/>
      <c r="AJ79" s="1069"/>
      <c r="AK79" s="1069"/>
      <c r="AL79" s="1069"/>
      <c r="AM79" s="1069"/>
      <c r="AN79" s="1069"/>
      <c r="AO79" s="1069"/>
      <c r="AP79" s="1069"/>
      <c r="AQ79" s="1069"/>
      <c r="AR79" s="1069"/>
      <c r="AS79" s="1069"/>
      <c r="AT79" s="1069"/>
      <c r="AU79" s="1069"/>
      <c r="AV79" s="1069"/>
      <c r="AW79" s="1069"/>
      <c r="AX79" s="1069"/>
      <c r="AY79" s="1069"/>
      <c r="AZ79" s="1069"/>
      <c r="BA79" s="1069"/>
      <c r="BB79" s="1069"/>
      <c r="BC79" s="1069"/>
      <c r="BD79" s="1069"/>
      <c r="BE79" s="1069"/>
      <c r="BF79" s="1069"/>
      <c r="BG79" s="1069"/>
      <c r="BH79" s="1069"/>
      <c r="BI79" s="1069"/>
      <c r="BJ79" s="1069"/>
      <c r="BK79" s="1069"/>
      <c r="BL79" s="1069"/>
      <c r="BM79" s="1069"/>
      <c r="BN79" s="1069"/>
      <c r="BO79" s="1069"/>
      <c r="BP79" s="1069"/>
      <c r="BQ79" s="1069"/>
      <c r="BR79" s="1069"/>
      <c r="BS79" s="1069"/>
      <c r="BT79" s="1069"/>
      <c r="BU79" s="1069"/>
      <c r="BV79" s="1069"/>
      <c r="BW79" s="1069"/>
      <c r="BX79" s="1069"/>
      <c r="BY79" s="1069"/>
      <c r="BZ79" s="1069"/>
      <c r="CA79" s="1069"/>
      <c r="CB79" s="1069"/>
      <c r="CC79" s="1069"/>
      <c r="CD79" s="1069"/>
      <c r="CE79" s="1069"/>
      <c r="CF79" s="1069"/>
      <c r="CG79" s="1069"/>
      <c r="CH79" s="1069"/>
      <c r="CI79" s="1069"/>
      <c r="CJ79" s="1069"/>
      <c r="CK79" s="1069"/>
      <c r="CL79" s="1069"/>
      <c r="CM79" s="1069"/>
      <c r="CN79" s="1069"/>
      <c r="CO79" s="1069"/>
      <c r="CP79" s="1069"/>
      <c r="CQ79" s="1069"/>
      <c r="CR79" s="1069"/>
      <c r="CS79" s="1069"/>
      <c r="CT79" s="1069"/>
      <c r="CU79" s="1069"/>
      <c r="CV79" s="1069"/>
      <c r="CW79" s="1069"/>
      <c r="CX79" s="1069"/>
      <c r="CY79" s="1069"/>
      <c r="CZ79" s="1069"/>
      <c r="DA79" s="1069"/>
      <c r="DB79" s="1069"/>
      <c r="DC79" s="1069"/>
      <c r="DD79" s="1069"/>
      <c r="DE79" s="1069"/>
      <c r="DF79" s="1069"/>
      <c r="DG79" s="1069"/>
      <c r="DH79" s="1069"/>
      <c r="DI79" s="1069"/>
      <c r="DJ79" s="1069"/>
      <c r="DK79" s="1069"/>
      <c r="DL79" s="1069"/>
      <c r="DM79" s="1069"/>
      <c r="DN79" s="1069"/>
      <c r="DO79" s="1069"/>
      <c r="DP79" s="1069"/>
      <c r="DQ79" s="1069"/>
      <c r="DR79" s="1069"/>
      <c r="DS79" s="1069"/>
      <c r="DT79" s="1069"/>
      <c r="DU79" s="1069"/>
      <c r="DV79" s="1069"/>
      <c r="DW79" s="1069"/>
      <c r="DX79" s="1069"/>
      <c r="DY79" s="1069"/>
      <c r="DZ79" s="1069"/>
      <c r="EA79" s="1069"/>
      <c r="EB79" s="1069"/>
      <c r="EC79" s="1069"/>
      <c r="ED79" s="1069"/>
      <c r="EE79" s="1069"/>
      <c r="EF79" s="1069"/>
      <c r="EG79" s="1069"/>
      <c r="EH79" s="1069"/>
      <c r="EI79" s="1069"/>
      <c r="EJ79" s="1069"/>
      <c r="EK79" s="1069"/>
      <c r="EL79" s="1069"/>
      <c r="EM79" s="1069"/>
      <c r="EN79" s="1069"/>
      <c r="EO79" s="1069"/>
      <c r="EP79" s="1069"/>
      <c r="EQ79" s="1069"/>
      <c r="ER79" s="1069"/>
      <c r="ES79" s="1069"/>
      <c r="ET79" s="1069"/>
      <c r="EU79" s="1069"/>
      <c r="EV79" s="1069"/>
      <c r="EW79" s="1069"/>
      <c r="EX79" s="1069"/>
      <c r="EY79" s="1069"/>
      <c r="EZ79" s="1069"/>
      <c r="FA79" s="1069"/>
      <c r="FB79" s="1069"/>
      <c r="FC79" s="1069"/>
      <c r="FD79" s="1069"/>
      <c r="FE79" s="1069"/>
      <c r="FF79" s="1069"/>
      <c r="FG79" s="1069"/>
      <c r="FH79" s="1069"/>
      <c r="FI79" s="1069"/>
      <c r="FJ79" s="1069"/>
      <c r="FK79" s="1069"/>
      <c r="FL79" s="1069"/>
      <c r="FM79" s="1069"/>
      <c r="FN79" s="1069"/>
      <c r="FO79" s="1069"/>
      <c r="FP79" s="1069"/>
      <c r="FQ79" s="1069"/>
      <c r="FR79" s="1069"/>
      <c r="FS79" s="1069"/>
      <c r="FT79" s="1069"/>
      <c r="FU79" s="1069"/>
      <c r="FV79" s="1069"/>
      <c r="FW79" s="1069"/>
      <c r="FX79" s="1069"/>
      <c r="FY79" s="1069"/>
      <c r="FZ79" s="1069"/>
      <c r="GA79" s="1069"/>
      <c r="GB79" s="1069"/>
      <c r="GC79" s="1069"/>
      <c r="GD79" s="1069"/>
      <c r="GE79" s="1069"/>
      <c r="GF79" s="1069"/>
      <c r="GG79" s="1069"/>
      <c r="GH79" s="1069"/>
      <c r="GI79" s="1069"/>
      <c r="GJ79" s="1069"/>
      <c r="GK79" s="1069"/>
      <c r="GL79" s="1069"/>
      <c r="GM79" s="1069"/>
      <c r="GN79" s="1069"/>
      <c r="GO79" s="1069"/>
      <c r="GP79" s="1069"/>
      <c r="GQ79" s="1069"/>
      <c r="GR79" s="1069"/>
      <c r="GS79" s="1069"/>
      <c r="GT79" s="1069"/>
    </row>
    <row r="80" spans="1:202" ht="30" x14ac:dyDescent="0.25">
      <c r="A80" s="104">
        <v>1</v>
      </c>
      <c r="B80" s="104">
        <v>1</v>
      </c>
      <c r="C80" s="1652" t="s">
        <v>453</v>
      </c>
      <c r="D80" s="121">
        <f>'2 уровень'!E573</f>
        <v>14464</v>
      </c>
      <c r="E80" s="121">
        <f>'2 уровень'!F573</f>
        <v>4822</v>
      </c>
      <c r="F80" s="121">
        <f>'2 уровень'!G573</f>
        <v>4215</v>
      </c>
      <c r="G80" s="1078">
        <f>'2 уровень'!H573</f>
        <v>87.411862297801747</v>
      </c>
      <c r="H80" s="1090">
        <f>'2 уровень'!I573</f>
        <v>0</v>
      </c>
      <c r="I80" s="1090">
        <f>'2 уровень'!J573</f>
        <v>0</v>
      </c>
      <c r="J80" s="1092">
        <f>'2 уровень'!K573</f>
        <v>0</v>
      </c>
      <c r="K80" s="1092">
        <f>'2 уровень'!L573</f>
        <v>0</v>
      </c>
      <c r="L80" s="1092">
        <f>'2 уровень'!M573</f>
        <v>0</v>
      </c>
      <c r="M80" s="1092">
        <f>'2 уровень'!N573</f>
        <v>0</v>
      </c>
      <c r="N80" s="1092">
        <f>'2 уровень'!O573</f>
        <v>0</v>
      </c>
      <c r="O80" s="1092">
        <f>'2 уровень'!P573</f>
        <v>0</v>
      </c>
      <c r="P80" s="110">
        <f>'2 уровень'!Q573</f>
        <v>0</v>
      </c>
      <c r="Q80" s="110">
        <f>'2 уровень'!R573</f>
        <v>0</v>
      </c>
      <c r="R80" s="110">
        <f>'2 уровень'!S573</f>
        <v>0</v>
      </c>
      <c r="S80" s="110">
        <f>'2 уровень'!T573</f>
        <v>0</v>
      </c>
      <c r="T80" s="110">
        <f>'2 уровень'!U573</f>
        <v>0</v>
      </c>
      <c r="U80" s="110">
        <f>'2 уровень'!V573</f>
        <v>0</v>
      </c>
      <c r="V80" s="110">
        <f>'2 уровень'!W573</f>
        <v>0</v>
      </c>
      <c r="W80" s="110">
        <f>'2 уровень'!X573</f>
        <v>0</v>
      </c>
      <c r="X80" s="110">
        <f>'2 уровень'!Y573</f>
        <v>0</v>
      </c>
      <c r="Y80" s="1091">
        <f>'2 уровень'!Z573</f>
        <v>0</v>
      </c>
      <c r="Z80" s="110"/>
      <c r="AA80" s="110"/>
      <c r="AB80" s="1069"/>
      <c r="AC80" s="1070"/>
      <c r="AD80" s="1069"/>
      <c r="AE80" s="1069"/>
      <c r="AF80" s="1069"/>
      <c r="AG80" s="1069"/>
      <c r="AH80" s="1069"/>
      <c r="AI80" s="1069"/>
      <c r="AJ80" s="1069"/>
      <c r="AK80" s="1069"/>
      <c r="AL80" s="1069"/>
      <c r="AM80" s="1069"/>
      <c r="AN80" s="1069"/>
      <c r="AO80" s="1069"/>
      <c r="AP80" s="1069"/>
      <c r="AQ80" s="1069"/>
      <c r="AR80" s="1069"/>
      <c r="AS80" s="1069"/>
      <c r="AT80" s="1069"/>
      <c r="AU80" s="1069"/>
      <c r="AV80" s="1069"/>
      <c r="AW80" s="1069"/>
      <c r="AX80" s="1069"/>
      <c r="AY80" s="1069"/>
      <c r="AZ80" s="1069"/>
      <c r="BA80" s="1069"/>
      <c r="BB80" s="1069"/>
      <c r="BC80" s="1069"/>
      <c r="BD80" s="1069"/>
      <c r="BE80" s="1069"/>
      <c r="BF80" s="1069"/>
      <c r="BG80" s="1069"/>
      <c r="BH80" s="1069"/>
      <c r="BI80" s="1069"/>
      <c r="BJ80" s="1069"/>
      <c r="BK80" s="1069"/>
      <c r="BL80" s="1069"/>
      <c r="BM80" s="1069"/>
      <c r="BN80" s="1069"/>
      <c r="BO80" s="1069"/>
      <c r="BP80" s="1069"/>
      <c r="BQ80" s="1069"/>
      <c r="BR80" s="1069"/>
      <c r="BS80" s="1069"/>
      <c r="BT80" s="1069"/>
      <c r="BU80" s="1069"/>
      <c r="BV80" s="1069"/>
      <c r="BW80" s="1069"/>
      <c r="BX80" s="1069"/>
      <c r="BY80" s="1069"/>
      <c r="BZ80" s="1069"/>
      <c r="CA80" s="1069"/>
      <c r="CB80" s="1069"/>
      <c r="CC80" s="1069"/>
      <c r="CD80" s="1069"/>
      <c r="CE80" s="1069"/>
      <c r="CF80" s="1069"/>
      <c r="CG80" s="1069"/>
      <c r="CH80" s="1069"/>
      <c r="CI80" s="1069"/>
      <c r="CJ80" s="1069"/>
      <c r="CK80" s="1069"/>
      <c r="CL80" s="1069"/>
      <c r="CM80" s="1069"/>
      <c r="CN80" s="1069"/>
      <c r="CO80" s="1069"/>
      <c r="CP80" s="1069"/>
      <c r="CQ80" s="1069"/>
      <c r="CR80" s="1069"/>
      <c r="CS80" s="1069"/>
      <c r="CT80" s="1069"/>
      <c r="CU80" s="1069"/>
      <c r="CV80" s="1069"/>
      <c r="CW80" s="1069"/>
      <c r="CX80" s="1069"/>
      <c r="CY80" s="1069"/>
      <c r="CZ80" s="1069"/>
      <c r="DA80" s="1069"/>
      <c r="DB80" s="1069"/>
      <c r="DC80" s="1069"/>
      <c r="DD80" s="1069"/>
      <c r="DE80" s="1069"/>
      <c r="DF80" s="1069"/>
      <c r="DG80" s="1069"/>
      <c r="DH80" s="1069"/>
      <c r="DI80" s="1069"/>
      <c r="DJ80" s="1069"/>
      <c r="DK80" s="1069"/>
      <c r="DL80" s="1069"/>
      <c r="DM80" s="1069"/>
      <c r="DN80" s="1069"/>
      <c r="DO80" s="1069"/>
      <c r="DP80" s="1069"/>
      <c r="DQ80" s="1069"/>
      <c r="DR80" s="1069"/>
      <c r="DS80" s="1069"/>
      <c r="DT80" s="1069"/>
      <c r="DU80" s="1069"/>
      <c r="DV80" s="1069"/>
      <c r="DW80" s="1069"/>
      <c r="DX80" s="1069"/>
      <c r="DY80" s="1069"/>
      <c r="DZ80" s="1069"/>
      <c r="EA80" s="1069"/>
      <c r="EB80" s="1069"/>
      <c r="EC80" s="1069"/>
      <c r="ED80" s="1069"/>
      <c r="EE80" s="1069"/>
      <c r="EF80" s="1069"/>
      <c r="EG80" s="1069"/>
      <c r="EH80" s="1069"/>
      <c r="EI80" s="1069"/>
      <c r="EJ80" s="1069"/>
      <c r="EK80" s="1069"/>
      <c r="EL80" s="1069"/>
      <c r="EM80" s="1069"/>
      <c r="EN80" s="1069"/>
      <c r="EO80" s="1069"/>
      <c r="EP80" s="1069"/>
      <c r="EQ80" s="1069"/>
      <c r="ER80" s="1069"/>
      <c r="ES80" s="1069"/>
      <c r="ET80" s="1069"/>
      <c r="EU80" s="1069"/>
      <c r="EV80" s="1069"/>
      <c r="EW80" s="1069"/>
      <c r="EX80" s="1069"/>
      <c r="EY80" s="1069"/>
      <c r="EZ80" s="1069"/>
      <c r="FA80" s="1069"/>
      <c r="FB80" s="1069"/>
      <c r="FC80" s="1069"/>
      <c r="FD80" s="1069"/>
      <c r="FE80" s="1069"/>
      <c r="FF80" s="1069"/>
      <c r="FG80" s="1069"/>
      <c r="FH80" s="1069"/>
      <c r="FI80" s="1069"/>
      <c r="FJ80" s="1069"/>
      <c r="FK80" s="1069"/>
      <c r="FL80" s="1069"/>
      <c r="FM80" s="1069"/>
      <c r="FN80" s="1069"/>
      <c r="FO80" s="1069"/>
      <c r="FP80" s="1069"/>
      <c r="FQ80" s="1069"/>
      <c r="FR80" s="1069"/>
      <c r="FS80" s="1069"/>
      <c r="FT80" s="1069"/>
      <c r="FU80" s="1069"/>
      <c r="FV80" s="1069"/>
      <c r="FW80" s="1069"/>
      <c r="FX80" s="1069"/>
      <c r="FY80" s="1069"/>
      <c r="FZ80" s="1069"/>
      <c r="GA80" s="1069"/>
      <c r="GB80" s="1069"/>
      <c r="GC80" s="1069"/>
      <c r="GD80" s="1069"/>
      <c r="GE80" s="1069"/>
      <c r="GF80" s="1069"/>
      <c r="GG80" s="1069"/>
      <c r="GH80" s="1069"/>
      <c r="GI80" s="1069"/>
      <c r="GJ80" s="1069"/>
      <c r="GK80" s="1069"/>
      <c r="GL80" s="1069"/>
      <c r="GM80" s="1069"/>
      <c r="GN80" s="1069"/>
      <c r="GO80" s="1069"/>
      <c r="GP80" s="1069"/>
      <c r="GQ80" s="1069"/>
      <c r="GR80" s="1069"/>
      <c r="GS80" s="1069"/>
      <c r="GT80" s="1069"/>
    </row>
    <row r="81" spans="1:202" ht="45" x14ac:dyDescent="0.25">
      <c r="A81" s="104">
        <v>1</v>
      </c>
      <c r="B81" s="104">
        <v>1</v>
      </c>
      <c r="C81" s="1652" t="s">
        <v>502</v>
      </c>
      <c r="D81" s="121">
        <f>'2 уровень'!E574</f>
        <v>1261</v>
      </c>
      <c r="E81" s="121">
        <f>'2 уровень'!F574</f>
        <v>420</v>
      </c>
      <c r="F81" s="121">
        <f>'2 уровень'!G574</f>
        <v>1312</v>
      </c>
      <c r="G81" s="1078">
        <f>'2 уровень'!H574</f>
        <v>312.38095238095241</v>
      </c>
      <c r="H81" s="1090"/>
      <c r="I81" s="1090">
        <f>'2 уровень'!J574</f>
        <v>0</v>
      </c>
      <c r="J81" s="1092">
        <f>'2 уровень'!K574</f>
        <v>0</v>
      </c>
      <c r="K81" s="1092">
        <f>'2 уровень'!L574</f>
        <v>0</v>
      </c>
      <c r="L81" s="1092">
        <f>'2 уровень'!M574</f>
        <v>0</v>
      </c>
      <c r="M81" s="1092">
        <f>'2 уровень'!N574</f>
        <v>0</v>
      </c>
      <c r="N81" s="1092">
        <f>'2 уровень'!O574</f>
        <v>0</v>
      </c>
      <c r="O81" s="1092">
        <f>'2 уровень'!P574</f>
        <v>0</v>
      </c>
      <c r="P81" s="110">
        <f>'2 уровень'!Q574</f>
        <v>0</v>
      </c>
      <c r="Q81" s="110">
        <f>'2 уровень'!R574</f>
        <v>0</v>
      </c>
      <c r="R81" s="110">
        <f>'2 уровень'!S574</f>
        <v>0</v>
      </c>
      <c r="S81" s="110">
        <f>'2 уровень'!T574</f>
        <v>0</v>
      </c>
      <c r="T81" s="110">
        <f>'2 уровень'!U574</f>
        <v>0</v>
      </c>
      <c r="U81" s="110">
        <f>'2 уровень'!V574</f>
        <v>0</v>
      </c>
      <c r="V81" s="110">
        <f>'2 уровень'!W574</f>
        <v>0</v>
      </c>
      <c r="W81" s="110">
        <f>'2 уровень'!X574</f>
        <v>0</v>
      </c>
      <c r="X81" s="110">
        <f>'2 уровень'!Y574</f>
        <v>0</v>
      </c>
      <c r="Y81" s="1091">
        <f>'2 уровень'!Z574</f>
        <v>0</v>
      </c>
      <c r="Z81" s="110"/>
      <c r="AA81" s="110"/>
      <c r="AB81" s="1069"/>
      <c r="AC81" s="1070"/>
      <c r="AD81" s="1069"/>
      <c r="AE81" s="1069"/>
      <c r="AF81" s="1069"/>
      <c r="AG81" s="1069"/>
      <c r="AH81" s="1069"/>
      <c r="AI81" s="1069"/>
      <c r="AJ81" s="1069"/>
      <c r="AK81" s="1069"/>
      <c r="AL81" s="1069"/>
      <c r="AM81" s="1069"/>
      <c r="AN81" s="1069"/>
      <c r="AO81" s="1069"/>
      <c r="AP81" s="1069"/>
      <c r="AQ81" s="1069"/>
      <c r="AR81" s="1069"/>
      <c r="AS81" s="1069"/>
      <c r="AT81" s="1069"/>
      <c r="AU81" s="1069"/>
      <c r="AV81" s="1069"/>
      <c r="AW81" s="1069"/>
      <c r="AX81" s="1069"/>
      <c r="AY81" s="1069"/>
      <c r="AZ81" s="1069"/>
      <c r="BA81" s="1069"/>
      <c r="BB81" s="1069"/>
      <c r="BC81" s="1069"/>
      <c r="BD81" s="1069"/>
      <c r="BE81" s="1069"/>
      <c r="BF81" s="1069"/>
      <c r="BG81" s="1069"/>
      <c r="BH81" s="1069"/>
      <c r="BI81" s="1069"/>
      <c r="BJ81" s="1069"/>
      <c r="BK81" s="1069"/>
      <c r="BL81" s="1069"/>
      <c r="BM81" s="1069"/>
      <c r="BN81" s="1069"/>
      <c r="BO81" s="1069"/>
      <c r="BP81" s="1069"/>
      <c r="BQ81" s="1069"/>
      <c r="BR81" s="1069"/>
      <c r="BS81" s="1069"/>
      <c r="BT81" s="1069"/>
      <c r="BU81" s="1069"/>
      <c r="BV81" s="1069"/>
      <c r="BW81" s="1069"/>
      <c r="BX81" s="1069"/>
      <c r="BY81" s="1069"/>
      <c r="BZ81" s="1069"/>
      <c r="CA81" s="1069"/>
      <c r="CB81" s="1069"/>
      <c r="CC81" s="1069"/>
      <c r="CD81" s="1069"/>
      <c r="CE81" s="1069"/>
      <c r="CF81" s="1069"/>
      <c r="CG81" s="1069"/>
      <c r="CH81" s="1069"/>
      <c r="CI81" s="1069"/>
      <c r="CJ81" s="1069"/>
      <c r="CK81" s="1069"/>
      <c r="CL81" s="1069"/>
      <c r="CM81" s="1069"/>
      <c r="CN81" s="1069"/>
      <c r="CO81" s="1069"/>
      <c r="CP81" s="1069"/>
      <c r="CQ81" s="1069"/>
      <c r="CR81" s="1069"/>
      <c r="CS81" s="1069"/>
      <c r="CT81" s="1069"/>
      <c r="CU81" s="1069"/>
      <c r="CV81" s="1069"/>
      <c r="CW81" s="1069"/>
      <c r="CX81" s="1069"/>
      <c r="CY81" s="1069"/>
      <c r="CZ81" s="1069"/>
      <c r="DA81" s="1069"/>
      <c r="DB81" s="1069"/>
      <c r="DC81" s="1069"/>
      <c r="DD81" s="1069"/>
      <c r="DE81" s="1069"/>
      <c r="DF81" s="1069"/>
      <c r="DG81" s="1069"/>
      <c r="DH81" s="1069"/>
      <c r="DI81" s="1069"/>
      <c r="DJ81" s="1069"/>
      <c r="DK81" s="1069"/>
      <c r="DL81" s="1069"/>
      <c r="DM81" s="1069"/>
      <c r="DN81" s="1069"/>
      <c r="DO81" s="1069"/>
      <c r="DP81" s="1069"/>
      <c r="DQ81" s="1069"/>
      <c r="DR81" s="1069"/>
      <c r="DS81" s="1069"/>
      <c r="DT81" s="1069"/>
      <c r="DU81" s="1069"/>
      <c r="DV81" s="1069"/>
      <c r="DW81" s="1069"/>
      <c r="DX81" s="1069"/>
      <c r="DY81" s="1069"/>
      <c r="DZ81" s="1069"/>
      <c r="EA81" s="1069"/>
      <c r="EB81" s="1069"/>
      <c r="EC81" s="1069"/>
      <c r="ED81" s="1069"/>
      <c r="EE81" s="1069"/>
      <c r="EF81" s="1069"/>
      <c r="EG81" s="1069"/>
      <c r="EH81" s="1069"/>
      <c r="EI81" s="1069"/>
      <c r="EJ81" s="1069"/>
      <c r="EK81" s="1069"/>
      <c r="EL81" s="1069"/>
      <c r="EM81" s="1069"/>
      <c r="EN81" s="1069"/>
      <c r="EO81" s="1069"/>
      <c r="EP81" s="1069"/>
      <c r="EQ81" s="1069"/>
      <c r="ER81" s="1069"/>
      <c r="ES81" s="1069"/>
      <c r="ET81" s="1069"/>
      <c r="EU81" s="1069"/>
      <c r="EV81" s="1069"/>
      <c r="EW81" s="1069"/>
      <c r="EX81" s="1069"/>
      <c r="EY81" s="1069"/>
      <c r="EZ81" s="1069"/>
      <c r="FA81" s="1069"/>
      <c r="FB81" s="1069"/>
      <c r="FC81" s="1069"/>
      <c r="FD81" s="1069"/>
      <c r="FE81" s="1069"/>
      <c r="FF81" s="1069"/>
      <c r="FG81" s="1069"/>
      <c r="FH81" s="1069"/>
      <c r="FI81" s="1069"/>
      <c r="FJ81" s="1069"/>
      <c r="FK81" s="1069"/>
      <c r="FL81" s="1069"/>
      <c r="FM81" s="1069"/>
      <c r="FN81" s="1069"/>
      <c r="FO81" s="1069"/>
      <c r="FP81" s="1069"/>
      <c r="FQ81" s="1069"/>
      <c r="FR81" s="1069"/>
      <c r="FS81" s="1069"/>
      <c r="FT81" s="1069"/>
      <c r="FU81" s="1069"/>
      <c r="FV81" s="1069"/>
      <c r="FW81" s="1069"/>
      <c r="FX81" s="1069"/>
      <c r="FY81" s="1069"/>
      <c r="FZ81" s="1069"/>
      <c r="GA81" s="1069"/>
      <c r="GB81" s="1069"/>
      <c r="GC81" s="1069"/>
      <c r="GD81" s="1069"/>
      <c r="GE81" s="1069"/>
      <c r="GF81" s="1069"/>
      <c r="GG81" s="1069"/>
      <c r="GH81" s="1069"/>
      <c r="GI81" s="1069"/>
      <c r="GJ81" s="1069"/>
      <c r="GK81" s="1069"/>
      <c r="GL81" s="1069"/>
      <c r="GM81" s="1069"/>
      <c r="GN81" s="1069"/>
      <c r="GO81" s="1069"/>
      <c r="GP81" s="1069"/>
      <c r="GQ81" s="1069"/>
      <c r="GR81" s="1069"/>
      <c r="GS81" s="1069"/>
      <c r="GT81" s="1069"/>
    </row>
    <row r="82" spans="1:202" ht="30" x14ac:dyDescent="0.25">
      <c r="A82" s="104">
        <v>1</v>
      </c>
      <c r="B82" s="104">
        <v>1</v>
      </c>
      <c r="C82" s="1652" t="s">
        <v>503</v>
      </c>
      <c r="D82" s="121">
        <f>'2 уровень'!E575</f>
        <v>6756</v>
      </c>
      <c r="E82" s="121">
        <f>'2 уровень'!F575</f>
        <v>2252</v>
      </c>
      <c r="F82" s="121">
        <f>'2 уровень'!G575</f>
        <v>5451</v>
      </c>
      <c r="G82" s="1078">
        <f>'2 уровень'!H575</f>
        <v>242.05150976909414</v>
      </c>
      <c r="H82" s="1090">
        <f>'2 уровень'!I575</f>
        <v>0</v>
      </c>
      <c r="I82" s="1090">
        <f>'2 уровень'!J575</f>
        <v>0</v>
      </c>
      <c r="J82" s="1092">
        <f>'2 уровень'!K575</f>
        <v>0</v>
      </c>
      <c r="K82" s="1092">
        <f>'2 уровень'!L575</f>
        <v>0</v>
      </c>
      <c r="L82" s="1092">
        <f>'2 уровень'!M575</f>
        <v>0</v>
      </c>
      <c r="M82" s="1092">
        <f>'2 уровень'!N575</f>
        <v>0</v>
      </c>
      <c r="N82" s="1092">
        <f>'2 уровень'!O575</f>
        <v>0</v>
      </c>
      <c r="O82" s="1092">
        <f>'2 уровень'!P575</f>
        <v>0</v>
      </c>
      <c r="P82" s="110">
        <f>'2 уровень'!Q575</f>
        <v>0</v>
      </c>
      <c r="Q82" s="110">
        <f>'2 уровень'!R575</f>
        <v>0</v>
      </c>
      <c r="R82" s="110">
        <f>'2 уровень'!S575</f>
        <v>0</v>
      </c>
      <c r="S82" s="110">
        <f>'2 уровень'!T575</f>
        <v>0</v>
      </c>
      <c r="T82" s="110">
        <f>'2 уровень'!U575</f>
        <v>0</v>
      </c>
      <c r="U82" s="110">
        <f>'2 уровень'!V575</f>
        <v>0</v>
      </c>
      <c r="V82" s="110">
        <f>'2 уровень'!W575</f>
        <v>0</v>
      </c>
      <c r="W82" s="110">
        <f>'2 уровень'!X575</f>
        <v>0</v>
      </c>
      <c r="X82" s="110">
        <f>'2 уровень'!Y575</f>
        <v>0</v>
      </c>
      <c r="Y82" s="1091">
        <f>'2 уровень'!Z575</f>
        <v>0</v>
      </c>
      <c r="Z82" s="110"/>
      <c r="AA82" s="110"/>
      <c r="AB82" s="1069"/>
      <c r="AC82" s="1070"/>
      <c r="AD82" s="1069"/>
      <c r="AE82" s="1069"/>
      <c r="AF82" s="1069"/>
      <c r="AG82" s="1069"/>
      <c r="AH82" s="1069"/>
      <c r="AI82" s="1069"/>
      <c r="AJ82" s="1069"/>
      <c r="AK82" s="1069"/>
      <c r="AL82" s="1069"/>
      <c r="AM82" s="1069"/>
      <c r="AN82" s="1069"/>
      <c r="AO82" s="1069"/>
      <c r="AP82" s="1069"/>
      <c r="AQ82" s="1069"/>
      <c r="AR82" s="1069"/>
      <c r="AS82" s="1069"/>
      <c r="AT82" s="1069"/>
      <c r="AU82" s="1069"/>
      <c r="AV82" s="1069"/>
      <c r="AW82" s="1069"/>
      <c r="AX82" s="1069"/>
      <c r="AY82" s="1069"/>
      <c r="AZ82" s="1069"/>
      <c r="BA82" s="1069"/>
      <c r="BB82" s="1069"/>
      <c r="BC82" s="1069"/>
      <c r="BD82" s="1069"/>
      <c r="BE82" s="1069"/>
      <c r="BF82" s="1069"/>
      <c r="BG82" s="1069"/>
      <c r="BH82" s="1069"/>
      <c r="BI82" s="1069"/>
      <c r="BJ82" s="1069"/>
      <c r="BK82" s="1069"/>
      <c r="BL82" s="1069"/>
      <c r="BM82" s="1069"/>
      <c r="BN82" s="1069"/>
      <c r="BO82" s="1069"/>
      <c r="BP82" s="1069"/>
      <c r="BQ82" s="1069"/>
      <c r="BR82" s="1069"/>
      <c r="BS82" s="1069"/>
      <c r="BT82" s="1069"/>
      <c r="BU82" s="1069"/>
      <c r="BV82" s="1069"/>
      <c r="BW82" s="1069"/>
      <c r="BX82" s="1069"/>
      <c r="BY82" s="1069"/>
      <c r="BZ82" s="1069"/>
      <c r="CA82" s="1069"/>
      <c r="CB82" s="1069"/>
      <c r="CC82" s="1069"/>
      <c r="CD82" s="1069"/>
      <c r="CE82" s="1069"/>
      <c r="CF82" s="1069"/>
      <c r="CG82" s="1069"/>
      <c r="CH82" s="1069"/>
      <c r="CI82" s="1069"/>
      <c r="CJ82" s="1069"/>
      <c r="CK82" s="1069"/>
      <c r="CL82" s="1069"/>
      <c r="CM82" s="1069"/>
      <c r="CN82" s="1069"/>
      <c r="CO82" s="1069"/>
      <c r="CP82" s="1069"/>
      <c r="CQ82" s="1069"/>
      <c r="CR82" s="1069"/>
      <c r="CS82" s="1069"/>
      <c r="CT82" s="1069"/>
      <c r="CU82" s="1069"/>
      <c r="CV82" s="1069"/>
      <c r="CW82" s="1069"/>
      <c r="CX82" s="1069"/>
      <c r="CY82" s="1069"/>
      <c r="CZ82" s="1069"/>
      <c r="DA82" s="1069"/>
      <c r="DB82" s="1069"/>
      <c r="DC82" s="1069"/>
      <c r="DD82" s="1069"/>
      <c r="DE82" s="1069"/>
      <c r="DF82" s="1069"/>
      <c r="DG82" s="1069"/>
      <c r="DH82" s="1069"/>
      <c r="DI82" s="1069"/>
      <c r="DJ82" s="1069"/>
      <c r="DK82" s="1069"/>
      <c r="DL82" s="1069"/>
      <c r="DM82" s="1069"/>
      <c r="DN82" s="1069"/>
      <c r="DO82" s="1069"/>
      <c r="DP82" s="1069"/>
      <c r="DQ82" s="1069"/>
      <c r="DR82" s="1069"/>
      <c r="DS82" s="1069"/>
      <c r="DT82" s="1069"/>
      <c r="DU82" s="1069"/>
      <c r="DV82" s="1069"/>
      <c r="DW82" s="1069"/>
      <c r="DX82" s="1069"/>
      <c r="DY82" s="1069"/>
      <c r="DZ82" s="1069"/>
      <c r="EA82" s="1069"/>
      <c r="EB82" s="1069"/>
      <c r="EC82" s="1069"/>
      <c r="ED82" s="1069"/>
      <c r="EE82" s="1069"/>
      <c r="EF82" s="1069"/>
      <c r="EG82" s="1069"/>
      <c r="EH82" s="1069"/>
      <c r="EI82" s="1069"/>
      <c r="EJ82" s="1069"/>
      <c r="EK82" s="1069"/>
      <c r="EL82" s="1069"/>
      <c r="EM82" s="1069"/>
      <c r="EN82" s="1069"/>
      <c r="EO82" s="1069"/>
      <c r="EP82" s="1069"/>
      <c r="EQ82" s="1069"/>
      <c r="ER82" s="1069"/>
      <c r="ES82" s="1069"/>
      <c r="ET82" s="1069"/>
      <c r="EU82" s="1069"/>
      <c r="EV82" s="1069"/>
      <c r="EW82" s="1069"/>
      <c r="EX82" s="1069"/>
      <c r="EY82" s="1069"/>
      <c r="EZ82" s="1069"/>
      <c r="FA82" s="1069"/>
      <c r="FB82" s="1069"/>
      <c r="FC82" s="1069"/>
      <c r="FD82" s="1069"/>
      <c r="FE82" s="1069"/>
      <c r="FF82" s="1069"/>
      <c r="FG82" s="1069"/>
      <c r="FH82" s="1069"/>
      <c r="FI82" s="1069"/>
      <c r="FJ82" s="1069"/>
      <c r="FK82" s="1069"/>
      <c r="FL82" s="1069"/>
      <c r="FM82" s="1069"/>
      <c r="FN82" s="1069"/>
      <c r="FO82" s="1069"/>
      <c r="FP82" s="1069"/>
      <c r="FQ82" s="1069"/>
      <c r="FR82" s="1069"/>
      <c r="FS82" s="1069"/>
      <c r="FT82" s="1069"/>
      <c r="FU82" s="1069"/>
      <c r="FV82" s="1069"/>
      <c r="FW82" s="1069"/>
      <c r="FX82" s="1069"/>
      <c r="FY82" s="1069"/>
      <c r="FZ82" s="1069"/>
      <c r="GA82" s="1069"/>
      <c r="GB82" s="1069"/>
      <c r="GC82" s="1069"/>
      <c r="GD82" s="1069"/>
      <c r="GE82" s="1069"/>
      <c r="GF82" s="1069"/>
      <c r="GG82" s="1069"/>
      <c r="GH82" s="1069"/>
      <c r="GI82" s="1069"/>
      <c r="GJ82" s="1069"/>
      <c r="GK82" s="1069"/>
      <c r="GL82" s="1069"/>
      <c r="GM82" s="1069"/>
      <c r="GN82" s="1069"/>
      <c r="GO82" s="1069"/>
      <c r="GP82" s="1069"/>
      <c r="GQ82" s="1069"/>
      <c r="GR82" s="1069"/>
      <c r="GS82" s="1069"/>
      <c r="GT82" s="1069"/>
    </row>
    <row r="83" spans="1:202" ht="45" x14ac:dyDescent="0.25">
      <c r="A83" s="104">
        <v>1</v>
      </c>
      <c r="B83" s="104">
        <v>1</v>
      </c>
      <c r="C83" s="1652" t="s">
        <v>454</v>
      </c>
      <c r="D83" s="121">
        <f>'2 уровень'!E576</f>
        <v>205152</v>
      </c>
      <c r="E83" s="121">
        <f>'2 уровень'!F576</f>
        <v>68385</v>
      </c>
      <c r="F83" s="121">
        <f>'2 уровень'!G576</f>
        <v>61134</v>
      </c>
      <c r="G83" s="1078">
        <f>'2 уровень'!H576</f>
        <v>89.396797543320901</v>
      </c>
      <c r="H83" s="1090">
        <f>'2 уровень'!I576</f>
        <v>0</v>
      </c>
      <c r="I83" s="1090">
        <f>'2 уровень'!J576</f>
        <v>0</v>
      </c>
      <c r="J83" s="1092">
        <f>'2 уровень'!K576</f>
        <v>0</v>
      </c>
      <c r="K83" s="1092">
        <f>'2 уровень'!L576</f>
        <v>0</v>
      </c>
      <c r="L83" s="1092">
        <f>'2 уровень'!M576</f>
        <v>0</v>
      </c>
      <c r="M83" s="1092">
        <f>'2 уровень'!N576</f>
        <v>0</v>
      </c>
      <c r="N83" s="1092">
        <f>'2 уровень'!O576</f>
        <v>0</v>
      </c>
      <c r="O83" s="1092">
        <f>'2 уровень'!P576</f>
        <v>0</v>
      </c>
      <c r="P83" s="110">
        <f>'2 уровень'!Q576</f>
        <v>0</v>
      </c>
      <c r="Q83" s="110">
        <f>'2 уровень'!R576</f>
        <v>0</v>
      </c>
      <c r="R83" s="110">
        <f>'2 уровень'!S576</f>
        <v>0</v>
      </c>
      <c r="S83" s="110">
        <f>'2 уровень'!T576</f>
        <v>0</v>
      </c>
      <c r="T83" s="110">
        <f>'2 уровень'!U576</f>
        <v>0</v>
      </c>
      <c r="U83" s="110">
        <f>'2 уровень'!V576</f>
        <v>0</v>
      </c>
      <c r="V83" s="110">
        <f>'2 уровень'!W576</f>
        <v>0</v>
      </c>
      <c r="W83" s="110">
        <f>'2 уровень'!X576</f>
        <v>0</v>
      </c>
      <c r="X83" s="110">
        <f>'2 уровень'!Y576</f>
        <v>0</v>
      </c>
      <c r="Y83" s="1091">
        <f>'2 уровень'!Z576</f>
        <v>0</v>
      </c>
      <c r="Z83" s="110"/>
      <c r="AA83" s="110"/>
      <c r="AB83" s="1069"/>
      <c r="AC83" s="1070"/>
      <c r="AD83" s="1069"/>
      <c r="AE83" s="1069"/>
      <c r="AF83" s="1069"/>
      <c r="AG83" s="1069"/>
      <c r="AH83" s="1069"/>
      <c r="AI83" s="1069"/>
      <c r="AJ83" s="1069"/>
      <c r="AK83" s="1069"/>
      <c r="AL83" s="1069"/>
      <c r="AM83" s="1069"/>
      <c r="AN83" s="1069"/>
      <c r="AO83" s="1069"/>
      <c r="AP83" s="1069"/>
      <c r="AQ83" s="1069"/>
      <c r="AR83" s="1069"/>
      <c r="AS83" s="1069"/>
      <c r="AT83" s="1069"/>
      <c r="AU83" s="1069"/>
      <c r="AV83" s="1069"/>
      <c r="AW83" s="1069"/>
      <c r="AX83" s="1069"/>
      <c r="AY83" s="1069"/>
      <c r="AZ83" s="1069"/>
      <c r="BA83" s="1069"/>
      <c r="BB83" s="1069"/>
      <c r="BC83" s="1069"/>
      <c r="BD83" s="1069"/>
      <c r="BE83" s="1069"/>
      <c r="BF83" s="1069"/>
      <c r="BG83" s="1069"/>
      <c r="BH83" s="1069"/>
      <c r="BI83" s="1069"/>
      <c r="BJ83" s="1069"/>
      <c r="BK83" s="1069"/>
      <c r="BL83" s="1069"/>
      <c r="BM83" s="1069"/>
      <c r="BN83" s="1069"/>
      <c r="BO83" s="1069"/>
      <c r="BP83" s="1069"/>
      <c r="BQ83" s="1069"/>
      <c r="BR83" s="1069"/>
      <c r="BS83" s="1069"/>
      <c r="BT83" s="1069"/>
      <c r="BU83" s="1069"/>
      <c r="BV83" s="1069"/>
      <c r="BW83" s="1069"/>
      <c r="BX83" s="1069"/>
      <c r="BY83" s="1069"/>
      <c r="BZ83" s="1069"/>
      <c r="CA83" s="1069"/>
      <c r="CB83" s="1069"/>
      <c r="CC83" s="1069"/>
      <c r="CD83" s="1069"/>
      <c r="CE83" s="1069"/>
      <c r="CF83" s="1069"/>
      <c r="CG83" s="1069"/>
      <c r="CH83" s="1069"/>
      <c r="CI83" s="1069"/>
      <c r="CJ83" s="1069"/>
      <c r="CK83" s="1069"/>
      <c r="CL83" s="1069"/>
      <c r="CM83" s="1069"/>
      <c r="CN83" s="1069"/>
      <c r="CO83" s="1069"/>
      <c r="CP83" s="1069"/>
      <c r="CQ83" s="1069"/>
      <c r="CR83" s="1069"/>
      <c r="CS83" s="1069"/>
      <c r="CT83" s="1069"/>
      <c r="CU83" s="1069"/>
      <c r="CV83" s="1069"/>
      <c r="CW83" s="1069"/>
      <c r="CX83" s="1069"/>
      <c r="CY83" s="1069"/>
      <c r="CZ83" s="1069"/>
      <c r="DA83" s="1069"/>
      <c r="DB83" s="1069"/>
      <c r="DC83" s="1069"/>
      <c r="DD83" s="1069"/>
      <c r="DE83" s="1069"/>
      <c r="DF83" s="1069"/>
      <c r="DG83" s="1069"/>
      <c r="DH83" s="1069"/>
      <c r="DI83" s="1069"/>
      <c r="DJ83" s="1069"/>
      <c r="DK83" s="1069"/>
      <c r="DL83" s="1069"/>
      <c r="DM83" s="1069"/>
      <c r="DN83" s="1069"/>
      <c r="DO83" s="1069"/>
      <c r="DP83" s="1069"/>
      <c r="DQ83" s="1069"/>
      <c r="DR83" s="1069"/>
      <c r="DS83" s="1069"/>
      <c r="DT83" s="1069"/>
      <c r="DU83" s="1069"/>
      <c r="DV83" s="1069"/>
      <c r="DW83" s="1069"/>
      <c r="DX83" s="1069"/>
      <c r="DY83" s="1069"/>
      <c r="DZ83" s="1069"/>
      <c r="EA83" s="1069"/>
      <c r="EB83" s="1069"/>
      <c r="EC83" s="1069"/>
      <c r="ED83" s="1069"/>
      <c r="EE83" s="1069"/>
      <c r="EF83" s="1069"/>
      <c r="EG83" s="1069"/>
      <c r="EH83" s="1069"/>
      <c r="EI83" s="1069"/>
      <c r="EJ83" s="1069"/>
      <c r="EK83" s="1069"/>
      <c r="EL83" s="1069"/>
      <c r="EM83" s="1069"/>
      <c r="EN83" s="1069"/>
      <c r="EO83" s="1069"/>
      <c r="EP83" s="1069"/>
      <c r="EQ83" s="1069"/>
      <c r="ER83" s="1069"/>
      <c r="ES83" s="1069"/>
      <c r="ET83" s="1069"/>
      <c r="EU83" s="1069"/>
      <c r="EV83" s="1069"/>
      <c r="EW83" s="1069"/>
      <c r="EX83" s="1069"/>
      <c r="EY83" s="1069"/>
      <c r="EZ83" s="1069"/>
      <c r="FA83" s="1069"/>
      <c r="FB83" s="1069"/>
      <c r="FC83" s="1069"/>
      <c r="FD83" s="1069"/>
      <c r="FE83" s="1069"/>
      <c r="FF83" s="1069"/>
      <c r="FG83" s="1069"/>
      <c r="FH83" s="1069"/>
      <c r="FI83" s="1069"/>
      <c r="FJ83" s="1069"/>
      <c r="FK83" s="1069"/>
      <c r="FL83" s="1069"/>
      <c r="FM83" s="1069"/>
      <c r="FN83" s="1069"/>
      <c r="FO83" s="1069"/>
      <c r="FP83" s="1069"/>
      <c r="FQ83" s="1069"/>
      <c r="FR83" s="1069"/>
      <c r="FS83" s="1069"/>
      <c r="FT83" s="1069"/>
      <c r="FU83" s="1069"/>
      <c r="FV83" s="1069"/>
      <c r="FW83" s="1069"/>
      <c r="FX83" s="1069"/>
      <c r="FY83" s="1069"/>
      <c r="FZ83" s="1069"/>
      <c r="GA83" s="1069"/>
      <c r="GB83" s="1069"/>
      <c r="GC83" s="1069"/>
      <c r="GD83" s="1069"/>
      <c r="GE83" s="1069"/>
      <c r="GF83" s="1069"/>
      <c r="GG83" s="1069"/>
      <c r="GH83" s="1069"/>
      <c r="GI83" s="1069"/>
      <c r="GJ83" s="1069"/>
      <c r="GK83" s="1069"/>
      <c r="GL83" s="1069"/>
      <c r="GM83" s="1069"/>
      <c r="GN83" s="1069"/>
      <c r="GO83" s="1069"/>
      <c r="GP83" s="1069"/>
      <c r="GQ83" s="1069"/>
      <c r="GR83" s="1069"/>
      <c r="GS83" s="1069"/>
      <c r="GT83" s="1069"/>
    </row>
    <row r="84" spans="1:202" ht="30" x14ac:dyDescent="0.25">
      <c r="A84" s="104">
        <v>1</v>
      </c>
      <c r="B84" s="104">
        <v>1</v>
      </c>
      <c r="C84" s="1652" t="s">
        <v>455</v>
      </c>
      <c r="D84" s="121">
        <f>'2 уровень'!E577</f>
        <v>11508</v>
      </c>
      <c r="E84" s="121">
        <f>'2 уровень'!F577</f>
        <v>3836</v>
      </c>
      <c r="F84" s="121">
        <f>'2 уровень'!G577</f>
        <v>3047</v>
      </c>
      <c r="G84" s="1078">
        <f>'2 уровень'!H577</f>
        <v>79.431699687174145</v>
      </c>
      <c r="H84" s="1090">
        <f>'2 уровень'!I577</f>
        <v>0</v>
      </c>
      <c r="I84" s="1090">
        <f>'2 уровень'!J577</f>
        <v>0</v>
      </c>
      <c r="J84" s="1092">
        <f>'2 уровень'!K577</f>
        <v>0</v>
      </c>
      <c r="K84" s="1092">
        <f>'2 уровень'!L577</f>
        <v>0</v>
      </c>
      <c r="L84" s="1092">
        <f>'2 уровень'!M577</f>
        <v>0</v>
      </c>
      <c r="M84" s="1092">
        <f>'2 уровень'!N577</f>
        <v>0</v>
      </c>
      <c r="N84" s="1092">
        <f>'2 уровень'!O577</f>
        <v>0</v>
      </c>
      <c r="O84" s="1092">
        <f>'2 уровень'!P577</f>
        <v>0</v>
      </c>
      <c r="P84" s="110">
        <f>'2 уровень'!Q577</f>
        <v>0</v>
      </c>
      <c r="Q84" s="110">
        <f>'2 уровень'!R577</f>
        <v>0</v>
      </c>
      <c r="R84" s="110">
        <f>'2 уровень'!S577</f>
        <v>0</v>
      </c>
      <c r="S84" s="110">
        <f>'2 уровень'!T577</f>
        <v>0</v>
      </c>
      <c r="T84" s="110">
        <f>'2 уровень'!U577</f>
        <v>0</v>
      </c>
      <c r="U84" s="110">
        <f>'2 уровень'!V577</f>
        <v>0</v>
      </c>
      <c r="V84" s="110">
        <f>'2 уровень'!W577</f>
        <v>0</v>
      </c>
      <c r="W84" s="110">
        <f>'2 уровень'!X577</f>
        <v>0</v>
      </c>
      <c r="X84" s="110">
        <f>'2 уровень'!Y577</f>
        <v>0</v>
      </c>
      <c r="Y84" s="1091">
        <f>'2 уровень'!Z577</f>
        <v>0</v>
      </c>
      <c r="Z84" s="110"/>
      <c r="AA84" s="110"/>
      <c r="AB84" s="1069"/>
      <c r="AC84" s="1070"/>
      <c r="AD84" s="1069"/>
      <c r="AE84" s="1069"/>
      <c r="AF84" s="1069"/>
      <c r="AG84" s="1069"/>
      <c r="AH84" s="1069"/>
      <c r="AI84" s="1069"/>
      <c r="AJ84" s="1069"/>
      <c r="AK84" s="1069"/>
      <c r="AL84" s="1069"/>
      <c r="AM84" s="1069"/>
      <c r="AN84" s="1069"/>
      <c r="AO84" s="1069"/>
      <c r="AP84" s="1069"/>
      <c r="AQ84" s="1069"/>
      <c r="AR84" s="1069"/>
      <c r="AS84" s="1069"/>
      <c r="AT84" s="1069"/>
      <c r="AU84" s="1069"/>
      <c r="AV84" s="1069"/>
      <c r="AW84" s="1069"/>
      <c r="AX84" s="1069"/>
      <c r="AY84" s="1069"/>
      <c r="AZ84" s="1069"/>
      <c r="BA84" s="1069"/>
      <c r="BB84" s="1069"/>
      <c r="BC84" s="1069"/>
      <c r="BD84" s="1069"/>
      <c r="BE84" s="1069"/>
      <c r="BF84" s="1069"/>
      <c r="BG84" s="1069"/>
      <c r="BH84" s="1069"/>
      <c r="BI84" s="1069"/>
      <c r="BJ84" s="1069"/>
      <c r="BK84" s="1069"/>
      <c r="BL84" s="1069"/>
      <c r="BM84" s="1069"/>
      <c r="BN84" s="1069"/>
      <c r="BO84" s="1069"/>
      <c r="BP84" s="1069"/>
      <c r="BQ84" s="1069"/>
      <c r="BR84" s="1069"/>
      <c r="BS84" s="1069"/>
      <c r="BT84" s="1069"/>
      <c r="BU84" s="1069"/>
      <c r="BV84" s="1069"/>
      <c r="BW84" s="1069"/>
      <c r="BX84" s="1069"/>
      <c r="BY84" s="1069"/>
      <c r="BZ84" s="1069"/>
      <c r="CA84" s="1069"/>
      <c r="CB84" s="1069"/>
      <c r="CC84" s="1069"/>
      <c r="CD84" s="1069"/>
      <c r="CE84" s="1069"/>
      <c r="CF84" s="1069"/>
      <c r="CG84" s="1069"/>
      <c r="CH84" s="1069"/>
      <c r="CI84" s="1069"/>
      <c r="CJ84" s="1069"/>
      <c r="CK84" s="1069"/>
      <c r="CL84" s="1069"/>
      <c r="CM84" s="1069"/>
      <c r="CN84" s="1069"/>
      <c r="CO84" s="1069"/>
      <c r="CP84" s="1069"/>
      <c r="CQ84" s="1069"/>
      <c r="CR84" s="1069"/>
      <c r="CS84" s="1069"/>
      <c r="CT84" s="1069"/>
      <c r="CU84" s="1069"/>
      <c r="CV84" s="1069"/>
      <c r="CW84" s="1069"/>
      <c r="CX84" s="1069"/>
      <c r="CY84" s="1069"/>
      <c r="CZ84" s="1069"/>
      <c r="DA84" s="1069"/>
      <c r="DB84" s="1069"/>
      <c r="DC84" s="1069"/>
      <c r="DD84" s="1069"/>
      <c r="DE84" s="1069"/>
      <c r="DF84" s="1069"/>
      <c r="DG84" s="1069"/>
      <c r="DH84" s="1069"/>
      <c r="DI84" s="1069"/>
      <c r="DJ84" s="1069"/>
      <c r="DK84" s="1069"/>
      <c r="DL84" s="1069"/>
      <c r="DM84" s="1069"/>
      <c r="DN84" s="1069"/>
      <c r="DO84" s="1069"/>
      <c r="DP84" s="1069"/>
      <c r="DQ84" s="1069"/>
      <c r="DR84" s="1069"/>
      <c r="DS84" s="1069"/>
      <c r="DT84" s="1069"/>
      <c r="DU84" s="1069"/>
      <c r="DV84" s="1069"/>
      <c r="DW84" s="1069"/>
      <c r="DX84" s="1069"/>
      <c r="DY84" s="1069"/>
      <c r="DZ84" s="1069"/>
      <c r="EA84" s="1069"/>
      <c r="EB84" s="1069"/>
      <c r="EC84" s="1069"/>
      <c r="ED84" s="1069"/>
      <c r="EE84" s="1069"/>
      <c r="EF84" s="1069"/>
      <c r="EG84" s="1069"/>
      <c r="EH84" s="1069"/>
      <c r="EI84" s="1069"/>
      <c r="EJ84" s="1069"/>
      <c r="EK84" s="1069"/>
      <c r="EL84" s="1069"/>
      <c r="EM84" s="1069"/>
      <c r="EN84" s="1069"/>
      <c r="EO84" s="1069"/>
      <c r="EP84" s="1069"/>
      <c r="EQ84" s="1069"/>
      <c r="ER84" s="1069"/>
      <c r="ES84" s="1069"/>
      <c r="ET84" s="1069"/>
      <c r="EU84" s="1069"/>
      <c r="EV84" s="1069"/>
      <c r="EW84" s="1069"/>
      <c r="EX84" s="1069"/>
      <c r="EY84" s="1069"/>
      <c r="EZ84" s="1069"/>
      <c r="FA84" s="1069"/>
      <c r="FB84" s="1069"/>
      <c r="FC84" s="1069"/>
      <c r="FD84" s="1069"/>
      <c r="FE84" s="1069"/>
      <c r="FF84" s="1069"/>
      <c r="FG84" s="1069"/>
      <c r="FH84" s="1069"/>
      <c r="FI84" s="1069"/>
      <c r="FJ84" s="1069"/>
      <c r="FK84" s="1069"/>
      <c r="FL84" s="1069"/>
      <c r="FM84" s="1069"/>
      <c r="FN84" s="1069"/>
      <c r="FO84" s="1069"/>
      <c r="FP84" s="1069"/>
      <c r="FQ84" s="1069"/>
      <c r="FR84" s="1069"/>
      <c r="FS84" s="1069"/>
      <c r="FT84" s="1069"/>
      <c r="FU84" s="1069"/>
      <c r="FV84" s="1069"/>
      <c r="FW84" s="1069"/>
      <c r="FX84" s="1069"/>
      <c r="FY84" s="1069"/>
      <c r="FZ84" s="1069"/>
      <c r="GA84" s="1069"/>
      <c r="GB84" s="1069"/>
      <c r="GC84" s="1069"/>
      <c r="GD84" s="1069"/>
      <c r="GE84" s="1069"/>
      <c r="GF84" s="1069"/>
      <c r="GG84" s="1069"/>
      <c r="GH84" s="1069"/>
      <c r="GI84" s="1069"/>
      <c r="GJ84" s="1069"/>
      <c r="GK84" s="1069"/>
      <c r="GL84" s="1069"/>
      <c r="GM84" s="1069"/>
      <c r="GN84" s="1069"/>
      <c r="GO84" s="1069"/>
      <c r="GP84" s="1069"/>
      <c r="GQ84" s="1069"/>
      <c r="GR84" s="1069"/>
      <c r="GS84" s="1069"/>
      <c r="GT84" s="1069"/>
    </row>
    <row r="85" spans="1:202" ht="60" x14ac:dyDescent="0.25">
      <c r="A85" s="104">
        <v>1</v>
      </c>
      <c r="B85" s="104">
        <v>1</v>
      </c>
      <c r="C85" s="1652" t="s">
        <v>650</v>
      </c>
      <c r="D85" s="121">
        <f>'2 уровень'!E578</f>
        <v>157295</v>
      </c>
      <c r="E85" s="121">
        <f>'2 уровень'!F578</f>
        <v>52432</v>
      </c>
      <c r="F85" s="121">
        <f>'2 уровень'!G578</f>
        <v>46938</v>
      </c>
      <c r="G85" s="1078">
        <f>'2 уровень'!H578</f>
        <v>89.521666158071412</v>
      </c>
      <c r="H85" s="1090">
        <f>'2 уровень'!I578</f>
        <v>0</v>
      </c>
      <c r="I85" s="1090">
        <f>'2 уровень'!J578</f>
        <v>0</v>
      </c>
      <c r="J85" s="1092">
        <f>'2 уровень'!K578</f>
        <v>0</v>
      </c>
      <c r="K85" s="1092">
        <f>'2 уровень'!L578</f>
        <v>0</v>
      </c>
      <c r="L85" s="1092">
        <f>'2 уровень'!M578</f>
        <v>0</v>
      </c>
      <c r="M85" s="1092">
        <f>'2 уровень'!N578</f>
        <v>0</v>
      </c>
      <c r="N85" s="1092">
        <f>'2 уровень'!O578</f>
        <v>0</v>
      </c>
      <c r="O85" s="1092">
        <f>'2 уровень'!P578</f>
        <v>0</v>
      </c>
      <c r="P85" s="110">
        <f>'2 уровень'!Q578</f>
        <v>0</v>
      </c>
      <c r="Q85" s="110">
        <f>'2 уровень'!R578</f>
        <v>0</v>
      </c>
      <c r="R85" s="110">
        <f>'2 уровень'!S578</f>
        <v>0</v>
      </c>
      <c r="S85" s="110">
        <f>'2 уровень'!T578</f>
        <v>0</v>
      </c>
      <c r="T85" s="110">
        <f>'2 уровень'!U578</f>
        <v>0</v>
      </c>
      <c r="U85" s="110">
        <f>'2 уровень'!V578</f>
        <v>0</v>
      </c>
      <c r="V85" s="110">
        <f>'2 уровень'!W578</f>
        <v>0</v>
      </c>
      <c r="W85" s="110">
        <f>'2 уровень'!X578</f>
        <v>0</v>
      </c>
      <c r="X85" s="110">
        <f>'2 уровень'!Y578</f>
        <v>0</v>
      </c>
      <c r="Y85" s="1091">
        <f>'2 уровень'!Z578</f>
        <v>0</v>
      </c>
      <c r="Z85" s="110"/>
      <c r="AA85" s="110"/>
      <c r="AB85" s="1069"/>
      <c r="AC85" s="1070"/>
      <c r="AD85" s="1069"/>
      <c r="AE85" s="1069"/>
      <c r="AF85" s="1069"/>
      <c r="AG85" s="1069"/>
      <c r="AH85" s="1069"/>
      <c r="AI85" s="1069"/>
      <c r="AJ85" s="1069"/>
      <c r="AK85" s="1069"/>
      <c r="AL85" s="1069"/>
      <c r="AM85" s="1069"/>
      <c r="AN85" s="1069"/>
      <c r="AO85" s="1069"/>
      <c r="AP85" s="1069"/>
      <c r="AQ85" s="1069"/>
      <c r="AR85" s="1069"/>
      <c r="AS85" s="1069"/>
      <c r="AT85" s="1069"/>
      <c r="AU85" s="1069"/>
      <c r="AV85" s="1069"/>
      <c r="AW85" s="1069"/>
      <c r="AX85" s="1069"/>
      <c r="AY85" s="1069"/>
      <c r="AZ85" s="1069"/>
      <c r="BA85" s="1069"/>
      <c r="BB85" s="1069"/>
      <c r="BC85" s="1069"/>
      <c r="BD85" s="1069"/>
      <c r="BE85" s="1069"/>
      <c r="BF85" s="1069"/>
      <c r="BG85" s="1069"/>
      <c r="BH85" s="1069"/>
      <c r="BI85" s="1069"/>
      <c r="BJ85" s="1069"/>
      <c r="BK85" s="1069"/>
      <c r="BL85" s="1069"/>
      <c r="BM85" s="1069"/>
      <c r="BN85" s="1069"/>
      <c r="BO85" s="1069"/>
      <c r="BP85" s="1069"/>
      <c r="BQ85" s="1069"/>
      <c r="BR85" s="1069"/>
      <c r="BS85" s="1069"/>
      <c r="BT85" s="1069"/>
      <c r="BU85" s="1069"/>
      <c r="BV85" s="1069"/>
      <c r="BW85" s="1069"/>
      <c r="BX85" s="1069"/>
      <c r="BY85" s="1069"/>
      <c r="BZ85" s="1069"/>
      <c r="CA85" s="1069"/>
      <c r="CB85" s="1069"/>
      <c r="CC85" s="1069"/>
      <c r="CD85" s="1069"/>
      <c r="CE85" s="1069"/>
      <c r="CF85" s="1069"/>
      <c r="CG85" s="1069"/>
      <c r="CH85" s="1069"/>
      <c r="CI85" s="1069"/>
      <c r="CJ85" s="1069"/>
      <c r="CK85" s="1069"/>
      <c r="CL85" s="1069"/>
      <c r="CM85" s="1069"/>
      <c r="CN85" s="1069"/>
      <c r="CO85" s="1069"/>
      <c r="CP85" s="1069"/>
      <c r="CQ85" s="1069"/>
      <c r="CR85" s="1069"/>
      <c r="CS85" s="1069"/>
      <c r="CT85" s="1069"/>
      <c r="CU85" s="1069"/>
      <c r="CV85" s="1069"/>
      <c r="CW85" s="1069"/>
      <c r="CX85" s="1069"/>
      <c r="CY85" s="1069"/>
      <c r="CZ85" s="1069"/>
      <c r="DA85" s="1069"/>
      <c r="DB85" s="1069"/>
      <c r="DC85" s="1069"/>
      <c r="DD85" s="1069"/>
      <c r="DE85" s="1069"/>
      <c r="DF85" s="1069"/>
      <c r="DG85" s="1069"/>
      <c r="DH85" s="1069"/>
      <c r="DI85" s="1069"/>
      <c r="DJ85" s="1069"/>
      <c r="DK85" s="1069"/>
      <c r="DL85" s="1069"/>
      <c r="DM85" s="1069"/>
      <c r="DN85" s="1069"/>
      <c r="DO85" s="1069"/>
      <c r="DP85" s="1069"/>
      <c r="DQ85" s="1069"/>
      <c r="DR85" s="1069"/>
      <c r="DS85" s="1069"/>
      <c r="DT85" s="1069"/>
      <c r="DU85" s="1069"/>
      <c r="DV85" s="1069"/>
      <c r="DW85" s="1069"/>
      <c r="DX85" s="1069"/>
      <c r="DY85" s="1069"/>
      <c r="DZ85" s="1069"/>
      <c r="EA85" s="1069"/>
      <c r="EB85" s="1069"/>
      <c r="EC85" s="1069"/>
      <c r="ED85" s="1069"/>
      <c r="EE85" s="1069"/>
      <c r="EF85" s="1069"/>
      <c r="EG85" s="1069"/>
      <c r="EH85" s="1069"/>
      <c r="EI85" s="1069"/>
      <c r="EJ85" s="1069"/>
      <c r="EK85" s="1069"/>
      <c r="EL85" s="1069"/>
      <c r="EM85" s="1069"/>
      <c r="EN85" s="1069"/>
      <c r="EO85" s="1069"/>
      <c r="EP85" s="1069"/>
      <c r="EQ85" s="1069"/>
      <c r="ER85" s="1069"/>
      <c r="ES85" s="1069"/>
      <c r="ET85" s="1069"/>
      <c r="EU85" s="1069"/>
      <c r="EV85" s="1069"/>
      <c r="EW85" s="1069"/>
      <c r="EX85" s="1069"/>
      <c r="EY85" s="1069"/>
      <c r="EZ85" s="1069"/>
      <c r="FA85" s="1069"/>
      <c r="FB85" s="1069"/>
      <c r="FC85" s="1069"/>
      <c r="FD85" s="1069"/>
      <c r="FE85" s="1069"/>
      <c r="FF85" s="1069"/>
      <c r="FG85" s="1069"/>
      <c r="FH85" s="1069"/>
      <c r="FI85" s="1069"/>
      <c r="FJ85" s="1069"/>
      <c r="FK85" s="1069"/>
      <c r="FL85" s="1069"/>
      <c r="FM85" s="1069"/>
      <c r="FN85" s="1069"/>
      <c r="FO85" s="1069"/>
      <c r="FP85" s="1069"/>
      <c r="FQ85" s="1069"/>
      <c r="FR85" s="1069"/>
      <c r="FS85" s="1069"/>
      <c r="FT85" s="1069"/>
      <c r="FU85" s="1069"/>
      <c r="FV85" s="1069"/>
      <c r="FW85" s="1069"/>
      <c r="FX85" s="1069"/>
      <c r="FY85" s="1069"/>
      <c r="FZ85" s="1069"/>
      <c r="GA85" s="1069"/>
      <c r="GB85" s="1069"/>
      <c r="GC85" s="1069"/>
      <c r="GD85" s="1069"/>
      <c r="GE85" s="1069"/>
      <c r="GF85" s="1069"/>
      <c r="GG85" s="1069"/>
      <c r="GH85" s="1069"/>
      <c r="GI85" s="1069"/>
      <c r="GJ85" s="1069"/>
      <c r="GK85" s="1069"/>
      <c r="GL85" s="1069"/>
      <c r="GM85" s="1069"/>
      <c r="GN85" s="1069"/>
      <c r="GO85" s="1069"/>
      <c r="GP85" s="1069"/>
      <c r="GQ85" s="1069"/>
      <c r="GR85" s="1069"/>
      <c r="GS85" s="1069"/>
      <c r="GT85" s="1069"/>
    </row>
    <row r="86" spans="1:202" ht="60" x14ac:dyDescent="0.25">
      <c r="A86" s="104">
        <v>1</v>
      </c>
      <c r="B86" s="104">
        <v>1</v>
      </c>
      <c r="C86" s="1652" t="s">
        <v>651</v>
      </c>
      <c r="D86" s="121">
        <f>'2 уровень'!E579</f>
        <v>36349</v>
      </c>
      <c r="E86" s="121">
        <f>'2 уровень'!F579</f>
        <v>12117</v>
      </c>
      <c r="F86" s="121">
        <f>'2 уровень'!G579</f>
        <v>11149</v>
      </c>
      <c r="G86" s="1078">
        <f>'2 уровень'!H579</f>
        <v>92.011223900305367</v>
      </c>
      <c r="H86" s="1090">
        <f>'2 уровень'!I579</f>
        <v>0</v>
      </c>
      <c r="I86" s="1090">
        <f>'2 уровень'!J579</f>
        <v>0</v>
      </c>
      <c r="J86" s="1092">
        <f>'2 уровень'!K579</f>
        <v>0</v>
      </c>
      <c r="K86" s="1092">
        <f>'2 уровень'!L579</f>
        <v>0</v>
      </c>
      <c r="L86" s="1092">
        <f>'2 уровень'!M579</f>
        <v>0</v>
      </c>
      <c r="M86" s="1092">
        <f>'2 уровень'!N579</f>
        <v>0</v>
      </c>
      <c r="N86" s="1092">
        <f>'2 уровень'!O579</f>
        <v>0</v>
      </c>
      <c r="O86" s="1092">
        <f>'2 уровень'!P579</f>
        <v>0</v>
      </c>
      <c r="P86" s="110">
        <f>'2 уровень'!Q579</f>
        <v>0</v>
      </c>
      <c r="Q86" s="110">
        <f>'2 уровень'!R579</f>
        <v>0</v>
      </c>
      <c r="R86" s="110">
        <f>'2 уровень'!S579</f>
        <v>0</v>
      </c>
      <c r="S86" s="110">
        <f>'2 уровень'!T579</f>
        <v>0</v>
      </c>
      <c r="T86" s="110">
        <f>'2 уровень'!U579</f>
        <v>0</v>
      </c>
      <c r="U86" s="110">
        <f>'2 уровень'!V579</f>
        <v>0</v>
      </c>
      <c r="V86" s="110">
        <f>'2 уровень'!W579</f>
        <v>0</v>
      </c>
      <c r="W86" s="110">
        <f>'2 уровень'!X579</f>
        <v>0</v>
      </c>
      <c r="X86" s="110">
        <f>'2 уровень'!Y579</f>
        <v>0</v>
      </c>
      <c r="Y86" s="1091">
        <f>'2 уровень'!Z579</f>
        <v>0</v>
      </c>
      <c r="Z86" s="110"/>
      <c r="AA86" s="110"/>
      <c r="AB86" s="1069"/>
      <c r="AC86" s="1070"/>
      <c r="AD86" s="1069"/>
      <c r="AE86" s="1069"/>
      <c r="AF86" s="1069"/>
      <c r="AG86" s="1069"/>
      <c r="AH86" s="1069"/>
      <c r="AI86" s="1069"/>
      <c r="AJ86" s="1069"/>
      <c r="AK86" s="1069"/>
      <c r="AL86" s="1069"/>
      <c r="AM86" s="1069"/>
      <c r="AN86" s="1069"/>
      <c r="AO86" s="1069"/>
      <c r="AP86" s="1069"/>
      <c r="AQ86" s="1069"/>
      <c r="AR86" s="1069"/>
      <c r="AS86" s="1069"/>
      <c r="AT86" s="1069"/>
      <c r="AU86" s="1069"/>
      <c r="AV86" s="1069"/>
      <c r="AW86" s="1069"/>
      <c r="AX86" s="1069"/>
      <c r="AY86" s="1069"/>
      <c r="AZ86" s="1069"/>
      <c r="BA86" s="1069"/>
      <c r="BB86" s="1069"/>
      <c r="BC86" s="1069"/>
      <c r="BD86" s="1069"/>
      <c r="BE86" s="1069"/>
      <c r="BF86" s="1069"/>
      <c r="BG86" s="1069"/>
      <c r="BH86" s="1069"/>
      <c r="BI86" s="1069"/>
      <c r="BJ86" s="1069"/>
      <c r="BK86" s="1069"/>
      <c r="BL86" s="1069"/>
      <c r="BM86" s="1069"/>
      <c r="BN86" s="1069"/>
      <c r="BO86" s="1069"/>
      <c r="BP86" s="1069"/>
      <c r="BQ86" s="1069"/>
      <c r="BR86" s="1069"/>
      <c r="BS86" s="1069"/>
      <c r="BT86" s="1069"/>
      <c r="BU86" s="1069"/>
      <c r="BV86" s="1069"/>
      <c r="BW86" s="1069"/>
      <c r="BX86" s="1069"/>
      <c r="BY86" s="1069"/>
      <c r="BZ86" s="1069"/>
      <c r="CA86" s="1069"/>
      <c r="CB86" s="1069"/>
      <c r="CC86" s="1069"/>
      <c r="CD86" s="1069"/>
      <c r="CE86" s="1069"/>
      <c r="CF86" s="1069"/>
      <c r="CG86" s="1069"/>
      <c r="CH86" s="1069"/>
      <c r="CI86" s="1069"/>
      <c r="CJ86" s="1069"/>
      <c r="CK86" s="1069"/>
      <c r="CL86" s="1069"/>
      <c r="CM86" s="1069"/>
      <c r="CN86" s="1069"/>
      <c r="CO86" s="1069"/>
      <c r="CP86" s="1069"/>
      <c r="CQ86" s="1069"/>
      <c r="CR86" s="1069"/>
      <c r="CS86" s="1069"/>
      <c r="CT86" s="1069"/>
      <c r="CU86" s="1069"/>
      <c r="CV86" s="1069"/>
      <c r="CW86" s="1069"/>
      <c r="CX86" s="1069"/>
      <c r="CY86" s="1069"/>
      <c r="CZ86" s="1069"/>
      <c r="DA86" s="1069"/>
      <c r="DB86" s="1069"/>
      <c r="DC86" s="1069"/>
      <c r="DD86" s="1069"/>
      <c r="DE86" s="1069"/>
      <c r="DF86" s="1069"/>
      <c r="DG86" s="1069"/>
      <c r="DH86" s="1069"/>
      <c r="DI86" s="1069"/>
      <c r="DJ86" s="1069"/>
      <c r="DK86" s="1069"/>
      <c r="DL86" s="1069"/>
      <c r="DM86" s="1069"/>
      <c r="DN86" s="1069"/>
      <c r="DO86" s="1069"/>
      <c r="DP86" s="1069"/>
      <c r="DQ86" s="1069"/>
      <c r="DR86" s="1069"/>
      <c r="DS86" s="1069"/>
      <c r="DT86" s="1069"/>
      <c r="DU86" s="1069"/>
      <c r="DV86" s="1069"/>
      <c r="DW86" s="1069"/>
      <c r="DX86" s="1069"/>
      <c r="DY86" s="1069"/>
      <c r="DZ86" s="1069"/>
      <c r="EA86" s="1069"/>
      <c r="EB86" s="1069"/>
      <c r="EC86" s="1069"/>
      <c r="ED86" s="1069"/>
      <c r="EE86" s="1069"/>
      <c r="EF86" s="1069"/>
      <c r="EG86" s="1069"/>
      <c r="EH86" s="1069"/>
      <c r="EI86" s="1069"/>
      <c r="EJ86" s="1069"/>
      <c r="EK86" s="1069"/>
      <c r="EL86" s="1069"/>
      <c r="EM86" s="1069"/>
      <c r="EN86" s="1069"/>
      <c r="EO86" s="1069"/>
      <c r="EP86" s="1069"/>
      <c r="EQ86" s="1069"/>
      <c r="ER86" s="1069"/>
      <c r="ES86" s="1069"/>
      <c r="ET86" s="1069"/>
      <c r="EU86" s="1069"/>
      <c r="EV86" s="1069"/>
      <c r="EW86" s="1069"/>
      <c r="EX86" s="1069"/>
      <c r="EY86" s="1069"/>
      <c r="EZ86" s="1069"/>
      <c r="FA86" s="1069"/>
      <c r="FB86" s="1069"/>
      <c r="FC86" s="1069"/>
      <c r="FD86" s="1069"/>
      <c r="FE86" s="1069"/>
      <c r="FF86" s="1069"/>
      <c r="FG86" s="1069"/>
      <c r="FH86" s="1069"/>
      <c r="FI86" s="1069"/>
      <c r="FJ86" s="1069"/>
      <c r="FK86" s="1069"/>
      <c r="FL86" s="1069"/>
      <c r="FM86" s="1069"/>
      <c r="FN86" s="1069"/>
      <c r="FO86" s="1069"/>
      <c r="FP86" s="1069"/>
      <c r="FQ86" s="1069"/>
      <c r="FR86" s="1069"/>
      <c r="FS86" s="1069"/>
      <c r="FT86" s="1069"/>
      <c r="FU86" s="1069"/>
      <c r="FV86" s="1069"/>
      <c r="FW86" s="1069"/>
      <c r="FX86" s="1069"/>
      <c r="FY86" s="1069"/>
      <c r="FZ86" s="1069"/>
      <c r="GA86" s="1069"/>
      <c r="GB86" s="1069"/>
      <c r="GC86" s="1069"/>
      <c r="GD86" s="1069"/>
      <c r="GE86" s="1069"/>
      <c r="GF86" s="1069"/>
      <c r="GG86" s="1069"/>
      <c r="GH86" s="1069"/>
      <c r="GI86" s="1069"/>
      <c r="GJ86" s="1069"/>
      <c r="GK86" s="1069"/>
      <c r="GL86" s="1069"/>
      <c r="GM86" s="1069"/>
      <c r="GN86" s="1069"/>
      <c r="GO86" s="1069"/>
      <c r="GP86" s="1069"/>
      <c r="GQ86" s="1069"/>
      <c r="GR86" s="1069"/>
      <c r="GS86" s="1069"/>
      <c r="GT86" s="1069"/>
    </row>
    <row r="87" spans="1:202" ht="45" x14ac:dyDescent="0.25">
      <c r="A87" s="104">
        <v>1</v>
      </c>
      <c r="B87" s="104">
        <v>1</v>
      </c>
      <c r="C87" s="1652" t="s">
        <v>434</v>
      </c>
      <c r="D87" s="121">
        <f>'2 уровень'!E580</f>
        <v>49500</v>
      </c>
      <c r="E87" s="121">
        <f>'2 уровень'!F580</f>
        <v>16500</v>
      </c>
      <c r="F87" s="121">
        <f>'2 уровень'!G580</f>
        <v>21318</v>
      </c>
      <c r="G87" s="1078">
        <f>'2 уровень'!H580</f>
        <v>129.20000000000002</v>
      </c>
      <c r="H87" s="1090">
        <f>'2 уровень'!I580</f>
        <v>0</v>
      </c>
      <c r="I87" s="1090">
        <f>'2 уровень'!J580</f>
        <v>0</v>
      </c>
      <c r="J87" s="1092">
        <f>'2 уровень'!K580</f>
        <v>0</v>
      </c>
      <c r="K87" s="1092">
        <f>'2 уровень'!L580</f>
        <v>0</v>
      </c>
      <c r="L87" s="1092">
        <f>'2 уровень'!M580</f>
        <v>0</v>
      </c>
      <c r="M87" s="1092">
        <f>'2 уровень'!N580</f>
        <v>0</v>
      </c>
      <c r="N87" s="1092">
        <f>'2 уровень'!O580</f>
        <v>0</v>
      </c>
      <c r="O87" s="1092">
        <f>'2 уровень'!P580</f>
        <v>0</v>
      </c>
      <c r="P87" s="110">
        <f>'2 уровень'!Q580</f>
        <v>0</v>
      </c>
      <c r="Q87" s="110">
        <f>'2 уровень'!R580</f>
        <v>0</v>
      </c>
      <c r="R87" s="110">
        <f>'2 уровень'!S580</f>
        <v>0</v>
      </c>
      <c r="S87" s="110">
        <f>'2 уровень'!T580</f>
        <v>0</v>
      </c>
      <c r="T87" s="110">
        <f>'2 уровень'!U580</f>
        <v>0</v>
      </c>
      <c r="U87" s="110">
        <f>'2 уровень'!V580</f>
        <v>0</v>
      </c>
      <c r="V87" s="110">
        <f>'2 уровень'!W580</f>
        <v>0</v>
      </c>
      <c r="W87" s="110">
        <f>'2 уровень'!X580</f>
        <v>0</v>
      </c>
      <c r="X87" s="110">
        <f>'2 уровень'!Y580</f>
        <v>0</v>
      </c>
      <c r="Y87" s="1091">
        <f>'2 уровень'!Z580</f>
        <v>0</v>
      </c>
      <c r="Z87" s="110"/>
      <c r="AA87" s="110"/>
      <c r="AB87" s="1069"/>
      <c r="AC87" s="1070"/>
      <c r="AD87" s="1069"/>
      <c r="AE87" s="1069"/>
      <c r="AF87" s="1069"/>
      <c r="AG87" s="1069"/>
      <c r="AH87" s="1069"/>
      <c r="AI87" s="1069"/>
      <c r="AJ87" s="1069"/>
      <c r="AK87" s="1069"/>
      <c r="AL87" s="1069"/>
      <c r="AM87" s="1069"/>
      <c r="AN87" s="1069"/>
      <c r="AO87" s="1069"/>
      <c r="AP87" s="1069"/>
      <c r="AQ87" s="1069"/>
      <c r="AR87" s="1069"/>
      <c r="AS87" s="1069"/>
      <c r="AT87" s="1069"/>
      <c r="AU87" s="1069"/>
      <c r="AV87" s="1069"/>
      <c r="AW87" s="1069"/>
      <c r="AX87" s="1069"/>
      <c r="AY87" s="1069"/>
      <c r="AZ87" s="1069"/>
      <c r="BA87" s="1069"/>
      <c r="BB87" s="1069"/>
      <c r="BC87" s="1069"/>
      <c r="BD87" s="1069"/>
      <c r="BE87" s="1069"/>
      <c r="BF87" s="1069"/>
      <c r="BG87" s="1069"/>
      <c r="BH87" s="1069"/>
      <c r="BI87" s="1069"/>
      <c r="BJ87" s="1069"/>
      <c r="BK87" s="1069"/>
      <c r="BL87" s="1069"/>
      <c r="BM87" s="1069"/>
      <c r="BN87" s="1069"/>
      <c r="BO87" s="1069"/>
      <c r="BP87" s="1069"/>
      <c r="BQ87" s="1069"/>
      <c r="BR87" s="1069"/>
      <c r="BS87" s="1069"/>
      <c r="BT87" s="1069"/>
      <c r="BU87" s="1069"/>
      <c r="BV87" s="1069"/>
      <c r="BW87" s="1069"/>
      <c r="BX87" s="1069"/>
      <c r="BY87" s="1069"/>
      <c r="BZ87" s="1069"/>
      <c r="CA87" s="1069"/>
      <c r="CB87" s="1069"/>
      <c r="CC87" s="1069"/>
      <c r="CD87" s="1069"/>
      <c r="CE87" s="1069"/>
      <c r="CF87" s="1069"/>
      <c r="CG87" s="1069"/>
      <c r="CH87" s="1069"/>
      <c r="CI87" s="1069"/>
      <c r="CJ87" s="1069"/>
      <c r="CK87" s="1069"/>
      <c r="CL87" s="1069"/>
      <c r="CM87" s="1069"/>
      <c r="CN87" s="1069"/>
      <c r="CO87" s="1069"/>
      <c r="CP87" s="1069"/>
      <c r="CQ87" s="1069"/>
      <c r="CR87" s="1069"/>
      <c r="CS87" s="1069"/>
      <c r="CT87" s="1069"/>
      <c r="CU87" s="1069"/>
      <c r="CV87" s="1069"/>
      <c r="CW87" s="1069"/>
      <c r="CX87" s="1069"/>
      <c r="CY87" s="1069"/>
      <c r="CZ87" s="1069"/>
      <c r="DA87" s="1069"/>
      <c r="DB87" s="1069"/>
      <c r="DC87" s="1069"/>
      <c r="DD87" s="1069"/>
      <c r="DE87" s="1069"/>
      <c r="DF87" s="1069"/>
      <c r="DG87" s="1069"/>
      <c r="DH87" s="1069"/>
      <c r="DI87" s="1069"/>
      <c r="DJ87" s="1069"/>
      <c r="DK87" s="1069"/>
      <c r="DL87" s="1069"/>
      <c r="DM87" s="1069"/>
      <c r="DN87" s="1069"/>
      <c r="DO87" s="1069"/>
      <c r="DP87" s="1069"/>
      <c r="DQ87" s="1069"/>
      <c r="DR87" s="1069"/>
      <c r="DS87" s="1069"/>
      <c r="DT87" s="1069"/>
      <c r="DU87" s="1069"/>
      <c r="DV87" s="1069"/>
      <c r="DW87" s="1069"/>
      <c r="DX87" s="1069"/>
      <c r="DY87" s="1069"/>
      <c r="DZ87" s="1069"/>
      <c r="EA87" s="1069"/>
      <c r="EB87" s="1069"/>
      <c r="EC87" s="1069"/>
      <c r="ED87" s="1069"/>
      <c r="EE87" s="1069"/>
      <c r="EF87" s="1069"/>
      <c r="EG87" s="1069"/>
      <c r="EH87" s="1069"/>
      <c r="EI87" s="1069"/>
      <c r="EJ87" s="1069"/>
      <c r="EK87" s="1069"/>
      <c r="EL87" s="1069"/>
      <c r="EM87" s="1069"/>
      <c r="EN87" s="1069"/>
      <c r="EO87" s="1069"/>
      <c r="EP87" s="1069"/>
      <c r="EQ87" s="1069"/>
      <c r="ER87" s="1069"/>
      <c r="ES87" s="1069"/>
      <c r="ET87" s="1069"/>
      <c r="EU87" s="1069"/>
      <c r="EV87" s="1069"/>
      <c r="EW87" s="1069"/>
      <c r="EX87" s="1069"/>
      <c r="EY87" s="1069"/>
      <c r="EZ87" s="1069"/>
      <c r="FA87" s="1069"/>
      <c r="FB87" s="1069"/>
      <c r="FC87" s="1069"/>
      <c r="FD87" s="1069"/>
      <c r="FE87" s="1069"/>
      <c r="FF87" s="1069"/>
      <c r="FG87" s="1069"/>
      <c r="FH87" s="1069"/>
      <c r="FI87" s="1069"/>
      <c r="FJ87" s="1069"/>
      <c r="FK87" s="1069"/>
      <c r="FL87" s="1069"/>
      <c r="FM87" s="1069"/>
      <c r="FN87" s="1069"/>
      <c r="FO87" s="1069"/>
      <c r="FP87" s="1069"/>
      <c r="FQ87" s="1069"/>
      <c r="FR87" s="1069"/>
      <c r="FS87" s="1069"/>
      <c r="FT87" s="1069"/>
      <c r="FU87" s="1069"/>
      <c r="FV87" s="1069"/>
      <c r="FW87" s="1069"/>
      <c r="FX87" s="1069"/>
      <c r="FY87" s="1069"/>
      <c r="FZ87" s="1069"/>
      <c r="GA87" s="1069"/>
      <c r="GB87" s="1069"/>
      <c r="GC87" s="1069"/>
      <c r="GD87" s="1069"/>
      <c r="GE87" s="1069"/>
      <c r="GF87" s="1069"/>
      <c r="GG87" s="1069"/>
      <c r="GH87" s="1069"/>
      <c r="GI87" s="1069"/>
      <c r="GJ87" s="1069"/>
      <c r="GK87" s="1069"/>
      <c r="GL87" s="1069"/>
      <c r="GM87" s="1069"/>
      <c r="GN87" s="1069"/>
      <c r="GO87" s="1069"/>
      <c r="GP87" s="1069"/>
      <c r="GQ87" s="1069"/>
      <c r="GR87" s="1069"/>
      <c r="GS87" s="1069"/>
      <c r="GT87" s="1069"/>
    </row>
    <row r="88" spans="1:202" ht="30" x14ac:dyDescent="0.25">
      <c r="A88" s="104">
        <v>1</v>
      </c>
      <c r="B88" s="104">
        <v>1</v>
      </c>
      <c r="C88" s="1652" t="s">
        <v>470</v>
      </c>
      <c r="D88" s="121">
        <f>'2 уровень'!E581</f>
        <v>0</v>
      </c>
      <c r="E88" s="121">
        <f>'2 уровень'!F581</f>
        <v>0</v>
      </c>
      <c r="F88" s="121">
        <f>'2 уровень'!G581</f>
        <v>0</v>
      </c>
      <c r="G88" s="1078">
        <f>'2 уровень'!H581</f>
        <v>0</v>
      </c>
      <c r="H88" s="1090">
        <f>'2 уровень'!I581</f>
        <v>0</v>
      </c>
      <c r="I88" s="1090">
        <f>'2 уровень'!J581</f>
        <v>0</v>
      </c>
      <c r="J88" s="1092">
        <f>'2 уровень'!K581</f>
        <v>0</v>
      </c>
      <c r="K88" s="1092">
        <f>'2 уровень'!L581</f>
        <v>0</v>
      </c>
      <c r="L88" s="1092">
        <f>'2 уровень'!M581</f>
        <v>0</v>
      </c>
      <c r="M88" s="1092">
        <f>'2 уровень'!N581</f>
        <v>0</v>
      </c>
      <c r="N88" s="1092">
        <f>'2 уровень'!O581</f>
        <v>0</v>
      </c>
      <c r="O88" s="1092">
        <f>'2 уровень'!P581</f>
        <v>0</v>
      </c>
      <c r="P88" s="110">
        <f>'2 уровень'!Q581</f>
        <v>0</v>
      </c>
      <c r="Q88" s="110">
        <f>'2 уровень'!R581</f>
        <v>0</v>
      </c>
      <c r="R88" s="110">
        <f>'2 уровень'!S581</f>
        <v>0</v>
      </c>
      <c r="S88" s="110">
        <f>'2 уровень'!T581</f>
        <v>0</v>
      </c>
      <c r="T88" s="110">
        <f>'2 уровень'!U581</f>
        <v>0</v>
      </c>
      <c r="U88" s="110">
        <f>'2 уровень'!V581</f>
        <v>0</v>
      </c>
      <c r="V88" s="110">
        <f>'2 уровень'!W581</f>
        <v>0</v>
      </c>
      <c r="W88" s="110">
        <f>'2 уровень'!X581</f>
        <v>0</v>
      </c>
      <c r="X88" s="110">
        <f>'2 уровень'!Y581</f>
        <v>0</v>
      </c>
      <c r="Y88" s="1091">
        <f>'2 уровень'!Z581</f>
        <v>0</v>
      </c>
      <c r="Z88" s="110"/>
      <c r="AA88" s="110"/>
      <c r="AB88" s="1069"/>
      <c r="AC88" s="1070"/>
      <c r="AD88" s="1069"/>
      <c r="AE88" s="1069"/>
      <c r="AF88" s="1069"/>
      <c r="AG88" s="1069"/>
      <c r="AH88" s="1069"/>
      <c r="AI88" s="1069"/>
      <c r="AJ88" s="1069"/>
      <c r="AK88" s="1069"/>
      <c r="AL88" s="1069"/>
      <c r="AM88" s="1069"/>
      <c r="AN88" s="1069"/>
      <c r="AO88" s="1069"/>
      <c r="AP88" s="1069"/>
      <c r="AQ88" s="1069"/>
      <c r="AR88" s="1069"/>
      <c r="AS88" s="1069"/>
      <c r="AT88" s="1069"/>
      <c r="AU88" s="1069"/>
      <c r="AV88" s="1069"/>
      <c r="AW88" s="1069"/>
      <c r="AX88" s="1069"/>
      <c r="AY88" s="1069"/>
      <c r="AZ88" s="1069"/>
      <c r="BA88" s="1069"/>
      <c r="BB88" s="1069"/>
      <c r="BC88" s="1069"/>
      <c r="BD88" s="1069"/>
      <c r="BE88" s="1069"/>
      <c r="BF88" s="1069"/>
      <c r="BG88" s="1069"/>
      <c r="BH88" s="1069"/>
      <c r="BI88" s="1069"/>
      <c r="BJ88" s="1069"/>
      <c r="BK88" s="1069"/>
      <c r="BL88" s="1069"/>
      <c r="BM88" s="1069"/>
      <c r="BN88" s="1069"/>
      <c r="BO88" s="1069"/>
      <c r="BP88" s="1069"/>
      <c r="BQ88" s="1069"/>
      <c r="BR88" s="1069"/>
      <c r="BS88" s="1069"/>
      <c r="BT88" s="1069"/>
      <c r="BU88" s="1069"/>
      <c r="BV88" s="1069"/>
      <c r="BW88" s="1069"/>
      <c r="BX88" s="1069"/>
      <c r="BY88" s="1069"/>
      <c r="BZ88" s="1069"/>
      <c r="CA88" s="1069"/>
      <c r="CB88" s="1069"/>
      <c r="CC88" s="1069"/>
      <c r="CD88" s="1069"/>
      <c r="CE88" s="1069"/>
      <c r="CF88" s="1069"/>
      <c r="CG88" s="1069"/>
      <c r="CH88" s="1069"/>
      <c r="CI88" s="1069"/>
      <c r="CJ88" s="1069"/>
      <c r="CK88" s="1069"/>
      <c r="CL88" s="1069"/>
      <c r="CM88" s="1069"/>
      <c r="CN88" s="1069"/>
      <c r="CO88" s="1069"/>
      <c r="CP88" s="1069"/>
      <c r="CQ88" s="1069"/>
      <c r="CR88" s="1069"/>
      <c r="CS88" s="1069"/>
      <c r="CT88" s="1069"/>
      <c r="CU88" s="1069"/>
      <c r="CV88" s="1069"/>
      <c r="CW88" s="1069"/>
      <c r="CX88" s="1069"/>
      <c r="CY88" s="1069"/>
      <c r="CZ88" s="1069"/>
      <c r="DA88" s="1069"/>
      <c r="DB88" s="1069"/>
      <c r="DC88" s="1069"/>
      <c r="DD88" s="1069"/>
      <c r="DE88" s="1069"/>
      <c r="DF88" s="1069"/>
      <c r="DG88" s="1069"/>
      <c r="DH88" s="1069"/>
      <c r="DI88" s="1069"/>
      <c r="DJ88" s="1069"/>
      <c r="DK88" s="1069"/>
      <c r="DL88" s="1069"/>
      <c r="DM88" s="1069"/>
      <c r="DN88" s="1069"/>
      <c r="DO88" s="1069"/>
      <c r="DP88" s="1069"/>
      <c r="DQ88" s="1069"/>
      <c r="DR88" s="1069"/>
      <c r="DS88" s="1069"/>
      <c r="DT88" s="1069"/>
      <c r="DU88" s="1069"/>
      <c r="DV88" s="1069"/>
      <c r="DW88" s="1069"/>
      <c r="DX88" s="1069"/>
      <c r="DY88" s="1069"/>
      <c r="DZ88" s="1069"/>
      <c r="EA88" s="1069"/>
      <c r="EB88" s="1069"/>
      <c r="EC88" s="1069"/>
      <c r="ED88" s="1069"/>
      <c r="EE88" s="1069"/>
      <c r="EF88" s="1069"/>
      <c r="EG88" s="1069"/>
      <c r="EH88" s="1069"/>
      <c r="EI88" s="1069"/>
      <c r="EJ88" s="1069"/>
      <c r="EK88" s="1069"/>
      <c r="EL88" s="1069"/>
      <c r="EM88" s="1069"/>
      <c r="EN88" s="1069"/>
      <c r="EO88" s="1069"/>
      <c r="EP88" s="1069"/>
      <c r="EQ88" s="1069"/>
      <c r="ER88" s="1069"/>
      <c r="ES88" s="1069"/>
      <c r="ET88" s="1069"/>
      <c r="EU88" s="1069"/>
      <c r="EV88" s="1069"/>
      <c r="EW88" s="1069"/>
      <c r="EX88" s="1069"/>
      <c r="EY88" s="1069"/>
      <c r="EZ88" s="1069"/>
      <c r="FA88" s="1069"/>
      <c r="FB88" s="1069"/>
      <c r="FC88" s="1069"/>
      <c r="FD88" s="1069"/>
      <c r="FE88" s="1069"/>
      <c r="FF88" s="1069"/>
      <c r="FG88" s="1069"/>
      <c r="FH88" s="1069"/>
      <c r="FI88" s="1069"/>
      <c r="FJ88" s="1069"/>
      <c r="FK88" s="1069"/>
      <c r="FL88" s="1069"/>
      <c r="FM88" s="1069"/>
      <c r="FN88" s="1069"/>
      <c r="FO88" s="1069"/>
      <c r="FP88" s="1069"/>
      <c r="FQ88" s="1069"/>
      <c r="FR88" s="1069"/>
      <c r="FS88" s="1069"/>
      <c r="FT88" s="1069"/>
      <c r="FU88" s="1069"/>
      <c r="FV88" s="1069"/>
      <c r="FW88" s="1069"/>
      <c r="FX88" s="1069"/>
      <c r="FY88" s="1069"/>
      <c r="FZ88" s="1069"/>
      <c r="GA88" s="1069"/>
      <c r="GB88" s="1069"/>
      <c r="GC88" s="1069"/>
      <c r="GD88" s="1069"/>
      <c r="GE88" s="1069"/>
      <c r="GF88" s="1069"/>
      <c r="GG88" s="1069"/>
      <c r="GH88" s="1069"/>
      <c r="GI88" s="1069"/>
      <c r="GJ88" s="1069"/>
      <c r="GK88" s="1069"/>
      <c r="GL88" s="1069"/>
      <c r="GM88" s="1069"/>
      <c r="GN88" s="1069"/>
      <c r="GO88" s="1069"/>
      <c r="GP88" s="1069"/>
      <c r="GQ88" s="1069"/>
      <c r="GR88" s="1069"/>
      <c r="GS88" s="1069"/>
      <c r="GT88" s="1069"/>
    </row>
    <row r="89" spans="1:202" ht="30" x14ac:dyDescent="0.25">
      <c r="A89" s="104">
        <v>1</v>
      </c>
      <c r="B89" s="104">
        <v>1</v>
      </c>
      <c r="C89" s="1652" t="s">
        <v>487</v>
      </c>
      <c r="D89" s="121">
        <f>'2 уровень'!E582</f>
        <v>18300</v>
      </c>
      <c r="E89" s="121">
        <f>'2 уровень'!F582</f>
        <v>6100</v>
      </c>
      <c r="F89" s="121">
        <f>'2 уровень'!G582</f>
        <v>0</v>
      </c>
      <c r="G89" s="1078">
        <f>'2 уровень'!H582</f>
        <v>0</v>
      </c>
      <c r="H89" s="1090">
        <f>'2 уровень'!I582</f>
        <v>0</v>
      </c>
      <c r="I89" s="1090">
        <f>'2 уровень'!J582</f>
        <v>0</v>
      </c>
      <c r="J89" s="1092">
        <f>'2 уровень'!K582</f>
        <v>0</v>
      </c>
      <c r="K89" s="1092">
        <f>'2 уровень'!L582</f>
        <v>0</v>
      </c>
      <c r="L89" s="1092">
        <f>'2 уровень'!M582</f>
        <v>0</v>
      </c>
      <c r="M89" s="1092">
        <f>'2 уровень'!N582</f>
        <v>0</v>
      </c>
      <c r="N89" s="1092">
        <f>'2 уровень'!O582</f>
        <v>0</v>
      </c>
      <c r="O89" s="1092">
        <f>'2 уровень'!P582</f>
        <v>0</v>
      </c>
      <c r="P89" s="110">
        <f>'2 уровень'!Q582</f>
        <v>0</v>
      </c>
      <c r="Q89" s="110">
        <f>'2 уровень'!R582</f>
        <v>0</v>
      </c>
      <c r="R89" s="110">
        <f>'2 уровень'!S582</f>
        <v>0</v>
      </c>
      <c r="S89" s="110">
        <f>'2 уровень'!T582</f>
        <v>0</v>
      </c>
      <c r="T89" s="110">
        <f>'2 уровень'!U582</f>
        <v>0</v>
      </c>
      <c r="U89" s="110">
        <f>'2 уровень'!V582</f>
        <v>0</v>
      </c>
      <c r="V89" s="110">
        <f>'2 уровень'!W582</f>
        <v>0</v>
      </c>
      <c r="W89" s="110">
        <f>'2 уровень'!X582</f>
        <v>0</v>
      </c>
      <c r="X89" s="110">
        <f>'2 уровень'!Y582</f>
        <v>0</v>
      </c>
      <c r="Y89" s="1091">
        <f>'2 уровень'!Z582</f>
        <v>0</v>
      </c>
      <c r="Z89" s="110"/>
      <c r="AA89" s="110"/>
      <c r="AB89" s="1069"/>
      <c r="AC89" s="1070"/>
      <c r="AD89" s="1069"/>
      <c r="AE89" s="1069"/>
      <c r="AF89" s="1069"/>
      <c r="AG89" s="1069"/>
      <c r="AH89" s="1069"/>
      <c r="AI89" s="1069"/>
      <c r="AJ89" s="1069"/>
      <c r="AK89" s="1069"/>
      <c r="AL89" s="1069"/>
      <c r="AM89" s="1069"/>
      <c r="AN89" s="1069"/>
      <c r="AO89" s="1069"/>
      <c r="AP89" s="1069"/>
      <c r="AQ89" s="1069"/>
      <c r="AR89" s="1069"/>
      <c r="AS89" s="1069"/>
      <c r="AT89" s="1069"/>
      <c r="AU89" s="1069"/>
      <c r="AV89" s="1069"/>
      <c r="AW89" s="1069"/>
      <c r="AX89" s="1069"/>
      <c r="AY89" s="1069"/>
      <c r="AZ89" s="1069"/>
      <c r="BA89" s="1069"/>
      <c r="BB89" s="1069"/>
      <c r="BC89" s="1069"/>
      <c r="BD89" s="1069"/>
      <c r="BE89" s="1069"/>
      <c r="BF89" s="1069"/>
      <c r="BG89" s="1069"/>
      <c r="BH89" s="1069"/>
      <c r="BI89" s="1069"/>
      <c r="BJ89" s="1069"/>
      <c r="BK89" s="1069"/>
      <c r="BL89" s="1069"/>
      <c r="BM89" s="1069"/>
      <c r="BN89" s="1069"/>
      <c r="BO89" s="1069"/>
      <c r="BP89" s="1069"/>
      <c r="BQ89" s="1069"/>
      <c r="BR89" s="1069"/>
      <c r="BS89" s="1069"/>
      <c r="BT89" s="1069"/>
      <c r="BU89" s="1069"/>
      <c r="BV89" s="1069"/>
      <c r="BW89" s="1069"/>
      <c r="BX89" s="1069"/>
      <c r="BY89" s="1069"/>
      <c r="BZ89" s="1069"/>
      <c r="CA89" s="1069"/>
      <c r="CB89" s="1069"/>
      <c r="CC89" s="1069"/>
      <c r="CD89" s="1069"/>
      <c r="CE89" s="1069"/>
      <c r="CF89" s="1069"/>
      <c r="CG89" s="1069"/>
      <c r="CH89" s="1069"/>
      <c r="CI89" s="1069"/>
      <c r="CJ89" s="1069"/>
      <c r="CK89" s="1069"/>
      <c r="CL89" s="1069"/>
      <c r="CM89" s="1069"/>
      <c r="CN89" s="1069"/>
      <c r="CO89" s="1069"/>
      <c r="CP89" s="1069"/>
      <c r="CQ89" s="1069"/>
      <c r="CR89" s="1069"/>
      <c r="CS89" s="1069"/>
      <c r="CT89" s="1069"/>
      <c r="CU89" s="1069"/>
      <c r="CV89" s="1069"/>
      <c r="CW89" s="1069"/>
      <c r="CX89" s="1069"/>
      <c r="CY89" s="1069"/>
      <c r="CZ89" s="1069"/>
      <c r="DA89" s="1069"/>
      <c r="DB89" s="1069"/>
      <c r="DC89" s="1069"/>
      <c r="DD89" s="1069"/>
      <c r="DE89" s="1069"/>
      <c r="DF89" s="1069"/>
      <c r="DG89" s="1069"/>
      <c r="DH89" s="1069"/>
      <c r="DI89" s="1069"/>
      <c r="DJ89" s="1069"/>
      <c r="DK89" s="1069"/>
      <c r="DL89" s="1069"/>
      <c r="DM89" s="1069"/>
      <c r="DN89" s="1069"/>
      <c r="DO89" s="1069"/>
      <c r="DP89" s="1069"/>
      <c r="DQ89" s="1069"/>
      <c r="DR89" s="1069"/>
      <c r="DS89" s="1069"/>
      <c r="DT89" s="1069"/>
      <c r="DU89" s="1069"/>
      <c r="DV89" s="1069"/>
      <c r="DW89" s="1069"/>
      <c r="DX89" s="1069"/>
      <c r="DY89" s="1069"/>
      <c r="DZ89" s="1069"/>
      <c r="EA89" s="1069"/>
      <c r="EB89" s="1069"/>
      <c r="EC89" s="1069"/>
      <c r="ED89" s="1069"/>
      <c r="EE89" s="1069"/>
      <c r="EF89" s="1069"/>
      <c r="EG89" s="1069"/>
      <c r="EH89" s="1069"/>
      <c r="EI89" s="1069"/>
      <c r="EJ89" s="1069"/>
      <c r="EK89" s="1069"/>
      <c r="EL89" s="1069"/>
      <c r="EM89" s="1069"/>
      <c r="EN89" s="1069"/>
      <c r="EO89" s="1069"/>
      <c r="EP89" s="1069"/>
      <c r="EQ89" s="1069"/>
      <c r="ER89" s="1069"/>
      <c r="ES89" s="1069"/>
      <c r="ET89" s="1069"/>
      <c r="EU89" s="1069"/>
      <c r="EV89" s="1069"/>
      <c r="EW89" s="1069"/>
      <c r="EX89" s="1069"/>
      <c r="EY89" s="1069"/>
      <c r="EZ89" s="1069"/>
      <c r="FA89" s="1069"/>
      <c r="FB89" s="1069"/>
      <c r="FC89" s="1069"/>
      <c r="FD89" s="1069"/>
      <c r="FE89" s="1069"/>
      <c r="FF89" s="1069"/>
      <c r="FG89" s="1069"/>
      <c r="FH89" s="1069"/>
      <c r="FI89" s="1069"/>
      <c r="FJ89" s="1069"/>
      <c r="FK89" s="1069"/>
      <c r="FL89" s="1069"/>
      <c r="FM89" s="1069"/>
      <c r="FN89" s="1069"/>
      <c r="FO89" s="1069"/>
      <c r="FP89" s="1069"/>
      <c r="FQ89" s="1069"/>
      <c r="FR89" s="1069"/>
      <c r="FS89" s="1069"/>
      <c r="FT89" s="1069"/>
      <c r="FU89" s="1069"/>
      <c r="FV89" s="1069"/>
      <c r="FW89" s="1069"/>
      <c r="FX89" s="1069"/>
      <c r="FY89" s="1069"/>
      <c r="FZ89" s="1069"/>
      <c r="GA89" s="1069"/>
      <c r="GB89" s="1069"/>
      <c r="GC89" s="1069"/>
      <c r="GD89" s="1069"/>
      <c r="GE89" s="1069"/>
      <c r="GF89" s="1069"/>
      <c r="GG89" s="1069"/>
      <c r="GH89" s="1069"/>
      <c r="GI89" s="1069"/>
      <c r="GJ89" s="1069"/>
      <c r="GK89" s="1069"/>
      <c r="GL89" s="1069"/>
      <c r="GM89" s="1069"/>
      <c r="GN89" s="1069"/>
      <c r="GO89" s="1069"/>
      <c r="GP89" s="1069"/>
      <c r="GQ89" s="1069"/>
      <c r="GR89" s="1069"/>
      <c r="GS89" s="1069"/>
      <c r="GT89" s="1069"/>
    </row>
    <row r="90" spans="1:202" x14ac:dyDescent="0.25">
      <c r="A90" s="104">
        <v>1</v>
      </c>
      <c r="B90" s="104">
        <v>1</v>
      </c>
      <c r="C90" s="1652" t="s">
        <v>435</v>
      </c>
      <c r="D90" s="121">
        <f>'2 уровень'!E583</f>
        <v>173969</v>
      </c>
      <c r="E90" s="121">
        <f>'2 уровень'!F583</f>
        <v>57989</v>
      </c>
      <c r="F90" s="121">
        <f>'2 уровень'!G583</f>
        <v>63809</v>
      </c>
      <c r="G90" s="1078">
        <f>'2 уровень'!H583</f>
        <v>110.03638621117797</v>
      </c>
      <c r="H90" s="1090">
        <f>'2 уровень'!I583</f>
        <v>0</v>
      </c>
      <c r="I90" s="1090">
        <f>'2 уровень'!J583</f>
        <v>0</v>
      </c>
      <c r="J90" s="1092">
        <f>'2 уровень'!K583</f>
        <v>0</v>
      </c>
      <c r="K90" s="1092">
        <f>'2 уровень'!L583</f>
        <v>0</v>
      </c>
      <c r="L90" s="1092">
        <f>'2 уровень'!M583</f>
        <v>0</v>
      </c>
      <c r="M90" s="1092">
        <f>'2 уровень'!N583</f>
        <v>0</v>
      </c>
      <c r="N90" s="1092">
        <f>'2 уровень'!O583</f>
        <v>0</v>
      </c>
      <c r="O90" s="1092">
        <f>'2 уровень'!P583</f>
        <v>0</v>
      </c>
      <c r="P90" s="110">
        <f>'2 уровень'!Q583</f>
        <v>0</v>
      </c>
      <c r="Q90" s="110">
        <f>'2 уровень'!R583</f>
        <v>0</v>
      </c>
      <c r="R90" s="110">
        <f>'2 уровень'!S583</f>
        <v>0</v>
      </c>
      <c r="S90" s="110">
        <f>'2 уровень'!T583</f>
        <v>0</v>
      </c>
      <c r="T90" s="110">
        <f>'2 уровень'!U583</f>
        <v>0</v>
      </c>
      <c r="U90" s="110">
        <f>'2 уровень'!V583</f>
        <v>0</v>
      </c>
      <c r="V90" s="110">
        <f>'2 уровень'!W583</f>
        <v>0</v>
      </c>
      <c r="W90" s="110">
        <f>'2 уровень'!X583</f>
        <v>0</v>
      </c>
      <c r="X90" s="110">
        <f>'2 уровень'!Y583</f>
        <v>0</v>
      </c>
      <c r="Y90" s="1091">
        <f>'2 уровень'!Z583</f>
        <v>0</v>
      </c>
      <c r="Z90" s="110"/>
      <c r="AA90" s="110"/>
      <c r="AB90" s="1069"/>
      <c r="AC90" s="1070"/>
      <c r="AD90" s="1069"/>
      <c r="AE90" s="1069"/>
      <c r="AF90" s="1069"/>
      <c r="AG90" s="1069"/>
      <c r="AH90" s="1069"/>
      <c r="AI90" s="1069"/>
      <c r="AJ90" s="1069"/>
      <c r="AK90" s="1069"/>
      <c r="AL90" s="1069"/>
      <c r="AM90" s="1069"/>
      <c r="AN90" s="1069"/>
      <c r="AO90" s="1069"/>
      <c r="AP90" s="1069"/>
      <c r="AQ90" s="1069"/>
      <c r="AR90" s="1069"/>
      <c r="AS90" s="1069"/>
      <c r="AT90" s="1069"/>
      <c r="AU90" s="1069"/>
      <c r="AV90" s="1069"/>
      <c r="AW90" s="1069"/>
      <c r="AX90" s="1069"/>
      <c r="AY90" s="1069"/>
      <c r="AZ90" s="1069"/>
      <c r="BA90" s="1069"/>
      <c r="BB90" s="1069"/>
      <c r="BC90" s="1069"/>
      <c r="BD90" s="1069"/>
      <c r="BE90" s="1069"/>
      <c r="BF90" s="1069"/>
      <c r="BG90" s="1069"/>
      <c r="BH90" s="1069"/>
      <c r="BI90" s="1069"/>
      <c r="BJ90" s="1069"/>
      <c r="BK90" s="1069"/>
      <c r="BL90" s="1069"/>
      <c r="BM90" s="1069"/>
      <c r="BN90" s="1069"/>
      <c r="BO90" s="1069"/>
      <c r="BP90" s="1069"/>
      <c r="BQ90" s="1069"/>
      <c r="BR90" s="1069"/>
      <c r="BS90" s="1069"/>
      <c r="BT90" s="1069"/>
      <c r="BU90" s="1069"/>
      <c r="BV90" s="1069"/>
      <c r="BW90" s="1069"/>
      <c r="BX90" s="1069"/>
      <c r="BY90" s="1069"/>
      <c r="BZ90" s="1069"/>
      <c r="CA90" s="1069"/>
      <c r="CB90" s="1069"/>
      <c r="CC90" s="1069"/>
      <c r="CD90" s="1069"/>
      <c r="CE90" s="1069"/>
      <c r="CF90" s="1069"/>
      <c r="CG90" s="1069"/>
      <c r="CH90" s="1069"/>
      <c r="CI90" s="1069"/>
      <c r="CJ90" s="1069"/>
      <c r="CK90" s="1069"/>
      <c r="CL90" s="1069"/>
      <c r="CM90" s="1069"/>
      <c r="CN90" s="1069"/>
      <c r="CO90" s="1069"/>
      <c r="CP90" s="1069"/>
      <c r="CQ90" s="1069"/>
      <c r="CR90" s="1069"/>
      <c r="CS90" s="1069"/>
      <c r="CT90" s="1069"/>
      <c r="CU90" s="1069"/>
      <c r="CV90" s="1069"/>
      <c r="CW90" s="1069"/>
      <c r="CX90" s="1069"/>
      <c r="CY90" s="1069"/>
      <c r="CZ90" s="1069"/>
      <c r="DA90" s="1069"/>
      <c r="DB90" s="1069"/>
      <c r="DC90" s="1069"/>
      <c r="DD90" s="1069"/>
      <c r="DE90" s="1069"/>
      <c r="DF90" s="1069"/>
      <c r="DG90" s="1069"/>
      <c r="DH90" s="1069"/>
      <c r="DI90" s="1069"/>
      <c r="DJ90" s="1069"/>
      <c r="DK90" s="1069"/>
      <c r="DL90" s="1069"/>
      <c r="DM90" s="1069"/>
      <c r="DN90" s="1069"/>
      <c r="DO90" s="1069"/>
      <c r="DP90" s="1069"/>
      <c r="DQ90" s="1069"/>
      <c r="DR90" s="1069"/>
      <c r="DS90" s="1069"/>
      <c r="DT90" s="1069"/>
      <c r="DU90" s="1069"/>
      <c r="DV90" s="1069"/>
      <c r="DW90" s="1069"/>
      <c r="DX90" s="1069"/>
      <c r="DY90" s="1069"/>
      <c r="DZ90" s="1069"/>
      <c r="EA90" s="1069"/>
      <c r="EB90" s="1069"/>
      <c r="EC90" s="1069"/>
      <c r="ED90" s="1069"/>
      <c r="EE90" s="1069"/>
      <c r="EF90" s="1069"/>
      <c r="EG90" s="1069"/>
      <c r="EH90" s="1069"/>
      <c r="EI90" s="1069"/>
      <c r="EJ90" s="1069"/>
      <c r="EK90" s="1069"/>
      <c r="EL90" s="1069"/>
      <c r="EM90" s="1069"/>
      <c r="EN90" s="1069"/>
      <c r="EO90" s="1069"/>
      <c r="EP90" s="1069"/>
      <c r="EQ90" s="1069"/>
      <c r="ER90" s="1069"/>
      <c r="ES90" s="1069"/>
      <c r="ET90" s="1069"/>
      <c r="EU90" s="1069"/>
      <c r="EV90" s="1069"/>
      <c r="EW90" s="1069"/>
      <c r="EX90" s="1069"/>
      <c r="EY90" s="1069"/>
      <c r="EZ90" s="1069"/>
      <c r="FA90" s="1069"/>
      <c r="FB90" s="1069"/>
      <c r="FC90" s="1069"/>
      <c r="FD90" s="1069"/>
      <c r="FE90" s="1069"/>
      <c r="FF90" s="1069"/>
      <c r="FG90" s="1069"/>
      <c r="FH90" s="1069"/>
      <c r="FI90" s="1069"/>
      <c r="FJ90" s="1069"/>
      <c r="FK90" s="1069"/>
      <c r="FL90" s="1069"/>
      <c r="FM90" s="1069"/>
      <c r="FN90" s="1069"/>
      <c r="FO90" s="1069"/>
      <c r="FP90" s="1069"/>
      <c r="FQ90" s="1069"/>
      <c r="FR90" s="1069"/>
      <c r="FS90" s="1069"/>
      <c r="FT90" s="1069"/>
      <c r="FU90" s="1069"/>
      <c r="FV90" s="1069"/>
      <c r="FW90" s="1069"/>
      <c r="FX90" s="1069"/>
      <c r="FY90" s="1069"/>
      <c r="FZ90" s="1069"/>
      <c r="GA90" s="1069"/>
      <c r="GB90" s="1069"/>
      <c r="GC90" s="1069"/>
      <c r="GD90" s="1069"/>
      <c r="GE90" s="1069"/>
      <c r="GF90" s="1069"/>
      <c r="GG90" s="1069"/>
      <c r="GH90" s="1069"/>
      <c r="GI90" s="1069"/>
      <c r="GJ90" s="1069"/>
      <c r="GK90" s="1069"/>
      <c r="GL90" s="1069"/>
      <c r="GM90" s="1069"/>
      <c r="GN90" s="1069"/>
      <c r="GO90" s="1069"/>
      <c r="GP90" s="1069"/>
      <c r="GQ90" s="1069"/>
      <c r="GR90" s="1069"/>
      <c r="GS90" s="1069"/>
      <c r="GT90" s="1069"/>
    </row>
    <row r="91" spans="1:202" x14ac:dyDescent="0.25">
      <c r="A91" s="104">
        <v>1</v>
      </c>
      <c r="B91" s="104">
        <v>1</v>
      </c>
      <c r="C91" s="1653" t="s">
        <v>160</v>
      </c>
      <c r="D91" s="121">
        <f>'2 уровень'!E584</f>
        <v>88077.131578947359</v>
      </c>
      <c r="E91" s="121">
        <f>'2 уровень'!F584</f>
        <v>26027.098684210527</v>
      </c>
      <c r="F91" s="121">
        <f>'2 уровень'!G584</f>
        <v>21619.20394736842</v>
      </c>
      <c r="G91" s="1078">
        <f>'2 уровень'!H584</f>
        <v>83.064210151413548</v>
      </c>
      <c r="H91" s="1090">
        <f>'2 уровень'!I584</f>
        <v>0</v>
      </c>
      <c r="I91" s="1090">
        <f>'2 уровень'!J584</f>
        <v>0</v>
      </c>
      <c r="J91" s="1092">
        <f>'2 уровень'!K584</f>
        <v>0</v>
      </c>
      <c r="K91" s="1092">
        <f>'2 уровень'!L584</f>
        <v>0</v>
      </c>
      <c r="L91" s="1092">
        <f>'2 уровень'!M584</f>
        <v>0</v>
      </c>
      <c r="M91" s="1092">
        <f>'2 уровень'!N584</f>
        <v>0</v>
      </c>
      <c r="N91" s="1092">
        <f>'2 уровень'!O584</f>
        <v>0</v>
      </c>
      <c r="O91" s="1092">
        <f>'2 уровень'!P584</f>
        <v>0</v>
      </c>
      <c r="P91" s="110">
        <f>'2 уровень'!Q584</f>
        <v>0</v>
      </c>
      <c r="Q91" s="110">
        <f>'2 уровень'!R584</f>
        <v>0</v>
      </c>
      <c r="R91" s="110">
        <f>'2 уровень'!S584</f>
        <v>0</v>
      </c>
      <c r="S91" s="110">
        <f>'2 уровень'!T584</f>
        <v>0</v>
      </c>
      <c r="T91" s="110">
        <f>'2 уровень'!U584</f>
        <v>0</v>
      </c>
      <c r="U91" s="110">
        <f>'2 уровень'!V584</f>
        <v>0</v>
      </c>
      <c r="V91" s="110">
        <f>'2 уровень'!W584</f>
        <v>0</v>
      </c>
      <c r="W91" s="110">
        <f>'2 уровень'!X584</f>
        <v>0</v>
      </c>
      <c r="X91" s="110">
        <f>'2 уровень'!Y584</f>
        <v>0</v>
      </c>
      <c r="Y91" s="1091">
        <f>'2 уровень'!Z584</f>
        <v>0</v>
      </c>
      <c r="Z91" s="110"/>
      <c r="AA91" s="110"/>
      <c r="AB91" s="1069"/>
      <c r="AC91" s="1070"/>
      <c r="AD91" s="1069"/>
      <c r="AE91" s="1069"/>
      <c r="AF91" s="1069"/>
      <c r="AG91" s="1069"/>
      <c r="AH91" s="1069"/>
      <c r="AI91" s="1069"/>
      <c r="AJ91" s="1069"/>
      <c r="AK91" s="1069"/>
      <c r="AL91" s="1069"/>
      <c r="AM91" s="1069"/>
      <c r="AN91" s="1069"/>
      <c r="AO91" s="1069"/>
      <c r="AP91" s="1069"/>
      <c r="AQ91" s="1069"/>
      <c r="AR91" s="1069"/>
      <c r="AS91" s="1069"/>
      <c r="AT91" s="1069"/>
      <c r="AU91" s="1069"/>
      <c r="AV91" s="1069"/>
      <c r="AW91" s="1069"/>
      <c r="AX91" s="1069"/>
      <c r="AY91" s="1069"/>
      <c r="AZ91" s="1069"/>
      <c r="BA91" s="1069"/>
      <c r="BB91" s="1069"/>
      <c r="BC91" s="1069"/>
      <c r="BD91" s="1069"/>
      <c r="BE91" s="1069"/>
      <c r="BF91" s="1069"/>
      <c r="BG91" s="1069"/>
      <c r="BH91" s="1069"/>
      <c r="BI91" s="1069"/>
      <c r="BJ91" s="1069"/>
      <c r="BK91" s="1069"/>
      <c r="BL91" s="1069"/>
      <c r="BM91" s="1069"/>
      <c r="BN91" s="1069"/>
      <c r="BO91" s="1069"/>
      <c r="BP91" s="1069"/>
      <c r="BQ91" s="1069"/>
      <c r="BR91" s="1069"/>
      <c r="BS91" s="1069"/>
      <c r="BT91" s="1069"/>
      <c r="BU91" s="1069"/>
      <c r="BV91" s="1069"/>
      <c r="BW91" s="1069"/>
      <c r="BX91" s="1069"/>
      <c r="BY91" s="1069"/>
      <c r="BZ91" s="1069"/>
      <c r="CA91" s="1069"/>
      <c r="CB91" s="1069"/>
      <c r="CC91" s="1069"/>
      <c r="CD91" s="1069"/>
      <c r="CE91" s="1069"/>
      <c r="CF91" s="1069"/>
      <c r="CG91" s="1069"/>
      <c r="CH91" s="1069"/>
      <c r="CI91" s="1069"/>
      <c r="CJ91" s="1069"/>
      <c r="CK91" s="1069"/>
      <c r="CL91" s="1069"/>
      <c r="CM91" s="1069"/>
      <c r="CN91" s="1069"/>
      <c r="CO91" s="1069"/>
      <c r="CP91" s="1069"/>
      <c r="CQ91" s="1069"/>
      <c r="CR91" s="1069"/>
      <c r="CS91" s="1069"/>
      <c r="CT91" s="1069"/>
      <c r="CU91" s="1069"/>
      <c r="CV91" s="1069"/>
      <c r="CW91" s="1069"/>
      <c r="CX91" s="1069"/>
      <c r="CY91" s="1069"/>
      <c r="CZ91" s="1069"/>
      <c r="DA91" s="1069"/>
      <c r="DB91" s="1069"/>
      <c r="DC91" s="1069"/>
      <c r="DD91" s="1069"/>
      <c r="DE91" s="1069"/>
      <c r="DF91" s="1069"/>
      <c r="DG91" s="1069"/>
      <c r="DH91" s="1069"/>
      <c r="DI91" s="1069"/>
      <c r="DJ91" s="1069"/>
      <c r="DK91" s="1069"/>
      <c r="DL91" s="1069"/>
      <c r="DM91" s="1069"/>
      <c r="DN91" s="1069"/>
      <c r="DO91" s="1069"/>
      <c r="DP91" s="1069"/>
      <c r="DQ91" s="1069"/>
      <c r="DR91" s="1069"/>
      <c r="DS91" s="1069"/>
      <c r="DT91" s="1069"/>
      <c r="DU91" s="1069"/>
      <c r="DV91" s="1069"/>
      <c r="DW91" s="1069"/>
      <c r="DX91" s="1069"/>
      <c r="DY91" s="1069"/>
      <c r="DZ91" s="1069"/>
      <c r="EA91" s="1069"/>
      <c r="EB91" s="1069"/>
      <c r="EC91" s="1069"/>
      <c r="ED91" s="1069"/>
      <c r="EE91" s="1069"/>
      <c r="EF91" s="1069"/>
      <c r="EG91" s="1069"/>
      <c r="EH91" s="1069"/>
      <c r="EI91" s="1069"/>
      <c r="EJ91" s="1069"/>
      <c r="EK91" s="1069"/>
      <c r="EL91" s="1069"/>
      <c r="EM91" s="1069"/>
      <c r="EN91" s="1069"/>
      <c r="EO91" s="1069"/>
      <c r="EP91" s="1069"/>
      <c r="EQ91" s="1069"/>
      <c r="ER91" s="1069"/>
      <c r="ES91" s="1069"/>
      <c r="ET91" s="1069"/>
      <c r="EU91" s="1069"/>
      <c r="EV91" s="1069"/>
      <c r="EW91" s="1069"/>
      <c r="EX91" s="1069"/>
      <c r="EY91" s="1069"/>
      <c r="EZ91" s="1069"/>
      <c r="FA91" s="1069"/>
      <c r="FB91" s="1069"/>
      <c r="FC91" s="1069"/>
      <c r="FD91" s="1069"/>
      <c r="FE91" s="1069"/>
      <c r="FF91" s="1069"/>
      <c r="FG91" s="1069"/>
      <c r="FH91" s="1069"/>
      <c r="FI91" s="1069"/>
      <c r="FJ91" s="1069"/>
      <c r="FK91" s="1069"/>
      <c r="FL91" s="1069"/>
      <c r="FM91" s="1069"/>
      <c r="FN91" s="1069"/>
      <c r="FO91" s="1069"/>
      <c r="FP91" s="1069"/>
      <c r="FQ91" s="1069"/>
      <c r="FR91" s="1069"/>
      <c r="FS91" s="1069"/>
      <c r="FT91" s="1069"/>
      <c r="FU91" s="1069"/>
      <c r="FV91" s="1069"/>
      <c r="FW91" s="1069"/>
      <c r="FX91" s="1069"/>
      <c r="FY91" s="1069"/>
      <c r="FZ91" s="1069"/>
      <c r="GA91" s="1069"/>
      <c r="GB91" s="1069"/>
      <c r="GC91" s="1069"/>
      <c r="GD91" s="1069"/>
      <c r="GE91" s="1069"/>
      <c r="GF91" s="1069"/>
      <c r="GG91" s="1069"/>
      <c r="GH91" s="1069"/>
      <c r="GI91" s="1069"/>
      <c r="GJ91" s="1069"/>
      <c r="GK91" s="1069"/>
      <c r="GL91" s="1069"/>
      <c r="GM91" s="1069"/>
      <c r="GN91" s="1069"/>
      <c r="GO91" s="1069"/>
      <c r="GP91" s="1069"/>
      <c r="GQ91" s="1069"/>
      <c r="GR91" s="1069"/>
      <c r="GS91" s="1069"/>
      <c r="GT91" s="1069"/>
    </row>
    <row r="92" spans="1:202" x14ac:dyDescent="0.25">
      <c r="A92" s="104">
        <v>1</v>
      </c>
      <c r="B92" s="104">
        <v>1</v>
      </c>
      <c r="C92" s="1654" t="s">
        <v>441</v>
      </c>
      <c r="D92" s="121">
        <f>'2 уровень'!E585</f>
        <v>587488</v>
      </c>
      <c r="E92" s="121">
        <f>'2 уровень'!F585</f>
        <v>195830</v>
      </c>
      <c r="F92" s="121">
        <f>'2 уровень'!G585</f>
        <v>144661.5</v>
      </c>
      <c r="G92" s="1078">
        <f>'2 уровень'!H585</f>
        <v>73.870959505693719</v>
      </c>
      <c r="H92" s="1090">
        <f>'2 уровень'!I585</f>
        <v>0</v>
      </c>
      <c r="I92" s="1090">
        <f>'2 уровень'!J585</f>
        <v>0</v>
      </c>
      <c r="J92" s="1092">
        <f>'2 уровень'!K585</f>
        <v>0</v>
      </c>
      <c r="K92" s="1092">
        <f>'2 уровень'!L585</f>
        <v>0</v>
      </c>
      <c r="L92" s="1092">
        <f>'2 уровень'!M585</f>
        <v>0</v>
      </c>
      <c r="M92" s="1092">
        <f>'2 уровень'!N585</f>
        <v>0</v>
      </c>
      <c r="N92" s="1092">
        <f>'2 уровень'!O585</f>
        <v>0</v>
      </c>
      <c r="O92" s="1092">
        <f>'2 уровень'!P585</f>
        <v>0</v>
      </c>
      <c r="P92" s="110">
        <f>'2 уровень'!Q585</f>
        <v>0</v>
      </c>
      <c r="Q92" s="110">
        <f>'2 уровень'!R585</f>
        <v>0</v>
      </c>
      <c r="R92" s="110">
        <f>'2 уровень'!S585</f>
        <v>0</v>
      </c>
      <c r="S92" s="110">
        <f>'2 уровень'!T585</f>
        <v>0</v>
      </c>
      <c r="T92" s="110">
        <f>'2 уровень'!U585</f>
        <v>0</v>
      </c>
      <c r="U92" s="110">
        <f>'2 уровень'!V585</f>
        <v>0</v>
      </c>
      <c r="V92" s="110">
        <f>'2 уровень'!W585</f>
        <v>0</v>
      </c>
      <c r="W92" s="110">
        <f>'2 уровень'!X585</f>
        <v>0</v>
      </c>
      <c r="X92" s="110">
        <f>'2 уровень'!Y585</f>
        <v>0</v>
      </c>
      <c r="Y92" s="1091">
        <f>'2 уровень'!Z585</f>
        <v>0</v>
      </c>
      <c r="Z92" s="110"/>
      <c r="AA92" s="110"/>
      <c r="AB92" s="1069"/>
      <c r="AC92" s="1070"/>
      <c r="AD92" s="1069"/>
      <c r="AE92" s="1069"/>
      <c r="AF92" s="1069"/>
      <c r="AG92" s="1069"/>
      <c r="AH92" s="1069"/>
      <c r="AI92" s="1069"/>
      <c r="AJ92" s="1069"/>
      <c r="AK92" s="1069"/>
      <c r="AL92" s="1069"/>
      <c r="AM92" s="1069"/>
      <c r="AN92" s="1069"/>
      <c r="AO92" s="1069"/>
      <c r="AP92" s="1069"/>
      <c r="AQ92" s="1069"/>
      <c r="AR92" s="1069"/>
      <c r="AS92" s="1069"/>
      <c r="AT92" s="1069"/>
      <c r="AU92" s="1069"/>
      <c r="AV92" s="1069"/>
      <c r="AW92" s="1069"/>
      <c r="AX92" s="1069"/>
      <c r="AY92" s="1069"/>
      <c r="AZ92" s="1069"/>
      <c r="BA92" s="1069"/>
      <c r="BB92" s="1069"/>
      <c r="BC92" s="1069"/>
      <c r="BD92" s="1069"/>
      <c r="BE92" s="1069"/>
      <c r="BF92" s="1069"/>
      <c r="BG92" s="1069"/>
      <c r="BH92" s="1069"/>
      <c r="BI92" s="1069"/>
      <c r="BJ92" s="1069"/>
      <c r="BK92" s="1069"/>
      <c r="BL92" s="1069"/>
      <c r="BM92" s="1069"/>
      <c r="BN92" s="1069"/>
      <c r="BO92" s="1069"/>
      <c r="BP92" s="1069"/>
      <c r="BQ92" s="1069"/>
      <c r="BR92" s="1069"/>
      <c r="BS92" s="1069"/>
      <c r="BT92" s="1069"/>
      <c r="BU92" s="1069"/>
      <c r="BV92" s="1069"/>
      <c r="BW92" s="1069"/>
      <c r="BX92" s="1069"/>
      <c r="BY92" s="1069"/>
      <c r="BZ92" s="1069"/>
      <c r="CA92" s="1069"/>
      <c r="CB92" s="1069"/>
      <c r="CC92" s="1069"/>
      <c r="CD92" s="1069"/>
      <c r="CE92" s="1069"/>
      <c r="CF92" s="1069"/>
      <c r="CG92" s="1069"/>
      <c r="CH92" s="1069"/>
      <c r="CI92" s="1069"/>
      <c r="CJ92" s="1069"/>
      <c r="CK92" s="1069"/>
      <c r="CL92" s="1069"/>
      <c r="CM92" s="1069"/>
      <c r="CN92" s="1069"/>
      <c r="CO92" s="1069"/>
      <c r="CP92" s="1069"/>
      <c r="CQ92" s="1069"/>
      <c r="CR92" s="1069"/>
      <c r="CS92" s="1069"/>
      <c r="CT92" s="1069"/>
      <c r="CU92" s="1069"/>
      <c r="CV92" s="1069"/>
      <c r="CW92" s="1069"/>
      <c r="CX92" s="1069"/>
      <c r="CY92" s="1069"/>
      <c r="CZ92" s="1069"/>
      <c r="DA92" s="1069"/>
      <c r="DB92" s="1069"/>
      <c r="DC92" s="1069"/>
      <c r="DD92" s="1069"/>
      <c r="DE92" s="1069"/>
      <c r="DF92" s="1069"/>
      <c r="DG92" s="1069"/>
      <c r="DH92" s="1069"/>
      <c r="DI92" s="1069"/>
      <c r="DJ92" s="1069"/>
      <c r="DK92" s="1069"/>
      <c r="DL92" s="1069"/>
      <c r="DM92" s="1069"/>
      <c r="DN92" s="1069"/>
      <c r="DO92" s="1069"/>
      <c r="DP92" s="1069"/>
      <c r="DQ92" s="1069"/>
      <c r="DR92" s="1069"/>
      <c r="DS92" s="1069"/>
      <c r="DT92" s="1069"/>
      <c r="DU92" s="1069"/>
      <c r="DV92" s="1069"/>
      <c r="DW92" s="1069"/>
      <c r="DX92" s="1069"/>
      <c r="DY92" s="1069"/>
      <c r="DZ92" s="1069"/>
      <c r="EA92" s="1069"/>
      <c r="EB92" s="1069"/>
      <c r="EC92" s="1069"/>
      <c r="ED92" s="1069"/>
      <c r="EE92" s="1069"/>
      <c r="EF92" s="1069"/>
      <c r="EG92" s="1069"/>
      <c r="EH92" s="1069"/>
      <c r="EI92" s="1069"/>
      <c r="EJ92" s="1069"/>
      <c r="EK92" s="1069"/>
      <c r="EL92" s="1069"/>
      <c r="EM92" s="1069"/>
      <c r="EN92" s="1069"/>
      <c r="EO92" s="1069"/>
      <c r="EP92" s="1069"/>
      <c r="EQ92" s="1069"/>
      <c r="ER92" s="1069"/>
      <c r="ES92" s="1069"/>
      <c r="ET92" s="1069"/>
      <c r="EU92" s="1069"/>
      <c r="EV92" s="1069"/>
      <c r="EW92" s="1069"/>
      <c r="EX92" s="1069"/>
      <c r="EY92" s="1069"/>
      <c r="EZ92" s="1069"/>
      <c r="FA92" s="1069"/>
      <c r="FB92" s="1069"/>
      <c r="FC92" s="1069"/>
      <c r="FD92" s="1069"/>
      <c r="FE92" s="1069"/>
      <c r="FF92" s="1069"/>
      <c r="FG92" s="1069"/>
      <c r="FH92" s="1069"/>
      <c r="FI92" s="1069"/>
      <c r="FJ92" s="1069"/>
      <c r="FK92" s="1069"/>
      <c r="FL92" s="1069"/>
      <c r="FM92" s="1069"/>
      <c r="FN92" s="1069"/>
      <c r="FO92" s="1069"/>
      <c r="FP92" s="1069"/>
      <c r="FQ92" s="1069"/>
      <c r="FR92" s="1069"/>
      <c r="FS92" s="1069"/>
      <c r="FT92" s="1069"/>
      <c r="FU92" s="1069"/>
      <c r="FV92" s="1069"/>
      <c r="FW92" s="1069"/>
      <c r="FX92" s="1069"/>
      <c r="FY92" s="1069"/>
      <c r="FZ92" s="1069"/>
      <c r="GA92" s="1069"/>
      <c r="GB92" s="1069"/>
      <c r="GC92" s="1069"/>
      <c r="GD92" s="1069"/>
      <c r="GE92" s="1069"/>
      <c r="GF92" s="1069"/>
      <c r="GG92" s="1069"/>
      <c r="GH92" s="1069"/>
      <c r="GI92" s="1069"/>
      <c r="GJ92" s="1069"/>
      <c r="GK92" s="1069"/>
      <c r="GL92" s="1069"/>
      <c r="GM92" s="1069"/>
      <c r="GN92" s="1069"/>
      <c r="GO92" s="1069"/>
      <c r="GP92" s="1069"/>
      <c r="GQ92" s="1069"/>
      <c r="GR92" s="1069"/>
      <c r="GS92" s="1069"/>
      <c r="GT92" s="1069"/>
    </row>
    <row r="93" spans="1:202" ht="30" x14ac:dyDescent="0.25">
      <c r="A93" s="104">
        <v>1</v>
      </c>
      <c r="B93" s="104">
        <v>1</v>
      </c>
      <c r="C93" s="1653" t="s">
        <v>161</v>
      </c>
      <c r="D93" s="121">
        <f>'2 уровень'!E586</f>
        <v>118022</v>
      </c>
      <c r="E93" s="121">
        <f>'2 уровень'!F586</f>
        <v>39341</v>
      </c>
      <c r="F93" s="121">
        <f>'2 уровень'!G586</f>
        <v>40739</v>
      </c>
      <c r="G93" s="1078">
        <f>'2 уровень'!H586</f>
        <v>103.55354464807706</v>
      </c>
      <c r="H93" s="1090">
        <f>'2 уровень'!I586</f>
        <v>0</v>
      </c>
      <c r="I93" s="1090">
        <f>'2 уровень'!J586</f>
        <v>0</v>
      </c>
      <c r="J93" s="1092">
        <f>'2 уровень'!K586</f>
        <v>0</v>
      </c>
      <c r="K93" s="1092">
        <f>'2 уровень'!L586</f>
        <v>0</v>
      </c>
      <c r="L93" s="1092">
        <f>'2 уровень'!M586</f>
        <v>0</v>
      </c>
      <c r="M93" s="1092">
        <f>'2 уровень'!N586</f>
        <v>0</v>
      </c>
      <c r="N93" s="1092">
        <f>'2 уровень'!O586</f>
        <v>0</v>
      </c>
      <c r="O93" s="1092">
        <f>'2 уровень'!P586</f>
        <v>0</v>
      </c>
      <c r="P93" s="110">
        <f>'2 уровень'!Q586</f>
        <v>0</v>
      </c>
      <c r="Q93" s="110">
        <f>'2 уровень'!R586</f>
        <v>0</v>
      </c>
      <c r="R93" s="110">
        <f>'2 уровень'!S586</f>
        <v>0</v>
      </c>
      <c r="S93" s="110">
        <f>'2 уровень'!T586</f>
        <v>0</v>
      </c>
      <c r="T93" s="110">
        <f>'2 уровень'!U586</f>
        <v>0</v>
      </c>
      <c r="U93" s="110">
        <f>'2 уровень'!V586</f>
        <v>0</v>
      </c>
      <c r="V93" s="110">
        <f>'2 уровень'!W586</f>
        <v>0</v>
      </c>
      <c r="W93" s="110">
        <f>'2 уровень'!X586</f>
        <v>0</v>
      </c>
      <c r="X93" s="110">
        <f>'2 уровень'!Y586</f>
        <v>0</v>
      </c>
      <c r="Y93" s="1091">
        <f>'2 уровень'!Z586</f>
        <v>0</v>
      </c>
      <c r="Z93" s="110"/>
      <c r="AA93" s="110"/>
      <c r="AB93" s="1069"/>
      <c r="AC93" s="1070"/>
      <c r="AD93" s="1069"/>
      <c r="AE93" s="1069"/>
      <c r="AF93" s="1069"/>
      <c r="AG93" s="1069"/>
      <c r="AH93" s="1069"/>
      <c r="AI93" s="1069"/>
      <c r="AJ93" s="1069"/>
      <c r="AK93" s="1069"/>
      <c r="AL93" s="1069"/>
      <c r="AM93" s="1069"/>
      <c r="AN93" s="1069"/>
      <c r="AO93" s="1069"/>
      <c r="AP93" s="1069"/>
      <c r="AQ93" s="1069"/>
      <c r="AR93" s="1069"/>
      <c r="AS93" s="1069"/>
      <c r="AT93" s="1069"/>
      <c r="AU93" s="1069"/>
      <c r="AV93" s="1069"/>
      <c r="AW93" s="1069"/>
      <c r="AX93" s="1069"/>
      <c r="AY93" s="1069"/>
      <c r="AZ93" s="1069"/>
      <c r="BA93" s="1069"/>
      <c r="BB93" s="1069"/>
      <c r="BC93" s="1069"/>
      <c r="BD93" s="1069"/>
      <c r="BE93" s="1069"/>
      <c r="BF93" s="1069"/>
      <c r="BG93" s="1069"/>
      <c r="BH93" s="1069"/>
      <c r="BI93" s="1069"/>
      <c r="BJ93" s="1069"/>
      <c r="BK93" s="1069"/>
      <c r="BL93" s="1069"/>
      <c r="BM93" s="1069"/>
      <c r="BN93" s="1069"/>
      <c r="BO93" s="1069"/>
      <c r="BP93" s="1069"/>
      <c r="BQ93" s="1069"/>
      <c r="BR93" s="1069"/>
      <c r="BS93" s="1069"/>
      <c r="BT93" s="1069"/>
      <c r="BU93" s="1069"/>
      <c r="BV93" s="1069"/>
      <c r="BW93" s="1069"/>
      <c r="BX93" s="1069"/>
      <c r="BY93" s="1069"/>
      <c r="BZ93" s="1069"/>
      <c r="CA93" s="1069"/>
      <c r="CB93" s="1069"/>
      <c r="CC93" s="1069"/>
      <c r="CD93" s="1069"/>
      <c r="CE93" s="1069"/>
      <c r="CF93" s="1069"/>
      <c r="CG93" s="1069"/>
      <c r="CH93" s="1069"/>
      <c r="CI93" s="1069"/>
      <c r="CJ93" s="1069"/>
      <c r="CK93" s="1069"/>
      <c r="CL93" s="1069"/>
      <c r="CM93" s="1069"/>
      <c r="CN93" s="1069"/>
      <c r="CO93" s="1069"/>
      <c r="CP93" s="1069"/>
      <c r="CQ93" s="1069"/>
      <c r="CR93" s="1069"/>
      <c r="CS93" s="1069"/>
      <c r="CT93" s="1069"/>
      <c r="CU93" s="1069"/>
      <c r="CV93" s="1069"/>
      <c r="CW93" s="1069"/>
      <c r="CX93" s="1069"/>
      <c r="CY93" s="1069"/>
      <c r="CZ93" s="1069"/>
      <c r="DA93" s="1069"/>
      <c r="DB93" s="1069"/>
      <c r="DC93" s="1069"/>
      <c r="DD93" s="1069"/>
      <c r="DE93" s="1069"/>
      <c r="DF93" s="1069"/>
      <c r="DG93" s="1069"/>
      <c r="DH93" s="1069"/>
      <c r="DI93" s="1069"/>
      <c r="DJ93" s="1069"/>
      <c r="DK93" s="1069"/>
      <c r="DL93" s="1069"/>
      <c r="DM93" s="1069"/>
      <c r="DN93" s="1069"/>
      <c r="DO93" s="1069"/>
      <c r="DP93" s="1069"/>
      <c r="DQ93" s="1069"/>
      <c r="DR93" s="1069"/>
      <c r="DS93" s="1069"/>
      <c r="DT93" s="1069"/>
      <c r="DU93" s="1069"/>
      <c r="DV93" s="1069"/>
      <c r="DW93" s="1069"/>
      <c r="DX93" s="1069"/>
      <c r="DY93" s="1069"/>
      <c r="DZ93" s="1069"/>
      <c r="EA93" s="1069"/>
      <c r="EB93" s="1069"/>
      <c r="EC93" s="1069"/>
      <c r="ED93" s="1069"/>
      <c r="EE93" s="1069"/>
      <c r="EF93" s="1069"/>
      <c r="EG93" s="1069"/>
      <c r="EH93" s="1069"/>
      <c r="EI93" s="1069"/>
      <c r="EJ93" s="1069"/>
      <c r="EK93" s="1069"/>
      <c r="EL93" s="1069"/>
      <c r="EM93" s="1069"/>
      <c r="EN93" s="1069"/>
      <c r="EO93" s="1069"/>
      <c r="EP93" s="1069"/>
      <c r="EQ93" s="1069"/>
      <c r="ER93" s="1069"/>
      <c r="ES93" s="1069"/>
      <c r="ET93" s="1069"/>
      <c r="EU93" s="1069"/>
      <c r="EV93" s="1069"/>
      <c r="EW93" s="1069"/>
      <c r="EX93" s="1069"/>
      <c r="EY93" s="1069"/>
      <c r="EZ93" s="1069"/>
      <c r="FA93" s="1069"/>
      <c r="FB93" s="1069"/>
      <c r="FC93" s="1069"/>
      <c r="FD93" s="1069"/>
      <c r="FE93" s="1069"/>
      <c r="FF93" s="1069"/>
      <c r="FG93" s="1069"/>
      <c r="FH93" s="1069"/>
      <c r="FI93" s="1069"/>
      <c r="FJ93" s="1069"/>
      <c r="FK93" s="1069"/>
      <c r="FL93" s="1069"/>
      <c r="FM93" s="1069"/>
      <c r="FN93" s="1069"/>
      <c r="FO93" s="1069"/>
      <c r="FP93" s="1069"/>
      <c r="FQ93" s="1069"/>
      <c r="FR93" s="1069"/>
      <c r="FS93" s="1069"/>
      <c r="FT93" s="1069"/>
      <c r="FU93" s="1069"/>
      <c r="FV93" s="1069"/>
      <c r="FW93" s="1069"/>
      <c r="FX93" s="1069"/>
      <c r="FY93" s="1069"/>
      <c r="FZ93" s="1069"/>
      <c r="GA93" s="1069"/>
      <c r="GB93" s="1069"/>
      <c r="GC93" s="1069"/>
      <c r="GD93" s="1069"/>
      <c r="GE93" s="1069"/>
      <c r="GF93" s="1069"/>
      <c r="GG93" s="1069"/>
      <c r="GH93" s="1069"/>
      <c r="GI93" s="1069"/>
      <c r="GJ93" s="1069"/>
      <c r="GK93" s="1069"/>
      <c r="GL93" s="1069"/>
      <c r="GM93" s="1069"/>
      <c r="GN93" s="1069"/>
      <c r="GO93" s="1069"/>
      <c r="GP93" s="1069"/>
      <c r="GQ93" s="1069"/>
      <c r="GR93" s="1069"/>
      <c r="GS93" s="1069"/>
      <c r="GT93" s="1069"/>
    </row>
    <row r="94" spans="1:202" ht="30" x14ac:dyDescent="0.25">
      <c r="A94" s="104">
        <v>1</v>
      </c>
      <c r="B94" s="104">
        <v>1</v>
      </c>
      <c r="C94" s="1656" t="s">
        <v>442</v>
      </c>
      <c r="D94" s="121">
        <f>'2 уровень'!E587</f>
        <v>20100</v>
      </c>
      <c r="E94" s="121">
        <f>'2 уровень'!F587</f>
        <v>6700</v>
      </c>
      <c r="F94" s="121">
        <f>'2 уровень'!G587</f>
        <v>7176</v>
      </c>
      <c r="G94" s="1078">
        <f>'2 уровень'!H587</f>
        <v>107.10447761194031</v>
      </c>
      <c r="H94" s="1090">
        <f>'2 уровень'!I587</f>
        <v>0</v>
      </c>
      <c r="I94" s="1090">
        <f>'2 уровень'!J587</f>
        <v>0</v>
      </c>
      <c r="J94" s="1092">
        <f>'2 уровень'!K587</f>
        <v>0</v>
      </c>
      <c r="K94" s="1092">
        <f>'2 уровень'!L587</f>
        <v>0</v>
      </c>
      <c r="L94" s="1092">
        <f>'2 уровень'!M587</f>
        <v>0</v>
      </c>
      <c r="M94" s="1092">
        <f>'2 уровень'!N587</f>
        <v>0</v>
      </c>
      <c r="N94" s="1092">
        <f>'2 уровень'!O587</f>
        <v>0</v>
      </c>
      <c r="O94" s="1092">
        <f>'2 уровень'!P587</f>
        <v>0</v>
      </c>
      <c r="P94" s="110">
        <f>'2 уровень'!Q587</f>
        <v>0</v>
      </c>
      <c r="Q94" s="110">
        <f>'2 уровень'!R587</f>
        <v>0</v>
      </c>
      <c r="R94" s="110">
        <f>'2 уровень'!S587</f>
        <v>0</v>
      </c>
      <c r="S94" s="110">
        <f>'2 уровень'!T587</f>
        <v>0</v>
      </c>
      <c r="T94" s="110">
        <f>'2 уровень'!U587</f>
        <v>0</v>
      </c>
      <c r="U94" s="110">
        <f>'2 уровень'!V587</f>
        <v>0</v>
      </c>
      <c r="V94" s="110">
        <f>'2 уровень'!W587</f>
        <v>0</v>
      </c>
      <c r="W94" s="110">
        <f>'2 уровень'!X587</f>
        <v>0</v>
      </c>
      <c r="X94" s="110">
        <f>'2 уровень'!Y587</f>
        <v>0</v>
      </c>
      <c r="Y94" s="1091">
        <f>'2 уровень'!Z587</f>
        <v>0</v>
      </c>
      <c r="Z94" s="110"/>
      <c r="AA94" s="110"/>
      <c r="AB94" s="1069"/>
      <c r="AC94" s="1070"/>
      <c r="AD94" s="1069"/>
      <c r="AE94" s="1069"/>
      <c r="AF94" s="1069"/>
      <c r="AG94" s="1069"/>
      <c r="AH94" s="1069"/>
      <c r="AI94" s="1069"/>
      <c r="AJ94" s="1069"/>
      <c r="AK94" s="1069"/>
      <c r="AL94" s="1069"/>
      <c r="AM94" s="1069"/>
      <c r="AN94" s="1069"/>
      <c r="AO94" s="1069"/>
      <c r="AP94" s="1069"/>
      <c r="AQ94" s="1069"/>
      <c r="AR94" s="1069"/>
      <c r="AS94" s="1069"/>
      <c r="AT94" s="1069"/>
      <c r="AU94" s="1069"/>
      <c r="AV94" s="1069"/>
      <c r="AW94" s="1069"/>
      <c r="AX94" s="1069"/>
      <c r="AY94" s="1069"/>
      <c r="AZ94" s="1069"/>
      <c r="BA94" s="1069"/>
      <c r="BB94" s="1069"/>
      <c r="BC94" s="1069"/>
      <c r="BD94" s="1069"/>
      <c r="BE94" s="1069"/>
      <c r="BF94" s="1069"/>
      <c r="BG94" s="1069"/>
      <c r="BH94" s="1069"/>
      <c r="BI94" s="1069"/>
      <c r="BJ94" s="1069"/>
      <c r="BK94" s="1069"/>
      <c r="BL94" s="1069"/>
      <c r="BM94" s="1069"/>
      <c r="BN94" s="1069"/>
      <c r="BO94" s="1069"/>
      <c r="BP94" s="1069"/>
      <c r="BQ94" s="1069"/>
      <c r="BR94" s="1069"/>
      <c r="BS94" s="1069"/>
      <c r="BT94" s="1069"/>
      <c r="BU94" s="1069"/>
      <c r="BV94" s="1069"/>
      <c r="BW94" s="1069"/>
      <c r="BX94" s="1069"/>
      <c r="BY94" s="1069"/>
      <c r="BZ94" s="1069"/>
      <c r="CA94" s="1069"/>
      <c r="CB94" s="1069"/>
      <c r="CC94" s="1069"/>
      <c r="CD94" s="1069"/>
      <c r="CE94" s="1069"/>
      <c r="CF94" s="1069"/>
      <c r="CG94" s="1069"/>
      <c r="CH94" s="1069"/>
      <c r="CI94" s="1069"/>
      <c r="CJ94" s="1069"/>
      <c r="CK94" s="1069"/>
      <c r="CL94" s="1069"/>
      <c r="CM94" s="1069"/>
      <c r="CN94" s="1069"/>
      <c r="CO94" s="1069"/>
      <c r="CP94" s="1069"/>
      <c r="CQ94" s="1069"/>
      <c r="CR94" s="1069"/>
      <c r="CS94" s="1069"/>
      <c r="CT94" s="1069"/>
      <c r="CU94" s="1069"/>
      <c r="CV94" s="1069"/>
      <c r="CW94" s="1069"/>
      <c r="CX94" s="1069"/>
      <c r="CY94" s="1069"/>
      <c r="CZ94" s="1069"/>
      <c r="DA94" s="1069"/>
      <c r="DB94" s="1069"/>
      <c r="DC94" s="1069"/>
      <c r="DD94" s="1069"/>
      <c r="DE94" s="1069"/>
      <c r="DF94" s="1069"/>
      <c r="DG94" s="1069"/>
      <c r="DH94" s="1069"/>
      <c r="DI94" s="1069"/>
      <c r="DJ94" s="1069"/>
      <c r="DK94" s="1069"/>
      <c r="DL94" s="1069"/>
      <c r="DM94" s="1069"/>
      <c r="DN94" s="1069"/>
      <c r="DO94" s="1069"/>
      <c r="DP94" s="1069"/>
      <c r="DQ94" s="1069"/>
      <c r="DR94" s="1069"/>
      <c r="DS94" s="1069"/>
      <c r="DT94" s="1069"/>
      <c r="DU94" s="1069"/>
      <c r="DV94" s="1069"/>
      <c r="DW94" s="1069"/>
      <c r="DX94" s="1069"/>
      <c r="DY94" s="1069"/>
      <c r="DZ94" s="1069"/>
      <c r="EA94" s="1069"/>
      <c r="EB94" s="1069"/>
      <c r="EC94" s="1069"/>
      <c r="ED94" s="1069"/>
      <c r="EE94" s="1069"/>
      <c r="EF94" s="1069"/>
      <c r="EG94" s="1069"/>
      <c r="EH94" s="1069"/>
      <c r="EI94" s="1069"/>
      <c r="EJ94" s="1069"/>
      <c r="EK94" s="1069"/>
      <c r="EL94" s="1069"/>
      <c r="EM94" s="1069"/>
      <c r="EN94" s="1069"/>
      <c r="EO94" s="1069"/>
      <c r="EP94" s="1069"/>
      <c r="EQ94" s="1069"/>
      <c r="ER94" s="1069"/>
      <c r="ES94" s="1069"/>
      <c r="ET94" s="1069"/>
      <c r="EU94" s="1069"/>
      <c r="EV94" s="1069"/>
      <c r="EW94" s="1069"/>
      <c r="EX94" s="1069"/>
      <c r="EY94" s="1069"/>
      <c r="EZ94" s="1069"/>
      <c r="FA94" s="1069"/>
      <c r="FB94" s="1069"/>
      <c r="FC94" s="1069"/>
      <c r="FD94" s="1069"/>
      <c r="FE94" s="1069"/>
      <c r="FF94" s="1069"/>
      <c r="FG94" s="1069"/>
      <c r="FH94" s="1069"/>
      <c r="FI94" s="1069"/>
      <c r="FJ94" s="1069"/>
      <c r="FK94" s="1069"/>
      <c r="FL94" s="1069"/>
      <c r="FM94" s="1069"/>
      <c r="FN94" s="1069"/>
      <c r="FO94" s="1069"/>
      <c r="FP94" s="1069"/>
      <c r="FQ94" s="1069"/>
      <c r="FR94" s="1069"/>
      <c r="FS94" s="1069"/>
      <c r="FT94" s="1069"/>
      <c r="FU94" s="1069"/>
      <c r="FV94" s="1069"/>
      <c r="FW94" s="1069"/>
      <c r="FX94" s="1069"/>
      <c r="FY94" s="1069"/>
      <c r="FZ94" s="1069"/>
      <c r="GA94" s="1069"/>
      <c r="GB94" s="1069"/>
      <c r="GC94" s="1069"/>
      <c r="GD94" s="1069"/>
      <c r="GE94" s="1069"/>
      <c r="GF94" s="1069"/>
      <c r="GG94" s="1069"/>
      <c r="GH94" s="1069"/>
      <c r="GI94" s="1069"/>
      <c r="GJ94" s="1069"/>
      <c r="GK94" s="1069"/>
      <c r="GL94" s="1069"/>
      <c r="GM94" s="1069"/>
      <c r="GN94" s="1069"/>
      <c r="GO94" s="1069"/>
      <c r="GP94" s="1069"/>
      <c r="GQ94" s="1069"/>
      <c r="GR94" s="1069"/>
      <c r="GS94" s="1069"/>
      <c r="GT94" s="1069"/>
    </row>
    <row r="95" spans="1:202" ht="30" x14ac:dyDescent="0.25">
      <c r="A95" s="104">
        <v>1</v>
      </c>
      <c r="B95" s="104">
        <v>1</v>
      </c>
      <c r="C95" s="1657" t="s">
        <v>601</v>
      </c>
      <c r="D95" s="121">
        <f>'2 уровень'!E588</f>
        <v>13611</v>
      </c>
      <c r="E95" s="121">
        <f>'2 уровень'!F588</f>
        <v>4538</v>
      </c>
      <c r="F95" s="121">
        <f>'2 уровень'!G588</f>
        <v>6181</v>
      </c>
      <c r="G95" s="1078">
        <f>'2 уровень'!H588</f>
        <v>136.20537681798149</v>
      </c>
      <c r="H95" s="1090">
        <f>'2 уровень'!I588</f>
        <v>0</v>
      </c>
      <c r="I95" s="1090">
        <f>'2 уровень'!J588</f>
        <v>0</v>
      </c>
      <c r="J95" s="1092">
        <f>'2 уровень'!K588</f>
        <v>0</v>
      </c>
      <c r="K95" s="1092">
        <f>'2 уровень'!L588</f>
        <v>0</v>
      </c>
      <c r="L95" s="1092">
        <f>'2 уровень'!M588</f>
        <v>0</v>
      </c>
      <c r="M95" s="1092">
        <f>'2 уровень'!N588</f>
        <v>0</v>
      </c>
      <c r="N95" s="1092">
        <f>'2 уровень'!O588</f>
        <v>0</v>
      </c>
      <c r="O95" s="1092">
        <f>'2 уровень'!P588</f>
        <v>0</v>
      </c>
      <c r="P95" s="110">
        <f>'2 уровень'!Q588</f>
        <v>0</v>
      </c>
      <c r="Q95" s="110">
        <f>'2 уровень'!R588</f>
        <v>0</v>
      </c>
      <c r="R95" s="110">
        <f>'2 уровень'!S588</f>
        <v>0</v>
      </c>
      <c r="S95" s="110">
        <f>'2 уровень'!T588</f>
        <v>0</v>
      </c>
      <c r="T95" s="110">
        <f>'2 уровень'!U588</f>
        <v>0</v>
      </c>
      <c r="U95" s="110">
        <f>'2 уровень'!V588</f>
        <v>0</v>
      </c>
      <c r="V95" s="110">
        <f>'2 уровень'!W588</f>
        <v>0</v>
      </c>
      <c r="W95" s="110">
        <f>'2 уровень'!X588</f>
        <v>0</v>
      </c>
      <c r="X95" s="110">
        <f>'2 уровень'!Y588</f>
        <v>0</v>
      </c>
      <c r="Y95" s="1091">
        <f>'2 уровень'!Z588</f>
        <v>0</v>
      </c>
      <c r="Z95" s="110"/>
      <c r="AA95" s="110"/>
      <c r="AB95" s="1069"/>
      <c r="AC95" s="1070"/>
      <c r="AD95" s="1069"/>
      <c r="AE95" s="1069"/>
      <c r="AF95" s="1069"/>
      <c r="AG95" s="1069"/>
      <c r="AH95" s="1069"/>
      <c r="AI95" s="1069"/>
      <c r="AJ95" s="1069"/>
      <c r="AK95" s="1069"/>
      <c r="AL95" s="1069"/>
      <c r="AM95" s="1069"/>
      <c r="AN95" s="1069"/>
      <c r="AO95" s="1069"/>
      <c r="AP95" s="1069"/>
      <c r="AQ95" s="1069"/>
      <c r="AR95" s="1069"/>
      <c r="AS95" s="1069"/>
      <c r="AT95" s="1069"/>
      <c r="AU95" s="1069"/>
      <c r="AV95" s="1069"/>
      <c r="AW95" s="1069"/>
      <c r="AX95" s="1069"/>
      <c r="AY95" s="1069"/>
      <c r="AZ95" s="1069"/>
      <c r="BA95" s="1069"/>
      <c r="BB95" s="1069"/>
      <c r="BC95" s="1069"/>
      <c r="BD95" s="1069"/>
      <c r="BE95" s="1069"/>
      <c r="BF95" s="1069"/>
      <c r="BG95" s="1069"/>
      <c r="BH95" s="1069"/>
      <c r="BI95" s="1069"/>
      <c r="BJ95" s="1069"/>
      <c r="BK95" s="1069"/>
      <c r="BL95" s="1069"/>
      <c r="BM95" s="1069"/>
      <c r="BN95" s="1069"/>
      <c r="BO95" s="1069"/>
      <c r="BP95" s="1069"/>
      <c r="BQ95" s="1069"/>
      <c r="BR95" s="1069"/>
      <c r="BS95" s="1069"/>
      <c r="BT95" s="1069"/>
      <c r="BU95" s="1069"/>
      <c r="BV95" s="1069"/>
      <c r="BW95" s="1069"/>
      <c r="BX95" s="1069"/>
      <c r="BY95" s="1069"/>
      <c r="BZ95" s="1069"/>
      <c r="CA95" s="1069"/>
      <c r="CB95" s="1069"/>
      <c r="CC95" s="1069"/>
      <c r="CD95" s="1069"/>
      <c r="CE95" s="1069"/>
      <c r="CF95" s="1069"/>
      <c r="CG95" s="1069"/>
      <c r="CH95" s="1069"/>
      <c r="CI95" s="1069"/>
      <c r="CJ95" s="1069"/>
      <c r="CK95" s="1069"/>
      <c r="CL95" s="1069"/>
      <c r="CM95" s="1069"/>
      <c r="CN95" s="1069"/>
      <c r="CO95" s="1069"/>
      <c r="CP95" s="1069"/>
      <c r="CQ95" s="1069"/>
      <c r="CR95" s="1069"/>
      <c r="CS95" s="1069"/>
      <c r="CT95" s="1069"/>
      <c r="CU95" s="1069"/>
      <c r="CV95" s="1069"/>
      <c r="CW95" s="1069"/>
      <c r="CX95" s="1069"/>
      <c r="CY95" s="1069"/>
      <c r="CZ95" s="1069"/>
      <c r="DA95" s="1069"/>
      <c r="DB95" s="1069"/>
      <c r="DC95" s="1069"/>
      <c r="DD95" s="1069"/>
      <c r="DE95" s="1069"/>
      <c r="DF95" s="1069"/>
      <c r="DG95" s="1069"/>
      <c r="DH95" s="1069"/>
      <c r="DI95" s="1069"/>
      <c r="DJ95" s="1069"/>
      <c r="DK95" s="1069"/>
      <c r="DL95" s="1069"/>
      <c r="DM95" s="1069"/>
      <c r="DN95" s="1069"/>
      <c r="DO95" s="1069"/>
      <c r="DP95" s="1069"/>
      <c r="DQ95" s="1069"/>
      <c r="DR95" s="1069"/>
      <c r="DS95" s="1069"/>
      <c r="DT95" s="1069"/>
      <c r="DU95" s="1069"/>
      <c r="DV95" s="1069"/>
      <c r="DW95" s="1069"/>
      <c r="DX95" s="1069"/>
      <c r="DY95" s="1069"/>
      <c r="DZ95" s="1069"/>
      <c r="EA95" s="1069"/>
      <c r="EB95" s="1069"/>
      <c r="EC95" s="1069"/>
      <c r="ED95" s="1069"/>
      <c r="EE95" s="1069"/>
      <c r="EF95" s="1069"/>
      <c r="EG95" s="1069"/>
      <c r="EH95" s="1069"/>
      <c r="EI95" s="1069"/>
      <c r="EJ95" s="1069"/>
      <c r="EK95" s="1069"/>
      <c r="EL95" s="1069"/>
      <c r="EM95" s="1069"/>
      <c r="EN95" s="1069"/>
      <c r="EO95" s="1069"/>
      <c r="EP95" s="1069"/>
      <c r="EQ95" s="1069"/>
      <c r="ER95" s="1069"/>
      <c r="ES95" s="1069"/>
      <c r="ET95" s="1069"/>
      <c r="EU95" s="1069"/>
      <c r="EV95" s="1069"/>
      <c r="EW95" s="1069"/>
      <c r="EX95" s="1069"/>
      <c r="EY95" s="1069"/>
      <c r="EZ95" s="1069"/>
      <c r="FA95" s="1069"/>
      <c r="FB95" s="1069"/>
      <c r="FC95" s="1069"/>
      <c r="FD95" s="1069"/>
      <c r="FE95" s="1069"/>
      <c r="FF95" s="1069"/>
      <c r="FG95" s="1069"/>
      <c r="FH95" s="1069"/>
      <c r="FI95" s="1069"/>
      <c r="FJ95" s="1069"/>
      <c r="FK95" s="1069"/>
      <c r="FL95" s="1069"/>
      <c r="FM95" s="1069"/>
      <c r="FN95" s="1069"/>
      <c r="FO95" s="1069"/>
      <c r="FP95" s="1069"/>
      <c r="FQ95" s="1069"/>
      <c r="FR95" s="1069"/>
      <c r="FS95" s="1069"/>
      <c r="FT95" s="1069"/>
      <c r="FU95" s="1069"/>
      <c r="FV95" s="1069"/>
      <c r="FW95" s="1069"/>
      <c r="FX95" s="1069"/>
      <c r="FY95" s="1069"/>
      <c r="FZ95" s="1069"/>
      <c r="GA95" s="1069"/>
      <c r="GB95" s="1069"/>
      <c r="GC95" s="1069"/>
      <c r="GD95" s="1069"/>
      <c r="GE95" s="1069"/>
      <c r="GF95" s="1069"/>
      <c r="GG95" s="1069"/>
      <c r="GH95" s="1069"/>
      <c r="GI95" s="1069"/>
      <c r="GJ95" s="1069"/>
      <c r="GK95" s="1069"/>
      <c r="GL95" s="1069"/>
      <c r="GM95" s="1069"/>
      <c r="GN95" s="1069"/>
      <c r="GO95" s="1069"/>
      <c r="GP95" s="1069"/>
      <c r="GQ95" s="1069"/>
      <c r="GR95" s="1069"/>
      <c r="GS95" s="1069"/>
      <c r="GT95" s="1069"/>
    </row>
    <row r="96" spans="1:202" x14ac:dyDescent="0.25">
      <c r="A96" s="104">
        <v>1</v>
      </c>
      <c r="B96" s="104">
        <v>1</v>
      </c>
      <c r="C96" s="1659" t="s">
        <v>169</v>
      </c>
      <c r="D96" s="121">
        <f>'2 уровень'!E589</f>
        <v>946506.82105263148</v>
      </c>
      <c r="E96" s="121">
        <f>'2 уровень'!F589</f>
        <v>304840.1368421053</v>
      </c>
      <c r="F96" s="121">
        <f>'2 уровень'!G589</f>
        <v>304527.2585526316</v>
      </c>
      <c r="G96" s="1078">
        <f>'2 уровень'!H589</f>
        <v>99.897363158042481</v>
      </c>
      <c r="H96" s="1090">
        <f>'2 уровень'!I589</f>
        <v>0</v>
      </c>
      <c r="I96" s="1090">
        <f>'2 уровень'!J589</f>
        <v>0</v>
      </c>
      <c r="J96" s="1092">
        <f>'2 уровень'!K589</f>
        <v>0</v>
      </c>
      <c r="K96" s="1092">
        <f>'2 уровень'!L589</f>
        <v>0</v>
      </c>
      <c r="L96" s="1092">
        <f>'2 уровень'!M589</f>
        <v>0</v>
      </c>
      <c r="M96" s="1092">
        <f>'2 уровень'!N589</f>
        <v>0</v>
      </c>
      <c r="N96" s="1092">
        <f>'2 уровень'!O589</f>
        <v>0</v>
      </c>
      <c r="O96" s="1092">
        <f>'2 уровень'!P589</f>
        <v>0</v>
      </c>
      <c r="P96" s="110">
        <f>'2 уровень'!Q589</f>
        <v>978900.98634703702</v>
      </c>
      <c r="Q96" s="110">
        <f>'2 уровень'!R589</f>
        <v>978900.98634703702</v>
      </c>
      <c r="R96" s="110">
        <f>'2 уровень'!S589</f>
        <v>978900.908357037</v>
      </c>
      <c r="S96" s="110">
        <f>'2 уровень'!T589</f>
        <v>978900.908357037</v>
      </c>
      <c r="T96" s="110">
        <f>'2 уровень'!U589</f>
        <v>326300.31318434572</v>
      </c>
      <c r="U96" s="110">
        <f>'2 уровень'!V589</f>
        <v>316834.06510000012</v>
      </c>
      <c r="V96" s="110">
        <f>'2 уровень'!W589</f>
        <v>0</v>
      </c>
      <c r="W96" s="110">
        <f>'2 уровень'!X589</f>
        <v>-9466.2480843456833</v>
      </c>
      <c r="X96" s="110">
        <f>'2 уровень'!Y589</f>
        <v>-1738.5317399999999</v>
      </c>
      <c r="Y96" s="1091">
        <f>'2 уровень'!Z589</f>
        <v>315095.53336</v>
      </c>
      <c r="Z96" s="110"/>
      <c r="AA96" s="110"/>
      <c r="AB96" s="1069"/>
      <c r="AC96" s="1070"/>
      <c r="AD96" s="1069"/>
      <c r="AE96" s="1069"/>
      <c r="AF96" s="1069"/>
      <c r="AG96" s="1069"/>
      <c r="AH96" s="1069"/>
      <c r="AI96" s="1069"/>
      <c r="AJ96" s="1069"/>
      <c r="AK96" s="1069"/>
      <c r="AL96" s="1069"/>
      <c r="AM96" s="1069"/>
      <c r="AN96" s="1069"/>
      <c r="AO96" s="1069"/>
      <c r="AP96" s="1069"/>
      <c r="AQ96" s="1069"/>
      <c r="AR96" s="1069"/>
      <c r="AS96" s="1069"/>
      <c r="AT96" s="1069"/>
      <c r="AU96" s="1069"/>
      <c r="AV96" s="1069"/>
      <c r="AW96" s="1069"/>
      <c r="AX96" s="1069"/>
      <c r="AY96" s="1069"/>
      <c r="AZ96" s="1069"/>
      <c r="BA96" s="1069"/>
      <c r="BB96" s="1069"/>
      <c r="BC96" s="1069"/>
      <c r="BD96" s="1069"/>
      <c r="BE96" s="1069"/>
      <c r="BF96" s="1069"/>
      <c r="BG96" s="1069"/>
      <c r="BH96" s="1069"/>
      <c r="BI96" s="1069"/>
      <c r="BJ96" s="1069"/>
      <c r="BK96" s="1069"/>
      <c r="BL96" s="1069"/>
      <c r="BM96" s="1069"/>
      <c r="BN96" s="1069"/>
      <c r="BO96" s="1069"/>
      <c r="BP96" s="1069"/>
      <c r="BQ96" s="1069"/>
      <c r="BR96" s="1069"/>
      <c r="BS96" s="1069"/>
      <c r="BT96" s="1069"/>
      <c r="BU96" s="1069"/>
      <c r="BV96" s="1069"/>
      <c r="BW96" s="1069"/>
      <c r="BX96" s="1069"/>
      <c r="BY96" s="1069"/>
      <c r="BZ96" s="1069"/>
      <c r="CA96" s="1069"/>
      <c r="CB96" s="1069"/>
      <c r="CC96" s="1069"/>
      <c r="CD96" s="1069"/>
      <c r="CE96" s="1069"/>
      <c r="CF96" s="1069"/>
      <c r="CG96" s="1069"/>
      <c r="CH96" s="1069"/>
      <c r="CI96" s="1069"/>
      <c r="CJ96" s="1069"/>
      <c r="CK96" s="1069"/>
      <c r="CL96" s="1069"/>
      <c r="CM96" s="1069"/>
      <c r="CN96" s="1069"/>
      <c r="CO96" s="1069"/>
      <c r="CP96" s="1069"/>
      <c r="CQ96" s="1069"/>
      <c r="CR96" s="1069"/>
      <c r="CS96" s="1069"/>
      <c r="CT96" s="1069"/>
      <c r="CU96" s="1069"/>
      <c r="CV96" s="1069"/>
      <c r="CW96" s="1069"/>
      <c r="CX96" s="1069"/>
      <c r="CY96" s="1069"/>
      <c r="CZ96" s="1069"/>
      <c r="DA96" s="1069"/>
      <c r="DB96" s="1069"/>
      <c r="DC96" s="1069"/>
      <c r="DD96" s="1069"/>
      <c r="DE96" s="1069"/>
      <c r="DF96" s="1069"/>
      <c r="DG96" s="1069"/>
      <c r="DH96" s="1069"/>
      <c r="DI96" s="1069"/>
      <c r="DJ96" s="1069"/>
      <c r="DK96" s="1069"/>
      <c r="DL96" s="1069"/>
      <c r="DM96" s="1069"/>
      <c r="DN96" s="1069"/>
      <c r="DO96" s="1069"/>
      <c r="DP96" s="1069"/>
      <c r="DQ96" s="1069"/>
      <c r="DR96" s="1069"/>
      <c r="DS96" s="1069"/>
      <c r="DT96" s="1069"/>
      <c r="DU96" s="1069"/>
      <c r="DV96" s="1069"/>
      <c r="DW96" s="1069"/>
      <c r="DX96" s="1069"/>
      <c r="DY96" s="1069"/>
      <c r="DZ96" s="1069"/>
      <c r="EA96" s="1069"/>
      <c r="EB96" s="1069"/>
      <c r="EC96" s="1069"/>
      <c r="ED96" s="1069"/>
      <c r="EE96" s="1069"/>
      <c r="EF96" s="1069"/>
      <c r="EG96" s="1069"/>
      <c r="EH96" s="1069"/>
      <c r="EI96" s="1069"/>
      <c r="EJ96" s="1069"/>
      <c r="EK96" s="1069"/>
      <c r="EL96" s="1069"/>
      <c r="EM96" s="1069"/>
      <c r="EN96" s="1069"/>
      <c r="EO96" s="1069"/>
      <c r="EP96" s="1069"/>
      <c r="EQ96" s="1069"/>
      <c r="ER96" s="1069"/>
      <c r="ES96" s="1069"/>
      <c r="ET96" s="1069"/>
      <c r="EU96" s="1069"/>
      <c r="EV96" s="1069"/>
      <c r="EW96" s="1069"/>
      <c r="EX96" s="1069"/>
      <c r="EY96" s="1069"/>
      <c r="EZ96" s="1069"/>
      <c r="FA96" s="1069"/>
      <c r="FB96" s="1069"/>
      <c r="FC96" s="1069"/>
      <c r="FD96" s="1069"/>
      <c r="FE96" s="1069"/>
      <c r="FF96" s="1069"/>
      <c r="FG96" s="1069"/>
      <c r="FH96" s="1069"/>
      <c r="FI96" s="1069"/>
      <c r="FJ96" s="1069"/>
      <c r="FK96" s="1069"/>
      <c r="FL96" s="1069"/>
      <c r="FM96" s="1069"/>
      <c r="FN96" s="1069"/>
      <c r="FO96" s="1069"/>
      <c r="FP96" s="1069"/>
      <c r="FQ96" s="1069"/>
      <c r="FR96" s="1069"/>
      <c r="FS96" s="1069"/>
      <c r="FT96" s="1069"/>
      <c r="FU96" s="1069"/>
      <c r="FV96" s="1069"/>
      <c r="FW96" s="1069"/>
      <c r="FX96" s="1069"/>
      <c r="FY96" s="1069"/>
      <c r="FZ96" s="1069"/>
      <c r="GA96" s="1069"/>
      <c r="GB96" s="1069"/>
      <c r="GC96" s="1069"/>
      <c r="GD96" s="1069"/>
      <c r="GE96" s="1069"/>
      <c r="GF96" s="1069"/>
      <c r="GG96" s="1069"/>
      <c r="GH96" s="1069"/>
      <c r="GI96" s="1069"/>
      <c r="GJ96" s="1069"/>
      <c r="GK96" s="1069"/>
      <c r="GL96" s="1069"/>
      <c r="GM96" s="1069"/>
      <c r="GN96" s="1069"/>
      <c r="GO96" s="1069"/>
      <c r="GP96" s="1069"/>
      <c r="GQ96" s="1069"/>
      <c r="GR96" s="1069"/>
      <c r="GS96" s="1069"/>
      <c r="GT96" s="1069"/>
    </row>
    <row r="97" spans="1:202" ht="15.75" x14ac:dyDescent="0.25">
      <c r="A97" s="104">
        <v>1</v>
      </c>
      <c r="B97" s="104">
        <v>1</v>
      </c>
      <c r="C97" s="1524" t="s">
        <v>14</v>
      </c>
      <c r="D97" s="121">
        <f>'2 уровень'!E590</f>
        <v>0</v>
      </c>
      <c r="E97" s="121">
        <f>'2 уровень'!F590</f>
        <v>0</v>
      </c>
      <c r="F97" s="121">
        <f>'2 уровень'!G590</f>
        <v>0</v>
      </c>
      <c r="G97" s="1078">
        <f>'2 уровень'!H590</f>
        <v>0</v>
      </c>
      <c r="H97" s="1090">
        <f>'2 уровень'!I590</f>
        <v>0</v>
      </c>
      <c r="I97" s="1090">
        <f>'2 уровень'!J590</f>
        <v>0</v>
      </c>
      <c r="J97" s="1092">
        <f>'2 уровень'!K590</f>
        <v>0</v>
      </c>
      <c r="K97" s="1092">
        <f>'2 уровень'!L590</f>
        <v>0</v>
      </c>
      <c r="L97" s="1092">
        <f>'2 уровень'!M590</f>
        <v>0</v>
      </c>
      <c r="M97" s="1092">
        <f>'2 уровень'!N590</f>
        <v>0</v>
      </c>
      <c r="N97" s="1092">
        <f>'2 уровень'!O590</f>
        <v>0</v>
      </c>
      <c r="O97" s="1092">
        <f>'2 уровень'!P590</f>
        <v>0</v>
      </c>
      <c r="P97" s="110">
        <f>'2 уровень'!Q590</f>
        <v>0</v>
      </c>
      <c r="Q97" s="110">
        <f>'2 уровень'!R590</f>
        <v>0</v>
      </c>
      <c r="R97" s="110">
        <f>'2 уровень'!S590</f>
        <v>0</v>
      </c>
      <c r="S97" s="110">
        <f>'2 уровень'!T590</f>
        <v>0</v>
      </c>
      <c r="T97" s="110">
        <f>'2 уровень'!U590</f>
        <v>0</v>
      </c>
      <c r="U97" s="110">
        <f>'2 уровень'!V590</f>
        <v>0</v>
      </c>
      <c r="V97" s="110">
        <f>'2 уровень'!W590</f>
        <v>0</v>
      </c>
      <c r="W97" s="110">
        <f>'2 уровень'!X590</f>
        <v>0</v>
      </c>
      <c r="X97" s="110">
        <f>'2 уровень'!Y590</f>
        <v>0</v>
      </c>
      <c r="Y97" s="1091">
        <f>'2 уровень'!Z590</f>
        <v>0</v>
      </c>
      <c r="Z97" s="110"/>
      <c r="AA97" s="110"/>
      <c r="AB97" s="1069"/>
      <c r="AC97" s="1070"/>
      <c r="AD97" s="1069"/>
      <c r="AE97" s="1069"/>
      <c r="AF97" s="1069"/>
      <c r="AG97" s="1069"/>
      <c r="AH97" s="1069"/>
      <c r="AI97" s="1069"/>
      <c r="AJ97" s="1069"/>
      <c r="AK97" s="1069"/>
      <c r="AL97" s="1069"/>
      <c r="AM97" s="1069"/>
      <c r="AN97" s="1069"/>
      <c r="AO97" s="1069"/>
      <c r="AP97" s="1069"/>
      <c r="AQ97" s="1069"/>
      <c r="AR97" s="1069"/>
      <c r="AS97" s="1069"/>
      <c r="AT97" s="1069"/>
      <c r="AU97" s="1069"/>
      <c r="AV97" s="1069"/>
      <c r="AW97" s="1069"/>
      <c r="AX97" s="1069"/>
      <c r="AY97" s="1069"/>
      <c r="AZ97" s="1069"/>
      <c r="BA97" s="1069"/>
      <c r="BB97" s="1069"/>
      <c r="BC97" s="1069"/>
      <c r="BD97" s="1069"/>
      <c r="BE97" s="1069"/>
      <c r="BF97" s="1069"/>
      <c r="BG97" s="1069"/>
      <c r="BH97" s="1069"/>
      <c r="BI97" s="1069"/>
      <c r="BJ97" s="1069"/>
      <c r="BK97" s="1069"/>
      <c r="BL97" s="1069"/>
      <c r="BM97" s="1069"/>
      <c r="BN97" s="1069"/>
      <c r="BO97" s="1069"/>
      <c r="BP97" s="1069"/>
      <c r="BQ97" s="1069"/>
      <c r="BR97" s="1069"/>
      <c r="BS97" s="1069"/>
      <c r="BT97" s="1069"/>
      <c r="BU97" s="1069"/>
      <c r="BV97" s="1069"/>
      <c r="BW97" s="1069"/>
      <c r="BX97" s="1069"/>
      <c r="BY97" s="1069"/>
      <c r="BZ97" s="1069"/>
      <c r="CA97" s="1069"/>
      <c r="CB97" s="1069"/>
      <c r="CC97" s="1069"/>
      <c r="CD97" s="1069"/>
      <c r="CE97" s="1069"/>
      <c r="CF97" s="1069"/>
      <c r="CG97" s="1069"/>
      <c r="CH97" s="1069"/>
      <c r="CI97" s="1069"/>
      <c r="CJ97" s="1069"/>
      <c r="CK97" s="1069"/>
      <c r="CL97" s="1069"/>
      <c r="CM97" s="1069"/>
      <c r="CN97" s="1069"/>
      <c r="CO97" s="1069"/>
      <c r="CP97" s="1069"/>
      <c r="CQ97" s="1069"/>
      <c r="CR97" s="1069"/>
      <c r="CS97" s="1069"/>
      <c r="CT97" s="1069"/>
      <c r="CU97" s="1069"/>
      <c r="CV97" s="1069"/>
      <c r="CW97" s="1069"/>
      <c r="CX97" s="1069"/>
      <c r="CY97" s="1069"/>
      <c r="CZ97" s="1069"/>
      <c r="DA97" s="1069"/>
      <c r="DB97" s="1069"/>
      <c r="DC97" s="1069"/>
      <c r="DD97" s="1069"/>
      <c r="DE97" s="1069"/>
      <c r="DF97" s="1069"/>
      <c r="DG97" s="1069"/>
      <c r="DH97" s="1069"/>
      <c r="DI97" s="1069"/>
      <c r="DJ97" s="1069"/>
      <c r="DK97" s="1069"/>
      <c r="DL97" s="1069"/>
      <c r="DM97" s="1069"/>
      <c r="DN97" s="1069"/>
      <c r="DO97" s="1069"/>
      <c r="DP97" s="1069"/>
      <c r="DQ97" s="1069"/>
      <c r="DR97" s="1069"/>
      <c r="DS97" s="1069"/>
      <c r="DT97" s="1069"/>
      <c r="DU97" s="1069"/>
      <c r="DV97" s="1069"/>
      <c r="DW97" s="1069"/>
      <c r="DX97" s="1069"/>
      <c r="DY97" s="1069"/>
      <c r="DZ97" s="1069"/>
      <c r="EA97" s="1069"/>
      <c r="EB97" s="1069"/>
      <c r="EC97" s="1069"/>
      <c r="ED97" s="1069"/>
      <c r="EE97" s="1069"/>
      <c r="EF97" s="1069"/>
      <c r="EG97" s="1069"/>
      <c r="EH97" s="1069"/>
      <c r="EI97" s="1069"/>
      <c r="EJ97" s="1069"/>
      <c r="EK97" s="1069"/>
      <c r="EL97" s="1069"/>
      <c r="EM97" s="1069"/>
      <c r="EN97" s="1069"/>
      <c r="EO97" s="1069"/>
      <c r="EP97" s="1069"/>
      <c r="EQ97" s="1069"/>
      <c r="ER97" s="1069"/>
      <c r="ES97" s="1069"/>
      <c r="ET97" s="1069"/>
      <c r="EU97" s="1069"/>
      <c r="EV97" s="1069"/>
      <c r="EW97" s="1069"/>
      <c r="EX97" s="1069"/>
      <c r="EY97" s="1069"/>
      <c r="EZ97" s="1069"/>
      <c r="FA97" s="1069"/>
      <c r="FB97" s="1069"/>
      <c r="FC97" s="1069"/>
      <c r="FD97" s="1069"/>
      <c r="FE97" s="1069"/>
      <c r="FF97" s="1069"/>
      <c r="FG97" s="1069"/>
      <c r="FH97" s="1069"/>
      <c r="FI97" s="1069"/>
      <c r="FJ97" s="1069"/>
      <c r="FK97" s="1069"/>
      <c r="FL97" s="1069"/>
      <c r="FM97" s="1069"/>
      <c r="FN97" s="1069"/>
      <c r="FO97" s="1069"/>
      <c r="FP97" s="1069"/>
      <c r="FQ97" s="1069"/>
      <c r="FR97" s="1069"/>
      <c r="FS97" s="1069"/>
      <c r="FT97" s="1069"/>
      <c r="FU97" s="1069"/>
      <c r="FV97" s="1069"/>
      <c r="FW97" s="1069"/>
      <c r="FX97" s="1069"/>
      <c r="FY97" s="1069"/>
      <c r="FZ97" s="1069"/>
      <c r="GA97" s="1069"/>
      <c r="GB97" s="1069"/>
      <c r="GC97" s="1069"/>
      <c r="GD97" s="1069"/>
      <c r="GE97" s="1069"/>
      <c r="GF97" s="1069"/>
      <c r="GG97" s="1069"/>
      <c r="GH97" s="1069"/>
      <c r="GI97" s="1069"/>
      <c r="GJ97" s="1069"/>
      <c r="GK97" s="1069"/>
      <c r="GL97" s="1069"/>
      <c r="GM97" s="1069"/>
      <c r="GN97" s="1069"/>
      <c r="GO97" s="1069"/>
      <c r="GP97" s="1069"/>
      <c r="GQ97" s="1069"/>
      <c r="GR97" s="1069"/>
      <c r="GS97" s="1069"/>
      <c r="GT97" s="1069"/>
    </row>
    <row r="98" spans="1:202" x14ac:dyDescent="0.25">
      <c r="A98" s="104">
        <v>1</v>
      </c>
      <c r="B98" s="104">
        <v>1</v>
      </c>
      <c r="C98" s="1647" t="s">
        <v>203</v>
      </c>
      <c r="D98" s="121">
        <f>'2 уровень'!E591</f>
        <v>695442</v>
      </c>
      <c r="E98" s="121">
        <f>'2 уровень'!F591</f>
        <v>231813.42105263157</v>
      </c>
      <c r="F98" s="121">
        <f>'2 уровень'!G591</f>
        <v>272261.71052631579</v>
      </c>
      <c r="G98" s="1078">
        <f>'2 уровень'!H591</f>
        <v>117.44864007011084</v>
      </c>
      <c r="H98" s="1090">
        <f>'2 уровень'!I591</f>
        <v>0</v>
      </c>
      <c r="I98" s="1090">
        <f>'2 уровень'!J591</f>
        <v>0</v>
      </c>
      <c r="J98" s="1092">
        <f>'2 уровень'!K591</f>
        <v>0</v>
      </c>
      <c r="K98" s="1092">
        <f>'2 уровень'!L591</f>
        <v>0</v>
      </c>
      <c r="L98" s="1092">
        <f>'2 уровень'!M591</f>
        <v>0</v>
      </c>
      <c r="M98" s="1092">
        <f>'2 уровень'!N591</f>
        <v>0</v>
      </c>
      <c r="N98" s="1092">
        <f>'2 уровень'!O591</f>
        <v>0</v>
      </c>
      <c r="O98" s="1092">
        <f>'2 уровень'!P591</f>
        <v>0</v>
      </c>
      <c r="P98" s="110">
        <f>'2 уровень'!Q591</f>
        <v>0</v>
      </c>
      <c r="Q98" s="110">
        <f>'2 уровень'!R591</f>
        <v>0</v>
      </c>
      <c r="R98" s="110">
        <f>'2 уровень'!S591</f>
        <v>0</v>
      </c>
      <c r="S98" s="110">
        <f>'2 уровень'!T591</f>
        <v>0</v>
      </c>
      <c r="T98" s="110">
        <f>'2 уровень'!U591</f>
        <v>0</v>
      </c>
      <c r="U98" s="110">
        <f>'2 уровень'!V591</f>
        <v>0</v>
      </c>
      <c r="V98" s="110">
        <f>'2 уровень'!W591</f>
        <v>0</v>
      </c>
      <c r="W98" s="110">
        <f>'2 уровень'!X591</f>
        <v>0</v>
      </c>
      <c r="X98" s="110">
        <f>'2 уровень'!Y591</f>
        <v>0</v>
      </c>
      <c r="Y98" s="1091">
        <f>'2 уровень'!Z591</f>
        <v>0</v>
      </c>
      <c r="Z98" s="110"/>
      <c r="AA98" s="110"/>
      <c r="AB98" s="1069"/>
      <c r="AC98" s="1070"/>
      <c r="AD98" s="1069"/>
      <c r="AE98" s="1069"/>
      <c r="AF98" s="1069"/>
      <c r="AG98" s="1069"/>
      <c r="AH98" s="1069"/>
      <c r="AI98" s="1069"/>
      <c r="AJ98" s="1069"/>
      <c r="AK98" s="1069"/>
      <c r="AL98" s="1069"/>
      <c r="AM98" s="1069"/>
      <c r="AN98" s="1069"/>
      <c r="AO98" s="1069"/>
      <c r="AP98" s="1069"/>
      <c r="AQ98" s="1069"/>
      <c r="AR98" s="1069"/>
      <c r="AS98" s="1069"/>
      <c r="AT98" s="1069"/>
      <c r="AU98" s="1069"/>
      <c r="AV98" s="1069"/>
      <c r="AW98" s="1069"/>
      <c r="AX98" s="1069"/>
      <c r="AY98" s="1069"/>
      <c r="AZ98" s="1069"/>
      <c r="BA98" s="1069"/>
      <c r="BB98" s="1069"/>
      <c r="BC98" s="1069"/>
      <c r="BD98" s="1069"/>
      <c r="BE98" s="1069"/>
      <c r="BF98" s="1069"/>
      <c r="BG98" s="1069"/>
      <c r="BH98" s="1069"/>
      <c r="BI98" s="1069"/>
      <c r="BJ98" s="1069"/>
      <c r="BK98" s="1069"/>
      <c r="BL98" s="1069"/>
      <c r="BM98" s="1069"/>
      <c r="BN98" s="1069"/>
      <c r="BO98" s="1069"/>
      <c r="BP98" s="1069"/>
      <c r="BQ98" s="1069"/>
      <c r="BR98" s="1069"/>
      <c r="BS98" s="1069"/>
      <c r="BT98" s="1069"/>
      <c r="BU98" s="1069"/>
      <c r="BV98" s="1069"/>
      <c r="BW98" s="1069"/>
      <c r="BX98" s="1069"/>
      <c r="BY98" s="1069"/>
      <c r="BZ98" s="1069"/>
      <c r="CA98" s="1069"/>
      <c r="CB98" s="1069"/>
      <c r="CC98" s="1069"/>
      <c r="CD98" s="1069"/>
      <c r="CE98" s="1069"/>
      <c r="CF98" s="1069"/>
      <c r="CG98" s="1069"/>
      <c r="CH98" s="1069"/>
      <c r="CI98" s="1069"/>
      <c r="CJ98" s="1069"/>
      <c r="CK98" s="1069"/>
      <c r="CL98" s="1069"/>
      <c r="CM98" s="1069"/>
      <c r="CN98" s="1069"/>
      <c r="CO98" s="1069"/>
      <c r="CP98" s="1069"/>
      <c r="CQ98" s="1069"/>
      <c r="CR98" s="1069"/>
      <c r="CS98" s="1069"/>
      <c r="CT98" s="1069"/>
      <c r="CU98" s="1069"/>
      <c r="CV98" s="1069"/>
      <c r="CW98" s="1069"/>
      <c r="CX98" s="1069"/>
      <c r="CY98" s="1069"/>
      <c r="CZ98" s="1069"/>
      <c r="DA98" s="1069"/>
      <c r="DB98" s="1069"/>
      <c r="DC98" s="1069"/>
      <c r="DD98" s="1069"/>
      <c r="DE98" s="1069"/>
      <c r="DF98" s="1069"/>
      <c r="DG98" s="1069"/>
      <c r="DH98" s="1069"/>
      <c r="DI98" s="1069"/>
      <c r="DJ98" s="1069"/>
      <c r="DK98" s="1069"/>
      <c r="DL98" s="1069"/>
      <c r="DM98" s="1069"/>
      <c r="DN98" s="1069"/>
      <c r="DO98" s="1069"/>
      <c r="DP98" s="1069"/>
      <c r="DQ98" s="1069"/>
      <c r="DR98" s="1069"/>
      <c r="DS98" s="1069"/>
      <c r="DT98" s="1069"/>
      <c r="DU98" s="1069"/>
      <c r="DV98" s="1069"/>
      <c r="DW98" s="1069"/>
      <c r="DX98" s="1069"/>
      <c r="DY98" s="1069"/>
      <c r="DZ98" s="1069"/>
      <c r="EA98" s="1069"/>
      <c r="EB98" s="1069"/>
      <c r="EC98" s="1069"/>
      <c r="ED98" s="1069"/>
      <c r="EE98" s="1069"/>
      <c r="EF98" s="1069"/>
      <c r="EG98" s="1069"/>
      <c r="EH98" s="1069"/>
      <c r="EI98" s="1069"/>
      <c r="EJ98" s="1069"/>
      <c r="EK98" s="1069"/>
      <c r="EL98" s="1069"/>
      <c r="EM98" s="1069"/>
      <c r="EN98" s="1069"/>
      <c r="EO98" s="1069"/>
      <c r="EP98" s="1069"/>
      <c r="EQ98" s="1069"/>
      <c r="ER98" s="1069"/>
      <c r="ES98" s="1069"/>
      <c r="ET98" s="1069"/>
      <c r="EU98" s="1069"/>
      <c r="EV98" s="1069"/>
      <c r="EW98" s="1069"/>
      <c r="EX98" s="1069"/>
      <c r="EY98" s="1069"/>
      <c r="EZ98" s="1069"/>
      <c r="FA98" s="1069"/>
      <c r="FB98" s="1069"/>
      <c r="FC98" s="1069"/>
      <c r="FD98" s="1069"/>
      <c r="FE98" s="1069"/>
      <c r="FF98" s="1069"/>
      <c r="FG98" s="1069"/>
      <c r="FH98" s="1069"/>
      <c r="FI98" s="1069"/>
      <c r="FJ98" s="1069"/>
      <c r="FK98" s="1069"/>
      <c r="FL98" s="1069"/>
      <c r="FM98" s="1069"/>
      <c r="FN98" s="1069"/>
      <c r="FO98" s="1069"/>
      <c r="FP98" s="1069"/>
      <c r="FQ98" s="1069"/>
      <c r="FR98" s="1069"/>
      <c r="FS98" s="1069"/>
      <c r="FT98" s="1069"/>
      <c r="FU98" s="1069"/>
      <c r="FV98" s="1069"/>
      <c r="FW98" s="1069"/>
      <c r="FX98" s="1069"/>
      <c r="FY98" s="1069"/>
      <c r="FZ98" s="1069"/>
      <c r="GA98" s="1069"/>
      <c r="GB98" s="1069"/>
      <c r="GC98" s="1069"/>
      <c r="GD98" s="1069"/>
      <c r="GE98" s="1069"/>
      <c r="GF98" s="1069"/>
      <c r="GG98" s="1069"/>
      <c r="GH98" s="1069"/>
      <c r="GI98" s="1069"/>
      <c r="GJ98" s="1069"/>
      <c r="GK98" s="1069"/>
      <c r="GL98" s="1069"/>
      <c r="GM98" s="1069"/>
      <c r="GN98" s="1069"/>
      <c r="GO98" s="1069"/>
      <c r="GP98" s="1069"/>
      <c r="GQ98" s="1069"/>
      <c r="GR98" s="1069"/>
      <c r="GS98" s="1069"/>
      <c r="GT98" s="1069"/>
    </row>
    <row r="99" spans="1:202" x14ac:dyDescent="0.25">
      <c r="A99" s="104">
        <v>1</v>
      </c>
      <c r="B99" s="104">
        <v>1</v>
      </c>
      <c r="C99" s="1647" t="s">
        <v>160</v>
      </c>
      <c r="D99" s="121">
        <f>'2 уровень'!E592</f>
        <v>499707.13157894736</v>
      </c>
      <c r="E99" s="121">
        <f>'2 уровень'!F592</f>
        <v>163237.09868421053</v>
      </c>
      <c r="F99" s="121">
        <f>'2 уровень'!G592</f>
        <v>151551.43421052629</v>
      </c>
      <c r="G99" s="1078">
        <f>'2 уровень'!H592</f>
        <v>92.841293696177061</v>
      </c>
      <c r="H99" s="1090">
        <f>'2 уровень'!I592</f>
        <v>0</v>
      </c>
      <c r="I99" s="1090">
        <f>'2 уровень'!J592</f>
        <v>0</v>
      </c>
      <c r="J99" s="1092">
        <f>'2 уровень'!K592</f>
        <v>0</v>
      </c>
      <c r="K99" s="1092">
        <f>'2 уровень'!L592</f>
        <v>0</v>
      </c>
      <c r="L99" s="1092">
        <f>'2 уровень'!M592</f>
        <v>0</v>
      </c>
      <c r="M99" s="1092">
        <f>'2 уровень'!N592</f>
        <v>0</v>
      </c>
      <c r="N99" s="1092">
        <f>'2 уровень'!O592</f>
        <v>0</v>
      </c>
      <c r="O99" s="1092">
        <f>'2 уровень'!P592</f>
        <v>0</v>
      </c>
      <c r="P99" s="110">
        <f>'2 уровень'!Q592</f>
        <v>0</v>
      </c>
      <c r="Q99" s="110">
        <f>'2 уровень'!R592</f>
        <v>0</v>
      </c>
      <c r="R99" s="110">
        <f>'2 уровень'!S592</f>
        <v>0</v>
      </c>
      <c r="S99" s="110">
        <f>'2 уровень'!T592</f>
        <v>0</v>
      </c>
      <c r="T99" s="110">
        <f>'2 уровень'!U592</f>
        <v>0</v>
      </c>
      <c r="U99" s="110">
        <f>'2 уровень'!V592</f>
        <v>0</v>
      </c>
      <c r="V99" s="110">
        <f>'2 уровень'!W592</f>
        <v>0</v>
      </c>
      <c r="W99" s="110">
        <f>'2 уровень'!X592</f>
        <v>0</v>
      </c>
      <c r="X99" s="110">
        <f>'2 уровень'!Y592</f>
        <v>0</v>
      </c>
      <c r="Y99" s="1091">
        <f>'2 уровень'!Z592</f>
        <v>0</v>
      </c>
      <c r="Z99" s="110"/>
      <c r="AA99" s="110"/>
      <c r="AB99" s="1069"/>
      <c r="AC99" s="1070"/>
      <c r="AD99" s="1069"/>
      <c r="AE99" s="1069"/>
      <c r="AF99" s="1069"/>
      <c r="AG99" s="1069"/>
      <c r="AH99" s="1069"/>
      <c r="AI99" s="1069"/>
      <c r="AJ99" s="1069"/>
      <c r="AK99" s="1069"/>
      <c r="AL99" s="1069"/>
      <c r="AM99" s="1069"/>
      <c r="AN99" s="1069"/>
      <c r="AO99" s="1069"/>
      <c r="AP99" s="1069"/>
      <c r="AQ99" s="1069"/>
      <c r="AR99" s="1069"/>
      <c r="AS99" s="1069"/>
      <c r="AT99" s="1069"/>
      <c r="AU99" s="1069"/>
      <c r="AV99" s="1069"/>
      <c r="AW99" s="1069"/>
      <c r="AX99" s="1069"/>
      <c r="AY99" s="1069"/>
      <c r="AZ99" s="1069"/>
      <c r="BA99" s="1069"/>
      <c r="BB99" s="1069"/>
      <c r="BC99" s="1069"/>
      <c r="BD99" s="1069"/>
      <c r="BE99" s="1069"/>
      <c r="BF99" s="1069"/>
      <c r="BG99" s="1069"/>
      <c r="BH99" s="1069"/>
      <c r="BI99" s="1069"/>
      <c r="BJ99" s="1069"/>
      <c r="BK99" s="1069"/>
      <c r="BL99" s="1069"/>
      <c r="BM99" s="1069"/>
      <c r="BN99" s="1069"/>
      <c r="BO99" s="1069"/>
      <c r="BP99" s="1069"/>
      <c r="BQ99" s="1069"/>
      <c r="BR99" s="1069"/>
      <c r="BS99" s="1069"/>
      <c r="BT99" s="1069"/>
      <c r="BU99" s="1069"/>
      <c r="BV99" s="1069"/>
      <c r="BW99" s="1069"/>
      <c r="BX99" s="1069"/>
      <c r="BY99" s="1069"/>
      <c r="BZ99" s="1069"/>
      <c r="CA99" s="1069"/>
      <c r="CB99" s="1069"/>
      <c r="CC99" s="1069"/>
      <c r="CD99" s="1069"/>
      <c r="CE99" s="1069"/>
      <c r="CF99" s="1069"/>
      <c r="CG99" s="1069"/>
      <c r="CH99" s="1069"/>
      <c r="CI99" s="1069"/>
      <c r="CJ99" s="1069"/>
      <c r="CK99" s="1069"/>
      <c r="CL99" s="1069"/>
      <c r="CM99" s="1069"/>
      <c r="CN99" s="1069"/>
      <c r="CO99" s="1069"/>
      <c r="CP99" s="1069"/>
      <c r="CQ99" s="1069"/>
      <c r="CR99" s="1069"/>
      <c r="CS99" s="1069"/>
      <c r="CT99" s="1069"/>
      <c r="CU99" s="1069"/>
      <c r="CV99" s="1069"/>
      <c r="CW99" s="1069"/>
      <c r="CX99" s="1069"/>
      <c r="CY99" s="1069"/>
      <c r="CZ99" s="1069"/>
      <c r="DA99" s="1069"/>
      <c r="DB99" s="1069"/>
      <c r="DC99" s="1069"/>
      <c r="DD99" s="1069"/>
      <c r="DE99" s="1069"/>
      <c r="DF99" s="1069"/>
      <c r="DG99" s="1069"/>
      <c r="DH99" s="1069"/>
      <c r="DI99" s="1069"/>
      <c r="DJ99" s="1069"/>
      <c r="DK99" s="1069"/>
      <c r="DL99" s="1069"/>
      <c r="DM99" s="1069"/>
      <c r="DN99" s="1069"/>
      <c r="DO99" s="1069"/>
      <c r="DP99" s="1069"/>
      <c r="DQ99" s="1069"/>
      <c r="DR99" s="1069"/>
      <c r="DS99" s="1069"/>
      <c r="DT99" s="1069"/>
      <c r="DU99" s="1069"/>
      <c r="DV99" s="1069"/>
      <c r="DW99" s="1069"/>
      <c r="DX99" s="1069"/>
      <c r="DY99" s="1069"/>
      <c r="DZ99" s="1069"/>
      <c r="EA99" s="1069"/>
      <c r="EB99" s="1069"/>
      <c r="EC99" s="1069"/>
      <c r="ED99" s="1069"/>
      <c r="EE99" s="1069"/>
      <c r="EF99" s="1069"/>
      <c r="EG99" s="1069"/>
      <c r="EH99" s="1069"/>
      <c r="EI99" s="1069"/>
      <c r="EJ99" s="1069"/>
      <c r="EK99" s="1069"/>
      <c r="EL99" s="1069"/>
      <c r="EM99" s="1069"/>
      <c r="EN99" s="1069"/>
      <c r="EO99" s="1069"/>
      <c r="EP99" s="1069"/>
      <c r="EQ99" s="1069"/>
      <c r="ER99" s="1069"/>
      <c r="ES99" s="1069"/>
      <c r="ET99" s="1069"/>
      <c r="EU99" s="1069"/>
      <c r="EV99" s="1069"/>
      <c r="EW99" s="1069"/>
      <c r="EX99" s="1069"/>
      <c r="EY99" s="1069"/>
      <c r="EZ99" s="1069"/>
      <c r="FA99" s="1069"/>
      <c r="FB99" s="1069"/>
      <c r="FC99" s="1069"/>
      <c r="FD99" s="1069"/>
      <c r="FE99" s="1069"/>
      <c r="FF99" s="1069"/>
      <c r="FG99" s="1069"/>
      <c r="FH99" s="1069"/>
      <c r="FI99" s="1069"/>
      <c r="FJ99" s="1069"/>
      <c r="FK99" s="1069"/>
      <c r="FL99" s="1069"/>
      <c r="FM99" s="1069"/>
      <c r="FN99" s="1069"/>
      <c r="FO99" s="1069"/>
      <c r="FP99" s="1069"/>
      <c r="FQ99" s="1069"/>
      <c r="FR99" s="1069"/>
      <c r="FS99" s="1069"/>
      <c r="FT99" s="1069"/>
      <c r="FU99" s="1069"/>
      <c r="FV99" s="1069"/>
      <c r="FW99" s="1069"/>
      <c r="FX99" s="1069"/>
      <c r="FY99" s="1069"/>
      <c r="FZ99" s="1069"/>
      <c r="GA99" s="1069"/>
      <c r="GB99" s="1069"/>
      <c r="GC99" s="1069"/>
      <c r="GD99" s="1069"/>
      <c r="GE99" s="1069"/>
      <c r="GF99" s="1069"/>
      <c r="GG99" s="1069"/>
      <c r="GH99" s="1069"/>
      <c r="GI99" s="1069"/>
      <c r="GJ99" s="1069"/>
      <c r="GK99" s="1069"/>
      <c r="GL99" s="1069"/>
      <c r="GM99" s="1069"/>
      <c r="GN99" s="1069"/>
      <c r="GO99" s="1069"/>
      <c r="GP99" s="1069"/>
      <c r="GQ99" s="1069"/>
      <c r="GR99" s="1069"/>
      <c r="GS99" s="1069"/>
      <c r="GT99" s="1069"/>
    </row>
    <row r="100" spans="1:202" ht="29.25" x14ac:dyDescent="0.25">
      <c r="A100" s="104">
        <v>1</v>
      </c>
      <c r="B100" s="104">
        <v>1</v>
      </c>
      <c r="C100" s="1670" t="s">
        <v>161</v>
      </c>
      <c r="D100" s="121">
        <f>'2 уровень'!E593</f>
        <v>118022</v>
      </c>
      <c r="E100" s="121">
        <f>'2 уровень'!F593</f>
        <v>39341</v>
      </c>
      <c r="F100" s="121">
        <f>'2 уровень'!G593</f>
        <v>40739</v>
      </c>
      <c r="G100" s="1078">
        <f>'2 уровень'!H593</f>
        <v>103.55354464807706</v>
      </c>
      <c r="H100" s="1090">
        <f>'2 уровень'!I593</f>
        <v>0</v>
      </c>
      <c r="I100" s="1090">
        <f>'2 уровень'!J593</f>
        <v>0</v>
      </c>
      <c r="J100" s="1092">
        <f>'2 уровень'!K593</f>
        <v>0</v>
      </c>
      <c r="K100" s="1092">
        <f>'2 уровень'!L593</f>
        <v>0</v>
      </c>
      <c r="L100" s="1092">
        <f>'2 уровень'!M593</f>
        <v>0</v>
      </c>
      <c r="M100" s="1092">
        <f>'2 уровень'!N593</f>
        <v>0</v>
      </c>
      <c r="N100" s="1092">
        <f>'2 уровень'!O593</f>
        <v>0</v>
      </c>
      <c r="O100" s="1092">
        <f>'2 уровень'!P593</f>
        <v>0</v>
      </c>
      <c r="P100" s="110">
        <f>'2 уровень'!Q593</f>
        <v>0</v>
      </c>
      <c r="Q100" s="110">
        <f>'2 уровень'!R593</f>
        <v>0</v>
      </c>
      <c r="R100" s="110">
        <f>'2 уровень'!S593</f>
        <v>0</v>
      </c>
      <c r="S100" s="110">
        <f>'2 уровень'!T593</f>
        <v>0</v>
      </c>
      <c r="T100" s="110">
        <f>'2 уровень'!U593</f>
        <v>0</v>
      </c>
      <c r="U100" s="110">
        <f>'2 уровень'!V593</f>
        <v>0</v>
      </c>
      <c r="V100" s="110">
        <f>'2 уровень'!W593</f>
        <v>0</v>
      </c>
      <c r="W100" s="110">
        <f>'2 уровень'!X593</f>
        <v>0</v>
      </c>
      <c r="X100" s="110">
        <f>'2 уровень'!Y593</f>
        <v>0</v>
      </c>
      <c r="Y100" s="1091">
        <f>'2 уровень'!Z593</f>
        <v>0</v>
      </c>
      <c r="Z100" s="110"/>
      <c r="AA100" s="110"/>
      <c r="AB100" s="1069"/>
      <c r="AC100" s="1070"/>
      <c r="AD100" s="1069"/>
      <c r="AE100" s="1069"/>
      <c r="AF100" s="1069"/>
      <c r="AG100" s="1069"/>
      <c r="AH100" s="1069"/>
      <c r="AI100" s="1069"/>
      <c r="AJ100" s="1069"/>
      <c r="AK100" s="1069"/>
      <c r="AL100" s="1069"/>
      <c r="AM100" s="1069"/>
      <c r="AN100" s="1069"/>
      <c r="AO100" s="1069"/>
      <c r="AP100" s="1069"/>
      <c r="AQ100" s="1069"/>
      <c r="AR100" s="1069"/>
      <c r="AS100" s="1069"/>
      <c r="AT100" s="1069"/>
      <c r="AU100" s="1069"/>
      <c r="AV100" s="1069"/>
      <c r="AW100" s="1069"/>
      <c r="AX100" s="1069"/>
      <c r="AY100" s="1069"/>
      <c r="AZ100" s="1069"/>
      <c r="BA100" s="1069"/>
      <c r="BB100" s="1069"/>
      <c r="BC100" s="1069"/>
      <c r="BD100" s="1069"/>
      <c r="BE100" s="1069"/>
      <c r="BF100" s="1069"/>
      <c r="BG100" s="1069"/>
      <c r="BH100" s="1069"/>
      <c r="BI100" s="1069"/>
      <c r="BJ100" s="1069"/>
      <c r="BK100" s="1069"/>
      <c r="BL100" s="1069"/>
      <c r="BM100" s="1069"/>
      <c r="BN100" s="1069"/>
      <c r="BO100" s="1069"/>
      <c r="BP100" s="1069"/>
      <c r="BQ100" s="1069"/>
      <c r="BR100" s="1069"/>
      <c r="BS100" s="1069"/>
      <c r="BT100" s="1069"/>
      <c r="BU100" s="1069"/>
      <c r="BV100" s="1069"/>
      <c r="BW100" s="1069"/>
      <c r="BX100" s="1069"/>
      <c r="BY100" s="1069"/>
      <c r="BZ100" s="1069"/>
      <c r="CA100" s="1069"/>
      <c r="CB100" s="1069"/>
      <c r="CC100" s="1069"/>
      <c r="CD100" s="1069"/>
      <c r="CE100" s="1069"/>
      <c r="CF100" s="1069"/>
      <c r="CG100" s="1069"/>
      <c r="CH100" s="1069"/>
      <c r="CI100" s="1069"/>
      <c r="CJ100" s="1069"/>
      <c r="CK100" s="1069"/>
      <c r="CL100" s="1069"/>
      <c r="CM100" s="1069"/>
      <c r="CN100" s="1069"/>
      <c r="CO100" s="1069"/>
      <c r="CP100" s="1069"/>
      <c r="CQ100" s="1069"/>
      <c r="CR100" s="1069"/>
      <c r="CS100" s="1069"/>
      <c r="CT100" s="1069"/>
      <c r="CU100" s="1069"/>
      <c r="CV100" s="1069"/>
      <c r="CW100" s="1069"/>
      <c r="CX100" s="1069"/>
      <c r="CY100" s="1069"/>
      <c r="CZ100" s="1069"/>
      <c r="DA100" s="1069"/>
      <c r="DB100" s="1069"/>
      <c r="DC100" s="1069"/>
      <c r="DD100" s="1069"/>
      <c r="DE100" s="1069"/>
      <c r="DF100" s="1069"/>
      <c r="DG100" s="1069"/>
      <c r="DH100" s="1069"/>
      <c r="DI100" s="1069"/>
      <c r="DJ100" s="1069"/>
      <c r="DK100" s="1069"/>
      <c r="DL100" s="1069"/>
      <c r="DM100" s="1069"/>
      <c r="DN100" s="1069"/>
      <c r="DO100" s="1069"/>
      <c r="DP100" s="1069"/>
      <c r="DQ100" s="1069"/>
      <c r="DR100" s="1069"/>
      <c r="DS100" s="1069"/>
      <c r="DT100" s="1069"/>
      <c r="DU100" s="1069"/>
      <c r="DV100" s="1069"/>
      <c r="DW100" s="1069"/>
      <c r="DX100" s="1069"/>
      <c r="DY100" s="1069"/>
      <c r="DZ100" s="1069"/>
      <c r="EA100" s="1069"/>
      <c r="EB100" s="1069"/>
      <c r="EC100" s="1069"/>
      <c r="ED100" s="1069"/>
      <c r="EE100" s="1069"/>
      <c r="EF100" s="1069"/>
      <c r="EG100" s="1069"/>
      <c r="EH100" s="1069"/>
      <c r="EI100" s="1069"/>
      <c r="EJ100" s="1069"/>
      <c r="EK100" s="1069"/>
      <c r="EL100" s="1069"/>
      <c r="EM100" s="1069"/>
      <c r="EN100" s="1069"/>
      <c r="EO100" s="1069"/>
      <c r="EP100" s="1069"/>
      <c r="EQ100" s="1069"/>
      <c r="ER100" s="1069"/>
      <c r="ES100" s="1069"/>
      <c r="ET100" s="1069"/>
      <c r="EU100" s="1069"/>
      <c r="EV100" s="1069"/>
      <c r="EW100" s="1069"/>
      <c r="EX100" s="1069"/>
      <c r="EY100" s="1069"/>
      <c r="EZ100" s="1069"/>
      <c r="FA100" s="1069"/>
      <c r="FB100" s="1069"/>
      <c r="FC100" s="1069"/>
      <c r="FD100" s="1069"/>
      <c r="FE100" s="1069"/>
      <c r="FF100" s="1069"/>
      <c r="FG100" s="1069"/>
      <c r="FH100" s="1069"/>
      <c r="FI100" s="1069"/>
      <c r="FJ100" s="1069"/>
      <c r="FK100" s="1069"/>
      <c r="FL100" s="1069"/>
      <c r="FM100" s="1069"/>
      <c r="FN100" s="1069"/>
      <c r="FO100" s="1069"/>
      <c r="FP100" s="1069"/>
      <c r="FQ100" s="1069"/>
      <c r="FR100" s="1069"/>
      <c r="FS100" s="1069"/>
      <c r="FT100" s="1069"/>
      <c r="FU100" s="1069"/>
      <c r="FV100" s="1069"/>
      <c r="FW100" s="1069"/>
      <c r="FX100" s="1069"/>
      <c r="FY100" s="1069"/>
      <c r="FZ100" s="1069"/>
      <c r="GA100" s="1069"/>
      <c r="GB100" s="1069"/>
      <c r="GC100" s="1069"/>
      <c r="GD100" s="1069"/>
      <c r="GE100" s="1069"/>
      <c r="GF100" s="1069"/>
      <c r="GG100" s="1069"/>
      <c r="GH100" s="1069"/>
      <c r="GI100" s="1069"/>
      <c r="GJ100" s="1069"/>
      <c r="GK100" s="1069"/>
      <c r="GL100" s="1069"/>
      <c r="GM100" s="1069"/>
      <c r="GN100" s="1069"/>
      <c r="GO100" s="1069"/>
      <c r="GP100" s="1069"/>
      <c r="GQ100" s="1069"/>
      <c r="GR100" s="1069"/>
      <c r="GS100" s="1069"/>
      <c r="GT100" s="1069"/>
    </row>
    <row r="101" spans="1:202" ht="15.75" x14ac:dyDescent="0.25">
      <c r="A101" s="104">
        <v>1</v>
      </c>
      <c r="B101" s="104">
        <v>1</v>
      </c>
      <c r="C101" s="1660" t="s">
        <v>170</v>
      </c>
      <c r="D101" s="121">
        <f>'2 уровень'!E594</f>
        <v>2412526.8210526318</v>
      </c>
      <c r="E101" s="121">
        <f>'2 уровень'!F594</f>
        <v>793513.1368421053</v>
      </c>
      <c r="F101" s="121">
        <f>'2 уровень'!G594</f>
        <v>797961.39539473678</v>
      </c>
      <c r="G101" s="1078">
        <f>'2 уровень'!H594</f>
        <v>100.56057780849525</v>
      </c>
      <c r="H101" s="1090">
        <f>'2 уровень'!I594</f>
        <v>0</v>
      </c>
      <c r="I101" s="1090">
        <f>'2 уровень'!J594</f>
        <v>0</v>
      </c>
      <c r="J101" s="1092">
        <f>'2 уровень'!K594</f>
        <v>0</v>
      </c>
      <c r="K101" s="1092">
        <f>'2 уровень'!L594</f>
        <v>0</v>
      </c>
      <c r="L101" s="1092">
        <f>'2 уровень'!M594</f>
        <v>0</v>
      </c>
      <c r="M101" s="1092">
        <f>'2 уровень'!N594</f>
        <v>0</v>
      </c>
      <c r="N101" s="1092">
        <f>'2 уровень'!O594</f>
        <v>0</v>
      </c>
      <c r="O101" s="1092">
        <f>'2 уровень'!P594</f>
        <v>0</v>
      </c>
      <c r="P101" s="110">
        <f>'2 уровень'!Q594</f>
        <v>1496101.3575690291</v>
      </c>
      <c r="Q101" s="110">
        <f>'2 уровень'!R594</f>
        <v>1496101.3575690291</v>
      </c>
      <c r="R101" s="110">
        <f>'2 уровень'!S594</f>
        <v>1496101.2795790292</v>
      </c>
      <c r="S101" s="110">
        <f>'2 уровень'!T594</f>
        <v>1496101.2795790292</v>
      </c>
      <c r="T101" s="110">
        <f>'2 уровень'!U594</f>
        <v>498700.43692500982</v>
      </c>
      <c r="U101" s="110">
        <f>'2 уровень'!V594</f>
        <v>486213.10120999999</v>
      </c>
      <c r="V101" s="110">
        <f>'2 уровень'!W594</f>
        <v>0</v>
      </c>
      <c r="W101" s="110">
        <f>'2 уровень'!X594</f>
        <v>-12487.335715009775</v>
      </c>
      <c r="X101" s="110">
        <f>'2 уровень'!Y594</f>
        <v>-6922.8357200000009</v>
      </c>
      <c r="Y101" s="1091">
        <f>'2 уровень'!Z594</f>
        <v>479290.26549000002</v>
      </c>
      <c r="Z101" s="110"/>
      <c r="AA101" s="110"/>
      <c r="AB101" s="1069"/>
      <c r="AC101" s="1070"/>
      <c r="AD101" s="1069"/>
      <c r="AE101" s="1069"/>
      <c r="AF101" s="1069"/>
      <c r="AG101" s="1069"/>
      <c r="AH101" s="1069"/>
      <c r="AI101" s="1069"/>
      <c r="AJ101" s="1069"/>
      <c r="AK101" s="1069"/>
      <c r="AL101" s="1069"/>
      <c r="AM101" s="1069"/>
      <c r="AN101" s="1069"/>
      <c r="AO101" s="1069"/>
      <c r="AP101" s="1069"/>
      <c r="AQ101" s="1069"/>
      <c r="AR101" s="1069"/>
      <c r="AS101" s="1069"/>
      <c r="AT101" s="1069"/>
      <c r="AU101" s="1069"/>
      <c r="AV101" s="1069"/>
      <c r="AW101" s="1069"/>
      <c r="AX101" s="1069"/>
      <c r="AY101" s="1069"/>
      <c r="AZ101" s="1069"/>
      <c r="BA101" s="1069"/>
      <c r="BB101" s="1069"/>
      <c r="BC101" s="1069"/>
      <c r="BD101" s="1069"/>
      <c r="BE101" s="1069"/>
      <c r="BF101" s="1069"/>
      <c r="BG101" s="1069"/>
      <c r="BH101" s="1069"/>
      <c r="BI101" s="1069"/>
      <c r="BJ101" s="1069"/>
      <c r="BK101" s="1069"/>
      <c r="BL101" s="1069"/>
      <c r="BM101" s="1069"/>
      <c r="BN101" s="1069"/>
      <c r="BO101" s="1069"/>
      <c r="BP101" s="1069"/>
      <c r="BQ101" s="1069"/>
      <c r="BR101" s="1069"/>
      <c r="BS101" s="1069"/>
      <c r="BT101" s="1069"/>
      <c r="BU101" s="1069"/>
      <c r="BV101" s="1069"/>
      <c r="BW101" s="1069"/>
      <c r="BX101" s="1069"/>
      <c r="BY101" s="1069"/>
      <c r="BZ101" s="1069"/>
      <c r="CA101" s="1069"/>
      <c r="CB101" s="1069"/>
      <c r="CC101" s="1069"/>
      <c r="CD101" s="1069"/>
      <c r="CE101" s="1069"/>
      <c r="CF101" s="1069"/>
      <c r="CG101" s="1069"/>
      <c r="CH101" s="1069"/>
      <c r="CI101" s="1069"/>
      <c r="CJ101" s="1069"/>
      <c r="CK101" s="1069"/>
      <c r="CL101" s="1069"/>
      <c r="CM101" s="1069"/>
      <c r="CN101" s="1069"/>
      <c r="CO101" s="1069"/>
      <c r="CP101" s="1069"/>
      <c r="CQ101" s="1069"/>
      <c r="CR101" s="1069"/>
      <c r="CS101" s="1069"/>
      <c r="CT101" s="1069"/>
      <c r="CU101" s="1069"/>
      <c r="CV101" s="1069"/>
      <c r="CW101" s="1069"/>
      <c r="CX101" s="1069"/>
      <c r="CY101" s="1069"/>
      <c r="CZ101" s="1069"/>
      <c r="DA101" s="1069"/>
      <c r="DB101" s="1069"/>
      <c r="DC101" s="1069"/>
      <c r="DD101" s="1069"/>
      <c r="DE101" s="1069"/>
      <c r="DF101" s="1069"/>
      <c r="DG101" s="1069"/>
      <c r="DH101" s="1069"/>
      <c r="DI101" s="1069"/>
      <c r="DJ101" s="1069"/>
      <c r="DK101" s="1069"/>
      <c r="DL101" s="1069"/>
      <c r="DM101" s="1069"/>
      <c r="DN101" s="1069"/>
      <c r="DO101" s="1069"/>
      <c r="DP101" s="1069"/>
      <c r="DQ101" s="1069"/>
      <c r="DR101" s="1069"/>
      <c r="DS101" s="1069"/>
      <c r="DT101" s="1069"/>
      <c r="DU101" s="1069"/>
      <c r="DV101" s="1069"/>
      <c r="DW101" s="1069"/>
      <c r="DX101" s="1069"/>
      <c r="DY101" s="1069"/>
      <c r="DZ101" s="1069"/>
      <c r="EA101" s="1069"/>
      <c r="EB101" s="1069"/>
      <c r="EC101" s="1069"/>
      <c r="ED101" s="1069"/>
      <c r="EE101" s="1069"/>
      <c r="EF101" s="1069"/>
      <c r="EG101" s="1069"/>
      <c r="EH101" s="1069"/>
      <c r="EI101" s="1069"/>
      <c r="EJ101" s="1069"/>
      <c r="EK101" s="1069"/>
      <c r="EL101" s="1069"/>
      <c r="EM101" s="1069"/>
      <c r="EN101" s="1069"/>
      <c r="EO101" s="1069"/>
      <c r="EP101" s="1069"/>
      <c r="EQ101" s="1069"/>
      <c r="ER101" s="1069"/>
      <c r="ES101" s="1069"/>
      <c r="ET101" s="1069"/>
      <c r="EU101" s="1069"/>
      <c r="EV101" s="1069"/>
      <c r="EW101" s="1069"/>
      <c r="EX101" s="1069"/>
      <c r="EY101" s="1069"/>
      <c r="EZ101" s="1069"/>
      <c r="FA101" s="1069"/>
      <c r="FB101" s="1069"/>
      <c r="FC101" s="1069"/>
      <c r="FD101" s="1069"/>
      <c r="FE101" s="1069"/>
      <c r="FF101" s="1069"/>
      <c r="FG101" s="1069"/>
      <c r="FH101" s="1069"/>
      <c r="FI101" s="1069"/>
      <c r="FJ101" s="1069"/>
      <c r="FK101" s="1069"/>
      <c r="FL101" s="1069"/>
      <c r="FM101" s="1069"/>
      <c r="FN101" s="1069"/>
      <c r="FO101" s="1069"/>
      <c r="FP101" s="1069"/>
      <c r="FQ101" s="1069"/>
      <c r="FR101" s="1069"/>
      <c r="FS101" s="1069"/>
      <c r="FT101" s="1069"/>
      <c r="FU101" s="1069"/>
      <c r="FV101" s="1069"/>
      <c r="FW101" s="1069"/>
      <c r="FX101" s="1069"/>
      <c r="FY101" s="1069"/>
      <c r="FZ101" s="1069"/>
      <c r="GA101" s="1069"/>
      <c r="GB101" s="1069"/>
      <c r="GC101" s="1069"/>
      <c r="GD101" s="1069"/>
      <c r="GE101" s="1069"/>
      <c r="GF101" s="1069"/>
      <c r="GG101" s="1069"/>
      <c r="GH101" s="1069"/>
      <c r="GI101" s="1069"/>
      <c r="GJ101" s="1069"/>
      <c r="GK101" s="1069"/>
      <c r="GL101" s="1069"/>
      <c r="GM101" s="1069"/>
      <c r="GN101" s="1069"/>
      <c r="GO101" s="1069"/>
      <c r="GP101" s="1069"/>
      <c r="GQ101" s="1069"/>
      <c r="GR101" s="1069"/>
      <c r="GS101" s="1069"/>
      <c r="GT101" s="1069"/>
    </row>
    <row r="102" spans="1:202" ht="15.75" x14ac:dyDescent="0.25">
      <c r="A102" s="104">
        <v>1</v>
      </c>
      <c r="B102" s="104">
        <v>1</v>
      </c>
      <c r="C102" s="1660" t="s">
        <v>655</v>
      </c>
      <c r="D102" s="121">
        <f>'2 уровень'!E595</f>
        <v>561838</v>
      </c>
      <c r="E102" s="121">
        <f>'2 уровень'!F595</f>
        <v>187279</v>
      </c>
      <c r="F102" s="121">
        <f>'2 уровень'!G595</f>
        <v>198993</v>
      </c>
      <c r="G102" s="1078">
        <f>'2 уровень'!H595</f>
        <v>106.25483903694489</v>
      </c>
      <c r="H102" s="1090">
        <f>'2 уровень'!I596</f>
        <v>0</v>
      </c>
      <c r="I102" s="1090">
        <f>'2 уровень'!J596</f>
        <v>0</v>
      </c>
      <c r="J102" s="1092">
        <f>'2 уровень'!K596</f>
        <v>0</v>
      </c>
      <c r="K102" s="1092">
        <f>'2 уровень'!L596</f>
        <v>0</v>
      </c>
      <c r="L102" s="1092">
        <f>'2 уровень'!M596</f>
        <v>0</v>
      </c>
      <c r="M102" s="1092">
        <f>'2 уровень'!N596</f>
        <v>0</v>
      </c>
      <c r="N102" s="1092">
        <f>'2 уровень'!O596</f>
        <v>0</v>
      </c>
      <c r="O102" s="1092">
        <f>'2 уровень'!P596</f>
        <v>0</v>
      </c>
      <c r="P102" s="110">
        <f>'2 уровень'!Q596</f>
        <v>0</v>
      </c>
      <c r="Q102" s="110">
        <f>'2 уровень'!R596</f>
        <v>0</v>
      </c>
      <c r="R102" s="110">
        <f>'2 уровень'!S596</f>
        <v>0</v>
      </c>
      <c r="S102" s="110">
        <f>'2 уровень'!T596</f>
        <v>0</v>
      </c>
      <c r="T102" s="110">
        <f>'2 уровень'!U596</f>
        <v>0</v>
      </c>
      <c r="U102" s="110">
        <f>'2 уровень'!V596</f>
        <v>0</v>
      </c>
      <c r="V102" s="110">
        <f>'2 уровень'!W596</f>
        <v>0</v>
      </c>
      <c r="W102" s="110">
        <f>'2 уровень'!X596</f>
        <v>0</v>
      </c>
      <c r="X102" s="110">
        <f>'2 уровень'!Y596</f>
        <v>0</v>
      </c>
      <c r="Y102" s="1091">
        <f>'2 уровень'!Z596</f>
        <v>0</v>
      </c>
      <c r="Z102" s="110"/>
      <c r="AA102" s="110"/>
      <c r="AB102" s="1069"/>
      <c r="AC102" s="1070"/>
      <c r="AD102" s="1069"/>
      <c r="AE102" s="1069"/>
      <c r="AF102" s="1069"/>
      <c r="AG102" s="1069"/>
      <c r="AH102" s="1069"/>
      <c r="AI102" s="1069"/>
      <c r="AJ102" s="1069"/>
      <c r="AK102" s="1069"/>
      <c r="AL102" s="1069"/>
      <c r="AM102" s="1069"/>
      <c r="AN102" s="1069"/>
      <c r="AO102" s="1069"/>
      <c r="AP102" s="1069"/>
      <c r="AQ102" s="1069"/>
      <c r="AR102" s="1069"/>
      <c r="AS102" s="1069"/>
      <c r="AT102" s="1069"/>
      <c r="AU102" s="1069"/>
      <c r="AV102" s="1069"/>
      <c r="AW102" s="1069"/>
      <c r="AX102" s="1069"/>
      <c r="AY102" s="1069"/>
      <c r="AZ102" s="1069"/>
      <c r="BA102" s="1069"/>
      <c r="BB102" s="1069"/>
      <c r="BC102" s="1069"/>
      <c r="BD102" s="1069"/>
      <c r="BE102" s="1069"/>
      <c r="BF102" s="1069"/>
      <c r="BG102" s="1069"/>
      <c r="BH102" s="1069"/>
      <c r="BI102" s="1069"/>
      <c r="BJ102" s="1069"/>
      <c r="BK102" s="1069"/>
      <c r="BL102" s="1069"/>
      <c r="BM102" s="1069"/>
      <c r="BN102" s="1069"/>
      <c r="BO102" s="1069"/>
      <c r="BP102" s="1069"/>
      <c r="BQ102" s="1069"/>
      <c r="BR102" s="1069"/>
      <c r="BS102" s="1069"/>
      <c r="BT102" s="1069"/>
      <c r="BU102" s="1069"/>
      <c r="BV102" s="1069"/>
      <c r="BW102" s="1069"/>
      <c r="BX102" s="1069"/>
      <c r="BY102" s="1069"/>
      <c r="BZ102" s="1069"/>
      <c r="CA102" s="1069"/>
      <c r="CB102" s="1069"/>
      <c r="CC102" s="1069"/>
      <c r="CD102" s="1069"/>
      <c r="CE102" s="1069"/>
      <c r="CF102" s="1069"/>
      <c r="CG102" s="1069"/>
      <c r="CH102" s="1069"/>
      <c r="CI102" s="1069"/>
      <c r="CJ102" s="1069"/>
      <c r="CK102" s="1069"/>
      <c r="CL102" s="1069"/>
      <c r="CM102" s="1069"/>
      <c r="CN102" s="1069"/>
      <c r="CO102" s="1069"/>
      <c r="CP102" s="1069"/>
      <c r="CQ102" s="1069"/>
      <c r="CR102" s="1069"/>
      <c r="CS102" s="1069"/>
      <c r="CT102" s="1069"/>
      <c r="CU102" s="1069"/>
      <c r="CV102" s="1069"/>
      <c r="CW102" s="1069"/>
      <c r="CX102" s="1069"/>
      <c r="CY102" s="1069"/>
      <c r="CZ102" s="1069"/>
      <c r="DA102" s="1069"/>
      <c r="DB102" s="1069"/>
      <c r="DC102" s="1069"/>
      <c r="DD102" s="1069"/>
      <c r="DE102" s="1069"/>
      <c r="DF102" s="1069"/>
      <c r="DG102" s="1069"/>
      <c r="DH102" s="1069"/>
      <c r="DI102" s="1069"/>
      <c r="DJ102" s="1069"/>
      <c r="DK102" s="1069"/>
      <c r="DL102" s="1069"/>
      <c r="DM102" s="1069"/>
      <c r="DN102" s="1069"/>
      <c r="DO102" s="1069"/>
      <c r="DP102" s="1069"/>
      <c r="DQ102" s="1069"/>
      <c r="DR102" s="1069"/>
      <c r="DS102" s="1069"/>
      <c r="DT102" s="1069"/>
      <c r="DU102" s="1069"/>
      <c r="DV102" s="1069"/>
      <c r="DW102" s="1069"/>
      <c r="DX102" s="1069"/>
      <c r="DY102" s="1069"/>
      <c r="DZ102" s="1069"/>
      <c r="EA102" s="1069"/>
      <c r="EB102" s="1069"/>
      <c r="EC102" s="1069"/>
      <c r="ED102" s="1069"/>
      <c r="EE102" s="1069"/>
      <c r="EF102" s="1069"/>
      <c r="EG102" s="1069"/>
      <c r="EH102" s="1069"/>
      <c r="EI102" s="1069"/>
      <c r="EJ102" s="1069"/>
      <c r="EK102" s="1069"/>
      <c r="EL102" s="1069"/>
      <c r="EM102" s="1069"/>
      <c r="EN102" s="1069"/>
      <c r="EO102" s="1069"/>
      <c r="EP102" s="1069"/>
      <c r="EQ102" s="1069"/>
      <c r="ER102" s="1069"/>
      <c r="ES102" s="1069"/>
      <c r="ET102" s="1069"/>
      <c r="EU102" s="1069"/>
      <c r="EV102" s="1069"/>
      <c r="EW102" s="1069"/>
      <c r="EX102" s="1069"/>
      <c r="EY102" s="1069"/>
      <c r="EZ102" s="1069"/>
      <c r="FA102" s="1069"/>
      <c r="FB102" s="1069"/>
      <c r="FC102" s="1069"/>
      <c r="FD102" s="1069"/>
      <c r="FE102" s="1069"/>
      <c r="FF102" s="1069"/>
      <c r="FG102" s="1069"/>
      <c r="FH102" s="1069"/>
      <c r="FI102" s="1069"/>
      <c r="FJ102" s="1069"/>
      <c r="FK102" s="1069"/>
      <c r="FL102" s="1069"/>
      <c r="FM102" s="1069"/>
      <c r="FN102" s="1069"/>
      <c r="FO102" s="1069"/>
      <c r="FP102" s="1069"/>
      <c r="FQ102" s="1069"/>
      <c r="FR102" s="1069"/>
      <c r="FS102" s="1069"/>
      <c r="FT102" s="1069"/>
      <c r="FU102" s="1069"/>
      <c r="FV102" s="1069"/>
      <c r="FW102" s="1069"/>
      <c r="FX102" s="1069"/>
      <c r="FY102" s="1069"/>
      <c r="FZ102" s="1069"/>
      <c r="GA102" s="1069"/>
      <c r="GB102" s="1069"/>
      <c r="GC102" s="1069"/>
      <c r="GD102" s="1069"/>
      <c r="GE102" s="1069"/>
      <c r="GF102" s="1069"/>
      <c r="GG102" s="1069"/>
      <c r="GH102" s="1069"/>
      <c r="GI102" s="1069"/>
      <c r="GJ102" s="1069"/>
      <c r="GK102" s="1069"/>
      <c r="GL102" s="1069"/>
      <c r="GM102" s="1069"/>
      <c r="GN102" s="1069"/>
      <c r="GO102" s="1069"/>
      <c r="GP102" s="1069"/>
      <c r="GQ102" s="1069"/>
      <c r="GR102" s="1069"/>
      <c r="GS102" s="1069"/>
      <c r="GT102" s="1069"/>
    </row>
    <row r="103" spans="1:202" ht="15.75" x14ac:dyDescent="0.25">
      <c r="A103" s="104">
        <v>1</v>
      </c>
      <c r="B103" s="104">
        <v>1</v>
      </c>
      <c r="C103" s="1402" t="s">
        <v>31</v>
      </c>
      <c r="D103" s="121">
        <f>'2 уровень'!E597</f>
        <v>0</v>
      </c>
      <c r="E103" s="121">
        <f>'2 уровень'!F597</f>
        <v>0</v>
      </c>
      <c r="F103" s="121">
        <f>'2 уровень'!G597</f>
        <v>0</v>
      </c>
      <c r="G103" s="1078">
        <f>'2 уровень'!H597</f>
        <v>0</v>
      </c>
      <c r="H103" s="1090">
        <f>'2 уровень'!I597</f>
        <v>0</v>
      </c>
      <c r="I103" s="1090">
        <f>'2 уровень'!J597</f>
        <v>0</v>
      </c>
      <c r="J103" s="1092">
        <f>'2 уровень'!K597</f>
        <v>0</v>
      </c>
      <c r="K103" s="1092">
        <f>'2 уровень'!L597</f>
        <v>0</v>
      </c>
      <c r="L103" s="1092">
        <f>'2 уровень'!M597</f>
        <v>0</v>
      </c>
      <c r="M103" s="1092">
        <f>'2 уровень'!N597</f>
        <v>0</v>
      </c>
      <c r="N103" s="1092">
        <f>'2 уровень'!O597</f>
        <v>0</v>
      </c>
      <c r="O103" s="1092">
        <f>'2 уровень'!P597</f>
        <v>0</v>
      </c>
      <c r="P103" s="110">
        <f>'2 уровень'!Q597</f>
        <v>0</v>
      </c>
      <c r="Q103" s="110">
        <f>'2 уровень'!R597</f>
        <v>0</v>
      </c>
      <c r="R103" s="110">
        <f>'2 уровень'!S597</f>
        <v>0</v>
      </c>
      <c r="S103" s="110">
        <f>'2 уровень'!T597</f>
        <v>0</v>
      </c>
      <c r="T103" s="110">
        <f>'2 уровень'!U597</f>
        <v>0</v>
      </c>
      <c r="U103" s="110">
        <f>'2 уровень'!V597</f>
        <v>0</v>
      </c>
      <c r="V103" s="110">
        <f>'2 уровень'!W597</f>
        <v>0</v>
      </c>
      <c r="W103" s="110">
        <f>'2 уровень'!X597</f>
        <v>0</v>
      </c>
      <c r="X103" s="110">
        <f>'2 уровень'!Y597</f>
        <v>0</v>
      </c>
      <c r="Y103" s="1091">
        <f>'2 уровень'!Z597</f>
        <v>0</v>
      </c>
      <c r="Z103" s="110"/>
      <c r="AA103" s="110"/>
      <c r="AB103" s="1069"/>
      <c r="AC103" s="1070"/>
      <c r="AD103" s="1069"/>
      <c r="AE103" s="1069"/>
      <c r="AF103" s="1069"/>
      <c r="AG103" s="1069"/>
      <c r="AH103" s="1069"/>
      <c r="AI103" s="1069"/>
      <c r="AJ103" s="1069"/>
      <c r="AK103" s="1069"/>
      <c r="AL103" s="1069"/>
      <c r="AM103" s="1069"/>
      <c r="AN103" s="1069"/>
      <c r="AO103" s="1069"/>
      <c r="AP103" s="1069"/>
      <c r="AQ103" s="1069"/>
      <c r="AR103" s="1069"/>
      <c r="AS103" s="1069"/>
      <c r="AT103" s="1069"/>
      <c r="AU103" s="1069"/>
      <c r="AV103" s="1069"/>
      <c r="AW103" s="1069"/>
      <c r="AX103" s="1069"/>
      <c r="AY103" s="1069"/>
      <c r="AZ103" s="1069"/>
      <c r="BA103" s="1069"/>
      <c r="BB103" s="1069"/>
      <c r="BC103" s="1069"/>
      <c r="BD103" s="1069"/>
      <c r="BE103" s="1069"/>
      <c r="BF103" s="1069"/>
      <c r="BG103" s="1069"/>
      <c r="BH103" s="1069"/>
      <c r="BI103" s="1069"/>
      <c r="BJ103" s="1069"/>
      <c r="BK103" s="1069"/>
      <c r="BL103" s="1069"/>
      <c r="BM103" s="1069"/>
      <c r="BN103" s="1069"/>
      <c r="BO103" s="1069"/>
      <c r="BP103" s="1069"/>
      <c r="BQ103" s="1069"/>
      <c r="BR103" s="1069"/>
      <c r="BS103" s="1069"/>
      <c r="BT103" s="1069"/>
      <c r="BU103" s="1069"/>
      <c r="BV103" s="1069"/>
      <c r="BW103" s="1069"/>
      <c r="BX103" s="1069"/>
      <c r="BY103" s="1069"/>
      <c r="BZ103" s="1069"/>
      <c r="CA103" s="1069"/>
      <c r="CB103" s="1069"/>
      <c r="CC103" s="1069"/>
      <c r="CD103" s="1069"/>
      <c r="CE103" s="1069"/>
      <c r="CF103" s="1069"/>
      <c r="CG103" s="1069"/>
      <c r="CH103" s="1069"/>
      <c r="CI103" s="1069"/>
      <c r="CJ103" s="1069"/>
      <c r="CK103" s="1069"/>
      <c r="CL103" s="1069"/>
      <c r="CM103" s="1069"/>
      <c r="CN103" s="1069"/>
      <c r="CO103" s="1069"/>
      <c r="CP103" s="1069"/>
      <c r="CQ103" s="1069"/>
      <c r="CR103" s="1069"/>
      <c r="CS103" s="1069"/>
      <c r="CT103" s="1069"/>
      <c r="CU103" s="1069"/>
      <c r="CV103" s="1069"/>
      <c r="CW103" s="1069"/>
      <c r="CX103" s="1069"/>
      <c r="CY103" s="1069"/>
      <c r="CZ103" s="1069"/>
      <c r="DA103" s="1069"/>
      <c r="DB103" s="1069"/>
      <c r="DC103" s="1069"/>
      <c r="DD103" s="1069"/>
      <c r="DE103" s="1069"/>
      <c r="DF103" s="1069"/>
      <c r="DG103" s="1069"/>
      <c r="DH103" s="1069"/>
      <c r="DI103" s="1069"/>
      <c r="DJ103" s="1069"/>
      <c r="DK103" s="1069"/>
      <c r="DL103" s="1069"/>
      <c r="DM103" s="1069"/>
      <c r="DN103" s="1069"/>
      <c r="DO103" s="1069"/>
      <c r="DP103" s="1069"/>
      <c r="DQ103" s="1069"/>
      <c r="DR103" s="1069"/>
      <c r="DS103" s="1069"/>
      <c r="DT103" s="1069"/>
      <c r="DU103" s="1069"/>
      <c r="DV103" s="1069"/>
      <c r="DW103" s="1069"/>
      <c r="DX103" s="1069"/>
      <c r="DY103" s="1069"/>
      <c r="DZ103" s="1069"/>
      <c r="EA103" s="1069"/>
      <c r="EB103" s="1069"/>
      <c r="EC103" s="1069"/>
      <c r="ED103" s="1069"/>
      <c r="EE103" s="1069"/>
      <c r="EF103" s="1069"/>
      <c r="EG103" s="1069"/>
      <c r="EH103" s="1069"/>
      <c r="EI103" s="1069"/>
      <c r="EJ103" s="1069"/>
      <c r="EK103" s="1069"/>
      <c r="EL103" s="1069"/>
      <c r="EM103" s="1069"/>
      <c r="EN103" s="1069"/>
      <c r="EO103" s="1069"/>
      <c r="EP103" s="1069"/>
      <c r="EQ103" s="1069"/>
      <c r="ER103" s="1069"/>
      <c r="ES103" s="1069"/>
      <c r="ET103" s="1069"/>
      <c r="EU103" s="1069"/>
      <c r="EV103" s="1069"/>
      <c r="EW103" s="1069"/>
      <c r="EX103" s="1069"/>
      <c r="EY103" s="1069"/>
      <c r="EZ103" s="1069"/>
      <c r="FA103" s="1069"/>
      <c r="FB103" s="1069"/>
      <c r="FC103" s="1069"/>
      <c r="FD103" s="1069"/>
      <c r="FE103" s="1069"/>
      <c r="FF103" s="1069"/>
      <c r="FG103" s="1069"/>
      <c r="FH103" s="1069"/>
      <c r="FI103" s="1069"/>
      <c r="FJ103" s="1069"/>
      <c r="FK103" s="1069"/>
      <c r="FL103" s="1069"/>
      <c r="FM103" s="1069"/>
      <c r="FN103" s="1069"/>
      <c r="FO103" s="1069"/>
      <c r="FP103" s="1069"/>
      <c r="FQ103" s="1069"/>
      <c r="FR103" s="1069"/>
      <c r="FS103" s="1069"/>
      <c r="FT103" s="1069"/>
      <c r="FU103" s="1069"/>
      <c r="FV103" s="1069"/>
      <c r="FW103" s="1069"/>
      <c r="FX103" s="1069"/>
      <c r="FY103" s="1069"/>
      <c r="FZ103" s="1069"/>
      <c r="GA103" s="1069"/>
      <c r="GB103" s="1069"/>
      <c r="GC103" s="1069"/>
      <c r="GD103" s="1069"/>
      <c r="GE103" s="1069"/>
      <c r="GF103" s="1069"/>
      <c r="GG103" s="1069"/>
      <c r="GH103" s="1069"/>
      <c r="GI103" s="1069"/>
      <c r="GJ103" s="1069"/>
      <c r="GK103" s="1069"/>
      <c r="GL103" s="1069"/>
      <c r="GM103" s="1069"/>
      <c r="GN103" s="1069"/>
      <c r="GO103" s="1069"/>
      <c r="GP103" s="1069"/>
      <c r="GQ103" s="1069"/>
      <c r="GR103" s="1069"/>
      <c r="GS103" s="1069"/>
      <c r="GT103" s="1069"/>
    </row>
    <row r="104" spans="1:202" x14ac:dyDescent="0.25">
      <c r="A104" s="104">
        <v>1</v>
      </c>
      <c r="B104" s="104">
        <v>1</v>
      </c>
      <c r="C104" s="1406" t="s">
        <v>188</v>
      </c>
      <c r="D104" s="121">
        <f>'2 уровень'!E598</f>
        <v>3454</v>
      </c>
      <c r="E104" s="121">
        <f>'2 уровень'!F598</f>
        <v>1152</v>
      </c>
      <c r="F104" s="121">
        <f>'2 уровень'!G598</f>
        <v>1046</v>
      </c>
      <c r="G104" s="1078">
        <f>'2 уровень'!H598</f>
        <v>90.798611111111114</v>
      </c>
      <c r="H104" s="1090">
        <f>'2 уровень'!I598</f>
        <v>8.9672843080486384</v>
      </c>
      <c r="I104" s="1090">
        <f>'2 уровень'!J598</f>
        <v>9.3623326959847031</v>
      </c>
      <c r="J104" s="1092">
        <f>'2 уровень'!K598</f>
        <v>30973</v>
      </c>
      <c r="K104" s="1092">
        <f>'2 уровень'!L598</f>
        <v>10330</v>
      </c>
      <c r="L104" s="1092">
        <f>'2 уровень'!M598</f>
        <v>9793</v>
      </c>
      <c r="M104" s="1092">
        <f>'2 уровень'!N598</f>
        <v>94.801548886737649</v>
      </c>
      <c r="N104" s="1092">
        <f>'2 уровень'!O598</f>
        <v>101.92636363636363</v>
      </c>
      <c r="O104" s="1092">
        <f>'2 уровень'!P598</f>
        <v>288.2374976587376</v>
      </c>
      <c r="P104" s="110">
        <f>'2 уровень'!Q598</f>
        <v>0</v>
      </c>
      <c r="Q104" s="110">
        <f>'2 уровень'!R598</f>
        <v>0</v>
      </c>
      <c r="R104" s="110">
        <f>'2 уровень'!S598</f>
        <v>0</v>
      </c>
      <c r="S104" s="110">
        <f>'2 уровень'!T598</f>
        <v>0</v>
      </c>
      <c r="T104" s="110">
        <f>'2 уровень'!U598</f>
        <v>0</v>
      </c>
      <c r="U104" s="110">
        <f>'2 уровень'!V598</f>
        <v>0</v>
      </c>
      <c r="V104" s="110">
        <f>'2 уровень'!W598</f>
        <v>0</v>
      </c>
      <c r="W104" s="110">
        <f>'2 уровень'!X598</f>
        <v>0</v>
      </c>
      <c r="X104" s="110">
        <f>'2 уровень'!Y598</f>
        <v>0</v>
      </c>
      <c r="Y104" s="1091">
        <f>'2 уровень'!Z598</f>
        <v>0</v>
      </c>
      <c r="Z104" s="110"/>
      <c r="AA104" s="110"/>
      <c r="AB104" s="1069"/>
      <c r="AC104" s="1070"/>
      <c r="AD104" s="1069"/>
      <c r="AE104" s="1069"/>
      <c r="AF104" s="1069"/>
      <c r="AG104" s="1069"/>
      <c r="AH104" s="1069"/>
      <c r="AI104" s="1069"/>
      <c r="AJ104" s="1069"/>
      <c r="AK104" s="1069"/>
      <c r="AL104" s="1069"/>
      <c r="AM104" s="1069"/>
      <c r="AN104" s="1069"/>
      <c r="AO104" s="1069"/>
      <c r="AP104" s="1069"/>
      <c r="AQ104" s="1069"/>
      <c r="AR104" s="1069"/>
      <c r="AS104" s="1069"/>
      <c r="AT104" s="1069"/>
      <c r="AU104" s="1069"/>
      <c r="AV104" s="1069"/>
      <c r="AW104" s="1069"/>
      <c r="AX104" s="1069"/>
      <c r="AY104" s="1069"/>
      <c r="AZ104" s="1069"/>
      <c r="BA104" s="1069"/>
      <c r="BB104" s="1069"/>
      <c r="BC104" s="1069"/>
      <c r="BD104" s="1069"/>
      <c r="BE104" s="1069"/>
      <c r="BF104" s="1069"/>
      <c r="BG104" s="1069"/>
      <c r="BH104" s="1069"/>
      <c r="BI104" s="1069"/>
      <c r="BJ104" s="1069"/>
      <c r="BK104" s="1069"/>
      <c r="BL104" s="1069"/>
      <c r="BM104" s="1069"/>
      <c r="BN104" s="1069"/>
      <c r="BO104" s="1069"/>
      <c r="BP104" s="1069"/>
      <c r="BQ104" s="1069"/>
      <c r="BR104" s="1069"/>
      <c r="BS104" s="1069"/>
      <c r="BT104" s="1069"/>
      <c r="BU104" s="1069"/>
      <c r="BV104" s="1069"/>
      <c r="BW104" s="1069"/>
      <c r="BX104" s="1069"/>
      <c r="BY104" s="1069"/>
      <c r="BZ104" s="1069"/>
      <c r="CA104" s="1069"/>
      <c r="CB104" s="1069"/>
      <c r="CC104" s="1069"/>
      <c r="CD104" s="1069"/>
      <c r="CE104" s="1069"/>
      <c r="CF104" s="1069"/>
      <c r="CG104" s="1069"/>
      <c r="CH104" s="1069"/>
      <c r="CI104" s="1069"/>
      <c r="CJ104" s="1069"/>
      <c r="CK104" s="1069"/>
      <c r="CL104" s="1069"/>
      <c r="CM104" s="1069"/>
      <c r="CN104" s="1069"/>
      <c r="CO104" s="1069"/>
      <c r="CP104" s="1069"/>
      <c r="CQ104" s="1069"/>
      <c r="CR104" s="1069"/>
      <c r="CS104" s="1069"/>
      <c r="CT104" s="1069"/>
      <c r="CU104" s="1069"/>
      <c r="CV104" s="1069"/>
      <c r="CW104" s="1069"/>
      <c r="CX104" s="1069"/>
      <c r="CY104" s="1069"/>
      <c r="CZ104" s="1069"/>
      <c r="DA104" s="1069"/>
      <c r="DB104" s="1069"/>
      <c r="DC104" s="1069"/>
      <c r="DD104" s="1069"/>
      <c r="DE104" s="1069"/>
      <c r="DF104" s="1069"/>
      <c r="DG104" s="1069"/>
      <c r="DH104" s="1069"/>
      <c r="DI104" s="1069"/>
      <c r="DJ104" s="1069"/>
      <c r="DK104" s="1069"/>
      <c r="DL104" s="1069"/>
      <c r="DM104" s="1069"/>
      <c r="DN104" s="1069"/>
      <c r="DO104" s="1069"/>
      <c r="DP104" s="1069"/>
      <c r="DQ104" s="1069"/>
      <c r="DR104" s="1069"/>
      <c r="DS104" s="1069"/>
      <c r="DT104" s="1069"/>
      <c r="DU104" s="1069"/>
      <c r="DV104" s="1069"/>
      <c r="DW104" s="1069"/>
      <c r="DX104" s="1069"/>
      <c r="DY104" s="1069"/>
      <c r="DZ104" s="1069"/>
      <c r="EA104" s="1069"/>
      <c r="EB104" s="1069"/>
      <c r="EC104" s="1069"/>
      <c r="ED104" s="1069"/>
      <c r="EE104" s="1069"/>
      <c r="EF104" s="1069"/>
      <c r="EG104" s="1069"/>
      <c r="EH104" s="1069"/>
      <c r="EI104" s="1069"/>
      <c r="EJ104" s="1069"/>
      <c r="EK104" s="1069"/>
      <c r="EL104" s="1069"/>
      <c r="EM104" s="1069"/>
      <c r="EN104" s="1069"/>
      <c r="EO104" s="1069"/>
      <c r="EP104" s="1069"/>
      <c r="EQ104" s="1069"/>
      <c r="ER104" s="1069"/>
      <c r="ES104" s="1069"/>
      <c r="ET104" s="1069"/>
      <c r="EU104" s="1069"/>
      <c r="EV104" s="1069"/>
      <c r="EW104" s="1069"/>
      <c r="EX104" s="1069"/>
      <c r="EY104" s="1069"/>
      <c r="EZ104" s="1069"/>
      <c r="FA104" s="1069"/>
      <c r="FB104" s="1069"/>
      <c r="FC104" s="1069"/>
      <c r="FD104" s="1069"/>
      <c r="FE104" s="1069"/>
      <c r="FF104" s="1069"/>
      <c r="FG104" s="1069"/>
      <c r="FH104" s="1069"/>
      <c r="FI104" s="1069"/>
      <c r="FJ104" s="1069"/>
      <c r="FK104" s="1069"/>
      <c r="FL104" s="1069"/>
      <c r="FM104" s="1069"/>
      <c r="FN104" s="1069"/>
      <c r="FO104" s="1069"/>
      <c r="FP104" s="1069"/>
      <c r="FQ104" s="1069"/>
      <c r="FR104" s="1069"/>
      <c r="FS104" s="1069"/>
      <c r="FT104" s="1069"/>
      <c r="FU104" s="1069"/>
      <c r="FV104" s="1069"/>
      <c r="FW104" s="1069"/>
      <c r="FX104" s="1069"/>
      <c r="FY104" s="1069"/>
      <c r="FZ104" s="1069"/>
      <c r="GA104" s="1069"/>
      <c r="GB104" s="1069"/>
      <c r="GC104" s="1069"/>
      <c r="GD104" s="1069"/>
      <c r="GE104" s="1069"/>
      <c r="GF104" s="1069"/>
      <c r="GG104" s="1069"/>
      <c r="GH104" s="1069"/>
      <c r="GI104" s="1069"/>
      <c r="GJ104" s="1069"/>
      <c r="GK104" s="1069"/>
      <c r="GL104" s="1069"/>
      <c r="GM104" s="1069"/>
      <c r="GN104" s="1069"/>
      <c r="GO104" s="1069"/>
      <c r="GP104" s="1069"/>
      <c r="GQ104" s="1069"/>
      <c r="GR104" s="1069"/>
      <c r="GS104" s="1069"/>
      <c r="GT104" s="1069"/>
    </row>
    <row r="105" spans="1:202" x14ac:dyDescent="0.25">
      <c r="A105" s="104">
        <v>1</v>
      </c>
      <c r="B105" s="104">
        <v>1</v>
      </c>
      <c r="C105" s="1417" t="s">
        <v>150</v>
      </c>
      <c r="D105" s="121">
        <f>'2 уровень'!E599</f>
        <v>9089</v>
      </c>
      <c r="E105" s="121">
        <f>'2 уровень'!F599</f>
        <v>3028</v>
      </c>
      <c r="F105" s="121">
        <f>'2 уровень'!G599</f>
        <v>3144</v>
      </c>
      <c r="G105" s="1078">
        <f>'2 уровень'!H599</f>
        <v>103.83091149273447</v>
      </c>
      <c r="H105" s="1090">
        <f>'2 уровень'!I599</f>
        <v>7.9488392562438115</v>
      </c>
      <c r="I105" s="1090">
        <f>'2 уровень'!J599</f>
        <v>8.3005725190839694</v>
      </c>
      <c r="J105" s="1092">
        <f>'2 уровень'!K599</f>
        <v>72247</v>
      </c>
      <c r="K105" s="1092">
        <f>'2 уровень'!L599</f>
        <v>24069</v>
      </c>
      <c r="L105" s="1092">
        <f>'2 уровень'!M599</f>
        <v>26097</v>
      </c>
      <c r="M105" s="1092">
        <f>'2 уровень'!N599</f>
        <v>108.42577589430387</v>
      </c>
      <c r="N105" s="1092">
        <f>'2 уровень'!O599</f>
        <v>300.69583333333338</v>
      </c>
      <c r="O105" s="1092">
        <f>'2 уровень'!P599</f>
        <v>260.3660953067191</v>
      </c>
      <c r="P105" s="110">
        <f>'2 уровень'!Q599</f>
        <v>0</v>
      </c>
      <c r="Q105" s="110">
        <f>'2 уровень'!R599</f>
        <v>0</v>
      </c>
      <c r="R105" s="110">
        <f>'2 уровень'!S599</f>
        <v>0</v>
      </c>
      <c r="S105" s="110">
        <f>'2 уровень'!T599</f>
        <v>0</v>
      </c>
      <c r="T105" s="110">
        <f>'2 уровень'!U599</f>
        <v>0</v>
      </c>
      <c r="U105" s="110">
        <f>'2 уровень'!V599</f>
        <v>0</v>
      </c>
      <c r="V105" s="110">
        <f>'2 уровень'!W599</f>
        <v>0</v>
      </c>
      <c r="W105" s="110">
        <f>'2 уровень'!X599</f>
        <v>0</v>
      </c>
      <c r="X105" s="110">
        <f>'2 уровень'!Y599</f>
        <v>0</v>
      </c>
      <c r="Y105" s="1091">
        <f>'2 уровень'!Z599</f>
        <v>0</v>
      </c>
      <c r="Z105" s="110"/>
      <c r="AA105" s="110"/>
      <c r="AB105" s="1069"/>
      <c r="AC105" s="1070"/>
      <c r="AD105" s="1069"/>
      <c r="AE105" s="1069"/>
      <c r="AF105" s="1069"/>
      <c r="AG105" s="1069"/>
      <c r="AH105" s="1069"/>
      <c r="AI105" s="1069"/>
      <c r="AJ105" s="1069"/>
      <c r="AK105" s="1069"/>
      <c r="AL105" s="1069"/>
      <c r="AM105" s="1069"/>
      <c r="AN105" s="1069"/>
      <c r="AO105" s="1069"/>
      <c r="AP105" s="1069"/>
      <c r="AQ105" s="1069"/>
      <c r="AR105" s="1069"/>
      <c r="AS105" s="1069"/>
      <c r="AT105" s="1069"/>
      <c r="AU105" s="1069"/>
      <c r="AV105" s="1069"/>
      <c r="AW105" s="1069"/>
      <c r="AX105" s="1069"/>
      <c r="AY105" s="1069"/>
      <c r="AZ105" s="1069"/>
      <c r="BA105" s="1069"/>
      <c r="BB105" s="1069"/>
      <c r="BC105" s="1069"/>
      <c r="BD105" s="1069"/>
      <c r="BE105" s="1069"/>
      <c r="BF105" s="1069"/>
      <c r="BG105" s="1069"/>
      <c r="BH105" s="1069"/>
      <c r="BI105" s="1069"/>
      <c r="BJ105" s="1069"/>
      <c r="BK105" s="1069"/>
      <c r="BL105" s="1069"/>
      <c r="BM105" s="1069"/>
      <c r="BN105" s="1069"/>
      <c r="BO105" s="1069"/>
      <c r="BP105" s="1069"/>
      <c r="BQ105" s="1069"/>
      <c r="BR105" s="1069"/>
      <c r="BS105" s="1069"/>
      <c r="BT105" s="1069"/>
      <c r="BU105" s="1069"/>
      <c r="BV105" s="1069"/>
      <c r="BW105" s="1069"/>
      <c r="BX105" s="1069"/>
      <c r="BY105" s="1069"/>
      <c r="BZ105" s="1069"/>
      <c r="CA105" s="1069"/>
      <c r="CB105" s="1069"/>
      <c r="CC105" s="1069"/>
      <c r="CD105" s="1069"/>
      <c r="CE105" s="1069"/>
      <c r="CF105" s="1069"/>
      <c r="CG105" s="1069"/>
      <c r="CH105" s="1069"/>
      <c r="CI105" s="1069"/>
      <c r="CJ105" s="1069"/>
      <c r="CK105" s="1069"/>
      <c r="CL105" s="1069"/>
      <c r="CM105" s="1069"/>
      <c r="CN105" s="1069"/>
      <c r="CO105" s="1069"/>
      <c r="CP105" s="1069"/>
      <c r="CQ105" s="1069"/>
      <c r="CR105" s="1069"/>
      <c r="CS105" s="1069"/>
      <c r="CT105" s="1069"/>
      <c r="CU105" s="1069"/>
      <c r="CV105" s="1069"/>
      <c r="CW105" s="1069"/>
      <c r="CX105" s="1069"/>
      <c r="CY105" s="1069"/>
      <c r="CZ105" s="1069"/>
      <c r="DA105" s="1069"/>
      <c r="DB105" s="1069"/>
      <c r="DC105" s="1069"/>
      <c r="DD105" s="1069"/>
      <c r="DE105" s="1069"/>
      <c r="DF105" s="1069"/>
      <c r="DG105" s="1069"/>
      <c r="DH105" s="1069"/>
      <c r="DI105" s="1069"/>
      <c r="DJ105" s="1069"/>
      <c r="DK105" s="1069"/>
      <c r="DL105" s="1069"/>
      <c r="DM105" s="1069"/>
      <c r="DN105" s="1069"/>
      <c r="DO105" s="1069"/>
      <c r="DP105" s="1069"/>
      <c r="DQ105" s="1069"/>
      <c r="DR105" s="1069"/>
      <c r="DS105" s="1069"/>
      <c r="DT105" s="1069"/>
      <c r="DU105" s="1069"/>
      <c r="DV105" s="1069"/>
      <c r="DW105" s="1069"/>
      <c r="DX105" s="1069"/>
      <c r="DY105" s="1069"/>
      <c r="DZ105" s="1069"/>
      <c r="EA105" s="1069"/>
      <c r="EB105" s="1069"/>
      <c r="EC105" s="1069"/>
      <c r="ED105" s="1069"/>
      <c r="EE105" s="1069"/>
      <c r="EF105" s="1069"/>
      <c r="EG105" s="1069"/>
      <c r="EH105" s="1069"/>
      <c r="EI105" s="1069"/>
      <c r="EJ105" s="1069"/>
      <c r="EK105" s="1069"/>
      <c r="EL105" s="1069"/>
      <c r="EM105" s="1069"/>
      <c r="EN105" s="1069"/>
      <c r="EO105" s="1069"/>
      <c r="EP105" s="1069"/>
      <c r="EQ105" s="1069"/>
      <c r="ER105" s="1069"/>
      <c r="ES105" s="1069"/>
      <c r="ET105" s="1069"/>
      <c r="EU105" s="1069"/>
      <c r="EV105" s="1069"/>
      <c r="EW105" s="1069"/>
      <c r="EX105" s="1069"/>
      <c r="EY105" s="1069"/>
      <c r="EZ105" s="1069"/>
      <c r="FA105" s="1069"/>
      <c r="FB105" s="1069"/>
      <c r="FC105" s="1069"/>
      <c r="FD105" s="1069"/>
      <c r="FE105" s="1069"/>
      <c r="FF105" s="1069"/>
      <c r="FG105" s="1069"/>
      <c r="FH105" s="1069"/>
      <c r="FI105" s="1069"/>
      <c r="FJ105" s="1069"/>
      <c r="FK105" s="1069"/>
      <c r="FL105" s="1069"/>
      <c r="FM105" s="1069"/>
      <c r="FN105" s="1069"/>
      <c r="FO105" s="1069"/>
      <c r="FP105" s="1069"/>
      <c r="FQ105" s="1069"/>
      <c r="FR105" s="1069"/>
      <c r="FS105" s="1069"/>
      <c r="FT105" s="1069"/>
      <c r="FU105" s="1069"/>
      <c r="FV105" s="1069"/>
      <c r="FW105" s="1069"/>
      <c r="FX105" s="1069"/>
      <c r="FY105" s="1069"/>
      <c r="FZ105" s="1069"/>
      <c r="GA105" s="1069"/>
      <c r="GB105" s="1069"/>
      <c r="GC105" s="1069"/>
      <c r="GD105" s="1069"/>
      <c r="GE105" s="1069"/>
      <c r="GF105" s="1069"/>
      <c r="GG105" s="1069"/>
      <c r="GH105" s="1069"/>
      <c r="GI105" s="1069"/>
      <c r="GJ105" s="1069"/>
      <c r="GK105" s="1069"/>
      <c r="GL105" s="1069"/>
      <c r="GM105" s="1069"/>
      <c r="GN105" s="1069"/>
      <c r="GO105" s="1069"/>
      <c r="GP105" s="1069"/>
      <c r="GQ105" s="1069"/>
      <c r="GR105" s="1069"/>
      <c r="GS105" s="1069"/>
      <c r="GT105" s="1069"/>
    </row>
    <row r="106" spans="1:202" ht="29.25" x14ac:dyDescent="0.25">
      <c r="A106" s="104">
        <v>1</v>
      </c>
      <c r="B106" s="104">
        <v>1</v>
      </c>
      <c r="C106" s="1416" t="s">
        <v>176</v>
      </c>
      <c r="D106" s="121">
        <f>'2 уровень'!E600</f>
        <v>12543</v>
      </c>
      <c r="E106" s="121">
        <f>'2 уровень'!F600</f>
        <v>4180</v>
      </c>
      <c r="F106" s="121">
        <f>'2 уровень'!G600</f>
        <v>4190</v>
      </c>
      <c r="G106" s="1078">
        <f>'2 уровень'!H600</f>
        <v>100.23923444976077</v>
      </c>
      <c r="H106" s="1090">
        <f>'2 уровень'!I600</f>
        <v>8.2292912381407959</v>
      </c>
      <c r="I106" s="1090">
        <f>'2 уровень'!J600</f>
        <v>8.5656324582338907</v>
      </c>
      <c r="J106" s="1092">
        <f>'2 уровень'!K600</f>
        <v>103220</v>
      </c>
      <c r="K106" s="1092">
        <f>'2 уровень'!L600</f>
        <v>34399</v>
      </c>
      <c r="L106" s="1092">
        <f>'2 уровень'!M600</f>
        <v>35890</v>
      </c>
      <c r="M106" s="1092">
        <f>'2 уровень'!N600</f>
        <v>104.33442832640483</v>
      </c>
      <c r="N106" s="1092">
        <f>'2 уровень'!O600</f>
        <v>402.62219696969703</v>
      </c>
      <c r="O106" s="1092">
        <f>'2 уровень'!P600</f>
        <v>267.42191764480305</v>
      </c>
      <c r="P106" s="110">
        <f>'2 уровень'!Q600</f>
        <v>219399.78211199996</v>
      </c>
      <c r="Q106" s="110">
        <f>'2 уровень'!R600</f>
        <v>219399.78211199996</v>
      </c>
      <c r="R106" s="110">
        <f>'2 уровень'!S600</f>
        <v>219399.78211199996</v>
      </c>
      <c r="S106" s="110">
        <f>'2 уровень'!T600</f>
        <v>219399.78211199996</v>
      </c>
      <c r="T106" s="110">
        <f>'2 уровень'!U600</f>
        <v>73133.260703999986</v>
      </c>
      <c r="U106" s="110">
        <f>'2 уровень'!V600</f>
        <v>71250.109299999996</v>
      </c>
      <c r="V106" s="110">
        <f>'2 уровень'!W600</f>
        <v>-1.34144</v>
      </c>
      <c r="W106" s="110">
        <f>'2 уровень'!X600</f>
        <v>-1883.1514039999875</v>
      </c>
      <c r="X106" s="110">
        <f>'2 уровень'!Y600</f>
        <v>-787.29139000000009</v>
      </c>
      <c r="Y106" s="1091">
        <f>'2 уровень'!Z600</f>
        <v>70461.476469999994</v>
      </c>
      <c r="Z106" s="110"/>
      <c r="AA106" s="110"/>
      <c r="AB106" s="1069"/>
      <c r="AC106" s="1070"/>
      <c r="AD106" s="1069"/>
      <c r="AE106" s="1069"/>
      <c r="AF106" s="1069"/>
      <c r="AG106" s="1069"/>
      <c r="AH106" s="1069"/>
      <c r="AI106" s="1069"/>
      <c r="AJ106" s="1069"/>
      <c r="AK106" s="1069"/>
      <c r="AL106" s="1069"/>
      <c r="AM106" s="1069"/>
      <c r="AN106" s="1069"/>
      <c r="AO106" s="1069"/>
      <c r="AP106" s="1069"/>
      <c r="AQ106" s="1069"/>
      <c r="AR106" s="1069"/>
      <c r="AS106" s="1069"/>
      <c r="AT106" s="1069"/>
      <c r="AU106" s="1069"/>
      <c r="AV106" s="1069"/>
      <c r="AW106" s="1069"/>
      <c r="AX106" s="1069"/>
      <c r="AY106" s="1069"/>
      <c r="AZ106" s="1069"/>
      <c r="BA106" s="1069"/>
      <c r="BB106" s="1069"/>
      <c r="BC106" s="1069"/>
      <c r="BD106" s="1069"/>
      <c r="BE106" s="1069"/>
      <c r="BF106" s="1069"/>
      <c r="BG106" s="1069"/>
      <c r="BH106" s="1069"/>
      <c r="BI106" s="1069"/>
      <c r="BJ106" s="1069"/>
      <c r="BK106" s="1069"/>
      <c r="BL106" s="1069"/>
      <c r="BM106" s="1069"/>
      <c r="BN106" s="1069"/>
      <c r="BO106" s="1069"/>
      <c r="BP106" s="1069"/>
      <c r="BQ106" s="1069"/>
      <c r="BR106" s="1069"/>
      <c r="BS106" s="1069"/>
      <c r="BT106" s="1069"/>
      <c r="BU106" s="1069"/>
      <c r="BV106" s="1069"/>
      <c r="BW106" s="1069"/>
      <c r="BX106" s="1069"/>
      <c r="BY106" s="1069"/>
      <c r="BZ106" s="1069"/>
      <c r="CA106" s="1069"/>
      <c r="CB106" s="1069"/>
      <c r="CC106" s="1069"/>
      <c r="CD106" s="1069"/>
      <c r="CE106" s="1069"/>
      <c r="CF106" s="1069"/>
      <c r="CG106" s="1069"/>
      <c r="CH106" s="1069"/>
      <c r="CI106" s="1069"/>
      <c r="CJ106" s="1069"/>
      <c r="CK106" s="1069"/>
      <c r="CL106" s="1069"/>
      <c r="CM106" s="1069"/>
      <c r="CN106" s="1069"/>
      <c r="CO106" s="1069"/>
      <c r="CP106" s="1069"/>
      <c r="CQ106" s="1069"/>
      <c r="CR106" s="1069"/>
      <c r="CS106" s="1069"/>
      <c r="CT106" s="1069"/>
      <c r="CU106" s="1069"/>
      <c r="CV106" s="1069"/>
      <c r="CW106" s="1069"/>
      <c r="CX106" s="1069"/>
      <c r="CY106" s="1069"/>
      <c r="CZ106" s="1069"/>
      <c r="DA106" s="1069"/>
      <c r="DB106" s="1069"/>
      <c r="DC106" s="1069"/>
      <c r="DD106" s="1069"/>
      <c r="DE106" s="1069"/>
      <c r="DF106" s="1069"/>
      <c r="DG106" s="1069"/>
      <c r="DH106" s="1069"/>
      <c r="DI106" s="1069"/>
      <c r="DJ106" s="1069"/>
      <c r="DK106" s="1069"/>
      <c r="DL106" s="1069"/>
      <c r="DM106" s="1069"/>
      <c r="DN106" s="1069"/>
      <c r="DO106" s="1069"/>
      <c r="DP106" s="1069"/>
      <c r="DQ106" s="1069"/>
      <c r="DR106" s="1069"/>
      <c r="DS106" s="1069"/>
      <c r="DT106" s="1069"/>
      <c r="DU106" s="1069"/>
      <c r="DV106" s="1069"/>
      <c r="DW106" s="1069"/>
      <c r="DX106" s="1069"/>
      <c r="DY106" s="1069"/>
      <c r="DZ106" s="1069"/>
      <c r="EA106" s="1069"/>
      <c r="EB106" s="1069"/>
      <c r="EC106" s="1069"/>
      <c r="ED106" s="1069"/>
      <c r="EE106" s="1069"/>
      <c r="EF106" s="1069"/>
      <c r="EG106" s="1069"/>
      <c r="EH106" s="1069"/>
      <c r="EI106" s="1069"/>
      <c r="EJ106" s="1069"/>
      <c r="EK106" s="1069"/>
      <c r="EL106" s="1069"/>
      <c r="EM106" s="1069"/>
      <c r="EN106" s="1069"/>
      <c r="EO106" s="1069"/>
      <c r="EP106" s="1069"/>
      <c r="EQ106" s="1069"/>
      <c r="ER106" s="1069"/>
      <c r="ES106" s="1069"/>
      <c r="ET106" s="1069"/>
      <c r="EU106" s="1069"/>
      <c r="EV106" s="1069"/>
      <c r="EW106" s="1069"/>
      <c r="EX106" s="1069"/>
      <c r="EY106" s="1069"/>
      <c r="EZ106" s="1069"/>
      <c r="FA106" s="1069"/>
      <c r="FB106" s="1069"/>
      <c r="FC106" s="1069"/>
      <c r="FD106" s="1069"/>
      <c r="FE106" s="1069"/>
      <c r="FF106" s="1069"/>
      <c r="FG106" s="1069"/>
      <c r="FH106" s="1069"/>
      <c r="FI106" s="1069"/>
      <c r="FJ106" s="1069"/>
      <c r="FK106" s="1069"/>
      <c r="FL106" s="1069"/>
      <c r="FM106" s="1069"/>
      <c r="FN106" s="1069"/>
      <c r="FO106" s="1069"/>
      <c r="FP106" s="1069"/>
      <c r="FQ106" s="1069"/>
      <c r="FR106" s="1069"/>
      <c r="FS106" s="1069"/>
      <c r="FT106" s="1069"/>
      <c r="FU106" s="1069"/>
      <c r="FV106" s="1069"/>
      <c r="FW106" s="1069"/>
      <c r="FX106" s="1069"/>
      <c r="FY106" s="1069"/>
      <c r="FZ106" s="1069"/>
      <c r="GA106" s="1069"/>
      <c r="GB106" s="1069"/>
      <c r="GC106" s="1069"/>
      <c r="GD106" s="1069"/>
      <c r="GE106" s="1069"/>
      <c r="GF106" s="1069"/>
      <c r="GG106" s="1069"/>
      <c r="GH106" s="1069"/>
      <c r="GI106" s="1069"/>
      <c r="GJ106" s="1069"/>
      <c r="GK106" s="1069"/>
      <c r="GL106" s="1069"/>
      <c r="GM106" s="1069"/>
      <c r="GN106" s="1069"/>
      <c r="GO106" s="1069"/>
      <c r="GP106" s="1069"/>
      <c r="GQ106" s="1069"/>
      <c r="GR106" s="1069"/>
      <c r="GS106" s="1069"/>
      <c r="GT106" s="1069"/>
    </row>
    <row r="107" spans="1:202" ht="30" x14ac:dyDescent="0.25">
      <c r="A107" s="104">
        <v>1</v>
      </c>
      <c r="B107" s="104">
        <v>1</v>
      </c>
      <c r="C107" s="1661" t="s">
        <v>438</v>
      </c>
      <c r="D107" s="121">
        <f>'2 уровень'!E601</f>
        <v>9000</v>
      </c>
      <c r="E107" s="121">
        <f>'2 уровень'!F601</f>
        <v>3000</v>
      </c>
      <c r="F107" s="121">
        <f>'2 уровень'!G601</f>
        <v>2964</v>
      </c>
      <c r="G107" s="1078">
        <f>'2 уровень'!H601</f>
        <v>98.8</v>
      </c>
      <c r="H107" s="1090">
        <f>'2 уровень'!I601</f>
        <v>0</v>
      </c>
      <c r="I107" s="1090">
        <f>'2 уровень'!J601</f>
        <v>0</v>
      </c>
      <c r="J107" s="1092">
        <f>'2 уровень'!K601</f>
        <v>0</v>
      </c>
      <c r="K107" s="1092">
        <f>'2 уровень'!L601</f>
        <v>0</v>
      </c>
      <c r="L107" s="1092">
        <f>'2 уровень'!M601</f>
        <v>0</v>
      </c>
      <c r="M107" s="1092">
        <f>'2 уровень'!N601</f>
        <v>0</v>
      </c>
      <c r="N107" s="1092">
        <f>'2 уровень'!O601</f>
        <v>0</v>
      </c>
      <c r="O107" s="1092">
        <f>'2 уровень'!P601</f>
        <v>0</v>
      </c>
      <c r="P107" s="110">
        <f>'2 уровень'!Q601</f>
        <v>0</v>
      </c>
      <c r="Q107" s="110">
        <f>'2 уровень'!R601</f>
        <v>0</v>
      </c>
      <c r="R107" s="110">
        <f>'2 уровень'!S601</f>
        <v>0</v>
      </c>
      <c r="S107" s="110">
        <f>'2 уровень'!T601</f>
        <v>0</v>
      </c>
      <c r="T107" s="110">
        <f>'2 уровень'!U601</f>
        <v>0</v>
      </c>
      <c r="U107" s="110">
        <f>'2 уровень'!V601</f>
        <v>0</v>
      </c>
      <c r="V107" s="110">
        <f>'2 уровень'!W601</f>
        <v>0</v>
      </c>
      <c r="W107" s="110">
        <f>'2 уровень'!X601</f>
        <v>0</v>
      </c>
      <c r="X107" s="110">
        <f>'2 уровень'!Y601</f>
        <v>0</v>
      </c>
      <c r="Y107" s="1091">
        <f>'2 уровень'!Z601</f>
        <v>0</v>
      </c>
      <c r="Z107" s="110"/>
      <c r="AA107" s="110"/>
      <c r="AB107" s="1069"/>
      <c r="AC107" s="1070"/>
      <c r="AD107" s="1069"/>
      <c r="AE107" s="1069"/>
      <c r="AF107" s="1069"/>
      <c r="AG107" s="1069"/>
      <c r="AH107" s="1069"/>
      <c r="AI107" s="1069"/>
      <c r="AJ107" s="1069"/>
      <c r="AK107" s="1069"/>
      <c r="AL107" s="1069"/>
      <c r="AM107" s="1069"/>
      <c r="AN107" s="1069"/>
      <c r="AO107" s="1069"/>
      <c r="AP107" s="1069"/>
      <c r="AQ107" s="1069"/>
      <c r="AR107" s="1069"/>
      <c r="AS107" s="1069"/>
      <c r="AT107" s="1069"/>
      <c r="AU107" s="1069"/>
      <c r="AV107" s="1069"/>
      <c r="AW107" s="1069"/>
      <c r="AX107" s="1069"/>
      <c r="AY107" s="1069"/>
      <c r="AZ107" s="1069"/>
      <c r="BA107" s="1069"/>
      <c r="BB107" s="1069"/>
      <c r="BC107" s="1069"/>
      <c r="BD107" s="1069"/>
      <c r="BE107" s="1069"/>
      <c r="BF107" s="1069"/>
      <c r="BG107" s="1069"/>
      <c r="BH107" s="1069"/>
      <c r="BI107" s="1069"/>
      <c r="BJ107" s="1069"/>
      <c r="BK107" s="1069"/>
      <c r="BL107" s="1069"/>
      <c r="BM107" s="1069"/>
      <c r="BN107" s="1069"/>
      <c r="BO107" s="1069"/>
      <c r="BP107" s="1069"/>
      <c r="BQ107" s="1069"/>
      <c r="BR107" s="1069"/>
      <c r="BS107" s="1069"/>
      <c r="BT107" s="1069"/>
      <c r="BU107" s="1069"/>
      <c r="BV107" s="1069"/>
      <c r="BW107" s="1069"/>
      <c r="BX107" s="1069"/>
      <c r="BY107" s="1069"/>
      <c r="BZ107" s="1069"/>
      <c r="CA107" s="1069"/>
      <c r="CB107" s="1069"/>
      <c r="CC107" s="1069"/>
      <c r="CD107" s="1069"/>
      <c r="CE107" s="1069"/>
      <c r="CF107" s="1069"/>
      <c r="CG107" s="1069"/>
      <c r="CH107" s="1069"/>
      <c r="CI107" s="1069"/>
      <c r="CJ107" s="1069"/>
      <c r="CK107" s="1069"/>
      <c r="CL107" s="1069"/>
      <c r="CM107" s="1069"/>
      <c r="CN107" s="1069"/>
      <c r="CO107" s="1069"/>
      <c r="CP107" s="1069"/>
      <c r="CQ107" s="1069"/>
      <c r="CR107" s="1069"/>
      <c r="CS107" s="1069"/>
      <c r="CT107" s="1069"/>
      <c r="CU107" s="1069"/>
      <c r="CV107" s="1069"/>
      <c r="CW107" s="1069"/>
      <c r="CX107" s="1069"/>
      <c r="CY107" s="1069"/>
      <c r="CZ107" s="1069"/>
      <c r="DA107" s="1069"/>
      <c r="DB107" s="1069"/>
      <c r="DC107" s="1069"/>
      <c r="DD107" s="1069"/>
      <c r="DE107" s="1069"/>
      <c r="DF107" s="1069"/>
      <c r="DG107" s="1069"/>
      <c r="DH107" s="1069"/>
      <c r="DI107" s="1069"/>
      <c r="DJ107" s="1069"/>
      <c r="DK107" s="1069"/>
      <c r="DL107" s="1069"/>
      <c r="DM107" s="1069"/>
      <c r="DN107" s="1069"/>
      <c r="DO107" s="1069"/>
      <c r="DP107" s="1069"/>
      <c r="DQ107" s="1069"/>
      <c r="DR107" s="1069"/>
      <c r="DS107" s="1069"/>
      <c r="DT107" s="1069"/>
      <c r="DU107" s="1069"/>
      <c r="DV107" s="1069"/>
      <c r="DW107" s="1069"/>
      <c r="DX107" s="1069"/>
      <c r="DY107" s="1069"/>
      <c r="DZ107" s="1069"/>
      <c r="EA107" s="1069"/>
      <c r="EB107" s="1069"/>
      <c r="EC107" s="1069"/>
      <c r="ED107" s="1069"/>
      <c r="EE107" s="1069"/>
      <c r="EF107" s="1069"/>
      <c r="EG107" s="1069"/>
      <c r="EH107" s="1069"/>
      <c r="EI107" s="1069"/>
      <c r="EJ107" s="1069"/>
      <c r="EK107" s="1069"/>
      <c r="EL107" s="1069"/>
      <c r="EM107" s="1069"/>
      <c r="EN107" s="1069"/>
      <c r="EO107" s="1069"/>
      <c r="EP107" s="1069"/>
      <c r="EQ107" s="1069"/>
      <c r="ER107" s="1069"/>
      <c r="ES107" s="1069"/>
      <c r="ET107" s="1069"/>
      <c r="EU107" s="1069"/>
      <c r="EV107" s="1069"/>
      <c r="EW107" s="1069"/>
      <c r="EX107" s="1069"/>
      <c r="EY107" s="1069"/>
      <c r="EZ107" s="1069"/>
      <c r="FA107" s="1069"/>
      <c r="FB107" s="1069"/>
      <c r="FC107" s="1069"/>
      <c r="FD107" s="1069"/>
      <c r="FE107" s="1069"/>
      <c r="FF107" s="1069"/>
      <c r="FG107" s="1069"/>
      <c r="FH107" s="1069"/>
      <c r="FI107" s="1069"/>
      <c r="FJ107" s="1069"/>
      <c r="FK107" s="1069"/>
      <c r="FL107" s="1069"/>
      <c r="FM107" s="1069"/>
      <c r="FN107" s="1069"/>
      <c r="FO107" s="1069"/>
      <c r="FP107" s="1069"/>
      <c r="FQ107" s="1069"/>
      <c r="FR107" s="1069"/>
      <c r="FS107" s="1069"/>
      <c r="FT107" s="1069"/>
      <c r="FU107" s="1069"/>
      <c r="FV107" s="1069"/>
      <c r="FW107" s="1069"/>
      <c r="FX107" s="1069"/>
      <c r="FY107" s="1069"/>
      <c r="FZ107" s="1069"/>
      <c r="GA107" s="1069"/>
      <c r="GB107" s="1069"/>
      <c r="GC107" s="1069"/>
      <c r="GD107" s="1069"/>
      <c r="GE107" s="1069"/>
      <c r="GF107" s="1069"/>
      <c r="GG107" s="1069"/>
      <c r="GH107" s="1069"/>
      <c r="GI107" s="1069"/>
      <c r="GJ107" s="1069"/>
      <c r="GK107" s="1069"/>
      <c r="GL107" s="1069"/>
      <c r="GM107" s="1069"/>
      <c r="GN107" s="1069"/>
      <c r="GO107" s="1069"/>
      <c r="GP107" s="1069"/>
      <c r="GQ107" s="1069"/>
      <c r="GR107" s="1069"/>
      <c r="GS107" s="1069"/>
      <c r="GT107" s="1069"/>
    </row>
    <row r="108" spans="1:202" ht="30" x14ac:dyDescent="0.25">
      <c r="A108" s="104">
        <v>1</v>
      </c>
      <c r="B108" s="104">
        <v>1</v>
      </c>
      <c r="C108" s="1661" t="s">
        <v>439</v>
      </c>
      <c r="D108" s="121">
        <f>'2 уровень'!E602</f>
        <v>3000</v>
      </c>
      <c r="E108" s="121">
        <f>'2 уровень'!F602</f>
        <v>1000</v>
      </c>
      <c r="F108" s="121">
        <f>'2 уровень'!G602</f>
        <v>1065</v>
      </c>
      <c r="G108" s="1078">
        <f>'2 уровень'!H602</f>
        <v>106.5</v>
      </c>
      <c r="H108" s="1090">
        <f>'2 уровень'!I602</f>
        <v>0</v>
      </c>
      <c r="I108" s="1090">
        <f>'2 уровень'!J602</f>
        <v>0</v>
      </c>
      <c r="J108" s="1092">
        <f>'2 уровень'!K602</f>
        <v>0</v>
      </c>
      <c r="K108" s="1092">
        <f>'2 уровень'!L602</f>
        <v>0</v>
      </c>
      <c r="L108" s="1092">
        <f>'2 уровень'!M602</f>
        <v>0</v>
      </c>
      <c r="M108" s="1092">
        <f>'2 уровень'!N602</f>
        <v>0</v>
      </c>
      <c r="N108" s="1092">
        <f>'2 уровень'!O602</f>
        <v>0</v>
      </c>
      <c r="O108" s="1092">
        <f>'2 уровень'!P602</f>
        <v>0</v>
      </c>
      <c r="P108" s="110">
        <f>'2 уровень'!Q602</f>
        <v>0</v>
      </c>
      <c r="Q108" s="110">
        <f>'2 уровень'!R602</f>
        <v>0</v>
      </c>
      <c r="R108" s="110">
        <f>'2 уровень'!S602</f>
        <v>0</v>
      </c>
      <c r="S108" s="110">
        <f>'2 уровень'!T602</f>
        <v>0</v>
      </c>
      <c r="T108" s="110">
        <f>'2 уровень'!U602</f>
        <v>0</v>
      </c>
      <c r="U108" s="110">
        <f>'2 уровень'!V602</f>
        <v>0</v>
      </c>
      <c r="V108" s="110">
        <f>'2 уровень'!W602</f>
        <v>0</v>
      </c>
      <c r="W108" s="110">
        <f>'2 уровень'!X602</f>
        <v>0</v>
      </c>
      <c r="X108" s="110">
        <f>'2 уровень'!Y602</f>
        <v>0</v>
      </c>
      <c r="Y108" s="1091">
        <f>'2 уровень'!Z602</f>
        <v>0</v>
      </c>
      <c r="Z108" s="110"/>
      <c r="AA108" s="110"/>
      <c r="AB108" s="1069"/>
      <c r="AC108" s="1070"/>
      <c r="AD108" s="1069"/>
      <c r="AE108" s="1069"/>
      <c r="AF108" s="1069"/>
      <c r="AG108" s="1069"/>
      <c r="AH108" s="1069"/>
      <c r="AI108" s="1069"/>
      <c r="AJ108" s="1069"/>
      <c r="AK108" s="1069"/>
      <c r="AL108" s="1069"/>
      <c r="AM108" s="1069"/>
      <c r="AN108" s="1069"/>
      <c r="AO108" s="1069"/>
      <c r="AP108" s="1069"/>
      <c r="AQ108" s="1069"/>
      <c r="AR108" s="1069"/>
      <c r="AS108" s="1069"/>
      <c r="AT108" s="1069"/>
      <c r="AU108" s="1069"/>
      <c r="AV108" s="1069"/>
      <c r="AW108" s="1069"/>
      <c r="AX108" s="1069"/>
      <c r="AY108" s="1069"/>
      <c r="AZ108" s="1069"/>
      <c r="BA108" s="1069"/>
      <c r="BB108" s="1069"/>
      <c r="BC108" s="1069"/>
      <c r="BD108" s="1069"/>
      <c r="BE108" s="1069"/>
      <c r="BF108" s="1069"/>
      <c r="BG108" s="1069"/>
      <c r="BH108" s="1069"/>
      <c r="BI108" s="1069"/>
      <c r="BJ108" s="1069"/>
      <c r="BK108" s="1069"/>
      <c r="BL108" s="1069"/>
      <c r="BM108" s="1069"/>
      <c r="BN108" s="1069"/>
      <c r="BO108" s="1069"/>
      <c r="BP108" s="1069"/>
      <c r="BQ108" s="1069"/>
      <c r="BR108" s="1069"/>
      <c r="BS108" s="1069"/>
      <c r="BT108" s="1069"/>
      <c r="BU108" s="1069"/>
      <c r="BV108" s="1069"/>
      <c r="BW108" s="1069"/>
      <c r="BX108" s="1069"/>
      <c r="BY108" s="1069"/>
      <c r="BZ108" s="1069"/>
      <c r="CA108" s="1069"/>
      <c r="CB108" s="1069"/>
      <c r="CC108" s="1069"/>
      <c r="CD108" s="1069"/>
      <c r="CE108" s="1069"/>
      <c r="CF108" s="1069"/>
      <c r="CG108" s="1069"/>
      <c r="CH108" s="1069"/>
      <c r="CI108" s="1069"/>
      <c r="CJ108" s="1069"/>
      <c r="CK108" s="1069"/>
      <c r="CL108" s="1069"/>
      <c r="CM108" s="1069"/>
      <c r="CN108" s="1069"/>
      <c r="CO108" s="1069"/>
      <c r="CP108" s="1069"/>
      <c r="CQ108" s="1069"/>
      <c r="CR108" s="1069"/>
      <c r="CS108" s="1069"/>
      <c r="CT108" s="1069"/>
      <c r="CU108" s="1069"/>
      <c r="CV108" s="1069"/>
      <c r="CW108" s="1069"/>
      <c r="CX108" s="1069"/>
      <c r="CY108" s="1069"/>
      <c r="CZ108" s="1069"/>
      <c r="DA108" s="1069"/>
      <c r="DB108" s="1069"/>
      <c r="DC108" s="1069"/>
      <c r="DD108" s="1069"/>
      <c r="DE108" s="1069"/>
      <c r="DF108" s="1069"/>
      <c r="DG108" s="1069"/>
      <c r="DH108" s="1069"/>
      <c r="DI108" s="1069"/>
      <c r="DJ108" s="1069"/>
      <c r="DK108" s="1069"/>
      <c r="DL108" s="1069"/>
      <c r="DM108" s="1069"/>
      <c r="DN108" s="1069"/>
      <c r="DO108" s="1069"/>
      <c r="DP108" s="1069"/>
      <c r="DQ108" s="1069"/>
      <c r="DR108" s="1069"/>
      <c r="DS108" s="1069"/>
      <c r="DT108" s="1069"/>
      <c r="DU108" s="1069"/>
      <c r="DV108" s="1069"/>
      <c r="DW108" s="1069"/>
      <c r="DX108" s="1069"/>
      <c r="DY108" s="1069"/>
      <c r="DZ108" s="1069"/>
      <c r="EA108" s="1069"/>
      <c r="EB108" s="1069"/>
      <c r="EC108" s="1069"/>
      <c r="ED108" s="1069"/>
      <c r="EE108" s="1069"/>
      <c r="EF108" s="1069"/>
      <c r="EG108" s="1069"/>
      <c r="EH108" s="1069"/>
      <c r="EI108" s="1069"/>
      <c r="EJ108" s="1069"/>
      <c r="EK108" s="1069"/>
      <c r="EL108" s="1069"/>
      <c r="EM108" s="1069"/>
      <c r="EN108" s="1069"/>
      <c r="EO108" s="1069"/>
      <c r="EP108" s="1069"/>
      <c r="EQ108" s="1069"/>
      <c r="ER108" s="1069"/>
      <c r="ES108" s="1069"/>
      <c r="ET108" s="1069"/>
      <c r="EU108" s="1069"/>
      <c r="EV108" s="1069"/>
      <c r="EW108" s="1069"/>
      <c r="EX108" s="1069"/>
      <c r="EY108" s="1069"/>
      <c r="EZ108" s="1069"/>
      <c r="FA108" s="1069"/>
      <c r="FB108" s="1069"/>
      <c r="FC108" s="1069"/>
      <c r="FD108" s="1069"/>
      <c r="FE108" s="1069"/>
      <c r="FF108" s="1069"/>
      <c r="FG108" s="1069"/>
      <c r="FH108" s="1069"/>
      <c r="FI108" s="1069"/>
      <c r="FJ108" s="1069"/>
      <c r="FK108" s="1069"/>
      <c r="FL108" s="1069"/>
      <c r="FM108" s="1069"/>
      <c r="FN108" s="1069"/>
      <c r="FO108" s="1069"/>
      <c r="FP108" s="1069"/>
      <c r="FQ108" s="1069"/>
      <c r="FR108" s="1069"/>
      <c r="FS108" s="1069"/>
      <c r="FT108" s="1069"/>
      <c r="FU108" s="1069"/>
      <c r="FV108" s="1069"/>
      <c r="FW108" s="1069"/>
      <c r="FX108" s="1069"/>
      <c r="FY108" s="1069"/>
      <c r="FZ108" s="1069"/>
      <c r="GA108" s="1069"/>
      <c r="GB108" s="1069"/>
      <c r="GC108" s="1069"/>
      <c r="GD108" s="1069"/>
      <c r="GE108" s="1069"/>
      <c r="GF108" s="1069"/>
      <c r="GG108" s="1069"/>
      <c r="GH108" s="1069"/>
      <c r="GI108" s="1069"/>
      <c r="GJ108" s="1069"/>
      <c r="GK108" s="1069"/>
      <c r="GL108" s="1069"/>
      <c r="GM108" s="1069"/>
      <c r="GN108" s="1069"/>
      <c r="GO108" s="1069"/>
      <c r="GP108" s="1069"/>
      <c r="GQ108" s="1069"/>
      <c r="GR108" s="1069"/>
      <c r="GS108" s="1069"/>
      <c r="GT108" s="1069"/>
    </row>
    <row r="109" spans="1:202" x14ac:dyDescent="0.25">
      <c r="B109" s="104">
        <v>1</v>
      </c>
      <c r="C109" s="1661" t="s">
        <v>500</v>
      </c>
      <c r="D109" s="121">
        <f>'2 уровень'!E603</f>
        <v>0</v>
      </c>
      <c r="E109" s="121">
        <f>'2 уровень'!F603</f>
        <v>0</v>
      </c>
      <c r="F109" s="121">
        <f>'2 уровень'!G603</f>
        <v>0</v>
      </c>
      <c r="G109" s="1078">
        <f>'2 уровень'!H603</f>
        <v>0</v>
      </c>
      <c r="H109" s="1090">
        <f>'2 уровень'!I603</f>
        <v>0</v>
      </c>
      <c r="I109" s="1090">
        <f>'2 уровень'!J603</f>
        <v>0</v>
      </c>
      <c r="J109" s="1092">
        <f>'2 уровень'!K603</f>
        <v>0</v>
      </c>
      <c r="K109" s="1092">
        <f>'2 уровень'!L603</f>
        <v>0</v>
      </c>
      <c r="L109" s="1092">
        <f>'2 уровень'!M603</f>
        <v>0</v>
      </c>
      <c r="M109" s="1092">
        <f>'2 уровень'!N603</f>
        <v>0</v>
      </c>
      <c r="N109" s="1092">
        <f>'2 уровень'!O603</f>
        <v>0</v>
      </c>
      <c r="O109" s="1092">
        <f>'2 уровень'!P603</f>
        <v>0</v>
      </c>
      <c r="P109" s="110">
        <f>'2 уровень'!Q603</f>
        <v>82111.199999999997</v>
      </c>
      <c r="Q109" s="110">
        <f>'2 уровень'!R603</f>
        <v>82111.199999999997</v>
      </c>
      <c r="R109" s="110">
        <f>'2 уровень'!S603</f>
        <v>82111.199999999997</v>
      </c>
      <c r="S109" s="110">
        <f>'2 уровень'!T603</f>
        <v>82111.199999999997</v>
      </c>
      <c r="T109" s="110">
        <f>'2 уровень'!U603</f>
        <v>27370.399999999998</v>
      </c>
      <c r="U109" s="110">
        <f>'2 уровень'!V603</f>
        <v>27236.255499999996</v>
      </c>
      <c r="V109" s="110">
        <f>'2 уровень'!W603</f>
        <v>0</v>
      </c>
      <c r="W109" s="110">
        <f>'2 уровень'!X603</f>
        <v>-134.14450000000215</v>
      </c>
      <c r="X109" s="110">
        <f>'2 уровень'!Y603</f>
        <v>-72.031300000000002</v>
      </c>
      <c r="Y109" s="1091">
        <f>'2 уровень'!Z603</f>
        <v>27164.224199999997</v>
      </c>
      <c r="Z109" s="110"/>
      <c r="AA109" s="110"/>
      <c r="AB109" s="1069"/>
      <c r="AC109" s="1070"/>
      <c r="AD109" s="1069"/>
      <c r="AE109" s="1069"/>
      <c r="AF109" s="1069"/>
      <c r="AG109" s="1069"/>
      <c r="AH109" s="1069"/>
      <c r="AI109" s="1069"/>
      <c r="AJ109" s="1069"/>
      <c r="AK109" s="1069"/>
      <c r="AL109" s="1069"/>
      <c r="AM109" s="1069"/>
      <c r="AN109" s="1069"/>
      <c r="AO109" s="1069"/>
      <c r="AP109" s="1069"/>
      <c r="AQ109" s="1069"/>
      <c r="AR109" s="1069"/>
      <c r="AS109" s="1069"/>
      <c r="AT109" s="1069"/>
      <c r="AU109" s="1069"/>
      <c r="AV109" s="1069"/>
      <c r="AW109" s="1069"/>
      <c r="AX109" s="1069"/>
      <c r="AY109" s="1069"/>
      <c r="AZ109" s="1069"/>
      <c r="BA109" s="1069"/>
      <c r="BB109" s="1069"/>
      <c r="BC109" s="1069"/>
      <c r="BD109" s="1069"/>
      <c r="BE109" s="1069"/>
      <c r="BF109" s="1069"/>
      <c r="BG109" s="1069"/>
      <c r="BH109" s="1069"/>
      <c r="BI109" s="1069"/>
      <c r="BJ109" s="1069"/>
      <c r="BK109" s="1069"/>
      <c r="BL109" s="1069"/>
      <c r="BM109" s="1069"/>
      <c r="BN109" s="1069"/>
      <c r="BO109" s="1069"/>
      <c r="BP109" s="1069"/>
      <c r="BQ109" s="1069"/>
      <c r="BR109" s="1069"/>
      <c r="BS109" s="1069"/>
      <c r="BT109" s="1069"/>
      <c r="BU109" s="1069"/>
      <c r="BV109" s="1069"/>
      <c r="BW109" s="1069"/>
      <c r="BX109" s="1069"/>
      <c r="BY109" s="1069"/>
      <c r="BZ109" s="1069"/>
      <c r="CA109" s="1069"/>
      <c r="CB109" s="1069"/>
      <c r="CC109" s="1069"/>
      <c r="CD109" s="1069"/>
      <c r="CE109" s="1069"/>
      <c r="CF109" s="1069"/>
      <c r="CG109" s="1069"/>
      <c r="CH109" s="1069"/>
      <c r="CI109" s="1069"/>
      <c r="CJ109" s="1069"/>
      <c r="CK109" s="1069"/>
      <c r="CL109" s="1069"/>
      <c r="CM109" s="1069"/>
      <c r="CN109" s="1069"/>
      <c r="CO109" s="1069"/>
      <c r="CP109" s="1069"/>
      <c r="CQ109" s="1069"/>
      <c r="CR109" s="1069"/>
      <c r="CS109" s="1069"/>
      <c r="CT109" s="1069"/>
      <c r="CU109" s="1069"/>
      <c r="CV109" s="1069"/>
      <c r="CW109" s="1069"/>
      <c r="CX109" s="1069"/>
      <c r="CY109" s="1069"/>
      <c r="CZ109" s="1069"/>
      <c r="DA109" s="1069"/>
      <c r="DB109" s="1069"/>
      <c r="DC109" s="1069"/>
      <c r="DD109" s="1069"/>
      <c r="DE109" s="1069"/>
      <c r="DF109" s="1069"/>
      <c r="DG109" s="1069"/>
      <c r="DH109" s="1069"/>
      <c r="DI109" s="1069"/>
      <c r="DJ109" s="1069"/>
      <c r="DK109" s="1069"/>
      <c r="DL109" s="1069"/>
      <c r="DM109" s="1069"/>
      <c r="DN109" s="1069"/>
      <c r="DO109" s="1069"/>
      <c r="DP109" s="1069"/>
      <c r="DQ109" s="1069"/>
      <c r="DR109" s="1069"/>
      <c r="DS109" s="1069"/>
      <c r="DT109" s="1069"/>
      <c r="DU109" s="1069"/>
      <c r="DV109" s="1069"/>
      <c r="DW109" s="1069"/>
      <c r="DX109" s="1069"/>
      <c r="DY109" s="1069"/>
      <c r="DZ109" s="1069"/>
      <c r="EA109" s="1069"/>
      <c r="EB109" s="1069"/>
      <c r="EC109" s="1069"/>
      <c r="ED109" s="1069"/>
      <c r="EE109" s="1069"/>
      <c r="EF109" s="1069"/>
      <c r="EG109" s="1069"/>
      <c r="EH109" s="1069"/>
      <c r="EI109" s="1069"/>
      <c r="EJ109" s="1069"/>
      <c r="EK109" s="1069"/>
      <c r="EL109" s="1069"/>
      <c r="EM109" s="1069"/>
      <c r="EN109" s="1069"/>
      <c r="EO109" s="1069"/>
      <c r="EP109" s="1069"/>
      <c r="EQ109" s="1069"/>
      <c r="ER109" s="1069"/>
      <c r="ES109" s="1069"/>
      <c r="ET109" s="1069"/>
      <c r="EU109" s="1069"/>
      <c r="EV109" s="1069"/>
      <c r="EW109" s="1069"/>
      <c r="EX109" s="1069"/>
      <c r="EY109" s="1069"/>
      <c r="EZ109" s="1069"/>
      <c r="FA109" s="1069"/>
      <c r="FB109" s="1069"/>
      <c r="FC109" s="1069"/>
      <c r="FD109" s="1069"/>
      <c r="FE109" s="1069"/>
      <c r="FF109" s="1069"/>
      <c r="FG109" s="1069"/>
      <c r="FH109" s="1069"/>
      <c r="FI109" s="1069"/>
      <c r="FJ109" s="1069"/>
      <c r="FK109" s="1069"/>
      <c r="FL109" s="1069"/>
      <c r="FM109" s="1069"/>
      <c r="FN109" s="1069"/>
      <c r="FO109" s="1069"/>
      <c r="FP109" s="1069"/>
      <c r="FQ109" s="1069"/>
      <c r="FR109" s="1069"/>
      <c r="FS109" s="1069"/>
      <c r="FT109" s="1069"/>
      <c r="FU109" s="1069"/>
      <c r="FV109" s="1069"/>
      <c r="FW109" s="1069"/>
      <c r="FX109" s="1069"/>
      <c r="FY109" s="1069"/>
      <c r="FZ109" s="1069"/>
      <c r="GA109" s="1069"/>
      <c r="GB109" s="1069"/>
      <c r="GC109" s="1069"/>
      <c r="GD109" s="1069"/>
      <c r="GE109" s="1069"/>
      <c r="GF109" s="1069"/>
      <c r="GG109" s="1069"/>
      <c r="GH109" s="1069"/>
      <c r="GI109" s="1069"/>
      <c r="GJ109" s="1069"/>
      <c r="GK109" s="1069"/>
      <c r="GL109" s="1069"/>
      <c r="GM109" s="1069"/>
      <c r="GN109" s="1069"/>
      <c r="GO109" s="1069"/>
      <c r="GP109" s="1069"/>
      <c r="GQ109" s="1069"/>
      <c r="GR109" s="1069"/>
      <c r="GS109" s="1069"/>
      <c r="GT109" s="1069"/>
    </row>
    <row r="110" spans="1:202" x14ac:dyDescent="0.25">
      <c r="B110" s="104">
        <v>1</v>
      </c>
      <c r="C110" s="1409" t="s">
        <v>491</v>
      </c>
      <c r="D110" s="121">
        <f>'2 уровень'!E604</f>
        <v>91200</v>
      </c>
      <c r="E110" s="121">
        <f>'2 уровень'!F604</f>
        <v>30400</v>
      </c>
      <c r="F110" s="121">
        <f>'2 уровень'!G604</f>
        <v>30018</v>
      </c>
      <c r="G110" s="1078">
        <f>'2 уровень'!H604</f>
        <v>98.743421052631575</v>
      </c>
      <c r="H110" s="1090">
        <f>'2 уровень'!I604</f>
        <v>0</v>
      </c>
      <c r="I110" s="1090">
        <f>'2 уровень'!J604</f>
        <v>0</v>
      </c>
      <c r="J110" s="1092">
        <f>'2 уровень'!K604</f>
        <v>0</v>
      </c>
      <c r="K110" s="1092">
        <f>'2 уровень'!L604</f>
        <v>0</v>
      </c>
      <c r="L110" s="1092">
        <f>'2 уровень'!M604</f>
        <v>0</v>
      </c>
      <c r="M110" s="1092">
        <f>'2 уровень'!N604</f>
        <v>0</v>
      </c>
      <c r="N110" s="1092">
        <f>'2 уровень'!O604</f>
        <v>0</v>
      </c>
      <c r="O110" s="1092">
        <f>'2 уровень'!P604</f>
        <v>0</v>
      </c>
      <c r="P110" s="110">
        <f>'2 уровень'!Q604</f>
        <v>331949.36702000001</v>
      </c>
      <c r="Q110" s="110">
        <f>'2 уровень'!R604</f>
        <v>331949.36702000001</v>
      </c>
      <c r="R110" s="110">
        <f>'2 уровень'!S604</f>
        <v>331949.36702000001</v>
      </c>
      <c r="S110" s="110">
        <f>'2 уровень'!T604</f>
        <v>331949.36702000001</v>
      </c>
      <c r="T110" s="110">
        <f>'2 уровень'!U604</f>
        <v>110649.78900666667</v>
      </c>
      <c r="U110" s="110">
        <f>'2 уровень'!V604</f>
        <v>110538.49351999999</v>
      </c>
      <c r="V110" s="110">
        <f>'2 уровень'!W604</f>
        <v>0</v>
      </c>
      <c r="W110" s="110">
        <f>'2 уровень'!X604</f>
        <v>-111.29548666668416</v>
      </c>
      <c r="X110" s="110">
        <f>'2 уровень'!Y604</f>
        <v>-241.10086000000001</v>
      </c>
      <c r="Y110" s="110">
        <f>'2 уровень'!Z604</f>
        <v>110297.39265999998</v>
      </c>
      <c r="Z110" s="110"/>
      <c r="AA110" s="110"/>
      <c r="AB110" s="1069"/>
      <c r="AC110" s="1070"/>
      <c r="AD110" s="1069"/>
      <c r="AE110" s="1069"/>
      <c r="AF110" s="1069"/>
      <c r="AG110" s="1069"/>
      <c r="AH110" s="1069"/>
      <c r="AI110" s="1069"/>
      <c r="AJ110" s="1069"/>
      <c r="AK110" s="1069"/>
      <c r="AL110" s="1069"/>
      <c r="AM110" s="1069"/>
      <c r="AN110" s="1069"/>
      <c r="AO110" s="1069"/>
      <c r="AP110" s="1069"/>
      <c r="AQ110" s="1069"/>
      <c r="AR110" s="1069"/>
      <c r="AS110" s="1069"/>
      <c r="AT110" s="1069"/>
      <c r="AU110" s="1069"/>
      <c r="AV110" s="1069"/>
      <c r="AW110" s="1069"/>
      <c r="AX110" s="1069"/>
      <c r="AY110" s="1069"/>
      <c r="AZ110" s="1069"/>
      <c r="BA110" s="1069"/>
      <c r="BB110" s="1069"/>
      <c r="BC110" s="1069"/>
      <c r="BD110" s="1069"/>
      <c r="BE110" s="1069"/>
      <c r="BF110" s="1069"/>
      <c r="BG110" s="1069"/>
      <c r="BH110" s="1069"/>
      <c r="BI110" s="1069"/>
      <c r="BJ110" s="1069"/>
      <c r="BK110" s="1069"/>
      <c r="BL110" s="1069"/>
      <c r="BM110" s="1069"/>
      <c r="BN110" s="1069"/>
      <c r="BO110" s="1069"/>
      <c r="BP110" s="1069"/>
      <c r="BQ110" s="1069"/>
      <c r="BR110" s="1069"/>
      <c r="BS110" s="1069"/>
      <c r="BT110" s="1069"/>
      <c r="BU110" s="1069"/>
      <c r="BV110" s="1069"/>
      <c r="BW110" s="1069"/>
      <c r="BX110" s="1069"/>
      <c r="BY110" s="1069"/>
      <c r="BZ110" s="1069"/>
      <c r="CA110" s="1069"/>
      <c r="CB110" s="1069"/>
      <c r="CC110" s="1069"/>
      <c r="CD110" s="1069"/>
      <c r="CE110" s="1069"/>
      <c r="CF110" s="1069"/>
      <c r="CG110" s="1069"/>
      <c r="CH110" s="1069"/>
      <c r="CI110" s="1069"/>
      <c r="CJ110" s="1069"/>
      <c r="CK110" s="1069"/>
      <c r="CL110" s="1069"/>
      <c r="CM110" s="1069"/>
      <c r="CN110" s="1069"/>
      <c r="CO110" s="1069"/>
      <c r="CP110" s="1069"/>
      <c r="CQ110" s="1069"/>
      <c r="CR110" s="1069"/>
      <c r="CS110" s="1069"/>
      <c r="CT110" s="1069"/>
      <c r="CU110" s="1069"/>
      <c r="CV110" s="1069"/>
      <c r="CW110" s="1069"/>
      <c r="CX110" s="1069"/>
      <c r="CY110" s="1069"/>
      <c r="CZ110" s="1069"/>
      <c r="DA110" s="1069"/>
      <c r="DB110" s="1069"/>
      <c r="DC110" s="1069"/>
      <c r="DD110" s="1069"/>
      <c r="DE110" s="1069"/>
      <c r="DF110" s="1069"/>
      <c r="DG110" s="1069"/>
      <c r="DH110" s="1069"/>
      <c r="DI110" s="1069"/>
      <c r="DJ110" s="1069"/>
      <c r="DK110" s="1069"/>
      <c r="DL110" s="1069"/>
      <c r="DM110" s="1069"/>
      <c r="DN110" s="1069"/>
      <c r="DO110" s="1069"/>
      <c r="DP110" s="1069"/>
      <c r="DQ110" s="1069"/>
      <c r="DR110" s="1069"/>
      <c r="DS110" s="1069"/>
      <c r="DT110" s="1069"/>
      <c r="DU110" s="1069"/>
      <c r="DV110" s="1069"/>
      <c r="DW110" s="1069"/>
      <c r="DX110" s="1069"/>
      <c r="DY110" s="1069"/>
      <c r="DZ110" s="1069"/>
      <c r="EA110" s="1069"/>
      <c r="EB110" s="1069"/>
      <c r="EC110" s="1069"/>
      <c r="ED110" s="1069"/>
      <c r="EE110" s="1069"/>
      <c r="EF110" s="1069"/>
      <c r="EG110" s="1069"/>
      <c r="EH110" s="1069"/>
      <c r="EI110" s="1069"/>
      <c r="EJ110" s="1069"/>
      <c r="EK110" s="1069"/>
      <c r="EL110" s="1069"/>
      <c r="EM110" s="1069"/>
      <c r="EN110" s="1069"/>
      <c r="EO110" s="1069"/>
      <c r="EP110" s="1069"/>
      <c r="EQ110" s="1069"/>
      <c r="ER110" s="1069"/>
      <c r="ES110" s="1069"/>
      <c r="ET110" s="1069"/>
      <c r="EU110" s="1069"/>
      <c r="EV110" s="1069"/>
      <c r="EW110" s="1069"/>
      <c r="EX110" s="1069"/>
      <c r="EY110" s="1069"/>
      <c r="EZ110" s="1069"/>
      <c r="FA110" s="1069"/>
      <c r="FB110" s="1069"/>
      <c r="FC110" s="1069"/>
      <c r="FD110" s="1069"/>
      <c r="FE110" s="1069"/>
      <c r="FF110" s="1069"/>
      <c r="FG110" s="1069"/>
      <c r="FH110" s="1069"/>
      <c r="FI110" s="1069"/>
      <c r="FJ110" s="1069"/>
      <c r="FK110" s="1069"/>
      <c r="FL110" s="1069"/>
      <c r="FM110" s="1069"/>
      <c r="FN110" s="1069"/>
      <c r="FO110" s="1069"/>
      <c r="FP110" s="1069"/>
      <c r="FQ110" s="1069"/>
      <c r="FR110" s="1069"/>
      <c r="FS110" s="1069"/>
      <c r="FT110" s="1069"/>
      <c r="FU110" s="1069"/>
      <c r="FV110" s="1069"/>
      <c r="FW110" s="1069"/>
      <c r="FX110" s="1069"/>
      <c r="FY110" s="1069"/>
      <c r="FZ110" s="1069"/>
      <c r="GA110" s="1069"/>
      <c r="GB110" s="1069"/>
      <c r="GC110" s="1069"/>
      <c r="GD110" s="1069"/>
      <c r="GE110" s="1069"/>
      <c r="GF110" s="1069"/>
      <c r="GG110" s="1069"/>
      <c r="GH110" s="1069"/>
      <c r="GI110" s="1069"/>
      <c r="GJ110" s="1069"/>
      <c r="GK110" s="1069"/>
      <c r="GL110" s="1069"/>
      <c r="GM110" s="1069"/>
      <c r="GN110" s="1069"/>
      <c r="GO110" s="1069"/>
      <c r="GP110" s="1069"/>
      <c r="GQ110" s="1069"/>
      <c r="GR110" s="1069"/>
      <c r="GS110" s="1069"/>
      <c r="GT110" s="1069"/>
    </row>
    <row r="111" spans="1:202" x14ac:dyDescent="0.25">
      <c r="A111" s="104">
        <v>1</v>
      </c>
      <c r="B111" s="104">
        <v>1</v>
      </c>
      <c r="C111" s="1581" t="s">
        <v>471</v>
      </c>
      <c r="D111" s="121">
        <f>'2 уровень'!E605</f>
        <v>91130</v>
      </c>
      <c r="E111" s="121">
        <f>'2 уровень'!F605</f>
        <v>30377</v>
      </c>
      <c r="F111" s="121">
        <f>'2 уровень'!G605</f>
        <v>29994</v>
      </c>
      <c r="G111" s="1078">
        <f>'2 уровень'!H605</f>
        <v>98.739177667314081</v>
      </c>
      <c r="H111" s="1090">
        <f>'2 уровень'!I605</f>
        <v>0</v>
      </c>
      <c r="I111" s="1090">
        <f>'2 уровень'!J605</f>
        <v>0</v>
      </c>
      <c r="J111" s="1092">
        <f>'2 уровень'!K605</f>
        <v>0</v>
      </c>
      <c r="K111" s="1092">
        <f>'2 уровень'!L605</f>
        <v>0</v>
      </c>
      <c r="L111" s="1092">
        <f>'2 уровень'!M605</f>
        <v>0</v>
      </c>
      <c r="M111" s="1092">
        <f>'2 уровень'!N605</f>
        <v>0</v>
      </c>
      <c r="N111" s="1092">
        <f>'2 уровень'!O605</f>
        <v>0</v>
      </c>
      <c r="O111" s="1092">
        <f>'2 уровень'!P605</f>
        <v>0</v>
      </c>
      <c r="P111" s="110">
        <f>'2 уровень'!Q605</f>
        <v>0</v>
      </c>
      <c r="Q111" s="110">
        <f>'2 уровень'!R605</f>
        <v>0</v>
      </c>
      <c r="R111" s="110">
        <f>'2 уровень'!S605</f>
        <v>0</v>
      </c>
      <c r="S111" s="110">
        <f>'2 уровень'!T605</f>
        <v>0</v>
      </c>
      <c r="T111" s="110">
        <f>'2 уровень'!U605</f>
        <v>0</v>
      </c>
      <c r="U111" s="110">
        <f>'2 уровень'!V605</f>
        <v>0</v>
      </c>
      <c r="V111" s="110">
        <f>'2 уровень'!W605</f>
        <v>0</v>
      </c>
      <c r="W111" s="110">
        <f>'2 уровень'!X605</f>
        <v>0</v>
      </c>
      <c r="X111" s="110">
        <f>'2 уровень'!Y605</f>
        <v>0</v>
      </c>
      <c r="Y111" s="1091">
        <f>'2 уровень'!Z605</f>
        <v>0</v>
      </c>
      <c r="Z111" s="110"/>
      <c r="AA111" s="110"/>
      <c r="AB111" s="1069"/>
      <c r="AC111" s="1070"/>
      <c r="AD111" s="1069"/>
      <c r="AE111" s="1069"/>
      <c r="AF111" s="1069"/>
      <c r="AG111" s="1069"/>
      <c r="AH111" s="1069"/>
      <c r="AI111" s="1069"/>
      <c r="AJ111" s="1069"/>
      <c r="AK111" s="1069"/>
      <c r="AL111" s="1069"/>
      <c r="AM111" s="1069"/>
      <c r="AN111" s="1069"/>
      <c r="AO111" s="1069"/>
      <c r="AP111" s="1069"/>
      <c r="AQ111" s="1069"/>
      <c r="AR111" s="1069"/>
      <c r="AS111" s="1069"/>
      <c r="AT111" s="1069"/>
      <c r="AU111" s="1069"/>
      <c r="AV111" s="1069"/>
      <c r="AW111" s="1069"/>
      <c r="AX111" s="1069"/>
      <c r="AY111" s="1069"/>
      <c r="AZ111" s="1069"/>
      <c r="BA111" s="1069"/>
      <c r="BB111" s="1069"/>
      <c r="BC111" s="1069"/>
      <c r="BD111" s="1069"/>
      <c r="BE111" s="1069"/>
      <c r="BF111" s="1069"/>
      <c r="BG111" s="1069"/>
      <c r="BH111" s="1069"/>
      <c r="BI111" s="1069"/>
      <c r="BJ111" s="1069"/>
      <c r="BK111" s="1069"/>
      <c r="BL111" s="1069"/>
      <c r="BM111" s="1069"/>
      <c r="BN111" s="1069"/>
      <c r="BO111" s="1069"/>
      <c r="BP111" s="1069"/>
      <c r="BQ111" s="1069"/>
      <c r="BR111" s="1069"/>
      <c r="BS111" s="1069"/>
      <c r="BT111" s="1069"/>
      <c r="BU111" s="1069"/>
      <c r="BV111" s="1069"/>
      <c r="BW111" s="1069"/>
      <c r="BX111" s="1069"/>
      <c r="BY111" s="1069"/>
      <c r="BZ111" s="1069"/>
      <c r="CA111" s="1069"/>
      <c r="CB111" s="1069"/>
      <c r="CC111" s="1069"/>
      <c r="CD111" s="1069"/>
      <c r="CE111" s="1069"/>
      <c r="CF111" s="1069"/>
      <c r="CG111" s="1069"/>
      <c r="CH111" s="1069"/>
      <c r="CI111" s="1069"/>
      <c r="CJ111" s="1069"/>
      <c r="CK111" s="1069"/>
      <c r="CL111" s="1069"/>
      <c r="CM111" s="1069"/>
      <c r="CN111" s="1069"/>
      <c r="CO111" s="1069"/>
      <c r="CP111" s="1069"/>
      <c r="CQ111" s="1069"/>
      <c r="CR111" s="1069"/>
      <c r="CS111" s="1069"/>
      <c r="CT111" s="1069"/>
      <c r="CU111" s="1069"/>
      <c r="CV111" s="1069"/>
      <c r="CW111" s="1069"/>
      <c r="CX111" s="1069"/>
      <c r="CY111" s="1069"/>
      <c r="CZ111" s="1069"/>
      <c r="DA111" s="1069"/>
      <c r="DB111" s="1069"/>
      <c r="DC111" s="1069"/>
      <c r="DD111" s="1069"/>
      <c r="DE111" s="1069"/>
      <c r="DF111" s="1069"/>
      <c r="DG111" s="1069"/>
      <c r="DH111" s="1069"/>
      <c r="DI111" s="1069"/>
      <c r="DJ111" s="1069"/>
      <c r="DK111" s="1069"/>
      <c r="DL111" s="1069"/>
      <c r="DM111" s="1069"/>
      <c r="DN111" s="1069"/>
      <c r="DO111" s="1069"/>
      <c r="DP111" s="1069"/>
      <c r="DQ111" s="1069"/>
      <c r="DR111" s="1069"/>
      <c r="DS111" s="1069"/>
      <c r="DT111" s="1069"/>
      <c r="DU111" s="1069"/>
      <c r="DV111" s="1069"/>
      <c r="DW111" s="1069"/>
      <c r="DX111" s="1069"/>
      <c r="DY111" s="1069"/>
      <c r="DZ111" s="1069"/>
      <c r="EA111" s="1069"/>
      <c r="EB111" s="1069"/>
      <c r="EC111" s="1069"/>
      <c r="ED111" s="1069"/>
      <c r="EE111" s="1069"/>
      <c r="EF111" s="1069"/>
      <c r="EG111" s="1069"/>
      <c r="EH111" s="1069"/>
      <c r="EI111" s="1069"/>
      <c r="EJ111" s="1069"/>
      <c r="EK111" s="1069"/>
      <c r="EL111" s="1069"/>
      <c r="EM111" s="1069"/>
      <c r="EN111" s="1069"/>
      <c r="EO111" s="1069"/>
      <c r="EP111" s="1069"/>
      <c r="EQ111" s="1069"/>
      <c r="ER111" s="1069"/>
      <c r="ES111" s="1069"/>
      <c r="ET111" s="1069"/>
      <c r="EU111" s="1069"/>
      <c r="EV111" s="1069"/>
      <c r="EW111" s="1069"/>
      <c r="EX111" s="1069"/>
      <c r="EY111" s="1069"/>
      <c r="EZ111" s="1069"/>
      <c r="FA111" s="1069"/>
      <c r="FB111" s="1069"/>
      <c r="FC111" s="1069"/>
      <c r="FD111" s="1069"/>
      <c r="FE111" s="1069"/>
      <c r="FF111" s="1069"/>
      <c r="FG111" s="1069"/>
      <c r="FH111" s="1069"/>
      <c r="FI111" s="1069"/>
      <c r="FJ111" s="1069"/>
      <c r="FK111" s="1069"/>
      <c r="FL111" s="1069"/>
      <c r="FM111" s="1069"/>
      <c r="FN111" s="1069"/>
      <c r="FO111" s="1069"/>
      <c r="FP111" s="1069"/>
      <c r="FQ111" s="1069"/>
      <c r="FR111" s="1069"/>
      <c r="FS111" s="1069"/>
      <c r="FT111" s="1069"/>
      <c r="FU111" s="1069"/>
      <c r="FV111" s="1069"/>
      <c r="FW111" s="1069"/>
      <c r="FX111" s="1069"/>
      <c r="FY111" s="1069"/>
      <c r="FZ111" s="1069"/>
      <c r="GA111" s="1069"/>
      <c r="GB111" s="1069"/>
      <c r="GC111" s="1069"/>
      <c r="GD111" s="1069"/>
      <c r="GE111" s="1069"/>
      <c r="GF111" s="1069"/>
      <c r="GG111" s="1069"/>
      <c r="GH111" s="1069"/>
      <c r="GI111" s="1069"/>
      <c r="GJ111" s="1069"/>
      <c r="GK111" s="1069"/>
      <c r="GL111" s="1069"/>
      <c r="GM111" s="1069"/>
      <c r="GN111" s="1069"/>
      <c r="GO111" s="1069"/>
      <c r="GP111" s="1069"/>
      <c r="GQ111" s="1069"/>
      <c r="GR111" s="1069"/>
      <c r="GS111" s="1069"/>
      <c r="GT111" s="1069"/>
    </row>
    <row r="112" spans="1:202" x14ac:dyDescent="0.25">
      <c r="A112" s="104">
        <v>1</v>
      </c>
      <c r="B112" s="104">
        <v>1</v>
      </c>
      <c r="C112" s="1420" t="s">
        <v>472</v>
      </c>
      <c r="D112" s="1093">
        <f>'2 уровень'!E606</f>
        <v>91130</v>
      </c>
      <c r="E112" s="1093">
        <f>'2 уровень'!F606</f>
        <v>30377</v>
      </c>
      <c r="F112" s="1093">
        <f>'2 уровень'!G606</f>
        <v>29994</v>
      </c>
      <c r="G112" s="1094">
        <f>'2 уровень'!H606</f>
        <v>98.739177667314081</v>
      </c>
      <c r="H112" s="1095">
        <f>'2 уровень'!I606</f>
        <v>0</v>
      </c>
      <c r="I112" s="1095">
        <f>'2 уровень'!J606</f>
        <v>0</v>
      </c>
      <c r="J112" s="1096">
        <f>'2 уровень'!K606</f>
        <v>0</v>
      </c>
      <c r="K112" s="1096">
        <f>'2 уровень'!L606</f>
        <v>0</v>
      </c>
      <c r="L112" s="1096">
        <f>'2 уровень'!M606</f>
        <v>0</v>
      </c>
      <c r="M112" s="1096">
        <f>'2 уровень'!N606</f>
        <v>0</v>
      </c>
      <c r="N112" s="1096">
        <f>'2 уровень'!O606</f>
        <v>0</v>
      </c>
      <c r="O112" s="1096">
        <f>'2 уровень'!P606</f>
        <v>0</v>
      </c>
      <c r="P112" s="111">
        <f>'2 уровень'!Q606</f>
        <v>0</v>
      </c>
      <c r="Q112" s="111">
        <f>'2 уровень'!R606</f>
        <v>0</v>
      </c>
      <c r="R112" s="111">
        <f>'2 уровень'!S606</f>
        <v>0</v>
      </c>
      <c r="S112" s="111">
        <f>'2 уровень'!T606</f>
        <v>0</v>
      </c>
      <c r="T112" s="111">
        <f>'2 уровень'!U606</f>
        <v>0</v>
      </c>
      <c r="U112" s="111">
        <f>'2 уровень'!V606</f>
        <v>0</v>
      </c>
      <c r="V112" s="111">
        <f>'2 уровень'!W606</f>
        <v>0</v>
      </c>
      <c r="W112" s="111">
        <f>'2 уровень'!X606</f>
        <v>0</v>
      </c>
      <c r="X112" s="111">
        <f>'2 уровень'!Y606</f>
        <v>0</v>
      </c>
      <c r="Y112" s="1097">
        <f>'2 уровень'!Z606</f>
        <v>0</v>
      </c>
      <c r="Z112" s="111"/>
      <c r="AA112" s="111"/>
      <c r="AB112" s="1069"/>
      <c r="AC112" s="1070"/>
      <c r="AD112" s="1069"/>
      <c r="AE112" s="1069"/>
      <c r="AF112" s="1069"/>
      <c r="AG112" s="1069"/>
      <c r="AH112" s="1069"/>
      <c r="AI112" s="1069"/>
      <c r="AJ112" s="1069"/>
      <c r="AK112" s="1069"/>
      <c r="AL112" s="1069"/>
      <c r="AM112" s="1069"/>
      <c r="AN112" s="1069"/>
      <c r="AO112" s="1069"/>
      <c r="AP112" s="1069"/>
      <c r="AQ112" s="1069"/>
      <c r="AR112" s="1069"/>
      <c r="AS112" s="1069"/>
      <c r="AT112" s="1069"/>
      <c r="AU112" s="1069"/>
      <c r="AV112" s="1069"/>
      <c r="AW112" s="1069"/>
      <c r="AX112" s="1069"/>
      <c r="AY112" s="1069"/>
      <c r="AZ112" s="1069"/>
      <c r="BA112" s="1069"/>
      <c r="BB112" s="1069"/>
      <c r="BC112" s="1069"/>
      <c r="BD112" s="1069"/>
      <c r="BE112" s="1069"/>
      <c r="BF112" s="1069"/>
      <c r="BG112" s="1069"/>
      <c r="BH112" s="1069"/>
      <c r="BI112" s="1069"/>
      <c r="BJ112" s="1069"/>
      <c r="BK112" s="1069"/>
      <c r="BL112" s="1069"/>
      <c r="BM112" s="1069"/>
      <c r="BN112" s="1069"/>
      <c r="BO112" s="1069"/>
      <c r="BP112" s="1069"/>
      <c r="BQ112" s="1069"/>
      <c r="BR112" s="1069"/>
      <c r="BS112" s="1069"/>
      <c r="BT112" s="1069"/>
      <c r="BU112" s="1069"/>
      <c r="BV112" s="1069"/>
      <c r="BW112" s="1069"/>
      <c r="BX112" s="1069"/>
      <c r="BY112" s="1069"/>
      <c r="BZ112" s="1069"/>
      <c r="CA112" s="1069"/>
      <c r="CB112" s="1069"/>
      <c r="CC112" s="1069"/>
      <c r="CD112" s="1069"/>
      <c r="CE112" s="1069"/>
      <c r="CF112" s="1069"/>
      <c r="CG112" s="1069"/>
      <c r="CH112" s="1069"/>
      <c r="CI112" s="1069"/>
      <c r="CJ112" s="1069"/>
      <c r="CK112" s="1069"/>
      <c r="CL112" s="1069"/>
      <c r="CM112" s="1069"/>
      <c r="CN112" s="1069"/>
      <c r="CO112" s="1069"/>
      <c r="CP112" s="1069"/>
      <c r="CQ112" s="1069"/>
      <c r="CR112" s="1069"/>
      <c r="CS112" s="1069"/>
      <c r="CT112" s="1069"/>
      <c r="CU112" s="1069"/>
      <c r="CV112" s="1069"/>
      <c r="CW112" s="1069"/>
      <c r="CX112" s="1069"/>
      <c r="CY112" s="1069"/>
      <c r="CZ112" s="1069"/>
      <c r="DA112" s="1069"/>
      <c r="DB112" s="1069"/>
      <c r="DC112" s="1069"/>
      <c r="DD112" s="1069"/>
      <c r="DE112" s="1069"/>
      <c r="DF112" s="1069"/>
      <c r="DG112" s="1069"/>
      <c r="DH112" s="1069"/>
      <c r="DI112" s="1069"/>
      <c r="DJ112" s="1069"/>
      <c r="DK112" s="1069"/>
      <c r="DL112" s="1069"/>
      <c r="DM112" s="1069"/>
      <c r="DN112" s="1069"/>
      <c r="DO112" s="1069"/>
      <c r="DP112" s="1069"/>
      <c r="DQ112" s="1069"/>
      <c r="DR112" s="1069"/>
      <c r="DS112" s="1069"/>
      <c r="DT112" s="1069"/>
      <c r="DU112" s="1069"/>
      <c r="DV112" s="1069"/>
      <c r="DW112" s="1069"/>
      <c r="DX112" s="1069"/>
      <c r="DY112" s="1069"/>
      <c r="DZ112" s="1069"/>
      <c r="EA112" s="1069"/>
      <c r="EB112" s="1069"/>
      <c r="EC112" s="1069"/>
      <c r="ED112" s="1069"/>
      <c r="EE112" s="1069"/>
      <c r="EF112" s="1069"/>
      <c r="EG112" s="1069"/>
      <c r="EH112" s="1069"/>
      <c r="EI112" s="1069"/>
      <c r="EJ112" s="1069"/>
      <c r="EK112" s="1069"/>
      <c r="EL112" s="1069"/>
      <c r="EM112" s="1069"/>
      <c r="EN112" s="1069"/>
      <c r="EO112" s="1069"/>
      <c r="EP112" s="1069"/>
      <c r="EQ112" s="1069"/>
      <c r="ER112" s="1069"/>
      <c r="ES112" s="1069"/>
      <c r="ET112" s="1069"/>
      <c r="EU112" s="1069"/>
      <c r="EV112" s="1069"/>
      <c r="EW112" s="1069"/>
      <c r="EX112" s="1069"/>
      <c r="EY112" s="1069"/>
      <c r="EZ112" s="1069"/>
      <c r="FA112" s="1069"/>
      <c r="FB112" s="1069"/>
      <c r="FC112" s="1069"/>
      <c r="FD112" s="1069"/>
      <c r="FE112" s="1069"/>
      <c r="FF112" s="1069"/>
      <c r="FG112" s="1069"/>
      <c r="FH112" s="1069"/>
      <c r="FI112" s="1069"/>
      <c r="FJ112" s="1069"/>
      <c r="FK112" s="1069"/>
      <c r="FL112" s="1069"/>
      <c r="FM112" s="1069"/>
      <c r="FN112" s="1069"/>
      <c r="FO112" s="1069"/>
      <c r="FP112" s="1069"/>
      <c r="FQ112" s="1069"/>
      <c r="FR112" s="1069"/>
      <c r="FS112" s="1069"/>
      <c r="FT112" s="1069"/>
      <c r="FU112" s="1069"/>
      <c r="FV112" s="1069"/>
      <c r="FW112" s="1069"/>
      <c r="FX112" s="1069"/>
      <c r="FY112" s="1069"/>
      <c r="FZ112" s="1069"/>
      <c r="GA112" s="1069"/>
      <c r="GB112" s="1069"/>
      <c r="GC112" s="1069"/>
      <c r="GD112" s="1069"/>
      <c r="GE112" s="1069"/>
      <c r="GF112" s="1069"/>
      <c r="GG112" s="1069"/>
      <c r="GH112" s="1069"/>
      <c r="GI112" s="1069"/>
      <c r="GJ112" s="1069"/>
      <c r="GK112" s="1069"/>
      <c r="GL112" s="1069"/>
      <c r="GM112" s="1069"/>
      <c r="GN112" s="1069"/>
      <c r="GO112" s="1069"/>
      <c r="GP112" s="1069"/>
      <c r="GQ112" s="1069"/>
      <c r="GR112" s="1069"/>
      <c r="GS112" s="1069"/>
      <c r="GT112" s="1069"/>
    </row>
    <row r="113" spans="1:202" x14ac:dyDescent="0.25">
      <c r="A113" s="104">
        <v>1</v>
      </c>
      <c r="B113" s="104">
        <v>1</v>
      </c>
      <c r="C113" s="1417" t="s">
        <v>473</v>
      </c>
      <c r="D113" s="121">
        <f>'2 уровень'!E607</f>
        <v>70</v>
      </c>
      <c r="E113" s="121">
        <f>'2 уровень'!F607</f>
        <v>23</v>
      </c>
      <c r="F113" s="121">
        <f>'2 уровень'!G607</f>
        <v>24</v>
      </c>
      <c r="G113" s="1078">
        <f>'2 уровень'!H607</f>
        <v>104.34782608695652</v>
      </c>
      <c r="H113" s="1090">
        <f>'2 уровень'!I607</f>
        <v>0</v>
      </c>
      <c r="I113" s="1090">
        <f>'2 уровень'!J607</f>
        <v>0</v>
      </c>
      <c r="J113" s="1092">
        <f>'2 уровень'!K607</f>
        <v>0</v>
      </c>
      <c r="K113" s="1092">
        <f>'2 уровень'!L607</f>
        <v>0</v>
      </c>
      <c r="L113" s="1092">
        <f>'2 уровень'!M607</f>
        <v>0</v>
      </c>
      <c r="M113" s="1092">
        <f>'2 уровень'!N607</f>
        <v>0</v>
      </c>
      <c r="N113" s="1092">
        <f>'2 уровень'!O607</f>
        <v>0</v>
      </c>
      <c r="O113" s="1092">
        <f>'2 уровень'!P607</f>
        <v>0</v>
      </c>
      <c r="P113" s="110">
        <f>'2 уровень'!Q607</f>
        <v>0</v>
      </c>
      <c r="Q113" s="110">
        <f>'2 уровень'!R607</f>
        <v>0</v>
      </c>
      <c r="R113" s="110">
        <f>'2 уровень'!S607</f>
        <v>0</v>
      </c>
      <c r="S113" s="110">
        <f>'2 уровень'!T607</f>
        <v>0</v>
      </c>
      <c r="T113" s="110">
        <f>'2 уровень'!U607</f>
        <v>0</v>
      </c>
      <c r="U113" s="110">
        <f>'2 уровень'!V607</f>
        <v>0</v>
      </c>
      <c r="V113" s="110">
        <f>'2 уровень'!W607</f>
        <v>0</v>
      </c>
      <c r="W113" s="110">
        <f>'2 уровень'!X607</f>
        <v>0</v>
      </c>
      <c r="X113" s="110">
        <f>'2 уровень'!Y607</f>
        <v>0</v>
      </c>
      <c r="Y113" s="1091">
        <f>'2 уровень'!Z607</f>
        <v>0</v>
      </c>
      <c r="Z113" s="110"/>
      <c r="AA113" s="110"/>
      <c r="AB113" s="1069"/>
      <c r="AC113" s="1070"/>
      <c r="AD113" s="1069"/>
      <c r="AE113" s="1069"/>
      <c r="AF113" s="1069"/>
      <c r="AG113" s="1069"/>
      <c r="AH113" s="1069"/>
      <c r="AI113" s="1069"/>
      <c r="AJ113" s="1069"/>
      <c r="AK113" s="1069"/>
      <c r="AL113" s="1069"/>
      <c r="AM113" s="1069"/>
      <c r="AN113" s="1069"/>
      <c r="AO113" s="1069"/>
      <c r="AP113" s="1069"/>
      <c r="AQ113" s="1069"/>
      <c r="AR113" s="1069"/>
      <c r="AS113" s="1069"/>
      <c r="AT113" s="1069"/>
      <c r="AU113" s="1069"/>
      <c r="AV113" s="1069"/>
      <c r="AW113" s="1069"/>
      <c r="AX113" s="1069"/>
      <c r="AY113" s="1069"/>
      <c r="AZ113" s="1069"/>
      <c r="BA113" s="1069"/>
      <c r="BB113" s="1069"/>
      <c r="BC113" s="1069"/>
      <c r="BD113" s="1069"/>
      <c r="BE113" s="1069"/>
      <c r="BF113" s="1069"/>
      <c r="BG113" s="1069"/>
      <c r="BH113" s="1069"/>
      <c r="BI113" s="1069"/>
      <c r="BJ113" s="1069"/>
      <c r="BK113" s="1069"/>
      <c r="BL113" s="1069"/>
      <c r="BM113" s="1069"/>
      <c r="BN113" s="1069"/>
      <c r="BO113" s="1069"/>
      <c r="BP113" s="1069"/>
      <c r="BQ113" s="1069"/>
      <c r="BR113" s="1069"/>
      <c r="BS113" s="1069"/>
      <c r="BT113" s="1069"/>
      <c r="BU113" s="1069"/>
      <c r="BV113" s="1069"/>
      <c r="BW113" s="1069"/>
      <c r="BX113" s="1069"/>
      <c r="BY113" s="1069"/>
      <c r="BZ113" s="1069"/>
      <c r="CA113" s="1069"/>
      <c r="CB113" s="1069"/>
      <c r="CC113" s="1069"/>
      <c r="CD113" s="1069"/>
      <c r="CE113" s="1069"/>
      <c r="CF113" s="1069"/>
      <c r="CG113" s="1069"/>
      <c r="CH113" s="1069"/>
      <c r="CI113" s="1069"/>
      <c r="CJ113" s="1069"/>
      <c r="CK113" s="1069"/>
      <c r="CL113" s="1069"/>
      <c r="CM113" s="1069"/>
      <c r="CN113" s="1069"/>
      <c r="CO113" s="1069"/>
      <c r="CP113" s="1069"/>
      <c r="CQ113" s="1069"/>
      <c r="CR113" s="1069"/>
      <c r="CS113" s="1069"/>
      <c r="CT113" s="1069"/>
      <c r="CU113" s="1069"/>
      <c r="CV113" s="1069"/>
      <c r="CW113" s="1069"/>
      <c r="CX113" s="1069"/>
      <c r="CY113" s="1069"/>
      <c r="CZ113" s="1069"/>
      <c r="DA113" s="1069"/>
      <c r="DB113" s="1069"/>
      <c r="DC113" s="1069"/>
      <c r="DD113" s="1069"/>
      <c r="DE113" s="1069"/>
      <c r="DF113" s="1069"/>
      <c r="DG113" s="1069"/>
      <c r="DH113" s="1069"/>
      <c r="DI113" s="1069"/>
      <c r="DJ113" s="1069"/>
      <c r="DK113" s="1069"/>
      <c r="DL113" s="1069"/>
      <c r="DM113" s="1069"/>
      <c r="DN113" s="1069"/>
      <c r="DO113" s="1069"/>
      <c r="DP113" s="1069"/>
      <c r="DQ113" s="1069"/>
      <c r="DR113" s="1069"/>
      <c r="DS113" s="1069"/>
      <c r="DT113" s="1069"/>
      <c r="DU113" s="1069"/>
      <c r="DV113" s="1069"/>
      <c r="DW113" s="1069"/>
      <c r="DX113" s="1069"/>
      <c r="DY113" s="1069"/>
      <c r="DZ113" s="1069"/>
      <c r="EA113" s="1069"/>
      <c r="EB113" s="1069"/>
      <c r="EC113" s="1069"/>
      <c r="ED113" s="1069"/>
      <c r="EE113" s="1069"/>
      <c r="EF113" s="1069"/>
      <c r="EG113" s="1069"/>
      <c r="EH113" s="1069"/>
      <c r="EI113" s="1069"/>
      <c r="EJ113" s="1069"/>
      <c r="EK113" s="1069"/>
      <c r="EL113" s="1069"/>
      <c r="EM113" s="1069"/>
      <c r="EN113" s="1069"/>
      <c r="EO113" s="1069"/>
      <c r="EP113" s="1069"/>
      <c r="EQ113" s="1069"/>
      <c r="ER113" s="1069"/>
      <c r="ES113" s="1069"/>
      <c r="ET113" s="1069"/>
      <c r="EU113" s="1069"/>
      <c r="EV113" s="1069"/>
      <c r="EW113" s="1069"/>
      <c r="EX113" s="1069"/>
      <c r="EY113" s="1069"/>
      <c r="EZ113" s="1069"/>
      <c r="FA113" s="1069"/>
      <c r="FB113" s="1069"/>
      <c r="FC113" s="1069"/>
      <c r="FD113" s="1069"/>
      <c r="FE113" s="1069"/>
      <c r="FF113" s="1069"/>
      <c r="FG113" s="1069"/>
      <c r="FH113" s="1069"/>
      <c r="FI113" s="1069"/>
      <c r="FJ113" s="1069"/>
      <c r="FK113" s="1069"/>
      <c r="FL113" s="1069"/>
      <c r="FM113" s="1069"/>
      <c r="FN113" s="1069"/>
      <c r="FO113" s="1069"/>
      <c r="FP113" s="1069"/>
      <c r="FQ113" s="1069"/>
      <c r="FR113" s="1069"/>
      <c r="FS113" s="1069"/>
      <c r="FT113" s="1069"/>
      <c r="FU113" s="1069"/>
      <c r="FV113" s="1069"/>
      <c r="FW113" s="1069"/>
      <c r="FX113" s="1069"/>
      <c r="FY113" s="1069"/>
      <c r="FZ113" s="1069"/>
      <c r="GA113" s="1069"/>
      <c r="GB113" s="1069"/>
      <c r="GC113" s="1069"/>
      <c r="GD113" s="1069"/>
      <c r="GE113" s="1069"/>
      <c r="GF113" s="1069"/>
      <c r="GG113" s="1069"/>
      <c r="GH113" s="1069"/>
      <c r="GI113" s="1069"/>
      <c r="GJ113" s="1069"/>
      <c r="GK113" s="1069"/>
      <c r="GL113" s="1069"/>
      <c r="GM113" s="1069"/>
      <c r="GN113" s="1069"/>
      <c r="GO113" s="1069"/>
      <c r="GP113" s="1069"/>
      <c r="GQ113" s="1069"/>
      <c r="GR113" s="1069"/>
      <c r="GS113" s="1069"/>
      <c r="GT113" s="1069"/>
    </row>
    <row r="114" spans="1:202" ht="30.75" thickBot="1" x14ac:dyDescent="0.3">
      <c r="A114" s="104">
        <v>1</v>
      </c>
      <c r="B114" s="104">
        <v>1</v>
      </c>
      <c r="C114" s="1429" t="s">
        <v>474</v>
      </c>
      <c r="D114" s="1098">
        <f>'2 уровень'!E608</f>
        <v>70</v>
      </c>
      <c r="E114" s="1098">
        <f>'2 уровень'!F608</f>
        <v>23</v>
      </c>
      <c r="F114" s="1098">
        <f>'2 уровень'!G608</f>
        <v>24</v>
      </c>
      <c r="G114" s="1099">
        <f>'2 уровень'!H608</f>
        <v>104.34782608695652</v>
      </c>
      <c r="H114" s="1100">
        <f>'2 уровень'!I608</f>
        <v>0</v>
      </c>
      <c r="I114" s="1100">
        <f>'2 уровень'!J608</f>
        <v>0</v>
      </c>
      <c r="J114" s="1101">
        <f>'2 уровень'!K608</f>
        <v>0</v>
      </c>
      <c r="K114" s="1101">
        <f>'2 уровень'!L608</f>
        <v>0</v>
      </c>
      <c r="L114" s="1101">
        <f>'2 уровень'!M608</f>
        <v>0</v>
      </c>
      <c r="M114" s="1101">
        <f>'2 уровень'!N608</f>
        <v>0</v>
      </c>
      <c r="N114" s="1101">
        <f>'2 уровень'!O608</f>
        <v>0</v>
      </c>
      <c r="O114" s="1101">
        <f>'2 уровень'!P608</f>
        <v>0</v>
      </c>
      <c r="P114" s="112">
        <f>'2 уровень'!Q608</f>
        <v>0</v>
      </c>
      <c r="Q114" s="112">
        <f>'2 уровень'!R608</f>
        <v>0</v>
      </c>
      <c r="R114" s="112">
        <f>'2 уровень'!S608</f>
        <v>0</v>
      </c>
      <c r="S114" s="112">
        <f>'2 уровень'!T608</f>
        <v>0</v>
      </c>
      <c r="T114" s="112">
        <f>'2 уровень'!U608</f>
        <v>0</v>
      </c>
      <c r="U114" s="112">
        <f>'2 уровень'!V608</f>
        <v>0</v>
      </c>
      <c r="V114" s="112">
        <f>'2 уровень'!W608</f>
        <v>0</v>
      </c>
      <c r="W114" s="112">
        <f>'2 уровень'!X608</f>
        <v>0</v>
      </c>
      <c r="X114" s="112">
        <f>'2 уровень'!Y608</f>
        <v>0</v>
      </c>
      <c r="Y114" s="1102">
        <f>'2 уровень'!Z608</f>
        <v>0</v>
      </c>
      <c r="Z114" s="112"/>
      <c r="AA114" s="112"/>
      <c r="AB114" s="1069"/>
      <c r="AC114" s="1070"/>
      <c r="AD114" s="1069"/>
      <c r="AE114" s="1069"/>
      <c r="AF114" s="1069"/>
      <c r="AG114" s="1069"/>
      <c r="AH114" s="1069"/>
      <c r="AI114" s="1069"/>
      <c r="AJ114" s="1069"/>
      <c r="AK114" s="1069"/>
      <c r="AL114" s="1069"/>
      <c r="AM114" s="1069"/>
      <c r="AN114" s="1069"/>
      <c r="AO114" s="1069"/>
      <c r="AP114" s="1069"/>
      <c r="AQ114" s="1069"/>
      <c r="AR114" s="1069"/>
      <c r="AS114" s="1069"/>
      <c r="AT114" s="1069"/>
      <c r="AU114" s="1069"/>
      <c r="AV114" s="1069"/>
      <c r="AW114" s="1069"/>
      <c r="AX114" s="1069"/>
      <c r="AY114" s="1069"/>
      <c r="AZ114" s="1069"/>
      <c r="BA114" s="1069"/>
      <c r="BB114" s="1069"/>
      <c r="BC114" s="1069"/>
      <c r="BD114" s="1069"/>
      <c r="BE114" s="1069"/>
      <c r="BF114" s="1069"/>
      <c r="BG114" s="1069"/>
      <c r="BH114" s="1069"/>
      <c r="BI114" s="1069"/>
      <c r="BJ114" s="1069"/>
      <c r="BK114" s="1069"/>
      <c r="BL114" s="1069"/>
      <c r="BM114" s="1069"/>
      <c r="BN114" s="1069"/>
      <c r="BO114" s="1069"/>
      <c r="BP114" s="1069"/>
      <c r="BQ114" s="1069"/>
      <c r="BR114" s="1069"/>
      <c r="BS114" s="1069"/>
      <c r="BT114" s="1069"/>
      <c r="BU114" s="1069"/>
      <c r="BV114" s="1069"/>
      <c r="BW114" s="1069"/>
      <c r="BX114" s="1069"/>
      <c r="BY114" s="1069"/>
      <c r="BZ114" s="1069"/>
      <c r="CA114" s="1069"/>
      <c r="CB114" s="1069"/>
      <c r="CC114" s="1069"/>
      <c r="CD114" s="1069"/>
      <c r="CE114" s="1069"/>
      <c r="CF114" s="1069"/>
      <c r="CG114" s="1069"/>
      <c r="CH114" s="1069"/>
      <c r="CI114" s="1069"/>
      <c r="CJ114" s="1069"/>
      <c r="CK114" s="1069"/>
      <c r="CL114" s="1069"/>
      <c r="CM114" s="1069"/>
      <c r="CN114" s="1069"/>
      <c r="CO114" s="1069"/>
      <c r="CP114" s="1069"/>
      <c r="CQ114" s="1069"/>
      <c r="CR114" s="1069"/>
      <c r="CS114" s="1069"/>
      <c r="CT114" s="1069"/>
      <c r="CU114" s="1069"/>
      <c r="CV114" s="1069"/>
      <c r="CW114" s="1069"/>
      <c r="CX114" s="1069"/>
      <c r="CY114" s="1069"/>
      <c r="CZ114" s="1069"/>
      <c r="DA114" s="1069"/>
      <c r="DB114" s="1069"/>
      <c r="DC114" s="1069"/>
      <c r="DD114" s="1069"/>
      <c r="DE114" s="1069"/>
      <c r="DF114" s="1069"/>
      <c r="DG114" s="1069"/>
      <c r="DH114" s="1069"/>
      <c r="DI114" s="1069"/>
      <c r="DJ114" s="1069"/>
      <c r="DK114" s="1069"/>
      <c r="DL114" s="1069"/>
      <c r="DM114" s="1069"/>
      <c r="DN114" s="1069"/>
      <c r="DO114" s="1069"/>
      <c r="DP114" s="1069"/>
      <c r="DQ114" s="1069"/>
      <c r="DR114" s="1069"/>
      <c r="DS114" s="1069"/>
      <c r="DT114" s="1069"/>
      <c r="DU114" s="1069"/>
      <c r="DV114" s="1069"/>
      <c r="DW114" s="1069"/>
      <c r="DX114" s="1069"/>
      <c r="DY114" s="1069"/>
      <c r="DZ114" s="1069"/>
      <c r="EA114" s="1069"/>
      <c r="EB114" s="1069"/>
      <c r="EC114" s="1069"/>
      <c r="ED114" s="1069"/>
      <c r="EE114" s="1069"/>
      <c r="EF114" s="1069"/>
      <c r="EG114" s="1069"/>
      <c r="EH114" s="1069"/>
      <c r="EI114" s="1069"/>
      <c r="EJ114" s="1069"/>
      <c r="EK114" s="1069"/>
      <c r="EL114" s="1069"/>
      <c r="EM114" s="1069"/>
      <c r="EN114" s="1069"/>
      <c r="EO114" s="1069"/>
      <c r="EP114" s="1069"/>
      <c r="EQ114" s="1069"/>
      <c r="ER114" s="1069"/>
      <c r="ES114" s="1069"/>
      <c r="ET114" s="1069"/>
      <c r="EU114" s="1069"/>
      <c r="EV114" s="1069"/>
      <c r="EW114" s="1069"/>
      <c r="EX114" s="1069"/>
      <c r="EY114" s="1069"/>
      <c r="EZ114" s="1069"/>
      <c r="FA114" s="1069"/>
      <c r="FB114" s="1069"/>
      <c r="FC114" s="1069"/>
      <c r="FD114" s="1069"/>
      <c r="FE114" s="1069"/>
      <c r="FF114" s="1069"/>
      <c r="FG114" s="1069"/>
      <c r="FH114" s="1069"/>
      <c r="FI114" s="1069"/>
      <c r="FJ114" s="1069"/>
      <c r="FK114" s="1069"/>
      <c r="FL114" s="1069"/>
      <c r="FM114" s="1069"/>
      <c r="FN114" s="1069"/>
      <c r="FO114" s="1069"/>
      <c r="FP114" s="1069"/>
      <c r="FQ114" s="1069"/>
      <c r="FR114" s="1069"/>
      <c r="FS114" s="1069"/>
      <c r="FT114" s="1069"/>
      <c r="FU114" s="1069"/>
      <c r="FV114" s="1069"/>
      <c r="FW114" s="1069"/>
      <c r="FX114" s="1069"/>
      <c r="FY114" s="1069"/>
      <c r="FZ114" s="1069"/>
      <c r="GA114" s="1069"/>
      <c r="GB114" s="1069"/>
      <c r="GC114" s="1069"/>
      <c r="GD114" s="1069"/>
      <c r="GE114" s="1069"/>
      <c r="GF114" s="1069"/>
      <c r="GG114" s="1069"/>
      <c r="GH114" s="1069"/>
      <c r="GI114" s="1069"/>
      <c r="GJ114" s="1069"/>
      <c r="GK114" s="1069"/>
      <c r="GL114" s="1069"/>
      <c r="GM114" s="1069"/>
      <c r="GN114" s="1069"/>
      <c r="GO114" s="1069"/>
      <c r="GP114" s="1069"/>
      <c r="GQ114" s="1069"/>
      <c r="GR114" s="1069"/>
      <c r="GS114" s="1069"/>
      <c r="GT114" s="1069"/>
    </row>
    <row r="115" spans="1:202" ht="15" customHeight="1" x14ac:dyDescent="0.25">
      <c r="A115" s="104">
        <v>1</v>
      </c>
      <c r="B115" s="104">
        <v>1</v>
      </c>
      <c r="C115" s="93" t="s">
        <v>85</v>
      </c>
      <c r="D115" s="1103"/>
      <c r="E115" s="1103"/>
      <c r="F115" s="1103"/>
      <c r="G115" s="1104"/>
      <c r="H115" s="1087"/>
      <c r="I115" s="1087"/>
      <c r="J115" s="1105"/>
      <c r="K115" s="1105"/>
      <c r="L115" s="1105"/>
      <c r="M115" s="1105"/>
      <c r="N115" s="1105"/>
      <c r="O115" s="1105"/>
      <c r="P115" s="113">
        <f t="shared" ref="P115:Y115" si="4">P116-P117-P153-P157-P158</f>
        <v>344482.85782248765</v>
      </c>
      <c r="Q115" s="113">
        <f t="shared" ref="Q115:R115" si="5">Q116-Q117-Q153-Q157-Q158</f>
        <v>344482.85782248765</v>
      </c>
      <c r="R115" s="113">
        <f t="shared" si="5"/>
        <v>344482.85782248765</v>
      </c>
      <c r="S115" s="113">
        <f t="shared" ref="S115" si="6">S116-S117-S153-S157-S158</f>
        <v>344482.85782248765</v>
      </c>
      <c r="T115" s="113">
        <f t="shared" si="4"/>
        <v>114827.61927416251</v>
      </c>
      <c r="U115" s="113">
        <f t="shared" si="4"/>
        <v>112734.29967000002</v>
      </c>
      <c r="V115" s="113">
        <f t="shared" ref="V115" si="7">V116-V117-V153-V157-V158</f>
        <v>0</v>
      </c>
      <c r="W115" s="113">
        <f t="shared" si="4"/>
        <v>-2093.319604162476</v>
      </c>
      <c r="X115" s="113">
        <f t="shared" si="4"/>
        <v>-253.66402999999991</v>
      </c>
      <c r="Y115" s="1106">
        <f t="shared" si="4"/>
        <v>112480.63564000002</v>
      </c>
      <c r="Z115" s="113"/>
      <c r="AA115" s="113"/>
    </row>
    <row r="116" spans="1:202" s="1069" customFormat="1" ht="15" customHeight="1" x14ac:dyDescent="0.25">
      <c r="A116" s="104">
        <v>1</v>
      </c>
      <c r="B116" s="104">
        <v>1</v>
      </c>
      <c r="C116" s="84" t="s">
        <v>113</v>
      </c>
      <c r="D116" s="1071">
        <f>'2 уровень'!E687</f>
        <v>0</v>
      </c>
      <c r="E116" s="1071">
        <f>'2 уровень'!F687</f>
        <v>0</v>
      </c>
      <c r="F116" s="1071">
        <f>'2 уровень'!G687</f>
        <v>0</v>
      </c>
      <c r="G116" s="1089">
        <f>'2 уровень'!H687</f>
        <v>0</v>
      </c>
      <c r="H116" s="1090">
        <f>'2 уровень'!I687</f>
        <v>0</v>
      </c>
      <c r="I116" s="1090">
        <f>'2 уровень'!J687</f>
        <v>0</v>
      </c>
      <c r="J116" s="110">
        <f>'2 уровень'!K687</f>
        <v>0</v>
      </c>
      <c r="K116" s="110">
        <f>'2 уровень'!L687</f>
        <v>0</v>
      </c>
      <c r="L116" s="110">
        <f>'2 уровень'!M687</f>
        <v>0</v>
      </c>
      <c r="M116" s="110">
        <f>'2 уровень'!N687</f>
        <v>0</v>
      </c>
      <c r="N116" s="110">
        <f>'2 уровень'!O687</f>
        <v>0</v>
      </c>
      <c r="O116" s="110">
        <f>'2 уровень'!P687</f>
        <v>0</v>
      </c>
      <c r="P116" s="114">
        <f>'2 уровень'!Q687</f>
        <v>653770.29835089983</v>
      </c>
      <c r="Q116" s="114">
        <f>'2 уровень'!R687</f>
        <v>653770.29835089983</v>
      </c>
      <c r="R116" s="114">
        <f>'2 уровень'!S687</f>
        <v>653770.29835089983</v>
      </c>
      <c r="S116" s="114">
        <f>'2 уровень'!T687</f>
        <v>653770.29835089983</v>
      </c>
      <c r="T116" s="114">
        <f>'2 уровень'!U687</f>
        <v>217923.43278363324</v>
      </c>
      <c r="U116" s="114">
        <f>'2 уровень'!V687</f>
        <v>210003.71093000003</v>
      </c>
      <c r="V116" s="114">
        <f>'2 уровень'!W687</f>
        <v>-128.47849000000002</v>
      </c>
      <c r="W116" s="114">
        <f>'2 уровень'!X687</f>
        <v>-7919.7218536331875</v>
      </c>
      <c r="X116" s="114">
        <f>'2 уровень'!Y687</f>
        <v>-852.78983999999991</v>
      </c>
      <c r="Y116" s="1107">
        <f>'2 уровень'!Z687</f>
        <v>209022.44260000004</v>
      </c>
      <c r="Z116" s="114"/>
      <c r="AA116" s="114"/>
      <c r="AC116" s="1070"/>
    </row>
    <row r="117" spans="1:202" s="1069" customFormat="1" ht="15" customHeight="1" x14ac:dyDescent="0.25">
      <c r="A117" s="104">
        <v>1</v>
      </c>
      <c r="B117" s="104">
        <v>1</v>
      </c>
      <c r="C117" s="1646" t="s">
        <v>7</v>
      </c>
      <c r="D117" s="107">
        <f>'2 уровень'!E688</f>
        <v>9269</v>
      </c>
      <c r="E117" s="107">
        <f>'2 уровень'!F688</f>
        <v>3089.6666666666665</v>
      </c>
      <c r="F117" s="107">
        <f>'2 уровень'!G688</f>
        <v>2984</v>
      </c>
      <c r="G117" s="1074">
        <f>'2 уровень'!H688</f>
        <v>96.579997842269933</v>
      </c>
      <c r="H117" s="1090">
        <f>'2 уровень'!I688</f>
        <v>9.313949724889417</v>
      </c>
      <c r="I117" s="1090">
        <f>'2 уровень'!J688</f>
        <v>9.2483243967828415</v>
      </c>
      <c r="J117" s="114">
        <f>'2 уровень'!K688</f>
        <v>86331</v>
      </c>
      <c r="K117" s="114">
        <f>'2 уровень'!L688</f>
        <v>28777</v>
      </c>
      <c r="L117" s="114">
        <f>'2 уровень'!M688</f>
        <v>27597</v>
      </c>
      <c r="M117" s="114">
        <f>'2 уровень'!N688</f>
        <v>95.899503075372692</v>
      </c>
      <c r="N117" s="114">
        <f>'2 уровень'!O688</f>
        <v>260.25081006139828</v>
      </c>
      <c r="O117" s="114">
        <f>'2 уровень'!P688</f>
        <v>318.12004727465774</v>
      </c>
      <c r="P117" s="114">
        <f>'2 уровень'!Q688</f>
        <v>268175.76576626219</v>
      </c>
      <c r="Q117" s="114">
        <f>'2 уровень'!R688</f>
        <v>268175.76576626219</v>
      </c>
      <c r="R117" s="114">
        <f>'2 уровень'!S688</f>
        <v>268175.76576626219</v>
      </c>
      <c r="S117" s="114">
        <f>'2 уровень'!T688</f>
        <v>268175.76576626219</v>
      </c>
      <c r="T117" s="114">
        <f>'2 уровень'!U688</f>
        <v>89391.921922087393</v>
      </c>
      <c r="U117" s="114">
        <f>'2 уровень'!V688</f>
        <v>83704.476390000011</v>
      </c>
      <c r="V117" s="114">
        <f>'2 уровень'!W688</f>
        <v>-128.47849000000002</v>
      </c>
      <c r="W117" s="114">
        <f>'2 уровень'!X688</f>
        <v>-5687.4455320873822</v>
      </c>
      <c r="X117" s="114">
        <f>'2 уровень'!Y688</f>
        <v>-572.73802000000001</v>
      </c>
      <c r="Y117" s="1107">
        <f>'2 уровень'!Z688</f>
        <v>83003.259880000012</v>
      </c>
      <c r="Z117" s="114"/>
      <c r="AA117" s="114"/>
      <c r="AC117" s="1058"/>
      <c r="AD117" s="104"/>
      <c r="AE117" s="10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</row>
    <row r="118" spans="1:202" x14ac:dyDescent="0.25">
      <c r="A118" s="104">
        <v>1</v>
      </c>
      <c r="B118" s="104">
        <v>1</v>
      </c>
      <c r="C118" s="1572" t="s">
        <v>445</v>
      </c>
      <c r="D118" s="121">
        <f>'2 уровень'!E689</f>
        <v>0</v>
      </c>
      <c r="E118" s="121">
        <f>'2 уровень'!F689</f>
        <v>0</v>
      </c>
      <c r="F118" s="121">
        <f>'2 уровень'!G689</f>
        <v>0</v>
      </c>
      <c r="G118" s="1078">
        <f>'2 уровень'!H689</f>
        <v>0</v>
      </c>
      <c r="H118" s="1108">
        <f>'2 уровень'!I689</f>
        <v>0</v>
      </c>
      <c r="I118" s="1108">
        <f>'2 уровень'!J689</f>
        <v>0</v>
      </c>
      <c r="J118" s="1092">
        <f>'2 уровень'!K689</f>
        <v>0</v>
      </c>
      <c r="K118" s="1092">
        <f>'2 уровень'!L689</f>
        <v>0</v>
      </c>
      <c r="L118" s="1092">
        <f>'2 уровень'!M689</f>
        <v>0</v>
      </c>
      <c r="M118" s="1092">
        <f>'2 уровень'!N689</f>
        <v>0</v>
      </c>
      <c r="N118" s="1092">
        <f>'2 уровень'!O689</f>
        <v>0</v>
      </c>
      <c r="O118" s="1092">
        <f>'2 уровень'!P689</f>
        <v>0</v>
      </c>
      <c r="P118" s="106">
        <f>'2 уровень'!Q689</f>
        <v>0</v>
      </c>
      <c r="Q118" s="106">
        <f>'2 уровень'!R689</f>
        <v>0</v>
      </c>
      <c r="R118" s="106">
        <f>'2 уровень'!S689</f>
        <v>0</v>
      </c>
      <c r="S118" s="106">
        <f>'2 уровень'!T689</f>
        <v>0</v>
      </c>
      <c r="T118" s="106">
        <f>'2 уровень'!U689</f>
        <v>0</v>
      </c>
      <c r="U118" s="106">
        <f>'2 уровень'!V689</f>
        <v>0</v>
      </c>
      <c r="V118" s="106">
        <f>'2 уровень'!W689</f>
        <v>0</v>
      </c>
      <c r="W118" s="106">
        <f>'2 уровень'!X689</f>
        <v>0</v>
      </c>
      <c r="X118" s="106">
        <f>'2 уровень'!Y689</f>
        <v>0</v>
      </c>
      <c r="Y118" s="1073">
        <f>'2 уровень'!Z689</f>
        <v>0</v>
      </c>
      <c r="Z118" s="106"/>
      <c r="AA118" s="106"/>
    </row>
    <row r="119" spans="1:202" ht="30" x14ac:dyDescent="0.25">
      <c r="A119" s="104">
        <v>1</v>
      </c>
      <c r="B119" s="104">
        <v>1</v>
      </c>
      <c r="C119" s="1384" t="s">
        <v>203</v>
      </c>
      <c r="D119" s="121">
        <f>'2 уровень'!E690</f>
        <v>30416</v>
      </c>
      <c r="E119" s="121">
        <f>'2 уровень'!F690</f>
        <v>10138</v>
      </c>
      <c r="F119" s="121">
        <f>'2 уровень'!G690</f>
        <v>8485</v>
      </c>
      <c r="G119" s="1078">
        <f>'2 уровень'!H690</f>
        <v>83.695008877490622</v>
      </c>
      <c r="H119" s="1108">
        <f>'2 уровень'!I690</f>
        <v>0</v>
      </c>
      <c r="I119" s="1108">
        <f>'2 уровень'!J690</f>
        <v>0</v>
      </c>
      <c r="J119" s="1092">
        <f>'2 уровень'!K690</f>
        <v>0</v>
      </c>
      <c r="K119" s="1092">
        <f>'2 уровень'!L690</f>
        <v>0</v>
      </c>
      <c r="L119" s="1092">
        <f>'2 уровень'!M690</f>
        <v>0</v>
      </c>
      <c r="M119" s="1092">
        <f>'2 уровень'!N690</f>
        <v>0</v>
      </c>
      <c r="N119" s="1092">
        <f>'2 уровень'!O690</f>
        <v>0</v>
      </c>
      <c r="O119" s="1092">
        <f>'2 уровень'!P690</f>
        <v>0</v>
      </c>
      <c r="P119" s="106">
        <f>'2 уровень'!Q690</f>
        <v>0</v>
      </c>
      <c r="Q119" s="106">
        <f>'2 уровень'!R690</f>
        <v>0</v>
      </c>
      <c r="R119" s="106">
        <f>'2 уровень'!S690</f>
        <v>0</v>
      </c>
      <c r="S119" s="106">
        <f>'2 уровень'!T690</f>
        <v>0</v>
      </c>
      <c r="T119" s="106">
        <f>'2 уровень'!U690</f>
        <v>0</v>
      </c>
      <c r="U119" s="106">
        <f>'2 уровень'!V690</f>
        <v>0</v>
      </c>
      <c r="V119" s="106">
        <f>'2 уровень'!W690</f>
        <v>0</v>
      </c>
      <c r="W119" s="106">
        <f>'2 уровень'!X690</f>
        <v>0</v>
      </c>
      <c r="X119" s="106">
        <f>'2 уровень'!Y690</f>
        <v>0</v>
      </c>
      <c r="Y119" s="1073">
        <f>'2 уровень'!Z690</f>
        <v>0</v>
      </c>
      <c r="Z119" s="106"/>
      <c r="AA119" s="106"/>
      <c r="AB119" s="1069"/>
      <c r="AC119" s="1070"/>
      <c r="AD119" s="1069"/>
      <c r="AE119" s="1069"/>
      <c r="AF119" s="1069"/>
      <c r="AG119" s="1069"/>
      <c r="AH119" s="1069"/>
      <c r="AI119" s="1069"/>
      <c r="AJ119" s="1069"/>
      <c r="AK119" s="1069"/>
      <c r="AL119" s="1069"/>
      <c r="AM119" s="1069"/>
      <c r="AN119" s="1069"/>
      <c r="AO119" s="1069"/>
      <c r="AP119" s="1069"/>
      <c r="AQ119" s="1069"/>
      <c r="AR119" s="1069"/>
      <c r="AS119" s="1069"/>
      <c r="AT119" s="1069"/>
      <c r="AU119" s="1069"/>
      <c r="AV119" s="1069"/>
      <c r="AW119" s="1069"/>
      <c r="AX119" s="1069"/>
      <c r="AY119" s="1069"/>
      <c r="AZ119" s="1069"/>
      <c r="BA119" s="1069"/>
      <c r="BB119" s="1069"/>
      <c r="BC119" s="1069"/>
      <c r="BD119" s="1069"/>
      <c r="BE119" s="1069"/>
      <c r="BF119" s="1069"/>
      <c r="BG119" s="1069"/>
      <c r="BH119" s="1069"/>
      <c r="BI119" s="1069"/>
      <c r="BJ119" s="1069"/>
      <c r="BK119" s="1069"/>
      <c r="BL119" s="1069"/>
      <c r="BM119" s="1069"/>
      <c r="BN119" s="1069"/>
      <c r="BO119" s="1069"/>
      <c r="BP119" s="1069"/>
      <c r="BQ119" s="1069"/>
      <c r="BR119" s="1069"/>
      <c r="BS119" s="1069"/>
      <c r="BT119" s="1069"/>
      <c r="BU119" s="1069"/>
      <c r="BV119" s="1069"/>
      <c r="BW119" s="1069"/>
      <c r="BX119" s="1069"/>
      <c r="BY119" s="1069"/>
      <c r="BZ119" s="1069"/>
      <c r="CA119" s="1069"/>
      <c r="CB119" s="1069"/>
      <c r="CC119" s="1069"/>
      <c r="CD119" s="1069"/>
      <c r="CE119" s="1069"/>
      <c r="CF119" s="1069"/>
      <c r="CG119" s="1069"/>
      <c r="CH119" s="1069"/>
      <c r="CI119" s="1069"/>
      <c r="CJ119" s="1069"/>
      <c r="CK119" s="1069"/>
      <c r="CL119" s="1069"/>
      <c r="CM119" s="1069"/>
      <c r="CN119" s="1069"/>
      <c r="CO119" s="1069"/>
      <c r="CP119" s="1069"/>
      <c r="CQ119" s="1069"/>
      <c r="CR119" s="1069"/>
      <c r="CS119" s="1069"/>
      <c r="CT119" s="1069"/>
      <c r="CU119" s="1069"/>
      <c r="CV119" s="1069"/>
      <c r="CW119" s="1069"/>
      <c r="CX119" s="1069"/>
      <c r="CY119" s="1069"/>
      <c r="CZ119" s="1069"/>
      <c r="DA119" s="1069"/>
      <c r="DB119" s="1069"/>
      <c r="DC119" s="1069"/>
      <c r="DD119" s="1069"/>
      <c r="DE119" s="1069"/>
      <c r="DF119" s="1069"/>
      <c r="DG119" s="1069"/>
      <c r="DH119" s="1069"/>
      <c r="DI119" s="1069"/>
      <c r="DJ119" s="1069"/>
      <c r="DK119" s="1069"/>
      <c r="DL119" s="1069"/>
      <c r="DM119" s="1069"/>
      <c r="DN119" s="1069"/>
      <c r="DO119" s="1069"/>
      <c r="DP119" s="1069"/>
      <c r="DQ119" s="1069"/>
      <c r="DR119" s="1069"/>
      <c r="DS119" s="1069"/>
      <c r="DT119" s="1069"/>
      <c r="DU119" s="1069"/>
      <c r="DV119" s="1069"/>
      <c r="DW119" s="1069"/>
      <c r="DX119" s="1069"/>
      <c r="DY119" s="1069"/>
      <c r="DZ119" s="1069"/>
      <c r="EA119" s="1069"/>
      <c r="EB119" s="1069"/>
      <c r="EC119" s="1069"/>
      <c r="ED119" s="1069"/>
      <c r="EE119" s="1069"/>
      <c r="EF119" s="1069"/>
      <c r="EG119" s="1069"/>
      <c r="EH119" s="1069"/>
      <c r="EI119" s="1069"/>
      <c r="EJ119" s="1069"/>
      <c r="EK119" s="1069"/>
      <c r="EL119" s="1069"/>
      <c r="EM119" s="1069"/>
      <c r="EN119" s="1069"/>
      <c r="EO119" s="1069"/>
      <c r="EP119" s="1069"/>
      <c r="EQ119" s="1069"/>
      <c r="ER119" s="1069"/>
      <c r="ES119" s="1069"/>
      <c r="ET119" s="1069"/>
      <c r="EU119" s="1069"/>
      <c r="EV119" s="1069"/>
      <c r="EW119" s="1069"/>
      <c r="EX119" s="1069"/>
      <c r="EY119" s="1069"/>
      <c r="EZ119" s="1069"/>
      <c r="FA119" s="1069"/>
      <c r="FB119" s="1069"/>
      <c r="FC119" s="1069"/>
      <c r="FD119" s="1069"/>
      <c r="FE119" s="1069"/>
      <c r="FF119" s="1069"/>
      <c r="FG119" s="1069"/>
      <c r="FH119" s="1069"/>
      <c r="FI119" s="1069"/>
      <c r="FJ119" s="1069"/>
      <c r="FK119" s="1069"/>
      <c r="FL119" s="1069"/>
      <c r="FM119" s="1069"/>
      <c r="FN119" s="1069"/>
      <c r="FO119" s="1069"/>
      <c r="FP119" s="1069"/>
      <c r="FQ119" s="1069"/>
      <c r="FR119" s="1069"/>
      <c r="FS119" s="1069"/>
      <c r="FT119" s="1069"/>
      <c r="FU119" s="1069"/>
      <c r="FV119" s="1069"/>
      <c r="FW119" s="1069"/>
      <c r="FX119" s="1069"/>
      <c r="FY119" s="1069"/>
      <c r="FZ119" s="1069"/>
      <c r="GA119" s="1069"/>
      <c r="GB119" s="1069"/>
      <c r="GC119" s="1069"/>
      <c r="GD119" s="1069"/>
      <c r="GE119" s="1069"/>
      <c r="GF119" s="1069"/>
      <c r="GG119" s="1069"/>
      <c r="GH119" s="1069"/>
      <c r="GI119" s="1069"/>
      <c r="GJ119" s="1069"/>
      <c r="GK119" s="1069"/>
      <c r="GL119" s="1069"/>
      <c r="GM119" s="1069"/>
      <c r="GN119" s="1069"/>
      <c r="GO119" s="1069"/>
      <c r="GP119" s="1069"/>
      <c r="GQ119" s="1069"/>
      <c r="GR119" s="1069"/>
      <c r="GS119" s="1069"/>
      <c r="GT119" s="1069"/>
    </row>
    <row r="120" spans="1:202" ht="30" x14ac:dyDescent="0.25">
      <c r="A120" s="104">
        <v>1</v>
      </c>
      <c r="B120" s="104">
        <v>1</v>
      </c>
      <c r="C120" s="1384" t="s">
        <v>446</v>
      </c>
      <c r="D120" s="121">
        <f>'2 уровень'!E691</f>
        <v>0</v>
      </c>
      <c r="E120" s="121">
        <f>'2 уровень'!F691</f>
        <v>0</v>
      </c>
      <c r="F120" s="121">
        <f>'2 уровень'!G691</f>
        <v>0</v>
      </c>
      <c r="G120" s="1078">
        <f>'2 уровень'!H691</f>
        <v>0</v>
      </c>
      <c r="H120" s="1108">
        <f>'2 уровень'!I691</f>
        <v>0</v>
      </c>
      <c r="I120" s="1108">
        <f>'2 уровень'!J691</f>
        <v>0</v>
      </c>
      <c r="J120" s="1092">
        <f>'2 уровень'!K691</f>
        <v>0</v>
      </c>
      <c r="K120" s="1092">
        <f>'2 уровень'!L691</f>
        <v>0</v>
      </c>
      <c r="L120" s="1092">
        <f>'2 уровень'!M691</f>
        <v>0</v>
      </c>
      <c r="M120" s="1092">
        <f>'2 уровень'!N691</f>
        <v>0</v>
      </c>
      <c r="N120" s="1092">
        <f>'2 уровень'!O691</f>
        <v>0</v>
      </c>
      <c r="O120" s="1092">
        <f>'2 уровень'!P691</f>
        <v>0</v>
      </c>
      <c r="P120" s="106">
        <f>'2 уровень'!Q691</f>
        <v>0</v>
      </c>
      <c r="Q120" s="106">
        <f>'2 уровень'!R691</f>
        <v>0</v>
      </c>
      <c r="R120" s="106">
        <f>'2 уровень'!S691</f>
        <v>0</v>
      </c>
      <c r="S120" s="106">
        <f>'2 уровень'!T691</f>
        <v>0</v>
      </c>
      <c r="T120" s="106">
        <f>'2 уровень'!U691</f>
        <v>0</v>
      </c>
      <c r="U120" s="106">
        <f>'2 уровень'!V691</f>
        <v>0</v>
      </c>
      <c r="V120" s="106">
        <f>'2 уровень'!W691</f>
        <v>0</v>
      </c>
      <c r="W120" s="106">
        <f>'2 уровень'!X691</f>
        <v>0</v>
      </c>
      <c r="X120" s="106">
        <f>'2 уровень'!Y691</f>
        <v>0</v>
      </c>
      <c r="Y120" s="1073">
        <f>'2 уровень'!Z691</f>
        <v>0</v>
      </c>
      <c r="Z120" s="106"/>
      <c r="AA120" s="106"/>
      <c r="AB120" s="1069"/>
      <c r="AC120" s="1070"/>
      <c r="AD120" s="1069"/>
      <c r="AE120" s="1069"/>
      <c r="AF120" s="1069"/>
      <c r="AG120" s="1069"/>
      <c r="AH120" s="1069"/>
      <c r="AI120" s="1069"/>
      <c r="AJ120" s="1069"/>
      <c r="AK120" s="1069"/>
      <c r="AL120" s="1069"/>
      <c r="AM120" s="1069"/>
      <c r="AN120" s="1069"/>
      <c r="AO120" s="1069"/>
      <c r="AP120" s="1069"/>
      <c r="AQ120" s="1069"/>
      <c r="AR120" s="1069"/>
      <c r="AS120" s="1069"/>
      <c r="AT120" s="1069"/>
      <c r="AU120" s="1069"/>
      <c r="AV120" s="1069"/>
      <c r="AW120" s="1069"/>
      <c r="AX120" s="1069"/>
      <c r="AY120" s="1069"/>
      <c r="AZ120" s="1069"/>
      <c r="BA120" s="1069"/>
      <c r="BB120" s="1069"/>
      <c r="BC120" s="1069"/>
      <c r="BD120" s="1069"/>
      <c r="BE120" s="1069"/>
      <c r="BF120" s="1069"/>
      <c r="BG120" s="1069"/>
      <c r="BH120" s="1069"/>
      <c r="BI120" s="1069"/>
      <c r="BJ120" s="1069"/>
      <c r="BK120" s="1069"/>
      <c r="BL120" s="1069"/>
      <c r="BM120" s="1069"/>
      <c r="BN120" s="1069"/>
      <c r="BO120" s="1069"/>
      <c r="BP120" s="1069"/>
      <c r="BQ120" s="1069"/>
      <c r="BR120" s="1069"/>
      <c r="BS120" s="1069"/>
      <c r="BT120" s="1069"/>
      <c r="BU120" s="1069"/>
      <c r="BV120" s="1069"/>
      <c r="BW120" s="1069"/>
      <c r="BX120" s="1069"/>
      <c r="BY120" s="1069"/>
      <c r="BZ120" s="1069"/>
      <c r="CA120" s="1069"/>
      <c r="CB120" s="1069"/>
      <c r="CC120" s="1069"/>
      <c r="CD120" s="1069"/>
      <c r="CE120" s="1069"/>
      <c r="CF120" s="1069"/>
      <c r="CG120" s="1069"/>
      <c r="CH120" s="1069"/>
      <c r="CI120" s="1069"/>
      <c r="CJ120" s="1069"/>
      <c r="CK120" s="1069"/>
      <c r="CL120" s="1069"/>
      <c r="CM120" s="1069"/>
      <c r="CN120" s="1069"/>
      <c r="CO120" s="1069"/>
      <c r="CP120" s="1069"/>
      <c r="CQ120" s="1069"/>
      <c r="CR120" s="1069"/>
      <c r="CS120" s="1069"/>
      <c r="CT120" s="1069"/>
      <c r="CU120" s="1069"/>
      <c r="CV120" s="1069"/>
      <c r="CW120" s="1069"/>
      <c r="CX120" s="1069"/>
      <c r="CY120" s="1069"/>
      <c r="CZ120" s="1069"/>
      <c r="DA120" s="1069"/>
      <c r="DB120" s="1069"/>
      <c r="DC120" s="1069"/>
      <c r="DD120" s="1069"/>
      <c r="DE120" s="1069"/>
      <c r="DF120" s="1069"/>
      <c r="DG120" s="1069"/>
      <c r="DH120" s="1069"/>
      <c r="DI120" s="1069"/>
      <c r="DJ120" s="1069"/>
      <c r="DK120" s="1069"/>
      <c r="DL120" s="1069"/>
      <c r="DM120" s="1069"/>
      <c r="DN120" s="1069"/>
      <c r="DO120" s="1069"/>
      <c r="DP120" s="1069"/>
      <c r="DQ120" s="1069"/>
      <c r="DR120" s="1069"/>
      <c r="DS120" s="1069"/>
      <c r="DT120" s="1069"/>
      <c r="DU120" s="1069"/>
      <c r="DV120" s="1069"/>
      <c r="DW120" s="1069"/>
      <c r="DX120" s="1069"/>
      <c r="DY120" s="1069"/>
      <c r="DZ120" s="1069"/>
      <c r="EA120" s="1069"/>
      <c r="EB120" s="1069"/>
      <c r="EC120" s="1069"/>
      <c r="ED120" s="1069"/>
      <c r="EE120" s="1069"/>
      <c r="EF120" s="1069"/>
      <c r="EG120" s="1069"/>
      <c r="EH120" s="1069"/>
      <c r="EI120" s="1069"/>
      <c r="EJ120" s="1069"/>
      <c r="EK120" s="1069"/>
      <c r="EL120" s="1069"/>
      <c r="EM120" s="1069"/>
      <c r="EN120" s="1069"/>
      <c r="EO120" s="1069"/>
      <c r="EP120" s="1069"/>
      <c r="EQ120" s="1069"/>
      <c r="ER120" s="1069"/>
      <c r="ES120" s="1069"/>
      <c r="ET120" s="1069"/>
      <c r="EU120" s="1069"/>
      <c r="EV120" s="1069"/>
      <c r="EW120" s="1069"/>
      <c r="EX120" s="1069"/>
      <c r="EY120" s="1069"/>
      <c r="EZ120" s="1069"/>
      <c r="FA120" s="1069"/>
      <c r="FB120" s="1069"/>
      <c r="FC120" s="1069"/>
      <c r="FD120" s="1069"/>
      <c r="FE120" s="1069"/>
      <c r="FF120" s="1069"/>
      <c r="FG120" s="1069"/>
      <c r="FH120" s="1069"/>
      <c r="FI120" s="1069"/>
      <c r="FJ120" s="1069"/>
      <c r="FK120" s="1069"/>
      <c r="FL120" s="1069"/>
      <c r="FM120" s="1069"/>
      <c r="FN120" s="1069"/>
      <c r="FO120" s="1069"/>
      <c r="FP120" s="1069"/>
      <c r="FQ120" s="1069"/>
      <c r="FR120" s="1069"/>
      <c r="FS120" s="1069"/>
      <c r="FT120" s="1069"/>
      <c r="FU120" s="1069"/>
      <c r="FV120" s="1069"/>
      <c r="FW120" s="1069"/>
      <c r="FX120" s="1069"/>
      <c r="FY120" s="1069"/>
      <c r="FZ120" s="1069"/>
      <c r="GA120" s="1069"/>
      <c r="GB120" s="1069"/>
      <c r="GC120" s="1069"/>
      <c r="GD120" s="1069"/>
      <c r="GE120" s="1069"/>
      <c r="GF120" s="1069"/>
      <c r="GG120" s="1069"/>
      <c r="GH120" s="1069"/>
      <c r="GI120" s="1069"/>
      <c r="GJ120" s="1069"/>
      <c r="GK120" s="1069"/>
      <c r="GL120" s="1069"/>
      <c r="GM120" s="1069"/>
      <c r="GN120" s="1069"/>
      <c r="GO120" s="1069"/>
      <c r="GP120" s="1069"/>
      <c r="GQ120" s="1069"/>
      <c r="GR120" s="1069"/>
      <c r="GS120" s="1069"/>
      <c r="GT120" s="1069"/>
    </row>
    <row r="121" spans="1:202" ht="30" x14ac:dyDescent="0.25">
      <c r="A121" s="104">
        <v>1</v>
      </c>
      <c r="B121" s="104">
        <v>1</v>
      </c>
      <c r="C121" s="1384" t="s">
        <v>447</v>
      </c>
      <c r="D121" s="121">
        <f>'2 уровень'!E692</f>
        <v>11016</v>
      </c>
      <c r="E121" s="121">
        <f>'2 уровень'!F692</f>
        <v>3672</v>
      </c>
      <c r="F121" s="121">
        <f>'2 уровень'!G692</f>
        <v>4150</v>
      </c>
      <c r="G121" s="1078">
        <f>'2 уровень'!H692</f>
        <v>113.01742919389979</v>
      </c>
      <c r="H121" s="1108">
        <f>'2 уровень'!I692</f>
        <v>0</v>
      </c>
      <c r="I121" s="1108">
        <f>'2 уровень'!J692</f>
        <v>0</v>
      </c>
      <c r="J121" s="1092">
        <f>'2 уровень'!K692</f>
        <v>0</v>
      </c>
      <c r="K121" s="1092">
        <f>'2 уровень'!L692</f>
        <v>0</v>
      </c>
      <c r="L121" s="1092">
        <f>'2 уровень'!M692</f>
        <v>0</v>
      </c>
      <c r="M121" s="1092">
        <f>'2 уровень'!N692</f>
        <v>0</v>
      </c>
      <c r="N121" s="1092">
        <f>'2 уровень'!O692</f>
        <v>0</v>
      </c>
      <c r="O121" s="1092">
        <f>'2 уровень'!P692</f>
        <v>0</v>
      </c>
      <c r="P121" s="106">
        <f>'2 уровень'!Q692</f>
        <v>0</v>
      </c>
      <c r="Q121" s="106">
        <f>'2 уровень'!R692</f>
        <v>0</v>
      </c>
      <c r="R121" s="106">
        <f>'2 уровень'!S692</f>
        <v>0</v>
      </c>
      <c r="S121" s="106">
        <f>'2 уровень'!T692</f>
        <v>0</v>
      </c>
      <c r="T121" s="106">
        <f>'2 уровень'!U692</f>
        <v>0</v>
      </c>
      <c r="U121" s="106">
        <f>'2 уровень'!V692</f>
        <v>0</v>
      </c>
      <c r="V121" s="106">
        <f>'2 уровень'!W692</f>
        <v>0</v>
      </c>
      <c r="W121" s="106">
        <f>'2 уровень'!X692</f>
        <v>0</v>
      </c>
      <c r="X121" s="106">
        <f>'2 уровень'!Y692</f>
        <v>0</v>
      </c>
      <c r="Y121" s="1073">
        <f>'2 уровень'!Z692</f>
        <v>0</v>
      </c>
      <c r="Z121" s="106"/>
      <c r="AA121" s="106"/>
      <c r="AB121" s="1069"/>
      <c r="AC121" s="1070"/>
      <c r="AD121" s="1069"/>
      <c r="AE121" s="1069"/>
      <c r="AF121" s="1069"/>
      <c r="AG121" s="1069"/>
      <c r="AH121" s="1069"/>
      <c r="AI121" s="1069"/>
      <c r="AJ121" s="1069"/>
      <c r="AK121" s="1069"/>
      <c r="AL121" s="1069"/>
      <c r="AM121" s="1069"/>
      <c r="AN121" s="1069"/>
      <c r="AO121" s="1069"/>
      <c r="AP121" s="1069"/>
      <c r="AQ121" s="1069"/>
      <c r="AR121" s="1069"/>
      <c r="AS121" s="1069"/>
      <c r="AT121" s="1069"/>
      <c r="AU121" s="1069"/>
      <c r="AV121" s="1069"/>
      <c r="AW121" s="1069"/>
      <c r="AX121" s="1069"/>
      <c r="AY121" s="1069"/>
      <c r="AZ121" s="1069"/>
      <c r="BA121" s="1069"/>
      <c r="BB121" s="1069"/>
      <c r="BC121" s="1069"/>
      <c r="BD121" s="1069"/>
      <c r="BE121" s="1069"/>
      <c r="BF121" s="1069"/>
      <c r="BG121" s="1069"/>
      <c r="BH121" s="1069"/>
      <c r="BI121" s="1069"/>
      <c r="BJ121" s="1069"/>
      <c r="BK121" s="1069"/>
      <c r="BL121" s="1069"/>
      <c r="BM121" s="1069"/>
      <c r="BN121" s="1069"/>
      <c r="BO121" s="1069"/>
      <c r="BP121" s="1069"/>
      <c r="BQ121" s="1069"/>
      <c r="BR121" s="1069"/>
      <c r="BS121" s="1069"/>
      <c r="BT121" s="1069"/>
      <c r="BU121" s="1069"/>
      <c r="BV121" s="1069"/>
      <c r="BW121" s="1069"/>
      <c r="BX121" s="1069"/>
      <c r="BY121" s="1069"/>
      <c r="BZ121" s="1069"/>
      <c r="CA121" s="1069"/>
      <c r="CB121" s="1069"/>
      <c r="CC121" s="1069"/>
      <c r="CD121" s="1069"/>
      <c r="CE121" s="1069"/>
      <c r="CF121" s="1069"/>
      <c r="CG121" s="1069"/>
      <c r="CH121" s="1069"/>
      <c r="CI121" s="1069"/>
      <c r="CJ121" s="1069"/>
      <c r="CK121" s="1069"/>
      <c r="CL121" s="1069"/>
      <c r="CM121" s="1069"/>
      <c r="CN121" s="1069"/>
      <c r="CO121" s="1069"/>
      <c r="CP121" s="1069"/>
      <c r="CQ121" s="1069"/>
      <c r="CR121" s="1069"/>
      <c r="CS121" s="1069"/>
      <c r="CT121" s="1069"/>
      <c r="CU121" s="1069"/>
      <c r="CV121" s="1069"/>
      <c r="CW121" s="1069"/>
      <c r="CX121" s="1069"/>
      <c r="CY121" s="1069"/>
      <c r="CZ121" s="1069"/>
      <c r="DA121" s="1069"/>
      <c r="DB121" s="1069"/>
      <c r="DC121" s="1069"/>
      <c r="DD121" s="1069"/>
      <c r="DE121" s="1069"/>
      <c r="DF121" s="1069"/>
      <c r="DG121" s="1069"/>
      <c r="DH121" s="1069"/>
      <c r="DI121" s="1069"/>
      <c r="DJ121" s="1069"/>
      <c r="DK121" s="1069"/>
      <c r="DL121" s="1069"/>
      <c r="DM121" s="1069"/>
      <c r="DN121" s="1069"/>
      <c r="DO121" s="1069"/>
      <c r="DP121" s="1069"/>
      <c r="DQ121" s="1069"/>
      <c r="DR121" s="1069"/>
      <c r="DS121" s="1069"/>
      <c r="DT121" s="1069"/>
      <c r="DU121" s="1069"/>
      <c r="DV121" s="1069"/>
      <c r="DW121" s="1069"/>
      <c r="DX121" s="1069"/>
      <c r="DY121" s="1069"/>
      <c r="DZ121" s="1069"/>
      <c r="EA121" s="1069"/>
      <c r="EB121" s="1069"/>
      <c r="EC121" s="1069"/>
      <c r="ED121" s="1069"/>
      <c r="EE121" s="1069"/>
      <c r="EF121" s="1069"/>
      <c r="EG121" s="1069"/>
      <c r="EH121" s="1069"/>
      <c r="EI121" s="1069"/>
      <c r="EJ121" s="1069"/>
      <c r="EK121" s="1069"/>
      <c r="EL121" s="1069"/>
      <c r="EM121" s="1069"/>
      <c r="EN121" s="1069"/>
      <c r="EO121" s="1069"/>
      <c r="EP121" s="1069"/>
      <c r="EQ121" s="1069"/>
      <c r="ER121" s="1069"/>
      <c r="ES121" s="1069"/>
      <c r="ET121" s="1069"/>
      <c r="EU121" s="1069"/>
      <c r="EV121" s="1069"/>
      <c r="EW121" s="1069"/>
      <c r="EX121" s="1069"/>
      <c r="EY121" s="1069"/>
      <c r="EZ121" s="1069"/>
      <c r="FA121" s="1069"/>
      <c r="FB121" s="1069"/>
      <c r="FC121" s="1069"/>
      <c r="FD121" s="1069"/>
      <c r="FE121" s="1069"/>
      <c r="FF121" s="1069"/>
      <c r="FG121" s="1069"/>
      <c r="FH121" s="1069"/>
      <c r="FI121" s="1069"/>
      <c r="FJ121" s="1069"/>
      <c r="FK121" s="1069"/>
      <c r="FL121" s="1069"/>
      <c r="FM121" s="1069"/>
      <c r="FN121" s="1069"/>
      <c r="FO121" s="1069"/>
      <c r="FP121" s="1069"/>
      <c r="FQ121" s="1069"/>
      <c r="FR121" s="1069"/>
      <c r="FS121" s="1069"/>
      <c r="FT121" s="1069"/>
      <c r="FU121" s="1069"/>
      <c r="FV121" s="1069"/>
      <c r="FW121" s="1069"/>
      <c r="FX121" s="1069"/>
      <c r="FY121" s="1069"/>
      <c r="FZ121" s="1069"/>
      <c r="GA121" s="1069"/>
      <c r="GB121" s="1069"/>
      <c r="GC121" s="1069"/>
      <c r="GD121" s="1069"/>
      <c r="GE121" s="1069"/>
      <c r="GF121" s="1069"/>
      <c r="GG121" s="1069"/>
      <c r="GH121" s="1069"/>
      <c r="GI121" s="1069"/>
      <c r="GJ121" s="1069"/>
      <c r="GK121" s="1069"/>
      <c r="GL121" s="1069"/>
      <c r="GM121" s="1069"/>
      <c r="GN121" s="1069"/>
      <c r="GO121" s="1069"/>
      <c r="GP121" s="1069"/>
      <c r="GQ121" s="1069"/>
      <c r="GR121" s="1069"/>
      <c r="GS121" s="1069"/>
      <c r="GT121" s="1069"/>
    </row>
    <row r="122" spans="1:202" ht="30" x14ac:dyDescent="0.25">
      <c r="A122" s="104">
        <v>1</v>
      </c>
      <c r="B122" s="104">
        <v>1</v>
      </c>
      <c r="C122" s="1384" t="s">
        <v>448</v>
      </c>
      <c r="D122" s="121">
        <f>'2 уровень'!E693</f>
        <v>400</v>
      </c>
      <c r="E122" s="121">
        <f>'2 уровень'!F693</f>
        <v>133</v>
      </c>
      <c r="F122" s="121">
        <f>'2 уровень'!G693</f>
        <v>125</v>
      </c>
      <c r="G122" s="1078">
        <f>'2 уровень'!H693</f>
        <v>93.984962406015043</v>
      </c>
      <c r="H122" s="1108">
        <f>'2 уровень'!I693</f>
        <v>0</v>
      </c>
      <c r="I122" s="1108">
        <f>'2 уровень'!J693</f>
        <v>0</v>
      </c>
      <c r="J122" s="1092">
        <f>'2 уровень'!K693</f>
        <v>0</v>
      </c>
      <c r="K122" s="1092">
        <f>'2 уровень'!L693</f>
        <v>0</v>
      </c>
      <c r="L122" s="1092">
        <f>'2 уровень'!M693</f>
        <v>0</v>
      </c>
      <c r="M122" s="1092">
        <f>'2 уровень'!N693</f>
        <v>0</v>
      </c>
      <c r="N122" s="1092">
        <f>'2 уровень'!O693</f>
        <v>0</v>
      </c>
      <c r="O122" s="1092">
        <f>'2 уровень'!P693</f>
        <v>0</v>
      </c>
      <c r="P122" s="106">
        <f>'2 уровень'!Q693</f>
        <v>0</v>
      </c>
      <c r="Q122" s="106">
        <f>'2 уровень'!R693</f>
        <v>0</v>
      </c>
      <c r="R122" s="106">
        <f>'2 уровень'!S693</f>
        <v>0</v>
      </c>
      <c r="S122" s="106">
        <f>'2 уровень'!T693</f>
        <v>0</v>
      </c>
      <c r="T122" s="106">
        <f>'2 уровень'!U693</f>
        <v>0</v>
      </c>
      <c r="U122" s="106">
        <f>'2 уровень'!V693</f>
        <v>0</v>
      </c>
      <c r="V122" s="106">
        <f>'2 уровень'!W693</f>
        <v>0</v>
      </c>
      <c r="W122" s="106">
        <f>'2 уровень'!X693</f>
        <v>0</v>
      </c>
      <c r="X122" s="106">
        <f>'2 уровень'!Y693</f>
        <v>0</v>
      </c>
      <c r="Y122" s="1073">
        <f>'2 уровень'!Z693</f>
        <v>0</v>
      </c>
      <c r="Z122" s="106"/>
      <c r="AA122" s="106"/>
      <c r="AB122" s="1069"/>
      <c r="AC122" s="1070"/>
      <c r="AD122" s="1069"/>
      <c r="AE122" s="1069"/>
      <c r="AF122" s="1069"/>
      <c r="AG122" s="1069"/>
      <c r="AH122" s="1069"/>
      <c r="AI122" s="1069"/>
      <c r="AJ122" s="1069"/>
      <c r="AK122" s="1069"/>
      <c r="AL122" s="1069"/>
      <c r="AM122" s="1069"/>
      <c r="AN122" s="1069"/>
      <c r="AO122" s="1069"/>
      <c r="AP122" s="1069"/>
      <c r="AQ122" s="1069"/>
      <c r="AR122" s="1069"/>
      <c r="AS122" s="1069"/>
      <c r="AT122" s="1069"/>
      <c r="AU122" s="1069"/>
      <c r="AV122" s="1069"/>
      <c r="AW122" s="1069"/>
      <c r="AX122" s="1069"/>
      <c r="AY122" s="1069"/>
      <c r="AZ122" s="1069"/>
      <c r="BA122" s="1069"/>
      <c r="BB122" s="1069"/>
      <c r="BC122" s="1069"/>
      <c r="BD122" s="1069"/>
      <c r="BE122" s="1069"/>
      <c r="BF122" s="1069"/>
      <c r="BG122" s="1069"/>
      <c r="BH122" s="1069"/>
      <c r="BI122" s="1069"/>
      <c r="BJ122" s="1069"/>
      <c r="BK122" s="1069"/>
      <c r="BL122" s="1069"/>
      <c r="BM122" s="1069"/>
      <c r="BN122" s="1069"/>
      <c r="BO122" s="1069"/>
      <c r="BP122" s="1069"/>
      <c r="BQ122" s="1069"/>
      <c r="BR122" s="1069"/>
      <c r="BS122" s="1069"/>
      <c r="BT122" s="1069"/>
      <c r="BU122" s="1069"/>
      <c r="BV122" s="1069"/>
      <c r="BW122" s="1069"/>
      <c r="BX122" s="1069"/>
      <c r="BY122" s="1069"/>
      <c r="BZ122" s="1069"/>
      <c r="CA122" s="1069"/>
      <c r="CB122" s="1069"/>
      <c r="CC122" s="1069"/>
      <c r="CD122" s="1069"/>
      <c r="CE122" s="1069"/>
      <c r="CF122" s="1069"/>
      <c r="CG122" s="1069"/>
      <c r="CH122" s="1069"/>
      <c r="CI122" s="1069"/>
      <c r="CJ122" s="1069"/>
      <c r="CK122" s="1069"/>
      <c r="CL122" s="1069"/>
      <c r="CM122" s="1069"/>
      <c r="CN122" s="1069"/>
      <c r="CO122" s="1069"/>
      <c r="CP122" s="1069"/>
      <c r="CQ122" s="1069"/>
      <c r="CR122" s="1069"/>
      <c r="CS122" s="1069"/>
      <c r="CT122" s="1069"/>
      <c r="CU122" s="1069"/>
      <c r="CV122" s="1069"/>
      <c r="CW122" s="1069"/>
      <c r="CX122" s="1069"/>
      <c r="CY122" s="1069"/>
      <c r="CZ122" s="1069"/>
      <c r="DA122" s="1069"/>
      <c r="DB122" s="1069"/>
      <c r="DC122" s="1069"/>
      <c r="DD122" s="1069"/>
      <c r="DE122" s="1069"/>
      <c r="DF122" s="1069"/>
      <c r="DG122" s="1069"/>
      <c r="DH122" s="1069"/>
      <c r="DI122" s="1069"/>
      <c r="DJ122" s="1069"/>
      <c r="DK122" s="1069"/>
      <c r="DL122" s="1069"/>
      <c r="DM122" s="1069"/>
      <c r="DN122" s="1069"/>
      <c r="DO122" s="1069"/>
      <c r="DP122" s="1069"/>
      <c r="DQ122" s="1069"/>
      <c r="DR122" s="1069"/>
      <c r="DS122" s="1069"/>
      <c r="DT122" s="1069"/>
      <c r="DU122" s="1069"/>
      <c r="DV122" s="1069"/>
      <c r="DW122" s="1069"/>
      <c r="DX122" s="1069"/>
      <c r="DY122" s="1069"/>
      <c r="DZ122" s="1069"/>
      <c r="EA122" s="1069"/>
      <c r="EB122" s="1069"/>
      <c r="EC122" s="1069"/>
      <c r="ED122" s="1069"/>
      <c r="EE122" s="1069"/>
      <c r="EF122" s="1069"/>
      <c r="EG122" s="1069"/>
      <c r="EH122" s="1069"/>
      <c r="EI122" s="1069"/>
      <c r="EJ122" s="1069"/>
      <c r="EK122" s="1069"/>
      <c r="EL122" s="1069"/>
      <c r="EM122" s="1069"/>
      <c r="EN122" s="1069"/>
      <c r="EO122" s="1069"/>
      <c r="EP122" s="1069"/>
      <c r="EQ122" s="1069"/>
      <c r="ER122" s="1069"/>
      <c r="ES122" s="1069"/>
      <c r="ET122" s="1069"/>
      <c r="EU122" s="1069"/>
      <c r="EV122" s="1069"/>
      <c r="EW122" s="1069"/>
      <c r="EX122" s="1069"/>
      <c r="EY122" s="1069"/>
      <c r="EZ122" s="1069"/>
      <c r="FA122" s="1069"/>
      <c r="FB122" s="1069"/>
      <c r="FC122" s="1069"/>
      <c r="FD122" s="1069"/>
      <c r="FE122" s="1069"/>
      <c r="FF122" s="1069"/>
      <c r="FG122" s="1069"/>
      <c r="FH122" s="1069"/>
      <c r="FI122" s="1069"/>
      <c r="FJ122" s="1069"/>
      <c r="FK122" s="1069"/>
      <c r="FL122" s="1069"/>
      <c r="FM122" s="1069"/>
      <c r="FN122" s="1069"/>
      <c r="FO122" s="1069"/>
      <c r="FP122" s="1069"/>
      <c r="FQ122" s="1069"/>
      <c r="FR122" s="1069"/>
      <c r="FS122" s="1069"/>
      <c r="FT122" s="1069"/>
      <c r="FU122" s="1069"/>
      <c r="FV122" s="1069"/>
      <c r="FW122" s="1069"/>
      <c r="FX122" s="1069"/>
      <c r="FY122" s="1069"/>
      <c r="FZ122" s="1069"/>
      <c r="GA122" s="1069"/>
      <c r="GB122" s="1069"/>
      <c r="GC122" s="1069"/>
      <c r="GD122" s="1069"/>
      <c r="GE122" s="1069"/>
      <c r="GF122" s="1069"/>
      <c r="GG122" s="1069"/>
      <c r="GH122" s="1069"/>
      <c r="GI122" s="1069"/>
      <c r="GJ122" s="1069"/>
      <c r="GK122" s="1069"/>
      <c r="GL122" s="1069"/>
      <c r="GM122" s="1069"/>
      <c r="GN122" s="1069"/>
      <c r="GO122" s="1069"/>
      <c r="GP122" s="1069"/>
      <c r="GQ122" s="1069"/>
      <c r="GR122" s="1069"/>
      <c r="GS122" s="1069"/>
      <c r="GT122" s="1069"/>
    </row>
    <row r="123" spans="1:202" x14ac:dyDescent="0.25">
      <c r="B123" s="104">
        <v>1</v>
      </c>
      <c r="C123" s="1384" t="s">
        <v>449</v>
      </c>
      <c r="D123" s="121">
        <f>'2 уровень'!E694</f>
        <v>19000</v>
      </c>
      <c r="E123" s="121">
        <f>'2 уровень'!F694</f>
        <v>6333</v>
      </c>
      <c r="F123" s="121">
        <f>'2 уровень'!G694</f>
        <v>4210</v>
      </c>
      <c r="G123" s="1078">
        <f>'2 уровень'!H694</f>
        <v>66.477183009632085</v>
      </c>
      <c r="H123" s="1108">
        <f>'2 уровень'!I694</f>
        <v>0</v>
      </c>
      <c r="I123" s="1108">
        <f>'2 уровень'!J694</f>
        <v>0</v>
      </c>
      <c r="J123" s="1092">
        <f>'2 уровень'!K694</f>
        <v>0</v>
      </c>
      <c r="K123" s="1092">
        <f>'2 уровень'!L694</f>
        <v>0</v>
      </c>
      <c r="L123" s="1092">
        <f>'2 уровень'!M694</f>
        <v>0</v>
      </c>
      <c r="M123" s="1092">
        <f>'2 уровень'!N694</f>
        <v>0</v>
      </c>
      <c r="N123" s="1092">
        <f>'2 уровень'!O694</f>
        <v>0</v>
      </c>
      <c r="O123" s="1092">
        <f>'2 уровень'!P694</f>
        <v>0</v>
      </c>
      <c r="P123" s="106">
        <f>'2 уровень'!Q694</f>
        <v>0</v>
      </c>
      <c r="Q123" s="106">
        <f>'2 уровень'!R694</f>
        <v>0</v>
      </c>
      <c r="R123" s="106">
        <f>'2 уровень'!S694</f>
        <v>0</v>
      </c>
      <c r="S123" s="106">
        <f>'2 уровень'!T694</f>
        <v>0</v>
      </c>
      <c r="T123" s="106">
        <f>'2 уровень'!U694</f>
        <v>0</v>
      </c>
      <c r="U123" s="106">
        <f>'2 уровень'!V694</f>
        <v>0</v>
      </c>
      <c r="V123" s="106">
        <f>'2 уровень'!W694</f>
        <v>0</v>
      </c>
      <c r="W123" s="106">
        <f>'2 уровень'!X694</f>
        <v>0</v>
      </c>
      <c r="X123" s="106">
        <f>'2 уровень'!Y694</f>
        <v>0</v>
      </c>
      <c r="Y123" s="1073">
        <f>'2 уровень'!Z694</f>
        <v>0</v>
      </c>
      <c r="Z123" s="106"/>
      <c r="AA123" s="106"/>
      <c r="AB123" s="1069"/>
      <c r="AC123" s="1070"/>
      <c r="AD123" s="1069"/>
      <c r="AE123" s="1069"/>
      <c r="AF123" s="1069"/>
      <c r="AG123" s="1069"/>
      <c r="AH123" s="1069"/>
      <c r="AI123" s="1069"/>
      <c r="AJ123" s="1069"/>
      <c r="AK123" s="1069"/>
      <c r="AL123" s="1069"/>
      <c r="AM123" s="1069"/>
      <c r="AN123" s="1069"/>
      <c r="AO123" s="1069"/>
      <c r="AP123" s="1069"/>
      <c r="AQ123" s="1069"/>
      <c r="AR123" s="1069"/>
      <c r="AS123" s="1069"/>
      <c r="AT123" s="1069"/>
      <c r="AU123" s="1069"/>
      <c r="AV123" s="1069"/>
      <c r="AW123" s="1069"/>
      <c r="AX123" s="1069"/>
      <c r="AY123" s="1069"/>
      <c r="AZ123" s="1069"/>
      <c r="BA123" s="1069"/>
      <c r="BB123" s="1069"/>
      <c r="BC123" s="1069"/>
      <c r="BD123" s="1069"/>
      <c r="BE123" s="1069"/>
      <c r="BF123" s="1069"/>
      <c r="BG123" s="1069"/>
      <c r="BH123" s="1069"/>
      <c r="BI123" s="1069"/>
      <c r="BJ123" s="1069"/>
      <c r="BK123" s="1069"/>
      <c r="BL123" s="1069"/>
      <c r="BM123" s="1069"/>
      <c r="BN123" s="1069"/>
      <c r="BO123" s="1069"/>
      <c r="BP123" s="1069"/>
      <c r="BQ123" s="1069"/>
      <c r="BR123" s="1069"/>
      <c r="BS123" s="1069"/>
      <c r="BT123" s="1069"/>
      <c r="BU123" s="1069"/>
      <c r="BV123" s="1069"/>
      <c r="BW123" s="1069"/>
      <c r="BX123" s="1069"/>
      <c r="BY123" s="1069"/>
      <c r="BZ123" s="1069"/>
      <c r="CA123" s="1069"/>
      <c r="CB123" s="1069"/>
      <c r="CC123" s="1069"/>
      <c r="CD123" s="1069"/>
      <c r="CE123" s="1069"/>
      <c r="CF123" s="1069"/>
      <c r="CG123" s="1069"/>
      <c r="CH123" s="1069"/>
      <c r="CI123" s="1069"/>
      <c r="CJ123" s="1069"/>
      <c r="CK123" s="1069"/>
      <c r="CL123" s="1069"/>
      <c r="CM123" s="1069"/>
      <c r="CN123" s="1069"/>
      <c r="CO123" s="1069"/>
      <c r="CP123" s="1069"/>
      <c r="CQ123" s="1069"/>
      <c r="CR123" s="1069"/>
      <c r="CS123" s="1069"/>
      <c r="CT123" s="1069"/>
      <c r="CU123" s="1069"/>
      <c r="CV123" s="1069"/>
      <c r="CW123" s="1069"/>
      <c r="CX123" s="1069"/>
      <c r="CY123" s="1069"/>
      <c r="CZ123" s="1069"/>
      <c r="DA123" s="1069"/>
      <c r="DB123" s="1069"/>
      <c r="DC123" s="1069"/>
      <c r="DD123" s="1069"/>
      <c r="DE123" s="1069"/>
      <c r="DF123" s="1069"/>
      <c r="DG123" s="1069"/>
      <c r="DH123" s="1069"/>
      <c r="DI123" s="1069"/>
      <c r="DJ123" s="1069"/>
      <c r="DK123" s="1069"/>
      <c r="DL123" s="1069"/>
      <c r="DM123" s="1069"/>
      <c r="DN123" s="1069"/>
      <c r="DO123" s="1069"/>
      <c r="DP123" s="1069"/>
      <c r="DQ123" s="1069"/>
      <c r="DR123" s="1069"/>
      <c r="DS123" s="1069"/>
      <c r="DT123" s="1069"/>
      <c r="DU123" s="1069"/>
      <c r="DV123" s="1069"/>
      <c r="DW123" s="1069"/>
      <c r="DX123" s="1069"/>
      <c r="DY123" s="1069"/>
      <c r="DZ123" s="1069"/>
      <c r="EA123" s="1069"/>
      <c r="EB123" s="1069"/>
      <c r="EC123" s="1069"/>
      <c r="ED123" s="1069"/>
      <c r="EE123" s="1069"/>
      <c r="EF123" s="1069"/>
      <c r="EG123" s="1069"/>
      <c r="EH123" s="1069"/>
      <c r="EI123" s="1069"/>
      <c r="EJ123" s="1069"/>
      <c r="EK123" s="1069"/>
      <c r="EL123" s="1069"/>
      <c r="EM123" s="1069"/>
      <c r="EN123" s="1069"/>
      <c r="EO123" s="1069"/>
      <c r="EP123" s="1069"/>
      <c r="EQ123" s="1069"/>
      <c r="ER123" s="1069"/>
      <c r="ES123" s="1069"/>
      <c r="ET123" s="1069"/>
      <c r="EU123" s="1069"/>
      <c r="EV123" s="1069"/>
      <c r="EW123" s="1069"/>
      <c r="EX123" s="1069"/>
      <c r="EY123" s="1069"/>
      <c r="EZ123" s="1069"/>
      <c r="FA123" s="1069"/>
      <c r="FB123" s="1069"/>
      <c r="FC123" s="1069"/>
      <c r="FD123" s="1069"/>
      <c r="FE123" s="1069"/>
      <c r="FF123" s="1069"/>
      <c r="FG123" s="1069"/>
      <c r="FH123" s="1069"/>
      <c r="FI123" s="1069"/>
      <c r="FJ123" s="1069"/>
      <c r="FK123" s="1069"/>
      <c r="FL123" s="1069"/>
      <c r="FM123" s="1069"/>
      <c r="FN123" s="1069"/>
      <c r="FO123" s="1069"/>
      <c r="FP123" s="1069"/>
      <c r="FQ123" s="1069"/>
      <c r="FR123" s="1069"/>
      <c r="FS123" s="1069"/>
      <c r="FT123" s="1069"/>
      <c r="FU123" s="1069"/>
      <c r="FV123" s="1069"/>
      <c r="FW123" s="1069"/>
      <c r="FX123" s="1069"/>
      <c r="FY123" s="1069"/>
      <c r="FZ123" s="1069"/>
      <c r="GA123" s="1069"/>
      <c r="GB123" s="1069"/>
      <c r="GC123" s="1069"/>
      <c r="GD123" s="1069"/>
      <c r="GE123" s="1069"/>
      <c r="GF123" s="1069"/>
      <c r="GG123" s="1069"/>
      <c r="GH123" s="1069"/>
      <c r="GI123" s="1069"/>
      <c r="GJ123" s="1069"/>
      <c r="GK123" s="1069"/>
      <c r="GL123" s="1069"/>
      <c r="GM123" s="1069"/>
      <c r="GN123" s="1069"/>
      <c r="GO123" s="1069"/>
      <c r="GP123" s="1069"/>
      <c r="GQ123" s="1069"/>
      <c r="GR123" s="1069"/>
      <c r="GS123" s="1069"/>
      <c r="GT123" s="1069"/>
    </row>
    <row r="124" spans="1:202" x14ac:dyDescent="0.25">
      <c r="B124" s="104">
        <v>1</v>
      </c>
      <c r="C124" s="1384" t="s">
        <v>160</v>
      </c>
      <c r="D124" s="121">
        <f>'2 уровень'!E695</f>
        <v>100000</v>
      </c>
      <c r="E124" s="121">
        <f>'2 уровень'!F695</f>
        <v>33333</v>
      </c>
      <c r="F124" s="121">
        <f>'2 уровень'!G695</f>
        <v>26321.763157894737</v>
      </c>
      <c r="G124" s="1078">
        <f>'2 уровень'!H695</f>
        <v>78.966079134475549</v>
      </c>
      <c r="H124" s="1108">
        <f>'2 уровень'!I695</f>
        <v>0</v>
      </c>
      <c r="I124" s="1108">
        <f>'2 уровень'!J695</f>
        <v>0</v>
      </c>
      <c r="J124" s="1092">
        <f>'2 уровень'!K695</f>
        <v>0</v>
      </c>
      <c r="K124" s="1092">
        <f>'2 уровень'!L695</f>
        <v>0</v>
      </c>
      <c r="L124" s="1092">
        <f>'2 уровень'!M695</f>
        <v>0</v>
      </c>
      <c r="M124" s="1092">
        <f>'2 уровень'!N695</f>
        <v>0</v>
      </c>
      <c r="N124" s="1092">
        <f>'2 уровень'!O695</f>
        <v>0</v>
      </c>
      <c r="O124" s="1092">
        <f>'2 уровень'!P695</f>
        <v>0</v>
      </c>
      <c r="P124" s="106">
        <f>'2 уровень'!Q695</f>
        <v>0</v>
      </c>
      <c r="Q124" s="106">
        <f>'2 уровень'!R695</f>
        <v>0</v>
      </c>
      <c r="R124" s="106">
        <f>'2 уровень'!S695</f>
        <v>0</v>
      </c>
      <c r="S124" s="106">
        <f>'2 уровень'!T695</f>
        <v>0</v>
      </c>
      <c r="T124" s="106">
        <f>'2 уровень'!U695</f>
        <v>0</v>
      </c>
      <c r="U124" s="106">
        <f>'2 уровень'!V695</f>
        <v>0</v>
      </c>
      <c r="V124" s="106">
        <f>'2 уровень'!W695</f>
        <v>0</v>
      </c>
      <c r="W124" s="106">
        <f>'2 уровень'!X695</f>
        <v>0</v>
      </c>
      <c r="X124" s="106">
        <f>'2 уровень'!Y695</f>
        <v>0</v>
      </c>
      <c r="Y124" s="1073">
        <f>'2 уровень'!Z695</f>
        <v>0</v>
      </c>
      <c r="Z124" s="106"/>
      <c r="AA124" s="106"/>
      <c r="AB124" s="1069"/>
      <c r="AC124" s="1070"/>
      <c r="AD124" s="1069"/>
      <c r="AE124" s="1069"/>
      <c r="AF124" s="1069"/>
      <c r="AG124" s="1069"/>
      <c r="AH124" s="1069"/>
      <c r="AI124" s="1069"/>
      <c r="AJ124" s="1069"/>
      <c r="AK124" s="1069"/>
      <c r="AL124" s="1069"/>
      <c r="AM124" s="1069"/>
      <c r="AN124" s="1069"/>
      <c r="AO124" s="1069"/>
      <c r="AP124" s="1069"/>
      <c r="AQ124" s="1069"/>
      <c r="AR124" s="1069"/>
      <c r="AS124" s="1069"/>
      <c r="AT124" s="1069"/>
      <c r="AU124" s="1069"/>
      <c r="AV124" s="1069"/>
      <c r="AW124" s="1069"/>
      <c r="AX124" s="1069"/>
      <c r="AY124" s="1069"/>
      <c r="AZ124" s="1069"/>
      <c r="BA124" s="1069"/>
      <c r="BB124" s="1069"/>
      <c r="BC124" s="1069"/>
      <c r="BD124" s="1069"/>
      <c r="BE124" s="1069"/>
      <c r="BF124" s="1069"/>
      <c r="BG124" s="1069"/>
      <c r="BH124" s="1069"/>
      <c r="BI124" s="1069"/>
      <c r="BJ124" s="1069"/>
      <c r="BK124" s="1069"/>
      <c r="BL124" s="1069"/>
      <c r="BM124" s="1069"/>
      <c r="BN124" s="1069"/>
      <c r="BO124" s="1069"/>
      <c r="BP124" s="1069"/>
      <c r="BQ124" s="1069"/>
      <c r="BR124" s="1069"/>
      <c r="BS124" s="1069"/>
      <c r="BT124" s="1069"/>
      <c r="BU124" s="1069"/>
      <c r="BV124" s="1069"/>
      <c r="BW124" s="1069"/>
      <c r="BX124" s="1069"/>
      <c r="BY124" s="1069"/>
      <c r="BZ124" s="1069"/>
      <c r="CA124" s="1069"/>
      <c r="CB124" s="1069"/>
      <c r="CC124" s="1069"/>
      <c r="CD124" s="1069"/>
      <c r="CE124" s="1069"/>
      <c r="CF124" s="1069"/>
      <c r="CG124" s="1069"/>
      <c r="CH124" s="1069"/>
      <c r="CI124" s="1069"/>
      <c r="CJ124" s="1069"/>
      <c r="CK124" s="1069"/>
      <c r="CL124" s="1069"/>
      <c r="CM124" s="1069"/>
      <c r="CN124" s="1069"/>
      <c r="CO124" s="1069"/>
      <c r="CP124" s="1069"/>
      <c r="CQ124" s="1069"/>
      <c r="CR124" s="1069"/>
      <c r="CS124" s="1069"/>
      <c r="CT124" s="1069"/>
      <c r="CU124" s="1069"/>
      <c r="CV124" s="1069"/>
      <c r="CW124" s="1069"/>
      <c r="CX124" s="1069"/>
      <c r="CY124" s="1069"/>
      <c r="CZ124" s="1069"/>
      <c r="DA124" s="1069"/>
      <c r="DB124" s="1069"/>
      <c r="DC124" s="1069"/>
      <c r="DD124" s="1069"/>
      <c r="DE124" s="1069"/>
      <c r="DF124" s="1069"/>
      <c r="DG124" s="1069"/>
      <c r="DH124" s="1069"/>
      <c r="DI124" s="1069"/>
      <c r="DJ124" s="1069"/>
      <c r="DK124" s="1069"/>
      <c r="DL124" s="1069"/>
      <c r="DM124" s="1069"/>
      <c r="DN124" s="1069"/>
      <c r="DO124" s="1069"/>
      <c r="DP124" s="1069"/>
      <c r="DQ124" s="1069"/>
      <c r="DR124" s="1069"/>
      <c r="DS124" s="1069"/>
      <c r="DT124" s="1069"/>
      <c r="DU124" s="1069"/>
      <c r="DV124" s="1069"/>
      <c r="DW124" s="1069"/>
      <c r="DX124" s="1069"/>
      <c r="DY124" s="1069"/>
      <c r="DZ124" s="1069"/>
      <c r="EA124" s="1069"/>
      <c r="EB124" s="1069"/>
      <c r="EC124" s="1069"/>
      <c r="ED124" s="1069"/>
      <c r="EE124" s="1069"/>
      <c r="EF124" s="1069"/>
      <c r="EG124" s="1069"/>
      <c r="EH124" s="1069"/>
      <c r="EI124" s="1069"/>
      <c r="EJ124" s="1069"/>
      <c r="EK124" s="1069"/>
      <c r="EL124" s="1069"/>
      <c r="EM124" s="1069"/>
      <c r="EN124" s="1069"/>
      <c r="EO124" s="1069"/>
      <c r="EP124" s="1069"/>
      <c r="EQ124" s="1069"/>
      <c r="ER124" s="1069"/>
      <c r="ES124" s="1069"/>
      <c r="ET124" s="1069"/>
      <c r="EU124" s="1069"/>
      <c r="EV124" s="1069"/>
      <c r="EW124" s="1069"/>
      <c r="EX124" s="1069"/>
      <c r="EY124" s="1069"/>
      <c r="EZ124" s="1069"/>
      <c r="FA124" s="1069"/>
      <c r="FB124" s="1069"/>
      <c r="FC124" s="1069"/>
      <c r="FD124" s="1069"/>
      <c r="FE124" s="1069"/>
      <c r="FF124" s="1069"/>
      <c r="FG124" s="1069"/>
      <c r="FH124" s="1069"/>
      <c r="FI124" s="1069"/>
      <c r="FJ124" s="1069"/>
      <c r="FK124" s="1069"/>
      <c r="FL124" s="1069"/>
      <c r="FM124" s="1069"/>
      <c r="FN124" s="1069"/>
      <c r="FO124" s="1069"/>
      <c r="FP124" s="1069"/>
      <c r="FQ124" s="1069"/>
      <c r="FR124" s="1069"/>
      <c r="FS124" s="1069"/>
      <c r="FT124" s="1069"/>
      <c r="FU124" s="1069"/>
      <c r="FV124" s="1069"/>
      <c r="FW124" s="1069"/>
      <c r="FX124" s="1069"/>
      <c r="FY124" s="1069"/>
      <c r="FZ124" s="1069"/>
      <c r="GA124" s="1069"/>
      <c r="GB124" s="1069"/>
      <c r="GC124" s="1069"/>
      <c r="GD124" s="1069"/>
      <c r="GE124" s="1069"/>
      <c r="GF124" s="1069"/>
      <c r="GG124" s="1069"/>
      <c r="GH124" s="1069"/>
      <c r="GI124" s="1069"/>
      <c r="GJ124" s="1069"/>
      <c r="GK124" s="1069"/>
      <c r="GL124" s="1069"/>
      <c r="GM124" s="1069"/>
      <c r="GN124" s="1069"/>
      <c r="GO124" s="1069"/>
      <c r="GP124" s="1069"/>
      <c r="GQ124" s="1069"/>
      <c r="GR124" s="1069"/>
      <c r="GS124" s="1069"/>
      <c r="GT124" s="1069"/>
    </row>
    <row r="125" spans="1:202" x14ac:dyDescent="0.25">
      <c r="B125" s="104">
        <v>1</v>
      </c>
      <c r="C125" s="1384" t="s">
        <v>441</v>
      </c>
      <c r="D125" s="121">
        <f>'2 уровень'!E696</f>
        <v>23676</v>
      </c>
      <c r="E125" s="121">
        <f>'2 уровень'!F696</f>
        <v>7892</v>
      </c>
      <c r="F125" s="121">
        <f>'2 уровень'!G696</f>
        <v>5688</v>
      </c>
      <c r="G125" s="1078">
        <f>'2 уровень'!H696</f>
        <v>72.072985301571208</v>
      </c>
      <c r="H125" s="1108">
        <f>'2 уровень'!I696</f>
        <v>0</v>
      </c>
      <c r="I125" s="1108">
        <f>'2 уровень'!J696</f>
        <v>0</v>
      </c>
      <c r="J125" s="1092">
        <f>'2 уровень'!K696</f>
        <v>0</v>
      </c>
      <c r="K125" s="1092">
        <f>'2 уровень'!L696</f>
        <v>0</v>
      </c>
      <c r="L125" s="1092">
        <f>'2 уровень'!M696</f>
        <v>0</v>
      </c>
      <c r="M125" s="1092">
        <f>'2 уровень'!N696</f>
        <v>0</v>
      </c>
      <c r="N125" s="1092">
        <f>'2 уровень'!O696</f>
        <v>0</v>
      </c>
      <c r="O125" s="1092">
        <f>'2 уровень'!P696</f>
        <v>0</v>
      </c>
      <c r="P125" s="106">
        <f>'2 уровень'!Q696</f>
        <v>0</v>
      </c>
      <c r="Q125" s="106">
        <f>'2 уровень'!R696</f>
        <v>0</v>
      </c>
      <c r="R125" s="106">
        <f>'2 уровень'!S696</f>
        <v>0</v>
      </c>
      <c r="S125" s="106">
        <f>'2 уровень'!T696</f>
        <v>0</v>
      </c>
      <c r="T125" s="106">
        <f>'2 уровень'!U696</f>
        <v>0</v>
      </c>
      <c r="U125" s="106">
        <f>'2 уровень'!V696</f>
        <v>0</v>
      </c>
      <c r="V125" s="106">
        <f>'2 уровень'!W696</f>
        <v>0</v>
      </c>
      <c r="W125" s="106">
        <f>'2 уровень'!X696</f>
        <v>0</v>
      </c>
      <c r="X125" s="106">
        <f>'2 уровень'!Y696</f>
        <v>0</v>
      </c>
      <c r="Y125" s="1073">
        <f>'2 уровень'!Z696</f>
        <v>0</v>
      </c>
      <c r="Z125" s="106"/>
      <c r="AA125" s="106"/>
      <c r="AB125" s="1069"/>
      <c r="AC125" s="1070"/>
      <c r="AD125" s="1069"/>
      <c r="AE125" s="1069"/>
      <c r="AF125" s="1069"/>
      <c r="AG125" s="1069"/>
      <c r="AH125" s="1069"/>
      <c r="AI125" s="1069"/>
      <c r="AJ125" s="1069"/>
      <c r="AK125" s="1069"/>
      <c r="AL125" s="1069"/>
      <c r="AM125" s="1069"/>
      <c r="AN125" s="1069"/>
      <c r="AO125" s="1069"/>
      <c r="AP125" s="1069"/>
      <c r="AQ125" s="1069"/>
      <c r="AR125" s="1069"/>
      <c r="AS125" s="1069"/>
      <c r="AT125" s="1069"/>
      <c r="AU125" s="1069"/>
      <c r="AV125" s="1069"/>
      <c r="AW125" s="1069"/>
      <c r="AX125" s="1069"/>
      <c r="AY125" s="1069"/>
      <c r="AZ125" s="1069"/>
      <c r="BA125" s="1069"/>
      <c r="BB125" s="1069"/>
      <c r="BC125" s="1069"/>
      <c r="BD125" s="1069"/>
      <c r="BE125" s="1069"/>
      <c r="BF125" s="1069"/>
      <c r="BG125" s="1069"/>
      <c r="BH125" s="1069"/>
      <c r="BI125" s="1069"/>
      <c r="BJ125" s="1069"/>
      <c r="BK125" s="1069"/>
      <c r="BL125" s="1069"/>
      <c r="BM125" s="1069"/>
      <c r="BN125" s="1069"/>
      <c r="BO125" s="1069"/>
      <c r="BP125" s="1069"/>
      <c r="BQ125" s="1069"/>
      <c r="BR125" s="1069"/>
      <c r="BS125" s="1069"/>
      <c r="BT125" s="1069"/>
      <c r="BU125" s="1069"/>
      <c r="BV125" s="1069"/>
      <c r="BW125" s="1069"/>
      <c r="BX125" s="1069"/>
      <c r="BY125" s="1069"/>
      <c r="BZ125" s="1069"/>
      <c r="CA125" s="1069"/>
      <c r="CB125" s="1069"/>
      <c r="CC125" s="1069"/>
      <c r="CD125" s="1069"/>
      <c r="CE125" s="1069"/>
      <c r="CF125" s="1069"/>
      <c r="CG125" s="1069"/>
      <c r="CH125" s="1069"/>
      <c r="CI125" s="1069"/>
      <c r="CJ125" s="1069"/>
      <c r="CK125" s="1069"/>
      <c r="CL125" s="1069"/>
      <c r="CM125" s="1069"/>
      <c r="CN125" s="1069"/>
      <c r="CO125" s="1069"/>
      <c r="CP125" s="1069"/>
      <c r="CQ125" s="1069"/>
      <c r="CR125" s="1069"/>
      <c r="CS125" s="1069"/>
      <c r="CT125" s="1069"/>
      <c r="CU125" s="1069"/>
      <c r="CV125" s="1069"/>
      <c r="CW125" s="1069"/>
      <c r="CX125" s="1069"/>
      <c r="CY125" s="1069"/>
      <c r="CZ125" s="1069"/>
      <c r="DA125" s="1069"/>
      <c r="DB125" s="1069"/>
      <c r="DC125" s="1069"/>
      <c r="DD125" s="1069"/>
      <c r="DE125" s="1069"/>
      <c r="DF125" s="1069"/>
      <c r="DG125" s="1069"/>
      <c r="DH125" s="1069"/>
      <c r="DI125" s="1069"/>
      <c r="DJ125" s="1069"/>
      <c r="DK125" s="1069"/>
      <c r="DL125" s="1069"/>
      <c r="DM125" s="1069"/>
      <c r="DN125" s="1069"/>
      <c r="DO125" s="1069"/>
      <c r="DP125" s="1069"/>
      <c r="DQ125" s="1069"/>
      <c r="DR125" s="1069"/>
      <c r="DS125" s="1069"/>
      <c r="DT125" s="1069"/>
      <c r="DU125" s="1069"/>
      <c r="DV125" s="1069"/>
      <c r="DW125" s="1069"/>
      <c r="DX125" s="1069"/>
      <c r="DY125" s="1069"/>
      <c r="DZ125" s="1069"/>
      <c r="EA125" s="1069"/>
      <c r="EB125" s="1069"/>
      <c r="EC125" s="1069"/>
      <c r="ED125" s="1069"/>
      <c r="EE125" s="1069"/>
      <c r="EF125" s="1069"/>
      <c r="EG125" s="1069"/>
      <c r="EH125" s="1069"/>
      <c r="EI125" s="1069"/>
      <c r="EJ125" s="1069"/>
      <c r="EK125" s="1069"/>
      <c r="EL125" s="1069"/>
      <c r="EM125" s="1069"/>
      <c r="EN125" s="1069"/>
      <c r="EO125" s="1069"/>
      <c r="EP125" s="1069"/>
      <c r="EQ125" s="1069"/>
      <c r="ER125" s="1069"/>
      <c r="ES125" s="1069"/>
      <c r="ET125" s="1069"/>
      <c r="EU125" s="1069"/>
      <c r="EV125" s="1069"/>
      <c r="EW125" s="1069"/>
      <c r="EX125" s="1069"/>
      <c r="EY125" s="1069"/>
      <c r="EZ125" s="1069"/>
      <c r="FA125" s="1069"/>
      <c r="FB125" s="1069"/>
      <c r="FC125" s="1069"/>
      <c r="FD125" s="1069"/>
      <c r="FE125" s="1069"/>
      <c r="FF125" s="1069"/>
      <c r="FG125" s="1069"/>
      <c r="FH125" s="1069"/>
      <c r="FI125" s="1069"/>
      <c r="FJ125" s="1069"/>
      <c r="FK125" s="1069"/>
      <c r="FL125" s="1069"/>
      <c r="FM125" s="1069"/>
      <c r="FN125" s="1069"/>
      <c r="FO125" s="1069"/>
      <c r="FP125" s="1069"/>
      <c r="FQ125" s="1069"/>
      <c r="FR125" s="1069"/>
      <c r="FS125" s="1069"/>
      <c r="FT125" s="1069"/>
      <c r="FU125" s="1069"/>
      <c r="FV125" s="1069"/>
      <c r="FW125" s="1069"/>
      <c r="FX125" s="1069"/>
      <c r="FY125" s="1069"/>
      <c r="FZ125" s="1069"/>
      <c r="GA125" s="1069"/>
      <c r="GB125" s="1069"/>
      <c r="GC125" s="1069"/>
      <c r="GD125" s="1069"/>
      <c r="GE125" s="1069"/>
      <c r="GF125" s="1069"/>
      <c r="GG125" s="1069"/>
      <c r="GH125" s="1069"/>
      <c r="GI125" s="1069"/>
      <c r="GJ125" s="1069"/>
      <c r="GK125" s="1069"/>
      <c r="GL125" s="1069"/>
      <c r="GM125" s="1069"/>
      <c r="GN125" s="1069"/>
      <c r="GO125" s="1069"/>
      <c r="GP125" s="1069"/>
      <c r="GQ125" s="1069"/>
      <c r="GR125" s="1069"/>
      <c r="GS125" s="1069"/>
      <c r="GT125" s="1069"/>
    </row>
    <row r="126" spans="1:202" x14ac:dyDescent="0.25">
      <c r="B126" s="104">
        <v>1</v>
      </c>
      <c r="C126" s="1397" t="s">
        <v>172</v>
      </c>
      <c r="D126" s="121">
        <f>'2 уровень'!E697</f>
        <v>350416</v>
      </c>
      <c r="E126" s="121">
        <f>'2 уровень'!F697</f>
        <v>116803.6</v>
      </c>
      <c r="F126" s="121">
        <f>'2 уровень'!G697</f>
        <v>92714.642105263163</v>
      </c>
      <c r="G126" s="1078">
        <f>'2 уровень'!H697</f>
        <v>79.376527868373202</v>
      </c>
      <c r="H126" s="1108">
        <f>'2 уровень'!I697</f>
        <v>0</v>
      </c>
      <c r="I126" s="1108">
        <f>'2 уровень'!J697</f>
        <v>0</v>
      </c>
      <c r="J126" s="1092">
        <f>'2 уровень'!K697</f>
        <v>0</v>
      </c>
      <c r="K126" s="1092">
        <f>'2 уровень'!L697</f>
        <v>0</v>
      </c>
      <c r="L126" s="1092">
        <f>'2 уровень'!M697</f>
        <v>0</v>
      </c>
      <c r="M126" s="1092">
        <f>'2 уровень'!N697</f>
        <v>0</v>
      </c>
      <c r="N126" s="1092">
        <f>'2 уровень'!O697</f>
        <v>0</v>
      </c>
      <c r="O126" s="1092">
        <f>'2 уровень'!P697</f>
        <v>0</v>
      </c>
      <c r="P126" s="106">
        <f>'2 уровень'!Q697</f>
        <v>173277.26585822823</v>
      </c>
      <c r="Q126" s="106">
        <f>'2 уровень'!R697</f>
        <v>173277.26585822823</v>
      </c>
      <c r="R126" s="106">
        <f>'2 уровень'!S697</f>
        <v>173277.26585822823</v>
      </c>
      <c r="S126" s="106">
        <f>'2 уровень'!T697</f>
        <v>173277.26585822823</v>
      </c>
      <c r="T126" s="106">
        <f>'2 уровень'!U697</f>
        <v>57759.088619409413</v>
      </c>
      <c r="U126" s="106">
        <f>'2 уровень'!V697</f>
        <v>55809.719400000016</v>
      </c>
      <c r="V126" s="106">
        <f>'2 уровень'!W697</f>
        <v>0</v>
      </c>
      <c r="W126" s="106">
        <f>'2 уровень'!X697</f>
        <v>-1949.3692194093965</v>
      </c>
      <c r="X126" s="106">
        <f>'2 уровень'!Y697</f>
        <v>-126.80835999999999</v>
      </c>
      <c r="Y126" s="1073">
        <f>'2 уровень'!Z697</f>
        <v>55682.911040000014</v>
      </c>
      <c r="Z126" s="106"/>
      <c r="AA126" s="106"/>
      <c r="AB126" s="1069"/>
      <c r="AC126" s="1070"/>
      <c r="AD126" s="1069"/>
      <c r="AE126" s="1069"/>
      <c r="AF126" s="1069"/>
      <c r="AG126" s="1069"/>
      <c r="AH126" s="1069"/>
      <c r="AI126" s="1069"/>
      <c r="AJ126" s="1069"/>
      <c r="AK126" s="1069"/>
      <c r="AL126" s="1069"/>
      <c r="AM126" s="1069"/>
      <c r="AN126" s="1069"/>
      <c r="AO126" s="1069"/>
      <c r="AP126" s="1069"/>
      <c r="AQ126" s="1069"/>
      <c r="AR126" s="1069"/>
      <c r="AS126" s="1069"/>
      <c r="AT126" s="1069"/>
      <c r="AU126" s="1069"/>
      <c r="AV126" s="1069"/>
      <c r="AW126" s="1069"/>
      <c r="AX126" s="1069"/>
      <c r="AY126" s="1069"/>
      <c r="AZ126" s="1069"/>
      <c r="BA126" s="1069"/>
      <c r="BB126" s="1069"/>
      <c r="BC126" s="1069"/>
      <c r="BD126" s="1069"/>
      <c r="BE126" s="1069"/>
      <c r="BF126" s="1069"/>
      <c r="BG126" s="1069"/>
      <c r="BH126" s="1069"/>
      <c r="BI126" s="1069"/>
      <c r="BJ126" s="1069"/>
      <c r="BK126" s="1069"/>
      <c r="BL126" s="1069"/>
      <c r="BM126" s="1069"/>
      <c r="BN126" s="1069"/>
      <c r="BO126" s="1069"/>
      <c r="BP126" s="1069"/>
      <c r="BQ126" s="1069"/>
      <c r="BR126" s="1069"/>
      <c r="BS126" s="1069"/>
      <c r="BT126" s="1069"/>
      <c r="BU126" s="1069"/>
      <c r="BV126" s="1069"/>
      <c r="BW126" s="1069"/>
      <c r="BX126" s="1069"/>
      <c r="BY126" s="1069"/>
      <c r="BZ126" s="1069"/>
      <c r="CA126" s="1069"/>
      <c r="CB126" s="1069"/>
      <c r="CC126" s="1069"/>
      <c r="CD126" s="1069"/>
      <c r="CE126" s="1069"/>
      <c r="CF126" s="1069"/>
      <c r="CG126" s="1069"/>
      <c r="CH126" s="1069"/>
      <c r="CI126" s="1069"/>
      <c r="CJ126" s="1069"/>
      <c r="CK126" s="1069"/>
      <c r="CL126" s="1069"/>
      <c r="CM126" s="1069"/>
      <c r="CN126" s="1069"/>
      <c r="CO126" s="1069"/>
      <c r="CP126" s="1069"/>
      <c r="CQ126" s="1069"/>
      <c r="CR126" s="1069"/>
      <c r="CS126" s="1069"/>
      <c r="CT126" s="1069"/>
      <c r="CU126" s="1069"/>
      <c r="CV126" s="1069"/>
      <c r="CW126" s="1069"/>
      <c r="CX126" s="1069"/>
      <c r="CY126" s="1069"/>
      <c r="CZ126" s="1069"/>
      <c r="DA126" s="1069"/>
      <c r="DB126" s="1069"/>
      <c r="DC126" s="1069"/>
      <c r="DD126" s="1069"/>
      <c r="DE126" s="1069"/>
      <c r="DF126" s="1069"/>
      <c r="DG126" s="1069"/>
      <c r="DH126" s="1069"/>
      <c r="DI126" s="1069"/>
      <c r="DJ126" s="1069"/>
      <c r="DK126" s="1069"/>
      <c r="DL126" s="1069"/>
      <c r="DM126" s="1069"/>
      <c r="DN126" s="1069"/>
      <c r="DO126" s="1069"/>
      <c r="DP126" s="1069"/>
      <c r="DQ126" s="1069"/>
      <c r="DR126" s="1069"/>
      <c r="DS126" s="1069"/>
      <c r="DT126" s="1069"/>
      <c r="DU126" s="1069"/>
      <c r="DV126" s="1069"/>
      <c r="DW126" s="1069"/>
      <c r="DX126" s="1069"/>
      <c r="DY126" s="1069"/>
      <c r="DZ126" s="1069"/>
      <c r="EA126" s="1069"/>
      <c r="EB126" s="1069"/>
      <c r="EC126" s="1069"/>
      <c r="ED126" s="1069"/>
      <c r="EE126" s="1069"/>
      <c r="EF126" s="1069"/>
      <c r="EG126" s="1069"/>
      <c r="EH126" s="1069"/>
      <c r="EI126" s="1069"/>
      <c r="EJ126" s="1069"/>
      <c r="EK126" s="1069"/>
      <c r="EL126" s="1069"/>
      <c r="EM126" s="1069"/>
      <c r="EN126" s="1069"/>
      <c r="EO126" s="1069"/>
      <c r="EP126" s="1069"/>
      <c r="EQ126" s="1069"/>
      <c r="ER126" s="1069"/>
      <c r="ES126" s="1069"/>
      <c r="ET126" s="1069"/>
      <c r="EU126" s="1069"/>
      <c r="EV126" s="1069"/>
      <c r="EW126" s="1069"/>
      <c r="EX126" s="1069"/>
      <c r="EY126" s="1069"/>
      <c r="EZ126" s="1069"/>
      <c r="FA126" s="1069"/>
      <c r="FB126" s="1069"/>
      <c r="FC126" s="1069"/>
      <c r="FD126" s="1069"/>
      <c r="FE126" s="1069"/>
      <c r="FF126" s="1069"/>
      <c r="FG126" s="1069"/>
      <c r="FH126" s="1069"/>
      <c r="FI126" s="1069"/>
      <c r="FJ126" s="1069"/>
      <c r="FK126" s="1069"/>
      <c r="FL126" s="1069"/>
      <c r="FM126" s="1069"/>
      <c r="FN126" s="1069"/>
      <c r="FO126" s="1069"/>
      <c r="FP126" s="1069"/>
      <c r="FQ126" s="1069"/>
      <c r="FR126" s="1069"/>
      <c r="FS126" s="1069"/>
      <c r="FT126" s="1069"/>
      <c r="FU126" s="1069"/>
      <c r="FV126" s="1069"/>
      <c r="FW126" s="1069"/>
      <c r="FX126" s="1069"/>
      <c r="FY126" s="1069"/>
      <c r="FZ126" s="1069"/>
      <c r="GA126" s="1069"/>
      <c r="GB126" s="1069"/>
      <c r="GC126" s="1069"/>
      <c r="GD126" s="1069"/>
      <c r="GE126" s="1069"/>
      <c r="GF126" s="1069"/>
      <c r="GG126" s="1069"/>
      <c r="GH126" s="1069"/>
      <c r="GI126" s="1069"/>
      <c r="GJ126" s="1069"/>
      <c r="GK126" s="1069"/>
      <c r="GL126" s="1069"/>
      <c r="GM126" s="1069"/>
      <c r="GN126" s="1069"/>
      <c r="GO126" s="1069"/>
      <c r="GP126" s="1069"/>
      <c r="GQ126" s="1069"/>
      <c r="GR126" s="1069"/>
      <c r="GS126" s="1069"/>
      <c r="GT126" s="1069"/>
    </row>
    <row r="127" spans="1:202" x14ac:dyDescent="0.25">
      <c r="B127" s="104">
        <v>1</v>
      </c>
      <c r="C127" s="1572" t="s">
        <v>450</v>
      </c>
      <c r="D127" s="121">
        <f>'2 уровень'!E698</f>
        <v>0</v>
      </c>
      <c r="E127" s="121">
        <f>'2 уровень'!F698</f>
        <v>0</v>
      </c>
      <c r="F127" s="121">
        <f>'2 уровень'!G698</f>
        <v>0</v>
      </c>
      <c r="G127" s="1078">
        <f>'2 уровень'!H698</f>
        <v>0</v>
      </c>
      <c r="H127" s="1108">
        <f>'2 уровень'!I698</f>
        <v>0</v>
      </c>
      <c r="I127" s="1108">
        <f>'2 уровень'!J698</f>
        <v>0</v>
      </c>
      <c r="J127" s="1092">
        <f>'2 уровень'!K698</f>
        <v>0</v>
      </c>
      <c r="K127" s="1092">
        <f>'2 уровень'!L698</f>
        <v>0</v>
      </c>
      <c r="L127" s="1092">
        <f>'2 уровень'!M698</f>
        <v>0</v>
      </c>
      <c r="M127" s="1092">
        <f>'2 уровень'!N698</f>
        <v>0</v>
      </c>
      <c r="N127" s="1092">
        <f>'2 уровень'!O698</f>
        <v>0</v>
      </c>
      <c r="O127" s="1092">
        <f>'2 уровень'!P698</f>
        <v>0</v>
      </c>
      <c r="P127" s="106">
        <f>'2 уровень'!Q698</f>
        <v>0</v>
      </c>
      <c r="Q127" s="106">
        <f>'2 уровень'!R698</f>
        <v>0</v>
      </c>
      <c r="R127" s="106">
        <f>'2 уровень'!S698</f>
        <v>0</v>
      </c>
      <c r="S127" s="106">
        <f>'2 уровень'!T698</f>
        <v>0</v>
      </c>
      <c r="T127" s="106">
        <f>'2 уровень'!U698</f>
        <v>0</v>
      </c>
      <c r="U127" s="106">
        <f>'2 уровень'!V698</f>
        <v>0</v>
      </c>
      <c r="V127" s="106">
        <f>'2 уровень'!W698</f>
        <v>0</v>
      </c>
      <c r="W127" s="106">
        <f>'2 уровень'!X698</f>
        <v>0</v>
      </c>
      <c r="X127" s="106">
        <f>'2 уровень'!Y698</f>
        <v>0</v>
      </c>
      <c r="Y127" s="1073">
        <f>'2 уровень'!Z698</f>
        <v>0</v>
      </c>
      <c r="Z127" s="106"/>
      <c r="AA127" s="106"/>
      <c r="AB127" s="1069"/>
      <c r="AC127" s="1070"/>
      <c r="AD127" s="1069"/>
      <c r="AE127" s="1069"/>
      <c r="AF127" s="1069"/>
      <c r="AG127" s="1069"/>
      <c r="AH127" s="1069"/>
      <c r="AI127" s="1069"/>
      <c r="AJ127" s="1069"/>
      <c r="AK127" s="1069"/>
      <c r="AL127" s="1069"/>
      <c r="AM127" s="1069"/>
      <c r="AN127" s="1069"/>
      <c r="AO127" s="1069"/>
      <c r="AP127" s="1069"/>
      <c r="AQ127" s="1069"/>
      <c r="AR127" s="1069"/>
      <c r="AS127" s="1069"/>
      <c r="AT127" s="1069"/>
      <c r="AU127" s="1069"/>
      <c r="AV127" s="1069"/>
      <c r="AW127" s="1069"/>
      <c r="AX127" s="1069"/>
      <c r="AY127" s="1069"/>
      <c r="AZ127" s="1069"/>
      <c r="BA127" s="1069"/>
      <c r="BB127" s="1069"/>
      <c r="BC127" s="1069"/>
      <c r="BD127" s="1069"/>
      <c r="BE127" s="1069"/>
      <c r="BF127" s="1069"/>
      <c r="BG127" s="1069"/>
      <c r="BH127" s="1069"/>
      <c r="BI127" s="1069"/>
      <c r="BJ127" s="1069"/>
      <c r="BK127" s="1069"/>
      <c r="BL127" s="1069"/>
      <c r="BM127" s="1069"/>
      <c r="BN127" s="1069"/>
      <c r="BO127" s="1069"/>
      <c r="BP127" s="1069"/>
      <c r="BQ127" s="1069"/>
      <c r="BR127" s="1069"/>
      <c r="BS127" s="1069"/>
      <c r="BT127" s="1069"/>
      <c r="BU127" s="1069"/>
      <c r="BV127" s="1069"/>
      <c r="BW127" s="1069"/>
      <c r="BX127" s="1069"/>
      <c r="BY127" s="1069"/>
      <c r="BZ127" s="1069"/>
      <c r="CA127" s="1069"/>
      <c r="CB127" s="1069"/>
      <c r="CC127" s="1069"/>
      <c r="CD127" s="1069"/>
      <c r="CE127" s="1069"/>
      <c r="CF127" s="1069"/>
      <c r="CG127" s="1069"/>
      <c r="CH127" s="1069"/>
      <c r="CI127" s="1069"/>
      <c r="CJ127" s="1069"/>
      <c r="CK127" s="1069"/>
      <c r="CL127" s="1069"/>
      <c r="CM127" s="1069"/>
      <c r="CN127" s="1069"/>
      <c r="CO127" s="1069"/>
      <c r="CP127" s="1069"/>
      <c r="CQ127" s="1069"/>
      <c r="CR127" s="1069"/>
      <c r="CS127" s="1069"/>
      <c r="CT127" s="1069"/>
      <c r="CU127" s="1069"/>
      <c r="CV127" s="1069"/>
      <c r="CW127" s="1069"/>
      <c r="CX127" s="1069"/>
      <c r="CY127" s="1069"/>
      <c r="CZ127" s="1069"/>
      <c r="DA127" s="1069"/>
      <c r="DB127" s="1069"/>
      <c r="DC127" s="1069"/>
      <c r="DD127" s="1069"/>
      <c r="DE127" s="1069"/>
      <c r="DF127" s="1069"/>
      <c r="DG127" s="1069"/>
      <c r="DH127" s="1069"/>
      <c r="DI127" s="1069"/>
      <c r="DJ127" s="1069"/>
      <c r="DK127" s="1069"/>
      <c r="DL127" s="1069"/>
      <c r="DM127" s="1069"/>
      <c r="DN127" s="1069"/>
      <c r="DO127" s="1069"/>
      <c r="DP127" s="1069"/>
      <c r="DQ127" s="1069"/>
      <c r="DR127" s="1069"/>
      <c r="DS127" s="1069"/>
      <c r="DT127" s="1069"/>
      <c r="DU127" s="1069"/>
      <c r="DV127" s="1069"/>
      <c r="DW127" s="1069"/>
      <c r="DX127" s="1069"/>
      <c r="DY127" s="1069"/>
      <c r="DZ127" s="1069"/>
      <c r="EA127" s="1069"/>
      <c r="EB127" s="1069"/>
      <c r="EC127" s="1069"/>
      <c r="ED127" s="1069"/>
      <c r="EE127" s="1069"/>
      <c r="EF127" s="1069"/>
      <c r="EG127" s="1069"/>
      <c r="EH127" s="1069"/>
      <c r="EI127" s="1069"/>
      <c r="EJ127" s="1069"/>
      <c r="EK127" s="1069"/>
      <c r="EL127" s="1069"/>
      <c r="EM127" s="1069"/>
      <c r="EN127" s="1069"/>
      <c r="EO127" s="1069"/>
      <c r="EP127" s="1069"/>
      <c r="EQ127" s="1069"/>
      <c r="ER127" s="1069"/>
      <c r="ES127" s="1069"/>
      <c r="ET127" s="1069"/>
      <c r="EU127" s="1069"/>
      <c r="EV127" s="1069"/>
      <c r="EW127" s="1069"/>
      <c r="EX127" s="1069"/>
      <c r="EY127" s="1069"/>
      <c r="EZ127" s="1069"/>
      <c r="FA127" s="1069"/>
      <c r="FB127" s="1069"/>
      <c r="FC127" s="1069"/>
      <c r="FD127" s="1069"/>
      <c r="FE127" s="1069"/>
      <c r="FF127" s="1069"/>
      <c r="FG127" s="1069"/>
      <c r="FH127" s="1069"/>
      <c r="FI127" s="1069"/>
      <c r="FJ127" s="1069"/>
      <c r="FK127" s="1069"/>
      <c r="FL127" s="1069"/>
      <c r="FM127" s="1069"/>
      <c r="FN127" s="1069"/>
      <c r="FO127" s="1069"/>
      <c r="FP127" s="1069"/>
      <c r="FQ127" s="1069"/>
      <c r="FR127" s="1069"/>
      <c r="FS127" s="1069"/>
      <c r="FT127" s="1069"/>
      <c r="FU127" s="1069"/>
      <c r="FV127" s="1069"/>
      <c r="FW127" s="1069"/>
      <c r="FX127" s="1069"/>
      <c r="FY127" s="1069"/>
      <c r="FZ127" s="1069"/>
      <c r="GA127" s="1069"/>
      <c r="GB127" s="1069"/>
      <c r="GC127" s="1069"/>
      <c r="GD127" s="1069"/>
      <c r="GE127" s="1069"/>
      <c r="GF127" s="1069"/>
      <c r="GG127" s="1069"/>
      <c r="GH127" s="1069"/>
      <c r="GI127" s="1069"/>
      <c r="GJ127" s="1069"/>
      <c r="GK127" s="1069"/>
      <c r="GL127" s="1069"/>
      <c r="GM127" s="1069"/>
      <c r="GN127" s="1069"/>
      <c r="GO127" s="1069"/>
      <c r="GP127" s="1069"/>
      <c r="GQ127" s="1069"/>
      <c r="GR127" s="1069"/>
      <c r="GS127" s="1069"/>
      <c r="GT127" s="1069"/>
    </row>
    <row r="128" spans="1:202" ht="30" x14ac:dyDescent="0.25">
      <c r="B128" s="104">
        <v>1</v>
      </c>
      <c r="C128" s="1384" t="s">
        <v>203</v>
      </c>
      <c r="D128" s="121">
        <f>'2 уровень'!E699</f>
        <v>57831.052631578947</v>
      </c>
      <c r="E128" s="121">
        <f>'2 уровень'!F699</f>
        <v>19278.105263157893</v>
      </c>
      <c r="F128" s="121">
        <f>'2 уровень'!G699</f>
        <v>26552.552631578947</v>
      </c>
      <c r="G128" s="1078">
        <f>'2 уровень'!H699</f>
        <v>137.73424446604275</v>
      </c>
      <c r="H128" s="1108">
        <f>'2 уровень'!I699</f>
        <v>0</v>
      </c>
      <c r="I128" s="1108">
        <f>'2 уровень'!J699</f>
        <v>0</v>
      </c>
      <c r="J128" s="1092">
        <f>'2 уровень'!K699</f>
        <v>0</v>
      </c>
      <c r="K128" s="1092">
        <f>'2 уровень'!L699</f>
        <v>0</v>
      </c>
      <c r="L128" s="1092">
        <f>'2 уровень'!M699</f>
        <v>0</v>
      </c>
      <c r="M128" s="1092">
        <f>'2 уровень'!N699</f>
        <v>0</v>
      </c>
      <c r="N128" s="1092">
        <f>'2 уровень'!O699</f>
        <v>0</v>
      </c>
      <c r="O128" s="1092">
        <f>'2 уровень'!P699</f>
        <v>0</v>
      </c>
      <c r="P128" s="106">
        <f>'2 уровень'!Q699</f>
        <v>0</v>
      </c>
      <c r="Q128" s="106">
        <f>'2 уровень'!R699</f>
        <v>0</v>
      </c>
      <c r="R128" s="106">
        <f>'2 уровень'!S699</f>
        <v>0</v>
      </c>
      <c r="S128" s="106">
        <f>'2 уровень'!T699</f>
        <v>0</v>
      </c>
      <c r="T128" s="106">
        <f>'2 уровень'!U699</f>
        <v>0</v>
      </c>
      <c r="U128" s="106">
        <f>'2 уровень'!V699</f>
        <v>0</v>
      </c>
      <c r="V128" s="106">
        <f>'2 уровень'!W699</f>
        <v>0</v>
      </c>
      <c r="W128" s="106">
        <f>'2 уровень'!X699</f>
        <v>0</v>
      </c>
      <c r="X128" s="106">
        <f>'2 уровень'!Y699</f>
        <v>0</v>
      </c>
      <c r="Y128" s="1073">
        <f>'2 уровень'!Z699</f>
        <v>0</v>
      </c>
      <c r="Z128" s="106"/>
      <c r="AA128" s="106"/>
      <c r="AB128" s="1069"/>
      <c r="AC128" s="1070"/>
      <c r="AD128" s="1069"/>
      <c r="AE128" s="1069"/>
      <c r="AF128" s="1069"/>
      <c r="AG128" s="1069"/>
      <c r="AH128" s="1069"/>
      <c r="AI128" s="1069"/>
      <c r="AJ128" s="1069"/>
      <c r="AK128" s="1069"/>
      <c r="AL128" s="1069"/>
      <c r="AM128" s="1069"/>
      <c r="AN128" s="1069"/>
      <c r="AO128" s="1069"/>
      <c r="AP128" s="1069"/>
      <c r="AQ128" s="1069"/>
      <c r="AR128" s="1069"/>
      <c r="AS128" s="1069"/>
      <c r="AT128" s="1069"/>
      <c r="AU128" s="1069"/>
      <c r="AV128" s="1069"/>
      <c r="AW128" s="1069"/>
      <c r="AX128" s="1069"/>
      <c r="AY128" s="1069"/>
      <c r="AZ128" s="1069"/>
      <c r="BA128" s="1069"/>
      <c r="BB128" s="1069"/>
      <c r="BC128" s="1069"/>
      <c r="BD128" s="1069"/>
      <c r="BE128" s="1069"/>
      <c r="BF128" s="1069"/>
      <c r="BG128" s="1069"/>
      <c r="BH128" s="1069"/>
      <c r="BI128" s="1069"/>
      <c r="BJ128" s="1069"/>
      <c r="BK128" s="1069"/>
      <c r="BL128" s="1069"/>
      <c r="BM128" s="1069"/>
      <c r="BN128" s="1069"/>
      <c r="BO128" s="1069"/>
      <c r="BP128" s="1069"/>
      <c r="BQ128" s="1069"/>
      <c r="BR128" s="1069"/>
      <c r="BS128" s="1069"/>
      <c r="BT128" s="1069"/>
      <c r="BU128" s="1069"/>
      <c r="BV128" s="1069"/>
      <c r="BW128" s="1069"/>
      <c r="BX128" s="1069"/>
      <c r="BY128" s="1069"/>
      <c r="BZ128" s="1069"/>
      <c r="CA128" s="1069"/>
      <c r="CB128" s="1069"/>
      <c r="CC128" s="1069"/>
      <c r="CD128" s="1069"/>
      <c r="CE128" s="1069"/>
      <c r="CF128" s="1069"/>
      <c r="CG128" s="1069"/>
      <c r="CH128" s="1069"/>
      <c r="CI128" s="1069"/>
      <c r="CJ128" s="1069"/>
      <c r="CK128" s="1069"/>
      <c r="CL128" s="1069"/>
      <c r="CM128" s="1069"/>
      <c r="CN128" s="1069"/>
      <c r="CO128" s="1069"/>
      <c r="CP128" s="1069"/>
      <c r="CQ128" s="1069"/>
      <c r="CR128" s="1069"/>
      <c r="CS128" s="1069"/>
      <c r="CT128" s="1069"/>
      <c r="CU128" s="1069"/>
      <c r="CV128" s="1069"/>
      <c r="CW128" s="1069"/>
      <c r="CX128" s="1069"/>
      <c r="CY128" s="1069"/>
      <c r="CZ128" s="1069"/>
      <c r="DA128" s="1069"/>
      <c r="DB128" s="1069"/>
      <c r="DC128" s="1069"/>
      <c r="DD128" s="1069"/>
      <c r="DE128" s="1069"/>
      <c r="DF128" s="1069"/>
      <c r="DG128" s="1069"/>
      <c r="DH128" s="1069"/>
      <c r="DI128" s="1069"/>
      <c r="DJ128" s="1069"/>
      <c r="DK128" s="1069"/>
      <c r="DL128" s="1069"/>
      <c r="DM128" s="1069"/>
      <c r="DN128" s="1069"/>
      <c r="DO128" s="1069"/>
      <c r="DP128" s="1069"/>
      <c r="DQ128" s="1069"/>
      <c r="DR128" s="1069"/>
      <c r="DS128" s="1069"/>
      <c r="DT128" s="1069"/>
      <c r="DU128" s="1069"/>
      <c r="DV128" s="1069"/>
      <c r="DW128" s="1069"/>
      <c r="DX128" s="1069"/>
      <c r="DY128" s="1069"/>
      <c r="DZ128" s="1069"/>
      <c r="EA128" s="1069"/>
      <c r="EB128" s="1069"/>
      <c r="EC128" s="1069"/>
      <c r="ED128" s="1069"/>
      <c r="EE128" s="1069"/>
      <c r="EF128" s="1069"/>
      <c r="EG128" s="1069"/>
      <c r="EH128" s="1069"/>
      <c r="EI128" s="1069"/>
      <c r="EJ128" s="1069"/>
      <c r="EK128" s="1069"/>
      <c r="EL128" s="1069"/>
      <c r="EM128" s="1069"/>
      <c r="EN128" s="1069"/>
      <c r="EO128" s="1069"/>
      <c r="EP128" s="1069"/>
      <c r="EQ128" s="1069"/>
      <c r="ER128" s="1069"/>
      <c r="ES128" s="1069"/>
      <c r="ET128" s="1069"/>
      <c r="EU128" s="1069"/>
      <c r="EV128" s="1069"/>
      <c r="EW128" s="1069"/>
      <c r="EX128" s="1069"/>
      <c r="EY128" s="1069"/>
      <c r="EZ128" s="1069"/>
      <c r="FA128" s="1069"/>
      <c r="FB128" s="1069"/>
      <c r="FC128" s="1069"/>
      <c r="FD128" s="1069"/>
      <c r="FE128" s="1069"/>
      <c r="FF128" s="1069"/>
      <c r="FG128" s="1069"/>
      <c r="FH128" s="1069"/>
      <c r="FI128" s="1069"/>
      <c r="FJ128" s="1069"/>
      <c r="FK128" s="1069"/>
      <c r="FL128" s="1069"/>
      <c r="FM128" s="1069"/>
      <c r="FN128" s="1069"/>
      <c r="FO128" s="1069"/>
      <c r="FP128" s="1069"/>
      <c r="FQ128" s="1069"/>
      <c r="FR128" s="1069"/>
      <c r="FS128" s="1069"/>
      <c r="FT128" s="1069"/>
      <c r="FU128" s="1069"/>
      <c r="FV128" s="1069"/>
      <c r="FW128" s="1069"/>
      <c r="FX128" s="1069"/>
      <c r="FY128" s="1069"/>
      <c r="FZ128" s="1069"/>
      <c r="GA128" s="1069"/>
      <c r="GB128" s="1069"/>
      <c r="GC128" s="1069"/>
      <c r="GD128" s="1069"/>
      <c r="GE128" s="1069"/>
      <c r="GF128" s="1069"/>
      <c r="GG128" s="1069"/>
      <c r="GH128" s="1069"/>
      <c r="GI128" s="1069"/>
      <c r="GJ128" s="1069"/>
      <c r="GK128" s="1069"/>
      <c r="GL128" s="1069"/>
      <c r="GM128" s="1069"/>
      <c r="GN128" s="1069"/>
      <c r="GO128" s="1069"/>
      <c r="GP128" s="1069"/>
      <c r="GQ128" s="1069"/>
      <c r="GR128" s="1069"/>
      <c r="GS128" s="1069"/>
      <c r="GT128" s="1069"/>
    </row>
    <row r="129" spans="1:202" x14ac:dyDescent="0.25">
      <c r="B129" s="104">
        <v>1</v>
      </c>
      <c r="C129" s="1384" t="s">
        <v>441</v>
      </c>
      <c r="D129" s="121">
        <f>'2 уровень'!E700</f>
        <v>4013</v>
      </c>
      <c r="E129" s="121">
        <f>'2 уровень'!F700</f>
        <v>1338</v>
      </c>
      <c r="F129" s="121">
        <f>'2 уровень'!G700</f>
        <v>9988.5</v>
      </c>
      <c r="G129" s="1078">
        <f>'2 уровень'!H700</f>
        <v>746.52466367712998</v>
      </c>
      <c r="H129" s="1108">
        <f>'2 уровень'!I700</f>
        <v>0</v>
      </c>
      <c r="I129" s="1108">
        <f>'2 уровень'!J700</f>
        <v>0</v>
      </c>
      <c r="J129" s="1092">
        <f>'2 уровень'!K700</f>
        <v>0</v>
      </c>
      <c r="K129" s="1092">
        <f>'2 уровень'!L700</f>
        <v>0</v>
      </c>
      <c r="L129" s="1092">
        <f>'2 уровень'!M700</f>
        <v>0</v>
      </c>
      <c r="M129" s="1092">
        <f>'2 уровень'!N700</f>
        <v>0</v>
      </c>
      <c r="N129" s="1092">
        <f>'2 уровень'!O700</f>
        <v>0</v>
      </c>
      <c r="O129" s="1092">
        <f>'2 уровень'!P700</f>
        <v>0</v>
      </c>
      <c r="P129" s="106">
        <f>'2 уровень'!Q700</f>
        <v>0</v>
      </c>
      <c r="Q129" s="106">
        <f>'2 уровень'!R700</f>
        <v>0</v>
      </c>
      <c r="R129" s="106">
        <f>'2 уровень'!S700</f>
        <v>0</v>
      </c>
      <c r="S129" s="106">
        <f>'2 уровень'!T700</f>
        <v>0</v>
      </c>
      <c r="T129" s="106">
        <f>'2 уровень'!U700</f>
        <v>0</v>
      </c>
      <c r="U129" s="106">
        <f>'2 уровень'!V700</f>
        <v>0</v>
      </c>
      <c r="V129" s="106">
        <f>'2 уровень'!W700</f>
        <v>0</v>
      </c>
      <c r="W129" s="106">
        <f>'2 уровень'!X700</f>
        <v>0</v>
      </c>
      <c r="X129" s="106">
        <f>'2 уровень'!Y700</f>
        <v>0</v>
      </c>
      <c r="Y129" s="1073">
        <f>'2 уровень'!Z700</f>
        <v>0</v>
      </c>
      <c r="Z129" s="106"/>
      <c r="AA129" s="106"/>
      <c r="AB129" s="1069"/>
      <c r="AC129" s="1070"/>
      <c r="AD129" s="1069"/>
      <c r="AE129" s="1069"/>
      <c r="AF129" s="1069"/>
      <c r="AG129" s="1069"/>
      <c r="AH129" s="1069"/>
      <c r="AI129" s="1069"/>
      <c r="AJ129" s="1069"/>
      <c r="AK129" s="1069"/>
      <c r="AL129" s="1069"/>
      <c r="AM129" s="1069"/>
      <c r="AN129" s="1069"/>
      <c r="AO129" s="1069"/>
      <c r="AP129" s="1069"/>
      <c r="AQ129" s="1069"/>
      <c r="AR129" s="1069"/>
      <c r="AS129" s="1069"/>
      <c r="AT129" s="1069"/>
      <c r="AU129" s="1069"/>
      <c r="AV129" s="1069"/>
      <c r="AW129" s="1069"/>
      <c r="AX129" s="1069"/>
      <c r="AY129" s="1069"/>
      <c r="AZ129" s="1069"/>
      <c r="BA129" s="1069"/>
      <c r="BB129" s="1069"/>
      <c r="BC129" s="1069"/>
      <c r="BD129" s="1069"/>
      <c r="BE129" s="1069"/>
      <c r="BF129" s="1069"/>
      <c r="BG129" s="1069"/>
      <c r="BH129" s="1069"/>
      <c r="BI129" s="1069"/>
      <c r="BJ129" s="1069"/>
      <c r="BK129" s="1069"/>
      <c r="BL129" s="1069"/>
      <c r="BM129" s="1069"/>
      <c r="BN129" s="1069"/>
      <c r="BO129" s="1069"/>
      <c r="BP129" s="1069"/>
      <c r="BQ129" s="1069"/>
      <c r="BR129" s="1069"/>
      <c r="BS129" s="1069"/>
      <c r="BT129" s="1069"/>
      <c r="BU129" s="1069"/>
      <c r="BV129" s="1069"/>
      <c r="BW129" s="1069"/>
      <c r="BX129" s="1069"/>
      <c r="BY129" s="1069"/>
      <c r="BZ129" s="1069"/>
      <c r="CA129" s="1069"/>
      <c r="CB129" s="1069"/>
      <c r="CC129" s="1069"/>
      <c r="CD129" s="1069"/>
      <c r="CE129" s="1069"/>
      <c r="CF129" s="1069"/>
      <c r="CG129" s="1069"/>
      <c r="CH129" s="1069"/>
      <c r="CI129" s="1069"/>
      <c r="CJ129" s="1069"/>
      <c r="CK129" s="1069"/>
      <c r="CL129" s="1069"/>
      <c r="CM129" s="1069"/>
      <c r="CN129" s="1069"/>
      <c r="CO129" s="1069"/>
      <c r="CP129" s="1069"/>
      <c r="CQ129" s="1069"/>
      <c r="CR129" s="1069"/>
      <c r="CS129" s="1069"/>
      <c r="CT129" s="1069"/>
      <c r="CU129" s="1069"/>
      <c r="CV129" s="1069"/>
      <c r="CW129" s="1069"/>
      <c r="CX129" s="1069"/>
      <c r="CY129" s="1069"/>
      <c r="CZ129" s="1069"/>
      <c r="DA129" s="1069"/>
      <c r="DB129" s="1069"/>
      <c r="DC129" s="1069"/>
      <c r="DD129" s="1069"/>
      <c r="DE129" s="1069"/>
      <c r="DF129" s="1069"/>
      <c r="DG129" s="1069"/>
      <c r="DH129" s="1069"/>
      <c r="DI129" s="1069"/>
      <c r="DJ129" s="1069"/>
      <c r="DK129" s="1069"/>
      <c r="DL129" s="1069"/>
      <c r="DM129" s="1069"/>
      <c r="DN129" s="1069"/>
      <c r="DO129" s="1069"/>
      <c r="DP129" s="1069"/>
      <c r="DQ129" s="1069"/>
      <c r="DR129" s="1069"/>
      <c r="DS129" s="1069"/>
      <c r="DT129" s="1069"/>
      <c r="DU129" s="1069"/>
      <c r="DV129" s="1069"/>
      <c r="DW129" s="1069"/>
      <c r="DX129" s="1069"/>
      <c r="DY129" s="1069"/>
      <c r="DZ129" s="1069"/>
      <c r="EA129" s="1069"/>
      <c r="EB129" s="1069"/>
      <c r="EC129" s="1069"/>
      <c r="ED129" s="1069"/>
      <c r="EE129" s="1069"/>
      <c r="EF129" s="1069"/>
      <c r="EG129" s="1069"/>
      <c r="EH129" s="1069"/>
      <c r="EI129" s="1069"/>
      <c r="EJ129" s="1069"/>
      <c r="EK129" s="1069"/>
      <c r="EL129" s="1069"/>
      <c r="EM129" s="1069"/>
      <c r="EN129" s="1069"/>
      <c r="EO129" s="1069"/>
      <c r="EP129" s="1069"/>
      <c r="EQ129" s="1069"/>
      <c r="ER129" s="1069"/>
      <c r="ES129" s="1069"/>
      <c r="ET129" s="1069"/>
      <c r="EU129" s="1069"/>
      <c r="EV129" s="1069"/>
      <c r="EW129" s="1069"/>
      <c r="EX129" s="1069"/>
      <c r="EY129" s="1069"/>
      <c r="EZ129" s="1069"/>
      <c r="FA129" s="1069"/>
      <c r="FB129" s="1069"/>
      <c r="FC129" s="1069"/>
      <c r="FD129" s="1069"/>
      <c r="FE129" s="1069"/>
      <c r="FF129" s="1069"/>
      <c r="FG129" s="1069"/>
      <c r="FH129" s="1069"/>
      <c r="FI129" s="1069"/>
      <c r="FJ129" s="1069"/>
      <c r="FK129" s="1069"/>
      <c r="FL129" s="1069"/>
      <c r="FM129" s="1069"/>
      <c r="FN129" s="1069"/>
      <c r="FO129" s="1069"/>
      <c r="FP129" s="1069"/>
      <c r="FQ129" s="1069"/>
      <c r="FR129" s="1069"/>
      <c r="FS129" s="1069"/>
      <c r="FT129" s="1069"/>
      <c r="FU129" s="1069"/>
      <c r="FV129" s="1069"/>
      <c r="FW129" s="1069"/>
      <c r="FX129" s="1069"/>
      <c r="FY129" s="1069"/>
      <c r="FZ129" s="1069"/>
      <c r="GA129" s="1069"/>
      <c r="GB129" s="1069"/>
      <c r="GC129" s="1069"/>
      <c r="GD129" s="1069"/>
      <c r="GE129" s="1069"/>
      <c r="GF129" s="1069"/>
      <c r="GG129" s="1069"/>
      <c r="GH129" s="1069"/>
      <c r="GI129" s="1069"/>
      <c r="GJ129" s="1069"/>
      <c r="GK129" s="1069"/>
      <c r="GL129" s="1069"/>
      <c r="GM129" s="1069"/>
      <c r="GN129" s="1069"/>
      <c r="GO129" s="1069"/>
      <c r="GP129" s="1069"/>
      <c r="GQ129" s="1069"/>
      <c r="GR129" s="1069"/>
      <c r="GS129" s="1069"/>
      <c r="GT129" s="1069"/>
    </row>
    <row r="130" spans="1:202" ht="30" x14ac:dyDescent="0.25">
      <c r="B130" s="104">
        <v>1</v>
      </c>
      <c r="C130" s="1384" t="s">
        <v>446</v>
      </c>
      <c r="D130" s="121">
        <f>'2 уровень'!E701</f>
        <v>0</v>
      </c>
      <c r="E130" s="121">
        <f>'2 уровень'!F701</f>
        <v>0</v>
      </c>
      <c r="F130" s="121">
        <f>'2 уровень'!G701</f>
        <v>0</v>
      </c>
      <c r="G130" s="1078">
        <f>'2 уровень'!H701</f>
        <v>0</v>
      </c>
      <c r="H130" s="1108">
        <f>'2 уровень'!I701</f>
        <v>0</v>
      </c>
      <c r="I130" s="1108">
        <f>'2 уровень'!J701</f>
        <v>0</v>
      </c>
      <c r="J130" s="1092">
        <f>'2 уровень'!K701</f>
        <v>0</v>
      </c>
      <c r="K130" s="1092">
        <f>'2 уровень'!L701</f>
        <v>0</v>
      </c>
      <c r="L130" s="1092">
        <f>'2 уровень'!M701</f>
        <v>0</v>
      </c>
      <c r="M130" s="1092">
        <f>'2 уровень'!N701</f>
        <v>0</v>
      </c>
      <c r="N130" s="1092">
        <f>'2 уровень'!O701</f>
        <v>0</v>
      </c>
      <c r="O130" s="1092">
        <f>'2 уровень'!P701</f>
        <v>0</v>
      </c>
      <c r="P130" s="106">
        <f>'2 уровень'!Q701</f>
        <v>0</v>
      </c>
      <c r="Q130" s="106">
        <f>'2 уровень'!R701</f>
        <v>0</v>
      </c>
      <c r="R130" s="106">
        <f>'2 уровень'!S701</f>
        <v>0</v>
      </c>
      <c r="S130" s="106">
        <f>'2 уровень'!T701</f>
        <v>0</v>
      </c>
      <c r="T130" s="106">
        <f>'2 уровень'!U701</f>
        <v>0</v>
      </c>
      <c r="U130" s="106">
        <f>'2 уровень'!V701</f>
        <v>0</v>
      </c>
      <c r="V130" s="106">
        <f>'2 уровень'!W701</f>
        <v>0</v>
      </c>
      <c r="W130" s="106">
        <f>'2 уровень'!X701</f>
        <v>0</v>
      </c>
      <c r="X130" s="106">
        <f>'2 уровень'!Y701</f>
        <v>0</v>
      </c>
      <c r="Y130" s="1073">
        <f>'2 уровень'!Z701</f>
        <v>0</v>
      </c>
      <c r="Z130" s="106"/>
      <c r="AA130" s="106"/>
      <c r="AB130" s="1069"/>
      <c r="AC130" s="1070"/>
      <c r="AD130" s="1069"/>
      <c r="AE130" s="1069"/>
      <c r="AF130" s="1069"/>
      <c r="AG130" s="1069"/>
      <c r="AH130" s="1069"/>
      <c r="AI130" s="1069"/>
      <c r="AJ130" s="1069"/>
      <c r="AK130" s="1069"/>
      <c r="AL130" s="1069"/>
      <c r="AM130" s="1069"/>
      <c r="AN130" s="1069"/>
      <c r="AO130" s="1069"/>
      <c r="AP130" s="1069"/>
      <c r="AQ130" s="1069"/>
      <c r="AR130" s="1069"/>
      <c r="AS130" s="1069"/>
      <c r="AT130" s="1069"/>
      <c r="AU130" s="1069"/>
      <c r="AV130" s="1069"/>
      <c r="AW130" s="1069"/>
      <c r="AX130" s="1069"/>
      <c r="AY130" s="1069"/>
      <c r="AZ130" s="1069"/>
      <c r="BA130" s="1069"/>
      <c r="BB130" s="1069"/>
      <c r="BC130" s="1069"/>
      <c r="BD130" s="1069"/>
      <c r="BE130" s="1069"/>
      <c r="BF130" s="1069"/>
      <c r="BG130" s="1069"/>
      <c r="BH130" s="1069"/>
      <c r="BI130" s="1069"/>
      <c r="BJ130" s="1069"/>
      <c r="BK130" s="1069"/>
      <c r="BL130" s="1069"/>
      <c r="BM130" s="1069"/>
      <c r="BN130" s="1069"/>
      <c r="BO130" s="1069"/>
      <c r="BP130" s="1069"/>
      <c r="BQ130" s="1069"/>
      <c r="BR130" s="1069"/>
      <c r="BS130" s="1069"/>
      <c r="BT130" s="1069"/>
      <c r="BU130" s="1069"/>
      <c r="BV130" s="1069"/>
      <c r="BW130" s="1069"/>
      <c r="BX130" s="1069"/>
      <c r="BY130" s="1069"/>
      <c r="BZ130" s="1069"/>
      <c r="CA130" s="1069"/>
      <c r="CB130" s="1069"/>
      <c r="CC130" s="1069"/>
      <c r="CD130" s="1069"/>
      <c r="CE130" s="1069"/>
      <c r="CF130" s="1069"/>
      <c r="CG130" s="1069"/>
      <c r="CH130" s="1069"/>
      <c r="CI130" s="1069"/>
      <c r="CJ130" s="1069"/>
      <c r="CK130" s="1069"/>
      <c r="CL130" s="1069"/>
      <c r="CM130" s="1069"/>
      <c r="CN130" s="1069"/>
      <c r="CO130" s="1069"/>
      <c r="CP130" s="1069"/>
      <c r="CQ130" s="1069"/>
      <c r="CR130" s="1069"/>
      <c r="CS130" s="1069"/>
      <c r="CT130" s="1069"/>
      <c r="CU130" s="1069"/>
      <c r="CV130" s="1069"/>
      <c r="CW130" s="1069"/>
      <c r="CX130" s="1069"/>
      <c r="CY130" s="1069"/>
      <c r="CZ130" s="1069"/>
      <c r="DA130" s="1069"/>
      <c r="DB130" s="1069"/>
      <c r="DC130" s="1069"/>
      <c r="DD130" s="1069"/>
      <c r="DE130" s="1069"/>
      <c r="DF130" s="1069"/>
      <c r="DG130" s="1069"/>
      <c r="DH130" s="1069"/>
      <c r="DI130" s="1069"/>
      <c r="DJ130" s="1069"/>
      <c r="DK130" s="1069"/>
      <c r="DL130" s="1069"/>
      <c r="DM130" s="1069"/>
      <c r="DN130" s="1069"/>
      <c r="DO130" s="1069"/>
      <c r="DP130" s="1069"/>
      <c r="DQ130" s="1069"/>
      <c r="DR130" s="1069"/>
      <c r="DS130" s="1069"/>
      <c r="DT130" s="1069"/>
      <c r="DU130" s="1069"/>
      <c r="DV130" s="1069"/>
      <c r="DW130" s="1069"/>
      <c r="DX130" s="1069"/>
      <c r="DY130" s="1069"/>
      <c r="DZ130" s="1069"/>
      <c r="EA130" s="1069"/>
      <c r="EB130" s="1069"/>
      <c r="EC130" s="1069"/>
      <c r="ED130" s="1069"/>
      <c r="EE130" s="1069"/>
      <c r="EF130" s="1069"/>
      <c r="EG130" s="1069"/>
      <c r="EH130" s="1069"/>
      <c r="EI130" s="1069"/>
      <c r="EJ130" s="1069"/>
      <c r="EK130" s="1069"/>
      <c r="EL130" s="1069"/>
      <c r="EM130" s="1069"/>
      <c r="EN130" s="1069"/>
      <c r="EO130" s="1069"/>
      <c r="EP130" s="1069"/>
      <c r="EQ130" s="1069"/>
      <c r="ER130" s="1069"/>
      <c r="ES130" s="1069"/>
      <c r="ET130" s="1069"/>
      <c r="EU130" s="1069"/>
      <c r="EV130" s="1069"/>
      <c r="EW130" s="1069"/>
      <c r="EX130" s="1069"/>
      <c r="EY130" s="1069"/>
      <c r="EZ130" s="1069"/>
      <c r="FA130" s="1069"/>
      <c r="FB130" s="1069"/>
      <c r="FC130" s="1069"/>
      <c r="FD130" s="1069"/>
      <c r="FE130" s="1069"/>
      <c r="FF130" s="1069"/>
      <c r="FG130" s="1069"/>
      <c r="FH130" s="1069"/>
      <c r="FI130" s="1069"/>
      <c r="FJ130" s="1069"/>
      <c r="FK130" s="1069"/>
      <c r="FL130" s="1069"/>
      <c r="FM130" s="1069"/>
      <c r="FN130" s="1069"/>
      <c r="FO130" s="1069"/>
      <c r="FP130" s="1069"/>
      <c r="FQ130" s="1069"/>
      <c r="FR130" s="1069"/>
      <c r="FS130" s="1069"/>
      <c r="FT130" s="1069"/>
      <c r="FU130" s="1069"/>
      <c r="FV130" s="1069"/>
      <c r="FW130" s="1069"/>
      <c r="FX130" s="1069"/>
      <c r="FY130" s="1069"/>
      <c r="FZ130" s="1069"/>
      <c r="GA130" s="1069"/>
      <c r="GB130" s="1069"/>
      <c r="GC130" s="1069"/>
      <c r="GD130" s="1069"/>
      <c r="GE130" s="1069"/>
      <c r="GF130" s="1069"/>
      <c r="GG130" s="1069"/>
      <c r="GH130" s="1069"/>
      <c r="GI130" s="1069"/>
      <c r="GJ130" s="1069"/>
      <c r="GK130" s="1069"/>
      <c r="GL130" s="1069"/>
      <c r="GM130" s="1069"/>
      <c r="GN130" s="1069"/>
      <c r="GO130" s="1069"/>
      <c r="GP130" s="1069"/>
      <c r="GQ130" s="1069"/>
      <c r="GR130" s="1069"/>
      <c r="GS130" s="1069"/>
      <c r="GT130" s="1069"/>
    </row>
    <row r="131" spans="1:202" ht="45" x14ac:dyDescent="0.25">
      <c r="B131" s="104">
        <v>1</v>
      </c>
      <c r="C131" s="1539" t="s">
        <v>451</v>
      </c>
      <c r="D131" s="121">
        <f>'2 уровень'!E702</f>
        <v>11757</v>
      </c>
      <c r="E131" s="121">
        <f>'2 уровень'!F702</f>
        <v>3920</v>
      </c>
      <c r="F131" s="121">
        <f>'2 уровень'!G702</f>
        <v>2903</v>
      </c>
      <c r="G131" s="1078">
        <f>'2 уровень'!H702</f>
        <v>74.056122448979593</v>
      </c>
      <c r="H131" s="1108">
        <f>'2 уровень'!I702</f>
        <v>0</v>
      </c>
      <c r="I131" s="1108">
        <f>'2 уровень'!J702</f>
        <v>0</v>
      </c>
      <c r="J131" s="1092">
        <f>'2 уровень'!K702</f>
        <v>0</v>
      </c>
      <c r="K131" s="1092">
        <f>'2 уровень'!L702</f>
        <v>0</v>
      </c>
      <c r="L131" s="1092">
        <f>'2 уровень'!M702</f>
        <v>0</v>
      </c>
      <c r="M131" s="1092">
        <f>'2 уровень'!N702</f>
        <v>0</v>
      </c>
      <c r="N131" s="1092">
        <f>'2 уровень'!O702</f>
        <v>0</v>
      </c>
      <c r="O131" s="1092">
        <f>'2 уровень'!P702</f>
        <v>0</v>
      </c>
      <c r="P131" s="106">
        <f>'2 уровень'!Q702</f>
        <v>0</v>
      </c>
      <c r="Q131" s="106">
        <f>'2 уровень'!R702</f>
        <v>0</v>
      </c>
      <c r="R131" s="106">
        <f>'2 уровень'!S702</f>
        <v>0</v>
      </c>
      <c r="S131" s="106">
        <f>'2 уровень'!T702</f>
        <v>0</v>
      </c>
      <c r="T131" s="106">
        <f>'2 уровень'!U702</f>
        <v>0</v>
      </c>
      <c r="U131" s="106">
        <f>'2 уровень'!V702</f>
        <v>0</v>
      </c>
      <c r="V131" s="106">
        <f>'2 уровень'!W702</f>
        <v>0</v>
      </c>
      <c r="W131" s="106">
        <f>'2 уровень'!X702</f>
        <v>0</v>
      </c>
      <c r="X131" s="106">
        <f>'2 уровень'!Y702</f>
        <v>0</v>
      </c>
      <c r="Y131" s="1073">
        <f>'2 уровень'!Z702</f>
        <v>0</v>
      </c>
      <c r="Z131" s="106"/>
      <c r="AA131" s="106"/>
      <c r="AB131" s="1069"/>
      <c r="AC131" s="1070"/>
      <c r="AD131" s="1069"/>
      <c r="AE131" s="1069"/>
      <c r="AF131" s="1069"/>
      <c r="AG131" s="1069"/>
      <c r="AH131" s="1069"/>
      <c r="AI131" s="1069"/>
      <c r="AJ131" s="1069"/>
      <c r="AK131" s="1069"/>
      <c r="AL131" s="1069"/>
      <c r="AM131" s="1069"/>
      <c r="AN131" s="1069"/>
      <c r="AO131" s="1069"/>
      <c r="AP131" s="1069"/>
      <c r="AQ131" s="1069"/>
      <c r="AR131" s="1069"/>
      <c r="AS131" s="1069"/>
      <c r="AT131" s="1069"/>
      <c r="AU131" s="1069"/>
      <c r="AV131" s="1069"/>
      <c r="AW131" s="1069"/>
      <c r="AX131" s="1069"/>
      <c r="AY131" s="1069"/>
      <c r="AZ131" s="1069"/>
      <c r="BA131" s="1069"/>
      <c r="BB131" s="1069"/>
      <c r="BC131" s="1069"/>
      <c r="BD131" s="1069"/>
      <c r="BE131" s="1069"/>
      <c r="BF131" s="1069"/>
      <c r="BG131" s="1069"/>
      <c r="BH131" s="1069"/>
      <c r="BI131" s="1069"/>
      <c r="BJ131" s="1069"/>
      <c r="BK131" s="1069"/>
      <c r="BL131" s="1069"/>
      <c r="BM131" s="1069"/>
      <c r="BN131" s="1069"/>
      <c r="BO131" s="1069"/>
      <c r="BP131" s="1069"/>
      <c r="BQ131" s="1069"/>
      <c r="BR131" s="1069"/>
      <c r="BS131" s="1069"/>
      <c r="BT131" s="1069"/>
      <c r="BU131" s="1069"/>
      <c r="BV131" s="1069"/>
      <c r="BW131" s="1069"/>
      <c r="BX131" s="1069"/>
      <c r="BY131" s="1069"/>
      <c r="BZ131" s="1069"/>
      <c r="CA131" s="1069"/>
      <c r="CB131" s="1069"/>
      <c r="CC131" s="1069"/>
      <c r="CD131" s="1069"/>
      <c r="CE131" s="1069"/>
      <c r="CF131" s="1069"/>
      <c r="CG131" s="1069"/>
      <c r="CH131" s="1069"/>
      <c r="CI131" s="1069"/>
      <c r="CJ131" s="1069"/>
      <c r="CK131" s="1069"/>
      <c r="CL131" s="1069"/>
      <c r="CM131" s="1069"/>
      <c r="CN131" s="1069"/>
      <c r="CO131" s="1069"/>
      <c r="CP131" s="1069"/>
      <c r="CQ131" s="1069"/>
      <c r="CR131" s="1069"/>
      <c r="CS131" s="1069"/>
      <c r="CT131" s="1069"/>
      <c r="CU131" s="1069"/>
      <c r="CV131" s="1069"/>
      <c r="CW131" s="1069"/>
      <c r="CX131" s="1069"/>
      <c r="CY131" s="1069"/>
      <c r="CZ131" s="1069"/>
      <c r="DA131" s="1069"/>
      <c r="DB131" s="1069"/>
      <c r="DC131" s="1069"/>
      <c r="DD131" s="1069"/>
      <c r="DE131" s="1069"/>
      <c r="DF131" s="1069"/>
      <c r="DG131" s="1069"/>
      <c r="DH131" s="1069"/>
      <c r="DI131" s="1069"/>
      <c r="DJ131" s="1069"/>
      <c r="DK131" s="1069"/>
      <c r="DL131" s="1069"/>
      <c r="DM131" s="1069"/>
      <c r="DN131" s="1069"/>
      <c r="DO131" s="1069"/>
      <c r="DP131" s="1069"/>
      <c r="DQ131" s="1069"/>
      <c r="DR131" s="1069"/>
      <c r="DS131" s="1069"/>
      <c r="DT131" s="1069"/>
      <c r="DU131" s="1069"/>
      <c r="DV131" s="1069"/>
      <c r="DW131" s="1069"/>
      <c r="DX131" s="1069"/>
      <c r="DY131" s="1069"/>
      <c r="DZ131" s="1069"/>
      <c r="EA131" s="1069"/>
      <c r="EB131" s="1069"/>
      <c r="EC131" s="1069"/>
      <c r="ED131" s="1069"/>
      <c r="EE131" s="1069"/>
      <c r="EF131" s="1069"/>
      <c r="EG131" s="1069"/>
      <c r="EH131" s="1069"/>
      <c r="EI131" s="1069"/>
      <c r="EJ131" s="1069"/>
      <c r="EK131" s="1069"/>
      <c r="EL131" s="1069"/>
      <c r="EM131" s="1069"/>
      <c r="EN131" s="1069"/>
      <c r="EO131" s="1069"/>
      <c r="EP131" s="1069"/>
      <c r="EQ131" s="1069"/>
      <c r="ER131" s="1069"/>
      <c r="ES131" s="1069"/>
      <c r="ET131" s="1069"/>
      <c r="EU131" s="1069"/>
      <c r="EV131" s="1069"/>
      <c r="EW131" s="1069"/>
      <c r="EX131" s="1069"/>
      <c r="EY131" s="1069"/>
      <c r="EZ131" s="1069"/>
      <c r="FA131" s="1069"/>
      <c r="FB131" s="1069"/>
      <c r="FC131" s="1069"/>
      <c r="FD131" s="1069"/>
      <c r="FE131" s="1069"/>
      <c r="FF131" s="1069"/>
      <c r="FG131" s="1069"/>
      <c r="FH131" s="1069"/>
      <c r="FI131" s="1069"/>
      <c r="FJ131" s="1069"/>
      <c r="FK131" s="1069"/>
      <c r="FL131" s="1069"/>
      <c r="FM131" s="1069"/>
      <c r="FN131" s="1069"/>
      <c r="FO131" s="1069"/>
      <c r="FP131" s="1069"/>
      <c r="FQ131" s="1069"/>
      <c r="FR131" s="1069"/>
      <c r="FS131" s="1069"/>
      <c r="FT131" s="1069"/>
      <c r="FU131" s="1069"/>
      <c r="FV131" s="1069"/>
      <c r="FW131" s="1069"/>
      <c r="FX131" s="1069"/>
      <c r="FY131" s="1069"/>
      <c r="FZ131" s="1069"/>
      <c r="GA131" s="1069"/>
      <c r="GB131" s="1069"/>
      <c r="GC131" s="1069"/>
      <c r="GD131" s="1069"/>
      <c r="GE131" s="1069"/>
      <c r="GF131" s="1069"/>
      <c r="GG131" s="1069"/>
      <c r="GH131" s="1069"/>
      <c r="GI131" s="1069"/>
      <c r="GJ131" s="1069"/>
      <c r="GK131" s="1069"/>
      <c r="GL131" s="1069"/>
      <c r="GM131" s="1069"/>
      <c r="GN131" s="1069"/>
      <c r="GO131" s="1069"/>
      <c r="GP131" s="1069"/>
      <c r="GQ131" s="1069"/>
      <c r="GR131" s="1069"/>
      <c r="GS131" s="1069"/>
      <c r="GT131" s="1069"/>
    </row>
    <row r="132" spans="1:202" ht="30" x14ac:dyDescent="0.25">
      <c r="B132" s="104">
        <v>1</v>
      </c>
      <c r="C132" s="1384" t="s">
        <v>452</v>
      </c>
      <c r="D132" s="121">
        <f>'2 уровень'!E703</f>
        <v>7286</v>
      </c>
      <c r="E132" s="121">
        <f>'2 уровень'!F703</f>
        <v>2429</v>
      </c>
      <c r="F132" s="121">
        <f>'2 уровень'!G703</f>
        <v>1881</v>
      </c>
      <c r="G132" s="1078">
        <f>'2 уровень'!H703</f>
        <v>77.439275421984348</v>
      </c>
      <c r="H132" s="1108">
        <f>'2 уровень'!I703</f>
        <v>0</v>
      </c>
      <c r="I132" s="1108">
        <f>'2 уровень'!J703</f>
        <v>0</v>
      </c>
      <c r="J132" s="1092">
        <f>'2 уровень'!K703</f>
        <v>0</v>
      </c>
      <c r="K132" s="1092">
        <f>'2 уровень'!L703</f>
        <v>0</v>
      </c>
      <c r="L132" s="1092">
        <f>'2 уровень'!M703</f>
        <v>0</v>
      </c>
      <c r="M132" s="1092">
        <f>'2 уровень'!N703</f>
        <v>0</v>
      </c>
      <c r="N132" s="1092">
        <f>'2 уровень'!O703</f>
        <v>0</v>
      </c>
      <c r="O132" s="1092">
        <f>'2 уровень'!P703</f>
        <v>0</v>
      </c>
      <c r="P132" s="106">
        <f>'2 уровень'!Q703</f>
        <v>0</v>
      </c>
      <c r="Q132" s="106">
        <f>'2 уровень'!R703</f>
        <v>0</v>
      </c>
      <c r="R132" s="106">
        <f>'2 уровень'!S703</f>
        <v>0</v>
      </c>
      <c r="S132" s="106">
        <f>'2 уровень'!T703</f>
        <v>0</v>
      </c>
      <c r="T132" s="106">
        <f>'2 уровень'!U703</f>
        <v>0</v>
      </c>
      <c r="U132" s="106">
        <f>'2 уровень'!V703</f>
        <v>0</v>
      </c>
      <c r="V132" s="106">
        <f>'2 уровень'!W703</f>
        <v>0</v>
      </c>
      <c r="W132" s="106">
        <f>'2 уровень'!X703</f>
        <v>0</v>
      </c>
      <c r="X132" s="106">
        <f>'2 уровень'!Y703</f>
        <v>0</v>
      </c>
      <c r="Y132" s="1073">
        <f>'2 уровень'!Z703</f>
        <v>0</v>
      </c>
      <c r="Z132" s="106"/>
      <c r="AA132" s="106"/>
      <c r="AB132" s="1069"/>
      <c r="AC132" s="1070"/>
      <c r="AD132" s="1069"/>
      <c r="AE132" s="1069"/>
      <c r="AF132" s="1069"/>
      <c r="AG132" s="1069"/>
      <c r="AH132" s="1069"/>
      <c r="AI132" s="1069"/>
      <c r="AJ132" s="1069"/>
      <c r="AK132" s="1069"/>
      <c r="AL132" s="1069"/>
      <c r="AM132" s="1069"/>
      <c r="AN132" s="1069"/>
      <c r="AO132" s="1069"/>
      <c r="AP132" s="1069"/>
      <c r="AQ132" s="1069"/>
      <c r="AR132" s="1069"/>
      <c r="AS132" s="1069"/>
      <c r="AT132" s="1069"/>
      <c r="AU132" s="1069"/>
      <c r="AV132" s="1069"/>
      <c r="AW132" s="1069"/>
      <c r="AX132" s="1069"/>
      <c r="AY132" s="1069"/>
      <c r="AZ132" s="1069"/>
      <c r="BA132" s="1069"/>
      <c r="BB132" s="1069"/>
      <c r="BC132" s="1069"/>
      <c r="BD132" s="1069"/>
      <c r="BE132" s="1069"/>
      <c r="BF132" s="1069"/>
      <c r="BG132" s="1069"/>
      <c r="BH132" s="1069"/>
      <c r="BI132" s="1069"/>
      <c r="BJ132" s="1069"/>
      <c r="BK132" s="1069"/>
      <c r="BL132" s="1069"/>
      <c r="BM132" s="1069"/>
      <c r="BN132" s="1069"/>
      <c r="BO132" s="1069"/>
      <c r="BP132" s="1069"/>
      <c r="BQ132" s="1069"/>
      <c r="BR132" s="1069"/>
      <c r="BS132" s="1069"/>
      <c r="BT132" s="1069"/>
      <c r="BU132" s="1069"/>
      <c r="BV132" s="1069"/>
      <c r="BW132" s="1069"/>
      <c r="BX132" s="1069"/>
      <c r="BY132" s="1069"/>
      <c r="BZ132" s="1069"/>
      <c r="CA132" s="1069"/>
      <c r="CB132" s="1069"/>
      <c r="CC132" s="1069"/>
      <c r="CD132" s="1069"/>
      <c r="CE132" s="1069"/>
      <c r="CF132" s="1069"/>
      <c r="CG132" s="1069"/>
      <c r="CH132" s="1069"/>
      <c r="CI132" s="1069"/>
      <c r="CJ132" s="1069"/>
      <c r="CK132" s="1069"/>
      <c r="CL132" s="1069"/>
      <c r="CM132" s="1069"/>
      <c r="CN132" s="1069"/>
      <c r="CO132" s="1069"/>
      <c r="CP132" s="1069"/>
      <c r="CQ132" s="1069"/>
      <c r="CR132" s="1069"/>
      <c r="CS132" s="1069"/>
      <c r="CT132" s="1069"/>
      <c r="CU132" s="1069"/>
      <c r="CV132" s="1069"/>
      <c r="CW132" s="1069"/>
      <c r="CX132" s="1069"/>
      <c r="CY132" s="1069"/>
      <c r="CZ132" s="1069"/>
      <c r="DA132" s="1069"/>
      <c r="DB132" s="1069"/>
      <c r="DC132" s="1069"/>
      <c r="DD132" s="1069"/>
      <c r="DE132" s="1069"/>
      <c r="DF132" s="1069"/>
      <c r="DG132" s="1069"/>
      <c r="DH132" s="1069"/>
      <c r="DI132" s="1069"/>
      <c r="DJ132" s="1069"/>
      <c r="DK132" s="1069"/>
      <c r="DL132" s="1069"/>
      <c r="DM132" s="1069"/>
      <c r="DN132" s="1069"/>
      <c r="DO132" s="1069"/>
      <c r="DP132" s="1069"/>
      <c r="DQ132" s="1069"/>
      <c r="DR132" s="1069"/>
      <c r="DS132" s="1069"/>
      <c r="DT132" s="1069"/>
      <c r="DU132" s="1069"/>
      <c r="DV132" s="1069"/>
      <c r="DW132" s="1069"/>
      <c r="DX132" s="1069"/>
      <c r="DY132" s="1069"/>
      <c r="DZ132" s="1069"/>
      <c r="EA132" s="1069"/>
      <c r="EB132" s="1069"/>
      <c r="EC132" s="1069"/>
      <c r="ED132" s="1069"/>
      <c r="EE132" s="1069"/>
      <c r="EF132" s="1069"/>
      <c r="EG132" s="1069"/>
      <c r="EH132" s="1069"/>
      <c r="EI132" s="1069"/>
      <c r="EJ132" s="1069"/>
      <c r="EK132" s="1069"/>
      <c r="EL132" s="1069"/>
      <c r="EM132" s="1069"/>
      <c r="EN132" s="1069"/>
      <c r="EO132" s="1069"/>
      <c r="EP132" s="1069"/>
      <c r="EQ132" s="1069"/>
      <c r="ER132" s="1069"/>
      <c r="ES132" s="1069"/>
      <c r="ET132" s="1069"/>
      <c r="EU132" s="1069"/>
      <c r="EV132" s="1069"/>
      <c r="EW132" s="1069"/>
      <c r="EX132" s="1069"/>
      <c r="EY132" s="1069"/>
      <c r="EZ132" s="1069"/>
      <c r="FA132" s="1069"/>
      <c r="FB132" s="1069"/>
      <c r="FC132" s="1069"/>
      <c r="FD132" s="1069"/>
      <c r="FE132" s="1069"/>
      <c r="FF132" s="1069"/>
      <c r="FG132" s="1069"/>
      <c r="FH132" s="1069"/>
      <c r="FI132" s="1069"/>
      <c r="FJ132" s="1069"/>
      <c r="FK132" s="1069"/>
      <c r="FL132" s="1069"/>
      <c r="FM132" s="1069"/>
      <c r="FN132" s="1069"/>
      <c r="FO132" s="1069"/>
      <c r="FP132" s="1069"/>
      <c r="FQ132" s="1069"/>
      <c r="FR132" s="1069"/>
      <c r="FS132" s="1069"/>
      <c r="FT132" s="1069"/>
      <c r="FU132" s="1069"/>
      <c r="FV132" s="1069"/>
      <c r="FW132" s="1069"/>
      <c r="FX132" s="1069"/>
      <c r="FY132" s="1069"/>
      <c r="FZ132" s="1069"/>
      <c r="GA132" s="1069"/>
      <c r="GB132" s="1069"/>
      <c r="GC132" s="1069"/>
      <c r="GD132" s="1069"/>
      <c r="GE132" s="1069"/>
      <c r="GF132" s="1069"/>
      <c r="GG132" s="1069"/>
      <c r="GH132" s="1069"/>
      <c r="GI132" s="1069"/>
      <c r="GJ132" s="1069"/>
      <c r="GK132" s="1069"/>
      <c r="GL132" s="1069"/>
      <c r="GM132" s="1069"/>
      <c r="GN132" s="1069"/>
      <c r="GO132" s="1069"/>
      <c r="GP132" s="1069"/>
      <c r="GQ132" s="1069"/>
      <c r="GR132" s="1069"/>
      <c r="GS132" s="1069"/>
      <c r="GT132" s="1069"/>
    </row>
    <row r="133" spans="1:202" ht="30" x14ac:dyDescent="0.25">
      <c r="B133" s="104">
        <v>1</v>
      </c>
      <c r="C133" s="1384" t="s">
        <v>453</v>
      </c>
      <c r="D133" s="121">
        <f>'2 уровень'!E704</f>
        <v>2186</v>
      </c>
      <c r="E133" s="121">
        <f>'2 уровень'!F704</f>
        <v>729</v>
      </c>
      <c r="F133" s="121">
        <f>'2 уровень'!G704</f>
        <v>428</v>
      </c>
      <c r="G133" s="1078">
        <f>'2 уровень'!H704</f>
        <v>58.710562414266121</v>
      </c>
      <c r="H133" s="1108">
        <f>'2 уровень'!I704</f>
        <v>0</v>
      </c>
      <c r="I133" s="1108">
        <f>'2 уровень'!J704</f>
        <v>0</v>
      </c>
      <c r="J133" s="1092">
        <f>'2 уровень'!K704</f>
        <v>0</v>
      </c>
      <c r="K133" s="1092">
        <f>'2 уровень'!L704</f>
        <v>0</v>
      </c>
      <c r="L133" s="1092">
        <f>'2 уровень'!M704</f>
        <v>0</v>
      </c>
      <c r="M133" s="1092">
        <f>'2 уровень'!N704</f>
        <v>0</v>
      </c>
      <c r="N133" s="1092">
        <f>'2 уровень'!O704</f>
        <v>0</v>
      </c>
      <c r="O133" s="1092">
        <f>'2 уровень'!P704</f>
        <v>0</v>
      </c>
      <c r="P133" s="106">
        <f>'2 уровень'!Q704</f>
        <v>0</v>
      </c>
      <c r="Q133" s="106">
        <f>'2 уровень'!R704</f>
        <v>0</v>
      </c>
      <c r="R133" s="106">
        <f>'2 уровень'!S704</f>
        <v>0</v>
      </c>
      <c r="S133" s="106">
        <f>'2 уровень'!T704</f>
        <v>0</v>
      </c>
      <c r="T133" s="106">
        <f>'2 уровень'!U704</f>
        <v>0</v>
      </c>
      <c r="U133" s="106">
        <f>'2 уровень'!V704</f>
        <v>0</v>
      </c>
      <c r="V133" s="106">
        <f>'2 уровень'!W704</f>
        <v>0</v>
      </c>
      <c r="W133" s="106">
        <f>'2 уровень'!X704</f>
        <v>0</v>
      </c>
      <c r="X133" s="106">
        <f>'2 уровень'!Y704</f>
        <v>0</v>
      </c>
      <c r="Y133" s="1073">
        <f>'2 уровень'!Z704</f>
        <v>0</v>
      </c>
      <c r="Z133" s="106"/>
      <c r="AA133" s="106"/>
      <c r="AB133" s="1069"/>
      <c r="AC133" s="1070"/>
      <c r="AD133" s="1069"/>
      <c r="AE133" s="1069"/>
      <c r="AF133" s="1069"/>
      <c r="AG133" s="1069"/>
      <c r="AH133" s="1069"/>
      <c r="AI133" s="1069"/>
      <c r="AJ133" s="1069"/>
      <c r="AK133" s="1069"/>
      <c r="AL133" s="1069"/>
      <c r="AM133" s="1069"/>
      <c r="AN133" s="1069"/>
      <c r="AO133" s="1069"/>
      <c r="AP133" s="1069"/>
      <c r="AQ133" s="1069"/>
      <c r="AR133" s="1069"/>
      <c r="AS133" s="1069"/>
      <c r="AT133" s="1069"/>
      <c r="AU133" s="1069"/>
      <c r="AV133" s="1069"/>
      <c r="AW133" s="1069"/>
      <c r="AX133" s="1069"/>
      <c r="AY133" s="1069"/>
      <c r="AZ133" s="1069"/>
      <c r="BA133" s="1069"/>
      <c r="BB133" s="1069"/>
      <c r="BC133" s="1069"/>
      <c r="BD133" s="1069"/>
      <c r="BE133" s="1069"/>
      <c r="BF133" s="1069"/>
      <c r="BG133" s="1069"/>
      <c r="BH133" s="1069"/>
      <c r="BI133" s="1069"/>
      <c r="BJ133" s="1069"/>
      <c r="BK133" s="1069"/>
      <c r="BL133" s="1069"/>
      <c r="BM133" s="1069"/>
      <c r="BN133" s="1069"/>
      <c r="BO133" s="1069"/>
      <c r="BP133" s="1069"/>
      <c r="BQ133" s="1069"/>
      <c r="BR133" s="1069"/>
      <c r="BS133" s="1069"/>
      <c r="BT133" s="1069"/>
      <c r="BU133" s="1069"/>
      <c r="BV133" s="1069"/>
      <c r="BW133" s="1069"/>
      <c r="BX133" s="1069"/>
      <c r="BY133" s="1069"/>
      <c r="BZ133" s="1069"/>
      <c r="CA133" s="1069"/>
      <c r="CB133" s="1069"/>
      <c r="CC133" s="1069"/>
      <c r="CD133" s="1069"/>
      <c r="CE133" s="1069"/>
      <c r="CF133" s="1069"/>
      <c r="CG133" s="1069"/>
      <c r="CH133" s="1069"/>
      <c r="CI133" s="1069"/>
      <c r="CJ133" s="1069"/>
      <c r="CK133" s="1069"/>
      <c r="CL133" s="1069"/>
      <c r="CM133" s="1069"/>
      <c r="CN133" s="1069"/>
      <c r="CO133" s="1069"/>
      <c r="CP133" s="1069"/>
      <c r="CQ133" s="1069"/>
      <c r="CR133" s="1069"/>
      <c r="CS133" s="1069"/>
      <c r="CT133" s="1069"/>
      <c r="CU133" s="1069"/>
      <c r="CV133" s="1069"/>
      <c r="CW133" s="1069"/>
      <c r="CX133" s="1069"/>
      <c r="CY133" s="1069"/>
      <c r="CZ133" s="1069"/>
      <c r="DA133" s="1069"/>
      <c r="DB133" s="1069"/>
      <c r="DC133" s="1069"/>
      <c r="DD133" s="1069"/>
      <c r="DE133" s="1069"/>
      <c r="DF133" s="1069"/>
      <c r="DG133" s="1069"/>
      <c r="DH133" s="1069"/>
      <c r="DI133" s="1069"/>
      <c r="DJ133" s="1069"/>
      <c r="DK133" s="1069"/>
      <c r="DL133" s="1069"/>
      <c r="DM133" s="1069"/>
      <c r="DN133" s="1069"/>
      <c r="DO133" s="1069"/>
      <c r="DP133" s="1069"/>
      <c r="DQ133" s="1069"/>
      <c r="DR133" s="1069"/>
      <c r="DS133" s="1069"/>
      <c r="DT133" s="1069"/>
      <c r="DU133" s="1069"/>
      <c r="DV133" s="1069"/>
      <c r="DW133" s="1069"/>
      <c r="DX133" s="1069"/>
      <c r="DY133" s="1069"/>
      <c r="DZ133" s="1069"/>
      <c r="EA133" s="1069"/>
      <c r="EB133" s="1069"/>
      <c r="EC133" s="1069"/>
      <c r="ED133" s="1069"/>
      <c r="EE133" s="1069"/>
      <c r="EF133" s="1069"/>
      <c r="EG133" s="1069"/>
      <c r="EH133" s="1069"/>
      <c r="EI133" s="1069"/>
      <c r="EJ133" s="1069"/>
      <c r="EK133" s="1069"/>
      <c r="EL133" s="1069"/>
      <c r="EM133" s="1069"/>
      <c r="EN133" s="1069"/>
      <c r="EO133" s="1069"/>
      <c r="EP133" s="1069"/>
      <c r="EQ133" s="1069"/>
      <c r="ER133" s="1069"/>
      <c r="ES133" s="1069"/>
      <c r="ET133" s="1069"/>
      <c r="EU133" s="1069"/>
      <c r="EV133" s="1069"/>
      <c r="EW133" s="1069"/>
      <c r="EX133" s="1069"/>
      <c r="EY133" s="1069"/>
      <c r="EZ133" s="1069"/>
      <c r="FA133" s="1069"/>
      <c r="FB133" s="1069"/>
      <c r="FC133" s="1069"/>
      <c r="FD133" s="1069"/>
      <c r="FE133" s="1069"/>
      <c r="FF133" s="1069"/>
      <c r="FG133" s="1069"/>
      <c r="FH133" s="1069"/>
      <c r="FI133" s="1069"/>
      <c r="FJ133" s="1069"/>
      <c r="FK133" s="1069"/>
      <c r="FL133" s="1069"/>
      <c r="FM133" s="1069"/>
      <c r="FN133" s="1069"/>
      <c r="FO133" s="1069"/>
      <c r="FP133" s="1069"/>
      <c r="FQ133" s="1069"/>
      <c r="FR133" s="1069"/>
      <c r="FS133" s="1069"/>
      <c r="FT133" s="1069"/>
      <c r="FU133" s="1069"/>
      <c r="FV133" s="1069"/>
      <c r="FW133" s="1069"/>
      <c r="FX133" s="1069"/>
      <c r="FY133" s="1069"/>
      <c r="FZ133" s="1069"/>
      <c r="GA133" s="1069"/>
      <c r="GB133" s="1069"/>
      <c r="GC133" s="1069"/>
      <c r="GD133" s="1069"/>
      <c r="GE133" s="1069"/>
      <c r="GF133" s="1069"/>
      <c r="GG133" s="1069"/>
      <c r="GH133" s="1069"/>
      <c r="GI133" s="1069"/>
      <c r="GJ133" s="1069"/>
      <c r="GK133" s="1069"/>
      <c r="GL133" s="1069"/>
      <c r="GM133" s="1069"/>
      <c r="GN133" s="1069"/>
      <c r="GO133" s="1069"/>
      <c r="GP133" s="1069"/>
      <c r="GQ133" s="1069"/>
      <c r="GR133" s="1069"/>
      <c r="GS133" s="1069"/>
      <c r="GT133" s="1069"/>
    </row>
    <row r="134" spans="1:202" ht="45" x14ac:dyDescent="0.25">
      <c r="B134" s="104">
        <v>1</v>
      </c>
      <c r="C134" s="1384" t="s">
        <v>502</v>
      </c>
      <c r="D134" s="121">
        <f>'2 уровень'!E705</f>
        <v>395</v>
      </c>
      <c r="E134" s="121">
        <f>'2 уровень'!F705</f>
        <v>132</v>
      </c>
      <c r="F134" s="121">
        <f>'2 уровень'!G705</f>
        <v>423</v>
      </c>
      <c r="G134" s="1078">
        <f>'2 уровень'!H705</f>
        <v>320.45454545454544</v>
      </c>
      <c r="H134" s="1108">
        <f>'2 уровень'!I705</f>
        <v>0</v>
      </c>
      <c r="I134" s="1108">
        <f>'2 уровень'!J705</f>
        <v>0</v>
      </c>
      <c r="J134" s="1092">
        <f>'2 уровень'!K705</f>
        <v>0</v>
      </c>
      <c r="K134" s="1092">
        <f>'2 уровень'!L705</f>
        <v>0</v>
      </c>
      <c r="L134" s="1092">
        <f>'2 уровень'!M705</f>
        <v>0</v>
      </c>
      <c r="M134" s="1092">
        <f>'2 уровень'!N705</f>
        <v>0</v>
      </c>
      <c r="N134" s="1092">
        <f>'2 уровень'!O705</f>
        <v>0</v>
      </c>
      <c r="O134" s="1092">
        <f>'2 уровень'!P705</f>
        <v>0</v>
      </c>
      <c r="P134" s="106">
        <f>'2 уровень'!Q705</f>
        <v>0</v>
      </c>
      <c r="Q134" s="106">
        <f>'2 уровень'!R705</f>
        <v>0</v>
      </c>
      <c r="R134" s="106">
        <f>'2 уровень'!S705</f>
        <v>0</v>
      </c>
      <c r="S134" s="106">
        <f>'2 уровень'!T705</f>
        <v>0</v>
      </c>
      <c r="T134" s="106">
        <f>'2 уровень'!U705</f>
        <v>0</v>
      </c>
      <c r="U134" s="106">
        <f>'2 уровень'!V705</f>
        <v>0</v>
      </c>
      <c r="V134" s="106">
        <f>'2 уровень'!W705</f>
        <v>0</v>
      </c>
      <c r="W134" s="106">
        <f>'2 уровень'!X705</f>
        <v>0</v>
      </c>
      <c r="X134" s="106">
        <f>'2 уровень'!Y705</f>
        <v>0</v>
      </c>
      <c r="Y134" s="1073">
        <f>'2 уровень'!Z705</f>
        <v>0</v>
      </c>
      <c r="Z134" s="106"/>
      <c r="AA134" s="106"/>
      <c r="AB134" s="1069"/>
      <c r="AC134" s="1070"/>
      <c r="AD134" s="1069"/>
      <c r="AE134" s="1069"/>
      <c r="AF134" s="1069"/>
      <c r="AG134" s="1069"/>
      <c r="AH134" s="1069"/>
      <c r="AI134" s="1069"/>
      <c r="AJ134" s="1069"/>
      <c r="AK134" s="1069"/>
      <c r="AL134" s="1069"/>
      <c r="AM134" s="1069"/>
      <c r="AN134" s="1069"/>
      <c r="AO134" s="1069"/>
      <c r="AP134" s="1069"/>
      <c r="AQ134" s="1069"/>
      <c r="AR134" s="1069"/>
      <c r="AS134" s="1069"/>
      <c r="AT134" s="1069"/>
      <c r="AU134" s="1069"/>
      <c r="AV134" s="1069"/>
      <c r="AW134" s="1069"/>
      <c r="AX134" s="1069"/>
      <c r="AY134" s="1069"/>
      <c r="AZ134" s="1069"/>
      <c r="BA134" s="1069"/>
      <c r="BB134" s="1069"/>
      <c r="BC134" s="1069"/>
      <c r="BD134" s="1069"/>
      <c r="BE134" s="1069"/>
      <c r="BF134" s="1069"/>
      <c r="BG134" s="1069"/>
      <c r="BH134" s="1069"/>
      <c r="BI134" s="1069"/>
      <c r="BJ134" s="1069"/>
      <c r="BK134" s="1069"/>
      <c r="BL134" s="1069"/>
      <c r="BM134" s="1069"/>
      <c r="BN134" s="1069"/>
      <c r="BO134" s="1069"/>
      <c r="BP134" s="1069"/>
      <c r="BQ134" s="1069"/>
      <c r="BR134" s="1069"/>
      <c r="BS134" s="1069"/>
      <c r="BT134" s="1069"/>
      <c r="BU134" s="1069"/>
      <c r="BV134" s="1069"/>
      <c r="BW134" s="1069"/>
      <c r="BX134" s="1069"/>
      <c r="BY134" s="1069"/>
      <c r="BZ134" s="1069"/>
      <c r="CA134" s="1069"/>
      <c r="CB134" s="1069"/>
      <c r="CC134" s="1069"/>
      <c r="CD134" s="1069"/>
      <c r="CE134" s="1069"/>
      <c r="CF134" s="1069"/>
      <c r="CG134" s="1069"/>
      <c r="CH134" s="1069"/>
      <c r="CI134" s="1069"/>
      <c r="CJ134" s="1069"/>
      <c r="CK134" s="1069"/>
      <c r="CL134" s="1069"/>
      <c r="CM134" s="1069"/>
      <c r="CN134" s="1069"/>
      <c r="CO134" s="1069"/>
      <c r="CP134" s="1069"/>
      <c r="CQ134" s="1069"/>
      <c r="CR134" s="1069"/>
      <c r="CS134" s="1069"/>
      <c r="CT134" s="1069"/>
      <c r="CU134" s="1069"/>
      <c r="CV134" s="1069"/>
      <c r="CW134" s="1069"/>
      <c r="CX134" s="1069"/>
      <c r="CY134" s="1069"/>
      <c r="CZ134" s="1069"/>
      <c r="DA134" s="1069"/>
      <c r="DB134" s="1069"/>
      <c r="DC134" s="1069"/>
      <c r="DD134" s="1069"/>
      <c r="DE134" s="1069"/>
      <c r="DF134" s="1069"/>
      <c r="DG134" s="1069"/>
      <c r="DH134" s="1069"/>
      <c r="DI134" s="1069"/>
      <c r="DJ134" s="1069"/>
      <c r="DK134" s="1069"/>
      <c r="DL134" s="1069"/>
      <c r="DM134" s="1069"/>
      <c r="DN134" s="1069"/>
      <c r="DO134" s="1069"/>
      <c r="DP134" s="1069"/>
      <c r="DQ134" s="1069"/>
      <c r="DR134" s="1069"/>
      <c r="DS134" s="1069"/>
      <c r="DT134" s="1069"/>
      <c r="DU134" s="1069"/>
      <c r="DV134" s="1069"/>
      <c r="DW134" s="1069"/>
      <c r="DX134" s="1069"/>
      <c r="DY134" s="1069"/>
      <c r="DZ134" s="1069"/>
      <c r="EA134" s="1069"/>
      <c r="EB134" s="1069"/>
      <c r="EC134" s="1069"/>
      <c r="ED134" s="1069"/>
      <c r="EE134" s="1069"/>
      <c r="EF134" s="1069"/>
      <c r="EG134" s="1069"/>
      <c r="EH134" s="1069"/>
      <c r="EI134" s="1069"/>
      <c r="EJ134" s="1069"/>
      <c r="EK134" s="1069"/>
      <c r="EL134" s="1069"/>
      <c r="EM134" s="1069"/>
      <c r="EN134" s="1069"/>
      <c r="EO134" s="1069"/>
      <c r="EP134" s="1069"/>
      <c r="EQ134" s="1069"/>
      <c r="ER134" s="1069"/>
      <c r="ES134" s="1069"/>
      <c r="ET134" s="1069"/>
      <c r="EU134" s="1069"/>
      <c r="EV134" s="1069"/>
      <c r="EW134" s="1069"/>
      <c r="EX134" s="1069"/>
      <c r="EY134" s="1069"/>
      <c r="EZ134" s="1069"/>
      <c r="FA134" s="1069"/>
      <c r="FB134" s="1069"/>
      <c r="FC134" s="1069"/>
      <c r="FD134" s="1069"/>
      <c r="FE134" s="1069"/>
      <c r="FF134" s="1069"/>
      <c r="FG134" s="1069"/>
      <c r="FH134" s="1069"/>
      <c r="FI134" s="1069"/>
      <c r="FJ134" s="1069"/>
      <c r="FK134" s="1069"/>
      <c r="FL134" s="1069"/>
      <c r="FM134" s="1069"/>
      <c r="FN134" s="1069"/>
      <c r="FO134" s="1069"/>
      <c r="FP134" s="1069"/>
      <c r="FQ134" s="1069"/>
      <c r="FR134" s="1069"/>
      <c r="FS134" s="1069"/>
      <c r="FT134" s="1069"/>
      <c r="FU134" s="1069"/>
      <c r="FV134" s="1069"/>
      <c r="FW134" s="1069"/>
      <c r="FX134" s="1069"/>
      <c r="FY134" s="1069"/>
      <c r="FZ134" s="1069"/>
      <c r="GA134" s="1069"/>
      <c r="GB134" s="1069"/>
      <c r="GC134" s="1069"/>
      <c r="GD134" s="1069"/>
      <c r="GE134" s="1069"/>
      <c r="GF134" s="1069"/>
      <c r="GG134" s="1069"/>
      <c r="GH134" s="1069"/>
      <c r="GI134" s="1069"/>
      <c r="GJ134" s="1069"/>
      <c r="GK134" s="1069"/>
      <c r="GL134" s="1069"/>
      <c r="GM134" s="1069"/>
      <c r="GN134" s="1069"/>
      <c r="GO134" s="1069"/>
      <c r="GP134" s="1069"/>
      <c r="GQ134" s="1069"/>
      <c r="GR134" s="1069"/>
      <c r="GS134" s="1069"/>
      <c r="GT134" s="1069"/>
    </row>
    <row r="135" spans="1:202" ht="30" x14ac:dyDescent="0.25">
      <c r="A135" s="104">
        <v>1</v>
      </c>
      <c r="B135" s="104">
        <v>1</v>
      </c>
      <c r="C135" s="1384" t="s">
        <v>503</v>
      </c>
      <c r="D135" s="121">
        <f>'2 уровень'!E706</f>
        <v>1890</v>
      </c>
      <c r="E135" s="121">
        <f>'2 уровень'!F706</f>
        <v>630</v>
      </c>
      <c r="F135" s="121">
        <f>'2 уровень'!G706</f>
        <v>171</v>
      </c>
      <c r="G135" s="1078">
        <f>'2 уровень'!H706</f>
        <v>0</v>
      </c>
      <c r="H135" s="1108"/>
      <c r="I135" s="1108">
        <f>'2 уровень'!J706</f>
        <v>0</v>
      </c>
      <c r="J135" s="1092">
        <f>'2 уровень'!K706</f>
        <v>0</v>
      </c>
      <c r="K135" s="1092">
        <f>'2 уровень'!L706</f>
        <v>0</v>
      </c>
      <c r="L135" s="1092">
        <f>'2 уровень'!M706</f>
        <v>0</v>
      </c>
      <c r="M135" s="1092">
        <f>'2 уровень'!N706</f>
        <v>0</v>
      </c>
      <c r="N135" s="1092">
        <f>'2 уровень'!O706</f>
        <v>0</v>
      </c>
      <c r="O135" s="1092">
        <f>'2 уровень'!P706</f>
        <v>0</v>
      </c>
      <c r="P135" s="106">
        <f>'2 уровень'!Q706</f>
        <v>0</v>
      </c>
      <c r="Q135" s="106">
        <f>'2 уровень'!R706</f>
        <v>0</v>
      </c>
      <c r="R135" s="106">
        <f>'2 уровень'!S706</f>
        <v>0</v>
      </c>
      <c r="S135" s="106">
        <f>'2 уровень'!T706</f>
        <v>0</v>
      </c>
      <c r="T135" s="106">
        <f>'2 уровень'!U706</f>
        <v>0</v>
      </c>
      <c r="U135" s="106">
        <f>'2 уровень'!V706</f>
        <v>0</v>
      </c>
      <c r="V135" s="106">
        <f>'2 уровень'!W706</f>
        <v>0</v>
      </c>
      <c r="W135" s="106">
        <f>'2 уровень'!X706</f>
        <v>0</v>
      </c>
      <c r="X135" s="106">
        <f>'2 уровень'!Y706</f>
        <v>0</v>
      </c>
      <c r="Y135" s="1073">
        <f>'2 уровень'!Z706</f>
        <v>0</v>
      </c>
      <c r="Z135" s="106"/>
      <c r="AA135" s="106"/>
      <c r="AB135" s="1069"/>
      <c r="AC135" s="1070"/>
      <c r="AD135" s="1069"/>
      <c r="AE135" s="1069"/>
      <c r="AF135" s="1069"/>
      <c r="AG135" s="1069"/>
      <c r="AH135" s="1069"/>
      <c r="AI135" s="1069"/>
      <c r="AJ135" s="1069"/>
      <c r="AK135" s="1069"/>
      <c r="AL135" s="1069"/>
      <c r="AM135" s="1069"/>
      <c r="AN135" s="1069"/>
      <c r="AO135" s="1069"/>
      <c r="AP135" s="1069"/>
      <c r="AQ135" s="1069"/>
      <c r="AR135" s="1069"/>
      <c r="AS135" s="1069"/>
      <c r="AT135" s="1069"/>
      <c r="AU135" s="1069"/>
      <c r="AV135" s="1069"/>
      <c r="AW135" s="1069"/>
      <c r="AX135" s="1069"/>
      <c r="AY135" s="1069"/>
      <c r="AZ135" s="1069"/>
      <c r="BA135" s="1069"/>
      <c r="BB135" s="1069"/>
      <c r="BC135" s="1069"/>
      <c r="BD135" s="1069"/>
      <c r="BE135" s="1069"/>
      <c r="BF135" s="1069"/>
      <c r="BG135" s="1069"/>
      <c r="BH135" s="1069"/>
      <c r="BI135" s="1069"/>
      <c r="BJ135" s="1069"/>
      <c r="BK135" s="1069"/>
      <c r="BL135" s="1069"/>
      <c r="BM135" s="1069"/>
      <c r="BN135" s="1069"/>
      <c r="BO135" s="1069"/>
      <c r="BP135" s="1069"/>
      <c r="BQ135" s="1069"/>
      <c r="BR135" s="1069"/>
      <c r="BS135" s="1069"/>
      <c r="BT135" s="1069"/>
      <c r="BU135" s="1069"/>
      <c r="BV135" s="1069"/>
      <c r="BW135" s="1069"/>
      <c r="BX135" s="1069"/>
      <c r="BY135" s="1069"/>
      <c r="BZ135" s="1069"/>
      <c r="CA135" s="1069"/>
      <c r="CB135" s="1069"/>
      <c r="CC135" s="1069"/>
      <c r="CD135" s="1069"/>
      <c r="CE135" s="1069"/>
      <c r="CF135" s="1069"/>
      <c r="CG135" s="1069"/>
      <c r="CH135" s="1069"/>
      <c r="CI135" s="1069"/>
      <c r="CJ135" s="1069"/>
      <c r="CK135" s="1069"/>
      <c r="CL135" s="1069"/>
      <c r="CM135" s="1069"/>
      <c r="CN135" s="1069"/>
      <c r="CO135" s="1069"/>
      <c r="CP135" s="1069"/>
      <c r="CQ135" s="1069"/>
      <c r="CR135" s="1069"/>
      <c r="CS135" s="1069"/>
      <c r="CT135" s="1069"/>
      <c r="CU135" s="1069"/>
      <c r="CV135" s="1069"/>
      <c r="CW135" s="1069"/>
      <c r="CX135" s="1069"/>
      <c r="CY135" s="1069"/>
      <c r="CZ135" s="1069"/>
      <c r="DA135" s="1069"/>
      <c r="DB135" s="1069"/>
      <c r="DC135" s="1069"/>
      <c r="DD135" s="1069"/>
      <c r="DE135" s="1069"/>
      <c r="DF135" s="1069"/>
      <c r="DG135" s="1069"/>
      <c r="DH135" s="1069"/>
      <c r="DI135" s="1069"/>
      <c r="DJ135" s="1069"/>
      <c r="DK135" s="1069"/>
      <c r="DL135" s="1069"/>
      <c r="DM135" s="1069"/>
      <c r="DN135" s="1069"/>
      <c r="DO135" s="1069"/>
      <c r="DP135" s="1069"/>
      <c r="DQ135" s="1069"/>
      <c r="DR135" s="1069"/>
      <c r="DS135" s="1069"/>
      <c r="DT135" s="1069"/>
      <c r="DU135" s="1069"/>
      <c r="DV135" s="1069"/>
      <c r="DW135" s="1069"/>
      <c r="DX135" s="1069"/>
      <c r="DY135" s="1069"/>
      <c r="DZ135" s="1069"/>
      <c r="EA135" s="1069"/>
      <c r="EB135" s="1069"/>
      <c r="EC135" s="1069"/>
      <c r="ED135" s="1069"/>
      <c r="EE135" s="1069"/>
      <c r="EF135" s="1069"/>
      <c r="EG135" s="1069"/>
      <c r="EH135" s="1069"/>
      <c r="EI135" s="1069"/>
      <c r="EJ135" s="1069"/>
      <c r="EK135" s="1069"/>
      <c r="EL135" s="1069"/>
      <c r="EM135" s="1069"/>
      <c r="EN135" s="1069"/>
      <c r="EO135" s="1069"/>
      <c r="EP135" s="1069"/>
      <c r="EQ135" s="1069"/>
      <c r="ER135" s="1069"/>
      <c r="ES135" s="1069"/>
      <c r="ET135" s="1069"/>
      <c r="EU135" s="1069"/>
      <c r="EV135" s="1069"/>
      <c r="EW135" s="1069"/>
      <c r="EX135" s="1069"/>
      <c r="EY135" s="1069"/>
      <c r="EZ135" s="1069"/>
      <c r="FA135" s="1069"/>
      <c r="FB135" s="1069"/>
      <c r="FC135" s="1069"/>
      <c r="FD135" s="1069"/>
      <c r="FE135" s="1069"/>
      <c r="FF135" s="1069"/>
      <c r="FG135" s="1069"/>
      <c r="FH135" s="1069"/>
      <c r="FI135" s="1069"/>
      <c r="FJ135" s="1069"/>
      <c r="FK135" s="1069"/>
      <c r="FL135" s="1069"/>
      <c r="FM135" s="1069"/>
      <c r="FN135" s="1069"/>
      <c r="FO135" s="1069"/>
      <c r="FP135" s="1069"/>
      <c r="FQ135" s="1069"/>
      <c r="FR135" s="1069"/>
      <c r="FS135" s="1069"/>
      <c r="FT135" s="1069"/>
      <c r="FU135" s="1069"/>
      <c r="FV135" s="1069"/>
      <c r="FW135" s="1069"/>
      <c r="FX135" s="1069"/>
      <c r="FY135" s="1069"/>
      <c r="FZ135" s="1069"/>
      <c r="GA135" s="1069"/>
      <c r="GB135" s="1069"/>
      <c r="GC135" s="1069"/>
      <c r="GD135" s="1069"/>
      <c r="GE135" s="1069"/>
      <c r="GF135" s="1069"/>
      <c r="GG135" s="1069"/>
      <c r="GH135" s="1069"/>
      <c r="GI135" s="1069"/>
      <c r="GJ135" s="1069"/>
      <c r="GK135" s="1069"/>
      <c r="GL135" s="1069"/>
      <c r="GM135" s="1069"/>
      <c r="GN135" s="1069"/>
      <c r="GO135" s="1069"/>
      <c r="GP135" s="1069"/>
      <c r="GQ135" s="1069"/>
      <c r="GR135" s="1069"/>
      <c r="GS135" s="1069"/>
      <c r="GT135" s="1069"/>
    </row>
    <row r="136" spans="1:202" ht="45" x14ac:dyDescent="0.25">
      <c r="A136" s="104">
        <v>1</v>
      </c>
      <c r="B136" s="104">
        <v>1</v>
      </c>
      <c r="C136" s="1539" t="s">
        <v>454</v>
      </c>
      <c r="D136" s="121">
        <f>'2 уровень'!E707</f>
        <v>45018</v>
      </c>
      <c r="E136" s="121">
        <f>'2 уровень'!F707</f>
        <v>15006</v>
      </c>
      <c r="F136" s="121">
        <f>'2 уровень'!G707</f>
        <v>21021</v>
      </c>
      <c r="G136" s="1078">
        <f>'2 уровень'!H707</f>
        <v>140.08396641343464</v>
      </c>
      <c r="H136" s="1108">
        <f>'2 уровень'!I707</f>
        <v>0</v>
      </c>
      <c r="I136" s="1108">
        <f>'2 уровень'!J707</f>
        <v>0</v>
      </c>
      <c r="J136" s="1092">
        <f>'2 уровень'!K707</f>
        <v>0</v>
      </c>
      <c r="K136" s="1092">
        <f>'2 уровень'!L707</f>
        <v>0</v>
      </c>
      <c r="L136" s="1092">
        <f>'2 уровень'!M707</f>
        <v>0</v>
      </c>
      <c r="M136" s="1092">
        <f>'2 уровень'!N707</f>
        <v>0</v>
      </c>
      <c r="N136" s="1092">
        <f>'2 уровень'!O707</f>
        <v>0</v>
      </c>
      <c r="O136" s="1092">
        <f>'2 уровень'!P707</f>
        <v>0</v>
      </c>
      <c r="P136" s="106">
        <f>'2 уровень'!Q707</f>
        <v>0</v>
      </c>
      <c r="Q136" s="106">
        <f>'2 уровень'!R707</f>
        <v>0</v>
      </c>
      <c r="R136" s="106">
        <f>'2 уровень'!S707</f>
        <v>0</v>
      </c>
      <c r="S136" s="106">
        <f>'2 уровень'!T707</f>
        <v>0</v>
      </c>
      <c r="T136" s="106">
        <f>'2 уровень'!U707</f>
        <v>0</v>
      </c>
      <c r="U136" s="106">
        <f>'2 уровень'!V707</f>
        <v>0</v>
      </c>
      <c r="V136" s="106">
        <f>'2 уровень'!W707</f>
        <v>0</v>
      </c>
      <c r="W136" s="106">
        <f>'2 уровень'!X707</f>
        <v>0</v>
      </c>
      <c r="X136" s="106">
        <f>'2 уровень'!Y707</f>
        <v>0</v>
      </c>
      <c r="Y136" s="1073">
        <f>'2 уровень'!Z707</f>
        <v>0</v>
      </c>
      <c r="Z136" s="106"/>
      <c r="AA136" s="106"/>
      <c r="AB136" s="1069"/>
      <c r="AC136" s="1070"/>
      <c r="AD136" s="1069"/>
      <c r="AE136" s="1069"/>
      <c r="AF136" s="1069"/>
      <c r="AG136" s="1069"/>
      <c r="AH136" s="1069"/>
      <c r="AI136" s="1069"/>
      <c r="AJ136" s="1069"/>
      <c r="AK136" s="1069"/>
      <c r="AL136" s="1069"/>
      <c r="AM136" s="1069"/>
      <c r="AN136" s="1069"/>
      <c r="AO136" s="1069"/>
      <c r="AP136" s="1069"/>
      <c r="AQ136" s="1069"/>
      <c r="AR136" s="1069"/>
      <c r="AS136" s="1069"/>
      <c r="AT136" s="1069"/>
      <c r="AU136" s="1069"/>
      <c r="AV136" s="1069"/>
      <c r="AW136" s="1069"/>
      <c r="AX136" s="1069"/>
      <c r="AY136" s="1069"/>
      <c r="AZ136" s="1069"/>
      <c r="BA136" s="1069"/>
      <c r="BB136" s="1069"/>
      <c r="BC136" s="1069"/>
      <c r="BD136" s="1069"/>
      <c r="BE136" s="1069"/>
      <c r="BF136" s="1069"/>
      <c r="BG136" s="1069"/>
      <c r="BH136" s="1069"/>
      <c r="BI136" s="1069"/>
      <c r="BJ136" s="1069"/>
      <c r="BK136" s="1069"/>
      <c r="BL136" s="1069"/>
      <c r="BM136" s="1069"/>
      <c r="BN136" s="1069"/>
      <c r="BO136" s="1069"/>
      <c r="BP136" s="1069"/>
      <c r="BQ136" s="1069"/>
      <c r="BR136" s="1069"/>
      <c r="BS136" s="1069"/>
      <c r="BT136" s="1069"/>
      <c r="BU136" s="1069"/>
      <c r="BV136" s="1069"/>
      <c r="BW136" s="1069"/>
      <c r="BX136" s="1069"/>
      <c r="BY136" s="1069"/>
      <c r="BZ136" s="1069"/>
      <c r="CA136" s="1069"/>
      <c r="CB136" s="1069"/>
      <c r="CC136" s="1069"/>
      <c r="CD136" s="1069"/>
      <c r="CE136" s="1069"/>
      <c r="CF136" s="1069"/>
      <c r="CG136" s="1069"/>
      <c r="CH136" s="1069"/>
      <c r="CI136" s="1069"/>
      <c r="CJ136" s="1069"/>
      <c r="CK136" s="1069"/>
      <c r="CL136" s="1069"/>
      <c r="CM136" s="1069"/>
      <c r="CN136" s="1069"/>
      <c r="CO136" s="1069"/>
      <c r="CP136" s="1069"/>
      <c r="CQ136" s="1069"/>
      <c r="CR136" s="1069"/>
      <c r="CS136" s="1069"/>
      <c r="CT136" s="1069"/>
      <c r="CU136" s="1069"/>
      <c r="CV136" s="1069"/>
      <c r="CW136" s="1069"/>
      <c r="CX136" s="1069"/>
      <c r="CY136" s="1069"/>
      <c r="CZ136" s="1069"/>
      <c r="DA136" s="1069"/>
      <c r="DB136" s="1069"/>
      <c r="DC136" s="1069"/>
      <c r="DD136" s="1069"/>
      <c r="DE136" s="1069"/>
      <c r="DF136" s="1069"/>
      <c r="DG136" s="1069"/>
      <c r="DH136" s="1069"/>
      <c r="DI136" s="1069"/>
      <c r="DJ136" s="1069"/>
      <c r="DK136" s="1069"/>
      <c r="DL136" s="1069"/>
      <c r="DM136" s="1069"/>
      <c r="DN136" s="1069"/>
      <c r="DO136" s="1069"/>
      <c r="DP136" s="1069"/>
      <c r="DQ136" s="1069"/>
      <c r="DR136" s="1069"/>
      <c r="DS136" s="1069"/>
      <c r="DT136" s="1069"/>
      <c r="DU136" s="1069"/>
      <c r="DV136" s="1069"/>
      <c r="DW136" s="1069"/>
      <c r="DX136" s="1069"/>
      <c r="DY136" s="1069"/>
      <c r="DZ136" s="1069"/>
      <c r="EA136" s="1069"/>
      <c r="EB136" s="1069"/>
      <c r="EC136" s="1069"/>
      <c r="ED136" s="1069"/>
      <c r="EE136" s="1069"/>
      <c r="EF136" s="1069"/>
      <c r="EG136" s="1069"/>
      <c r="EH136" s="1069"/>
      <c r="EI136" s="1069"/>
      <c r="EJ136" s="1069"/>
      <c r="EK136" s="1069"/>
      <c r="EL136" s="1069"/>
      <c r="EM136" s="1069"/>
      <c r="EN136" s="1069"/>
      <c r="EO136" s="1069"/>
      <c r="EP136" s="1069"/>
      <c r="EQ136" s="1069"/>
      <c r="ER136" s="1069"/>
      <c r="ES136" s="1069"/>
      <c r="ET136" s="1069"/>
      <c r="EU136" s="1069"/>
      <c r="EV136" s="1069"/>
      <c r="EW136" s="1069"/>
      <c r="EX136" s="1069"/>
      <c r="EY136" s="1069"/>
      <c r="EZ136" s="1069"/>
      <c r="FA136" s="1069"/>
      <c r="FB136" s="1069"/>
      <c r="FC136" s="1069"/>
      <c r="FD136" s="1069"/>
      <c r="FE136" s="1069"/>
      <c r="FF136" s="1069"/>
      <c r="FG136" s="1069"/>
      <c r="FH136" s="1069"/>
      <c r="FI136" s="1069"/>
      <c r="FJ136" s="1069"/>
      <c r="FK136" s="1069"/>
      <c r="FL136" s="1069"/>
      <c r="FM136" s="1069"/>
      <c r="FN136" s="1069"/>
      <c r="FO136" s="1069"/>
      <c r="FP136" s="1069"/>
      <c r="FQ136" s="1069"/>
      <c r="FR136" s="1069"/>
      <c r="FS136" s="1069"/>
      <c r="FT136" s="1069"/>
      <c r="FU136" s="1069"/>
      <c r="FV136" s="1069"/>
      <c r="FW136" s="1069"/>
      <c r="FX136" s="1069"/>
      <c r="FY136" s="1069"/>
      <c r="FZ136" s="1069"/>
      <c r="GA136" s="1069"/>
      <c r="GB136" s="1069"/>
      <c r="GC136" s="1069"/>
      <c r="GD136" s="1069"/>
      <c r="GE136" s="1069"/>
      <c r="GF136" s="1069"/>
      <c r="GG136" s="1069"/>
      <c r="GH136" s="1069"/>
      <c r="GI136" s="1069"/>
      <c r="GJ136" s="1069"/>
      <c r="GK136" s="1069"/>
      <c r="GL136" s="1069"/>
      <c r="GM136" s="1069"/>
      <c r="GN136" s="1069"/>
      <c r="GO136" s="1069"/>
      <c r="GP136" s="1069"/>
      <c r="GQ136" s="1069"/>
      <c r="GR136" s="1069"/>
      <c r="GS136" s="1069"/>
      <c r="GT136" s="1069"/>
    </row>
    <row r="137" spans="1:202" ht="30" x14ac:dyDescent="0.25">
      <c r="A137" s="104">
        <v>1</v>
      </c>
      <c r="B137" s="104">
        <v>1</v>
      </c>
      <c r="C137" s="1384" t="s">
        <v>455</v>
      </c>
      <c r="D137" s="121">
        <f>'2 уровень'!E708</f>
        <v>1500</v>
      </c>
      <c r="E137" s="121">
        <f>'2 уровень'!F708</f>
        <v>500</v>
      </c>
      <c r="F137" s="121">
        <f>'2 уровень'!G708</f>
        <v>238</v>
      </c>
      <c r="G137" s="1078">
        <f>'2 уровень'!H708</f>
        <v>47.599999999999994</v>
      </c>
      <c r="H137" s="1108">
        <f>'2 уровень'!I708</f>
        <v>0</v>
      </c>
      <c r="I137" s="1108">
        <f>'2 уровень'!J708</f>
        <v>0</v>
      </c>
      <c r="J137" s="1092">
        <f>'2 уровень'!K708</f>
        <v>0</v>
      </c>
      <c r="K137" s="1092">
        <f>'2 уровень'!L708</f>
        <v>0</v>
      </c>
      <c r="L137" s="1092">
        <f>'2 уровень'!M708</f>
        <v>0</v>
      </c>
      <c r="M137" s="1092">
        <f>'2 уровень'!N708</f>
        <v>0</v>
      </c>
      <c r="N137" s="1092">
        <f>'2 уровень'!O708</f>
        <v>0</v>
      </c>
      <c r="O137" s="1092">
        <f>'2 уровень'!P708</f>
        <v>0</v>
      </c>
      <c r="P137" s="106">
        <f>'2 уровень'!Q708</f>
        <v>0</v>
      </c>
      <c r="Q137" s="106">
        <f>'2 уровень'!R708</f>
        <v>0</v>
      </c>
      <c r="R137" s="106">
        <f>'2 уровень'!S708</f>
        <v>0</v>
      </c>
      <c r="S137" s="106">
        <f>'2 уровень'!T708</f>
        <v>0</v>
      </c>
      <c r="T137" s="106">
        <f>'2 уровень'!U708</f>
        <v>0</v>
      </c>
      <c r="U137" s="106">
        <f>'2 уровень'!V708</f>
        <v>0</v>
      </c>
      <c r="V137" s="106">
        <f>'2 уровень'!W708</f>
        <v>0</v>
      </c>
      <c r="W137" s="106">
        <f>'2 уровень'!X708</f>
        <v>0</v>
      </c>
      <c r="X137" s="106">
        <f>'2 уровень'!Y708</f>
        <v>0</v>
      </c>
      <c r="Y137" s="1073">
        <f>'2 уровень'!Z708</f>
        <v>0</v>
      </c>
      <c r="Z137" s="106"/>
      <c r="AA137" s="106"/>
      <c r="AB137" s="1069"/>
      <c r="AC137" s="1070"/>
      <c r="AD137" s="1069"/>
      <c r="AE137" s="1069"/>
      <c r="AF137" s="1069"/>
      <c r="AG137" s="1069"/>
      <c r="AH137" s="1069"/>
      <c r="AI137" s="1069"/>
      <c r="AJ137" s="1069"/>
      <c r="AK137" s="1069"/>
      <c r="AL137" s="1069"/>
      <c r="AM137" s="1069"/>
      <c r="AN137" s="1069"/>
      <c r="AO137" s="1069"/>
      <c r="AP137" s="1069"/>
      <c r="AQ137" s="1069"/>
      <c r="AR137" s="1069"/>
      <c r="AS137" s="1069"/>
      <c r="AT137" s="1069"/>
      <c r="AU137" s="1069"/>
      <c r="AV137" s="1069"/>
      <c r="AW137" s="1069"/>
      <c r="AX137" s="1069"/>
      <c r="AY137" s="1069"/>
      <c r="AZ137" s="1069"/>
      <c r="BA137" s="1069"/>
      <c r="BB137" s="1069"/>
      <c r="BC137" s="1069"/>
      <c r="BD137" s="1069"/>
      <c r="BE137" s="1069"/>
      <c r="BF137" s="1069"/>
      <c r="BG137" s="1069"/>
      <c r="BH137" s="1069"/>
      <c r="BI137" s="1069"/>
      <c r="BJ137" s="1069"/>
      <c r="BK137" s="1069"/>
      <c r="BL137" s="1069"/>
      <c r="BM137" s="1069"/>
      <c r="BN137" s="1069"/>
      <c r="BO137" s="1069"/>
      <c r="BP137" s="1069"/>
      <c r="BQ137" s="1069"/>
      <c r="BR137" s="1069"/>
      <c r="BS137" s="1069"/>
      <c r="BT137" s="1069"/>
      <c r="BU137" s="1069"/>
      <c r="BV137" s="1069"/>
      <c r="BW137" s="1069"/>
      <c r="BX137" s="1069"/>
      <c r="BY137" s="1069"/>
      <c r="BZ137" s="1069"/>
      <c r="CA137" s="1069"/>
      <c r="CB137" s="1069"/>
      <c r="CC137" s="1069"/>
      <c r="CD137" s="1069"/>
      <c r="CE137" s="1069"/>
      <c r="CF137" s="1069"/>
      <c r="CG137" s="1069"/>
      <c r="CH137" s="1069"/>
      <c r="CI137" s="1069"/>
      <c r="CJ137" s="1069"/>
      <c r="CK137" s="1069"/>
      <c r="CL137" s="1069"/>
      <c r="CM137" s="1069"/>
      <c r="CN137" s="1069"/>
      <c r="CO137" s="1069"/>
      <c r="CP137" s="1069"/>
      <c r="CQ137" s="1069"/>
      <c r="CR137" s="1069"/>
      <c r="CS137" s="1069"/>
      <c r="CT137" s="1069"/>
      <c r="CU137" s="1069"/>
      <c r="CV137" s="1069"/>
      <c r="CW137" s="1069"/>
      <c r="CX137" s="1069"/>
      <c r="CY137" s="1069"/>
      <c r="CZ137" s="1069"/>
      <c r="DA137" s="1069"/>
      <c r="DB137" s="1069"/>
      <c r="DC137" s="1069"/>
      <c r="DD137" s="1069"/>
      <c r="DE137" s="1069"/>
      <c r="DF137" s="1069"/>
      <c r="DG137" s="1069"/>
      <c r="DH137" s="1069"/>
      <c r="DI137" s="1069"/>
      <c r="DJ137" s="1069"/>
      <c r="DK137" s="1069"/>
      <c r="DL137" s="1069"/>
      <c r="DM137" s="1069"/>
      <c r="DN137" s="1069"/>
      <c r="DO137" s="1069"/>
      <c r="DP137" s="1069"/>
      <c r="DQ137" s="1069"/>
      <c r="DR137" s="1069"/>
      <c r="DS137" s="1069"/>
      <c r="DT137" s="1069"/>
      <c r="DU137" s="1069"/>
      <c r="DV137" s="1069"/>
      <c r="DW137" s="1069"/>
      <c r="DX137" s="1069"/>
      <c r="DY137" s="1069"/>
      <c r="DZ137" s="1069"/>
      <c r="EA137" s="1069"/>
      <c r="EB137" s="1069"/>
      <c r="EC137" s="1069"/>
      <c r="ED137" s="1069"/>
      <c r="EE137" s="1069"/>
      <c r="EF137" s="1069"/>
      <c r="EG137" s="1069"/>
      <c r="EH137" s="1069"/>
      <c r="EI137" s="1069"/>
      <c r="EJ137" s="1069"/>
      <c r="EK137" s="1069"/>
      <c r="EL137" s="1069"/>
      <c r="EM137" s="1069"/>
      <c r="EN137" s="1069"/>
      <c r="EO137" s="1069"/>
      <c r="EP137" s="1069"/>
      <c r="EQ137" s="1069"/>
      <c r="ER137" s="1069"/>
      <c r="ES137" s="1069"/>
      <c r="ET137" s="1069"/>
      <c r="EU137" s="1069"/>
      <c r="EV137" s="1069"/>
      <c r="EW137" s="1069"/>
      <c r="EX137" s="1069"/>
      <c r="EY137" s="1069"/>
      <c r="EZ137" s="1069"/>
      <c r="FA137" s="1069"/>
      <c r="FB137" s="1069"/>
      <c r="FC137" s="1069"/>
      <c r="FD137" s="1069"/>
      <c r="FE137" s="1069"/>
      <c r="FF137" s="1069"/>
      <c r="FG137" s="1069"/>
      <c r="FH137" s="1069"/>
      <c r="FI137" s="1069"/>
      <c r="FJ137" s="1069"/>
      <c r="FK137" s="1069"/>
      <c r="FL137" s="1069"/>
      <c r="FM137" s="1069"/>
      <c r="FN137" s="1069"/>
      <c r="FO137" s="1069"/>
      <c r="FP137" s="1069"/>
      <c r="FQ137" s="1069"/>
      <c r="FR137" s="1069"/>
      <c r="FS137" s="1069"/>
      <c r="FT137" s="1069"/>
      <c r="FU137" s="1069"/>
      <c r="FV137" s="1069"/>
      <c r="FW137" s="1069"/>
      <c r="FX137" s="1069"/>
      <c r="FY137" s="1069"/>
      <c r="FZ137" s="1069"/>
      <c r="GA137" s="1069"/>
      <c r="GB137" s="1069"/>
      <c r="GC137" s="1069"/>
      <c r="GD137" s="1069"/>
      <c r="GE137" s="1069"/>
      <c r="GF137" s="1069"/>
      <c r="GG137" s="1069"/>
      <c r="GH137" s="1069"/>
      <c r="GI137" s="1069"/>
      <c r="GJ137" s="1069"/>
      <c r="GK137" s="1069"/>
      <c r="GL137" s="1069"/>
      <c r="GM137" s="1069"/>
      <c r="GN137" s="1069"/>
      <c r="GO137" s="1069"/>
      <c r="GP137" s="1069"/>
      <c r="GQ137" s="1069"/>
      <c r="GR137" s="1069"/>
      <c r="GS137" s="1069"/>
      <c r="GT137" s="1069"/>
    </row>
    <row r="138" spans="1:202" ht="60" x14ac:dyDescent="0.25">
      <c r="A138" s="104">
        <v>1</v>
      </c>
      <c r="B138" s="104">
        <v>1</v>
      </c>
      <c r="C138" s="1384" t="s">
        <v>466</v>
      </c>
      <c r="D138" s="121">
        <f>'2 уровень'!E709</f>
        <v>37371</v>
      </c>
      <c r="E138" s="121">
        <f>'2 уровень'!F709</f>
        <v>12457</v>
      </c>
      <c r="F138" s="121">
        <f>'2 уровень'!G709</f>
        <v>18321</v>
      </c>
      <c r="G138" s="1078">
        <f>'2 уровень'!H709</f>
        <v>147.07393433410934</v>
      </c>
      <c r="H138" s="1108"/>
      <c r="I138" s="1108">
        <f>'2 уровень'!J709</f>
        <v>0</v>
      </c>
      <c r="J138" s="1092">
        <f>'2 уровень'!K709</f>
        <v>0</v>
      </c>
      <c r="K138" s="1092">
        <f>'2 уровень'!L709</f>
        <v>0</v>
      </c>
      <c r="L138" s="1092">
        <f>'2 уровень'!M709</f>
        <v>0</v>
      </c>
      <c r="M138" s="1092">
        <f>'2 уровень'!N709</f>
        <v>0</v>
      </c>
      <c r="N138" s="1092">
        <f>'2 уровень'!O709</f>
        <v>0</v>
      </c>
      <c r="O138" s="1092">
        <f>'2 уровень'!P709</f>
        <v>0</v>
      </c>
      <c r="P138" s="106">
        <f>'2 уровень'!Q709</f>
        <v>0</v>
      </c>
      <c r="Q138" s="106">
        <f>'2 уровень'!R709</f>
        <v>0</v>
      </c>
      <c r="R138" s="106">
        <f>'2 уровень'!S709</f>
        <v>0</v>
      </c>
      <c r="S138" s="106">
        <f>'2 уровень'!T709</f>
        <v>0</v>
      </c>
      <c r="T138" s="106">
        <f>'2 уровень'!U709</f>
        <v>0</v>
      </c>
      <c r="U138" s="106">
        <f>'2 уровень'!V709</f>
        <v>0</v>
      </c>
      <c r="V138" s="106">
        <f>'2 уровень'!W709</f>
        <v>0</v>
      </c>
      <c r="W138" s="106">
        <f>'2 уровень'!X709</f>
        <v>0</v>
      </c>
      <c r="X138" s="106">
        <f>'2 уровень'!Y709</f>
        <v>0</v>
      </c>
      <c r="Y138" s="1073">
        <f>'2 уровень'!Z709</f>
        <v>0</v>
      </c>
      <c r="Z138" s="106"/>
      <c r="AA138" s="106"/>
      <c r="AB138" s="1069"/>
      <c r="AC138" s="1070"/>
      <c r="AD138" s="1069"/>
      <c r="AE138" s="1069"/>
      <c r="AF138" s="1069"/>
      <c r="AG138" s="1069"/>
      <c r="AH138" s="1069"/>
      <c r="AI138" s="1069"/>
      <c r="AJ138" s="1069"/>
      <c r="AK138" s="1069"/>
      <c r="AL138" s="1069"/>
      <c r="AM138" s="1069"/>
      <c r="AN138" s="1069"/>
      <c r="AO138" s="1069"/>
      <c r="AP138" s="1069"/>
      <c r="AQ138" s="1069"/>
      <c r="AR138" s="1069"/>
      <c r="AS138" s="1069"/>
      <c r="AT138" s="1069"/>
      <c r="AU138" s="1069"/>
      <c r="AV138" s="1069"/>
      <c r="AW138" s="1069"/>
      <c r="AX138" s="1069"/>
      <c r="AY138" s="1069"/>
      <c r="AZ138" s="1069"/>
      <c r="BA138" s="1069"/>
      <c r="BB138" s="1069"/>
      <c r="BC138" s="1069"/>
      <c r="BD138" s="1069"/>
      <c r="BE138" s="1069"/>
      <c r="BF138" s="1069"/>
      <c r="BG138" s="1069"/>
      <c r="BH138" s="1069"/>
      <c r="BI138" s="1069"/>
      <c r="BJ138" s="1069"/>
      <c r="BK138" s="1069"/>
      <c r="BL138" s="1069"/>
      <c r="BM138" s="1069"/>
      <c r="BN138" s="1069"/>
      <c r="BO138" s="1069"/>
      <c r="BP138" s="1069"/>
      <c r="BQ138" s="1069"/>
      <c r="BR138" s="1069"/>
      <c r="BS138" s="1069"/>
      <c r="BT138" s="1069"/>
      <c r="BU138" s="1069"/>
      <c r="BV138" s="1069"/>
      <c r="BW138" s="1069"/>
      <c r="BX138" s="1069"/>
      <c r="BY138" s="1069"/>
      <c r="BZ138" s="1069"/>
      <c r="CA138" s="1069"/>
      <c r="CB138" s="1069"/>
      <c r="CC138" s="1069"/>
      <c r="CD138" s="1069"/>
      <c r="CE138" s="1069"/>
      <c r="CF138" s="1069"/>
      <c r="CG138" s="1069"/>
      <c r="CH138" s="1069"/>
      <c r="CI138" s="1069"/>
      <c r="CJ138" s="1069"/>
      <c r="CK138" s="1069"/>
      <c r="CL138" s="1069"/>
      <c r="CM138" s="1069"/>
      <c r="CN138" s="1069"/>
      <c r="CO138" s="1069"/>
      <c r="CP138" s="1069"/>
      <c r="CQ138" s="1069"/>
      <c r="CR138" s="1069"/>
      <c r="CS138" s="1069"/>
      <c r="CT138" s="1069"/>
      <c r="CU138" s="1069"/>
      <c r="CV138" s="1069"/>
      <c r="CW138" s="1069"/>
      <c r="CX138" s="1069"/>
      <c r="CY138" s="1069"/>
      <c r="CZ138" s="1069"/>
      <c r="DA138" s="1069"/>
      <c r="DB138" s="1069"/>
      <c r="DC138" s="1069"/>
      <c r="DD138" s="1069"/>
      <c r="DE138" s="1069"/>
      <c r="DF138" s="1069"/>
      <c r="DG138" s="1069"/>
      <c r="DH138" s="1069"/>
      <c r="DI138" s="1069"/>
      <c r="DJ138" s="1069"/>
      <c r="DK138" s="1069"/>
      <c r="DL138" s="1069"/>
      <c r="DM138" s="1069"/>
      <c r="DN138" s="1069"/>
      <c r="DO138" s="1069"/>
      <c r="DP138" s="1069"/>
      <c r="DQ138" s="1069"/>
      <c r="DR138" s="1069"/>
      <c r="DS138" s="1069"/>
      <c r="DT138" s="1069"/>
      <c r="DU138" s="1069"/>
      <c r="DV138" s="1069"/>
      <c r="DW138" s="1069"/>
      <c r="DX138" s="1069"/>
      <c r="DY138" s="1069"/>
      <c r="DZ138" s="1069"/>
      <c r="EA138" s="1069"/>
      <c r="EB138" s="1069"/>
      <c r="EC138" s="1069"/>
      <c r="ED138" s="1069"/>
      <c r="EE138" s="1069"/>
      <c r="EF138" s="1069"/>
      <c r="EG138" s="1069"/>
      <c r="EH138" s="1069"/>
      <c r="EI138" s="1069"/>
      <c r="EJ138" s="1069"/>
      <c r="EK138" s="1069"/>
      <c r="EL138" s="1069"/>
      <c r="EM138" s="1069"/>
      <c r="EN138" s="1069"/>
      <c r="EO138" s="1069"/>
      <c r="EP138" s="1069"/>
      <c r="EQ138" s="1069"/>
      <c r="ER138" s="1069"/>
      <c r="ES138" s="1069"/>
      <c r="ET138" s="1069"/>
      <c r="EU138" s="1069"/>
      <c r="EV138" s="1069"/>
      <c r="EW138" s="1069"/>
      <c r="EX138" s="1069"/>
      <c r="EY138" s="1069"/>
      <c r="EZ138" s="1069"/>
      <c r="FA138" s="1069"/>
      <c r="FB138" s="1069"/>
      <c r="FC138" s="1069"/>
      <c r="FD138" s="1069"/>
      <c r="FE138" s="1069"/>
      <c r="FF138" s="1069"/>
      <c r="FG138" s="1069"/>
      <c r="FH138" s="1069"/>
      <c r="FI138" s="1069"/>
      <c r="FJ138" s="1069"/>
      <c r="FK138" s="1069"/>
      <c r="FL138" s="1069"/>
      <c r="FM138" s="1069"/>
      <c r="FN138" s="1069"/>
      <c r="FO138" s="1069"/>
      <c r="FP138" s="1069"/>
      <c r="FQ138" s="1069"/>
      <c r="FR138" s="1069"/>
      <c r="FS138" s="1069"/>
      <c r="FT138" s="1069"/>
      <c r="FU138" s="1069"/>
      <c r="FV138" s="1069"/>
      <c r="FW138" s="1069"/>
      <c r="FX138" s="1069"/>
      <c r="FY138" s="1069"/>
      <c r="FZ138" s="1069"/>
      <c r="GA138" s="1069"/>
      <c r="GB138" s="1069"/>
      <c r="GC138" s="1069"/>
      <c r="GD138" s="1069"/>
      <c r="GE138" s="1069"/>
      <c r="GF138" s="1069"/>
      <c r="GG138" s="1069"/>
      <c r="GH138" s="1069"/>
      <c r="GI138" s="1069"/>
      <c r="GJ138" s="1069"/>
      <c r="GK138" s="1069"/>
      <c r="GL138" s="1069"/>
      <c r="GM138" s="1069"/>
      <c r="GN138" s="1069"/>
      <c r="GO138" s="1069"/>
      <c r="GP138" s="1069"/>
      <c r="GQ138" s="1069"/>
      <c r="GR138" s="1069"/>
      <c r="GS138" s="1069"/>
      <c r="GT138" s="1069"/>
    </row>
    <row r="139" spans="1:202" ht="45" x14ac:dyDescent="0.25">
      <c r="A139" s="104">
        <v>1</v>
      </c>
      <c r="B139" s="104">
        <v>1</v>
      </c>
      <c r="C139" s="1384" t="s">
        <v>467</v>
      </c>
      <c r="D139" s="121">
        <f>'2 уровень'!E710</f>
        <v>6147</v>
      </c>
      <c r="E139" s="121">
        <f>'2 уровень'!F710</f>
        <v>2049</v>
      </c>
      <c r="F139" s="121">
        <f>'2 уровень'!G710</f>
        <v>2462</v>
      </c>
      <c r="G139" s="1078">
        <f>'2 уровень'!H710</f>
        <v>120.15617374328941</v>
      </c>
      <c r="H139" s="1108">
        <f>'2 уровень'!I710</f>
        <v>0</v>
      </c>
      <c r="I139" s="1108">
        <f>'2 уровень'!J710</f>
        <v>0</v>
      </c>
      <c r="J139" s="1092">
        <f>'2 уровень'!K710</f>
        <v>0</v>
      </c>
      <c r="K139" s="1092">
        <f>'2 уровень'!L710</f>
        <v>0</v>
      </c>
      <c r="L139" s="1092">
        <f>'2 уровень'!M710</f>
        <v>0</v>
      </c>
      <c r="M139" s="1092">
        <f>'2 уровень'!N710</f>
        <v>0</v>
      </c>
      <c r="N139" s="1092">
        <f>'2 уровень'!O710</f>
        <v>0</v>
      </c>
      <c r="O139" s="1092">
        <f>'2 уровень'!P710</f>
        <v>0</v>
      </c>
      <c r="P139" s="106">
        <f>'2 уровень'!Q710</f>
        <v>0</v>
      </c>
      <c r="Q139" s="106">
        <f>'2 уровень'!R710</f>
        <v>0</v>
      </c>
      <c r="R139" s="106">
        <f>'2 уровень'!S710</f>
        <v>0</v>
      </c>
      <c r="S139" s="106">
        <f>'2 уровень'!T710</f>
        <v>0</v>
      </c>
      <c r="T139" s="106">
        <f>'2 уровень'!U710</f>
        <v>0</v>
      </c>
      <c r="U139" s="106">
        <f>'2 уровень'!V710</f>
        <v>0</v>
      </c>
      <c r="V139" s="106">
        <f>'2 уровень'!W710</f>
        <v>0</v>
      </c>
      <c r="W139" s="106">
        <f>'2 уровень'!X710</f>
        <v>0</v>
      </c>
      <c r="X139" s="106">
        <f>'2 уровень'!Y710</f>
        <v>0</v>
      </c>
      <c r="Y139" s="1073">
        <f>'2 уровень'!Z710</f>
        <v>0</v>
      </c>
      <c r="Z139" s="106"/>
      <c r="AA139" s="106"/>
      <c r="AB139" s="1069"/>
      <c r="AC139" s="1070"/>
      <c r="AD139" s="1069"/>
      <c r="AE139" s="1069"/>
      <c r="AF139" s="1069"/>
      <c r="AG139" s="1069"/>
      <c r="AH139" s="1069"/>
      <c r="AI139" s="1069"/>
      <c r="AJ139" s="1069"/>
      <c r="AK139" s="1069"/>
      <c r="AL139" s="1069"/>
      <c r="AM139" s="1069"/>
      <c r="AN139" s="1069"/>
      <c r="AO139" s="1069"/>
      <c r="AP139" s="1069"/>
      <c r="AQ139" s="1069"/>
      <c r="AR139" s="1069"/>
      <c r="AS139" s="1069"/>
      <c r="AT139" s="1069"/>
      <c r="AU139" s="1069"/>
      <c r="AV139" s="1069"/>
      <c r="AW139" s="1069"/>
      <c r="AX139" s="1069"/>
      <c r="AY139" s="1069"/>
      <c r="AZ139" s="1069"/>
      <c r="BA139" s="1069"/>
      <c r="BB139" s="1069"/>
      <c r="BC139" s="1069"/>
      <c r="BD139" s="1069"/>
      <c r="BE139" s="1069"/>
      <c r="BF139" s="1069"/>
      <c r="BG139" s="1069"/>
      <c r="BH139" s="1069"/>
      <c r="BI139" s="1069"/>
      <c r="BJ139" s="1069"/>
      <c r="BK139" s="1069"/>
      <c r="BL139" s="1069"/>
      <c r="BM139" s="1069"/>
      <c r="BN139" s="1069"/>
      <c r="BO139" s="1069"/>
      <c r="BP139" s="1069"/>
      <c r="BQ139" s="1069"/>
      <c r="BR139" s="1069"/>
      <c r="BS139" s="1069"/>
      <c r="BT139" s="1069"/>
      <c r="BU139" s="1069"/>
      <c r="BV139" s="1069"/>
      <c r="BW139" s="1069"/>
      <c r="BX139" s="1069"/>
      <c r="BY139" s="1069"/>
      <c r="BZ139" s="1069"/>
      <c r="CA139" s="1069"/>
      <c r="CB139" s="1069"/>
      <c r="CC139" s="1069"/>
      <c r="CD139" s="1069"/>
      <c r="CE139" s="1069"/>
      <c r="CF139" s="1069"/>
      <c r="CG139" s="1069"/>
      <c r="CH139" s="1069"/>
      <c r="CI139" s="1069"/>
      <c r="CJ139" s="1069"/>
      <c r="CK139" s="1069"/>
      <c r="CL139" s="1069"/>
      <c r="CM139" s="1069"/>
      <c r="CN139" s="1069"/>
      <c r="CO139" s="1069"/>
      <c r="CP139" s="1069"/>
      <c r="CQ139" s="1069"/>
      <c r="CR139" s="1069"/>
      <c r="CS139" s="1069"/>
      <c r="CT139" s="1069"/>
      <c r="CU139" s="1069"/>
      <c r="CV139" s="1069"/>
      <c r="CW139" s="1069"/>
      <c r="CX139" s="1069"/>
      <c r="CY139" s="1069"/>
      <c r="CZ139" s="1069"/>
      <c r="DA139" s="1069"/>
      <c r="DB139" s="1069"/>
      <c r="DC139" s="1069"/>
      <c r="DD139" s="1069"/>
      <c r="DE139" s="1069"/>
      <c r="DF139" s="1069"/>
      <c r="DG139" s="1069"/>
      <c r="DH139" s="1069"/>
      <c r="DI139" s="1069"/>
      <c r="DJ139" s="1069"/>
      <c r="DK139" s="1069"/>
      <c r="DL139" s="1069"/>
      <c r="DM139" s="1069"/>
      <c r="DN139" s="1069"/>
      <c r="DO139" s="1069"/>
      <c r="DP139" s="1069"/>
      <c r="DQ139" s="1069"/>
      <c r="DR139" s="1069"/>
      <c r="DS139" s="1069"/>
      <c r="DT139" s="1069"/>
      <c r="DU139" s="1069"/>
      <c r="DV139" s="1069"/>
      <c r="DW139" s="1069"/>
      <c r="DX139" s="1069"/>
      <c r="DY139" s="1069"/>
      <c r="DZ139" s="1069"/>
      <c r="EA139" s="1069"/>
      <c r="EB139" s="1069"/>
      <c r="EC139" s="1069"/>
      <c r="ED139" s="1069"/>
      <c r="EE139" s="1069"/>
      <c r="EF139" s="1069"/>
      <c r="EG139" s="1069"/>
      <c r="EH139" s="1069"/>
      <c r="EI139" s="1069"/>
      <c r="EJ139" s="1069"/>
      <c r="EK139" s="1069"/>
      <c r="EL139" s="1069"/>
      <c r="EM139" s="1069"/>
      <c r="EN139" s="1069"/>
      <c r="EO139" s="1069"/>
      <c r="EP139" s="1069"/>
      <c r="EQ139" s="1069"/>
      <c r="ER139" s="1069"/>
      <c r="ES139" s="1069"/>
      <c r="ET139" s="1069"/>
      <c r="EU139" s="1069"/>
      <c r="EV139" s="1069"/>
      <c r="EW139" s="1069"/>
      <c r="EX139" s="1069"/>
      <c r="EY139" s="1069"/>
      <c r="EZ139" s="1069"/>
      <c r="FA139" s="1069"/>
      <c r="FB139" s="1069"/>
      <c r="FC139" s="1069"/>
      <c r="FD139" s="1069"/>
      <c r="FE139" s="1069"/>
      <c r="FF139" s="1069"/>
      <c r="FG139" s="1069"/>
      <c r="FH139" s="1069"/>
      <c r="FI139" s="1069"/>
      <c r="FJ139" s="1069"/>
      <c r="FK139" s="1069"/>
      <c r="FL139" s="1069"/>
      <c r="FM139" s="1069"/>
      <c r="FN139" s="1069"/>
      <c r="FO139" s="1069"/>
      <c r="FP139" s="1069"/>
      <c r="FQ139" s="1069"/>
      <c r="FR139" s="1069"/>
      <c r="FS139" s="1069"/>
      <c r="FT139" s="1069"/>
      <c r="FU139" s="1069"/>
      <c r="FV139" s="1069"/>
      <c r="FW139" s="1069"/>
      <c r="FX139" s="1069"/>
      <c r="FY139" s="1069"/>
      <c r="FZ139" s="1069"/>
      <c r="GA139" s="1069"/>
      <c r="GB139" s="1069"/>
      <c r="GC139" s="1069"/>
      <c r="GD139" s="1069"/>
      <c r="GE139" s="1069"/>
      <c r="GF139" s="1069"/>
      <c r="GG139" s="1069"/>
      <c r="GH139" s="1069"/>
      <c r="GI139" s="1069"/>
      <c r="GJ139" s="1069"/>
      <c r="GK139" s="1069"/>
      <c r="GL139" s="1069"/>
      <c r="GM139" s="1069"/>
      <c r="GN139" s="1069"/>
      <c r="GO139" s="1069"/>
      <c r="GP139" s="1069"/>
      <c r="GQ139" s="1069"/>
      <c r="GR139" s="1069"/>
      <c r="GS139" s="1069"/>
      <c r="GT139" s="1069"/>
    </row>
    <row r="140" spans="1:202" x14ac:dyDescent="0.25">
      <c r="A140" s="104">
        <v>1</v>
      </c>
      <c r="B140" s="104">
        <v>1</v>
      </c>
      <c r="C140" s="1384" t="s">
        <v>435</v>
      </c>
      <c r="D140" s="121">
        <f>'2 уровень'!E711</f>
        <v>0</v>
      </c>
      <c r="E140" s="121">
        <f>'2 уровень'!F711</f>
        <v>0</v>
      </c>
      <c r="F140" s="121">
        <f>'2 уровень'!G711</f>
        <v>0</v>
      </c>
      <c r="G140" s="1078">
        <f>'2 уровень'!H711</f>
        <v>0</v>
      </c>
      <c r="H140" s="1108">
        <f>'2 уровень'!I711</f>
        <v>0</v>
      </c>
      <c r="I140" s="1108">
        <f>'2 уровень'!J711</f>
        <v>0</v>
      </c>
      <c r="J140" s="1092">
        <f>'2 уровень'!K711</f>
        <v>0</v>
      </c>
      <c r="K140" s="1092">
        <f>'2 уровень'!L711</f>
        <v>0</v>
      </c>
      <c r="L140" s="1092">
        <f>'2 уровень'!M711</f>
        <v>0</v>
      </c>
      <c r="M140" s="1092">
        <f>'2 уровень'!N711</f>
        <v>0</v>
      </c>
      <c r="N140" s="1092">
        <f>'2 уровень'!O711</f>
        <v>0</v>
      </c>
      <c r="O140" s="1092">
        <f>'2 уровень'!P711</f>
        <v>0</v>
      </c>
      <c r="P140" s="106">
        <f>'2 уровень'!Q711</f>
        <v>0</v>
      </c>
      <c r="Q140" s="106">
        <f>'2 уровень'!R711</f>
        <v>0</v>
      </c>
      <c r="R140" s="106">
        <f>'2 уровень'!S711</f>
        <v>0</v>
      </c>
      <c r="S140" s="106">
        <f>'2 уровень'!T711</f>
        <v>0</v>
      </c>
      <c r="T140" s="106">
        <f>'2 уровень'!U711</f>
        <v>0</v>
      </c>
      <c r="U140" s="106">
        <f>'2 уровень'!V711</f>
        <v>0</v>
      </c>
      <c r="V140" s="106">
        <f>'2 уровень'!W711</f>
        <v>0</v>
      </c>
      <c r="W140" s="106">
        <f>'2 уровень'!X711</f>
        <v>0</v>
      </c>
      <c r="X140" s="106">
        <f>'2 уровень'!Y711</f>
        <v>0</v>
      </c>
      <c r="Y140" s="1073">
        <f>'2 уровень'!Z711</f>
        <v>0</v>
      </c>
      <c r="Z140" s="106"/>
      <c r="AA140" s="106"/>
      <c r="AB140" s="1069"/>
      <c r="AC140" s="1070"/>
      <c r="AD140" s="1069"/>
      <c r="AE140" s="1069"/>
      <c r="AF140" s="1069"/>
      <c r="AG140" s="1069"/>
      <c r="AH140" s="1069"/>
      <c r="AI140" s="1069"/>
      <c r="AJ140" s="1069"/>
      <c r="AK140" s="1069"/>
      <c r="AL140" s="1069"/>
      <c r="AM140" s="1069"/>
      <c r="AN140" s="1069"/>
      <c r="AO140" s="1069"/>
      <c r="AP140" s="1069"/>
      <c r="AQ140" s="1069"/>
      <c r="AR140" s="1069"/>
      <c r="AS140" s="1069"/>
      <c r="AT140" s="1069"/>
      <c r="AU140" s="1069"/>
      <c r="AV140" s="1069"/>
      <c r="AW140" s="1069"/>
      <c r="AX140" s="1069"/>
      <c r="AY140" s="1069"/>
      <c r="AZ140" s="1069"/>
      <c r="BA140" s="1069"/>
      <c r="BB140" s="1069"/>
      <c r="BC140" s="1069"/>
      <c r="BD140" s="1069"/>
      <c r="BE140" s="1069"/>
      <c r="BF140" s="1069"/>
      <c r="BG140" s="1069"/>
      <c r="BH140" s="1069"/>
      <c r="BI140" s="1069"/>
      <c r="BJ140" s="1069"/>
      <c r="BK140" s="1069"/>
      <c r="BL140" s="1069"/>
      <c r="BM140" s="1069"/>
      <c r="BN140" s="1069"/>
      <c r="BO140" s="1069"/>
      <c r="BP140" s="1069"/>
      <c r="BQ140" s="1069"/>
      <c r="BR140" s="1069"/>
      <c r="BS140" s="1069"/>
      <c r="BT140" s="1069"/>
      <c r="BU140" s="1069"/>
      <c r="BV140" s="1069"/>
      <c r="BW140" s="1069"/>
      <c r="BX140" s="1069"/>
      <c r="BY140" s="1069"/>
      <c r="BZ140" s="1069"/>
      <c r="CA140" s="1069"/>
      <c r="CB140" s="1069"/>
      <c r="CC140" s="1069"/>
      <c r="CD140" s="1069"/>
      <c r="CE140" s="1069"/>
      <c r="CF140" s="1069"/>
      <c r="CG140" s="1069"/>
      <c r="CH140" s="1069"/>
      <c r="CI140" s="1069"/>
      <c r="CJ140" s="1069"/>
      <c r="CK140" s="1069"/>
      <c r="CL140" s="1069"/>
      <c r="CM140" s="1069"/>
      <c r="CN140" s="1069"/>
      <c r="CO140" s="1069"/>
      <c r="CP140" s="1069"/>
      <c r="CQ140" s="1069"/>
      <c r="CR140" s="1069"/>
      <c r="CS140" s="1069"/>
      <c r="CT140" s="1069"/>
      <c r="CU140" s="1069"/>
      <c r="CV140" s="1069"/>
      <c r="CW140" s="1069"/>
      <c r="CX140" s="1069"/>
      <c r="CY140" s="1069"/>
      <c r="CZ140" s="1069"/>
      <c r="DA140" s="1069"/>
      <c r="DB140" s="1069"/>
      <c r="DC140" s="1069"/>
      <c r="DD140" s="1069"/>
      <c r="DE140" s="1069"/>
      <c r="DF140" s="1069"/>
      <c r="DG140" s="1069"/>
      <c r="DH140" s="1069"/>
      <c r="DI140" s="1069"/>
      <c r="DJ140" s="1069"/>
      <c r="DK140" s="1069"/>
      <c r="DL140" s="1069"/>
      <c r="DM140" s="1069"/>
      <c r="DN140" s="1069"/>
      <c r="DO140" s="1069"/>
      <c r="DP140" s="1069"/>
      <c r="DQ140" s="1069"/>
      <c r="DR140" s="1069"/>
      <c r="DS140" s="1069"/>
      <c r="DT140" s="1069"/>
      <c r="DU140" s="1069"/>
      <c r="DV140" s="1069"/>
      <c r="DW140" s="1069"/>
      <c r="DX140" s="1069"/>
      <c r="DY140" s="1069"/>
      <c r="DZ140" s="1069"/>
      <c r="EA140" s="1069"/>
      <c r="EB140" s="1069"/>
      <c r="EC140" s="1069"/>
      <c r="ED140" s="1069"/>
      <c r="EE140" s="1069"/>
      <c r="EF140" s="1069"/>
      <c r="EG140" s="1069"/>
      <c r="EH140" s="1069"/>
      <c r="EI140" s="1069"/>
      <c r="EJ140" s="1069"/>
      <c r="EK140" s="1069"/>
      <c r="EL140" s="1069"/>
      <c r="EM140" s="1069"/>
      <c r="EN140" s="1069"/>
      <c r="EO140" s="1069"/>
      <c r="EP140" s="1069"/>
      <c r="EQ140" s="1069"/>
      <c r="ER140" s="1069"/>
      <c r="ES140" s="1069"/>
      <c r="ET140" s="1069"/>
      <c r="EU140" s="1069"/>
      <c r="EV140" s="1069"/>
      <c r="EW140" s="1069"/>
      <c r="EX140" s="1069"/>
      <c r="EY140" s="1069"/>
      <c r="EZ140" s="1069"/>
      <c r="FA140" s="1069"/>
      <c r="FB140" s="1069"/>
      <c r="FC140" s="1069"/>
      <c r="FD140" s="1069"/>
      <c r="FE140" s="1069"/>
      <c r="FF140" s="1069"/>
      <c r="FG140" s="1069"/>
      <c r="FH140" s="1069"/>
      <c r="FI140" s="1069"/>
      <c r="FJ140" s="1069"/>
      <c r="FK140" s="1069"/>
      <c r="FL140" s="1069"/>
      <c r="FM140" s="1069"/>
      <c r="FN140" s="1069"/>
      <c r="FO140" s="1069"/>
      <c r="FP140" s="1069"/>
      <c r="FQ140" s="1069"/>
      <c r="FR140" s="1069"/>
      <c r="FS140" s="1069"/>
      <c r="FT140" s="1069"/>
      <c r="FU140" s="1069"/>
      <c r="FV140" s="1069"/>
      <c r="FW140" s="1069"/>
      <c r="FX140" s="1069"/>
      <c r="FY140" s="1069"/>
      <c r="FZ140" s="1069"/>
      <c r="GA140" s="1069"/>
      <c r="GB140" s="1069"/>
      <c r="GC140" s="1069"/>
      <c r="GD140" s="1069"/>
      <c r="GE140" s="1069"/>
      <c r="GF140" s="1069"/>
      <c r="GG140" s="1069"/>
      <c r="GH140" s="1069"/>
      <c r="GI140" s="1069"/>
      <c r="GJ140" s="1069"/>
      <c r="GK140" s="1069"/>
      <c r="GL140" s="1069"/>
      <c r="GM140" s="1069"/>
      <c r="GN140" s="1069"/>
      <c r="GO140" s="1069"/>
      <c r="GP140" s="1069"/>
      <c r="GQ140" s="1069"/>
      <c r="GR140" s="1069"/>
      <c r="GS140" s="1069"/>
      <c r="GT140" s="1069"/>
    </row>
    <row r="141" spans="1:202" x14ac:dyDescent="0.25">
      <c r="A141" s="104">
        <v>1</v>
      </c>
      <c r="B141" s="104">
        <v>1</v>
      </c>
      <c r="C141" s="1384" t="s">
        <v>160</v>
      </c>
      <c r="D141" s="121">
        <f>'2 уровень'!E712</f>
        <v>11248.93092105263</v>
      </c>
      <c r="E141" s="121">
        <f>'2 уровень'!F712</f>
        <v>3749.6710526315792</v>
      </c>
      <c r="F141" s="121">
        <f>'2 уровень'!G712</f>
        <v>3036.0485197368421</v>
      </c>
      <c r="G141" s="1078">
        <f>'2 уровень'!H712</f>
        <v>80.968396350557057</v>
      </c>
      <c r="H141" s="1108">
        <f>'2 уровень'!I712</f>
        <v>0</v>
      </c>
      <c r="I141" s="1108">
        <f>'2 уровень'!J712</f>
        <v>0</v>
      </c>
      <c r="J141" s="1092">
        <f>'2 уровень'!K712</f>
        <v>0</v>
      </c>
      <c r="K141" s="1092">
        <f>'2 уровень'!L712</f>
        <v>0</v>
      </c>
      <c r="L141" s="1092">
        <f>'2 уровень'!M712</f>
        <v>0</v>
      </c>
      <c r="M141" s="1092">
        <f>'2 уровень'!N712</f>
        <v>0</v>
      </c>
      <c r="N141" s="1092">
        <f>'2 уровень'!O712</f>
        <v>0</v>
      </c>
      <c r="O141" s="1092">
        <f>'2 уровень'!P712</f>
        <v>0</v>
      </c>
      <c r="P141" s="106">
        <f>'2 уровень'!Q712</f>
        <v>0</v>
      </c>
      <c r="Q141" s="106">
        <f>'2 уровень'!R712</f>
        <v>0</v>
      </c>
      <c r="R141" s="106">
        <f>'2 уровень'!S712</f>
        <v>0</v>
      </c>
      <c r="S141" s="106">
        <f>'2 уровень'!T712</f>
        <v>0</v>
      </c>
      <c r="T141" s="106">
        <f>'2 уровень'!U712</f>
        <v>0</v>
      </c>
      <c r="U141" s="106">
        <f>'2 уровень'!V712</f>
        <v>0</v>
      </c>
      <c r="V141" s="106">
        <f>'2 уровень'!W712</f>
        <v>0</v>
      </c>
      <c r="W141" s="106">
        <f>'2 уровень'!X712</f>
        <v>0</v>
      </c>
      <c r="X141" s="106">
        <f>'2 уровень'!Y712</f>
        <v>0</v>
      </c>
      <c r="Y141" s="1073">
        <f>'2 уровень'!Z712</f>
        <v>0</v>
      </c>
      <c r="Z141" s="106"/>
      <c r="AA141" s="106"/>
      <c r="AB141" s="1069"/>
      <c r="AC141" s="1070"/>
      <c r="AD141" s="1069"/>
      <c r="AE141" s="1069"/>
      <c r="AF141" s="1069"/>
      <c r="AG141" s="1069"/>
      <c r="AH141" s="1069"/>
      <c r="AI141" s="1069"/>
      <c r="AJ141" s="1069"/>
      <c r="AK141" s="1069"/>
      <c r="AL141" s="1069"/>
      <c r="AM141" s="1069"/>
      <c r="AN141" s="1069"/>
      <c r="AO141" s="1069"/>
      <c r="AP141" s="1069"/>
      <c r="AQ141" s="1069"/>
      <c r="AR141" s="1069"/>
      <c r="AS141" s="1069"/>
      <c r="AT141" s="1069"/>
      <c r="AU141" s="1069"/>
      <c r="AV141" s="1069"/>
      <c r="AW141" s="1069"/>
      <c r="AX141" s="1069"/>
      <c r="AY141" s="1069"/>
      <c r="AZ141" s="1069"/>
      <c r="BA141" s="1069"/>
      <c r="BB141" s="1069"/>
      <c r="BC141" s="1069"/>
      <c r="BD141" s="1069"/>
      <c r="BE141" s="1069"/>
      <c r="BF141" s="1069"/>
      <c r="BG141" s="1069"/>
      <c r="BH141" s="1069"/>
      <c r="BI141" s="1069"/>
      <c r="BJ141" s="1069"/>
      <c r="BK141" s="1069"/>
      <c r="BL141" s="1069"/>
      <c r="BM141" s="1069"/>
      <c r="BN141" s="1069"/>
      <c r="BO141" s="1069"/>
      <c r="BP141" s="1069"/>
      <c r="BQ141" s="1069"/>
      <c r="BR141" s="1069"/>
      <c r="BS141" s="1069"/>
      <c r="BT141" s="1069"/>
      <c r="BU141" s="1069"/>
      <c r="BV141" s="1069"/>
      <c r="BW141" s="1069"/>
      <c r="BX141" s="1069"/>
      <c r="BY141" s="1069"/>
      <c r="BZ141" s="1069"/>
      <c r="CA141" s="1069"/>
      <c r="CB141" s="1069"/>
      <c r="CC141" s="1069"/>
      <c r="CD141" s="1069"/>
      <c r="CE141" s="1069"/>
      <c r="CF141" s="1069"/>
      <c r="CG141" s="1069"/>
      <c r="CH141" s="1069"/>
      <c r="CI141" s="1069"/>
      <c r="CJ141" s="1069"/>
      <c r="CK141" s="1069"/>
      <c r="CL141" s="1069"/>
      <c r="CM141" s="1069"/>
      <c r="CN141" s="1069"/>
      <c r="CO141" s="1069"/>
      <c r="CP141" s="1069"/>
      <c r="CQ141" s="1069"/>
      <c r="CR141" s="1069"/>
      <c r="CS141" s="1069"/>
      <c r="CT141" s="1069"/>
      <c r="CU141" s="1069"/>
      <c r="CV141" s="1069"/>
      <c r="CW141" s="1069"/>
      <c r="CX141" s="1069"/>
      <c r="CY141" s="1069"/>
      <c r="CZ141" s="1069"/>
      <c r="DA141" s="1069"/>
      <c r="DB141" s="1069"/>
      <c r="DC141" s="1069"/>
      <c r="DD141" s="1069"/>
      <c r="DE141" s="1069"/>
      <c r="DF141" s="1069"/>
      <c r="DG141" s="1069"/>
      <c r="DH141" s="1069"/>
      <c r="DI141" s="1069"/>
      <c r="DJ141" s="1069"/>
      <c r="DK141" s="1069"/>
      <c r="DL141" s="1069"/>
      <c r="DM141" s="1069"/>
      <c r="DN141" s="1069"/>
      <c r="DO141" s="1069"/>
      <c r="DP141" s="1069"/>
      <c r="DQ141" s="1069"/>
      <c r="DR141" s="1069"/>
      <c r="DS141" s="1069"/>
      <c r="DT141" s="1069"/>
      <c r="DU141" s="1069"/>
      <c r="DV141" s="1069"/>
      <c r="DW141" s="1069"/>
      <c r="DX141" s="1069"/>
      <c r="DY141" s="1069"/>
      <c r="DZ141" s="1069"/>
      <c r="EA141" s="1069"/>
      <c r="EB141" s="1069"/>
      <c r="EC141" s="1069"/>
      <c r="ED141" s="1069"/>
      <c r="EE141" s="1069"/>
      <c r="EF141" s="1069"/>
      <c r="EG141" s="1069"/>
      <c r="EH141" s="1069"/>
      <c r="EI141" s="1069"/>
      <c r="EJ141" s="1069"/>
      <c r="EK141" s="1069"/>
      <c r="EL141" s="1069"/>
      <c r="EM141" s="1069"/>
      <c r="EN141" s="1069"/>
      <c r="EO141" s="1069"/>
      <c r="EP141" s="1069"/>
      <c r="EQ141" s="1069"/>
      <c r="ER141" s="1069"/>
      <c r="ES141" s="1069"/>
      <c r="ET141" s="1069"/>
      <c r="EU141" s="1069"/>
      <c r="EV141" s="1069"/>
      <c r="EW141" s="1069"/>
      <c r="EX141" s="1069"/>
      <c r="EY141" s="1069"/>
      <c r="EZ141" s="1069"/>
      <c r="FA141" s="1069"/>
      <c r="FB141" s="1069"/>
      <c r="FC141" s="1069"/>
      <c r="FD141" s="1069"/>
      <c r="FE141" s="1069"/>
      <c r="FF141" s="1069"/>
      <c r="FG141" s="1069"/>
      <c r="FH141" s="1069"/>
      <c r="FI141" s="1069"/>
      <c r="FJ141" s="1069"/>
      <c r="FK141" s="1069"/>
      <c r="FL141" s="1069"/>
      <c r="FM141" s="1069"/>
      <c r="FN141" s="1069"/>
      <c r="FO141" s="1069"/>
      <c r="FP141" s="1069"/>
      <c r="FQ141" s="1069"/>
      <c r="FR141" s="1069"/>
      <c r="FS141" s="1069"/>
      <c r="FT141" s="1069"/>
      <c r="FU141" s="1069"/>
      <c r="FV141" s="1069"/>
      <c r="FW141" s="1069"/>
      <c r="FX141" s="1069"/>
      <c r="FY141" s="1069"/>
      <c r="FZ141" s="1069"/>
      <c r="GA141" s="1069"/>
      <c r="GB141" s="1069"/>
      <c r="GC141" s="1069"/>
      <c r="GD141" s="1069"/>
      <c r="GE141" s="1069"/>
      <c r="GF141" s="1069"/>
      <c r="GG141" s="1069"/>
      <c r="GH141" s="1069"/>
      <c r="GI141" s="1069"/>
      <c r="GJ141" s="1069"/>
      <c r="GK141" s="1069"/>
      <c r="GL141" s="1069"/>
      <c r="GM141" s="1069"/>
      <c r="GN141" s="1069"/>
      <c r="GO141" s="1069"/>
      <c r="GP141" s="1069"/>
      <c r="GQ141" s="1069"/>
      <c r="GR141" s="1069"/>
      <c r="GS141" s="1069"/>
      <c r="GT141" s="1069"/>
    </row>
    <row r="142" spans="1:202" x14ac:dyDescent="0.25">
      <c r="A142" s="104">
        <v>1</v>
      </c>
      <c r="B142" s="104">
        <v>1</v>
      </c>
      <c r="C142" s="1384" t="s">
        <v>441</v>
      </c>
      <c r="D142" s="121">
        <f>'2 уровень'!E713</f>
        <v>136787</v>
      </c>
      <c r="E142" s="121">
        <f>'2 уровень'!F713</f>
        <v>45596</v>
      </c>
      <c r="F142" s="121">
        <f>'2 уровень'!G713</f>
        <v>36918.35</v>
      </c>
      <c r="G142" s="1078">
        <f>'2 уровень'!H713</f>
        <v>80.968396350557057</v>
      </c>
      <c r="H142" s="1108">
        <f>'2 уровень'!I713</f>
        <v>0</v>
      </c>
      <c r="I142" s="1108">
        <f>'2 уровень'!J713</f>
        <v>0</v>
      </c>
      <c r="J142" s="1092">
        <f>'2 уровень'!K713</f>
        <v>0</v>
      </c>
      <c r="K142" s="1092">
        <f>'2 уровень'!L713</f>
        <v>0</v>
      </c>
      <c r="L142" s="1092">
        <f>'2 уровень'!M713</f>
        <v>0</v>
      </c>
      <c r="M142" s="1092">
        <f>'2 уровень'!N713</f>
        <v>0</v>
      </c>
      <c r="N142" s="1092">
        <f>'2 уровень'!O713</f>
        <v>0</v>
      </c>
      <c r="O142" s="1092">
        <f>'2 уровень'!P713</f>
        <v>0</v>
      </c>
      <c r="P142" s="106">
        <f>'2 уровень'!Q713</f>
        <v>0</v>
      </c>
      <c r="Q142" s="106">
        <f>'2 уровень'!R713</f>
        <v>0</v>
      </c>
      <c r="R142" s="106">
        <f>'2 уровень'!S713</f>
        <v>0</v>
      </c>
      <c r="S142" s="106">
        <f>'2 уровень'!T713</f>
        <v>0</v>
      </c>
      <c r="T142" s="106">
        <f>'2 уровень'!U713</f>
        <v>0</v>
      </c>
      <c r="U142" s="106">
        <f>'2 уровень'!V713</f>
        <v>0</v>
      </c>
      <c r="V142" s="106">
        <f>'2 уровень'!W713</f>
        <v>0</v>
      </c>
      <c r="W142" s="106">
        <f>'2 уровень'!X713</f>
        <v>0</v>
      </c>
      <c r="X142" s="106">
        <f>'2 уровень'!Y713</f>
        <v>0</v>
      </c>
      <c r="Y142" s="1073">
        <f>'2 уровень'!Z713</f>
        <v>0</v>
      </c>
      <c r="Z142" s="106"/>
      <c r="AA142" s="106"/>
      <c r="AB142" s="1069"/>
      <c r="AC142" s="1070"/>
      <c r="AD142" s="1069"/>
      <c r="AE142" s="1069"/>
      <c r="AF142" s="1069"/>
      <c r="AG142" s="1069"/>
      <c r="AH142" s="1069"/>
      <c r="AI142" s="1069"/>
      <c r="AJ142" s="1069"/>
      <c r="AK142" s="1069"/>
      <c r="AL142" s="1069"/>
      <c r="AM142" s="1069"/>
      <c r="AN142" s="1069"/>
      <c r="AO142" s="1069"/>
      <c r="AP142" s="1069"/>
      <c r="AQ142" s="1069"/>
      <c r="AR142" s="1069"/>
      <c r="AS142" s="1069"/>
      <c r="AT142" s="1069"/>
      <c r="AU142" s="1069"/>
      <c r="AV142" s="1069"/>
      <c r="AW142" s="1069"/>
      <c r="AX142" s="1069"/>
      <c r="AY142" s="1069"/>
      <c r="AZ142" s="1069"/>
      <c r="BA142" s="1069"/>
      <c r="BB142" s="1069"/>
      <c r="BC142" s="1069"/>
      <c r="BD142" s="1069"/>
      <c r="BE142" s="1069"/>
      <c r="BF142" s="1069"/>
      <c r="BG142" s="1069"/>
      <c r="BH142" s="1069"/>
      <c r="BI142" s="1069"/>
      <c r="BJ142" s="1069"/>
      <c r="BK142" s="1069"/>
      <c r="BL142" s="1069"/>
      <c r="BM142" s="1069"/>
      <c r="BN142" s="1069"/>
      <c r="BO142" s="1069"/>
      <c r="BP142" s="1069"/>
      <c r="BQ142" s="1069"/>
      <c r="BR142" s="1069"/>
      <c r="BS142" s="1069"/>
      <c r="BT142" s="1069"/>
      <c r="BU142" s="1069"/>
      <c r="BV142" s="1069"/>
      <c r="BW142" s="1069"/>
      <c r="BX142" s="1069"/>
      <c r="BY142" s="1069"/>
      <c r="BZ142" s="1069"/>
      <c r="CA142" s="1069"/>
      <c r="CB142" s="1069"/>
      <c r="CC142" s="1069"/>
      <c r="CD142" s="1069"/>
      <c r="CE142" s="1069"/>
      <c r="CF142" s="1069"/>
      <c r="CG142" s="1069"/>
      <c r="CH142" s="1069"/>
      <c r="CI142" s="1069"/>
      <c r="CJ142" s="1069"/>
      <c r="CK142" s="1069"/>
      <c r="CL142" s="1069"/>
      <c r="CM142" s="1069"/>
      <c r="CN142" s="1069"/>
      <c r="CO142" s="1069"/>
      <c r="CP142" s="1069"/>
      <c r="CQ142" s="1069"/>
      <c r="CR142" s="1069"/>
      <c r="CS142" s="1069"/>
      <c r="CT142" s="1069"/>
      <c r="CU142" s="1069"/>
      <c r="CV142" s="1069"/>
      <c r="CW142" s="1069"/>
      <c r="CX142" s="1069"/>
      <c r="CY142" s="1069"/>
      <c r="CZ142" s="1069"/>
      <c r="DA142" s="1069"/>
      <c r="DB142" s="1069"/>
      <c r="DC142" s="1069"/>
      <c r="DD142" s="1069"/>
      <c r="DE142" s="1069"/>
      <c r="DF142" s="1069"/>
      <c r="DG142" s="1069"/>
      <c r="DH142" s="1069"/>
      <c r="DI142" s="1069"/>
      <c r="DJ142" s="1069"/>
      <c r="DK142" s="1069"/>
      <c r="DL142" s="1069"/>
      <c r="DM142" s="1069"/>
      <c r="DN142" s="1069"/>
      <c r="DO142" s="1069"/>
      <c r="DP142" s="1069"/>
      <c r="DQ142" s="1069"/>
      <c r="DR142" s="1069"/>
      <c r="DS142" s="1069"/>
      <c r="DT142" s="1069"/>
      <c r="DU142" s="1069"/>
      <c r="DV142" s="1069"/>
      <c r="DW142" s="1069"/>
      <c r="DX142" s="1069"/>
      <c r="DY142" s="1069"/>
      <c r="DZ142" s="1069"/>
      <c r="EA142" s="1069"/>
      <c r="EB142" s="1069"/>
      <c r="EC142" s="1069"/>
      <c r="ED142" s="1069"/>
      <c r="EE142" s="1069"/>
      <c r="EF142" s="1069"/>
      <c r="EG142" s="1069"/>
      <c r="EH142" s="1069"/>
      <c r="EI142" s="1069"/>
      <c r="EJ142" s="1069"/>
      <c r="EK142" s="1069"/>
      <c r="EL142" s="1069"/>
      <c r="EM142" s="1069"/>
      <c r="EN142" s="1069"/>
      <c r="EO142" s="1069"/>
      <c r="EP142" s="1069"/>
      <c r="EQ142" s="1069"/>
      <c r="ER142" s="1069"/>
      <c r="ES142" s="1069"/>
      <c r="ET142" s="1069"/>
      <c r="EU142" s="1069"/>
      <c r="EV142" s="1069"/>
      <c r="EW142" s="1069"/>
      <c r="EX142" s="1069"/>
      <c r="EY142" s="1069"/>
      <c r="EZ142" s="1069"/>
      <c r="FA142" s="1069"/>
      <c r="FB142" s="1069"/>
      <c r="FC142" s="1069"/>
      <c r="FD142" s="1069"/>
      <c r="FE142" s="1069"/>
      <c r="FF142" s="1069"/>
      <c r="FG142" s="1069"/>
      <c r="FH142" s="1069"/>
      <c r="FI142" s="1069"/>
      <c r="FJ142" s="1069"/>
      <c r="FK142" s="1069"/>
      <c r="FL142" s="1069"/>
      <c r="FM142" s="1069"/>
      <c r="FN142" s="1069"/>
      <c r="FO142" s="1069"/>
      <c r="FP142" s="1069"/>
      <c r="FQ142" s="1069"/>
      <c r="FR142" s="1069"/>
      <c r="FS142" s="1069"/>
      <c r="FT142" s="1069"/>
      <c r="FU142" s="1069"/>
      <c r="FV142" s="1069"/>
      <c r="FW142" s="1069"/>
      <c r="FX142" s="1069"/>
      <c r="FY142" s="1069"/>
      <c r="FZ142" s="1069"/>
      <c r="GA142" s="1069"/>
      <c r="GB142" s="1069"/>
      <c r="GC142" s="1069"/>
      <c r="GD142" s="1069"/>
      <c r="GE142" s="1069"/>
      <c r="GF142" s="1069"/>
      <c r="GG142" s="1069"/>
      <c r="GH142" s="1069"/>
      <c r="GI142" s="1069"/>
      <c r="GJ142" s="1069"/>
      <c r="GK142" s="1069"/>
      <c r="GL142" s="1069"/>
      <c r="GM142" s="1069"/>
      <c r="GN142" s="1069"/>
      <c r="GO142" s="1069"/>
      <c r="GP142" s="1069"/>
      <c r="GQ142" s="1069"/>
      <c r="GR142" s="1069"/>
      <c r="GS142" s="1069"/>
      <c r="GT142" s="1069"/>
    </row>
    <row r="143" spans="1:202" ht="30" x14ac:dyDescent="0.25">
      <c r="A143" s="104">
        <v>1</v>
      </c>
      <c r="B143" s="104">
        <v>1</v>
      </c>
      <c r="C143" s="1384" t="s">
        <v>161</v>
      </c>
      <c r="D143" s="121">
        <f>'2 уровень'!E714</f>
        <v>33700</v>
      </c>
      <c r="E143" s="121">
        <f>'2 уровень'!F714</f>
        <v>11233</v>
      </c>
      <c r="F143" s="121">
        <f>'2 уровень'!G714</f>
        <v>10386</v>
      </c>
      <c r="G143" s="1078">
        <f>'2 уровень'!H714</f>
        <v>92.459716905546159</v>
      </c>
      <c r="H143" s="1108">
        <f>'2 уровень'!I714</f>
        <v>0</v>
      </c>
      <c r="I143" s="1108">
        <f>'2 уровень'!J714</f>
        <v>0</v>
      </c>
      <c r="J143" s="1092">
        <f>'2 уровень'!K714</f>
        <v>0</v>
      </c>
      <c r="K143" s="1092">
        <f>'2 уровень'!L714</f>
        <v>0</v>
      </c>
      <c r="L143" s="1092">
        <f>'2 уровень'!M714</f>
        <v>0</v>
      </c>
      <c r="M143" s="1092">
        <f>'2 уровень'!N714</f>
        <v>0</v>
      </c>
      <c r="N143" s="1092">
        <f>'2 уровень'!O714</f>
        <v>0</v>
      </c>
      <c r="O143" s="1092">
        <f>'2 уровень'!P714</f>
        <v>0</v>
      </c>
      <c r="P143" s="106">
        <f>'2 уровень'!Q714</f>
        <v>0</v>
      </c>
      <c r="Q143" s="106">
        <f>'2 уровень'!R714</f>
        <v>0</v>
      </c>
      <c r="R143" s="106">
        <f>'2 уровень'!S714</f>
        <v>0</v>
      </c>
      <c r="S143" s="106">
        <f>'2 уровень'!T714</f>
        <v>0</v>
      </c>
      <c r="T143" s="106">
        <f>'2 уровень'!U714</f>
        <v>0</v>
      </c>
      <c r="U143" s="106">
        <f>'2 уровень'!V714</f>
        <v>0</v>
      </c>
      <c r="V143" s="106">
        <f>'2 уровень'!W714</f>
        <v>0</v>
      </c>
      <c r="W143" s="106">
        <f>'2 уровень'!X714</f>
        <v>0</v>
      </c>
      <c r="X143" s="106">
        <f>'2 уровень'!Y714</f>
        <v>0</v>
      </c>
      <c r="Y143" s="1073">
        <f>'2 уровень'!Z714</f>
        <v>0</v>
      </c>
      <c r="Z143" s="106"/>
      <c r="AA143" s="106"/>
      <c r="AB143" s="1069"/>
      <c r="AC143" s="1070"/>
      <c r="AD143" s="1069"/>
      <c r="AE143" s="1069"/>
      <c r="AF143" s="1069"/>
      <c r="AG143" s="1069"/>
      <c r="AH143" s="1069"/>
      <c r="AI143" s="1069"/>
      <c r="AJ143" s="1069"/>
      <c r="AK143" s="1069"/>
      <c r="AL143" s="1069"/>
      <c r="AM143" s="1069"/>
      <c r="AN143" s="1069"/>
      <c r="AO143" s="1069"/>
      <c r="AP143" s="1069"/>
      <c r="AQ143" s="1069"/>
      <c r="AR143" s="1069"/>
      <c r="AS143" s="1069"/>
      <c r="AT143" s="1069"/>
      <c r="AU143" s="1069"/>
      <c r="AV143" s="1069"/>
      <c r="AW143" s="1069"/>
      <c r="AX143" s="1069"/>
      <c r="AY143" s="1069"/>
      <c r="AZ143" s="1069"/>
      <c r="BA143" s="1069"/>
      <c r="BB143" s="1069"/>
      <c r="BC143" s="1069"/>
      <c r="BD143" s="1069"/>
      <c r="BE143" s="1069"/>
      <c r="BF143" s="1069"/>
      <c r="BG143" s="1069"/>
      <c r="BH143" s="1069"/>
      <c r="BI143" s="1069"/>
      <c r="BJ143" s="1069"/>
      <c r="BK143" s="1069"/>
      <c r="BL143" s="1069"/>
      <c r="BM143" s="1069"/>
      <c r="BN143" s="1069"/>
      <c r="BO143" s="1069"/>
      <c r="BP143" s="1069"/>
      <c r="BQ143" s="1069"/>
      <c r="BR143" s="1069"/>
      <c r="BS143" s="1069"/>
      <c r="BT143" s="1069"/>
      <c r="BU143" s="1069"/>
      <c r="BV143" s="1069"/>
      <c r="BW143" s="1069"/>
      <c r="BX143" s="1069"/>
      <c r="BY143" s="1069"/>
      <c r="BZ143" s="1069"/>
      <c r="CA143" s="1069"/>
      <c r="CB143" s="1069"/>
      <c r="CC143" s="1069"/>
      <c r="CD143" s="1069"/>
      <c r="CE143" s="1069"/>
      <c r="CF143" s="1069"/>
      <c r="CG143" s="1069"/>
      <c r="CH143" s="1069"/>
      <c r="CI143" s="1069"/>
      <c r="CJ143" s="1069"/>
      <c r="CK143" s="1069"/>
      <c r="CL143" s="1069"/>
      <c r="CM143" s="1069"/>
      <c r="CN143" s="1069"/>
      <c r="CO143" s="1069"/>
      <c r="CP143" s="1069"/>
      <c r="CQ143" s="1069"/>
      <c r="CR143" s="1069"/>
      <c r="CS143" s="1069"/>
      <c r="CT143" s="1069"/>
      <c r="CU143" s="1069"/>
      <c r="CV143" s="1069"/>
      <c r="CW143" s="1069"/>
      <c r="CX143" s="1069"/>
      <c r="CY143" s="1069"/>
      <c r="CZ143" s="1069"/>
      <c r="DA143" s="1069"/>
      <c r="DB143" s="1069"/>
      <c r="DC143" s="1069"/>
      <c r="DD143" s="1069"/>
      <c r="DE143" s="1069"/>
      <c r="DF143" s="1069"/>
      <c r="DG143" s="1069"/>
      <c r="DH143" s="1069"/>
      <c r="DI143" s="1069"/>
      <c r="DJ143" s="1069"/>
      <c r="DK143" s="1069"/>
      <c r="DL143" s="1069"/>
      <c r="DM143" s="1069"/>
      <c r="DN143" s="1069"/>
      <c r="DO143" s="1069"/>
      <c r="DP143" s="1069"/>
      <c r="DQ143" s="1069"/>
      <c r="DR143" s="1069"/>
      <c r="DS143" s="1069"/>
      <c r="DT143" s="1069"/>
      <c r="DU143" s="1069"/>
      <c r="DV143" s="1069"/>
      <c r="DW143" s="1069"/>
      <c r="DX143" s="1069"/>
      <c r="DY143" s="1069"/>
      <c r="DZ143" s="1069"/>
      <c r="EA143" s="1069"/>
      <c r="EB143" s="1069"/>
      <c r="EC143" s="1069"/>
      <c r="ED143" s="1069"/>
      <c r="EE143" s="1069"/>
      <c r="EF143" s="1069"/>
      <c r="EG143" s="1069"/>
      <c r="EH143" s="1069"/>
      <c r="EI143" s="1069"/>
      <c r="EJ143" s="1069"/>
      <c r="EK143" s="1069"/>
      <c r="EL143" s="1069"/>
      <c r="EM143" s="1069"/>
      <c r="EN143" s="1069"/>
      <c r="EO143" s="1069"/>
      <c r="EP143" s="1069"/>
      <c r="EQ143" s="1069"/>
      <c r="ER143" s="1069"/>
      <c r="ES143" s="1069"/>
      <c r="ET143" s="1069"/>
      <c r="EU143" s="1069"/>
      <c r="EV143" s="1069"/>
      <c r="EW143" s="1069"/>
      <c r="EX143" s="1069"/>
      <c r="EY143" s="1069"/>
      <c r="EZ143" s="1069"/>
      <c r="FA143" s="1069"/>
      <c r="FB143" s="1069"/>
      <c r="FC143" s="1069"/>
      <c r="FD143" s="1069"/>
      <c r="FE143" s="1069"/>
      <c r="FF143" s="1069"/>
      <c r="FG143" s="1069"/>
      <c r="FH143" s="1069"/>
      <c r="FI143" s="1069"/>
      <c r="FJ143" s="1069"/>
      <c r="FK143" s="1069"/>
      <c r="FL143" s="1069"/>
      <c r="FM143" s="1069"/>
      <c r="FN143" s="1069"/>
      <c r="FO143" s="1069"/>
      <c r="FP143" s="1069"/>
      <c r="FQ143" s="1069"/>
      <c r="FR143" s="1069"/>
      <c r="FS143" s="1069"/>
      <c r="FT143" s="1069"/>
      <c r="FU143" s="1069"/>
      <c r="FV143" s="1069"/>
      <c r="FW143" s="1069"/>
      <c r="FX143" s="1069"/>
      <c r="FY143" s="1069"/>
      <c r="FZ143" s="1069"/>
      <c r="GA143" s="1069"/>
      <c r="GB143" s="1069"/>
      <c r="GC143" s="1069"/>
      <c r="GD143" s="1069"/>
      <c r="GE143" s="1069"/>
      <c r="GF143" s="1069"/>
      <c r="GG143" s="1069"/>
      <c r="GH143" s="1069"/>
      <c r="GI143" s="1069"/>
      <c r="GJ143" s="1069"/>
      <c r="GK143" s="1069"/>
      <c r="GL143" s="1069"/>
      <c r="GM143" s="1069"/>
      <c r="GN143" s="1069"/>
      <c r="GO143" s="1069"/>
      <c r="GP143" s="1069"/>
      <c r="GQ143" s="1069"/>
      <c r="GR143" s="1069"/>
      <c r="GS143" s="1069"/>
      <c r="GT143" s="1069"/>
    </row>
    <row r="144" spans="1:202" ht="30" x14ac:dyDescent="0.25">
      <c r="A144" s="104">
        <v>1</v>
      </c>
      <c r="B144" s="104">
        <v>1</v>
      </c>
      <c r="C144" s="1384" t="s">
        <v>465</v>
      </c>
      <c r="D144" s="121">
        <f>'2 уровень'!E715</f>
        <v>2640</v>
      </c>
      <c r="E144" s="121">
        <f>'2 уровень'!F715</f>
        <v>880</v>
      </c>
      <c r="F144" s="121">
        <f>'2 уровень'!G715</f>
        <v>604</v>
      </c>
      <c r="G144" s="1078">
        <f>'2 уровень'!H715</f>
        <v>68.63636363636364</v>
      </c>
      <c r="H144" s="1108">
        <f>'2 уровень'!I715</f>
        <v>0</v>
      </c>
      <c r="I144" s="1108">
        <f>'2 уровень'!J715</f>
        <v>0</v>
      </c>
      <c r="J144" s="1092">
        <f>'2 уровень'!K715</f>
        <v>0</v>
      </c>
      <c r="K144" s="1092">
        <f>'2 уровень'!L715</f>
        <v>0</v>
      </c>
      <c r="L144" s="1092">
        <f>'2 уровень'!M715</f>
        <v>0</v>
      </c>
      <c r="M144" s="1092">
        <f>'2 уровень'!N715</f>
        <v>0</v>
      </c>
      <c r="N144" s="1092">
        <f>'2 уровень'!O715</f>
        <v>0</v>
      </c>
      <c r="O144" s="1092">
        <f>'2 уровень'!P715</f>
        <v>0</v>
      </c>
      <c r="P144" s="106">
        <f>'2 уровень'!Q715</f>
        <v>0</v>
      </c>
      <c r="Q144" s="106">
        <f>'2 уровень'!R715</f>
        <v>0</v>
      </c>
      <c r="R144" s="106">
        <f>'2 уровень'!S715</f>
        <v>0</v>
      </c>
      <c r="S144" s="106">
        <f>'2 уровень'!T715</f>
        <v>0</v>
      </c>
      <c r="T144" s="106">
        <f>'2 уровень'!U715</f>
        <v>0</v>
      </c>
      <c r="U144" s="106">
        <f>'2 уровень'!V715</f>
        <v>0</v>
      </c>
      <c r="V144" s="106">
        <f>'2 уровень'!W715</f>
        <v>0</v>
      </c>
      <c r="W144" s="106">
        <f>'2 уровень'!X715</f>
        <v>0</v>
      </c>
      <c r="X144" s="106">
        <f>'2 уровень'!Y715</f>
        <v>0</v>
      </c>
      <c r="Y144" s="1073">
        <f>'2 уровень'!Z715</f>
        <v>0</v>
      </c>
      <c r="Z144" s="106"/>
      <c r="AA144" s="106"/>
      <c r="AB144" s="1069"/>
      <c r="AC144" s="1070"/>
      <c r="AD144" s="1069"/>
      <c r="AE144" s="1069"/>
      <c r="AF144" s="1069"/>
      <c r="AG144" s="1069"/>
      <c r="AH144" s="1069"/>
      <c r="AI144" s="1069"/>
      <c r="AJ144" s="1069"/>
      <c r="AK144" s="1069"/>
      <c r="AL144" s="1069"/>
      <c r="AM144" s="1069"/>
      <c r="AN144" s="1069"/>
      <c r="AO144" s="1069"/>
      <c r="AP144" s="1069"/>
      <c r="AQ144" s="1069"/>
      <c r="AR144" s="1069"/>
      <c r="AS144" s="1069"/>
      <c r="AT144" s="1069"/>
      <c r="AU144" s="1069"/>
      <c r="AV144" s="1069"/>
      <c r="AW144" s="1069"/>
      <c r="AX144" s="1069"/>
      <c r="AY144" s="1069"/>
      <c r="AZ144" s="1069"/>
      <c r="BA144" s="1069"/>
      <c r="BB144" s="1069"/>
      <c r="BC144" s="1069"/>
      <c r="BD144" s="1069"/>
      <c r="BE144" s="1069"/>
      <c r="BF144" s="1069"/>
      <c r="BG144" s="1069"/>
      <c r="BH144" s="1069"/>
      <c r="BI144" s="1069"/>
      <c r="BJ144" s="1069"/>
      <c r="BK144" s="1069"/>
      <c r="BL144" s="1069"/>
      <c r="BM144" s="1069"/>
      <c r="BN144" s="1069"/>
      <c r="BO144" s="1069"/>
      <c r="BP144" s="1069"/>
      <c r="BQ144" s="1069"/>
      <c r="BR144" s="1069"/>
      <c r="BS144" s="1069"/>
      <c r="BT144" s="1069"/>
      <c r="BU144" s="1069"/>
      <c r="BV144" s="1069"/>
      <c r="BW144" s="1069"/>
      <c r="BX144" s="1069"/>
      <c r="BY144" s="1069"/>
      <c r="BZ144" s="1069"/>
      <c r="CA144" s="1069"/>
      <c r="CB144" s="1069"/>
      <c r="CC144" s="1069"/>
      <c r="CD144" s="1069"/>
      <c r="CE144" s="1069"/>
      <c r="CF144" s="1069"/>
      <c r="CG144" s="1069"/>
      <c r="CH144" s="1069"/>
      <c r="CI144" s="1069"/>
      <c r="CJ144" s="1069"/>
      <c r="CK144" s="1069"/>
      <c r="CL144" s="1069"/>
      <c r="CM144" s="1069"/>
      <c r="CN144" s="1069"/>
      <c r="CO144" s="1069"/>
      <c r="CP144" s="1069"/>
      <c r="CQ144" s="1069"/>
      <c r="CR144" s="1069"/>
      <c r="CS144" s="1069"/>
      <c r="CT144" s="1069"/>
      <c r="CU144" s="1069"/>
      <c r="CV144" s="1069"/>
      <c r="CW144" s="1069"/>
      <c r="CX144" s="1069"/>
      <c r="CY144" s="1069"/>
      <c r="CZ144" s="1069"/>
      <c r="DA144" s="1069"/>
      <c r="DB144" s="1069"/>
      <c r="DC144" s="1069"/>
      <c r="DD144" s="1069"/>
      <c r="DE144" s="1069"/>
      <c r="DF144" s="1069"/>
      <c r="DG144" s="1069"/>
      <c r="DH144" s="1069"/>
      <c r="DI144" s="1069"/>
      <c r="DJ144" s="1069"/>
      <c r="DK144" s="1069"/>
      <c r="DL144" s="1069"/>
      <c r="DM144" s="1069"/>
      <c r="DN144" s="1069"/>
      <c r="DO144" s="1069"/>
      <c r="DP144" s="1069"/>
      <c r="DQ144" s="1069"/>
      <c r="DR144" s="1069"/>
      <c r="DS144" s="1069"/>
      <c r="DT144" s="1069"/>
      <c r="DU144" s="1069"/>
      <c r="DV144" s="1069"/>
      <c r="DW144" s="1069"/>
      <c r="DX144" s="1069"/>
      <c r="DY144" s="1069"/>
      <c r="DZ144" s="1069"/>
      <c r="EA144" s="1069"/>
      <c r="EB144" s="1069"/>
      <c r="EC144" s="1069"/>
      <c r="ED144" s="1069"/>
      <c r="EE144" s="1069"/>
      <c r="EF144" s="1069"/>
      <c r="EG144" s="1069"/>
      <c r="EH144" s="1069"/>
      <c r="EI144" s="1069"/>
      <c r="EJ144" s="1069"/>
      <c r="EK144" s="1069"/>
      <c r="EL144" s="1069"/>
      <c r="EM144" s="1069"/>
      <c r="EN144" s="1069"/>
      <c r="EO144" s="1069"/>
      <c r="EP144" s="1069"/>
      <c r="EQ144" s="1069"/>
      <c r="ER144" s="1069"/>
      <c r="ES144" s="1069"/>
      <c r="ET144" s="1069"/>
      <c r="EU144" s="1069"/>
      <c r="EV144" s="1069"/>
      <c r="EW144" s="1069"/>
      <c r="EX144" s="1069"/>
      <c r="EY144" s="1069"/>
      <c r="EZ144" s="1069"/>
      <c r="FA144" s="1069"/>
      <c r="FB144" s="1069"/>
      <c r="FC144" s="1069"/>
      <c r="FD144" s="1069"/>
      <c r="FE144" s="1069"/>
      <c r="FF144" s="1069"/>
      <c r="FG144" s="1069"/>
      <c r="FH144" s="1069"/>
      <c r="FI144" s="1069"/>
      <c r="FJ144" s="1069"/>
      <c r="FK144" s="1069"/>
      <c r="FL144" s="1069"/>
      <c r="FM144" s="1069"/>
      <c r="FN144" s="1069"/>
      <c r="FO144" s="1069"/>
      <c r="FP144" s="1069"/>
      <c r="FQ144" s="1069"/>
      <c r="FR144" s="1069"/>
      <c r="FS144" s="1069"/>
      <c r="FT144" s="1069"/>
      <c r="FU144" s="1069"/>
      <c r="FV144" s="1069"/>
      <c r="FW144" s="1069"/>
      <c r="FX144" s="1069"/>
      <c r="FY144" s="1069"/>
      <c r="FZ144" s="1069"/>
      <c r="GA144" s="1069"/>
      <c r="GB144" s="1069"/>
      <c r="GC144" s="1069"/>
      <c r="GD144" s="1069"/>
      <c r="GE144" s="1069"/>
      <c r="GF144" s="1069"/>
      <c r="GG144" s="1069"/>
      <c r="GH144" s="1069"/>
      <c r="GI144" s="1069"/>
      <c r="GJ144" s="1069"/>
      <c r="GK144" s="1069"/>
      <c r="GL144" s="1069"/>
      <c r="GM144" s="1069"/>
      <c r="GN144" s="1069"/>
      <c r="GO144" s="1069"/>
      <c r="GP144" s="1069"/>
      <c r="GQ144" s="1069"/>
      <c r="GR144" s="1069"/>
      <c r="GS144" s="1069"/>
      <c r="GT144" s="1069"/>
    </row>
    <row r="145" spans="1:202" ht="30" x14ac:dyDescent="0.25">
      <c r="A145" s="104">
        <v>1</v>
      </c>
      <c r="B145" s="104">
        <v>1</v>
      </c>
      <c r="C145" s="1384" t="s">
        <v>601</v>
      </c>
      <c r="D145" s="121">
        <f>'2 уровень'!E716</f>
        <v>3143</v>
      </c>
      <c r="E145" s="121">
        <f>'2 уровень'!F716</f>
        <v>1048</v>
      </c>
      <c r="F145" s="121">
        <f>'2 уровень'!G716</f>
        <v>381</v>
      </c>
      <c r="G145" s="1078">
        <f>'2 уровень'!H716</f>
        <v>36.354961832061065</v>
      </c>
      <c r="H145" s="1108">
        <f>'2 уровень'!I716</f>
        <v>0</v>
      </c>
      <c r="I145" s="1108">
        <f>'2 уровень'!J716</f>
        <v>0</v>
      </c>
      <c r="J145" s="1092">
        <f>'2 уровень'!K716</f>
        <v>0</v>
      </c>
      <c r="K145" s="1092">
        <f>'2 уровень'!L716</f>
        <v>0</v>
      </c>
      <c r="L145" s="1092">
        <f>'2 уровень'!M716</f>
        <v>0</v>
      </c>
      <c r="M145" s="1092">
        <f>'2 уровень'!N716</f>
        <v>0</v>
      </c>
      <c r="N145" s="1092">
        <f>'2 уровень'!O716</f>
        <v>0</v>
      </c>
      <c r="O145" s="1092">
        <f>'2 уровень'!P716</f>
        <v>0</v>
      </c>
      <c r="P145" s="106">
        <f>'2 уровень'!Q716</f>
        <v>0</v>
      </c>
      <c r="Q145" s="106">
        <f>'2 уровень'!R716</f>
        <v>0</v>
      </c>
      <c r="R145" s="106">
        <f>'2 уровень'!S716</f>
        <v>0</v>
      </c>
      <c r="S145" s="106">
        <f>'2 уровень'!T716</f>
        <v>0</v>
      </c>
      <c r="T145" s="106">
        <f>'2 уровень'!U716</f>
        <v>0</v>
      </c>
      <c r="U145" s="106">
        <f>'2 уровень'!V716</f>
        <v>0</v>
      </c>
      <c r="V145" s="106">
        <f>'2 уровень'!W716</f>
        <v>0</v>
      </c>
      <c r="W145" s="106">
        <f>'2 уровень'!X716</f>
        <v>0</v>
      </c>
      <c r="X145" s="106">
        <f>'2 уровень'!Y716</f>
        <v>0</v>
      </c>
      <c r="Y145" s="1073">
        <f>'2 уровень'!Z716</f>
        <v>0</v>
      </c>
      <c r="Z145" s="106"/>
      <c r="AA145" s="106"/>
      <c r="AB145" s="1069"/>
      <c r="AC145" s="1070"/>
      <c r="AD145" s="1069"/>
      <c r="AE145" s="1069"/>
      <c r="AF145" s="1069"/>
      <c r="AG145" s="1069"/>
      <c r="AH145" s="1069"/>
      <c r="AI145" s="1069"/>
      <c r="AJ145" s="1069"/>
      <c r="AK145" s="1069"/>
      <c r="AL145" s="1069"/>
      <c r="AM145" s="1069"/>
      <c r="AN145" s="1069"/>
      <c r="AO145" s="1069"/>
      <c r="AP145" s="1069"/>
      <c r="AQ145" s="1069"/>
      <c r="AR145" s="1069"/>
      <c r="AS145" s="1069"/>
      <c r="AT145" s="1069"/>
      <c r="AU145" s="1069"/>
      <c r="AV145" s="1069"/>
      <c r="AW145" s="1069"/>
      <c r="AX145" s="1069"/>
      <c r="AY145" s="1069"/>
      <c r="AZ145" s="1069"/>
      <c r="BA145" s="1069"/>
      <c r="BB145" s="1069"/>
      <c r="BC145" s="1069"/>
      <c r="BD145" s="1069"/>
      <c r="BE145" s="1069"/>
      <c r="BF145" s="1069"/>
      <c r="BG145" s="1069"/>
      <c r="BH145" s="1069"/>
      <c r="BI145" s="1069"/>
      <c r="BJ145" s="1069"/>
      <c r="BK145" s="1069"/>
      <c r="BL145" s="1069"/>
      <c r="BM145" s="1069"/>
      <c r="BN145" s="1069"/>
      <c r="BO145" s="1069"/>
      <c r="BP145" s="1069"/>
      <c r="BQ145" s="1069"/>
      <c r="BR145" s="1069"/>
      <c r="BS145" s="1069"/>
      <c r="BT145" s="1069"/>
      <c r="BU145" s="1069"/>
      <c r="BV145" s="1069"/>
      <c r="BW145" s="1069"/>
      <c r="BX145" s="1069"/>
      <c r="BY145" s="1069"/>
      <c r="BZ145" s="1069"/>
      <c r="CA145" s="1069"/>
      <c r="CB145" s="1069"/>
      <c r="CC145" s="1069"/>
      <c r="CD145" s="1069"/>
      <c r="CE145" s="1069"/>
      <c r="CF145" s="1069"/>
      <c r="CG145" s="1069"/>
      <c r="CH145" s="1069"/>
      <c r="CI145" s="1069"/>
      <c r="CJ145" s="1069"/>
      <c r="CK145" s="1069"/>
      <c r="CL145" s="1069"/>
      <c r="CM145" s="1069"/>
      <c r="CN145" s="1069"/>
      <c r="CO145" s="1069"/>
      <c r="CP145" s="1069"/>
      <c r="CQ145" s="1069"/>
      <c r="CR145" s="1069"/>
      <c r="CS145" s="1069"/>
      <c r="CT145" s="1069"/>
      <c r="CU145" s="1069"/>
      <c r="CV145" s="1069"/>
      <c r="CW145" s="1069"/>
      <c r="CX145" s="1069"/>
      <c r="CY145" s="1069"/>
      <c r="CZ145" s="1069"/>
      <c r="DA145" s="1069"/>
      <c r="DB145" s="1069"/>
      <c r="DC145" s="1069"/>
      <c r="DD145" s="1069"/>
      <c r="DE145" s="1069"/>
      <c r="DF145" s="1069"/>
      <c r="DG145" s="1069"/>
      <c r="DH145" s="1069"/>
      <c r="DI145" s="1069"/>
      <c r="DJ145" s="1069"/>
      <c r="DK145" s="1069"/>
      <c r="DL145" s="1069"/>
      <c r="DM145" s="1069"/>
      <c r="DN145" s="1069"/>
      <c r="DO145" s="1069"/>
      <c r="DP145" s="1069"/>
      <c r="DQ145" s="1069"/>
      <c r="DR145" s="1069"/>
      <c r="DS145" s="1069"/>
      <c r="DT145" s="1069"/>
      <c r="DU145" s="1069"/>
      <c r="DV145" s="1069"/>
      <c r="DW145" s="1069"/>
      <c r="DX145" s="1069"/>
      <c r="DY145" s="1069"/>
      <c r="DZ145" s="1069"/>
      <c r="EA145" s="1069"/>
      <c r="EB145" s="1069"/>
      <c r="EC145" s="1069"/>
      <c r="ED145" s="1069"/>
      <c r="EE145" s="1069"/>
      <c r="EF145" s="1069"/>
      <c r="EG145" s="1069"/>
      <c r="EH145" s="1069"/>
      <c r="EI145" s="1069"/>
      <c r="EJ145" s="1069"/>
      <c r="EK145" s="1069"/>
      <c r="EL145" s="1069"/>
      <c r="EM145" s="1069"/>
      <c r="EN145" s="1069"/>
      <c r="EO145" s="1069"/>
      <c r="EP145" s="1069"/>
      <c r="EQ145" s="1069"/>
      <c r="ER145" s="1069"/>
      <c r="ES145" s="1069"/>
      <c r="ET145" s="1069"/>
      <c r="EU145" s="1069"/>
      <c r="EV145" s="1069"/>
      <c r="EW145" s="1069"/>
      <c r="EX145" s="1069"/>
      <c r="EY145" s="1069"/>
      <c r="EZ145" s="1069"/>
      <c r="FA145" s="1069"/>
      <c r="FB145" s="1069"/>
      <c r="FC145" s="1069"/>
      <c r="FD145" s="1069"/>
      <c r="FE145" s="1069"/>
      <c r="FF145" s="1069"/>
      <c r="FG145" s="1069"/>
      <c r="FH145" s="1069"/>
      <c r="FI145" s="1069"/>
      <c r="FJ145" s="1069"/>
      <c r="FK145" s="1069"/>
      <c r="FL145" s="1069"/>
      <c r="FM145" s="1069"/>
      <c r="FN145" s="1069"/>
      <c r="FO145" s="1069"/>
      <c r="FP145" s="1069"/>
      <c r="FQ145" s="1069"/>
      <c r="FR145" s="1069"/>
      <c r="FS145" s="1069"/>
      <c r="FT145" s="1069"/>
      <c r="FU145" s="1069"/>
      <c r="FV145" s="1069"/>
      <c r="FW145" s="1069"/>
      <c r="FX145" s="1069"/>
      <c r="FY145" s="1069"/>
      <c r="FZ145" s="1069"/>
      <c r="GA145" s="1069"/>
      <c r="GB145" s="1069"/>
      <c r="GC145" s="1069"/>
      <c r="GD145" s="1069"/>
      <c r="GE145" s="1069"/>
      <c r="GF145" s="1069"/>
      <c r="GG145" s="1069"/>
      <c r="GH145" s="1069"/>
      <c r="GI145" s="1069"/>
      <c r="GJ145" s="1069"/>
      <c r="GK145" s="1069"/>
      <c r="GL145" s="1069"/>
      <c r="GM145" s="1069"/>
      <c r="GN145" s="1069"/>
      <c r="GO145" s="1069"/>
      <c r="GP145" s="1069"/>
      <c r="GQ145" s="1069"/>
      <c r="GR145" s="1069"/>
      <c r="GS145" s="1069"/>
      <c r="GT145" s="1069"/>
    </row>
    <row r="146" spans="1:202" x14ac:dyDescent="0.25">
      <c r="A146" s="104">
        <v>1</v>
      </c>
      <c r="B146" s="104">
        <v>1</v>
      </c>
      <c r="C146" s="1515" t="s">
        <v>42</v>
      </c>
      <c r="D146" s="121">
        <f>'2 уровень'!E717</f>
        <v>1660</v>
      </c>
      <c r="E146" s="121">
        <f>'2 уровень'!F717</f>
        <v>553</v>
      </c>
      <c r="F146" s="121">
        <f>'2 уровень'!G717</f>
        <v>220</v>
      </c>
      <c r="G146" s="1078">
        <f>'2 уровень'!H717</f>
        <v>39.783001808318261</v>
      </c>
      <c r="H146" s="1108">
        <f>'2 уровень'!I717</f>
        <v>0</v>
      </c>
      <c r="I146" s="1108">
        <f>'2 уровень'!J717</f>
        <v>0</v>
      </c>
      <c r="J146" s="1092">
        <f>'2 уровень'!K717</f>
        <v>0</v>
      </c>
      <c r="K146" s="1092">
        <f>'2 уровень'!L717</f>
        <v>0</v>
      </c>
      <c r="L146" s="1092">
        <f>'2 уровень'!M717</f>
        <v>0</v>
      </c>
      <c r="M146" s="1092">
        <f>'2 уровень'!N717</f>
        <v>0</v>
      </c>
      <c r="N146" s="1092">
        <f>'2 уровень'!O717</f>
        <v>0</v>
      </c>
      <c r="O146" s="1092">
        <f>'2 уровень'!P717</f>
        <v>0</v>
      </c>
      <c r="P146" s="106">
        <f>'2 уровень'!Q717</f>
        <v>0</v>
      </c>
      <c r="Q146" s="106">
        <f>'2 уровень'!R717</f>
        <v>0</v>
      </c>
      <c r="R146" s="106">
        <f>'2 уровень'!S717</f>
        <v>0</v>
      </c>
      <c r="S146" s="106">
        <f>'2 уровень'!T717</f>
        <v>0</v>
      </c>
      <c r="T146" s="106">
        <f>'2 уровень'!U717</f>
        <v>0</v>
      </c>
      <c r="U146" s="106">
        <f>'2 уровень'!V717</f>
        <v>0</v>
      </c>
      <c r="V146" s="106">
        <f>'2 уровень'!W717</f>
        <v>0</v>
      </c>
      <c r="W146" s="106">
        <f>'2 уровень'!X717</f>
        <v>0</v>
      </c>
      <c r="X146" s="106">
        <f>'2 уровень'!Y717</f>
        <v>0</v>
      </c>
      <c r="Y146" s="1073">
        <f>'2 уровень'!Z717</f>
        <v>0</v>
      </c>
      <c r="Z146" s="106"/>
      <c r="AA146" s="106"/>
      <c r="AB146" s="1069"/>
      <c r="AC146" s="1070"/>
      <c r="AD146" s="1069"/>
      <c r="AE146" s="1069"/>
      <c r="AF146" s="1069"/>
      <c r="AG146" s="1069"/>
      <c r="AH146" s="1069"/>
      <c r="AI146" s="1069"/>
      <c r="AJ146" s="1069"/>
      <c r="AK146" s="1069"/>
      <c r="AL146" s="1069"/>
      <c r="AM146" s="1069"/>
      <c r="AN146" s="1069"/>
      <c r="AO146" s="1069"/>
      <c r="AP146" s="1069"/>
      <c r="AQ146" s="1069"/>
      <c r="AR146" s="1069"/>
      <c r="AS146" s="1069"/>
      <c r="AT146" s="1069"/>
      <c r="AU146" s="1069"/>
      <c r="AV146" s="1069"/>
      <c r="AW146" s="1069"/>
      <c r="AX146" s="1069"/>
      <c r="AY146" s="1069"/>
      <c r="AZ146" s="1069"/>
      <c r="BA146" s="1069"/>
      <c r="BB146" s="1069"/>
      <c r="BC146" s="1069"/>
      <c r="BD146" s="1069"/>
      <c r="BE146" s="1069"/>
      <c r="BF146" s="1069"/>
      <c r="BG146" s="1069"/>
      <c r="BH146" s="1069"/>
      <c r="BI146" s="1069"/>
      <c r="BJ146" s="1069"/>
      <c r="BK146" s="1069"/>
      <c r="BL146" s="1069"/>
      <c r="BM146" s="1069"/>
      <c r="BN146" s="1069"/>
      <c r="BO146" s="1069"/>
      <c r="BP146" s="1069"/>
      <c r="BQ146" s="1069"/>
      <c r="BR146" s="1069"/>
      <c r="BS146" s="1069"/>
      <c r="BT146" s="1069"/>
      <c r="BU146" s="1069"/>
      <c r="BV146" s="1069"/>
      <c r="BW146" s="1069"/>
      <c r="BX146" s="1069"/>
      <c r="BY146" s="1069"/>
      <c r="BZ146" s="1069"/>
      <c r="CA146" s="1069"/>
      <c r="CB146" s="1069"/>
      <c r="CC146" s="1069"/>
      <c r="CD146" s="1069"/>
      <c r="CE146" s="1069"/>
      <c r="CF146" s="1069"/>
      <c r="CG146" s="1069"/>
      <c r="CH146" s="1069"/>
      <c r="CI146" s="1069"/>
      <c r="CJ146" s="1069"/>
      <c r="CK146" s="1069"/>
      <c r="CL146" s="1069"/>
      <c r="CM146" s="1069"/>
      <c r="CN146" s="1069"/>
      <c r="CO146" s="1069"/>
      <c r="CP146" s="1069"/>
      <c r="CQ146" s="1069"/>
      <c r="CR146" s="1069"/>
      <c r="CS146" s="1069"/>
      <c r="CT146" s="1069"/>
      <c r="CU146" s="1069"/>
      <c r="CV146" s="1069"/>
      <c r="CW146" s="1069"/>
      <c r="CX146" s="1069"/>
      <c r="CY146" s="1069"/>
      <c r="CZ146" s="1069"/>
      <c r="DA146" s="1069"/>
      <c r="DB146" s="1069"/>
      <c r="DC146" s="1069"/>
      <c r="DD146" s="1069"/>
      <c r="DE146" s="1069"/>
      <c r="DF146" s="1069"/>
      <c r="DG146" s="1069"/>
      <c r="DH146" s="1069"/>
      <c r="DI146" s="1069"/>
      <c r="DJ146" s="1069"/>
      <c r="DK146" s="1069"/>
      <c r="DL146" s="1069"/>
      <c r="DM146" s="1069"/>
      <c r="DN146" s="1069"/>
      <c r="DO146" s="1069"/>
      <c r="DP146" s="1069"/>
      <c r="DQ146" s="1069"/>
      <c r="DR146" s="1069"/>
      <c r="DS146" s="1069"/>
      <c r="DT146" s="1069"/>
      <c r="DU146" s="1069"/>
      <c r="DV146" s="1069"/>
      <c r="DW146" s="1069"/>
      <c r="DX146" s="1069"/>
      <c r="DY146" s="1069"/>
      <c r="DZ146" s="1069"/>
      <c r="EA146" s="1069"/>
      <c r="EB146" s="1069"/>
      <c r="EC146" s="1069"/>
      <c r="ED146" s="1069"/>
      <c r="EE146" s="1069"/>
      <c r="EF146" s="1069"/>
      <c r="EG146" s="1069"/>
      <c r="EH146" s="1069"/>
      <c r="EI146" s="1069"/>
      <c r="EJ146" s="1069"/>
      <c r="EK146" s="1069"/>
      <c r="EL146" s="1069"/>
      <c r="EM146" s="1069"/>
      <c r="EN146" s="1069"/>
      <c r="EO146" s="1069"/>
      <c r="EP146" s="1069"/>
      <c r="EQ146" s="1069"/>
      <c r="ER146" s="1069"/>
      <c r="ES146" s="1069"/>
      <c r="ET146" s="1069"/>
      <c r="EU146" s="1069"/>
      <c r="EV146" s="1069"/>
      <c r="EW146" s="1069"/>
      <c r="EX146" s="1069"/>
      <c r="EY146" s="1069"/>
      <c r="EZ146" s="1069"/>
      <c r="FA146" s="1069"/>
      <c r="FB146" s="1069"/>
      <c r="FC146" s="1069"/>
      <c r="FD146" s="1069"/>
      <c r="FE146" s="1069"/>
      <c r="FF146" s="1069"/>
      <c r="FG146" s="1069"/>
      <c r="FH146" s="1069"/>
      <c r="FI146" s="1069"/>
      <c r="FJ146" s="1069"/>
      <c r="FK146" s="1069"/>
      <c r="FL146" s="1069"/>
      <c r="FM146" s="1069"/>
      <c r="FN146" s="1069"/>
      <c r="FO146" s="1069"/>
      <c r="FP146" s="1069"/>
      <c r="FQ146" s="1069"/>
      <c r="FR146" s="1069"/>
      <c r="FS146" s="1069"/>
      <c r="FT146" s="1069"/>
      <c r="FU146" s="1069"/>
      <c r="FV146" s="1069"/>
      <c r="FW146" s="1069"/>
      <c r="FX146" s="1069"/>
      <c r="FY146" s="1069"/>
      <c r="FZ146" s="1069"/>
      <c r="GA146" s="1069"/>
      <c r="GB146" s="1069"/>
      <c r="GC146" s="1069"/>
      <c r="GD146" s="1069"/>
      <c r="GE146" s="1069"/>
      <c r="GF146" s="1069"/>
      <c r="GG146" s="1069"/>
      <c r="GH146" s="1069"/>
      <c r="GI146" s="1069"/>
      <c r="GJ146" s="1069"/>
      <c r="GK146" s="1069"/>
      <c r="GL146" s="1069"/>
      <c r="GM146" s="1069"/>
      <c r="GN146" s="1069"/>
      <c r="GO146" s="1069"/>
      <c r="GP146" s="1069"/>
      <c r="GQ146" s="1069"/>
      <c r="GR146" s="1069"/>
      <c r="GS146" s="1069"/>
      <c r="GT146" s="1069"/>
    </row>
    <row r="147" spans="1:202" x14ac:dyDescent="0.25">
      <c r="A147" s="104">
        <v>1</v>
      </c>
      <c r="B147" s="104">
        <v>1</v>
      </c>
      <c r="C147" s="1515" t="s">
        <v>169</v>
      </c>
      <c r="D147" s="121">
        <f>'2 уровень'!E718</f>
        <v>127527.63157894736</v>
      </c>
      <c r="E147" s="121">
        <f>'2 уровень'!F718</f>
        <v>42510.052631578947</v>
      </c>
      <c r="F147" s="121">
        <f>'2 уровень'!G718</f>
        <v>46653.90789473684</v>
      </c>
      <c r="G147" s="1078">
        <f>'2 уровень'!H718</f>
        <v>109.74794197285843</v>
      </c>
      <c r="H147" s="1108">
        <f>'2 уровень'!I718</f>
        <v>0</v>
      </c>
      <c r="I147" s="1108">
        <f>'2 уровень'!J718</f>
        <v>0</v>
      </c>
      <c r="J147" s="1092">
        <f>'2 уровень'!K718</f>
        <v>0</v>
      </c>
      <c r="K147" s="1092">
        <f>'2 уровень'!L718</f>
        <v>0</v>
      </c>
      <c r="L147" s="1092">
        <f>'2 уровень'!M718</f>
        <v>0</v>
      </c>
      <c r="M147" s="1092">
        <f>'2 уровень'!N718</f>
        <v>0</v>
      </c>
      <c r="N147" s="1092">
        <f>'2 уровень'!O718</f>
        <v>0</v>
      </c>
      <c r="O147" s="1092">
        <f>'2 уровень'!P718</f>
        <v>0</v>
      </c>
      <c r="P147" s="106">
        <f>'2 уровень'!Q718</f>
        <v>116217.08188425926</v>
      </c>
      <c r="Q147" s="106">
        <f>'2 уровень'!R718</f>
        <v>116217.08188425926</v>
      </c>
      <c r="R147" s="106">
        <f>'2 уровень'!S718</f>
        <v>116217.08188425926</v>
      </c>
      <c r="S147" s="106">
        <f>'2 уровень'!T718</f>
        <v>116217.08188425926</v>
      </c>
      <c r="T147" s="106">
        <f>'2 уровень'!U718</f>
        <v>38739.02729475309</v>
      </c>
      <c r="U147" s="106">
        <f>'2 уровень'!V718</f>
        <v>38600.516810000001</v>
      </c>
      <c r="V147" s="106">
        <f>'2 уровень'!W718</f>
        <v>0</v>
      </c>
      <c r="W147" s="106">
        <f>'2 уровень'!X718</f>
        <v>-138.51048475308198</v>
      </c>
      <c r="X147" s="106">
        <f>'2 уровень'!Y718</f>
        <v>-92.422309999999996</v>
      </c>
      <c r="Y147" s="1073">
        <f>'2 уровень'!Z718</f>
        <v>38508.094500000007</v>
      </c>
      <c r="Z147" s="106"/>
      <c r="AA147" s="106"/>
      <c r="AB147" s="1069"/>
      <c r="AC147" s="1070"/>
      <c r="AD147" s="1069"/>
      <c r="AE147" s="1069"/>
      <c r="AF147" s="1069"/>
      <c r="AG147" s="1069"/>
      <c r="AH147" s="1069"/>
      <c r="AI147" s="1069"/>
      <c r="AJ147" s="1069"/>
      <c r="AK147" s="1069"/>
      <c r="AL147" s="1069"/>
      <c r="AM147" s="1069"/>
      <c r="AN147" s="1069"/>
      <c r="AO147" s="1069"/>
      <c r="AP147" s="1069"/>
      <c r="AQ147" s="1069"/>
      <c r="AR147" s="1069"/>
      <c r="AS147" s="1069"/>
      <c r="AT147" s="1069"/>
      <c r="AU147" s="1069"/>
      <c r="AV147" s="1069"/>
      <c r="AW147" s="1069"/>
      <c r="AX147" s="1069"/>
      <c r="AY147" s="1069"/>
      <c r="AZ147" s="1069"/>
      <c r="BA147" s="1069"/>
      <c r="BB147" s="1069"/>
      <c r="BC147" s="1069"/>
      <c r="BD147" s="1069"/>
      <c r="BE147" s="1069"/>
      <c r="BF147" s="1069"/>
      <c r="BG147" s="1069"/>
      <c r="BH147" s="1069"/>
      <c r="BI147" s="1069"/>
      <c r="BJ147" s="1069"/>
      <c r="BK147" s="1069"/>
      <c r="BL147" s="1069"/>
      <c r="BM147" s="1069"/>
      <c r="BN147" s="1069"/>
      <c r="BO147" s="1069"/>
      <c r="BP147" s="1069"/>
      <c r="BQ147" s="1069"/>
      <c r="BR147" s="1069"/>
      <c r="BS147" s="1069"/>
      <c r="BT147" s="1069"/>
      <c r="BU147" s="1069"/>
      <c r="BV147" s="1069"/>
      <c r="BW147" s="1069"/>
      <c r="BX147" s="1069"/>
      <c r="BY147" s="1069"/>
      <c r="BZ147" s="1069"/>
      <c r="CA147" s="1069"/>
      <c r="CB147" s="1069"/>
      <c r="CC147" s="1069"/>
      <c r="CD147" s="1069"/>
      <c r="CE147" s="1069"/>
      <c r="CF147" s="1069"/>
      <c r="CG147" s="1069"/>
      <c r="CH147" s="1069"/>
      <c r="CI147" s="1069"/>
      <c r="CJ147" s="1069"/>
      <c r="CK147" s="1069"/>
      <c r="CL147" s="1069"/>
      <c r="CM147" s="1069"/>
      <c r="CN147" s="1069"/>
      <c r="CO147" s="1069"/>
      <c r="CP147" s="1069"/>
      <c r="CQ147" s="1069"/>
      <c r="CR147" s="1069"/>
      <c r="CS147" s="1069"/>
      <c r="CT147" s="1069"/>
      <c r="CU147" s="1069"/>
      <c r="CV147" s="1069"/>
      <c r="CW147" s="1069"/>
      <c r="CX147" s="1069"/>
      <c r="CY147" s="1069"/>
      <c r="CZ147" s="1069"/>
      <c r="DA147" s="1069"/>
      <c r="DB147" s="1069"/>
      <c r="DC147" s="1069"/>
      <c r="DD147" s="1069"/>
      <c r="DE147" s="1069"/>
      <c r="DF147" s="1069"/>
      <c r="DG147" s="1069"/>
      <c r="DH147" s="1069"/>
      <c r="DI147" s="1069"/>
      <c r="DJ147" s="1069"/>
      <c r="DK147" s="1069"/>
      <c r="DL147" s="1069"/>
      <c r="DM147" s="1069"/>
      <c r="DN147" s="1069"/>
      <c r="DO147" s="1069"/>
      <c r="DP147" s="1069"/>
      <c r="DQ147" s="1069"/>
      <c r="DR147" s="1069"/>
      <c r="DS147" s="1069"/>
      <c r="DT147" s="1069"/>
      <c r="DU147" s="1069"/>
      <c r="DV147" s="1069"/>
      <c r="DW147" s="1069"/>
      <c r="DX147" s="1069"/>
      <c r="DY147" s="1069"/>
      <c r="DZ147" s="1069"/>
      <c r="EA147" s="1069"/>
      <c r="EB147" s="1069"/>
      <c r="EC147" s="1069"/>
      <c r="ED147" s="1069"/>
      <c r="EE147" s="1069"/>
      <c r="EF147" s="1069"/>
      <c r="EG147" s="1069"/>
      <c r="EH147" s="1069"/>
      <c r="EI147" s="1069"/>
      <c r="EJ147" s="1069"/>
      <c r="EK147" s="1069"/>
      <c r="EL147" s="1069"/>
      <c r="EM147" s="1069"/>
      <c r="EN147" s="1069"/>
      <c r="EO147" s="1069"/>
      <c r="EP147" s="1069"/>
      <c r="EQ147" s="1069"/>
      <c r="ER147" s="1069"/>
      <c r="ES147" s="1069"/>
      <c r="ET147" s="1069"/>
      <c r="EU147" s="1069"/>
      <c r="EV147" s="1069"/>
      <c r="EW147" s="1069"/>
      <c r="EX147" s="1069"/>
      <c r="EY147" s="1069"/>
      <c r="EZ147" s="1069"/>
      <c r="FA147" s="1069"/>
      <c r="FB147" s="1069"/>
      <c r="FC147" s="1069"/>
      <c r="FD147" s="1069"/>
      <c r="FE147" s="1069"/>
      <c r="FF147" s="1069"/>
      <c r="FG147" s="1069"/>
      <c r="FH147" s="1069"/>
      <c r="FI147" s="1069"/>
      <c r="FJ147" s="1069"/>
      <c r="FK147" s="1069"/>
      <c r="FL147" s="1069"/>
      <c r="FM147" s="1069"/>
      <c r="FN147" s="1069"/>
      <c r="FO147" s="1069"/>
      <c r="FP147" s="1069"/>
      <c r="FQ147" s="1069"/>
      <c r="FR147" s="1069"/>
      <c r="FS147" s="1069"/>
      <c r="FT147" s="1069"/>
      <c r="FU147" s="1069"/>
      <c r="FV147" s="1069"/>
      <c r="FW147" s="1069"/>
      <c r="FX147" s="1069"/>
      <c r="FY147" s="1069"/>
      <c r="FZ147" s="1069"/>
      <c r="GA147" s="1069"/>
      <c r="GB147" s="1069"/>
      <c r="GC147" s="1069"/>
      <c r="GD147" s="1069"/>
      <c r="GE147" s="1069"/>
      <c r="GF147" s="1069"/>
      <c r="GG147" s="1069"/>
      <c r="GH147" s="1069"/>
      <c r="GI147" s="1069"/>
      <c r="GJ147" s="1069"/>
      <c r="GK147" s="1069"/>
      <c r="GL147" s="1069"/>
      <c r="GM147" s="1069"/>
      <c r="GN147" s="1069"/>
      <c r="GO147" s="1069"/>
      <c r="GP147" s="1069"/>
      <c r="GQ147" s="1069"/>
      <c r="GR147" s="1069"/>
      <c r="GS147" s="1069"/>
      <c r="GT147" s="1069"/>
    </row>
    <row r="148" spans="1:202" ht="15.75" x14ac:dyDescent="0.25">
      <c r="A148" s="104">
        <v>1</v>
      </c>
      <c r="B148" s="104">
        <v>1</v>
      </c>
      <c r="C148" s="1524" t="s">
        <v>14</v>
      </c>
      <c r="D148" s="121">
        <f>'2 уровень'!E719</f>
        <v>0</v>
      </c>
      <c r="E148" s="121">
        <f>'2 уровень'!F719</f>
        <v>0</v>
      </c>
      <c r="F148" s="121">
        <f>'2 уровень'!G719</f>
        <v>0</v>
      </c>
      <c r="G148" s="1078">
        <f>'2 уровень'!H719</f>
        <v>0</v>
      </c>
      <c r="H148" s="1108">
        <f>'2 уровень'!I719</f>
        <v>0</v>
      </c>
      <c r="I148" s="1108">
        <f>'2 уровень'!J719</f>
        <v>0</v>
      </c>
      <c r="J148" s="1092">
        <f>'2 уровень'!K719</f>
        <v>0</v>
      </c>
      <c r="K148" s="1092">
        <f>'2 уровень'!L719</f>
        <v>0</v>
      </c>
      <c r="L148" s="1092">
        <f>'2 уровень'!M719</f>
        <v>0</v>
      </c>
      <c r="M148" s="1092">
        <f>'2 уровень'!N719</f>
        <v>0</v>
      </c>
      <c r="N148" s="1092">
        <f>'2 уровень'!O719</f>
        <v>0</v>
      </c>
      <c r="O148" s="1092">
        <f>'2 уровень'!P719</f>
        <v>0</v>
      </c>
      <c r="P148" s="106">
        <f>'2 уровень'!Q719</f>
        <v>0</v>
      </c>
      <c r="Q148" s="106">
        <f>'2 уровень'!R719</f>
        <v>0</v>
      </c>
      <c r="R148" s="106">
        <f>'2 уровень'!S719</f>
        <v>0</v>
      </c>
      <c r="S148" s="106">
        <f>'2 уровень'!T719</f>
        <v>0</v>
      </c>
      <c r="T148" s="106">
        <f>'2 уровень'!U719</f>
        <v>0</v>
      </c>
      <c r="U148" s="106">
        <f>'2 уровень'!V719</f>
        <v>0</v>
      </c>
      <c r="V148" s="106">
        <f>'2 уровень'!W719</f>
        <v>0</v>
      </c>
      <c r="W148" s="106">
        <f>'2 уровень'!X719</f>
        <v>0</v>
      </c>
      <c r="X148" s="106">
        <f>'2 уровень'!Y719</f>
        <v>0</v>
      </c>
      <c r="Y148" s="1073">
        <f>'2 уровень'!Z719</f>
        <v>0</v>
      </c>
      <c r="Z148" s="106"/>
      <c r="AA148" s="106"/>
      <c r="AB148" s="1069"/>
      <c r="AC148" s="1070"/>
      <c r="AD148" s="1069"/>
      <c r="AE148" s="1069"/>
      <c r="AF148" s="1069"/>
      <c r="AG148" s="1069"/>
      <c r="AH148" s="1069"/>
      <c r="AI148" s="1069"/>
      <c r="AJ148" s="1069"/>
      <c r="AK148" s="1069"/>
      <c r="AL148" s="1069"/>
      <c r="AM148" s="1069"/>
      <c r="AN148" s="1069"/>
      <c r="AO148" s="1069"/>
      <c r="AP148" s="1069"/>
      <c r="AQ148" s="1069"/>
      <c r="AR148" s="1069"/>
      <c r="AS148" s="1069"/>
      <c r="AT148" s="1069"/>
      <c r="AU148" s="1069"/>
      <c r="AV148" s="1069"/>
      <c r="AW148" s="1069"/>
      <c r="AX148" s="1069"/>
      <c r="AY148" s="1069"/>
      <c r="AZ148" s="1069"/>
      <c r="BA148" s="1069"/>
      <c r="BB148" s="1069"/>
      <c r="BC148" s="1069"/>
      <c r="BD148" s="1069"/>
      <c r="BE148" s="1069"/>
      <c r="BF148" s="1069"/>
      <c r="BG148" s="1069"/>
      <c r="BH148" s="1069"/>
      <c r="BI148" s="1069"/>
      <c r="BJ148" s="1069"/>
      <c r="BK148" s="1069"/>
      <c r="BL148" s="1069"/>
      <c r="BM148" s="1069"/>
      <c r="BN148" s="1069"/>
      <c r="BO148" s="1069"/>
      <c r="BP148" s="1069"/>
      <c r="BQ148" s="1069"/>
      <c r="BR148" s="1069"/>
      <c r="BS148" s="1069"/>
      <c r="BT148" s="1069"/>
      <c r="BU148" s="1069"/>
      <c r="BV148" s="1069"/>
      <c r="BW148" s="1069"/>
      <c r="BX148" s="1069"/>
      <c r="BY148" s="1069"/>
      <c r="BZ148" s="1069"/>
      <c r="CA148" s="1069"/>
      <c r="CB148" s="1069"/>
      <c r="CC148" s="1069"/>
      <c r="CD148" s="1069"/>
      <c r="CE148" s="1069"/>
      <c r="CF148" s="1069"/>
      <c r="CG148" s="1069"/>
      <c r="CH148" s="1069"/>
      <c r="CI148" s="1069"/>
      <c r="CJ148" s="1069"/>
      <c r="CK148" s="1069"/>
      <c r="CL148" s="1069"/>
      <c r="CM148" s="1069"/>
      <c r="CN148" s="1069"/>
      <c r="CO148" s="1069"/>
      <c r="CP148" s="1069"/>
      <c r="CQ148" s="1069"/>
      <c r="CR148" s="1069"/>
      <c r="CS148" s="1069"/>
      <c r="CT148" s="1069"/>
      <c r="CU148" s="1069"/>
      <c r="CV148" s="1069"/>
      <c r="CW148" s="1069"/>
      <c r="CX148" s="1069"/>
      <c r="CY148" s="1069"/>
      <c r="CZ148" s="1069"/>
      <c r="DA148" s="1069"/>
      <c r="DB148" s="1069"/>
      <c r="DC148" s="1069"/>
      <c r="DD148" s="1069"/>
      <c r="DE148" s="1069"/>
      <c r="DF148" s="1069"/>
      <c r="DG148" s="1069"/>
      <c r="DH148" s="1069"/>
      <c r="DI148" s="1069"/>
      <c r="DJ148" s="1069"/>
      <c r="DK148" s="1069"/>
      <c r="DL148" s="1069"/>
      <c r="DM148" s="1069"/>
      <c r="DN148" s="1069"/>
      <c r="DO148" s="1069"/>
      <c r="DP148" s="1069"/>
      <c r="DQ148" s="1069"/>
      <c r="DR148" s="1069"/>
      <c r="DS148" s="1069"/>
      <c r="DT148" s="1069"/>
      <c r="DU148" s="1069"/>
      <c r="DV148" s="1069"/>
      <c r="DW148" s="1069"/>
      <c r="DX148" s="1069"/>
      <c r="DY148" s="1069"/>
      <c r="DZ148" s="1069"/>
      <c r="EA148" s="1069"/>
      <c r="EB148" s="1069"/>
      <c r="EC148" s="1069"/>
      <c r="ED148" s="1069"/>
      <c r="EE148" s="1069"/>
      <c r="EF148" s="1069"/>
      <c r="EG148" s="1069"/>
      <c r="EH148" s="1069"/>
      <c r="EI148" s="1069"/>
      <c r="EJ148" s="1069"/>
      <c r="EK148" s="1069"/>
      <c r="EL148" s="1069"/>
      <c r="EM148" s="1069"/>
      <c r="EN148" s="1069"/>
      <c r="EO148" s="1069"/>
      <c r="EP148" s="1069"/>
      <c r="EQ148" s="1069"/>
      <c r="ER148" s="1069"/>
      <c r="ES148" s="1069"/>
      <c r="ET148" s="1069"/>
      <c r="EU148" s="1069"/>
      <c r="EV148" s="1069"/>
      <c r="EW148" s="1069"/>
      <c r="EX148" s="1069"/>
      <c r="EY148" s="1069"/>
      <c r="EZ148" s="1069"/>
      <c r="FA148" s="1069"/>
      <c r="FB148" s="1069"/>
      <c r="FC148" s="1069"/>
      <c r="FD148" s="1069"/>
      <c r="FE148" s="1069"/>
      <c r="FF148" s="1069"/>
      <c r="FG148" s="1069"/>
      <c r="FH148" s="1069"/>
      <c r="FI148" s="1069"/>
      <c r="FJ148" s="1069"/>
      <c r="FK148" s="1069"/>
      <c r="FL148" s="1069"/>
      <c r="FM148" s="1069"/>
      <c r="FN148" s="1069"/>
      <c r="FO148" s="1069"/>
      <c r="FP148" s="1069"/>
      <c r="FQ148" s="1069"/>
      <c r="FR148" s="1069"/>
      <c r="FS148" s="1069"/>
      <c r="FT148" s="1069"/>
      <c r="FU148" s="1069"/>
      <c r="FV148" s="1069"/>
      <c r="FW148" s="1069"/>
      <c r="FX148" s="1069"/>
      <c r="FY148" s="1069"/>
      <c r="FZ148" s="1069"/>
      <c r="GA148" s="1069"/>
      <c r="GB148" s="1069"/>
      <c r="GC148" s="1069"/>
      <c r="GD148" s="1069"/>
      <c r="GE148" s="1069"/>
      <c r="GF148" s="1069"/>
      <c r="GG148" s="1069"/>
      <c r="GH148" s="1069"/>
      <c r="GI148" s="1069"/>
      <c r="GJ148" s="1069"/>
      <c r="GK148" s="1069"/>
      <c r="GL148" s="1069"/>
      <c r="GM148" s="1069"/>
      <c r="GN148" s="1069"/>
      <c r="GO148" s="1069"/>
      <c r="GP148" s="1069"/>
      <c r="GQ148" s="1069"/>
      <c r="GR148" s="1069"/>
      <c r="GS148" s="1069"/>
      <c r="GT148" s="1069"/>
    </row>
    <row r="149" spans="1:202" x14ac:dyDescent="0.25">
      <c r="A149" s="104">
        <v>1</v>
      </c>
      <c r="B149" s="104">
        <v>1</v>
      </c>
      <c r="C149" s="1647" t="s">
        <v>203</v>
      </c>
      <c r="D149" s="121">
        <f>'2 уровень'!E720</f>
        <v>88247.052631578947</v>
      </c>
      <c r="E149" s="121">
        <f>'2 уровень'!F720</f>
        <v>29416.105263157893</v>
      </c>
      <c r="F149" s="121">
        <f>'2 уровень'!G720</f>
        <v>35037.552631578947</v>
      </c>
      <c r="G149" s="1078">
        <f>'2 уровень'!H720</f>
        <v>119.11010080407081</v>
      </c>
      <c r="H149" s="1108">
        <f>'2 уровень'!I720</f>
        <v>0</v>
      </c>
      <c r="I149" s="1108">
        <f>'2 уровень'!J720</f>
        <v>0</v>
      </c>
      <c r="J149" s="1092">
        <f>'2 уровень'!K720</f>
        <v>0</v>
      </c>
      <c r="K149" s="1092">
        <f>'2 уровень'!L720</f>
        <v>0</v>
      </c>
      <c r="L149" s="1092">
        <f>'2 уровень'!M720</f>
        <v>0</v>
      </c>
      <c r="M149" s="1092">
        <f>'2 уровень'!N720</f>
        <v>0</v>
      </c>
      <c r="N149" s="1092">
        <f>'2 уровень'!O720</f>
        <v>0</v>
      </c>
      <c r="O149" s="1092">
        <f>'2 уровень'!P720</f>
        <v>0</v>
      </c>
      <c r="P149" s="106">
        <f>'2 уровень'!Q720</f>
        <v>0</v>
      </c>
      <c r="Q149" s="106">
        <f>'2 уровень'!R720</f>
        <v>0</v>
      </c>
      <c r="R149" s="106">
        <f>'2 уровень'!S720</f>
        <v>0</v>
      </c>
      <c r="S149" s="106">
        <f>'2 уровень'!T720</f>
        <v>0</v>
      </c>
      <c r="T149" s="106">
        <f>'2 уровень'!U720</f>
        <v>0</v>
      </c>
      <c r="U149" s="106">
        <f>'2 уровень'!V720</f>
        <v>0</v>
      </c>
      <c r="V149" s="106">
        <f>'2 уровень'!W720</f>
        <v>0</v>
      </c>
      <c r="W149" s="106">
        <f>'2 уровень'!X720</f>
        <v>0</v>
      </c>
      <c r="X149" s="106">
        <f>'2 уровень'!Y720</f>
        <v>0</v>
      </c>
      <c r="Y149" s="1073">
        <f>'2 уровень'!Z720</f>
        <v>0</v>
      </c>
      <c r="Z149" s="106"/>
      <c r="AA149" s="106"/>
      <c r="AB149" s="1069"/>
      <c r="AC149" s="1070"/>
      <c r="AD149" s="1069"/>
      <c r="AE149" s="1069"/>
      <c r="AF149" s="1069"/>
      <c r="AG149" s="1069"/>
      <c r="AH149" s="1069"/>
      <c r="AI149" s="1069"/>
      <c r="AJ149" s="1069"/>
      <c r="AK149" s="1069"/>
      <c r="AL149" s="1069"/>
      <c r="AM149" s="1069"/>
      <c r="AN149" s="1069"/>
      <c r="AO149" s="1069"/>
      <c r="AP149" s="1069"/>
      <c r="AQ149" s="1069"/>
      <c r="AR149" s="1069"/>
      <c r="AS149" s="1069"/>
      <c r="AT149" s="1069"/>
      <c r="AU149" s="1069"/>
      <c r="AV149" s="1069"/>
      <c r="AW149" s="1069"/>
      <c r="AX149" s="1069"/>
      <c r="AY149" s="1069"/>
      <c r="AZ149" s="1069"/>
      <c r="BA149" s="1069"/>
      <c r="BB149" s="1069"/>
      <c r="BC149" s="1069"/>
      <c r="BD149" s="1069"/>
      <c r="BE149" s="1069"/>
      <c r="BF149" s="1069"/>
      <c r="BG149" s="1069"/>
      <c r="BH149" s="1069"/>
      <c r="BI149" s="1069"/>
      <c r="BJ149" s="1069"/>
      <c r="BK149" s="1069"/>
      <c r="BL149" s="1069"/>
      <c r="BM149" s="1069"/>
      <c r="BN149" s="1069"/>
      <c r="BO149" s="1069"/>
      <c r="BP149" s="1069"/>
      <c r="BQ149" s="1069"/>
      <c r="BR149" s="1069"/>
      <c r="BS149" s="1069"/>
      <c r="BT149" s="1069"/>
      <c r="BU149" s="1069"/>
      <c r="BV149" s="1069"/>
      <c r="BW149" s="1069"/>
      <c r="BX149" s="1069"/>
      <c r="BY149" s="1069"/>
      <c r="BZ149" s="1069"/>
      <c r="CA149" s="1069"/>
      <c r="CB149" s="1069"/>
      <c r="CC149" s="1069"/>
      <c r="CD149" s="1069"/>
      <c r="CE149" s="1069"/>
      <c r="CF149" s="1069"/>
      <c r="CG149" s="1069"/>
      <c r="CH149" s="1069"/>
      <c r="CI149" s="1069"/>
      <c r="CJ149" s="1069"/>
      <c r="CK149" s="1069"/>
      <c r="CL149" s="1069"/>
      <c r="CM149" s="1069"/>
      <c r="CN149" s="1069"/>
      <c r="CO149" s="1069"/>
      <c r="CP149" s="1069"/>
      <c r="CQ149" s="1069"/>
      <c r="CR149" s="1069"/>
      <c r="CS149" s="1069"/>
      <c r="CT149" s="1069"/>
      <c r="CU149" s="1069"/>
      <c r="CV149" s="1069"/>
      <c r="CW149" s="1069"/>
      <c r="CX149" s="1069"/>
      <c r="CY149" s="1069"/>
      <c r="CZ149" s="1069"/>
      <c r="DA149" s="1069"/>
      <c r="DB149" s="1069"/>
      <c r="DC149" s="1069"/>
      <c r="DD149" s="1069"/>
      <c r="DE149" s="1069"/>
      <c r="DF149" s="1069"/>
      <c r="DG149" s="1069"/>
      <c r="DH149" s="1069"/>
      <c r="DI149" s="1069"/>
      <c r="DJ149" s="1069"/>
      <c r="DK149" s="1069"/>
      <c r="DL149" s="1069"/>
      <c r="DM149" s="1069"/>
      <c r="DN149" s="1069"/>
      <c r="DO149" s="1069"/>
      <c r="DP149" s="1069"/>
      <c r="DQ149" s="1069"/>
      <c r="DR149" s="1069"/>
      <c r="DS149" s="1069"/>
      <c r="DT149" s="1069"/>
      <c r="DU149" s="1069"/>
      <c r="DV149" s="1069"/>
      <c r="DW149" s="1069"/>
      <c r="DX149" s="1069"/>
      <c r="DY149" s="1069"/>
      <c r="DZ149" s="1069"/>
      <c r="EA149" s="1069"/>
      <c r="EB149" s="1069"/>
      <c r="EC149" s="1069"/>
      <c r="ED149" s="1069"/>
      <c r="EE149" s="1069"/>
      <c r="EF149" s="1069"/>
      <c r="EG149" s="1069"/>
      <c r="EH149" s="1069"/>
      <c r="EI149" s="1069"/>
      <c r="EJ149" s="1069"/>
      <c r="EK149" s="1069"/>
      <c r="EL149" s="1069"/>
      <c r="EM149" s="1069"/>
      <c r="EN149" s="1069"/>
      <c r="EO149" s="1069"/>
      <c r="EP149" s="1069"/>
      <c r="EQ149" s="1069"/>
      <c r="ER149" s="1069"/>
      <c r="ES149" s="1069"/>
      <c r="ET149" s="1069"/>
      <c r="EU149" s="1069"/>
      <c r="EV149" s="1069"/>
      <c r="EW149" s="1069"/>
      <c r="EX149" s="1069"/>
      <c r="EY149" s="1069"/>
      <c r="EZ149" s="1069"/>
      <c r="FA149" s="1069"/>
      <c r="FB149" s="1069"/>
      <c r="FC149" s="1069"/>
      <c r="FD149" s="1069"/>
      <c r="FE149" s="1069"/>
      <c r="FF149" s="1069"/>
      <c r="FG149" s="1069"/>
      <c r="FH149" s="1069"/>
      <c r="FI149" s="1069"/>
      <c r="FJ149" s="1069"/>
      <c r="FK149" s="1069"/>
      <c r="FL149" s="1069"/>
      <c r="FM149" s="1069"/>
      <c r="FN149" s="1069"/>
      <c r="FO149" s="1069"/>
      <c r="FP149" s="1069"/>
      <c r="FQ149" s="1069"/>
      <c r="FR149" s="1069"/>
      <c r="FS149" s="1069"/>
      <c r="FT149" s="1069"/>
      <c r="FU149" s="1069"/>
      <c r="FV149" s="1069"/>
      <c r="FW149" s="1069"/>
      <c r="FX149" s="1069"/>
      <c r="FY149" s="1069"/>
      <c r="FZ149" s="1069"/>
      <c r="GA149" s="1069"/>
      <c r="GB149" s="1069"/>
      <c r="GC149" s="1069"/>
      <c r="GD149" s="1069"/>
      <c r="GE149" s="1069"/>
      <c r="GF149" s="1069"/>
      <c r="GG149" s="1069"/>
      <c r="GH149" s="1069"/>
      <c r="GI149" s="1069"/>
      <c r="GJ149" s="1069"/>
      <c r="GK149" s="1069"/>
      <c r="GL149" s="1069"/>
      <c r="GM149" s="1069"/>
      <c r="GN149" s="1069"/>
      <c r="GO149" s="1069"/>
      <c r="GP149" s="1069"/>
      <c r="GQ149" s="1069"/>
      <c r="GR149" s="1069"/>
      <c r="GS149" s="1069"/>
      <c r="GT149" s="1069"/>
    </row>
    <row r="150" spans="1:202" x14ac:dyDescent="0.25">
      <c r="A150" s="104">
        <v>1</v>
      </c>
      <c r="B150" s="104">
        <v>1</v>
      </c>
      <c r="C150" s="1647" t="s">
        <v>160</v>
      </c>
      <c r="D150" s="121">
        <f>'2 уровень'!E721</f>
        <v>111248.93092105263</v>
      </c>
      <c r="E150" s="121">
        <f>'2 уровень'!F721</f>
        <v>37082.67105263158</v>
      </c>
      <c r="F150" s="121">
        <f>'2 уровень'!G721</f>
        <v>29357.81167763158</v>
      </c>
      <c r="G150" s="1078">
        <f>'2 уровень'!H721</f>
        <v>79.168546505088372</v>
      </c>
      <c r="H150" s="1108">
        <f>'2 уровень'!I721</f>
        <v>0</v>
      </c>
      <c r="I150" s="1108">
        <f>'2 уровень'!J721</f>
        <v>0</v>
      </c>
      <c r="J150" s="1092">
        <f>'2 уровень'!K721</f>
        <v>0</v>
      </c>
      <c r="K150" s="1092">
        <f>'2 уровень'!L721</f>
        <v>0</v>
      </c>
      <c r="L150" s="1092">
        <f>'2 уровень'!M721</f>
        <v>0</v>
      </c>
      <c r="M150" s="1092">
        <f>'2 уровень'!N721</f>
        <v>0</v>
      </c>
      <c r="N150" s="1092">
        <f>'2 уровень'!O721</f>
        <v>0</v>
      </c>
      <c r="O150" s="1092">
        <f>'2 уровень'!P721</f>
        <v>0</v>
      </c>
      <c r="P150" s="106">
        <f>'2 уровень'!Q721</f>
        <v>0</v>
      </c>
      <c r="Q150" s="106">
        <f>'2 уровень'!R721</f>
        <v>0</v>
      </c>
      <c r="R150" s="106">
        <f>'2 уровень'!S721</f>
        <v>0</v>
      </c>
      <c r="S150" s="106">
        <f>'2 уровень'!T721</f>
        <v>0</v>
      </c>
      <c r="T150" s="106">
        <f>'2 уровень'!U721</f>
        <v>0</v>
      </c>
      <c r="U150" s="106">
        <f>'2 уровень'!V721</f>
        <v>0</v>
      </c>
      <c r="V150" s="106">
        <f>'2 уровень'!W721</f>
        <v>0</v>
      </c>
      <c r="W150" s="106">
        <f>'2 уровень'!X721</f>
        <v>0</v>
      </c>
      <c r="X150" s="106">
        <f>'2 уровень'!Y721</f>
        <v>0</v>
      </c>
      <c r="Y150" s="1073">
        <f>'2 уровень'!Z721</f>
        <v>0</v>
      </c>
      <c r="Z150" s="106"/>
      <c r="AA150" s="106"/>
      <c r="AB150" s="1069"/>
      <c r="AC150" s="1070"/>
      <c r="AD150" s="1069"/>
      <c r="AE150" s="1069"/>
      <c r="AF150" s="1069"/>
      <c r="AG150" s="1069"/>
      <c r="AH150" s="1069"/>
      <c r="AI150" s="1069"/>
      <c r="AJ150" s="1069"/>
      <c r="AK150" s="1069"/>
      <c r="AL150" s="1069"/>
      <c r="AM150" s="1069"/>
      <c r="AN150" s="1069"/>
      <c r="AO150" s="1069"/>
      <c r="AP150" s="1069"/>
      <c r="AQ150" s="1069"/>
      <c r="AR150" s="1069"/>
      <c r="AS150" s="1069"/>
      <c r="AT150" s="1069"/>
      <c r="AU150" s="1069"/>
      <c r="AV150" s="1069"/>
      <c r="AW150" s="1069"/>
      <c r="AX150" s="1069"/>
      <c r="AY150" s="1069"/>
      <c r="AZ150" s="1069"/>
      <c r="BA150" s="1069"/>
      <c r="BB150" s="1069"/>
      <c r="BC150" s="1069"/>
      <c r="BD150" s="1069"/>
      <c r="BE150" s="1069"/>
      <c r="BF150" s="1069"/>
      <c r="BG150" s="1069"/>
      <c r="BH150" s="1069"/>
      <c r="BI150" s="1069"/>
      <c r="BJ150" s="1069"/>
      <c r="BK150" s="1069"/>
      <c r="BL150" s="1069"/>
      <c r="BM150" s="1069"/>
      <c r="BN150" s="1069"/>
      <c r="BO150" s="1069"/>
      <c r="BP150" s="1069"/>
      <c r="BQ150" s="1069"/>
      <c r="BR150" s="1069"/>
      <c r="BS150" s="1069"/>
      <c r="BT150" s="1069"/>
      <c r="BU150" s="1069"/>
      <c r="BV150" s="1069"/>
      <c r="BW150" s="1069"/>
      <c r="BX150" s="1069"/>
      <c r="BY150" s="1069"/>
      <c r="BZ150" s="1069"/>
      <c r="CA150" s="1069"/>
      <c r="CB150" s="1069"/>
      <c r="CC150" s="1069"/>
      <c r="CD150" s="1069"/>
      <c r="CE150" s="1069"/>
      <c r="CF150" s="1069"/>
      <c r="CG150" s="1069"/>
      <c r="CH150" s="1069"/>
      <c r="CI150" s="1069"/>
      <c r="CJ150" s="1069"/>
      <c r="CK150" s="1069"/>
      <c r="CL150" s="1069"/>
      <c r="CM150" s="1069"/>
      <c r="CN150" s="1069"/>
      <c r="CO150" s="1069"/>
      <c r="CP150" s="1069"/>
      <c r="CQ150" s="1069"/>
      <c r="CR150" s="1069"/>
      <c r="CS150" s="1069"/>
      <c r="CT150" s="1069"/>
      <c r="CU150" s="1069"/>
      <c r="CV150" s="1069"/>
      <c r="CW150" s="1069"/>
      <c r="CX150" s="1069"/>
      <c r="CY150" s="1069"/>
      <c r="CZ150" s="1069"/>
      <c r="DA150" s="1069"/>
      <c r="DB150" s="1069"/>
      <c r="DC150" s="1069"/>
      <c r="DD150" s="1069"/>
      <c r="DE150" s="1069"/>
      <c r="DF150" s="1069"/>
      <c r="DG150" s="1069"/>
      <c r="DH150" s="1069"/>
      <c r="DI150" s="1069"/>
      <c r="DJ150" s="1069"/>
      <c r="DK150" s="1069"/>
      <c r="DL150" s="1069"/>
      <c r="DM150" s="1069"/>
      <c r="DN150" s="1069"/>
      <c r="DO150" s="1069"/>
      <c r="DP150" s="1069"/>
      <c r="DQ150" s="1069"/>
      <c r="DR150" s="1069"/>
      <c r="DS150" s="1069"/>
      <c r="DT150" s="1069"/>
      <c r="DU150" s="1069"/>
      <c r="DV150" s="1069"/>
      <c r="DW150" s="1069"/>
      <c r="DX150" s="1069"/>
      <c r="DY150" s="1069"/>
      <c r="DZ150" s="1069"/>
      <c r="EA150" s="1069"/>
      <c r="EB150" s="1069"/>
      <c r="EC150" s="1069"/>
      <c r="ED150" s="1069"/>
      <c r="EE150" s="1069"/>
      <c r="EF150" s="1069"/>
      <c r="EG150" s="1069"/>
      <c r="EH150" s="1069"/>
      <c r="EI150" s="1069"/>
      <c r="EJ150" s="1069"/>
      <c r="EK150" s="1069"/>
      <c r="EL150" s="1069"/>
      <c r="EM150" s="1069"/>
      <c r="EN150" s="1069"/>
      <c r="EO150" s="1069"/>
      <c r="EP150" s="1069"/>
      <c r="EQ150" s="1069"/>
      <c r="ER150" s="1069"/>
      <c r="ES150" s="1069"/>
      <c r="ET150" s="1069"/>
      <c r="EU150" s="1069"/>
      <c r="EV150" s="1069"/>
      <c r="EW150" s="1069"/>
      <c r="EX150" s="1069"/>
      <c r="EY150" s="1069"/>
      <c r="EZ150" s="1069"/>
      <c r="FA150" s="1069"/>
      <c r="FB150" s="1069"/>
      <c r="FC150" s="1069"/>
      <c r="FD150" s="1069"/>
      <c r="FE150" s="1069"/>
      <c r="FF150" s="1069"/>
      <c r="FG150" s="1069"/>
      <c r="FH150" s="1069"/>
      <c r="FI150" s="1069"/>
      <c r="FJ150" s="1069"/>
      <c r="FK150" s="1069"/>
      <c r="FL150" s="1069"/>
      <c r="FM150" s="1069"/>
      <c r="FN150" s="1069"/>
      <c r="FO150" s="1069"/>
      <c r="FP150" s="1069"/>
      <c r="FQ150" s="1069"/>
      <c r="FR150" s="1069"/>
      <c r="FS150" s="1069"/>
      <c r="FT150" s="1069"/>
      <c r="FU150" s="1069"/>
      <c r="FV150" s="1069"/>
      <c r="FW150" s="1069"/>
      <c r="FX150" s="1069"/>
      <c r="FY150" s="1069"/>
      <c r="FZ150" s="1069"/>
      <c r="GA150" s="1069"/>
      <c r="GB150" s="1069"/>
      <c r="GC150" s="1069"/>
      <c r="GD150" s="1069"/>
      <c r="GE150" s="1069"/>
      <c r="GF150" s="1069"/>
      <c r="GG150" s="1069"/>
      <c r="GH150" s="1069"/>
      <c r="GI150" s="1069"/>
      <c r="GJ150" s="1069"/>
      <c r="GK150" s="1069"/>
      <c r="GL150" s="1069"/>
      <c r="GM150" s="1069"/>
      <c r="GN150" s="1069"/>
      <c r="GO150" s="1069"/>
      <c r="GP150" s="1069"/>
      <c r="GQ150" s="1069"/>
      <c r="GR150" s="1069"/>
      <c r="GS150" s="1069"/>
      <c r="GT150" s="1069"/>
    </row>
    <row r="151" spans="1:202" ht="29.25" x14ac:dyDescent="0.25">
      <c r="A151" s="104">
        <v>1</v>
      </c>
      <c r="B151" s="104">
        <v>1</v>
      </c>
      <c r="C151" s="1670" t="s">
        <v>161</v>
      </c>
      <c r="D151" s="121">
        <f>'2 уровень'!E722</f>
        <v>33700</v>
      </c>
      <c r="E151" s="121">
        <f>'2 уровень'!F722</f>
        <v>11233</v>
      </c>
      <c r="F151" s="121">
        <f>'2 уровень'!G722</f>
        <v>10386</v>
      </c>
      <c r="G151" s="1078">
        <f>'2 уровень'!H722</f>
        <v>92.459716905546159</v>
      </c>
      <c r="H151" s="1108">
        <f>'2 уровень'!I722</f>
        <v>0</v>
      </c>
      <c r="I151" s="1108">
        <f>'2 уровень'!J722</f>
        <v>0</v>
      </c>
      <c r="J151" s="1092">
        <f>'2 уровень'!K722</f>
        <v>0</v>
      </c>
      <c r="K151" s="1092">
        <f>'2 уровень'!L722</f>
        <v>0</v>
      </c>
      <c r="L151" s="1092">
        <f>'2 уровень'!M722</f>
        <v>0</v>
      </c>
      <c r="M151" s="1092">
        <f>'2 уровень'!N722</f>
        <v>0</v>
      </c>
      <c r="N151" s="1092">
        <f>'2 уровень'!O722</f>
        <v>0</v>
      </c>
      <c r="O151" s="1092">
        <f>'2 уровень'!P722</f>
        <v>0</v>
      </c>
      <c r="P151" s="106">
        <f>'2 уровень'!Q722</f>
        <v>0</v>
      </c>
      <c r="Q151" s="106">
        <f>'2 уровень'!R722</f>
        <v>0</v>
      </c>
      <c r="R151" s="106">
        <f>'2 уровень'!S722</f>
        <v>0</v>
      </c>
      <c r="S151" s="106">
        <f>'2 уровень'!T722</f>
        <v>0</v>
      </c>
      <c r="T151" s="106">
        <f>'2 уровень'!U722</f>
        <v>0</v>
      </c>
      <c r="U151" s="106">
        <f>'2 уровень'!V722</f>
        <v>0</v>
      </c>
      <c r="V151" s="106">
        <f>'2 уровень'!W722</f>
        <v>0</v>
      </c>
      <c r="W151" s="106">
        <f>'2 уровень'!X722</f>
        <v>0</v>
      </c>
      <c r="X151" s="106">
        <f>'2 уровень'!Y722</f>
        <v>0</v>
      </c>
      <c r="Y151" s="1073">
        <f>'2 уровень'!Z722</f>
        <v>0</v>
      </c>
      <c r="Z151" s="106"/>
      <c r="AA151" s="106"/>
      <c r="AB151" s="1069"/>
      <c r="AC151" s="1070"/>
      <c r="AD151" s="1069"/>
      <c r="AE151" s="1069"/>
      <c r="AF151" s="1069"/>
      <c r="AG151" s="1069"/>
      <c r="AH151" s="1069"/>
      <c r="AI151" s="1069"/>
      <c r="AJ151" s="1069"/>
      <c r="AK151" s="1069"/>
      <c r="AL151" s="1069"/>
      <c r="AM151" s="1069"/>
      <c r="AN151" s="1069"/>
      <c r="AO151" s="1069"/>
      <c r="AP151" s="1069"/>
      <c r="AQ151" s="1069"/>
      <c r="AR151" s="1069"/>
      <c r="AS151" s="1069"/>
      <c r="AT151" s="1069"/>
      <c r="AU151" s="1069"/>
      <c r="AV151" s="1069"/>
      <c r="AW151" s="1069"/>
      <c r="AX151" s="1069"/>
      <c r="AY151" s="1069"/>
      <c r="AZ151" s="1069"/>
      <c r="BA151" s="1069"/>
      <c r="BB151" s="1069"/>
      <c r="BC151" s="1069"/>
      <c r="BD151" s="1069"/>
      <c r="BE151" s="1069"/>
      <c r="BF151" s="1069"/>
      <c r="BG151" s="1069"/>
      <c r="BH151" s="1069"/>
      <c r="BI151" s="1069"/>
      <c r="BJ151" s="1069"/>
      <c r="BK151" s="1069"/>
      <c r="BL151" s="1069"/>
      <c r="BM151" s="1069"/>
      <c r="BN151" s="1069"/>
      <c r="BO151" s="1069"/>
      <c r="BP151" s="1069"/>
      <c r="BQ151" s="1069"/>
      <c r="BR151" s="1069"/>
      <c r="BS151" s="1069"/>
      <c r="BT151" s="1069"/>
      <c r="BU151" s="1069"/>
      <c r="BV151" s="1069"/>
      <c r="BW151" s="1069"/>
      <c r="BX151" s="1069"/>
      <c r="BY151" s="1069"/>
      <c r="BZ151" s="1069"/>
      <c r="CA151" s="1069"/>
      <c r="CB151" s="1069"/>
      <c r="CC151" s="1069"/>
      <c r="CD151" s="1069"/>
      <c r="CE151" s="1069"/>
      <c r="CF151" s="1069"/>
      <c r="CG151" s="1069"/>
      <c r="CH151" s="1069"/>
      <c r="CI151" s="1069"/>
      <c r="CJ151" s="1069"/>
      <c r="CK151" s="1069"/>
      <c r="CL151" s="1069"/>
      <c r="CM151" s="1069"/>
      <c r="CN151" s="1069"/>
      <c r="CO151" s="1069"/>
      <c r="CP151" s="1069"/>
      <c r="CQ151" s="1069"/>
      <c r="CR151" s="1069"/>
      <c r="CS151" s="1069"/>
      <c r="CT151" s="1069"/>
      <c r="CU151" s="1069"/>
      <c r="CV151" s="1069"/>
      <c r="CW151" s="1069"/>
      <c r="CX151" s="1069"/>
      <c r="CY151" s="1069"/>
      <c r="CZ151" s="1069"/>
      <c r="DA151" s="1069"/>
      <c r="DB151" s="1069"/>
      <c r="DC151" s="1069"/>
      <c r="DD151" s="1069"/>
      <c r="DE151" s="1069"/>
      <c r="DF151" s="1069"/>
      <c r="DG151" s="1069"/>
      <c r="DH151" s="1069"/>
      <c r="DI151" s="1069"/>
      <c r="DJ151" s="1069"/>
      <c r="DK151" s="1069"/>
      <c r="DL151" s="1069"/>
      <c r="DM151" s="1069"/>
      <c r="DN151" s="1069"/>
      <c r="DO151" s="1069"/>
      <c r="DP151" s="1069"/>
      <c r="DQ151" s="1069"/>
      <c r="DR151" s="1069"/>
      <c r="DS151" s="1069"/>
      <c r="DT151" s="1069"/>
      <c r="DU151" s="1069"/>
      <c r="DV151" s="1069"/>
      <c r="DW151" s="1069"/>
      <c r="DX151" s="1069"/>
      <c r="DY151" s="1069"/>
      <c r="DZ151" s="1069"/>
      <c r="EA151" s="1069"/>
      <c r="EB151" s="1069"/>
      <c r="EC151" s="1069"/>
      <c r="ED151" s="1069"/>
      <c r="EE151" s="1069"/>
      <c r="EF151" s="1069"/>
      <c r="EG151" s="1069"/>
      <c r="EH151" s="1069"/>
      <c r="EI151" s="1069"/>
      <c r="EJ151" s="1069"/>
      <c r="EK151" s="1069"/>
      <c r="EL151" s="1069"/>
      <c r="EM151" s="1069"/>
      <c r="EN151" s="1069"/>
      <c r="EO151" s="1069"/>
      <c r="EP151" s="1069"/>
      <c r="EQ151" s="1069"/>
      <c r="ER151" s="1069"/>
      <c r="ES151" s="1069"/>
      <c r="ET151" s="1069"/>
      <c r="EU151" s="1069"/>
      <c r="EV151" s="1069"/>
      <c r="EW151" s="1069"/>
      <c r="EX151" s="1069"/>
      <c r="EY151" s="1069"/>
      <c r="EZ151" s="1069"/>
      <c r="FA151" s="1069"/>
      <c r="FB151" s="1069"/>
      <c r="FC151" s="1069"/>
      <c r="FD151" s="1069"/>
      <c r="FE151" s="1069"/>
      <c r="FF151" s="1069"/>
      <c r="FG151" s="1069"/>
      <c r="FH151" s="1069"/>
      <c r="FI151" s="1069"/>
      <c r="FJ151" s="1069"/>
      <c r="FK151" s="1069"/>
      <c r="FL151" s="1069"/>
      <c r="FM151" s="1069"/>
      <c r="FN151" s="1069"/>
      <c r="FO151" s="1069"/>
      <c r="FP151" s="1069"/>
      <c r="FQ151" s="1069"/>
      <c r="FR151" s="1069"/>
      <c r="FS151" s="1069"/>
      <c r="FT151" s="1069"/>
      <c r="FU151" s="1069"/>
      <c r="FV151" s="1069"/>
      <c r="FW151" s="1069"/>
      <c r="FX151" s="1069"/>
      <c r="FY151" s="1069"/>
      <c r="FZ151" s="1069"/>
      <c r="GA151" s="1069"/>
      <c r="GB151" s="1069"/>
      <c r="GC151" s="1069"/>
      <c r="GD151" s="1069"/>
      <c r="GE151" s="1069"/>
      <c r="GF151" s="1069"/>
      <c r="GG151" s="1069"/>
      <c r="GH151" s="1069"/>
      <c r="GI151" s="1069"/>
      <c r="GJ151" s="1069"/>
      <c r="GK151" s="1069"/>
      <c r="GL151" s="1069"/>
      <c r="GM151" s="1069"/>
      <c r="GN151" s="1069"/>
      <c r="GO151" s="1069"/>
      <c r="GP151" s="1069"/>
      <c r="GQ151" s="1069"/>
      <c r="GR151" s="1069"/>
      <c r="GS151" s="1069"/>
      <c r="GT151" s="1069"/>
    </row>
    <row r="152" spans="1:202" x14ac:dyDescent="0.25">
      <c r="A152" s="104">
        <v>1</v>
      </c>
      <c r="B152" s="104">
        <v>1</v>
      </c>
      <c r="C152" s="1397" t="s">
        <v>490</v>
      </c>
      <c r="D152" s="121">
        <f>'2 уровень'!E723</f>
        <v>477943.63157894736</v>
      </c>
      <c r="E152" s="121">
        <f>'2 уровень'!F723</f>
        <v>159313.65263157897</v>
      </c>
      <c r="F152" s="121">
        <f>'2 уровень'!G723</f>
        <v>139368.55000000002</v>
      </c>
      <c r="G152" s="1078">
        <f>'2 уровень'!H723</f>
        <v>87.48060677655603</v>
      </c>
      <c r="H152" s="1108">
        <f>'2 уровень'!I723</f>
        <v>0</v>
      </c>
      <c r="I152" s="1108">
        <f>'2 уровень'!J723</f>
        <v>0</v>
      </c>
      <c r="J152" s="1092">
        <f>'2 уровень'!K723</f>
        <v>0</v>
      </c>
      <c r="K152" s="1092">
        <f>'2 уровень'!L723</f>
        <v>0</v>
      </c>
      <c r="L152" s="1092">
        <f>'2 уровень'!M723</f>
        <v>0</v>
      </c>
      <c r="M152" s="1092">
        <f>'2 уровень'!N723</f>
        <v>0</v>
      </c>
      <c r="N152" s="1092">
        <f>'2 уровень'!O723</f>
        <v>0</v>
      </c>
      <c r="O152" s="1092">
        <f>'2 уровень'!P723</f>
        <v>0</v>
      </c>
      <c r="P152" s="106">
        <f>'2 уровень'!Q723</f>
        <v>289494.3477424875</v>
      </c>
      <c r="Q152" s="106">
        <f>'2 уровень'!R723</f>
        <v>289494.3477424875</v>
      </c>
      <c r="R152" s="106">
        <f>'2 уровень'!S723</f>
        <v>289494.3477424875</v>
      </c>
      <c r="S152" s="106">
        <f>'2 уровень'!T723</f>
        <v>289494.3477424875</v>
      </c>
      <c r="T152" s="106">
        <f>'2 уровень'!U723</f>
        <v>96498.115914162496</v>
      </c>
      <c r="U152" s="106">
        <f>'2 уровень'!V723</f>
        <v>94410.236210000017</v>
      </c>
      <c r="V152" s="106">
        <f>'2 уровень'!W723</f>
        <v>0</v>
      </c>
      <c r="W152" s="106">
        <f>'2 уровень'!X723</f>
        <v>-2087.8797041624784</v>
      </c>
      <c r="X152" s="106">
        <f>'2 уровень'!Y723</f>
        <v>-219.23066999999998</v>
      </c>
      <c r="Y152" s="1073">
        <f>'2 уровень'!Z723</f>
        <v>94191.005540000027</v>
      </c>
      <c r="Z152" s="106"/>
      <c r="AA152" s="106"/>
      <c r="AB152" s="1069"/>
      <c r="AC152" s="1070"/>
      <c r="AD152" s="1069"/>
      <c r="AE152" s="1069"/>
      <c r="AF152" s="1069"/>
      <c r="AG152" s="1069"/>
      <c r="AH152" s="1069"/>
      <c r="AI152" s="1069"/>
      <c r="AJ152" s="1069"/>
      <c r="AK152" s="1069"/>
      <c r="AL152" s="1069"/>
      <c r="AM152" s="1069"/>
      <c r="AN152" s="1069"/>
      <c r="AO152" s="1069"/>
      <c r="AP152" s="1069"/>
      <c r="AQ152" s="1069"/>
      <c r="AR152" s="1069"/>
      <c r="AS152" s="1069"/>
      <c r="AT152" s="1069"/>
      <c r="AU152" s="1069"/>
      <c r="AV152" s="1069"/>
      <c r="AW152" s="1069"/>
      <c r="AX152" s="1069"/>
      <c r="AY152" s="1069"/>
      <c r="AZ152" s="1069"/>
      <c r="BA152" s="1069"/>
      <c r="BB152" s="1069"/>
      <c r="BC152" s="1069"/>
      <c r="BD152" s="1069"/>
      <c r="BE152" s="1069"/>
      <c r="BF152" s="1069"/>
      <c r="BG152" s="1069"/>
      <c r="BH152" s="1069"/>
      <c r="BI152" s="1069"/>
      <c r="BJ152" s="1069"/>
      <c r="BK152" s="1069"/>
      <c r="BL152" s="1069"/>
      <c r="BM152" s="1069"/>
      <c r="BN152" s="1069"/>
      <c r="BO152" s="1069"/>
      <c r="BP152" s="1069"/>
      <c r="BQ152" s="1069"/>
      <c r="BR152" s="1069"/>
      <c r="BS152" s="1069"/>
      <c r="BT152" s="1069"/>
      <c r="BU152" s="1069"/>
      <c r="BV152" s="1069"/>
      <c r="BW152" s="1069"/>
      <c r="BX152" s="1069"/>
      <c r="BY152" s="1069"/>
      <c r="BZ152" s="1069"/>
      <c r="CA152" s="1069"/>
      <c r="CB152" s="1069"/>
      <c r="CC152" s="1069"/>
      <c r="CD152" s="1069"/>
      <c r="CE152" s="1069"/>
      <c r="CF152" s="1069"/>
      <c r="CG152" s="1069"/>
      <c r="CH152" s="1069"/>
      <c r="CI152" s="1069"/>
      <c r="CJ152" s="1069"/>
      <c r="CK152" s="1069"/>
      <c r="CL152" s="1069"/>
      <c r="CM152" s="1069"/>
      <c r="CN152" s="1069"/>
      <c r="CO152" s="1069"/>
      <c r="CP152" s="1069"/>
      <c r="CQ152" s="1069"/>
      <c r="CR152" s="1069"/>
      <c r="CS152" s="1069"/>
      <c r="CT152" s="1069"/>
      <c r="CU152" s="1069"/>
      <c r="CV152" s="1069"/>
      <c r="CW152" s="1069"/>
      <c r="CX152" s="1069"/>
      <c r="CY152" s="1069"/>
      <c r="CZ152" s="1069"/>
      <c r="DA152" s="1069"/>
      <c r="DB152" s="1069"/>
      <c r="DC152" s="1069"/>
      <c r="DD152" s="1069"/>
      <c r="DE152" s="1069"/>
      <c r="DF152" s="1069"/>
      <c r="DG152" s="1069"/>
      <c r="DH152" s="1069"/>
      <c r="DI152" s="1069"/>
      <c r="DJ152" s="1069"/>
      <c r="DK152" s="1069"/>
      <c r="DL152" s="1069"/>
      <c r="DM152" s="1069"/>
      <c r="DN152" s="1069"/>
      <c r="DO152" s="1069"/>
      <c r="DP152" s="1069"/>
      <c r="DQ152" s="1069"/>
      <c r="DR152" s="1069"/>
      <c r="DS152" s="1069"/>
      <c r="DT152" s="1069"/>
      <c r="DU152" s="1069"/>
      <c r="DV152" s="1069"/>
      <c r="DW152" s="1069"/>
      <c r="DX152" s="1069"/>
      <c r="DY152" s="1069"/>
      <c r="DZ152" s="1069"/>
      <c r="EA152" s="1069"/>
      <c r="EB152" s="1069"/>
      <c r="EC152" s="1069"/>
      <c r="ED152" s="1069"/>
      <c r="EE152" s="1069"/>
      <c r="EF152" s="1069"/>
      <c r="EG152" s="1069"/>
      <c r="EH152" s="1069"/>
      <c r="EI152" s="1069"/>
      <c r="EJ152" s="1069"/>
      <c r="EK152" s="1069"/>
      <c r="EL152" s="1069"/>
      <c r="EM152" s="1069"/>
      <c r="EN152" s="1069"/>
      <c r="EO152" s="1069"/>
      <c r="EP152" s="1069"/>
      <c r="EQ152" s="1069"/>
      <c r="ER152" s="1069"/>
      <c r="ES152" s="1069"/>
      <c r="ET152" s="1069"/>
      <c r="EU152" s="1069"/>
      <c r="EV152" s="1069"/>
      <c r="EW152" s="1069"/>
      <c r="EX152" s="1069"/>
      <c r="EY152" s="1069"/>
      <c r="EZ152" s="1069"/>
      <c r="FA152" s="1069"/>
      <c r="FB152" s="1069"/>
      <c r="FC152" s="1069"/>
      <c r="FD152" s="1069"/>
      <c r="FE152" s="1069"/>
      <c r="FF152" s="1069"/>
      <c r="FG152" s="1069"/>
      <c r="FH152" s="1069"/>
      <c r="FI152" s="1069"/>
      <c r="FJ152" s="1069"/>
      <c r="FK152" s="1069"/>
      <c r="FL152" s="1069"/>
      <c r="FM152" s="1069"/>
      <c r="FN152" s="1069"/>
      <c r="FO152" s="1069"/>
      <c r="FP152" s="1069"/>
      <c r="FQ152" s="1069"/>
      <c r="FR152" s="1069"/>
      <c r="FS152" s="1069"/>
      <c r="FT152" s="1069"/>
      <c r="FU152" s="1069"/>
      <c r="FV152" s="1069"/>
      <c r="FW152" s="1069"/>
      <c r="FX152" s="1069"/>
      <c r="FY152" s="1069"/>
      <c r="FZ152" s="1069"/>
      <c r="GA152" s="1069"/>
      <c r="GB152" s="1069"/>
      <c r="GC152" s="1069"/>
      <c r="GD152" s="1069"/>
      <c r="GE152" s="1069"/>
      <c r="GF152" s="1069"/>
      <c r="GG152" s="1069"/>
      <c r="GH152" s="1069"/>
      <c r="GI152" s="1069"/>
      <c r="GJ152" s="1069"/>
      <c r="GK152" s="1069"/>
      <c r="GL152" s="1069"/>
      <c r="GM152" s="1069"/>
      <c r="GN152" s="1069"/>
      <c r="GO152" s="1069"/>
      <c r="GP152" s="1069"/>
      <c r="GQ152" s="1069"/>
      <c r="GR152" s="1069"/>
      <c r="GS152" s="1069"/>
      <c r="GT152" s="1069"/>
    </row>
    <row r="153" spans="1:202" ht="15.75" x14ac:dyDescent="0.25">
      <c r="A153" s="104">
        <v>1</v>
      </c>
      <c r="B153" s="104">
        <v>1</v>
      </c>
      <c r="C153" s="1402" t="s">
        <v>31</v>
      </c>
      <c r="D153" s="131">
        <f>'2 уровень'!E724</f>
        <v>0</v>
      </c>
      <c r="E153" s="131">
        <f>'2 уровень'!F724</f>
        <v>0</v>
      </c>
      <c r="F153" s="131">
        <f>'2 уровень'!G724</f>
        <v>0</v>
      </c>
      <c r="G153" s="1081">
        <f>'2 уровень'!H724</f>
        <v>0</v>
      </c>
      <c r="H153" s="1108">
        <f>'2 уровень'!I724</f>
        <v>0</v>
      </c>
      <c r="I153" s="1108">
        <f>'2 уровень'!J724</f>
        <v>0</v>
      </c>
      <c r="J153" s="1092">
        <f>'2 уровень'!K724</f>
        <v>0</v>
      </c>
      <c r="K153" s="1092">
        <f>'2 уровень'!L724</f>
        <v>0</v>
      </c>
      <c r="L153" s="1092">
        <f>'2 уровень'!M724</f>
        <v>0</v>
      </c>
      <c r="M153" s="1092">
        <f>'2 уровень'!N724</f>
        <v>0</v>
      </c>
      <c r="N153" s="1092">
        <f>'2 уровень'!O724</f>
        <v>0</v>
      </c>
      <c r="O153" s="1092">
        <f>'2 уровень'!P724</f>
        <v>0</v>
      </c>
      <c r="P153" s="106">
        <f>'2 уровень'!Q724</f>
        <v>0</v>
      </c>
      <c r="Q153" s="106">
        <f>'2 уровень'!R724</f>
        <v>0</v>
      </c>
      <c r="R153" s="106">
        <f>'2 уровень'!S724</f>
        <v>0</v>
      </c>
      <c r="S153" s="106">
        <f>'2 уровень'!T724</f>
        <v>0</v>
      </c>
      <c r="T153" s="106">
        <f>'2 уровень'!U724</f>
        <v>0</v>
      </c>
      <c r="U153" s="106">
        <f>'2 уровень'!V724</f>
        <v>0</v>
      </c>
      <c r="V153" s="106">
        <f>'2 уровень'!W724</f>
        <v>0</v>
      </c>
      <c r="W153" s="106">
        <f>'2 уровень'!X724</f>
        <v>0</v>
      </c>
      <c r="X153" s="106">
        <f>'2 уровень'!Y724</f>
        <v>0</v>
      </c>
      <c r="Y153" s="1073">
        <f>'2 уровень'!Z724</f>
        <v>0</v>
      </c>
      <c r="Z153" s="106"/>
      <c r="AA153" s="106"/>
      <c r="AB153" s="1069"/>
      <c r="AC153" s="1070"/>
      <c r="AD153" s="1069"/>
      <c r="AE153" s="1069"/>
      <c r="AF153" s="1069"/>
      <c r="AG153" s="1069"/>
      <c r="AH153" s="1069"/>
      <c r="AI153" s="1069"/>
      <c r="AJ153" s="1069"/>
      <c r="AK153" s="1069"/>
      <c r="AL153" s="1069"/>
      <c r="AM153" s="1069"/>
      <c r="AN153" s="1069"/>
      <c r="AO153" s="1069"/>
      <c r="AP153" s="1069"/>
      <c r="AQ153" s="1069"/>
      <c r="AR153" s="1069"/>
      <c r="AS153" s="1069"/>
      <c r="AT153" s="1069"/>
      <c r="AU153" s="1069"/>
      <c r="AV153" s="1069"/>
      <c r="AW153" s="1069"/>
      <c r="AX153" s="1069"/>
      <c r="AY153" s="1069"/>
      <c r="AZ153" s="1069"/>
      <c r="BA153" s="1069"/>
      <c r="BB153" s="1069"/>
      <c r="BC153" s="1069"/>
      <c r="BD153" s="1069"/>
      <c r="BE153" s="1069"/>
      <c r="BF153" s="1069"/>
      <c r="BG153" s="1069"/>
      <c r="BH153" s="1069"/>
      <c r="BI153" s="1069"/>
      <c r="BJ153" s="1069"/>
      <c r="BK153" s="1069"/>
      <c r="BL153" s="1069"/>
      <c r="BM153" s="1069"/>
      <c r="BN153" s="1069"/>
      <c r="BO153" s="1069"/>
      <c r="BP153" s="1069"/>
      <c r="BQ153" s="1069"/>
      <c r="BR153" s="1069"/>
      <c r="BS153" s="1069"/>
      <c r="BT153" s="1069"/>
      <c r="BU153" s="1069"/>
      <c r="BV153" s="1069"/>
      <c r="BW153" s="1069"/>
      <c r="BX153" s="1069"/>
      <c r="BY153" s="1069"/>
      <c r="BZ153" s="1069"/>
      <c r="CA153" s="1069"/>
      <c r="CB153" s="1069"/>
      <c r="CC153" s="1069"/>
      <c r="CD153" s="1069"/>
      <c r="CE153" s="1069"/>
      <c r="CF153" s="1069"/>
      <c r="CG153" s="1069"/>
      <c r="CH153" s="1069"/>
      <c r="CI153" s="1069"/>
      <c r="CJ153" s="1069"/>
      <c r="CK153" s="1069"/>
      <c r="CL153" s="1069"/>
      <c r="CM153" s="1069"/>
      <c r="CN153" s="1069"/>
      <c r="CO153" s="1069"/>
      <c r="CP153" s="1069"/>
      <c r="CQ153" s="1069"/>
      <c r="CR153" s="1069"/>
      <c r="CS153" s="1069"/>
      <c r="CT153" s="1069"/>
      <c r="CU153" s="1069"/>
      <c r="CV153" s="1069"/>
      <c r="CW153" s="1069"/>
      <c r="CX153" s="1069"/>
      <c r="CY153" s="1069"/>
      <c r="CZ153" s="1069"/>
      <c r="DA153" s="1069"/>
      <c r="DB153" s="1069"/>
      <c r="DC153" s="1069"/>
      <c r="DD153" s="1069"/>
      <c r="DE153" s="1069"/>
      <c r="DF153" s="1069"/>
      <c r="DG153" s="1069"/>
      <c r="DH153" s="1069"/>
      <c r="DI153" s="1069"/>
      <c r="DJ153" s="1069"/>
      <c r="DK153" s="1069"/>
      <c r="DL153" s="1069"/>
      <c r="DM153" s="1069"/>
      <c r="DN153" s="1069"/>
      <c r="DO153" s="1069"/>
      <c r="DP153" s="1069"/>
      <c r="DQ153" s="1069"/>
      <c r="DR153" s="1069"/>
      <c r="DS153" s="1069"/>
      <c r="DT153" s="1069"/>
      <c r="DU153" s="1069"/>
      <c r="DV153" s="1069"/>
      <c r="DW153" s="1069"/>
      <c r="DX153" s="1069"/>
      <c r="DY153" s="1069"/>
      <c r="DZ153" s="1069"/>
      <c r="EA153" s="1069"/>
      <c r="EB153" s="1069"/>
      <c r="EC153" s="1069"/>
      <c r="ED153" s="1069"/>
      <c r="EE153" s="1069"/>
      <c r="EF153" s="1069"/>
      <c r="EG153" s="1069"/>
      <c r="EH153" s="1069"/>
      <c r="EI153" s="1069"/>
      <c r="EJ153" s="1069"/>
      <c r="EK153" s="1069"/>
      <c r="EL153" s="1069"/>
      <c r="EM153" s="1069"/>
      <c r="EN153" s="1069"/>
      <c r="EO153" s="1069"/>
      <c r="EP153" s="1069"/>
      <c r="EQ153" s="1069"/>
      <c r="ER153" s="1069"/>
      <c r="ES153" s="1069"/>
      <c r="ET153" s="1069"/>
      <c r="EU153" s="1069"/>
      <c r="EV153" s="1069"/>
      <c r="EW153" s="1069"/>
      <c r="EX153" s="1069"/>
      <c r="EY153" s="1069"/>
      <c r="EZ153" s="1069"/>
      <c r="FA153" s="1069"/>
      <c r="FB153" s="1069"/>
      <c r="FC153" s="1069"/>
      <c r="FD153" s="1069"/>
      <c r="FE153" s="1069"/>
      <c r="FF153" s="1069"/>
      <c r="FG153" s="1069"/>
      <c r="FH153" s="1069"/>
      <c r="FI153" s="1069"/>
      <c r="FJ153" s="1069"/>
      <c r="FK153" s="1069"/>
      <c r="FL153" s="1069"/>
      <c r="FM153" s="1069"/>
      <c r="FN153" s="1069"/>
      <c r="FO153" s="1069"/>
      <c r="FP153" s="1069"/>
      <c r="FQ153" s="1069"/>
      <c r="FR153" s="1069"/>
      <c r="FS153" s="1069"/>
      <c r="FT153" s="1069"/>
      <c r="FU153" s="1069"/>
      <c r="FV153" s="1069"/>
      <c r="FW153" s="1069"/>
      <c r="FX153" s="1069"/>
      <c r="FY153" s="1069"/>
      <c r="FZ153" s="1069"/>
      <c r="GA153" s="1069"/>
      <c r="GB153" s="1069"/>
      <c r="GC153" s="1069"/>
      <c r="GD153" s="1069"/>
      <c r="GE153" s="1069"/>
      <c r="GF153" s="1069"/>
      <c r="GG153" s="1069"/>
      <c r="GH153" s="1069"/>
      <c r="GI153" s="1069"/>
      <c r="GJ153" s="1069"/>
      <c r="GK153" s="1069"/>
      <c r="GL153" s="1069"/>
      <c r="GM153" s="1069"/>
      <c r="GN153" s="1069"/>
      <c r="GO153" s="1069"/>
      <c r="GP153" s="1069"/>
      <c r="GQ153" s="1069"/>
      <c r="GR153" s="1069"/>
      <c r="GS153" s="1069"/>
      <c r="GT153" s="1069"/>
    </row>
    <row r="154" spans="1:202" x14ac:dyDescent="0.25">
      <c r="A154" s="104">
        <v>1</v>
      </c>
      <c r="B154" s="104">
        <v>1</v>
      </c>
      <c r="C154" s="1406" t="s">
        <v>188</v>
      </c>
      <c r="D154" s="121">
        <f>'2 уровень'!E725</f>
        <v>1440</v>
      </c>
      <c r="E154" s="121">
        <f>'2 уровень'!F725</f>
        <v>480</v>
      </c>
      <c r="F154" s="121">
        <f>'2 уровень'!G725</f>
        <v>459</v>
      </c>
      <c r="G154" s="1078">
        <f>'2 уровень'!H725</f>
        <v>95.625</v>
      </c>
      <c r="H154" s="1108">
        <f>'2 уровень'!I725</f>
        <v>7.7361111111111107</v>
      </c>
      <c r="I154" s="1108">
        <f>'2 уровень'!J725</f>
        <v>8.2265795206971681</v>
      </c>
      <c r="J154" s="1092">
        <f>'2 уровень'!K725</f>
        <v>11140</v>
      </c>
      <c r="K154" s="1092">
        <f>'2 уровень'!L725</f>
        <v>3713</v>
      </c>
      <c r="L154" s="1092">
        <f>'2 уровень'!M725</f>
        <v>3776</v>
      </c>
      <c r="M154" s="1092">
        <f>'2 уровень'!N725</f>
        <v>101.69674117963912</v>
      </c>
      <c r="N154" s="1092">
        <f>'2 уровень'!O725</f>
        <v>37.133333333333333</v>
      </c>
      <c r="O154" s="1092">
        <f>'2 уровень'!P725</f>
        <v>305.06283662477557</v>
      </c>
      <c r="P154" s="106">
        <f>'2 уровень'!Q725</f>
        <v>0</v>
      </c>
      <c r="Q154" s="106">
        <f>'2 уровень'!R725</f>
        <v>0</v>
      </c>
      <c r="R154" s="106">
        <f>'2 уровень'!S725</f>
        <v>0</v>
      </c>
      <c r="S154" s="106">
        <f>'2 уровень'!T725</f>
        <v>0</v>
      </c>
      <c r="T154" s="106">
        <f>'2 уровень'!U725</f>
        <v>0</v>
      </c>
      <c r="U154" s="106">
        <f>'2 уровень'!V725</f>
        <v>0</v>
      </c>
      <c r="V154" s="106">
        <f>'2 уровень'!W725</f>
        <v>0</v>
      </c>
      <c r="W154" s="106">
        <f>'2 уровень'!X725</f>
        <v>0</v>
      </c>
      <c r="X154" s="106">
        <f>'2 уровень'!Y725</f>
        <v>0</v>
      </c>
      <c r="Y154" s="1073">
        <f>'2 уровень'!Z725</f>
        <v>0</v>
      </c>
      <c r="Z154" s="106"/>
      <c r="AA154" s="106"/>
      <c r="AB154" s="1069"/>
      <c r="AC154" s="1070"/>
      <c r="AD154" s="1069"/>
      <c r="AE154" s="1069"/>
      <c r="AF154" s="1069"/>
      <c r="AG154" s="1069"/>
      <c r="AH154" s="1069"/>
      <c r="AI154" s="1069"/>
      <c r="AJ154" s="1069"/>
      <c r="AK154" s="1069"/>
      <c r="AL154" s="1069"/>
      <c r="AM154" s="1069"/>
      <c r="AN154" s="1069"/>
      <c r="AO154" s="1069"/>
      <c r="AP154" s="1069"/>
      <c r="AQ154" s="1069"/>
      <c r="AR154" s="1069"/>
      <c r="AS154" s="1069"/>
      <c r="AT154" s="1069"/>
      <c r="AU154" s="1069"/>
      <c r="AV154" s="1069"/>
      <c r="AW154" s="1069"/>
      <c r="AX154" s="1069"/>
      <c r="AY154" s="1069"/>
      <c r="AZ154" s="1069"/>
      <c r="BA154" s="1069"/>
      <c r="BB154" s="1069"/>
      <c r="BC154" s="1069"/>
      <c r="BD154" s="1069"/>
      <c r="BE154" s="1069"/>
      <c r="BF154" s="1069"/>
      <c r="BG154" s="1069"/>
      <c r="BH154" s="1069"/>
      <c r="BI154" s="1069"/>
      <c r="BJ154" s="1069"/>
      <c r="BK154" s="1069"/>
      <c r="BL154" s="1069"/>
      <c r="BM154" s="1069"/>
      <c r="BN154" s="1069"/>
      <c r="BO154" s="1069"/>
      <c r="BP154" s="1069"/>
      <c r="BQ154" s="1069"/>
      <c r="BR154" s="1069"/>
      <c r="BS154" s="1069"/>
      <c r="BT154" s="1069"/>
      <c r="BU154" s="1069"/>
      <c r="BV154" s="1069"/>
      <c r="BW154" s="1069"/>
      <c r="BX154" s="1069"/>
      <c r="BY154" s="1069"/>
      <c r="BZ154" s="1069"/>
      <c r="CA154" s="1069"/>
      <c r="CB154" s="1069"/>
      <c r="CC154" s="1069"/>
      <c r="CD154" s="1069"/>
      <c r="CE154" s="1069"/>
      <c r="CF154" s="1069"/>
      <c r="CG154" s="1069"/>
      <c r="CH154" s="1069"/>
      <c r="CI154" s="1069"/>
      <c r="CJ154" s="1069"/>
      <c r="CK154" s="1069"/>
      <c r="CL154" s="1069"/>
      <c r="CM154" s="1069"/>
      <c r="CN154" s="1069"/>
      <c r="CO154" s="1069"/>
      <c r="CP154" s="1069"/>
      <c r="CQ154" s="1069"/>
      <c r="CR154" s="1069"/>
      <c r="CS154" s="1069"/>
      <c r="CT154" s="1069"/>
      <c r="CU154" s="1069"/>
      <c r="CV154" s="1069"/>
      <c r="CW154" s="1069"/>
      <c r="CX154" s="1069"/>
      <c r="CY154" s="1069"/>
      <c r="CZ154" s="1069"/>
      <c r="DA154" s="1069"/>
      <c r="DB154" s="1069"/>
      <c r="DC154" s="1069"/>
      <c r="DD154" s="1069"/>
      <c r="DE154" s="1069"/>
      <c r="DF154" s="1069"/>
      <c r="DG154" s="1069"/>
      <c r="DH154" s="1069"/>
      <c r="DI154" s="1069"/>
      <c r="DJ154" s="1069"/>
      <c r="DK154" s="1069"/>
      <c r="DL154" s="1069"/>
      <c r="DM154" s="1069"/>
      <c r="DN154" s="1069"/>
      <c r="DO154" s="1069"/>
      <c r="DP154" s="1069"/>
      <c r="DQ154" s="1069"/>
      <c r="DR154" s="1069"/>
      <c r="DS154" s="1069"/>
      <c r="DT154" s="1069"/>
      <c r="DU154" s="1069"/>
      <c r="DV154" s="1069"/>
      <c r="DW154" s="1069"/>
      <c r="DX154" s="1069"/>
      <c r="DY154" s="1069"/>
      <c r="DZ154" s="1069"/>
      <c r="EA154" s="1069"/>
      <c r="EB154" s="1069"/>
      <c r="EC154" s="1069"/>
      <c r="ED154" s="1069"/>
      <c r="EE154" s="1069"/>
      <c r="EF154" s="1069"/>
      <c r="EG154" s="1069"/>
      <c r="EH154" s="1069"/>
      <c r="EI154" s="1069"/>
      <c r="EJ154" s="1069"/>
      <c r="EK154" s="1069"/>
      <c r="EL154" s="1069"/>
      <c r="EM154" s="1069"/>
      <c r="EN154" s="1069"/>
      <c r="EO154" s="1069"/>
      <c r="EP154" s="1069"/>
      <c r="EQ154" s="1069"/>
      <c r="ER154" s="1069"/>
      <c r="ES154" s="1069"/>
      <c r="ET154" s="1069"/>
      <c r="EU154" s="1069"/>
      <c r="EV154" s="1069"/>
      <c r="EW154" s="1069"/>
      <c r="EX154" s="1069"/>
      <c r="EY154" s="1069"/>
      <c r="EZ154" s="1069"/>
      <c r="FA154" s="1069"/>
      <c r="FB154" s="1069"/>
      <c r="FC154" s="1069"/>
      <c r="FD154" s="1069"/>
      <c r="FE154" s="1069"/>
      <c r="FF154" s="1069"/>
      <c r="FG154" s="1069"/>
      <c r="FH154" s="1069"/>
      <c r="FI154" s="1069"/>
      <c r="FJ154" s="1069"/>
      <c r="FK154" s="1069"/>
      <c r="FL154" s="1069"/>
      <c r="FM154" s="1069"/>
      <c r="FN154" s="1069"/>
      <c r="FO154" s="1069"/>
      <c r="FP154" s="1069"/>
      <c r="FQ154" s="1069"/>
      <c r="FR154" s="1069"/>
      <c r="FS154" s="1069"/>
      <c r="FT154" s="1069"/>
      <c r="FU154" s="1069"/>
      <c r="FV154" s="1069"/>
      <c r="FW154" s="1069"/>
      <c r="FX154" s="1069"/>
      <c r="FY154" s="1069"/>
      <c r="FZ154" s="1069"/>
      <c r="GA154" s="1069"/>
      <c r="GB154" s="1069"/>
      <c r="GC154" s="1069"/>
      <c r="GD154" s="1069"/>
      <c r="GE154" s="1069"/>
      <c r="GF154" s="1069"/>
      <c r="GG154" s="1069"/>
      <c r="GH154" s="1069"/>
      <c r="GI154" s="1069"/>
      <c r="GJ154" s="1069"/>
      <c r="GK154" s="1069"/>
      <c r="GL154" s="1069"/>
      <c r="GM154" s="1069"/>
      <c r="GN154" s="1069"/>
      <c r="GO154" s="1069"/>
      <c r="GP154" s="1069"/>
      <c r="GQ154" s="1069"/>
      <c r="GR154" s="1069"/>
      <c r="GS154" s="1069"/>
      <c r="GT154" s="1069"/>
    </row>
    <row r="155" spans="1:202" x14ac:dyDescent="0.25">
      <c r="A155" s="104">
        <v>1</v>
      </c>
      <c r="B155" s="104">
        <v>1</v>
      </c>
      <c r="C155" s="1417" t="s">
        <v>150</v>
      </c>
      <c r="D155" s="121">
        <f>'2 уровень'!E726</f>
        <v>2300</v>
      </c>
      <c r="E155" s="121">
        <f>'2 уровень'!F726</f>
        <v>767</v>
      </c>
      <c r="F155" s="121">
        <f>'2 уровень'!G726</f>
        <v>775</v>
      </c>
      <c r="G155" s="1078">
        <f>'2 уровень'!H726</f>
        <v>101.04302477183833</v>
      </c>
      <c r="H155" s="1108">
        <f>'2 уровень'!I726</f>
        <v>8</v>
      </c>
      <c r="I155" s="1108">
        <f>'2 уровень'!J726</f>
        <v>7.9793548387096775</v>
      </c>
      <c r="J155" s="1092">
        <f>'2 уровень'!K726</f>
        <v>18400</v>
      </c>
      <c r="K155" s="1092">
        <f>'2 уровень'!L726</f>
        <v>6136</v>
      </c>
      <c r="L155" s="1092">
        <f>'2 уровень'!M726</f>
        <v>6184</v>
      </c>
      <c r="M155" s="1092">
        <f>'2 уровень'!N726</f>
        <v>100.78226857887876</v>
      </c>
      <c r="N155" s="1092">
        <f>'2 уровень'!O726</f>
        <v>76.666666666666671</v>
      </c>
      <c r="O155" s="1092">
        <f>'2 уровень'!P726</f>
        <v>241.98260869565215</v>
      </c>
      <c r="P155" s="106">
        <f>'2 уровень'!Q726</f>
        <v>0</v>
      </c>
      <c r="Q155" s="106">
        <f>'2 уровень'!R726</f>
        <v>0</v>
      </c>
      <c r="R155" s="106">
        <f>'2 уровень'!S726</f>
        <v>0</v>
      </c>
      <c r="S155" s="106">
        <f>'2 уровень'!T726</f>
        <v>0</v>
      </c>
      <c r="T155" s="106">
        <f>'2 уровень'!U726</f>
        <v>0</v>
      </c>
      <c r="U155" s="106">
        <f>'2 уровень'!V726</f>
        <v>0</v>
      </c>
      <c r="V155" s="106">
        <f>'2 уровень'!W726</f>
        <v>0</v>
      </c>
      <c r="W155" s="106">
        <f>'2 уровень'!X726</f>
        <v>0</v>
      </c>
      <c r="X155" s="106">
        <f>'2 уровень'!Y726</f>
        <v>0</v>
      </c>
      <c r="Y155" s="1073">
        <f>'2 уровень'!Z726</f>
        <v>0</v>
      </c>
      <c r="Z155" s="106"/>
      <c r="AA155" s="106"/>
      <c r="AB155" s="1069"/>
      <c r="AC155" s="1070"/>
      <c r="AD155" s="1069"/>
      <c r="AE155" s="1069"/>
      <c r="AF155" s="1069"/>
      <c r="AG155" s="1069"/>
      <c r="AH155" s="1069"/>
      <c r="AI155" s="1069"/>
      <c r="AJ155" s="1069"/>
      <c r="AK155" s="1069"/>
      <c r="AL155" s="1069"/>
      <c r="AM155" s="1069"/>
      <c r="AN155" s="1069"/>
      <c r="AO155" s="1069"/>
      <c r="AP155" s="1069"/>
      <c r="AQ155" s="1069"/>
      <c r="AR155" s="1069"/>
      <c r="AS155" s="1069"/>
      <c r="AT155" s="1069"/>
      <c r="AU155" s="1069"/>
      <c r="AV155" s="1069"/>
      <c r="AW155" s="1069"/>
      <c r="AX155" s="1069"/>
      <c r="AY155" s="1069"/>
      <c r="AZ155" s="1069"/>
      <c r="BA155" s="1069"/>
      <c r="BB155" s="1069"/>
      <c r="BC155" s="1069"/>
      <c r="BD155" s="1069"/>
      <c r="BE155" s="1069"/>
      <c r="BF155" s="1069"/>
      <c r="BG155" s="1069"/>
      <c r="BH155" s="1069"/>
      <c r="BI155" s="1069"/>
      <c r="BJ155" s="1069"/>
      <c r="BK155" s="1069"/>
      <c r="BL155" s="1069"/>
      <c r="BM155" s="1069"/>
      <c r="BN155" s="1069"/>
      <c r="BO155" s="1069"/>
      <c r="BP155" s="1069"/>
      <c r="BQ155" s="1069"/>
      <c r="BR155" s="1069"/>
      <c r="BS155" s="1069"/>
      <c r="BT155" s="1069"/>
      <c r="BU155" s="1069"/>
      <c r="BV155" s="1069"/>
      <c r="BW155" s="1069"/>
      <c r="BX155" s="1069"/>
      <c r="BY155" s="1069"/>
      <c r="BZ155" s="1069"/>
      <c r="CA155" s="1069"/>
      <c r="CB155" s="1069"/>
      <c r="CC155" s="1069"/>
      <c r="CD155" s="1069"/>
      <c r="CE155" s="1069"/>
      <c r="CF155" s="1069"/>
      <c r="CG155" s="1069"/>
      <c r="CH155" s="1069"/>
      <c r="CI155" s="1069"/>
      <c r="CJ155" s="1069"/>
      <c r="CK155" s="1069"/>
      <c r="CL155" s="1069"/>
      <c r="CM155" s="1069"/>
      <c r="CN155" s="1069"/>
      <c r="CO155" s="1069"/>
      <c r="CP155" s="1069"/>
      <c r="CQ155" s="1069"/>
      <c r="CR155" s="1069"/>
      <c r="CS155" s="1069"/>
      <c r="CT155" s="1069"/>
      <c r="CU155" s="1069"/>
      <c r="CV155" s="1069"/>
      <c r="CW155" s="1069"/>
      <c r="CX155" s="1069"/>
      <c r="CY155" s="1069"/>
      <c r="CZ155" s="1069"/>
      <c r="DA155" s="1069"/>
      <c r="DB155" s="1069"/>
      <c r="DC155" s="1069"/>
      <c r="DD155" s="1069"/>
      <c r="DE155" s="1069"/>
      <c r="DF155" s="1069"/>
      <c r="DG155" s="1069"/>
      <c r="DH155" s="1069"/>
      <c r="DI155" s="1069"/>
      <c r="DJ155" s="1069"/>
      <c r="DK155" s="1069"/>
      <c r="DL155" s="1069"/>
      <c r="DM155" s="1069"/>
      <c r="DN155" s="1069"/>
      <c r="DO155" s="1069"/>
      <c r="DP155" s="1069"/>
      <c r="DQ155" s="1069"/>
      <c r="DR155" s="1069"/>
      <c r="DS155" s="1069"/>
      <c r="DT155" s="1069"/>
      <c r="DU155" s="1069"/>
      <c r="DV155" s="1069"/>
      <c r="DW155" s="1069"/>
      <c r="DX155" s="1069"/>
      <c r="DY155" s="1069"/>
      <c r="DZ155" s="1069"/>
      <c r="EA155" s="1069"/>
      <c r="EB155" s="1069"/>
      <c r="EC155" s="1069"/>
      <c r="ED155" s="1069"/>
      <c r="EE155" s="1069"/>
      <c r="EF155" s="1069"/>
      <c r="EG155" s="1069"/>
      <c r="EH155" s="1069"/>
      <c r="EI155" s="1069"/>
      <c r="EJ155" s="1069"/>
      <c r="EK155" s="1069"/>
      <c r="EL155" s="1069"/>
      <c r="EM155" s="1069"/>
      <c r="EN155" s="1069"/>
      <c r="EO155" s="1069"/>
      <c r="EP155" s="1069"/>
      <c r="EQ155" s="1069"/>
      <c r="ER155" s="1069"/>
      <c r="ES155" s="1069"/>
      <c r="ET155" s="1069"/>
      <c r="EU155" s="1069"/>
      <c r="EV155" s="1069"/>
      <c r="EW155" s="1069"/>
      <c r="EX155" s="1069"/>
      <c r="EY155" s="1069"/>
      <c r="EZ155" s="1069"/>
      <c r="FA155" s="1069"/>
      <c r="FB155" s="1069"/>
      <c r="FC155" s="1069"/>
      <c r="FD155" s="1069"/>
      <c r="FE155" s="1069"/>
      <c r="FF155" s="1069"/>
      <c r="FG155" s="1069"/>
      <c r="FH155" s="1069"/>
      <c r="FI155" s="1069"/>
      <c r="FJ155" s="1069"/>
      <c r="FK155" s="1069"/>
      <c r="FL155" s="1069"/>
      <c r="FM155" s="1069"/>
      <c r="FN155" s="1069"/>
      <c r="FO155" s="1069"/>
      <c r="FP155" s="1069"/>
      <c r="FQ155" s="1069"/>
      <c r="FR155" s="1069"/>
      <c r="FS155" s="1069"/>
      <c r="FT155" s="1069"/>
      <c r="FU155" s="1069"/>
      <c r="FV155" s="1069"/>
      <c r="FW155" s="1069"/>
      <c r="FX155" s="1069"/>
      <c r="FY155" s="1069"/>
      <c r="FZ155" s="1069"/>
      <c r="GA155" s="1069"/>
      <c r="GB155" s="1069"/>
      <c r="GC155" s="1069"/>
      <c r="GD155" s="1069"/>
      <c r="GE155" s="1069"/>
      <c r="GF155" s="1069"/>
      <c r="GG155" s="1069"/>
      <c r="GH155" s="1069"/>
      <c r="GI155" s="1069"/>
      <c r="GJ155" s="1069"/>
      <c r="GK155" s="1069"/>
      <c r="GL155" s="1069"/>
      <c r="GM155" s="1069"/>
      <c r="GN155" s="1069"/>
      <c r="GO155" s="1069"/>
      <c r="GP155" s="1069"/>
      <c r="GQ155" s="1069"/>
      <c r="GR155" s="1069"/>
      <c r="GS155" s="1069"/>
      <c r="GT155" s="1069"/>
    </row>
    <row r="156" spans="1:202" ht="29.25" x14ac:dyDescent="0.25">
      <c r="A156" s="104">
        <v>1</v>
      </c>
      <c r="B156" s="104">
        <v>1</v>
      </c>
      <c r="C156" s="1416" t="s">
        <v>176</v>
      </c>
      <c r="D156" s="121">
        <f>'2 уровень'!E727</f>
        <v>3740</v>
      </c>
      <c r="E156" s="121">
        <f>'2 уровень'!F727</f>
        <v>1247</v>
      </c>
      <c r="F156" s="121">
        <f>'2 уровень'!G727</f>
        <v>1234</v>
      </c>
      <c r="G156" s="1078">
        <f>'2 уровень'!H727</f>
        <v>98.957497995188447</v>
      </c>
      <c r="H156" s="1108">
        <f>'2 уровень'!I727</f>
        <v>7.8983957219251337</v>
      </c>
      <c r="I156" s="1108">
        <f>'2 уровень'!J727</f>
        <v>8.0713128038897892</v>
      </c>
      <c r="J156" s="1092">
        <f>'2 уровень'!K727</f>
        <v>29540</v>
      </c>
      <c r="K156" s="1092">
        <f>'2 уровень'!L727</f>
        <v>9849</v>
      </c>
      <c r="L156" s="1092">
        <f>'2 уровень'!M727</f>
        <v>9960</v>
      </c>
      <c r="M156" s="1092">
        <f>'2 уровень'!N727</f>
        <v>101.12701797136765</v>
      </c>
      <c r="N156" s="1092">
        <f>'2 уровень'!O727</f>
        <v>113.80000000000001</v>
      </c>
      <c r="O156" s="1092">
        <f>'2 уровень'!P727</f>
        <v>262.5659050966608</v>
      </c>
      <c r="P156" s="106">
        <f>'2 уровень'!Q727</f>
        <v>54988.51008</v>
      </c>
      <c r="Q156" s="106">
        <f>'2 уровень'!R727</f>
        <v>54988.51008</v>
      </c>
      <c r="R156" s="106">
        <f>'2 уровень'!S727</f>
        <v>54988.51008</v>
      </c>
      <c r="S156" s="106">
        <f>'2 уровень'!T727</f>
        <v>54988.51008</v>
      </c>
      <c r="T156" s="106">
        <f>'2 уровень'!U727</f>
        <v>18329.503359999999</v>
      </c>
      <c r="U156" s="106">
        <f>'2 уровень'!V727</f>
        <v>18324.063460000001</v>
      </c>
      <c r="V156" s="106">
        <f>'2 уровень'!W727</f>
        <v>0</v>
      </c>
      <c r="W156" s="106">
        <f>'2 уровень'!X727</f>
        <v>-5.4398999999975786</v>
      </c>
      <c r="X156" s="106">
        <f>'2 уровень'!Y727</f>
        <v>-34.43336</v>
      </c>
      <c r="Y156" s="1073">
        <f>'2 уровень'!Z727</f>
        <v>18289.630100000002</v>
      </c>
      <c r="Z156" s="106"/>
      <c r="AA156" s="106"/>
      <c r="AB156" s="1069"/>
      <c r="AC156" s="1070"/>
      <c r="AD156" s="1069"/>
      <c r="AE156" s="1069"/>
      <c r="AF156" s="1069"/>
      <c r="AG156" s="1069"/>
      <c r="AH156" s="1069"/>
      <c r="AI156" s="1069"/>
      <c r="AJ156" s="1069"/>
      <c r="AK156" s="1069"/>
      <c r="AL156" s="1069"/>
      <c r="AM156" s="1069"/>
      <c r="AN156" s="1069"/>
      <c r="AO156" s="1069"/>
      <c r="AP156" s="1069"/>
      <c r="AQ156" s="1069"/>
      <c r="AR156" s="1069"/>
      <c r="AS156" s="1069"/>
      <c r="AT156" s="1069"/>
      <c r="AU156" s="1069"/>
      <c r="AV156" s="1069"/>
      <c r="AW156" s="1069"/>
      <c r="AX156" s="1069"/>
      <c r="AY156" s="1069"/>
      <c r="AZ156" s="1069"/>
      <c r="BA156" s="1069"/>
      <c r="BB156" s="1069"/>
      <c r="BC156" s="1069"/>
      <c r="BD156" s="1069"/>
      <c r="BE156" s="1069"/>
      <c r="BF156" s="1069"/>
      <c r="BG156" s="1069"/>
      <c r="BH156" s="1069"/>
      <c r="BI156" s="1069"/>
      <c r="BJ156" s="1069"/>
      <c r="BK156" s="1069"/>
      <c r="BL156" s="1069"/>
      <c r="BM156" s="1069"/>
      <c r="BN156" s="1069"/>
      <c r="BO156" s="1069"/>
      <c r="BP156" s="1069"/>
      <c r="BQ156" s="1069"/>
      <c r="BR156" s="1069"/>
      <c r="BS156" s="1069"/>
      <c r="BT156" s="1069"/>
      <c r="BU156" s="1069"/>
      <c r="BV156" s="1069"/>
      <c r="BW156" s="1069"/>
      <c r="BX156" s="1069"/>
      <c r="BY156" s="1069"/>
      <c r="BZ156" s="1069"/>
      <c r="CA156" s="1069"/>
      <c r="CB156" s="1069"/>
      <c r="CC156" s="1069"/>
      <c r="CD156" s="1069"/>
      <c r="CE156" s="1069"/>
      <c r="CF156" s="1069"/>
      <c r="CG156" s="1069"/>
      <c r="CH156" s="1069"/>
      <c r="CI156" s="1069"/>
      <c r="CJ156" s="1069"/>
      <c r="CK156" s="1069"/>
      <c r="CL156" s="1069"/>
      <c r="CM156" s="1069"/>
      <c r="CN156" s="1069"/>
      <c r="CO156" s="1069"/>
      <c r="CP156" s="1069"/>
      <c r="CQ156" s="1069"/>
      <c r="CR156" s="1069"/>
      <c r="CS156" s="1069"/>
      <c r="CT156" s="1069"/>
      <c r="CU156" s="1069"/>
      <c r="CV156" s="1069"/>
      <c r="CW156" s="1069"/>
      <c r="CX156" s="1069"/>
      <c r="CY156" s="1069"/>
      <c r="CZ156" s="1069"/>
      <c r="DA156" s="1069"/>
      <c r="DB156" s="1069"/>
      <c r="DC156" s="1069"/>
      <c r="DD156" s="1069"/>
      <c r="DE156" s="1069"/>
      <c r="DF156" s="1069"/>
      <c r="DG156" s="1069"/>
      <c r="DH156" s="1069"/>
      <c r="DI156" s="1069"/>
      <c r="DJ156" s="1069"/>
      <c r="DK156" s="1069"/>
      <c r="DL156" s="1069"/>
      <c r="DM156" s="1069"/>
      <c r="DN156" s="1069"/>
      <c r="DO156" s="1069"/>
      <c r="DP156" s="1069"/>
      <c r="DQ156" s="1069"/>
      <c r="DR156" s="1069"/>
      <c r="DS156" s="1069"/>
      <c r="DT156" s="1069"/>
      <c r="DU156" s="1069"/>
      <c r="DV156" s="1069"/>
      <c r="DW156" s="1069"/>
      <c r="DX156" s="1069"/>
      <c r="DY156" s="1069"/>
      <c r="DZ156" s="1069"/>
      <c r="EA156" s="1069"/>
      <c r="EB156" s="1069"/>
      <c r="EC156" s="1069"/>
      <c r="ED156" s="1069"/>
      <c r="EE156" s="1069"/>
      <c r="EF156" s="1069"/>
      <c r="EG156" s="1069"/>
      <c r="EH156" s="1069"/>
      <c r="EI156" s="1069"/>
      <c r="EJ156" s="1069"/>
      <c r="EK156" s="1069"/>
      <c r="EL156" s="1069"/>
      <c r="EM156" s="1069"/>
      <c r="EN156" s="1069"/>
      <c r="EO156" s="1069"/>
      <c r="EP156" s="1069"/>
      <c r="EQ156" s="1069"/>
      <c r="ER156" s="1069"/>
      <c r="ES156" s="1069"/>
      <c r="ET156" s="1069"/>
      <c r="EU156" s="1069"/>
      <c r="EV156" s="1069"/>
      <c r="EW156" s="1069"/>
      <c r="EX156" s="1069"/>
      <c r="EY156" s="1069"/>
      <c r="EZ156" s="1069"/>
      <c r="FA156" s="1069"/>
      <c r="FB156" s="1069"/>
      <c r="FC156" s="1069"/>
      <c r="FD156" s="1069"/>
      <c r="FE156" s="1069"/>
      <c r="FF156" s="1069"/>
      <c r="FG156" s="1069"/>
      <c r="FH156" s="1069"/>
      <c r="FI156" s="1069"/>
      <c r="FJ156" s="1069"/>
      <c r="FK156" s="1069"/>
      <c r="FL156" s="1069"/>
      <c r="FM156" s="1069"/>
      <c r="FN156" s="1069"/>
      <c r="FO156" s="1069"/>
      <c r="FP156" s="1069"/>
      <c r="FQ156" s="1069"/>
      <c r="FR156" s="1069"/>
      <c r="FS156" s="1069"/>
      <c r="FT156" s="1069"/>
      <c r="FU156" s="1069"/>
      <c r="FV156" s="1069"/>
      <c r="FW156" s="1069"/>
      <c r="FX156" s="1069"/>
      <c r="FY156" s="1069"/>
      <c r="FZ156" s="1069"/>
      <c r="GA156" s="1069"/>
      <c r="GB156" s="1069"/>
      <c r="GC156" s="1069"/>
      <c r="GD156" s="1069"/>
      <c r="GE156" s="1069"/>
      <c r="GF156" s="1069"/>
      <c r="GG156" s="1069"/>
      <c r="GH156" s="1069"/>
      <c r="GI156" s="1069"/>
      <c r="GJ156" s="1069"/>
      <c r="GK156" s="1069"/>
      <c r="GL156" s="1069"/>
      <c r="GM156" s="1069"/>
      <c r="GN156" s="1069"/>
      <c r="GO156" s="1069"/>
      <c r="GP156" s="1069"/>
      <c r="GQ156" s="1069"/>
      <c r="GR156" s="1069"/>
      <c r="GS156" s="1069"/>
      <c r="GT156" s="1069"/>
    </row>
    <row r="157" spans="1:202" x14ac:dyDescent="0.25">
      <c r="A157" s="104">
        <v>1</v>
      </c>
      <c r="B157" s="104">
        <v>1</v>
      </c>
      <c r="C157" s="1409" t="s">
        <v>491</v>
      </c>
      <c r="D157" s="121">
        <f>'2 уровень'!E728</f>
        <v>13840</v>
      </c>
      <c r="E157" s="121">
        <f>'2 уровень'!F728</f>
        <v>4614</v>
      </c>
      <c r="F157" s="121">
        <f>'2 уровень'!G728</f>
        <v>4244</v>
      </c>
      <c r="G157" s="1078">
        <f>'2 уровень'!H728</f>
        <v>91.980927611616821</v>
      </c>
      <c r="H157" s="1108">
        <f>'2 уровень'!I728</f>
        <v>0</v>
      </c>
      <c r="I157" s="1108">
        <f>'2 уровень'!J728</f>
        <v>0</v>
      </c>
      <c r="J157" s="1092">
        <f>'2 уровень'!K728</f>
        <v>0</v>
      </c>
      <c r="K157" s="1092">
        <f>'2 уровень'!L728</f>
        <v>0</v>
      </c>
      <c r="L157" s="1092">
        <f>'2 уровень'!M728</f>
        <v>0</v>
      </c>
      <c r="M157" s="1092">
        <f>'2 уровень'!N728</f>
        <v>0</v>
      </c>
      <c r="N157" s="1092">
        <f>'2 уровень'!O728</f>
        <v>0</v>
      </c>
      <c r="O157" s="1092">
        <f>'2 уровень'!P728</f>
        <v>0</v>
      </c>
      <c r="P157" s="106">
        <f>'2 уровень'!Q728</f>
        <v>41111.674762149996</v>
      </c>
      <c r="Q157" s="106">
        <f>'2 уровень'!R728</f>
        <v>41111.674762149996</v>
      </c>
      <c r="R157" s="106">
        <f>'2 уровень'!S728</f>
        <v>41111.674762149996</v>
      </c>
      <c r="S157" s="106">
        <f>'2 уровень'!T728</f>
        <v>41111.674762149996</v>
      </c>
      <c r="T157" s="106">
        <f>'2 уровень'!U728</f>
        <v>13703.891587383332</v>
      </c>
      <c r="U157" s="106">
        <f>'2 уровень'!V728</f>
        <v>13564.934870000003</v>
      </c>
      <c r="V157" s="106">
        <f>'2 уровень'!W728</f>
        <v>0</v>
      </c>
      <c r="W157" s="106">
        <f>'2 уровень'!X728</f>
        <v>-138.95671738332931</v>
      </c>
      <c r="X157" s="106">
        <f>'2 уровень'!Y728</f>
        <v>-26.387790000000003</v>
      </c>
      <c r="Y157" s="1073">
        <f>'2 уровень'!Z728</f>
        <v>13538.547080000002</v>
      </c>
      <c r="Z157" s="106"/>
      <c r="AA157" s="106"/>
      <c r="AB157" s="1069"/>
      <c r="AC157" s="1070"/>
      <c r="AD157" s="1069"/>
      <c r="AE157" s="1069"/>
      <c r="AF157" s="1069"/>
      <c r="AG157" s="1069"/>
      <c r="AH157" s="1069"/>
      <c r="AI157" s="1069"/>
      <c r="AJ157" s="1069"/>
      <c r="AK157" s="1069"/>
      <c r="AL157" s="1069"/>
      <c r="AM157" s="1069"/>
      <c r="AN157" s="1069"/>
      <c r="AO157" s="1069"/>
      <c r="AP157" s="1069"/>
      <c r="AQ157" s="1069"/>
      <c r="AR157" s="1069"/>
      <c r="AS157" s="1069"/>
      <c r="AT157" s="1069"/>
      <c r="AU157" s="1069"/>
      <c r="AV157" s="1069"/>
      <c r="AW157" s="1069"/>
      <c r="AX157" s="1069"/>
      <c r="AY157" s="1069"/>
      <c r="AZ157" s="1069"/>
      <c r="BA157" s="1069"/>
      <c r="BB157" s="1069"/>
      <c r="BC157" s="1069"/>
      <c r="BD157" s="1069"/>
      <c r="BE157" s="1069"/>
      <c r="BF157" s="1069"/>
      <c r="BG157" s="1069"/>
      <c r="BH157" s="1069"/>
      <c r="BI157" s="1069"/>
      <c r="BJ157" s="1069"/>
      <c r="BK157" s="1069"/>
      <c r="BL157" s="1069"/>
      <c r="BM157" s="1069"/>
      <c r="BN157" s="1069"/>
      <c r="BO157" s="1069"/>
      <c r="BP157" s="1069"/>
      <c r="BQ157" s="1069"/>
      <c r="BR157" s="1069"/>
      <c r="BS157" s="1069"/>
      <c r="BT157" s="1069"/>
      <c r="BU157" s="1069"/>
      <c r="BV157" s="1069"/>
      <c r="BW157" s="1069"/>
      <c r="BX157" s="1069"/>
      <c r="BY157" s="1069"/>
      <c r="BZ157" s="1069"/>
      <c r="CA157" s="1069"/>
      <c r="CB157" s="1069"/>
      <c r="CC157" s="1069"/>
      <c r="CD157" s="1069"/>
      <c r="CE157" s="1069"/>
      <c r="CF157" s="1069"/>
      <c r="CG157" s="1069"/>
      <c r="CH157" s="1069"/>
      <c r="CI157" s="1069"/>
      <c r="CJ157" s="1069"/>
      <c r="CK157" s="1069"/>
      <c r="CL157" s="1069"/>
      <c r="CM157" s="1069"/>
      <c r="CN157" s="1069"/>
      <c r="CO157" s="1069"/>
      <c r="CP157" s="1069"/>
      <c r="CQ157" s="1069"/>
      <c r="CR157" s="1069"/>
      <c r="CS157" s="1069"/>
      <c r="CT157" s="1069"/>
      <c r="CU157" s="1069"/>
      <c r="CV157" s="1069"/>
      <c r="CW157" s="1069"/>
      <c r="CX157" s="1069"/>
      <c r="CY157" s="1069"/>
      <c r="CZ157" s="1069"/>
      <c r="DA157" s="1069"/>
      <c r="DB157" s="1069"/>
      <c r="DC157" s="1069"/>
      <c r="DD157" s="1069"/>
      <c r="DE157" s="1069"/>
      <c r="DF157" s="1069"/>
      <c r="DG157" s="1069"/>
      <c r="DH157" s="1069"/>
      <c r="DI157" s="1069"/>
      <c r="DJ157" s="1069"/>
      <c r="DK157" s="1069"/>
      <c r="DL157" s="1069"/>
      <c r="DM157" s="1069"/>
      <c r="DN157" s="1069"/>
      <c r="DO157" s="1069"/>
      <c r="DP157" s="1069"/>
      <c r="DQ157" s="1069"/>
      <c r="DR157" s="1069"/>
      <c r="DS157" s="1069"/>
      <c r="DT157" s="1069"/>
      <c r="DU157" s="1069"/>
      <c r="DV157" s="1069"/>
      <c r="DW157" s="1069"/>
      <c r="DX157" s="1069"/>
      <c r="DY157" s="1069"/>
      <c r="DZ157" s="1069"/>
      <c r="EA157" s="1069"/>
      <c r="EB157" s="1069"/>
      <c r="EC157" s="1069"/>
      <c r="ED157" s="1069"/>
      <c r="EE157" s="1069"/>
      <c r="EF157" s="1069"/>
      <c r="EG157" s="1069"/>
      <c r="EH157" s="1069"/>
      <c r="EI157" s="1069"/>
      <c r="EJ157" s="1069"/>
      <c r="EK157" s="1069"/>
      <c r="EL157" s="1069"/>
      <c r="EM157" s="1069"/>
      <c r="EN157" s="1069"/>
      <c r="EO157" s="1069"/>
      <c r="EP157" s="1069"/>
      <c r="EQ157" s="1069"/>
      <c r="ER157" s="1069"/>
      <c r="ES157" s="1069"/>
      <c r="ET157" s="1069"/>
      <c r="EU157" s="1069"/>
      <c r="EV157" s="1069"/>
      <c r="EW157" s="1069"/>
      <c r="EX157" s="1069"/>
      <c r="EY157" s="1069"/>
      <c r="EZ157" s="1069"/>
      <c r="FA157" s="1069"/>
      <c r="FB157" s="1069"/>
      <c r="FC157" s="1069"/>
      <c r="FD157" s="1069"/>
      <c r="FE157" s="1069"/>
      <c r="FF157" s="1069"/>
      <c r="FG157" s="1069"/>
      <c r="FH157" s="1069"/>
      <c r="FI157" s="1069"/>
      <c r="FJ157" s="1069"/>
      <c r="FK157" s="1069"/>
      <c r="FL157" s="1069"/>
      <c r="FM157" s="1069"/>
      <c r="FN157" s="1069"/>
      <c r="FO157" s="1069"/>
      <c r="FP157" s="1069"/>
      <c r="FQ157" s="1069"/>
      <c r="FR157" s="1069"/>
      <c r="FS157" s="1069"/>
      <c r="FT157" s="1069"/>
      <c r="FU157" s="1069"/>
      <c r="FV157" s="1069"/>
      <c r="FW157" s="1069"/>
      <c r="FX157" s="1069"/>
      <c r="FY157" s="1069"/>
      <c r="FZ157" s="1069"/>
      <c r="GA157" s="1069"/>
      <c r="GB157" s="1069"/>
      <c r="GC157" s="1069"/>
      <c r="GD157" s="1069"/>
      <c r="GE157" s="1069"/>
      <c r="GF157" s="1069"/>
      <c r="GG157" s="1069"/>
      <c r="GH157" s="1069"/>
      <c r="GI157" s="1069"/>
      <c r="GJ157" s="1069"/>
      <c r="GK157" s="1069"/>
      <c r="GL157" s="1069"/>
      <c r="GM157" s="1069"/>
      <c r="GN157" s="1069"/>
      <c r="GO157" s="1069"/>
      <c r="GP157" s="1069"/>
      <c r="GQ157" s="1069"/>
      <c r="GR157" s="1069"/>
      <c r="GS157" s="1069"/>
      <c r="GT157" s="1069"/>
    </row>
    <row r="158" spans="1:202" x14ac:dyDescent="0.25">
      <c r="A158" s="104">
        <v>1</v>
      </c>
      <c r="B158" s="104">
        <v>1</v>
      </c>
      <c r="C158" s="1581" t="s">
        <v>471</v>
      </c>
      <c r="D158" s="131">
        <f>'2 уровень'!E729</f>
        <v>13820</v>
      </c>
      <c r="E158" s="131">
        <f>'2 уровень'!F729</f>
        <v>4607</v>
      </c>
      <c r="F158" s="131">
        <f>'2 уровень'!G729</f>
        <v>4240</v>
      </c>
      <c r="G158" s="1081">
        <f>'2 уровень'!H729</f>
        <v>92.033861515085732</v>
      </c>
      <c r="H158" s="1108">
        <f>'2 уровень'!I729</f>
        <v>0</v>
      </c>
      <c r="I158" s="1108">
        <f>'2 уровень'!J729</f>
        <v>0</v>
      </c>
      <c r="J158" s="1092">
        <f>'2 уровень'!K729</f>
        <v>0</v>
      </c>
      <c r="K158" s="1092">
        <f>'2 уровень'!L729</f>
        <v>0</v>
      </c>
      <c r="L158" s="1092">
        <f>'2 уровень'!M729</f>
        <v>0</v>
      </c>
      <c r="M158" s="1092">
        <f>'2 уровень'!N729</f>
        <v>0</v>
      </c>
      <c r="N158" s="1092">
        <f>'2 уровень'!O729</f>
        <v>0</v>
      </c>
      <c r="O158" s="1092">
        <f>'2 уровень'!P729</f>
        <v>0</v>
      </c>
      <c r="P158" s="106">
        <f>'2 уровень'!Q729</f>
        <v>0</v>
      </c>
      <c r="Q158" s="106">
        <f>'2 уровень'!R729</f>
        <v>0</v>
      </c>
      <c r="R158" s="106">
        <f>'2 уровень'!S729</f>
        <v>0</v>
      </c>
      <c r="S158" s="106">
        <f>'2 уровень'!T729</f>
        <v>0</v>
      </c>
      <c r="T158" s="106">
        <f>'2 уровень'!U729</f>
        <v>0</v>
      </c>
      <c r="U158" s="106">
        <f>'2 уровень'!V729</f>
        <v>0</v>
      </c>
      <c r="V158" s="106">
        <f>'2 уровень'!W729</f>
        <v>0</v>
      </c>
      <c r="W158" s="106">
        <f>'2 уровень'!X729</f>
        <v>0</v>
      </c>
      <c r="X158" s="106">
        <f>'2 уровень'!Y729</f>
        <v>0</v>
      </c>
      <c r="Y158" s="1073">
        <f>'2 уровень'!Z729</f>
        <v>0</v>
      </c>
      <c r="Z158" s="106"/>
      <c r="AA158" s="106"/>
      <c r="AB158" s="1069"/>
      <c r="AC158" s="1070"/>
      <c r="AD158" s="1069"/>
      <c r="AE158" s="1069"/>
      <c r="AF158" s="1069"/>
      <c r="AG158" s="1069"/>
      <c r="AH158" s="1069"/>
      <c r="AI158" s="1069"/>
      <c r="AJ158" s="1069"/>
      <c r="AK158" s="1069"/>
      <c r="AL158" s="1069"/>
      <c r="AM158" s="1069"/>
      <c r="AN158" s="1069"/>
      <c r="AO158" s="1069"/>
      <c r="AP158" s="1069"/>
      <c r="AQ158" s="1069"/>
      <c r="AR158" s="1069"/>
      <c r="AS158" s="1069"/>
      <c r="AT158" s="1069"/>
      <c r="AU158" s="1069"/>
      <c r="AV158" s="1069"/>
      <c r="AW158" s="1069"/>
      <c r="AX158" s="1069"/>
      <c r="AY158" s="1069"/>
      <c r="AZ158" s="1069"/>
      <c r="BA158" s="1069"/>
      <c r="BB158" s="1069"/>
      <c r="BC158" s="1069"/>
      <c r="BD158" s="1069"/>
      <c r="BE158" s="1069"/>
      <c r="BF158" s="1069"/>
      <c r="BG158" s="1069"/>
      <c r="BH158" s="1069"/>
      <c r="BI158" s="1069"/>
      <c r="BJ158" s="1069"/>
      <c r="BK158" s="1069"/>
      <c r="BL158" s="1069"/>
      <c r="BM158" s="1069"/>
      <c r="BN158" s="1069"/>
      <c r="BO158" s="1069"/>
      <c r="BP158" s="1069"/>
      <c r="BQ158" s="1069"/>
      <c r="BR158" s="1069"/>
      <c r="BS158" s="1069"/>
      <c r="BT158" s="1069"/>
      <c r="BU158" s="1069"/>
      <c r="BV158" s="1069"/>
      <c r="BW158" s="1069"/>
      <c r="BX158" s="1069"/>
      <c r="BY158" s="1069"/>
      <c r="BZ158" s="1069"/>
      <c r="CA158" s="1069"/>
      <c r="CB158" s="1069"/>
      <c r="CC158" s="1069"/>
      <c r="CD158" s="1069"/>
      <c r="CE158" s="1069"/>
      <c r="CF158" s="1069"/>
      <c r="CG158" s="1069"/>
      <c r="CH158" s="1069"/>
      <c r="CI158" s="1069"/>
      <c r="CJ158" s="1069"/>
      <c r="CK158" s="1069"/>
      <c r="CL158" s="1069"/>
      <c r="CM158" s="1069"/>
      <c r="CN158" s="1069"/>
      <c r="CO158" s="1069"/>
      <c r="CP158" s="1069"/>
      <c r="CQ158" s="1069"/>
      <c r="CR158" s="1069"/>
      <c r="CS158" s="1069"/>
      <c r="CT158" s="1069"/>
      <c r="CU158" s="1069"/>
      <c r="CV158" s="1069"/>
      <c r="CW158" s="1069"/>
      <c r="CX158" s="1069"/>
      <c r="CY158" s="1069"/>
      <c r="CZ158" s="1069"/>
      <c r="DA158" s="1069"/>
      <c r="DB158" s="1069"/>
      <c r="DC158" s="1069"/>
      <c r="DD158" s="1069"/>
      <c r="DE158" s="1069"/>
      <c r="DF158" s="1069"/>
      <c r="DG158" s="1069"/>
      <c r="DH158" s="1069"/>
      <c r="DI158" s="1069"/>
      <c r="DJ158" s="1069"/>
      <c r="DK158" s="1069"/>
      <c r="DL158" s="1069"/>
      <c r="DM158" s="1069"/>
      <c r="DN158" s="1069"/>
      <c r="DO158" s="1069"/>
      <c r="DP158" s="1069"/>
      <c r="DQ158" s="1069"/>
      <c r="DR158" s="1069"/>
      <c r="DS158" s="1069"/>
      <c r="DT158" s="1069"/>
      <c r="DU158" s="1069"/>
      <c r="DV158" s="1069"/>
      <c r="DW158" s="1069"/>
      <c r="DX158" s="1069"/>
      <c r="DY158" s="1069"/>
      <c r="DZ158" s="1069"/>
      <c r="EA158" s="1069"/>
      <c r="EB158" s="1069"/>
      <c r="EC158" s="1069"/>
      <c r="ED158" s="1069"/>
      <c r="EE158" s="1069"/>
      <c r="EF158" s="1069"/>
      <c r="EG158" s="1069"/>
      <c r="EH158" s="1069"/>
      <c r="EI158" s="1069"/>
      <c r="EJ158" s="1069"/>
      <c r="EK158" s="1069"/>
      <c r="EL158" s="1069"/>
      <c r="EM158" s="1069"/>
      <c r="EN158" s="1069"/>
      <c r="EO158" s="1069"/>
      <c r="EP158" s="1069"/>
      <c r="EQ158" s="1069"/>
      <c r="ER158" s="1069"/>
      <c r="ES158" s="1069"/>
      <c r="ET158" s="1069"/>
      <c r="EU158" s="1069"/>
      <c r="EV158" s="1069"/>
      <c r="EW158" s="1069"/>
      <c r="EX158" s="1069"/>
      <c r="EY158" s="1069"/>
      <c r="EZ158" s="1069"/>
      <c r="FA158" s="1069"/>
      <c r="FB158" s="1069"/>
      <c r="FC158" s="1069"/>
      <c r="FD158" s="1069"/>
      <c r="FE158" s="1069"/>
      <c r="FF158" s="1069"/>
      <c r="FG158" s="1069"/>
      <c r="FH158" s="1069"/>
      <c r="FI158" s="1069"/>
      <c r="FJ158" s="1069"/>
      <c r="FK158" s="1069"/>
      <c r="FL158" s="1069"/>
      <c r="FM158" s="1069"/>
      <c r="FN158" s="1069"/>
      <c r="FO158" s="1069"/>
      <c r="FP158" s="1069"/>
      <c r="FQ158" s="1069"/>
      <c r="FR158" s="1069"/>
      <c r="FS158" s="1069"/>
      <c r="FT158" s="1069"/>
      <c r="FU158" s="1069"/>
      <c r="FV158" s="1069"/>
      <c r="FW158" s="1069"/>
      <c r="FX158" s="1069"/>
      <c r="FY158" s="1069"/>
      <c r="FZ158" s="1069"/>
      <c r="GA158" s="1069"/>
      <c r="GB158" s="1069"/>
      <c r="GC158" s="1069"/>
      <c r="GD158" s="1069"/>
      <c r="GE158" s="1069"/>
      <c r="GF158" s="1069"/>
      <c r="GG158" s="1069"/>
      <c r="GH158" s="1069"/>
      <c r="GI158" s="1069"/>
      <c r="GJ158" s="1069"/>
      <c r="GK158" s="1069"/>
      <c r="GL158" s="1069"/>
      <c r="GM158" s="1069"/>
      <c r="GN158" s="1069"/>
      <c r="GO158" s="1069"/>
      <c r="GP158" s="1069"/>
      <c r="GQ158" s="1069"/>
      <c r="GR158" s="1069"/>
      <c r="GS158" s="1069"/>
      <c r="GT158" s="1069"/>
    </row>
    <row r="159" spans="1:202" x14ac:dyDescent="0.25">
      <c r="A159" s="104">
        <v>1</v>
      </c>
      <c r="B159" s="104">
        <v>1</v>
      </c>
      <c r="C159" s="1420" t="s">
        <v>472</v>
      </c>
      <c r="D159" s="121">
        <f>'2 уровень'!E730</f>
        <v>13820</v>
      </c>
      <c r="E159" s="121">
        <f>'2 уровень'!F730</f>
        <v>4607</v>
      </c>
      <c r="F159" s="121">
        <f>'2 уровень'!G730</f>
        <v>4240</v>
      </c>
      <c r="G159" s="1078">
        <f>'2 уровень'!H730</f>
        <v>92.033861515085732</v>
      </c>
      <c r="H159" s="1108">
        <f>'2 уровень'!I730</f>
        <v>0</v>
      </c>
      <c r="I159" s="1108">
        <f>'2 уровень'!J730</f>
        <v>0</v>
      </c>
      <c r="J159" s="1092">
        <f>'2 уровень'!K730</f>
        <v>0</v>
      </c>
      <c r="K159" s="1092">
        <f>'2 уровень'!L730</f>
        <v>0</v>
      </c>
      <c r="L159" s="1092">
        <f>'2 уровень'!M730</f>
        <v>0</v>
      </c>
      <c r="M159" s="1092">
        <f>'2 уровень'!N730</f>
        <v>0</v>
      </c>
      <c r="N159" s="1092">
        <f>'2 уровень'!O730</f>
        <v>0</v>
      </c>
      <c r="O159" s="1092">
        <f>'2 уровень'!P730</f>
        <v>0</v>
      </c>
      <c r="P159" s="106">
        <f>'2 уровень'!Q730</f>
        <v>0</v>
      </c>
      <c r="Q159" s="106">
        <f>'2 уровень'!R730</f>
        <v>0</v>
      </c>
      <c r="R159" s="106">
        <f>'2 уровень'!S730</f>
        <v>0</v>
      </c>
      <c r="S159" s="106">
        <f>'2 уровень'!T730</f>
        <v>0</v>
      </c>
      <c r="T159" s="106">
        <f>'2 уровень'!U730</f>
        <v>0</v>
      </c>
      <c r="U159" s="106">
        <f>'2 уровень'!V730</f>
        <v>0</v>
      </c>
      <c r="V159" s="106">
        <f>'2 уровень'!W730</f>
        <v>0</v>
      </c>
      <c r="W159" s="106">
        <f>'2 уровень'!X730</f>
        <v>0</v>
      </c>
      <c r="X159" s="106">
        <f>'2 уровень'!Y730</f>
        <v>0</v>
      </c>
      <c r="Y159" s="1073">
        <f>'2 уровень'!Z730</f>
        <v>0</v>
      </c>
      <c r="Z159" s="106"/>
      <c r="AA159" s="106"/>
      <c r="AB159" s="1069"/>
      <c r="AC159" s="1070"/>
      <c r="AD159" s="1069"/>
      <c r="AE159" s="1069"/>
      <c r="AF159" s="1069"/>
      <c r="AG159" s="1069"/>
      <c r="AH159" s="1069"/>
      <c r="AI159" s="1069"/>
      <c r="AJ159" s="1069"/>
      <c r="AK159" s="1069"/>
      <c r="AL159" s="1069"/>
      <c r="AM159" s="1069"/>
      <c r="AN159" s="1069"/>
      <c r="AO159" s="1069"/>
      <c r="AP159" s="1069"/>
      <c r="AQ159" s="1069"/>
      <c r="AR159" s="1069"/>
      <c r="AS159" s="1069"/>
      <c r="AT159" s="1069"/>
      <c r="AU159" s="1069"/>
      <c r="AV159" s="1069"/>
      <c r="AW159" s="1069"/>
      <c r="AX159" s="1069"/>
      <c r="AY159" s="1069"/>
      <c r="AZ159" s="1069"/>
      <c r="BA159" s="1069"/>
      <c r="BB159" s="1069"/>
      <c r="BC159" s="1069"/>
      <c r="BD159" s="1069"/>
      <c r="BE159" s="1069"/>
      <c r="BF159" s="1069"/>
      <c r="BG159" s="1069"/>
      <c r="BH159" s="1069"/>
      <c r="BI159" s="1069"/>
      <c r="BJ159" s="1069"/>
      <c r="BK159" s="1069"/>
      <c r="BL159" s="1069"/>
      <c r="BM159" s="1069"/>
      <c r="BN159" s="1069"/>
      <c r="BO159" s="1069"/>
      <c r="BP159" s="1069"/>
      <c r="BQ159" s="1069"/>
      <c r="BR159" s="1069"/>
      <c r="BS159" s="1069"/>
      <c r="BT159" s="1069"/>
      <c r="BU159" s="1069"/>
      <c r="BV159" s="1069"/>
      <c r="BW159" s="1069"/>
      <c r="BX159" s="1069"/>
      <c r="BY159" s="1069"/>
      <c r="BZ159" s="1069"/>
      <c r="CA159" s="1069"/>
      <c r="CB159" s="1069"/>
      <c r="CC159" s="1069"/>
      <c r="CD159" s="1069"/>
      <c r="CE159" s="1069"/>
      <c r="CF159" s="1069"/>
      <c r="CG159" s="1069"/>
      <c r="CH159" s="1069"/>
      <c r="CI159" s="1069"/>
      <c r="CJ159" s="1069"/>
      <c r="CK159" s="1069"/>
      <c r="CL159" s="1069"/>
      <c r="CM159" s="1069"/>
      <c r="CN159" s="1069"/>
      <c r="CO159" s="1069"/>
      <c r="CP159" s="1069"/>
      <c r="CQ159" s="1069"/>
      <c r="CR159" s="1069"/>
      <c r="CS159" s="1069"/>
      <c r="CT159" s="1069"/>
      <c r="CU159" s="1069"/>
      <c r="CV159" s="1069"/>
      <c r="CW159" s="1069"/>
      <c r="CX159" s="1069"/>
      <c r="CY159" s="1069"/>
      <c r="CZ159" s="1069"/>
      <c r="DA159" s="1069"/>
      <c r="DB159" s="1069"/>
      <c r="DC159" s="1069"/>
      <c r="DD159" s="1069"/>
      <c r="DE159" s="1069"/>
      <c r="DF159" s="1069"/>
      <c r="DG159" s="1069"/>
      <c r="DH159" s="1069"/>
      <c r="DI159" s="1069"/>
      <c r="DJ159" s="1069"/>
      <c r="DK159" s="1069"/>
      <c r="DL159" s="1069"/>
      <c r="DM159" s="1069"/>
      <c r="DN159" s="1069"/>
      <c r="DO159" s="1069"/>
      <c r="DP159" s="1069"/>
      <c r="DQ159" s="1069"/>
      <c r="DR159" s="1069"/>
      <c r="DS159" s="1069"/>
      <c r="DT159" s="1069"/>
      <c r="DU159" s="1069"/>
      <c r="DV159" s="1069"/>
      <c r="DW159" s="1069"/>
      <c r="DX159" s="1069"/>
      <c r="DY159" s="1069"/>
      <c r="DZ159" s="1069"/>
      <c r="EA159" s="1069"/>
      <c r="EB159" s="1069"/>
      <c r="EC159" s="1069"/>
      <c r="ED159" s="1069"/>
      <c r="EE159" s="1069"/>
      <c r="EF159" s="1069"/>
      <c r="EG159" s="1069"/>
      <c r="EH159" s="1069"/>
      <c r="EI159" s="1069"/>
      <c r="EJ159" s="1069"/>
      <c r="EK159" s="1069"/>
      <c r="EL159" s="1069"/>
      <c r="EM159" s="1069"/>
      <c r="EN159" s="1069"/>
      <c r="EO159" s="1069"/>
      <c r="EP159" s="1069"/>
      <c r="EQ159" s="1069"/>
      <c r="ER159" s="1069"/>
      <c r="ES159" s="1069"/>
      <c r="ET159" s="1069"/>
      <c r="EU159" s="1069"/>
      <c r="EV159" s="1069"/>
      <c r="EW159" s="1069"/>
      <c r="EX159" s="1069"/>
      <c r="EY159" s="1069"/>
      <c r="EZ159" s="1069"/>
      <c r="FA159" s="1069"/>
      <c r="FB159" s="1069"/>
      <c r="FC159" s="1069"/>
      <c r="FD159" s="1069"/>
      <c r="FE159" s="1069"/>
      <c r="FF159" s="1069"/>
      <c r="FG159" s="1069"/>
      <c r="FH159" s="1069"/>
      <c r="FI159" s="1069"/>
      <c r="FJ159" s="1069"/>
      <c r="FK159" s="1069"/>
      <c r="FL159" s="1069"/>
      <c r="FM159" s="1069"/>
      <c r="FN159" s="1069"/>
      <c r="FO159" s="1069"/>
      <c r="FP159" s="1069"/>
      <c r="FQ159" s="1069"/>
      <c r="FR159" s="1069"/>
      <c r="FS159" s="1069"/>
      <c r="FT159" s="1069"/>
      <c r="FU159" s="1069"/>
      <c r="FV159" s="1069"/>
      <c r="FW159" s="1069"/>
      <c r="FX159" s="1069"/>
      <c r="FY159" s="1069"/>
      <c r="FZ159" s="1069"/>
      <c r="GA159" s="1069"/>
      <c r="GB159" s="1069"/>
      <c r="GC159" s="1069"/>
      <c r="GD159" s="1069"/>
      <c r="GE159" s="1069"/>
      <c r="GF159" s="1069"/>
      <c r="GG159" s="1069"/>
      <c r="GH159" s="1069"/>
      <c r="GI159" s="1069"/>
      <c r="GJ159" s="1069"/>
      <c r="GK159" s="1069"/>
      <c r="GL159" s="1069"/>
      <c r="GM159" s="1069"/>
      <c r="GN159" s="1069"/>
      <c r="GO159" s="1069"/>
      <c r="GP159" s="1069"/>
      <c r="GQ159" s="1069"/>
      <c r="GR159" s="1069"/>
      <c r="GS159" s="1069"/>
      <c r="GT159" s="1069"/>
    </row>
    <row r="160" spans="1:202" x14ac:dyDescent="0.25">
      <c r="A160" s="104">
        <v>1</v>
      </c>
      <c r="B160" s="104">
        <v>1</v>
      </c>
      <c r="C160" s="1417" t="s">
        <v>473</v>
      </c>
      <c r="D160" s="121">
        <f>'2 уровень'!E731</f>
        <v>20</v>
      </c>
      <c r="E160" s="121">
        <f>'2 уровень'!F731</f>
        <v>7</v>
      </c>
      <c r="F160" s="121">
        <f>'2 уровень'!G731</f>
        <v>4</v>
      </c>
      <c r="G160" s="1078">
        <f>'2 уровень'!H731</f>
        <v>57.142857142857139</v>
      </c>
      <c r="H160" s="1108">
        <f>'2 уровень'!I731</f>
        <v>0</v>
      </c>
      <c r="I160" s="1108">
        <f>'2 уровень'!J731</f>
        <v>0</v>
      </c>
      <c r="J160" s="1092">
        <f>'2 уровень'!K731</f>
        <v>0</v>
      </c>
      <c r="K160" s="1092">
        <f>'2 уровень'!L731</f>
        <v>0</v>
      </c>
      <c r="L160" s="1092">
        <f>'2 уровень'!M731</f>
        <v>0</v>
      </c>
      <c r="M160" s="1092">
        <f>'2 уровень'!N731</f>
        <v>0</v>
      </c>
      <c r="N160" s="1092">
        <f>'2 уровень'!O731</f>
        <v>0</v>
      </c>
      <c r="O160" s="1092">
        <f>'2 уровень'!P731</f>
        <v>0</v>
      </c>
      <c r="P160" s="106">
        <f>'2 уровень'!Q731</f>
        <v>0</v>
      </c>
      <c r="Q160" s="106">
        <f>'2 уровень'!R731</f>
        <v>0</v>
      </c>
      <c r="R160" s="106">
        <f>'2 уровень'!S731</f>
        <v>0</v>
      </c>
      <c r="S160" s="106">
        <f>'2 уровень'!T731</f>
        <v>0</v>
      </c>
      <c r="T160" s="106">
        <f>'2 уровень'!U731</f>
        <v>0</v>
      </c>
      <c r="U160" s="106">
        <f>'2 уровень'!V731</f>
        <v>0</v>
      </c>
      <c r="V160" s="106">
        <f>'2 уровень'!W731</f>
        <v>0</v>
      </c>
      <c r="W160" s="106">
        <f>'2 уровень'!X731</f>
        <v>0</v>
      </c>
      <c r="X160" s="106">
        <f>'2 уровень'!Y731</f>
        <v>0</v>
      </c>
      <c r="Y160" s="1073">
        <f>'2 уровень'!Z731</f>
        <v>0</v>
      </c>
      <c r="Z160" s="106"/>
      <c r="AA160" s="106"/>
      <c r="AB160" s="1069"/>
      <c r="AC160" s="1070"/>
      <c r="AD160" s="1069"/>
      <c r="AE160" s="1069"/>
      <c r="AF160" s="1069"/>
      <c r="AG160" s="1069"/>
      <c r="AH160" s="1069"/>
      <c r="AI160" s="1069"/>
      <c r="AJ160" s="1069"/>
      <c r="AK160" s="1069"/>
      <c r="AL160" s="1069"/>
      <c r="AM160" s="1069"/>
      <c r="AN160" s="1069"/>
      <c r="AO160" s="1069"/>
      <c r="AP160" s="1069"/>
      <c r="AQ160" s="1069"/>
      <c r="AR160" s="1069"/>
      <c r="AS160" s="1069"/>
      <c r="AT160" s="1069"/>
      <c r="AU160" s="1069"/>
      <c r="AV160" s="1069"/>
      <c r="AW160" s="1069"/>
      <c r="AX160" s="1069"/>
      <c r="AY160" s="1069"/>
      <c r="AZ160" s="1069"/>
      <c r="BA160" s="1069"/>
      <c r="BB160" s="1069"/>
      <c r="BC160" s="1069"/>
      <c r="BD160" s="1069"/>
      <c r="BE160" s="1069"/>
      <c r="BF160" s="1069"/>
      <c r="BG160" s="1069"/>
      <c r="BH160" s="1069"/>
      <c r="BI160" s="1069"/>
      <c r="BJ160" s="1069"/>
      <c r="BK160" s="1069"/>
      <c r="BL160" s="1069"/>
      <c r="BM160" s="1069"/>
      <c r="BN160" s="1069"/>
      <c r="BO160" s="1069"/>
      <c r="BP160" s="1069"/>
      <c r="BQ160" s="1069"/>
      <c r="BR160" s="1069"/>
      <c r="BS160" s="1069"/>
      <c r="BT160" s="1069"/>
      <c r="BU160" s="1069"/>
      <c r="BV160" s="1069"/>
      <c r="BW160" s="1069"/>
      <c r="BX160" s="1069"/>
      <c r="BY160" s="1069"/>
      <c r="BZ160" s="1069"/>
      <c r="CA160" s="1069"/>
      <c r="CB160" s="1069"/>
      <c r="CC160" s="1069"/>
      <c r="CD160" s="1069"/>
      <c r="CE160" s="1069"/>
      <c r="CF160" s="1069"/>
      <c r="CG160" s="1069"/>
      <c r="CH160" s="1069"/>
      <c r="CI160" s="1069"/>
      <c r="CJ160" s="1069"/>
      <c r="CK160" s="1069"/>
      <c r="CL160" s="1069"/>
      <c r="CM160" s="1069"/>
      <c r="CN160" s="1069"/>
      <c r="CO160" s="1069"/>
      <c r="CP160" s="1069"/>
      <c r="CQ160" s="1069"/>
      <c r="CR160" s="1069"/>
      <c r="CS160" s="1069"/>
      <c r="CT160" s="1069"/>
      <c r="CU160" s="1069"/>
      <c r="CV160" s="1069"/>
      <c r="CW160" s="1069"/>
      <c r="CX160" s="1069"/>
      <c r="CY160" s="1069"/>
      <c r="CZ160" s="1069"/>
      <c r="DA160" s="1069"/>
      <c r="DB160" s="1069"/>
      <c r="DC160" s="1069"/>
      <c r="DD160" s="1069"/>
      <c r="DE160" s="1069"/>
      <c r="DF160" s="1069"/>
      <c r="DG160" s="1069"/>
      <c r="DH160" s="1069"/>
      <c r="DI160" s="1069"/>
      <c r="DJ160" s="1069"/>
      <c r="DK160" s="1069"/>
      <c r="DL160" s="1069"/>
      <c r="DM160" s="1069"/>
      <c r="DN160" s="1069"/>
      <c r="DO160" s="1069"/>
      <c r="DP160" s="1069"/>
      <c r="DQ160" s="1069"/>
      <c r="DR160" s="1069"/>
      <c r="DS160" s="1069"/>
      <c r="DT160" s="1069"/>
      <c r="DU160" s="1069"/>
      <c r="DV160" s="1069"/>
      <c r="DW160" s="1069"/>
      <c r="DX160" s="1069"/>
      <c r="DY160" s="1069"/>
      <c r="DZ160" s="1069"/>
      <c r="EA160" s="1069"/>
      <c r="EB160" s="1069"/>
      <c r="EC160" s="1069"/>
      <c r="ED160" s="1069"/>
      <c r="EE160" s="1069"/>
      <c r="EF160" s="1069"/>
      <c r="EG160" s="1069"/>
      <c r="EH160" s="1069"/>
      <c r="EI160" s="1069"/>
      <c r="EJ160" s="1069"/>
      <c r="EK160" s="1069"/>
      <c r="EL160" s="1069"/>
      <c r="EM160" s="1069"/>
      <c r="EN160" s="1069"/>
      <c r="EO160" s="1069"/>
      <c r="EP160" s="1069"/>
      <c r="EQ160" s="1069"/>
      <c r="ER160" s="1069"/>
      <c r="ES160" s="1069"/>
      <c r="ET160" s="1069"/>
      <c r="EU160" s="1069"/>
      <c r="EV160" s="1069"/>
      <c r="EW160" s="1069"/>
      <c r="EX160" s="1069"/>
      <c r="EY160" s="1069"/>
      <c r="EZ160" s="1069"/>
      <c r="FA160" s="1069"/>
      <c r="FB160" s="1069"/>
      <c r="FC160" s="1069"/>
      <c r="FD160" s="1069"/>
      <c r="FE160" s="1069"/>
      <c r="FF160" s="1069"/>
      <c r="FG160" s="1069"/>
      <c r="FH160" s="1069"/>
      <c r="FI160" s="1069"/>
      <c r="FJ160" s="1069"/>
      <c r="FK160" s="1069"/>
      <c r="FL160" s="1069"/>
      <c r="FM160" s="1069"/>
      <c r="FN160" s="1069"/>
      <c r="FO160" s="1069"/>
      <c r="FP160" s="1069"/>
      <c r="FQ160" s="1069"/>
      <c r="FR160" s="1069"/>
      <c r="FS160" s="1069"/>
      <c r="FT160" s="1069"/>
      <c r="FU160" s="1069"/>
      <c r="FV160" s="1069"/>
      <c r="FW160" s="1069"/>
      <c r="FX160" s="1069"/>
      <c r="FY160" s="1069"/>
      <c r="FZ160" s="1069"/>
      <c r="GA160" s="1069"/>
      <c r="GB160" s="1069"/>
      <c r="GC160" s="1069"/>
      <c r="GD160" s="1069"/>
      <c r="GE160" s="1069"/>
      <c r="GF160" s="1069"/>
      <c r="GG160" s="1069"/>
      <c r="GH160" s="1069"/>
      <c r="GI160" s="1069"/>
      <c r="GJ160" s="1069"/>
      <c r="GK160" s="1069"/>
      <c r="GL160" s="1069"/>
      <c r="GM160" s="1069"/>
      <c r="GN160" s="1069"/>
      <c r="GO160" s="1069"/>
      <c r="GP160" s="1069"/>
      <c r="GQ160" s="1069"/>
      <c r="GR160" s="1069"/>
      <c r="GS160" s="1069"/>
      <c r="GT160" s="1069"/>
    </row>
    <row r="161" spans="1:202" ht="30.75" thickBot="1" x14ac:dyDescent="0.3">
      <c r="A161" s="104">
        <v>1</v>
      </c>
      <c r="B161" s="104">
        <v>1</v>
      </c>
      <c r="C161" s="1429" t="s">
        <v>474</v>
      </c>
      <c r="D161" s="121">
        <f>'2 уровень'!E732</f>
        <v>20</v>
      </c>
      <c r="E161" s="121">
        <f>'2 уровень'!F732</f>
        <v>7</v>
      </c>
      <c r="F161" s="121">
        <f>'2 уровень'!G732</f>
        <v>4</v>
      </c>
      <c r="G161" s="1078">
        <f>'2 уровень'!H732</f>
        <v>57.142857142857139</v>
      </c>
      <c r="H161" s="1108">
        <f>'2 уровень'!I732</f>
        <v>0</v>
      </c>
      <c r="I161" s="1108">
        <f>'2 уровень'!J732</f>
        <v>0</v>
      </c>
      <c r="J161" s="1092">
        <f>'2 уровень'!K732</f>
        <v>0</v>
      </c>
      <c r="K161" s="1092">
        <f>'2 уровень'!L732</f>
        <v>0</v>
      </c>
      <c r="L161" s="1092">
        <f>'2 уровень'!M732</f>
        <v>0</v>
      </c>
      <c r="M161" s="1092">
        <f>'2 уровень'!N732</f>
        <v>0</v>
      </c>
      <c r="N161" s="1092">
        <f>'2 уровень'!O732</f>
        <v>0</v>
      </c>
      <c r="O161" s="1092">
        <f>'2 уровень'!P732</f>
        <v>0</v>
      </c>
      <c r="P161" s="106">
        <f>'2 уровень'!Q732</f>
        <v>0</v>
      </c>
      <c r="Q161" s="106">
        <f>'2 уровень'!R732</f>
        <v>0</v>
      </c>
      <c r="R161" s="106">
        <f>'2 уровень'!S732</f>
        <v>0</v>
      </c>
      <c r="S161" s="106">
        <f>'2 уровень'!T732</f>
        <v>0</v>
      </c>
      <c r="T161" s="106">
        <f>'2 уровень'!U732</f>
        <v>0</v>
      </c>
      <c r="U161" s="106">
        <f>'2 уровень'!V732</f>
        <v>0</v>
      </c>
      <c r="V161" s="106">
        <f>'2 уровень'!W732</f>
        <v>0</v>
      </c>
      <c r="W161" s="106">
        <f>'2 уровень'!X732</f>
        <v>0</v>
      </c>
      <c r="X161" s="106">
        <f>'2 уровень'!Y732</f>
        <v>0</v>
      </c>
      <c r="Y161" s="1073">
        <f>'2 уровень'!Z732</f>
        <v>0</v>
      </c>
      <c r="Z161" s="106"/>
      <c r="AA161" s="106"/>
      <c r="AB161" s="1069"/>
      <c r="AC161" s="1070"/>
      <c r="AD161" s="1069"/>
      <c r="AE161" s="1069"/>
      <c r="AF161" s="1069"/>
      <c r="AG161" s="1069"/>
      <c r="AH161" s="1069"/>
      <c r="AI161" s="1069"/>
      <c r="AJ161" s="1069"/>
      <c r="AK161" s="1069"/>
      <c r="AL161" s="1069"/>
      <c r="AM161" s="1069"/>
      <c r="AN161" s="1069"/>
      <c r="AO161" s="1069"/>
      <c r="AP161" s="1069"/>
      <c r="AQ161" s="1069"/>
      <c r="AR161" s="1069"/>
      <c r="AS161" s="1069"/>
      <c r="AT161" s="1069"/>
      <c r="AU161" s="1069"/>
      <c r="AV161" s="1069"/>
      <c r="AW161" s="1069"/>
      <c r="AX161" s="1069"/>
      <c r="AY161" s="1069"/>
      <c r="AZ161" s="1069"/>
      <c r="BA161" s="1069"/>
      <c r="BB161" s="1069"/>
      <c r="BC161" s="1069"/>
      <c r="BD161" s="1069"/>
      <c r="BE161" s="1069"/>
      <c r="BF161" s="1069"/>
      <c r="BG161" s="1069"/>
      <c r="BH161" s="1069"/>
      <c r="BI161" s="1069"/>
      <c r="BJ161" s="1069"/>
      <c r="BK161" s="1069"/>
      <c r="BL161" s="1069"/>
      <c r="BM161" s="1069"/>
      <c r="BN161" s="1069"/>
      <c r="BO161" s="1069"/>
      <c r="BP161" s="1069"/>
      <c r="BQ161" s="1069"/>
      <c r="BR161" s="1069"/>
      <c r="BS161" s="1069"/>
      <c r="BT161" s="1069"/>
      <c r="BU161" s="1069"/>
      <c r="BV161" s="1069"/>
      <c r="BW161" s="1069"/>
      <c r="BX161" s="1069"/>
      <c r="BY161" s="1069"/>
      <c r="BZ161" s="1069"/>
      <c r="CA161" s="1069"/>
      <c r="CB161" s="1069"/>
      <c r="CC161" s="1069"/>
      <c r="CD161" s="1069"/>
      <c r="CE161" s="1069"/>
      <c r="CF161" s="1069"/>
      <c r="CG161" s="1069"/>
      <c r="CH161" s="1069"/>
      <c r="CI161" s="1069"/>
      <c r="CJ161" s="1069"/>
      <c r="CK161" s="1069"/>
      <c r="CL161" s="1069"/>
      <c r="CM161" s="1069"/>
      <c r="CN161" s="1069"/>
      <c r="CO161" s="1069"/>
      <c r="CP161" s="1069"/>
      <c r="CQ161" s="1069"/>
      <c r="CR161" s="1069"/>
      <c r="CS161" s="1069"/>
      <c r="CT161" s="1069"/>
      <c r="CU161" s="1069"/>
      <c r="CV161" s="1069"/>
      <c r="CW161" s="1069"/>
      <c r="CX161" s="1069"/>
      <c r="CY161" s="1069"/>
      <c r="CZ161" s="1069"/>
      <c r="DA161" s="1069"/>
      <c r="DB161" s="1069"/>
      <c r="DC161" s="1069"/>
      <c r="DD161" s="1069"/>
      <c r="DE161" s="1069"/>
      <c r="DF161" s="1069"/>
      <c r="DG161" s="1069"/>
      <c r="DH161" s="1069"/>
      <c r="DI161" s="1069"/>
      <c r="DJ161" s="1069"/>
      <c r="DK161" s="1069"/>
      <c r="DL161" s="1069"/>
      <c r="DM161" s="1069"/>
      <c r="DN161" s="1069"/>
      <c r="DO161" s="1069"/>
      <c r="DP161" s="1069"/>
      <c r="DQ161" s="1069"/>
      <c r="DR161" s="1069"/>
      <c r="DS161" s="1069"/>
      <c r="DT161" s="1069"/>
      <c r="DU161" s="1069"/>
      <c r="DV161" s="1069"/>
      <c r="DW161" s="1069"/>
      <c r="DX161" s="1069"/>
      <c r="DY161" s="1069"/>
      <c r="DZ161" s="1069"/>
      <c r="EA161" s="1069"/>
      <c r="EB161" s="1069"/>
      <c r="EC161" s="1069"/>
      <c r="ED161" s="1069"/>
      <c r="EE161" s="1069"/>
      <c r="EF161" s="1069"/>
      <c r="EG161" s="1069"/>
      <c r="EH161" s="1069"/>
      <c r="EI161" s="1069"/>
      <c r="EJ161" s="1069"/>
      <c r="EK161" s="1069"/>
      <c r="EL161" s="1069"/>
      <c r="EM161" s="1069"/>
      <c r="EN161" s="1069"/>
      <c r="EO161" s="1069"/>
      <c r="EP161" s="1069"/>
      <c r="EQ161" s="1069"/>
      <c r="ER161" s="1069"/>
      <c r="ES161" s="1069"/>
      <c r="ET161" s="1069"/>
      <c r="EU161" s="1069"/>
      <c r="EV161" s="1069"/>
      <c r="EW161" s="1069"/>
      <c r="EX161" s="1069"/>
      <c r="EY161" s="1069"/>
      <c r="EZ161" s="1069"/>
      <c r="FA161" s="1069"/>
      <c r="FB161" s="1069"/>
      <c r="FC161" s="1069"/>
      <c r="FD161" s="1069"/>
      <c r="FE161" s="1069"/>
      <c r="FF161" s="1069"/>
      <c r="FG161" s="1069"/>
      <c r="FH161" s="1069"/>
      <c r="FI161" s="1069"/>
      <c r="FJ161" s="1069"/>
      <c r="FK161" s="1069"/>
      <c r="FL161" s="1069"/>
      <c r="FM161" s="1069"/>
      <c r="FN161" s="1069"/>
      <c r="FO161" s="1069"/>
      <c r="FP161" s="1069"/>
      <c r="FQ161" s="1069"/>
      <c r="FR161" s="1069"/>
      <c r="FS161" s="1069"/>
      <c r="FT161" s="1069"/>
      <c r="FU161" s="1069"/>
      <c r="FV161" s="1069"/>
      <c r="FW161" s="1069"/>
      <c r="FX161" s="1069"/>
      <c r="FY161" s="1069"/>
      <c r="FZ161" s="1069"/>
      <c r="GA161" s="1069"/>
      <c r="GB161" s="1069"/>
      <c r="GC161" s="1069"/>
      <c r="GD161" s="1069"/>
      <c r="GE161" s="1069"/>
      <c r="GF161" s="1069"/>
      <c r="GG161" s="1069"/>
      <c r="GH161" s="1069"/>
      <c r="GI161" s="1069"/>
      <c r="GJ161" s="1069"/>
      <c r="GK161" s="1069"/>
      <c r="GL161" s="1069"/>
      <c r="GM161" s="1069"/>
      <c r="GN161" s="1069"/>
      <c r="GO161" s="1069"/>
      <c r="GP161" s="1069"/>
      <c r="GQ161" s="1069"/>
      <c r="GR161" s="1069"/>
      <c r="GS161" s="1069"/>
      <c r="GT161" s="1069"/>
    </row>
    <row r="162" spans="1:202" ht="15" customHeight="1" x14ac:dyDescent="0.25">
      <c r="A162" s="104">
        <v>1</v>
      </c>
      <c r="B162" s="104">
        <v>1</v>
      </c>
      <c r="C162" s="60" t="s">
        <v>115</v>
      </c>
      <c r="D162" s="1109"/>
      <c r="E162" s="1109"/>
      <c r="F162" s="1109"/>
      <c r="G162" s="1110"/>
      <c r="H162" s="1111"/>
      <c r="I162" s="1111"/>
      <c r="J162" s="115"/>
      <c r="K162" s="115"/>
      <c r="L162" s="115"/>
      <c r="M162" s="115"/>
      <c r="N162" s="115"/>
      <c r="O162" s="115"/>
      <c r="P162" s="115">
        <f t="shared" ref="P162:Y162" si="8">P163-P164-P195-P198-P199</f>
        <v>5.4569682106375694E-12</v>
      </c>
      <c r="Q162" s="115">
        <f t="shared" ref="Q162:R162" si="9">Q163-Q164-Q195-Q198-Q199</f>
        <v>5.4569682106375694E-12</v>
      </c>
      <c r="R162" s="115">
        <f t="shared" si="9"/>
        <v>5.4569682106375694E-12</v>
      </c>
      <c r="S162" s="115">
        <f t="shared" ref="S162" si="10">S163-S164-S195-S198-S199</f>
        <v>5.4569682106375694E-12</v>
      </c>
      <c r="T162" s="115">
        <f t="shared" si="8"/>
        <v>0</v>
      </c>
      <c r="U162" s="115">
        <f t="shared" si="8"/>
        <v>2.2737367544323206E-12</v>
      </c>
      <c r="V162" s="115">
        <f t="shared" ref="V162" si="11">V163-V164-V195-V198-V199</f>
        <v>0</v>
      </c>
      <c r="W162" s="115">
        <f t="shared" si="8"/>
        <v>0</v>
      </c>
      <c r="X162" s="115">
        <f t="shared" si="8"/>
        <v>0</v>
      </c>
      <c r="Y162" s="1112">
        <f t="shared" si="8"/>
        <v>1.7053025658242404E-12</v>
      </c>
      <c r="Z162" s="115"/>
      <c r="AA162" s="115"/>
      <c r="AB162" s="1069"/>
      <c r="AC162" s="1070"/>
      <c r="AD162" s="1069"/>
      <c r="AE162" s="1069"/>
      <c r="AF162" s="1069"/>
      <c r="AG162" s="1069"/>
      <c r="AH162" s="1069"/>
      <c r="AI162" s="1069"/>
      <c r="AJ162" s="1069"/>
      <c r="AK162" s="1069"/>
      <c r="AL162" s="1069"/>
      <c r="AM162" s="1069"/>
      <c r="AN162" s="1069"/>
      <c r="AO162" s="1069"/>
      <c r="AP162" s="1069"/>
      <c r="AQ162" s="1069"/>
      <c r="AR162" s="1069"/>
      <c r="AS162" s="1069"/>
      <c r="AT162" s="1069"/>
      <c r="AU162" s="1069"/>
      <c r="AV162" s="1069"/>
      <c r="AW162" s="1069"/>
      <c r="AX162" s="1069"/>
      <c r="AY162" s="1069"/>
      <c r="AZ162" s="1069"/>
      <c r="BA162" s="1069"/>
      <c r="BB162" s="1069"/>
      <c r="BC162" s="1069"/>
      <c r="BD162" s="1069"/>
      <c r="BE162" s="1069"/>
      <c r="BF162" s="1069"/>
      <c r="BG162" s="1069"/>
      <c r="BH162" s="1069"/>
      <c r="BI162" s="1069"/>
      <c r="BJ162" s="1069"/>
      <c r="BK162" s="1069"/>
      <c r="BL162" s="1069"/>
      <c r="BM162" s="1069"/>
      <c r="BN162" s="1069"/>
      <c r="BO162" s="1069"/>
      <c r="BP162" s="1069"/>
      <c r="BQ162" s="1069"/>
      <c r="BR162" s="1069"/>
      <c r="BS162" s="1069"/>
      <c r="BT162" s="1069"/>
      <c r="BU162" s="1069"/>
      <c r="BV162" s="1069"/>
      <c r="BW162" s="1069"/>
      <c r="BX162" s="1069"/>
      <c r="BY162" s="1069"/>
      <c r="BZ162" s="1069"/>
      <c r="CA162" s="1069"/>
      <c r="CB162" s="1069"/>
      <c r="CC162" s="1069"/>
      <c r="CD162" s="1069"/>
      <c r="CE162" s="1069"/>
      <c r="CF162" s="1069"/>
      <c r="CG162" s="1069"/>
      <c r="CH162" s="1069"/>
      <c r="CI162" s="1069"/>
      <c r="CJ162" s="1069"/>
      <c r="CK162" s="1069"/>
      <c r="CL162" s="1069"/>
      <c r="CM162" s="1069"/>
      <c r="CN162" s="1069"/>
      <c r="CO162" s="1069"/>
      <c r="CP162" s="1069"/>
      <c r="CQ162" s="1069"/>
      <c r="CR162" s="1069"/>
      <c r="CS162" s="1069"/>
      <c r="CT162" s="1069"/>
      <c r="CU162" s="1069"/>
      <c r="CV162" s="1069"/>
      <c r="CW162" s="1069"/>
      <c r="CX162" s="1069"/>
      <c r="CY162" s="1069"/>
      <c r="CZ162" s="1069"/>
      <c r="DA162" s="1069"/>
      <c r="DB162" s="1069"/>
      <c r="DC162" s="1069"/>
      <c r="DD162" s="1069"/>
      <c r="DE162" s="1069"/>
      <c r="DF162" s="1069"/>
      <c r="DG162" s="1069"/>
      <c r="DH162" s="1069"/>
      <c r="DI162" s="1069"/>
      <c r="DJ162" s="1069"/>
      <c r="DK162" s="1069"/>
      <c r="DL162" s="1069"/>
      <c r="DM162" s="1069"/>
      <c r="DN162" s="1069"/>
      <c r="DO162" s="1069"/>
      <c r="DP162" s="1069"/>
      <c r="DQ162" s="1069"/>
      <c r="DR162" s="1069"/>
      <c r="DS162" s="1069"/>
      <c r="DT162" s="1069"/>
      <c r="DU162" s="1069"/>
      <c r="DV162" s="1069"/>
      <c r="DW162" s="1069"/>
      <c r="DX162" s="1069"/>
      <c r="DY162" s="1069"/>
      <c r="DZ162" s="1069"/>
      <c r="EA162" s="1069"/>
      <c r="EB162" s="1069"/>
      <c r="EC162" s="1069"/>
      <c r="ED162" s="1069"/>
      <c r="EE162" s="1069"/>
      <c r="EF162" s="1069"/>
      <c r="EG162" s="1069"/>
      <c r="EH162" s="1069"/>
      <c r="EI162" s="1069"/>
      <c r="EJ162" s="1069"/>
      <c r="EK162" s="1069"/>
      <c r="EL162" s="1069"/>
      <c r="EM162" s="1069"/>
      <c r="EN162" s="1069"/>
      <c r="EO162" s="1069"/>
      <c r="EP162" s="1069"/>
      <c r="EQ162" s="1069"/>
      <c r="ER162" s="1069"/>
      <c r="ES162" s="1069"/>
      <c r="ET162" s="1069"/>
      <c r="EU162" s="1069"/>
      <c r="EV162" s="1069"/>
      <c r="EW162" s="1069"/>
      <c r="EX162" s="1069"/>
      <c r="EY162" s="1069"/>
      <c r="EZ162" s="1069"/>
      <c r="FA162" s="1069"/>
      <c r="FB162" s="1069"/>
      <c r="FC162" s="1069"/>
      <c r="FD162" s="1069"/>
      <c r="FE162" s="1069"/>
      <c r="FF162" s="1069"/>
      <c r="FG162" s="1069"/>
      <c r="FH162" s="1069"/>
      <c r="FI162" s="1069"/>
      <c r="FJ162" s="1069"/>
      <c r="FK162" s="1069"/>
      <c r="FL162" s="1069"/>
      <c r="FM162" s="1069"/>
      <c r="FN162" s="1069"/>
      <c r="FO162" s="1069"/>
      <c r="FP162" s="1069"/>
      <c r="FQ162" s="1069"/>
      <c r="FR162" s="1069"/>
      <c r="FS162" s="1069"/>
      <c r="FT162" s="1069"/>
      <c r="FU162" s="1069"/>
      <c r="FV162" s="1069"/>
      <c r="FW162" s="1069"/>
      <c r="FX162" s="1069"/>
      <c r="FY162" s="1069"/>
      <c r="FZ162" s="1069"/>
      <c r="GA162" s="1069"/>
      <c r="GB162" s="1069"/>
      <c r="GC162" s="1069"/>
      <c r="GD162" s="1069"/>
      <c r="GE162" s="1069"/>
      <c r="GF162" s="1069"/>
      <c r="GG162" s="1069"/>
      <c r="GH162" s="1069"/>
      <c r="GI162" s="1069"/>
      <c r="GJ162" s="1069"/>
      <c r="GK162" s="1069"/>
      <c r="GL162" s="1069"/>
      <c r="GM162" s="1069"/>
      <c r="GN162" s="1069"/>
      <c r="GO162" s="1069"/>
      <c r="GP162" s="1069"/>
      <c r="GQ162" s="1069"/>
      <c r="GR162" s="1069"/>
      <c r="GS162" s="1069"/>
      <c r="GT162" s="1069"/>
    </row>
    <row r="163" spans="1:202" s="1069" customFormat="1" ht="15" customHeight="1" x14ac:dyDescent="0.25">
      <c r="A163" s="104">
        <v>1</v>
      </c>
      <c r="B163" s="104">
        <v>1</v>
      </c>
      <c r="C163" s="84" t="s">
        <v>113</v>
      </c>
      <c r="D163" s="1071">
        <f>'Аян '!C58</f>
        <v>0</v>
      </c>
      <c r="E163" s="1113">
        <f>'Аян '!D58</f>
        <v>0</v>
      </c>
      <c r="F163" s="1113">
        <f>'Аян '!E58</f>
        <v>0</v>
      </c>
      <c r="G163" s="1114">
        <f>'Аян '!F58</f>
        <v>0</v>
      </c>
      <c r="H163" s="1090">
        <f>'Аян '!G58</f>
        <v>0</v>
      </c>
      <c r="I163" s="1090">
        <f>'Аян '!H58</f>
        <v>0</v>
      </c>
      <c r="J163" s="110">
        <f>'Аян '!I58</f>
        <v>0</v>
      </c>
      <c r="K163" s="110">
        <f>'Аян '!J58</f>
        <v>0</v>
      </c>
      <c r="L163" s="110">
        <f>'Аян '!K58</f>
        <v>0</v>
      </c>
      <c r="M163" s="110">
        <f>'Аян '!L58</f>
        <v>0</v>
      </c>
      <c r="N163" s="110">
        <f>'Аян '!M58</f>
        <v>0</v>
      </c>
      <c r="O163" s="110">
        <f>'Аян '!N58</f>
        <v>0</v>
      </c>
      <c r="P163" s="110">
        <f>'Аян '!O58</f>
        <v>77901.090566916711</v>
      </c>
      <c r="Q163" s="110">
        <f>'Аян '!P58</f>
        <v>77901.090566916711</v>
      </c>
      <c r="R163" s="110">
        <f>'Аян '!Q58</f>
        <v>77901.090566916711</v>
      </c>
      <c r="S163" s="110">
        <f>'Аян '!R58</f>
        <v>77901.090566916711</v>
      </c>
      <c r="T163" s="110">
        <f>'Аян '!S58</f>
        <v>25967.030188972232</v>
      </c>
      <c r="U163" s="110">
        <f>'Аян '!T58</f>
        <v>25360.116369999996</v>
      </c>
      <c r="V163" s="110">
        <f>'Аян '!U58</f>
        <v>0</v>
      </c>
      <c r="W163" s="110">
        <f>'Аян '!V58</f>
        <v>-606.913818972238</v>
      </c>
      <c r="X163" s="110">
        <f>'Аян '!W58</f>
        <v>-60.502420000000001</v>
      </c>
      <c r="Y163" s="1091">
        <f>'Аян '!X58</f>
        <v>25299.613949999999</v>
      </c>
      <c r="Z163" s="110"/>
      <c r="AA163" s="110"/>
      <c r="AB163" s="104"/>
      <c r="AC163" s="1058"/>
      <c r="AD163" s="104"/>
      <c r="AE163" s="10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</row>
    <row r="164" spans="1:202" s="1069" customFormat="1" ht="15" customHeight="1" x14ac:dyDescent="0.25">
      <c r="A164" s="104">
        <v>1</v>
      </c>
      <c r="B164" s="104">
        <v>1</v>
      </c>
      <c r="C164" s="1624" t="s">
        <v>94</v>
      </c>
      <c r="D164" s="1113">
        <f>'Аян '!C59</f>
        <v>597</v>
      </c>
      <c r="E164" s="1113">
        <f>'Аян '!D59</f>
        <v>199</v>
      </c>
      <c r="F164" s="1113">
        <f>'Аян '!E59</f>
        <v>220</v>
      </c>
      <c r="G164" s="1114">
        <f>'Аян '!F59</f>
        <v>110.55276381909547</v>
      </c>
      <c r="H164" s="1090">
        <f>'Аян '!G59</f>
        <v>9.9782244556113895</v>
      </c>
      <c r="I164" s="1090">
        <f>'Аян '!H59</f>
        <v>9.704545454545455</v>
      </c>
      <c r="J164" s="110">
        <f>'Аян '!I59</f>
        <v>5957</v>
      </c>
      <c r="K164" s="110">
        <f>'Аян '!J59</f>
        <v>1987</v>
      </c>
      <c r="L164" s="110">
        <f>'Аян '!K59</f>
        <v>2135</v>
      </c>
      <c r="M164" s="110">
        <f>'Аян '!L59</f>
        <v>107.44841469552088</v>
      </c>
      <c r="N164" s="110">
        <f>'Аян '!M59</f>
        <v>18</v>
      </c>
      <c r="O164" s="110">
        <f>'Аян '!N59</f>
        <v>355.83333333333331</v>
      </c>
      <c r="P164" s="110">
        <f>'Аян '!O59</f>
        <v>25072.113110384998</v>
      </c>
      <c r="Q164" s="110">
        <f>'Аян '!P59</f>
        <v>25072.113110384998</v>
      </c>
      <c r="R164" s="110">
        <f>'Аян '!Q59</f>
        <v>25072.113110384998</v>
      </c>
      <c r="S164" s="110">
        <f>'Аян '!R59</f>
        <v>25072.113110384998</v>
      </c>
      <c r="T164" s="110">
        <f>'Аян '!S59</f>
        <v>8357.3710367949989</v>
      </c>
      <c r="U164" s="110">
        <f>'Аян '!T59</f>
        <v>8332.0665499999977</v>
      </c>
      <c r="V164" s="110">
        <f>'Аян '!U59</f>
        <v>0</v>
      </c>
      <c r="W164" s="110">
        <f>'Аян '!V59</f>
        <v>-25.304486795001139</v>
      </c>
      <c r="X164" s="110">
        <f>'Аян '!W59</f>
        <v>-12.204079999999999</v>
      </c>
      <c r="Y164" s="1091">
        <f>'Аян '!X59</f>
        <v>8319.8624699999982</v>
      </c>
      <c r="Z164" s="110"/>
      <c r="AA164" s="110"/>
      <c r="AC164" s="1070"/>
    </row>
    <row r="165" spans="1:202" x14ac:dyDescent="0.25">
      <c r="A165" s="104">
        <v>1</v>
      </c>
      <c r="B165" s="104">
        <v>1</v>
      </c>
      <c r="C165" s="1572" t="s">
        <v>445</v>
      </c>
      <c r="D165" s="896">
        <f>'Аян '!C60</f>
        <v>0</v>
      </c>
      <c r="E165" s="896">
        <f>'Аян '!D60</f>
        <v>0</v>
      </c>
      <c r="F165" s="896"/>
      <c r="G165" s="1115">
        <f>'Аян '!F60</f>
        <v>0</v>
      </c>
      <c r="H165" s="1108">
        <f>'Аян '!G60</f>
        <v>0</v>
      </c>
      <c r="I165" s="1108">
        <f>'Аян '!H60</f>
        <v>0</v>
      </c>
      <c r="J165" s="1092">
        <f>'Аян '!I60</f>
        <v>0</v>
      </c>
      <c r="K165" s="1092">
        <f>'Аян '!J60</f>
        <v>0</v>
      </c>
      <c r="L165" s="1092">
        <f>'Аян '!K60</f>
        <v>0</v>
      </c>
      <c r="M165" s="1092">
        <f>'Аян '!L60</f>
        <v>0</v>
      </c>
      <c r="N165" s="1092">
        <f>'Аян '!M60</f>
        <v>0</v>
      </c>
      <c r="O165" s="1092">
        <f>'Аян '!N60</f>
        <v>0</v>
      </c>
      <c r="P165" s="110">
        <f>'Аян '!O60</f>
        <v>0</v>
      </c>
      <c r="Q165" s="110">
        <f>'Аян '!P60</f>
        <v>0</v>
      </c>
      <c r="R165" s="110">
        <f>'Аян '!Q60</f>
        <v>0</v>
      </c>
      <c r="S165" s="110">
        <f>'Аян '!R60</f>
        <v>0</v>
      </c>
      <c r="T165" s="110">
        <f>'Аян '!S60</f>
        <v>0</v>
      </c>
      <c r="U165" s="110">
        <f>'Аян '!T60</f>
        <v>0</v>
      </c>
      <c r="V165" s="110">
        <f>'Аян '!U60</f>
        <v>0</v>
      </c>
      <c r="W165" s="110">
        <f>'Аян '!V60</f>
        <v>0</v>
      </c>
      <c r="X165" s="110">
        <f>'Аян '!W60</f>
        <v>0</v>
      </c>
      <c r="Y165" s="1091">
        <f>'Аян '!X60</f>
        <v>0</v>
      </c>
      <c r="Z165" s="110"/>
      <c r="AA165" s="110"/>
      <c r="AB165" s="1069"/>
      <c r="AC165" s="1070"/>
      <c r="AD165" s="1069"/>
      <c r="AE165" s="1069"/>
      <c r="AF165" s="1069"/>
      <c r="AG165" s="1069"/>
      <c r="AH165" s="1069"/>
      <c r="AI165" s="1069"/>
      <c r="AJ165" s="1069"/>
      <c r="AK165" s="1069"/>
      <c r="AL165" s="1069"/>
      <c r="AM165" s="1069"/>
      <c r="AN165" s="1069"/>
      <c r="AO165" s="1069"/>
      <c r="AP165" s="1069"/>
      <c r="AQ165" s="1069"/>
      <c r="AR165" s="1069"/>
      <c r="AS165" s="1069"/>
      <c r="AT165" s="1069"/>
      <c r="AU165" s="1069"/>
      <c r="AV165" s="1069"/>
      <c r="AW165" s="1069"/>
      <c r="AX165" s="1069"/>
      <c r="AY165" s="1069"/>
      <c r="AZ165" s="1069"/>
      <c r="BA165" s="1069"/>
      <c r="BB165" s="1069"/>
      <c r="BC165" s="1069"/>
      <c r="BD165" s="1069"/>
      <c r="BE165" s="1069"/>
      <c r="BF165" s="1069"/>
      <c r="BG165" s="1069"/>
      <c r="BH165" s="1069"/>
      <c r="BI165" s="1069"/>
      <c r="BJ165" s="1069"/>
      <c r="BK165" s="1069"/>
      <c r="BL165" s="1069"/>
      <c r="BM165" s="1069"/>
      <c r="BN165" s="1069"/>
      <c r="BO165" s="1069"/>
      <c r="BP165" s="1069"/>
      <c r="BQ165" s="1069"/>
      <c r="BR165" s="1069"/>
      <c r="BS165" s="1069"/>
      <c r="BT165" s="1069"/>
      <c r="BU165" s="1069"/>
      <c r="BV165" s="1069"/>
      <c r="BW165" s="1069"/>
      <c r="BX165" s="1069"/>
      <c r="BY165" s="1069"/>
      <c r="BZ165" s="1069"/>
      <c r="CA165" s="1069"/>
      <c r="CB165" s="1069"/>
      <c r="CC165" s="1069"/>
      <c r="CD165" s="1069"/>
      <c r="CE165" s="1069"/>
      <c r="CF165" s="1069"/>
      <c r="CG165" s="1069"/>
      <c r="CH165" s="1069"/>
      <c r="CI165" s="1069"/>
      <c r="CJ165" s="1069"/>
      <c r="CK165" s="1069"/>
      <c r="CL165" s="1069"/>
      <c r="CM165" s="1069"/>
      <c r="CN165" s="1069"/>
      <c r="CO165" s="1069"/>
      <c r="CP165" s="1069"/>
      <c r="CQ165" s="1069"/>
      <c r="CR165" s="1069"/>
      <c r="CS165" s="1069"/>
      <c r="CT165" s="1069"/>
      <c r="CU165" s="1069"/>
      <c r="CV165" s="1069"/>
      <c r="CW165" s="1069"/>
      <c r="CX165" s="1069"/>
      <c r="CY165" s="1069"/>
      <c r="CZ165" s="1069"/>
      <c r="DA165" s="1069"/>
      <c r="DB165" s="1069"/>
      <c r="DC165" s="1069"/>
      <c r="DD165" s="1069"/>
      <c r="DE165" s="1069"/>
      <c r="DF165" s="1069"/>
      <c r="DG165" s="1069"/>
      <c r="DH165" s="1069"/>
      <c r="DI165" s="1069"/>
      <c r="DJ165" s="1069"/>
      <c r="DK165" s="1069"/>
      <c r="DL165" s="1069"/>
      <c r="DM165" s="1069"/>
      <c r="DN165" s="1069"/>
      <c r="DO165" s="1069"/>
      <c r="DP165" s="1069"/>
      <c r="DQ165" s="1069"/>
      <c r="DR165" s="1069"/>
      <c r="DS165" s="1069"/>
      <c r="DT165" s="1069"/>
      <c r="DU165" s="1069"/>
      <c r="DV165" s="1069"/>
      <c r="DW165" s="1069"/>
      <c r="DX165" s="1069"/>
      <c r="DY165" s="1069"/>
      <c r="DZ165" s="1069"/>
      <c r="EA165" s="1069"/>
      <c r="EB165" s="1069"/>
      <c r="EC165" s="1069"/>
      <c r="ED165" s="1069"/>
      <c r="EE165" s="1069"/>
      <c r="EF165" s="1069"/>
      <c r="EG165" s="1069"/>
      <c r="EH165" s="1069"/>
      <c r="EI165" s="1069"/>
      <c r="EJ165" s="1069"/>
      <c r="EK165" s="1069"/>
      <c r="EL165" s="1069"/>
      <c r="EM165" s="1069"/>
      <c r="EN165" s="1069"/>
      <c r="EO165" s="1069"/>
      <c r="EP165" s="1069"/>
      <c r="EQ165" s="1069"/>
      <c r="ER165" s="1069"/>
      <c r="ES165" s="1069"/>
      <c r="ET165" s="1069"/>
      <c r="EU165" s="1069"/>
      <c r="EV165" s="1069"/>
      <c r="EW165" s="1069"/>
      <c r="EX165" s="1069"/>
      <c r="EY165" s="1069"/>
      <c r="EZ165" s="1069"/>
      <c r="FA165" s="1069"/>
      <c r="FB165" s="1069"/>
      <c r="FC165" s="1069"/>
      <c r="FD165" s="1069"/>
      <c r="FE165" s="1069"/>
      <c r="FF165" s="1069"/>
      <c r="FG165" s="1069"/>
      <c r="FH165" s="1069"/>
      <c r="FI165" s="1069"/>
      <c r="FJ165" s="1069"/>
      <c r="FK165" s="1069"/>
      <c r="FL165" s="1069"/>
      <c r="FM165" s="1069"/>
      <c r="FN165" s="1069"/>
      <c r="FO165" s="1069"/>
      <c r="FP165" s="1069"/>
      <c r="FQ165" s="1069"/>
      <c r="FR165" s="1069"/>
      <c r="FS165" s="1069"/>
      <c r="FT165" s="1069"/>
      <c r="FU165" s="1069"/>
      <c r="FV165" s="1069"/>
      <c r="FW165" s="1069"/>
      <c r="FX165" s="1069"/>
      <c r="FY165" s="1069"/>
      <c r="FZ165" s="1069"/>
      <c r="GA165" s="1069"/>
      <c r="GB165" s="1069"/>
      <c r="GC165" s="1069"/>
      <c r="GD165" s="1069"/>
      <c r="GE165" s="1069"/>
      <c r="GF165" s="1069"/>
      <c r="GG165" s="1069"/>
      <c r="GH165" s="1069"/>
      <c r="GI165" s="1069"/>
      <c r="GJ165" s="1069"/>
      <c r="GK165" s="1069"/>
      <c r="GL165" s="1069"/>
      <c r="GM165" s="1069"/>
      <c r="GN165" s="1069"/>
      <c r="GO165" s="1069"/>
      <c r="GP165" s="1069"/>
      <c r="GQ165" s="1069"/>
      <c r="GR165" s="1069"/>
      <c r="GS165" s="1069"/>
      <c r="GT165" s="1069"/>
    </row>
    <row r="166" spans="1:202" ht="30" x14ac:dyDescent="0.25">
      <c r="B166" s="104">
        <v>1</v>
      </c>
      <c r="C166" s="1384" t="s">
        <v>203</v>
      </c>
      <c r="D166" s="896">
        <f>'Аян '!C61</f>
        <v>1117</v>
      </c>
      <c r="E166" s="896">
        <f>'Аян '!D61</f>
        <v>372</v>
      </c>
      <c r="F166" s="896">
        <f>'Аян '!E61</f>
        <v>1893</v>
      </c>
      <c r="G166" s="1115">
        <f>'Аян '!F61</f>
        <v>508.87096774193549</v>
      </c>
      <c r="H166" s="1108">
        <f>'Аян '!G61</f>
        <v>0</v>
      </c>
      <c r="I166" s="1108">
        <f>'Аян '!H61</f>
        <v>0</v>
      </c>
      <c r="J166" s="1092">
        <f>'Аян '!I61</f>
        <v>0</v>
      </c>
      <c r="K166" s="1092">
        <f>'Аян '!J61</f>
        <v>0</v>
      </c>
      <c r="L166" s="1092">
        <f>'Аян '!K61</f>
        <v>0</v>
      </c>
      <c r="M166" s="1092">
        <f>'Аян '!L61</f>
        <v>0</v>
      </c>
      <c r="N166" s="1092">
        <f>'Аян '!M61</f>
        <v>0</v>
      </c>
      <c r="O166" s="1092">
        <f>'Аян '!N61</f>
        <v>0</v>
      </c>
      <c r="P166" s="110">
        <f>'Аян '!O61</f>
        <v>0</v>
      </c>
      <c r="Q166" s="110">
        <f>'Аян '!P61</f>
        <v>0</v>
      </c>
      <c r="R166" s="110">
        <f>'Аян '!Q61</f>
        <v>0</v>
      </c>
      <c r="S166" s="110">
        <f>'Аян '!R61</f>
        <v>0</v>
      </c>
      <c r="T166" s="110">
        <f>'Аян '!S61</f>
        <v>0</v>
      </c>
      <c r="U166" s="110">
        <f>'Аян '!T61</f>
        <v>0</v>
      </c>
      <c r="V166" s="110">
        <f>'Аян '!U61</f>
        <v>0</v>
      </c>
      <c r="W166" s="110">
        <f>'Аян '!V61</f>
        <v>0</v>
      </c>
      <c r="X166" s="110">
        <f>'Аян '!W61</f>
        <v>0</v>
      </c>
      <c r="Y166" s="1091">
        <f>'Аян '!X61</f>
        <v>0</v>
      </c>
      <c r="Z166" s="110"/>
      <c r="AA166" s="110"/>
      <c r="AB166" s="1069"/>
      <c r="AC166" s="1070"/>
      <c r="AD166" s="1069"/>
      <c r="AE166" s="1069"/>
      <c r="AF166" s="1069"/>
      <c r="AG166" s="1069"/>
      <c r="AH166" s="1069"/>
      <c r="AI166" s="1069"/>
      <c r="AJ166" s="1069"/>
      <c r="AK166" s="1069"/>
      <c r="AL166" s="1069"/>
      <c r="AM166" s="1069"/>
      <c r="AN166" s="1069"/>
      <c r="AO166" s="1069"/>
      <c r="AP166" s="1069"/>
      <c r="AQ166" s="1069"/>
      <c r="AR166" s="1069"/>
      <c r="AS166" s="1069"/>
      <c r="AT166" s="1069"/>
      <c r="AU166" s="1069"/>
      <c r="AV166" s="1069"/>
      <c r="AW166" s="1069"/>
      <c r="AX166" s="1069"/>
      <c r="AY166" s="1069"/>
      <c r="AZ166" s="1069"/>
      <c r="BA166" s="1069"/>
      <c r="BB166" s="1069"/>
      <c r="BC166" s="1069"/>
      <c r="BD166" s="1069"/>
      <c r="BE166" s="1069"/>
      <c r="BF166" s="1069"/>
      <c r="BG166" s="1069"/>
      <c r="BH166" s="1069"/>
      <c r="BI166" s="1069"/>
      <c r="BJ166" s="1069"/>
      <c r="BK166" s="1069"/>
      <c r="BL166" s="1069"/>
      <c r="BM166" s="1069"/>
      <c r="BN166" s="1069"/>
      <c r="BO166" s="1069"/>
      <c r="BP166" s="1069"/>
      <c r="BQ166" s="1069"/>
      <c r="BR166" s="1069"/>
      <c r="BS166" s="1069"/>
      <c r="BT166" s="1069"/>
      <c r="BU166" s="1069"/>
      <c r="BV166" s="1069"/>
      <c r="BW166" s="1069"/>
      <c r="BX166" s="1069"/>
      <c r="BY166" s="1069"/>
      <c r="BZ166" s="1069"/>
      <c r="CA166" s="1069"/>
      <c r="CB166" s="1069"/>
      <c r="CC166" s="1069"/>
      <c r="CD166" s="1069"/>
      <c r="CE166" s="1069"/>
      <c r="CF166" s="1069"/>
      <c r="CG166" s="1069"/>
      <c r="CH166" s="1069"/>
      <c r="CI166" s="1069"/>
      <c r="CJ166" s="1069"/>
      <c r="CK166" s="1069"/>
      <c r="CL166" s="1069"/>
      <c r="CM166" s="1069"/>
      <c r="CN166" s="1069"/>
      <c r="CO166" s="1069"/>
      <c r="CP166" s="1069"/>
      <c r="CQ166" s="1069"/>
      <c r="CR166" s="1069"/>
      <c r="CS166" s="1069"/>
      <c r="CT166" s="1069"/>
      <c r="CU166" s="1069"/>
      <c r="CV166" s="1069"/>
      <c r="CW166" s="1069"/>
      <c r="CX166" s="1069"/>
      <c r="CY166" s="1069"/>
      <c r="CZ166" s="1069"/>
      <c r="DA166" s="1069"/>
      <c r="DB166" s="1069"/>
      <c r="DC166" s="1069"/>
      <c r="DD166" s="1069"/>
      <c r="DE166" s="1069"/>
      <c r="DF166" s="1069"/>
      <c r="DG166" s="1069"/>
      <c r="DH166" s="1069"/>
      <c r="DI166" s="1069"/>
      <c r="DJ166" s="1069"/>
      <c r="DK166" s="1069"/>
      <c r="DL166" s="1069"/>
      <c r="DM166" s="1069"/>
      <c r="DN166" s="1069"/>
      <c r="DO166" s="1069"/>
      <c r="DP166" s="1069"/>
      <c r="DQ166" s="1069"/>
      <c r="DR166" s="1069"/>
      <c r="DS166" s="1069"/>
      <c r="DT166" s="1069"/>
      <c r="DU166" s="1069"/>
      <c r="DV166" s="1069"/>
      <c r="DW166" s="1069"/>
      <c r="DX166" s="1069"/>
      <c r="DY166" s="1069"/>
      <c r="DZ166" s="1069"/>
      <c r="EA166" s="1069"/>
      <c r="EB166" s="1069"/>
      <c r="EC166" s="1069"/>
      <c r="ED166" s="1069"/>
      <c r="EE166" s="1069"/>
      <c r="EF166" s="1069"/>
      <c r="EG166" s="1069"/>
      <c r="EH166" s="1069"/>
      <c r="EI166" s="1069"/>
      <c r="EJ166" s="1069"/>
      <c r="EK166" s="1069"/>
      <c r="EL166" s="1069"/>
      <c r="EM166" s="1069"/>
      <c r="EN166" s="1069"/>
      <c r="EO166" s="1069"/>
      <c r="EP166" s="1069"/>
      <c r="EQ166" s="1069"/>
      <c r="ER166" s="1069"/>
      <c r="ES166" s="1069"/>
      <c r="ET166" s="1069"/>
      <c r="EU166" s="1069"/>
      <c r="EV166" s="1069"/>
      <c r="EW166" s="1069"/>
      <c r="EX166" s="1069"/>
      <c r="EY166" s="1069"/>
      <c r="EZ166" s="1069"/>
      <c r="FA166" s="1069"/>
      <c r="FB166" s="1069"/>
      <c r="FC166" s="1069"/>
      <c r="FD166" s="1069"/>
      <c r="FE166" s="1069"/>
      <c r="FF166" s="1069"/>
      <c r="FG166" s="1069"/>
      <c r="FH166" s="1069"/>
      <c r="FI166" s="1069"/>
      <c r="FJ166" s="1069"/>
      <c r="FK166" s="1069"/>
      <c r="FL166" s="1069"/>
      <c r="FM166" s="1069"/>
      <c r="FN166" s="1069"/>
      <c r="FO166" s="1069"/>
      <c r="FP166" s="1069"/>
      <c r="FQ166" s="1069"/>
      <c r="FR166" s="1069"/>
      <c r="FS166" s="1069"/>
      <c r="FT166" s="1069"/>
      <c r="FU166" s="1069"/>
      <c r="FV166" s="1069"/>
      <c r="FW166" s="1069"/>
      <c r="FX166" s="1069"/>
      <c r="FY166" s="1069"/>
      <c r="FZ166" s="1069"/>
      <c r="GA166" s="1069"/>
      <c r="GB166" s="1069"/>
      <c r="GC166" s="1069"/>
      <c r="GD166" s="1069"/>
      <c r="GE166" s="1069"/>
      <c r="GF166" s="1069"/>
      <c r="GG166" s="1069"/>
      <c r="GH166" s="1069"/>
      <c r="GI166" s="1069"/>
      <c r="GJ166" s="1069"/>
      <c r="GK166" s="1069"/>
      <c r="GL166" s="1069"/>
      <c r="GM166" s="1069"/>
      <c r="GN166" s="1069"/>
      <c r="GO166" s="1069"/>
      <c r="GP166" s="1069"/>
      <c r="GQ166" s="1069"/>
      <c r="GR166" s="1069"/>
      <c r="GS166" s="1069"/>
      <c r="GT166" s="1069"/>
    </row>
    <row r="167" spans="1:202" ht="30" x14ac:dyDescent="0.25">
      <c r="B167" s="104">
        <v>1</v>
      </c>
      <c r="C167" s="1384" t="s">
        <v>446</v>
      </c>
      <c r="D167" s="896">
        <f>'Аян '!C62</f>
        <v>0</v>
      </c>
      <c r="E167" s="896">
        <f>'Аян '!D62</f>
        <v>0</v>
      </c>
      <c r="F167" s="896">
        <f>'Аян '!E62</f>
        <v>0</v>
      </c>
      <c r="G167" s="1115">
        <f>'Аян '!F62</f>
        <v>0</v>
      </c>
      <c r="H167" s="1108">
        <f>'Аян '!G62</f>
        <v>0</v>
      </c>
      <c r="I167" s="1108">
        <f>'Аян '!H62</f>
        <v>0</v>
      </c>
      <c r="J167" s="1092">
        <f>'Аян '!I62</f>
        <v>0</v>
      </c>
      <c r="K167" s="1092">
        <f>'Аян '!J62</f>
        <v>0</v>
      </c>
      <c r="L167" s="1092">
        <f>'Аян '!K62</f>
        <v>0</v>
      </c>
      <c r="M167" s="1092">
        <f>'Аян '!L62</f>
        <v>0</v>
      </c>
      <c r="N167" s="1092">
        <f>'Аян '!M62</f>
        <v>0</v>
      </c>
      <c r="O167" s="1092">
        <f>'Аян '!N62</f>
        <v>0</v>
      </c>
      <c r="P167" s="110">
        <f>'Аян '!O62</f>
        <v>0</v>
      </c>
      <c r="Q167" s="110">
        <f>'Аян '!P62</f>
        <v>0</v>
      </c>
      <c r="R167" s="110">
        <f>'Аян '!Q62</f>
        <v>0</v>
      </c>
      <c r="S167" s="110">
        <f>'Аян '!R62</f>
        <v>0</v>
      </c>
      <c r="T167" s="110">
        <f>'Аян '!S62</f>
        <v>0</v>
      </c>
      <c r="U167" s="110">
        <f>'Аян '!T62</f>
        <v>0</v>
      </c>
      <c r="V167" s="110">
        <f>'Аян '!U62</f>
        <v>0</v>
      </c>
      <c r="W167" s="110">
        <f>'Аян '!V62</f>
        <v>0</v>
      </c>
      <c r="X167" s="110">
        <f>'Аян '!W62</f>
        <v>0</v>
      </c>
      <c r="Y167" s="1091">
        <f>'Аян '!X62</f>
        <v>0</v>
      </c>
      <c r="Z167" s="110"/>
      <c r="AA167" s="110"/>
      <c r="AB167" s="1069"/>
      <c r="AC167" s="1070"/>
      <c r="AD167" s="1069"/>
      <c r="AE167" s="1069"/>
      <c r="AF167" s="1069"/>
      <c r="AG167" s="1069"/>
      <c r="AH167" s="1069"/>
      <c r="AI167" s="1069"/>
      <c r="AJ167" s="1069"/>
      <c r="AK167" s="1069"/>
      <c r="AL167" s="1069"/>
      <c r="AM167" s="1069"/>
      <c r="AN167" s="1069"/>
      <c r="AO167" s="1069"/>
      <c r="AP167" s="1069"/>
      <c r="AQ167" s="1069"/>
      <c r="AR167" s="1069"/>
      <c r="AS167" s="1069"/>
      <c r="AT167" s="1069"/>
      <c r="AU167" s="1069"/>
      <c r="AV167" s="1069"/>
      <c r="AW167" s="1069"/>
      <c r="AX167" s="1069"/>
      <c r="AY167" s="1069"/>
      <c r="AZ167" s="1069"/>
      <c r="BA167" s="1069"/>
      <c r="BB167" s="1069"/>
      <c r="BC167" s="1069"/>
      <c r="BD167" s="1069"/>
      <c r="BE167" s="1069"/>
      <c r="BF167" s="1069"/>
      <c r="BG167" s="1069"/>
      <c r="BH167" s="1069"/>
      <c r="BI167" s="1069"/>
      <c r="BJ167" s="1069"/>
      <c r="BK167" s="1069"/>
      <c r="BL167" s="1069"/>
      <c r="BM167" s="1069"/>
      <c r="BN167" s="1069"/>
      <c r="BO167" s="1069"/>
      <c r="BP167" s="1069"/>
      <c r="BQ167" s="1069"/>
      <c r="BR167" s="1069"/>
      <c r="BS167" s="1069"/>
      <c r="BT167" s="1069"/>
      <c r="BU167" s="1069"/>
      <c r="BV167" s="1069"/>
      <c r="BW167" s="1069"/>
      <c r="BX167" s="1069"/>
      <c r="BY167" s="1069"/>
      <c r="BZ167" s="1069"/>
      <c r="CA167" s="1069"/>
      <c r="CB167" s="1069"/>
      <c r="CC167" s="1069"/>
      <c r="CD167" s="1069"/>
      <c r="CE167" s="1069"/>
      <c r="CF167" s="1069"/>
      <c r="CG167" s="1069"/>
      <c r="CH167" s="1069"/>
      <c r="CI167" s="1069"/>
      <c r="CJ167" s="1069"/>
      <c r="CK167" s="1069"/>
      <c r="CL167" s="1069"/>
      <c r="CM167" s="1069"/>
      <c r="CN167" s="1069"/>
      <c r="CO167" s="1069"/>
      <c r="CP167" s="1069"/>
      <c r="CQ167" s="1069"/>
      <c r="CR167" s="1069"/>
      <c r="CS167" s="1069"/>
      <c r="CT167" s="1069"/>
      <c r="CU167" s="1069"/>
      <c r="CV167" s="1069"/>
      <c r="CW167" s="1069"/>
      <c r="CX167" s="1069"/>
      <c r="CY167" s="1069"/>
      <c r="CZ167" s="1069"/>
      <c r="DA167" s="1069"/>
      <c r="DB167" s="1069"/>
      <c r="DC167" s="1069"/>
      <c r="DD167" s="1069"/>
      <c r="DE167" s="1069"/>
      <c r="DF167" s="1069"/>
      <c r="DG167" s="1069"/>
      <c r="DH167" s="1069"/>
      <c r="DI167" s="1069"/>
      <c r="DJ167" s="1069"/>
      <c r="DK167" s="1069"/>
      <c r="DL167" s="1069"/>
      <c r="DM167" s="1069"/>
      <c r="DN167" s="1069"/>
      <c r="DO167" s="1069"/>
      <c r="DP167" s="1069"/>
      <c r="DQ167" s="1069"/>
      <c r="DR167" s="1069"/>
      <c r="DS167" s="1069"/>
      <c r="DT167" s="1069"/>
      <c r="DU167" s="1069"/>
      <c r="DV167" s="1069"/>
      <c r="DW167" s="1069"/>
      <c r="DX167" s="1069"/>
      <c r="DY167" s="1069"/>
      <c r="DZ167" s="1069"/>
      <c r="EA167" s="1069"/>
      <c r="EB167" s="1069"/>
      <c r="EC167" s="1069"/>
      <c r="ED167" s="1069"/>
      <c r="EE167" s="1069"/>
      <c r="EF167" s="1069"/>
      <c r="EG167" s="1069"/>
      <c r="EH167" s="1069"/>
      <c r="EI167" s="1069"/>
      <c r="EJ167" s="1069"/>
      <c r="EK167" s="1069"/>
      <c r="EL167" s="1069"/>
      <c r="EM167" s="1069"/>
      <c r="EN167" s="1069"/>
      <c r="EO167" s="1069"/>
      <c r="EP167" s="1069"/>
      <c r="EQ167" s="1069"/>
      <c r="ER167" s="1069"/>
      <c r="ES167" s="1069"/>
      <c r="ET167" s="1069"/>
      <c r="EU167" s="1069"/>
      <c r="EV167" s="1069"/>
      <c r="EW167" s="1069"/>
      <c r="EX167" s="1069"/>
      <c r="EY167" s="1069"/>
      <c r="EZ167" s="1069"/>
      <c r="FA167" s="1069"/>
      <c r="FB167" s="1069"/>
      <c r="FC167" s="1069"/>
      <c r="FD167" s="1069"/>
      <c r="FE167" s="1069"/>
      <c r="FF167" s="1069"/>
      <c r="FG167" s="1069"/>
      <c r="FH167" s="1069"/>
      <c r="FI167" s="1069"/>
      <c r="FJ167" s="1069"/>
      <c r="FK167" s="1069"/>
      <c r="FL167" s="1069"/>
      <c r="FM167" s="1069"/>
      <c r="FN167" s="1069"/>
      <c r="FO167" s="1069"/>
      <c r="FP167" s="1069"/>
      <c r="FQ167" s="1069"/>
      <c r="FR167" s="1069"/>
      <c r="FS167" s="1069"/>
      <c r="FT167" s="1069"/>
      <c r="FU167" s="1069"/>
      <c r="FV167" s="1069"/>
      <c r="FW167" s="1069"/>
      <c r="FX167" s="1069"/>
      <c r="FY167" s="1069"/>
      <c r="FZ167" s="1069"/>
      <c r="GA167" s="1069"/>
      <c r="GB167" s="1069"/>
      <c r="GC167" s="1069"/>
      <c r="GD167" s="1069"/>
      <c r="GE167" s="1069"/>
      <c r="GF167" s="1069"/>
      <c r="GG167" s="1069"/>
      <c r="GH167" s="1069"/>
      <c r="GI167" s="1069"/>
      <c r="GJ167" s="1069"/>
      <c r="GK167" s="1069"/>
      <c r="GL167" s="1069"/>
      <c r="GM167" s="1069"/>
      <c r="GN167" s="1069"/>
      <c r="GO167" s="1069"/>
      <c r="GP167" s="1069"/>
      <c r="GQ167" s="1069"/>
      <c r="GR167" s="1069"/>
      <c r="GS167" s="1069"/>
      <c r="GT167" s="1069"/>
    </row>
    <row r="168" spans="1:202" ht="30" x14ac:dyDescent="0.25">
      <c r="B168" s="104">
        <v>1</v>
      </c>
      <c r="C168" s="1384" t="s">
        <v>447</v>
      </c>
      <c r="D168" s="896">
        <f>'Аян '!C63</f>
        <v>0</v>
      </c>
      <c r="E168" s="896">
        <f>'Аян '!D63</f>
        <v>0</v>
      </c>
      <c r="F168" s="896">
        <f>'Аян '!E63</f>
        <v>0</v>
      </c>
      <c r="G168" s="1115">
        <f>'Аян '!F63</f>
        <v>0</v>
      </c>
      <c r="H168" s="1108">
        <f>'Аян '!G63</f>
        <v>0</v>
      </c>
      <c r="I168" s="1108">
        <f>'Аян '!H63</f>
        <v>0</v>
      </c>
      <c r="J168" s="1092">
        <f>'Аян '!I63</f>
        <v>0</v>
      </c>
      <c r="K168" s="1092">
        <f>'Аян '!J63</f>
        <v>0</v>
      </c>
      <c r="L168" s="1092">
        <f>'Аян '!K63</f>
        <v>0</v>
      </c>
      <c r="M168" s="1092">
        <f>'Аян '!L63</f>
        <v>0</v>
      </c>
      <c r="N168" s="1092">
        <f>'Аян '!M63</f>
        <v>0</v>
      </c>
      <c r="O168" s="1092">
        <f>'Аян '!N63</f>
        <v>0</v>
      </c>
      <c r="P168" s="110">
        <f>'Аян '!O63</f>
        <v>0</v>
      </c>
      <c r="Q168" s="110">
        <f>'Аян '!P63</f>
        <v>0</v>
      </c>
      <c r="R168" s="110">
        <f>'Аян '!Q63</f>
        <v>0</v>
      </c>
      <c r="S168" s="110">
        <f>'Аян '!R63</f>
        <v>0</v>
      </c>
      <c r="T168" s="110">
        <f>'Аян '!S63</f>
        <v>0</v>
      </c>
      <c r="U168" s="110">
        <f>'Аян '!T63</f>
        <v>0</v>
      </c>
      <c r="V168" s="110">
        <f>'Аян '!U63</f>
        <v>0</v>
      </c>
      <c r="W168" s="110">
        <f>'Аян '!V63</f>
        <v>0</v>
      </c>
      <c r="X168" s="110">
        <f>'Аян '!W63</f>
        <v>0</v>
      </c>
      <c r="Y168" s="1091">
        <f>'Аян '!X63</f>
        <v>0</v>
      </c>
      <c r="Z168" s="110"/>
      <c r="AA168" s="110"/>
      <c r="AB168" s="1069"/>
      <c r="AC168" s="1070"/>
      <c r="AD168" s="1069"/>
      <c r="AE168" s="1069"/>
      <c r="AF168" s="1069"/>
      <c r="AG168" s="1069"/>
      <c r="AH168" s="1069"/>
      <c r="AI168" s="1069"/>
      <c r="AJ168" s="1069"/>
      <c r="AK168" s="1069"/>
      <c r="AL168" s="1069"/>
      <c r="AM168" s="1069"/>
      <c r="AN168" s="1069"/>
      <c r="AO168" s="1069"/>
      <c r="AP168" s="1069"/>
      <c r="AQ168" s="1069"/>
      <c r="AR168" s="1069"/>
      <c r="AS168" s="1069"/>
      <c r="AT168" s="1069"/>
      <c r="AU168" s="1069"/>
      <c r="AV168" s="1069"/>
      <c r="AW168" s="1069"/>
      <c r="AX168" s="1069"/>
      <c r="AY168" s="1069"/>
      <c r="AZ168" s="1069"/>
      <c r="BA168" s="1069"/>
      <c r="BB168" s="1069"/>
      <c r="BC168" s="1069"/>
      <c r="BD168" s="1069"/>
      <c r="BE168" s="1069"/>
      <c r="BF168" s="1069"/>
      <c r="BG168" s="1069"/>
      <c r="BH168" s="1069"/>
      <c r="BI168" s="1069"/>
      <c r="BJ168" s="1069"/>
      <c r="BK168" s="1069"/>
      <c r="BL168" s="1069"/>
      <c r="BM168" s="1069"/>
      <c r="BN168" s="1069"/>
      <c r="BO168" s="1069"/>
      <c r="BP168" s="1069"/>
      <c r="BQ168" s="1069"/>
      <c r="BR168" s="1069"/>
      <c r="BS168" s="1069"/>
      <c r="BT168" s="1069"/>
      <c r="BU168" s="1069"/>
      <c r="BV168" s="1069"/>
      <c r="BW168" s="1069"/>
      <c r="BX168" s="1069"/>
      <c r="BY168" s="1069"/>
      <c r="BZ168" s="1069"/>
      <c r="CA168" s="1069"/>
      <c r="CB168" s="1069"/>
      <c r="CC168" s="1069"/>
      <c r="CD168" s="1069"/>
      <c r="CE168" s="1069"/>
      <c r="CF168" s="1069"/>
      <c r="CG168" s="1069"/>
      <c r="CH168" s="1069"/>
      <c r="CI168" s="1069"/>
      <c r="CJ168" s="1069"/>
      <c r="CK168" s="1069"/>
      <c r="CL168" s="1069"/>
      <c r="CM168" s="1069"/>
      <c r="CN168" s="1069"/>
      <c r="CO168" s="1069"/>
      <c r="CP168" s="1069"/>
      <c r="CQ168" s="1069"/>
      <c r="CR168" s="1069"/>
      <c r="CS168" s="1069"/>
      <c r="CT168" s="1069"/>
      <c r="CU168" s="1069"/>
      <c r="CV168" s="1069"/>
      <c r="CW168" s="1069"/>
      <c r="CX168" s="1069"/>
      <c r="CY168" s="1069"/>
      <c r="CZ168" s="1069"/>
      <c r="DA168" s="1069"/>
      <c r="DB168" s="1069"/>
      <c r="DC168" s="1069"/>
      <c r="DD168" s="1069"/>
      <c r="DE168" s="1069"/>
      <c r="DF168" s="1069"/>
      <c r="DG168" s="1069"/>
      <c r="DH168" s="1069"/>
      <c r="DI168" s="1069"/>
      <c r="DJ168" s="1069"/>
      <c r="DK168" s="1069"/>
      <c r="DL168" s="1069"/>
      <c r="DM168" s="1069"/>
      <c r="DN168" s="1069"/>
      <c r="DO168" s="1069"/>
      <c r="DP168" s="1069"/>
      <c r="DQ168" s="1069"/>
      <c r="DR168" s="1069"/>
      <c r="DS168" s="1069"/>
      <c r="DT168" s="1069"/>
      <c r="DU168" s="1069"/>
      <c r="DV168" s="1069"/>
      <c r="DW168" s="1069"/>
      <c r="DX168" s="1069"/>
      <c r="DY168" s="1069"/>
      <c r="DZ168" s="1069"/>
      <c r="EA168" s="1069"/>
      <c r="EB168" s="1069"/>
      <c r="EC168" s="1069"/>
      <c r="ED168" s="1069"/>
      <c r="EE168" s="1069"/>
      <c r="EF168" s="1069"/>
      <c r="EG168" s="1069"/>
      <c r="EH168" s="1069"/>
      <c r="EI168" s="1069"/>
      <c r="EJ168" s="1069"/>
      <c r="EK168" s="1069"/>
      <c r="EL168" s="1069"/>
      <c r="EM168" s="1069"/>
      <c r="EN168" s="1069"/>
      <c r="EO168" s="1069"/>
      <c r="EP168" s="1069"/>
      <c r="EQ168" s="1069"/>
      <c r="ER168" s="1069"/>
      <c r="ES168" s="1069"/>
      <c r="ET168" s="1069"/>
      <c r="EU168" s="1069"/>
      <c r="EV168" s="1069"/>
      <c r="EW168" s="1069"/>
      <c r="EX168" s="1069"/>
      <c r="EY168" s="1069"/>
      <c r="EZ168" s="1069"/>
      <c r="FA168" s="1069"/>
      <c r="FB168" s="1069"/>
      <c r="FC168" s="1069"/>
      <c r="FD168" s="1069"/>
      <c r="FE168" s="1069"/>
      <c r="FF168" s="1069"/>
      <c r="FG168" s="1069"/>
      <c r="FH168" s="1069"/>
      <c r="FI168" s="1069"/>
      <c r="FJ168" s="1069"/>
      <c r="FK168" s="1069"/>
      <c r="FL168" s="1069"/>
      <c r="FM168" s="1069"/>
      <c r="FN168" s="1069"/>
      <c r="FO168" s="1069"/>
      <c r="FP168" s="1069"/>
      <c r="FQ168" s="1069"/>
      <c r="FR168" s="1069"/>
      <c r="FS168" s="1069"/>
      <c r="FT168" s="1069"/>
      <c r="FU168" s="1069"/>
      <c r="FV168" s="1069"/>
      <c r="FW168" s="1069"/>
      <c r="FX168" s="1069"/>
      <c r="FY168" s="1069"/>
      <c r="FZ168" s="1069"/>
      <c r="GA168" s="1069"/>
      <c r="GB168" s="1069"/>
      <c r="GC168" s="1069"/>
      <c r="GD168" s="1069"/>
      <c r="GE168" s="1069"/>
      <c r="GF168" s="1069"/>
      <c r="GG168" s="1069"/>
      <c r="GH168" s="1069"/>
      <c r="GI168" s="1069"/>
      <c r="GJ168" s="1069"/>
      <c r="GK168" s="1069"/>
      <c r="GL168" s="1069"/>
      <c r="GM168" s="1069"/>
      <c r="GN168" s="1069"/>
      <c r="GO168" s="1069"/>
      <c r="GP168" s="1069"/>
      <c r="GQ168" s="1069"/>
      <c r="GR168" s="1069"/>
      <c r="GS168" s="1069"/>
      <c r="GT168" s="1069"/>
    </row>
    <row r="169" spans="1:202" ht="30" x14ac:dyDescent="0.25">
      <c r="B169" s="104">
        <v>1</v>
      </c>
      <c r="C169" s="1384" t="s">
        <v>448</v>
      </c>
      <c r="D169" s="896">
        <f>'Аян '!C64</f>
        <v>30</v>
      </c>
      <c r="E169" s="896">
        <f>'Аян '!D64</f>
        <v>10</v>
      </c>
      <c r="F169" s="896">
        <f>'Аян '!E64</f>
        <v>8</v>
      </c>
      <c r="G169" s="1115">
        <f>'Аян '!F64</f>
        <v>80</v>
      </c>
      <c r="H169" s="1108">
        <f>'Аян '!G64</f>
        <v>0</v>
      </c>
      <c r="I169" s="1108">
        <f>'Аян '!H64</f>
        <v>0</v>
      </c>
      <c r="J169" s="1092">
        <f>'Аян '!I64</f>
        <v>0</v>
      </c>
      <c r="K169" s="1092">
        <f>'Аян '!J64</f>
        <v>0</v>
      </c>
      <c r="L169" s="1092">
        <f>'Аян '!K64</f>
        <v>0</v>
      </c>
      <c r="M169" s="1092">
        <f>'Аян '!L64</f>
        <v>0</v>
      </c>
      <c r="N169" s="1092">
        <f>'Аян '!M64</f>
        <v>0</v>
      </c>
      <c r="O169" s="1092">
        <f>'Аян '!N64</f>
        <v>0</v>
      </c>
      <c r="P169" s="110">
        <f>'Аян '!O64</f>
        <v>0</v>
      </c>
      <c r="Q169" s="110">
        <f>'Аян '!P64</f>
        <v>0</v>
      </c>
      <c r="R169" s="110">
        <f>'Аян '!Q64</f>
        <v>0</v>
      </c>
      <c r="S169" s="110">
        <f>'Аян '!R64</f>
        <v>0</v>
      </c>
      <c r="T169" s="110">
        <f>'Аян '!S64</f>
        <v>0</v>
      </c>
      <c r="U169" s="110">
        <f>'Аян '!T64</f>
        <v>0</v>
      </c>
      <c r="V169" s="110">
        <f>'Аян '!U64</f>
        <v>0</v>
      </c>
      <c r="W169" s="110">
        <f>'Аян '!V64</f>
        <v>0</v>
      </c>
      <c r="X169" s="110">
        <f>'Аян '!W64</f>
        <v>0</v>
      </c>
      <c r="Y169" s="1091">
        <f>'Аян '!X64</f>
        <v>0</v>
      </c>
      <c r="Z169" s="110"/>
      <c r="AA169" s="110"/>
      <c r="AB169" s="1069"/>
      <c r="AC169" s="1070"/>
      <c r="AD169" s="1069"/>
      <c r="AE169" s="1069"/>
      <c r="AF169" s="1069"/>
      <c r="AG169" s="1069"/>
      <c r="AH169" s="1069"/>
      <c r="AI169" s="1069"/>
      <c r="AJ169" s="1069"/>
      <c r="AK169" s="1069"/>
      <c r="AL169" s="1069"/>
      <c r="AM169" s="1069"/>
      <c r="AN169" s="1069"/>
      <c r="AO169" s="1069"/>
      <c r="AP169" s="1069"/>
      <c r="AQ169" s="1069"/>
      <c r="AR169" s="1069"/>
      <c r="AS169" s="1069"/>
      <c r="AT169" s="1069"/>
      <c r="AU169" s="1069"/>
      <c r="AV169" s="1069"/>
      <c r="AW169" s="1069"/>
      <c r="AX169" s="1069"/>
      <c r="AY169" s="1069"/>
      <c r="AZ169" s="1069"/>
      <c r="BA169" s="1069"/>
      <c r="BB169" s="1069"/>
      <c r="BC169" s="1069"/>
      <c r="BD169" s="1069"/>
      <c r="BE169" s="1069"/>
      <c r="BF169" s="1069"/>
      <c r="BG169" s="1069"/>
      <c r="BH169" s="1069"/>
      <c r="BI169" s="1069"/>
      <c r="BJ169" s="1069"/>
      <c r="BK169" s="1069"/>
      <c r="BL169" s="1069"/>
      <c r="BM169" s="1069"/>
      <c r="BN169" s="1069"/>
      <c r="BO169" s="1069"/>
      <c r="BP169" s="1069"/>
      <c r="BQ169" s="1069"/>
      <c r="BR169" s="1069"/>
      <c r="BS169" s="1069"/>
      <c r="BT169" s="1069"/>
      <c r="BU169" s="1069"/>
      <c r="BV169" s="1069"/>
      <c r="BW169" s="1069"/>
      <c r="BX169" s="1069"/>
      <c r="BY169" s="1069"/>
      <c r="BZ169" s="1069"/>
      <c r="CA169" s="1069"/>
      <c r="CB169" s="1069"/>
      <c r="CC169" s="1069"/>
      <c r="CD169" s="1069"/>
      <c r="CE169" s="1069"/>
      <c r="CF169" s="1069"/>
      <c r="CG169" s="1069"/>
      <c r="CH169" s="1069"/>
      <c r="CI169" s="1069"/>
      <c r="CJ169" s="1069"/>
      <c r="CK169" s="1069"/>
      <c r="CL169" s="1069"/>
      <c r="CM169" s="1069"/>
      <c r="CN169" s="1069"/>
      <c r="CO169" s="1069"/>
      <c r="CP169" s="1069"/>
      <c r="CQ169" s="1069"/>
      <c r="CR169" s="1069"/>
      <c r="CS169" s="1069"/>
      <c r="CT169" s="1069"/>
      <c r="CU169" s="1069"/>
      <c r="CV169" s="1069"/>
      <c r="CW169" s="1069"/>
      <c r="CX169" s="1069"/>
      <c r="CY169" s="1069"/>
      <c r="CZ169" s="1069"/>
      <c r="DA169" s="1069"/>
      <c r="DB169" s="1069"/>
      <c r="DC169" s="1069"/>
      <c r="DD169" s="1069"/>
      <c r="DE169" s="1069"/>
      <c r="DF169" s="1069"/>
      <c r="DG169" s="1069"/>
      <c r="DH169" s="1069"/>
      <c r="DI169" s="1069"/>
      <c r="DJ169" s="1069"/>
      <c r="DK169" s="1069"/>
      <c r="DL169" s="1069"/>
      <c r="DM169" s="1069"/>
      <c r="DN169" s="1069"/>
      <c r="DO169" s="1069"/>
      <c r="DP169" s="1069"/>
      <c r="DQ169" s="1069"/>
      <c r="DR169" s="1069"/>
      <c r="DS169" s="1069"/>
      <c r="DT169" s="1069"/>
      <c r="DU169" s="1069"/>
      <c r="DV169" s="1069"/>
      <c r="DW169" s="1069"/>
      <c r="DX169" s="1069"/>
      <c r="DY169" s="1069"/>
      <c r="DZ169" s="1069"/>
      <c r="EA169" s="1069"/>
      <c r="EB169" s="1069"/>
      <c r="EC169" s="1069"/>
      <c r="ED169" s="1069"/>
      <c r="EE169" s="1069"/>
      <c r="EF169" s="1069"/>
      <c r="EG169" s="1069"/>
      <c r="EH169" s="1069"/>
      <c r="EI169" s="1069"/>
      <c r="EJ169" s="1069"/>
      <c r="EK169" s="1069"/>
      <c r="EL169" s="1069"/>
      <c r="EM169" s="1069"/>
      <c r="EN169" s="1069"/>
      <c r="EO169" s="1069"/>
      <c r="EP169" s="1069"/>
      <c r="EQ169" s="1069"/>
      <c r="ER169" s="1069"/>
      <c r="ES169" s="1069"/>
      <c r="ET169" s="1069"/>
      <c r="EU169" s="1069"/>
      <c r="EV169" s="1069"/>
      <c r="EW169" s="1069"/>
      <c r="EX169" s="1069"/>
      <c r="EY169" s="1069"/>
      <c r="EZ169" s="1069"/>
      <c r="FA169" s="1069"/>
      <c r="FB169" s="1069"/>
      <c r="FC169" s="1069"/>
      <c r="FD169" s="1069"/>
      <c r="FE169" s="1069"/>
      <c r="FF169" s="1069"/>
      <c r="FG169" s="1069"/>
      <c r="FH169" s="1069"/>
      <c r="FI169" s="1069"/>
      <c r="FJ169" s="1069"/>
      <c r="FK169" s="1069"/>
      <c r="FL169" s="1069"/>
      <c r="FM169" s="1069"/>
      <c r="FN169" s="1069"/>
      <c r="FO169" s="1069"/>
      <c r="FP169" s="1069"/>
      <c r="FQ169" s="1069"/>
      <c r="FR169" s="1069"/>
      <c r="FS169" s="1069"/>
      <c r="FT169" s="1069"/>
      <c r="FU169" s="1069"/>
      <c r="FV169" s="1069"/>
      <c r="FW169" s="1069"/>
      <c r="FX169" s="1069"/>
      <c r="FY169" s="1069"/>
      <c r="FZ169" s="1069"/>
      <c r="GA169" s="1069"/>
      <c r="GB169" s="1069"/>
      <c r="GC169" s="1069"/>
      <c r="GD169" s="1069"/>
      <c r="GE169" s="1069"/>
      <c r="GF169" s="1069"/>
      <c r="GG169" s="1069"/>
      <c r="GH169" s="1069"/>
      <c r="GI169" s="1069"/>
      <c r="GJ169" s="1069"/>
      <c r="GK169" s="1069"/>
      <c r="GL169" s="1069"/>
      <c r="GM169" s="1069"/>
      <c r="GN169" s="1069"/>
      <c r="GO169" s="1069"/>
      <c r="GP169" s="1069"/>
      <c r="GQ169" s="1069"/>
      <c r="GR169" s="1069"/>
      <c r="GS169" s="1069"/>
      <c r="GT169" s="1069"/>
    </row>
    <row r="170" spans="1:202" x14ac:dyDescent="0.25">
      <c r="B170" s="104">
        <v>1</v>
      </c>
      <c r="C170" s="1384" t="s">
        <v>449</v>
      </c>
      <c r="D170" s="896">
        <f>'Аян '!C65</f>
        <v>1087</v>
      </c>
      <c r="E170" s="896">
        <f>'Аян '!D65</f>
        <v>362</v>
      </c>
      <c r="F170" s="896">
        <f>'Аян '!E65</f>
        <v>1885</v>
      </c>
      <c r="G170" s="1115">
        <f>'Аян '!F65</f>
        <v>520.71823204419888</v>
      </c>
      <c r="H170" s="1108">
        <f>'Аян '!G65</f>
        <v>0</v>
      </c>
      <c r="I170" s="1108">
        <f>'Аян '!H65</f>
        <v>0</v>
      </c>
      <c r="J170" s="1092">
        <f>'Аян '!I65</f>
        <v>0</v>
      </c>
      <c r="K170" s="1092">
        <f>'Аян '!J65</f>
        <v>0</v>
      </c>
      <c r="L170" s="1092">
        <f>'Аян '!K65</f>
        <v>0</v>
      </c>
      <c r="M170" s="1092">
        <f>'Аян '!L65</f>
        <v>0</v>
      </c>
      <c r="N170" s="1092">
        <f>'Аян '!M65</f>
        <v>0</v>
      </c>
      <c r="O170" s="1092">
        <f>'Аян '!N65</f>
        <v>0</v>
      </c>
      <c r="P170" s="110">
        <f>'Аян '!O65</f>
        <v>0</v>
      </c>
      <c r="Q170" s="110">
        <f>'Аян '!P65</f>
        <v>0</v>
      </c>
      <c r="R170" s="110">
        <f>'Аян '!Q65</f>
        <v>0</v>
      </c>
      <c r="S170" s="110">
        <f>'Аян '!R65</f>
        <v>0</v>
      </c>
      <c r="T170" s="110">
        <f>'Аян '!S65</f>
        <v>0</v>
      </c>
      <c r="U170" s="110">
        <f>'Аян '!T65</f>
        <v>0</v>
      </c>
      <c r="V170" s="110">
        <f>'Аян '!U65</f>
        <v>0</v>
      </c>
      <c r="W170" s="110">
        <f>'Аян '!V65</f>
        <v>0</v>
      </c>
      <c r="X170" s="110">
        <f>'Аян '!W65</f>
        <v>0</v>
      </c>
      <c r="Y170" s="1091">
        <f>'Аян '!X65</f>
        <v>0</v>
      </c>
      <c r="Z170" s="110"/>
      <c r="AA170" s="110"/>
      <c r="AB170" s="1069"/>
      <c r="AC170" s="1070"/>
      <c r="AD170" s="1069"/>
      <c r="AE170" s="1069"/>
      <c r="AF170" s="1069"/>
      <c r="AG170" s="1069"/>
      <c r="AH170" s="1069"/>
      <c r="AI170" s="1069"/>
      <c r="AJ170" s="1069"/>
      <c r="AK170" s="1069"/>
      <c r="AL170" s="1069"/>
      <c r="AM170" s="1069"/>
      <c r="AN170" s="1069"/>
      <c r="AO170" s="1069"/>
      <c r="AP170" s="1069"/>
      <c r="AQ170" s="1069"/>
      <c r="AR170" s="1069"/>
      <c r="AS170" s="1069"/>
      <c r="AT170" s="1069"/>
      <c r="AU170" s="1069"/>
      <c r="AV170" s="1069"/>
      <c r="AW170" s="1069"/>
      <c r="AX170" s="1069"/>
      <c r="AY170" s="1069"/>
      <c r="AZ170" s="1069"/>
      <c r="BA170" s="1069"/>
      <c r="BB170" s="1069"/>
      <c r="BC170" s="1069"/>
      <c r="BD170" s="1069"/>
      <c r="BE170" s="1069"/>
      <c r="BF170" s="1069"/>
      <c r="BG170" s="1069"/>
      <c r="BH170" s="1069"/>
      <c r="BI170" s="1069"/>
      <c r="BJ170" s="1069"/>
      <c r="BK170" s="1069"/>
      <c r="BL170" s="1069"/>
      <c r="BM170" s="1069"/>
      <c r="BN170" s="1069"/>
      <c r="BO170" s="1069"/>
      <c r="BP170" s="1069"/>
      <c r="BQ170" s="1069"/>
      <c r="BR170" s="1069"/>
      <c r="BS170" s="1069"/>
      <c r="BT170" s="1069"/>
      <c r="BU170" s="1069"/>
      <c r="BV170" s="1069"/>
      <c r="BW170" s="1069"/>
      <c r="BX170" s="1069"/>
      <c r="BY170" s="1069"/>
      <c r="BZ170" s="1069"/>
      <c r="CA170" s="1069"/>
      <c r="CB170" s="1069"/>
      <c r="CC170" s="1069"/>
      <c r="CD170" s="1069"/>
      <c r="CE170" s="1069"/>
      <c r="CF170" s="1069"/>
      <c r="CG170" s="1069"/>
      <c r="CH170" s="1069"/>
      <c r="CI170" s="1069"/>
      <c r="CJ170" s="1069"/>
      <c r="CK170" s="1069"/>
      <c r="CL170" s="1069"/>
      <c r="CM170" s="1069"/>
      <c r="CN170" s="1069"/>
      <c r="CO170" s="1069"/>
      <c r="CP170" s="1069"/>
      <c r="CQ170" s="1069"/>
      <c r="CR170" s="1069"/>
      <c r="CS170" s="1069"/>
      <c r="CT170" s="1069"/>
      <c r="CU170" s="1069"/>
      <c r="CV170" s="1069"/>
      <c r="CW170" s="1069"/>
      <c r="CX170" s="1069"/>
      <c r="CY170" s="1069"/>
      <c r="CZ170" s="1069"/>
      <c r="DA170" s="1069"/>
      <c r="DB170" s="1069"/>
      <c r="DC170" s="1069"/>
      <c r="DD170" s="1069"/>
      <c r="DE170" s="1069"/>
      <c r="DF170" s="1069"/>
      <c r="DG170" s="1069"/>
      <c r="DH170" s="1069"/>
      <c r="DI170" s="1069"/>
      <c r="DJ170" s="1069"/>
      <c r="DK170" s="1069"/>
      <c r="DL170" s="1069"/>
      <c r="DM170" s="1069"/>
      <c r="DN170" s="1069"/>
      <c r="DO170" s="1069"/>
      <c r="DP170" s="1069"/>
      <c r="DQ170" s="1069"/>
      <c r="DR170" s="1069"/>
      <c r="DS170" s="1069"/>
      <c r="DT170" s="1069"/>
      <c r="DU170" s="1069"/>
      <c r="DV170" s="1069"/>
      <c r="DW170" s="1069"/>
      <c r="DX170" s="1069"/>
      <c r="DY170" s="1069"/>
      <c r="DZ170" s="1069"/>
      <c r="EA170" s="1069"/>
      <c r="EB170" s="1069"/>
      <c r="EC170" s="1069"/>
      <c r="ED170" s="1069"/>
      <c r="EE170" s="1069"/>
      <c r="EF170" s="1069"/>
      <c r="EG170" s="1069"/>
      <c r="EH170" s="1069"/>
      <c r="EI170" s="1069"/>
      <c r="EJ170" s="1069"/>
      <c r="EK170" s="1069"/>
      <c r="EL170" s="1069"/>
      <c r="EM170" s="1069"/>
      <c r="EN170" s="1069"/>
      <c r="EO170" s="1069"/>
      <c r="EP170" s="1069"/>
      <c r="EQ170" s="1069"/>
      <c r="ER170" s="1069"/>
      <c r="ES170" s="1069"/>
      <c r="ET170" s="1069"/>
      <c r="EU170" s="1069"/>
      <c r="EV170" s="1069"/>
      <c r="EW170" s="1069"/>
      <c r="EX170" s="1069"/>
      <c r="EY170" s="1069"/>
      <c r="EZ170" s="1069"/>
      <c r="FA170" s="1069"/>
      <c r="FB170" s="1069"/>
      <c r="FC170" s="1069"/>
      <c r="FD170" s="1069"/>
      <c r="FE170" s="1069"/>
      <c r="FF170" s="1069"/>
      <c r="FG170" s="1069"/>
      <c r="FH170" s="1069"/>
      <c r="FI170" s="1069"/>
      <c r="FJ170" s="1069"/>
      <c r="FK170" s="1069"/>
      <c r="FL170" s="1069"/>
      <c r="FM170" s="1069"/>
      <c r="FN170" s="1069"/>
      <c r="FO170" s="1069"/>
      <c r="FP170" s="1069"/>
      <c r="FQ170" s="1069"/>
      <c r="FR170" s="1069"/>
      <c r="FS170" s="1069"/>
      <c r="FT170" s="1069"/>
      <c r="FU170" s="1069"/>
      <c r="FV170" s="1069"/>
      <c r="FW170" s="1069"/>
      <c r="FX170" s="1069"/>
      <c r="FY170" s="1069"/>
      <c r="FZ170" s="1069"/>
      <c r="GA170" s="1069"/>
      <c r="GB170" s="1069"/>
      <c r="GC170" s="1069"/>
      <c r="GD170" s="1069"/>
      <c r="GE170" s="1069"/>
      <c r="GF170" s="1069"/>
      <c r="GG170" s="1069"/>
      <c r="GH170" s="1069"/>
      <c r="GI170" s="1069"/>
      <c r="GJ170" s="1069"/>
      <c r="GK170" s="1069"/>
      <c r="GL170" s="1069"/>
      <c r="GM170" s="1069"/>
      <c r="GN170" s="1069"/>
      <c r="GO170" s="1069"/>
      <c r="GP170" s="1069"/>
      <c r="GQ170" s="1069"/>
      <c r="GR170" s="1069"/>
      <c r="GS170" s="1069"/>
      <c r="GT170" s="1069"/>
    </row>
    <row r="171" spans="1:202" x14ac:dyDescent="0.25">
      <c r="B171" s="104">
        <v>1</v>
      </c>
      <c r="C171" s="1384" t="s">
        <v>160</v>
      </c>
      <c r="D171" s="896">
        <f>'Аян '!C66</f>
        <v>6500</v>
      </c>
      <c r="E171" s="896">
        <f>'Аян '!D66</f>
        <v>2167</v>
      </c>
      <c r="F171" s="896">
        <f>'Аян '!E66</f>
        <v>1499.2828947368421</v>
      </c>
      <c r="G171" s="1115">
        <f>'Аян '!F66</f>
        <v>69.187027906637837</v>
      </c>
      <c r="H171" s="1108">
        <f>'Аян '!G66</f>
        <v>0</v>
      </c>
      <c r="I171" s="1108">
        <f>'Аян '!H66</f>
        <v>0</v>
      </c>
      <c r="J171" s="1092">
        <f>'Аян '!I66</f>
        <v>0</v>
      </c>
      <c r="K171" s="1092">
        <f>'Аян '!J66</f>
        <v>0</v>
      </c>
      <c r="L171" s="1092">
        <f>'Аян '!K66</f>
        <v>0</v>
      </c>
      <c r="M171" s="1092">
        <f>'Аян '!L66</f>
        <v>0</v>
      </c>
      <c r="N171" s="1092">
        <f>'Аян '!M66</f>
        <v>0</v>
      </c>
      <c r="O171" s="1092">
        <f>'Аян '!N66</f>
        <v>0</v>
      </c>
      <c r="P171" s="110">
        <f>'Аян '!O66</f>
        <v>0</v>
      </c>
      <c r="Q171" s="110">
        <f>'Аян '!P66</f>
        <v>0</v>
      </c>
      <c r="R171" s="110">
        <f>'Аян '!Q66</f>
        <v>0</v>
      </c>
      <c r="S171" s="110">
        <f>'Аян '!R66</f>
        <v>0</v>
      </c>
      <c r="T171" s="110">
        <f>'Аян '!S66</f>
        <v>0</v>
      </c>
      <c r="U171" s="110">
        <f>'Аян '!T66</f>
        <v>0</v>
      </c>
      <c r="V171" s="110">
        <f>'Аян '!U66</f>
        <v>0</v>
      </c>
      <c r="W171" s="110">
        <f>'Аян '!V66</f>
        <v>0</v>
      </c>
      <c r="X171" s="110">
        <f>'Аян '!W66</f>
        <v>0</v>
      </c>
      <c r="Y171" s="1091">
        <f>'Аян '!X66</f>
        <v>0</v>
      </c>
      <c r="Z171" s="110"/>
      <c r="AA171" s="110"/>
      <c r="AB171" s="1069"/>
      <c r="AC171" s="1070"/>
      <c r="AD171" s="1069"/>
      <c r="AE171" s="1069"/>
      <c r="AF171" s="1069"/>
      <c r="AG171" s="1069"/>
      <c r="AH171" s="1069"/>
      <c r="AI171" s="1069"/>
      <c r="AJ171" s="1069"/>
      <c r="AK171" s="1069"/>
      <c r="AL171" s="1069"/>
      <c r="AM171" s="1069"/>
      <c r="AN171" s="1069"/>
      <c r="AO171" s="1069"/>
      <c r="AP171" s="1069"/>
      <c r="AQ171" s="1069"/>
      <c r="AR171" s="1069"/>
      <c r="AS171" s="1069"/>
      <c r="AT171" s="1069"/>
      <c r="AU171" s="1069"/>
      <c r="AV171" s="1069"/>
      <c r="AW171" s="1069"/>
      <c r="AX171" s="1069"/>
      <c r="AY171" s="1069"/>
      <c r="AZ171" s="1069"/>
      <c r="BA171" s="1069"/>
      <c r="BB171" s="1069"/>
      <c r="BC171" s="1069"/>
      <c r="BD171" s="1069"/>
      <c r="BE171" s="1069"/>
      <c r="BF171" s="1069"/>
      <c r="BG171" s="1069"/>
      <c r="BH171" s="1069"/>
      <c r="BI171" s="1069"/>
      <c r="BJ171" s="1069"/>
      <c r="BK171" s="1069"/>
      <c r="BL171" s="1069"/>
      <c r="BM171" s="1069"/>
      <c r="BN171" s="1069"/>
      <c r="BO171" s="1069"/>
      <c r="BP171" s="1069"/>
      <c r="BQ171" s="1069"/>
      <c r="BR171" s="1069"/>
      <c r="BS171" s="1069"/>
      <c r="BT171" s="1069"/>
      <c r="BU171" s="1069"/>
      <c r="BV171" s="1069"/>
      <c r="BW171" s="1069"/>
      <c r="BX171" s="1069"/>
      <c r="BY171" s="1069"/>
      <c r="BZ171" s="1069"/>
      <c r="CA171" s="1069"/>
      <c r="CB171" s="1069"/>
      <c r="CC171" s="1069"/>
      <c r="CD171" s="1069"/>
      <c r="CE171" s="1069"/>
      <c r="CF171" s="1069"/>
      <c r="CG171" s="1069"/>
      <c r="CH171" s="1069"/>
      <c r="CI171" s="1069"/>
      <c r="CJ171" s="1069"/>
      <c r="CK171" s="1069"/>
      <c r="CL171" s="1069"/>
      <c r="CM171" s="1069"/>
      <c r="CN171" s="1069"/>
      <c r="CO171" s="1069"/>
      <c r="CP171" s="1069"/>
      <c r="CQ171" s="1069"/>
      <c r="CR171" s="1069"/>
      <c r="CS171" s="1069"/>
      <c r="CT171" s="1069"/>
      <c r="CU171" s="1069"/>
      <c r="CV171" s="1069"/>
      <c r="CW171" s="1069"/>
      <c r="CX171" s="1069"/>
      <c r="CY171" s="1069"/>
      <c r="CZ171" s="1069"/>
      <c r="DA171" s="1069"/>
      <c r="DB171" s="1069"/>
      <c r="DC171" s="1069"/>
      <c r="DD171" s="1069"/>
      <c r="DE171" s="1069"/>
      <c r="DF171" s="1069"/>
      <c r="DG171" s="1069"/>
      <c r="DH171" s="1069"/>
      <c r="DI171" s="1069"/>
      <c r="DJ171" s="1069"/>
      <c r="DK171" s="1069"/>
      <c r="DL171" s="1069"/>
      <c r="DM171" s="1069"/>
      <c r="DN171" s="1069"/>
      <c r="DO171" s="1069"/>
      <c r="DP171" s="1069"/>
      <c r="DQ171" s="1069"/>
      <c r="DR171" s="1069"/>
      <c r="DS171" s="1069"/>
      <c r="DT171" s="1069"/>
      <c r="DU171" s="1069"/>
      <c r="DV171" s="1069"/>
      <c r="DW171" s="1069"/>
      <c r="DX171" s="1069"/>
      <c r="DY171" s="1069"/>
      <c r="DZ171" s="1069"/>
      <c r="EA171" s="1069"/>
      <c r="EB171" s="1069"/>
      <c r="EC171" s="1069"/>
      <c r="ED171" s="1069"/>
      <c r="EE171" s="1069"/>
      <c r="EF171" s="1069"/>
      <c r="EG171" s="1069"/>
      <c r="EH171" s="1069"/>
      <c r="EI171" s="1069"/>
      <c r="EJ171" s="1069"/>
      <c r="EK171" s="1069"/>
      <c r="EL171" s="1069"/>
      <c r="EM171" s="1069"/>
      <c r="EN171" s="1069"/>
      <c r="EO171" s="1069"/>
      <c r="EP171" s="1069"/>
      <c r="EQ171" s="1069"/>
      <c r="ER171" s="1069"/>
      <c r="ES171" s="1069"/>
      <c r="ET171" s="1069"/>
      <c r="EU171" s="1069"/>
      <c r="EV171" s="1069"/>
      <c r="EW171" s="1069"/>
      <c r="EX171" s="1069"/>
      <c r="EY171" s="1069"/>
      <c r="EZ171" s="1069"/>
      <c r="FA171" s="1069"/>
      <c r="FB171" s="1069"/>
      <c r="FC171" s="1069"/>
      <c r="FD171" s="1069"/>
      <c r="FE171" s="1069"/>
      <c r="FF171" s="1069"/>
      <c r="FG171" s="1069"/>
      <c r="FH171" s="1069"/>
      <c r="FI171" s="1069"/>
      <c r="FJ171" s="1069"/>
      <c r="FK171" s="1069"/>
      <c r="FL171" s="1069"/>
      <c r="FM171" s="1069"/>
      <c r="FN171" s="1069"/>
      <c r="FO171" s="1069"/>
      <c r="FP171" s="1069"/>
      <c r="FQ171" s="1069"/>
      <c r="FR171" s="1069"/>
      <c r="FS171" s="1069"/>
      <c r="FT171" s="1069"/>
      <c r="FU171" s="1069"/>
      <c r="FV171" s="1069"/>
      <c r="FW171" s="1069"/>
      <c r="FX171" s="1069"/>
      <c r="FY171" s="1069"/>
      <c r="FZ171" s="1069"/>
      <c r="GA171" s="1069"/>
      <c r="GB171" s="1069"/>
      <c r="GC171" s="1069"/>
      <c r="GD171" s="1069"/>
      <c r="GE171" s="1069"/>
      <c r="GF171" s="1069"/>
      <c r="GG171" s="1069"/>
      <c r="GH171" s="1069"/>
      <c r="GI171" s="1069"/>
      <c r="GJ171" s="1069"/>
      <c r="GK171" s="1069"/>
      <c r="GL171" s="1069"/>
      <c r="GM171" s="1069"/>
      <c r="GN171" s="1069"/>
      <c r="GO171" s="1069"/>
      <c r="GP171" s="1069"/>
      <c r="GQ171" s="1069"/>
      <c r="GR171" s="1069"/>
      <c r="GS171" s="1069"/>
      <c r="GT171" s="1069"/>
    </row>
    <row r="172" spans="1:202" x14ac:dyDescent="0.25">
      <c r="B172" s="104">
        <v>1</v>
      </c>
      <c r="C172" s="1384" t="s">
        <v>441</v>
      </c>
      <c r="D172" s="896">
        <f>'Аян '!C67</f>
        <v>6000</v>
      </c>
      <c r="E172" s="896">
        <f>'Аян '!D67</f>
        <v>2000</v>
      </c>
      <c r="F172" s="896">
        <f>'Аян '!E67</f>
        <v>1414</v>
      </c>
      <c r="G172" s="1115">
        <f>'Аян '!F67</f>
        <v>70.7</v>
      </c>
      <c r="H172" s="1108">
        <f>'Аян '!G67</f>
        <v>0</v>
      </c>
      <c r="I172" s="1108">
        <f>'Аян '!H67</f>
        <v>0</v>
      </c>
      <c r="J172" s="1092">
        <f>'Аян '!I67</f>
        <v>0</v>
      </c>
      <c r="K172" s="1092">
        <f>'Аян '!J67</f>
        <v>0</v>
      </c>
      <c r="L172" s="1092">
        <f>'Аян '!K67</f>
        <v>0</v>
      </c>
      <c r="M172" s="1092">
        <f>'Аян '!L67</f>
        <v>0</v>
      </c>
      <c r="N172" s="1092">
        <f>'Аян '!M67</f>
        <v>0</v>
      </c>
      <c r="O172" s="1092">
        <f>'Аян '!N67</f>
        <v>0</v>
      </c>
      <c r="P172" s="110">
        <f>'Аян '!O67</f>
        <v>0</v>
      </c>
      <c r="Q172" s="110">
        <f>'Аян '!P67</f>
        <v>0</v>
      </c>
      <c r="R172" s="110">
        <f>'Аян '!Q67</f>
        <v>0</v>
      </c>
      <c r="S172" s="110">
        <f>'Аян '!R67</f>
        <v>0</v>
      </c>
      <c r="T172" s="110">
        <f>'Аян '!S67</f>
        <v>0</v>
      </c>
      <c r="U172" s="110">
        <f>'Аян '!T67</f>
        <v>0</v>
      </c>
      <c r="V172" s="110">
        <f>'Аян '!U67</f>
        <v>0</v>
      </c>
      <c r="W172" s="110">
        <f>'Аян '!V67</f>
        <v>0</v>
      </c>
      <c r="X172" s="110">
        <f>'Аян '!W67</f>
        <v>0</v>
      </c>
      <c r="Y172" s="1091">
        <f>'Аян '!X67</f>
        <v>0</v>
      </c>
      <c r="Z172" s="110"/>
      <c r="AA172" s="110"/>
      <c r="AB172" s="1069"/>
      <c r="AC172" s="1070"/>
      <c r="AD172" s="1069"/>
      <c r="AE172" s="1069"/>
      <c r="AF172" s="1069"/>
      <c r="AG172" s="1069"/>
      <c r="AH172" s="1069"/>
      <c r="AI172" s="1069"/>
      <c r="AJ172" s="1069"/>
      <c r="AK172" s="1069"/>
      <c r="AL172" s="1069"/>
      <c r="AM172" s="1069"/>
      <c r="AN172" s="1069"/>
      <c r="AO172" s="1069"/>
      <c r="AP172" s="1069"/>
      <c r="AQ172" s="1069"/>
      <c r="AR172" s="1069"/>
      <c r="AS172" s="1069"/>
      <c r="AT172" s="1069"/>
      <c r="AU172" s="1069"/>
      <c r="AV172" s="1069"/>
      <c r="AW172" s="1069"/>
      <c r="AX172" s="1069"/>
      <c r="AY172" s="1069"/>
      <c r="AZ172" s="1069"/>
      <c r="BA172" s="1069"/>
      <c r="BB172" s="1069"/>
      <c r="BC172" s="1069"/>
      <c r="BD172" s="1069"/>
      <c r="BE172" s="1069"/>
      <c r="BF172" s="1069"/>
      <c r="BG172" s="1069"/>
      <c r="BH172" s="1069"/>
      <c r="BI172" s="1069"/>
      <c r="BJ172" s="1069"/>
      <c r="BK172" s="1069"/>
      <c r="BL172" s="1069"/>
      <c r="BM172" s="1069"/>
      <c r="BN172" s="1069"/>
      <c r="BO172" s="1069"/>
      <c r="BP172" s="1069"/>
      <c r="BQ172" s="1069"/>
      <c r="BR172" s="1069"/>
      <c r="BS172" s="1069"/>
      <c r="BT172" s="1069"/>
      <c r="BU172" s="1069"/>
      <c r="BV172" s="1069"/>
      <c r="BW172" s="1069"/>
      <c r="BX172" s="1069"/>
      <c r="BY172" s="1069"/>
      <c r="BZ172" s="1069"/>
      <c r="CA172" s="1069"/>
      <c r="CB172" s="1069"/>
      <c r="CC172" s="1069"/>
      <c r="CD172" s="1069"/>
      <c r="CE172" s="1069"/>
      <c r="CF172" s="1069"/>
      <c r="CG172" s="1069"/>
      <c r="CH172" s="1069"/>
      <c r="CI172" s="1069"/>
      <c r="CJ172" s="1069"/>
      <c r="CK172" s="1069"/>
      <c r="CL172" s="1069"/>
      <c r="CM172" s="1069"/>
      <c r="CN172" s="1069"/>
      <c r="CO172" s="1069"/>
      <c r="CP172" s="1069"/>
      <c r="CQ172" s="1069"/>
      <c r="CR172" s="1069"/>
      <c r="CS172" s="1069"/>
      <c r="CT172" s="1069"/>
      <c r="CU172" s="1069"/>
      <c r="CV172" s="1069"/>
      <c r="CW172" s="1069"/>
      <c r="CX172" s="1069"/>
      <c r="CY172" s="1069"/>
      <c r="CZ172" s="1069"/>
      <c r="DA172" s="1069"/>
      <c r="DB172" s="1069"/>
      <c r="DC172" s="1069"/>
      <c r="DD172" s="1069"/>
      <c r="DE172" s="1069"/>
      <c r="DF172" s="1069"/>
      <c r="DG172" s="1069"/>
      <c r="DH172" s="1069"/>
      <c r="DI172" s="1069"/>
      <c r="DJ172" s="1069"/>
      <c r="DK172" s="1069"/>
      <c r="DL172" s="1069"/>
      <c r="DM172" s="1069"/>
      <c r="DN172" s="1069"/>
      <c r="DO172" s="1069"/>
      <c r="DP172" s="1069"/>
      <c r="DQ172" s="1069"/>
      <c r="DR172" s="1069"/>
      <c r="DS172" s="1069"/>
      <c r="DT172" s="1069"/>
      <c r="DU172" s="1069"/>
      <c r="DV172" s="1069"/>
      <c r="DW172" s="1069"/>
      <c r="DX172" s="1069"/>
      <c r="DY172" s="1069"/>
      <c r="DZ172" s="1069"/>
      <c r="EA172" s="1069"/>
      <c r="EB172" s="1069"/>
      <c r="EC172" s="1069"/>
      <c r="ED172" s="1069"/>
      <c r="EE172" s="1069"/>
      <c r="EF172" s="1069"/>
      <c r="EG172" s="1069"/>
      <c r="EH172" s="1069"/>
      <c r="EI172" s="1069"/>
      <c r="EJ172" s="1069"/>
      <c r="EK172" s="1069"/>
      <c r="EL172" s="1069"/>
      <c r="EM172" s="1069"/>
      <c r="EN172" s="1069"/>
      <c r="EO172" s="1069"/>
      <c r="EP172" s="1069"/>
      <c r="EQ172" s="1069"/>
      <c r="ER172" s="1069"/>
      <c r="ES172" s="1069"/>
      <c r="ET172" s="1069"/>
      <c r="EU172" s="1069"/>
      <c r="EV172" s="1069"/>
      <c r="EW172" s="1069"/>
      <c r="EX172" s="1069"/>
      <c r="EY172" s="1069"/>
      <c r="EZ172" s="1069"/>
      <c r="FA172" s="1069"/>
      <c r="FB172" s="1069"/>
      <c r="FC172" s="1069"/>
      <c r="FD172" s="1069"/>
      <c r="FE172" s="1069"/>
      <c r="FF172" s="1069"/>
      <c r="FG172" s="1069"/>
      <c r="FH172" s="1069"/>
      <c r="FI172" s="1069"/>
      <c r="FJ172" s="1069"/>
      <c r="FK172" s="1069"/>
      <c r="FL172" s="1069"/>
      <c r="FM172" s="1069"/>
      <c r="FN172" s="1069"/>
      <c r="FO172" s="1069"/>
      <c r="FP172" s="1069"/>
      <c r="FQ172" s="1069"/>
      <c r="FR172" s="1069"/>
      <c r="FS172" s="1069"/>
      <c r="FT172" s="1069"/>
      <c r="FU172" s="1069"/>
      <c r="FV172" s="1069"/>
      <c r="FW172" s="1069"/>
      <c r="FX172" s="1069"/>
      <c r="FY172" s="1069"/>
      <c r="FZ172" s="1069"/>
      <c r="GA172" s="1069"/>
      <c r="GB172" s="1069"/>
      <c r="GC172" s="1069"/>
      <c r="GD172" s="1069"/>
      <c r="GE172" s="1069"/>
      <c r="GF172" s="1069"/>
      <c r="GG172" s="1069"/>
      <c r="GH172" s="1069"/>
      <c r="GI172" s="1069"/>
      <c r="GJ172" s="1069"/>
      <c r="GK172" s="1069"/>
      <c r="GL172" s="1069"/>
      <c r="GM172" s="1069"/>
      <c r="GN172" s="1069"/>
      <c r="GO172" s="1069"/>
      <c r="GP172" s="1069"/>
      <c r="GQ172" s="1069"/>
      <c r="GR172" s="1069"/>
      <c r="GS172" s="1069"/>
      <c r="GT172" s="1069"/>
    </row>
    <row r="173" spans="1:202" x14ac:dyDescent="0.25">
      <c r="B173" s="104">
        <v>1</v>
      </c>
      <c r="C173" s="1397" t="s">
        <v>172</v>
      </c>
      <c r="D173" s="896">
        <f>'Аян '!C68</f>
        <v>21917</v>
      </c>
      <c r="E173" s="896">
        <f>'Аян '!D68</f>
        <v>7306.4000000000005</v>
      </c>
      <c r="F173" s="896">
        <f>'Аян '!E68</f>
        <v>6690.7052631578945</v>
      </c>
      <c r="G173" s="1115">
        <f>'Аян '!F68</f>
        <v>91.573213390423376</v>
      </c>
      <c r="H173" s="1108">
        <f>'Аян '!G68</f>
        <v>0</v>
      </c>
      <c r="I173" s="1108">
        <f>'Аян '!H68</f>
        <v>0</v>
      </c>
      <c r="J173" s="1092">
        <f>'Аян '!I68</f>
        <v>0</v>
      </c>
      <c r="K173" s="1092">
        <f>'Аян '!J68</f>
        <v>0</v>
      </c>
      <c r="L173" s="1092">
        <f>'Аян '!K68</f>
        <v>0</v>
      </c>
      <c r="M173" s="1092">
        <f>'Аян '!L68</f>
        <v>0</v>
      </c>
      <c r="N173" s="1092">
        <f>'Аян '!M68</f>
        <v>0</v>
      </c>
      <c r="O173" s="1092">
        <f>'Аян '!N68</f>
        <v>0</v>
      </c>
      <c r="P173" s="110">
        <f>'Аян '!O68</f>
        <v>34231.836073235405</v>
      </c>
      <c r="Q173" s="110">
        <f>'Аян '!P68</f>
        <v>34231.836073235405</v>
      </c>
      <c r="R173" s="110">
        <f>'Аян '!Q68</f>
        <v>34231.836073235405</v>
      </c>
      <c r="S173" s="110">
        <f>'Аян '!R68</f>
        <v>34231.836073235405</v>
      </c>
      <c r="T173" s="110">
        <f>'Аян '!S68</f>
        <v>11410.612024411801</v>
      </c>
      <c r="U173" s="110">
        <f>'Аян '!T68</f>
        <v>10982.714079999998</v>
      </c>
      <c r="V173" s="110">
        <f>'Аян '!U68</f>
        <v>0</v>
      </c>
      <c r="W173" s="110">
        <f>'Аян '!V68</f>
        <v>-427.89794441180311</v>
      </c>
      <c r="X173" s="110">
        <f>'Аян '!W68</f>
        <v>-12.53036</v>
      </c>
      <c r="Y173" s="1091">
        <f>'Аян '!X68</f>
        <v>10970.183719999997</v>
      </c>
      <c r="Z173" s="110"/>
      <c r="AA173" s="110"/>
      <c r="AB173" s="1069"/>
      <c r="AC173" s="1070"/>
      <c r="AD173" s="1069"/>
      <c r="AE173" s="1069"/>
      <c r="AF173" s="1069"/>
      <c r="AG173" s="1069"/>
      <c r="AH173" s="1069"/>
      <c r="AI173" s="1069"/>
      <c r="AJ173" s="1069"/>
      <c r="AK173" s="1069"/>
      <c r="AL173" s="1069"/>
      <c r="AM173" s="1069"/>
      <c r="AN173" s="1069"/>
      <c r="AO173" s="1069"/>
      <c r="AP173" s="1069"/>
      <c r="AQ173" s="1069"/>
      <c r="AR173" s="1069"/>
      <c r="AS173" s="1069"/>
      <c r="AT173" s="1069"/>
      <c r="AU173" s="1069"/>
      <c r="AV173" s="1069"/>
      <c r="AW173" s="1069"/>
      <c r="AX173" s="1069"/>
      <c r="AY173" s="1069"/>
      <c r="AZ173" s="1069"/>
      <c r="BA173" s="1069"/>
      <c r="BB173" s="1069"/>
      <c r="BC173" s="1069"/>
      <c r="BD173" s="1069"/>
      <c r="BE173" s="1069"/>
      <c r="BF173" s="1069"/>
      <c r="BG173" s="1069"/>
      <c r="BH173" s="1069"/>
      <c r="BI173" s="1069"/>
      <c r="BJ173" s="1069"/>
      <c r="BK173" s="1069"/>
      <c r="BL173" s="1069"/>
      <c r="BM173" s="1069"/>
      <c r="BN173" s="1069"/>
      <c r="BO173" s="1069"/>
      <c r="BP173" s="1069"/>
      <c r="BQ173" s="1069"/>
      <c r="BR173" s="1069"/>
      <c r="BS173" s="1069"/>
      <c r="BT173" s="1069"/>
      <c r="BU173" s="1069"/>
      <c r="BV173" s="1069"/>
      <c r="BW173" s="1069"/>
      <c r="BX173" s="1069"/>
      <c r="BY173" s="1069"/>
      <c r="BZ173" s="1069"/>
      <c r="CA173" s="1069"/>
      <c r="CB173" s="1069"/>
      <c r="CC173" s="1069"/>
      <c r="CD173" s="1069"/>
      <c r="CE173" s="1069"/>
      <c r="CF173" s="1069"/>
      <c r="CG173" s="1069"/>
      <c r="CH173" s="1069"/>
      <c r="CI173" s="1069"/>
      <c r="CJ173" s="1069"/>
      <c r="CK173" s="1069"/>
      <c r="CL173" s="1069"/>
      <c r="CM173" s="1069"/>
      <c r="CN173" s="1069"/>
      <c r="CO173" s="1069"/>
      <c r="CP173" s="1069"/>
      <c r="CQ173" s="1069"/>
      <c r="CR173" s="1069"/>
      <c r="CS173" s="1069"/>
      <c r="CT173" s="1069"/>
      <c r="CU173" s="1069"/>
      <c r="CV173" s="1069"/>
      <c r="CW173" s="1069"/>
      <c r="CX173" s="1069"/>
      <c r="CY173" s="1069"/>
      <c r="CZ173" s="1069"/>
      <c r="DA173" s="1069"/>
      <c r="DB173" s="1069"/>
      <c r="DC173" s="1069"/>
      <c r="DD173" s="1069"/>
      <c r="DE173" s="1069"/>
      <c r="DF173" s="1069"/>
      <c r="DG173" s="1069"/>
      <c r="DH173" s="1069"/>
      <c r="DI173" s="1069"/>
      <c r="DJ173" s="1069"/>
      <c r="DK173" s="1069"/>
      <c r="DL173" s="1069"/>
      <c r="DM173" s="1069"/>
      <c r="DN173" s="1069"/>
      <c r="DO173" s="1069"/>
      <c r="DP173" s="1069"/>
      <c r="DQ173" s="1069"/>
      <c r="DR173" s="1069"/>
      <c r="DS173" s="1069"/>
      <c r="DT173" s="1069"/>
      <c r="DU173" s="1069"/>
      <c r="DV173" s="1069"/>
      <c r="DW173" s="1069"/>
      <c r="DX173" s="1069"/>
      <c r="DY173" s="1069"/>
      <c r="DZ173" s="1069"/>
      <c r="EA173" s="1069"/>
      <c r="EB173" s="1069"/>
      <c r="EC173" s="1069"/>
      <c r="ED173" s="1069"/>
      <c r="EE173" s="1069"/>
      <c r="EF173" s="1069"/>
      <c r="EG173" s="1069"/>
      <c r="EH173" s="1069"/>
      <c r="EI173" s="1069"/>
      <c r="EJ173" s="1069"/>
      <c r="EK173" s="1069"/>
      <c r="EL173" s="1069"/>
      <c r="EM173" s="1069"/>
      <c r="EN173" s="1069"/>
      <c r="EO173" s="1069"/>
      <c r="EP173" s="1069"/>
      <c r="EQ173" s="1069"/>
      <c r="ER173" s="1069"/>
      <c r="ES173" s="1069"/>
      <c r="ET173" s="1069"/>
      <c r="EU173" s="1069"/>
      <c r="EV173" s="1069"/>
      <c r="EW173" s="1069"/>
      <c r="EX173" s="1069"/>
      <c r="EY173" s="1069"/>
      <c r="EZ173" s="1069"/>
      <c r="FA173" s="1069"/>
      <c r="FB173" s="1069"/>
      <c r="FC173" s="1069"/>
      <c r="FD173" s="1069"/>
      <c r="FE173" s="1069"/>
      <c r="FF173" s="1069"/>
      <c r="FG173" s="1069"/>
      <c r="FH173" s="1069"/>
      <c r="FI173" s="1069"/>
      <c r="FJ173" s="1069"/>
      <c r="FK173" s="1069"/>
      <c r="FL173" s="1069"/>
      <c r="FM173" s="1069"/>
      <c r="FN173" s="1069"/>
      <c r="FO173" s="1069"/>
      <c r="FP173" s="1069"/>
      <c r="FQ173" s="1069"/>
      <c r="FR173" s="1069"/>
      <c r="FS173" s="1069"/>
      <c r="FT173" s="1069"/>
      <c r="FU173" s="1069"/>
      <c r="FV173" s="1069"/>
      <c r="FW173" s="1069"/>
      <c r="FX173" s="1069"/>
      <c r="FY173" s="1069"/>
      <c r="FZ173" s="1069"/>
      <c r="GA173" s="1069"/>
      <c r="GB173" s="1069"/>
      <c r="GC173" s="1069"/>
      <c r="GD173" s="1069"/>
      <c r="GE173" s="1069"/>
      <c r="GF173" s="1069"/>
      <c r="GG173" s="1069"/>
      <c r="GH173" s="1069"/>
      <c r="GI173" s="1069"/>
      <c r="GJ173" s="1069"/>
      <c r="GK173" s="1069"/>
      <c r="GL173" s="1069"/>
      <c r="GM173" s="1069"/>
      <c r="GN173" s="1069"/>
      <c r="GO173" s="1069"/>
      <c r="GP173" s="1069"/>
      <c r="GQ173" s="1069"/>
      <c r="GR173" s="1069"/>
      <c r="GS173" s="1069"/>
      <c r="GT173" s="1069"/>
    </row>
    <row r="174" spans="1:202" x14ac:dyDescent="0.25">
      <c r="B174" s="104">
        <v>1</v>
      </c>
      <c r="C174" s="1572" t="s">
        <v>450</v>
      </c>
      <c r="D174" s="896">
        <f>'Аян '!C69</f>
        <v>0</v>
      </c>
      <c r="E174" s="896">
        <f>'Аян '!D69</f>
        <v>0</v>
      </c>
      <c r="F174" s="896">
        <f>'Аян '!E69</f>
        <v>0</v>
      </c>
      <c r="G174" s="1115">
        <f>'Аян '!F69</f>
        <v>0</v>
      </c>
      <c r="H174" s="1108">
        <f>'Аян '!G69</f>
        <v>0</v>
      </c>
      <c r="I174" s="1108">
        <f>'Аян '!H69</f>
        <v>0</v>
      </c>
      <c r="J174" s="1092">
        <f>'Аян '!I69</f>
        <v>0</v>
      </c>
      <c r="K174" s="1092">
        <f>'Аян '!J69</f>
        <v>0</v>
      </c>
      <c r="L174" s="1092">
        <f>'Аян '!K69</f>
        <v>0</v>
      </c>
      <c r="M174" s="1092">
        <f>'Аян '!L69</f>
        <v>0</v>
      </c>
      <c r="N174" s="1092">
        <f>'Аян '!M69</f>
        <v>0</v>
      </c>
      <c r="O174" s="1092">
        <f>'Аян '!N69</f>
        <v>0</v>
      </c>
      <c r="P174" s="110">
        <f>'Аян '!O69</f>
        <v>0</v>
      </c>
      <c r="Q174" s="110">
        <f>'Аян '!P69</f>
        <v>0</v>
      </c>
      <c r="R174" s="110">
        <f>'Аян '!Q69</f>
        <v>0</v>
      </c>
      <c r="S174" s="110">
        <f>'Аян '!R69</f>
        <v>0</v>
      </c>
      <c r="T174" s="110">
        <f>'Аян '!S69</f>
        <v>0</v>
      </c>
      <c r="U174" s="110">
        <f>'Аян '!T69</f>
        <v>0</v>
      </c>
      <c r="V174" s="110">
        <f>'Аян '!U69</f>
        <v>0</v>
      </c>
      <c r="W174" s="110">
        <f>'Аян '!V69</f>
        <v>0</v>
      </c>
      <c r="X174" s="110">
        <f>'Аян '!W69</f>
        <v>0</v>
      </c>
      <c r="Y174" s="1091">
        <f>'Аян '!X69</f>
        <v>0</v>
      </c>
      <c r="Z174" s="110"/>
      <c r="AA174" s="110"/>
      <c r="AB174" s="1069"/>
      <c r="AC174" s="1070"/>
      <c r="AD174" s="1069"/>
      <c r="AE174" s="1069"/>
      <c r="AF174" s="1069"/>
      <c r="AG174" s="1069"/>
      <c r="AH174" s="1069"/>
      <c r="AI174" s="1069"/>
      <c r="AJ174" s="1069"/>
      <c r="AK174" s="1069"/>
      <c r="AL174" s="1069"/>
      <c r="AM174" s="1069"/>
      <c r="AN174" s="1069"/>
      <c r="AO174" s="1069"/>
      <c r="AP174" s="1069"/>
      <c r="AQ174" s="1069"/>
      <c r="AR174" s="1069"/>
      <c r="AS174" s="1069"/>
      <c r="AT174" s="1069"/>
      <c r="AU174" s="1069"/>
      <c r="AV174" s="1069"/>
      <c r="AW174" s="1069"/>
      <c r="AX174" s="1069"/>
      <c r="AY174" s="1069"/>
      <c r="AZ174" s="1069"/>
      <c r="BA174" s="1069"/>
      <c r="BB174" s="1069"/>
      <c r="BC174" s="1069"/>
      <c r="BD174" s="1069"/>
      <c r="BE174" s="1069"/>
      <c r="BF174" s="1069"/>
      <c r="BG174" s="1069"/>
      <c r="BH174" s="1069"/>
      <c r="BI174" s="1069"/>
      <c r="BJ174" s="1069"/>
      <c r="BK174" s="1069"/>
      <c r="BL174" s="1069"/>
      <c r="BM174" s="1069"/>
      <c r="BN174" s="1069"/>
      <c r="BO174" s="1069"/>
      <c r="BP174" s="1069"/>
      <c r="BQ174" s="1069"/>
      <c r="BR174" s="1069"/>
      <c r="BS174" s="1069"/>
      <c r="BT174" s="1069"/>
      <c r="BU174" s="1069"/>
      <c r="BV174" s="1069"/>
      <c r="BW174" s="1069"/>
      <c r="BX174" s="1069"/>
      <c r="BY174" s="1069"/>
      <c r="BZ174" s="1069"/>
      <c r="CA174" s="1069"/>
      <c r="CB174" s="1069"/>
      <c r="CC174" s="1069"/>
      <c r="CD174" s="1069"/>
      <c r="CE174" s="1069"/>
      <c r="CF174" s="1069"/>
      <c r="CG174" s="1069"/>
      <c r="CH174" s="1069"/>
      <c r="CI174" s="1069"/>
      <c r="CJ174" s="1069"/>
      <c r="CK174" s="1069"/>
      <c r="CL174" s="1069"/>
      <c r="CM174" s="1069"/>
      <c r="CN174" s="1069"/>
      <c r="CO174" s="1069"/>
      <c r="CP174" s="1069"/>
      <c r="CQ174" s="1069"/>
      <c r="CR174" s="1069"/>
      <c r="CS174" s="1069"/>
      <c r="CT174" s="1069"/>
      <c r="CU174" s="1069"/>
      <c r="CV174" s="1069"/>
      <c r="CW174" s="1069"/>
      <c r="CX174" s="1069"/>
      <c r="CY174" s="1069"/>
      <c r="CZ174" s="1069"/>
      <c r="DA174" s="1069"/>
      <c r="DB174" s="1069"/>
      <c r="DC174" s="1069"/>
      <c r="DD174" s="1069"/>
      <c r="DE174" s="1069"/>
      <c r="DF174" s="1069"/>
      <c r="DG174" s="1069"/>
      <c r="DH174" s="1069"/>
      <c r="DI174" s="1069"/>
      <c r="DJ174" s="1069"/>
      <c r="DK174" s="1069"/>
      <c r="DL174" s="1069"/>
      <c r="DM174" s="1069"/>
      <c r="DN174" s="1069"/>
      <c r="DO174" s="1069"/>
      <c r="DP174" s="1069"/>
      <c r="DQ174" s="1069"/>
      <c r="DR174" s="1069"/>
      <c r="DS174" s="1069"/>
      <c r="DT174" s="1069"/>
      <c r="DU174" s="1069"/>
      <c r="DV174" s="1069"/>
      <c r="DW174" s="1069"/>
      <c r="DX174" s="1069"/>
      <c r="DY174" s="1069"/>
      <c r="DZ174" s="1069"/>
      <c r="EA174" s="1069"/>
      <c r="EB174" s="1069"/>
      <c r="EC174" s="1069"/>
      <c r="ED174" s="1069"/>
      <c r="EE174" s="1069"/>
      <c r="EF174" s="1069"/>
      <c r="EG174" s="1069"/>
      <c r="EH174" s="1069"/>
      <c r="EI174" s="1069"/>
      <c r="EJ174" s="1069"/>
      <c r="EK174" s="1069"/>
      <c r="EL174" s="1069"/>
      <c r="EM174" s="1069"/>
      <c r="EN174" s="1069"/>
      <c r="EO174" s="1069"/>
      <c r="EP174" s="1069"/>
      <c r="EQ174" s="1069"/>
      <c r="ER174" s="1069"/>
      <c r="ES174" s="1069"/>
      <c r="ET174" s="1069"/>
      <c r="EU174" s="1069"/>
      <c r="EV174" s="1069"/>
      <c r="EW174" s="1069"/>
      <c r="EX174" s="1069"/>
      <c r="EY174" s="1069"/>
      <c r="EZ174" s="1069"/>
      <c r="FA174" s="1069"/>
      <c r="FB174" s="1069"/>
      <c r="FC174" s="1069"/>
      <c r="FD174" s="1069"/>
      <c r="FE174" s="1069"/>
      <c r="FF174" s="1069"/>
      <c r="FG174" s="1069"/>
      <c r="FH174" s="1069"/>
      <c r="FI174" s="1069"/>
      <c r="FJ174" s="1069"/>
      <c r="FK174" s="1069"/>
      <c r="FL174" s="1069"/>
      <c r="FM174" s="1069"/>
      <c r="FN174" s="1069"/>
      <c r="FO174" s="1069"/>
      <c r="FP174" s="1069"/>
      <c r="FQ174" s="1069"/>
      <c r="FR174" s="1069"/>
      <c r="FS174" s="1069"/>
      <c r="FT174" s="1069"/>
      <c r="FU174" s="1069"/>
      <c r="FV174" s="1069"/>
      <c r="FW174" s="1069"/>
      <c r="FX174" s="1069"/>
      <c r="FY174" s="1069"/>
      <c r="FZ174" s="1069"/>
      <c r="GA174" s="1069"/>
      <c r="GB174" s="1069"/>
      <c r="GC174" s="1069"/>
      <c r="GD174" s="1069"/>
      <c r="GE174" s="1069"/>
      <c r="GF174" s="1069"/>
      <c r="GG174" s="1069"/>
      <c r="GH174" s="1069"/>
      <c r="GI174" s="1069"/>
      <c r="GJ174" s="1069"/>
      <c r="GK174" s="1069"/>
      <c r="GL174" s="1069"/>
      <c r="GM174" s="1069"/>
      <c r="GN174" s="1069"/>
      <c r="GO174" s="1069"/>
      <c r="GP174" s="1069"/>
      <c r="GQ174" s="1069"/>
      <c r="GR174" s="1069"/>
      <c r="GS174" s="1069"/>
      <c r="GT174" s="1069"/>
    </row>
    <row r="175" spans="1:202" ht="30" x14ac:dyDescent="0.25">
      <c r="B175" s="104">
        <v>1</v>
      </c>
      <c r="C175" s="1384" t="s">
        <v>203</v>
      </c>
      <c r="D175" s="896">
        <f>'Аян '!C70</f>
        <v>3155</v>
      </c>
      <c r="E175" s="896">
        <f>'Аян '!D70</f>
        <v>1053</v>
      </c>
      <c r="F175" s="896">
        <f>'Аян '!E70</f>
        <v>472</v>
      </c>
      <c r="G175" s="1115">
        <f>'Аян '!F70</f>
        <v>44.824311490978161</v>
      </c>
      <c r="H175" s="1108">
        <f>'Аян '!G70</f>
        <v>0</v>
      </c>
      <c r="I175" s="1108">
        <f>'Аян '!H70</f>
        <v>0</v>
      </c>
      <c r="J175" s="1092">
        <f>'Аян '!I70</f>
        <v>0</v>
      </c>
      <c r="K175" s="1092">
        <f>'Аян '!J70</f>
        <v>0</v>
      </c>
      <c r="L175" s="1092">
        <f>'Аян '!K70</f>
        <v>0</v>
      </c>
      <c r="M175" s="1092">
        <f>'Аян '!L70</f>
        <v>0</v>
      </c>
      <c r="N175" s="1092">
        <f>'Аян '!M70</f>
        <v>0</v>
      </c>
      <c r="O175" s="1092">
        <f>'Аян '!N70</f>
        <v>0</v>
      </c>
      <c r="P175" s="110">
        <f>'Аян '!O70</f>
        <v>0</v>
      </c>
      <c r="Q175" s="110">
        <f>'Аян '!P70</f>
        <v>0</v>
      </c>
      <c r="R175" s="110">
        <f>'Аян '!Q70</f>
        <v>0</v>
      </c>
      <c r="S175" s="110">
        <f>'Аян '!R70</f>
        <v>0</v>
      </c>
      <c r="T175" s="110">
        <f>'Аян '!S70</f>
        <v>0</v>
      </c>
      <c r="U175" s="110">
        <f>'Аян '!T70</f>
        <v>0</v>
      </c>
      <c r="V175" s="110">
        <f>'Аян '!U70</f>
        <v>0</v>
      </c>
      <c r="W175" s="110">
        <f>'Аян '!V70</f>
        <v>0</v>
      </c>
      <c r="X175" s="110">
        <f>'Аян '!W70</f>
        <v>0</v>
      </c>
      <c r="Y175" s="1091">
        <f>'Аян '!X70</f>
        <v>0</v>
      </c>
      <c r="Z175" s="110"/>
      <c r="AA175" s="110"/>
      <c r="AB175" s="1069"/>
      <c r="AC175" s="1070"/>
      <c r="AD175" s="1069"/>
      <c r="AE175" s="1069"/>
      <c r="AF175" s="1069"/>
      <c r="AG175" s="1069"/>
      <c r="AH175" s="1069"/>
      <c r="AI175" s="1069"/>
      <c r="AJ175" s="1069"/>
      <c r="AK175" s="1069"/>
      <c r="AL175" s="1069"/>
      <c r="AM175" s="1069"/>
      <c r="AN175" s="1069"/>
      <c r="AO175" s="1069"/>
      <c r="AP175" s="1069"/>
      <c r="AQ175" s="1069"/>
      <c r="AR175" s="1069"/>
      <c r="AS175" s="1069"/>
      <c r="AT175" s="1069"/>
      <c r="AU175" s="1069"/>
      <c r="AV175" s="1069"/>
      <c r="AW175" s="1069"/>
      <c r="AX175" s="1069"/>
      <c r="AY175" s="1069"/>
      <c r="AZ175" s="1069"/>
      <c r="BA175" s="1069"/>
      <c r="BB175" s="1069"/>
      <c r="BC175" s="1069"/>
      <c r="BD175" s="1069"/>
      <c r="BE175" s="1069"/>
      <c r="BF175" s="1069"/>
      <c r="BG175" s="1069"/>
      <c r="BH175" s="1069"/>
      <c r="BI175" s="1069"/>
      <c r="BJ175" s="1069"/>
      <c r="BK175" s="1069"/>
      <c r="BL175" s="1069"/>
      <c r="BM175" s="1069"/>
      <c r="BN175" s="1069"/>
      <c r="BO175" s="1069"/>
      <c r="BP175" s="1069"/>
      <c r="BQ175" s="1069"/>
      <c r="BR175" s="1069"/>
      <c r="BS175" s="1069"/>
      <c r="BT175" s="1069"/>
      <c r="BU175" s="1069"/>
      <c r="BV175" s="1069"/>
      <c r="BW175" s="1069"/>
      <c r="BX175" s="1069"/>
      <c r="BY175" s="1069"/>
      <c r="BZ175" s="1069"/>
      <c r="CA175" s="1069"/>
      <c r="CB175" s="1069"/>
      <c r="CC175" s="1069"/>
      <c r="CD175" s="1069"/>
      <c r="CE175" s="1069"/>
      <c r="CF175" s="1069"/>
      <c r="CG175" s="1069"/>
      <c r="CH175" s="1069"/>
      <c r="CI175" s="1069"/>
      <c r="CJ175" s="1069"/>
      <c r="CK175" s="1069"/>
      <c r="CL175" s="1069"/>
      <c r="CM175" s="1069"/>
      <c r="CN175" s="1069"/>
      <c r="CO175" s="1069"/>
      <c r="CP175" s="1069"/>
      <c r="CQ175" s="1069"/>
      <c r="CR175" s="1069"/>
      <c r="CS175" s="1069"/>
      <c r="CT175" s="1069"/>
      <c r="CU175" s="1069"/>
      <c r="CV175" s="1069"/>
      <c r="CW175" s="1069"/>
      <c r="CX175" s="1069"/>
      <c r="CY175" s="1069"/>
      <c r="CZ175" s="1069"/>
      <c r="DA175" s="1069"/>
      <c r="DB175" s="1069"/>
      <c r="DC175" s="1069"/>
      <c r="DD175" s="1069"/>
      <c r="DE175" s="1069"/>
      <c r="DF175" s="1069"/>
      <c r="DG175" s="1069"/>
      <c r="DH175" s="1069"/>
      <c r="DI175" s="1069"/>
      <c r="DJ175" s="1069"/>
      <c r="DK175" s="1069"/>
      <c r="DL175" s="1069"/>
      <c r="DM175" s="1069"/>
      <c r="DN175" s="1069"/>
      <c r="DO175" s="1069"/>
      <c r="DP175" s="1069"/>
      <c r="DQ175" s="1069"/>
      <c r="DR175" s="1069"/>
      <c r="DS175" s="1069"/>
      <c r="DT175" s="1069"/>
      <c r="DU175" s="1069"/>
      <c r="DV175" s="1069"/>
      <c r="DW175" s="1069"/>
      <c r="DX175" s="1069"/>
      <c r="DY175" s="1069"/>
      <c r="DZ175" s="1069"/>
      <c r="EA175" s="1069"/>
      <c r="EB175" s="1069"/>
      <c r="EC175" s="1069"/>
      <c r="ED175" s="1069"/>
      <c r="EE175" s="1069"/>
      <c r="EF175" s="1069"/>
      <c r="EG175" s="1069"/>
      <c r="EH175" s="1069"/>
      <c r="EI175" s="1069"/>
      <c r="EJ175" s="1069"/>
      <c r="EK175" s="1069"/>
      <c r="EL175" s="1069"/>
      <c r="EM175" s="1069"/>
      <c r="EN175" s="1069"/>
      <c r="EO175" s="1069"/>
      <c r="EP175" s="1069"/>
      <c r="EQ175" s="1069"/>
      <c r="ER175" s="1069"/>
      <c r="ES175" s="1069"/>
      <c r="ET175" s="1069"/>
      <c r="EU175" s="1069"/>
      <c r="EV175" s="1069"/>
      <c r="EW175" s="1069"/>
      <c r="EX175" s="1069"/>
      <c r="EY175" s="1069"/>
      <c r="EZ175" s="1069"/>
      <c r="FA175" s="1069"/>
      <c r="FB175" s="1069"/>
      <c r="FC175" s="1069"/>
      <c r="FD175" s="1069"/>
      <c r="FE175" s="1069"/>
      <c r="FF175" s="1069"/>
      <c r="FG175" s="1069"/>
      <c r="FH175" s="1069"/>
      <c r="FI175" s="1069"/>
      <c r="FJ175" s="1069"/>
      <c r="FK175" s="1069"/>
      <c r="FL175" s="1069"/>
      <c r="FM175" s="1069"/>
      <c r="FN175" s="1069"/>
      <c r="FO175" s="1069"/>
      <c r="FP175" s="1069"/>
      <c r="FQ175" s="1069"/>
      <c r="FR175" s="1069"/>
      <c r="FS175" s="1069"/>
      <c r="FT175" s="1069"/>
      <c r="FU175" s="1069"/>
      <c r="FV175" s="1069"/>
      <c r="FW175" s="1069"/>
      <c r="FX175" s="1069"/>
      <c r="FY175" s="1069"/>
      <c r="FZ175" s="1069"/>
      <c r="GA175" s="1069"/>
      <c r="GB175" s="1069"/>
      <c r="GC175" s="1069"/>
      <c r="GD175" s="1069"/>
      <c r="GE175" s="1069"/>
      <c r="GF175" s="1069"/>
      <c r="GG175" s="1069"/>
      <c r="GH175" s="1069"/>
      <c r="GI175" s="1069"/>
      <c r="GJ175" s="1069"/>
      <c r="GK175" s="1069"/>
      <c r="GL175" s="1069"/>
      <c r="GM175" s="1069"/>
      <c r="GN175" s="1069"/>
      <c r="GO175" s="1069"/>
      <c r="GP175" s="1069"/>
      <c r="GQ175" s="1069"/>
      <c r="GR175" s="1069"/>
      <c r="GS175" s="1069"/>
      <c r="GT175" s="1069"/>
    </row>
    <row r="176" spans="1:202" x14ac:dyDescent="0.25">
      <c r="B176" s="104">
        <v>1</v>
      </c>
      <c r="C176" s="1384"/>
      <c r="D176" s="896"/>
      <c r="E176" s="896"/>
      <c r="F176" s="896"/>
      <c r="G176" s="1115"/>
      <c r="H176" s="1108"/>
      <c r="I176" s="1108"/>
      <c r="J176" s="1092"/>
      <c r="K176" s="1092"/>
      <c r="L176" s="1092"/>
      <c r="M176" s="1092"/>
      <c r="N176" s="1092"/>
      <c r="O176" s="1092"/>
      <c r="P176" s="110"/>
      <c r="Q176" s="110"/>
      <c r="R176" s="110"/>
      <c r="S176" s="110"/>
      <c r="T176" s="110"/>
      <c r="U176" s="110"/>
      <c r="V176" s="110"/>
      <c r="W176" s="110"/>
      <c r="X176" s="110"/>
      <c r="Y176" s="1091"/>
      <c r="Z176" s="110"/>
      <c r="AA176" s="110"/>
      <c r="AB176" s="1069"/>
      <c r="AC176" s="1070"/>
      <c r="AD176" s="1069"/>
      <c r="AE176" s="1069"/>
      <c r="AF176" s="1069"/>
      <c r="AG176" s="1069"/>
      <c r="AH176" s="1069"/>
      <c r="AI176" s="1069"/>
      <c r="AJ176" s="1069"/>
      <c r="AK176" s="1069"/>
      <c r="AL176" s="1069"/>
      <c r="AM176" s="1069"/>
      <c r="AN176" s="1069"/>
      <c r="AO176" s="1069"/>
      <c r="AP176" s="1069"/>
      <c r="AQ176" s="1069"/>
      <c r="AR176" s="1069"/>
      <c r="AS176" s="1069"/>
      <c r="AT176" s="1069"/>
      <c r="AU176" s="1069"/>
      <c r="AV176" s="1069"/>
      <c r="AW176" s="1069"/>
      <c r="AX176" s="1069"/>
      <c r="AY176" s="1069"/>
      <c r="AZ176" s="1069"/>
      <c r="BA176" s="1069"/>
      <c r="BB176" s="1069"/>
      <c r="BC176" s="1069"/>
      <c r="BD176" s="1069"/>
      <c r="BE176" s="1069"/>
      <c r="BF176" s="1069"/>
      <c r="BG176" s="1069"/>
      <c r="BH176" s="1069"/>
      <c r="BI176" s="1069"/>
      <c r="BJ176" s="1069"/>
      <c r="BK176" s="1069"/>
      <c r="BL176" s="1069"/>
      <c r="BM176" s="1069"/>
      <c r="BN176" s="1069"/>
      <c r="BO176" s="1069"/>
      <c r="BP176" s="1069"/>
      <c r="BQ176" s="1069"/>
      <c r="BR176" s="1069"/>
      <c r="BS176" s="1069"/>
      <c r="BT176" s="1069"/>
      <c r="BU176" s="1069"/>
      <c r="BV176" s="1069"/>
      <c r="BW176" s="1069"/>
      <c r="BX176" s="1069"/>
      <c r="BY176" s="1069"/>
      <c r="BZ176" s="1069"/>
      <c r="CA176" s="1069"/>
      <c r="CB176" s="1069"/>
      <c r="CC176" s="1069"/>
      <c r="CD176" s="1069"/>
      <c r="CE176" s="1069"/>
      <c r="CF176" s="1069"/>
      <c r="CG176" s="1069"/>
      <c r="CH176" s="1069"/>
      <c r="CI176" s="1069"/>
      <c r="CJ176" s="1069"/>
      <c r="CK176" s="1069"/>
      <c r="CL176" s="1069"/>
      <c r="CM176" s="1069"/>
      <c r="CN176" s="1069"/>
      <c r="CO176" s="1069"/>
      <c r="CP176" s="1069"/>
      <c r="CQ176" s="1069"/>
      <c r="CR176" s="1069"/>
      <c r="CS176" s="1069"/>
      <c r="CT176" s="1069"/>
      <c r="CU176" s="1069"/>
      <c r="CV176" s="1069"/>
      <c r="CW176" s="1069"/>
      <c r="CX176" s="1069"/>
      <c r="CY176" s="1069"/>
      <c r="CZ176" s="1069"/>
      <c r="DA176" s="1069"/>
      <c r="DB176" s="1069"/>
      <c r="DC176" s="1069"/>
      <c r="DD176" s="1069"/>
      <c r="DE176" s="1069"/>
      <c r="DF176" s="1069"/>
      <c r="DG176" s="1069"/>
      <c r="DH176" s="1069"/>
      <c r="DI176" s="1069"/>
      <c r="DJ176" s="1069"/>
      <c r="DK176" s="1069"/>
      <c r="DL176" s="1069"/>
      <c r="DM176" s="1069"/>
      <c r="DN176" s="1069"/>
      <c r="DO176" s="1069"/>
      <c r="DP176" s="1069"/>
      <c r="DQ176" s="1069"/>
      <c r="DR176" s="1069"/>
      <c r="DS176" s="1069"/>
      <c r="DT176" s="1069"/>
      <c r="DU176" s="1069"/>
      <c r="DV176" s="1069"/>
      <c r="DW176" s="1069"/>
      <c r="DX176" s="1069"/>
      <c r="DY176" s="1069"/>
      <c r="DZ176" s="1069"/>
      <c r="EA176" s="1069"/>
      <c r="EB176" s="1069"/>
      <c r="EC176" s="1069"/>
      <c r="ED176" s="1069"/>
      <c r="EE176" s="1069"/>
      <c r="EF176" s="1069"/>
      <c r="EG176" s="1069"/>
      <c r="EH176" s="1069"/>
      <c r="EI176" s="1069"/>
      <c r="EJ176" s="1069"/>
      <c r="EK176" s="1069"/>
      <c r="EL176" s="1069"/>
      <c r="EM176" s="1069"/>
      <c r="EN176" s="1069"/>
      <c r="EO176" s="1069"/>
      <c r="EP176" s="1069"/>
      <c r="EQ176" s="1069"/>
      <c r="ER176" s="1069"/>
      <c r="ES176" s="1069"/>
      <c r="ET176" s="1069"/>
      <c r="EU176" s="1069"/>
      <c r="EV176" s="1069"/>
      <c r="EW176" s="1069"/>
      <c r="EX176" s="1069"/>
      <c r="EY176" s="1069"/>
      <c r="EZ176" s="1069"/>
      <c r="FA176" s="1069"/>
      <c r="FB176" s="1069"/>
      <c r="FC176" s="1069"/>
      <c r="FD176" s="1069"/>
      <c r="FE176" s="1069"/>
      <c r="FF176" s="1069"/>
      <c r="FG176" s="1069"/>
      <c r="FH176" s="1069"/>
      <c r="FI176" s="1069"/>
      <c r="FJ176" s="1069"/>
      <c r="FK176" s="1069"/>
      <c r="FL176" s="1069"/>
      <c r="FM176" s="1069"/>
      <c r="FN176" s="1069"/>
      <c r="FO176" s="1069"/>
      <c r="FP176" s="1069"/>
      <c r="FQ176" s="1069"/>
      <c r="FR176" s="1069"/>
      <c r="FS176" s="1069"/>
      <c r="FT176" s="1069"/>
      <c r="FU176" s="1069"/>
      <c r="FV176" s="1069"/>
      <c r="FW176" s="1069"/>
      <c r="FX176" s="1069"/>
      <c r="FY176" s="1069"/>
      <c r="FZ176" s="1069"/>
      <c r="GA176" s="1069"/>
      <c r="GB176" s="1069"/>
      <c r="GC176" s="1069"/>
      <c r="GD176" s="1069"/>
      <c r="GE176" s="1069"/>
      <c r="GF176" s="1069"/>
      <c r="GG176" s="1069"/>
      <c r="GH176" s="1069"/>
      <c r="GI176" s="1069"/>
      <c r="GJ176" s="1069"/>
      <c r="GK176" s="1069"/>
      <c r="GL176" s="1069"/>
      <c r="GM176" s="1069"/>
      <c r="GN176" s="1069"/>
      <c r="GO176" s="1069"/>
      <c r="GP176" s="1069"/>
      <c r="GQ176" s="1069"/>
      <c r="GR176" s="1069"/>
      <c r="GS176" s="1069"/>
      <c r="GT176" s="1069"/>
    </row>
    <row r="177" spans="1:202" ht="30" x14ac:dyDescent="0.25">
      <c r="B177" s="104">
        <v>1</v>
      </c>
      <c r="C177" s="1384" t="s">
        <v>446</v>
      </c>
      <c r="D177" s="896">
        <f>'Аян '!C71</f>
        <v>0</v>
      </c>
      <c r="E177" s="896">
        <f>'Аян '!D71</f>
        <v>0</v>
      </c>
      <c r="F177" s="896">
        <f>'Аян '!E71</f>
        <v>0</v>
      </c>
      <c r="G177" s="1115">
        <f>'Аян '!F71</f>
        <v>0</v>
      </c>
      <c r="H177" s="1108">
        <f>'Аян '!G71</f>
        <v>0</v>
      </c>
      <c r="I177" s="1108">
        <f>'Аян '!H71</f>
        <v>0</v>
      </c>
      <c r="J177" s="1092">
        <f>'Аян '!I71</f>
        <v>0</v>
      </c>
      <c r="K177" s="1092">
        <f>'Аян '!J71</f>
        <v>0</v>
      </c>
      <c r="L177" s="1092">
        <f>'Аян '!K71</f>
        <v>0</v>
      </c>
      <c r="M177" s="1092">
        <f>'Аян '!L71</f>
        <v>0</v>
      </c>
      <c r="N177" s="1092">
        <f>'Аян '!M71</f>
        <v>0</v>
      </c>
      <c r="O177" s="1092">
        <f>'Аян '!N71</f>
        <v>0</v>
      </c>
      <c r="P177" s="110">
        <f>'Аян '!O71</f>
        <v>0</v>
      </c>
      <c r="Q177" s="110">
        <f>'Аян '!P71</f>
        <v>0</v>
      </c>
      <c r="R177" s="110">
        <f>'Аян '!Q71</f>
        <v>0</v>
      </c>
      <c r="S177" s="110">
        <f>'Аян '!R71</f>
        <v>0</v>
      </c>
      <c r="T177" s="110">
        <f>'Аян '!S71</f>
        <v>0</v>
      </c>
      <c r="U177" s="110">
        <f>'Аян '!T71</f>
        <v>0</v>
      </c>
      <c r="V177" s="110">
        <f>'Аян '!U71</f>
        <v>0</v>
      </c>
      <c r="W177" s="110">
        <f>'Аян '!V71</f>
        <v>0</v>
      </c>
      <c r="X177" s="110">
        <f>'Аян '!W71</f>
        <v>0</v>
      </c>
      <c r="Y177" s="1091">
        <f>'Аян '!X71</f>
        <v>0</v>
      </c>
      <c r="Z177" s="110"/>
      <c r="AA177" s="110"/>
      <c r="AB177" s="1069"/>
      <c r="AC177" s="1070"/>
      <c r="AD177" s="1069"/>
      <c r="AE177" s="1069"/>
      <c r="AF177" s="1069"/>
      <c r="AG177" s="1069"/>
      <c r="AH177" s="1069"/>
      <c r="AI177" s="1069"/>
      <c r="AJ177" s="1069"/>
      <c r="AK177" s="1069"/>
      <c r="AL177" s="1069"/>
      <c r="AM177" s="1069"/>
      <c r="AN177" s="1069"/>
      <c r="AO177" s="1069"/>
      <c r="AP177" s="1069"/>
      <c r="AQ177" s="1069"/>
      <c r="AR177" s="1069"/>
      <c r="AS177" s="1069"/>
      <c r="AT177" s="1069"/>
      <c r="AU177" s="1069"/>
      <c r="AV177" s="1069"/>
      <c r="AW177" s="1069"/>
      <c r="AX177" s="1069"/>
      <c r="AY177" s="1069"/>
      <c r="AZ177" s="1069"/>
      <c r="BA177" s="1069"/>
      <c r="BB177" s="1069"/>
      <c r="BC177" s="1069"/>
      <c r="BD177" s="1069"/>
      <c r="BE177" s="1069"/>
      <c r="BF177" s="1069"/>
      <c r="BG177" s="1069"/>
      <c r="BH177" s="1069"/>
      <c r="BI177" s="1069"/>
      <c r="BJ177" s="1069"/>
      <c r="BK177" s="1069"/>
      <c r="BL177" s="1069"/>
      <c r="BM177" s="1069"/>
      <c r="BN177" s="1069"/>
      <c r="BO177" s="1069"/>
      <c r="BP177" s="1069"/>
      <c r="BQ177" s="1069"/>
      <c r="BR177" s="1069"/>
      <c r="BS177" s="1069"/>
      <c r="BT177" s="1069"/>
      <c r="BU177" s="1069"/>
      <c r="BV177" s="1069"/>
      <c r="BW177" s="1069"/>
      <c r="BX177" s="1069"/>
      <c r="BY177" s="1069"/>
      <c r="BZ177" s="1069"/>
      <c r="CA177" s="1069"/>
      <c r="CB177" s="1069"/>
      <c r="CC177" s="1069"/>
      <c r="CD177" s="1069"/>
      <c r="CE177" s="1069"/>
      <c r="CF177" s="1069"/>
      <c r="CG177" s="1069"/>
      <c r="CH177" s="1069"/>
      <c r="CI177" s="1069"/>
      <c r="CJ177" s="1069"/>
      <c r="CK177" s="1069"/>
      <c r="CL177" s="1069"/>
      <c r="CM177" s="1069"/>
      <c r="CN177" s="1069"/>
      <c r="CO177" s="1069"/>
      <c r="CP177" s="1069"/>
      <c r="CQ177" s="1069"/>
      <c r="CR177" s="1069"/>
      <c r="CS177" s="1069"/>
      <c r="CT177" s="1069"/>
      <c r="CU177" s="1069"/>
      <c r="CV177" s="1069"/>
      <c r="CW177" s="1069"/>
      <c r="CX177" s="1069"/>
      <c r="CY177" s="1069"/>
      <c r="CZ177" s="1069"/>
      <c r="DA177" s="1069"/>
      <c r="DB177" s="1069"/>
      <c r="DC177" s="1069"/>
      <c r="DD177" s="1069"/>
      <c r="DE177" s="1069"/>
      <c r="DF177" s="1069"/>
      <c r="DG177" s="1069"/>
      <c r="DH177" s="1069"/>
      <c r="DI177" s="1069"/>
      <c r="DJ177" s="1069"/>
      <c r="DK177" s="1069"/>
      <c r="DL177" s="1069"/>
      <c r="DM177" s="1069"/>
      <c r="DN177" s="1069"/>
      <c r="DO177" s="1069"/>
      <c r="DP177" s="1069"/>
      <c r="DQ177" s="1069"/>
      <c r="DR177" s="1069"/>
      <c r="DS177" s="1069"/>
      <c r="DT177" s="1069"/>
      <c r="DU177" s="1069"/>
      <c r="DV177" s="1069"/>
      <c r="DW177" s="1069"/>
      <c r="DX177" s="1069"/>
      <c r="DY177" s="1069"/>
      <c r="DZ177" s="1069"/>
      <c r="EA177" s="1069"/>
      <c r="EB177" s="1069"/>
      <c r="EC177" s="1069"/>
      <c r="ED177" s="1069"/>
      <c r="EE177" s="1069"/>
      <c r="EF177" s="1069"/>
      <c r="EG177" s="1069"/>
      <c r="EH177" s="1069"/>
      <c r="EI177" s="1069"/>
      <c r="EJ177" s="1069"/>
      <c r="EK177" s="1069"/>
      <c r="EL177" s="1069"/>
      <c r="EM177" s="1069"/>
      <c r="EN177" s="1069"/>
      <c r="EO177" s="1069"/>
      <c r="EP177" s="1069"/>
      <c r="EQ177" s="1069"/>
      <c r="ER177" s="1069"/>
      <c r="ES177" s="1069"/>
      <c r="ET177" s="1069"/>
      <c r="EU177" s="1069"/>
      <c r="EV177" s="1069"/>
      <c r="EW177" s="1069"/>
      <c r="EX177" s="1069"/>
      <c r="EY177" s="1069"/>
      <c r="EZ177" s="1069"/>
      <c r="FA177" s="1069"/>
      <c r="FB177" s="1069"/>
      <c r="FC177" s="1069"/>
      <c r="FD177" s="1069"/>
      <c r="FE177" s="1069"/>
      <c r="FF177" s="1069"/>
      <c r="FG177" s="1069"/>
      <c r="FH177" s="1069"/>
      <c r="FI177" s="1069"/>
      <c r="FJ177" s="1069"/>
      <c r="FK177" s="1069"/>
      <c r="FL177" s="1069"/>
      <c r="FM177" s="1069"/>
      <c r="FN177" s="1069"/>
      <c r="FO177" s="1069"/>
      <c r="FP177" s="1069"/>
      <c r="FQ177" s="1069"/>
      <c r="FR177" s="1069"/>
      <c r="FS177" s="1069"/>
      <c r="FT177" s="1069"/>
      <c r="FU177" s="1069"/>
      <c r="FV177" s="1069"/>
      <c r="FW177" s="1069"/>
      <c r="FX177" s="1069"/>
      <c r="FY177" s="1069"/>
      <c r="FZ177" s="1069"/>
      <c r="GA177" s="1069"/>
      <c r="GB177" s="1069"/>
      <c r="GC177" s="1069"/>
      <c r="GD177" s="1069"/>
      <c r="GE177" s="1069"/>
      <c r="GF177" s="1069"/>
      <c r="GG177" s="1069"/>
      <c r="GH177" s="1069"/>
      <c r="GI177" s="1069"/>
      <c r="GJ177" s="1069"/>
      <c r="GK177" s="1069"/>
      <c r="GL177" s="1069"/>
      <c r="GM177" s="1069"/>
      <c r="GN177" s="1069"/>
      <c r="GO177" s="1069"/>
      <c r="GP177" s="1069"/>
      <c r="GQ177" s="1069"/>
      <c r="GR177" s="1069"/>
      <c r="GS177" s="1069"/>
      <c r="GT177" s="1069"/>
    </row>
    <row r="178" spans="1:202" ht="45" x14ac:dyDescent="0.25">
      <c r="B178" s="104">
        <v>1</v>
      </c>
      <c r="C178" s="1384" t="s">
        <v>451</v>
      </c>
      <c r="D178" s="896">
        <f>'Аян '!C72</f>
        <v>556</v>
      </c>
      <c r="E178" s="896">
        <f>'Аян '!D72</f>
        <v>186</v>
      </c>
      <c r="F178" s="896">
        <f>'Аян '!E72</f>
        <v>221</v>
      </c>
      <c r="G178" s="1115">
        <f>'Аян '!F72</f>
        <v>118.81720430107528</v>
      </c>
      <c r="H178" s="1108">
        <f>'Аян '!G72</f>
        <v>0</v>
      </c>
      <c r="I178" s="1108">
        <f>'Аян '!H72</f>
        <v>0</v>
      </c>
      <c r="J178" s="1092">
        <f>'Аян '!I72</f>
        <v>0</v>
      </c>
      <c r="K178" s="1092">
        <f>'Аян '!J72</f>
        <v>0</v>
      </c>
      <c r="L178" s="1092">
        <f>'Аян '!K72</f>
        <v>0</v>
      </c>
      <c r="M178" s="1092">
        <f>'Аян '!L72</f>
        <v>0</v>
      </c>
      <c r="N178" s="1092">
        <f>'Аян '!M72</f>
        <v>0</v>
      </c>
      <c r="O178" s="1092">
        <f>'Аян '!N72</f>
        <v>0</v>
      </c>
      <c r="P178" s="110">
        <f>'Аян '!O72</f>
        <v>0</v>
      </c>
      <c r="Q178" s="110">
        <f>'Аян '!P72</f>
        <v>0</v>
      </c>
      <c r="R178" s="110">
        <f>'Аян '!Q72</f>
        <v>0</v>
      </c>
      <c r="S178" s="110">
        <f>'Аян '!R72</f>
        <v>0</v>
      </c>
      <c r="T178" s="110">
        <f>'Аян '!S72</f>
        <v>0</v>
      </c>
      <c r="U178" s="110">
        <f>'Аян '!T72</f>
        <v>0</v>
      </c>
      <c r="V178" s="110">
        <f>'Аян '!U72</f>
        <v>0</v>
      </c>
      <c r="W178" s="110">
        <f>'Аян '!V72</f>
        <v>0</v>
      </c>
      <c r="X178" s="110">
        <f>'Аян '!W72</f>
        <v>0</v>
      </c>
      <c r="Y178" s="1091">
        <f>'Аян '!X72</f>
        <v>0</v>
      </c>
      <c r="Z178" s="110"/>
      <c r="AA178" s="110"/>
      <c r="AB178" s="1069"/>
      <c r="AC178" s="1070"/>
      <c r="AD178" s="1069"/>
      <c r="AE178" s="1069"/>
      <c r="AF178" s="1069"/>
      <c r="AG178" s="1069"/>
      <c r="AH178" s="1069"/>
      <c r="AI178" s="1069"/>
      <c r="AJ178" s="1069"/>
      <c r="AK178" s="1069"/>
      <c r="AL178" s="1069"/>
      <c r="AM178" s="1069"/>
      <c r="AN178" s="1069"/>
      <c r="AO178" s="1069"/>
      <c r="AP178" s="1069"/>
      <c r="AQ178" s="1069"/>
      <c r="AR178" s="1069"/>
      <c r="AS178" s="1069"/>
      <c r="AT178" s="1069"/>
      <c r="AU178" s="1069"/>
      <c r="AV178" s="1069"/>
      <c r="AW178" s="1069"/>
      <c r="AX178" s="1069"/>
      <c r="AY178" s="1069"/>
      <c r="AZ178" s="1069"/>
      <c r="BA178" s="1069"/>
      <c r="BB178" s="1069"/>
      <c r="BC178" s="1069"/>
      <c r="BD178" s="1069"/>
      <c r="BE178" s="1069"/>
      <c r="BF178" s="1069"/>
      <c r="BG178" s="1069"/>
      <c r="BH178" s="1069"/>
      <c r="BI178" s="1069"/>
      <c r="BJ178" s="1069"/>
      <c r="BK178" s="1069"/>
      <c r="BL178" s="1069"/>
      <c r="BM178" s="1069"/>
      <c r="BN178" s="1069"/>
      <c r="BO178" s="1069"/>
      <c r="BP178" s="1069"/>
      <c r="BQ178" s="1069"/>
      <c r="BR178" s="1069"/>
      <c r="BS178" s="1069"/>
      <c r="BT178" s="1069"/>
      <c r="BU178" s="1069"/>
      <c r="BV178" s="1069"/>
      <c r="BW178" s="1069"/>
      <c r="BX178" s="1069"/>
      <c r="BY178" s="1069"/>
      <c r="BZ178" s="1069"/>
      <c r="CA178" s="1069"/>
      <c r="CB178" s="1069"/>
      <c r="CC178" s="1069"/>
      <c r="CD178" s="1069"/>
      <c r="CE178" s="1069"/>
      <c r="CF178" s="1069"/>
      <c r="CG178" s="1069"/>
      <c r="CH178" s="1069"/>
      <c r="CI178" s="1069"/>
      <c r="CJ178" s="1069"/>
      <c r="CK178" s="1069"/>
      <c r="CL178" s="1069"/>
      <c r="CM178" s="1069"/>
      <c r="CN178" s="1069"/>
      <c r="CO178" s="1069"/>
      <c r="CP178" s="1069"/>
      <c r="CQ178" s="1069"/>
      <c r="CR178" s="1069"/>
      <c r="CS178" s="1069"/>
      <c r="CT178" s="1069"/>
      <c r="CU178" s="1069"/>
      <c r="CV178" s="1069"/>
      <c r="CW178" s="1069"/>
      <c r="CX178" s="1069"/>
      <c r="CY178" s="1069"/>
      <c r="CZ178" s="1069"/>
      <c r="DA178" s="1069"/>
      <c r="DB178" s="1069"/>
      <c r="DC178" s="1069"/>
      <c r="DD178" s="1069"/>
      <c r="DE178" s="1069"/>
      <c r="DF178" s="1069"/>
      <c r="DG178" s="1069"/>
      <c r="DH178" s="1069"/>
      <c r="DI178" s="1069"/>
      <c r="DJ178" s="1069"/>
      <c r="DK178" s="1069"/>
      <c r="DL178" s="1069"/>
      <c r="DM178" s="1069"/>
      <c r="DN178" s="1069"/>
      <c r="DO178" s="1069"/>
      <c r="DP178" s="1069"/>
      <c r="DQ178" s="1069"/>
      <c r="DR178" s="1069"/>
      <c r="DS178" s="1069"/>
      <c r="DT178" s="1069"/>
      <c r="DU178" s="1069"/>
      <c r="DV178" s="1069"/>
      <c r="DW178" s="1069"/>
      <c r="DX178" s="1069"/>
      <c r="DY178" s="1069"/>
      <c r="DZ178" s="1069"/>
      <c r="EA178" s="1069"/>
      <c r="EB178" s="1069"/>
      <c r="EC178" s="1069"/>
      <c r="ED178" s="1069"/>
      <c r="EE178" s="1069"/>
      <c r="EF178" s="1069"/>
      <c r="EG178" s="1069"/>
      <c r="EH178" s="1069"/>
      <c r="EI178" s="1069"/>
      <c r="EJ178" s="1069"/>
      <c r="EK178" s="1069"/>
      <c r="EL178" s="1069"/>
      <c r="EM178" s="1069"/>
      <c r="EN178" s="1069"/>
      <c r="EO178" s="1069"/>
      <c r="EP178" s="1069"/>
      <c r="EQ178" s="1069"/>
      <c r="ER178" s="1069"/>
      <c r="ES178" s="1069"/>
      <c r="ET178" s="1069"/>
      <c r="EU178" s="1069"/>
      <c r="EV178" s="1069"/>
      <c r="EW178" s="1069"/>
      <c r="EX178" s="1069"/>
      <c r="EY178" s="1069"/>
      <c r="EZ178" s="1069"/>
      <c r="FA178" s="1069"/>
      <c r="FB178" s="1069"/>
      <c r="FC178" s="1069"/>
      <c r="FD178" s="1069"/>
      <c r="FE178" s="1069"/>
      <c r="FF178" s="1069"/>
      <c r="FG178" s="1069"/>
      <c r="FH178" s="1069"/>
      <c r="FI178" s="1069"/>
      <c r="FJ178" s="1069"/>
      <c r="FK178" s="1069"/>
      <c r="FL178" s="1069"/>
      <c r="FM178" s="1069"/>
      <c r="FN178" s="1069"/>
      <c r="FO178" s="1069"/>
      <c r="FP178" s="1069"/>
      <c r="FQ178" s="1069"/>
      <c r="FR178" s="1069"/>
      <c r="FS178" s="1069"/>
      <c r="FT178" s="1069"/>
      <c r="FU178" s="1069"/>
      <c r="FV178" s="1069"/>
      <c r="FW178" s="1069"/>
      <c r="FX178" s="1069"/>
      <c r="FY178" s="1069"/>
      <c r="FZ178" s="1069"/>
      <c r="GA178" s="1069"/>
      <c r="GB178" s="1069"/>
      <c r="GC178" s="1069"/>
      <c r="GD178" s="1069"/>
      <c r="GE178" s="1069"/>
      <c r="GF178" s="1069"/>
      <c r="GG178" s="1069"/>
      <c r="GH178" s="1069"/>
      <c r="GI178" s="1069"/>
      <c r="GJ178" s="1069"/>
      <c r="GK178" s="1069"/>
      <c r="GL178" s="1069"/>
      <c r="GM178" s="1069"/>
      <c r="GN178" s="1069"/>
      <c r="GO178" s="1069"/>
      <c r="GP178" s="1069"/>
      <c r="GQ178" s="1069"/>
      <c r="GR178" s="1069"/>
      <c r="GS178" s="1069"/>
      <c r="GT178" s="1069"/>
    </row>
    <row r="179" spans="1:202" ht="30" x14ac:dyDescent="0.25">
      <c r="B179" s="104">
        <v>1</v>
      </c>
      <c r="C179" s="1384" t="s">
        <v>452</v>
      </c>
      <c r="D179" s="896">
        <f>'Аян '!C73</f>
        <v>248</v>
      </c>
      <c r="E179" s="896">
        <f>'Аян '!D73</f>
        <v>83</v>
      </c>
      <c r="F179" s="896">
        <f>'Аян '!E73</f>
        <v>153</v>
      </c>
      <c r="G179" s="1115">
        <f>'Аян '!F73</f>
        <v>184.33734939759037</v>
      </c>
      <c r="H179" s="1108">
        <f>'Аян '!G73</f>
        <v>0</v>
      </c>
      <c r="I179" s="1108">
        <f>'Аян '!H73</f>
        <v>0</v>
      </c>
      <c r="J179" s="1092">
        <f>'Аян '!I73</f>
        <v>0</v>
      </c>
      <c r="K179" s="1092">
        <f>'Аян '!J73</f>
        <v>0</v>
      </c>
      <c r="L179" s="1092">
        <f>'Аян '!K73</f>
        <v>0</v>
      </c>
      <c r="M179" s="1092">
        <f>'Аян '!L73</f>
        <v>0</v>
      </c>
      <c r="N179" s="1092">
        <f>'Аян '!M73</f>
        <v>0</v>
      </c>
      <c r="O179" s="1092">
        <f>'Аян '!N73</f>
        <v>0</v>
      </c>
      <c r="P179" s="110">
        <f>'Аян '!O73</f>
        <v>0</v>
      </c>
      <c r="Q179" s="110">
        <f>'Аян '!P73</f>
        <v>0</v>
      </c>
      <c r="R179" s="110">
        <f>'Аян '!Q73</f>
        <v>0</v>
      </c>
      <c r="S179" s="110">
        <f>'Аян '!R73</f>
        <v>0</v>
      </c>
      <c r="T179" s="110">
        <f>'Аян '!S73</f>
        <v>0</v>
      </c>
      <c r="U179" s="110">
        <f>'Аян '!T73</f>
        <v>0</v>
      </c>
      <c r="V179" s="110">
        <f>'Аян '!U73</f>
        <v>0</v>
      </c>
      <c r="W179" s="110">
        <f>'Аян '!V73</f>
        <v>0</v>
      </c>
      <c r="X179" s="110">
        <f>'Аян '!W73</f>
        <v>0</v>
      </c>
      <c r="Y179" s="1091">
        <f>'Аян '!X73</f>
        <v>0</v>
      </c>
      <c r="Z179" s="110"/>
      <c r="AA179" s="110"/>
      <c r="AB179" s="1069"/>
      <c r="AC179" s="1070"/>
      <c r="AD179" s="1069"/>
      <c r="AE179" s="1069"/>
      <c r="AF179" s="1069"/>
      <c r="AG179" s="1069"/>
      <c r="AH179" s="1069"/>
      <c r="AI179" s="1069"/>
      <c r="AJ179" s="1069"/>
      <c r="AK179" s="1069"/>
      <c r="AL179" s="1069"/>
      <c r="AM179" s="1069"/>
      <c r="AN179" s="1069"/>
      <c r="AO179" s="1069"/>
      <c r="AP179" s="1069"/>
      <c r="AQ179" s="1069"/>
      <c r="AR179" s="1069"/>
      <c r="AS179" s="1069"/>
      <c r="AT179" s="1069"/>
      <c r="AU179" s="1069"/>
      <c r="AV179" s="1069"/>
      <c r="AW179" s="1069"/>
      <c r="AX179" s="1069"/>
      <c r="AY179" s="1069"/>
      <c r="AZ179" s="1069"/>
      <c r="BA179" s="1069"/>
      <c r="BB179" s="1069"/>
      <c r="BC179" s="1069"/>
      <c r="BD179" s="1069"/>
      <c r="BE179" s="1069"/>
      <c r="BF179" s="1069"/>
      <c r="BG179" s="1069"/>
      <c r="BH179" s="1069"/>
      <c r="BI179" s="1069"/>
      <c r="BJ179" s="1069"/>
      <c r="BK179" s="1069"/>
      <c r="BL179" s="1069"/>
      <c r="BM179" s="1069"/>
      <c r="BN179" s="1069"/>
      <c r="BO179" s="1069"/>
      <c r="BP179" s="1069"/>
      <c r="BQ179" s="1069"/>
      <c r="BR179" s="1069"/>
      <c r="BS179" s="1069"/>
      <c r="BT179" s="1069"/>
      <c r="BU179" s="1069"/>
      <c r="BV179" s="1069"/>
      <c r="BW179" s="1069"/>
      <c r="BX179" s="1069"/>
      <c r="BY179" s="1069"/>
      <c r="BZ179" s="1069"/>
      <c r="CA179" s="1069"/>
      <c r="CB179" s="1069"/>
      <c r="CC179" s="1069"/>
      <c r="CD179" s="1069"/>
      <c r="CE179" s="1069"/>
      <c r="CF179" s="1069"/>
      <c r="CG179" s="1069"/>
      <c r="CH179" s="1069"/>
      <c r="CI179" s="1069"/>
      <c r="CJ179" s="1069"/>
      <c r="CK179" s="1069"/>
      <c r="CL179" s="1069"/>
      <c r="CM179" s="1069"/>
      <c r="CN179" s="1069"/>
      <c r="CO179" s="1069"/>
      <c r="CP179" s="1069"/>
      <c r="CQ179" s="1069"/>
      <c r="CR179" s="1069"/>
      <c r="CS179" s="1069"/>
      <c r="CT179" s="1069"/>
      <c r="CU179" s="1069"/>
      <c r="CV179" s="1069"/>
      <c r="CW179" s="1069"/>
      <c r="CX179" s="1069"/>
      <c r="CY179" s="1069"/>
      <c r="CZ179" s="1069"/>
      <c r="DA179" s="1069"/>
      <c r="DB179" s="1069"/>
      <c r="DC179" s="1069"/>
      <c r="DD179" s="1069"/>
      <c r="DE179" s="1069"/>
      <c r="DF179" s="1069"/>
      <c r="DG179" s="1069"/>
      <c r="DH179" s="1069"/>
      <c r="DI179" s="1069"/>
      <c r="DJ179" s="1069"/>
      <c r="DK179" s="1069"/>
      <c r="DL179" s="1069"/>
      <c r="DM179" s="1069"/>
      <c r="DN179" s="1069"/>
      <c r="DO179" s="1069"/>
      <c r="DP179" s="1069"/>
      <c r="DQ179" s="1069"/>
      <c r="DR179" s="1069"/>
      <c r="DS179" s="1069"/>
      <c r="DT179" s="1069"/>
      <c r="DU179" s="1069"/>
      <c r="DV179" s="1069"/>
      <c r="DW179" s="1069"/>
      <c r="DX179" s="1069"/>
      <c r="DY179" s="1069"/>
      <c r="DZ179" s="1069"/>
      <c r="EA179" s="1069"/>
      <c r="EB179" s="1069"/>
      <c r="EC179" s="1069"/>
      <c r="ED179" s="1069"/>
      <c r="EE179" s="1069"/>
      <c r="EF179" s="1069"/>
      <c r="EG179" s="1069"/>
      <c r="EH179" s="1069"/>
      <c r="EI179" s="1069"/>
      <c r="EJ179" s="1069"/>
      <c r="EK179" s="1069"/>
      <c r="EL179" s="1069"/>
      <c r="EM179" s="1069"/>
      <c r="EN179" s="1069"/>
      <c r="EO179" s="1069"/>
      <c r="EP179" s="1069"/>
      <c r="EQ179" s="1069"/>
      <c r="ER179" s="1069"/>
      <c r="ES179" s="1069"/>
      <c r="ET179" s="1069"/>
      <c r="EU179" s="1069"/>
      <c r="EV179" s="1069"/>
      <c r="EW179" s="1069"/>
      <c r="EX179" s="1069"/>
      <c r="EY179" s="1069"/>
      <c r="EZ179" s="1069"/>
      <c r="FA179" s="1069"/>
      <c r="FB179" s="1069"/>
      <c r="FC179" s="1069"/>
      <c r="FD179" s="1069"/>
      <c r="FE179" s="1069"/>
      <c r="FF179" s="1069"/>
      <c r="FG179" s="1069"/>
      <c r="FH179" s="1069"/>
      <c r="FI179" s="1069"/>
      <c r="FJ179" s="1069"/>
      <c r="FK179" s="1069"/>
      <c r="FL179" s="1069"/>
      <c r="FM179" s="1069"/>
      <c r="FN179" s="1069"/>
      <c r="FO179" s="1069"/>
      <c r="FP179" s="1069"/>
      <c r="FQ179" s="1069"/>
      <c r="FR179" s="1069"/>
      <c r="FS179" s="1069"/>
      <c r="FT179" s="1069"/>
      <c r="FU179" s="1069"/>
      <c r="FV179" s="1069"/>
      <c r="FW179" s="1069"/>
      <c r="FX179" s="1069"/>
      <c r="FY179" s="1069"/>
      <c r="FZ179" s="1069"/>
      <c r="GA179" s="1069"/>
      <c r="GB179" s="1069"/>
      <c r="GC179" s="1069"/>
      <c r="GD179" s="1069"/>
      <c r="GE179" s="1069"/>
      <c r="GF179" s="1069"/>
      <c r="GG179" s="1069"/>
      <c r="GH179" s="1069"/>
      <c r="GI179" s="1069"/>
      <c r="GJ179" s="1069"/>
      <c r="GK179" s="1069"/>
      <c r="GL179" s="1069"/>
      <c r="GM179" s="1069"/>
      <c r="GN179" s="1069"/>
      <c r="GO179" s="1069"/>
      <c r="GP179" s="1069"/>
      <c r="GQ179" s="1069"/>
      <c r="GR179" s="1069"/>
      <c r="GS179" s="1069"/>
      <c r="GT179" s="1069"/>
    </row>
    <row r="180" spans="1:202" ht="30" x14ac:dyDescent="0.25">
      <c r="B180" s="104">
        <v>1</v>
      </c>
      <c r="C180" s="1384" t="s">
        <v>453</v>
      </c>
      <c r="D180" s="896">
        <f>'Аян '!C74</f>
        <v>74</v>
      </c>
      <c r="E180" s="896">
        <f>'Аян '!D74</f>
        <v>25</v>
      </c>
      <c r="F180" s="896">
        <f>'Аян '!E74</f>
        <v>68</v>
      </c>
      <c r="G180" s="1115">
        <f>'Аян '!F74</f>
        <v>272</v>
      </c>
      <c r="H180" s="1108">
        <f>'Аян '!G74</f>
        <v>0</v>
      </c>
      <c r="I180" s="1108">
        <f>'Аян '!H74</f>
        <v>0</v>
      </c>
      <c r="J180" s="1092">
        <f>'Аян '!I74</f>
        <v>0</v>
      </c>
      <c r="K180" s="1092">
        <f>'Аян '!J74</f>
        <v>0</v>
      </c>
      <c r="L180" s="1092">
        <f>'Аян '!K74</f>
        <v>0</v>
      </c>
      <c r="M180" s="1092">
        <f>'Аян '!L74</f>
        <v>0</v>
      </c>
      <c r="N180" s="1092">
        <f>'Аян '!M74</f>
        <v>0</v>
      </c>
      <c r="O180" s="1092">
        <f>'Аян '!N74</f>
        <v>0</v>
      </c>
      <c r="P180" s="110">
        <f>'Аян '!O74</f>
        <v>0</v>
      </c>
      <c r="Q180" s="110">
        <f>'Аян '!P74</f>
        <v>0</v>
      </c>
      <c r="R180" s="110">
        <f>'Аян '!Q74</f>
        <v>0</v>
      </c>
      <c r="S180" s="110">
        <f>'Аян '!R74</f>
        <v>0</v>
      </c>
      <c r="T180" s="110">
        <f>'Аян '!S74</f>
        <v>0</v>
      </c>
      <c r="U180" s="110">
        <f>'Аян '!T74</f>
        <v>0</v>
      </c>
      <c r="V180" s="110">
        <f>'Аян '!U74</f>
        <v>0</v>
      </c>
      <c r="W180" s="110">
        <f>'Аян '!V74</f>
        <v>0</v>
      </c>
      <c r="X180" s="110">
        <f>'Аян '!W74</f>
        <v>0</v>
      </c>
      <c r="Y180" s="1091">
        <f>'Аян '!X74</f>
        <v>0</v>
      </c>
      <c r="Z180" s="110"/>
      <c r="AA180" s="110"/>
      <c r="AB180" s="1069"/>
      <c r="AC180" s="1070"/>
      <c r="AD180" s="1069"/>
      <c r="AE180" s="1069"/>
      <c r="AF180" s="1069"/>
      <c r="AG180" s="1069"/>
      <c r="AH180" s="1069"/>
      <c r="AI180" s="1069"/>
      <c r="AJ180" s="1069"/>
      <c r="AK180" s="1069"/>
      <c r="AL180" s="1069"/>
      <c r="AM180" s="1069"/>
      <c r="AN180" s="1069"/>
      <c r="AO180" s="1069"/>
      <c r="AP180" s="1069"/>
      <c r="AQ180" s="1069"/>
      <c r="AR180" s="1069"/>
      <c r="AS180" s="1069"/>
      <c r="AT180" s="1069"/>
      <c r="AU180" s="1069"/>
      <c r="AV180" s="1069"/>
      <c r="AW180" s="1069"/>
      <c r="AX180" s="1069"/>
      <c r="AY180" s="1069"/>
      <c r="AZ180" s="1069"/>
      <c r="BA180" s="1069"/>
      <c r="BB180" s="1069"/>
      <c r="BC180" s="1069"/>
      <c r="BD180" s="1069"/>
      <c r="BE180" s="1069"/>
      <c r="BF180" s="1069"/>
      <c r="BG180" s="1069"/>
      <c r="BH180" s="1069"/>
      <c r="BI180" s="1069"/>
      <c r="BJ180" s="1069"/>
      <c r="BK180" s="1069"/>
      <c r="BL180" s="1069"/>
      <c r="BM180" s="1069"/>
      <c r="BN180" s="1069"/>
      <c r="BO180" s="1069"/>
      <c r="BP180" s="1069"/>
      <c r="BQ180" s="1069"/>
      <c r="BR180" s="1069"/>
      <c r="BS180" s="1069"/>
      <c r="BT180" s="1069"/>
      <c r="BU180" s="1069"/>
      <c r="BV180" s="1069"/>
      <c r="BW180" s="1069"/>
      <c r="BX180" s="1069"/>
      <c r="BY180" s="1069"/>
      <c r="BZ180" s="1069"/>
      <c r="CA180" s="1069"/>
      <c r="CB180" s="1069"/>
      <c r="CC180" s="1069"/>
      <c r="CD180" s="1069"/>
      <c r="CE180" s="1069"/>
      <c r="CF180" s="1069"/>
      <c r="CG180" s="1069"/>
      <c r="CH180" s="1069"/>
      <c r="CI180" s="1069"/>
      <c r="CJ180" s="1069"/>
      <c r="CK180" s="1069"/>
      <c r="CL180" s="1069"/>
      <c r="CM180" s="1069"/>
      <c r="CN180" s="1069"/>
      <c r="CO180" s="1069"/>
      <c r="CP180" s="1069"/>
      <c r="CQ180" s="1069"/>
      <c r="CR180" s="1069"/>
      <c r="CS180" s="1069"/>
      <c r="CT180" s="1069"/>
      <c r="CU180" s="1069"/>
      <c r="CV180" s="1069"/>
      <c r="CW180" s="1069"/>
      <c r="CX180" s="1069"/>
      <c r="CY180" s="1069"/>
      <c r="CZ180" s="1069"/>
      <c r="DA180" s="1069"/>
      <c r="DB180" s="1069"/>
      <c r="DC180" s="1069"/>
      <c r="DD180" s="1069"/>
      <c r="DE180" s="1069"/>
      <c r="DF180" s="1069"/>
      <c r="DG180" s="1069"/>
      <c r="DH180" s="1069"/>
      <c r="DI180" s="1069"/>
      <c r="DJ180" s="1069"/>
      <c r="DK180" s="1069"/>
      <c r="DL180" s="1069"/>
      <c r="DM180" s="1069"/>
      <c r="DN180" s="1069"/>
      <c r="DO180" s="1069"/>
      <c r="DP180" s="1069"/>
      <c r="DQ180" s="1069"/>
      <c r="DR180" s="1069"/>
      <c r="DS180" s="1069"/>
      <c r="DT180" s="1069"/>
      <c r="DU180" s="1069"/>
      <c r="DV180" s="1069"/>
      <c r="DW180" s="1069"/>
      <c r="DX180" s="1069"/>
      <c r="DY180" s="1069"/>
      <c r="DZ180" s="1069"/>
      <c r="EA180" s="1069"/>
      <c r="EB180" s="1069"/>
      <c r="EC180" s="1069"/>
      <c r="ED180" s="1069"/>
      <c r="EE180" s="1069"/>
      <c r="EF180" s="1069"/>
      <c r="EG180" s="1069"/>
      <c r="EH180" s="1069"/>
      <c r="EI180" s="1069"/>
      <c r="EJ180" s="1069"/>
      <c r="EK180" s="1069"/>
      <c r="EL180" s="1069"/>
      <c r="EM180" s="1069"/>
      <c r="EN180" s="1069"/>
      <c r="EO180" s="1069"/>
      <c r="EP180" s="1069"/>
      <c r="EQ180" s="1069"/>
      <c r="ER180" s="1069"/>
      <c r="ES180" s="1069"/>
      <c r="ET180" s="1069"/>
      <c r="EU180" s="1069"/>
      <c r="EV180" s="1069"/>
      <c r="EW180" s="1069"/>
      <c r="EX180" s="1069"/>
      <c r="EY180" s="1069"/>
      <c r="EZ180" s="1069"/>
      <c r="FA180" s="1069"/>
      <c r="FB180" s="1069"/>
      <c r="FC180" s="1069"/>
      <c r="FD180" s="1069"/>
      <c r="FE180" s="1069"/>
      <c r="FF180" s="1069"/>
      <c r="FG180" s="1069"/>
      <c r="FH180" s="1069"/>
      <c r="FI180" s="1069"/>
      <c r="FJ180" s="1069"/>
      <c r="FK180" s="1069"/>
      <c r="FL180" s="1069"/>
      <c r="FM180" s="1069"/>
      <c r="FN180" s="1069"/>
      <c r="FO180" s="1069"/>
      <c r="FP180" s="1069"/>
      <c r="FQ180" s="1069"/>
      <c r="FR180" s="1069"/>
      <c r="FS180" s="1069"/>
      <c r="FT180" s="1069"/>
      <c r="FU180" s="1069"/>
      <c r="FV180" s="1069"/>
      <c r="FW180" s="1069"/>
      <c r="FX180" s="1069"/>
      <c r="FY180" s="1069"/>
      <c r="FZ180" s="1069"/>
      <c r="GA180" s="1069"/>
      <c r="GB180" s="1069"/>
      <c r="GC180" s="1069"/>
      <c r="GD180" s="1069"/>
      <c r="GE180" s="1069"/>
      <c r="GF180" s="1069"/>
      <c r="GG180" s="1069"/>
      <c r="GH180" s="1069"/>
      <c r="GI180" s="1069"/>
      <c r="GJ180" s="1069"/>
      <c r="GK180" s="1069"/>
      <c r="GL180" s="1069"/>
      <c r="GM180" s="1069"/>
      <c r="GN180" s="1069"/>
      <c r="GO180" s="1069"/>
      <c r="GP180" s="1069"/>
      <c r="GQ180" s="1069"/>
      <c r="GR180" s="1069"/>
      <c r="GS180" s="1069"/>
      <c r="GT180" s="1069"/>
    </row>
    <row r="181" spans="1:202" ht="45" x14ac:dyDescent="0.25">
      <c r="B181" s="104">
        <v>1</v>
      </c>
      <c r="C181" s="1384" t="s">
        <v>502</v>
      </c>
      <c r="D181" s="896">
        <f>'Аян '!C75</f>
        <v>0</v>
      </c>
      <c r="E181" s="896">
        <f>'Аян '!D75</f>
        <v>0</v>
      </c>
      <c r="F181" s="896">
        <f>'Аян '!E75</f>
        <v>0</v>
      </c>
      <c r="G181" s="1115">
        <f>'Аян '!F75</f>
        <v>0</v>
      </c>
      <c r="H181" s="1108">
        <f>'Аян '!G75</f>
        <v>0</v>
      </c>
      <c r="I181" s="1108">
        <f>'Аян '!H75</f>
        <v>0</v>
      </c>
      <c r="J181" s="1092">
        <f>'Аян '!I75</f>
        <v>0</v>
      </c>
      <c r="K181" s="1092">
        <f>'Аян '!J75</f>
        <v>0</v>
      </c>
      <c r="L181" s="1092">
        <f>'Аян '!K75</f>
        <v>0</v>
      </c>
      <c r="M181" s="1092">
        <f>'Аян '!L75</f>
        <v>0</v>
      </c>
      <c r="N181" s="1092">
        <f>'Аян '!M75</f>
        <v>0</v>
      </c>
      <c r="O181" s="1092">
        <f>'Аян '!N75</f>
        <v>0</v>
      </c>
      <c r="P181" s="110">
        <f>'Аян '!O75</f>
        <v>0</v>
      </c>
      <c r="Q181" s="110">
        <f>'Аян '!P75</f>
        <v>0</v>
      </c>
      <c r="R181" s="110">
        <f>'Аян '!Q75</f>
        <v>0</v>
      </c>
      <c r="S181" s="110">
        <f>'Аян '!R75</f>
        <v>0</v>
      </c>
      <c r="T181" s="110">
        <f>'Аян '!S75</f>
        <v>0</v>
      </c>
      <c r="U181" s="110">
        <f>'Аян '!T75</f>
        <v>0</v>
      </c>
      <c r="V181" s="110">
        <f>'Аян '!U75</f>
        <v>0</v>
      </c>
      <c r="W181" s="110">
        <f>'Аян '!V75</f>
        <v>0</v>
      </c>
      <c r="X181" s="110">
        <f>'Аян '!W75</f>
        <v>0</v>
      </c>
      <c r="Y181" s="1091">
        <f>'Аян '!X75</f>
        <v>0</v>
      </c>
      <c r="Z181" s="110"/>
      <c r="AA181" s="110"/>
      <c r="AB181" s="1069"/>
      <c r="AC181" s="1070"/>
      <c r="AD181" s="1069"/>
      <c r="AE181" s="1069"/>
      <c r="AF181" s="1069"/>
      <c r="AG181" s="1069"/>
      <c r="AH181" s="1069"/>
      <c r="AI181" s="1069"/>
      <c r="AJ181" s="1069"/>
      <c r="AK181" s="1069"/>
      <c r="AL181" s="1069"/>
      <c r="AM181" s="1069"/>
      <c r="AN181" s="1069"/>
      <c r="AO181" s="1069"/>
      <c r="AP181" s="1069"/>
      <c r="AQ181" s="1069"/>
      <c r="AR181" s="1069"/>
      <c r="AS181" s="1069"/>
      <c r="AT181" s="1069"/>
      <c r="AU181" s="1069"/>
      <c r="AV181" s="1069"/>
      <c r="AW181" s="1069"/>
      <c r="AX181" s="1069"/>
      <c r="AY181" s="1069"/>
      <c r="AZ181" s="1069"/>
      <c r="BA181" s="1069"/>
      <c r="BB181" s="1069"/>
      <c r="BC181" s="1069"/>
      <c r="BD181" s="1069"/>
      <c r="BE181" s="1069"/>
      <c r="BF181" s="1069"/>
      <c r="BG181" s="1069"/>
      <c r="BH181" s="1069"/>
      <c r="BI181" s="1069"/>
      <c r="BJ181" s="1069"/>
      <c r="BK181" s="1069"/>
      <c r="BL181" s="1069"/>
      <c r="BM181" s="1069"/>
      <c r="BN181" s="1069"/>
      <c r="BO181" s="1069"/>
      <c r="BP181" s="1069"/>
      <c r="BQ181" s="1069"/>
      <c r="BR181" s="1069"/>
      <c r="BS181" s="1069"/>
      <c r="BT181" s="1069"/>
      <c r="BU181" s="1069"/>
      <c r="BV181" s="1069"/>
      <c r="BW181" s="1069"/>
      <c r="BX181" s="1069"/>
      <c r="BY181" s="1069"/>
      <c r="BZ181" s="1069"/>
      <c r="CA181" s="1069"/>
      <c r="CB181" s="1069"/>
      <c r="CC181" s="1069"/>
      <c r="CD181" s="1069"/>
      <c r="CE181" s="1069"/>
      <c r="CF181" s="1069"/>
      <c r="CG181" s="1069"/>
      <c r="CH181" s="1069"/>
      <c r="CI181" s="1069"/>
      <c r="CJ181" s="1069"/>
      <c r="CK181" s="1069"/>
      <c r="CL181" s="1069"/>
      <c r="CM181" s="1069"/>
      <c r="CN181" s="1069"/>
      <c r="CO181" s="1069"/>
      <c r="CP181" s="1069"/>
      <c r="CQ181" s="1069"/>
      <c r="CR181" s="1069"/>
      <c r="CS181" s="1069"/>
      <c r="CT181" s="1069"/>
      <c r="CU181" s="1069"/>
      <c r="CV181" s="1069"/>
      <c r="CW181" s="1069"/>
      <c r="CX181" s="1069"/>
      <c r="CY181" s="1069"/>
      <c r="CZ181" s="1069"/>
      <c r="DA181" s="1069"/>
      <c r="DB181" s="1069"/>
      <c r="DC181" s="1069"/>
      <c r="DD181" s="1069"/>
      <c r="DE181" s="1069"/>
      <c r="DF181" s="1069"/>
      <c r="DG181" s="1069"/>
      <c r="DH181" s="1069"/>
      <c r="DI181" s="1069"/>
      <c r="DJ181" s="1069"/>
      <c r="DK181" s="1069"/>
      <c r="DL181" s="1069"/>
      <c r="DM181" s="1069"/>
      <c r="DN181" s="1069"/>
      <c r="DO181" s="1069"/>
      <c r="DP181" s="1069"/>
      <c r="DQ181" s="1069"/>
      <c r="DR181" s="1069"/>
      <c r="DS181" s="1069"/>
      <c r="DT181" s="1069"/>
      <c r="DU181" s="1069"/>
      <c r="DV181" s="1069"/>
      <c r="DW181" s="1069"/>
      <c r="DX181" s="1069"/>
      <c r="DY181" s="1069"/>
      <c r="DZ181" s="1069"/>
      <c r="EA181" s="1069"/>
      <c r="EB181" s="1069"/>
      <c r="EC181" s="1069"/>
      <c r="ED181" s="1069"/>
      <c r="EE181" s="1069"/>
      <c r="EF181" s="1069"/>
      <c r="EG181" s="1069"/>
      <c r="EH181" s="1069"/>
      <c r="EI181" s="1069"/>
      <c r="EJ181" s="1069"/>
      <c r="EK181" s="1069"/>
      <c r="EL181" s="1069"/>
      <c r="EM181" s="1069"/>
      <c r="EN181" s="1069"/>
      <c r="EO181" s="1069"/>
      <c r="EP181" s="1069"/>
      <c r="EQ181" s="1069"/>
      <c r="ER181" s="1069"/>
      <c r="ES181" s="1069"/>
      <c r="ET181" s="1069"/>
      <c r="EU181" s="1069"/>
      <c r="EV181" s="1069"/>
      <c r="EW181" s="1069"/>
      <c r="EX181" s="1069"/>
      <c r="EY181" s="1069"/>
      <c r="EZ181" s="1069"/>
      <c r="FA181" s="1069"/>
      <c r="FB181" s="1069"/>
      <c r="FC181" s="1069"/>
      <c r="FD181" s="1069"/>
      <c r="FE181" s="1069"/>
      <c r="FF181" s="1069"/>
      <c r="FG181" s="1069"/>
      <c r="FH181" s="1069"/>
      <c r="FI181" s="1069"/>
      <c r="FJ181" s="1069"/>
      <c r="FK181" s="1069"/>
      <c r="FL181" s="1069"/>
      <c r="FM181" s="1069"/>
      <c r="FN181" s="1069"/>
      <c r="FO181" s="1069"/>
      <c r="FP181" s="1069"/>
      <c r="FQ181" s="1069"/>
      <c r="FR181" s="1069"/>
      <c r="FS181" s="1069"/>
      <c r="FT181" s="1069"/>
      <c r="FU181" s="1069"/>
      <c r="FV181" s="1069"/>
      <c r="FW181" s="1069"/>
      <c r="FX181" s="1069"/>
      <c r="FY181" s="1069"/>
      <c r="FZ181" s="1069"/>
      <c r="GA181" s="1069"/>
      <c r="GB181" s="1069"/>
      <c r="GC181" s="1069"/>
      <c r="GD181" s="1069"/>
      <c r="GE181" s="1069"/>
      <c r="GF181" s="1069"/>
      <c r="GG181" s="1069"/>
      <c r="GH181" s="1069"/>
      <c r="GI181" s="1069"/>
      <c r="GJ181" s="1069"/>
      <c r="GK181" s="1069"/>
      <c r="GL181" s="1069"/>
      <c r="GM181" s="1069"/>
      <c r="GN181" s="1069"/>
      <c r="GO181" s="1069"/>
      <c r="GP181" s="1069"/>
      <c r="GQ181" s="1069"/>
      <c r="GR181" s="1069"/>
      <c r="GS181" s="1069"/>
      <c r="GT181" s="1069"/>
    </row>
    <row r="182" spans="1:202" ht="30" x14ac:dyDescent="0.25">
      <c r="B182" s="104">
        <v>1</v>
      </c>
      <c r="C182" s="1384" t="s">
        <v>503</v>
      </c>
      <c r="D182" s="896">
        <f>'Аян '!C76</f>
        <v>234</v>
      </c>
      <c r="E182" s="896">
        <f>'Аян '!D76</f>
        <v>78</v>
      </c>
      <c r="F182" s="896">
        <f>'Аян '!E76</f>
        <v>0</v>
      </c>
      <c r="G182" s="1115">
        <f>'Аян '!F76</f>
        <v>0</v>
      </c>
      <c r="H182" s="1108">
        <f>'Аян '!G76</f>
        <v>0</v>
      </c>
      <c r="I182" s="1108">
        <f>'Аян '!H76</f>
        <v>0</v>
      </c>
      <c r="J182" s="1092">
        <f>'Аян '!I76</f>
        <v>0</v>
      </c>
      <c r="K182" s="1092">
        <f>'Аян '!J76</f>
        <v>0</v>
      </c>
      <c r="L182" s="1092">
        <f>'Аян '!K76</f>
        <v>0</v>
      </c>
      <c r="M182" s="1092">
        <f>'Аян '!L76</f>
        <v>0</v>
      </c>
      <c r="N182" s="1092">
        <f>'Аян '!M76</f>
        <v>0</v>
      </c>
      <c r="O182" s="1092">
        <f>'Аян '!N76</f>
        <v>0</v>
      </c>
      <c r="P182" s="110">
        <f>'Аян '!O76</f>
        <v>0</v>
      </c>
      <c r="Q182" s="110">
        <f>'Аян '!P76</f>
        <v>0</v>
      </c>
      <c r="R182" s="110">
        <f>'Аян '!Q76</f>
        <v>0</v>
      </c>
      <c r="S182" s="110">
        <f>'Аян '!R76</f>
        <v>0</v>
      </c>
      <c r="T182" s="110">
        <f>'Аян '!S76</f>
        <v>0</v>
      </c>
      <c r="U182" s="110">
        <f>'Аян '!T76</f>
        <v>0</v>
      </c>
      <c r="V182" s="110">
        <f>'Аян '!U76</f>
        <v>0</v>
      </c>
      <c r="W182" s="110">
        <f>'Аян '!V76</f>
        <v>0</v>
      </c>
      <c r="X182" s="110">
        <f>'Аян '!W76</f>
        <v>0</v>
      </c>
      <c r="Y182" s="1091">
        <f>'Аян '!X76</f>
        <v>0</v>
      </c>
      <c r="Z182" s="110"/>
      <c r="AA182" s="110"/>
      <c r="AB182" s="1069"/>
      <c r="AC182" s="1070"/>
      <c r="AD182" s="1069"/>
      <c r="AE182" s="1069"/>
      <c r="AF182" s="1069"/>
      <c r="AG182" s="1069"/>
      <c r="AH182" s="1069"/>
      <c r="AI182" s="1069"/>
      <c r="AJ182" s="1069"/>
      <c r="AK182" s="1069"/>
      <c r="AL182" s="1069"/>
      <c r="AM182" s="1069"/>
      <c r="AN182" s="1069"/>
      <c r="AO182" s="1069"/>
      <c r="AP182" s="1069"/>
      <c r="AQ182" s="1069"/>
      <c r="AR182" s="1069"/>
      <c r="AS182" s="1069"/>
      <c r="AT182" s="1069"/>
      <c r="AU182" s="1069"/>
      <c r="AV182" s="1069"/>
      <c r="AW182" s="1069"/>
      <c r="AX182" s="1069"/>
      <c r="AY182" s="1069"/>
      <c r="AZ182" s="1069"/>
      <c r="BA182" s="1069"/>
      <c r="BB182" s="1069"/>
      <c r="BC182" s="1069"/>
      <c r="BD182" s="1069"/>
      <c r="BE182" s="1069"/>
      <c r="BF182" s="1069"/>
      <c r="BG182" s="1069"/>
      <c r="BH182" s="1069"/>
      <c r="BI182" s="1069"/>
      <c r="BJ182" s="1069"/>
      <c r="BK182" s="1069"/>
      <c r="BL182" s="1069"/>
      <c r="BM182" s="1069"/>
      <c r="BN182" s="1069"/>
      <c r="BO182" s="1069"/>
      <c r="BP182" s="1069"/>
      <c r="BQ182" s="1069"/>
      <c r="BR182" s="1069"/>
      <c r="BS182" s="1069"/>
      <c r="BT182" s="1069"/>
      <c r="BU182" s="1069"/>
      <c r="BV182" s="1069"/>
      <c r="BW182" s="1069"/>
      <c r="BX182" s="1069"/>
      <c r="BY182" s="1069"/>
      <c r="BZ182" s="1069"/>
      <c r="CA182" s="1069"/>
      <c r="CB182" s="1069"/>
      <c r="CC182" s="1069"/>
      <c r="CD182" s="1069"/>
      <c r="CE182" s="1069"/>
      <c r="CF182" s="1069"/>
      <c r="CG182" s="1069"/>
      <c r="CH182" s="1069"/>
      <c r="CI182" s="1069"/>
      <c r="CJ182" s="1069"/>
      <c r="CK182" s="1069"/>
      <c r="CL182" s="1069"/>
      <c r="CM182" s="1069"/>
      <c r="CN182" s="1069"/>
      <c r="CO182" s="1069"/>
      <c r="CP182" s="1069"/>
      <c r="CQ182" s="1069"/>
      <c r="CR182" s="1069"/>
      <c r="CS182" s="1069"/>
      <c r="CT182" s="1069"/>
      <c r="CU182" s="1069"/>
      <c r="CV182" s="1069"/>
      <c r="CW182" s="1069"/>
      <c r="CX182" s="1069"/>
      <c r="CY182" s="1069"/>
      <c r="CZ182" s="1069"/>
      <c r="DA182" s="1069"/>
      <c r="DB182" s="1069"/>
      <c r="DC182" s="1069"/>
      <c r="DD182" s="1069"/>
      <c r="DE182" s="1069"/>
      <c r="DF182" s="1069"/>
      <c r="DG182" s="1069"/>
      <c r="DH182" s="1069"/>
      <c r="DI182" s="1069"/>
      <c r="DJ182" s="1069"/>
      <c r="DK182" s="1069"/>
      <c r="DL182" s="1069"/>
      <c r="DM182" s="1069"/>
      <c r="DN182" s="1069"/>
      <c r="DO182" s="1069"/>
      <c r="DP182" s="1069"/>
      <c r="DQ182" s="1069"/>
      <c r="DR182" s="1069"/>
      <c r="DS182" s="1069"/>
      <c r="DT182" s="1069"/>
      <c r="DU182" s="1069"/>
      <c r="DV182" s="1069"/>
      <c r="DW182" s="1069"/>
      <c r="DX182" s="1069"/>
      <c r="DY182" s="1069"/>
      <c r="DZ182" s="1069"/>
      <c r="EA182" s="1069"/>
      <c r="EB182" s="1069"/>
      <c r="EC182" s="1069"/>
      <c r="ED182" s="1069"/>
      <c r="EE182" s="1069"/>
      <c r="EF182" s="1069"/>
      <c r="EG182" s="1069"/>
      <c r="EH182" s="1069"/>
      <c r="EI182" s="1069"/>
      <c r="EJ182" s="1069"/>
      <c r="EK182" s="1069"/>
      <c r="EL182" s="1069"/>
      <c r="EM182" s="1069"/>
      <c r="EN182" s="1069"/>
      <c r="EO182" s="1069"/>
      <c r="EP182" s="1069"/>
      <c r="EQ182" s="1069"/>
      <c r="ER182" s="1069"/>
      <c r="ES182" s="1069"/>
      <c r="ET182" s="1069"/>
      <c r="EU182" s="1069"/>
      <c r="EV182" s="1069"/>
      <c r="EW182" s="1069"/>
      <c r="EX182" s="1069"/>
      <c r="EY182" s="1069"/>
      <c r="EZ182" s="1069"/>
      <c r="FA182" s="1069"/>
      <c r="FB182" s="1069"/>
      <c r="FC182" s="1069"/>
      <c r="FD182" s="1069"/>
      <c r="FE182" s="1069"/>
      <c r="FF182" s="1069"/>
      <c r="FG182" s="1069"/>
      <c r="FH182" s="1069"/>
      <c r="FI182" s="1069"/>
      <c r="FJ182" s="1069"/>
      <c r="FK182" s="1069"/>
      <c r="FL182" s="1069"/>
      <c r="FM182" s="1069"/>
      <c r="FN182" s="1069"/>
      <c r="FO182" s="1069"/>
      <c r="FP182" s="1069"/>
      <c r="FQ182" s="1069"/>
      <c r="FR182" s="1069"/>
      <c r="FS182" s="1069"/>
      <c r="FT182" s="1069"/>
      <c r="FU182" s="1069"/>
      <c r="FV182" s="1069"/>
      <c r="FW182" s="1069"/>
      <c r="FX182" s="1069"/>
      <c r="FY182" s="1069"/>
      <c r="FZ182" s="1069"/>
      <c r="GA182" s="1069"/>
      <c r="GB182" s="1069"/>
      <c r="GC182" s="1069"/>
      <c r="GD182" s="1069"/>
      <c r="GE182" s="1069"/>
      <c r="GF182" s="1069"/>
      <c r="GG182" s="1069"/>
      <c r="GH182" s="1069"/>
      <c r="GI182" s="1069"/>
      <c r="GJ182" s="1069"/>
      <c r="GK182" s="1069"/>
      <c r="GL182" s="1069"/>
      <c r="GM182" s="1069"/>
      <c r="GN182" s="1069"/>
      <c r="GO182" s="1069"/>
      <c r="GP182" s="1069"/>
      <c r="GQ182" s="1069"/>
      <c r="GR182" s="1069"/>
      <c r="GS182" s="1069"/>
      <c r="GT182" s="1069"/>
    </row>
    <row r="183" spans="1:202" ht="45" x14ac:dyDescent="0.25">
      <c r="B183" s="104">
        <v>1</v>
      </c>
      <c r="C183" s="1384" t="s">
        <v>454</v>
      </c>
      <c r="D183" s="896">
        <f>'Аян '!C77</f>
        <v>2599</v>
      </c>
      <c r="E183" s="896">
        <f>'Аян '!D77</f>
        <v>867</v>
      </c>
      <c r="F183" s="896">
        <f>'Аян '!E77</f>
        <v>251</v>
      </c>
      <c r="G183" s="1115">
        <f>'Аян '!F77</f>
        <v>28.95040369088812</v>
      </c>
      <c r="H183" s="1108">
        <f>'Аян '!G77</f>
        <v>0</v>
      </c>
      <c r="I183" s="1108">
        <f>'Аян '!H77</f>
        <v>0</v>
      </c>
      <c r="J183" s="1092">
        <f>'Аян '!I77</f>
        <v>0</v>
      </c>
      <c r="K183" s="1092">
        <f>'Аян '!J77</f>
        <v>0</v>
      </c>
      <c r="L183" s="1092">
        <f>'Аян '!K77</f>
        <v>0</v>
      </c>
      <c r="M183" s="1092">
        <f>'Аян '!L77</f>
        <v>0</v>
      </c>
      <c r="N183" s="1092">
        <f>'Аян '!M77</f>
        <v>0</v>
      </c>
      <c r="O183" s="1092">
        <f>'Аян '!N77</f>
        <v>0</v>
      </c>
      <c r="P183" s="110">
        <f>'Аян '!O77</f>
        <v>0</v>
      </c>
      <c r="Q183" s="110">
        <f>'Аян '!P77</f>
        <v>0</v>
      </c>
      <c r="R183" s="110">
        <f>'Аян '!Q77</f>
        <v>0</v>
      </c>
      <c r="S183" s="110">
        <f>'Аян '!R77</f>
        <v>0</v>
      </c>
      <c r="T183" s="110">
        <f>'Аян '!S77</f>
        <v>0</v>
      </c>
      <c r="U183" s="110">
        <f>'Аян '!T77</f>
        <v>0</v>
      </c>
      <c r="V183" s="110">
        <f>'Аян '!U77</f>
        <v>0</v>
      </c>
      <c r="W183" s="110">
        <f>'Аян '!V77</f>
        <v>0</v>
      </c>
      <c r="X183" s="110">
        <f>'Аян '!W77</f>
        <v>0</v>
      </c>
      <c r="Y183" s="1091">
        <f>'Аян '!X77</f>
        <v>0</v>
      </c>
      <c r="Z183" s="110"/>
      <c r="AA183" s="110"/>
      <c r="AB183" s="1069"/>
      <c r="AC183" s="1070"/>
      <c r="AD183" s="1069"/>
      <c r="AE183" s="1069"/>
      <c r="AF183" s="1069"/>
      <c r="AG183" s="1069"/>
      <c r="AH183" s="1069"/>
      <c r="AI183" s="1069"/>
      <c r="AJ183" s="1069"/>
      <c r="AK183" s="1069"/>
      <c r="AL183" s="1069"/>
      <c r="AM183" s="1069"/>
      <c r="AN183" s="1069"/>
      <c r="AO183" s="1069"/>
      <c r="AP183" s="1069"/>
      <c r="AQ183" s="1069"/>
      <c r="AR183" s="1069"/>
      <c r="AS183" s="1069"/>
      <c r="AT183" s="1069"/>
      <c r="AU183" s="1069"/>
      <c r="AV183" s="1069"/>
      <c r="AW183" s="1069"/>
      <c r="AX183" s="1069"/>
      <c r="AY183" s="1069"/>
      <c r="AZ183" s="1069"/>
      <c r="BA183" s="1069"/>
      <c r="BB183" s="1069"/>
      <c r="BC183" s="1069"/>
      <c r="BD183" s="1069"/>
      <c r="BE183" s="1069"/>
      <c r="BF183" s="1069"/>
      <c r="BG183" s="1069"/>
      <c r="BH183" s="1069"/>
      <c r="BI183" s="1069"/>
      <c r="BJ183" s="1069"/>
      <c r="BK183" s="1069"/>
      <c r="BL183" s="1069"/>
      <c r="BM183" s="1069"/>
      <c r="BN183" s="1069"/>
      <c r="BO183" s="1069"/>
      <c r="BP183" s="1069"/>
      <c r="BQ183" s="1069"/>
      <c r="BR183" s="1069"/>
      <c r="BS183" s="1069"/>
      <c r="BT183" s="1069"/>
      <c r="BU183" s="1069"/>
      <c r="BV183" s="1069"/>
      <c r="BW183" s="1069"/>
      <c r="BX183" s="1069"/>
      <c r="BY183" s="1069"/>
      <c r="BZ183" s="1069"/>
      <c r="CA183" s="1069"/>
      <c r="CB183" s="1069"/>
      <c r="CC183" s="1069"/>
      <c r="CD183" s="1069"/>
      <c r="CE183" s="1069"/>
      <c r="CF183" s="1069"/>
      <c r="CG183" s="1069"/>
      <c r="CH183" s="1069"/>
      <c r="CI183" s="1069"/>
      <c r="CJ183" s="1069"/>
      <c r="CK183" s="1069"/>
      <c r="CL183" s="1069"/>
      <c r="CM183" s="1069"/>
      <c r="CN183" s="1069"/>
      <c r="CO183" s="1069"/>
      <c r="CP183" s="1069"/>
      <c r="CQ183" s="1069"/>
      <c r="CR183" s="1069"/>
      <c r="CS183" s="1069"/>
      <c r="CT183" s="1069"/>
      <c r="CU183" s="1069"/>
      <c r="CV183" s="1069"/>
      <c r="CW183" s="1069"/>
      <c r="CX183" s="1069"/>
      <c r="CY183" s="1069"/>
      <c r="CZ183" s="1069"/>
      <c r="DA183" s="1069"/>
      <c r="DB183" s="1069"/>
      <c r="DC183" s="1069"/>
      <c r="DD183" s="1069"/>
      <c r="DE183" s="1069"/>
      <c r="DF183" s="1069"/>
      <c r="DG183" s="1069"/>
      <c r="DH183" s="1069"/>
      <c r="DI183" s="1069"/>
      <c r="DJ183" s="1069"/>
      <c r="DK183" s="1069"/>
      <c r="DL183" s="1069"/>
      <c r="DM183" s="1069"/>
      <c r="DN183" s="1069"/>
      <c r="DO183" s="1069"/>
      <c r="DP183" s="1069"/>
      <c r="DQ183" s="1069"/>
      <c r="DR183" s="1069"/>
      <c r="DS183" s="1069"/>
      <c r="DT183" s="1069"/>
      <c r="DU183" s="1069"/>
      <c r="DV183" s="1069"/>
      <c r="DW183" s="1069"/>
      <c r="DX183" s="1069"/>
      <c r="DY183" s="1069"/>
      <c r="DZ183" s="1069"/>
      <c r="EA183" s="1069"/>
      <c r="EB183" s="1069"/>
      <c r="EC183" s="1069"/>
      <c r="ED183" s="1069"/>
      <c r="EE183" s="1069"/>
      <c r="EF183" s="1069"/>
      <c r="EG183" s="1069"/>
      <c r="EH183" s="1069"/>
      <c r="EI183" s="1069"/>
      <c r="EJ183" s="1069"/>
      <c r="EK183" s="1069"/>
      <c r="EL183" s="1069"/>
      <c r="EM183" s="1069"/>
      <c r="EN183" s="1069"/>
      <c r="EO183" s="1069"/>
      <c r="EP183" s="1069"/>
      <c r="EQ183" s="1069"/>
      <c r="ER183" s="1069"/>
      <c r="ES183" s="1069"/>
      <c r="ET183" s="1069"/>
      <c r="EU183" s="1069"/>
      <c r="EV183" s="1069"/>
      <c r="EW183" s="1069"/>
      <c r="EX183" s="1069"/>
      <c r="EY183" s="1069"/>
      <c r="EZ183" s="1069"/>
      <c r="FA183" s="1069"/>
      <c r="FB183" s="1069"/>
      <c r="FC183" s="1069"/>
      <c r="FD183" s="1069"/>
      <c r="FE183" s="1069"/>
      <c r="FF183" s="1069"/>
      <c r="FG183" s="1069"/>
      <c r="FH183" s="1069"/>
      <c r="FI183" s="1069"/>
      <c r="FJ183" s="1069"/>
      <c r="FK183" s="1069"/>
      <c r="FL183" s="1069"/>
      <c r="FM183" s="1069"/>
      <c r="FN183" s="1069"/>
      <c r="FO183" s="1069"/>
      <c r="FP183" s="1069"/>
      <c r="FQ183" s="1069"/>
      <c r="FR183" s="1069"/>
      <c r="FS183" s="1069"/>
      <c r="FT183" s="1069"/>
      <c r="FU183" s="1069"/>
      <c r="FV183" s="1069"/>
      <c r="FW183" s="1069"/>
      <c r="FX183" s="1069"/>
      <c r="FY183" s="1069"/>
      <c r="FZ183" s="1069"/>
      <c r="GA183" s="1069"/>
      <c r="GB183" s="1069"/>
      <c r="GC183" s="1069"/>
      <c r="GD183" s="1069"/>
      <c r="GE183" s="1069"/>
      <c r="GF183" s="1069"/>
      <c r="GG183" s="1069"/>
      <c r="GH183" s="1069"/>
      <c r="GI183" s="1069"/>
      <c r="GJ183" s="1069"/>
      <c r="GK183" s="1069"/>
      <c r="GL183" s="1069"/>
      <c r="GM183" s="1069"/>
      <c r="GN183" s="1069"/>
      <c r="GO183" s="1069"/>
      <c r="GP183" s="1069"/>
      <c r="GQ183" s="1069"/>
      <c r="GR183" s="1069"/>
      <c r="GS183" s="1069"/>
      <c r="GT183" s="1069"/>
    </row>
    <row r="184" spans="1:202" ht="30" x14ac:dyDescent="0.25">
      <c r="B184" s="104">
        <v>1</v>
      </c>
      <c r="C184" s="1384" t="s">
        <v>455</v>
      </c>
      <c r="D184" s="896">
        <f>'Аян '!C78</f>
        <v>200</v>
      </c>
      <c r="E184" s="896">
        <f>'Аян '!D78</f>
        <v>67</v>
      </c>
      <c r="F184" s="896">
        <f>'Аян '!E78</f>
        <v>42</v>
      </c>
      <c r="G184" s="1115">
        <f>'Аян '!F78</f>
        <v>62.68656716417911</v>
      </c>
      <c r="H184" s="1108">
        <f>'Аян '!G78</f>
        <v>0</v>
      </c>
      <c r="I184" s="1108">
        <f>'Аян '!H78</f>
        <v>0</v>
      </c>
      <c r="J184" s="1092">
        <f>'Аян '!I78</f>
        <v>0</v>
      </c>
      <c r="K184" s="1092">
        <f>'Аян '!J78</f>
        <v>0</v>
      </c>
      <c r="L184" s="1092">
        <f>'Аян '!K78</f>
        <v>0</v>
      </c>
      <c r="M184" s="1092">
        <f>'Аян '!L78</f>
        <v>0</v>
      </c>
      <c r="N184" s="1092">
        <f>'Аян '!M78</f>
        <v>0</v>
      </c>
      <c r="O184" s="1092">
        <f>'Аян '!N78</f>
        <v>0</v>
      </c>
      <c r="P184" s="110">
        <f>'Аян '!O78</f>
        <v>0</v>
      </c>
      <c r="Q184" s="110">
        <f>'Аян '!P78</f>
        <v>0</v>
      </c>
      <c r="R184" s="110">
        <f>'Аян '!Q78</f>
        <v>0</v>
      </c>
      <c r="S184" s="110">
        <f>'Аян '!R78</f>
        <v>0</v>
      </c>
      <c r="T184" s="110">
        <f>'Аян '!S78</f>
        <v>0</v>
      </c>
      <c r="U184" s="110">
        <f>'Аян '!T78</f>
        <v>0</v>
      </c>
      <c r="V184" s="110">
        <f>'Аян '!U78</f>
        <v>0</v>
      </c>
      <c r="W184" s="110">
        <f>'Аян '!V78</f>
        <v>0</v>
      </c>
      <c r="X184" s="110">
        <f>'Аян '!W78</f>
        <v>0</v>
      </c>
      <c r="Y184" s="1091">
        <f>'Аян '!X78</f>
        <v>0</v>
      </c>
      <c r="Z184" s="110"/>
      <c r="AA184" s="110"/>
      <c r="AB184" s="1069"/>
      <c r="AC184" s="1070"/>
      <c r="AD184" s="1069"/>
      <c r="AE184" s="1069"/>
      <c r="AF184" s="1069"/>
      <c r="AG184" s="1069"/>
      <c r="AH184" s="1069"/>
      <c r="AI184" s="1069"/>
      <c r="AJ184" s="1069"/>
      <c r="AK184" s="1069"/>
      <c r="AL184" s="1069"/>
      <c r="AM184" s="1069"/>
      <c r="AN184" s="1069"/>
      <c r="AO184" s="1069"/>
      <c r="AP184" s="1069"/>
      <c r="AQ184" s="1069"/>
      <c r="AR184" s="1069"/>
      <c r="AS184" s="1069"/>
      <c r="AT184" s="1069"/>
      <c r="AU184" s="1069"/>
      <c r="AV184" s="1069"/>
      <c r="AW184" s="1069"/>
      <c r="AX184" s="1069"/>
      <c r="AY184" s="1069"/>
      <c r="AZ184" s="1069"/>
      <c r="BA184" s="1069"/>
      <c r="BB184" s="1069"/>
      <c r="BC184" s="1069"/>
      <c r="BD184" s="1069"/>
      <c r="BE184" s="1069"/>
      <c r="BF184" s="1069"/>
      <c r="BG184" s="1069"/>
      <c r="BH184" s="1069"/>
      <c r="BI184" s="1069"/>
      <c r="BJ184" s="1069"/>
      <c r="BK184" s="1069"/>
      <c r="BL184" s="1069"/>
      <c r="BM184" s="1069"/>
      <c r="BN184" s="1069"/>
      <c r="BO184" s="1069"/>
      <c r="BP184" s="1069"/>
      <c r="BQ184" s="1069"/>
      <c r="BR184" s="1069"/>
      <c r="BS184" s="1069"/>
      <c r="BT184" s="1069"/>
      <c r="BU184" s="1069"/>
      <c r="BV184" s="1069"/>
      <c r="BW184" s="1069"/>
      <c r="BX184" s="1069"/>
      <c r="BY184" s="1069"/>
      <c r="BZ184" s="1069"/>
      <c r="CA184" s="1069"/>
      <c r="CB184" s="1069"/>
      <c r="CC184" s="1069"/>
      <c r="CD184" s="1069"/>
      <c r="CE184" s="1069"/>
      <c r="CF184" s="1069"/>
      <c r="CG184" s="1069"/>
      <c r="CH184" s="1069"/>
      <c r="CI184" s="1069"/>
      <c r="CJ184" s="1069"/>
      <c r="CK184" s="1069"/>
      <c r="CL184" s="1069"/>
      <c r="CM184" s="1069"/>
      <c r="CN184" s="1069"/>
      <c r="CO184" s="1069"/>
      <c r="CP184" s="1069"/>
      <c r="CQ184" s="1069"/>
      <c r="CR184" s="1069"/>
      <c r="CS184" s="1069"/>
      <c r="CT184" s="1069"/>
      <c r="CU184" s="1069"/>
      <c r="CV184" s="1069"/>
      <c r="CW184" s="1069"/>
      <c r="CX184" s="1069"/>
      <c r="CY184" s="1069"/>
      <c r="CZ184" s="1069"/>
      <c r="DA184" s="1069"/>
      <c r="DB184" s="1069"/>
      <c r="DC184" s="1069"/>
      <c r="DD184" s="1069"/>
      <c r="DE184" s="1069"/>
      <c r="DF184" s="1069"/>
      <c r="DG184" s="1069"/>
      <c r="DH184" s="1069"/>
      <c r="DI184" s="1069"/>
      <c r="DJ184" s="1069"/>
      <c r="DK184" s="1069"/>
      <c r="DL184" s="1069"/>
      <c r="DM184" s="1069"/>
      <c r="DN184" s="1069"/>
      <c r="DO184" s="1069"/>
      <c r="DP184" s="1069"/>
      <c r="DQ184" s="1069"/>
      <c r="DR184" s="1069"/>
      <c r="DS184" s="1069"/>
      <c r="DT184" s="1069"/>
      <c r="DU184" s="1069"/>
      <c r="DV184" s="1069"/>
      <c r="DW184" s="1069"/>
      <c r="DX184" s="1069"/>
      <c r="DY184" s="1069"/>
      <c r="DZ184" s="1069"/>
      <c r="EA184" s="1069"/>
      <c r="EB184" s="1069"/>
      <c r="EC184" s="1069"/>
      <c r="ED184" s="1069"/>
      <c r="EE184" s="1069"/>
      <c r="EF184" s="1069"/>
      <c r="EG184" s="1069"/>
      <c r="EH184" s="1069"/>
      <c r="EI184" s="1069"/>
      <c r="EJ184" s="1069"/>
      <c r="EK184" s="1069"/>
      <c r="EL184" s="1069"/>
      <c r="EM184" s="1069"/>
      <c r="EN184" s="1069"/>
      <c r="EO184" s="1069"/>
      <c r="EP184" s="1069"/>
      <c r="EQ184" s="1069"/>
      <c r="ER184" s="1069"/>
      <c r="ES184" s="1069"/>
      <c r="ET184" s="1069"/>
      <c r="EU184" s="1069"/>
      <c r="EV184" s="1069"/>
      <c r="EW184" s="1069"/>
      <c r="EX184" s="1069"/>
      <c r="EY184" s="1069"/>
      <c r="EZ184" s="1069"/>
      <c r="FA184" s="1069"/>
      <c r="FB184" s="1069"/>
      <c r="FC184" s="1069"/>
      <c r="FD184" s="1069"/>
      <c r="FE184" s="1069"/>
      <c r="FF184" s="1069"/>
      <c r="FG184" s="1069"/>
      <c r="FH184" s="1069"/>
      <c r="FI184" s="1069"/>
      <c r="FJ184" s="1069"/>
      <c r="FK184" s="1069"/>
      <c r="FL184" s="1069"/>
      <c r="FM184" s="1069"/>
      <c r="FN184" s="1069"/>
      <c r="FO184" s="1069"/>
      <c r="FP184" s="1069"/>
      <c r="FQ184" s="1069"/>
      <c r="FR184" s="1069"/>
      <c r="FS184" s="1069"/>
      <c r="FT184" s="1069"/>
      <c r="FU184" s="1069"/>
      <c r="FV184" s="1069"/>
      <c r="FW184" s="1069"/>
      <c r="FX184" s="1069"/>
      <c r="FY184" s="1069"/>
      <c r="FZ184" s="1069"/>
      <c r="GA184" s="1069"/>
      <c r="GB184" s="1069"/>
      <c r="GC184" s="1069"/>
      <c r="GD184" s="1069"/>
      <c r="GE184" s="1069"/>
      <c r="GF184" s="1069"/>
      <c r="GG184" s="1069"/>
      <c r="GH184" s="1069"/>
      <c r="GI184" s="1069"/>
      <c r="GJ184" s="1069"/>
      <c r="GK184" s="1069"/>
      <c r="GL184" s="1069"/>
      <c r="GM184" s="1069"/>
      <c r="GN184" s="1069"/>
      <c r="GO184" s="1069"/>
      <c r="GP184" s="1069"/>
      <c r="GQ184" s="1069"/>
      <c r="GR184" s="1069"/>
      <c r="GS184" s="1069"/>
      <c r="GT184" s="1069"/>
    </row>
    <row r="185" spans="1:202" ht="60" x14ac:dyDescent="0.25">
      <c r="A185" s="104">
        <v>1</v>
      </c>
      <c r="B185" s="104">
        <v>1</v>
      </c>
      <c r="C185" s="1384" t="s">
        <v>466</v>
      </c>
      <c r="D185" s="896">
        <f>'Аян '!C79</f>
        <v>2102</v>
      </c>
      <c r="E185" s="896">
        <f>'Аян '!D79</f>
        <v>701</v>
      </c>
      <c r="F185" s="896">
        <f>'Аян '!E79</f>
        <v>184</v>
      </c>
      <c r="G185" s="1115">
        <f>'Аян '!F79</f>
        <v>26.248216833095579</v>
      </c>
      <c r="H185" s="1108">
        <f>'Аян '!G79</f>
        <v>0</v>
      </c>
      <c r="I185" s="1108">
        <f>'Аян '!H79</f>
        <v>0</v>
      </c>
      <c r="J185" s="1092">
        <f>'Аян '!I79</f>
        <v>0</v>
      </c>
      <c r="K185" s="1092">
        <f>'Аян '!J79</f>
        <v>0</v>
      </c>
      <c r="L185" s="1092">
        <f>'Аян '!K79</f>
        <v>0</v>
      </c>
      <c r="M185" s="1092">
        <f>'Аян '!L79</f>
        <v>0</v>
      </c>
      <c r="N185" s="1092">
        <f>'Аян '!M79</f>
        <v>0</v>
      </c>
      <c r="O185" s="1092">
        <f>'Аян '!N79</f>
        <v>0</v>
      </c>
      <c r="P185" s="110">
        <f>'Аян '!O79</f>
        <v>0</v>
      </c>
      <c r="Q185" s="110">
        <f>'Аян '!P79</f>
        <v>0</v>
      </c>
      <c r="R185" s="110">
        <f>'Аян '!Q79</f>
        <v>0</v>
      </c>
      <c r="S185" s="110">
        <f>'Аян '!R79</f>
        <v>0</v>
      </c>
      <c r="T185" s="110">
        <f>'Аян '!S79</f>
        <v>0</v>
      </c>
      <c r="U185" s="110">
        <f>'Аян '!T79</f>
        <v>0</v>
      </c>
      <c r="V185" s="110">
        <f>'Аян '!U79</f>
        <v>0</v>
      </c>
      <c r="W185" s="110">
        <f>'Аян '!V79</f>
        <v>0</v>
      </c>
      <c r="X185" s="110">
        <f>'Аян '!W79</f>
        <v>0</v>
      </c>
      <c r="Y185" s="1091">
        <f>'Аян '!X79</f>
        <v>0</v>
      </c>
      <c r="Z185" s="110"/>
      <c r="AA185" s="110"/>
    </row>
    <row r="186" spans="1:202" ht="45" x14ac:dyDescent="0.25">
      <c r="A186" s="104">
        <v>1</v>
      </c>
      <c r="B186" s="104">
        <v>1</v>
      </c>
      <c r="C186" s="1384" t="s">
        <v>467</v>
      </c>
      <c r="D186" s="896">
        <f>'Аян '!C80</f>
        <v>297</v>
      </c>
      <c r="E186" s="896">
        <f>'Аян '!D80</f>
        <v>99</v>
      </c>
      <c r="F186" s="896">
        <f>'Аян '!E80</f>
        <v>25</v>
      </c>
      <c r="G186" s="1115">
        <f>'Аян '!F80</f>
        <v>25.252525252525253</v>
      </c>
      <c r="H186" s="1108">
        <f>'Аян '!G80</f>
        <v>0</v>
      </c>
      <c r="I186" s="1108">
        <f>'Аян '!H80</f>
        <v>0</v>
      </c>
      <c r="J186" s="1092">
        <f>'Аян '!I80</f>
        <v>0</v>
      </c>
      <c r="K186" s="1092">
        <f>'Аян '!J80</f>
        <v>0</v>
      </c>
      <c r="L186" s="1092">
        <f>'Аян '!K80</f>
        <v>0</v>
      </c>
      <c r="M186" s="1092">
        <f>'Аян '!L80</f>
        <v>0</v>
      </c>
      <c r="N186" s="1092">
        <f>'Аян '!M80</f>
        <v>0</v>
      </c>
      <c r="O186" s="1092">
        <f>'Аян '!N80</f>
        <v>0</v>
      </c>
      <c r="P186" s="110">
        <f>'Аян '!O80</f>
        <v>0</v>
      </c>
      <c r="Q186" s="110">
        <f>'Аян '!P80</f>
        <v>0</v>
      </c>
      <c r="R186" s="110">
        <f>'Аян '!Q80</f>
        <v>0</v>
      </c>
      <c r="S186" s="110">
        <f>'Аян '!R80</f>
        <v>0</v>
      </c>
      <c r="T186" s="110">
        <f>'Аян '!S80</f>
        <v>0</v>
      </c>
      <c r="U186" s="110">
        <f>'Аян '!T80</f>
        <v>0</v>
      </c>
      <c r="V186" s="110">
        <f>'Аян '!U80</f>
        <v>0</v>
      </c>
      <c r="W186" s="110">
        <f>'Аян '!V80</f>
        <v>0</v>
      </c>
      <c r="X186" s="110">
        <f>'Аян '!W80</f>
        <v>0</v>
      </c>
      <c r="Y186" s="1091">
        <f>'Аян '!X80</f>
        <v>0</v>
      </c>
      <c r="Z186" s="110"/>
      <c r="AA186" s="110"/>
    </row>
    <row r="187" spans="1:202" x14ac:dyDescent="0.25">
      <c r="A187" s="104">
        <v>1</v>
      </c>
      <c r="B187" s="104">
        <v>1</v>
      </c>
      <c r="C187" s="1384" t="s">
        <v>160</v>
      </c>
      <c r="D187" s="896">
        <f>'Аян '!C81</f>
        <v>0</v>
      </c>
      <c r="E187" s="896">
        <f>'Аян '!D81</f>
        <v>0</v>
      </c>
      <c r="F187" s="896">
        <f>'Аян '!E81</f>
        <v>0</v>
      </c>
      <c r="G187" s="1115">
        <f>'Аян '!F81</f>
        <v>0</v>
      </c>
      <c r="H187" s="1108">
        <f>'Аян '!G81</f>
        <v>0</v>
      </c>
      <c r="I187" s="1108">
        <f>'Аян '!H81</f>
        <v>0</v>
      </c>
      <c r="J187" s="1092">
        <f>'Аян '!I81</f>
        <v>0</v>
      </c>
      <c r="K187" s="1092">
        <f>'Аян '!J81</f>
        <v>0</v>
      </c>
      <c r="L187" s="1092">
        <f>'Аян '!K81</f>
        <v>0</v>
      </c>
      <c r="M187" s="1092">
        <f>'Аян '!L81</f>
        <v>0</v>
      </c>
      <c r="N187" s="1092">
        <f>'Аян '!M81</f>
        <v>0</v>
      </c>
      <c r="O187" s="1092">
        <f>'Аян '!N81</f>
        <v>0</v>
      </c>
      <c r="P187" s="110">
        <f>'Аян '!O81</f>
        <v>0</v>
      </c>
      <c r="Q187" s="110">
        <f>'Аян '!P81</f>
        <v>0</v>
      </c>
      <c r="R187" s="110">
        <f>'Аян '!Q81</f>
        <v>0</v>
      </c>
      <c r="S187" s="110">
        <f>'Аян '!R81</f>
        <v>0</v>
      </c>
      <c r="T187" s="110">
        <f>'Аян '!S81</f>
        <v>0</v>
      </c>
      <c r="U187" s="110">
        <f>'Аян '!T81</f>
        <v>0</v>
      </c>
      <c r="V187" s="110">
        <f>'Аян '!U81</f>
        <v>0</v>
      </c>
      <c r="W187" s="110">
        <f>'Аян '!V81</f>
        <v>0</v>
      </c>
      <c r="X187" s="110">
        <f>'Аян '!W81</f>
        <v>0</v>
      </c>
      <c r="Y187" s="1091">
        <f>'Аян '!X81</f>
        <v>0</v>
      </c>
      <c r="Z187" s="110"/>
      <c r="AA187" s="110"/>
    </row>
    <row r="188" spans="1:202" ht="30" x14ac:dyDescent="0.25">
      <c r="A188" s="104">
        <v>1</v>
      </c>
      <c r="B188" s="104">
        <v>1</v>
      </c>
      <c r="C188" s="1384" t="s">
        <v>161</v>
      </c>
      <c r="D188" s="896">
        <f>'Аян '!C82</f>
        <v>1800</v>
      </c>
      <c r="E188" s="896">
        <f>'Аян '!D82</f>
        <v>600</v>
      </c>
      <c r="F188" s="896">
        <f>'Аян '!E82</f>
        <v>852</v>
      </c>
      <c r="G188" s="1115">
        <f>'Аян '!F82</f>
        <v>142</v>
      </c>
      <c r="H188" s="1108">
        <f>'Аян '!G82</f>
        <v>0</v>
      </c>
      <c r="I188" s="1108">
        <f>'Аян '!H82</f>
        <v>0</v>
      </c>
      <c r="J188" s="1092">
        <f>'Аян '!I82</f>
        <v>0</v>
      </c>
      <c r="K188" s="1092">
        <f>'Аян '!J82</f>
        <v>0</v>
      </c>
      <c r="L188" s="1092">
        <f>'Аян '!K82</f>
        <v>0</v>
      </c>
      <c r="M188" s="1092">
        <f>'Аян '!L82</f>
        <v>0</v>
      </c>
      <c r="N188" s="1092">
        <f>'Аян '!M82</f>
        <v>0</v>
      </c>
      <c r="O188" s="1092">
        <f>'Аян '!N82</f>
        <v>0</v>
      </c>
      <c r="P188" s="110">
        <f>'Аян '!O82</f>
        <v>0</v>
      </c>
      <c r="Q188" s="110">
        <f>'Аян '!P82</f>
        <v>0</v>
      </c>
      <c r="R188" s="110">
        <f>'Аян '!Q82</f>
        <v>0</v>
      </c>
      <c r="S188" s="110">
        <f>'Аян '!R82</f>
        <v>0</v>
      </c>
      <c r="T188" s="110">
        <f>'Аян '!S82</f>
        <v>0</v>
      </c>
      <c r="U188" s="110">
        <f>'Аян '!T82</f>
        <v>0</v>
      </c>
      <c r="V188" s="110">
        <f>'Аян '!U82</f>
        <v>0</v>
      </c>
      <c r="W188" s="110">
        <f>'Аян '!V82</f>
        <v>0</v>
      </c>
      <c r="X188" s="110">
        <f>'Аян '!W82</f>
        <v>0</v>
      </c>
      <c r="Y188" s="1091">
        <f>'Аян '!X82</f>
        <v>0</v>
      </c>
      <c r="Z188" s="110"/>
      <c r="AA188" s="110"/>
    </row>
    <row r="189" spans="1:202" ht="30" x14ac:dyDescent="0.25">
      <c r="A189" s="104">
        <v>1</v>
      </c>
      <c r="B189" s="104">
        <v>1</v>
      </c>
      <c r="C189" s="1384" t="s">
        <v>465</v>
      </c>
      <c r="D189" s="896">
        <f>'Аян '!C83</f>
        <v>0</v>
      </c>
      <c r="E189" s="896">
        <f>'Аян '!D83</f>
        <v>0</v>
      </c>
      <c r="F189" s="896">
        <f>'Аян '!E83</f>
        <v>0</v>
      </c>
      <c r="G189" s="1115">
        <f>'Аян '!F83</f>
        <v>0</v>
      </c>
      <c r="H189" s="1108">
        <f>'Аян '!G83</f>
        <v>0</v>
      </c>
      <c r="I189" s="1108">
        <f>'Аян '!H83</f>
        <v>0</v>
      </c>
      <c r="J189" s="1092">
        <f>'Аян '!I83</f>
        <v>0</v>
      </c>
      <c r="K189" s="1092">
        <f>'Аян '!J83</f>
        <v>0</v>
      </c>
      <c r="L189" s="1092">
        <f>'Аян '!K83</f>
        <v>0</v>
      </c>
      <c r="M189" s="1092">
        <f>'Аян '!L83</f>
        <v>0</v>
      </c>
      <c r="N189" s="1092">
        <f>'Аян '!M83</f>
        <v>0</v>
      </c>
      <c r="O189" s="1092">
        <f>'Аян '!N83</f>
        <v>0</v>
      </c>
      <c r="P189" s="110">
        <f>'Аян '!O83</f>
        <v>0</v>
      </c>
      <c r="Q189" s="110">
        <f>'Аян '!P83</f>
        <v>0</v>
      </c>
      <c r="R189" s="110">
        <f>'Аян '!Q83</f>
        <v>0</v>
      </c>
      <c r="S189" s="110">
        <f>'Аян '!R83</f>
        <v>0</v>
      </c>
      <c r="T189" s="110">
        <f>'Аян '!S83</f>
        <v>0</v>
      </c>
      <c r="U189" s="110">
        <f>'Аян '!T83</f>
        <v>0</v>
      </c>
      <c r="V189" s="110">
        <f>'Аян '!U83</f>
        <v>0</v>
      </c>
      <c r="W189" s="110">
        <f>'Аян '!V83</f>
        <v>0</v>
      </c>
      <c r="X189" s="110">
        <f>'Аян '!W83</f>
        <v>0</v>
      </c>
      <c r="Y189" s="1091">
        <f>'Аян '!X83</f>
        <v>0</v>
      </c>
      <c r="Z189" s="110"/>
      <c r="AA189" s="110"/>
    </row>
    <row r="190" spans="1:202" x14ac:dyDescent="0.25">
      <c r="A190" s="104">
        <v>1</v>
      </c>
      <c r="B190" s="104">
        <v>1</v>
      </c>
      <c r="C190" s="1397" t="s">
        <v>169</v>
      </c>
      <c r="D190" s="896">
        <f>'Аян '!C84</f>
        <v>4955</v>
      </c>
      <c r="E190" s="896">
        <f>'Аян '!D84</f>
        <v>1653</v>
      </c>
      <c r="F190" s="896">
        <f>'Аян '!E84</f>
        <v>1324</v>
      </c>
      <c r="G190" s="1115">
        <f>'Аян '!F84</f>
        <v>80.096793708408953</v>
      </c>
      <c r="H190" s="1108">
        <f>'Аян '!G84</f>
        <v>0</v>
      </c>
      <c r="I190" s="1108">
        <f>'Аян '!H84</f>
        <v>0</v>
      </c>
      <c r="J190" s="1092">
        <f>'Аян '!I84</f>
        <v>0</v>
      </c>
      <c r="K190" s="1092">
        <f>'Аян '!J84</f>
        <v>0</v>
      </c>
      <c r="L190" s="1092">
        <f>'Аян '!K84</f>
        <v>0</v>
      </c>
      <c r="M190" s="1092">
        <f>'Аян '!L84</f>
        <v>0</v>
      </c>
      <c r="N190" s="1092">
        <f>'Аян '!M84</f>
        <v>0</v>
      </c>
      <c r="O190" s="1092">
        <f>'Аян '!N84</f>
        <v>0</v>
      </c>
      <c r="P190" s="110">
        <f>'Аян '!O84</f>
        <v>5675.4424912962986</v>
      </c>
      <c r="Q190" s="110">
        <f>'Аян '!P84</f>
        <v>5675.4424912962986</v>
      </c>
      <c r="R190" s="110">
        <f>'Аян '!Q84</f>
        <v>5675.4424912962986</v>
      </c>
      <c r="S190" s="110">
        <f>'Аян '!R84</f>
        <v>5675.4424912962986</v>
      </c>
      <c r="T190" s="110">
        <f>'Аян '!S84</f>
        <v>1891.8141637654328</v>
      </c>
      <c r="U190" s="110">
        <f>'Аян '!T84</f>
        <v>1870.1224</v>
      </c>
      <c r="V190" s="110">
        <f>'Аян '!U84</f>
        <v>0</v>
      </c>
      <c r="W190" s="110">
        <f>'Аян '!V84</f>
        <v>-21.691763765432825</v>
      </c>
      <c r="X190" s="110">
        <f>'Аян '!W84</f>
        <v>-1.1242099999999999</v>
      </c>
      <c r="Y190" s="1091">
        <f>'Аян '!X84</f>
        <v>1868.99819</v>
      </c>
      <c r="Z190" s="110"/>
      <c r="AA190" s="110"/>
    </row>
    <row r="191" spans="1:202" x14ac:dyDescent="0.25">
      <c r="A191" s="104">
        <v>1</v>
      </c>
      <c r="B191" s="104">
        <v>1</v>
      </c>
      <c r="C191" s="1687" t="s">
        <v>14</v>
      </c>
      <c r="D191" s="896">
        <f>'Аян '!C85</f>
        <v>0</v>
      </c>
      <c r="E191" s="896">
        <f>'Аян '!D85</f>
        <v>0</v>
      </c>
      <c r="F191" s="896">
        <f>'Аян '!E85</f>
        <v>0</v>
      </c>
      <c r="G191" s="1115">
        <f>'Аян '!F85</f>
        <v>0</v>
      </c>
      <c r="H191" s="1108">
        <f>'Аян '!G85</f>
        <v>0</v>
      </c>
      <c r="I191" s="1108">
        <f>'Аян '!H85</f>
        <v>0</v>
      </c>
      <c r="J191" s="1092">
        <f>'Аян '!I85</f>
        <v>0</v>
      </c>
      <c r="K191" s="1092">
        <f>'Аян '!J85</f>
        <v>0</v>
      </c>
      <c r="L191" s="1092">
        <f>'Аян '!K85</f>
        <v>0</v>
      </c>
      <c r="M191" s="1092">
        <f>'Аян '!L85</f>
        <v>0</v>
      </c>
      <c r="N191" s="1092">
        <f>'Аян '!M85</f>
        <v>0</v>
      </c>
      <c r="O191" s="1092">
        <f>'Аян '!N85</f>
        <v>0</v>
      </c>
      <c r="P191" s="110">
        <f>'Аян '!O85</f>
        <v>0</v>
      </c>
      <c r="Q191" s="110">
        <f>'Аян '!P85</f>
        <v>0</v>
      </c>
      <c r="R191" s="110">
        <f>'Аян '!Q85</f>
        <v>0</v>
      </c>
      <c r="S191" s="110">
        <f>'Аян '!R85</f>
        <v>0</v>
      </c>
      <c r="T191" s="110">
        <f>'Аян '!S85</f>
        <v>0</v>
      </c>
      <c r="U191" s="110">
        <f>'Аян '!T85</f>
        <v>0</v>
      </c>
      <c r="V191" s="110">
        <f>'Аян '!U85</f>
        <v>0</v>
      </c>
      <c r="W191" s="110">
        <f>'Аян '!V85</f>
        <v>0</v>
      </c>
      <c r="X191" s="110">
        <f>'Аян '!W85</f>
        <v>0</v>
      </c>
      <c r="Y191" s="1091">
        <f>'Аян '!X85</f>
        <v>0</v>
      </c>
      <c r="Z191" s="110"/>
      <c r="AA191" s="110"/>
    </row>
    <row r="192" spans="1:202" x14ac:dyDescent="0.25">
      <c r="A192" s="104">
        <v>1</v>
      </c>
      <c r="B192" s="104">
        <v>1</v>
      </c>
      <c r="C192" s="1647" t="s">
        <v>203</v>
      </c>
      <c r="D192" s="896">
        <f>'Аян '!C86</f>
        <v>4272</v>
      </c>
      <c r="E192" s="896">
        <f>'Аян '!D86</f>
        <v>1425</v>
      </c>
      <c r="F192" s="896">
        <f>'Аян '!E86</f>
        <v>2365</v>
      </c>
      <c r="G192" s="1115">
        <f>'Аян '!F86</f>
        <v>165.96491228070175</v>
      </c>
      <c r="H192" s="1108">
        <f>'Аян '!G86</f>
        <v>0</v>
      </c>
      <c r="I192" s="1108">
        <f>'Аян '!H86</f>
        <v>0</v>
      </c>
      <c r="J192" s="1092">
        <f>'Аян '!I86</f>
        <v>0</v>
      </c>
      <c r="K192" s="1092">
        <f>'Аян '!J86</f>
        <v>0</v>
      </c>
      <c r="L192" s="1092">
        <f>'Аян '!K86</f>
        <v>0</v>
      </c>
      <c r="M192" s="1092">
        <f>'Аян '!L86</f>
        <v>0</v>
      </c>
      <c r="N192" s="1092">
        <f>'Аян '!M86</f>
        <v>0</v>
      </c>
      <c r="O192" s="1092">
        <f>'Аян '!N86</f>
        <v>0</v>
      </c>
      <c r="P192" s="110">
        <f>'Аян '!O86</f>
        <v>0</v>
      </c>
      <c r="Q192" s="110">
        <f>'Аян '!P86</f>
        <v>0</v>
      </c>
      <c r="R192" s="110">
        <f>'Аян '!Q86</f>
        <v>0</v>
      </c>
      <c r="S192" s="110">
        <f>'Аян '!R86</f>
        <v>0</v>
      </c>
      <c r="T192" s="110">
        <f>'Аян '!S86</f>
        <v>0</v>
      </c>
      <c r="U192" s="110">
        <f>'Аян '!T86</f>
        <v>0</v>
      </c>
      <c r="V192" s="110">
        <f>'Аян '!U86</f>
        <v>0</v>
      </c>
      <c r="W192" s="110">
        <f>'Аян '!V86</f>
        <v>0</v>
      </c>
      <c r="X192" s="110">
        <f>'Аян '!W86</f>
        <v>0</v>
      </c>
      <c r="Y192" s="1091">
        <f>'Аян '!X86</f>
        <v>0</v>
      </c>
      <c r="Z192" s="110"/>
      <c r="AA192" s="110"/>
    </row>
    <row r="193" spans="1:202" x14ac:dyDescent="0.25">
      <c r="A193" s="104">
        <v>1</v>
      </c>
      <c r="B193" s="104">
        <v>1</v>
      </c>
      <c r="C193" s="1647" t="s">
        <v>160</v>
      </c>
      <c r="D193" s="896">
        <f>'Аян '!C87</f>
        <v>6500</v>
      </c>
      <c r="E193" s="896">
        <f>'Аян '!D87</f>
        <v>2167</v>
      </c>
      <c r="F193" s="896">
        <f>'Аян '!E87</f>
        <v>1499.2828947368421</v>
      </c>
      <c r="G193" s="1115">
        <f>'Аян '!F87</f>
        <v>69.187027906637837</v>
      </c>
      <c r="H193" s="1108">
        <f>'Аян '!G87</f>
        <v>0</v>
      </c>
      <c r="I193" s="1108">
        <f>'Аян '!H87</f>
        <v>0</v>
      </c>
      <c r="J193" s="1092">
        <f>'Аян '!I87</f>
        <v>0</v>
      </c>
      <c r="K193" s="1092">
        <f>'Аян '!J87</f>
        <v>0</v>
      </c>
      <c r="L193" s="1092">
        <f>'Аян '!K87</f>
        <v>0</v>
      </c>
      <c r="M193" s="1092">
        <f>'Аян '!L87</f>
        <v>0</v>
      </c>
      <c r="N193" s="1092">
        <f>'Аян '!M87</f>
        <v>0</v>
      </c>
      <c r="O193" s="1092">
        <f>'Аян '!N87</f>
        <v>0</v>
      </c>
      <c r="P193" s="110">
        <f>'Аян '!O87</f>
        <v>0</v>
      </c>
      <c r="Q193" s="110">
        <f>'Аян '!P87</f>
        <v>0</v>
      </c>
      <c r="R193" s="110">
        <f>'Аян '!Q87</f>
        <v>0</v>
      </c>
      <c r="S193" s="110">
        <f>'Аян '!R87</f>
        <v>0</v>
      </c>
      <c r="T193" s="110">
        <f>'Аян '!S87</f>
        <v>0</v>
      </c>
      <c r="U193" s="110">
        <f>'Аян '!T87</f>
        <v>0</v>
      </c>
      <c r="V193" s="110">
        <f>'Аян '!U87</f>
        <v>0</v>
      </c>
      <c r="W193" s="110">
        <f>'Аян '!V87</f>
        <v>0</v>
      </c>
      <c r="X193" s="110">
        <f>'Аян '!W87</f>
        <v>0</v>
      </c>
      <c r="Y193" s="1091">
        <f>'Аян '!X87</f>
        <v>0</v>
      </c>
      <c r="Z193" s="110"/>
      <c r="AA193" s="110"/>
    </row>
    <row r="194" spans="1:202" ht="29.25" x14ac:dyDescent="0.25">
      <c r="A194" s="104">
        <v>1</v>
      </c>
      <c r="B194" s="104">
        <v>1</v>
      </c>
      <c r="C194" s="1670" t="s">
        <v>161</v>
      </c>
      <c r="D194" s="896">
        <f>'Аян '!C88</f>
        <v>1800</v>
      </c>
      <c r="E194" s="896">
        <f>'Аян '!D88</f>
        <v>600</v>
      </c>
      <c r="F194" s="896">
        <f>'Аян '!E88</f>
        <v>852</v>
      </c>
      <c r="G194" s="1115">
        <f>'Аян '!F88</f>
        <v>142</v>
      </c>
      <c r="H194" s="1108">
        <f>'Аян '!G88</f>
        <v>0</v>
      </c>
      <c r="I194" s="1108">
        <f>'Аян '!H88</f>
        <v>0</v>
      </c>
      <c r="J194" s="1092">
        <f>'Аян '!I88</f>
        <v>0</v>
      </c>
      <c r="K194" s="1092">
        <f>'Аян '!J88</f>
        <v>0</v>
      </c>
      <c r="L194" s="1092">
        <f>'Аян '!K88</f>
        <v>0</v>
      </c>
      <c r="M194" s="1092">
        <f>'Аян '!L88</f>
        <v>0</v>
      </c>
      <c r="N194" s="1092">
        <f>'Аян '!M88</f>
        <v>0</v>
      </c>
      <c r="O194" s="1092">
        <f>'Аян '!N88</f>
        <v>0</v>
      </c>
      <c r="P194" s="110">
        <f>'Аян '!O88</f>
        <v>0</v>
      </c>
      <c r="Q194" s="110">
        <f>'Аян '!P88</f>
        <v>0</v>
      </c>
      <c r="R194" s="110">
        <f>'Аян '!Q88</f>
        <v>0</v>
      </c>
      <c r="S194" s="110">
        <f>'Аян '!R88</f>
        <v>0</v>
      </c>
      <c r="T194" s="110">
        <f>'Аян '!S88</f>
        <v>0</v>
      </c>
      <c r="U194" s="110">
        <f>'Аян '!T88</f>
        <v>0</v>
      </c>
      <c r="V194" s="110">
        <f>'Аян '!U88</f>
        <v>0</v>
      </c>
      <c r="W194" s="110">
        <f>'Аян '!V88</f>
        <v>0</v>
      </c>
      <c r="X194" s="110">
        <f>'Аян '!W88</f>
        <v>0</v>
      </c>
      <c r="Y194" s="1091">
        <f>'Аян '!X88</f>
        <v>0</v>
      </c>
      <c r="Z194" s="110"/>
      <c r="AA194" s="110"/>
    </row>
    <row r="195" spans="1:202" x14ac:dyDescent="0.25">
      <c r="A195" s="104">
        <v>1</v>
      </c>
      <c r="B195" s="104">
        <v>1</v>
      </c>
      <c r="C195" s="1658" t="s">
        <v>89</v>
      </c>
      <c r="D195" s="896">
        <f>'Аян '!C89</f>
        <v>26872</v>
      </c>
      <c r="E195" s="896">
        <f>'Аян '!D89</f>
        <v>8959.4000000000015</v>
      </c>
      <c r="F195" s="896">
        <f>'Аян '!E89</f>
        <v>8014.7052631578945</v>
      </c>
      <c r="G195" s="1115">
        <f>'Аян '!F89</f>
        <v>89.455825871798254</v>
      </c>
      <c r="H195" s="1108">
        <f>'Аян '!G89</f>
        <v>0</v>
      </c>
      <c r="I195" s="1108">
        <f>'Аян '!H89</f>
        <v>0</v>
      </c>
      <c r="J195" s="1092">
        <f>'Аян '!I89</f>
        <v>0</v>
      </c>
      <c r="K195" s="1092">
        <f>'Аян '!J89</f>
        <v>0</v>
      </c>
      <c r="L195" s="1092">
        <f>'Аян '!K89</f>
        <v>0</v>
      </c>
      <c r="M195" s="1092">
        <f>'Аян '!L89</f>
        <v>0</v>
      </c>
      <c r="N195" s="1092">
        <f>'Аян '!M89</f>
        <v>0</v>
      </c>
      <c r="O195" s="1092">
        <f>'Аян '!N89</f>
        <v>0</v>
      </c>
      <c r="P195" s="110">
        <f>'Аян '!O89</f>
        <v>39907.278564531705</v>
      </c>
      <c r="Q195" s="110">
        <f>'Аян '!P89</f>
        <v>39907.278564531705</v>
      </c>
      <c r="R195" s="110">
        <f>'Аян '!Q89</f>
        <v>39907.278564531705</v>
      </c>
      <c r="S195" s="110">
        <f>'Аян '!R89</f>
        <v>39907.278564531705</v>
      </c>
      <c r="T195" s="110">
        <f>'Аян '!S89</f>
        <v>13302.426188177235</v>
      </c>
      <c r="U195" s="110">
        <f>'Аян '!T89</f>
        <v>12852.836479999998</v>
      </c>
      <c r="V195" s="110">
        <f>'Аян '!U89</f>
        <v>0</v>
      </c>
      <c r="W195" s="110">
        <f>'Аян '!V89</f>
        <v>-449.58970817723593</v>
      </c>
      <c r="X195" s="110">
        <f>'Аян '!W89</f>
        <v>-13.65457</v>
      </c>
      <c r="Y195" s="1091">
        <f>'Аян '!X89</f>
        <v>12839.181909999998</v>
      </c>
      <c r="Z195" s="110"/>
      <c r="AA195" s="110"/>
    </row>
    <row r="196" spans="1:202" x14ac:dyDescent="0.25">
      <c r="A196" s="104">
        <v>1</v>
      </c>
      <c r="B196" s="104">
        <v>1</v>
      </c>
      <c r="C196" s="1568" t="s">
        <v>93</v>
      </c>
      <c r="D196" s="896">
        <f>'Аян '!C90</f>
        <v>485</v>
      </c>
      <c r="E196" s="896">
        <f>'Аян '!D90</f>
        <v>162</v>
      </c>
      <c r="F196" s="896">
        <f>'Аян '!E90</f>
        <v>165</v>
      </c>
      <c r="G196" s="1115">
        <f>'Аян '!F90</f>
        <v>101.85185185185186</v>
      </c>
      <c r="H196" s="1108">
        <f>'Аян '!G90</f>
        <v>10.546391752577319</v>
      </c>
      <c r="I196" s="1108">
        <f>'Аян '!H90</f>
        <v>10.4</v>
      </c>
      <c r="J196" s="1092">
        <f>'Аян '!I90</f>
        <v>5115</v>
      </c>
      <c r="K196" s="1092">
        <f>'Аян '!J90</f>
        <v>1708</v>
      </c>
      <c r="L196" s="1092">
        <f>'Аян '!K90</f>
        <v>1716</v>
      </c>
      <c r="M196" s="1092">
        <f>'Аян '!L90</f>
        <v>100.46838407494145</v>
      </c>
      <c r="N196" s="1092">
        <f>'Аян '!M90</f>
        <v>17.05</v>
      </c>
      <c r="O196" s="1092">
        <f>'Аян '!N90</f>
        <v>301.93548387096774</v>
      </c>
      <c r="P196" s="110">
        <f>'Аян '!O90</f>
        <v>0</v>
      </c>
      <c r="Q196" s="110">
        <f>'Аян '!P90</f>
        <v>0</v>
      </c>
      <c r="R196" s="110">
        <f>'Аян '!Q90</f>
        <v>0</v>
      </c>
      <c r="S196" s="110">
        <f>'Аян '!R90</f>
        <v>0</v>
      </c>
      <c r="T196" s="110">
        <f>'Аян '!S90</f>
        <v>0</v>
      </c>
      <c r="U196" s="110">
        <f>'Аян '!T90</f>
        <v>0</v>
      </c>
      <c r="V196" s="110">
        <f>'Аян '!U90</f>
        <v>0</v>
      </c>
      <c r="W196" s="110">
        <f>'Аян '!V90</f>
        <v>0</v>
      </c>
      <c r="X196" s="110">
        <f>'Аян '!W90</f>
        <v>0</v>
      </c>
      <c r="Y196" s="1091">
        <f>'Аян '!X90</f>
        <v>0</v>
      </c>
      <c r="Z196" s="110"/>
      <c r="AA196" s="110"/>
    </row>
    <row r="197" spans="1:202" x14ac:dyDescent="0.25">
      <c r="A197" s="104">
        <v>1</v>
      </c>
      <c r="B197" s="104">
        <v>1</v>
      </c>
      <c r="C197" s="1625" t="s">
        <v>16</v>
      </c>
      <c r="D197" s="896">
        <f>'Аян '!C91</f>
        <v>20</v>
      </c>
      <c r="E197" s="896">
        <f>'Аян '!D91</f>
        <v>7</v>
      </c>
      <c r="F197" s="896">
        <f>'Аян '!E91</f>
        <v>1</v>
      </c>
      <c r="G197" s="1115">
        <f>'Аян '!F91</f>
        <v>14.285714285714285</v>
      </c>
      <c r="H197" s="1108">
        <f>'Аян '!G91</f>
        <v>8</v>
      </c>
      <c r="I197" s="1108">
        <f>'Аян '!H91</f>
        <v>10</v>
      </c>
      <c r="J197" s="1092">
        <f>'Аян '!I91</f>
        <v>160</v>
      </c>
      <c r="K197" s="1092">
        <f>'Аян '!J91</f>
        <v>56</v>
      </c>
      <c r="L197" s="1092">
        <f>'Аян '!K91</f>
        <v>10</v>
      </c>
      <c r="M197" s="1092">
        <f>'Аян '!L91</f>
        <v>17.857142857142858</v>
      </c>
      <c r="N197" s="1092">
        <f>'Аян '!M91</f>
        <v>0.66666666666666663</v>
      </c>
      <c r="O197" s="1092">
        <f>'Аян '!N91</f>
        <v>45</v>
      </c>
      <c r="P197" s="110">
        <f>'Аян '!O91</f>
        <v>0</v>
      </c>
      <c r="Q197" s="110">
        <f>'Аян '!P91</f>
        <v>0</v>
      </c>
      <c r="R197" s="110">
        <f>'Аян '!Q91</f>
        <v>0</v>
      </c>
      <c r="S197" s="110">
        <f>'Аян '!R91</f>
        <v>0</v>
      </c>
      <c r="T197" s="110">
        <f>'Аян '!S91</f>
        <v>0</v>
      </c>
      <c r="U197" s="110">
        <f>'Аян '!T91</f>
        <v>0</v>
      </c>
      <c r="V197" s="110">
        <f>'Аян '!U91</f>
        <v>0</v>
      </c>
      <c r="W197" s="110">
        <f>'Аян '!V91</f>
        <v>0</v>
      </c>
      <c r="X197" s="110">
        <f>'Аян '!W91</f>
        <v>0</v>
      </c>
      <c r="Y197" s="1091">
        <f>'Аян '!X91</f>
        <v>0</v>
      </c>
      <c r="Z197" s="110"/>
      <c r="AA197" s="110"/>
    </row>
    <row r="198" spans="1:202" ht="29.25" x14ac:dyDescent="0.25">
      <c r="A198" s="104">
        <v>1</v>
      </c>
      <c r="B198" s="104">
        <v>1</v>
      </c>
      <c r="C198" s="1409" t="s">
        <v>90</v>
      </c>
      <c r="D198" s="896">
        <f>'Аян '!C92</f>
        <v>505</v>
      </c>
      <c r="E198" s="896">
        <f>'Аян '!D92</f>
        <v>169</v>
      </c>
      <c r="F198" s="896">
        <f>'Аян '!E92</f>
        <v>166</v>
      </c>
      <c r="G198" s="1115">
        <f>'Аян '!F92</f>
        <v>98.224852071005913</v>
      </c>
      <c r="H198" s="1108">
        <f>'Аян '!G92</f>
        <v>10.445544554455445</v>
      </c>
      <c r="I198" s="1108">
        <f>'Аян '!H92</f>
        <v>10.397590361445783</v>
      </c>
      <c r="J198" s="1092">
        <f>'Аян '!I92</f>
        <v>5275</v>
      </c>
      <c r="K198" s="1092">
        <f>'Аян '!J92</f>
        <v>1764</v>
      </c>
      <c r="L198" s="1092">
        <f>'Аян '!K92</f>
        <v>1726</v>
      </c>
      <c r="M198" s="1092">
        <f>'Аян '!L92</f>
        <v>97.845804988662138</v>
      </c>
      <c r="N198" s="1092">
        <f>'Аян '!M92</f>
        <v>17.716666666666669</v>
      </c>
      <c r="O198" s="1092">
        <f>'Аян '!N92</f>
        <v>292.26716839134519</v>
      </c>
      <c r="P198" s="110">
        <f>'Аян '!O92</f>
        <v>10125.162022000002</v>
      </c>
      <c r="Q198" s="110">
        <f>'Аян '!P92</f>
        <v>10125.162022000002</v>
      </c>
      <c r="R198" s="110">
        <f>'Аян '!Q92</f>
        <v>10125.162022000002</v>
      </c>
      <c r="S198" s="110">
        <f>'Аян '!R92</f>
        <v>10125.162022000002</v>
      </c>
      <c r="T198" s="110">
        <f>'Аян '!S92</f>
        <v>3375.0540073333341</v>
      </c>
      <c r="U198" s="110">
        <f>'Аян '!T92</f>
        <v>3278.6007399999999</v>
      </c>
      <c r="V198" s="110">
        <f>'Аян '!U92</f>
        <v>0</v>
      </c>
      <c r="W198" s="110">
        <f>'Аян '!V92</f>
        <v>-96.453267333334225</v>
      </c>
      <c r="X198" s="110">
        <f>'Аян '!W92</f>
        <v>0</v>
      </c>
      <c r="Y198" s="1091">
        <f>'Аян '!X92</f>
        <v>3278.6007399999999</v>
      </c>
      <c r="Z198" s="110"/>
      <c r="AA198" s="110"/>
    </row>
    <row r="199" spans="1:202" x14ac:dyDescent="0.25">
      <c r="A199" s="104">
        <v>1</v>
      </c>
      <c r="B199" s="104">
        <v>1</v>
      </c>
      <c r="C199" s="1826" t="s">
        <v>491</v>
      </c>
      <c r="D199" s="896">
        <f>'Аян '!C93</f>
        <v>1880</v>
      </c>
      <c r="E199" s="896">
        <f>'Аян '!D93</f>
        <v>627</v>
      </c>
      <c r="F199" s="896">
        <f>'Аян '!E93</f>
        <v>720</v>
      </c>
      <c r="G199" s="1115">
        <f>'Аян '!F93</f>
        <v>114.83253588516746</v>
      </c>
      <c r="H199" s="1108">
        <f>'Аян '!G93</f>
        <v>0</v>
      </c>
      <c r="I199" s="1108">
        <f>'Аян '!H93</f>
        <v>0</v>
      </c>
      <c r="J199" s="1092">
        <f>'Аян '!I93</f>
        <v>0</v>
      </c>
      <c r="K199" s="1092">
        <f>'Аян '!J93</f>
        <v>0</v>
      </c>
      <c r="L199" s="1092">
        <f>'Аян '!K93</f>
        <v>0</v>
      </c>
      <c r="M199" s="1092">
        <f>'Аян '!L93</f>
        <v>0</v>
      </c>
      <c r="N199" s="1092">
        <f>'Аян '!M93</f>
        <v>0</v>
      </c>
      <c r="O199" s="1092">
        <f>'Аян '!N93</f>
        <v>0</v>
      </c>
      <c r="P199" s="110">
        <f>'Аян '!O93</f>
        <v>2796.5368699999999</v>
      </c>
      <c r="Q199" s="110">
        <f>'Аян '!P93</f>
        <v>2796.5368699999999</v>
      </c>
      <c r="R199" s="110">
        <f>'Аян '!Q93</f>
        <v>2796.5368699999999</v>
      </c>
      <c r="S199" s="110">
        <f>'Аян '!R93</f>
        <v>2796.5368699999999</v>
      </c>
      <c r="T199" s="110">
        <f>'Аян '!S93</f>
        <v>932.17895666666664</v>
      </c>
      <c r="U199" s="110">
        <f>'Аян '!T93</f>
        <v>896.61259999999993</v>
      </c>
      <c r="V199" s="110">
        <f>'Аян '!U93</f>
        <v>0</v>
      </c>
      <c r="W199" s="110">
        <f>'Аян '!V93</f>
        <v>-35.566356666666707</v>
      </c>
      <c r="X199" s="110">
        <f>'Аян '!W93</f>
        <v>-34.643770000000004</v>
      </c>
      <c r="Y199" s="1091">
        <f>'Аян '!X93</f>
        <v>861.96882999999991</v>
      </c>
      <c r="Z199" s="110"/>
      <c r="AA199" s="110"/>
    </row>
    <row r="200" spans="1:202" x14ac:dyDescent="0.25">
      <c r="A200" s="104">
        <v>1</v>
      </c>
      <c r="B200" s="104">
        <v>1</v>
      </c>
      <c r="C200" s="1826" t="s">
        <v>471</v>
      </c>
      <c r="D200" s="896">
        <f>'Аян '!C94</f>
        <v>1878</v>
      </c>
      <c r="E200" s="896">
        <f>'Аян '!D94</f>
        <v>626</v>
      </c>
      <c r="F200" s="896">
        <f>'Аян '!E94</f>
        <v>720</v>
      </c>
      <c r="G200" s="1115">
        <f>'Аян '!F94</f>
        <v>115.01597444089458</v>
      </c>
      <c r="H200" s="1108">
        <f>'Аян '!G94</f>
        <v>0</v>
      </c>
      <c r="I200" s="1108">
        <f>'Аян '!H94</f>
        <v>0</v>
      </c>
      <c r="J200" s="1092">
        <f>'Аян '!I94</f>
        <v>0</v>
      </c>
      <c r="K200" s="1092">
        <f>'Аян '!J94</f>
        <v>0</v>
      </c>
      <c r="L200" s="1092">
        <f>'Аян '!K94</f>
        <v>0</v>
      </c>
      <c r="M200" s="1092">
        <f>'Аян '!L94</f>
        <v>0</v>
      </c>
      <c r="N200" s="1092">
        <f>'Аян '!M94</f>
        <v>0</v>
      </c>
      <c r="O200" s="1092">
        <f>'Аян '!N94</f>
        <v>0</v>
      </c>
      <c r="P200" s="110">
        <f>'Аян '!O94</f>
        <v>0</v>
      </c>
      <c r="Q200" s="110">
        <f>'Аян '!P94</f>
        <v>0</v>
      </c>
      <c r="R200" s="110">
        <f>'Аян '!Q94</f>
        <v>0</v>
      </c>
      <c r="S200" s="110">
        <f>'Аян '!R94</f>
        <v>0</v>
      </c>
      <c r="T200" s="110">
        <f>'Аян '!S94</f>
        <v>0</v>
      </c>
      <c r="U200" s="110">
        <f>'Аян '!T94</f>
        <v>0</v>
      </c>
      <c r="V200" s="110">
        <f>'Аян '!U94</f>
        <v>0</v>
      </c>
      <c r="W200" s="110">
        <f>'Аян '!V94</f>
        <v>0</v>
      </c>
      <c r="X200" s="110">
        <f>'Аян '!W94</f>
        <v>0</v>
      </c>
      <c r="Y200" s="1091">
        <f>'Аян '!X94</f>
        <v>0</v>
      </c>
      <c r="Z200" s="110"/>
      <c r="AA200" s="110"/>
    </row>
    <row r="201" spans="1:202" x14ac:dyDescent="0.25">
      <c r="A201" s="104">
        <v>1</v>
      </c>
      <c r="B201" s="104">
        <v>1</v>
      </c>
      <c r="C201" s="1839" t="s">
        <v>472</v>
      </c>
      <c r="D201" s="896">
        <f>'Аян '!C95</f>
        <v>1878</v>
      </c>
      <c r="E201" s="896">
        <f>'Аян '!D95</f>
        <v>626</v>
      </c>
      <c r="F201" s="896">
        <f>'Аян '!E95</f>
        <v>720</v>
      </c>
      <c r="G201" s="1115">
        <f>'Аян '!F95</f>
        <v>115.01597444089458</v>
      </c>
      <c r="H201" s="1108">
        <f>'Аян '!G95</f>
        <v>0</v>
      </c>
      <c r="I201" s="1108">
        <f>'Аян '!H95</f>
        <v>0</v>
      </c>
      <c r="J201" s="1092">
        <f>'Аян '!I95</f>
        <v>0</v>
      </c>
      <c r="K201" s="1092">
        <f>'Аян '!J95</f>
        <v>0</v>
      </c>
      <c r="L201" s="1092">
        <f>'Аян '!K95</f>
        <v>0</v>
      </c>
      <c r="M201" s="1092">
        <f>'Аян '!L95</f>
        <v>0</v>
      </c>
      <c r="N201" s="1092">
        <f>'Аян '!M95</f>
        <v>0</v>
      </c>
      <c r="O201" s="1092">
        <f>'Аян '!N95</f>
        <v>0</v>
      </c>
      <c r="P201" s="110">
        <f>'Аян '!O95</f>
        <v>0</v>
      </c>
      <c r="Q201" s="110">
        <f>'Аян '!P95</f>
        <v>0</v>
      </c>
      <c r="R201" s="110">
        <f>'Аян '!Q95</f>
        <v>0</v>
      </c>
      <c r="S201" s="110">
        <f>'Аян '!R95</f>
        <v>0</v>
      </c>
      <c r="T201" s="110">
        <f>'Аян '!S95</f>
        <v>0</v>
      </c>
      <c r="U201" s="110">
        <f>'Аян '!T95</f>
        <v>0</v>
      </c>
      <c r="V201" s="110">
        <f>'Аян '!U95</f>
        <v>0</v>
      </c>
      <c r="W201" s="110">
        <f>'Аян '!V95</f>
        <v>0</v>
      </c>
      <c r="X201" s="110">
        <f>'Аян '!W95</f>
        <v>0</v>
      </c>
      <c r="Y201" s="1091">
        <f>'Аян '!X95</f>
        <v>0</v>
      </c>
      <c r="Z201" s="110"/>
      <c r="AA201" s="110"/>
    </row>
    <row r="202" spans="1:202" x14ac:dyDescent="0.25">
      <c r="A202" s="104">
        <v>1</v>
      </c>
      <c r="B202" s="104">
        <v>1</v>
      </c>
      <c r="C202" s="1834" t="s">
        <v>473</v>
      </c>
      <c r="D202" s="896">
        <f>'Аян '!C96</f>
        <v>2</v>
      </c>
      <c r="E202" s="896">
        <f>'Аян '!D96</f>
        <v>1</v>
      </c>
      <c r="F202" s="896">
        <f>'Аян '!E96</f>
        <v>0</v>
      </c>
      <c r="G202" s="1115">
        <f>'Аян '!F96</f>
        <v>0</v>
      </c>
      <c r="H202" s="1108">
        <f>'Аян '!G96</f>
        <v>0</v>
      </c>
      <c r="I202" s="1108">
        <f>'Аян '!H96</f>
        <v>0</v>
      </c>
      <c r="J202" s="1092">
        <f>'Аян '!I96</f>
        <v>0</v>
      </c>
      <c r="K202" s="1092">
        <f>'Аян '!J96</f>
        <v>0</v>
      </c>
      <c r="L202" s="1092">
        <f>'Аян '!K96</f>
        <v>0</v>
      </c>
      <c r="M202" s="1092">
        <f>'Аян '!L96</f>
        <v>0</v>
      </c>
      <c r="N202" s="1092">
        <f>'Аян '!M96</f>
        <v>0</v>
      </c>
      <c r="O202" s="1092">
        <f>'Аян '!N96</f>
        <v>0</v>
      </c>
      <c r="P202" s="110">
        <f>'Аян '!O96</f>
        <v>0</v>
      </c>
      <c r="Q202" s="110">
        <f>'Аян '!P96</f>
        <v>0</v>
      </c>
      <c r="R202" s="110">
        <f>'Аян '!Q96</f>
        <v>0</v>
      </c>
      <c r="S202" s="110">
        <f>'Аян '!R96</f>
        <v>0</v>
      </c>
      <c r="T202" s="110">
        <f>'Аян '!S96</f>
        <v>0</v>
      </c>
      <c r="U202" s="110">
        <f>'Аян '!T96</f>
        <v>0</v>
      </c>
      <c r="V202" s="110">
        <f>'Аян '!U96</f>
        <v>0</v>
      </c>
      <c r="W202" s="110">
        <f>'Аян '!V96</f>
        <v>0</v>
      </c>
      <c r="X202" s="110">
        <f>'Аян '!W96</f>
        <v>0</v>
      </c>
      <c r="Y202" s="1091">
        <f>'Аян '!X96</f>
        <v>0</v>
      </c>
      <c r="Z202" s="110"/>
      <c r="AA202" s="110"/>
    </row>
    <row r="203" spans="1:202" ht="30.75" thickBot="1" x14ac:dyDescent="0.3">
      <c r="A203" s="104">
        <v>1</v>
      </c>
      <c r="B203" s="104">
        <v>1</v>
      </c>
      <c r="C203" s="1840" t="s">
        <v>474</v>
      </c>
      <c r="D203" s="896">
        <f>'Аян '!C97</f>
        <v>2</v>
      </c>
      <c r="E203" s="896">
        <f>'Аян '!D97</f>
        <v>1</v>
      </c>
      <c r="F203" s="896">
        <f>'Аян '!E97</f>
        <v>0</v>
      </c>
      <c r="G203" s="1115">
        <f>'Аян '!F97</f>
        <v>0</v>
      </c>
      <c r="H203" s="1108">
        <f>'Аян '!G97</f>
        <v>0</v>
      </c>
      <c r="I203" s="1108">
        <f>'Аян '!H97</f>
        <v>0</v>
      </c>
      <c r="J203" s="1092">
        <f>'Аян '!I97</f>
        <v>0</v>
      </c>
      <c r="K203" s="1092">
        <f>'Аян '!J97</f>
        <v>0</v>
      </c>
      <c r="L203" s="1092">
        <f>'Аян '!K97</f>
        <v>0</v>
      </c>
      <c r="M203" s="1092">
        <f>'Аян '!L97</f>
        <v>0</v>
      </c>
      <c r="N203" s="1092">
        <f>'Аян '!M97</f>
        <v>0</v>
      </c>
      <c r="O203" s="1092">
        <f>'Аян '!N97</f>
        <v>0</v>
      </c>
      <c r="P203" s="110">
        <f>'Аян '!O97</f>
        <v>0</v>
      </c>
      <c r="Q203" s="110">
        <f>'Аян '!P97</f>
        <v>0</v>
      </c>
      <c r="R203" s="110">
        <f>'Аян '!Q97</f>
        <v>0</v>
      </c>
      <c r="S203" s="110">
        <f>'Аян '!R97</f>
        <v>0</v>
      </c>
      <c r="T203" s="110">
        <f>'Аян '!S97</f>
        <v>0</v>
      </c>
      <c r="U203" s="110">
        <f>'Аян '!T97</f>
        <v>0</v>
      </c>
      <c r="V203" s="110">
        <f>'Аян '!U97</f>
        <v>0</v>
      </c>
      <c r="W203" s="110">
        <f>'Аян '!V97</f>
        <v>0</v>
      </c>
      <c r="X203" s="110">
        <f>'Аян '!W97</f>
        <v>0</v>
      </c>
      <c r="Y203" s="1091">
        <f>'Аян '!X97</f>
        <v>0</v>
      </c>
      <c r="Z203" s="110"/>
      <c r="AA203" s="110"/>
    </row>
    <row r="204" spans="1:202" ht="15" customHeight="1" x14ac:dyDescent="0.25">
      <c r="A204" s="104">
        <v>1</v>
      </c>
      <c r="B204" s="104">
        <v>1</v>
      </c>
      <c r="C204" s="60" t="s">
        <v>116</v>
      </c>
      <c r="D204" s="1109"/>
      <c r="E204" s="1109"/>
      <c r="F204" s="1109"/>
      <c r="G204" s="1110"/>
      <c r="H204" s="1111"/>
      <c r="I204" s="1111"/>
      <c r="J204" s="115"/>
      <c r="K204" s="115"/>
      <c r="L204" s="115"/>
      <c r="M204" s="115"/>
      <c r="N204" s="115"/>
      <c r="O204" s="115"/>
      <c r="P204" s="116">
        <f t="shared" ref="P204:Y204" si="12">P205-P206-P237-P241-P242</f>
        <v>0</v>
      </c>
      <c r="Q204" s="116">
        <f t="shared" ref="Q204:R204" si="13">Q205-Q206-Q237-Q241-Q242</f>
        <v>0</v>
      </c>
      <c r="R204" s="116">
        <f t="shared" si="13"/>
        <v>0</v>
      </c>
      <c r="S204" s="116">
        <f t="shared" ref="S204" si="14">S205-S206-S237-S241-S242</f>
        <v>0</v>
      </c>
      <c r="T204" s="116">
        <f t="shared" si="12"/>
        <v>-7.73070496506989E-12</v>
      </c>
      <c r="U204" s="116">
        <f t="shared" si="12"/>
        <v>0</v>
      </c>
      <c r="V204" s="116">
        <f t="shared" ref="V204" si="15">V205-V206-V237-V241-V242</f>
        <v>0</v>
      </c>
      <c r="W204" s="116">
        <f t="shared" si="12"/>
        <v>0</v>
      </c>
      <c r="X204" s="116">
        <f t="shared" si="12"/>
        <v>1.8474111129762605E-13</v>
      </c>
      <c r="Y204" s="1116">
        <f t="shared" si="12"/>
        <v>-9.0949470177292824E-12</v>
      </c>
      <c r="Z204" s="116"/>
      <c r="AA204" s="116"/>
    </row>
    <row r="205" spans="1:202" s="1069" customFormat="1" ht="15" customHeight="1" x14ac:dyDescent="0.25">
      <c r="A205" s="104">
        <v>1</v>
      </c>
      <c r="B205" s="104">
        <v>1</v>
      </c>
      <c r="C205" s="84" t="s">
        <v>113</v>
      </c>
      <c r="D205" s="1071">
        <f>'1 уровень'!E1981</f>
        <v>0</v>
      </c>
      <c r="E205" s="1071">
        <f>'1 уровень'!F1981</f>
        <v>0</v>
      </c>
      <c r="F205" s="1071">
        <f>'1 уровень'!G1981</f>
        <v>0</v>
      </c>
      <c r="G205" s="1089">
        <f>'1 уровень'!H1981</f>
        <v>0</v>
      </c>
      <c r="H205" s="1090">
        <f>'1 уровень'!I1981</f>
        <v>0</v>
      </c>
      <c r="I205" s="1090">
        <f>'1 уровень'!J1981</f>
        <v>0</v>
      </c>
      <c r="J205" s="110">
        <f>'1 уровень'!K1981</f>
        <v>0</v>
      </c>
      <c r="K205" s="110">
        <f>'1 уровень'!L1981</f>
        <v>0</v>
      </c>
      <c r="L205" s="110">
        <f>'1 уровень'!M1981</f>
        <v>0</v>
      </c>
      <c r="M205" s="110">
        <f>'1 уровень'!N1981</f>
        <v>0</v>
      </c>
      <c r="N205" s="110">
        <f>'1 уровень'!O1981</f>
        <v>0</v>
      </c>
      <c r="O205" s="110">
        <f>'1 уровень'!P1981</f>
        <v>0</v>
      </c>
      <c r="P205" s="114">
        <f>'1 уровень'!Q1981</f>
        <v>177458.94015822615</v>
      </c>
      <c r="Q205" s="114">
        <f>'1 уровень'!R1981</f>
        <v>177458.94015822615</v>
      </c>
      <c r="R205" s="114">
        <f>'1 уровень'!S1981</f>
        <v>177458.94015822615</v>
      </c>
      <c r="S205" s="114">
        <f>'1 уровень'!T1981</f>
        <v>177458.94015822615</v>
      </c>
      <c r="T205" s="114">
        <f>'1 уровень'!U1981</f>
        <v>59152.980052742038</v>
      </c>
      <c r="U205" s="114">
        <f>'1 уровень'!V1981</f>
        <v>56813.92368</v>
      </c>
      <c r="V205" s="114">
        <f>'1 уровень'!W1981</f>
        <v>-1.1178699999999999</v>
      </c>
      <c r="W205" s="114">
        <f>'1 уровень'!X1981</f>
        <v>-2339.0563727420417</v>
      </c>
      <c r="X205" s="114">
        <f>'1 уровень'!Y1981</f>
        <v>-4098.02297</v>
      </c>
      <c r="Y205" s="1107">
        <f>'1 уровень'!Z1981</f>
        <v>52714.78284</v>
      </c>
      <c r="Z205" s="114"/>
      <c r="AA205" s="114"/>
      <c r="AC205" s="1070"/>
    </row>
    <row r="206" spans="1:202" s="1069" customFormat="1" ht="15" customHeight="1" x14ac:dyDescent="0.25">
      <c r="A206" s="104">
        <v>1</v>
      </c>
      <c r="B206" s="104">
        <v>1</v>
      </c>
      <c r="C206" s="1530" t="s">
        <v>7</v>
      </c>
      <c r="D206" s="107">
        <f>'1 уровень'!E1982</f>
        <v>3280</v>
      </c>
      <c r="E206" s="107">
        <f>'1 уровень'!F1982</f>
        <v>1094</v>
      </c>
      <c r="F206" s="107">
        <f>'1 уровень'!G1982</f>
        <v>1140</v>
      </c>
      <c r="G206" s="1074">
        <f>'1 уровень'!H1982</f>
        <v>104.20475319926874</v>
      </c>
      <c r="H206" s="1090">
        <f>'1 уровень'!I1982</f>
        <v>8.6945121951219519</v>
      </c>
      <c r="I206" s="1090">
        <f>'1 уровень'!J1982</f>
        <v>8.3868421052631579</v>
      </c>
      <c r="J206" s="114">
        <f>'1 уровень'!K1982</f>
        <v>28518</v>
      </c>
      <c r="K206" s="114">
        <f>'1 уровень'!L1982</f>
        <v>9509</v>
      </c>
      <c r="L206" s="114">
        <f>'1 уровень'!M1982</f>
        <v>9561</v>
      </c>
      <c r="M206" s="114">
        <f>'1 уровень'!N1982</f>
        <v>100.54685035229782</v>
      </c>
      <c r="N206" s="114">
        <f>'1 уровень'!O1982</f>
        <v>86.561023965141587</v>
      </c>
      <c r="O206" s="114">
        <f>'1 уровень'!P1982</f>
        <v>331.36160694622487</v>
      </c>
      <c r="P206" s="114">
        <f>'1 уровень'!Q1982</f>
        <v>75831.993461224018</v>
      </c>
      <c r="Q206" s="114">
        <f>'1 уровень'!R1982</f>
        <v>75831.993461224018</v>
      </c>
      <c r="R206" s="114">
        <f>'1 уровень'!S1982</f>
        <v>75831.993461224018</v>
      </c>
      <c r="S206" s="114">
        <f>'1 уровень'!T1982</f>
        <v>75831.993461224018</v>
      </c>
      <c r="T206" s="114">
        <f>'1 уровень'!U1982</f>
        <v>25277.331153741339</v>
      </c>
      <c r="U206" s="114">
        <f>'1 уровень'!V1982</f>
        <v>24851.017530000001</v>
      </c>
      <c r="V206" s="114">
        <f>'1 уровень'!W1982</f>
        <v>-1.1178699999999999</v>
      </c>
      <c r="W206" s="114">
        <f>'1 уровень'!X1982</f>
        <v>-426.31362374133823</v>
      </c>
      <c r="X206" s="114">
        <f>'1 уровень'!Y1982</f>
        <v>-3402.7088400000002</v>
      </c>
      <c r="Y206" s="1107">
        <f>'1 уровень'!Z1982</f>
        <v>21447.190820000003</v>
      </c>
      <c r="Z206" s="114"/>
      <c r="AA206" s="114"/>
      <c r="AC206" s="1058"/>
      <c r="AD206" s="104"/>
      <c r="AE206" s="10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</row>
    <row r="207" spans="1:202" x14ac:dyDescent="0.25">
      <c r="A207" s="104">
        <v>1</v>
      </c>
      <c r="B207" s="104">
        <v>1</v>
      </c>
      <c r="C207" s="1532" t="s">
        <v>14</v>
      </c>
      <c r="D207" s="121">
        <f>'1 уровень'!E1983</f>
        <v>0</v>
      </c>
      <c r="E207" s="121">
        <f>'1 уровень'!F1983</f>
        <v>0</v>
      </c>
      <c r="F207" s="121">
        <f>'1 уровень'!G1983</f>
        <v>0</v>
      </c>
      <c r="G207" s="1078">
        <f>'1 уровень'!H1983</f>
        <v>0</v>
      </c>
      <c r="H207" s="1108">
        <f>'1 уровень'!I1983</f>
        <v>0</v>
      </c>
      <c r="I207" s="1108">
        <f>'1 уровень'!J1983</f>
        <v>0</v>
      </c>
      <c r="J207" s="1092">
        <f>'1 уровень'!K1983</f>
        <v>0</v>
      </c>
      <c r="K207" s="1092">
        <f>'1 уровень'!L1983</f>
        <v>0</v>
      </c>
      <c r="L207" s="1092">
        <f>'1 уровень'!M1983</f>
        <v>0</v>
      </c>
      <c r="M207" s="1092">
        <f>'1 уровень'!N1983</f>
        <v>0</v>
      </c>
      <c r="N207" s="1092">
        <f>'1 уровень'!O1983</f>
        <v>0</v>
      </c>
      <c r="O207" s="1092">
        <f>'1 уровень'!P1983</f>
        <v>0</v>
      </c>
      <c r="P207" s="114">
        <f>'1 уровень'!Q1983</f>
        <v>0</v>
      </c>
      <c r="Q207" s="114">
        <f>'1 уровень'!R1983</f>
        <v>0</v>
      </c>
      <c r="R207" s="114">
        <f>'1 уровень'!S1983</f>
        <v>0</v>
      </c>
      <c r="S207" s="114">
        <f>'1 уровень'!T1983</f>
        <v>0</v>
      </c>
      <c r="T207" s="114">
        <f>'1 уровень'!U1983</f>
        <v>0</v>
      </c>
      <c r="U207" s="114">
        <f>'1 уровень'!V1983</f>
        <v>0</v>
      </c>
      <c r="V207" s="114">
        <f>'1 уровень'!W1983</f>
        <v>0</v>
      </c>
      <c r="W207" s="114">
        <f>'1 уровень'!X1983</f>
        <v>0</v>
      </c>
      <c r="X207" s="114">
        <f>'1 уровень'!Y1983</f>
        <v>0</v>
      </c>
      <c r="Y207" s="1107">
        <f>'1 уровень'!Z1983</f>
        <v>0</v>
      </c>
      <c r="Z207" s="114"/>
      <c r="AA207" s="114"/>
    </row>
    <row r="208" spans="1:202" ht="30" x14ac:dyDescent="0.25">
      <c r="A208" s="104">
        <v>1</v>
      </c>
      <c r="B208" s="104">
        <v>1</v>
      </c>
      <c r="C208" s="1539" t="s">
        <v>445</v>
      </c>
      <c r="D208" s="121">
        <f>'1 уровень'!E1984</f>
        <v>0</v>
      </c>
      <c r="E208" s="121">
        <f>'1 уровень'!F1984</f>
        <v>0</v>
      </c>
      <c r="F208" s="121">
        <f>'1 уровень'!G1984</f>
        <v>0</v>
      </c>
      <c r="G208" s="1078">
        <f>'1 уровень'!H1984</f>
        <v>0</v>
      </c>
      <c r="H208" s="1108">
        <f>'1 уровень'!I1984</f>
        <v>0</v>
      </c>
      <c r="I208" s="1108">
        <f>'1 уровень'!J1984</f>
        <v>0</v>
      </c>
      <c r="J208" s="1092">
        <f>'1 уровень'!K1984</f>
        <v>0</v>
      </c>
      <c r="K208" s="1092">
        <f>'1 уровень'!L1984</f>
        <v>0</v>
      </c>
      <c r="L208" s="1092">
        <f>'1 уровень'!M1984</f>
        <v>0</v>
      </c>
      <c r="M208" s="1092">
        <f>'1 уровень'!N1984</f>
        <v>0</v>
      </c>
      <c r="N208" s="1092">
        <f>'1 уровень'!O1984</f>
        <v>0</v>
      </c>
      <c r="O208" s="1092">
        <f>'1 уровень'!P1984</f>
        <v>0</v>
      </c>
      <c r="P208" s="114">
        <f>'1 уровень'!Q1984</f>
        <v>0</v>
      </c>
      <c r="Q208" s="114">
        <f>'1 уровень'!R1984</f>
        <v>0</v>
      </c>
      <c r="R208" s="114">
        <f>'1 уровень'!S1984</f>
        <v>0</v>
      </c>
      <c r="S208" s="114">
        <f>'1 уровень'!T1984</f>
        <v>0</v>
      </c>
      <c r="T208" s="114">
        <f>'1 уровень'!U1984</f>
        <v>0</v>
      </c>
      <c r="U208" s="114">
        <f>'1 уровень'!V1984</f>
        <v>0</v>
      </c>
      <c r="V208" s="114">
        <f>'1 уровень'!W1984</f>
        <v>0</v>
      </c>
      <c r="W208" s="114">
        <f>'1 уровень'!X1984</f>
        <v>0</v>
      </c>
      <c r="X208" s="114">
        <f>'1 уровень'!Y1984</f>
        <v>0</v>
      </c>
      <c r="Y208" s="1107">
        <f>'1 уровень'!Z1984</f>
        <v>0</v>
      </c>
      <c r="Z208" s="114"/>
      <c r="AA208" s="114"/>
      <c r="AB208" s="1069"/>
      <c r="AC208" s="1070"/>
      <c r="AD208" s="1069"/>
      <c r="AE208" s="1069"/>
      <c r="AF208" s="1069"/>
      <c r="AG208" s="1069"/>
      <c r="AH208" s="1069"/>
      <c r="AI208" s="1069"/>
      <c r="AJ208" s="1069"/>
      <c r="AK208" s="1069"/>
      <c r="AL208" s="1069"/>
      <c r="AM208" s="1069"/>
      <c r="AN208" s="1069"/>
      <c r="AO208" s="1069"/>
      <c r="AP208" s="1069"/>
      <c r="AQ208" s="1069"/>
      <c r="AR208" s="1069"/>
      <c r="AS208" s="1069"/>
      <c r="AT208" s="1069"/>
      <c r="AU208" s="1069"/>
      <c r="AV208" s="1069"/>
      <c r="AW208" s="1069"/>
      <c r="AX208" s="1069"/>
      <c r="AY208" s="1069"/>
      <c r="AZ208" s="1069"/>
      <c r="BA208" s="1069"/>
      <c r="BB208" s="1069"/>
      <c r="BC208" s="1069"/>
      <c r="BD208" s="1069"/>
      <c r="BE208" s="1069"/>
      <c r="BF208" s="1069"/>
      <c r="BG208" s="1069"/>
      <c r="BH208" s="1069"/>
      <c r="BI208" s="1069"/>
      <c r="BJ208" s="1069"/>
      <c r="BK208" s="1069"/>
      <c r="BL208" s="1069"/>
      <c r="BM208" s="1069"/>
      <c r="BN208" s="1069"/>
      <c r="BO208" s="1069"/>
      <c r="BP208" s="1069"/>
      <c r="BQ208" s="1069"/>
      <c r="BR208" s="1069"/>
      <c r="BS208" s="1069"/>
      <c r="BT208" s="1069"/>
      <c r="BU208" s="1069"/>
      <c r="BV208" s="1069"/>
      <c r="BW208" s="1069"/>
      <c r="BX208" s="1069"/>
      <c r="BY208" s="1069"/>
      <c r="BZ208" s="1069"/>
      <c r="CA208" s="1069"/>
      <c r="CB208" s="1069"/>
      <c r="CC208" s="1069"/>
      <c r="CD208" s="1069"/>
      <c r="CE208" s="1069"/>
      <c r="CF208" s="1069"/>
      <c r="CG208" s="1069"/>
      <c r="CH208" s="1069"/>
      <c r="CI208" s="1069"/>
      <c r="CJ208" s="1069"/>
      <c r="CK208" s="1069"/>
      <c r="CL208" s="1069"/>
      <c r="CM208" s="1069"/>
      <c r="CN208" s="1069"/>
      <c r="CO208" s="1069"/>
      <c r="CP208" s="1069"/>
      <c r="CQ208" s="1069"/>
      <c r="CR208" s="1069"/>
      <c r="CS208" s="1069"/>
      <c r="CT208" s="1069"/>
      <c r="CU208" s="1069"/>
      <c r="CV208" s="1069"/>
      <c r="CW208" s="1069"/>
      <c r="CX208" s="1069"/>
      <c r="CY208" s="1069"/>
      <c r="CZ208" s="1069"/>
      <c r="DA208" s="1069"/>
      <c r="DB208" s="1069"/>
      <c r="DC208" s="1069"/>
      <c r="DD208" s="1069"/>
      <c r="DE208" s="1069"/>
      <c r="DF208" s="1069"/>
      <c r="DG208" s="1069"/>
      <c r="DH208" s="1069"/>
      <c r="DI208" s="1069"/>
      <c r="DJ208" s="1069"/>
      <c r="DK208" s="1069"/>
      <c r="DL208" s="1069"/>
      <c r="DM208" s="1069"/>
      <c r="DN208" s="1069"/>
      <c r="DO208" s="1069"/>
      <c r="DP208" s="1069"/>
      <c r="DQ208" s="1069"/>
      <c r="DR208" s="1069"/>
      <c r="DS208" s="1069"/>
      <c r="DT208" s="1069"/>
      <c r="DU208" s="1069"/>
      <c r="DV208" s="1069"/>
      <c r="DW208" s="1069"/>
      <c r="DX208" s="1069"/>
      <c r="DY208" s="1069"/>
      <c r="DZ208" s="1069"/>
      <c r="EA208" s="1069"/>
      <c r="EB208" s="1069"/>
      <c r="EC208" s="1069"/>
      <c r="ED208" s="1069"/>
      <c r="EE208" s="1069"/>
      <c r="EF208" s="1069"/>
      <c r="EG208" s="1069"/>
      <c r="EH208" s="1069"/>
      <c r="EI208" s="1069"/>
      <c r="EJ208" s="1069"/>
      <c r="EK208" s="1069"/>
      <c r="EL208" s="1069"/>
      <c r="EM208" s="1069"/>
      <c r="EN208" s="1069"/>
      <c r="EO208" s="1069"/>
      <c r="EP208" s="1069"/>
      <c r="EQ208" s="1069"/>
      <c r="ER208" s="1069"/>
      <c r="ES208" s="1069"/>
      <c r="ET208" s="1069"/>
      <c r="EU208" s="1069"/>
      <c r="EV208" s="1069"/>
      <c r="EW208" s="1069"/>
      <c r="EX208" s="1069"/>
      <c r="EY208" s="1069"/>
      <c r="EZ208" s="1069"/>
      <c r="FA208" s="1069"/>
      <c r="FB208" s="1069"/>
      <c r="FC208" s="1069"/>
      <c r="FD208" s="1069"/>
      <c r="FE208" s="1069"/>
      <c r="FF208" s="1069"/>
      <c r="FG208" s="1069"/>
      <c r="FH208" s="1069"/>
      <c r="FI208" s="1069"/>
      <c r="FJ208" s="1069"/>
      <c r="FK208" s="1069"/>
      <c r="FL208" s="1069"/>
      <c r="FM208" s="1069"/>
      <c r="FN208" s="1069"/>
      <c r="FO208" s="1069"/>
      <c r="FP208" s="1069"/>
      <c r="FQ208" s="1069"/>
      <c r="FR208" s="1069"/>
      <c r="FS208" s="1069"/>
      <c r="FT208" s="1069"/>
      <c r="FU208" s="1069"/>
      <c r="FV208" s="1069"/>
      <c r="FW208" s="1069"/>
      <c r="FX208" s="1069"/>
      <c r="FY208" s="1069"/>
      <c r="FZ208" s="1069"/>
      <c r="GA208" s="1069"/>
      <c r="GB208" s="1069"/>
      <c r="GC208" s="1069"/>
      <c r="GD208" s="1069"/>
      <c r="GE208" s="1069"/>
      <c r="GF208" s="1069"/>
      <c r="GG208" s="1069"/>
      <c r="GH208" s="1069"/>
      <c r="GI208" s="1069"/>
      <c r="GJ208" s="1069"/>
      <c r="GK208" s="1069"/>
      <c r="GL208" s="1069"/>
      <c r="GM208" s="1069"/>
      <c r="GN208" s="1069"/>
      <c r="GO208" s="1069"/>
      <c r="GP208" s="1069"/>
      <c r="GQ208" s="1069"/>
      <c r="GR208" s="1069"/>
      <c r="GS208" s="1069"/>
      <c r="GT208" s="1069"/>
    </row>
    <row r="209" spans="1:202" ht="30" x14ac:dyDescent="0.25">
      <c r="A209" s="104">
        <v>1</v>
      </c>
      <c r="B209" s="104">
        <v>1</v>
      </c>
      <c r="C209" s="1384" t="s">
        <v>203</v>
      </c>
      <c r="D209" s="121">
        <f>'1 уровень'!E1985</f>
        <v>10180</v>
      </c>
      <c r="E209" s="121">
        <f>'1 уровень'!F1985</f>
        <v>3393</v>
      </c>
      <c r="F209" s="121">
        <f>'1 уровень'!G1985</f>
        <v>4218</v>
      </c>
      <c r="G209" s="1078">
        <f>'1 уровень'!H1985</f>
        <v>0</v>
      </c>
      <c r="H209" s="1108">
        <f>'1 уровень'!I1985</f>
        <v>0</v>
      </c>
      <c r="I209" s="1108">
        <f>'1 уровень'!J1985</f>
        <v>0</v>
      </c>
      <c r="J209" s="1092">
        <f>'1 уровень'!K1985</f>
        <v>0</v>
      </c>
      <c r="K209" s="1092">
        <f>'1 уровень'!L1985</f>
        <v>0</v>
      </c>
      <c r="L209" s="1092">
        <f>'1 уровень'!M1985</f>
        <v>0</v>
      </c>
      <c r="M209" s="1092">
        <f>'1 уровень'!N1985</f>
        <v>0</v>
      </c>
      <c r="N209" s="1092">
        <f>'1 уровень'!O1985</f>
        <v>0</v>
      </c>
      <c r="O209" s="1092">
        <f>'1 уровень'!P1985</f>
        <v>0</v>
      </c>
      <c r="P209" s="114">
        <f>'1 уровень'!Q1985</f>
        <v>0</v>
      </c>
      <c r="Q209" s="114">
        <f>'1 уровень'!R1985</f>
        <v>0</v>
      </c>
      <c r="R209" s="114">
        <f>'1 уровень'!S1985</f>
        <v>0</v>
      </c>
      <c r="S209" s="114">
        <f>'1 уровень'!T1985</f>
        <v>0</v>
      </c>
      <c r="T209" s="114">
        <f>'1 уровень'!U1985</f>
        <v>0</v>
      </c>
      <c r="U209" s="114">
        <f>'1 уровень'!V1985</f>
        <v>0</v>
      </c>
      <c r="V209" s="114">
        <f>'1 уровень'!W1985</f>
        <v>0</v>
      </c>
      <c r="W209" s="114">
        <f>'1 уровень'!X1985</f>
        <v>0</v>
      </c>
      <c r="X209" s="114">
        <f>'1 уровень'!Y1985</f>
        <v>0</v>
      </c>
      <c r="Y209" s="1107">
        <f>'1 уровень'!Z1985</f>
        <v>0</v>
      </c>
      <c r="Z209" s="114"/>
      <c r="AA209" s="114"/>
      <c r="AB209" s="1069"/>
      <c r="AC209" s="1070"/>
      <c r="AD209" s="1069"/>
      <c r="AE209" s="1069"/>
      <c r="AF209" s="1069"/>
      <c r="AG209" s="1069"/>
      <c r="AH209" s="1069"/>
      <c r="AI209" s="1069"/>
      <c r="AJ209" s="1069"/>
      <c r="AK209" s="1069"/>
      <c r="AL209" s="1069"/>
      <c r="AM209" s="1069"/>
      <c r="AN209" s="1069"/>
      <c r="AO209" s="1069"/>
      <c r="AP209" s="1069"/>
      <c r="AQ209" s="1069"/>
      <c r="AR209" s="1069"/>
      <c r="AS209" s="1069"/>
      <c r="AT209" s="1069"/>
      <c r="AU209" s="1069"/>
      <c r="AV209" s="1069"/>
      <c r="AW209" s="1069"/>
      <c r="AX209" s="1069"/>
      <c r="AY209" s="1069"/>
      <c r="AZ209" s="1069"/>
      <c r="BA209" s="1069"/>
      <c r="BB209" s="1069"/>
      <c r="BC209" s="1069"/>
      <c r="BD209" s="1069"/>
      <c r="BE209" s="1069"/>
      <c r="BF209" s="1069"/>
      <c r="BG209" s="1069"/>
      <c r="BH209" s="1069"/>
      <c r="BI209" s="1069"/>
      <c r="BJ209" s="1069"/>
      <c r="BK209" s="1069"/>
      <c r="BL209" s="1069"/>
      <c r="BM209" s="1069"/>
      <c r="BN209" s="1069"/>
      <c r="BO209" s="1069"/>
      <c r="BP209" s="1069"/>
      <c r="BQ209" s="1069"/>
      <c r="BR209" s="1069"/>
      <c r="BS209" s="1069"/>
      <c r="BT209" s="1069"/>
      <c r="BU209" s="1069"/>
      <c r="BV209" s="1069"/>
      <c r="BW209" s="1069"/>
      <c r="BX209" s="1069"/>
      <c r="BY209" s="1069"/>
      <c r="BZ209" s="1069"/>
      <c r="CA209" s="1069"/>
      <c r="CB209" s="1069"/>
      <c r="CC209" s="1069"/>
      <c r="CD209" s="1069"/>
      <c r="CE209" s="1069"/>
      <c r="CF209" s="1069"/>
      <c r="CG209" s="1069"/>
      <c r="CH209" s="1069"/>
      <c r="CI209" s="1069"/>
      <c r="CJ209" s="1069"/>
      <c r="CK209" s="1069"/>
      <c r="CL209" s="1069"/>
      <c r="CM209" s="1069"/>
      <c r="CN209" s="1069"/>
      <c r="CO209" s="1069"/>
      <c r="CP209" s="1069"/>
      <c r="CQ209" s="1069"/>
      <c r="CR209" s="1069"/>
      <c r="CS209" s="1069"/>
      <c r="CT209" s="1069"/>
      <c r="CU209" s="1069"/>
      <c r="CV209" s="1069"/>
      <c r="CW209" s="1069"/>
      <c r="CX209" s="1069"/>
      <c r="CY209" s="1069"/>
      <c r="CZ209" s="1069"/>
      <c r="DA209" s="1069"/>
      <c r="DB209" s="1069"/>
      <c r="DC209" s="1069"/>
      <c r="DD209" s="1069"/>
      <c r="DE209" s="1069"/>
      <c r="DF209" s="1069"/>
      <c r="DG209" s="1069"/>
      <c r="DH209" s="1069"/>
      <c r="DI209" s="1069"/>
      <c r="DJ209" s="1069"/>
      <c r="DK209" s="1069"/>
      <c r="DL209" s="1069"/>
      <c r="DM209" s="1069"/>
      <c r="DN209" s="1069"/>
      <c r="DO209" s="1069"/>
      <c r="DP209" s="1069"/>
      <c r="DQ209" s="1069"/>
      <c r="DR209" s="1069"/>
      <c r="DS209" s="1069"/>
      <c r="DT209" s="1069"/>
      <c r="DU209" s="1069"/>
      <c r="DV209" s="1069"/>
      <c r="DW209" s="1069"/>
      <c r="DX209" s="1069"/>
      <c r="DY209" s="1069"/>
      <c r="DZ209" s="1069"/>
      <c r="EA209" s="1069"/>
      <c r="EB209" s="1069"/>
      <c r="EC209" s="1069"/>
      <c r="ED209" s="1069"/>
      <c r="EE209" s="1069"/>
      <c r="EF209" s="1069"/>
      <c r="EG209" s="1069"/>
      <c r="EH209" s="1069"/>
      <c r="EI209" s="1069"/>
      <c r="EJ209" s="1069"/>
      <c r="EK209" s="1069"/>
      <c r="EL209" s="1069"/>
      <c r="EM209" s="1069"/>
      <c r="EN209" s="1069"/>
      <c r="EO209" s="1069"/>
      <c r="EP209" s="1069"/>
      <c r="EQ209" s="1069"/>
      <c r="ER209" s="1069"/>
      <c r="ES209" s="1069"/>
      <c r="ET209" s="1069"/>
      <c r="EU209" s="1069"/>
      <c r="EV209" s="1069"/>
      <c r="EW209" s="1069"/>
      <c r="EX209" s="1069"/>
      <c r="EY209" s="1069"/>
      <c r="EZ209" s="1069"/>
      <c r="FA209" s="1069"/>
      <c r="FB209" s="1069"/>
      <c r="FC209" s="1069"/>
      <c r="FD209" s="1069"/>
      <c r="FE209" s="1069"/>
      <c r="FF209" s="1069"/>
      <c r="FG209" s="1069"/>
      <c r="FH209" s="1069"/>
      <c r="FI209" s="1069"/>
      <c r="FJ209" s="1069"/>
      <c r="FK209" s="1069"/>
      <c r="FL209" s="1069"/>
      <c r="FM209" s="1069"/>
      <c r="FN209" s="1069"/>
      <c r="FO209" s="1069"/>
      <c r="FP209" s="1069"/>
      <c r="FQ209" s="1069"/>
      <c r="FR209" s="1069"/>
      <c r="FS209" s="1069"/>
      <c r="FT209" s="1069"/>
      <c r="FU209" s="1069"/>
      <c r="FV209" s="1069"/>
      <c r="FW209" s="1069"/>
      <c r="FX209" s="1069"/>
      <c r="FY209" s="1069"/>
      <c r="FZ209" s="1069"/>
      <c r="GA209" s="1069"/>
      <c r="GB209" s="1069"/>
      <c r="GC209" s="1069"/>
      <c r="GD209" s="1069"/>
      <c r="GE209" s="1069"/>
      <c r="GF209" s="1069"/>
      <c r="GG209" s="1069"/>
      <c r="GH209" s="1069"/>
      <c r="GI209" s="1069"/>
      <c r="GJ209" s="1069"/>
      <c r="GK209" s="1069"/>
      <c r="GL209" s="1069"/>
      <c r="GM209" s="1069"/>
      <c r="GN209" s="1069"/>
      <c r="GO209" s="1069"/>
      <c r="GP209" s="1069"/>
      <c r="GQ209" s="1069"/>
      <c r="GR209" s="1069"/>
      <c r="GS209" s="1069"/>
      <c r="GT209" s="1069"/>
    </row>
    <row r="210" spans="1:202" ht="30" x14ac:dyDescent="0.25">
      <c r="A210" s="104">
        <v>1</v>
      </c>
      <c r="B210" s="104">
        <v>1</v>
      </c>
      <c r="C210" s="1384" t="s">
        <v>446</v>
      </c>
      <c r="D210" s="121">
        <f>'1 уровень'!E1986</f>
        <v>0</v>
      </c>
      <c r="E210" s="121">
        <f>'1 уровень'!F1986</f>
        <v>0</v>
      </c>
      <c r="F210" s="121">
        <f>'1 уровень'!G1986</f>
        <v>0</v>
      </c>
      <c r="G210" s="1078">
        <f>'1 уровень'!H1986</f>
        <v>97.897897897897906</v>
      </c>
      <c r="H210" s="1108">
        <f>'1 уровень'!I1986</f>
        <v>0</v>
      </c>
      <c r="I210" s="1108">
        <f>'1 уровень'!J1986</f>
        <v>0</v>
      </c>
      <c r="J210" s="1092">
        <f>'1 уровень'!K1986</f>
        <v>0</v>
      </c>
      <c r="K210" s="1092">
        <f>'1 уровень'!L1986</f>
        <v>0</v>
      </c>
      <c r="L210" s="1092">
        <f>'1 уровень'!M1986</f>
        <v>0</v>
      </c>
      <c r="M210" s="1092">
        <f>'1 уровень'!N1986</f>
        <v>0</v>
      </c>
      <c r="N210" s="1092">
        <f>'1 уровень'!O1986</f>
        <v>0</v>
      </c>
      <c r="O210" s="1092">
        <f>'1 уровень'!P1986</f>
        <v>0</v>
      </c>
      <c r="P210" s="114">
        <f>'1 уровень'!Q1986</f>
        <v>0</v>
      </c>
      <c r="Q210" s="114">
        <f>'1 уровень'!R1986</f>
        <v>0</v>
      </c>
      <c r="R210" s="114">
        <f>'1 уровень'!S1986</f>
        <v>0</v>
      </c>
      <c r="S210" s="114">
        <f>'1 уровень'!T1986</f>
        <v>0</v>
      </c>
      <c r="T210" s="114">
        <f>'1 уровень'!U1986</f>
        <v>0</v>
      </c>
      <c r="U210" s="114">
        <f>'1 уровень'!V1986</f>
        <v>0</v>
      </c>
      <c r="V210" s="114">
        <f>'1 уровень'!W1986</f>
        <v>0</v>
      </c>
      <c r="W210" s="114">
        <f>'1 уровень'!X1986</f>
        <v>0</v>
      </c>
      <c r="X210" s="114">
        <f>'1 уровень'!Y1986</f>
        <v>0</v>
      </c>
      <c r="Y210" s="1107">
        <f>'1 уровень'!Z1986</f>
        <v>0</v>
      </c>
      <c r="Z210" s="114"/>
      <c r="AA210" s="114"/>
      <c r="AB210" s="1069"/>
      <c r="AC210" s="1070"/>
      <c r="AD210" s="1069"/>
      <c r="AE210" s="1069"/>
      <c r="AF210" s="1069"/>
      <c r="AG210" s="1069"/>
      <c r="AH210" s="1069"/>
      <c r="AI210" s="1069"/>
      <c r="AJ210" s="1069"/>
      <c r="AK210" s="1069"/>
      <c r="AL210" s="1069"/>
      <c r="AM210" s="1069"/>
      <c r="AN210" s="1069"/>
      <c r="AO210" s="1069"/>
      <c r="AP210" s="1069"/>
      <c r="AQ210" s="1069"/>
      <c r="AR210" s="1069"/>
      <c r="AS210" s="1069"/>
      <c r="AT210" s="1069"/>
      <c r="AU210" s="1069"/>
      <c r="AV210" s="1069"/>
      <c r="AW210" s="1069"/>
      <c r="AX210" s="1069"/>
      <c r="AY210" s="1069"/>
      <c r="AZ210" s="1069"/>
      <c r="BA210" s="1069"/>
      <c r="BB210" s="1069"/>
      <c r="BC210" s="1069"/>
      <c r="BD210" s="1069"/>
      <c r="BE210" s="1069"/>
      <c r="BF210" s="1069"/>
      <c r="BG210" s="1069"/>
      <c r="BH210" s="1069"/>
      <c r="BI210" s="1069"/>
      <c r="BJ210" s="1069"/>
      <c r="BK210" s="1069"/>
      <c r="BL210" s="1069"/>
      <c r="BM210" s="1069"/>
      <c r="BN210" s="1069"/>
      <c r="BO210" s="1069"/>
      <c r="BP210" s="1069"/>
      <c r="BQ210" s="1069"/>
      <c r="BR210" s="1069"/>
      <c r="BS210" s="1069"/>
      <c r="BT210" s="1069"/>
      <c r="BU210" s="1069"/>
      <c r="BV210" s="1069"/>
      <c r="BW210" s="1069"/>
      <c r="BX210" s="1069"/>
      <c r="BY210" s="1069"/>
      <c r="BZ210" s="1069"/>
      <c r="CA210" s="1069"/>
      <c r="CB210" s="1069"/>
      <c r="CC210" s="1069"/>
      <c r="CD210" s="1069"/>
      <c r="CE210" s="1069"/>
      <c r="CF210" s="1069"/>
      <c r="CG210" s="1069"/>
      <c r="CH210" s="1069"/>
      <c r="CI210" s="1069"/>
      <c r="CJ210" s="1069"/>
      <c r="CK210" s="1069"/>
      <c r="CL210" s="1069"/>
      <c r="CM210" s="1069"/>
      <c r="CN210" s="1069"/>
      <c r="CO210" s="1069"/>
      <c r="CP210" s="1069"/>
      <c r="CQ210" s="1069"/>
      <c r="CR210" s="1069"/>
      <c r="CS210" s="1069"/>
      <c r="CT210" s="1069"/>
      <c r="CU210" s="1069"/>
      <c r="CV210" s="1069"/>
      <c r="CW210" s="1069"/>
      <c r="CX210" s="1069"/>
      <c r="CY210" s="1069"/>
      <c r="CZ210" s="1069"/>
      <c r="DA210" s="1069"/>
      <c r="DB210" s="1069"/>
      <c r="DC210" s="1069"/>
      <c r="DD210" s="1069"/>
      <c r="DE210" s="1069"/>
      <c r="DF210" s="1069"/>
      <c r="DG210" s="1069"/>
      <c r="DH210" s="1069"/>
      <c r="DI210" s="1069"/>
      <c r="DJ210" s="1069"/>
      <c r="DK210" s="1069"/>
      <c r="DL210" s="1069"/>
      <c r="DM210" s="1069"/>
      <c r="DN210" s="1069"/>
      <c r="DO210" s="1069"/>
      <c r="DP210" s="1069"/>
      <c r="DQ210" s="1069"/>
      <c r="DR210" s="1069"/>
      <c r="DS210" s="1069"/>
      <c r="DT210" s="1069"/>
      <c r="DU210" s="1069"/>
      <c r="DV210" s="1069"/>
      <c r="DW210" s="1069"/>
      <c r="DX210" s="1069"/>
      <c r="DY210" s="1069"/>
      <c r="DZ210" s="1069"/>
      <c r="EA210" s="1069"/>
      <c r="EB210" s="1069"/>
      <c r="EC210" s="1069"/>
      <c r="ED210" s="1069"/>
      <c r="EE210" s="1069"/>
      <c r="EF210" s="1069"/>
      <c r="EG210" s="1069"/>
      <c r="EH210" s="1069"/>
      <c r="EI210" s="1069"/>
      <c r="EJ210" s="1069"/>
      <c r="EK210" s="1069"/>
      <c r="EL210" s="1069"/>
      <c r="EM210" s="1069"/>
      <c r="EN210" s="1069"/>
      <c r="EO210" s="1069"/>
      <c r="EP210" s="1069"/>
      <c r="EQ210" s="1069"/>
      <c r="ER210" s="1069"/>
      <c r="ES210" s="1069"/>
      <c r="ET210" s="1069"/>
      <c r="EU210" s="1069"/>
      <c r="EV210" s="1069"/>
      <c r="EW210" s="1069"/>
      <c r="EX210" s="1069"/>
      <c r="EY210" s="1069"/>
      <c r="EZ210" s="1069"/>
      <c r="FA210" s="1069"/>
      <c r="FB210" s="1069"/>
      <c r="FC210" s="1069"/>
      <c r="FD210" s="1069"/>
      <c r="FE210" s="1069"/>
      <c r="FF210" s="1069"/>
      <c r="FG210" s="1069"/>
      <c r="FH210" s="1069"/>
      <c r="FI210" s="1069"/>
      <c r="FJ210" s="1069"/>
      <c r="FK210" s="1069"/>
      <c r="FL210" s="1069"/>
      <c r="FM210" s="1069"/>
      <c r="FN210" s="1069"/>
      <c r="FO210" s="1069"/>
      <c r="FP210" s="1069"/>
      <c r="FQ210" s="1069"/>
      <c r="FR210" s="1069"/>
      <c r="FS210" s="1069"/>
      <c r="FT210" s="1069"/>
      <c r="FU210" s="1069"/>
      <c r="FV210" s="1069"/>
      <c r="FW210" s="1069"/>
      <c r="FX210" s="1069"/>
      <c r="FY210" s="1069"/>
      <c r="FZ210" s="1069"/>
      <c r="GA210" s="1069"/>
      <c r="GB210" s="1069"/>
      <c r="GC210" s="1069"/>
      <c r="GD210" s="1069"/>
      <c r="GE210" s="1069"/>
      <c r="GF210" s="1069"/>
      <c r="GG210" s="1069"/>
      <c r="GH210" s="1069"/>
      <c r="GI210" s="1069"/>
      <c r="GJ210" s="1069"/>
      <c r="GK210" s="1069"/>
      <c r="GL210" s="1069"/>
      <c r="GM210" s="1069"/>
      <c r="GN210" s="1069"/>
      <c r="GO210" s="1069"/>
      <c r="GP210" s="1069"/>
      <c r="GQ210" s="1069"/>
      <c r="GR210" s="1069"/>
      <c r="GS210" s="1069"/>
      <c r="GT210" s="1069"/>
    </row>
    <row r="211" spans="1:202" ht="30" x14ac:dyDescent="0.25">
      <c r="A211" s="104">
        <v>1</v>
      </c>
      <c r="B211" s="104">
        <v>1</v>
      </c>
      <c r="C211" s="1384" t="s">
        <v>447</v>
      </c>
      <c r="D211" s="121">
        <f>'1 уровень'!E1987</f>
        <v>1000</v>
      </c>
      <c r="E211" s="121">
        <f>'1 уровень'!F1987</f>
        <v>333</v>
      </c>
      <c r="F211" s="121">
        <f>'1 уровень'!G1987</f>
        <v>326</v>
      </c>
      <c r="G211" s="1078">
        <f>'1 уровень'!H1987</f>
        <v>135</v>
      </c>
      <c r="H211" s="1108">
        <f>'1 уровень'!I1987</f>
        <v>0</v>
      </c>
      <c r="I211" s="1108">
        <f>'1 уровень'!J1987</f>
        <v>0</v>
      </c>
      <c r="J211" s="1092">
        <f>'1 уровень'!K1987</f>
        <v>0</v>
      </c>
      <c r="K211" s="1092">
        <f>'1 уровень'!L1987</f>
        <v>0</v>
      </c>
      <c r="L211" s="1092">
        <f>'1 уровень'!M1987</f>
        <v>0</v>
      </c>
      <c r="M211" s="1092">
        <f>'1 уровень'!N1987</f>
        <v>0</v>
      </c>
      <c r="N211" s="1092">
        <f>'1 уровень'!O1987</f>
        <v>0</v>
      </c>
      <c r="O211" s="1092">
        <f>'1 уровень'!P1987</f>
        <v>0</v>
      </c>
      <c r="P211" s="114">
        <f>'1 уровень'!Q1987</f>
        <v>0</v>
      </c>
      <c r="Q211" s="114">
        <f>'1 уровень'!R1987</f>
        <v>0</v>
      </c>
      <c r="R211" s="114">
        <f>'1 уровень'!S1987</f>
        <v>0</v>
      </c>
      <c r="S211" s="114">
        <f>'1 уровень'!T1987</f>
        <v>0</v>
      </c>
      <c r="T211" s="114">
        <f>'1 уровень'!U1987</f>
        <v>0</v>
      </c>
      <c r="U211" s="114">
        <f>'1 уровень'!V1987</f>
        <v>0</v>
      </c>
      <c r="V211" s="114">
        <f>'1 уровень'!W1987</f>
        <v>0</v>
      </c>
      <c r="W211" s="114">
        <f>'1 уровень'!X1987</f>
        <v>0</v>
      </c>
      <c r="X211" s="114">
        <f>'1 уровень'!Y1987</f>
        <v>0</v>
      </c>
      <c r="Y211" s="1107">
        <f>'1 уровень'!Z1987</f>
        <v>0</v>
      </c>
      <c r="Z211" s="114"/>
      <c r="AA211" s="114"/>
      <c r="AB211" s="1069"/>
      <c r="AC211" s="1070"/>
      <c r="AD211" s="1069"/>
      <c r="AE211" s="1069"/>
      <c r="AF211" s="1069"/>
      <c r="AG211" s="1069"/>
      <c r="AH211" s="1069"/>
      <c r="AI211" s="1069"/>
      <c r="AJ211" s="1069"/>
      <c r="AK211" s="1069"/>
      <c r="AL211" s="1069"/>
      <c r="AM211" s="1069"/>
      <c r="AN211" s="1069"/>
      <c r="AO211" s="1069"/>
      <c r="AP211" s="1069"/>
      <c r="AQ211" s="1069"/>
      <c r="AR211" s="1069"/>
      <c r="AS211" s="1069"/>
      <c r="AT211" s="1069"/>
      <c r="AU211" s="1069"/>
      <c r="AV211" s="1069"/>
      <c r="AW211" s="1069"/>
      <c r="AX211" s="1069"/>
      <c r="AY211" s="1069"/>
      <c r="AZ211" s="1069"/>
      <c r="BA211" s="1069"/>
      <c r="BB211" s="1069"/>
      <c r="BC211" s="1069"/>
      <c r="BD211" s="1069"/>
      <c r="BE211" s="1069"/>
      <c r="BF211" s="1069"/>
      <c r="BG211" s="1069"/>
      <c r="BH211" s="1069"/>
      <c r="BI211" s="1069"/>
      <c r="BJ211" s="1069"/>
      <c r="BK211" s="1069"/>
      <c r="BL211" s="1069"/>
      <c r="BM211" s="1069"/>
      <c r="BN211" s="1069"/>
      <c r="BO211" s="1069"/>
      <c r="BP211" s="1069"/>
      <c r="BQ211" s="1069"/>
      <c r="BR211" s="1069"/>
      <c r="BS211" s="1069"/>
      <c r="BT211" s="1069"/>
      <c r="BU211" s="1069"/>
      <c r="BV211" s="1069"/>
      <c r="BW211" s="1069"/>
      <c r="BX211" s="1069"/>
      <c r="BY211" s="1069"/>
      <c r="BZ211" s="1069"/>
      <c r="CA211" s="1069"/>
      <c r="CB211" s="1069"/>
      <c r="CC211" s="1069"/>
      <c r="CD211" s="1069"/>
      <c r="CE211" s="1069"/>
      <c r="CF211" s="1069"/>
      <c r="CG211" s="1069"/>
      <c r="CH211" s="1069"/>
      <c r="CI211" s="1069"/>
      <c r="CJ211" s="1069"/>
      <c r="CK211" s="1069"/>
      <c r="CL211" s="1069"/>
      <c r="CM211" s="1069"/>
      <c r="CN211" s="1069"/>
      <c r="CO211" s="1069"/>
      <c r="CP211" s="1069"/>
      <c r="CQ211" s="1069"/>
      <c r="CR211" s="1069"/>
      <c r="CS211" s="1069"/>
      <c r="CT211" s="1069"/>
      <c r="CU211" s="1069"/>
      <c r="CV211" s="1069"/>
      <c r="CW211" s="1069"/>
      <c r="CX211" s="1069"/>
      <c r="CY211" s="1069"/>
      <c r="CZ211" s="1069"/>
      <c r="DA211" s="1069"/>
      <c r="DB211" s="1069"/>
      <c r="DC211" s="1069"/>
      <c r="DD211" s="1069"/>
      <c r="DE211" s="1069"/>
      <c r="DF211" s="1069"/>
      <c r="DG211" s="1069"/>
      <c r="DH211" s="1069"/>
      <c r="DI211" s="1069"/>
      <c r="DJ211" s="1069"/>
      <c r="DK211" s="1069"/>
      <c r="DL211" s="1069"/>
      <c r="DM211" s="1069"/>
      <c r="DN211" s="1069"/>
      <c r="DO211" s="1069"/>
      <c r="DP211" s="1069"/>
      <c r="DQ211" s="1069"/>
      <c r="DR211" s="1069"/>
      <c r="DS211" s="1069"/>
      <c r="DT211" s="1069"/>
      <c r="DU211" s="1069"/>
      <c r="DV211" s="1069"/>
      <c r="DW211" s="1069"/>
      <c r="DX211" s="1069"/>
      <c r="DY211" s="1069"/>
      <c r="DZ211" s="1069"/>
      <c r="EA211" s="1069"/>
      <c r="EB211" s="1069"/>
      <c r="EC211" s="1069"/>
      <c r="ED211" s="1069"/>
      <c r="EE211" s="1069"/>
      <c r="EF211" s="1069"/>
      <c r="EG211" s="1069"/>
      <c r="EH211" s="1069"/>
      <c r="EI211" s="1069"/>
      <c r="EJ211" s="1069"/>
      <c r="EK211" s="1069"/>
      <c r="EL211" s="1069"/>
      <c r="EM211" s="1069"/>
      <c r="EN211" s="1069"/>
      <c r="EO211" s="1069"/>
      <c r="EP211" s="1069"/>
      <c r="EQ211" s="1069"/>
      <c r="ER211" s="1069"/>
      <c r="ES211" s="1069"/>
      <c r="ET211" s="1069"/>
      <c r="EU211" s="1069"/>
      <c r="EV211" s="1069"/>
      <c r="EW211" s="1069"/>
      <c r="EX211" s="1069"/>
      <c r="EY211" s="1069"/>
      <c r="EZ211" s="1069"/>
      <c r="FA211" s="1069"/>
      <c r="FB211" s="1069"/>
      <c r="FC211" s="1069"/>
      <c r="FD211" s="1069"/>
      <c r="FE211" s="1069"/>
      <c r="FF211" s="1069"/>
      <c r="FG211" s="1069"/>
      <c r="FH211" s="1069"/>
      <c r="FI211" s="1069"/>
      <c r="FJ211" s="1069"/>
      <c r="FK211" s="1069"/>
      <c r="FL211" s="1069"/>
      <c r="FM211" s="1069"/>
      <c r="FN211" s="1069"/>
      <c r="FO211" s="1069"/>
      <c r="FP211" s="1069"/>
      <c r="FQ211" s="1069"/>
      <c r="FR211" s="1069"/>
      <c r="FS211" s="1069"/>
      <c r="FT211" s="1069"/>
      <c r="FU211" s="1069"/>
      <c r="FV211" s="1069"/>
      <c r="FW211" s="1069"/>
      <c r="FX211" s="1069"/>
      <c r="FY211" s="1069"/>
      <c r="FZ211" s="1069"/>
      <c r="GA211" s="1069"/>
      <c r="GB211" s="1069"/>
      <c r="GC211" s="1069"/>
      <c r="GD211" s="1069"/>
      <c r="GE211" s="1069"/>
      <c r="GF211" s="1069"/>
      <c r="GG211" s="1069"/>
      <c r="GH211" s="1069"/>
      <c r="GI211" s="1069"/>
      <c r="GJ211" s="1069"/>
      <c r="GK211" s="1069"/>
      <c r="GL211" s="1069"/>
      <c r="GM211" s="1069"/>
      <c r="GN211" s="1069"/>
      <c r="GO211" s="1069"/>
      <c r="GP211" s="1069"/>
      <c r="GQ211" s="1069"/>
      <c r="GR211" s="1069"/>
      <c r="GS211" s="1069"/>
      <c r="GT211" s="1069"/>
    </row>
    <row r="212" spans="1:202" ht="45" x14ac:dyDescent="0.25">
      <c r="A212" s="104">
        <v>1</v>
      </c>
      <c r="B212" s="104">
        <v>1</v>
      </c>
      <c r="C212" s="1539" t="s">
        <v>448</v>
      </c>
      <c r="D212" s="121">
        <f>'1 уровень'!E1988</f>
        <v>180</v>
      </c>
      <c r="E212" s="121">
        <f>'1 уровень'!F1988</f>
        <v>60</v>
      </c>
      <c r="F212" s="121">
        <f>'1 уровень'!G1988</f>
        <v>81</v>
      </c>
      <c r="G212" s="1078">
        <f>'1 уровень'!H1988</f>
        <v>56.688662267546484</v>
      </c>
      <c r="H212" s="1108">
        <f>'1 уровень'!I1988</f>
        <v>0</v>
      </c>
      <c r="I212" s="1108">
        <f>'1 уровень'!J1988</f>
        <v>0</v>
      </c>
      <c r="J212" s="1092">
        <f>'1 уровень'!K1988</f>
        <v>0</v>
      </c>
      <c r="K212" s="1092">
        <f>'1 уровень'!L1988</f>
        <v>0</v>
      </c>
      <c r="L212" s="1092">
        <f>'1 уровень'!M1988</f>
        <v>0</v>
      </c>
      <c r="M212" s="1092">
        <f>'1 уровень'!N1988</f>
        <v>0</v>
      </c>
      <c r="N212" s="1092">
        <f>'1 уровень'!O1988</f>
        <v>0</v>
      </c>
      <c r="O212" s="1092">
        <f>'1 уровень'!P1988</f>
        <v>0</v>
      </c>
      <c r="P212" s="114">
        <f>'1 уровень'!Q1988</f>
        <v>0</v>
      </c>
      <c r="Q212" s="114">
        <f>'1 уровень'!R1988</f>
        <v>0</v>
      </c>
      <c r="R212" s="114">
        <f>'1 уровень'!S1988</f>
        <v>0</v>
      </c>
      <c r="S212" s="114">
        <f>'1 уровень'!T1988</f>
        <v>0</v>
      </c>
      <c r="T212" s="114">
        <f>'1 уровень'!U1988</f>
        <v>0</v>
      </c>
      <c r="U212" s="114">
        <f>'1 уровень'!V1988</f>
        <v>0</v>
      </c>
      <c r="V212" s="114">
        <f>'1 уровень'!W1988</f>
        <v>0</v>
      </c>
      <c r="W212" s="114">
        <f>'1 уровень'!X1988</f>
        <v>0</v>
      </c>
      <c r="X212" s="114">
        <f>'1 уровень'!Y1988</f>
        <v>0</v>
      </c>
      <c r="Y212" s="1107">
        <f>'1 уровень'!Z1988</f>
        <v>0</v>
      </c>
      <c r="Z212" s="114"/>
      <c r="AA212" s="114"/>
      <c r="AB212" s="1069"/>
      <c r="AC212" s="1070"/>
      <c r="AD212" s="1069"/>
      <c r="AE212" s="1069"/>
      <c r="AF212" s="1069"/>
      <c r="AG212" s="1069"/>
      <c r="AH212" s="1069"/>
      <c r="AI212" s="1069"/>
      <c r="AJ212" s="1069"/>
      <c r="AK212" s="1069"/>
      <c r="AL212" s="1069"/>
      <c r="AM212" s="1069"/>
      <c r="AN212" s="1069"/>
      <c r="AO212" s="1069"/>
      <c r="AP212" s="1069"/>
      <c r="AQ212" s="1069"/>
      <c r="AR212" s="1069"/>
      <c r="AS212" s="1069"/>
      <c r="AT212" s="1069"/>
      <c r="AU212" s="1069"/>
      <c r="AV212" s="1069"/>
      <c r="AW212" s="1069"/>
      <c r="AX212" s="1069"/>
      <c r="AY212" s="1069"/>
      <c r="AZ212" s="1069"/>
      <c r="BA212" s="1069"/>
      <c r="BB212" s="1069"/>
      <c r="BC212" s="1069"/>
      <c r="BD212" s="1069"/>
      <c r="BE212" s="1069"/>
      <c r="BF212" s="1069"/>
      <c r="BG212" s="1069"/>
      <c r="BH212" s="1069"/>
      <c r="BI212" s="1069"/>
      <c r="BJ212" s="1069"/>
      <c r="BK212" s="1069"/>
      <c r="BL212" s="1069"/>
      <c r="BM212" s="1069"/>
      <c r="BN212" s="1069"/>
      <c r="BO212" s="1069"/>
      <c r="BP212" s="1069"/>
      <c r="BQ212" s="1069"/>
      <c r="BR212" s="1069"/>
      <c r="BS212" s="1069"/>
      <c r="BT212" s="1069"/>
      <c r="BU212" s="1069"/>
      <c r="BV212" s="1069"/>
      <c r="BW212" s="1069"/>
      <c r="BX212" s="1069"/>
      <c r="BY212" s="1069"/>
      <c r="BZ212" s="1069"/>
      <c r="CA212" s="1069"/>
      <c r="CB212" s="1069"/>
      <c r="CC212" s="1069"/>
      <c r="CD212" s="1069"/>
      <c r="CE212" s="1069"/>
      <c r="CF212" s="1069"/>
      <c r="CG212" s="1069"/>
      <c r="CH212" s="1069"/>
      <c r="CI212" s="1069"/>
      <c r="CJ212" s="1069"/>
      <c r="CK212" s="1069"/>
      <c r="CL212" s="1069"/>
      <c r="CM212" s="1069"/>
      <c r="CN212" s="1069"/>
      <c r="CO212" s="1069"/>
      <c r="CP212" s="1069"/>
      <c r="CQ212" s="1069"/>
      <c r="CR212" s="1069"/>
      <c r="CS212" s="1069"/>
      <c r="CT212" s="1069"/>
      <c r="CU212" s="1069"/>
      <c r="CV212" s="1069"/>
      <c r="CW212" s="1069"/>
      <c r="CX212" s="1069"/>
      <c r="CY212" s="1069"/>
      <c r="CZ212" s="1069"/>
      <c r="DA212" s="1069"/>
      <c r="DB212" s="1069"/>
      <c r="DC212" s="1069"/>
      <c r="DD212" s="1069"/>
      <c r="DE212" s="1069"/>
      <c r="DF212" s="1069"/>
      <c r="DG212" s="1069"/>
      <c r="DH212" s="1069"/>
      <c r="DI212" s="1069"/>
      <c r="DJ212" s="1069"/>
      <c r="DK212" s="1069"/>
      <c r="DL212" s="1069"/>
      <c r="DM212" s="1069"/>
      <c r="DN212" s="1069"/>
      <c r="DO212" s="1069"/>
      <c r="DP212" s="1069"/>
      <c r="DQ212" s="1069"/>
      <c r="DR212" s="1069"/>
      <c r="DS212" s="1069"/>
      <c r="DT212" s="1069"/>
      <c r="DU212" s="1069"/>
      <c r="DV212" s="1069"/>
      <c r="DW212" s="1069"/>
      <c r="DX212" s="1069"/>
      <c r="DY212" s="1069"/>
      <c r="DZ212" s="1069"/>
      <c r="EA212" s="1069"/>
      <c r="EB212" s="1069"/>
      <c r="EC212" s="1069"/>
      <c r="ED212" s="1069"/>
      <c r="EE212" s="1069"/>
      <c r="EF212" s="1069"/>
      <c r="EG212" s="1069"/>
      <c r="EH212" s="1069"/>
      <c r="EI212" s="1069"/>
      <c r="EJ212" s="1069"/>
      <c r="EK212" s="1069"/>
      <c r="EL212" s="1069"/>
      <c r="EM212" s="1069"/>
      <c r="EN212" s="1069"/>
      <c r="EO212" s="1069"/>
      <c r="EP212" s="1069"/>
      <c r="EQ212" s="1069"/>
      <c r="ER212" s="1069"/>
      <c r="ES212" s="1069"/>
      <c r="ET212" s="1069"/>
      <c r="EU212" s="1069"/>
      <c r="EV212" s="1069"/>
      <c r="EW212" s="1069"/>
      <c r="EX212" s="1069"/>
      <c r="EY212" s="1069"/>
      <c r="EZ212" s="1069"/>
      <c r="FA212" s="1069"/>
      <c r="FB212" s="1069"/>
      <c r="FC212" s="1069"/>
      <c r="FD212" s="1069"/>
      <c r="FE212" s="1069"/>
      <c r="FF212" s="1069"/>
      <c r="FG212" s="1069"/>
      <c r="FH212" s="1069"/>
      <c r="FI212" s="1069"/>
      <c r="FJ212" s="1069"/>
      <c r="FK212" s="1069"/>
      <c r="FL212" s="1069"/>
      <c r="FM212" s="1069"/>
      <c r="FN212" s="1069"/>
      <c r="FO212" s="1069"/>
      <c r="FP212" s="1069"/>
      <c r="FQ212" s="1069"/>
      <c r="FR212" s="1069"/>
      <c r="FS212" s="1069"/>
      <c r="FT212" s="1069"/>
      <c r="FU212" s="1069"/>
      <c r="FV212" s="1069"/>
      <c r="FW212" s="1069"/>
      <c r="FX212" s="1069"/>
      <c r="FY212" s="1069"/>
      <c r="FZ212" s="1069"/>
      <c r="GA212" s="1069"/>
      <c r="GB212" s="1069"/>
      <c r="GC212" s="1069"/>
      <c r="GD212" s="1069"/>
      <c r="GE212" s="1069"/>
      <c r="GF212" s="1069"/>
      <c r="GG212" s="1069"/>
      <c r="GH212" s="1069"/>
      <c r="GI212" s="1069"/>
      <c r="GJ212" s="1069"/>
      <c r="GK212" s="1069"/>
      <c r="GL212" s="1069"/>
      <c r="GM212" s="1069"/>
      <c r="GN212" s="1069"/>
      <c r="GO212" s="1069"/>
      <c r="GP212" s="1069"/>
      <c r="GQ212" s="1069"/>
      <c r="GR212" s="1069"/>
      <c r="GS212" s="1069"/>
      <c r="GT212" s="1069"/>
    </row>
    <row r="213" spans="1:202" x14ac:dyDescent="0.25">
      <c r="A213" s="104">
        <v>1</v>
      </c>
      <c r="B213" s="104">
        <v>1</v>
      </c>
      <c r="C213" s="1384" t="s">
        <v>449</v>
      </c>
      <c r="D213" s="121">
        <f>'1 уровень'!E1989</f>
        <v>9000</v>
      </c>
      <c r="E213" s="121">
        <f>'1 уровень'!F1989</f>
        <v>3000</v>
      </c>
      <c r="F213" s="121">
        <f>'1 уровень'!G1989</f>
        <v>3811</v>
      </c>
      <c r="G213" s="1078">
        <f>'1 уровень'!H1989</f>
        <v>106.36492220650638</v>
      </c>
      <c r="H213" s="1108">
        <f>'1 уровень'!I1989</f>
        <v>0</v>
      </c>
      <c r="I213" s="1108">
        <f>'1 уровень'!J1989</f>
        <v>0</v>
      </c>
      <c r="J213" s="1092">
        <f>'1 уровень'!K1989</f>
        <v>0</v>
      </c>
      <c r="K213" s="1092">
        <f>'1 уровень'!L1989</f>
        <v>0</v>
      </c>
      <c r="L213" s="1092">
        <f>'1 уровень'!M1989</f>
        <v>0</v>
      </c>
      <c r="M213" s="1092">
        <f>'1 уровень'!N1989</f>
        <v>0</v>
      </c>
      <c r="N213" s="1092">
        <f>'1 уровень'!O1989</f>
        <v>0</v>
      </c>
      <c r="O213" s="1092">
        <f>'1 уровень'!P1989</f>
        <v>0</v>
      </c>
      <c r="P213" s="114">
        <f>'1 уровень'!Q1989</f>
        <v>0</v>
      </c>
      <c r="Q213" s="114">
        <f>'1 уровень'!R1989</f>
        <v>0</v>
      </c>
      <c r="R213" s="114">
        <f>'1 уровень'!S1989</f>
        <v>0</v>
      </c>
      <c r="S213" s="114">
        <f>'1 уровень'!T1989</f>
        <v>0</v>
      </c>
      <c r="T213" s="114">
        <f>'1 уровень'!U1989</f>
        <v>0</v>
      </c>
      <c r="U213" s="114">
        <f>'1 уровень'!V1989</f>
        <v>0</v>
      </c>
      <c r="V213" s="114">
        <f>'1 уровень'!W1989</f>
        <v>0</v>
      </c>
      <c r="W213" s="114">
        <f>'1 уровень'!X1989</f>
        <v>0</v>
      </c>
      <c r="X213" s="114">
        <f>'1 уровень'!Y1989</f>
        <v>0</v>
      </c>
      <c r="Y213" s="1107">
        <f>'1 уровень'!Z1989</f>
        <v>0</v>
      </c>
      <c r="Z213" s="114"/>
      <c r="AA213" s="114"/>
      <c r="AB213" s="1069"/>
      <c r="AC213" s="1070"/>
      <c r="AD213" s="1069"/>
      <c r="AE213" s="1069"/>
      <c r="AF213" s="1069"/>
      <c r="AG213" s="1069"/>
      <c r="AH213" s="1069"/>
      <c r="AI213" s="1069"/>
      <c r="AJ213" s="1069"/>
      <c r="AK213" s="1069"/>
      <c r="AL213" s="1069"/>
      <c r="AM213" s="1069"/>
      <c r="AN213" s="1069"/>
      <c r="AO213" s="1069"/>
      <c r="AP213" s="1069"/>
      <c r="AQ213" s="1069"/>
      <c r="AR213" s="1069"/>
      <c r="AS213" s="1069"/>
      <c r="AT213" s="1069"/>
      <c r="AU213" s="1069"/>
      <c r="AV213" s="1069"/>
      <c r="AW213" s="1069"/>
      <c r="AX213" s="1069"/>
      <c r="AY213" s="1069"/>
      <c r="AZ213" s="1069"/>
      <c r="BA213" s="1069"/>
      <c r="BB213" s="1069"/>
      <c r="BC213" s="1069"/>
      <c r="BD213" s="1069"/>
      <c r="BE213" s="1069"/>
      <c r="BF213" s="1069"/>
      <c r="BG213" s="1069"/>
      <c r="BH213" s="1069"/>
      <c r="BI213" s="1069"/>
      <c r="BJ213" s="1069"/>
      <c r="BK213" s="1069"/>
      <c r="BL213" s="1069"/>
      <c r="BM213" s="1069"/>
      <c r="BN213" s="1069"/>
      <c r="BO213" s="1069"/>
      <c r="BP213" s="1069"/>
      <c r="BQ213" s="1069"/>
      <c r="BR213" s="1069"/>
      <c r="BS213" s="1069"/>
      <c r="BT213" s="1069"/>
      <c r="BU213" s="1069"/>
      <c r="BV213" s="1069"/>
      <c r="BW213" s="1069"/>
      <c r="BX213" s="1069"/>
      <c r="BY213" s="1069"/>
      <c r="BZ213" s="1069"/>
      <c r="CA213" s="1069"/>
      <c r="CB213" s="1069"/>
      <c r="CC213" s="1069"/>
      <c r="CD213" s="1069"/>
      <c r="CE213" s="1069"/>
      <c r="CF213" s="1069"/>
      <c r="CG213" s="1069"/>
      <c r="CH213" s="1069"/>
      <c r="CI213" s="1069"/>
      <c r="CJ213" s="1069"/>
      <c r="CK213" s="1069"/>
      <c r="CL213" s="1069"/>
      <c r="CM213" s="1069"/>
      <c r="CN213" s="1069"/>
      <c r="CO213" s="1069"/>
      <c r="CP213" s="1069"/>
      <c r="CQ213" s="1069"/>
      <c r="CR213" s="1069"/>
      <c r="CS213" s="1069"/>
      <c r="CT213" s="1069"/>
      <c r="CU213" s="1069"/>
      <c r="CV213" s="1069"/>
      <c r="CW213" s="1069"/>
      <c r="CX213" s="1069"/>
      <c r="CY213" s="1069"/>
      <c r="CZ213" s="1069"/>
      <c r="DA213" s="1069"/>
      <c r="DB213" s="1069"/>
      <c r="DC213" s="1069"/>
      <c r="DD213" s="1069"/>
      <c r="DE213" s="1069"/>
      <c r="DF213" s="1069"/>
      <c r="DG213" s="1069"/>
      <c r="DH213" s="1069"/>
      <c r="DI213" s="1069"/>
      <c r="DJ213" s="1069"/>
      <c r="DK213" s="1069"/>
      <c r="DL213" s="1069"/>
      <c r="DM213" s="1069"/>
      <c r="DN213" s="1069"/>
      <c r="DO213" s="1069"/>
      <c r="DP213" s="1069"/>
      <c r="DQ213" s="1069"/>
      <c r="DR213" s="1069"/>
      <c r="DS213" s="1069"/>
      <c r="DT213" s="1069"/>
      <c r="DU213" s="1069"/>
      <c r="DV213" s="1069"/>
      <c r="DW213" s="1069"/>
      <c r="DX213" s="1069"/>
      <c r="DY213" s="1069"/>
      <c r="DZ213" s="1069"/>
      <c r="EA213" s="1069"/>
      <c r="EB213" s="1069"/>
      <c r="EC213" s="1069"/>
      <c r="ED213" s="1069"/>
      <c r="EE213" s="1069"/>
      <c r="EF213" s="1069"/>
      <c r="EG213" s="1069"/>
      <c r="EH213" s="1069"/>
      <c r="EI213" s="1069"/>
      <c r="EJ213" s="1069"/>
      <c r="EK213" s="1069"/>
      <c r="EL213" s="1069"/>
      <c r="EM213" s="1069"/>
      <c r="EN213" s="1069"/>
      <c r="EO213" s="1069"/>
      <c r="EP213" s="1069"/>
      <c r="EQ213" s="1069"/>
      <c r="ER213" s="1069"/>
      <c r="ES213" s="1069"/>
      <c r="ET213" s="1069"/>
      <c r="EU213" s="1069"/>
      <c r="EV213" s="1069"/>
      <c r="EW213" s="1069"/>
      <c r="EX213" s="1069"/>
      <c r="EY213" s="1069"/>
      <c r="EZ213" s="1069"/>
      <c r="FA213" s="1069"/>
      <c r="FB213" s="1069"/>
      <c r="FC213" s="1069"/>
      <c r="FD213" s="1069"/>
      <c r="FE213" s="1069"/>
      <c r="FF213" s="1069"/>
      <c r="FG213" s="1069"/>
      <c r="FH213" s="1069"/>
      <c r="FI213" s="1069"/>
      <c r="FJ213" s="1069"/>
      <c r="FK213" s="1069"/>
      <c r="FL213" s="1069"/>
      <c r="FM213" s="1069"/>
      <c r="FN213" s="1069"/>
      <c r="FO213" s="1069"/>
      <c r="FP213" s="1069"/>
      <c r="FQ213" s="1069"/>
      <c r="FR213" s="1069"/>
      <c r="FS213" s="1069"/>
      <c r="FT213" s="1069"/>
      <c r="FU213" s="1069"/>
      <c r="FV213" s="1069"/>
      <c r="FW213" s="1069"/>
      <c r="FX213" s="1069"/>
      <c r="FY213" s="1069"/>
      <c r="FZ213" s="1069"/>
      <c r="GA213" s="1069"/>
      <c r="GB213" s="1069"/>
      <c r="GC213" s="1069"/>
      <c r="GD213" s="1069"/>
      <c r="GE213" s="1069"/>
      <c r="GF213" s="1069"/>
      <c r="GG213" s="1069"/>
      <c r="GH213" s="1069"/>
      <c r="GI213" s="1069"/>
      <c r="GJ213" s="1069"/>
      <c r="GK213" s="1069"/>
      <c r="GL213" s="1069"/>
      <c r="GM213" s="1069"/>
      <c r="GN213" s="1069"/>
      <c r="GO213" s="1069"/>
      <c r="GP213" s="1069"/>
      <c r="GQ213" s="1069"/>
      <c r="GR213" s="1069"/>
      <c r="GS213" s="1069"/>
      <c r="GT213" s="1069"/>
    </row>
    <row r="214" spans="1:202" x14ac:dyDescent="0.25">
      <c r="B214" s="104">
        <v>1</v>
      </c>
      <c r="C214" s="1384" t="s">
        <v>160</v>
      </c>
      <c r="D214" s="121">
        <f>'1 уровень'!E1990</f>
        <v>30000</v>
      </c>
      <c r="E214" s="121">
        <f>'1 уровень'!F1990</f>
        <v>10000</v>
      </c>
      <c r="F214" s="121">
        <f>'1 уровень'!G1990</f>
        <v>8447.2796052631584</v>
      </c>
      <c r="G214" s="1078">
        <f>'1 уровень'!H1990</f>
        <v>91.037735849056602</v>
      </c>
      <c r="H214" s="1108">
        <f>'1 уровень'!I1990</f>
        <v>0</v>
      </c>
      <c r="I214" s="1108">
        <f>'1 уровень'!J1990</f>
        <v>0</v>
      </c>
      <c r="J214" s="1092">
        <f>'1 уровень'!K1990</f>
        <v>0</v>
      </c>
      <c r="K214" s="1092">
        <f>'1 уровень'!L1990</f>
        <v>0</v>
      </c>
      <c r="L214" s="1092">
        <f>'1 уровень'!M1990</f>
        <v>0</v>
      </c>
      <c r="M214" s="1092">
        <f>'1 уровень'!N1990</f>
        <v>0</v>
      </c>
      <c r="N214" s="1092">
        <f>'1 уровень'!O1990</f>
        <v>0</v>
      </c>
      <c r="O214" s="1092">
        <f>'1 уровень'!P1990</f>
        <v>0</v>
      </c>
      <c r="P214" s="114">
        <f>'1 уровень'!Q1990</f>
        <v>0</v>
      </c>
      <c r="Q214" s="114">
        <f>'1 уровень'!R1990</f>
        <v>0</v>
      </c>
      <c r="R214" s="114">
        <f>'1 уровень'!S1990</f>
        <v>0</v>
      </c>
      <c r="S214" s="114">
        <f>'1 уровень'!T1990</f>
        <v>0</v>
      </c>
      <c r="T214" s="114">
        <f>'1 уровень'!U1990</f>
        <v>0</v>
      </c>
      <c r="U214" s="114">
        <f>'1 уровень'!V1990</f>
        <v>0</v>
      </c>
      <c r="V214" s="114">
        <f>'1 уровень'!W1990</f>
        <v>0</v>
      </c>
      <c r="W214" s="114">
        <f>'1 уровень'!X1990</f>
        <v>0</v>
      </c>
      <c r="X214" s="114">
        <f>'1 уровень'!Y1990</f>
        <v>0</v>
      </c>
      <c r="Y214" s="1107">
        <f>'1 уровень'!Z1990</f>
        <v>0</v>
      </c>
      <c r="Z214" s="114"/>
      <c r="AA214" s="114"/>
      <c r="AB214" s="1069"/>
      <c r="AC214" s="1070"/>
      <c r="AD214" s="1069"/>
      <c r="AE214" s="1069"/>
      <c r="AF214" s="1069"/>
      <c r="AG214" s="1069"/>
      <c r="AH214" s="1069"/>
      <c r="AI214" s="1069"/>
      <c r="AJ214" s="1069"/>
      <c r="AK214" s="1069"/>
      <c r="AL214" s="1069"/>
      <c r="AM214" s="1069"/>
      <c r="AN214" s="1069"/>
      <c r="AO214" s="1069"/>
      <c r="AP214" s="1069"/>
      <c r="AQ214" s="1069"/>
      <c r="AR214" s="1069"/>
      <c r="AS214" s="1069"/>
      <c r="AT214" s="1069"/>
      <c r="AU214" s="1069"/>
      <c r="AV214" s="1069"/>
      <c r="AW214" s="1069"/>
      <c r="AX214" s="1069"/>
      <c r="AY214" s="1069"/>
      <c r="AZ214" s="1069"/>
      <c r="BA214" s="1069"/>
      <c r="BB214" s="1069"/>
      <c r="BC214" s="1069"/>
      <c r="BD214" s="1069"/>
      <c r="BE214" s="1069"/>
      <c r="BF214" s="1069"/>
      <c r="BG214" s="1069"/>
      <c r="BH214" s="1069"/>
      <c r="BI214" s="1069"/>
      <c r="BJ214" s="1069"/>
      <c r="BK214" s="1069"/>
      <c r="BL214" s="1069"/>
      <c r="BM214" s="1069"/>
      <c r="BN214" s="1069"/>
      <c r="BO214" s="1069"/>
      <c r="BP214" s="1069"/>
      <c r="BQ214" s="1069"/>
      <c r="BR214" s="1069"/>
      <c r="BS214" s="1069"/>
      <c r="BT214" s="1069"/>
      <c r="BU214" s="1069"/>
      <c r="BV214" s="1069"/>
      <c r="BW214" s="1069"/>
      <c r="BX214" s="1069"/>
      <c r="BY214" s="1069"/>
      <c r="BZ214" s="1069"/>
      <c r="CA214" s="1069"/>
      <c r="CB214" s="1069"/>
      <c r="CC214" s="1069"/>
      <c r="CD214" s="1069"/>
      <c r="CE214" s="1069"/>
      <c r="CF214" s="1069"/>
      <c r="CG214" s="1069"/>
      <c r="CH214" s="1069"/>
      <c r="CI214" s="1069"/>
      <c r="CJ214" s="1069"/>
      <c r="CK214" s="1069"/>
      <c r="CL214" s="1069"/>
      <c r="CM214" s="1069"/>
      <c r="CN214" s="1069"/>
      <c r="CO214" s="1069"/>
      <c r="CP214" s="1069"/>
      <c r="CQ214" s="1069"/>
      <c r="CR214" s="1069"/>
      <c r="CS214" s="1069"/>
      <c r="CT214" s="1069"/>
      <c r="CU214" s="1069"/>
      <c r="CV214" s="1069"/>
      <c r="CW214" s="1069"/>
      <c r="CX214" s="1069"/>
      <c r="CY214" s="1069"/>
      <c r="CZ214" s="1069"/>
      <c r="DA214" s="1069"/>
      <c r="DB214" s="1069"/>
      <c r="DC214" s="1069"/>
      <c r="DD214" s="1069"/>
      <c r="DE214" s="1069"/>
      <c r="DF214" s="1069"/>
      <c r="DG214" s="1069"/>
      <c r="DH214" s="1069"/>
      <c r="DI214" s="1069"/>
      <c r="DJ214" s="1069"/>
      <c r="DK214" s="1069"/>
      <c r="DL214" s="1069"/>
      <c r="DM214" s="1069"/>
      <c r="DN214" s="1069"/>
      <c r="DO214" s="1069"/>
      <c r="DP214" s="1069"/>
      <c r="DQ214" s="1069"/>
      <c r="DR214" s="1069"/>
      <c r="DS214" s="1069"/>
      <c r="DT214" s="1069"/>
      <c r="DU214" s="1069"/>
      <c r="DV214" s="1069"/>
      <c r="DW214" s="1069"/>
      <c r="DX214" s="1069"/>
      <c r="DY214" s="1069"/>
      <c r="DZ214" s="1069"/>
      <c r="EA214" s="1069"/>
      <c r="EB214" s="1069"/>
      <c r="EC214" s="1069"/>
      <c r="ED214" s="1069"/>
      <c r="EE214" s="1069"/>
      <c r="EF214" s="1069"/>
      <c r="EG214" s="1069"/>
      <c r="EH214" s="1069"/>
      <c r="EI214" s="1069"/>
      <c r="EJ214" s="1069"/>
      <c r="EK214" s="1069"/>
      <c r="EL214" s="1069"/>
      <c r="EM214" s="1069"/>
      <c r="EN214" s="1069"/>
      <c r="EO214" s="1069"/>
      <c r="EP214" s="1069"/>
      <c r="EQ214" s="1069"/>
      <c r="ER214" s="1069"/>
      <c r="ES214" s="1069"/>
      <c r="ET214" s="1069"/>
      <c r="EU214" s="1069"/>
      <c r="EV214" s="1069"/>
      <c r="EW214" s="1069"/>
      <c r="EX214" s="1069"/>
      <c r="EY214" s="1069"/>
      <c r="EZ214" s="1069"/>
      <c r="FA214" s="1069"/>
      <c r="FB214" s="1069"/>
      <c r="FC214" s="1069"/>
      <c r="FD214" s="1069"/>
      <c r="FE214" s="1069"/>
      <c r="FF214" s="1069"/>
      <c r="FG214" s="1069"/>
      <c r="FH214" s="1069"/>
      <c r="FI214" s="1069"/>
      <c r="FJ214" s="1069"/>
      <c r="FK214" s="1069"/>
      <c r="FL214" s="1069"/>
      <c r="FM214" s="1069"/>
      <c r="FN214" s="1069"/>
      <c r="FO214" s="1069"/>
      <c r="FP214" s="1069"/>
      <c r="FQ214" s="1069"/>
      <c r="FR214" s="1069"/>
      <c r="FS214" s="1069"/>
      <c r="FT214" s="1069"/>
      <c r="FU214" s="1069"/>
      <c r="FV214" s="1069"/>
      <c r="FW214" s="1069"/>
      <c r="FX214" s="1069"/>
      <c r="FY214" s="1069"/>
      <c r="FZ214" s="1069"/>
      <c r="GA214" s="1069"/>
      <c r="GB214" s="1069"/>
      <c r="GC214" s="1069"/>
      <c r="GD214" s="1069"/>
      <c r="GE214" s="1069"/>
      <c r="GF214" s="1069"/>
      <c r="GG214" s="1069"/>
      <c r="GH214" s="1069"/>
      <c r="GI214" s="1069"/>
      <c r="GJ214" s="1069"/>
      <c r="GK214" s="1069"/>
      <c r="GL214" s="1069"/>
      <c r="GM214" s="1069"/>
      <c r="GN214" s="1069"/>
      <c r="GO214" s="1069"/>
      <c r="GP214" s="1069"/>
      <c r="GQ214" s="1069"/>
      <c r="GR214" s="1069"/>
      <c r="GS214" s="1069"/>
      <c r="GT214" s="1069"/>
    </row>
    <row r="215" spans="1:202" x14ac:dyDescent="0.25">
      <c r="B215" s="104">
        <v>1</v>
      </c>
      <c r="C215" s="1384" t="s">
        <v>441</v>
      </c>
      <c r="D215" s="121">
        <f>'1 уровень'!E1991</f>
        <v>19980</v>
      </c>
      <c r="E215" s="121">
        <f>'1 уровень'!F1991</f>
        <v>6660</v>
      </c>
      <c r="F215" s="121">
        <f>'1 уровень'!G1991</f>
        <v>5597</v>
      </c>
      <c r="G215" s="1078">
        <f>'1 уровень'!H1991</f>
        <v>0</v>
      </c>
      <c r="H215" s="1108">
        <f>'1 уровень'!I1991</f>
        <v>0</v>
      </c>
      <c r="I215" s="1108">
        <f>'1 уровень'!J1991</f>
        <v>0</v>
      </c>
      <c r="J215" s="1092">
        <f>'1 уровень'!K1991</f>
        <v>0</v>
      </c>
      <c r="K215" s="1092">
        <f>'1 уровень'!L1991</f>
        <v>0</v>
      </c>
      <c r="L215" s="1092">
        <f>'1 уровень'!M1991</f>
        <v>0</v>
      </c>
      <c r="M215" s="1092">
        <f>'1 уровень'!N1991</f>
        <v>0</v>
      </c>
      <c r="N215" s="1092">
        <f>'1 уровень'!O1991</f>
        <v>0</v>
      </c>
      <c r="O215" s="1092">
        <f>'1 уровень'!P1991</f>
        <v>0</v>
      </c>
      <c r="P215" s="114">
        <f>'1 уровень'!Q1991</f>
        <v>0</v>
      </c>
      <c r="Q215" s="114">
        <f>'1 уровень'!R1991</f>
        <v>0</v>
      </c>
      <c r="R215" s="114">
        <f>'1 уровень'!S1991</f>
        <v>0</v>
      </c>
      <c r="S215" s="114">
        <f>'1 уровень'!T1991</f>
        <v>0</v>
      </c>
      <c r="T215" s="114">
        <f>'1 уровень'!U1991</f>
        <v>0</v>
      </c>
      <c r="U215" s="114">
        <f>'1 уровень'!V1991</f>
        <v>0</v>
      </c>
      <c r="V215" s="114">
        <f>'1 уровень'!W1991</f>
        <v>0</v>
      </c>
      <c r="W215" s="114">
        <f>'1 уровень'!X1991</f>
        <v>0</v>
      </c>
      <c r="X215" s="114">
        <f>'1 уровень'!Y1991</f>
        <v>0</v>
      </c>
      <c r="Y215" s="1107">
        <f>'1 уровень'!Z1991</f>
        <v>0</v>
      </c>
      <c r="Z215" s="114"/>
      <c r="AA215" s="114"/>
      <c r="AB215" s="1069"/>
      <c r="AC215" s="1070"/>
      <c r="AD215" s="1069"/>
      <c r="AE215" s="1069"/>
      <c r="AF215" s="1069"/>
      <c r="AG215" s="1069"/>
      <c r="AH215" s="1069"/>
      <c r="AI215" s="1069"/>
      <c r="AJ215" s="1069"/>
      <c r="AK215" s="1069"/>
      <c r="AL215" s="1069"/>
      <c r="AM215" s="1069"/>
      <c r="AN215" s="1069"/>
      <c r="AO215" s="1069"/>
      <c r="AP215" s="1069"/>
      <c r="AQ215" s="1069"/>
      <c r="AR215" s="1069"/>
      <c r="AS215" s="1069"/>
      <c r="AT215" s="1069"/>
      <c r="AU215" s="1069"/>
      <c r="AV215" s="1069"/>
      <c r="AW215" s="1069"/>
      <c r="AX215" s="1069"/>
      <c r="AY215" s="1069"/>
      <c r="AZ215" s="1069"/>
      <c r="BA215" s="1069"/>
      <c r="BB215" s="1069"/>
      <c r="BC215" s="1069"/>
      <c r="BD215" s="1069"/>
      <c r="BE215" s="1069"/>
      <c r="BF215" s="1069"/>
      <c r="BG215" s="1069"/>
      <c r="BH215" s="1069"/>
      <c r="BI215" s="1069"/>
      <c r="BJ215" s="1069"/>
      <c r="BK215" s="1069"/>
      <c r="BL215" s="1069"/>
      <c r="BM215" s="1069"/>
      <c r="BN215" s="1069"/>
      <c r="BO215" s="1069"/>
      <c r="BP215" s="1069"/>
      <c r="BQ215" s="1069"/>
      <c r="BR215" s="1069"/>
      <c r="BS215" s="1069"/>
      <c r="BT215" s="1069"/>
      <c r="BU215" s="1069"/>
      <c r="BV215" s="1069"/>
      <c r="BW215" s="1069"/>
      <c r="BX215" s="1069"/>
      <c r="BY215" s="1069"/>
      <c r="BZ215" s="1069"/>
      <c r="CA215" s="1069"/>
      <c r="CB215" s="1069"/>
      <c r="CC215" s="1069"/>
      <c r="CD215" s="1069"/>
      <c r="CE215" s="1069"/>
      <c r="CF215" s="1069"/>
      <c r="CG215" s="1069"/>
      <c r="CH215" s="1069"/>
      <c r="CI215" s="1069"/>
      <c r="CJ215" s="1069"/>
      <c r="CK215" s="1069"/>
      <c r="CL215" s="1069"/>
      <c r="CM215" s="1069"/>
      <c r="CN215" s="1069"/>
      <c r="CO215" s="1069"/>
      <c r="CP215" s="1069"/>
      <c r="CQ215" s="1069"/>
      <c r="CR215" s="1069"/>
      <c r="CS215" s="1069"/>
      <c r="CT215" s="1069"/>
      <c r="CU215" s="1069"/>
      <c r="CV215" s="1069"/>
      <c r="CW215" s="1069"/>
      <c r="CX215" s="1069"/>
      <c r="CY215" s="1069"/>
      <c r="CZ215" s="1069"/>
      <c r="DA215" s="1069"/>
      <c r="DB215" s="1069"/>
      <c r="DC215" s="1069"/>
      <c r="DD215" s="1069"/>
      <c r="DE215" s="1069"/>
      <c r="DF215" s="1069"/>
      <c r="DG215" s="1069"/>
      <c r="DH215" s="1069"/>
      <c r="DI215" s="1069"/>
      <c r="DJ215" s="1069"/>
      <c r="DK215" s="1069"/>
      <c r="DL215" s="1069"/>
      <c r="DM215" s="1069"/>
      <c r="DN215" s="1069"/>
      <c r="DO215" s="1069"/>
      <c r="DP215" s="1069"/>
      <c r="DQ215" s="1069"/>
      <c r="DR215" s="1069"/>
      <c r="DS215" s="1069"/>
      <c r="DT215" s="1069"/>
      <c r="DU215" s="1069"/>
      <c r="DV215" s="1069"/>
      <c r="DW215" s="1069"/>
      <c r="DX215" s="1069"/>
      <c r="DY215" s="1069"/>
      <c r="DZ215" s="1069"/>
      <c r="EA215" s="1069"/>
      <c r="EB215" s="1069"/>
      <c r="EC215" s="1069"/>
      <c r="ED215" s="1069"/>
      <c r="EE215" s="1069"/>
      <c r="EF215" s="1069"/>
      <c r="EG215" s="1069"/>
      <c r="EH215" s="1069"/>
      <c r="EI215" s="1069"/>
      <c r="EJ215" s="1069"/>
      <c r="EK215" s="1069"/>
      <c r="EL215" s="1069"/>
      <c r="EM215" s="1069"/>
      <c r="EN215" s="1069"/>
      <c r="EO215" s="1069"/>
      <c r="EP215" s="1069"/>
      <c r="EQ215" s="1069"/>
      <c r="ER215" s="1069"/>
      <c r="ES215" s="1069"/>
      <c r="ET215" s="1069"/>
      <c r="EU215" s="1069"/>
      <c r="EV215" s="1069"/>
      <c r="EW215" s="1069"/>
      <c r="EX215" s="1069"/>
      <c r="EY215" s="1069"/>
      <c r="EZ215" s="1069"/>
      <c r="FA215" s="1069"/>
      <c r="FB215" s="1069"/>
      <c r="FC215" s="1069"/>
      <c r="FD215" s="1069"/>
      <c r="FE215" s="1069"/>
      <c r="FF215" s="1069"/>
      <c r="FG215" s="1069"/>
      <c r="FH215" s="1069"/>
      <c r="FI215" s="1069"/>
      <c r="FJ215" s="1069"/>
      <c r="FK215" s="1069"/>
      <c r="FL215" s="1069"/>
      <c r="FM215" s="1069"/>
      <c r="FN215" s="1069"/>
      <c r="FO215" s="1069"/>
      <c r="FP215" s="1069"/>
      <c r="FQ215" s="1069"/>
      <c r="FR215" s="1069"/>
      <c r="FS215" s="1069"/>
      <c r="FT215" s="1069"/>
      <c r="FU215" s="1069"/>
      <c r="FV215" s="1069"/>
      <c r="FW215" s="1069"/>
      <c r="FX215" s="1069"/>
      <c r="FY215" s="1069"/>
      <c r="FZ215" s="1069"/>
      <c r="GA215" s="1069"/>
      <c r="GB215" s="1069"/>
      <c r="GC215" s="1069"/>
      <c r="GD215" s="1069"/>
      <c r="GE215" s="1069"/>
      <c r="GF215" s="1069"/>
      <c r="GG215" s="1069"/>
      <c r="GH215" s="1069"/>
      <c r="GI215" s="1069"/>
      <c r="GJ215" s="1069"/>
      <c r="GK215" s="1069"/>
      <c r="GL215" s="1069"/>
      <c r="GM215" s="1069"/>
      <c r="GN215" s="1069"/>
      <c r="GO215" s="1069"/>
      <c r="GP215" s="1069"/>
      <c r="GQ215" s="1069"/>
      <c r="GR215" s="1069"/>
      <c r="GS215" s="1069"/>
      <c r="GT215" s="1069"/>
    </row>
    <row r="216" spans="1:202" ht="29.25" x14ac:dyDescent="0.25">
      <c r="B216" s="104">
        <v>1</v>
      </c>
      <c r="C216" s="1514" t="s">
        <v>172</v>
      </c>
      <c r="D216" s="121">
        <f>'1 уровень'!E1992</f>
        <v>106180</v>
      </c>
      <c r="E216" s="121">
        <f>'1 уровень'!F1992</f>
        <v>35393</v>
      </c>
      <c r="F216" s="121">
        <f>'1 уровень'!G1992</f>
        <v>31249.294736842108</v>
      </c>
      <c r="G216" s="1078">
        <f>'1 уровень'!H1992</f>
        <v>0</v>
      </c>
      <c r="H216" s="1108">
        <f>'1 уровень'!I1992</f>
        <v>0</v>
      </c>
      <c r="I216" s="1108">
        <f>'1 уровень'!J1992</f>
        <v>0</v>
      </c>
      <c r="J216" s="1092">
        <f>'1 уровень'!K1992</f>
        <v>0</v>
      </c>
      <c r="K216" s="1092">
        <f>'1 уровень'!L1992</f>
        <v>0</v>
      </c>
      <c r="L216" s="1092">
        <f>'1 уровень'!M1992</f>
        <v>0</v>
      </c>
      <c r="M216" s="1092">
        <f>'1 уровень'!N1992</f>
        <v>0</v>
      </c>
      <c r="N216" s="1092">
        <f>'1 уровень'!O1992</f>
        <v>0</v>
      </c>
      <c r="O216" s="1092">
        <f>'1 уровень'!P1992</f>
        <v>0</v>
      </c>
      <c r="P216" s="114">
        <f>'1 уровень'!Q1992</f>
        <v>53361.071023491008</v>
      </c>
      <c r="Q216" s="114">
        <f>'1 уровень'!R1992</f>
        <v>53361.071023491008</v>
      </c>
      <c r="R216" s="114">
        <f>'1 уровень'!S1992</f>
        <v>53361.071023491008</v>
      </c>
      <c r="S216" s="114">
        <f>'1 уровень'!T1992</f>
        <v>53361.071023491008</v>
      </c>
      <c r="T216" s="114">
        <f>'1 уровень'!U1992</f>
        <v>17787.023674497003</v>
      </c>
      <c r="U216" s="114">
        <f>'1 уровень'!V1992</f>
        <v>17409.049400000004</v>
      </c>
      <c r="V216" s="114">
        <f>'1 уровень'!W1992</f>
        <v>0</v>
      </c>
      <c r="W216" s="114">
        <f>'1 уровень'!X1992</f>
        <v>-377.97427449699899</v>
      </c>
      <c r="X216" s="114">
        <f>'1 уровень'!Y1992</f>
        <v>-227.74905000000001</v>
      </c>
      <c r="Y216" s="1107">
        <f>'1 уровень'!Z1992</f>
        <v>17181.300350000005</v>
      </c>
      <c r="Z216" s="114"/>
      <c r="AA216" s="114"/>
      <c r="AB216" s="1069"/>
      <c r="AC216" s="1070"/>
      <c r="AD216" s="1069"/>
      <c r="AE216" s="1069"/>
      <c r="AF216" s="1069"/>
      <c r="AG216" s="1069"/>
      <c r="AH216" s="1069"/>
      <c r="AI216" s="1069"/>
      <c r="AJ216" s="1069"/>
      <c r="AK216" s="1069"/>
      <c r="AL216" s="1069"/>
      <c r="AM216" s="1069"/>
      <c r="AN216" s="1069"/>
      <c r="AO216" s="1069"/>
      <c r="AP216" s="1069"/>
      <c r="AQ216" s="1069"/>
      <c r="AR216" s="1069"/>
      <c r="AS216" s="1069"/>
      <c r="AT216" s="1069"/>
      <c r="AU216" s="1069"/>
      <c r="AV216" s="1069"/>
      <c r="AW216" s="1069"/>
      <c r="AX216" s="1069"/>
      <c r="AY216" s="1069"/>
      <c r="AZ216" s="1069"/>
      <c r="BA216" s="1069"/>
      <c r="BB216" s="1069"/>
      <c r="BC216" s="1069"/>
      <c r="BD216" s="1069"/>
      <c r="BE216" s="1069"/>
      <c r="BF216" s="1069"/>
      <c r="BG216" s="1069"/>
      <c r="BH216" s="1069"/>
      <c r="BI216" s="1069"/>
      <c r="BJ216" s="1069"/>
      <c r="BK216" s="1069"/>
      <c r="BL216" s="1069"/>
      <c r="BM216" s="1069"/>
      <c r="BN216" s="1069"/>
      <c r="BO216" s="1069"/>
      <c r="BP216" s="1069"/>
      <c r="BQ216" s="1069"/>
      <c r="BR216" s="1069"/>
      <c r="BS216" s="1069"/>
      <c r="BT216" s="1069"/>
      <c r="BU216" s="1069"/>
      <c r="BV216" s="1069"/>
      <c r="BW216" s="1069"/>
      <c r="BX216" s="1069"/>
      <c r="BY216" s="1069"/>
      <c r="BZ216" s="1069"/>
      <c r="CA216" s="1069"/>
      <c r="CB216" s="1069"/>
      <c r="CC216" s="1069"/>
      <c r="CD216" s="1069"/>
      <c r="CE216" s="1069"/>
      <c r="CF216" s="1069"/>
      <c r="CG216" s="1069"/>
      <c r="CH216" s="1069"/>
      <c r="CI216" s="1069"/>
      <c r="CJ216" s="1069"/>
      <c r="CK216" s="1069"/>
      <c r="CL216" s="1069"/>
      <c r="CM216" s="1069"/>
      <c r="CN216" s="1069"/>
      <c r="CO216" s="1069"/>
      <c r="CP216" s="1069"/>
      <c r="CQ216" s="1069"/>
      <c r="CR216" s="1069"/>
      <c r="CS216" s="1069"/>
      <c r="CT216" s="1069"/>
      <c r="CU216" s="1069"/>
      <c r="CV216" s="1069"/>
      <c r="CW216" s="1069"/>
      <c r="CX216" s="1069"/>
      <c r="CY216" s="1069"/>
      <c r="CZ216" s="1069"/>
      <c r="DA216" s="1069"/>
      <c r="DB216" s="1069"/>
      <c r="DC216" s="1069"/>
      <c r="DD216" s="1069"/>
      <c r="DE216" s="1069"/>
      <c r="DF216" s="1069"/>
      <c r="DG216" s="1069"/>
      <c r="DH216" s="1069"/>
      <c r="DI216" s="1069"/>
      <c r="DJ216" s="1069"/>
      <c r="DK216" s="1069"/>
      <c r="DL216" s="1069"/>
      <c r="DM216" s="1069"/>
      <c r="DN216" s="1069"/>
      <c r="DO216" s="1069"/>
      <c r="DP216" s="1069"/>
      <c r="DQ216" s="1069"/>
      <c r="DR216" s="1069"/>
      <c r="DS216" s="1069"/>
      <c r="DT216" s="1069"/>
      <c r="DU216" s="1069"/>
      <c r="DV216" s="1069"/>
      <c r="DW216" s="1069"/>
      <c r="DX216" s="1069"/>
      <c r="DY216" s="1069"/>
      <c r="DZ216" s="1069"/>
      <c r="EA216" s="1069"/>
      <c r="EB216" s="1069"/>
      <c r="EC216" s="1069"/>
      <c r="ED216" s="1069"/>
      <c r="EE216" s="1069"/>
      <c r="EF216" s="1069"/>
      <c r="EG216" s="1069"/>
      <c r="EH216" s="1069"/>
      <c r="EI216" s="1069"/>
      <c r="EJ216" s="1069"/>
      <c r="EK216" s="1069"/>
      <c r="EL216" s="1069"/>
      <c r="EM216" s="1069"/>
      <c r="EN216" s="1069"/>
      <c r="EO216" s="1069"/>
      <c r="EP216" s="1069"/>
      <c r="EQ216" s="1069"/>
      <c r="ER216" s="1069"/>
      <c r="ES216" s="1069"/>
      <c r="ET216" s="1069"/>
      <c r="EU216" s="1069"/>
      <c r="EV216" s="1069"/>
      <c r="EW216" s="1069"/>
      <c r="EX216" s="1069"/>
      <c r="EY216" s="1069"/>
      <c r="EZ216" s="1069"/>
      <c r="FA216" s="1069"/>
      <c r="FB216" s="1069"/>
      <c r="FC216" s="1069"/>
      <c r="FD216" s="1069"/>
      <c r="FE216" s="1069"/>
      <c r="FF216" s="1069"/>
      <c r="FG216" s="1069"/>
      <c r="FH216" s="1069"/>
      <c r="FI216" s="1069"/>
      <c r="FJ216" s="1069"/>
      <c r="FK216" s="1069"/>
      <c r="FL216" s="1069"/>
      <c r="FM216" s="1069"/>
      <c r="FN216" s="1069"/>
      <c r="FO216" s="1069"/>
      <c r="FP216" s="1069"/>
      <c r="FQ216" s="1069"/>
      <c r="FR216" s="1069"/>
      <c r="FS216" s="1069"/>
      <c r="FT216" s="1069"/>
      <c r="FU216" s="1069"/>
      <c r="FV216" s="1069"/>
      <c r="FW216" s="1069"/>
      <c r="FX216" s="1069"/>
      <c r="FY216" s="1069"/>
      <c r="FZ216" s="1069"/>
      <c r="GA216" s="1069"/>
      <c r="GB216" s="1069"/>
      <c r="GC216" s="1069"/>
      <c r="GD216" s="1069"/>
      <c r="GE216" s="1069"/>
      <c r="GF216" s="1069"/>
      <c r="GG216" s="1069"/>
      <c r="GH216" s="1069"/>
      <c r="GI216" s="1069"/>
      <c r="GJ216" s="1069"/>
      <c r="GK216" s="1069"/>
      <c r="GL216" s="1069"/>
      <c r="GM216" s="1069"/>
      <c r="GN216" s="1069"/>
      <c r="GO216" s="1069"/>
      <c r="GP216" s="1069"/>
      <c r="GQ216" s="1069"/>
      <c r="GR216" s="1069"/>
      <c r="GS216" s="1069"/>
      <c r="GT216" s="1069"/>
    </row>
    <row r="217" spans="1:202" ht="30" x14ac:dyDescent="0.25">
      <c r="B217" s="104">
        <v>1</v>
      </c>
      <c r="C217" s="1539" t="s">
        <v>450</v>
      </c>
      <c r="D217" s="121">
        <f>'1 уровень'!E1993</f>
        <v>0</v>
      </c>
      <c r="E217" s="121">
        <f>'1 уровень'!F1993</f>
        <v>0</v>
      </c>
      <c r="F217" s="121">
        <f>'1 уровень'!G1993</f>
        <v>0</v>
      </c>
      <c r="G217" s="1078">
        <f>'1 уровень'!H1993</f>
        <v>0</v>
      </c>
      <c r="H217" s="1108">
        <f>'1 уровень'!I1993</f>
        <v>0</v>
      </c>
      <c r="I217" s="1108">
        <f>'1 уровень'!J1993</f>
        <v>0</v>
      </c>
      <c r="J217" s="1092">
        <f>'1 уровень'!K1993</f>
        <v>0</v>
      </c>
      <c r="K217" s="1092">
        <f>'1 уровень'!L1993</f>
        <v>0</v>
      </c>
      <c r="L217" s="1092">
        <f>'1 уровень'!M1993</f>
        <v>0</v>
      </c>
      <c r="M217" s="1092">
        <f>'1 уровень'!N1993</f>
        <v>0</v>
      </c>
      <c r="N217" s="1092">
        <f>'1 уровень'!O1993</f>
        <v>0</v>
      </c>
      <c r="O217" s="1092">
        <f>'1 уровень'!P1993</f>
        <v>0</v>
      </c>
      <c r="P217" s="114">
        <f>'1 уровень'!Q1993</f>
        <v>0</v>
      </c>
      <c r="Q217" s="114">
        <f>'1 уровень'!R1993</f>
        <v>0</v>
      </c>
      <c r="R217" s="114">
        <f>'1 уровень'!S1993</f>
        <v>0</v>
      </c>
      <c r="S217" s="114">
        <f>'1 уровень'!T1993</f>
        <v>0</v>
      </c>
      <c r="T217" s="114">
        <f>'1 уровень'!U1993</f>
        <v>0</v>
      </c>
      <c r="U217" s="114">
        <f>'1 уровень'!V1993</f>
        <v>0</v>
      </c>
      <c r="V217" s="114">
        <f>'1 уровень'!W1993</f>
        <v>0</v>
      </c>
      <c r="W217" s="114">
        <f>'1 уровень'!X1993</f>
        <v>0</v>
      </c>
      <c r="X217" s="114">
        <f>'1 уровень'!Y1993</f>
        <v>0</v>
      </c>
      <c r="Y217" s="1107">
        <f>'1 уровень'!Z1993</f>
        <v>0</v>
      </c>
      <c r="Z217" s="114"/>
      <c r="AA217" s="114"/>
      <c r="AB217" s="1069"/>
      <c r="AC217" s="1070"/>
      <c r="AD217" s="1069"/>
      <c r="AE217" s="1069"/>
      <c r="AF217" s="1069"/>
      <c r="AG217" s="1069"/>
      <c r="AH217" s="1069"/>
      <c r="AI217" s="1069"/>
      <c r="AJ217" s="1069"/>
      <c r="AK217" s="1069"/>
      <c r="AL217" s="1069"/>
      <c r="AM217" s="1069"/>
      <c r="AN217" s="1069"/>
      <c r="AO217" s="1069"/>
      <c r="AP217" s="1069"/>
      <c r="AQ217" s="1069"/>
      <c r="AR217" s="1069"/>
      <c r="AS217" s="1069"/>
      <c r="AT217" s="1069"/>
      <c r="AU217" s="1069"/>
      <c r="AV217" s="1069"/>
      <c r="AW217" s="1069"/>
      <c r="AX217" s="1069"/>
      <c r="AY217" s="1069"/>
      <c r="AZ217" s="1069"/>
      <c r="BA217" s="1069"/>
      <c r="BB217" s="1069"/>
      <c r="BC217" s="1069"/>
      <c r="BD217" s="1069"/>
      <c r="BE217" s="1069"/>
      <c r="BF217" s="1069"/>
      <c r="BG217" s="1069"/>
      <c r="BH217" s="1069"/>
      <c r="BI217" s="1069"/>
      <c r="BJ217" s="1069"/>
      <c r="BK217" s="1069"/>
      <c r="BL217" s="1069"/>
      <c r="BM217" s="1069"/>
      <c r="BN217" s="1069"/>
      <c r="BO217" s="1069"/>
      <c r="BP217" s="1069"/>
      <c r="BQ217" s="1069"/>
      <c r="BR217" s="1069"/>
      <c r="BS217" s="1069"/>
      <c r="BT217" s="1069"/>
      <c r="BU217" s="1069"/>
      <c r="BV217" s="1069"/>
      <c r="BW217" s="1069"/>
      <c r="BX217" s="1069"/>
      <c r="BY217" s="1069"/>
      <c r="BZ217" s="1069"/>
      <c r="CA217" s="1069"/>
      <c r="CB217" s="1069"/>
      <c r="CC217" s="1069"/>
      <c r="CD217" s="1069"/>
      <c r="CE217" s="1069"/>
      <c r="CF217" s="1069"/>
      <c r="CG217" s="1069"/>
      <c r="CH217" s="1069"/>
      <c r="CI217" s="1069"/>
      <c r="CJ217" s="1069"/>
      <c r="CK217" s="1069"/>
      <c r="CL217" s="1069"/>
      <c r="CM217" s="1069"/>
      <c r="CN217" s="1069"/>
      <c r="CO217" s="1069"/>
      <c r="CP217" s="1069"/>
      <c r="CQ217" s="1069"/>
      <c r="CR217" s="1069"/>
      <c r="CS217" s="1069"/>
      <c r="CT217" s="1069"/>
      <c r="CU217" s="1069"/>
      <c r="CV217" s="1069"/>
      <c r="CW217" s="1069"/>
      <c r="CX217" s="1069"/>
      <c r="CY217" s="1069"/>
      <c r="CZ217" s="1069"/>
      <c r="DA217" s="1069"/>
      <c r="DB217" s="1069"/>
      <c r="DC217" s="1069"/>
      <c r="DD217" s="1069"/>
      <c r="DE217" s="1069"/>
      <c r="DF217" s="1069"/>
      <c r="DG217" s="1069"/>
      <c r="DH217" s="1069"/>
      <c r="DI217" s="1069"/>
      <c r="DJ217" s="1069"/>
      <c r="DK217" s="1069"/>
      <c r="DL217" s="1069"/>
      <c r="DM217" s="1069"/>
      <c r="DN217" s="1069"/>
      <c r="DO217" s="1069"/>
      <c r="DP217" s="1069"/>
      <c r="DQ217" s="1069"/>
      <c r="DR217" s="1069"/>
      <c r="DS217" s="1069"/>
      <c r="DT217" s="1069"/>
      <c r="DU217" s="1069"/>
      <c r="DV217" s="1069"/>
      <c r="DW217" s="1069"/>
      <c r="DX217" s="1069"/>
      <c r="DY217" s="1069"/>
      <c r="DZ217" s="1069"/>
      <c r="EA217" s="1069"/>
      <c r="EB217" s="1069"/>
      <c r="EC217" s="1069"/>
      <c r="ED217" s="1069"/>
      <c r="EE217" s="1069"/>
      <c r="EF217" s="1069"/>
      <c r="EG217" s="1069"/>
      <c r="EH217" s="1069"/>
      <c r="EI217" s="1069"/>
      <c r="EJ217" s="1069"/>
      <c r="EK217" s="1069"/>
      <c r="EL217" s="1069"/>
      <c r="EM217" s="1069"/>
      <c r="EN217" s="1069"/>
      <c r="EO217" s="1069"/>
      <c r="EP217" s="1069"/>
      <c r="EQ217" s="1069"/>
      <c r="ER217" s="1069"/>
      <c r="ES217" s="1069"/>
      <c r="ET217" s="1069"/>
      <c r="EU217" s="1069"/>
      <c r="EV217" s="1069"/>
      <c r="EW217" s="1069"/>
      <c r="EX217" s="1069"/>
      <c r="EY217" s="1069"/>
      <c r="EZ217" s="1069"/>
      <c r="FA217" s="1069"/>
      <c r="FB217" s="1069"/>
      <c r="FC217" s="1069"/>
      <c r="FD217" s="1069"/>
      <c r="FE217" s="1069"/>
      <c r="FF217" s="1069"/>
      <c r="FG217" s="1069"/>
      <c r="FH217" s="1069"/>
      <c r="FI217" s="1069"/>
      <c r="FJ217" s="1069"/>
      <c r="FK217" s="1069"/>
      <c r="FL217" s="1069"/>
      <c r="FM217" s="1069"/>
      <c r="FN217" s="1069"/>
      <c r="FO217" s="1069"/>
      <c r="FP217" s="1069"/>
      <c r="FQ217" s="1069"/>
      <c r="FR217" s="1069"/>
      <c r="FS217" s="1069"/>
      <c r="FT217" s="1069"/>
      <c r="FU217" s="1069"/>
      <c r="FV217" s="1069"/>
      <c r="FW217" s="1069"/>
      <c r="FX217" s="1069"/>
      <c r="FY217" s="1069"/>
      <c r="FZ217" s="1069"/>
      <c r="GA217" s="1069"/>
      <c r="GB217" s="1069"/>
      <c r="GC217" s="1069"/>
      <c r="GD217" s="1069"/>
      <c r="GE217" s="1069"/>
      <c r="GF217" s="1069"/>
      <c r="GG217" s="1069"/>
      <c r="GH217" s="1069"/>
      <c r="GI217" s="1069"/>
      <c r="GJ217" s="1069"/>
      <c r="GK217" s="1069"/>
      <c r="GL217" s="1069"/>
      <c r="GM217" s="1069"/>
      <c r="GN217" s="1069"/>
      <c r="GO217" s="1069"/>
      <c r="GP217" s="1069"/>
      <c r="GQ217" s="1069"/>
      <c r="GR217" s="1069"/>
      <c r="GS217" s="1069"/>
      <c r="GT217" s="1069"/>
    </row>
    <row r="218" spans="1:202" ht="30" x14ac:dyDescent="0.25">
      <c r="B218" s="104">
        <v>1</v>
      </c>
      <c r="C218" s="1384" t="s">
        <v>203</v>
      </c>
      <c r="D218" s="121">
        <f>'1 уровень'!E1994</f>
        <v>26392</v>
      </c>
      <c r="E218" s="121">
        <f>'1 уровень'!F1994</f>
        <v>8797</v>
      </c>
      <c r="F218" s="121">
        <f>'1 уровень'!G1994</f>
        <v>4532</v>
      </c>
      <c r="G218" s="1078">
        <f>'1 уровень'!H1994</f>
        <v>82.5</v>
      </c>
      <c r="H218" s="1108">
        <f>'1 уровень'!I1994</f>
        <v>0</v>
      </c>
      <c r="I218" s="1108">
        <f>'1 уровень'!J1994</f>
        <v>0</v>
      </c>
      <c r="J218" s="1092">
        <f>'1 уровень'!K1994</f>
        <v>0</v>
      </c>
      <c r="K218" s="1092">
        <f>'1 уровень'!L1994</f>
        <v>0</v>
      </c>
      <c r="L218" s="1092">
        <f>'1 уровень'!M1994</f>
        <v>0</v>
      </c>
      <c r="M218" s="1092">
        <f>'1 уровень'!N1994</f>
        <v>0</v>
      </c>
      <c r="N218" s="1092">
        <f>'1 уровень'!O1994</f>
        <v>0</v>
      </c>
      <c r="O218" s="1092">
        <f>'1 уровень'!P1994</f>
        <v>0</v>
      </c>
      <c r="P218" s="114">
        <f>'1 уровень'!Q1994</f>
        <v>0</v>
      </c>
      <c r="Q218" s="114">
        <f>'1 уровень'!R1994</f>
        <v>0</v>
      </c>
      <c r="R218" s="114">
        <f>'1 уровень'!S1994</f>
        <v>0</v>
      </c>
      <c r="S218" s="114">
        <f>'1 уровень'!T1994</f>
        <v>0</v>
      </c>
      <c r="T218" s="114">
        <f>'1 уровень'!U1994</f>
        <v>0</v>
      </c>
      <c r="U218" s="114">
        <f>'1 уровень'!V1994</f>
        <v>0</v>
      </c>
      <c r="V218" s="114">
        <f>'1 уровень'!W1994</f>
        <v>0</v>
      </c>
      <c r="W218" s="114">
        <f>'1 уровень'!X1994</f>
        <v>0</v>
      </c>
      <c r="X218" s="114">
        <f>'1 уровень'!Y1994</f>
        <v>0</v>
      </c>
      <c r="Y218" s="1107">
        <f>'1 уровень'!Z1994</f>
        <v>0</v>
      </c>
      <c r="Z218" s="114"/>
      <c r="AA218" s="114"/>
      <c r="AB218" s="1069"/>
      <c r="AC218" s="1070"/>
      <c r="AD218" s="1069"/>
      <c r="AE218" s="1069"/>
      <c r="AF218" s="1069"/>
      <c r="AG218" s="1069"/>
      <c r="AH218" s="1069"/>
      <c r="AI218" s="1069"/>
      <c r="AJ218" s="1069"/>
      <c r="AK218" s="1069"/>
      <c r="AL218" s="1069"/>
      <c r="AM218" s="1069"/>
      <c r="AN218" s="1069"/>
      <c r="AO218" s="1069"/>
      <c r="AP218" s="1069"/>
      <c r="AQ218" s="1069"/>
      <c r="AR218" s="1069"/>
      <c r="AS218" s="1069"/>
      <c r="AT218" s="1069"/>
      <c r="AU218" s="1069"/>
      <c r="AV218" s="1069"/>
      <c r="AW218" s="1069"/>
      <c r="AX218" s="1069"/>
      <c r="AY218" s="1069"/>
      <c r="AZ218" s="1069"/>
      <c r="BA218" s="1069"/>
      <c r="BB218" s="1069"/>
      <c r="BC218" s="1069"/>
      <c r="BD218" s="1069"/>
      <c r="BE218" s="1069"/>
      <c r="BF218" s="1069"/>
      <c r="BG218" s="1069"/>
      <c r="BH218" s="1069"/>
      <c r="BI218" s="1069"/>
      <c r="BJ218" s="1069"/>
      <c r="BK218" s="1069"/>
      <c r="BL218" s="1069"/>
      <c r="BM218" s="1069"/>
      <c r="BN218" s="1069"/>
      <c r="BO218" s="1069"/>
      <c r="BP218" s="1069"/>
      <c r="BQ218" s="1069"/>
      <c r="BR218" s="1069"/>
      <c r="BS218" s="1069"/>
      <c r="BT218" s="1069"/>
      <c r="BU218" s="1069"/>
      <c r="BV218" s="1069"/>
      <c r="BW218" s="1069"/>
      <c r="BX218" s="1069"/>
      <c r="BY218" s="1069"/>
      <c r="BZ218" s="1069"/>
      <c r="CA218" s="1069"/>
      <c r="CB218" s="1069"/>
      <c r="CC218" s="1069"/>
      <c r="CD218" s="1069"/>
      <c r="CE218" s="1069"/>
      <c r="CF218" s="1069"/>
      <c r="CG218" s="1069"/>
      <c r="CH218" s="1069"/>
      <c r="CI218" s="1069"/>
      <c r="CJ218" s="1069"/>
      <c r="CK218" s="1069"/>
      <c r="CL218" s="1069"/>
      <c r="CM218" s="1069"/>
      <c r="CN218" s="1069"/>
      <c r="CO218" s="1069"/>
      <c r="CP218" s="1069"/>
      <c r="CQ218" s="1069"/>
      <c r="CR218" s="1069"/>
      <c r="CS218" s="1069"/>
      <c r="CT218" s="1069"/>
      <c r="CU218" s="1069"/>
      <c r="CV218" s="1069"/>
      <c r="CW218" s="1069"/>
      <c r="CX218" s="1069"/>
      <c r="CY218" s="1069"/>
      <c r="CZ218" s="1069"/>
      <c r="DA218" s="1069"/>
      <c r="DB218" s="1069"/>
      <c r="DC218" s="1069"/>
      <c r="DD218" s="1069"/>
      <c r="DE218" s="1069"/>
      <c r="DF218" s="1069"/>
      <c r="DG218" s="1069"/>
      <c r="DH218" s="1069"/>
      <c r="DI218" s="1069"/>
      <c r="DJ218" s="1069"/>
      <c r="DK218" s="1069"/>
      <c r="DL218" s="1069"/>
      <c r="DM218" s="1069"/>
      <c r="DN218" s="1069"/>
      <c r="DO218" s="1069"/>
      <c r="DP218" s="1069"/>
      <c r="DQ218" s="1069"/>
      <c r="DR218" s="1069"/>
      <c r="DS218" s="1069"/>
      <c r="DT218" s="1069"/>
      <c r="DU218" s="1069"/>
      <c r="DV218" s="1069"/>
      <c r="DW218" s="1069"/>
      <c r="DX218" s="1069"/>
      <c r="DY218" s="1069"/>
      <c r="DZ218" s="1069"/>
      <c r="EA218" s="1069"/>
      <c r="EB218" s="1069"/>
      <c r="EC218" s="1069"/>
      <c r="ED218" s="1069"/>
      <c r="EE218" s="1069"/>
      <c r="EF218" s="1069"/>
      <c r="EG218" s="1069"/>
      <c r="EH218" s="1069"/>
      <c r="EI218" s="1069"/>
      <c r="EJ218" s="1069"/>
      <c r="EK218" s="1069"/>
      <c r="EL218" s="1069"/>
      <c r="EM218" s="1069"/>
      <c r="EN218" s="1069"/>
      <c r="EO218" s="1069"/>
      <c r="EP218" s="1069"/>
      <c r="EQ218" s="1069"/>
      <c r="ER218" s="1069"/>
      <c r="ES218" s="1069"/>
      <c r="ET218" s="1069"/>
      <c r="EU218" s="1069"/>
      <c r="EV218" s="1069"/>
      <c r="EW218" s="1069"/>
      <c r="EX218" s="1069"/>
      <c r="EY218" s="1069"/>
      <c r="EZ218" s="1069"/>
      <c r="FA218" s="1069"/>
      <c r="FB218" s="1069"/>
      <c r="FC218" s="1069"/>
      <c r="FD218" s="1069"/>
      <c r="FE218" s="1069"/>
      <c r="FF218" s="1069"/>
      <c r="FG218" s="1069"/>
      <c r="FH218" s="1069"/>
      <c r="FI218" s="1069"/>
      <c r="FJ218" s="1069"/>
      <c r="FK218" s="1069"/>
      <c r="FL218" s="1069"/>
      <c r="FM218" s="1069"/>
      <c r="FN218" s="1069"/>
      <c r="FO218" s="1069"/>
      <c r="FP218" s="1069"/>
      <c r="FQ218" s="1069"/>
      <c r="FR218" s="1069"/>
      <c r="FS218" s="1069"/>
      <c r="FT218" s="1069"/>
      <c r="FU218" s="1069"/>
      <c r="FV218" s="1069"/>
      <c r="FW218" s="1069"/>
      <c r="FX218" s="1069"/>
      <c r="FY218" s="1069"/>
      <c r="FZ218" s="1069"/>
      <c r="GA218" s="1069"/>
      <c r="GB218" s="1069"/>
      <c r="GC218" s="1069"/>
      <c r="GD218" s="1069"/>
      <c r="GE218" s="1069"/>
      <c r="GF218" s="1069"/>
      <c r="GG218" s="1069"/>
      <c r="GH218" s="1069"/>
      <c r="GI218" s="1069"/>
      <c r="GJ218" s="1069"/>
      <c r="GK218" s="1069"/>
      <c r="GL218" s="1069"/>
      <c r="GM218" s="1069"/>
      <c r="GN218" s="1069"/>
      <c r="GO218" s="1069"/>
      <c r="GP218" s="1069"/>
      <c r="GQ218" s="1069"/>
      <c r="GR218" s="1069"/>
      <c r="GS218" s="1069"/>
      <c r="GT218" s="1069"/>
    </row>
    <row r="219" spans="1:202" x14ac:dyDescent="0.25">
      <c r="B219" s="104">
        <v>1</v>
      </c>
      <c r="C219" s="1384"/>
      <c r="D219" s="121"/>
      <c r="E219" s="121"/>
      <c r="F219" s="121"/>
      <c r="G219" s="1078"/>
      <c r="H219" s="1108"/>
      <c r="I219" s="1108"/>
      <c r="J219" s="1092"/>
      <c r="K219" s="1092"/>
      <c r="L219" s="1092"/>
      <c r="M219" s="1092"/>
      <c r="N219" s="1092"/>
      <c r="O219" s="1092"/>
      <c r="P219" s="114"/>
      <c r="Q219" s="114"/>
      <c r="R219" s="114"/>
      <c r="S219" s="114"/>
      <c r="T219" s="114"/>
      <c r="U219" s="114"/>
      <c r="V219" s="114"/>
      <c r="W219" s="114"/>
      <c r="X219" s="114"/>
      <c r="Y219" s="1107"/>
      <c r="Z219" s="114"/>
      <c r="AA219" s="114"/>
      <c r="AB219" s="1069"/>
      <c r="AC219" s="1070"/>
      <c r="AD219" s="1069"/>
      <c r="AE219" s="1069"/>
      <c r="AF219" s="1069"/>
      <c r="AG219" s="1069"/>
      <c r="AH219" s="1069"/>
      <c r="AI219" s="1069"/>
      <c r="AJ219" s="1069"/>
      <c r="AK219" s="1069"/>
      <c r="AL219" s="1069"/>
      <c r="AM219" s="1069"/>
      <c r="AN219" s="1069"/>
      <c r="AO219" s="1069"/>
      <c r="AP219" s="1069"/>
      <c r="AQ219" s="1069"/>
      <c r="AR219" s="1069"/>
      <c r="AS219" s="1069"/>
      <c r="AT219" s="1069"/>
      <c r="AU219" s="1069"/>
      <c r="AV219" s="1069"/>
      <c r="AW219" s="1069"/>
      <c r="AX219" s="1069"/>
      <c r="AY219" s="1069"/>
      <c r="AZ219" s="1069"/>
      <c r="BA219" s="1069"/>
      <c r="BB219" s="1069"/>
      <c r="BC219" s="1069"/>
      <c r="BD219" s="1069"/>
      <c r="BE219" s="1069"/>
      <c r="BF219" s="1069"/>
      <c r="BG219" s="1069"/>
      <c r="BH219" s="1069"/>
      <c r="BI219" s="1069"/>
      <c r="BJ219" s="1069"/>
      <c r="BK219" s="1069"/>
      <c r="BL219" s="1069"/>
      <c r="BM219" s="1069"/>
      <c r="BN219" s="1069"/>
      <c r="BO219" s="1069"/>
      <c r="BP219" s="1069"/>
      <c r="BQ219" s="1069"/>
      <c r="BR219" s="1069"/>
      <c r="BS219" s="1069"/>
      <c r="BT219" s="1069"/>
      <c r="BU219" s="1069"/>
      <c r="BV219" s="1069"/>
      <c r="BW219" s="1069"/>
      <c r="BX219" s="1069"/>
      <c r="BY219" s="1069"/>
      <c r="BZ219" s="1069"/>
      <c r="CA219" s="1069"/>
      <c r="CB219" s="1069"/>
      <c r="CC219" s="1069"/>
      <c r="CD219" s="1069"/>
      <c r="CE219" s="1069"/>
      <c r="CF219" s="1069"/>
      <c r="CG219" s="1069"/>
      <c r="CH219" s="1069"/>
      <c r="CI219" s="1069"/>
      <c r="CJ219" s="1069"/>
      <c r="CK219" s="1069"/>
      <c r="CL219" s="1069"/>
      <c r="CM219" s="1069"/>
      <c r="CN219" s="1069"/>
      <c r="CO219" s="1069"/>
      <c r="CP219" s="1069"/>
      <c r="CQ219" s="1069"/>
      <c r="CR219" s="1069"/>
      <c r="CS219" s="1069"/>
      <c r="CT219" s="1069"/>
      <c r="CU219" s="1069"/>
      <c r="CV219" s="1069"/>
      <c r="CW219" s="1069"/>
      <c r="CX219" s="1069"/>
      <c r="CY219" s="1069"/>
      <c r="CZ219" s="1069"/>
      <c r="DA219" s="1069"/>
      <c r="DB219" s="1069"/>
      <c r="DC219" s="1069"/>
      <c r="DD219" s="1069"/>
      <c r="DE219" s="1069"/>
      <c r="DF219" s="1069"/>
      <c r="DG219" s="1069"/>
      <c r="DH219" s="1069"/>
      <c r="DI219" s="1069"/>
      <c r="DJ219" s="1069"/>
      <c r="DK219" s="1069"/>
      <c r="DL219" s="1069"/>
      <c r="DM219" s="1069"/>
      <c r="DN219" s="1069"/>
      <c r="DO219" s="1069"/>
      <c r="DP219" s="1069"/>
      <c r="DQ219" s="1069"/>
      <c r="DR219" s="1069"/>
      <c r="DS219" s="1069"/>
      <c r="DT219" s="1069"/>
      <c r="DU219" s="1069"/>
      <c r="DV219" s="1069"/>
      <c r="DW219" s="1069"/>
      <c r="DX219" s="1069"/>
      <c r="DY219" s="1069"/>
      <c r="DZ219" s="1069"/>
      <c r="EA219" s="1069"/>
      <c r="EB219" s="1069"/>
      <c r="EC219" s="1069"/>
      <c r="ED219" s="1069"/>
      <c r="EE219" s="1069"/>
      <c r="EF219" s="1069"/>
      <c r="EG219" s="1069"/>
      <c r="EH219" s="1069"/>
      <c r="EI219" s="1069"/>
      <c r="EJ219" s="1069"/>
      <c r="EK219" s="1069"/>
      <c r="EL219" s="1069"/>
      <c r="EM219" s="1069"/>
      <c r="EN219" s="1069"/>
      <c r="EO219" s="1069"/>
      <c r="EP219" s="1069"/>
      <c r="EQ219" s="1069"/>
      <c r="ER219" s="1069"/>
      <c r="ES219" s="1069"/>
      <c r="ET219" s="1069"/>
      <c r="EU219" s="1069"/>
      <c r="EV219" s="1069"/>
      <c r="EW219" s="1069"/>
      <c r="EX219" s="1069"/>
      <c r="EY219" s="1069"/>
      <c r="EZ219" s="1069"/>
      <c r="FA219" s="1069"/>
      <c r="FB219" s="1069"/>
      <c r="FC219" s="1069"/>
      <c r="FD219" s="1069"/>
      <c r="FE219" s="1069"/>
      <c r="FF219" s="1069"/>
      <c r="FG219" s="1069"/>
      <c r="FH219" s="1069"/>
      <c r="FI219" s="1069"/>
      <c r="FJ219" s="1069"/>
      <c r="FK219" s="1069"/>
      <c r="FL219" s="1069"/>
      <c r="FM219" s="1069"/>
      <c r="FN219" s="1069"/>
      <c r="FO219" s="1069"/>
      <c r="FP219" s="1069"/>
      <c r="FQ219" s="1069"/>
      <c r="FR219" s="1069"/>
      <c r="FS219" s="1069"/>
      <c r="FT219" s="1069"/>
      <c r="FU219" s="1069"/>
      <c r="FV219" s="1069"/>
      <c r="FW219" s="1069"/>
      <c r="FX219" s="1069"/>
      <c r="FY219" s="1069"/>
      <c r="FZ219" s="1069"/>
      <c r="GA219" s="1069"/>
      <c r="GB219" s="1069"/>
      <c r="GC219" s="1069"/>
      <c r="GD219" s="1069"/>
      <c r="GE219" s="1069"/>
      <c r="GF219" s="1069"/>
      <c r="GG219" s="1069"/>
      <c r="GH219" s="1069"/>
      <c r="GI219" s="1069"/>
      <c r="GJ219" s="1069"/>
      <c r="GK219" s="1069"/>
      <c r="GL219" s="1069"/>
      <c r="GM219" s="1069"/>
      <c r="GN219" s="1069"/>
      <c r="GO219" s="1069"/>
      <c r="GP219" s="1069"/>
      <c r="GQ219" s="1069"/>
      <c r="GR219" s="1069"/>
      <c r="GS219" s="1069"/>
      <c r="GT219" s="1069"/>
    </row>
    <row r="220" spans="1:202" ht="30" x14ac:dyDescent="0.25">
      <c r="B220" s="104">
        <v>1</v>
      </c>
      <c r="C220" s="1384" t="s">
        <v>446</v>
      </c>
      <c r="D220" s="121">
        <f>'1 уровень'!E1995</f>
        <v>0</v>
      </c>
      <c r="E220" s="121">
        <f>'1 уровень'!F1995</f>
        <v>0</v>
      </c>
      <c r="F220" s="121">
        <f>'1 уровень'!G1995</f>
        <v>0</v>
      </c>
      <c r="G220" s="1078">
        <f>'1 уровень'!H1995</f>
        <v>50.367827366356053</v>
      </c>
      <c r="H220" s="1108">
        <f>'1 уровень'!I1995</f>
        <v>0</v>
      </c>
      <c r="I220" s="1108">
        <f>'1 уровень'!J1995</f>
        <v>0</v>
      </c>
      <c r="J220" s="1092">
        <f>'1 уровень'!K1995</f>
        <v>0</v>
      </c>
      <c r="K220" s="1092">
        <f>'1 уровень'!L1995</f>
        <v>0</v>
      </c>
      <c r="L220" s="1092">
        <f>'1 уровень'!M1995</f>
        <v>0</v>
      </c>
      <c r="M220" s="1092">
        <f>'1 уровень'!N1995</f>
        <v>0</v>
      </c>
      <c r="N220" s="1092">
        <f>'1 уровень'!O1995</f>
        <v>0</v>
      </c>
      <c r="O220" s="1092">
        <f>'1 уровень'!P1995</f>
        <v>0</v>
      </c>
      <c r="P220" s="114">
        <f>'1 уровень'!Q1995</f>
        <v>0</v>
      </c>
      <c r="Q220" s="114">
        <f>'1 уровень'!R1995</f>
        <v>0</v>
      </c>
      <c r="R220" s="114">
        <f>'1 уровень'!S1995</f>
        <v>0</v>
      </c>
      <c r="S220" s="114">
        <f>'1 уровень'!T1995</f>
        <v>0</v>
      </c>
      <c r="T220" s="114">
        <f>'1 уровень'!U1995</f>
        <v>0</v>
      </c>
      <c r="U220" s="114">
        <f>'1 уровень'!V1995</f>
        <v>0</v>
      </c>
      <c r="V220" s="114">
        <f>'1 уровень'!W1995</f>
        <v>0</v>
      </c>
      <c r="W220" s="114">
        <f>'1 уровень'!X1995</f>
        <v>0</v>
      </c>
      <c r="X220" s="114">
        <f>'1 уровень'!Y1995</f>
        <v>0</v>
      </c>
      <c r="Y220" s="1107">
        <f>'1 уровень'!Z1995</f>
        <v>0</v>
      </c>
      <c r="Z220" s="114"/>
      <c r="AA220" s="114"/>
      <c r="AB220" s="1069"/>
      <c r="AC220" s="1070"/>
      <c r="AD220" s="1069"/>
      <c r="AE220" s="1069"/>
      <c r="AF220" s="1069"/>
      <c r="AG220" s="1069"/>
      <c r="AH220" s="1069"/>
      <c r="AI220" s="1069"/>
      <c r="AJ220" s="1069"/>
      <c r="AK220" s="1069"/>
      <c r="AL220" s="1069"/>
      <c r="AM220" s="1069"/>
      <c r="AN220" s="1069"/>
      <c r="AO220" s="1069"/>
      <c r="AP220" s="1069"/>
      <c r="AQ220" s="1069"/>
      <c r="AR220" s="1069"/>
      <c r="AS220" s="1069"/>
      <c r="AT220" s="1069"/>
      <c r="AU220" s="1069"/>
      <c r="AV220" s="1069"/>
      <c r="AW220" s="1069"/>
      <c r="AX220" s="1069"/>
      <c r="AY220" s="1069"/>
      <c r="AZ220" s="1069"/>
      <c r="BA220" s="1069"/>
      <c r="BB220" s="1069"/>
      <c r="BC220" s="1069"/>
      <c r="BD220" s="1069"/>
      <c r="BE220" s="1069"/>
      <c r="BF220" s="1069"/>
      <c r="BG220" s="1069"/>
      <c r="BH220" s="1069"/>
      <c r="BI220" s="1069"/>
      <c r="BJ220" s="1069"/>
      <c r="BK220" s="1069"/>
      <c r="BL220" s="1069"/>
      <c r="BM220" s="1069"/>
      <c r="BN220" s="1069"/>
      <c r="BO220" s="1069"/>
      <c r="BP220" s="1069"/>
      <c r="BQ220" s="1069"/>
      <c r="BR220" s="1069"/>
      <c r="BS220" s="1069"/>
      <c r="BT220" s="1069"/>
      <c r="BU220" s="1069"/>
      <c r="BV220" s="1069"/>
      <c r="BW220" s="1069"/>
      <c r="BX220" s="1069"/>
      <c r="BY220" s="1069"/>
      <c r="BZ220" s="1069"/>
      <c r="CA220" s="1069"/>
      <c r="CB220" s="1069"/>
      <c r="CC220" s="1069"/>
      <c r="CD220" s="1069"/>
      <c r="CE220" s="1069"/>
      <c r="CF220" s="1069"/>
      <c r="CG220" s="1069"/>
      <c r="CH220" s="1069"/>
      <c r="CI220" s="1069"/>
      <c r="CJ220" s="1069"/>
      <c r="CK220" s="1069"/>
      <c r="CL220" s="1069"/>
      <c r="CM220" s="1069"/>
      <c r="CN220" s="1069"/>
      <c r="CO220" s="1069"/>
      <c r="CP220" s="1069"/>
      <c r="CQ220" s="1069"/>
      <c r="CR220" s="1069"/>
      <c r="CS220" s="1069"/>
      <c r="CT220" s="1069"/>
      <c r="CU220" s="1069"/>
      <c r="CV220" s="1069"/>
      <c r="CW220" s="1069"/>
      <c r="CX220" s="1069"/>
      <c r="CY220" s="1069"/>
      <c r="CZ220" s="1069"/>
      <c r="DA220" s="1069"/>
      <c r="DB220" s="1069"/>
      <c r="DC220" s="1069"/>
      <c r="DD220" s="1069"/>
      <c r="DE220" s="1069"/>
      <c r="DF220" s="1069"/>
      <c r="DG220" s="1069"/>
      <c r="DH220" s="1069"/>
      <c r="DI220" s="1069"/>
      <c r="DJ220" s="1069"/>
      <c r="DK220" s="1069"/>
      <c r="DL220" s="1069"/>
      <c r="DM220" s="1069"/>
      <c r="DN220" s="1069"/>
      <c r="DO220" s="1069"/>
      <c r="DP220" s="1069"/>
      <c r="DQ220" s="1069"/>
      <c r="DR220" s="1069"/>
      <c r="DS220" s="1069"/>
      <c r="DT220" s="1069"/>
      <c r="DU220" s="1069"/>
      <c r="DV220" s="1069"/>
      <c r="DW220" s="1069"/>
      <c r="DX220" s="1069"/>
      <c r="DY220" s="1069"/>
      <c r="DZ220" s="1069"/>
      <c r="EA220" s="1069"/>
      <c r="EB220" s="1069"/>
      <c r="EC220" s="1069"/>
      <c r="ED220" s="1069"/>
      <c r="EE220" s="1069"/>
      <c r="EF220" s="1069"/>
      <c r="EG220" s="1069"/>
      <c r="EH220" s="1069"/>
      <c r="EI220" s="1069"/>
      <c r="EJ220" s="1069"/>
      <c r="EK220" s="1069"/>
      <c r="EL220" s="1069"/>
      <c r="EM220" s="1069"/>
      <c r="EN220" s="1069"/>
      <c r="EO220" s="1069"/>
      <c r="EP220" s="1069"/>
      <c r="EQ220" s="1069"/>
      <c r="ER220" s="1069"/>
      <c r="ES220" s="1069"/>
      <c r="ET220" s="1069"/>
      <c r="EU220" s="1069"/>
      <c r="EV220" s="1069"/>
      <c r="EW220" s="1069"/>
      <c r="EX220" s="1069"/>
      <c r="EY220" s="1069"/>
      <c r="EZ220" s="1069"/>
      <c r="FA220" s="1069"/>
      <c r="FB220" s="1069"/>
      <c r="FC220" s="1069"/>
      <c r="FD220" s="1069"/>
      <c r="FE220" s="1069"/>
      <c r="FF220" s="1069"/>
      <c r="FG220" s="1069"/>
      <c r="FH220" s="1069"/>
      <c r="FI220" s="1069"/>
      <c r="FJ220" s="1069"/>
      <c r="FK220" s="1069"/>
      <c r="FL220" s="1069"/>
      <c r="FM220" s="1069"/>
      <c r="FN220" s="1069"/>
      <c r="FO220" s="1069"/>
      <c r="FP220" s="1069"/>
      <c r="FQ220" s="1069"/>
      <c r="FR220" s="1069"/>
      <c r="FS220" s="1069"/>
      <c r="FT220" s="1069"/>
      <c r="FU220" s="1069"/>
      <c r="FV220" s="1069"/>
      <c r="FW220" s="1069"/>
      <c r="FX220" s="1069"/>
      <c r="FY220" s="1069"/>
      <c r="FZ220" s="1069"/>
      <c r="GA220" s="1069"/>
      <c r="GB220" s="1069"/>
      <c r="GC220" s="1069"/>
      <c r="GD220" s="1069"/>
      <c r="GE220" s="1069"/>
      <c r="GF220" s="1069"/>
      <c r="GG220" s="1069"/>
      <c r="GH220" s="1069"/>
      <c r="GI220" s="1069"/>
      <c r="GJ220" s="1069"/>
      <c r="GK220" s="1069"/>
      <c r="GL220" s="1069"/>
      <c r="GM220" s="1069"/>
      <c r="GN220" s="1069"/>
      <c r="GO220" s="1069"/>
      <c r="GP220" s="1069"/>
      <c r="GQ220" s="1069"/>
      <c r="GR220" s="1069"/>
      <c r="GS220" s="1069"/>
      <c r="GT220" s="1069"/>
    </row>
    <row r="221" spans="1:202" ht="45" x14ac:dyDescent="0.25">
      <c r="B221" s="104">
        <v>1</v>
      </c>
      <c r="C221" s="1384" t="s">
        <v>451</v>
      </c>
      <c r="D221" s="121">
        <f>'1 уровень'!E1996</f>
        <v>5002</v>
      </c>
      <c r="E221" s="121">
        <f>'1 уровень'!F1996</f>
        <v>1667</v>
      </c>
      <c r="F221" s="121">
        <f>'1 уровень'!G1996</f>
        <v>945</v>
      </c>
      <c r="G221" s="1078">
        <f>'1 уровень'!H1996</f>
        <v>39.84476067270375</v>
      </c>
      <c r="H221" s="1108">
        <f>'1 уровень'!I1996</f>
        <v>0</v>
      </c>
      <c r="I221" s="1108">
        <f>'1 уровень'!J1996</f>
        <v>0</v>
      </c>
      <c r="J221" s="1092">
        <f>'1 уровень'!K1996</f>
        <v>0</v>
      </c>
      <c r="K221" s="1092">
        <f>'1 уровень'!L1996</f>
        <v>0</v>
      </c>
      <c r="L221" s="1092">
        <f>'1 уровень'!M1996</f>
        <v>0</v>
      </c>
      <c r="M221" s="1092">
        <f>'1 уровень'!N1996</f>
        <v>0</v>
      </c>
      <c r="N221" s="1092">
        <f>'1 уровень'!O1996</f>
        <v>0</v>
      </c>
      <c r="O221" s="1092">
        <f>'1 уровень'!P1996</f>
        <v>0</v>
      </c>
      <c r="P221" s="114">
        <f>'1 уровень'!Q1996</f>
        <v>0</v>
      </c>
      <c r="Q221" s="114">
        <f>'1 уровень'!R1996</f>
        <v>0</v>
      </c>
      <c r="R221" s="114">
        <f>'1 уровень'!S1996</f>
        <v>0</v>
      </c>
      <c r="S221" s="114">
        <f>'1 уровень'!T1996</f>
        <v>0</v>
      </c>
      <c r="T221" s="114">
        <f>'1 уровень'!U1996</f>
        <v>0</v>
      </c>
      <c r="U221" s="114">
        <f>'1 уровень'!V1996</f>
        <v>0</v>
      </c>
      <c r="V221" s="114">
        <f>'1 уровень'!W1996</f>
        <v>0</v>
      </c>
      <c r="W221" s="114">
        <f>'1 уровень'!X1996</f>
        <v>0</v>
      </c>
      <c r="X221" s="114">
        <f>'1 уровень'!Y1996</f>
        <v>0</v>
      </c>
      <c r="Y221" s="1107">
        <f>'1 уровень'!Z1996</f>
        <v>0</v>
      </c>
      <c r="Z221" s="114"/>
      <c r="AA221" s="114"/>
      <c r="AB221" s="1069"/>
      <c r="AC221" s="1070"/>
      <c r="AD221" s="1069"/>
      <c r="AE221" s="1069"/>
      <c r="AF221" s="1069"/>
      <c r="AG221" s="1069"/>
      <c r="AH221" s="1069"/>
      <c r="AI221" s="1069"/>
      <c r="AJ221" s="1069"/>
      <c r="AK221" s="1069"/>
      <c r="AL221" s="1069"/>
      <c r="AM221" s="1069"/>
      <c r="AN221" s="1069"/>
      <c r="AO221" s="1069"/>
      <c r="AP221" s="1069"/>
      <c r="AQ221" s="1069"/>
      <c r="AR221" s="1069"/>
      <c r="AS221" s="1069"/>
      <c r="AT221" s="1069"/>
      <c r="AU221" s="1069"/>
      <c r="AV221" s="1069"/>
      <c r="AW221" s="1069"/>
      <c r="AX221" s="1069"/>
      <c r="AY221" s="1069"/>
      <c r="AZ221" s="1069"/>
      <c r="BA221" s="1069"/>
      <c r="BB221" s="1069"/>
      <c r="BC221" s="1069"/>
      <c r="BD221" s="1069"/>
      <c r="BE221" s="1069"/>
      <c r="BF221" s="1069"/>
      <c r="BG221" s="1069"/>
      <c r="BH221" s="1069"/>
      <c r="BI221" s="1069"/>
      <c r="BJ221" s="1069"/>
      <c r="BK221" s="1069"/>
      <c r="BL221" s="1069"/>
      <c r="BM221" s="1069"/>
      <c r="BN221" s="1069"/>
      <c r="BO221" s="1069"/>
      <c r="BP221" s="1069"/>
      <c r="BQ221" s="1069"/>
      <c r="BR221" s="1069"/>
      <c r="BS221" s="1069"/>
      <c r="BT221" s="1069"/>
      <c r="BU221" s="1069"/>
      <c r="BV221" s="1069"/>
      <c r="BW221" s="1069"/>
      <c r="BX221" s="1069"/>
      <c r="BY221" s="1069"/>
      <c r="BZ221" s="1069"/>
      <c r="CA221" s="1069"/>
      <c r="CB221" s="1069"/>
      <c r="CC221" s="1069"/>
      <c r="CD221" s="1069"/>
      <c r="CE221" s="1069"/>
      <c r="CF221" s="1069"/>
      <c r="CG221" s="1069"/>
      <c r="CH221" s="1069"/>
      <c r="CI221" s="1069"/>
      <c r="CJ221" s="1069"/>
      <c r="CK221" s="1069"/>
      <c r="CL221" s="1069"/>
      <c r="CM221" s="1069"/>
      <c r="CN221" s="1069"/>
      <c r="CO221" s="1069"/>
      <c r="CP221" s="1069"/>
      <c r="CQ221" s="1069"/>
      <c r="CR221" s="1069"/>
      <c r="CS221" s="1069"/>
      <c r="CT221" s="1069"/>
      <c r="CU221" s="1069"/>
      <c r="CV221" s="1069"/>
      <c r="CW221" s="1069"/>
      <c r="CX221" s="1069"/>
      <c r="CY221" s="1069"/>
      <c r="CZ221" s="1069"/>
      <c r="DA221" s="1069"/>
      <c r="DB221" s="1069"/>
      <c r="DC221" s="1069"/>
      <c r="DD221" s="1069"/>
      <c r="DE221" s="1069"/>
      <c r="DF221" s="1069"/>
      <c r="DG221" s="1069"/>
      <c r="DH221" s="1069"/>
      <c r="DI221" s="1069"/>
      <c r="DJ221" s="1069"/>
      <c r="DK221" s="1069"/>
      <c r="DL221" s="1069"/>
      <c r="DM221" s="1069"/>
      <c r="DN221" s="1069"/>
      <c r="DO221" s="1069"/>
      <c r="DP221" s="1069"/>
      <c r="DQ221" s="1069"/>
      <c r="DR221" s="1069"/>
      <c r="DS221" s="1069"/>
      <c r="DT221" s="1069"/>
      <c r="DU221" s="1069"/>
      <c r="DV221" s="1069"/>
      <c r="DW221" s="1069"/>
      <c r="DX221" s="1069"/>
      <c r="DY221" s="1069"/>
      <c r="DZ221" s="1069"/>
      <c r="EA221" s="1069"/>
      <c r="EB221" s="1069"/>
      <c r="EC221" s="1069"/>
      <c r="ED221" s="1069"/>
      <c r="EE221" s="1069"/>
      <c r="EF221" s="1069"/>
      <c r="EG221" s="1069"/>
      <c r="EH221" s="1069"/>
      <c r="EI221" s="1069"/>
      <c r="EJ221" s="1069"/>
      <c r="EK221" s="1069"/>
      <c r="EL221" s="1069"/>
      <c r="EM221" s="1069"/>
      <c r="EN221" s="1069"/>
      <c r="EO221" s="1069"/>
      <c r="EP221" s="1069"/>
      <c r="EQ221" s="1069"/>
      <c r="ER221" s="1069"/>
      <c r="ES221" s="1069"/>
      <c r="ET221" s="1069"/>
      <c r="EU221" s="1069"/>
      <c r="EV221" s="1069"/>
      <c r="EW221" s="1069"/>
      <c r="EX221" s="1069"/>
      <c r="EY221" s="1069"/>
      <c r="EZ221" s="1069"/>
      <c r="FA221" s="1069"/>
      <c r="FB221" s="1069"/>
      <c r="FC221" s="1069"/>
      <c r="FD221" s="1069"/>
      <c r="FE221" s="1069"/>
      <c r="FF221" s="1069"/>
      <c r="FG221" s="1069"/>
      <c r="FH221" s="1069"/>
      <c r="FI221" s="1069"/>
      <c r="FJ221" s="1069"/>
      <c r="FK221" s="1069"/>
      <c r="FL221" s="1069"/>
      <c r="FM221" s="1069"/>
      <c r="FN221" s="1069"/>
      <c r="FO221" s="1069"/>
      <c r="FP221" s="1069"/>
      <c r="FQ221" s="1069"/>
      <c r="FR221" s="1069"/>
      <c r="FS221" s="1069"/>
      <c r="FT221" s="1069"/>
      <c r="FU221" s="1069"/>
      <c r="FV221" s="1069"/>
      <c r="FW221" s="1069"/>
      <c r="FX221" s="1069"/>
      <c r="FY221" s="1069"/>
      <c r="FZ221" s="1069"/>
      <c r="GA221" s="1069"/>
      <c r="GB221" s="1069"/>
      <c r="GC221" s="1069"/>
      <c r="GD221" s="1069"/>
      <c r="GE221" s="1069"/>
      <c r="GF221" s="1069"/>
      <c r="GG221" s="1069"/>
      <c r="GH221" s="1069"/>
      <c r="GI221" s="1069"/>
      <c r="GJ221" s="1069"/>
      <c r="GK221" s="1069"/>
      <c r="GL221" s="1069"/>
      <c r="GM221" s="1069"/>
      <c r="GN221" s="1069"/>
      <c r="GO221" s="1069"/>
      <c r="GP221" s="1069"/>
      <c r="GQ221" s="1069"/>
      <c r="GR221" s="1069"/>
      <c r="GS221" s="1069"/>
      <c r="GT221" s="1069"/>
    </row>
    <row r="222" spans="1:202" ht="30" x14ac:dyDescent="0.25">
      <c r="B222" s="104">
        <v>1</v>
      </c>
      <c r="C222" s="1384" t="s">
        <v>452</v>
      </c>
      <c r="D222" s="121">
        <f>'1 уровень'!E1997</f>
        <v>2121</v>
      </c>
      <c r="E222" s="121">
        <f>'1 уровень'!F1997</f>
        <v>707</v>
      </c>
      <c r="F222" s="121">
        <f>'1 уровень'!G1997</f>
        <v>752</v>
      </c>
      <c r="G222" s="1078">
        <f>'1 уровень'!H1997</f>
        <v>99.109627156371729</v>
      </c>
      <c r="H222" s="1108">
        <f>'1 уровень'!I1997</f>
        <v>0</v>
      </c>
      <c r="I222" s="1108">
        <f>'1 уровень'!J1997</f>
        <v>0</v>
      </c>
      <c r="J222" s="1092">
        <f>'1 уровень'!K1997</f>
        <v>0</v>
      </c>
      <c r="K222" s="1092">
        <f>'1 уровень'!L1997</f>
        <v>0</v>
      </c>
      <c r="L222" s="1092">
        <f>'1 уровень'!M1997</f>
        <v>0</v>
      </c>
      <c r="M222" s="1092">
        <f>'1 уровень'!N1997</f>
        <v>0</v>
      </c>
      <c r="N222" s="1092">
        <f>'1 уровень'!O1997</f>
        <v>0</v>
      </c>
      <c r="O222" s="1092">
        <f>'1 уровень'!P1997</f>
        <v>0</v>
      </c>
      <c r="P222" s="114">
        <f>'1 уровень'!Q1997</f>
        <v>0</v>
      </c>
      <c r="Q222" s="114">
        <f>'1 уровень'!R1997</f>
        <v>0</v>
      </c>
      <c r="R222" s="114">
        <f>'1 уровень'!S1997</f>
        <v>0</v>
      </c>
      <c r="S222" s="114">
        <f>'1 уровень'!T1997</f>
        <v>0</v>
      </c>
      <c r="T222" s="114">
        <f>'1 уровень'!U1997</f>
        <v>0</v>
      </c>
      <c r="U222" s="114">
        <f>'1 уровень'!V1997</f>
        <v>0</v>
      </c>
      <c r="V222" s="114">
        <f>'1 уровень'!W1997</f>
        <v>0</v>
      </c>
      <c r="W222" s="114">
        <f>'1 уровень'!X1997</f>
        <v>0</v>
      </c>
      <c r="X222" s="114">
        <f>'1 уровень'!Y1997</f>
        <v>0</v>
      </c>
      <c r="Y222" s="1107">
        <f>'1 уровень'!Z1997</f>
        <v>0</v>
      </c>
      <c r="Z222" s="114"/>
      <c r="AA222" s="114"/>
      <c r="AB222" s="1069"/>
      <c r="AC222" s="1070"/>
      <c r="AD222" s="1069"/>
      <c r="AE222" s="1069"/>
      <c r="AF222" s="1069"/>
      <c r="AG222" s="1069"/>
      <c r="AH222" s="1069"/>
      <c r="AI222" s="1069"/>
      <c r="AJ222" s="1069"/>
      <c r="AK222" s="1069"/>
      <c r="AL222" s="1069"/>
      <c r="AM222" s="1069"/>
      <c r="AN222" s="1069"/>
      <c r="AO222" s="1069"/>
      <c r="AP222" s="1069"/>
      <c r="AQ222" s="1069"/>
      <c r="AR222" s="1069"/>
      <c r="AS222" s="1069"/>
      <c r="AT222" s="1069"/>
      <c r="AU222" s="1069"/>
      <c r="AV222" s="1069"/>
      <c r="AW222" s="1069"/>
      <c r="AX222" s="1069"/>
      <c r="AY222" s="1069"/>
      <c r="AZ222" s="1069"/>
      <c r="BA222" s="1069"/>
      <c r="BB222" s="1069"/>
      <c r="BC222" s="1069"/>
      <c r="BD222" s="1069"/>
      <c r="BE222" s="1069"/>
      <c r="BF222" s="1069"/>
      <c r="BG222" s="1069"/>
      <c r="BH222" s="1069"/>
      <c r="BI222" s="1069"/>
      <c r="BJ222" s="1069"/>
      <c r="BK222" s="1069"/>
      <c r="BL222" s="1069"/>
      <c r="BM222" s="1069"/>
      <c r="BN222" s="1069"/>
      <c r="BO222" s="1069"/>
      <c r="BP222" s="1069"/>
      <c r="BQ222" s="1069"/>
      <c r="BR222" s="1069"/>
      <c r="BS222" s="1069"/>
      <c r="BT222" s="1069"/>
      <c r="BU222" s="1069"/>
      <c r="BV222" s="1069"/>
      <c r="BW222" s="1069"/>
      <c r="BX222" s="1069"/>
      <c r="BY222" s="1069"/>
      <c r="BZ222" s="1069"/>
      <c r="CA222" s="1069"/>
      <c r="CB222" s="1069"/>
      <c r="CC222" s="1069"/>
      <c r="CD222" s="1069"/>
      <c r="CE222" s="1069"/>
      <c r="CF222" s="1069"/>
      <c r="CG222" s="1069"/>
      <c r="CH222" s="1069"/>
      <c r="CI222" s="1069"/>
      <c r="CJ222" s="1069"/>
      <c r="CK222" s="1069"/>
      <c r="CL222" s="1069"/>
      <c r="CM222" s="1069"/>
      <c r="CN222" s="1069"/>
      <c r="CO222" s="1069"/>
      <c r="CP222" s="1069"/>
      <c r="CQ222" s="1069"/>
      <c r="CR222" s="1069"/>
      <c r="CS222" s="1069"/>
      <c r="CT222" s="1069"/>
      <c r="CU222" s="1069"/>
      <c r="CV222" s="1069"/>
      <c r="CW222" s="1069"/>
      <c r="CX222" s="1069"/>
      <c r="CY222" s="1069"/>
      <c r="CZ222" s="1069"/>
      <c r="DA222" s="1069"/>
      <c r="DB222" s="1069"/>
      <c r="DC222" s="1069"/>
      <c r="DD222" s="1069"/>
      <c r="DE222" s="1069"/>
      <c r="DF222" s="1069"/>
      <c r="DG222" s="1069"/>
      <c r="DH222" s="1069"/>
      <c r="DI222" s="1069"/>
      <c r="DJ222" s="1069"/>
      <c r="DK222" s="1069"/>
      <c r="DL222" s="1069"/>
      <c r="DM222" s="1069"/>
      <c r="DN222" s="1069"/>
      <c r="DO222" s="1069"/>
      <c r="DP222" s="1069"/>
      <c r="DQ222" s="1069"/>
      <c r="DR222" s="1069"/>
      <c r="DS222" s="1069"/>
      <c r="DT222" s="1069"/>
      <c r="DU222" s="1069"/>
      <c r="DV222" s="1069"/>
      <c r="DW222" s="1069"/>
      <c r="DX222" s="1069"/>
      <c r="DY222" s="1069"/>
      <c r="DZ222" s="1069"/>
      <c r="EA222" s="1069"/>
      <c r="EB222" s="1069"/>
      <c r="EC222" s="1069"/>
      <c r="ED222" s="1069"/>
      <c r="EE222" s="1069"/>
      <c r="EF222" s="1069"/>
      <c r="EG222" s="1069"/>
      <c r="EH222" s="1069"/>
      <c r="EI222" s="1069"/>
      <c r="EJ222" s="1069"/>
      <c r="EK222" s="1069"/>
      <c r="EL222" s="1069"/>
      <c r="EM222" s="1069"/>
      <c r="EN222" s="1069"/>
      <c r="EO222" s="1069"/>
      <c r="EP222" s="1069"/>
      <c r="EQ222" s="1069"/>
      <c r="ER222" s="1069"/>
      <c r="ES222" s="1069"/>
      <c r="ET222" s="1069"/>
      <c r="EU222" s="1069"/>
      <c r="EV222" s="1069"/>
      <c r="EW222" s="1069"/>
      <c r="EX222" s="1069"/>
      <c r="EY222" s="1069"/>
      <c r="EZ222" s="1069"/>
      <c r="FA222" s="1069"/>
      <c r="FB222" s="1069"/>
      <c r="FC222" s="1069"/>
      <c r="FD222" s="1069"/>
      <c r="FE222" s="1069"/>
      <c r="FF222" s="1069"/>
      <c r="FG222" s="1069"/>
      <c r="FH222" s="1069"/>
      <c r="FI222" s="1069"/>
      <c r="FJ222" s="1069"/>
      <c r="FK222" s="1069"/>
      <c r="FL222" s="1069"/>
      <c r="FM222" s="1069"/>
      <c r="FN222" s="1069"/>
      <c r="FO222" s="1069"/>
      <c r="FP222" s="1069"/>
      <c r="FQ222" s="1069"/>
      <c r="FR222" s="1069"/>
      <c r="FS222" s="1069"/>
      <c r="FT222" s="1069"/>
      <c r="FU222" s="1069"/>
      <c r="FV222" s="1069"/>
      <c r="FW222" s="1069"/>
      <c r="FX222" s="1069"/>
      <c r="FY222" s="1069"/>
      <c r="FZ222" s="1069"/>
      <c r="GA222" s="1069"/>
      <c r="GB222" s="1069"/>
      <c r="GC222" s="1069"/>
      <c r="GD222" s="1069"/>
      <c r="GE222" s="1069"/>
      <c r="GF222" s="1069"/>
      <c r="GG222" s="1069"/>
      <c r="GH222" s="1069"/>
      <c r="GI222" s="1069"/>
      <c r="GJ222" s="1069"/>
      <c r="GK222" s="1069"/>
      <c r="GL222" s="1069"/>
      <c r="GM222" s="1069"/>
      <c r="GN222" s="1069"/>
      <c r="GO222" s="1069"/>
      <c r="GP222" s="1069"/>
      <c r="GQ222" s="1069"/>
      <c r="GR222" s="1069"/>
      <c r="GS222" s="1069"/>
      <c r="GT222" s="1069"/>
    </row>
    <row r="223" spans="1:202" ht="30" x14ac:dyDescent="0.25">
      <c r="B223" s="104">
        <v>1</v>
      </c>
      <c r="C223" s="1384" t="s">
        <v>453</v>
      </c>
      <c r="D223" s="121">
        <f>'1 уровень'!E1998</f>
        <v>636</v>
      </c>
      <c r="E223" s="121">
        <f>'1 уровень'!F1998</f>
        <v>212</v>
      </c>
      <c r="F223" s="121">
        <f>'1 уровень'!G1998</f>
        <v>193</v>
      </c>
      <c r="G223" s="1078">
        <f>'1 уровень'!H1998</f>
        <v>87.387387387387378</v>
      </c>
      <c r="H223" s="1108">
        <f>'1 уровень'!I1998</f>
        <v>0</v>
      </c>
      <c r="I223" s="1108">
        <f>'1 уровень'!J1998</f>
        <v>0</v>
      </c>
      <c r="J223" s="1092">
        <f>'1 уровень'!K1998</f>
        <v>0</v>
      </c>
      <c r="K223" s="1092">
        <f>'1 уровень'!L1998</f>
        <v>0</v>
      </c>
      <c r="L223" s="1092">
        <f>'1 уровень'!M1998</f>
        <v>0</v>
      </c>
      <c r="M223" s="1092">
        <f>'1 уровень'!N1998</f>
        <v>0</v>
      </c>
      <c r="N223" s="1092">
        <f>'1 уровень'!O1998</f>
        <v>0</v>
      </c>
      <c r="O223" s="1092">
        <f>'1 уровень'!P1998</f>
        <v>0</v>
      </c>
      <c r="P223" s="114">
        <f>'1 уровень'!Q1998</f>
        <v>0</v>
      </c>
      <c r="Q223" s="114">
        <f>'1 уровень'!R1998</f>
        <v>0</v>
      </c>
      <c r="R223" s="114">
        <f>'1 уровень'!S1998</f>
        <v>0</v>
      </c>
      <c r="S223" s="114">
        <f>'1 уровень'!T1998</f>
        <v>0</v>
      </c>
      <c r="T223" s="114">
        <f>'1 уровень'!U1998</f>
        <v>0</v>
      </c>
      <c r="U223" s="114">
        <f>'1 уровень'!V1998</f>
        <v>0</v>
      </c>
      <c r="V223" s="114">
        <f>'1 уровень'!W1998</f>
        <v>0</v>
      </c>
      <c r="W223" s="114">
        <f>'1 уровень'!X1998</f>
        <v>0</v>
      </c>
      <c r="X223" s="114">
        <f>'1 уровень'!Y1998</f>
        <v>0</v>
      </c>
      <c r="Y223" s="1107">
        <f>'1 уровень'!Z1998</f>
        <v>0</v>
      </c>
      <c r="Z223" s="114"/>
      <c r="AA223" s="114"/>
      <c r="AB223" s="1069"/>
      <c r="AC223" s="1070"/>
      <c r="AD223" s="1069"/>
      <c r="AE223" s="1069"/>
      <c r="AF223" s="1069"/>
      <c r="AG223" s="1069"/>
      <c r="AH223" s="1069"/>
      <c r="AI223" s="1069"/>
      <c r="AJ223" s="1069"/>
      <c r="AK223" s="1069"/>
      <c r="AL223" s="1069"/>
      <c r="AM223" s="1069"/>
      <c r="AN223" s="1069"/>
      <c r="AO223" s="1069"/>
      <c r="AP223" s="1069"/>
      <c r="AQ223" s="1069"/>
      <c r="AR223" s="1069"/>
      <c r="AS223" s="1069"/>
      <c r="AT223" s="1069"/>
      <c r="AU223" s="1069"/>
      <c r="AV223" s="1069"/>
      <c r="AW223" s="1069"/>
      <c r="AX223" s="1069"/>
      <c r="AY223" s="1069"/>
      <c r="AZ223" s="1069"/>
      <c r="BA223" s="1069"/>
      <c r="BB223" s="1069"/>
      <c r="BC223" s="1069"/>
      <c r="BD223" s="1069"/>
      <c r="BE223" s="1069"/>
      <c r="BF223" s="1069"/>
      <c r="BG223" s="1069"/>
      <c r="BH223" s="1069"/>
      <c r="BI223" s="1069"/>
      <c r="BJ223" s="1069"/>
      <c r="BK223" s="1069"/>
      <c r="BL223" s="1069"/>
      <c r="BM223" s="1069"/>
      <c r="BN223" s="1069"/>
      <c r="BO223" s="1069"/>
      <c r="BP223" s="1069"/>
      <c r="BQ223" s="1069"/>
      <c r="BR223" s="1069"/>
      <c r="BS223" s="1069"/>
      <c r="BT223" s="1069"/>
      <c r="BU223" s="1069"/>
      <c r="BV223" s="1069"/>
      <c r="BW223" s="1069"/>
      <c r="BX223" s="1069"/>
      <c r="BY223" s="1069"/>
      <c r="BZ223" s="1069"/>
      <c r="CA223" s="1069"/>
      <c r="CB223" s="1069"/>
      <c r="CC223" s="1069"/>
      <c r="CD223" s="1069"/>
      <c r="CE223" s="1069"/>
      <c r="CF223" s="1069"/>
      <c r="CG223" s="1069"/>
      <c r="CH223" s="1069"/>
      <c r="CI223" s="1069"/>
      <c r="CJ223" s="1069"/>
      <c r="CK223" s="1069"/>
      <c r="CL223" s="1069"/>
      <c r="CM223" s="1069"/>
      <c r="CN223" s="1069"/>
      <c r="CO223" s="1069"/>
      <c r="CP223" s="1069"/>
      <c r="CQ223" s="1069"/>
      <c r="CR223" s="1069"/>
      <c r="CS223" s="1069"/>
      <c r="CT223" s="1069"/>
      <c r="CU223" s="1069"/>
      <c r="CV223" s="1069"/>
      <c r="CW223" s="1069"/>
      <c r="CX223" s="1069"/>
      <c r="CY223" s="1069"/>
      <c r="CZ223" s="1069"/>
      <c r="DA223" s="1069"/>
      <c r="DB223" s="1069"/>
      <c r="DC223" s="1069"/>
      <c r="DD223" s="1069"/>
      <c r="DE223" s="1069"/>
      <c r="DF223" s="1069"/>
      <c r="DG223" s="1069"/>
      <c r="DH223" s="1069"/>
      <c r="DI223" s="1069"/>
      <c r="DJ223" s="1069"/>
      <c r="DK223" s="1069"/>
      <c r="DL223" s="1069"/>
      <c r="DM223" s="1069"/>
      <c r="DN223" s="1069"/>
      <c r="DO223" s="1069"/>
      <c r="DP223" s="1069"/>
      <c r="DQ223" s="1069"/>
      <c r="DR223" s="1069"/>
      <c r="DS223" s="1069"/>
      <c r="DT223" s="1069"/>
      <c r="DU223" s="1069"/>
      <c r="DV223" s="1069"/>
      <c r="DW223" s="1069"/>
      <c r="DX223" s="1069"/>
      <c r="DY223" s="1069"/>
      <c r="DZ223" s="1069"/>
      <c r="EA223" s="1069"/>
      <c r="EB223" s="1069"/>
      <c r="EC223" s="1069"/>
      <c r="ED223" s="1069"/>
      <c r="EE223" s="1069"/>
      <c r="EF223" s="1069"/>
      <c r="EG223" s="1069"/>
      <c r="EH223" s="1069"/>
      <c r="EI223" s="1069"/>
      <c r="EJ223" s="1069"/>
      <c r="EK223" s="1069"/>
      <c r="EL223" s="1069"/>
      <c r="EM223" s="1069"/>
      <c r="EN223" s="1069"/>
      <c r="EO223" s="1069"/>
      <c r="EP223" s="1069"/>
      <c r="EQ223" s="1069"/>
      <c r="ER223" s="1069"/>
      <c r="ES223" s="1069"/>
      <c r="ET223" s="1069"/>
      <c r="EU223" s="1069"/>
      <c r="EV223" s="1069"/>
      <c r="EW223" s="1069"/>
      <c r="EX223" s="1069"/>
      <c r="EY223" s="1069"/>
      <c r="EZ223" s="1069"/>
      <c r="FA223" s="1069"/>
      <c r="FB223" s="1069"/>
      <c r="FC223" s="1069"/>
      <c r="FD223" s="1069"/>
      <c r="FE223" s="1069"/>
      <c r="FF223" s="1069"/>
      <c r="FG223" s="1069"/>
      <c r="FH223" s="1069"/>
      <c r="FI223" s="1069"/>
      <c r="FJ223" s="1069"/>
      <c r="FK223" s="1069"/>
      <c r="FL223" s="1069"/>
      <c r="FM223" s="1069"/>
      <c r="FN223" s="1069"/>
      <c r="FO223" s="1069"/>
      <c r="FP223" s="1069"/>
      <c r="FQ223" s="1069"/>
      <c r="FR223" s="1069"/>
      <c r="FS223" s="1069"/>
      <c r="FT223" s="1069"/>
      <c r="FU223" s="1069"/>
      <c r="FV223" s="1069"/>
      <c r="FW223" s="1069"/>
      <c r="FX223" s="1069"/>
      <c r="FY223" s="1069"/>
      <c r="FZ223" s="1069"/>
      <c r="GA223" s="1069"/>
      <c r="GB223" s="1069"/>
      <c r="GC223" s="1069"/>
      <c r="GD223" s="1069"/>
      <c r="GE223" s="1069"/>
      <c r="GF223" s="1069"/>
      <c r="GG223" s="1069"/>
      <c r="GH223" s="1069"/>
      <c r="GI223" s="1069"/>
      <c r="GJ223" s="1069"/>
      <c r="GK223" s="1069"/>
      <c r="GL223" s="1069"/>
      <c r="GM223" s="1069"/>
      <c r="GN223" s="1069"/>
      <c r="GO223" s="1069"/>
      <c r="GP223" s="1069"/>
      <c r="GQ223" s="1069"/>
      <c r="GR223" s="1069"/>
      <c r="GS223" s="1069"/>
      <c r="GT223" s="1069"/>
    </row>
    <row r="224" spans="1:202" ht="45" x14ac:dyDescent="0.25">
      <c r="B224" s="104">
        <v>1</v>
      </c>
      <c r="C224" s="1384" t="s">
        <v>502</v>
      </c>
      <c r="D224" s="121">
        <f>'1 уровень'!E1999</f>
        <v>1440</v>
      </c>
      <c r="E224" s="121">
        <f>'1 уровень'!F1999</f>
        <v>480</v>
      </c>
      <c r="F224" s="121">
        <f>'1 уровень'!G1999</f>
        <v>0</v>
      </c>
      <c r="G224" s="1078">
        <f>'1 уровень'!H1999</f>
        <v>65.321604390283269</v>
      </c>
      <c r="H224" s="1108">
        <f>'1 уровень'!I1999</f>
        <v>0</v>
      </c>
      <c r="I224" s="1108">
        <f>'1 уровень'!J1999</f>
        <v>0</v>
      </c>
      <c r="J224" s="1092">
        <f>'1 уровень'!K1999</f>
        <v>0</v>
      </c>
      <c r="K224" s="1092">
        <f>'1 уровень'!L1999</f>
        <v>0</v>
      </c>
      <c r="L224" s="1092">
        <f>'1 уровень'!M1999</f>
        <v>0</v>
      </c>
      <c r="M224" s="1092">
        <f>'1 уровень'!N1999</f>
        <v>0</v>
      </c>
      <c r="N224" s="1092">
        <f>'1 уровень'!O1999</f>
        <v>0</v>
      </c>
      <c r="O224" s="1092">
        <f>'1 уровень'!P1999</f>
        <v>0</v>
      </c>
      <c r="P224" s="114">
        <f>'1 уровень'!Q1999</f>
        <v>0</v>
      </c>
      <c r="Q224" s="114">
        <f>'1 уровень'!R1999</f>
        <v>0</v>
      </c>
      <c r="R224" s="114">
        <f>'1 уровень'!S1999</f>
        <v>0</v>
      </c>
      <c r="S224" s="114">
        <f>'1 уровень'!T1999</f>
        <v>0</v>
      </c>
      <c r="T224" s="114">
        <f>'1 уровень'!U1999</f>
        <v>0</v>
      </c>
      <c r="U224" s="114">
        <f>'1 уровень'!V1999</f>
        <v>0</v>
      </c>
      <c r="V224" s="114">
        <f>'1 уровень'!W1999</f>
        <v>0</v>
      </c>
      <c r="W224" s="114">
        <f>'1 уровень'!X1999</f>
        <v>0</v>
      </c>
      <c r="X224" s="114">
        <f>'1 уровень'!Y1999</f>
        <v>0</v>
      </c>
      <c r="Y224" s="1107">
        <f>'1 уровень'!Z1999</f>
        <v>0</v>
      </c>
      <c r="Z224" s="114"/>
      <c r="AA224" s="114"/>
      <c r="AB224" s="1069"/>
      <c r="AC224" s="1070"/>
      <c r="AD224" s="1069"/>
      <c r="AE224" s="1069"/>
      <c r="AF224" s="1069"/>
      <c r="AG224" s="1069"/>
      <c r="AH224" s="1069"/>
      <c r="AI224" s="1069"/>
      <c r="AJ224" s="1069"/>
      <c r="AK224" s="1069"/>
      <c r="AL224" s="1069"/>
      <c r="AM224" s="1069"/>
      <c r="AN224" s="1069"/>
      <c r="AO224" s="1069"/>
      <c r="AP224" s="1069"/>
      <c r="AQ224" s="1069"/>
      <c r="AR224" s="1069"/>
      <c r="AS224" s="1069"/>
      <c r="AT224" s="1069"/>
      <c r="AU224" s="1069"/>
      <c r="AV224" s="1069"/>
      <c r="AW224" s="1069"/>
      <c r="AX224" s="1069"/>
      <c r="AY224" s="1069"/>
      <c r="AZ224" s="1069"/>
      <c r="BA224" s="1069"/>
      <c r="BB224" s="1069"/>
      <c r="BC224" s="1069"/>
      <c r="BD224" s="1069"/>
      <c r="BE224" s="1069"/>
      <c r="BF224" s="1069"/>
      <c r="BG224" s="1069"/>
      <c r="BH224" s="1069"/>
      <c r="BI224" s="1069"/>
      <c r="BJ224" s="1069"/>
      <c r="BK224" s="1069"/>
      <c r="BL224" s="1069"/>
      <c r="BM224" s="1069"/>
      <c r="BN224" s="1069"/>
      <c r="BO224" s="1069"/>
      <c r="BP224" s="1069"/>
      <c r="BQ224" s="1069"/>
      <c r="BR224" s="1069"/>
      <c r="BS224" s="1069"/>
      <c r="BT224" s="1069"/>
      <c r="BU224" s="1069"/>
      <c r="BV224" s="1069"/>
      <c r="BW224" s="1069"/>
      <c r="BX224" s="1069"/>
      <c r="BY224" s="1069"/>
      <c r="BZ224" s="1069"/>
      <c r="CA224" s="1069"/>
      <c r="CB224" s="1069"/>
      <c r="CC224" s="1069"/>
      <c r="CD224" s="1069"/>
      <c r="CE224" s="1069"/>
      <c r="CF224" s="1069"/>
      <c r="CG224" s="1069"/>
      <c r="CH224" s="1069"/>
      <c r="CI224" s="1069"/>
      <c r="CJ224" s="1069"/>
      <c r="CK224" s="1069"/>
      <c r="CL224" s="1069"/>
      <c r="CM224" s="1069"/>
      <c r="CN224" s="1069"/>
      <c r="CO224" s="1069"/>
      <c r="CP224" s="1069"/>
      <c r="CQ224" s="1069"/>
      <c r="CR224" s="1069"/>
      <c r="CS224" s="1069"/>
      <c r="CT224" s="1069"/>
      <c r="CU224" s="1069"/>
      <c r="CV224" s="1069"/>
      <c r="CW224" s="1069"/>
      <c r="CX224" s="1069"/>
      <c r="CY224" s="1069"/>
      <c r="CZ224" s="1069"/>
      <c r="DA224" s="1069"/>
      <c r="DB224" s="1069"/>
      <c r="DC224" s="1069"/>
      <c r="DD224" s="1069"/>
      <c r="DE224" s="1069"/>
      <c r="DF224" s="1069"/>
      <c r="DG224" s="1069"/>
      <c r="DH224" s="1069"/>
      <c r="DI224" s="1069"/>
      <c r="DJ224" s="1069"/>
      <c r="DK224" s="1069"/>
      <c r="DL224" s="1069"/>
      <c r="DM224" s="1069"/>
      <c r="DN224" s="1069"/>
      <c r="DO224" s="1069"/>
      <c r="DP224" s="1069"/>
      <c r="DQ224" s="1069"/>
      <c r="DR224" s="1069"/>
      <c r="DS224" s="1069"/>
      <c r="DT224" s="1069"/>
      <c r="DU224" s="1069"/>
      <c r="DV224" s="1069"/>
      <c r="DW224" s="1069"/>
      <c r="DX224" s="1069"/>
      <c r="DY224" s="1069"/>
      <c r="DZ224" s="1069"/>
      <c r="EA224" s="1069"/>
      <c r="EB224" s="1069"/>
      <c r="EC224" s="1069"/>
      <c r="ED224" s="1069"/>
      <c r="EE224" s="1069"/>
      <c r="EF224" s="1069"/>
      <c r="EG224" s="1069"/>
      <c r="EH224" s="1069"/>
      <c r="EI224" s="1069"/>
      <c r="EJ224" s="1069"/>
      <c r="EK224" s="1069"/>
      <c r="EL224" s="1069"/>
      <c r="EM224" s="1069"/>
      <c r="EN224" s="1069"/>
      <c r="EO224" s="1069"/>
      <c r="EP224" s="1069"/>
      <c r="EQ224" s="1069"/>
      <c r="ER224" s="1069"/>
      <c r="ES224" s="1069"/>
      <c r="ET224" s="1069"/>
      <c r="EU224" s="1069"/>
      <c r="EV224" s="1069"/>
      <c r="EW224" s="1069"/>
      <c r="EX224" s="1069"/>
      <c r="EY224" s="1069"/>
      <c r="EZ224" s="1069"/>
      <c r="FA224" s="1069"/>
      <c r="FB224" s="1069"/>
      <c r="FC224" s="1069"/>
      <c r="FD224" s="1069"/>
      <c r="FE224" s="1069"/>
      <c r="FF224" s="1069"/>
      <c r="FG224" s="1069"/>
      <c r="FH224" s="1069"/>
      <c r="FI224" s="1069"/>
      <c r="FJ224" s="1069"/>
      <c r="FK224" s="1069"/>
      <c r="FL224" s="1069"/>
      <c r="FM224" s="1069"/>
      <c r="FN224" s="1069"/>
      <c r="FO224" s="1069"/>
      <c r="FP224" s="1069"/>
      <c r="FQ224" s="1069"/>
      <c r="FR224" s="1069"/>
      <c r="FS224" s="1069"/>
      <c r="FT224" s="1069"/>
      <c r="FU224" s="1069"/>
      <c r="FV224" s="1069"/>
      <c r="FW224" s="1069"/>
      <c r="FX224" s="1069"/>
      <c r="FY224" s="1069"/>
      <c r="FZ224" s="1069"/>
      <c r="GA224" s="1069"/>
      <c r="GB224" s="1069"/>
      <c r="GC224" s="1069"/>
      <c r="GD224" s="1069"/>
      <c r="GE224" s="1069"/>
      <c r="GF224" s="1069"/>
      <c r="GG224" s="1069"/>
      <c r="GH224" s="1069"/>
      <c r="GI224" s="1069"/>
      <c r="GJ224" s="1069"/>
      <c r="GK224" s="1069"/>
      <c r="GL224" s="1069"/>
      <c r="GM224" s="1069"/>
      <c r="GN224" s="1069"/>
      <c r="GO224" s="1069"/>
      <c r="GP224" s="1069"/>
      <c r="GQ224" s="1069"/>
      <c r="GR224" s="1069"/>
      <c r="GS224" s="1069"/>
      <c r="GT224" s="1069"/>
    </row>
    <row r="225" spans="1:202" ht="30" x14ac:dyDescent="0.25">
      <c r="B225" s="104">
        <v>1</v>
      </c>
      <c r="C225" s="1384" t="s">
        <v>503</v>
      </c>
      <c r="D225" s="121">
        <f>'1 уровень'!E2000</f>
        <v>805</v>
      </c>
      <c r="E225" s="121">
        <f>'1 уровень'!F2000</f>
        <v>268</v>
      </c>
      <c r="F225" s="121">
        <f>'1 уровень'!G2000</f>
        <v>0</v>
      </c>
      <c r="G225" s="1078">
        <f>'1 уровень'!H2000</f>
        <v>82.335708054667052</v>
      </c>
      <c r="H225" s="1108">
        <f>'1 уровень'!I2000</f>
        <v>0</v>
      </c>
      <c r="I225" s="1108">
        <f>'1 уровень'!J2000</f>
        <v>0</v>
      </c>
      <c r="J225" s="1092">
        <f>'1 уровень'!K2000</f>
        <v>0</v>
      </c>
      <c r="K225" s="1092">
        <f>'1 уровень'!L2000</f>
        <v>0</v>
      </c>
      <c r="L225" s="1092">
        <f>'1 уровень'!M2000</f>
        <v>0</v>
      </c>
      <c r="M225" s="1092">
        <f>'1 уровень'!N2000</f>
        <v>0</v>
      </c>
      <c r="N225" s="1092">
        <f>'1 уровень'!O2000</f>
        <v>0</v>
      </c>
      <c r="O225" s="1092">
        <f>'1 уровень'!P2000</f>
        <v>0</v>
      </c>
      <c r="P225" s="114">
        <f>'1 уровень'!Q2000</f>
        <v>0</v>
      </c>
      <c r="Q225" s="114">
        <f>'1 уровень'!R2000</f>
        <v>0</v>
      </c>
      <c r="R225" s="114">
        <f>'1 уровень'!S2000</f>
        <v>0</v>
      </c>
      <c r="S225" s="114">
        <f>'1 уровень'!T2000</f>
        <v>0</v>
      </c>
      <c r="T225" s="114">
        <f>'1 уровень'!U2000</f>
        <v>0</v>
      </c>
      <c r="U225" s="114">
        <f>'1 уровень'!V2000</f>
        <v>0</v>
      </c>
      <c r="V225" s="114">
        <f>'1 уровень'!W2000</f>
        <v>0</v>
      </c>
      <c r="W225" s="114">
        <f>'1 уровень'!X2000</f>
        <v>0</v>
      </c>
      <c r="X225" s="114">
        <f>'1 уровень'!Y2000</f>
        <v>0</v>
      </c>
      <c r="Y225" s="1107">
        <f>'1 уровень'!Z2000</f>
        <v>0</v>
      </c>
      <c r="Z225" s="114"/>
      <c r="AA225" s="114"/>
      <c r="AB225" s="1069"/>
      <c r="AC225" s="1070"/>
      <c r="AD225" s="1069"/>
      <c r="AE225" s="1069"/>
      <c r="AF225" s="1069"/>
      <c r="AG225" s="1069"/>
      <c r="AH225" s="1069"/>
      <c r="AI225" s="1069"/>
      <c r="AJ225" s="1069"/>
      <c r="AK225" s="1069"/>
      <c r="AL225" s="1069"/>
      <c r="AM225" s="1069"/>
      <c r="AN225" s="1069"/>
      <c r="AO225" s="1069"/>
      <c r="AP225" s="1069"/>
      <c r="AQ225" s="1069"/>
      <c r="AR225" s="1069"/>
      <c r="AS225" s="1069"/>
      <c r="AT225" s="1069"/>
      <c r="AU225" s="1069"/>
      <c r="AV225" s="1069"/>
      <c r="AW225" s="1069"/>
      <c r="AX225" s="1069"/>
      <c r="AY225" s="1069"/>
      <c r="AZ225" s="1069"/>
      <c r="BA225" s="1069"/>
      <c r="BB225" s="1069"/>
      <c r="BC225" s="1069"/>
      <c r="BD225" s="1069"/>
      <c r="BE225" s="1069"/>
      <c r="BF225" s="1069"/>
      <c r="BG225" s="1069"/>
      <c r="BH225" s="1069"/>
      <c r="BI225" s="1069"/>
      <c r="BJ225" s="1069"/>
      <c r="BK225" s="1069"/>
      <c r="BL225" s="1069"/>
      <c r="BM225" s="1069"/>
      <c r="BN225" s="1069"/>
      <c r="BO225" s="1069"/>
      <c r="BP225" s="1069"/>
      <c r="BQ225" s="1069"/>
      <c r="BR225" s="1069"/>
      <c r="BS225" s="1069"/>
      <c r="BT225" s="1069"/>
      <c r="BU225" s="1069"/>
      <c r="BV225" s="1069"/>
      <c r="BW225" s="1069"/>
      <c r="BX225" s="1069"/>
      <c r="BY225" s="1069"/>
      <c r="BZ225" s="1069"/>
      <c r="CA225" s="1069"/>
      <c r="CB225" s="1069"/>
      <c r="CC225" s="1069"/>
      <c r="CD225" s="1069"/>
      <c r="CE225" s="1069"/>
      <c r="CF225" s="1069"/>
      <c r="CG225" s="1069"/>
      <c r="CH225" s="1069"/>
      <c r="CI225" s="1069"/>
      <c r="CJ225" s="1069"/>
      <c r="CK225" s="1069"/>
      <c r="CL225" s="1069"/>
      <c r="CM225" s="1069"/>
      <c r="CN225" s="1069"/>
      <c r="CO225" s="1069"/>
      <c r="CP225" s="1069"/>
      <c r="CQ225" s="1069"/>
      <c r="CR225" s="1069"/>
      <c r="CS225" s="1069"/>
      <c r="CT225" s="1069"/>
      <c r="CU225" s="1069"/>
      <c r="CV225" s="1069"/>
      <c r="CW225" s="1069"/>
      <c r="CX225" s="1069"/>
      <c r="CY225" s="1069"/>
      <c r="CZ225" s="1069"/>
      <c r="DA225" s="1069"/>
      <c r="DB225" s="1069"/>
      <c r="DC225" s="1069"/>
      <c r="DD225" s="1069"/>
      <c r="DE225" s="1069"/>
      <c r="DF225" s="1069"/>
      <c r="DG225" s="1069"/>
      <c r="DH225" s="1069"/>
      <c r="DI225" s="1069"/>
      <c r="DJ225" s="1069"/>
      <c r="DK225" s="1069"/>
      <c r="DL225" s="1069"/>
      <c r="DM225" s="1069"/>
      <c r="DN225" s="1069"/>
      <c r="DO225" s="1069"/>
      <c r="DP225" s="1069"/>
      <c r="DQ225" s="1069"/>
      <c r="DR225" s="1069"/>
      <c r="DS225" s="1069"/>
      <c r="DT225" s="1069"/>
      <c r="DU225" s="1069"/>
      <c r="DV225" s="1069"/>
      <c r="DW225" s="1069"/>
      <c r="DX225" s="1069"/>
      <c r="DY225" s="1069"/>
      <c r="DZ225" s="1069"/>
      <c r="EA225" s="1069"/>
      <c r="EB225" s="1069"/>
      <c r="EC225" s="1069"/>
      <c r="ED225" s="1069"/>
      <c r="EE225" s="1069"/>
      <c r="EF225" s="1069"/>
      <c r="EG225" s="1069"/>
      <c r="EH225" s="1069"/>
      <c r="EI225" s="1069"/>
      <c r="EJ225" s="1069"/>
      <c r="EK225" s="1069"/>
      <c r="EL225" s="1069"/>
      <c r="EM225" s="1069"/>
      <c r="EN225" s="1069"/>
      <c r="EO225" s="1069"/>
      <c r="EP225" s="1069"/>
      <c r="EQ225" s="1069"/>
      <c r="ER225" s="1069"/>
      <c r="ES225" s="1069"/>
      <c r="ET225" s="1069"/>
      <c r="EU225" s="1069"/>
      <c r="EV225" s="1069"/>
      <c r="EW225" s="1069"/>
      <c r="EX225" s="1069"/>
      <c r="EY225" s="1069"/>
      <c r="EZ225" s="1069"/>
      <c r="FA225" s="1069"/>
      <c r="FB225" s="1069"/>
      <c r="FC225" s="1069"/>
      <c r="FD225" s="1069"/>
      <c r="FE225" s="1069"/>
      <c r="FF225" s="1069"/>
      <c r="FG225" s="1069"/>
      <c r="FH225" s="1069"/>
      <c r="FI225" s="1069"/>
      <c r="FJ225" s="1069"/>
      <c r="FK225" s="1069"/>
      <c r="FL225" s="1069"/>
      <c r="FM225" s="1069"/>
      <c r="FN225" s="1069"/>
      <c r="FO225" s="1069"/>
      <c r="FP225" s="1069"/>
      <c r="FQ225" s="1069"/>
      <c r="FR225" s="1069"/>
      <c r="FS225" s="1069"/>
      <c r="FT225" s="1069"/>
      <c r="FU225" s="1069"/>
      <c r="FV225" s="1069"/>
      <c r="FW225" s="1069"/>
      <c r="FX225" s="1069"/>
      <c r="FY225" s="1069"/>
      <c r="FZ225" s="1069"/>
      <c r="GA225" s="1069"/>
      <c r="GB225" s="1069"/>
      <c r="GC225" s="1069"/>
      <c r="GD225" s="1069"/>
      <c r="GE225" s="1069"/>
      <c r="GF225" s="1069"/>
      <c r="GG225" s="1069"/>
      <c r="GH225" s="1069"/>
      <c r="GI225" s="1069"/>
      <c r="GJ225" s="1069"/>
      <c r="GK225" s="1069"/>
      <c r="GL225" s="1069"/>
      <c r="GM225" s="1069"/>
      <c r="GN225" s="1069"/>
      <c r="GO225" s="1069"/>
      <c r="GP225" s="1069"/>
      <c r="GQ225" s="1069"/>
      <c r="GR225" s="1069"/>
      <c r="GS225" s="1069"/>
      <c r="GT225" s="1069"/>
    </row>
    <row r="226" spans="1:202" ht="45" x14ac:dyDescent="0.25">
      <c r="B226" s="104">
        <v>1</v>
      </c>
      <c r="C226" s="1384" t="s">
        <v>454</v>
      </c>
      <c r="D226" s="121">
        <f>'1 уровень'!E2001</f>
        <v>21390</v>
      </c>
      <c r="E226" s="121">
        <f>'1 уровень'!F2001</f>
        <v>7130</v>
      </c>
      <c r="F226" s="121">
        <f>'1 уровень'!G2001</f>
        <v>3587</v>
      </c>
      <c r="G226" s="1078">
        <f>'1 уровень'!H2001</f>
        <v>0</v>
      </c>
      <c r="H226" s="1108">
        <f>'1 уровень'!I2001</f>
        <v>0</v>
      </c>
      <c r="I226" s="1108">
        <f>'1 уровень'!J2001</f>
        <v>0</v>
      </c>
      <c r="J226" s="1092">
        <f>'1 уровень'!K2001</f>
        <v>0</v>
      </c>
      <c r="K226" s="1092">
        <f>'1 уровень'!L2001</f>
        <v>0</v>
      </c>
      <c r="L226" s="1092">
        <f>'1 уровень'!M2001</f>
        <v>0</v>
      </c>
      <c r="M226" s="1092">
        <f>'1 уровень'!N2001</f>
        <v>0</v>
      </c>
      <c r="N226" s="1092">
        <f>'1 уровень'!O2001</f>
        <v>0</v>
      </c>
      <c r="O226" s="1092">
        <f>'1 уровень'!P2001</f>
        <v>0</v>
      </c>
      <c r="P226" s="114">
        <f>'1 уровень'!Q2001</f>
        <v>0</v>
      </c>
      <c r="Q226" s="114">
        <f>'1 уровень'!R2001</f>
        <v>0</v>
      </c>
      <c r="R226" s="114">
        <f>'1 уровень'!S2001</f>
        <v>0</v>
      </c>
      <c r="S226" s="114">
        <f>'1 уровень'!T2001</f>
        <v>0</v>
      </c>
      <c r="T226" s="114">
        <f>'1 уровень'!U2001</f>
        <v>0</v>
      </c>
      <c r="U226" s="114">
        <f>'1 уровень'!V2001</f>
        <v>0</v>
      </c>
      <c r="V226" s="114">
        <f>'1 уровень'!W2001</f>
        <v>0</v>
      </c>
      <c r="W226" s="114">
        <f>'1 уровень'!X2001</f>
        <v>0</v>
      </c>
      <c r="X226" s="114">
        <f>'1 уровень'!Y2001</f>
        <v>0</v>
      </c>
      <c r="Y226" s="1107">
        <f>'1 уровень'!Z2001</f>
        <v>0</v>
      </c>
      <c r="Z226" s="114"/>
      <c r="AA226" s="114"/>
      <c r="AB226" s="1069"/>
      <c r="AC226" s="1070"/>
      <c r="AD226" s="1069"/>
      <c r="AE226" s="1069"/>
      <c r="AF226" s="1069"/>
      <c r="AG226" s="1069"/>
      <c r="AH226" s="1069"/>
      <c r="AI226" s="1069"/>
      <c r="AJ226" s="1069"/>
      <c r="AK226" s="1069"/>
      <c r="AL226" s="1069"/>
      <c r="AM226" s="1069"/>
      <c r="AN226" s="1069"/>
      <c r="AO226" s="1069"/>
      <c r="AP226" s="1069"/>
      <c r="AQ226" s="1069"/>
      <c r="AR226" s="1069"/>
      <c r="AS226" s="1069"/>
      <c r="AT226" s="1069"/>
      <c r="AU226" s="1069"/>
      <c r="AV226" s="1069"/>
      <c r="AW226" s="1069"/>
      <c r="AX226" s="1069"/>
      <c r="AY226" s="1069"/>
      <c r="AZ226" s="1069"/>
      <c r="BA226" s="1069"/>
      <c r="BB226" s="1069"/>
      <c r="BC226" s="1069"/>
      <c r="BD226" s="1069"/>
      <c r="BE226" s="1069"/>
      <c r="BF226" s="1069"/>
      <c r="BG226" s="1069"/>
      <c r="BH226" s="1069"/>
      <c r="BI226" s="1069"/>
      <c r="BJ226" s="1069"/>
      <c r="BK226" s="1069"/>
      <c r="BL226" s="1069"/>
      <c r="BM226" s="1069"/>
      <c r="BN226" s="1069"/>
      <c r="BO226" s="1069"/>
      <c r="BP226" s="1069"/>
      <c r="BQ226" s="1069"/>
      <c r="BR226" s="1069"/>
      <c r="BS226" s="1069"/>
      <c r="BT226" s="1069"/>
      <c r="BU226" s="1069"/>
      <c r="BV226" s="1069"/>
      <c r="BW226" s="1069"/>
      <c r="BX226" s="1069"/>
      <c r="BY226" s="1069"/>
      <c r="BZ226" s="1069"/>
      <c r="CA226" s="1069"/>
      <c r="CB226" s="1069"/>
      <c r="CC226" s="1069"/>
      <c r="CD226" s="1069"/>
      <c r="CE226" s="1069"/>
      <c r="CF226" s="1069"/>
      <c r="CG226" s="1069"/>
      <c r="CH226" s="1069"/>
      <c r="CI226" s="1069"/>
      <c r="CJ226" s="1069"/>
      <c r="CK226" s="1069"/>
      <c r="CL226" s="1069"/>
      <c r="CM226" s="1069"/>
      <c r="CN226" s="1069"/>
      <c r="CO226" s="1069"/>
      <c r="CP226" s="1069"/>
      <c r="CQ226" s="1069"/>
      <c r="CR226" s="1069"/>
      <c r="CS226" s="1069"/>
      <c r="CT226" s="1069"/>
      <c r="CU226" s="1069"/>
      <c r="CV226" s="1069"/>
      <c r="CW226" s="1069"/>
      <c r="CX226" s="1069"/>
      <c r="CY226" s="1069"/>
      <c r="CZ226" s="1069"/>
      <c r="DA226" s="1069"/>
      <c r="DB226" s="1069"/>
      <c r="DC226" s="1069"/>
      <c r="DD226" s="1069"/>
      <c r="DE226" s="1069"/>
      <c r="DF226" s="1069"/>
      <c r="DG226" s="1069"/>
      <c r="DH226" s="1069"/>
      <c r="DI226" s="1069"/>
      <c r="DJ226" s="1069"/>
      <c r="DK226" s="1069"/>
      <c r="DL226" s="1069"/>
      <c r="DM226" s="1069"/>
      <c r="DN226" s="1069"/>
      <c r="DO226" s="1069"/>
      <c r="DP226" s="1069"/>
      <c r="DQ226" s="1069"/>
      <c r="DR226" s="1069"/>
      <c r="DS226" s="1069"/>
      <c r="DT226" s="1069"/>
      <c r="DU226" s="1069"/>
      <c r="DV226" s="1069"/>
      <c r="DW226" s="1069"/>
      <c r="DX226" s="1069"/>
      <c r="DY226" s="1069"/>
      <c r="DZ226" s="1069"/>
      <c r="EA226" s="1069"/>
      <c r="EB226" s="1069"/>
      <c r="EC226" s="1069"/>
      <c r="ED226" s="1069"/>
      <c r="EE226" s="1069"/>
      <c r="EF226" s="1069"/>
      <c r="EG226" s="1069"/>
      <c r="EH226" s="1069"/>
      <c r="EI226" s="1069"/>
      <c r="EJ226" s="1069"/>
      <c r="EK226" s="1069"/>
      <c r="EL226" s="1069"/>
      <c r="EM226" s="1069"/>
      <c r="EN226" s="1069"/>
      <c r="EO226" s="1069"/>
      <c r="EP226" s="1069"/>
      <c r="EQ226" s="1069"/>
      <c r="ER226" s="1069"/>
      <c r="ES226" s="1069"/>
      <c r="ET226" s="1069"/>
      <c r="EU226" s="1069"/>
      <c r="EV226" s="1069"/>
      <c r="EW226" s="1069"/>
      <c r="EX226" s="1069"/>
      <c r="EY226" s="1069"/>
      <c r="EZ226" s="1069"/>
      <c r="FA226" s="1069"/>
      <c r="FB226" s="1069"/>
      <c r="FC226" s="1069"/>
      <c r="FD226" s="1069"/>
      <c r="FE226" s="1069"/>
      <c r="FF226" s="1069"/>
      <c r="FG226" s="1069"/>
      <c r="FH226" s="1069"/>
      <c r="FI226" s="1069"/>
      <c r="FJ226" s="1069"/>
      <c r="FK226" s="1069"/>
      <c r="FL226" s="1069"/>
      <c r="FM226" s="1069"/>
      <c r="FN226" s="1069"/>
      <c r="FO226" s="1069"/>
      <c r="FP226" s="1069"/>
      <c r="FQ226" s="1069"/>
      <c r="FR226" s="1069"/>
      <c r="FS226" s="1069"/>
      <c r="FT226" s="1069"/>
      <c r="FU226" s="1069"/>
      <c r="FV226" s="1069"/>
      <c r="FW226" s="1069"/>
      <c r="FX226" s="1069"/>
      <c r="FY226" s="1069"/>
      <c r="FZ226" s="1069"/>
      <c r="GA226" s="1069"/>
      <c r="GB226" s="1069"/>
      <c r="GC226" s="1069"/>
      <c r="GD226" s="1069"/>
      <c r="GE226" s="1069"/>
      <c r="GF226" s="1069"/>
      <c r="GG226" s="1069"/>
      <c r="GH226" s="1069"/>
      <c r="GI226" s="1069"/>
      <c r="GJ226" s="1069"/>
      <c r="GK226" s="1069"/>
      <c r="GL226" s="1069"/>
      <c r="GM226" s="1069"/>
      <c r="GN226" s="1069"/>
      <c r="GO226" s="1069"/>
      <c r="GP226" s="1069"/>
      <c r="GQ226" s="1069"/>
      <c r="GR226" s="1069"/>
      <c r="GS226" s="1069"/>
      <c r="GT226" s="1069"/>
    </row>
    <row r="227" spans="1:202" ht="30" x14ac:dyDescent="0.25">
      <c r="B227" s="104">
        <v>1</v>
      </c>
      <c r="C227" s="1384" t="s">
        <v>455</v>
      </c>
      <c r="D227" s="121">
        <f>'1 уровень'!E2002</f>
        <v>720</v>
      </c>
      <c r="E227" s="121">
        <f>'1 уровень'!F2002</f>
        <v>240</v>
      </c>
      <c r="F227" s="121">
        <f>'1 уровень'!G2002</f>
        <v>198</v>
      </c>
      <c r="G227" s="1078">
        <f>'1 уровень'!H2002</f>
        <v>106.66666666666667</v>
      </c>
      <c r="H227" s="1108">
        <f>'1 уровень'!I2002</f>
        <v>0</v>
      </c>
      <c r="I227" s="1108">
        <f>'1 уровень'!J2002</f>
        <v>0</v>
      </c>
      <c r="J227" s="1092">
        <f>'1 уровень'!K2002</f>
        <v>0</v>
      </c>
      <c r="K227" s="1092">
        <f>'1 уровень'!L2002</f>
        <v>0</v>
      </c>
      <c r="L227" s="1092">
        <f>'1 уровень'!M2002</f>
        <v>0</v>
      </c>
      <c r="M227" s="1092">
        <f>'1 уровень'!N2002</f>
        <v>0</v>
      </c>
      <c r="N227" s="1092">
        <f>'1 уровень'!O2002</f>
        <v>0</v>
      </c>
      <c r="O227" s="1092">
        <f>'1 уровень'!P2002</f>
        <v>0</v>
      </c>
      <c r="P227" s="114">
        <f>'1 уровень'!Q2002</f>
        <v>0</v>
      </c>
      <c r="Q227" s="114">
        <f>'1 уровень'!R2002</f>
        <v>0</v>
      </c>
      <c r="R227" s="114">
        <f>'1 уровень'!S2002</f>
        <v>0</v>
      </c>
      <c r="S227" s="114">
        <f>'1 уровень'!T2002</f>
        <v>0</v>
      </c>
      <c r="T227" s="114">
        <f>'1 уровень'!U2002</f>
        <v>0</v>
      </c>
      <c r="U227" s="114">
        <f>'1 уровень'!V2002</f>
        <v>0</v>
      </c>
      <c r="V227" s="114">
        <f>'1 уровень'!W2002</f>
        <v>0</v>
      </c>
      <c r="W227" s="114">
        <f>'1 уровень'!X2002</f>
        <v>0</v>
      </c>
      <c r="X227" s="114">
        <f>'1 уровень'!Y2002</f>
        <v>0</v>
      </c>
      <c r="Y227" s="1107">
        <f>'1 уровень'!Z2002</f>
        <v>0</v>
      </c>
      <c r="Z227" s="114"/>
      <c r="AA227" s="114"/>
      <c r="AB227" s="1069"/>
      <c r="AC227" s="1070"/>
      <c r="AD227" s="1069"/>
      <c r="AE227" s="1069"/>
      <c r="AF227" s="1069"/>
      <c r="AG227" s="1069"/>
      <c r="AH227" s="1069"/>
      <c r="AI227" s="1069"/>
      <c r="AJ227" s="1069"/>
      <c r="AK227" s="1069"/>
      <c r="AL227" s="1069"/>
      <c r="AM227" s="1069"/>
      <c r="AN227" s="1069"/>
      <c r="AO227" s="1069"/>
      <c r="AP227" s="1069"/>
      <c r="AQ227" s="1069"/>
      <c r="AR227" s="1069"/>
      <c r="AS227" s="1069"/>
      <c r="AT227" s="1069"/>
      <c r="AU227" s="1069"/>
      <c r="AV227" s="1069"/>
      <c r="AW227" s="1069"/>
      <c r="AX227" s="1069"/>
      <c r="AY227" s="1069"/>
      <c r="AZ227" s="1069"/>
      <c r="BA227" s="1069"/>
      <c r="BB227" s="1069"/>
      <c r="BC227" s="1069"/>
      <c r="BD227" s="1069"/>
      <c r="BE227" s="1069"/>
      <c r="BF227" s="1069"/>
      <c r="BG227" s="1069"/>
      <c r="BH227" s="1069"/>
      <c r="BI227" s="1069"/>
      <c r="BJ227" s="1069"/>
      <c r="BK227" s="1069"/>
      <c r="BL227" s="1069"/>
      <c r="BM227" s="1069"/>
      <c r="BN227" s="1069"/>
      <c r="BO227" s="1069"/>
      <c r="BP227" s="1069"/>
      <c r="BQ227" s="1069"/>
      <c r="BR227" s="1069"/>
      <c r="BS227" s="1069"/>
      <c r="BT227" s="1069"/>
      <c r="BU227" s="1069"/>
      <c r="BV227" s="1069"/>
      <c r="BW227" s="1069"/>
      <c r="BX227" s="1069"/>
      <c r="BY227" s="1069"/>
      <c r="BZ227" s="1069"/>
      <c r="CA227" s="1069"/>
      <c r="CB227" s="1069"/>
      <c r="CC227" s="1069"/>
      <c r="CD227" s="1069"/>
      <c r="CE227" s="1069"/>
      <c r="CF227" s="1069"/>
      <c r="CG227" s="1069"/>
      <c r="CH227" s="1069"/>
      <c r="CI227" s="1069"/>
      <c r="CJ227" s="1069"/>
      <c r="CK227" s="1069"/>
      <c r="CL227" s="1069"/>
      <c r="CM227" s="1069"/>
      <c r="CN227" s="1069"/>
      <c r="CO227" s="1069"/>
      <c r="CP227" s="1069"/>
      <c r="CQ227" s="1069"/>
      <c r="CR227" s="1069"/>
      <c r="CS227" s="1069"/>
      <c r="CT227" s="1069"/>
      <c r="CU227" s="1069"/>
      <c r="CV227" s="1069"/>
      <c r="CW227" s="1069"/>
      <c r="CX227" s="1069"/>
      <c r="CY227" s="1069"/>
      <c r="CZ227" s="1069"/>
      <c r="DA227" s="1069"/>
      <c r="DB227" s="1069"/>
      <c r="DC227" s="1069"/>
      <c r="DD227" s="1069"/>
      <c r="DE227" s="1069"/>
      <c r="DF227" s="1069"/>
      <c r="DG227" s="1069"/>
      <c r="DH227" s="1069"/>
      <c r="DI227" s="1069"/>
      <c r="DJ227" s="1069"/>
      <c r="DK227" s="1069"/>
      <c r="DL227" s="1069"/>
      <c r="DM227" s="1069"/>
      <c r="DN227" s="1069"/>
      <c r="DO227" s="1069"/>
      <c r="DP227" s="1069"/>
      <c r="DQ227" s="1069"/>
      <c r="DR227" s="1069"/>
      <c r="DS227" s="1069"/>
      <c r="DT227" s="1069"/>
      <c r="DU227" s="1069"/>
      <c r="DV227" s="1069"/>
      <c r="DW227" s="1069"/>
      <c r="DX227" s="1069"/>
      <c r="DY227" s="1069"/>
      <c r="DZ227" s="1069"/>
      <c r="EA227" s="1069"/>
      <c r="EB227" s="1069"/>
      <c r="EC227" s="1069"/>
      <c r="ED227" s="1069"/>
      <c r="EE227" s="1069"/>
      <c r="EF227" s="1069"/>
      <c r="EG227" s="1069"/>
      <c r="EH227" s="1069"/>
      <c r="EI227" s="1069"/>
      <c r="EJ227" s="1069"/>
      <c r="EK227" s="1069"/>
      <c r="EL227" s="1069"/>
      <c r="EM227" s="1069"/>
      <c r="EN227" s="1069"/>
      <c r="EO227" s="1069"/>
      <c r="EP227" s="1069"/>
      <c r="EQ227" s="1069"/>
      <c r="ER227" s="1069"/>
      <c r="ES227" s="1069"/>
      <c r="ET227" s="1069"/>
      <c r="EU227" s="1069"/>
      <c r="EV227" s="1069"/>
      <c r="EW227" s="1069"/>
      <c r="EX227" s="1069"/>
      <c r="EY227" s="1069"/>
      <c r="EZ227" s="1069"/>
      <c r="FA227" s="1069"/>
      <c r="FB227" s="1069"/>
      <c r="FC227" s="1069"/>
      <c r="FD227" s="1069"/>
      <c r="FE227" s="1069"/>
      <c r="FF227" s="1069"/>
      <c r="FG227" s="1069"/>
      <c r="FH227" s="1069"/>
      <c r="FI227" s="1069"/>
      <c r="FJ227" s="1069"/>
      <c r="FK227" s="1069"/>
      <c r="FL227" s="1069"/>
      <c r="FM227" s="1069"/>
      <c r="FN227" s="1069"/>
      <c r="FO227" s="1069"/>
      <c r="FP227" s="1069"/>
      <c r="FQ227" s="1069"/>
      <c r="FR227" s="1069"/>
      <c r="FS227" s="1069"/>
      <c r="FT227" s="1069"/>
      <c r="FU227" s="1069"/>
      <c r="FV227" s="1069"/>
      <c r="FW227" s="1069"/>
      <c r="FX227" s="1069"/>
      <c r="FY227" s="1069"/>
      <c r="FZ227" s="1069"/>
      <c r="GA227" s="1069"/>
      <c r="GB227" s="1069"/>
      <c r="GC227" s="1069"/>
      <c r="GD227" s="1069"/>
      <c r="GE227" s="1069"/>
      <c r="GF227" s="1069"/>
      <c r="GG227" s="1069"/>
      <c r="GH227" s="1069"/>
      <c r="GI227" s="1069"/>
      <c r="GJ227" s="1069"/>
      <c r="GK227" s="1069"/>
      <c r="GL227" s="1069"/>
      <c r="GM227" s="1069"/>
      <c r="GN227" s="1069"/>
      <c r="GO227" s="1069"/>
      <c r="GP227" s="1069"/>
      <c r="GQ227" s="1069"/>
      <c r="GR227" s="1069"/>
      <c r="GS227" s="1069"/>
      <c r="GT227" s="1069"/>
    </row>
    <row r="228" spans="1:202" ht="60" x14ac:dyDescent="0.25">
      <c r="B228" s="104">
        <v>1</v>
      </c>
      <c r="C228" s="1384" t="s">
        <v>466</v>
      </c>
      <c r="D228" s="121">
        <f>'1 уровень'!E2003</f>
        <v>18350</v>
      </c>
      <c r="E228" s="121">
        <f>'1 уровень'!F2003</f>
        <v>6117</v>
      </c>
      <c r="F228" s="121">
        <f>'1 уровень'!G2003</f>
        <v>3081</v>
      </c>
      <c r="G228" s="1078">
        <f>'1 уровень'!H2003</f>
        <v>110.00000000000001</v>
      </c>
      <c r="H228" s="1108">
        <f>'1 уровень'!I2003</f>
        <v>0</v>
      </c>
      <c r="I228" s="1108">
        <f>'1 уровень'!J2003</f>
        <v>0</v>
      </c>
      <c r="J228" s="1092">
        <f>'1 уровень'!K2003</f>
        <v>0</v>
      </c>
      <c r="K228" s="1092">
        <f>'1 уровень'!L2003</f>
        <v>0</v>
      </c>
      <c r="L228" s="1092">
        <f>'1 уровень'!M2003</f>
        <v>0</v>
      </c>
      <c r="M228" s="1092">
        <f>'1 уровень'!N2003</f>
        <v>0</v>
      </c>
      <c r="N228" s="1092">
        <f>'1 уровень'!O2003</f>
        <v>0</v>
      </c>
      <c r="O228" s="1092">
        <f>'1 уровень'!P2003</f>
        <v>0</v>
      </c>
      <c r="P228" s="114">
        <f>'1 уровень'!Q2003</f>
        <v>0</v>
      </c>
      <c r="Q228" s="114">
        <f>'1 уровень'!R2003</f>
        <v>0</v>
      </c>
      <c r="R228" s="114">
        <f>'1 уровень'!S2003</f>
        <v>0</v>
      </c>
      <c r="S228" s="114">
        <f>'1 уровень'!T2003</f>
        <v>0</v>
      </c>
      <c r="T228" s="114">
        <f>'1 уровень'!U2003</f>
        <v>0</v>
      </c>
      <c r="U228" s="114">
        <f>'1 уровень'!V2003</f>
        <v>0</v>
      </c>
      <c r="V228" s="114">
        <f>'1 уровень'!W2003</f>
        <v>0</v>
      </c>
      <c r="W228" s="114">
        <f>'1 уровень'!X2003</f>
        <v>0</v>
      </c>
      <c r="X228" s="114">
        <f>'1 уровень'!Y2003</f>
        <v>0</v>
      </c>
      <c r="Y228" s="1107">
        <f>'1 уровень'!Z2003</f>
        <v>0</v>
      </c>
      <c r="Z228" s="114"/>
      <c r="AA228" s="114"/>
      <c r="AB228" s="1069"/>
      <c r="AC228" s="1070"/>
      <c r="AD228" s="1069"/>
      <c r="AE228" s="1069"/>
      <c r="AF228" s="1069"/>
      <c r="AG228" s="1069"/>
      <c r="AH228" s="1069"/>
      <c r="AI228" s="1069"/>
      <c r="AJ228" s="1069"/>
      <c r="AK228" s="1069"/>
      <c r="AL228" s="1069"/>
      <c r="AM228" s="1069"/>
      <c r="AN228" s="1069"/>
      <c r="AO228" s="1069"/>
      <c r="AP228" s="1069"/>
      <c r="AQ228" s="1069"/>
      <c r="AR228" s="1069"/>
      <c r="AS228" s="1069"/>
      <c r="AT228" s="1069"/>
      <c r="AU228" s="1069"/>
      <c r="AV228" s="1069"/>
      <c r="AW228" s="1069"/>
      <c r="AX228" s="1069"/>
      <c r="AY228" s="1069"/>
      <c r="AZ228" s="1069"/>
      <c r="BA228" s="1069"/>
      <c r="BB228" s="1069"/>
      <c r="BC228" s="1069"/>
      <c r="BD228" s="1069"/>
      <c r="BE228" s="1069"/>
      <c r="BF228" s="1069"/>
      <c r="BG228" s="1069"/>
      <c r="BH228" s="1069"/>
      <c r="BI228" s="1069"/>
      <c r="BJ228" s="1069"/>
      <c r="BK228" s="1069"/>
      <c r="BL228" s="1069"/>
      <c r="BM228" s="1069"/>
      <c r="BN228" s="1069"/>
      <c r="BO228" s="1069"/>
      <c r="BP228" s="1069"/>
      <c r="BQ228" s="1069"/>
      <c r="BR228" s="1069"/>
      <c r="BS228" s="1069"/>
      <c r="BT228" s="1069"/>
      <c r="BU228" s="1069"/>
      <c r="BV228" s="1069"/>
      <c r="BW228" s="1069"/>
      <c r="BX228" s="1069"/>
      <c r="BY228" s="1069"/>
      <c r="BZ228" s="1069"/>
      <c r="CA228" s="1069"/>
      <c r="CB228" s="1069"/>
      <c r="CC228" s="1069"/>
      <c r="CD228" s="1069"/>
      <c r="CE228" s="1069"/>
      <c r="CF228" s="1069"/>
      <c r="CG228" s="1069"/>
      <c r="CH228" s="1069"/>
      <c r="CI228" s="1069"/>
      <c r="CJ228" s="1069"/>
      <c r="CK228" s="1069"/>
      <c r="CL228" s="1069"/>
      <c r="CM228" s="1069"/>
      <c r="CN228" s="1069"/>
      <c r="CO228" s="1069"/>
      <c r="CP228" s="1069"/>
      <c r="CQ228" s="1069"/>
      <c r="CR228" s="1069"/>
      <c r="CS228" s="1069"/>
      <c r="CT228" s="1069"/>
      <c r="CU228" s="1069"/>
      <c r="CV228" s="1069"/>
      <c r="CW228" s="1069"/>
      <c r="CX228" s="1069"/>
      <c r="CY228" s="1069"/>
      <c r="CZ228" s="1069"/>
      <c r="DA228" s="1069"/>
      <c r="DB228" s="1069"/>
      <c r="DC228" s="1069"/>
      <c r="DD228" s="1069"/>
      <c r="DE228" s="1069"/>
      <c r="DF228" s="1069"/>
      <c r="DG228" s="1069"/>
      <c r="DH228" s="1069"/>
      <c r="DI228" s="1069"/>
      <c r="DJ228" s="1069"/>
      <c r="DK228" s="1069"/>
      <c r="DL228" s="1069"/>
      <c r="DM228" s="1069"/>
      <c r="DN228" s="1069"/>
      <c r="DO228" s="1069"/>
      <c r="DP228" s="1069"/>
      <c r="DQ228" s="1069"/>
      <c r="DR228" s="1069"/>
      <c r="DS228" s="1069"/>
      <c r="DT228" s="1069"/>
      <c r="DU228" s="1069"/>
      <c r="DV228" s="1069"/>
      <c r="DW228" s="1069"/>
      <c r="DX228" s="1069"/>
      <c r="DY228" s="1069"/>
      <c r="DZ228" s="1069"/>
      <c r="EA228" s="1069"/>
      <c r="EB228" s="1069"/>
      <c r="EC228" s="1069"/>
      <c r="ED228" s="1069"/>
      <c r="EE228" s="1069"/>
      <c r="EF228" s="1069"/>
      <c r="EG228" s="1069"/>
      <c r="EH228" s="1069"/>
      <c r="EI228" s="1069"/>
      <c r="EJ228" s="1069"/>
      <c r="EK228" s="1069"/>
      <c r="EL228" s="1069"/>
      <c r="EM228" s="1069"/>
      <c r="EN228" s="1069"/>
      <c r="EO228" s="1069"/>
      <c r="EP228" s="1069"/>
      <c r="EQ228" s="1069"/>
      <c r="ER228" s="1069"/>
      <c r="ES228" s="1069"/>
      <c r="ET228" s="1069"/>
      <c r="EU228" s="1069"/>
      <c r="EV228" s="1069"/>
      <c r="EW228" s="1069"/>
      <c r="EX228" s="1069"/>
      <c r="EY228" s="1069"/>
      <c r="EZ228" s="1069"/>
      <c r="FA228" s="1069"/>
      <c r="FB228" s="1069"/>
      <c r="FC228" s="1069"/>
      <c r="FD228" s="1069"/>
      <c r="FE228" s="1069"/>
      <c r="FF228" s="1069"/>
      <c r="FG228" s="1069"/>
      <c r="FH228" s="1069"/>
      <c r="FI228" s="1069"/>
      <c r="FJ228" s="1069"/>
      <c r="FK228" s="1069"/>
      <c r="FL228" s="1069"/>
      <c r="FM228" s="1069"/>
      <c r="FN228" s="1069"/>
      <c r="FO228" s="1069"/>
      <c r="FP228" s="1069"/>
      <c r="FQ228" s="1069"/>
      <c r="FR228" s="1069"/>
      <c r="FS228" s="1069"/>
      <c r="FT228" s="1069"/>
      <c r="FU228" s="1069"/>
      <c r="FV228" s="1069"/>
      <c r="FW228" s="1069"/>
      <c r="FX228" s="1069"/>
      <c r="FY228" s="1069"/>
      <c r="FZ228" s="1069"/>
      <c r="GA228" s="1069"/>
      <c r="GB228" s="1069"/>
      <c r="GC228" s="1069"/>
      <c r="GD228" s="1069"/>
      <c r="GE228" s="1069"/>
      <c r="GF228" s="1069"/>
      <c r="GG228" s="1069"/>
      <c r="GH228" s="1069"/>
      <c r="GI228" s="1069"/>
      <c r="GJ228" s="1069"/>
      <c r="GK228" s="1069"/>
      <c r="GL228" s="1069"/>
      <c r="GM228" s="1069"/>
      <c r="GN228" s="1069"/>
      <c r="GO228" s="1069"/>
      <c r="GP228" s="1069"/>
      <c r="GQ228" s="1069"/>
      <c r="GR228" s="1069"/>
      <c r="GS228" s="1069"/>
      <c r="GT228" s="1069"/>
    </row>
    <row r="229" spans="1:202" ht="45" x14ac:dyDescent="0.25">
      <c r="A229" s="104">
        <v>1</v>
      </c>
      <c r="B229" s="104">
        <v>1</v>
      </c>
      <c r="C229" s="1547" t="s">
        <v>467</v>
      </c>
      <c r="D229" s="121">
        <f>'1 уровень'!E2004</f>
        <v>2320</v>
      </c>
      <c r="E229" s="121">
        <f>'1 уровень'!F2004</f>
        <v>773</v>
      </c>
      <c r="F229" s="121">
        <f>'1 уровень'!G2004</f>
        <v>308</v>
      </c>
      <c r="G229" s="1078">
        <f>'1 уровень'!H2004</f>
        <v>80</v>
      </c>
      <c r="H229" s="1108">
        <f>'1 уровень'!I2004</f>
        <v>0</v>
      </c>
      <c r="I229" s="1108">
        <f>'1 уровень'!J2004</f>
        <v>0</v>
      </c>
      <c r="J229" s="1092">
        <f>'1 уровень'!K2004</f>
        <v>0</v>
      </c>
      <c r="K229" s="1092">
        <f>'1 уровень'!L2004</f>
        <v>0</v>
      </c>
      <c r="L229" s="1092">
        <f>'1 уровень'!M2004</f>
        <v>0</v>
      </c>
      <c r="M229" s="1092">
        <f>'1 уровень'!N2004</f>
        <v>0</v>
      </c>
      <c r="N229" s="1092">
        <f>'1 уровень'!O2004</f>
        <v>0</v>
      </c>
      <c r="O229" s="1092">
        <f>'1 уровень'!P2004</f>
        <v>0</v>
      </c>
      <c r="P229" s="114">
        <f>'1 уровень'!Q2004</f>
        <v>0</v>
      </c>
      <c r="Q229" s="114">
        <f>'1 уровень'!R2004</f>
        <v>0</v>
      </c>
      <c r="R229" s="114">
        <f>'1 уровень'!S2004</f>
        <v>0</v>
      </c>
      <c r="S229" s="114">
        <f>'1 уровень'!T2004</f>
        <v>0</v>
      </c>
      <c r="T229" s="114">
        <f>'1 уровень'!U2004</f>
        <v>0</v>
      </c>
      <c r="U229" s="114">
        <f>'1 уровень'!V2004</f>
        <v>0</v>
      </c>
      <c r="V229" s="114">
        <f>'1 уровень'!W2004</f>
        <v>0</v>
      </c>
      <c r="W229" s="114">
        <f>'1 уровень'!X2004</f>
        <v>0</v>
      </c>
      <c r="X229" s="114">
        <f>'1 уровень'!Y2004</f>
        <v>0</v>
      </c>
      <c r="Y229" s="1107">
        <f>'1 уровень'!Z2004</f>
        <v>0</v>
      </c>
      <c r="Z229" s="114"/>
      <c r="AA229" s="114"/>
      <c r="AB229" s="1069"/>
      <c r="AC229" s="1070"/>
      <c r="AD229" s="1069"/>
      <c r="AE229" s="1069"/>
      <c r="AF229" s="1069"/>
      <c r="AG229" s="1069"/>
      <c r="AH229" s="1069"/>
      <c r="AI229" s="1069"/>
      <c r="AJ229" s="1069"/>
      <c r="AK229" s="1069"/>
      <c r="AL229" s="1069"/>
      <c r="AM229" s="1069"/>
      <c r="AN229" s="1069"/>
      <c r="AO229" s="1069"/>
      <c r="AP229" s="1069"/>
      <c r="AQ229" s="1069"/>
      <c r="AR229" s="1069"/>
      <c r="AS229" s="1069"/>
      <c r="AT229" s="1069"/>
      <c r="AU229" s="1069"/>
      <c r="AV229" s="1069"/>
      <c r="AW229" s="1069"/>
      <c r="AX229" s="1069"/>
      <c r="AY229" s="1069"/>
      <c r="AZ229" s="1069"/>
      <c r="BA229" s="1069"/>
      <c r="BB229" s="1069"/>
      <c r="BC229" s="1069"/>
      <c r="BD229" s="1069"/>
      <c r="BE229" s="1069"/>
      <c r="BF229" s="1069"/>
      <c r="BG229" s="1069"/>
      <c r="BH229" s="1069"/>
      <c r="BI229" s="1069"/>
      <c r="BJ229" s="1069"/>
      <c r="BK229" s="1069"/>
      <c r="BL229" s="1069"/>
      <c r="BM229" s="1069"/>
      <c r="BN229" s="1069"/>
      <c r="BO229" s="1069"/>
      <c r="BP229" s="1069"/>
      <c r="BQ229" s="1069"/>
      <c r="BR229" s="1069"/>
      <c r="BS229" s="1069"/>
      <c r="BT229" s="1069"/>
      <c r="BU229" s="1069"/>
      <c r="BV229" s="1069"/>
      <c r="BW229" s="1069"/>
      <c r="BX229" s="1069"/>
      <c r="BY229" s="1069"/>
      <c r="BZ229" s="1069"/>
      <c r="CA229" s="1069"/>
      <c r="CB229" s="1069"/>
      <c r="CC229" s="1069"/>
      <c r="CD229" s="1069"/>
      <c r="CE229" s="1069"/>
      <c r="CF229" s="1069"/>
      <c r="CG229" s="1069"/>
      <c r="CH229" s="1069"/>
      <c r="CI229" s="1069"/>
      <c r="CJ229" s="1069"/>
      <c r="CK229" s="1069"/>
      <c r="CL229" s="1069"/>
      <c r="CM229" s="1069"/>
      <c r="CN229" s="1069"/>
      <c r="CO229" s="1069"/>
      <c r="CP229" s="1069"/>
      <c r="CQ229" s="1069"/>
      <c r="CR229" s="1069"/>
      <c r="CS229" s="1069"/>
      <c r="CT229" s="1069"/>
      <c r="CU229" s="1069"/>
      <c r="CV229" s="1069"/>
      <c r="CW229" s="1069"/>
      <c r="CX229" s="1069"/>
      <c r="CY229" s="1069"/>
      <c r="CZ229" s="1069"/>
      <c r="DA229" s="1069"/>
      <c r="DB229" s="1069"/>
      <c r="DC229" s="1069"/>
      <c r="DD229" s="1069"/>
      <c r="DE229" s="1069"/>
      <c r="DF229" s="1069"/>
      <c r="DG229" s="1069"/>
      <c r="DH229" s="1069"/>
      <c r="DI229" s="1069"/>
      <c r="DJ229" s="1069"/>
      <c r="DK229" s="1069"/>
      <c r="DL229" s="1069"/>
      <c r="DM229" s="1069"/>
      <c r="DN229" s="1069"/>
      <c r="DO229" s="1069"/>
      <c r="DP229" s="1069"/>
      <c r="DQ229" s="1069"/>
      <c r="DR229" s="1069"/>
      <c r="DS229" s="1069"/>
      <c r="DT229" s="1069"/>
      <c r="DU229" s="1069"/>
      <c r="DV229" s="1069"/>
      <c r="DW229" s="1069"/>
      <c r="DX229" s="1069"/>
      <c r="DY229" s="1069"/>
      <c r="DZ229" s="1069"/>
      <c r="EA229" s="1069"/>
      <c r="EB229" s="1069"/>
      <c r="EC229" s="1069"/>
      <c r="ED229" s="1069"/>
      <c r="EE229" s="1069"/>
      <c r="EF229" s="1069"/>
      <c r="EG229" s="1069"/>
      <c r="EH229" s="1069"/>
      <c r="EI229" s="1069"/>
      <c r="EJ229" s="1069"/>
      <c r="EK229" s="1069"/>
      <c r="EL229" s="1069"/>
      <c r="EM229" s="1069"/>
      <c r="EN229" s="1069"/>
      <c r="EO229" s="1069"/>
      <c r="EP229" s="1069"/>
      <c r="EQ229" s="1069"/>
      <c r="ER229" s="1069"/>
      <c r="ES229" s="1069"/>
      <c r="ET229" s="1069"/>
      <c r="EU229" s="1069"/>
      <c r="EV229" s="1069"/>
      <c r="EW229" s="1069"/>
      <c r="EX229" s="1069"/>
      <c r="EY229" s="1069"/>
      <c r="EZ229" s="1069"/>
      <c r="FA229" s="1069"/>
      <c r="FB229" s="1069"/>
      <c r="FC229" s="1069"/>
      <c r="FD229" s="1069"/>
      <c r="FE229" s="1069"/>
      <c r="FF229" s="1069"/>
      <c r="FG229" s="1069"/>
      <c r="FH229" s="1069"/>
      <c r="FI229" s="1069"/>
      <c r="FJ229" s="1069"/>
      <c r="FK229" s="1069"/>
      <c r="FL229" s="1069"/>
      <c r="FM229" s="1069"/>
      <c r="FN229" s="1069"/>
      <c r="FO229" s="1069"/>
      <c r="FP229" s="1069"/>
      <c r="FQ229" s="1069"/>
      <c r="FR229" s="1069"/>
      <c r="FS229" s="1069"/>
      <c r="FT229" s="1069"/>
      <c r="FU229" s="1069"/>
      <c r="FV229" s="1069"/>
      <c r="FW229" s="1069"/>
      <c r="FX229" s="1069"/>
      <c r="FY229" s="1069"/>
      <c r="FZ229" s="1069"/>
      <c r="GA229" s="1069"/>
      <c r="GB229" s="1069"/>
      <c r="GC229" s="1069"/>
      <c r="GD229" s="1069"/>
      <c r="GE229" s="1069"/>
      <c r="GF229" s="1069"/>
      <c r="GG229" s="1069"/>
      <c r="GH229" s="1069"/>
      <c r="GI229" s="1069"/>
      <c r="GJ229" s="1069"/>
      <c r="GK229" s="1069"/>
      <c r="GL229" s="1069"/>
      <c r="GM229" s="1069"/>
      <c r="GN229" s="1069"/>
      <c r="GO229" s="1069"/>
      <c r="GP229" s="1069"/>
      <c r="GQ229" s="1069"/>
      <c r="GR229" s="1069"/>
      <c r="GS229" s="1069"/>
      <c r="GT229" s="1069"/>
    </row>
    <row r="230" spans="1:202" ht="30" x14ac:dyDescent="0.25">
      <c r="A230" s="104">
        <v>1</v>
      </c>
      <c r="B230" s="104">
        <v>1</v>
      </c>
      <c r="C230" s="1547" t="s">
        <v>161</v>
      </c>
      <c r="D230" s="121">
        <f>'1 уровень'!E2005</f>
        <v>10781</v>
      </c>
      <c r="E230" s="121">
        <f>'1 уровень'!F2005</f>
        <v>3594</v>
      </c>
      <c r="F230" s="121">
        <f>'1 уровень'!G2005</f>
        <v>3562</v>
      </c>
      <c r="G230" s="1078">
        <f>'1 уровень'!H2005</f>
        <v>92.307692307692307</v>
      </c>
      <c r="H230" s="1108">
        <f>'1 уровень'!I2005</f>
        <v>0</v>
      </c>
      <c r="I230" s="1108">
        <f>'1 уровень'!J2005</f>
        <v>0</v>
      </c>
      <c r="J230" s="1092">
        <f>'1 уровень'!K2005</f>
        <v>0</v>
      </c>
      <c r="K230" s="1092">
        <f>'1 уровень'!L2005</f>
        <v>0</v>
      </c>
      <c r="L230" s="1092">
        <f>'1 уровень'!M2005</f>
        <v>0</v>
      </c>
      <c r="M230" s="1092">
        <f>'1 уровень'!N2005</f>
        <v>0</v>
      </c>
      <c r="N230" s="1092">
        <f>'1 уровень'!O2005</f>
        <v>0</v>
      </c>
      <c r="O230" s="1092">
        <f>'1 уровень'!P2005</f>
        <v>0</v>
      </c>
      <c r="P230" s="114">
        <f>'1 уровень'!Q2005</f>
        <v>0</v>
      </c>
      <c r="Q230" s="114">
        <f>'1 уровень'!R2005</f>
        <v>0</v>
      </c>
      <c r="R230" s="114">
        <f>'1 уровень'!S2005</f>
        <v>0</v>
      </c>
      <c r="S230" s="114">
        <f>'1 уровень'!T2005</f>
        <v>0</v>
      </c>
      <c r="T230" s="114">
        <f>'1 уровень'!U2005</f>
        <v>0</v>
      </c>
      <c r="U230" s="114">
        <f>'1 уровень'!V2005</f>
        <v>0</v>
      </c>
      <c r="V230" s="114">
        <f>'1 уровень'!W2005</f>
        <v>0</v>
      </c>
      <c r="W230" s="114">
        <f>'1 уровень'!X2005</f>
        <v>0</v>
      </c>
      <c r="X230" s="114">
        <f>'1 уровень'!Y2005</f>
        <v>0</v>
      </c>
      <c r="Y230" s="1107">
        <f>'1 уровень'!Z2005</f>
        <v>0</v>
      </c>
      <c r="Z230" s="114"/>
      <c r="AA230" s="114"/>
      <c r="AB230" s="1069"/>
      <c r="AC230" s="1070"/>
      <c r="AD230" s="1069"/>
      <c r="AE230" s="1069"/>
      <c r="AF230" s="1069"/>
      <c r="AG230" s="1069"/>
      <c r="AH230" s="1069"/>
      <c r="AI230" s="1069"/>
      <c r="AJ230" s="1069"/>
      <c r="AK230" s="1069"/>
      <c r="AL230" s="1069"/>
      <c r="AM230" s="1069"/>
      <c r="AN230" s="1069"/>
      <c r="AO230" s="1069"/>
      <c r="AP230" s="1069"/>
      <c r="AQ230" s="1069"/>
      <c r="AR230" s="1069"/>
      <c r="AS230" s="1069"/>
      <c r="AT230" s="1069"/>
      <c r="AU230" s="1069"/>
      <c r="AV230" s="1069"/>
      <c r="AW230" s="1069"/>
      <c r="AX230" s="1069"/>
      <c r="AY230" s="1069"/>
      <c r="AZ230" s="1069"/>
      <c r="BA230" s="1069"/>
      <c r="BB230" s="1069"/>
      <c r="BC230" s="1069"/>
      <c r="BD230" s="1069"/>
      <c r="BE230" s="1069"/>
      <c r="BF230" s="1069"/>
      <c r="BG230" s="1069"/>
      <c r="BH230" s="1069"/>
      <c r="BI230" s="1069"/>
      <c r="BJ230" s="1069"/>
      <c r="BK230" s="1069"/>
      <c r="BL230" s="1069"/>
      <c r="BM230" s="1069"/>
      <c r="BN230" s="1069"/>
      <c r="BO230" s="1069"/>
      <c r="BP230" s="1069"/>
      <c r="BQ230" s="1069"/>
      <c r="BR230" s="1069"/>
      <c r="BS230" s="1069"/>
      <c r="BT230" s="1069"/>
      <c r="BU230" s="1069"/>
      <c r="BV230" s="1069"/>
      <c r="BW230" s="1069"/>
      <c r="BX230" s="1069"/>
      <c r="BY230" s="1069"/>
      <c r="BZ230" s="1069"/>
      <c r="CA230" s="1069"/>
      <c r="CB230" s="1069"/>
      <c r="CC230" s="1069"/>
      <c r="CD230" s="1069"/>
      <c r="CE230" s="1069"/>
      <c r="CF230" s="1069"/>
      <c r="CG230" s="1069"/>
      <c r="CH230" s="1069"/>
      <c r="CI230" s="1069"/>
      <c r="CJ230" s="1069"/>
      <c r="CK230" s="1069"/>
      <c r="CL230" s="1069"/>
      <c r="CM230" s="1069"/>
      <c r="CN230" s="1069"/>
      <c r="CO230" s="1069"/>
      <c r="CP230" s="1069"/>
      <c r="CQ230" s="1069"/>
      <c r="CR230" s="1069"/>
      <c r="CS230" s="1069"/>
      <c r="CT230" s="1069"/>
      <c r="CU230" s="1069"/>
      <c r="CV230" s="1069"/>
      <c r="CW230" s="1069"/>
      <c r="CX230" s="1069"/>
      <c r="CY230" s="1069"/>
      <c r="CZ230" s="1069"/>
      <c r="DA230" s="1069"/>
      <c r="DB230" s="1069"/>
      <c r="DC230" s="1069"/>
      <c r="DD230" s="1069"/>
      <c r="DE230" s="1069"/>
      <c r="DF230" s="1069"/>
      <c r="DG230" s="1069"/>
      <c r="DH230" s="1069"/>
      <c r="DI230" s="1069"/>
      <c r="DJ230" s="1069"/>
      <c r="DK230" s="1069"/>
      <c r="DL230" s="1069"/>
      <c r="DM230" s="1069"/>
      <c r="DN230" s="1069"/>
      <c r="DO230" s="1069"/>
      <c r="DP230" s="1069"/>
      <c r="DQ230" s="1069"/>
      <c r="DR230" s="1069"/>
      <c r="DS230" s="1069"/>
      <c r="DT230" s="1069"/>
      <c r="DU230" s="1069"/>
      <c r="DV230" s="1069"/>
      <c r="DW230" s="1069"/>
      <c r="DX230" s="1069"/>
      <c r="DY230" s="1069"/>
      <c r="DZ230" s="1069"/>
      <c r="EA230" s="1069"/>
      <c r="EB230" s="1069"/>
      <c r="EC230" s="1069"/>
      <c r="ED230" s="1069"/>
      <c r="EE230" s="1069"/>
      <c r="EF230" s="1069"/>
      <c r="EG230" s="1069"/>
      <c r="EH230" s="1069"/>
      <c r="EI230" s="1069"/>
      <c r="EJ230" s="1069"/>
      <c r="EK230" s="1069"/>
      <c r="EL230" s="1069"/>
      <c r="EM230" s="1069"/>
      <c r="EN230" s="1069"/>
      <c r="EO230" s="1069"/>
      <c r="EP230" s="1069"/>
      <c r="EQ230" s="1069"/>
      <c r="ER230" s="1069"/>
      <c r="ES230" s="1069"/>
      <c r="ET230" s="1069"/>
      <c r="EU230" s="1069"/>
      <c r="EV230" s="1069"/>
      <c r="EW230" s="1069"/>
      <c r="EX230" s="1069"/>
      <c r="EY230" s="1069"/>
      <c r="EZ230" s="1069"/>
      <c r="FA230" s="1069"/>
      <c r="FB230" s="1069"/>
      <c r="FC230" s="1069"/>
      <c r="FD230" s="1069"/>
      <c r="FE230" s="1069"/>
      <c r="FF230" s="1069"/>
      <c r="FG230" s="1069"/>
      <c r="FH230" s="1069"/>
      <c r="FI230" s="1069"/>
      <c r="FJ230" s="1069"/>
      <c r="FK230" s="1069"/>
      <c r="FL230" s="1069"/>
      <c r="FM230" s="1069"/>
      <c r="FN230" s="1069"/>
      <c r="FO230" s="1069"/>
      <c r="FP230" s="1069"/>
      <c r="FQ230" s="1069"/>
      <c r="FR230" s="1069"/>
      <c r="FS230" s="1069"/>
      <c r="FT230" s="1069"/>
      <c r="FU230" s="1069"/>
      <c r="FV230" s="1069"/>
      <c r="FW230" s="1069"/>
      <c r="FX230" s="1069"/>
      <c r="FY230" s="1069"/>
      <c r="FZ230" s="1069"/>
      <c r="GA230" s="1069"/>
      <c r="GB230" s="1069"/>
      <c r="GC230" s="1069"/>
      <c r="GD230" s="1069"/>
      <c r="GE230" s="1069"/>
      <c r="GF230" s="1069"/>
      <c r="GG230" s="1069"/>
      <c r="GH230" s="1069"/>
      <c r="GI230" s="1069"/>
      <c r="GJ230" s="1069"/>
      <c r="GK230" s="1069"/>
      <c r="GL230" s="1069"/>
      <c r="GM230" s="1069"/>
      <c r="GN230" s="1069"/>
      <c r="GO230" s="1069"/>
      <c r="GP230" s="1069"/>
      <c r="GQ230" s="1069"/>
      <c r="GR230" s="1069"/>
      <c r="GS230" s="1069"/>
      <c r="GT230" s="1069"/>
    </row>
    <row r="231" spans="1:202" s="1069" customFormat="1" ht="30" x14ac:dyDescent="0.25">
      <c r="A231" s="104">
        <v>1</v>
      </c>
      <c r="B231" s="104">
        <v>1</v>
      </c>
      <c r="C231" s="1547" t="s">
        <v>601</v>
      </c>
      <c r="D231" s="130">
        <f>'1 уровень'!E2006</f>
        <v>1000</v>
      </c>
      <c r="E231" s="130">
        <f>'1 уровень'!F2006</f>
        <v>333</v>
      </c>
      <c r="F231" s="130">
        <f>'1 уровень'!G2006</f>
        <v>291</v>
      </c>
      <c r="G231" s="1118">
        <f>'1 уровень'!H2006</f>
        <v>104.37158469945356</v>
      </c>
      <c r="H231" s="1090">
        <f>'1 уровень'!I2006</f>
        <v>0</v>
      </c>
      <c r="I231" s="1090">
        <f>'1 уровень'!J2006</f>
        <v>0</v>
      </c>
      <c r="J231" s="110">
        <f>'1 уровень'!K2006</f>
        <v>0</v>
      </c>
      <c r="K231" s="110">
        <f>'1 уровень'!L2006</f>
        <v>0</v>
      </c>
      <c r="L231" s="110">
        <f>'1 уровень'!M2006</f>
        <v>0</v>
      </c>
      <c r="M231" s="110">
        <f>'1 уровень'!N2006</f>
        <v>0</v>
      </c>
      <c r="N231" s="110">
        <f>'1 уровень'!O2006</f>
        <v>0</v>
      </c>
      <c r="O231" s="110">
        <f>'1 уровень'!P2006</f>
        <v>0</v>
      </c>
      <c r="P231" s="114">
        <f>'1 уровень'!Q2006</f>
        <v>0</v>
      </c>
      <c r="Q231" s="114">
        <f>'1 уровень'!R2006</f>
        <v>0</v>
      </c>
      <c r="R231" s="114">
        <f>'1 уровень'!S2006</f>
        <v>0</v>
      </c>
      <c r="S231" s="114">
        <f>'1 уровень'!T2006</f>
        <v>0</v>
      </c>
      <c r="T231" s="114">
        <f>'1 уровень'!U2006</f>
        <v>0</v>
      </c>
      <c r="U231" s="114">
        <f>'1 уровень'!V2006</f>
        <v>0</v>
      </c>
      <c r="V231" s="114">
        <f>'1 уровень'!W2006</f>
        <v>0</v>
      </c>
      <c r="W231" s="114">
        <f>'1 уровень'!X2006</f>
        <v>0</v>
      </c>
      <c r="X231" s="114">
        <f>'1 уровень'!Y2006</f>
        <v>0</v>
      </c>
      <c r="Y231" s="1107">
        <f>'1 уровень'!Z2006</f>
        <v>0</v>
      </c>
      <c r="Z231" s="114"/>
      <c r="AA231" s="114"/>
      <c r="AC231" s="1070"/>
    </row>
    <row r="232" spans="1:202" ht="29.25" x14ac:dyDescent="0.25">
      <c r="A232" s="104">
        <v>1</v>
      </c>
      <c r="B232" s="104">
        <v>1</v>
      </c>
      <c r="C232" s="1548" t="s">
        <v>169</v>
      </c>
      <c r="D232" s="121">
        <f>'1 уровень'!E2007</f>
        <v>37173</v>
      </c>
      <c r="E232" s="121">
        <f>'1 уровень'!F2007</f>
        <v>12391</v>
      </c>
      <c r="F232" s="121">
        <f>'1 уровень'!G2007</f>
        <v>8094</v>
      </c>
      <c r="G232" s="1078">
        <f>'1 уровень'!H2007</f>
        <v>0</v>
      </c>
      <c r="H232" s="1108">
        <f>'1 уровень'!I2007</f>
        <v>0</v>
      </c>
      <c r="I232" s="1108">
        <f>'1 уровень'!J2007</f>
        <v>0</v>
      </c>
      <c r="J232" s="1092">
        <f>'1 уровень'!K2007</f>
        <v>0</v>
      </c>
      <c r="K232" s="1092">
        <f>'1 уровень'!L2007</f>
        <v>0</v>
      </c>
      <c r="L232" s="1092">
        <f>'1 уровень'!M2007</f>
        <v>0</v>
      </c>
      <c r="M232" s="1092">
        <f>'1 уровень'!N2007</f>
        <v>0</v>
      </c>
      <c r="N232" s="1092">
        <f>'1 уровень'!O2007</f>
        <v>0</v>
      </c>
      <c r="O232" s="1092">
        <f>'1 уровень'!P2007</f>
        <v>0</v>
      </c>
      <c r="P232" s="114">
        <f>'1 уровень'!Q2007</f>
        <v>23540.232261111112</v>
      </c>
      <c r="Q232" s="114">
        <f>'1 уровень'!R2007</f>
        <v>23540.232261111112</v>
      </c>
      <c r="R232" s="114">
        <f>'1 уровень'!S2007</f>
        <v>23540.232261111112</v>
      </c>
      <c r="S232" s="114">
        <f>'1 уровень'!T2007</f>
        <v>23540.232261111112</v>
      </c>
      <c r="T232" s="114">
        <f>'1 уровень'!U2007</f>
        <v>7846.7440870370374</v>
      </c>
      <c r="U232" s="114">
        <f>'1 уровень'!V2007</f>
        <v>6301.0898900000002</v>
      </c>
      <c r="V232" s="114">
        <f>'1 уровень'!W2007</f>
        <v>0</v>
      </c>
      <c r="W232" s="114">
        <f>'1 уровень'!X2007</f>
        <v>-1545.6541970370372</v>
      </c>
      <c r="X232" s="114">
        <f>'1 уровень'!Y2007</f>
        <v>-348.59931</v>
      </c>
      <c r="Y232" s="1107">
        <f>'1 уровень'!Z2007</f>
        <v>5952.4905800000006</v>
      </c>
      <c r="Z232" s="114"/>
      <c r="AA232" s="114"/>
      <c r="AB232" s="1069"/>
      <c r="AC232" s="1070"/>
      <c r="AD232" s="1069"/>
      <c r="AE232" s="1069"/>
      <c r="AF232" s="1069"/>
      <c r="AG232" s="1069"/>
      <c r="AH232" s="1069"/>
      <c r="AI232" s="1069"/>
      <c r="AJ232" s="1069"/>
      <c r="AK232" s="1069"/>
      <c r="AL232" s="1069"/>
      <c r="AM232" s="1069"/>
      <c r="AN232" s="1069"/>
      <c r="AO232" s="1069"/>
      <c r="AP232" s="1069"/>
      <c r="AQ232" s="1069"/>
      <c r="AR232" s="1069"/>
      <c r="AS232" s="1069"/>
      <c r="AT232" s="1069"/>
      <c r="AU232" s="1069"/>
      <c r="AV232" s="1069"/>
      <c r="AW232" s="1069"/>
      <c r="AX232" s="1069"/>
      <c r="AY232" s="1069"/>
      <c r="AZ232" s="1069"/>
      <c r="BA232" s="1069"/>
      <c r="BB232" s="1069"/>
      <c r="BC232" s="1069"/>
      <c r="BD232" s="1069"/>
      <c r="BE232" s="1069"/>
      <c r="BF232" s="1069"/>
      <c r="BG232" s="1069"/>
      <c r="BH232" s="1069"/>
      <c r="BI232" s="1069"/>
      <c r="BJ232" s="1069"/>
      <c r="BK232" s="1069"/>
      <c r="BL232" s="1069"/>
      <c r="BM232" s="1069"/>
      <c r="BN232" s="1069"/>
      <c r="BO232" s="1069"/>
      <c r="BP232" s="1069"/>
      <c r="BQ232" s="1069"/>
      <c r="BR232" s="1069"/>
      <c r="BS232" s="1069"/>
      <c r="BT232" s="1069"/>
      <c r="BU232" s="1069"/>
      <c r="BV232" s="1069"/>
      <c r="BW232" s="1069"/>
      <c r="BX232" s="1069"/>
      <c r="BY232" s="1069"/>
      <c r="BZ232" s="1069"/>
      <c r="CA232" s="1069"/>
      <c r="CB232" s="1069"/>
      <c r="CC232" s="1069"/>
      <c r="CD232" s="1069"/>
      <c r="CE232" s="1069"/>
      <c r="CF232" s="1069"/>
      <c r="CG232" s="1069"/>
      <c r="CH232" s="1069"/>
      <c r="CI232" s="1069"/>
      <c r="CJ232" s="1069"/>
      <c r="CK232" s="1069"/>
      <c r="CL232" s="1069"/>
      <c r="CM232" s="1069"/>
      <c r="CN232" s="1069"/>
      <c r="CO232" s="1069"/>
      <c r="CP232" s="1069"/>
      <c r="CQ232" s="1069"/>
      <c r="CR232" s="1069"/>
      <c r="CS232" s="1069"/>
      <c r="CT232" s="1069"/>
      <c r="CU232" s="1069"/>
      <c r="CV232" s="1069"/>
      <c r="CW232" s="1069"/>
      <c r="CX232" s="1069"/>
      <c r="CY232" s="1069"/>
      <c r="CZ232" s="1069"/>
      <c r="DA232" s="1069"/>
      <c r="DB232" s="1069"/>
      <c r="DC232" s="1069"/>
      <c r="DD232" s="1069"/>
      <c r="DE232" s="1069"/>
      <c r="DF232" s="1069"/>
      <c r="DG232" s="1069"/>
      <c r="DH232" s="1069"/>
      <c r="DI232" s="1069"/>
      <c r="DJ232" s="1069"/>
      <c r="DK232" s="1069"/>
      <c r="DL232" s="1069"/>
      <c r="DM232" s="1069"/>
      <c r="DN232" s="1069"/>
      <c r="DO232" s="1069"/>
      <c r="DP232" s="1069"/>
      <c r="DQ232" s="1069"/>
      <c r="DR232" s="1069"/>
      <c r="DS232" s="1069"/>
      <c r="DT232" s="1069"/>
      <c r="DU232" s="1069"/>
      <c r="DV232" s="1069"/>
      <c r="DW232" s="1069"/>
      <c r="DX232" s="1069"/>
      <c r="DY232" s="1069"/>
      <c r="DZ232" s="1069"/>
      <c r="EA232" s="1069"/>
      <c r="EB232" s="1069"/>
      <c r="EC232" s="1069"/>
      <c r="ED232" s="1069"/>
      <c r="EE232" s="1069"/>
      <c r="EF232" s="1069"/>
      <c r="EG232" s="1069"/>
      <c r="EH232" s="1069"/>
      <c r="EI232" s="1069"/>
      <c r="EJ232" s="1069"/>
      <c r="EK232" s="1069"/>
      <c r="EL232" s="1069"/>
      <c r="EM232" s="1069"/>
      <c r="EN232" s="1069"/>
      <c r="EO232" s="1069"/>
      <c r="EP232" s="1069"/>
      <c r="EQ232" s="1069"/>
      <c r="ER232" s="1069"/>
      <c r="ES232" s="1069"/>
      <c r="ET232" s="1069"/>
      <c r="EU232" s="1069"/>
      <c r="EV232" s="1069"/>
      <c r="EW232" s="1069"/>
      <c r="EX232" s="1069"/>
      <c r="EY232" s="1069"/>
      <c r="EZ232" s="1069"/>
      <c r="FA232" s="1069"/>
      <c r="FB232" s="1069"/>
      <c r="FC232" s="1069"/>
      <c r="FD232" s="1069"/>
      <c r="FE232" s="1069"/>
      <c r="FF232" s="1069"/>
      <c r="FG232" s="1069"/>
      <c r="FH232" s="1069"/>
      <c r="FI232" s="1069"/>
      <c r="FJ232" s="1069"/>
      <c r="FK232" s="1069"/>
      <c r="FL232" s="1069"/>
      <c r="FM232" s="1069"/>
      <c r="FN232" s="1069"/>
      <c r="FO232" s="1069"/>
      <c r="FP232" s="1069"/>
      <c r="FQ232" s="1069"/>
      <c r="FR232" s="1069"/>
      <c r="FS232" s="1069"/>
      <c r="FT232" s="1069"/>
      <c r="FU232" s="1069"/>
      <c r="FV232" s="1069"/>
      <c r="FW232" s="1069"/>
      <c r="FX232" s="1069"/>
      <c r="FY232" s="1069"/>
      <c r="FZ232" s="1069"/>
      <c r="GA232" s="1069"/>
      <c r="GB232" s="1069"/>
      <c r="GC232" s="1069"/>
      <c r="GD232" s="1069"/>
      <c r="GE232" s="1069"/>
      <c r="GF232" s="1069"/>
      <c r="GG232" s="1069"/>
      <c r="GH232" s="1069"/>
      <c r="GI232" s="1069"/>
      <c r="GJ232" s="1069"/>
      <c r="GK232" s="1069"/>
      <c r="GL232" s="1069"/>
      <c r="GM232" s="1069"/>
      <c r="GN232" s="1069"/>
      <c r="GO232" s="1069"/>
      <c r="GP232" s="1069"/>
      <c r="GQ232" s="1069"/>
      <c r="GR232" s="1069"/>
      <c r="GS232" s="1069"/>
      <c r="GT232" s="1069"/>
    </row>
    <row r="233" spans="1:202" ht="15.75" x14ac:dyDescent="0.25">
      <c r="A233" s="104">
        <v>1</v>
      </c>
      <c r="B233" s="104">
        <v>1</v>
      </c>
      <c r="C233" s="1524" t="s">
        <v>14</v>
      </c>
      <c r="D233" s="121">
        <f>'1 уровень'!E2008</f>
        <v>0</v>
      </c>
      <c r="E233" s="121">
        <f>'1 уровень'!F2008</f>
        <v>0</v>
      </c>
      <c r="F233" s="121">
        <f>'1 уровень'!G2008</f>
        <v>0</v>
      </c>
      <c r="G233" s="1078">
        <f>'1 уровень'!H2008</f>
        <v>104.79041916167664</v>
      </c>
      <c r="H233" s="1108">
        <f>'1 уровень'!I2008</f>
        <v>0</v>
      </c>
      <c r="I233" s="1108">
        <f>'1 уровень'!J2008</f>
        <v>0</v>
      </c>
      <c r="J233" s="1092">
        <f>'1 уровень'!K2008</f>
        <v>0</v>
      </c>
      <c r="K233" s="1092">
        <f>'1 уровень'!L2008</f>
        <v>0</v>
      </c>
      <c r="L233" s="1092">
        <f>'1 уровень'!M2008</f>
        <v>0</v>
      </c>
      <c r="M233" s="1092">
        <f>'1 уровень'!N2008</f>
        <v>0</v>
      </c>
      <c r="N233" s="1092">
        <f>'1 уровень'!O2008</f>
        <v>0</v>
      </c>
      <c r="O233" s="1092">
        <f>'1 уровень'!P2008</f>
        <v>0</v>
      </c>
      <c r="P233" s="114">
        <f>'1 уровень'!Q2008</f>
        <v>0</v>
      </c>
      <c r="Q233" s="114">
        <f>'1 уровень'!R2008</f>
        <v>0</v>
      </c>
      <c r="R233" s="114">
        <f>'1 уровень'!S2008</f>
        <v>0</v>
      </c>
      <c r="S233" s="114">
        <f>'1 уровень'!T2008</f>
        <v>0</v>
      </c>
      <c r="T233" s="114">
        <f>'1 уровень'!U2008</f>
        <v>0</v>
      </c>
      <c r="U233" s="114">
        <f>'1 уровень'!V2008</f>
        <v>0</v>
      </c>
      <c r="V233" s="114">
        <f>'1 уровень'!W2008</f>
        <v>0</v>
      </c>
      <c r="W233" s="114">
        <f>'1 уровень'!X2008</f>
        <v>0</v>
      </c>
      <c r="X233" s="114">
        <f>'1 уровень'!Y2008</f>
        <v>0</v>
      </c>
      <c r="Y233" s="1107">
        <f>'1 уровень'!Z2008</f>
        <v>0</v>
      </c>
      <c r="Z233" s="114"/>
      <c r="AA233" s="114"/>
      <c r="AB233" s="1069"/>
      <c r="AC233" s="1070"/>
      <c r="AD233" s="1069"/>
      <c r="AE233" s="1069"/>
      <c r="AF233" s="1069"/>
      <c r="AG233" s="1069"/>
      <c r="AH233" s="1069"/>
      <c r="AI233" s="1069"/>
      <c r="AJ233" s="1069"/>
      <c r="AK233" s="1069"/>
      <c r="AL233" s="1069"/>
      <c r="AM233" s="1069"/>
      <c r="AN233" s="1069"/>
      <c r="AO233" s="1069"/>
      <c r="AP233" s="1069"/>
      <c r="AQ233" s="1069"/>
      <c r="AR233" s="1069"/>
      <c r="AS233" s="1069"/>
      <c r="AT233" s="1069"/>
      <c r="AU233" s="1069"/>
      <c r="AV233" s="1069"/>
      <c r="AW233" s="1069"/>
      <c r="AX233" s="1069"/>
      <c r="AY233" s="1069"/>
      <c r="AZ233" s="1069"/>
      <c r="BA233" s="1069"/>
      <c r="BB233" s="1069"/>
      <c r="BC233" s="1069"/>
      <c r="BD233" s="1069"/>
      <c r="BE233" s="1069"/>
      <c r="BF233" s="1069"/>
      <c r="BG233" s="1069"/>
      <c r="BH233" s="1069"/>
      <c r="BI233" s="1069"/>
      <c r="BJ233" s="1069"/>
      <c r="BK233" s="1069"/>
      <c r="BL233" s="1069"/>
      <c r="BM233" s="1069"/>
      <c r="BN233" s="1069"/>
      <c r="BO233" s="1069"/>
      <c r="BP233" s="1069"/>
      <c r="BQ233" s="1069"/>
      <c r="BR233" s="1069"/>
      <c r="BS233" s="1069"/>
      <c r="BT233" s="1069"/>
      <c r="BU233" s="1069"/>
      <c r="BV233" s="1069"/>
      <c r="BW233" s="1069"/>
      <c r="BX233" s="1069"/>
      <c r="BY233" s="1069"/>
      <c r="BZ233" s="1069"/>
      <c r="CA233" s="1069"/>
      <c r="CB233" s="1069"/>
      <c r="CC233" s="1069"/>
      <c r="CD233" s="1069"/>
      <c r="CE233" s="1069"/>
      <c r="CF233" s="1069"/>
      <c r="CG233" s="1069"/>
      <c r="CH233" s="1069"/>
      <c r="CI233" s="1069"/>
      <c r="CJ233" s="1069"/>
      <c r="CK233" s="1069"/>
      <c r="CL233" s="1069"/>
      <c r="CM233" s="1069"/>
      <c r="CN233" s="1069"/>
      <c r="CO233" s="1069"/>
      <c r="CP233" s="1069"/>
      <c r="CQ233" s="1069"/>
      <c r="CR233" s="1069"/>
      <c r="CS233" s="1069"/>
      <c r="CT233" s="1069"/>
      <c r="CU233" s="1069"/>
      <c r="CV233" s="1069"/>
      <c r="CW233" s="1069"/>
      <c r="CX233" s="1069"/>
      <c r="CY233" s="1069"/>
      <c r="CZ233" s="1069"/>
      <c r="DA233" s="1069"/>
      <c r="DB233" s="1069"/>
      <c r="DC233" s="1069"/>
      <c r="DD233" s="1069"/>
      <c r="DE233" s="1069"/>
      <c r="DF233" s="1069"/>
      <c r="DG233" s="1069"/>
      <c r="DH233" s="1069"/>
      <c r="DI233" s="1069"/>
      <c r="DJ233" s="1069"/>
      <c r="DK233" s="1069"/>
      <c r="DL233" s="1069"/>
      <c r="DM233" s="1069"/>
      <c r="DN233" s="1069"/>
      <c r="DO233" s="1069"/>
      <c r="DP233" s="1069"/>
      <c r="DQ233" s="1069"/>
      <c r="DR233" s="1069"/>
      <c r="DS233" s="1069"/>
      <c r="DT233" s="1069"/>
      <c r="DU233" s="1069"/>
      <c r="DV233" s="1069"/>
      <c r="DW233" s="1069"/>
      <c r="DX233" s="1069"/>
      <c r="DY233" s="1069"/>
      <c r="DZ233" s="1069"/>
      <c r="EA233" s="1069"/>
      <c r="EB233" s="1069"/>
      <c r="EC233" s="1069"/>
      <c r="ED233" s="1069"/>
      <c r="EE233" s="1069"/>
      <c r="EF233" s="1069"/>
      <c r="EG233" s="1069"/>
      <c r="EH233" s="1069"/>
      <c r="EI233" s="1069"/>
      <c r="EJ233" s="1069"/>
      <c r="EK233" s="1069"/>
      <c r="EL233" s="1069"/>
      <c r="EM233" s="1069"/>
      <c r="EN233" s="1069"/>
      <c r="EO233" s="1069"/>
      <c r="EP233" s="1069"/>
      <c r="EQ233" s="1069"/>
      <c r="ER233" s="1069"/>
      <c r="ES233" s="1069"/>
      <c r="ET233" s="1069"/>
      <c r="EU233" s="1069"/>
      <c r="EV233" s="1069"/>
      <c r="EW233" s="1069"/>
      <c r="EX233" s="1069"/>
      <c r="EY233" s="1069"/>
      <c r="EZ233" s="1069"/>
      <c r="FA233" s="1069"/>
      <c r="FB233" s="1069"/>
      <c r="FC233" s="1069"/>
      <c r="FD233" s="1069"/>
      <c r="FE233" s="1069"/>
      <c r="FF233" s="1069"/>
      <c r="FG233" s="1069"/>
      <c r="FH233" s="1069"/>
      <c r="FI233" s="1069"/>
      <c r="FJ233" s="1069"/>
      <c r="FK233" s="1069"/>
      <c r="FL233" s="1069"/>
      <c r="FM233" s="1069"/>
      <c r="FN233" s="1069"/>
      <c r="FO233" s="1069"/>
      <c r="FP233" s="1069"/>
      <c r="FQ233" s="1069"/>
      <c r="FR233" s="1069"/>
      <c r="FS233" s="1069"/>
      <c r="FT233" s="1069"/>
      <c r="FU233" s="1069"/>
      <c r="FV233" s="1069"/>
      <c r="FW233" s="1069"/>
      <c r="FX233" s="1069"/>
      <c r="FY233" s="1069"/>
      <c r="FZ233" s="1069"/>
      <c r="GA233" s="1069"/>
      <c r="GB233" s="1069"/>
      <c r="GC233" s="1069"/>
      <c r="GD233" s="1069"/>
      <c r="GE233" s="1069"/>
      <c r="GF233" s="1069"/>
      <c r="GG233" s="1069"/>
      <c r="GH233" s="1069"/>
      <c r="GI233" s="1069"/>
      <c r="GJ233" s="1069"/>
      <c r="GK233" s="1069"/>
      <c r="GL233" s="1069"/>
      <c r="GM233" s="1069"/>
      <c r="GN233" s="1069"/>
      <c r="GO233" s="1069"/>
      <c r="GP233" s="1069"/>
      <c r="GQ233" s="1069"/>
      <c r="GR233" s="1069"/>
      <c r="GS233" s="1069"/>
      <c r="GT233" s="1069"/>
    </row>
    <row r="234" spans="1:202" x14ac:dyDescent="0.25">
      <c r="A234" s="104">
        <v>1</v>
      </c>
      <c r="B234" s="104">
        <v>1</v>
      </c>
      <c r="C234" s="1647" t="s">
        <v>203</v>
      </c>
      <c r="D234" s="121">
        <f>'1 уровень'!E2009</f>
        <v>36572</v>
      </c>
      <c r="E234" s="121">
        <f>'1 уровень'!F2009</f>
        <v>12190</v>
      </c>
      <c r="F234" s="121">
        <f>'1 уровень'!G2009</f>
        <v>8750</v>
      </c>
      <c r="G234" s="1078">
        <f>'1 уровень'!H2009</f>
        <v>104.79041916167664</v>
      </c>
      <c r="H234" s="1108">
        <f>'1 уровень'!I2009</f>
        <v>0</v>
      </c>
      <c r="I234" s="1108">
        <f>'1 уровень'!J2009</f>
        <v>0</v>
      </c>
      <c r="J234" s="1092">
        <f>'1 уровень'!K2009</f>
        <v>0</v>
      </c>
      <c r="K234" s="1092">
        <f>'1 уровень'!L2009</f>
        <v>0</v>
      </c>
      <c r="L234" s="1092">
        <f>'1 уровень'!M2009</f>
        <v>0</v>
      </c>
      <c r="M234" s="1092">
        <f>'1 уровень'!N2009</f>
        <v>0</v>
      </c>
      <c r="N234" s="1092">
        <f>'1 уровень'!O2009</f>
        <v>0</v>
      </c>
      <c r="O234" s="1092">
        <f>'1 уровень'!P2009</f>
        <v>0</v>
      </c>
      <c r="P234" s="114">
        <f>'1 уровень'!Q2009</f>
        <v>0</v>
      </c>
      <c r="Q234" s="114">
        <f>'1 уровень'!R2009</f>
        <v>0</v>
      </c>
      <c r="R234" s="114">
        <f>'1 уровень'!S2009</f>
        <v>0</v>
      </c>
      <c r="S234" s="114">
        <f>'1 уровень'!T2009</f>
        <v>0</v>
      </c>
      <c r="T234" s="114">
        <f>'1 уровень'!U2009</f>
        <v>0</v>
      </c>
      <c r="U234" s="114">
        <f>'1 уровень'!V2009</f>
        <v>0</v>
      </c>
      <c r="V234" s="114">
        <f>'1 уровень'!W2009</f>
        <v>0</v>
      </c>
      <c r="W234" s="114">
        <f>'1 уровень'!X2009</f>
        <v>0</v>
      </c>
      <c r="X234" s="114">
        <f>'1 уровень'!Y2009</f>
        <v>0</v>
      </c>
      <c r="Y234" s="1107">
        <f>'1 уровень'!Z2009</f>
        <v>0</v>
      </c>
      <c r="Z234" s="114"/>
      <c r="AA234" s="114"/>
      <c r="AB234" s="1069"/>
      <c r="AC234" s="1070"/>
      <c r="AD234" s="1069"/>
      <c r="AE234" s="1069"/>
      <c r="AF234" s="1069"/>
      <c r="AG234" s="1069"/>
      <c r="AH234" s="1069"/>
      <c r="AI234" s="1069"/>
      <c r="AJ234" s="1069"/>
      <c r="AK234" s="1069"/>
      <c r="AL234" s="1069"/>
      <c r="AM234" s="1069"/>
      <c r="AN234" s="1069"/>
      <c r="AO234" s="1069"/>
      <c r="AP234" s="1069"/>
      <c r="AQ234" s="1069"/>
      <c r="AR234" s="1069"/>
      <c r="AS234" s="1069"/>
      <c r="AT234" s="1069"/>
      <c r="AU234" s="1069"/>
      <c r="AV234" s="1069"/>
      <c r="AW234" s="1069"/>
      <c r="AX234" s="1069"/>
      <c r="AY234" s="1069"/>
      <c r="AZ234" s="1069"/>
      <c r="BA234" s="1069"/>
      <c r="BB234" s="1069"/>
      <c r="BC234" s="1069"/>
      <c r="BD234" s="1069"/>
      <c r="BE234" s="1069"/>
      <c r="BF234" s="1069"/>
      <c r="BG234" s="1069"/>
      <c r="BH234" s="1069"/>
      <c r="BI234" s="1069"/>
      <c r="BJ234" s="1069"/>
      <c r="BK234" s="1069"/>
      <c r="BL234" s="1069"/>
      <c r="BM234" s="1069"/>
      <c r="BN234" s="1069"/>
      <c r="BO234" s="1069"/>
      <c r="BP234" s="1069"/>
      <c r="BQ234" s="1069"/>
      <c r="BR234" s="1069"/>
      <c r="BS234" s="1069"/>
      <c r="BT234" s="1069"/>
      <c r="BU234" s="1069"/>
      <c r="BV234" s="1069"/>
      <c r="BW234" s="1069"/>
      <c r="BX234" s="1069"/>
      <c r="BY234" s="1069"/>
      <c r="BZ234" s="1069"/>
      <c r="CA234" s="1069"/>
      <c r="CB234" s="1069"/>
      <c r="CC234" s="1069"/>
      <c r="CD234" s="1069"/>
      <c r="CE234" s="1069"/>
      <c r="CF234" s="1069"/>
      <c r="CG234" s="1069"/>
      <c r="CH234" s="1069"/>
      <c r="CI234" s="1069"/>
      <c r="CJ234" s="1069"/>
      <c r="CK234" s="1069"/>
      <c r="CL234" s="1069"/>
      <c r="CM234" s="1069"/>
      <c r="CN234" s="1069"/>
      <c r="CO234" s="1069"/>
      <c r="CP234" s="1069"/>
      <c r="CQ234" s="1069"/>
      <c r="CR234" s="1069"/>
      <c r="CS234" s="1069"/>
      <c r="CT234" s="1069"/>
      <c r="CU234" s="1069"/>
      <c r="CV234" s="1069"/>
      <c r="CW234" s="1069"/>
      <c r="CX234" s="1069"/>
      <c r="CY234" s="1069"/>
      <c r="CZ234" s="1069"/>
      <c r="DA234" s="1069"/>
      <c r="DB234" s="1069"/>
      <c r="DC234" s="1069"/>
      <c r="DD234" s="1069"/>
      <c r="DE234" s="1069"/>
      <c r="DF234" s="1069"/>
      <c r="DG234" s="1069"/>
      <c r="DH234" s="1069"/>
      <c r="DI234" s="1069"/>
      <c r="DJ234" s="1069"/>
      <c r="DK234" s="1069"/>
      <c r="DL234" s="1069"/>
      <c r="DM234" s="1069"/>
      <c r="DN234" s="1069"/>
      <c r="DO234" s="1069"/>
      <c r="DP234" s="1069"/>
      <c r="DQ234" s="1069"/>
      <c r="DR234" s="1069"/>
      <c r="DS234" s="1069"/>
      <c r="DT234" s="1069"/>
      <c r="DU234" s="1069"/>
      <c r="DV234" s="1069"/>
      <c r="DW234" s="1069"/>
      <c r="DX234" s="1069"/>
      <c r="DY234" s="1069"/>
      <c r="DZ234" s="1069"/>
      <c r="EA234" s="1069"/>
      <c r="EB234" s="1069"/>
      <c r="EC234" s="1069"/>
      <c r="ED234" s="1069"/>
      <c r="EE234" s="1069"/>
      <c r="EF234" s="1069"/>
      <c r="EG234" s="1069"/>
      <c r="EH234" s="1069"/>
      <c r="EI234" s="1069"/>
      <c r="EJ234" s="1069"/>
      <c r="EK234" s="1069"/>
      <c r="EL234" s="1069"/>
      <c r="EM234" s="1069"/>
      <c r="EN234" s="1069"/>
      <c r="EO234" s="1069"/>
      <c r="EP234" s="1069"/>
      <c r="EQ234" s="1069"/>
      <c r="ER234" s="1069"/>
      <c r="ES234" s="1069"/>
      <c r="ET234" s="1069"/>
      <c r="EU234" s="1069"/>
      <c r="EV234" s="1069"/>
      <c r="EW234" s="1069"/>
      <c r="EX234" s="1069"/>
      <c r="EY234" s="1069"/>
      <c r="EZ234" s="1069"/>
      <c r="FA234" s="1069"/>
      <c r="FB234" s="1069"/>
      <c r="FC234" s="1069"/>
      <c r="FD234" s="1069"/>
      <c r="FE234" s="1069"/>
      <c r="FF234" s="1069"/>
      <c r="FG234" s="1069"/>
      <c r="FH234" s="1069"/>
      <c r="FI234" s="1069"/>
      <c r="FJ234" s="1069"/>
      <c r="FK234" s="1069"/>
      <c r="FL234" s="1069"/>
      <c r="FM234" s="1069"/>
      <c r="FN234" s="1069"/>
      <c r="FO234" s="1069"/>
      <c r="FP234" s="1069"/>
      <c r="FQ234" s="1069"/>
      <c r="FR234" s="1069"/>
      <c r="FS234" s="1069"/>
      <c r="FT234" s="1069"/>
      <c r="FU234" s="1069"/>
      <c r="FV234" s="1069"/>
      <c r="FW234" s="1069"/>
      <c r="FX234" s="1069"/>
      <c r="FY234" s="1069"/>
      <c r="FZ234" s="1069"/>
      <c r="GA234" s="1069"/>
      <c r="GB234" s="1069"/>
      <c r="GC234" s="1069"/>
      <c r="GD234" s="1069"/>
      <c r="GE234" s="1069"/>
      <c r="GF234" s="1069"/>
      <c r="GG234" s="1069"/>
      <c r="GH234" s="1069"/>
      <c r="GI234" s="1069"/>
      <c r="GJ234" s="1069"/>
      <c r="GK234" s="1069"/>
      <c r="GL234" s="1069"/>
      <c r="GM234" s="1069"/>
      <c r="GN234" s="1069"/>
      <c r="GO234" s="1069"/>
      <c r="GP234" s="1069"/>
      <c r="GQ234" s="1069"/>
      <c r="GR234" s="1069"/>
      <c r="GS234" s="1069"/>
      <c r="GT234" s="1069"/>
    </row>
    <row r="235" spans="1:202" x14ac:dyDescent="0.25">
      <c r="A235" s="104">
        <v>1</v>
      </c>
      <c r="B235" s="104">
        <v>1</v>
      </c>
      <c r="C235" s="1647" t="s">
        <v>160</v>
      </c>
      <c r="D235" s="121">
        <f>'1 уровень'!E2010</f>
        <v>30000</v>
      </c>
      <c r="E235" s="121">
        <f>'1 уровень'!F2010</f>
        <v>10000</v>
      </c>
      <c r="F235" s="121">
        <f>'1 уровень'!G2010</f>
        <v>8447.2796052631584</v>
      </c>
      <c r="G235" s="1078">
        <f>'1 уровень'!H2010</f>
        <v>104.57142857142858</v>
      </c>
      <c r="H235" s="1108">
        <f>'1 уровень'!I2010</f>
        <v>0</v>
      </c>
      <c r="I235" s="1108">
        <f>'1 уровень'!J2010</f>
        <v>0</v>
      </c>
      <c r="J235" s="1092">
        <f>'1 уровень'!K2010</f>
        <v>0</v>
      </c>
      <c r="K235" s="1092">
        <f>'1 уровень'!L2010</f>
        <v>0</v>
      </c>
      <c r="L235" s="1092">
        <f>'1 уровень'!M2010</f>
        <v>0</v>
      </c>
      <c r="M235" s="1092">
        <f>'1 уровень'!N2010</f>
        <v>0</v>
      </c>
      <c r="N235" s="1092">
        <f>'1 уровень'!O2010</f>
        <v>0</v>
      </c>
      <c r="O235" s="1092">
        <f>'1 уровень'!P2010</f>
        <v>0</v>
      </c>
      <c r="P235" s="114">
        <f>'1 уровень'!Q2010</f>
        <v>0</v>
      </c>
      <c r="Q235" s="114">
        <f>'1 уровень'!R2010</f>
        <v>0</v>
      </c>
      <c r="R235" s="114">
        <f>'1 уровень'!S2010</f>
        <v>0</v>
      </c>
      <c r="S235" s="114">
        <f>'1 уровень'!T2010</f>
        <v>0</v>
      </c>
      <c r="T235" s="114">
        <f>'1 уровень'!U2010</f>
        <v>0</v>
      </c>
      <c r="U235" s="114">
        <f>'1 уровень'!V2010</f>
        <v>0</v>
      </c>
      <c r="V235" s="114">
        <f>'1 уровень'!W2010</f>
        <v>0</v>
      </c>
      <c r="W235" s="114">
        <f>'1 уровень'!X2010</f>
        <v>0</v>
      </c>
      <c r="X235" s="114">
        <f>'1 уровень'!Y2010</f>
        <v>0</v>
      </c>
      <c r="Y235" s="1107">
        <f>'1 уровень'!Z2010</f>
        <v>0</v>
      </c>
      <c r="Z235" s="114"/>
      <c r="AA235" s="114"/>
      <c r="AB235" s="1069"/>
      <c r="AC235" s="1070"/>
      <c r="AD235" s="1069"/>
      <c r="AE235" s="1069"/>
      <c r="AF235" s="1069"/>
      <c r="AG235" s="1069"/>
      <c r="AH235" s="1069"/>
      <c r="AI235" s="1069"/>
      <c r="AJ235" s="1069"/>
      <c r="AK235" s="1069"/>
      <c r="AL235" s="1069"/>
      <c r="AM235" s="1069"/>
      <c r="AN235" s="1069"/>
      <c r="AO235" s="1069"/>
      <c r="AP235" s="1069"/>
      <c r="AQ235" s="1069"/>
      <c r="AR235" s="1069"/>
      <c r="AS235" s="1069"/>
      <c r="AT235" s="1069"/>
      <c r="AU235" s="1069"/>
      <c r="AV235" s="1069"/>
      <c r="AW235" s="1069"/>
      <c r="AX235" s="1069"/>
      <c r="AY235" s="1069"/>
      <c r="AZ235" s="1069"/>
      <c r="BA235" s="1069"/>
      <c r="BB235" s="1069"/>
      <c r="BC235" s="1069"/>
      <c r="BD235" s="1069"/>
      <c r="BE235" s="1069"/>
      <c r="BF235" s="1069"/>
      <c r="BG235" s="1069"/>
      <c r="BH235" s="1069"/>
      <c r="BI235" s="1069"/>
      <c r="BJ235" s="1069"/>
      <c r="BK235" s="1069"/>
      <c r="BL235" s="1069"/>
      <c r="BM235" s="1069"/>
      <c r="BN235" s="1069"/>
      <c r="BO235" s="1069"/>
      <c r="BP235" s="1069"/>
      <c r="BQ235" s="1069"/>
      <c r="BR235" s="1069"/>
      <c r="BS235" s="1069"/>
      <c r="BT235" s="1069"/>
      <c r="BU235" s="1069"/>
      <c r="BV235" s="1069"/>
      <c r="BW235" s="1069"/>
      <c r="BX235" s="1069"/>
      <c r="BY235" s="1069"/>
      <c r="BZ235" s="1069"/>
      <c r="CA235" s="1069"/>
      <c r="CB235" s="1069"/>
      <c r="CC235" s="1069"/>
      <c r="CD235" s="1069"/>
      <c r="CE235" s="1069"/>
      <c r="CF235" s="1069"/>
      <c r="CG235" s="1069"/>
      <c r="CH235" s="1069"/>
      <c r="CI235" s="1069"/>
      <c r="CJ235" s="1069"/>
      <c r="CK235" s="1069"/>
      <c r="CL235" s="1069"/>
      <c r="CM235" s="1069"/>
      <c r="CN235" s="1069"/>
      <c r="CO235" s="1069"/>
      <c r="CP235" s="1069"/>
      <c r="CQ235" s="1069"/>
      <c r="CR235" s="1069"/>
      <c r="CS235" s="1069"/>
      <c r="CT235" s="1069"/>
      <c r="CU235" s="1069"/>
      <c r="CV235" s="1069"/>
      <c r="CW235" s="1069"/>
      <c r="CX235" s="1069"/>
      <c r="CY235" s="1069"/>
      <c r="CZ235" s="1069"/>
      <c r="DA235" s="1069"/>
      <c r="DB235" s="1069"/>
      <c r="DC235" s="1069"/>
      <c r="DD235" s="1069"/>
      <c r="DE235" s="1069"/>
      <c r="DF235" s="1069"/>
      <c r="DG235" s="1069"/>
      <c r="DH235" s="1069"/>
      <c r="DI235" s="1069"/>
      <c r="DJ235" s="1069"/>
      <c r="DK235" s="1069"/>
      <c r="DL235" s="1069"/>
      <c r="DM235" s="1069"/>
      <c r="DN235" s="1069"/>
      <c r="DO235" s="1069"/>
      <c r="DP235" s="1069"/>
      <c r="DQ235" s="1069"/>
      <c r="DR235" s="1069"/>
      <c r="DS235" s="1069"/>
      <c r="DT235" s="1069"/>
      <c r="DU235" s="1069"/>
      <c r="DV235" s="1069"/>
      <c r="DW235" s="1069"/>
      <c r="DX235" s="1069"/>
      <c r="DY235" s="1069"/>
      <c r="DZ235" s="1069"/>
      <c r="EA235" s="1069"/>
      <c r="EB235" s="1069"/>
      <c r="EC235" s="1069"/>
      <c r="ED235" s="1069"/>
      <c r="EE235" s="1069"/>
      <c r="EF235" s="1069"/>
      <c r="EG235" s="1069"/>
      <c r="EH235" s="1069"/>
      <c r="EI235" s="1069"/>
      <c r="EJ235" s="1069"/>
      <c r="EK235" s="1069"/>
      <c r="EL235" s="1069"/>
      <c r="EM235" s="1069"/>
      <c r="EN235" s="1069"/>
      <c r="EO235" s="1069"/>
      <c r="EP235" s="1069"/>
      <c r="EQ235" s="1069"/>
      <c r="ER235" s="1069"/>
      <c r="ES235" s="1069"/>
      <c r="ET235" s="1069"/>
      <c r="EU235" s="1069"/>
      <c r="EV235" s="1069"/>
      <c r="EW235" s="1069"/>
      <c r="EX235" s="1069"/>
      <c r="EY235" s="1069"/>
      <c r="EZ235" s="1069"/>
      <c r="FA235" s="1069"/>
      <c r="FB235" s="1069"/>
      <c r="FC235" s="1069"/>
      <c r="FD235" s="1069"/>
      <c r="FE235" s="1069"/>
      <c r="FF235" s="1069"/>
      <c r="FG235" s="1069"/>
      <c r="FH235" s="1069"/>
      <c r="FI235" s="1069"/>
      <c r="FJ235" s="1069"/>
      <c r="FK235" s="1069"/>
      <c r="FL235" s="1069"/>
      <c r="FM235" s="1069"/>
      <c r="FN235" s="1069"/>
      <c r="FO235" s="1069"/>
      <c r="FP235" s="1069"/>
      <c r="FQ235" s="1069"/>
      <c r="FR235" s="1069"/>
      <c r="FS235" s="1069"/>
      <c r="FT235" s="1069"/>
      <c r="FU235" s="1069"/>
      <c r="FV235" s="1069"/>
      <c r="FW235" s="1069"/>
      <c r="FX235" s="1069"/>
      <c r="FY235" s="1069"/>
      <c r="FZ235" s="1069"/>
      <c r="GA235" s="1069"/>
      <c r="GB235" s="1069"/>
      <c r="GC235" s="1069"/>
      <c r="GD235" s="1069"/>
      <c r="GE235" s="1069"/>
      <c r="GF235" s="1069"/>
      <c r="GG235" s="1069"/>
      <c r="GH235" s="1069"/>
      <c r="GI235" s="1069"/>
      <c r="GJ235" s="1069"/>
      <c r="GK235" s="1069"/>
      <c r="GL235" s="1069"/>
      <c r="GM235" s="1069"/>
      <c r="GN235" s="1069"/>
      <c r="GO235" s="1069"/>
      <c r="GP235" s="1069"/>
      <c r="GQ235" s="1069"/>
      <c r="GR235" s="1069"/>
      <c r="GS235" s="1069"/>
      <c r="GT235" s="1069"/>
    </row>
    <row r="236" spans="1:202" ht="29.25" x14ac:dyDescent="0.25">
      <c r="A236" s="104">
        <v>1</v>
      </c>
      <c r="B236" s="104">
        <v>1</v>
      </c>
      <c r="C236" s="1849" t="s">
        <v>161</v>
      </c>
      <c r="D236" s="121">
        <f>'1 уровень'!E2011</f>
        <v>10781</v>
      </c>
      <c r="E236" s="121">
        <f>'1 уровень'!F2011</f>
        <v>3594</v>
      </c>
      <c r="F236" s="121">
        <f>'1 уровень'!G2011</f>
        <v>3562</v>
      </c>
      <c r="G236" s="1078">
        <f>'1 уровень'!H2011</f>
        <v>94.197952218430032</v>
      </c>
      <c r="H236" s="1108">
        <f>'1 уровень'!I2011</f>
        <v>0</v>
      </c>
      <c r="I236" s="1108">
        <f>'1 уровень'!J2011</f>
        <v>0</v>
      </c>
      <c r="J236" s="1092">
        <f>'1 уровень'!K2011</f>
        <v>0</v>
      </c>
      <c r="K236" s="1092">
        <f>'1 уровень'!L2011</f>
        <v>0</v>
      </c>
      <c r="L236" s="1092">
        <f>'1 уровень'!M2011</f>
        <v>0</v>
      </c>
      <c r="M236" s="1092">
        <f>'1 уровень'!N2011</f>
        <v>0</v>
      </c>
      <c r="N236" s="1092">
        <f>'1 уровень'!O2011</f>
        <v>0</v>
      </c>
      <c r="O236" s="1092">
        <f>'1 уровень'!P2011</f>
        <v>0</v>
      </c>
      <c r="P236" s="114">
        <f>'1 уровень'!Q2011</f>
        <v>0</v>
      </c>
      <c r="Q236" s="114">
        <f>'1 уровень'!R2011</f>
        <v>0</v>
      </c>
      <c r="R236" s="114">
        <f>'1 уровень'!S2011</f>
        <v>0</v>
      </c>
      <c r="S236" s="114">
        <f>'1 уровень'!T2011</f>
        <v>0</v>
      </c>
      <c r="T236" s="114">
        <f>'1 уровень'!U2011</f>
        <v>0</v>
      </c>
      <c r="U236" s="114">
        <f>'1 уровень'!V2011</f>
        <v>0</v>
      </c>
      <c r="V236" s="114">
        <f>'1 уровень'!W2011</f>
        <v>0</v>
      </c>
      <c r="W236" s="114">
        <f>'1 уровень'!X2011</f>
        <v>0</v>
      </c>
      <c r="X236" s="114">
        <f>'1 уровень'!Y2011</f>
        <v>0</v>
      </c>
      <c r="Y236" s="1107">
        <f>'1 уровень'!Z2011</f>
        <v>0</v>
      </c>
      <c r="Z236" s="114"/>
      <c r="AA236" s="114"/>
      <c r="AB236" s="1069"/>
      <c r="AC236" s="1070"/>
      <c r="AD236" s="1069"/>
      <c r="AE236" s="1069"/>
      <c r="AF236" s="1069"/>
      <c r="AG236" s="1069"/>
      <c r="AH236" s="1069"/>
      <c r="AI236" s="1069"/>
      <c r="AJ236" s="1069"/>
      <c r="AK236" s="1069"/>
      <c r="AL236" s="1069"/>
      <c r="AM236" s="1069"/>
      <c r="AN236" s="1069"/>
      <c r="AO236" s="1069"/>
      <c r="AP236" s="1069"/>
      <c r="AQ236" s="1069"/>
      <c r="AR236" s="1069"/>
      <c r="AS236" s="1069"/>
      <c r="AT236" s="1069"/>
      <c r="AU236" s="1069"/>
      <c r="AV236" s="1069"/>
      <c r="AW236" s="1069"/>
      <c r="AX236" s="1069"/>
      <c r="AY236" s="1069"/>
      <c r="AZ236" s="1069"/>
      <c r="BA236" s="1069"/>
      <c r="BB236" s="1069"/>
      <c r="BC236" s="1069"/>
      <c r="BD236" s="1069"/>
      <c r="BE236" s="1069"/>
      <c r="BF236" s="1069"/>
      <c r="BG236" s="1069"/>
      <c r="BH236" s="1069"/>
      <c r="BI236" s="1069"/>
      <c r="BJ236" s="1069"/>
      <c r="BK236" s="1069"/>
      <c r="BL236" s="1069"/>
      <c r="BM236" s="1069"/>
      <c r="BN236" s="1069"/>
      <c r="BO236" s="1069"/>
      <c r="BP236" s="1069"/>
      <c r="BQ236" s="1069"/>
      <c r="BR236" s="1069"/>
      <c r="BS236" s="1069"/>
      <c r="BT236" s="1069"/>
      <c r="BU236" s="1069"/>
      <c r="BV236" s="1069"/>
      <c r="BW236" s="1069"/>
      <c r="BX236" s="1069"/>
      <c r="BY236" s="1069"/>
      <c r="BZ236" s="1069"/>
      <c r="CA236" s="1069"/>
      <c r="CB236" s="1069"/>
      <c r="CC236" s="1069"/>
      <c r="CD236" s="1069"/>
      <c r="CE236" s="1069"/>
      <c r="CF236" s="1069"/>
      <c r="CG236" s="1069"/>
      <c r="CH236" s="1069"/>
      <c r="CI236" s="1069"/>
      <c r="CJ236" s="1069"/>
      <c r="CK236" s="1069"/>
      <c r="CL236" s="1069"/>
      <c r="CM236" s="1069"/>
      <c r="CN236" s="1069"/>
      <c r="CO236" s="1069"/>
      <c r="CP236" s="1069"/>
      <c r="CQ236" s="1069"/>
      <c r="CR236" s="1069"/>
      <c r="CS236" s="1069"/>
      <c r="CT236" s="1069"/>
      <c r="CU236" s="1069"/>
      <c r="CV236" s="1069"/>
      <c r="CW236" s="1069"/>
      <c r="CX236" s="1069"/>
      <c r="CY236" s="1069"/>
      <c r="CZ236" s="1069"/>
      <c r="DA236" s="1069"/>
      <c r="DB236" s="1069"/>
      <c r="DC236" s="1069"/>
      <c r="DD236" s="1069"/>
      <c r="DE236" s="1069"/>
      <c r="DF236" s="1069"/>
      <c r="DG236" s="1069"/>
      <c r="DH236" s="1069"/>
      <c r="DI236" s="1069"/>
      <c r="DJ236" s="1069"/>
      <c r="DK236" s="1069"/>
      <c r="DL236" s="1069"/>
      <c r="DM236" s="1069"/>
      <c r="DN236" s="1069"/>
      <c r="DO236" s="1069"/>
      <c r="DP236" s="1069"/>
      <c r="DQ236" s="1069"/>
      <c r="DR236" s="1069"/>
      <c r="DS236" s="1069"/>
      <c r="DT236" s="1069"/>
      <c r="DU236" s="1069"/>
      <c r="DV236" s="1069"/>
      <c r="DW236" s="1069"/>
      <c r="DX236" s="1069"/>
      <c r="DY236" s="1069"/>
      <c r="DZ236" s="1069"/>
      <c r="EA236" s="1069"/>
      <c r="EB236" s="1069"/>
      <c r="EC236" s="1069"/>
      <c r="ED236" s="1069"/>
      <c r="EE236" s="1069"/>
      <c r="EF236" s="1069"/>
      <c r="EG236" s="1069"/>
      <c r="EH236" s="1069"/>
      <c r="EI236" s="1069"/>
      <c r="EJ236" s="1069"/>
      <c r="EK236" s="1069"/>
      <c r="EL236" s="1069"/>
      <c r="EM236" s="1069"/>
      <c r="EN236" s="1069"/>
      <c r="EO236" s="1069"/>
      <c r="EP236" s="1069"/>
      <c r="EQ236" s="1069"/>
      <c r="ER236" s="1069"/>
      <c r="ES236" s="1069"/>
      <c r="ET236" s="1069"/>
      <c r="EU236" s="1069"/>
      <c r="EV236" s="1069"/>
      <c r="EW236" s="1069"/>
      <c r="EX236" s="1069"/>
      <c r="EY236" s="1069"/>
      <c r="EZ236" s="1069"/>
      <c r="FA236" s="1069"/>
      <c r="FB236" s="1069"/>
      <c r="FC236" s="1069"/>
      <c r="FD236" s="1069"/>
      <c r="FE236" s="1069"/>
      <c r="FF236" s="1069"/>
      <c r="FG236" s="1069"/>
      <c r="FH236" s="1069"/>
      <c r="FI236" s="1069"/>
      <c r="FJ236" s="1069"/>
      <c r="FK236" s="1069"/>
      <c r="FL236" s="1069"/>
      <c r="FM236" s="1069"/>
      <c r="FN236" s="1069"/>
      <c r="FO236" s="1069"/>
      <c r="FP236" s="1069"/>
      <c r="FQ236" s="1069"/>
      <c r="FR236" s="1069"/>
      <c r="FS236" s="1069"/>
      <c r="FT236" s="1069"/>
      <c r="FU236" s="1069"/>
      <c r="FV236" s="1069"/>
      <c r="FW236" s="1069"/>
      <c r="FX236" s="1069"/>
      <c r="FY236" s="1069"/>
      <c r="FZ236" s="1069"/>
      <c r="GA236" s="1069"/>
      <c r="GB236" s="1069"/>
      <c r="GC236" s="1069"/>
      <c r="GD236" s="1069"/>
      <c r="GE236" s="1069"/>
      <c r="GF236" s="1069"/>
      <c r="GG236" s="1069"/>
      <c r="GH236" s="1069"/>
      <c r="GI236" s="1069"/>
      <c r="GJ236" s="1069"/>
      <c r="GK236" s="1069"/>
      <c r="GL236" s="1069"/>
      <c r="GM236" s="1069"/>
      <c r="GN236" s="1069"/>
      <c r="GO236" s="1069"/>
      <c r="GP236" s="1069"/>
      <c r="GQ236" s="1069"/>
      <c r="GR236" s="1069"/>
      <c r="GS236" s="1069"/>
      <c r="GT236" s="1069"/>
    </row>
    <row r="237" spans="1:202" x14ac:dyDescent="0.25">
      <c r="A237" s="104">
        <v>1</v>
      </c>
      <c r="B237" s="104">
        <v>1</v>
      </c>
      <c r="C237" s="1850" t="s">
        <v>490</v>
      </c>
      <c r="D237" s="121">
        <f>'1 уровень'!E2012</f>
        <v>143353</v>
      </c>
      <c r="E237" s="121">
        <f>'1 уровень'!F2012</f>
        <v>47784</v>
      </c>
      <c r="F237" s="121">
        <f>'1 уровень'!G2012</f>
        <v>39343.294736842108</v>
      </c>
      <c r="G237" s="1078">
        <f>'1 уровень'!H2012</f>
        <v>94.18803418803418</v>
      </c>
      <c r="H237" s="1108">
        <f>'1 уровень'!I2012</f>
        <v>0</v>
      </c>
      <c r="I237" s="1108">
        <f>'1 уровень'!J2012</f>
        <v>0</v>
      </c>
      <c r="J237" s="1092">
        <f>'1 уровень'!K2012</f>
        <v>0</v>
      </c>
      <c r="K237" s="1092">
        <f>'1 уровень'!L2012</f>
        <v>0</v>
      </c>
      <c r="L237" s="1092">
        <f>'1 уровень'!M2012</f>
        <v>0</v>
      </c>
      <c r="M237" s="1092">
        <f>'1 уровень'!N2012</f>
        <v>0</v>
      </c>
      <c r="N237" s="1092">
        <f>'1 уровень'!O2012</f>
        <v>0</v>
      </c>
      <c r="O237" s="1092">
        <f>'1 уровень'!P2012</f>
        <v>0</v>
      </c>
      <c r="P237" s="114">
        <f>'1 уровень'!Q2012</f>
        <v>76901.303284602123</v>
      </c>
      <c r="Q237" s="114">
        <f>'1 уровень'!R2012</f>
        <v>76901.303284602123</v>
      </c>
      <c r="R237" s="114">
        <f>'1 уровень'!S2012</f>
        <v>76901.303284602123</v>
      </c>
      <c r="S237" s="114">
        <f>'1 уровень'!T2012</f>
        <v>76901.303284602123</v>
      </c>
      <c r="T237" s="114">
        <f>'1 уровень'!U2012</f>
        <v>25633.76776153404</v>
      </c>
      <c r="U237" s="114">
        <f>'1 уровень'!V2012</f>
        <v>23710.139290000003</v>
      </c>
      <c r="V237" s="114">
        <f>'1 уровень'!W2012</f>
        <v>0</v>
      </c>
      <c r="W237" s="114">
        <f>'1 уровень'!X2012</f>
        <v>-1923.6284715340362</v>
      </c>
      <c r="X237" s="114">
        <f>'1 уровень'!Y2012</f>
        <v>-576.34835999999996</v>
      </c>
      <c r="Y237" s="1107">
        <f>'1 уровень'!Z2012</f>
        <v>23133.790930000006</v>
      </c>
      <c r="Z237" s="114"/>
      <c r="AA237" s="114"/>
      <c r="AB237" s="1069"/>
      <c r="AC237" s="1070"/>
      <c r="AD237" s="1069"/>
      <c r="AE237" s="1069"/>
      <c r="AF237" s="1069"/>
      <c r="AG237" s="1069"/>
      <c r="AH237" s="1069"/>
      <c r="AI237" s="1069"/>
      <c r="AJ237" s="1069"/>
      <c r="AK237" s="1069"/>
      <c r="AL237" s="1069"/>
      <c r="AM237" s="1069"/>
      <c r="AN237" s="1069"/>
      <c r="AO237" s="1069"/>
      <c r="AP237" s="1069"/>
      <c r="AQ237" s="1069"/>
      <c r="AR237" s="1069"/>
      <c r="AS237" s="1069"/>
      <c r="AT237" s="1069"/>
      <c r="AU237" s="1069"/>
      <c r="AV237" s="1069"/>
      <c r="AW237" s="1069"/>
      <c r="AX237" s="1069"/>
      <c r="AY237" s="1069"/>
      <c r="AZ237" s="1069"/>
      <c r="BA237" s="1069"/>
      <c r="BB237" s="1069"/>
      <c r="BC237" s="1069"/>
      <c r="BD237" s="1069"/>
      <c r="BE237" s="1069"/>
      <c r="BF237" s="1069"/>
      <c r="BG237" s="1069"/>
      <c r="BH237" s="1069"/>
      <c r="BI237" s="1069"/>
      <c r="BJ237" s="1069"/>
      <c r="BK237" s="1069"/>
      <c r="BL237" s="1069"/>
      <c r="BM237" s="1069"/>
      <c r="BN237" s="1069"/>
      <c r="BO237" s="1069"/>
      <c r="BP237" s="1069"/>
      <c r="BQ237" s="1069"/>
      <c r="BR237" s="1069"/>
      <c r="BS237" s="1069"/>
      <c r="BT237" s="1069"/>
      <c r="BU237" s="1069"/>
      <c r="BV237" s="1069"/>
      <c r="BW237" s="1069"/>
      <c r="BX237" s="1069"/>
      <c r="BY237" s="1069"/>
      <c r="BZ237" s="1069"/>
      <c r="CA237" s="1069"/>
      <c r="CB237" s="1069"/>
      <c r="CC237" s="1069"/>
      <c r="CD237" s="1069"/>
      <c r="CE237" s="1069"/>
      <c r="CF237" s="1069"/>
      <c r="CG237" s="1069"/>
      <c r="CH237" s="1069"/>
      <c r="CI237" s="1069"/>
      <c r="CJ237" s="1069"/>
      <c r="CK237" s="1069"/>
      <c r="CL237" s="1069"/>
      <c r="CM237" s="1069"/>
      <c r="CN237" s="1069"/>
      <c r="CO237" s="1069"/>
      <c r="CP237" s="1069"/>
      <c r="CQ237" s="1069"/>
      <c r="CR237" s="1069"/>
      <c r="CS237" s="1069"/>
      <c r="CT237" s="1069"/>
      <c r="CU237" s="1069"/>
      <c r="CV237" s="1069"/>
      <c r="CW237" s="1069"/>
      <c r="CX237" s="1069"/>
      <c r="CY237" s="1069"/>
      <c r="CZ237" s="1069"/>
      <c r="DA237" s="1069"/>
      <c r="DB237" s="1069"/>
      <c r="DC237" s="1069"/>
      <c r="DD237" s="1069"/>
      <c r="DE237" s="1069"/>
      <c r="DF237" s="1069"/>
      <c r="DG237" s="1069"/>
      <c r="DH237" s="1069"/>
      <c r="DI237" s="1069"/>
      <c r="DJ237" s="1069"/>
      <c r="DK237" s="1069"/>
      <c r="DL237" s="1069"/>
      <c r="DM237" s="1069"/>
      <c r="DN237" s="1069"/>
      <c r="DO237" s="1069"/>
      <c r="DP237" s="1069"/>
      <c r="DQ237" s="1069"/>
      <c r="DR237" s="1069"/>
      <c r="DS237" s="1069"/>
      <c r="DT237" s="1069"/>
      <c r="DU237" s="1069"/>
      <c r="DV237" s="1069"/>
      <c r="DW237" s="1069"/>
      <c r="DX237" s="1069"/>
      <c r="DY237" s="1069"/>
      <c r="DZ237" s="1069"/>
      <c r="EA237" s="1069"/>
      <c r="EB237" s="1069"/>
      <c r="EC237" s="1069"/>
      <c r="ED237" s="1069"/>
      <c r="EE237" s="1069"/>
      <c r="EF237" s="1069"/>
      <c r="EG237" s="1069"/>
      <c r="EH237" s="1069"/>
      <c r="EI237" s="1069"/>
      <c r="EJ237" s="1069"/>
      <c r="EK237" s="1069"/>
      <c r="EL237" s="1069"/>
      <c r="EM237" s="1069"/>
      <c r="EN237" s="1069"/>
      <c r="EO237" s="1069"/>
      <c r="EP237" s="1069"/>
      <c r="EQ237" s="1069"/>
      <c r="ER237" s="1069"/>
      <c r="ES237" s="1069"/>
      <c r="ET237" s="1069"/>
      <c r="EU237" s="1069"/>
      <c r="EV237" s="1069"/>
      <c r="EW237" s="1069"/>
      <c r="EX237" s="1069"/>
      <c r="EY237" s="1069"/>
      <c r="EZ237" s="1069"/>
      <c r="FA237" s="1069"/>
      <c r="FB237" s="1069"/>
      <c r="FC237" s="1069"/>
      <c r="FD237" s="1069"/>
      <c r="FE237" s="1069"/>
      <c r="FF237" s="1069"/>
      <c r="FG237" s="1069"/>
      <c r="FH237" s="1069"/>
      <c r="FI237" s="1069"/>
      <c r="FJ237" s="1069"/>
      <c r="FK237" s="1069"/>
      <c r="FL237" s="1069"/>
      <c r="FM237" s="1069"/>
      <c r="FN237" s="1069"/>
      <c r="FO237" s="1069"/>
      <c r="FP237" s="1069"/>
      <c r="FQ237" s="1069"/>
      <c r="FR237" s="1069"/>
      <c r="FS237" s="1069"/>
      <c r="FT237" s="1069"/>
      <c r="FU237" s="1069"/>
      <c r="FV237" s="1069"/>
      <c r="FW237" s="1069"/>
      <c r="FX237" s="1069"/>
      <c r="FY237" s="1069"/>
      <c r="FZ237" s="1069"/>
      <c r="GA237" s="1069"/>
      <c r="GB237" s="1069"/>
      <c r="GC237" s="1069"/>
      <c r="GD237" s="1069"/>
      <c r="GE237" s="1069"/>
      <c r="GF237" s="1069"/>
      <c r="GG237" s="1069"/>
      <c r="GH237" s="1069"/>
      <c r="GI237" s="1069"/>
      <c r="GJ237" s="1069"/>
      <c r="GK237" s="1069"/>
      <c r="GL237" s="1069"/>
      <c r="GM237" s="1069"/>
      <c r="GN237" s="1069"/>
      <c r="GO237" s="1069"/>
      <c r="GP237" s="1069"/>
      <c r="GQ237" s="1069"/>
      <c r="GR237" s="1069"/>
      <c r="GS237" s="1069"/>
      <c r="GT237" s="1069"/>
    </row>
    <row r="238" spans="1:202" x14ac:dyDescent="0.25">
      <c r="A238" s="104">
        <v>1</v>
      </c>
      <c r="B238" s="104">
        <v>1</v>
      </c>
      <c r="C238" s="1558" t="s">
        <v>31</v>
      </c>
      <c r="D238" s="121">
        <f>'1 уровень'!E2013</f>
        <v>0</v>
      </c>
      <c r="E238" s="121">
        <f>'1 уровень'!F2013</f>
        <v>0</v>
      </c>
      <c r="F238" s="121">
        <f>'1 уровень'!G2013</f>
        <v>0</v>
      </c>
      <c r="G238" s="1078">
        <f>'1 уровень'!H2013</f>
        <v>0</v>
      </c>
      <c r="H238" s="1108">
        <f>'1 уровень'!I2013</f>
        <v>0</v>
      </c>
      <c r="I238" s="1108">
        <f>'1 уровень'!J2013</f>
        <v>0</v>
      </c>
      <c r="J238" s="1092">
        <f>'1 уровень'!K2013</f>
        <v>0</v>
      </c>
      <c r="K238" s="1092">
        <f>'1 уровень'!L2013</f>
        <v>0</v>
      </c>
      <c r="L238" s="1092">
        <f>'1 уровень'!M2013</f>
        <v>0</v>
      </c>
      <c r="M238" s="1092">
        <f>'1 уровень'!N2013</f>
        <v>0</v>
      </c>
      <c r="N238" s="1092">
        <f>'1 уровень'!O2013</f>
        <v>0</v>
      </c>
      <c r="O238" s="1092">
        <f>'1 уровень'!P2013</f>
        <v>0</v>
      </c>
      <c r="P238" s="114">
        <f>'1 уровень'!Q2013</f>
        <v>0</v>
      </c>
      <c r="Q238" s="114">
        <f>'1 уровень'!R2013</f>
        <v>0</v>
      </c>
      <c r="R238" s="114">
        <f>'1 уровень'!S2013</f>
        <v>0</v>
      </c>
      <c r="S238" s="114">
        <f>'1 уровень'!T2013</f>
        <v>0</v>
      </c>
      <c r="T238" s="114">
        <f>'1 уровень'!U2013</f>
        <v>0</v>
      </c>
      <c r="U238" s="114">
        <f>'1 уровень'!V2013</f>
        <v>0</v>
      </c>
      <c r="V238" s="114">
        <f>'1 уровень'!W2013</f>
        <v>0</v>
      </c>
      <c r="W238" s="114">
        <f>'1 уровень'!X2013</f>
        <v>0</v>
      </c>
      <c r="X238" s="114">
        <f>'1 уровень'!Y2013</f>
        <v>0</v>
      </c>
      <c r="Y238" s="1107">
        <f>'1 уровень'!Z2013</f>
        <v>0</v>
      </c>
      <c r="Z238" s="114"/>
      <c r="AA238" s="114"/>
      <c r="AB238" s="1069"/>
      <c r="AC238" s="1070"/>
      <c r="AD238" s="1069"/>
      <c r="AE238" s="1069"/>
      <c r="AF238" s="1069"/>
      <c r="AG238" s="1069"/>
      <c r="AH238" s="1069"/>
      <c r="AI238" s="1069"/>
      <c r="AJ238" s="1069"/>
      <c r="AK238" s="1069"/>
      <c r="AL238" s="1069"/>
      <c r="AM238" s="1069"/>
      <c r="AN238" s="1069"/>
      <c r="AO238" s="1069"/>
      <c r="AP238" s="1069"/>
      <c r="AQ238" s="1069"/>
      <c r="AR238" s="1069"/>
      <c r="AS238" s="1069"/>
      <c r="AT238" s="1069"/>
      <c r="AU238" s="1069"/>
      <c r="AV238" s="1069"/>
      <c r="AW238" s="1069"/>
      <c r="AX238" s="1069"/>
      <c r="AY238" s="1069"/>
      <c r="AZ238" s="1069"/>
      <c r="BA238" s="1069"/>
      <c r="BB238" s="1069"/>
      <c r="BC238" s="1069"/>
      <c r="BD238" s="1069"/>
      <c r="BE238" s="1069"/>
      <c r="BF238" s="1069"/>
      <c r="BG238" s="1069"/>
      <c r="BH238" s="1069"/>
      <c r="BI238" s="1069"/>
      <c r="BJ238" s="1069"/>
      <c r="BK238" s="1069"/>
      <c r="BL238" s="1069"/>
      <c r="BM238" s="1069"/>
      <c r="BN238" s="1069"/>
      <c r="BO238" s="1069"/>
      <c r="BP238" s="1069"/>
      <c r="BQ238" s="1069"/>
      <c r="BR238" s="1069"/>
      <c r="BS238" s="1069"/>
      <c r="BT238" s="1069"/>
      <c r="BU238" s="1069"/>
      <c r="BV238" s="1069"/>
      <c r="BW238" s="1069"/>
      <c r="BX238" s="1069"/>
      <c r="BY238" s="1069"/>
      <c r="BZ238" s="1069"/>
      <c r="CA238" s="1069"/>
      <c r="CB238" s="1069"/>
      <c r="CC238" s="1069"/>
      <c r="CD238" s="1069"/>
      <c r="CE238" s="1069"/>
      <c r="CF238" s="1069"/>
      <c r="CG238" s="1069"/>
      <c r="CH238" s="1069"/>
      <c r="CI238" s="1069"/>
      <c r="CJ238" s="1069"/>
      <c r="CK238" s="1069"/>
      <c r="CL238" s="1069"/>
      <c r="CM238" s="1069"/>
      <c r="CN238" s="1069"/>
      <c r="CO238" s="1069"/>
      <c r="CP238" s="1069"/>
      <c r="CQ238" s="1069"/>
      <c r="CR238" s="1069"/>
      <c r="CS238" s="1069"/>
      <c r="CT238" s="1069"/>
      <c r="CU238" s="1069"/>
      <c r="CV238" s="1069"/>
      <c r="CW238" s="1069"/>
      <c r="CX238" s="1069"/>
      <c r="CY238" s="1069"/>
      <c r="CZ238" s="1069"/>
      <c r="DA238" s="1069"/>
      <c r="DB238" s="1069"/>
      <c r="DC238" s="1069"/>
      <c r="DD238" s="1069"/>
      <c r="DE238" s="1069"/>
      <c r="DF238" s="1069"/>
      <c r="DG238" s="1069"/>
      <c r="DH238" s="1069"/>
      <c r="DI238" s="1069"/>
      <c r="DJ238" s="1069"/>
      <c r="DK238" s="1069"/>
      <c r="DL238" s="1069"/>
      <c r="DM238" s="1069"/>
      <c r="DN238" s="1069"/>
      <c r="DO238" s="1069"/>
      <c r="DP238" s="1069"/>
      <c r="DQ238" s="1069"/>
      <c r="DR238" s="1069"/>
      <c r="DS238" s="1069"/>
      <c r="DT238" s="1069"/>
      <c r="DU238" s="1069"/>
      <c r="DV238" s="1069"/>
      <c r="DW238" s="1069"/>
      <c r="DX238" s="1069"/>
      <c r="DY238" s="1069"/>
      <c r="DZ238" s="1069"/>
      <c r="EA238" s="1069"/>
      <c r="EB238" s="1069"/>
      <c r="EC238" s="1069"/>
      <c r="ED238" s="1069"/>
      <c r="EE238" s="1069"/>
      <c r="EF238" s="1069"/>
      <c r="EG238" s="1069"/>
      <c r="EH238" s="1069"/>
      <c r="EI238" s="1069"/>
      <c r="EJ238" s="1069"/>
      <c r="EK238" s="1069"/>
      <c r="EL238" s="1069"/>
      <c r="EM238" s="1069"/>
      <c r="EN238" s="1069"/>
      <c r="EO238" s="1069"/>
      <c r="EP238" s="1069"/>
      <c r="EQ238" s="1069"/>
      <c r="ER238" s="1069"/>
      <c r="ES238" s="1069"/>
      <c r="ET238" s="1069"/>
      <c r="EU238" s="1069"/>
      <c r="EV238" s="1069"/>
      <c r="EW238" s="1069"/>
      <c r="EX238" s="1069"/>
      <c r="EY238" s="1069"/>
      <c r="EZ238" s="1069"/>
      <c r="FA238" s="1069"/>
      <c r="FB238" s="1069"/>
      <c r="FC238" s="1069"/>
      <c r="FD238" s="1069"/>
      <c r="FE238" s="1069"/>
      <c r="FF238" s="1069"/>
      <c r="FG238" s="1069"/>
      <c r="FH238" s="1069"/>
      <c r="FI238" s="1069"/>
      <c r="FJ238" s="1069"/>
      <c r="FK238" s="1069"/>
      <c r="FL238" s="1069"/>
      <c r="FM238" s="1069"/>
      <c r="FN238" s="1069"/>
      <c r="FO238" s="1069"/>
      <c r="FP238" s="1069"/>
      <c r="FQ238" s="1069"/>
      <c r="FR238" s="1069"/>
      <c r="FS238" s="1069"/>
      <c r="FT238" s="1069"/>
      <c r="FU238" s="1069"/>
      <c r="FV238" s="1069"/>
      <c r="FW238" s="1069"/>
      <c r="FX238" s="1069"/>
      <c r="FY238" s="1069"/>
      <c r="FZ238" s="1069"/>
      <c r="GA238" s="1069"/>
      <c r="GB238" s="1069"/>
      <c r="GC238" s="1069"/>
      <c r="GD238" s="1069"/>
      <c r="GE238" s="1069"/>
      <c r="GF238" s="1069"/>
      <c r="GG238" s="1069"/>
      <c r="GH238" s="1069"/>
      <c r="GI238" s="1069"/>
      <c r="GJ238" s="1069"/>
      <c r="GK238" s="1069"/>
      <c r="GL238" s="1069"/>
      <c r="GM238" s="1069"/>
      <c r="GN238" s="1069"/>
      <c r="GO238" s="1069"/>
      <c r="GP238" s="1069"/>
      <c r="GQ238" s="1069"/>
      <c r="GR238" s="1069"/>
      <c r="GS238" s="1069"/>
      <c r="GT238" s="1069"/>
    </row>
    <row r="239" spans="1:202" x14ac:dyDescent="0.25">
      <c r="A239" s="104">
        <v>1</v>
      </c>
      <c r="B239" s="104">
        <v>1</v>
      </c>
      <c r="C239" s="1541" t="s">
        <v>0</v>
      </c>
      <c r="D239" s="121">
        <f>'1 уровень'!E2014</f>
        <v>550</v>
      </c>
      <c r="E239" s="121">
        <f>'1 уровень'!F2014</f>
        <v>183</v>
      </c>
      <c r="F239" s="121">
        <f>'1 уровень'!G2014</f>
        <v>191</v>
      </c>
      <c r="G239" s="1078">
        <f>'1 уровень'!H2014</f>
        <v>104.37158469945356</v>
      </c>
      <c r="H239" s="1108">
        <f>'1 уровень'!I2014</f>
        <v>10.66</v>
      </c>
      <c r="I239" s="1108">
        <f>'1 уровень'!J2014</f>
        <v>11.722513089005236</v>
      </c>
      <c r="J239" s="1092">
        <f>'1 уровень'!K2014</f>
        <v>5863</v>
      </c>
      <c r="K239" s="1092">
        <f>'1 уровень'!L2014</f>
        <v>1951</v>
      </c>
      <c r="L239" s="1092">
        <f>'1 уровень'!M2014</f>
        <v>2239</v>
      </c>
      <c r="M239" s="1092">
        <f>'1 уровень'!N2014</f>
        <v>114.76166068682727</v>
      </c>
      <c r="N239" s="1092">
        <f>'1 уровень'!O2014</f>
        <v>20</v>
      </c>
      <c r="O239" s="1092">
        <f>'1 уровень'!P2014</f>
        <v>335.85</v>
      </c>
      <c r="P239" s="114">
        <f>'1 уровень'!Q2014</f>
        <v>0</v>
      </c>
      <c r="Q239" s="114">
        <f>'1 уровень'!R2014</f>
        <v>0</v>
      </c>
      <c r="R239" s="114">
        <f>'1 уровень'!S2014</f>
        <v>0</v>
      </c>
      <c r="S239" s="114">
        <f>'1 уровень'!T2014</f>
        <v>0</v>
      </c>
      <c r="T239" s="114">
        <f>'1 уровень'!U2014</f>
        <v>0</v>
      </c>
      <c r="U239" s="114">
        <f>'1 уровень'!V2014</f>
        <v>0</v>
      </c>
      <c r="V239" s="114">
        <f>'1 уровень'!W2014</f>
        <v>0</v>
      </c>
      <c r="W239" s="114">
        <f>'1 уровень'!X2014</f>
        <v>0</v>
      </c>
      <c r="X239" s="114">
        <f>'1 уровень'!Y2014</f>
        <v>0</v>
      </c>
      <c r="Y239" s="1107">
        <f>'1 уровень'!Z2014</f>
        <v>0</v>
      </c>
      <c r="Z239" s="114"/>
      <c r="AA239" s="114"/>
      <c r="AB239" s="1069"/>
      <c r="AC239" s="1070"/>
      <c r="AD239" s="1069"/>
      <c r="AE239" s="1069"/>
      <c r="AF239" s="1069"/>
      <c r="AG239" s="1069"/>
      <c r="AH239" s="1069"/>
      <c r="AI239" s="1069"/>
      <c r="AJ239" s="1069"/>
      <c r="AK239" s="1069"/>
      <c r="AL239" s="1069"/>
      <c r="AM239" s="1069"/>
      <c r="AN239" s="1069"/>
      <c r="AO239" s="1069"/>
      <c r="AP239" s="1069"/>
      <c r="AQ239" s="1069"/>
      <c r="AR239" s="1069"/>
      <c r="AS239" s="1069"/>
      <c r="AT239" s="1069"/>
      <c r="AU239" s="1069"/>
      <c r="AV239" s="1069"/>
      <c r="AW239" s="1069"/>
      <c r="AX239" s="1069"/>
      <c r="AY239" s="1069"/>
      <c r="AZ239" s="1069"/>
      <c r="BA239" s="1069"/>
      <c r="BB239" s="1069"/>
      <c r="BC239" s="1069"/>
      <c r="BD239" s="1069"/>
      <c r="BE239" s="1069"/>
      <c r="BF239" s="1069"/>
      <c r="BG239" s="1069"/>
      <c r="BH239" s="1069"/>
      <c r="BI239" s="1069"/>
      <c r="BJ239" s="1069"/>
      <c r="BK239" s="1069"/>
      <c r="BL239" s="1069"/>
      <c r="BM239" s="1069"/>
      <c r="BN239" s="1069"/>
      <c r="BO239" s="1069"/>
      <c r="BP239" s="1069"/>
      <c r="BQ239" s="1069"/>
      <c r="BR239" s="1069"/>
      <c r="BS239" s="1069"/>
      <c r="BT239" s="1069"/>
      <c r="BU239" s="1069"/>
      <c r="BV239" s="1069"/>
      <c r="BW239" s="1069"/>
      <c r="BX239" s="1069"/>
      <c r="BY239" s="1069"/>
      <c r="BZ239" s="1069"/>
      <c r="CA239" s="1069"/>
      <c r="CB239" s="1069"/>
      <c r="CC239" s="1069"/>
      <c r="CD239" s="1069"/>
      <c r="CE239" s="1069"/>
      <c r="CF239" s="1069"/>
      <c r="CG239" s="1069"/>
      <c r="CH239" s="1069"/>
      <c r="CI239" s="1069"/>
      <c r="CJ239" s="1069"/>
      <c r="CK239" s="1069"/>
      <c r="CL239" s="1069"/>
      <c r="CM239" s="1069"/>
      <c r="CN239" s="1069"/>
      <c r="CO239" s="1069"/>
      <c r="CP239" s="1069"/>
      <c r="CQ239" s="1069"/>
      <c r="CR239" s="1069"/>
      <c r="CS239" s="1069"/>
      <c r="CT239" s="1069"/>
      <c r="CU239" s="1069"/>
      <c r="CV239" s="1069"/>
      <c r="CW239" s="1069"/>
      <c r="CX239" s="1069"/>
      <c r="CY239" s="1069"/>
      <c r="CZ239" s="1069"/>
      <c r="DA239" s="1069"/>
      <c r="DB239" s="1069"/>
      <c r="DC239" s="1069"/>
      <c r="DD239" s="1069"/>
      <c r="DE239" s="1069"/>
      <c r="DF239" s="1069"/>
      <c r="DG239" s="1069"/>
      <c r="DH239" s="1069"/>
      <c r="DI239" s="1069"/>
      <c r="DJ239" s="1069"/>
      <c r="DK239" s="1069"/>
      <c r="DL239" s="1069"/>
      <c r="DM239" s="1069"/>
      <c r="DN239" s="1069"/>
      <c r="DO239" s="1069"/>
      <c r="DP239" s="1069"/>
      <c r="DQ239" s="1069"/>
      <c r="DR239" s="1069"/>
      <c r="DS239" s="1069"/>
      <c r="DT239" s="1069"/>
      <c r="DU239" s="1069"/>
      <c r="DV239" s="1069"/>
      <c r="DW239" s="1069"/>
      <c r="DX239" s="1069"/>
      <c r="DY239" s="1069"/>
      <c r="DZ239" s="1069"/>
      <c r="EA239" s="1069"/>
      <c r="EB239" s="1069"/>
      <c r="EC239" s="1069"/>
      <c r="ED239" s="1069"/>
      <c r="EE239" s="1069"/>
      <c r="EF239" s="1069"/>
      <c r="EG239" s="1069"/>
      <c r="EH239" s="1069"/>
      <c r="EI239" s="1069"/>
      <c r="EJ239" s="1069"/>
      <c r="EK239" s="1069"/>
      <c r="EL239" s="1069"/>
      <c r="EM239" s="1069"/>
      <c r="EN239" s="1069"/>
      <c r="EO239" s="1069"/>
      <c r="EP239" s="1069"/>
      <c r="EQ239" s="1069"/>
      <c r="ER239" s="1069"/>
      <c r="ES239" s="1069"/>
      <c r="ET239" s="1069"/>
      <c r="EU239" s="1069"/>
      <c r="EV239" s="1069"/>
      <c r="EW239" s="1069"/>
      <c r="EX239" s="1069"/>
      <c r="EY239" s="1069"/>
      <c r="EZ239" s="1069"/>
      <c r="FA239" s="1069"/>
      <c r="FB239" s="1069"/>
      <c r="FC239" s="1069"/>
      <c r="FD239" s="1069"/>
      <c r="FE239" s="1069"/>
      <c r="FF239" s="1069"/>
      <c r="FG239" s="1069"/>
      <c r="FH239" s="1069"/>
      <c r="FI239" s="1069"/>
      <c r="FJ239" s="1069"/>
      <c r="FK239" s="1069"/>
      <c r="FL239" s="1069"/>
      <c r="FM239" s="1069"/>
      <c r="FN239" s="1069"/>
      <c r="FO239" s="1069"/>
      <c r="FP239" s="1069"/>
      <c r="FQ239" s="1069"/>
      <c r="FR239" s="1069"/>
      <c r="FS239" s="1069"/>
      <c r="FT239" s="1069"/>
      <c r="FU239" s="1069"/>
      <c r="FV239" s="1069"/>
      <c r="FW239" s="1069"/>
      <c r="FX239" s="1069"/>
      <c r="FY239" s="1069"/>
      <c r="FZ239" s="1069"/>
      <c r="GA239" s="1069"/>
      <c r="GB239" s="1069"/>
      <c r="GC239" s="1069"/>
      <c r="GD239" s="1069"/>
      <c r="GE239" s="1069"/>
      <c r="GF239" s="1069"/>
      <c r="GG239" s="1069"/>
      <c r="GH239" s="1069"/>
      <c r="GI239" s="1069"/>
      <c r="GJ239" s="1069"/>
      <c r="GK239" s="1069"/>
      <c r="GL239" s="1069"/>
      <c r="GM239" s="1069"/>
      <c r="GN239" s="1069"/>
      <c r="GO239" s="1069"/>
      <c r="GP239" s="1069"/>
      <c r="GQ239" s="1069"/>
      <c r="GR239" s="1069"/>
      <c r="GS239" s="1069"/>
      <c r="GT239" s="1069"/>
    </row>
    <row r="240" spans="1:202" x14ac:dyDescent="0.25">
      <c r="A240" s="104">
        <v>1</v>
      </c>
      <c r="B240" s="104">
        <v>1</v>
      </c>
      <c r="C240" s="1703" t="s">
        <v>16</v>
      </c>
      <c r="D240" s="121">
        <f>'1 уровень'!E2015</f>
        <v>500</v>
      </c>
      <c r="E240" s="121">
        <f>'1 уровень'!F2015</f>
        <v>167</v>
      </c>
      <c r="F240" s="121">
        <f>'1 уровень'!G2015</f>
        <v>175</v>
      </c>
      <c r="G240" s="1078">
        <f>'1 уровень'!H2015</f>
        <v>104.79041916167664</v>
      </c>
      <c r="H240" s="1108">
        <f>'1 уровень'!I2015</f>
        <v>8</v>
      </c>
      <c r="I240" s="1108">
        <f>'1 уровень'!J2015</f>
        <v>9.0857142857142854</v>
      </c>
      <c r="J240" s="1092">
        <f>'1 уровень'!K2015</f>
        <v>4000</v>
      </c>
      <c r="K240" s="1092">
        <f>'1 уровень'!L2015</f>
        <v>1336</v>
      </c>
      <c r="L240" s="1092">
        <f>'1 уровень'!M2015</f>
        <v>1590</v>
      </c>
      <c r="M240" s="1092">
        <f>'1 уровень'!N2015</f>
        <v>119.01197604790418</v>
      </c>
      <c r="N240" s="1092">
        <f>'1 уровень'!O2015</f>
        <v>17</v>
      </c>
      <c r="O240" s="1092">
        <f>'1 уровень'!P2015</f>
        <v>280.58823529411762</v>
      </c>
      <c r="P240" s="114">
        <f>'1 уровень'!Q2015</f>
        <v>0</v>
      </c>
      <c r="Q240" s="114">
        <f>'1 уровень'!R2015</f>
        <v>0</v>
      </c>
      <c r="R240" s="114">
        <f>'1 уровень'!S2015</f>
        <v>0</v>
      </c>
      <c r="S240" s="114">
        <f>'1 уровень'!T2015</f>
        <v>0</v>
      </c>
      <c r="T240" s="114">
        <f>'1 уровень'!U2015</f>
        <v>0</v>
      </c>
      <c r="U240" s="114">
        <f>'1 уровень'!V2015</f>
        <v>0</v>
      </c>
      <c r="V240" s="114">
        <f>'1 уровень'!W2015</f>
        <v>0</v>
      </c>
      <c r="W240" s="114">
        <f>'1 уровень'!X2015</f>
        <v>0</v>
      </c>
      <c r="X240" s="114">
        <f>'1 уровень'!Y2015</f>
        <v>0</v>
      </c>
      <c r="Y240" s="1107">
        <f>'1 уровень'!Z2015</f>
        <v>0</v>
      </c>
      <c r="Z240" s="114"/>
      <c r="AA240" s="114"/>
      <c r="AB240" s="1069"/>
      <c r="AC240" s="1070"/>
      <c r="AD240" s="1069"/>
      <c r="AE240" s="1069"/>
      <c r="AF240" s="1069"/>
      <c r="AG240" s="1069"/>
      <c r="AH240" s="1069"/>
      <c r="AI240" s="1069"/>
      <c r="AJ240" s="1069"/>
      <c r="AK240" s="1069"/>
      <c r="AL240" s="1069"/>
      <c r="AM240" s="1069"/>
      <c r="AN240" s="1069"/>
      <c r="AO240" s="1069"/>
      <c r="AP240" s="1069"/>
      <c r="AQ240" s="1069"/>
      <c r="AR240" s="1069"/>
      <c r="AS240" s="1069"/>
      <c r="AT240" s="1069"/>
      <c r="AU240" s="1069"/>
      <c r="AV240" s="1069"/>
      <c r="AW240" s="1069"/>
      <c r="AX240" s="1069"/>
      <c r="AY240" s="1069"/>
      <c r="AZ240" s="1069"/>
      <c r="BA240" s="1069"/>
      <c r="BB240" s="1069"/>
      <c r="BC240" s="1069"/>
      <c r="BD240" s="1069"/>
      <c r="BE240" s="1069"/>
      <c r="BF240" s="1069"/>
      <c r="BG240" s="1069"/>
      <c r="BH240" s="1069"/>
      <c r="BI240" s="1069"/>
      <c r="BJ240" s="1069"/>
      <c r="BK240" s="1069"/>
      <c r="BL240" s="1069"/>
      <c r="BM240" s="1069"/>
      <c r="BN240" s="1069"/>
      <c r="BO240" s="1069"/>
      <c r="BP240" s="1069"/>
      <c r="BQ240" s="1069"/>
      <c r="BR240" s="1069"/>
      <c r="BS240" s="1069"/>
      <c r="BT240" s="1069"/>
      <c r="BU240" s="1069"/>
      <c r="BV240" s="1069"/>
      <c r="BW240" s="1069"/>
      <c r="BX240" s="1069"/>
      <c r="BY240" s="1069"/>
      <c r="BZ240" s="1069"/>
      <c r="CA240" s="1069"/>
      <c r="CB240" s="1069"/>
      <c r="CC240" s="1069"/>
      <c r="CD240" s="1069"/>
      <c r="CE240" s="1069"/>
      <c r="CF240" s="1069"/>
      <c r="CG240" s="1069"/>
      <c r="CH240" s="1069"/>
      <c r="CI240" s="1069"/>
      <c r="CJ240" s="1069"/>
      <c r="CK240" s="1069"/>
      <c r="CL240" s="1069"/>
      <c r="CM240" s="1069"/>
      <c r="CN240" s="1069"/>
      <c r="CO240" s="1069"/>
      <c r="CP240" s="1069"/>
      <c r="CQ240" s="1069"/>
      <c r="CR240" s="1069"/>
      <c r="CS240" s="1069"/>
      <c r="CT240" s="1069"/>
      <c r="CU240" s="1069"/>
      <c r="CV240" s="1069"/>
      <c r="CW240" s="1069"/>
      <c r="CX240" s="1069"/>
      <c r="CY240" s="1069"/>
      <c r="CZ240" s="1069"/>
      <c r="DA240" s="1069"/>
      <c r="DB240" s="1069"/>
      <c r="DC240" s="1069"/>
      <c r="DD240" s="1069"/>
      <c r="DE240" s="1069"/>
      <c r="DF240" s="1069"/>
      <c r="DG240" s="1069"/>
      <c r="DH240" s="1069"/>
      <c r="DI240" s="1069"/>
      <c r="DJ240" s="1069"/>
      <c r="DK240" s="1069"/>
      <c r="DL240" s="1069"/>
      <c r="DM240" s="1069"/>
      <c r="DN240" s="1069"/>
      <c r="DO240" s="1069"/>
      <c r="DP240" s="1069"/>
      <c r="DQ240" s="1069"/>
      <c r="DR240" s="1069"/>
      <c r="DS240" s="1069"/>
      <c r="DT240" s="1069"/>
      <c r="DU240" s="1069"/>
      <c r="DV240" s="1069"/>
      <c r="DW240" s="1069"/>
      <c r="DX240" s="1069"/>
      <c r="DY240" s="1069"/>
      <c r="DZ240" s="1069"/>
      <c r="EA240" s="1069"/>
      <c r="EB240" s="1069"/>
      <c r="EC240" s="1069"/>
      <c r="ED240" s="1069"/>
      <c r="EE240" s="1069"/>
      <c r="EF240" s="1069"/>
      <c r="EG240" s="1069"/>
      <c r="EH240" s="1069"/>
      <c r="EI240" s="1069"/>
      <c r="EJ240" s="1069"/>
      <c r="EK240" s="1069"/>
      <c r="EL240" s="1069"/>
      <c r="EM240" s="1069"/>
      <c r="EN240" s="1069"/>
      <c r="EO240" s="1069"/>
      <c r="EP240" s="1069"/>
      <c r="EQ240" s="1069"/>
      <c r="ER240" s="1069"/>
      <c r="ES240" s="1069"/>
      <c r="ET240" s="1069"/>
      <c r="EU240" s="1069"/>
      <c r="EV240" s="1069"/>
      <c r="EW240" s="1069"/>
      <c r="EX240" s="1069"/>
      <c r="EY240" s="1069"/>
      <c r="EZ240" s="1069"/>
      <c r="FA240" s="1069"/>
      <c r="FB240" s="1069"/>
      <c r="FC240" s="1069"/>
      <c r="FD240" s="1069"/>
      <c r="FE240" s="1069"/>
      <c r="FF240" s="1069"/>
      <c r="FG240" s="1069"/>
      <c r="FH240" s="1069"/>
      <c r="FI240" s="1069"/>
      <c r="FJ240" s="1069"/>
      <c r="FK240" s="1069"/>
      <c r="FL240" s="1069"/>
      <c r="FM240" s="1069"/>
      <c r="FN240" s="1069"/>
      <c r="FO240" s="1069"/>
      <c r="FP240" s="1069"/>
      <c r="FQ240" s="1069"/>
      <c r="FR240" s="1069"/>
      <c r="FS240" s="1069"/>
      <c r="FT240" s="1069"/>
      <c r="FU240" s="1069"/>
      <c r="FV240" s="1069"/>
      <c r="FW240" s="1069"/>
      <c r="FX240" s="1069"/>
      <c r="FY240" s="1069"/>
      <c r="FZ240" s="1069"/>
      <c r="GA240" s="1069"/>
      <c r="GB240" s="1069"/>
      <c r="GC240" s="1069"/>
      <c r="GD240" s="1069"/>
      <c r="GE240" s="1069"/>
      <c r="GF240" s="1069"/>
      <c r="GG240" s="1069"/>
      <c r="GH240" s="1069"/>
      <c r="GI240" s="1069"/>
      <c r="GJ240" s="1069"/>
      <c r="GK240" s="1069"/>
      <c r="GL240" s="1069"/>
      <c r="GM240" s="1069"/>
      <c r="GN240" s="1069"/>
      <c r="GO240" s="1069"/>
      <c r="GP240" s="1069"/>
      <c r="GQ240" s="1069"/>
      <c r="GR240" s="1069"/>
      <c r="GS240" s="1069"/>
      <c r="GT240" s="1069"/>
    </row>
    <row r="241" spans="1:202" ht="29.25" x14ac:dyDescent="0.25">
      <c r="A241" s="104">
        <v>1</v>
      </c>
      <c r="B241" s="104">
        <v>1</v>
      </c>
      <c r="C241" s="1409" t="s">
        <v>488</v>
      </c>
      <c r="D241" s="121">
        <f>'1 уровень'!E2016</f>
        <v>1050</v>
      </c>
      <c r="E241" s="121">
        <f>'1 уровень'!F2016</f>
        <v>350</v>
      </c>
      <c r="F241" s="121">
        <f>'1 уровень'!G2016</f>
        <v>366</v>
      </c>
      <c r="G241" s="1078">
        <f>'1 уровень'!H2016</f>
        <v>104.57142857142858</v>
      </c>
      <c r="H241" s="1108">
        <f>'1 уровень'!I2016</f>
        <v>9.3933333333333326</v>
      </c>
      <c r="I241" s="1108">
        <f>'1 уровень'!J2016</f>
        <v>10.461748633879781</v>
      </c>
      <c r="J241" s="1092">
        <f>'1 уровень'!K2016</f>
        <v>9863</v>
      </c>
      <c r="K241" s="1092">
        <f>'1 уровень'!L2016</f>
        <v>3287</v>
      </c>
      <c r="L241" s="1092">
        <f>'1 уровень'!M2016</f>
        <v>3829</v>
      </c>
      <c r="M241" s="1092">
        <f>'1 уровень'!N2016</f>
        <v>116.48919987830848</v>
      </c>
      <c r="N241" s="1092">
        <f>'1 уровень'!O2016</f>
        <v>37</v>
      </c>
      <c r="O241" s="1092">
        <f>'1 уровень'!P2016</f>
        <v>310.45945945945948</v>
      </c>
      <c r="P241" s="114">
        <f>'1 уровень'!Q2016</f>
        <v>12793.823279999999</v>
      </c>
      <c r="Q241" s="114">
        <f>'1 уровень'!R2016</f>
        <v>12793.823279999999</v>
      </c>
      <c r="R241" s="114">
        <f>'1 уровень'!S2016</f>
        <v>12793.823279999999</v>
      </c>
      <c r="S241" s="114">
        <f>'1 уровень'!T2016</f>
        <v>12793.823279999999</v>
      </c>
      <c r="T241" s="114">
        <f>'1 уровень'!U2016</f>
        <v>4264.6077599999999</v>
      </c>
      <c r="U241" s="114">
        <f>'1 уровень'!V2016</f>
        <v>4249.0092399999994</v>
      </c>
      <c r="V241" s="114">
        <f>'1 уровень'!W2016</f>
        <v>0</v>
      </c>
      <c r="W241" s="114">
        <f>'1 уровень'!X2016</f>
        <v>-15.598520000000462</v>
      </c>
      <c r="X241" s="114">
        <f>'1 уровень'!Y2016</f>
        <v>-32.213169999999998</v>
      </c>
      <c r="Y241" s="1107">
        <f>'1 уровень'!Z2016</f>
        <v>4216.7960699999994</v>
      </c>
      <c r="Z241" s="114"/>
      <c r="AA241" s="114"/>
      <c r="AB241" s="1069"/>
      <c r="AC241" s="1070"/>
      <c r="AD241" s="1069"/>
      <c r="AE241" s="1069"/>
      <c r="AF241" s="1069"/>
      <c r="AG241" s="1069"/>
      <c r="AH241" s="1069"/>
      <c r="AI241" s="1069"/>
      <c r="AJ241" s="1069"/>
      <c r="AK241" s="1069"/>
      <c r="AL241" s="1069"/>
      <c r="AM241" s="1069"/>
      <c r="AN241" s="1069"/>
      <c r="AO241" s="1069"/>
      <c r="AP241" s="1069"/>
      <c r="AQ241" s="1069"/>
      <c r="AR241" s="1069"/>
      <c r="AS241" s="1069"/>
      <c r="AT241" s="1069"/>
      <c r="AU241" s="1069"/>
      <c r="AV241" s="1069"/>
      <c r="AW241" s="1069"/>
      <c r="AX241" s="1069"/>
      <c r="AY241" s="1069"/>
      <c r="AZ241" s="1069"/>
      <c r="BA241" s="1069"/>
      <c r="BB241" s="1069"/>
      <c r="BC241" s="1069"/>
      <c r="BD241" s="1069"/>
      <c r="BE241" s="1069"/>
      <c r="BF241" s="1069"/>
      <c r="BG241" s="1069"/>
      <c r="BH241" s="1069"/>
      <c r="BI241" s="1069"/>
      <c r="BJ241" s="1069"/>
      <c r="BK241" s="1069"/>
      <c r="BL241" s="1069"/>
      <c r="BM241" s="1069"/>
      <c r="BN241" s="1069"/>
      <c r="BO241" s="1069"/>
      <c r="BP241" s="1069"/>
      <c r="BQ241" s="1069"/>
      <c r="BR241" s="1069"/>
      <c r="BS241" s="1069"/>
      <c r="BT241" s="1069"/>
      <c r="BU241" s="1069"/>
      <c r="BV241" s="1069"/>
      <c r="BW241" s="1069"/>
      <c r="BX241" s="1069"/>
      <c r="BY241" s="1069"/>
      <c r="BZ241" s="1069"/>
      <c r="CA241" s="1069"/>
      <c r="CB241" s="1069"/>
      <c r="CC241" s="1069"/>
      <c r="CD241" s="1069"/>
      <c r="CE241" s="1069"/>
      <c r="CF241" s="1069"/>
      <c r="CG241" s="1069"/>
      <c r="CH241" s="1069"/>
      <c r="CI241" s="1069"/>
      <c r="CJ241" s="1069"/>
      <c r="CK241" s="1069"/>
      <c r="CL241" s="1069"/>
      <c r="CM241" s="1069"/>
      <c r="CN241" s="1069"/>
      <c r="CO241" s="1069"/>
      <c r="CP241" s="1069"/>
      <c r="CQ241" s="1069"/>
      <c r="CR241" s="1069"/>
      <c r="CS241" s="1069"/>
      <c r="CT241" s="1069"/>
      <c r="CU241" s="1069"/>
      <c r="CV241" s="1069"/>
      <c r="CW241" s="1069"/>
      <c r="CX241" s="1069"/>
      <c r="CY241" s="1069"/>
      <c r="CZ241" s="1069"/>
      <c r="DA241" s="1069"/>
      <c r="DB241" s="1069"/>
      <c r="DC241" s="1069"/>
      <c r="DD241" s="1069"/>
      <c r="DE241" s="1069"/>
      <c r="DF241" s="1069"/>
      <c r="DG241" s="1069"/>
      <c r="DH241" s="1069"/>
      <c r="DI241" s="1069"/>
      <c r="DJ241" s="1069"/>
      <c r="DK241" s="1069"/>
      <c r="DL241" s="1069"/>
      <c r="DM241" s="1069"/>
      <c r="DN241" s="1069"/>
      <c r="DO241" s="1069"/>
      <c r="DP241" s="1069"/>
      <c r="DQ241" s="1069"/>
      <c r="DR241" s="1069"/>
      <c r="DS241" s="1069"/>
      <c r="DT241" s="1069"/>
      <c r="DU241" s="1069"/>
      <c r="DV241" s="1069"/>
      <c r="DW241" s="1069"/>
      <c r="DX241" s="1069"/>
      <c r="DY241" s="1069"/>
      <c r="DZ241" s="1069"/>
      <c r="EA241" s="1069"/>
      <c r="EB241" s="1069"/>
      <c r="EC241" s="1069"/>
      <c r="ED241" s="1069"/>
      <c r="EE241" s="1069"/>
      <c r="EF241" s="1069"/>
      <c r="EG241" s="1069"/>
      <c r="EH241" s="1069"/>
      <c r="EI241" s="1069"/>
      <c r="EJ241" s="1069"/>
      <c r="EK241" s="1069"/>
      <c r="EL241" s="1069"/>
      <c r="EM241" s="1069"/>
      <c r="EN241" s="1069"/>
      <c r="EO241" s="1069"/>
      <c r="EP241" s="1069"/>
      <c r="EQ241" s="1069"/>
      <c r="ER241" s="1069"/>
      <c r="ES241" s="1069"/>
      <c r="ET241" s="1069"/>
      <c r="EU241" s="1069"/>
      <c r="EV241" s="1069"/>
      <c r="EW241" s="1069"/>
      <c r="EX241" s="1069"/>
      <c r="EY241" s="1069"/>
      <c r="EZ241" s="1069"/>
      <c r="FA241" s="1069"/>
      <c r="FB241" s="1069"/>
      <c r="FC241" s="1069"/>
      <c r="FD241" s="1069"/>
      <c r="FE241" s="1069"/>
      <c r="FF241" s="1069"/>
      <c r="FG241" s="1069"/>
      <c r="FH241" s="1069"/>
      <c r="FI241" s="1069"/>
      <c r="FJ241" s="1069"/>
      <c r="FK241" s="1069"/>
      <c r="FL241" s="1069"/>
      <c r="FM241" s="1069"/>
      <c r="FN241" s="1069"/>
      <c r="FO241" s="1069"/>
      <c r="FP241" s="1069"/>
      <c r="FQ241" s="1069"/>
      <c r="FR241" s="1069"/>
      <c r="FS241" s="1069"/>
      <c r="FT241" s="1069"/>
      <c r="FU241" s="1069"/>
      <c r="FV241" s="1069"/>
      <c r="FW241" s="1069"/>
      <c r="FX241" s="1069"/>
      <c r="FY241" s="1069"/>
      <c r="FZ241" s="1069"/>
      <c r="GA241" s="1069"/>
      <c r="GB241" s="1069"/>
      <c r="GC241" s="1069"/>
      <c r="GD241" s="1069"/>
      <c r="GE241" s="1069"/>
      <c r="GF241" s="1069"/>
      <c r="GG241" s="1069"/>
      <c r="GH241" s="1069"/>
      <c r="GI241" s="1069"/>
      <c r="GJ241" s="1069"/>
      <c r="GK241" s="1069"/>
      <c r="GL241" s="1069"/>
      <c r="GM241" s="1069"/>
      <c r="GN241" s="1069"/>
      <c r="GO241" s="1069"/>
      <c r="GP241" s="1069"/>
      <c r="GQ241" s="1069"/>
      <c r="GR241" s="1069"/>
      <c r="GS241" s="1069"/>
      <c r="GT241" s="1069"/>
    </row>
    <row r="242" spans="1:202" x14ac:dyDescent="0.25">
      <c r="A242" s="104">
        <v>1</v>
      </c>
      <c r="B242" s="104">
        <v>1</v>
      </c>
      <c r="C242" s="1551" t="s">
        <v>491</v>
      </c>
      <c r="D242" s="121">
        <f>'1 уровень'!E2017</f>
        <v>5275</v>
      </c>
      <c r="E242" s="121">
        <f>'1 уровень'!F2017</f>
        <v>1758</v>
      </c>
      <c r="F242" s="121">
        <f>'1 уровень'!G2017</f>
        <v>1656</v>
      </c>
      <c r="G242" s="1078">
        <f>'1 уровень'!H2017</f>
        <v>94.197952218430032</v>
      </c>
      <c r="H242" s="1108">
        <f>'1 уровень'!I2017</f>
        <v>0</v>
      </c>
      <c r="I242" s="1108">
        <f>'1 уровень'!J2017</f>
        <v>0</v>
      </c>
      <c r="J242" s="1092">
        <f>'1 уровень'!K2017</f>
        <v>0</v>
      </c>
      <c r="K242" s="1092">
        <f>'1 уровень'!L2017</f>
        <v>0</v>
      </c>
      <c r="L242" s="1092">
        <f>'1 уровень'!M2017</f>
        <v>0</v>
      </c>
      <c r="M242" s="1092">
        <f>'1 уровень'!N2017</f>
        <v>0</v>
      </c>
      <c r="N242" s="1092">
        <f>'1 уровень'!O2017</f>
        <v>0</v>
      </c>
      <c r="O242" s="1092">
        <f>'1 уровень'!P2017</f>
        <v>0</v>
      </c>
      <c r="P242" s="114">
        <f>'1 уровень'!Q2017</f>
        <v>11931.820132399998</v>
      </c>
      <c r="Q242" s="114">
        <f>'1 уровень'!R2017</f>
        <v>11931.820132399998</v>
      </c>
      <c r="R242" s="114">
        <f>'1 уровень'!S2017</f>
        <v>11931.820132399998</v>
      </c>
      <c r="S242" s="114">
        <f>'1 уровень'!T2017</f>
        <v>11931.820132399998</v>
      </c>
      <c r="T242" s="114">
        <f>'1 уровень'!U2017</f>
        <v>3977.2733774666663</v>
      </c>
      <c r="U242" s="114">
        <f>'1 уровень'!V2017</f>
        <v>4003.7576199999994</v>
      </c>
      <c r="V242" s="114">
        <f>'1 уровень'!W2017</f>
        <v>0</v>
      </c>
      <c r="W242" s="114">
        <f>'1 уровень'!X2017</f>
        <v>26.484242533333145</v>
      </c>
      <c r="X242" s="114">
        <f>'1 уровень'!Y2017</f>
        <v>-86.752599999999987</v>
      </c>
      <c r="Y242" s="1107">
        <f>'1 уровень'!Z2017</f>
        <v>3917.0050199999996</v>
      </c>
      <c r="Z242" s="114"/>
      <c r="AA242" s="114"/>
      <c r="AB242" s="1069"/>
      <c r="AC242" s="1070"/>
      <c r="AD242" s="1069"/>
      <c r="AE242" s="1069"/>
      <c r="AF242" s="1069"/>
      <c r="AG242" s="1069"/>
      <c r="AH242" s="1069"/>
      <c r="AI242" s="1069"/>
      <c r="AJ242" s="1069"/>
      <c r="AK242" s="1069"/>
      <c r="AL242" s="1069"/>
      <c r="AM242" s="1069"/>
      <c r="AN242" s="1069"/>
      <c r="AO242" s="1069"/>
      <c r="AP242" s="1069"/>
      <c r="AQ242" s="1069"/>
      <c r="AR242" s="1069"/>
      <c r="AS242" s="1069"/>
      <c r="AT242" s="1069"/>
      <c r="AU242" s="1069"/>
      <c r="AV242" s="1069"/>
      <c r="AW242" s="1069"/>
      <c r="AX242" s="1069"/>
      <c r="AY242" s="1069"/>
      <c r="AZ242" s="1069"/>
      <c r="BA242" s="1069"/>
      <c r="BB242" s="1069"/>
      <c r="BC242" s="1069"/>
      <c r="BD242" s="1069"/>
      <c r="BE242" s="1069"/>
      <c r="BF242" s="1069"/>
      <c r="BG242" s="1069"/>
      <c r="BH242" s="1069"/>
      <c r="BI242" s="1069"/>
      <c r="BJ242" s="1069"/>
      <c r="BK242" s="1069"/>
      <c r="BL242" s="1069"/>
      <c r="BM242" s="1069"/>
      <c r="BN242" s="1069"/>
      <c r="BO242" s="1069"/>
      <c r="BP242" s="1069"/>
      <c r="BQ242" s="1069"/>
      <c r="BR242" s="1069"/>
      <c r="BS242" s="1069"/>
      <c r="BT242" s="1069"/>
      <c r="BU242" s="1069"/>
      <c r="BV242" s="1069"/>
      <c r="BW242" s="1069"/>
      <c r="BX242" s="1069"/>
      <c r="BY242" s="1069"/>
      <c r="BZ242" s="1069"/>
      <c r="CA242" s="1069"/>
      <c r="CB242" s="1069"/>
      <c r="CC242" s="1069"/>
      <c r="CD242" s="1069"/>
      <c r="CE242" s="1069"/>
      <c r="CF242" s="1069"/>
      <c r="CG242" s="1069"/>
      <c r="CH242" s="1069"/>
      <c r="CI242" s="1069"/>
      <c r="CJ242" s="1069"/>
      <c r="CK242" s="1069"/>
      <c r="CL242" s="1069"/>
      <c r="CM242" s="1069"/>
      <c r="CN242" s="1069"/>
      <c r="CO242" s="1069"/>
      <c r="CP242" s="1069"/>
      <c r="CQ242" s="1069"/>
      <c r="CR242" s="1069"/>
      <c r="CS242" s="1069"/>
      <c r="CT242" s="1069"/>
      <c r="CU242" s="1069"/>
      <c r="CV242" s="1069"/>
      <c r="CW242" s="1069"/>
      <c r="CX242" s="1069"/>
      <c r="CY242" s="1069"/>
      <c r="CZ242" s="1069"/>
      <c r="DA242" s="1069"/>
      <c r="DB242" s="1069"/>
      <c r="DC242" s="1069"/>
      <c r="DD242" s="1069"/>
      <c r="DE242" s="1069"/>
      <c r="DF242" s="1069"/>
      <c r="DG242" s="1069"/>
      <c r="DH242" s="1069"/>
      <c r="DI242" s="1069"/>
      <c r="DJ242" s="1069"/>
      <c r="DK242" s="1069"/>
      <c r="DL242" s="1069"/>
      <c r="DM242" s="1069"/>
      <c r="DN242" s="1069"/>
      <c r="DO242" s="1069"/>
      <c r="DP242" s="1069"/>
      <c r="DQ242" s="1069"/>
      <c r="DR242" s="1069"/>
      <c r="DS242" s="1069"/>
      <c r="DT242" s="1069"/>
      <c r="DU242" s="1069"/>
      <c r="DV242" s="1069"/>
      <c r="DW242" s="1069"/>
      <c r="DX242" s="1069"/>
      <c r="DY242" s="1069"/>
      <c r="DZ242" s="1069"/>
      <c r="EA242" s="1069"/>
      <c r="EB242" s="1069"/>
      <c r="EC242" s="1069"/>
      <c r="ED242" s="1069"/>
      <c r="EE242" s="1069"/>
      <c r="EF242" s="1069"/>
      <c r="EG242" s="1069"/>
      <c r="EH242" s="1069"/>
      <c r="EI242" s="1069"/>
      <c r="EJ242" s="1069"/>
      <c r="EK242" s="1069"/>
      <c r="EL242" s="1069"/>
      <c r="EM242" s="1069"/>
      <c r="EN242" s="1069"/>
      <c r="EO242" s="1069"/>
      <c r="EP242" s="1069"/>
      <c r="EQ242" s="1069"/>
      <c r="ER242" s="1069"/>
      <c r="ES242" s="1069"/>
      <c r="ET242" s="1069"/>
      <c r="EU242" s="1069"/>
      <c r="EV242" s="1069"/>
      <c r="EW242" s="1069"/>
      <c r="EX242" s="1069"/>
      <c r="EY242" s="1069"/>
      <c r="EZ242" s="1069"/>
      <c r="FA242" s="1069"/>
      <c r="FB242" s="1069"/>
      <c r="FC242" s="1069"/>
      <c r="FD242" s="1069"/>
      <c r="FE242" s="1069"/>
      <c r="FF242" s="1069"/>
      <c r="FG242" s="1069"/>
      <c r="FH242" s="1069"/>
      <c r="FI242" s="1069"/>
      <c r="FJ242" s="1069"/>
      <c r="FK242" s="1069"/>
      <c r="FL242" s="1069"/>
      <c r="FM242" s="1069"/>
      <c r="FN242" s="1069"/>
      <c r="FO242" s="1069"/>
      <c r="FP242" s="1069"/>
      <c r="FQ242" s="1069"/>
      <c r="FR242" s="1069"/>
      <c r="FS242" s="1069"/>
      <c r="FT242" s="1069"/>
      <c r="FU242" s="1069"/>
      <c r="FV242" s="1069"/>
      <c r="FW242" s="1069"/>
      <c r="FX242" s="1069"/>
      <c r="FY242" s="1069"/>
      <c r="FZ242" s="1069"/>
      <c r="GA242" s="1069"/>
      <c r="GB242" s="1069"/>
      <c r="GC242" s="1069"/>
      <c r="GD242" s="1069"/>
      <c r="GE242" s="1069"/>
      <c r="GF242" s="1069"/>
      <c r="GG242" s="1069"/>
      <c r="GH242" s="1069"/>
      <c r="GI242" s="1069"/>
      <c r="GJ242" s="1069"/>
      <c r="GK242" s="1069"/>
      <c r="GL242" s="1069"/>
      <c r="GM242" s="1069"/>
      <c r="GN242" s="1069"/>
      <c r="GO242" s="1069"/>
      <c r="GP242" s="1069"/>
      <c r="GQ242" s="1069"/>
      <c r="GR242" s="1069"/>
      <c r="GS242" s="1069"/>
      <c r="GT242" s="1069"/>
    </row>
    <row r="243" spans="1:202" x14ac:dyDescent="0.25">
      <c r="A243" s="104">
        <v>1</v>
      </c>
      <c r="B243" s="104">
        <v>1</v>
      </c>
      <c r="C243" s="1416" t="s">
        <v>471</v>
      </c>
      <c r="D243" s="131">
        <f>'1 уровень'!E2018</f>
        <v>5265</v>
      </c>
      <c r="E243" s="131">
        <f>'1 уровень'!F2018</f>
        <v>1755</v>
      </c>
      <c r="F243" s="131">
        <f>'1 уровень'!G2018</f>
        <v>1653</v>
      </c>
      <c r="G243" s="1081">
        <f>'1 уровень'!H2018</f>
        <v>94.18803418803418</v>
      </c>
      <c r="H243" s="1108">
        <f>'1 уровень'!I2018</f>
        <v>0</v>
      </c>
      <c r="I243" s="1108">
        <f>'1 уровень'!J2018</f>
        <v>0</v>
      </c>
      <c r="J243" s="1092">
        <f>'1 уровень'!K2018</f>
        <v>0</v>
      </c>
      <c r="K243" s="1092">
        <f>'1 уровень'!L2018</f>
        <v>0</v>
      </c>
      <c r="L243" s="1092">
        <f>'1 уровень'!M2018</f>
        <v>0</v>
      </c>
      <c r="M243" s="1092">
        <f>'1 уровень'!N2018</f>
        <v>0</v>
      </c>
      <c r="N243" s="1092">
        <f>'1 уровень'!O2018</f>
        <v>0</v>
      </c>
      <c r="O243" s="1092">
        <f>'1 уровень'!P2018</f>
        <v>0</v>
      </c>
      <c r="P243" s="114">
        <f>'1 уровень'!Q2018</f>
        <v>0</v>
      </c>
      <c r="Q243" s="114">
        <f>'1 уровень'!R2018</f>
        <v>0</v>
      </c>
      <c r="R243" s="114">
        <f>'1 уровень'!S2018</f>
        <v>0</v>
      </c>
      <c r="S243" s="114">
        <f>'1 уровень'!T2018</f>
        <v>0</v>
      </c>
      <c r="T243" s="114">
        <f>'1 уровень'!U2018</f>
        <v>0</v>
      </c>
      <c r="U243" s="114">
        <f>'1 уровень'!V2018</f>
        <v>0</v>
      </c>
      <c r="V243" s="114">
        <f>'1 уровень'!W2018</f>
        <v>0</v>
      </c>
      <c r="W243" s="114">
        <f>'1 уровень'!X2018</f>
        <v>0</v>
      </c>
      <c r="X243" s="114">
        <f>'1 уровень'!Y2018</f>
        <v>0</v>
      </c>
      <c r="Y243" s="1107">
        <f>'1 уровень'!Z2018</f>
        <v>0</v>
      </c>
      <c r="Z243" s="114"/>
      <c r="AA243" s="114"/>
      <c r="AB243" s="1069"/>
      <c r="AC243" s="1070"/>
      <c r="AD243" s="1069"/>
      <c r="AE243" s="1069"/>
      <c r="AF243" s="1069"/>
      <c r="AG243" s="1069"/>
      <c r="AH243" s="1069"/>
      <c r="AI243" s="1069"/>
      <c r="AJ243" s="1069"/>
      <c r="AK243" s="1069"/>
      <c r="AL243" s="1069"/>
      <c r="AM243" s="1069"/>
      <c r="AN243" s="1069"/>
      <c r="AO243" s="1069"/>
      <c r="AP243" s="1069"/>
      <c r="AQ243" s="1069"/>
      <c r="AR243" s="1069"/>
      <c r="AS243" s="1069"/>
      <c r="AT243" s="1069"/>
      <c r="AU243" s="1069"/>
      <c r="AV243" s="1069"/>
      <c r="AW243" s="1069"/>
      <c r="AX243" s="1069"/>
      <c r="AY243" s="1069"/>
      <c r="AZ243" s="1069"/>
      <c r="BA243" s="1069"/>
      <c r="BB243" s="1069"/>
      <c r="BC243" s="1069"/>
      <c r="BD243" s="1069"/>
      <c r="BE243" s="1069"/>
      <c r="BF243" s="1069"/>
      <c r="BG243" s="1069"/>
      <c r="BH243" s="1069"/>
      <c r="BI243" s="1069"/>
      <c r="BJ243" s="1069"/>
      <c r="BK243" s="1069"/>
      <c r="BL243" s="1069"/>
      <c r="BM243" s="1069"/>
      <c r="BN243" s="1069"/>
      <c r="BO243" s="1069"/>
      <c r="BP243" s="1069"/>
      <c r="BQ243" s="1069"/>
      <c r="BR243" s="1069"/>
      <c r="BS243" s="1069"/>
      <c r="BT243" s="1069"/>
      <c r="BU243" s="1069"/>
      <c r="BV243" s="1069"/>
      <c r="BW243" s="1069"/>
      <c r="BX243" s="1069"/>
      <c r="BY243" s="1069"/>
      <c r="BZ243" s="1069"/>
      <c r="CA243" s="1069"/>
      <c r="CB243" s="1069"/>
      <c r="CC243" s="1069"/>
      <c r="CD243" s="1069"/>
      <c r="CE243" s="1069"/>
      <c r="CF243" s="1069"/>
      <c r="CG243" s="1069"/>
      <c r="CH243" s="1069"/>
      <c r="CI243" s="1069"/>
      <c r="CJ243" s="1069"/>
      <c r="CK243" s="1069"/>
      <c r="CL243" s="1069"/>
      <c r="CM243" s="1069"/>
      <c r="CN243" s="1069"/>
      <c r="CO243" s="1069"/>
      <c r="CP243" s="1069"/>
      <c r="CQ243" s="1069"/>
      <c r="CR243" s="1069"/>
      <c r="CS243" s="1069"/>
      <c r="CT243" s="1069"/>
      <c r="CU243" s="1069"/>
      <c r="CV243" s="1069"/>
      <c r="CW243" s="1069"/>
      <c r="CX243" s="1069"/>
      <c r="CY243" s="1069"/>
      <c r="CZ243" s="1069"/>
      <c r="DA243" s="1069"/>
      <c r="DB243" s="1069"/>
      <c r="DC243" s="1069"/>
      <c r="DD243" s="1069"/>
      <c r="DE243" s="1069"/>
      <c r="DF243" s="1069"/>
      <c r="DG243" s="1069"/>
      <c r="DH243" s="1069"/>
      <c r="DI243" s="1069"/>
      <c r="DJ243" s="1069"/>
      <c r="DK243" s="1069"/>
      <c r="DL243" s="1069"/>
      <c r="DM243" s="1069"/>
      <c r="DN243" s="1069"/>
      <c r="DO243" s="1069"/>
      <c r="DP243" s="1069"/>
      <c r="DQ243" s="1069"/>
      <c r="DR243" s="1069"/>
      <c r="DS243" s="1069"/>
      <c r="DT243" s="1069"/>
      <c r="DU243" s="1069"/>
      <c r="DV243" s="1069"/>
      <c r="DW243" s="1069"/>
      <c r="DX243" s="1069"/>
      <c r="DY243" s="1069"/>
      <c r="DZ243" s="1069"/>
      <c r="EA243" s="1069"/>
      <c r="EB243" s="1069"/>
      <c r="EC243" s="1069"/>
      <c r="ED243" s="1069"/>
      <c r="EE243" s="1069"/>
      <c r="EF243" s="1069"/>
      <c r="EG243" s="1069"/>
      <c r="EH243" s="1069"/>
      <c r="EI243" s="1069"/>
      <c r="EJ243" s="1069"/>
      <c r="EK243" s="1069"/>
      <c r="EL243" s="1069"/>
      <c r="EM243" s="1069"/>
      <c r="EN243" s="1069"/>
      <c r="EO243" s="1069"/>
      <c r="EP243" s="1069"/>
      <c r="EQ243" s="1069"/>
      <c r="ER243" s="1069"/>
      <c r="ES243" s="1069"/>
      <c r="ET243" s="1069"/>
      <c r="EU243" s="1069"/>
      <c r="EV243" s="1069"/>
      <c r="EW243" s="1069"/>
      <c r="EX243" s="1069"/>
      <c r="EY243" s="1069"/>
      <c r="EZ243" s="1069"/>
      <c r="FA243" s="1069"/>
      <c r="FB243" s="1069"/>
      <c r="FC243" s="1069"/>
      <c r="FD243" s="1069"/>
      <c r="FE243" s="1069"/>
      <c r="FF243" s="1069"/>
      <c r="FG243" s="1069"/>
      <c r="FH243" s="1069"/>
      <c r="FI243" s="1069"/>
      <c r="FJ243" s="1069"/>
      <c r="FK243" s="1069"/>
      <c r="FL243" s="1069"/>
      <c r="FM243" s="1069"/>
      <c r="FN243" s="1069"/>
      <c r="FO243" s="1069"/>
      <c r="FP243" s="1069"/>
      <c r="FQ243" s="1069"/>
      <c r="FR243" s="1069"/>
      <c r="FS243" s="1069"/>
      <c r="FT243" s="1069"/>
      <c r="FU243" s="1069"/>
      <c r="FV243" s="1069"/>
      <c r="FW243" s="1069"/>
      <c r="FX243" s="1069"/>
      <c r="FY243" s="1069"/>
      <c r="FZ243" s="1069"/>
      <c r="GA243" s="1069"/>
      <c r="GB243" s="1069"/>
      <c r="GC243" s="1069"/>
      <c r="GD243" s="1069"/>
      <c r="GE243" s="1069"/>
      <c r="GF243" s="1069"/>
      <c r="GG243" s="1069"/>
      <c r="GH243" s="1069"/>
      <c r="GI243" s="1069"/>
      <c r="GJ243" s="1069"/>
      <c r="GK243" s="1069"/>
      <c r="GL243" s="1069"/>
      <c r="GM243" s="1069"/>
      <c r="GN243" s="1069"/>
      <c r="GO243" s="1069"/>
      <c r="GP243" s="1069"/>
      <c r="GQ243" s="1069"/>
      <c r="GR243" s="1069"/>
      <c r="GS243" s="1069"/>
      <c r="GT243" s="1069"/>
    </row>
    <row r="244" spans="1:202" x14ac:dyDescent="0.25">
      <c r="A244" s="104">
        <v>1</v>
      </c>
      <c r="B244" s="104">
        <v>1</v>
      </c>
      <c r="C244" s="1525" t="s">
        <v>472</v>
      </c>
      <c r="D244" s="121">
        <f>'1 уровень'!E2019</f>
        <v>5265</v>
      </c>
      <c r="E244" s="121">
        <f>'1 уровень'!F2019</f>
        <v>1755</v>
      </c>
      <c r="F244" s="121">
        <f>'1 уровень'!G2019</f>
        <v>1653</v>
      </c>
      <c r="G244" s="1078">
        <f>'1 уровень'!H2019</f>
        <v>94.18803418803418</v>
      </c>
      <c r="H244" s="1108">
        <f>'1 уровень'!I2019</f>
        <v>0</v>
      </c>
      <c r="I244" s="1108">
        <f>'1 уровень'!J2019</f>
        <v>0</v>
      </c>
      <c r="J244" s="1092">
        <f>'1 уровень'!K2019</f>
        <v>0</v>
      </c>
      <c r="K244" s="1092">
        <f>'1 уровень'!L2019</f>
        <v>0</v>
      </c>
      <c r="L244" s="1092">
        <f>'1 уровень'!M2019</f>
        <v>0</v>
      </c>
      <c r="M244" s="1092">
        <f>'1 уровень'!N2019</f>
        <v>0</v>
      </c>
      <c r="N244" s="1092">
        <f>'1 уровень'!O2019</f>
        <v>0</v>
      </c>
      <c r="O244" s="1092">
        <f>'1 уровень'!P2019</f>
        <v>0</v>
      </c>
      <c r="P244" s="114">
        <f>'1 уровень'!Q2019</f>
        <v>0</v>
      </c>
      <c r="Q244" s="114">
        <f>'1 уровень'!R2019</f>
        <v>0</v>
      </c>
      <c r="R244" s="114">
        <f>'1 уровень'!S2019</f>
        <v>0</v>
      </c>
      <c r="S244" s="114">
        <f>'1 уровень'!T2019</f>
        <v>0</v>
      </c>
      <c r="T244" s="114">
        <f>'1 уровень'!U2019</f>
        <v>0</v>
      </c>
      <c r="U244" s="114">
        <f>'1 уровень'!V2019</f>
        <v>0</v>
      </c>
      <c r="V244" s="114">
        <f>'1 уровень'!W2019</f>
        <v>0</v>
      </c>
      <c r="W244" s="114">
        <f>'1 уровень'!X2019</f>
        <v>0</v>
      </c>
      <c r="X244" s="114">
        <f>'1 уровень'!Y2019</f>
        <v>0</v>
      </c>
      <c r="Y244" s="1107">
        <f>'1 уровень'!Z2019</f>
        <v>0</v>
      </c>
      <c r="Z244" s="114"/>
      <c r="AA244" s="114"/>
      <c r="AB244" s="1069"/>
      <c r="AC244" s="1070"/>
      <c r="AD244" s="1069"/>
      <c r="AE244" s="1069"/>
      <c r="AF244" s="1069"/>
      <c r="AG244" s="1069"/>
      <c r="AH244" s="1069"/>
      <c r="AI244" s="1069"/>
      <c r="AJ244" s="1069"/>
      <c r="AK244" s="1069"/>
      <c r="AL244" s="1069"/>
      <c r="AM244" s="1069"/>
      <c r="AN244" s="1069"/>
      <c r="AO244" s="1069"/>
      <c r="AP244" s="1069"/>
      <c r="AQ244" s="1069"/>
      <c r="AR244" s="1069"/>
      <c r="AS244" s="1069"/>
      <c r="AT244" s="1069"/>
      <c r="AU244" s="1069"/>
      <c r="AV244" s="1069"/>
      <c r="AW244" s="1069"/>
      <c r="AX244" s="1069"/>
      <c r="AY244" s="1069"/>
      <c r="AZ244" s="1069"/>
      <c r="BA244" s="1069"/>
      <c r="BB244" s="1069"/>
      <c r="BC244" s="1069"/>
      <c r="BD244" s="1069"/>
      <c r="BE244" s="1069"/>
      <c r="BF244" s="1069"/>
      <c r="BG244" s="1069"/>
      <c r="BH244" s="1069"/>
      <c r="BI244" s="1069"/>
      <c r="BJ244" s="1069"/>
      <c r="BK244" s="1069"/>
      <c r="BL244" s="1069"/>
      <c r="BM244" s="1069"/>
      <c r="BN244" s="1069"/>
      <c r="BO244" s="1069"/>
      <c r="BP244" s="1069"/>
      <c r="BQ244" s="1069"/>
      <c r="BR244" s="1069"/>
      <c r="BS244" s="1069"/>
      <c r="BT244" s="1069"/>
      <c r="BU244" s="1069"/>
      <c r="BV244" s="1069"/>
      <c r="BW244" s="1069"/>
      <c r="BX244" s="1069"/>
      <c r="BY244" s="1069"/>
      <c r="BZ244" s="1069"/>
      <c r="CA244" s="1069"/>
      <c r="CB244" s="1069"/>
      <c r="CC244" s="1069"/>
      <c r="CD244" s="1069"/>
      <c r="CE244" s="1069"/>
      <c r="CF244" s="1069"/>
      <c r="CG244" s="1069"/>
      <c r="CH244" s="1069"/>
      <c r="CI244" s="1069"/>
      <c r="CJ244" s="1069"/>
      <c r="CK244" s="1069"/>
      <c r="CL244" s="1069"/>
      <c r="CM244" s="1069"/>
      <c r="CN244" s="1069"/>
      <c r="CO244" s="1069"/>
      <c r="CP244" s="1069"/>
      <c r="CQ244" s="1069"/>
      <c r="CR244" s="1069"/>
      <c r="CS244" s="1069"/>
      <c r="CT244" s="1069"/>
      <c r="CU244" s="1069"/>
      <c r="CV244" s="1069"/>
      <c r="CW244" s="1069"/>
      <c r="CX244" s="1069"/>
      <c r="CY244" s="1069"/>
      <c r="CZ244" s="1069"/>
      <c r="DA244" s="1069"/>
      <c r="DB244" s="1069"/>
      <c r="DC244" s="1069"/>
      <c r="DD244" s="1069"/>
      <c r="DE244" s="1069"/>
      <c r="DF244" s="1069"/>
      <c r="DG244" s="1069"/>
      <c r="DH244" s="1069"/>
      <c r="DI244" s="1069"/>
      <c r="DJ244" s="1069"/>
      <c r="DK244" s="1069"/>
      <c r="DL244" s="1069"/>
      <c r="DM244" s="1069"/>
      <c r="DN244" s="1069"/>
      <c r="DO244" s="1069"/>
      <c r="DP244" s="1069"/>
      <c r="DQ244" s="1069"/>
      <c r="DR244" s="1069"/>
      <c r="DS244" s="1069"/>
      <c r="DT244" s="1069"/>
      <c r="DU244" s="1069"/>
      <c r="DV244" s="1069"/>
      <c r="DW244" s="1069"/>
      <c r="DX244" s="1069"/>
      <c r="DY244" s="1069"/>
      <c r="DZ244" s="1069"/>
      <c r="EA244" s="1069"/>
      <c r="EB244" s="1069"/>
      <c r="EC244" s="1069"/>
      <c r="ED244" s="1069"/>
      <c r="EE244" s="1069"/>
      <c r="EF244" s="1069"/>
      <c r="EG244" s="1069"/>
      <c r="EH244" s="1069"/>
      <c r="EI244" s="1069"/>
      <c r="EJ244" s="1069"/>
      <c r="EK244" s="1069"/>
      <c r="EL244" s="1069"/>
      <c r="EM244" s="1069"/>
      <c r="EN244" s="1069"/>
      <c r="EO244" s="1069"/>
      <c r="EP244" s="1069"/>
      <c r="EQ244" s="1069"/>
      <c r="ER244" s="1069"/>
      <c r="ES244" s="1069"/>
      <c r="ET244" s="1069"/>
      <c r="EU244" s="1069"/>
      <c r="EV244" s="1069"/>
      <c r="EW244" s="1069"/>
      <c r="EX244" s="1069"/>
      <c r="EY244" s="1069"/>
      <c r="EZ244" s="1069"/>
      <c r="FA244" s="1069"/>
      <c r="FB244" s="1069"/>
      <c r="FC244" s="1069"/>
      <c r="FD244" s="1069"/>
      <c r="FE244" s="1069"/>
      <c r="FF244" s="1069"/>
      <c r="FG244" s="1069"/>
      <c r="FH244" s="1069"/>
      <c r="FI244" s="1069"/>
      <c r="FJ244" s="1069"/>
      <c r="FK244" s="1069"/>
      <c r="FL244" s="1069"/>
      <c r="FM244" s="1069"/>
      <c r="FN244" s="1069"/>
      <c r="FO244" s="1069"/>
      <c r="FP244" s="1069"/>
      <c r="FQ244" s="1069"/>
      <c r="FR244" s="1069"/>
      <c r="FS244" s="1069"/>
      <c r="FT244" s="1069"/>
      <c r="FU244" s="1069"/>
      <c r="FV244" s="1069"/>
      <c r="FW244" s="1069"/>
      <c r="FX244" s="1069"/>
      <c r="FY244" s="1069"/>
      <c r="FZ244" s="1069"/>
      <c r="GA244" s="1069"/>
      <c r="GB244" s="1069"/>
      <c r="GC244" s="1069"/>
      <c r="GD244" s="1069"/>
      <c r="GE244" s="1069"/>
      <c r="GF244" s="1069"/>
      <c r="GG244" s="1069"/>
      <c r="GH244" s="1069"/>
      <c r="GI244" s="1069"/>
      <c r="GJ244" s="1069"/>
      <c r="GK244" s="1069"/>
      <c r="GL244" s="1069"/>
      <c r="GM244" s="1069"/>
      <c r="GN244" s="1069"/>
      <c r="GO244" s="1069"/>
      <c r="GP244" s="1069"/>
      <c r="GQ244" s="1069"/>
      <c r="GR244" s="1069"/>
      <c r="GS244" s="1069"/>
      <c r="GT244" s="1069"/>
    </row>
    <row r="245" spans="1:202" x14ac:dyDescent="0.25">
      <c r="A245" s="104">
        <v>1</v>
      </c>
      <c r="B245" s="104">
        <v>1</v>
      </c>
      <c r="C245" s="1416" t="s">
        <v>473</v>
      </c>
      <c r="D245" s="121">
        <f>'1 уровень'!E2020</f>
        <v>10</v>
      </c>
      <c r="E245" s="121">
        <f>'1 уровень'!F2020</f>
        <v>3</v>
      </c>
      <c r="F245" s="121">
        <f>'1 уровень'!G2020</f>
        <v>3</v>
      </c>
      <c r="G245" s="1078">
        <f>'1 уровень'!H2020</f>
        <v>100</v>
      </c>
      <c r="H245" s="1108">
        <f>'1 уровень'!I2020</f>
        <v>0</v>
      </c>
      <c r="I245" s="1108">
        <f>'1 уровень'!J2020</f>
        <v>0</v>
      </c>
      <c r="J245" s="1092">
        <f>'1 уровень'!K2020</f>
        <v>0</v>
      </c>
      <c r="K245" s="1092">
        <f>'1 уровень'!L2020</f>
        <v>0</v>
      </c>
      <c r="L245" s="1092">
        <f>'1 уровень'!M2020</f>
        <v>0</v>
      </c>
      <c r="M245" s="1092">
        <f>'1 уровень'!N2020</f>
        <v>0</v>
      </c>
      <c r="N245" s="1092">
        <f>'1 уровень'!O2020</f>
        <v>0</v>
      </c>
      <c r="O245" s="1092">
        <f>'1 уровень'!P2020</f>
        <v>0</v>
      </c>
      <c r="P245" s="114">
        <f>'1 уровень'!Q2020</f>
        <v>0</v>
      </c>
      <c r="Q245" s="114">
        <f>'1 уровень'!R2020</f>
        <v>0</v>
      </c>
      <c r="R245" s="114">
        <f>'1 уровень'!S2020</f>
        <v>0</v>
      </c>
      <c r="S245" s="114">
        <f>'1 уровень'!T2020</f>
        <v>0</v>
      </c>
      <c r="T245" s="114">
        <f>'1 уровень'!U2020</f>
        <v>0</v>
      </c>
      <c r="U245" s="114">
        <f>'1 уровень'!V2020</f>
        <v>0</v>
      </c>
      <c r="V245" s="114">
        <f>'1 уровень'!W2020</f>
        <v>0</v>
      </c>
      <c r="W245" s="114" t="str">
        <f>'1 уровень'!X2020</f>
        <v xml:space="preserve"> </v>
      </c>
      <c r="X245" s="114">
        <f>'1 уровень'!Y2020</f>
        <v>0</v>
      </c>
      <c r="Y245" s="1107">
        <f>'1 уровень'!Z2020</f>
        <v>0</v>
      </c>
      <c r="Z245" s="114"/>
      <c r="AA245" s="114"/>
      <c r="AB245" s="1069"/>
      <c r="AC245" s="1070"/>
      <c r="AD245" s="1069"/>
      <c r="AE245" s="1069"/>
      <c r="AF245" s="1069"/>
      <c r="AG245" s="1069"/>
      <c r="AH245" s="1069"/>
      <c r="AI245" s="1069"/>
      <c r="AJ245" s="1069"/>
      <c r="AK245" s="1069"/>
      <c r="AL245" s="1069"/>
      <c r="AM245" s="1069"/>
      <c r="AN245" s="1069"/>
      <c r="AO245" s="1069"/>
      <c r="AP245" s="1069"/>
      <c r="AQ245" s="1069"/>
      <c r="AR245" s="1069"/>
      <c r="AS245" s="1069"/>
      <c r="AT245" s="1069"/>
      <c r="AU245" s="1069"/>
      <c r="AV245" s="1069"/>
      <c r="AW245" s="1069"/>
      <c r="AX245" s="1069"/>
      <c r="AY245" s="1069"/>
      <c r="AZ245" s="1069"/>
      <c r="BA245" s="1069"/>
      <c r="BB245" s="1069"/>
      <c r="BC245" s="1069"/>
      <c r="BD245" s="1069"/>
      <c r="BE245" s="1069"/>
      <c r="BF245" s="1069"/>
      <c r="BG245" s="1069"/>
      <c r="BH245" s="1069"/>
      <c r="BI245" s="1069"/>
      <c r="BJ245" s="1069"/>
      <c r="BK245" s="1069"/>
      <c r="BL245" s="1069"/>
      <c r="BM245" s="1069"/>
      <c r="BN245" s="1069"/>
      <c r="BO245" s="1069"/>
      <c r="BP245" s="1069"/>
      <c r="BQ245" s="1069"/>
      <c r="BR245" s="1069"/>
      <c r="BS245" s="1069"/>
      <c r="BT245" s="1069"/>
      <c r="BU245" s="1069"/>
      <c r="BV245" s="1069"/>
      <c r="BW245" s="1069"/>
      <c r="BX245" s="1069"/>
      <c r="BY245" s="1069"/>
      <c r="BZ245" s="1069"/>
      <c r="CA245" s="1069"/>
      <c r="CB245" s="1069"/>
      <c r="CC245" s="1069"/>
      <c r="CD245" s="1069"/>
      <c r="CE245" s="1069"/>
      <c r="CF245" s="1069"/>
      <c r="CG245" s="1069"/>
      <c r="CH245" s="1069"/>
      <c r="CI245" s="1069"/>
      <c r="CJ245" s="1069"/>
      <c r="CK245" s="1069"/>
      <c r="CL245" s="1069"/>
      <c r="CM245" s="1069"/>
      <c r="CN245" s="1069"/>
      <c r="CO245" s="1069"/>
      <c r="CP245" s="1069"/>
      <c r="CQ245" s="1069"/>
      <c r="CR245" s="1069"/>
      <c r="CS245" s="1069"/>
      <c r="CT245" s="1069"/>
      <c r="CU245" s="1069"/>
      <c r="CV245" s="1069"/>
      <c r="CW245" s="1069"/>
      <c r="CX245" s="1069"/>
      <c r="CY245" s="1069"/>
      <c r="CZ245" s="1069"/>
      <c r="DA245" s="1069"/>
      <c r="DB245" s="1069"/>
      <c r="DC245" s="1069"/>
      <c r="DD245" s="1069"/>
      <c r="DE245" s="1069"/>
      <c r="DF245" s="1069"/>
      <c r="DG245" s="1069"/>
      <c r="DH245" s="1069"/>
      <c r="DI245" s="1069"/>
      <c r="DJ245" s="1069"/>
      <c r="DK245" s="1069"/>
      <c r="DL245" s="1069"/>
      <c r="DM245" s="1069"/>
      <c r="DN245" s="1069"/>
      <c r="DO245" s="1069"/>
      <c r="DP245" s="1069"/>
      <c r="DQ245" s="1069"/>
      <c r="DR245" s="1069"/>
      <c r="DS245" s="1069"/>
      <c r="DT245" s="1069"/>
      <c r="DU245" s="1069"/>
      <c r="DV245" s="1069"/>
      <c r="DW245" s="1069"/>
      <c r="DX245" s="1069"/>
      <c r="DY245" s="1069"/>
      <c r="DZ245" s="1069"/>
      <c r="EA245" s="1069"/>
      <c r="EB245" s="1069"/>
      <c r="EC245" s="1069"/>
      <c r="ED245" s="1069"/>
      <c r="EE245" s="1069"/>
      <c r="EF245" s="1069"/>
      <c r="EG245" s="1069"/>
      <c r="EH245" s="1069"/>
      <c r="EI245" s="1069"/>
      <c r="EJ245" s="1069"/>
      <c r="EK245" s="1069"/>
      <c r="EL245" s="1069"/>
      <c r="EM245" s="1069"/>
      <c r="EN245" s="1069"/>
      <c r="EO245" s="1069"/>
      <c r="EP245" s="1069"/>
      <c r="EQ245" s="1069"/>
      <c r="ER245" s="1069"/>
      <c r="ES245" s="1069"/>
      <c r="ET245" s="1069"/>
      <c r="EU245" s="1069"/>
      <c r="EV245" s="1069"/>
      <c r="EW245" s="1069"/>
      <c r="EX245" s="1069"/>
      <c r="EY245" s="1069"/>
      <c r="EZ245" s="1069"/>
      <c r="FA245" s="1069"/>
      <c r="FB245" s="1069"/>
      <c r="FC245" s="1069"/>
      <c r="FD245" s="1069"/>
      <c r="FE245" s="1069"/>
      <c r="FF245" s="1069"/>
      <c r="FG245" s="1069"/>
      <c r="FH245" s="1069"/>
      <c r="FI245" s="1069"/>
      <c r="FJ245" s="1069"/>
      <c r="FK245" s="1069"/>
      <c r="FL245" s="1069"/>
      <c r="FM245" s="1069"/>
      <c r="FN245" s="1069"/>
      <c r="FO245" s="1069"/>
      <c r="FP245" s="1069"/>
      <c r="FQ245" s="1069"/>
      <c r="FR245" s="1069"/>
      <c r="FS245" s="1069"/>
      <c r="FT245" s="1069"/>
      <c r="FU245" s="1069"/>
      <c r="FV245" s="1069"/>
      <c r="FW245" s="1069"/>
      <c r="FX245" s="1069"/>
      <c r="FY245" s="1069"/>
      <c r="FZ245" s="1069"/>
      <c r="GA245" s="1069"/>
      <c r="GB245" s="1069"/>
      <c r="GC245" s="1069"/>
      <c r="GD245" s="1069"/>
      <c r="GE245" s="1069"/>
      <c r="GF245" s="1069"/>
      <c r="GG245" s="1069"/>
      <c r="GH245" s="1069"/>
      <c r="GI245" s="1069"/>
      <c r="GJ245" s="1069"/>
      <c r="GK245" s="1069"/>
      <c r="GL245" s="1069"/>
      <c r="GM245" s="1069"/>
      <c r="GN245" s="1069"/>
      <c r="GO245" s="1069"/>
      <c r="GP245" s="1069"/>
      <c r="GQ245" s="1069"/>
      <c r="GR245" s="1069"/>
      <c r="GS245" s="1069"/>
      <c r="GT245" s="1069"/>
    </row>
    <row r="246" spans="1:202" ht="32.25" customHeight="1" thickBot="1" x14ac:dyDescent="0.3">
      <c r="A246" s="104">
        <v>1</v>
      </c>
      <c r="B246" s="104">
        <v>1</v>
      </c>
      <c r="C246" s="1545" t="s">
        <v>474</v>
      </c>
      <c r="D246" s="121">
        <f>'1 уровень'!E2021</f>
        <v>10</v>
      </c>
      <c r="E246" s="121">
        <f>'1 уровень'!F2021</f>
        <v>3</v>
      </c>
      <c r="F246" s="121">
        <f>'1 уровень'!G2021</f>
        <v>3</v>
      </c>
      <c r="G246" s="1078">
        <f>'1 уровень'!H2021</f>
        <v>100</v>
      </c>
      <c r="H246" s="1108">
        <f>'1 уровень'!I2021</f>
        <v>0</v>
      </c>
      <c r="I246" s="1108">
        <f>'1 уровень'!J2021</f>
        <v>0</v>
      </c>
      <c r="J246" s="1092">
        <f>'1 уровень'!K2021</f>
        <v>0</v>
      </c>
      <c r="K246" s="1092">
        <f>'1 уровень'!L2021</f>
        <v>0</v>
      </c>
      <c r="L246" s="1092">
        <f>'1 уровень'!M2021</f>
        <v>0</v>
      </c>
      <c r="M246" s="1092">
        <f>'1 уровень'!N2021</f>
        <v>0</v>
      </c>
      <c r="N246" s="1092">
        <f>'1 уровень'!O2021</f>
        <v>0</v>
      </c>
      <c r="O246" s="1092">
        <f>'1 уровень'!P2021</f>
        <v>0</v>
      </c>
      <c r="P246" s="114">
        <f>'1 уровень'!Q2021</f>
        <v>0</v>
      </c>
      <c r="Q246" s="114">
        <f>'1 уровень'!R2021</f>
        <v>0</v>
      </c>
      <c r="R246" s="114">
        <f>'1 уровень'!S2021</f>
        <v>0</v>
      </c>
      <c r="S246" s="114">
        <f>'1 уровень'!T2021</f>
        <v>0</v>
      </c>
      <c r="T246" s="114">
        <f>'1 уровень'!U2021</f>
        <v>0</v>
      </c>
      <c r="U246" s="114">
        <f>'1 уровень'!V2021</f>
        <v>0</v>
      </c>
      <c r="V246" s="114">
        <f>'1 уровень'!W2021</f>
        <v>0</v>
      </c>
      <c r="W246" s="114">
        <f>'1 уровень'!X2021</f>
        <v>0</v>
      </c>
      <c r="X246" s="114">
        <f>'1 уровень'!Y2021</f>
        <v>0</v>
      </c>
      <c r="Y246" s="1107">
        <f>'1 уровень'!Z2021</f>
        <v>0</v>
      </c>
      <c r="Z246" s="114"/>
      <c r="AA246" s="114"/>
      <c r="AB246" s="1069"/>
      <c r="AC246" s="1070"/>
      <c r="AD246" s="1069"/>
      <c r="AE246" s="1069"/>
      <c r="AF246" s="1069"/>
      <c r="AG246" s="1069"/>
      <c r="AH246" s="1069"/>
      <c r="AI246" s="1069"/>
      <c r="AJ246" s="1069"/>
      <c r="AK246" s="1069"/>
      <c r="AL246" s="1069"/>
      <c r="AM246" s="1069"/>
      <c r="AN246" s="1069"/>
      <c r="AO246" s="1069"/>
      <c r="AP246" s="1069"/>
      <c r="AQ246" s="1069"/>
      <c r="AR246" s="1069"/>
      <c r="AS246" s="1069"/>
      <c r="AT246" s="1069"/>
      <c r="AU246" s="1069"/>
      <c r="AV246" s="1069"/>
      <c r="AW246" s="1069"/>
      <c r="AX246" s="1069"/>
      <c r="AY246" s="1069"/>
      <c r="AZ246" s="1069"/>
      <c r="BA246" s="1069"/>
      <c r="BB246" s="1069"/>
      <c r="BC246" s="1069"/>
      <c r="BD246" s="1069"/>
      <c r="BE246" s="1069"/>
      <c r="BF246" s="1069"/>
      <c r="BG246" s="1069"/>
      <c r="BH246" s="1069"/>
      <c r="BI246" s="1069"/>
      <c r="BJ246" s="1069"/>
      <c r="BK246" s="1069"/>
      <c r="BL246" s="1069"/>
      <c r="BM246" s="1069"/>
      <c r="BN246" s="1069"/>
      <c r="BO246" s="1069"/>
      <c r="BP246" s="1069"/>
      <c r="BQ246" s="1069"/>
      <c r="BR246" s="1069"/>
      <c r="BS246" s="1069"/>
      <c r="BT246" s="1069"/>
      <c r="BU246" s="1069"/>
      <c r="BV246" s="1069"/>
      <c r="BW246" s="1069"/>
      <c r="BX246" s="1069"/>
      <c r="BY246" s="1069"/>
      <c r="BZ246" s="1069"/>
      <c r="CA246" s="1069"/>
      <c r="CB246" s="1069"/>
      <c r="CC246" s="1069"/>
      <c r="CD246" s="1069"/>
      <c r="CE246" s="1069"/>
      <c r="CF246" s="1069"/>
      <c r="CG246" s="1069"/>
      <c r="CH246" s="1069"/>
      <c r="CI246" s="1069"/>
      <c r="CJ246" s="1069"/>
      <c r="CK246" s="1069"/>
      <c r="CL246" s="1069"/>
      <c r="CM246" s="1069"/>
      <c r="CN246" s="1069"/>
      <c r="CO246" s="1069"/>
      <c r="CP246" s="1069"/>
      <c r="CQ246" s="1069"/>
      <c r="CR246" s="1069"/>
      <c r="CS246" s="1069"/>
      <c r="CT246" s="1069"/>
      <c r="CU246" s="1069"/>
      <c r="CV246" s="1069"/>
      <c r="CW246" s="1069"/>
      <c r="CX246" s="1069"/>
      <c r="CY246" s="1069"/>
      <c r="CZ246" s="1069"/>
      <c r="DA246" s="1069"/>
      <c r="DB246" s="1069"/>
      <c r="DC246" s="1069"/>
      <c r="DD246" s="1069"/>
      <c r="DE246" s="1069"/>
      <c r="DF246" s="1069"/>
      <c r="DG246" s="1069"/>
      <c r="DH246" s="1069"/>
      <c r="DI246" s="1069"/>
      <c r="DJ246" s="1069"/>
      <c r="DK246" s="1069"/>
      <c r="DL246" s="1069"/>
      <c r="DM246" s="1069"/>
      <c r="DN246" s="1069"/>
      <c r="DO246" s="1069"/>
      <c r="DP246" s="1069"/>
      <c r="DQ246" s="1069"/>
      <c r="DR246" s="1069"/>
      <c r="DS246" s="1069"/>
      <c r="DT246" s="1069"/>
      <c r="DU246" s="1069"/>
      <c r="DV246" s="1069"/>
      <c r="DW246" s="1069"/>
      <c r="DX246" s="1069"/>
      <c r="DY246" s="1069"/>
      <c r="DZ246" s="1069"/>
      <c r="EA246" s="1069"/>
      <c r="EB246" s="1069"/>
      <c r="EC246" s="1069"/>
      <c r="ED246" s="1069"/>
      <c r="EE246" s="1069"/>
      <c r="EF246" s="1069"/>
      <c r="EG246" s="1069"/>
      <c r="EH246" s="1069"/>
      <c r="EI246" s="1069"/>
      <c r="EJ246" s="1069"/>
      <c r="EK246" s="1069"/>
      <c r="EL246" s="1069"/>
      <c r="EM246" s="1069"/>
      <c r="EN246" s="1069"/>
      <c r="EO246" s="1069"/>
      <c r="EP246" s="1069"/>
      <c r="EQ246" s="1069"/>
      <c r="ER246" s="1069"/>
      <c r="ES246" s="1069"/>
      <c r="ET246" s="1069"/>
      <c r="EU246" s="1069"/>
      <c r="EV246" s="1069"/>
      <c r="EW246" s="1069"/>
      <c r="EX246" s="1069"/>
      <c r="EY246" s="1069"/>
      <c r="EZ246" s="1069"/>
      <c r="FA246" s="1069"/>
      <c r="FB246" s="1069"/>
      <c r="FC246" s="1069"/>
      <c r="FD246" s="1069"/>
      <c r="FE246" s="1069"/>
      <c r="FF246" s="1069"/>
      <c r="FG246" s="1069"/>
      <c r="FH246" s="1069"/>
      <c r="FI246" s="1069"/>
      <c r="FJ246" s="1069"/>
      <c r="FK246" s="1069"/>
      <c r="FL246" s="1069"/>
      <c r="FM246" s="1069"/>
      <c r="FN246" s="1069"/>
      <c r="FO246" s="1069"/>
      <c r="FP246" s="1069"/>
      <c r="FQ246" s="1069"/>
      <c r="FR246" s="1069"/>
      <c r="FS246" s="1069"/>
      <c r="FT246" s="1069"/>
      <c r="FU246" s="1069"/>
      <c r="FV246" s="1069"/>
      <c r="FW246" s="1069"/>
      <c r="FX246" s="1069"/>
      <c r="FY246" s="1069"/>
      <c r="FZ246" s="1069"/>
      <c r="GA246" s="1069"/>
      <c r="GB246" s="1069"/>
      <c r="GC246" s="1069"/>
      <c r="GD246" s="1069"/>
      <c r="GE246" s="1069"/>
      <c r="GF246" s="1069"/>
      <c r="GG246" s="1069"/>
      <c r="GH246" s="1069"/>
      <c r="GI246" s="1069"/>
      <c r="GJ246" s="1069"/>
      <c r="GK246" s="1069"/>
      <c r="GL246" s="1069"/>
      <c r="GM246" s="1069"/>
      <c r="GN246" s="1069"/>
      <c r="GO246" s="1069"/>
      <c r="GP246" s="1069"/>
      <c r="GQ246" s="1069"/>
      <c r="GR246" s="1069"/>
      <c r="GS246" s="1069"/>
      <c r="GT246" s="1069"/>
    </row>
    <row r="247" spans="1:202" s="1069" customFormat="1" ht="15" customHeight="1" x14ac:dyDescent="0.25">
      <c r="A247" s="104">
        <v>1</v>
      </c>
      <c r="B247" s="104">
        <v>1</v>
      </c>
      <c r="C247" s="60" t="s">
        <v>117</v>
      </c>
      <c r="D247" s="1119"/>
      <c r="E247" s="1119"/>
      <c r="F247" s="1119"/>
      <c r="G247" s="1120"/>
      <c r="H247" s="1111"/>
      <c r="I247" s="1111"/>
      <c r="J247" s="1121"/>
      <c r="K247" s="1121"/>
      <c r="L247" s="1121"/>
      <c r="M247" s="1121"/>
      <c r="N247" s="1121"/>
      <c r="O247" s="1121"/>
      <c r="P247" s="116">
        <f t="shared" ref="P247:Y247" si="16">P248-P249-P282-P286-P287</f>
        <v>0</v>
      </c>
      <c r="Q247" s="116">
        <f t="shared" ref="Q247:R247" si="17">Q248-Q249-Q282-Q286-Q287</f>
        <v>0</v>
      </c>
      <c r="R247" s="116">
        <f t="shared" si="17"/>
        <v>0</v>
      </c>
      <c r="S247" s="116">
        <f t="shared" ref="S247" si="18">S248-S249-S282-S286-S287</f>
        <v>0</v>
      </c>
      <c r="T247" s="116">
        <f t="shared" si="16"/>
        <v>1.9099388737231493E-11</v>
      </c>
      <c r="U247" s="116">
        <f t="shared" si="16"/>
        <v>-1.4551915228366852E-11</v>
      </c>
      <c r="V247" s="116">
        <f t="shared" ref="V247" si="19">V248-V249-V282-V286-V287</f>
        <v>0</v>
      </c>
      <c r="W247" s="116">
        <f t="shared" si="16"/>
        <v>0</v>
      </c>
      <c r="X247" s="116">
        <f t="shared" si="16"/>
        <v>-1.056932319443149E-13</v>
      </c>
      <c r="Y247" s="116">
        <f t="shared" si="16"/>
        <v>0</v>
      </c>
      <c r="Z247" s="116"/>
      <c r="AA247" s="116"/>
      <c r="AC247" s="1070"/>
    </row>
    <row r="248" spans="1:202" s="1069" customFormat="1" ht="15" customHeight="1" x14ac:dyDescent="0.25">
      <c r="A248" s="104">
        <v>1</v>
      </c>
      <c r="B248" s="104">
        <v>1</v>
      </c>
      <c r="C248" s="84" t="s">
        <v>113</v>
      </c>
      <c r="D248" s="1071">
        <f>'2 уровень'!E833</f>
        <v>0</v>
      </c>
      <c r="E248" s="1071">
        <f>'2 уровень'!F833</f>
        <v>0</v>
      </c>
      <c r="F248" s="1071">
        <f>'2 уровень'!G833</f>
        <v>0</v>
      </c>
      <c r="G248" s="1089">
        <f>'2 уровень'!H833</f>
        <v>0</v>
      </c>
      <c r="H248" s="1090">
        <f>'2 уровень'!I833</f>
        <v>0</v>
      </c>
      <c r="I248" s="1090">
        <f>'2 уровень'!J833</f>
        <v>0</v>
      </c>
      <c r="J248" s="1705">
        <f>'2 уровень'!K833</f>
        <v>0</v>
      </c>
      <c r="K248" s="1705">
        <f>'2 уровень'!L833</f>
        <v>0</v>
      </c>
      <c r="L248" s="1705">
        <f>'2 уровень'!M833</f>
        <v>0</v>
      </c>
      <c r="M248" s="1705">
        <f>'2 уровень'!N833</f>
        <v>0</v>
      </c>
      <c r="N248" s="1705">
        <f>'2 уровень'!O833</f>
        <v>0</v>
      </c>
      <c r="O248" s="1705">
        <f>'2 уровень'!P833</f>
        <v>0</v>
      </c>
      <c r="P248" s="114">
        <f>'2 уровень'!Q833</f>
        <v>323151.44301754067</v>
      </c>
      <c r="Q248" s="114">
        <f>'2 уровень'!R833</f>
        <v>323151.44301754067</v>
      </c>
      <c r="R248" s="114">
        <f>'2 уровень'!S833</f>
        <v>323151.44301754067</v>
      </c>
      <c r="S248" s="114">
        <f>'2 уровень'!T833</f>
        <v>323151.44301754067</v>
      </c>
      <c r="T248" s="114">
        <f>'2 уровень'!U833</f>
        <v>107717.14767251359</v>
      </c>
      <c r="U248" s="114">
        <f>'2 уровень'!V833</f>
        <v>106015.65885999998</v>
      </c>
      <c r="V248" s="114">
        <f>'2 уровень'!W833</f>
        <v>0</v>
      </c>
      <c r="W248" s="114">
        <f>'2 уровень'!X833</f>
        <v>-1701.488812513581</v>
      </c>
      <c r="X248" s="114">
        <f>'2 уровень'!Y833</f>
        <v>-1875.1325700000002</v>
      </c>
      <c r="Y248" s="1107">
        <f>'2 уровень'!Z833</f>
        <v>104140.52628999999</v>
      </c>
      <c r="Z248" s="114"/>
      <c r="AA248" s="114"/>
      <c r="AB248" s="104"/>
      <c r="AC248" s="1058"/>
      <c r="AD248" s="104"/>
      <c r="AE248" s="10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</row>
    <row r="249" spans="1:202" ht="15" customHeight="1" x14ac:dyDescent="0.25">
      <c r="A249" s="104">
        <v>1</v>
      </c>
      <c r="B249" s="104">
        <v>1</v>
      </c>
      <c r="C249" s="1624" t="s">
        <v>94</v>
      </c>
      <c r="D249" s="121">
        <f>'2 уровень'!E834</f>
        <v>4470</v>
      </c>
      <c r="E249" s="121">
        <f>'2 уровень'!F834</f>
        <v>1490</v>
      </c>
      <c r="F249" s="121">
        <f>'2 уровень'!G834</f>
        <v>1525</v>
      </c>
      <c r="G249" s="1078">
        <f>'2 уровень'!H834</f>
        <v>102.34899328859059</v>
      </c>
      <c r="H249" s="1108">
        <f>'2 уровень'!I834</f>
        <v>8.9279642058165543</v>
      </c>
      <c r="I249" s="1108">
        <f>'2 уровень'!J834</f>
        <v>8.514098360655737</v>
      </c>
      <c r="J249" s="117">
        <f>'2 уровень'!K834</f>
        <v>39908</v>
      </c>
      <c r="K249" s="117">
        <f>'2 уровень'!L834</f>
        <v>13303</v>
      </c>
      <c r="L249" s="117">
        <f>'2 уровень'!M834</f>
        <v>12984</v>
      </c>
      <c r="M249" s="117">
        <f>'2 уровень'!N834</f>
        <v>97.602044651582361</v>
      </c>
      <c r="N249" s="117">
        <f>'2 уровень'!O834</f>
        <v>121.8935606060606</v>
      </c>
      <c r="O249" s="117">
        <f>'2 уровень'!P834</f>
        <v>319.55748774856357</v>
      </c>
      <c r="P249" s="117">
        <f>'2 уровень'!Q834</f>
        <v>143268.84719413728</v>
      </c>
      <c r="Q249" s="117">
        <f>'2 уровень'!R834</f>
        <v>143268.84719413728</v>
      </c>
      <c r="R249" s="117">
        <f>'2 уровень'!S834</f>
        <v>143268.84719413728</v>
      </c>
      <c r="S249" s="117">
        <f>'2 уровень'!T834</f>
        <v>143268.84719413728</v>
      </c>
      <c r="T249" s="117">
        <f>'2 уровень'!U834</f>
        <v>47756.282398045762</v>
      </c>
      <c r="U249" s="117">
        <f>'2 уровень'!V834</f>
        <v>47024.953379999992</v>
      </c>
      <c r="V249" s="117">
        <f>'2 уровень'!W834</f>
        <v>0</v>
      </c>
      <c r="W249" s="117">
        <f>'2 уровень'!X834</f>
        <v>-731.32901804577341</v>
      </c>
      <c r="X249" s="117">
        <f>'2 уровень'!Y834</f>
        <v>-1084.23035</v>
      </c>
      <c r="Y249" s="1122">
        <f>'2 уровень'!Z834</f>
        <v>45940.723029999994</v>
      </c>
      <c r="Z249" s="117"/>
      <c r="AA249" s="117"/>
      <c r="AB249" s="1069"/>
    </row>
    <row r="250" spans="1:202" ht="34.5" customHeight="1" x14ac:dyDescent="0.25">
      <c r="B250" s="104">
        <v>1</v>
      </c>
      <c r="C250" s="1704" t="s">
        <v>14</v>
      </c>
      <c r="D250" s="121">
        <f>'2 уровень'!E835</f>
        <v>0</v>
      </c>
      <c r="E250" s="121">
        <f>'2 уровень'!F835</f>
        <v>0</v>
      </c>
      <c r="F250" s="121">
        <f>'2 уровень'!G835</f>
        <v>0</v>
      </c>
      <c r="G250" s="1078">
        <f>'2 уровень'!H835</f>
        <v>0</v>
      </c>
      <c r="H250" s="1108">
        <f>'2 уровень'!I835</f>
        <v>0</v>
      </c>
      <c r="I250" s="1108">
        <f>'2 уровень'!J835</f>
        <v>0</v>
      </c>
      <c r="J250" s="117">
        <f>'2 уровень'!K835</f>
        <v>0</v>
      </c>
      <c r="K250" s="117">
        <f>'2 уровень'!L835</f>
        <v>0</v>
      </c>
      <c r="L250" s="117">
        <f>'2 уровень'!M835</f>
        <v>0</v>
      </c>
      <c r="M250" s="117">
        <f>'2 уровень'!N835</f>
        <v>0</v>
      </c>
      <c r="N250" s="117">
        <f>'2 уровень'!O835</f>
        <v>0</v>
      </c>
      <c r="O250" s="117">
        <f>'2 уровень'!P835</f>
        <v>0</v>
      </c>
      <c r="P250" s="117">
        <f>'2 уровень'!Q835</f>
        <v>0</v>
      </c>
      <c r="Q250" s="117">
        <f>'2 уровень'!R835</f>
        <v>0</v>
      </c>
      <c r="R250" s="117">
        <f>'2 уровень'!S835</f>
        <v>0</v>
      </c>
      <c r="S250" s="117">
        <f>'2 уровень'!T835</f>
        <v>0</v>
      </c>
      <c r="T250" s="117">
        <f>'2 уровень'!U835</f>
        <v>0</v>
      </c>
      <c r="U250" s="117">
        <f>'2 уровень'!V835</f>
        <v>0</v>
      </c>
      <c r="V250" s="117">
        <f>'2 уровень'!W835</f>
        <v>0</v>
      </c>
      <c r="W250" s="117">
        <f>'2 уровень'!X835</f>
        <v>0</v>
      </c>
      <c r="X250" s="117">
        <f>'2 уровень'!Y835</f>
        <v>0</v>
      </c>
      <c r="Y250" s="1122">
        <f>'2 уровень'!Z835</f>
        <v>0</v>
      </c>
      <c r="Z250" s="117"/>
      <c r="AA250" s="117"/>
    </row>
    <row r="251" spans="1:202" s="1069" customFormat="1" ht="15" customHeight="1" x14ac:dyDescent="0.25">
      <c r="A251" s="104">
        <v>1</v>
      </c>
      <c r="B251" s="104">
        <v>1</v>
      </c>
      <c r="C251" s="1572" t="s">
        <v>445</v>
      </c>
      <c r="D251" s="107">
        <f>'2 уровень'!E836</f>
        <v>0</v>
      </c>
      <c r="E251" s="107">
        <f>'2 уровень'!F836</f>
        <v>0</v>
      </c>
      <c r="F251" s="107">
        <f>'2 уровень'!G836</f>
        <v>0</v>
      </c>
      <c r="G251" s="107">
        <f>'2 уровень'!H836</f>
        <v>0</v>
      </c>
      <c r="H251" s="107">
        <f>'2 уровень'!I836</f>
        <v>0</v>
      </c>
      <c r="I251" s="107">
        <f>'2 уровень'!J836</f>
        <v>0</v>
      </c>
      <c r="J251" s="107">
        <f>'2 уровень'!K836</f>
        <v>0</v>
      </c>
      <c r="K251" s="107">
        <f>'2 уровень'!L836</f>
        <v>0</v>
      </c>
      <c r="L251" s="107">
        <f>'2 уровень'!M836</f>
        <v>0</v>
      </c>
      <c r="M251" s="107">
        <f>'2 уровень'!N836</f>
        <v>0</v>
      </c>
      <c r="N251" s="107">
        <f>'2 уровень'!O836</f>
        <v>0</v>
      </c>
      <c r="O251" s="107">
        <f>'2 уровень'!P836</f>
        <v>0</v>
      </c>
      <c r="P251" s="107">
        <f>'2 уровень'!Q836</f>
        <v>0</v>
      </c>
      <c r="Q251" s="107">
        <f>'2 уровень'!R836</f>
        <v>0</v>
      </c>
      <c r="R251" s="107">
        <f>'2 уровень'!S836</f>
        <v>0</v>
      </c>
      <c r="S251" s="107">
        <f>'2 уровень'!T836</f>
        <v>0</v>
      </c>
      <c r="T251" s="107">
        <f>'2 уровень'!U836</f>
        <v>0</v>
      </c>
      <c r="U251" s="107">
        <f>'2 уровень'!V836</f>
        <v>0</v>
      </c>
      <c r="V251" s="107">
        <f>'2 уровень'!W836</f>
        <v>0</v>
      </c>
      <c r="W251" s="107">
        <f>'2 уровень'!X836</f>
        <v>0</v>
      </c>
      <c r="X251" s="107">
        <f>'2 уровень'!Y836</f>
        <v>0</v>
      </c>
      <c r="Y251" s="1077">
        <f>'2 уровень'!Z836</f>
        <v>0</v>
      </c>
      <c r="Z251" s="107"/>
      <c r="AA251" s="107"/>
      <c r="AC251" s="1070"/>
    </row>
    <row r="252" spans="1:202" ht="30" x14ac:dyDescent="0.25">
      <c r="A252" s="104">
        <v>1</v>
      </c>
      <c r="B252" s="104">
        <v>1</v>
      </c>
      <c r="C252" s="1384" t="s">
        <v>203</v>
      </c>
      <c r="D252" s="121">
        <f>'2 уровень'!E837</f>
        <v>26300</v>
      </c>
      <c r="E252" s="121">
        <f>'2 уровень'!F837</f>
        <v>8768</v>
      </c>
      <c r="F252" s="121">
        <f>'2 уровень'!G837</f>
        <v>8542</v>
      </c>
      <c r="G252" s="1078">
        <f>'2 уровень'!H837</f>
        <v>97.422445255474457</v>
      </c>
      <c r="H252" s="1108">
        <f>'2 уровень'!I837</f>
        <v>0</v>
      </c>
      <c r="I252" s="1108">
        <f>'2 уровень'!J837</f>
        <v>0</v>
      </c>
      <c r="J252" s="1092">
        <f>'2 уровень'!K837</f>
        <v>0</v>
      </c>
      <c r="K252" s="1092">
        <f>'2 уровень'!L837</f>
        <v>0</v>
      </c>
      <c r="L252" s="1092">
        <f>'2 уровень'!M837</f>
        <v>0</v>
      </c>
      <c r="M252" s="1092">
        <f>'2 уровень'!N837</f>
        <v>0</v>
      </c>
      <c r="N252" s="1092">
        <f>'2 уровень'!O837</f>
        <v>0</v>
      </c>
      <c r="O252" s="1092">
        <f>'2 уровень'!P837</f>
        <v>0</v>
      </c>
      <c r="P252" s="114">
        <f>'2 уровень'!Q837</f>
        <v>0</v>
      </c>
      <c r="Q252" s="114">
        <f>'2 уровень'!R837</f>
        <v>0</v>
      </c>
      <c r="R252" s="114">
        <f>'2 уровень'!S837</f>
        <v>0</v>
      </c>
      <c r="S252" s="114">
        <f>'2 уровень'!T837</f>
        <v>0</v>
      </c>
      <c r="T252" s="114">
        <f>'2 уровень'!U837</f>
        <v>0</v>
      </c>
      <c r="U252" s="114">
        <f>'2 уровень'!V837</f>
        <v>0</v>
      </c>
      <c r="V252" s="114">
        <f>'2 уровень'!W837</f>
        <v>0</v>
      </c>
      <c r="W252" s="114">
        <f>'2 уровень'!X837</f>
        <v>0</v>
      </c>
      <c r="X252" s="114">
        <f>'2 уровень'!Y837</f>
        <v>0</v>
      </c>
      <c r="Y252" s="1107">
        <f>'2 уровень'!Z837</f>
        <v>0</v>
      </c>
      <c r="Z252" s="114"/>
      <c r="AA252" s="114"/>
      <c r="AB252" s="1069"/>
      <c r="AC252" s="1070"/>
      <c r="AD252" s="1069"/>
      <c r="AE252" s="1069"/>
      <c r="AF252" s="1069"/>
      <c r="AG252" s="1069"/>
      <c r="AH252" s="1069"/>
      <c r="AI252" s="1069"/>
      <c r="AJ252" s="1069"/>
      <c r="AK252" s="1069"/>
      <c r="AL252" s="1069"/>
      <c r="AM252" s="1069"/>
      <c r="AN252" s="1069"/>
      <c r="AO252" s="1069"/>
      <c r="AP252" s="1069"/>
      <c r="AQ252" s="1069"/>
      <c r="AR252" s="1069"/>
      <c r="AS252" s="1069"/>
      <c r="AT252" s="1069"/>
      <c r="AU252" s="1069"/>
      <c r="AV252" s="1069"/>
      <c r="AW252" s="1069"/>
      <c r="AX252" s="1069"/>
      <c r="AY252" s="1069"/>
      <c r="AZ252" s="1069"/>
      <c r="BA252" s="1069"/>
      <c r="BB252" s="1069"/>
      <c r="BC252" s="1069"/>
      <c r="BD252" s="1069"/>
      <c r="BE252" s="1069"/>
      <c r="BF252" s="1069"/>
      <c r="BG252" s="1069"/>
      <c r="BH252" s="1069"/>
      <c r="BI252" s="1069"/>
      <c r="BJ252" s="1069"/>
      <c r="BK252" s="1069"/>
      <c r="BL252" s="1069"/>
      <c r="BM252" s="1069"/>
      <c r="BN252" s="1069"/>
      <c r="BO252" s="1069"/>
      <c r="BP252" s="1069"/>
      <c r="BQ252" s="1069"/>
      <c r="BR252" s="1069"/>
      <c r="BS252" s="1069"/>
      <c r="BT252" s="1069"/>
      <c r="BU252" s="1069"/>
      <c r="BV252" s="1069"/>
      <c r="BW252" s="1069"/>
      <c r="BX252" s="1069"/>
      <c r="BY252" s="1069"/>
      <c r="BZ252" s="1069"/>
      <c r="CA252" s="1069"/>
      <c r="CB252" s="1069"/>
      <c r="CC252" s="1069"/>
      <c r="CD252" s="1069"/>
      <c r="CE252" s="1069"/>
      <c r="CF252" s="1069"/>
      <c r="CG252" s="1069"/>
      <c r="CH252" s="1069"/>
      <c r="CI252" s="1069"/>
      <c r="CJ252" s="1069"/>
      <c r="CK252" s="1069"/>
      <c r="CL252" s="1069"/>
      <c r="CM252" s="1069"/>
      <c r="CN252" s="1069"/>
      <c r="CO252" s="1069"/>
      <c r="CP252" s="1069"/>
      <c r="CQ252" s="1069"/>
      <c r="CR252" s="1069"/>
      <c r="CS252" s="1069"/>
      <c r="CT252" s="1069"/>
      <c r="CU252" s="1069"/>
      <c r="CV252" s="1069"/>
      <c r="CW252" s="1069"/>
      <c r="CX252" s="1069"/>
      <c r="CY252" s="1069"/>
      <c r="CZ252" s="1069"/>
      <c r="DA252" s="1069"/>
      <c r="DB252" s="1069"/>
      <c r="DC252" s="1069"/>
      <c r="DD252" s="1069"/>
      <c r="DE252" s="1069"/>
      <c r="DF252" s="1069"/>
      <c r="DG252" s="1069"/>
      <c r="DH252" s="1069"/>
      <c r="DI252" s="1069"/>
      <c r="DJ252" s="1069"/>
      <c r="DK252" s="1069"/>
      <c r="DL252" s="1069"/>
      <c r="DM252" s="1069"/>
      <c r="DN252" s="1069"/>
      <c r="DO252" s="1069"/>
      <c r="DP252" s="1069"/>
      <c r="DQ252" s="1069"/>
      <c r="DR252" s="1069"/>
      <c r="DS252" s="1069"/>
      <c r="DT252" s="1069"/>
      <c r="DU252" s="1069"/>
      <c r="DV252" s="1069"/>
      <c r="DW252" s="1069"/>
      <c r="DX252" s="1069"/>
      <c r="DY252" s="1069"/>
      <c r="DZ252" s="1069"/>
      <c r="EA252" s="1069"/>
      <c r="EB252" s="1069"/>
      <c r="EC252" s="1069"/>
      <c r="ED252" s="1069"/>
      <c r="EE252" s="1069"/>
      <c r="EF252" s="1069"/>
      <c r="EG252" s="1069"/>
      <c r="EH252" s="1069"/>
      <c r="EI252" s="1069"/>
      <c r="EJ252" s="1069"/>
      <c r="EK252" s="1069"/>
      <c r="EL252" s="1069"/>
      <c r="EM252" s="1069"/>
      <c r="EN252" s="1069"/>
      <c r="EO252" s="1069"/>
      <c r="EP252" s="1069"/>
      <c r="EQ252" s="1069"/>
      <c r="ER252" s="1069"/>
      <c r="ES252" s="1069"/>
      <c r="ET252" s="1069"/>
      <c r="EU252" s="1069"/>
      <c r="EV252" s="1069"/>
      <c r="EW252" s="1069"/>
      <c r="EX252" s="1069"/>
      <c r="EY252" s="1069"/>
      <c r="EZ252" s="1069"/>
      <c r="FA252" s="1069"/>
      <c r="FB252" s="1069"/>
      <c r="FC252" s="1069"/>
      <c r="FD252" s="1069"/>
      <c r="FE252" s="1069"/>
      <c r="FF252" s="1069"/>
      <c r="FG252" s="1069"/>
      <c r="FH252" s="1069"/>
      <c r="FI252" s="1069"/>
      <c r="FJ252" s="1069"/>
      <c r="FK252" s="1069"/>
      <c r="FL252" s="1069"/>
      <c r="FM252" s="1069"/>
      <c r="FN252" s="1069"/>
      <c r="FO252" s="1069"/>
      <c r="FP252" s="1069"/>
      <c r="FQ252" s="1069"/>
      <c r="FR252" s="1069"/>
      <c r="FS252" s="1069"/>
      <c r="FT252" s="1069"/>
      <c r="FU252" s="1069"/>
      <c r="FV252" s="1069"/>
      <c r="FW252" s="1069"/>
      <c r="FX252" s="1069"/>
      <c r="FY252" s="1069"/>
      <c r="FZ252" s="1069"/>
      <c r="GA252" s="1069"/>
      <c r="GB252" s="1069"/>
      <c r="GC252" s="1069"/>
      <c r="GD252" s="1069"/>
      <c r="GE252" s="1069"/>
      <c r="GF252" s="1069"/>
      <c r="GG252" s="1069"/>
      <c r="GH252" s="1069"/>
      <c r="GI252" s="1069"/>
      <c r="GJ252" s="1069"/>
      <c r="GK252" s="1069"/>
      <c r="GL252" s="1069"/>
      <c r="GM252" s="1069"/>
      <c r="GN252" s="1069"/>
      <c r="GO252" s="1069"/>
      <c r="GP252" s="1069"/>
      <c r="GQ252" s="1069"/>
      <c r="GR252" s="1069"/>
      <c r="GS252" s="1069"/>
      <c r="GT252" s="1069"/>
    </row>
    <row r="253" spans="1:202" ht="30" x14ac:dyDescent="0.25">
      <c r="A253" s="104">
        <v>1</v>
      </c>
      <c r="B253" s="104">
        <v>1</v>
      </c>
      <c r="C253" s="1384" t="s">
        <v>446</v>
      </c>
      <c r="D253" s="121">
        <f>'2 уровень'!E838</f>
        <v>0</v>
      </c>
      <c r="E253" s="121">
        <f>'2 уровень'!F838</f>
        <v>0</v>
      </c>
      <c r="F253" s="121">
        <f>'2 уровень'!G838</f>
        <v>0</v>
      </c>
      <c r="G253" s="1078">
        <f>'2 уровень'!H838</f>
        <v>0</v>
      </c>
      <c r="H253" s="1108">
        <f>'2 уровень'!I838</f>
        <v>0</v>
      </c>
      <c r="I253" s="1108">
        <f>'2 уровень'!J838</f>
        <v>0</v>
      </c>
      <c r="J253" s="1092">
        <f>'2 уровень'!K838</f>
        <v>0</v>
      </c>
      <c r="K253" s="1092">
        <f>'2 уровень'!L838</f>
        <v>0</v>
      </c>
      <c r="L253" s="1092">
        <f>'2 уровень'!M838</f>
        <v>0</v>
      </c>
      <c r="M253" s="1092">
        <f>'2 уровень'!N838</f>
        <v>0</v>
      </c>
      <c r="N253" s="1092">
        <f>'2 уровень'!O838</f>
        <v>0</v>
      </c>
      <c r="O253" s="1092">
        <f>'2 уровень'!P838</f>
        <v>0</v>
      </c>
      <c r="P253" s="114">
        <f>'2 уровень'!Q838</f>
        <v>0</v>
      </c>
      <c r="Q253" s="114">
        <f>'2 уровень'!R838</f>
        <v>0</v>
      </c>
      <c r="R253" s="114">
        <f>'2 уровень'!S838</f>
        <v>0</v>
      </c>
      <c r="S253" s="114">
        <f>'2 уровень'!T838</f>
        <v>0</v>
      </c>
      <c r="T253" s="114">
        <f>'2 уровень'!U838</f>
        <v>0</v>
      </c>
      <c r="U253" s="114">
        <f>'2 уровень'!V838</f>
        <v>0</v>
      </c>
      <c r="V253" s="114">
        <f>'2 уровень'!W838</f>
        <v>0</v>
      </c>
      <c r="W253" s="114">
        <f>'2 уровень'!X838</f>
        <v>0</v>
      </c>
      <c r="X253" s="114">
        <f>'2 уровень'!Y838</f>
        <v>0</v>
      </c>
      <c r="Y253" s="1107">
        <f>'2 уровень'!Z838</f>
        <v>0</v>
      </c>
      <c r="Z253" s="114"/>
      <c r="AA253" s="114"/>
      <c r="AB253" s="1069"/>
      <c r="AC253" s="1070"/>
      <c r="AD253" s="1069"/>
      <c r="AE253" s="1069"/>
      <c r="AF253" s="1069"/>
      <c r="AG253" s="1069"/>
      <c r="AH253" s="1069"/>
      <c r="AI253" s="1069"/>
      <c r="AJ253" s="1069"/>
      <c r="AK253" s="1069"/>
      <c r="AL253" s="1069"/>
      <c r="AM253" s="1069"/>
      <c r="AN253" s="1069"/>
      <c r="AO253" s="1069"/>
      <c r="AP253" s="1069"/>
      <c r="AQ253" s="1069"/>
      <c r="AR253" s="1069"/>
      <c r="AS253" s="1069"/>
      <c r="AT253" s="1069"/>
      <c r="AU253" s="1069"/>
      <c r="AV253" s="1069"/>
      <c r="AW253" s="1069"/>
      <c r="AX253" s="1069"/>
      <c r="AY253" s="1069"/>
      <c r="AZ253" s="1069"/>
      <c r="BA253" s="1069"/>
      <c r="BB253" s="1069"/>
      <c r="BC253" s="1069"/>
      <c r="BD253" s="1069"/>
      <c r="BE253" s="1069"/>
      <c r="BF253" s="1069"/>
      <c r="BG253" s="1069"/>
      <c r="BH253" s="1069"/>
      <c r="BI253" s="1069"/>
      <c r="BJ253" s="1069"/>
      <c r="BK253" s="1069"/>
      <c r="BL253" s="1069"/>
      <c r="BM253" s="1069"/>
      <c r="BN253" s="1069"/>
      <c r="BO253" s="1069"/>
      <c r="BP253" s="1069"/>
      <c r="BQ253" s="1069"/>
      <c r="BR253" s="1069"/>
      <c r="BS253" s="1069"/>
      <c r="BT253" s="1069"/>
      <c r="BU253" s="1069"/>
      <c r="BV253" s="1069"/>
      <c r="BW253" s="1069"/>
      <c r="BX253" s="1069"/>
      <c r="BY253" s="1069"/>
      <c r="BZ253" s="1069"/>
      <c r="CA253" s="1069"/>
      <c r="CB253" s="1069"/>
      <c r="CC253" s="1069"/>
      <c r="CD253" s="1069"/>
      <c r="CE253" s="1069"/>
      <c r="CF253" s="1069"/>
      <c r="CG253" s="1069"/>
      <c r="CH253" s="1069"/>
      <c r="CI253" s="1069"/>
      <c r="CJ253" s="1069"/>
      <c r="CK253" s="1069"/>
      <c r="CL253" s="1069"/>
      <c r="CM253" s="1069"/>
      <c r="CN253" s="1069"/>
      <c r="CO253" s="1069"/>
      <c r="CP253" s="1069"/>
      <c r="CQ253" s="1069"/>
      <c r="CR253" s="1069"/>
      <c r="CS253" s="1069"/>
      <c r="CT253" s="1069"/>
      <c r="CU253" s="1069"/>
      <c r="CV253" s="1069"/>
      <c r="CW253" s="1069"/>
      <c r="CX253" s="1069"/>
      <c r="CY253" s="1069"/>
      <c r="CZ253" s="1069"/>
      <c r="DA253" s="1069"/>
      <c r="DB253" s="1069"/>
      <c r="DC253" s="1069"/>
      <c r="DD253" s="1069"/>
      <c r="DE253" s="1069"/>
      <c r="DF253" s="1069"/>
      <c r="DG253" s="1069"/>
      <c r="DH253" s="1069"/>
      <c r="DI253" s="1069"/>
      <c r="DJ253" s="1069"/>
      <c r="DK253" s="1069"/>
      <c r="DL253" s="1069"/>
      <c r="DM253" s="1069"/>
      <c r="DN253" s="1069"/>
      <c r="DO253" s="1069"/>
      <c r="DP253" s="1069"/>
      <c r="DQ253" s="1069"/>
      <c r="DR253" s="1069"/>
      <c r="DS253" s="1069"/>
      <c r="DT253" s="1069"/>
      <c r="DU253" s="1069"/>
      <c r="DV253" s="1069"/>
      <c r="DW253" s="1069"/>
      <c r="DX253" s="1069"/>
      <c r="DY253" s="1069"/>
      <c r="DZ253" s="1069"/>
      <c r="EA253" s="1069"/>
      <c r="EB253" s="1069"/>
      <c r="EC253" s="1069"/>
      <c r="ED253" s="1069"/>
      <c r="EE253" s="1069"/>
      <c r="EF253" s="1069"/>
      <c r="EG253" s="1069"/>
      <c r="EH253" s="1069"/>
      <c r="EI253" s="1069"/>
      <c r="EJ253" s="1069"/>
      <c r="EK253" s="1069"/>
      <c r="EL253" s="1069"/>
      <c r="EM253" s="1069"/>
      <c r="EN253" s="1069"/>
      <c r="EO253" s="1069"/>
      <c r="EP253" s="1069"/>
      <c r="EQ253" s="1069"/>
      <c r="ER253" s="1069"/>
      <c r="ES253" s="1069"/>
      <c r="ET253" s="1069"/>
      <c r="EU253" s="1069"/>
      <c r="EV253" s="1069"/>
      <c r="EW253" s="1069"/>
      <c r="EX253" s="1069"/>
      <c r="EY253" s="1069"/>
      <c r="EZ253" s="1069"/>
      <c r="FA253" s="1069"/>
      <c r="FB253" s="1069"/>
      <c r="FC253" s="1069"/>
      <c r="FD253" s="1069"/>
      <c r="FE253" s="1069"/>
      <c r="FF253" s="1069"/>
      <c r="FG253" s="1069"/>
      <c r="FH253" s="1069"/>
      <c r="FI253" s="1069"/>
      <c r="FJ253" s="1069"/>
      <c r="FK253" s="1069"/>
      <c r="FL253" s="1069"/>
      <c r="FM253" s="1069"/>
      <c r="FN253" s="1069"/>
      <c r="FO253" s="1069"/>
      <c r="FP253" s="1069"/>
      <c r="FQ253" s="1069"/>
      <c r="FR253" s="1069"/>
      <c r="FS253" s="1069"/>
      <c r="FT253" s="1069"/>
      <c r="FU253" s="1069"/>
      <c r="FV253" s="1069"/>
      <c r="FW253" s="1069"/>
      <c r="FX253" s="1069"/>
      <c r="FY253" s="1069"/>
      <c r="FZ253" s="1069"/>
      <c r="GA253" s="1069"/>
      <c r="GB253" s="1069"/>
      <c r="GC253" s="1069"/>
      <c r="GD253" s="1069"/>
      <c r="GE253" s="1069"/>
      <c r="GF253" s="1069"/>
      <c r="GG253" s="1069"/>
      <c r="GH253" s="1069"/>
      <c r="GI253" s="1069"/>
      <c r="GJ253" s="1069"/>
      <c r="GK253" s="1069"/>
      <c r="GL253" s="1069"/>
      <c r="GM253" s="1069"/>
      <c r="GN253" s="1069"/>
      <c r="GO253" s="1069"/>
      <c r="GP253" s="1069"/>
      <c r="GQ253" s="1069"/>
      <c r="GR253" s="1069"/>
      <c r="GS253" s="1069"/>
      <c r="GT253" s="1069"/>
    </row>
    <row r="254" spans="1:202" ht="30" x14ac:dyDescent="0.25">
      <c r="A254" s="104">
        <v>1</v>
      </c>
      <c r="B254" s="104">
        <v>1</v>
      </c>
      <c r="C254" s="1384" t="s">
        <v>447</v>
      </c>
      <c r="D254" s="121">
        <f>'2 уровень'!E839</f>
        <v>6100</v>
      </c>
      <c r="E254" s="121">
        <f>'2 уровень'!F839</f>
        <v>2034</v>
      </c>
      <c r="F254" s="121">
        <f>'2 уровень'!G839</f>
        <v>2044</v>
      </c>
      <c r="G254" s="1078">
        <f>'2 уровень'!H839</f>
        <v>100.49164208456244</v>
      </c>
      <c r="H254" s="1108">
        <f>'2 уровень'!I839</f>
        <v>0</v>
      </c>
      <c r="I254" s="1108">
        <f>'2 уровень'!J839</f>
        <v>0</v>
      </c>
      <c r="J254" s="1092">
        <f>'2 уровень'!K839</f>
        <v>0</v>
      </c>
      <c r="K254" s="1092">
        <f>'2 уровень'!L839</f>
        <v>0</v>
      </c>
      <c r="L254" s="1092">
        <f>'2 уровень'!M839</f>
        <v>0</v>
      </c>
      <c r="M254" s="1092">
        <f>'2 уровень'!N839</f>
        <v>0</v>
      </c>
      <c r="N254" s="1092">
        <f>'2 уровень'!O839</f>
        <v>0</v>
      </c>
      <c r="O254" s="1092">
        <f>'2 уровень'!P839</f>
        <v>0</v>
      </c>
      <c r="P254" s="114">
        <f>'2 уровень'!Q839</f>
        <v>0</v>
      </c>
      <c r="Q254" s="114">
        <f>'2 уровень'!R839</f>
        <v>0</v>
      </c>
      <c r="R254" s="114">
        <f>'2 уровень'!S839</f>
        <v>0</v>
      </c>
      <c r="S254" s="114">
        <f>'2 уровень'!T839</f>
        <v>0</v>
      </c>
      <c r="T254" s="114">
        <f>'2 уровень'!U839</f>
        <v>0</v>
      </c>
      <c r="U254" s="114">
        <f>'2 уровень'!V839</f>
        <v>0</v>
      </c>
      <c r="V254" s="114">
        <f>'2 уровень'!W839</f>
        <v>0</v>
      </c>
      <c r="W254" s="114">
        <f>'2 уровень'!X839</f>
        <v>0</v>
      </c>
      <c r="X254" s="114">
        <f>'2 уровень'!Y839</f>
        <v>0</v>
      </c>
      <c r="Y254" s="1107">
        <f>'2 уровень'!Z839</f>
        <v>0</v>
      </c>
      <c r="Z254" s="114"/>
      <c r="AA254" s="114"/>
      <c r="AB254" s="1069"/>
      <c r="AC254" s="1070"/>
      <c r="AD254" s="1069"/>
      <c r="AE254" s="1069"/>
      <c r="AF254" s="1069"/>
      <c r="AG254" s="1069"/>
      <c r="AH254" s="1069"/>
      <c r="AI254" s="1069"/>
      <c r="AJ254" s="1069"/>
      <c r="AK254" s="1069"/>
      <c r="AL254" s="1069"/>
      <c r="AM254" s="1069"/>
      <c r="AN254" s="1069"/>
      <c r="AO254" s="1069"/>
      <c r="AP254" s="1069"/>
      <c r="AQ254" s="1069"/>
      <c r="AR254" s="1069"/>
      <c r="AS254" s="1069"/>
      <c r="AT254" s="1069"/>
      <c r="AU254" s="1069"/>
      <c r="AV254" s="1069"/>
      <c r="AW254" s="1069"/>
      <c r="AX254" s="1069"/>
      <c r="AY254" s="1069"/>
      <c r="AZ254" s="1069"/>
      <c r="BA254" s="1069"/>
      <c r="BB254" s="1069"/>
      <c r="BC254" s="1069"/>
      <c r="BD254" s="1069"/>
      <c r="BE254" s="1069"/>
      <c r="BF254" s="1069"/>
      <c r="BG254" s="1069"/>
      <c r="BH254" s="1069"/>
      <c r="BI254" s="1069"/>
      <c r="BJ254" s="1069"/>
      <c r="BK254" s="1069"/>
      <c r="BL254" s="1069"/>
      <c r="BM254" s="1069"/>
      <c r="BN254" s="1069"/>
      <c r="BO254" s="1069"/>
      <c r="BP254" s="1069"/>
      <c r="BQ254" s="1069"/>
      <c r="BR254" s="1069"/>
      <c r="BS254" s="1069"/>
      <c r="BT254" s="1069"/>
      <c r="BU254" s="1069"/>
      <c r="BV254" s="1069"/>
      <c r="BW254" s="1069"/>
      <c r="BX254" s="1069"/>
      <c r="BY254" s="1069"/>
      <c r="BZ254" s="1069"/>
      <c r="CA254" s="1069"/>
      <c r="CB254" s="1069"/>
      <c r="CC254" s="1069"/>
      <c r="CD254" s="1069"/>
      <c r="CE254" s="1069"/>
      <c r="CF254" s="1069"/>
      <c r="CG254" s="1069"/>
      <c r="CH254" s="1069"/>
      <c r="CI254" s="1069"/>
      <c r="CJ254" s="1069"/>
      <c r="CK254" s="1069"/>
      <c r="CL254" s="1069"/>
      <c r="CM254" s="1069"/>
      <c r="CN254" s="1069"/>
      <c r="CO254" s="1069"/>
      <c r="CP254" s="1069"/>
      <c r="CQ254" s="1069"/>
      <c r="CR254" s="1069"/>
      <c r="CS254" s="1069"/>
      <c r="CT254" s="1069"/>
      <c r="CU254" s="1069"/>
      <c r="CV254" s="1069"/>
      <c r="CW254" s="1069"/>
      <c r="CX254" s="1069"/>
      <c r="CY254" s="1069"/>
      <c r="CZ254" s="1069"/>
      <c r="DA254" s="1069"/>
      <c r="DB254" s="1069"/>
      <c r="DC254" s="1069"/>
      <c r="DD254" s="1069"/>
      <c r="DE254" s="1069"/>
      <c r="DF254" s="1069"/>
      <c r="DG254" s="1069"/>
      <c r="DH254" s="1069"/>
      <c r="DI254" s="1069"/>
      <c r="DJ254" s="1069"/>
      <c r="DK254" s="1069"/>
      <c r="DL254" s="1069"/>
      <c r="DM254" s="1069"/>
      <c r="DN254" s="1069"/>
      <c r="DO254" s="1069"/>
      <c r="DP254" s="1069"/>
      <c r="DQ254" s="1069"/>
      <c r="DR254" s="1069"/>
      <c r="DS254" s="1069"/>
      <c r="DT254" s="1069"/>
      <c r="DU254" s="1069"/>
      <c r="DV254" s="1069"/>
      <c r="DW254" s="1069"/>
      <c r="DX254" s="1069"/>
      <c r="DY254" s="1069"/>
      <c r="DZ254" s="1069"/>
      <c r="EA254" s="1069"/>
      <c r="EB254" s="1069"/>
      <c r="EC254" s="1069"/>
      <c r="ED254" s="1069"/>
      <c r="EE254" s="1069"/>
      <c r="EF254" s="1069"/>
      <c r="EG254" s="1069"/>
      <c r="EH254" s="1069"/>
      <c r="EI254" s="1069"/>
      <c r="EJ254" s="1069"/>
      <c r="EK254" s="1069"/>
      <c r="EL254" s="1069"/>
      <c r="EM254" s="1069"/>
      <c r="EN254" s="1069"/>
      <c r="EO254" s="1069"/>
      <c r="EP254" s="1069"/>
      <c r="EQ254" s="1069"/>
      <c r="ER254" s="1069"/>
      <c r="ES254" s="1069"/>
      <c r="ET254" s="1069"/>
      <c r="EU254" s="1069"/>
      <c r="EV254" s="1069"/>
      <c r="EW254" s="1069"/>
      <c r="EX254" s="1069"/>
      <c r="EY254" s="1069"/>
      <c r="EZ254" s="1069"/>
      <c r="FA254" s="1069"/>
      <c r="FB254" s="1069"/>
      <c r="FC254" s="1069"/>
      <c r="FD254" s="1069"/>
      <c r="FE254" s="1069"/>
      <c r="FF254" s="1069"/>
      <c r="FG254" s="1069"/>
      <c r="FH254" s="1069"/>
      <c r="FI254" s="1069"/>
      <c r="FJ254" s="1069"/>
      <c r="FK254" s="1069"/>
      <c r="FL254" s="1069"/>
      <c r="FM254" s="1069"/>
      <c r="FN254" s="1069"/>
      <c r="FO254" s="1069"/>
      <c r="FP254" s="1069"/>
      <c r="FQ254" s="1069"/>
      <c r="FR254" s="1069"/>
      <c r="FS254" s="1069"/>
      <c r="FT254" s="1069"/>
      <c r="FU254" s="1069"/>
      <c r="FV254" s="1069"/>
      <c r="FW254" s="1069"/>
      <c r="FX254" s="1069"/>
      <c r="FY254" s="1069"/>
      <c r="FZ254" s="1069"/>
      <c r="GA254" s="1069"/>
      <c r="GB254" s="1069"/>
      <c r="GC254" s="1069"/>
      <c r="GD254" s="1069"/>
      <c r="GE254" s="1069"/>
      <c r="GF254" s="1069"/>
      <c r="GG254" s="1069"/>
      <c r="GH254" s="1069"/>
      <c r="GI254" s="1069"/>
      <c r="GJ254" s="1069"/>
      <c r="GK254" s="1069"/>
      <c r="GL254" s="1069"/>
      <c r="GM254" s="1069"/>
      <c r="GN254" s="1069"/>
      <c r="GO254" s="1069"/>
      <c r="GP254" s="1069"/>
      <c r="GQ254" s="1069"/>
      <c r="GR254" s="1069"/>
      <c r="GS254" s="1069"/>
      <c r="GT254" s="1069"/>
    </row>
    <row r="255" spans="1:202" ht="30" x14ac:dyDescent="0.25">
      <c r="A255" s="104">
        <v>1</v>
      </c>
      <c r="B255" s="104">
        <v>1</v>
      </c>
      <c r="C255" s="1384" t="s">
        <v>448</v>
      </c>
      <c r="D255" s="121">
        <f>'2 уровень'!E840</f>
        <v>200</v>
      </c>
      <c r="E255" s="121">
        <f>'2 уровень'!F840</f>
        <v>67</v>
      </c>
      <c r="F255" s="121">
        <f>'2 уровень'!G840</f>
        <v>84</v>
      </c>
      <c r="G255" s="1078">
        <f>'2 уровень'!H840</f>
        <v>125.37313432835822</v>
      </c>
      <c r="H255" s="1108">
        <f>'2 уровень'!I840</f>
        <v>0</v>
      </c>
      <c r="I255" s="1108">
        <f>'2 уровень'!J840</f>
        <v>0</v>
      </c>
      <c r="J255" s="1092">
        <f>'2 уровень'!K840</f>
        <v>0</v>
      </c>
      <c r="K255" s="1092">
        <f>'2 уровень'!L840</f>
        <v>0</v>
      </c>
      <c r="L255" s="1092">
        <f>'2 уровень'!M840</f>
        <v>0</v>
      </c>
      <c r="M255" s="1092">
        <f>'2 уровень'!N840</f>
        <v>0</v>
      </c>
      <c r="N255" s="1092">
        <f>'2 уровень'!O840</f>
        <v>0</v>
      </c>
      <c r="O255" s="1092">
        <f>'2 уровень'!P840</f>
        <v>0</v>
      </c>
      <c r="P255" s="114">
        <f>'2 уровень'!Q840</f>
        <v>0</v>
      </c>
      <c r="Q255" s="114">
        <f>'2 уровень'!R840</f>
        <v>0</v>
      </c>
      <c r="R255" s="114">
        <f>'2 уровень'!S840</f>
        <v>0</v>
      </c>
      <c r="S255" s="114">
        <f>'2 уровень'!T840</f>
        <v>0</v>
      </c>
      <c r="T255" s="114">
        <f>'2 уровень'!U840</f>
        <v>0</v>
      </c>
      <c r="U255" s="114">
        <f>'2 уровень'!V840</f>
        <v>0</v>
      </c>
      <c r="V255" s="114">
        <f>'2 уровень'!W840</f>
        <v>0</v>
      </c>
      <c r="W255" s="114">
        <f>'2 уровень'!X840</f>
        <v>0</v>
      </c>
      <c r="X255" s="114">
        <f>'2 уровень'!Y840</f>
        <v>0</v>
      </c>
      <c r="Y255" s="1107">
        <f>'2 уровень'!Z840</f>
        <v>0</v>
      </c>
      <c r="Z255" s="114"/>
      <c r="AA255" s="114"/>
      <c r="AB255" s="1069"/>
      <c r="AC255" s="1070"/>
      <c r="AD255" s="1069"/>
      <c r="AE255" s="1069"/>
      <c r="AF255" s="1069"/>
      <c r="AG255" s="1069"/>
      <c r="AH255" s="1069"/>
      <c r="AI255" s="1069"/>
      <c r="AJ255" s="1069"/>
      <c r="AK255" s="1069"/>
      <c r="AL255" s="1069"/>
      <c r="AM255" s="1069"/>
      <c r="AN255" s="1069"/>
      <c r="AO255" s="1069"/>
      <c r="AP255" s="1069"/>
      <c r="AQ255" s="1069"/>
      <c r="AR255" s="1069"/>
      <c r="AS255" s="1069"/>
      <c r="AT255" s="1069"/>
      <c r="AU255" s="1069"/>
      <c r="AV255" s="1069"/>
      <c r="AW255" s="1069"/>
      <c r="AX255" s="1069"/>
      <c r="AY255" s="1069"/>
      <c r="AZ255" s="1069"/>
      <c r="BA255" s="1069"/>
      <c r="BB255" s="1069"/>
      <c r="BC255" s="1069"/>
      <c r="BD255" s="1069"/>
      <c r="BE255" s="1069"/>
      <c r="BF255" s="1069"/>
      <c r="BG255" s="1069"/>
      <c r="BH255" s="1069"/>
      <c r="BI255" s="1069"/>
      <c r="BJ255" s="1069"/>
      <c r="BK255" s="1069"/>
      <c r="BL255" s="1069"/>
      <c r="BM255" s="1069"/>
      <c r="BN255" s="1069"/>
      <c r="BO255" s="1069"/>
      <c r="BP255" s="1069"/>
      <c r="BQ255" s="1069"/>
      <c r="BR255" s="1069"/>
      <c r="BS255" s="1069"/>
      <c r="BT255" s="1069"/>
      <c r="BU255" s="1069"/>
      <c r="BV255" s="1069"/>
      <c r="BW255" s="1069"/>
      <c r="BX255" s="1069"/>
      <c r="BY255" s="1069"/>
      <c r="BZ255" s="1069"/>
      <c r="CA255" s="1069"/>
      <c r="CB255" s="1069"/>
      <c r="CC255" s="1069"/>
      <c r="CD255" s="1069"/>
      <c r="CE255" s="1069"/>
      <c r="CF255" s="1069"/>
      <c r="CG255" s="1069"/>
      <c r="CH255" s="1069"/>
      <c r="CI255" s="1069"/>
      <c r="CJ255" s="1069"/>
      <c r="CK255" s="1069"/>
      <c r="CL255" s="1069"/>
      <c r="CM255" s="1069"/>
      <c r="CN255" s="1069"/>
      <c r="CO255" s="1069"/>
      <c r="CP255" s="1069"/>
      <c r="CQ255" s="1069"/>
      <c r="CR255" s="1069"/>
      <c r="CS255" s="1069"/>
      <c r="CT255" s="1069"/>
      <c r="CU255" s="1069"/>
      <c r="CV255" s="1069"/>
      <c r="CW255" s="1069"/>
      <c r="CX255" s="1069"/>
      <c r="CY255" s="1069"/>
      <c r="CZ255" s="1069"/>
      <c r="DA255" s="1069"/>
      <c r="DB255" s="1069"/>
      <c r="DC255" s="1069"/>
      <c r="DD255" s="1069"/>
      <c r="DE255" s="1069"/>
      <c r="DF255" s="1069"/>
      <c r="DG255" s="1069"/>
      <c r="DH255" s="1069"/>
      <c r="DI255" s="1069"/>
      <c r="DJ255" s="1069"/>
      <c r="DK255" s="1069"/>
      <c r="DL255" s="1069"/>
      <c r="DM255" s="1069"/>
      <c r="DN255" s="1069"/>
      <c r="DO255" s="1069"/>
      <c r="DP255" s="1069"/>
      <c r="DQ255" s="1069"/>
      <c r="DR255" s="1069"/>
      <c r="DS255" s="1069"/>
      <c r="DT255" s="1069"/>
      <c r="DU255" s="1069"/>
      <c r="DV255" s="1069"/>
      <c r="DW255" s="1069"/>
      <c r="DX255" s="1069"/>
      <c r="DY255" s="1069"/>
      <c r="DZ255" s="1069"/>
      <c r="EA255" s="1069"/>
      <c r="EB255" s="1069"/>
      <c r="EC255" s="1069"/>
      <c r="ED255" s="1069"/>
      <c r="EE255" s="1069"/>
      <c r="EF255" s="1069"/>
      <c r="EG255" s="1069"/>
      <c r="EH255" s="1069"/>
      <c r="EI255" s="1069"/>
      <c r="EJ255" s="1069"/>
      <c r="EK255" s="1069"/>
      <c r="EL255" s="1069"/>
      <c r="EM255" s="1069"/>
      <c r="EN255" s="1069"/>
      <c r="EO255" s="1069"/>
      <c r="EP255" s="1069"/>
      <c r="EQ255" s="1069"/>
      <c r="ER255" s="1069"/>
      <c r="ES255" s="1069"/>
      <c r="ET255" s="1069"/>
      <c r="EU255" s="1069"/>
      <c r="EV255" s="1069"/>
      <c r="EW255" s="1069"/>
      <c r="EX255" s="1069"/>
      <c r="EY255" s="1069"/>
      <c r="EZ255" s="1069"/>
      <c r="FA255" s="1069"/>
      <c r="FB255" s="1069"/>
      <c r="FC255" s="1069"/>
      <c r="FD255" s="1069"/>
      <c r="FE255" s="1069"/>
      <c r="FF255" s="1069"/>
      <c r="FG255" s="1069"/>
      <c r="FH255" s="1069"/>
      <c r="FI255" s="1069"/>
      <c r="FJ255" s="1069"/>
      <c r="FK255" s="1069"/>
      <c r="FL255" s="1069"/>
      <c r="FM255" s="1069"/>
      <c r="FN255" s="1069"/>
      <c r="FO255" s="1069"/>
      <c r="FP255" s="1069"/>
      <c r="FQ255" s="1069"/>
      <c r="FR255" s="1069"/>
      <c r="FS255" s="1069"/>
      <c r="FT255" s="1069"/>
      <c r="FU255" s="1069"/>
      <c r="FV255" s="1069"/>
      <c r="FW255" s="1069"/>
      <c r="FX255" s="1069"/>
      <c r="FY255" s="1069"/>
      <c r="FZ255" s="1069"/>
      <c r="GA255" s="1069"/>
      <c r="GB255" s="1069"/>
      <c r="GC255" s="1069"/>
      <c r="GD255" s="1069"/>
      <c r="GE255" s="1069"/>
      <c r="GF255" s="1069"/>
      <c r="GG255" s="1069"/>
      <c r="GH255" s="1069"/>
      <c r="GI255" s="1069"/>
      <c r="GJ255" s="1069"/>
      <c r="GK255" s="1069"/>
      <c r="GL255" s="1069"/>
      <c r="GM255" s="1069"/>
      <c r="GN255" s="1069"/>
      <c r="GO255" s="1069"/>
      <c r="GP255" s="1069"/>
      <c r="GQ255" s="1069"/>
      <c r="GR255" s="1069"/>
      <c r="GS255" s="1069"/>
      <c r="GT255" s="1069"/>
    </row>
    <row r="256" spans="1:202" x14ac:dyDescent="0.25">
      <c r="B256" s="104">
        <v>1</v>
      </c>
      <c r="C256" s="1384" t="s">
        <v>449</v>
      </c>
      <c r="D256" s="121">
        <f>'2 уровень'!E841</f>
        <v>20000</v>
      </c>
      <c r="E256" s="121">
        <f>'2 уровень'!F841</f>
        <v>6667</v>
      </c>
      <c r="F256" s="121">
        <f>'2 уровень'!G841</f>
        <v>6414</v>
      </c>
      <c r="G256" s="1078">
        <f>'2 уровень'!H841</f>
        <v>96.205189740512978</v>
      </c>
      <c r="H256" s="1108">
        <f>'2 уровень'!I841</f>
        <v>0</v>
      </c>
      <c r="I256" s="1108">
        <f>'2 уровень'!J841</f>
        <v>0</v>
      </c>
      <c r="J256" s="1092">
        <f>'2 уровень'!K841</f>
        <v>0</v>
      </c>
      <c r="K256" s="1092">
        <f>'2 уровень'!L841</f>
        <v>0</v>
      </c>
      <c r="L256" s="1092">
        <f>'2 уровень'!M841</f>
        <v>0</v>
      </c>
      <c r="M256" s="1092">
        <f>'2 уровень'!N841</f>
        <v>0</v>
      </c>
      <c r="N256" s="1092">
        <f>'2 уровень'!O841</f>
        <v>0</v>
      </c>
      <c r="O256" s="1092">
        <f>'2 уровень'!P841</f>
        <v>0</v>
      </c>
      <c r="P256" s="114">
        <f>'2 уровень'!Q841</f>
        <v>0</v>
      </c>
      <c r="Q256" s="114">
        <f>'2 уровень'!R841</f>
        <v>0</v>
      </c>
      <c r="R256" s="114">
        <f>'2 уровень'!S841</f>
        <v>0</v>
      </c>
      <c r="S256" s="114">
        <f>'2 уровень'!T841</f>
        <v>0</v>
      </c>
      <c r="T256" s="114">
        <f>'2 уровень'!U841</f>
        <v>0</v>
      </c>
      <c r="U256" s="114">
        <f>'2 уровень'!V841</f>
        <v>0</v>
      </c>
      <c r="V256" s="114">
        <f>'2 уровень'!W841</f>
        <v>0</v>
      </c>
      <c r="W256" s="114">
        <f>'2 уровень'!X841</f>
        <v>0</v>
      </c>
      <c r="X256" s="114">
        <f>'2 уровень'!Y841</f>
        <v>0</v>
      </c>
      <c r="Y256" s="1107">
        <f>'2 уровень'!Z841</f>
        <v>0</v>
      </c>
      <c r="Z256" s="114"/>
      <c r="AA256" s="114"/>
      <c r="AB256" s="1069"/>
      <c r="AC256" s="1070"/>
      <c r="AD256" s="1069"/>
      <c r="AE256" s="1069"/>
      <c r="AF256" s="1069"/>
      <c r="AG256" s="1069"/>
      <c r="AH256" s="1069"/>
      <c r="AI256" s="1069"/>
      <c r="AJ256" s="1069"/>
      <c r="AK256" s="1069"/>
      <c r="AL256" s="1069"/>
      <c r="AM256" s="1069"/>
      <c r="AN256" s="1069"/>
      <c r="AO256" s="1069"/>
      <c r="AP256" s="1069"/>
      <c r="AQ256" s="1069"/>
      <c r="AR256" s="1069"/>
      <c r="AS256" s="1069"/>
      <c r="AT256" s="1069"/>
      <c r="AU256" s="1069"/>
      <c r="AV256" s="1069"/>
      <c r="AW256" s="1069"/>
      <c r="AX256" s="1069"/>
      <c r="AY256" s="1069"/>
      <c r="AZ256" s="1069"/>
      <c r="BA256" s="1069"/>
      <c r="BB256" s="1069"/>
      <c r="BC256" s="1069"/>
      <c r="BD256" s="1069"/>
      <c r="BE256" s="1069"/>
      <c r="BF256" s="1069"/>
      <c r="BG256" s="1069"/>
      <c r="BH256" s="1069"/>
      <c r="BI256" s="1069"/>
      <c r="BJ256" s="1069"/>
      <c r="BK256" s="1069"/>
      <c r="BL256" s="1069"/>
      <c r="BM256" s="1069"/>
      <c r="BN256" s="1069"/>
      <c r="BO256" s="1069"/>
      <c r="BP256" s="1069"/>
      <c r="BQ256" s="1069"/>
      <c r="BR256" s="1069"/>
      <c r="BS256" s="1069"/>
      <c r="BT256" s="1069"/>
      <c r="BU256" s="1069"/>
      <c r="BV256" s="1069"/>
      <c r="BW256" s="1069"/>
      <c r="BX256" s="1069"/>
      <c r="BY256" s="1069"/>
      <c r="BZ256" s="1069"/>
      <c r="CA256" s="1069"/>
      <c r="CB256" s="1069"/>
      <c r="CC256" s="1069"/>
      <c r="CD256" s="1069"/>
      <c r="CE256" s="1069"/>
      <c r="CF256" s="1069"/>
      <c r="CG256" s="1069"/>
      <c r="CH256" s="1069"/>
      <c r="CI256" s="1069"/>
      <c r="CJ256" s="1069"/>
      <c r="CK256" s="1069"/>
      <c r="CL256" s="1069"/>
      <c r="CM256" s="1069"/>
      <c r="CN256" s="1069"/>
      <c r="CO256" s="1069"/>
      <c r="CP256" s="1069"/>
      <c r="CQ256" s="1069"/>
      <c r="CR256" s="1069"/>
      <c r="CS256" s="1069"/>
      <c r="CT256" s="1069"/>
      <c r="CU256" s="1069"/>
      <c r="CV256" s="1069"/>
      <c r="CW256" s="1069"/>
      <c r="CX256" s="1069"/>
      <c r="CY256" s="1069"/>
      <c r="CZ256" s="1069"/>
      <c r="DA256" s="1069"/>
      <c r="DB256" s="1069"/>
      <c r="DC256" s="1069"/>
      <c r="DD256" s="1069"/>
      <c r="DE256" s="1069"/>
      <c r="DF256" s="1069"/>
      <c r="DG256" s="1069"/>
      <c r="DH256" s="1069"/>
      <c r="DI256" s="1069"/>
      <c r="DJ256" s="1069"/>
      <c r="DK256" s="1069"/>
      <c r="DL256" s="1069"/>
      <c r="DM256" s="1069"/>
      <c r="DN256" s="1069"/>
      <c r="DO256" s="1069"/>
      <c r="DP256" s="1069"/>
      <c r="DQ256" s="1069"/>
      <c r="DR256" s="1069"/>
      <c r="DS256" s="1069"/>
      <c r="DT256" s="1069"/>
      <c r="DU256" s="1069"/>
      <c r="DV256" s="1069"/>
      <c r="DW256" s="1069"/>
      <c r="DX256" s="1069"/>
      <c r="DY256" s="1069"/>
      <c r="DZ256" s="1069"/>
      <c r="EA256" s="1069"/>
      <c r="EB256" s="1069"/>
      <c r="EC256" s="1069"/>
      <c r="ED256" s="1069"/>
      <c r="EE256" s="1069"/>
      <c r="EF256" s="1069"/>
      <c r="EG256" s="1069"/>
      <c r="EH256" s="1069"/>
      <c r="EI256" s="1069"/>
      <c r="EJ256" s="1069"/>
      <c r="EK256" s="1069"/>
      <c r="EL256" s="1069"/>
      <c r="EM256" s="1069"/>
      <c r="EN256" s="1069"/>
      <c r="EO256" s="1069"/>
      <c r="EP256" s="1069"/>
      <c r="EQ256" s="1069"/>
      <c r="ER256" s="1069"/>
      <c r="ES256" s="1069"/>
      <c r="ET256" s="1069"/>
      <c r="EU256" s="1069"/>
      <c r="EV256" s="1069"/>
      <c r="EW256" s="1069"/>
      <c r="EX256" s="1069"/>
      <c r="EY256" s="1069"/>
      <c r="EZ256" s="1069"/>
      <c r="FA256" s="1069"/>
      <c r="FB256" s="1069"/>
      <c r="FC256" s="1069"/>
      <c r="FD256" s="1069"/>
      <c r="FE256" s="1069"/>
      <c r="FF256" s="1069"/>
      <c r="FG256" s="1069"/>
      <c r="FH256" s="1069"/>
      <c r="FI256" s="1069"/>
      <c r="FJ256" s="1069"/>
      <c r="FK256" s="1069"/>
      <c r="FL256" s="1069"/>
      <c r="FM256" s="1069"/>
      <c r="FN256" s="1069"/>
      <c r="FO256" s="1069"/>
      <c r="FP256" s="1069"/>
      <c r="FQ256" s="1069"/>
      <c r="FR256" s="1069"/>
      <c r="FS256" s="1069"/>
      <c r="FT256" s="1069"/>
      <c r="FU256" s="1069"/>
      <c r="FV256" s="1069"/>
      <c r="FW256" s="1069"/>
      <c r="FX256" s="1069"/>
      <c r="FY256" s="1069"/>
      <c r="FZ256" s="1069"/>
      <c r="GA256" s="1069"/>
      <c r="GB256" s="1069"/>
      <c r="GC256" s="1069"/>
      <c r="GD256" s="1069"/>
      <c r="GE256" s="1069"/>
      <c r="GF256" s="1069"/>
      <c r="GG256" s="1069"/>
      <c r="GH256" s="1069"/>
      <c r="GI256" s="1069"/>
      <c r="GJ256" s="1069"/>
      <c r="GK256" s="1069"/>
      <c r="GL256" s="1069"/>
      <c r="GM256" s="1069"/>
      <c r="GN256" s="1069"/>
      <c r="GO256" s="1069"/>
      <c r="GP256" s="1069"/>
      <c r="GQ256" s="1069"/>
      <c r="GR256" s="1069"/>
      <c r="GS256" s="1069"/>
      <c r="GT256" s="1069"/>
    </row>
    <row r="257" spans="1:202" x14ac:dyDescent="0.25">
      <c r="B257" s="104">
        <v>1</v>
      </c>
      <c r="C257" s="1384" t="s">
        <v>160</v>
      </c>
      <c r="D257" s="121">
        <f>'2 уровень'!E842</f>
        <v>45344</v>
      </c>
      <c r="E257" s="121">
        <f>'2 уровень'!F842</f>
        <v>15114</v>
      </c>
      <c r="F257" s="121">
        <f>'2 уровень'!G842</f>
        <v>15400.178453947368</v>
      </c>
      <c r="G257" s="1078">
        <f>'2 уровень'!H842</f>
        <v>101.89346601791298</v>
      </c>
      <c r="H257" s="1108">
        <f>'2 уровень'!I842</f>
        <v>0</v>
      </c>
      <c r="I257" s="1108">
        <f>'2 уровень'!J842</f>
        <v>0</v>
      </c>
      <c r="J257" s="1092">
        <f>'2 уровень'!K842</f>
        <v>0</v>
      </c>
      <c r="K257" s="1092">
        <f>'2 уровень'!L842</f>
        <v>0</v>
      </c>
      <c r="L257" s="1092">
        <f>'2 уровень'!M842</f>
        <v>0</v>
      </c>
      <c r="M257" s="1092">
        <f>'2 уровень'!N842</f>
        <v>0</v>
      </c>
      <c r="N257" s="1092">
        <f>'2 уровень'!O842</f>
        <v>0</v>
      </c>
      <c r="O257" s="1092">
        <f>'2 уровень'!P842</f>
        <v>0</v>
      </c>
      <c r="P257" s="114">
        <f>'2 уровень'!Q842</f>
        <v>0</v>
      </c>
      <c r="Q257" s="114">
        <f>'2 уровень'!R842</f>
        <v>0</v>
      </c>
      <c r="R257" s="114">
        <f>'2 уровень'!S842</f>
        <v>0</v>
      </c>
      <c r="S257" s="114">
        <f>'2 уровень'!T842</f>
        <v>0</v>
      </c>
      <c r="T257" s="114">
        <f>'2 уровень'!U842</f>
        <v>0</v>
      </c>
      <c r="U257" s="114">
        <f>'2 уровень'!V842</f>
        <v>0</v>
      </c>
      <c r="V257" s="114">
        <f>'2 уровень'!W842</f>
        <v>0</v>
      </c>
      <c r="W257" s="114">
        <f>'2 уровень'!X842</f>
        <v>0</v>
      </c>
      <c r="X257" s="114">
        <f>'2 уровень'!Y842</f>
        <v>0</v>
      </c>
      <c r="Y257" s="1107">
        <f>'2 уровень'!Z842</f>
        <v>0</v>
      </c>
      <c r="Z257" s="114"/>
      <c r="AA257" s="114"/>
      <c r="AB257" s="1069"/>
      <c r="AC257" s="1070"/>
      <c r="AD257" s="1069"/>
      <c r="AE257" s="1069"/>
      <c r="AF257" s="1069"/>
      <c r="AG257" s="1069"/>
      <c r="AH257" s="1069"/>
      <c r="AI257" s="1069"/>
      <c r="AJ257" s="1069"/>
      <c r="AK257" s="1069"/>
      <c r="AL257" s="1069"/>
      <c r="AM257" s="1069"/>
      <c r="AN257" s="1069"/>
      <c r="AO257" s="1069"/>
      <c r="AP257" s="1069"/>
      <c r="AQ257" s="1069"/>
      <c r="AR257" s="1069"/>
      <c r="AS257" s="1069"/>
      <c r="AT257" s="1069"/>
      <c r="AU257" s="1069"/>
      <c r="AV257" s="1069"/>
      <c r="AW257" s="1069"/>
      <c r="AX257" s="1069"/>
      <c r="AY257" s="1069"/>
      <c r="AZ257" s="1069"/>
      <c r="BA257" s="1069"/>
      <c r="BB257" s="1069"/>
      <c r="BC257" s="1069"/>
      <c r="BD257" s="1069"/>
      <c r="BE257" s="1069"/>
      <c r="BF257" s="1069"/>
      <c r="BG257" s="1069"/>
      <c r="BH257" s="1069"/>
      <c r="BI257" s="1069"/>
      <c r="BJ257" s="1069"/>
      <c r="BK257" s="1069"/>
      <c r="BL257" s="1069"/>
      <c r="BM257" s="1069"/>
      <c r="BN257" s="1069"/>
      <c r="BO257" s="1069"/>
      <c r="BP257" s="1069"/>
      <c r="BQ257" s="1069"/>
      <c r="BR257" s="1069"/>
      <c r="BS257" s="1069"/>
      <c r="BT257" s="1069"/>
      <c r="BU257" s="1069"/>
      <c r="BV257" s="1069"/>
      <c r="BW257" s="1069"/>
      <c r="BX257" s="1069"/>
      <c r="BY257" s="1069"/>
      <c r="BZ257" s="1069"/>
      <c r="CA257" s="1069"/>
      <c r="CB257" s="1069"/>
      <c r="CC257" s="1069"/>
      <c r="CD257" s="1069"/>
      <c r="CE257" s="1069"/>
      <c r="CF257" s="1069"/>
      <c r="CG257" s="1069"/>
      <c r="CH257" s="1069"/>
      <c r="CI257" s="1069"/>
      <c r="CJ257" s="1069"/>
      <c r="CK257" s="1069"/>
      <c r="CL257" s="1069"/>
      <c r="CM257" s="1069"/>
      <c r="CN257" s="1069"/>
      <c r="CO257" s="1069"/>
      <c r="CP257" s="1069"/>
      <c r="CQ257" s="1069"/>
      <c r="CR257" s="1069"/>
      <c r="CS257" s="1069"/>
      <c r="CT257" s="1069"/>
      <c r="CU257" s="1069"/>
      <c r="CV257" s="1069"/>
      <c r="CW257" s="1069"/>
      <c r="CX257" s="1069"/>
      <c r="CY257" s="1069"/>
      <c r="CZ257" s="1069"/>
      <c r="DA257" s="1069"/>
      <c r="DB257" s="1069"/>
      <c r="DC257" s="1069"/>
      <c r="DD257" s="1069"/>
      <c r="DE257" s="1069"/>
      <c r="DF257" s="1069"/>
      <c r="DG257" s="1069"/>
      <c r="DH257" s="1069"/>
      <c r="DI257" s="1069"/>
      <c r="DJ257" s="1069"/>
      <c r="DK257" s="1069"/>
      <c r="DL257" s="1069"/>
      <c r="DM257" s="1069"/>
      <c r="DN257" s="1069"/>
      <c r="DO257" s="1069"/>
      <c r="DP257" s="1069"/>
      <c r="DQ257" s="1069"/>
      <c r="DR257" s="1069"/>
      <c r="DS257" s="1069"/>
      <c r="DT257" s="1069"/>
      <c r="DU257" s="1069"/>
      <c r="DV257" s="1069"/>
      <c r="DW257" s="1069"/>
      <c r="DX257" s="1069"/>
      <c r="DY257" s="1069"/>
      <c r="DZ257" s="1069"/>
      <c r="EA257" s="1069"/>
      <c r="EB257" s="1069"/>
      <c r="EC257" s="1069"/>
      <c r="ED257" s="1069"/>
      <c r="EE257" s="1069"/>
      <c r="EF257" s="1069"/>
      <c r="EG257" s="1069"/>
      <c r="EH257" s="1069"/>
      <c r="EI257" s="1069"/>
      <c r="EJ257" s="1069"/>
      <c r="EK257" s="1069"/>
      <c r="EL257" s="1069"/>
      <c r="EM257" s="1069"/>
      <c r="EN257" s="1069"/>
      <c r="EO257" s="1069"/>
      <c r="EP257" s="1069"/>
      <c r="EQ257" s="1069"/>
      <c r="ER257" s="1069"/>
      <c r="ES257" s="1069"/>
      <c r="ET257" s="1069"/>
      <c r="EU257" s="1069"/>
      <c r="EV257" s="1069"/>
      <c r="EW257" s="1069"/>
      <c r="EX257" s="1069"/>
      <c r="EY257" s="1069"/>
      <c r="EZ257" s="1069"/>
      <c r="FA257" s="1069"/>
      <c r="FB257" s="1069"/>
      <c r="FC257" s="1069"/>
      <c r="FD257" s="1069"/>
      <c r="FE257" s="1069"/>
      <c r="FF257" s="1069"/>
      <c r="FG257" s="1069"/>
      <c r="FH257" s="1069"/>
      <c r="FI257" s="1069"/>
      <c r="FJ257" s="1069"/>
      <c r="FK257" s="1069"/>
      <c r="FL257" s="1069"/>
      <c r="FM257" s="1069"/>
      <c r="FN257" s="1069"/>
      <c r="FO257" s="1069"/>
      <c r="FP257" s="1069"/>
      <c r="FQ257" s="1069"/>
      <c r="FR257" s="1069"/>
      <c r="FS257" s="1069"/>
      <c r="FT257" s="1069"/>
      <c r="FU257" s="1069"/>
      <c r="FV257" s="1069"/>
      <c r="FW257" s="1069"/>
      <c r="FX257" s="1069"/>
      <c r="FY257" s="1069"/>
      <c r="FZ257" s="1069"/>
      <c r="GA257" s="1069"/>
      <c r="GB257" s="1069"/>
      <c r="GC257" s="1069"/>
      <c r="GD257" s="1069"/>
      <c r="GE257" s="1069"/>
      <c r="GF257" s="1069"/>
      <c r="GG257" s="1069"/>
      <c r="GH257" s="1069"/>
      <c r="GI257" s="1069"/>
      <c r="GJ257" s="1069"/>
      <c r="GK257" s="1069"/>
      <c r="GL257" s="1069"/>
      <c r="GM257" s="1069"/>
      <c r="GN257" s="1069"/>
      <c r="GO257" s="1069"/>
      <c r="GP257" s="1069"/>
      <c r="GQ257" s="1069"/>
      <c r="GR257" s="1069"/>
      <c r="GS257" s="1069"/>
      <c r="GT257" s="1069"/>
    </row>
    <row r="258" spans="1:202" x14ac:dyDescent="0.25">
      <c r="B258" s="104">
        <v>1</v>
      </c>
      <c r="C258" s="1384" t="s">
        <v>441</v>
      </c>
      <c r="D258" s="121">
        <f>'2 уровень'!E843</f>
        <v>50000</v>
      </c>
      <c r="E258" s="121">
        <f>'2 уровень'!F843</f>
        <v>16667</v>
      </c>
      <c r="F258" s="121">
        <f>'2 уровень'!G843</f>
        <v>17792.25</v>
      </c>
      <c r="G258" s="1078">
        <f>'2 уровень'!H843</f>
        <v>106.75136497270054</v>
      </c>
      <c r="H258" s="1108">
        <f>'2 уровень'!I843</f>
        <v>0</v>
      </c>
      <c r="I258" s="1108">
        <f>'2 уровень'!J843</f>
        <v>0</v>
      </c>
      <c r="J258" s="1092">
        <f>'2 уровень'!K843</f>
        <v>0</v>
      </c>
      <c r="K258" s="1092">
        <f>'2 уровень'!L843</f>
        <v>0</v>
      </c>
      <c r="L258" s="1092">
        <f>'2 уровень'!M843</f>
        <v>0</v>
      </c>
      <c r="M258" s="1092">
        <f>'2 уровень'!N843</f>
        <v>0</v>
      </c>
      <c r="N258" s="1092">
        <f>'2 уровень'!O843</f>
        <v>0</v>
      </c>
      <c r="O258" s="1092">
        <f>'2 уровень'!P843</f>
        <v>0</v>
      </c>
      <c r="P258" s="114">
        <f>'2 уровень'!Q843</f>
        <v>0</v>
      </c>
      <c r="Q258" s="114">
        <f>'2 уровень'!R843</f>
        <v>0</v>
      </c>
      <c r="R258" s="114">
        <f>'2 уровень'!S843</f>
        <v>0</v>
      </c>
      <c r="S258" s="114">
        <f>'2 уровень'!T843</f>
        <v>0</v>
      </c>
      <c r="T258" s="114">
        <f>'2 уровень'!U843</f>
        <v>0</v>
      </c>
      <c r="U258" s="114">
        <f>'2 уровень'!V843</f>
        <v>0</v>
      </c>
      <c r="V258" s="114">
        <f>'2 уровень'!W843</f>
        <v>0</v>
      </c>
      <c r="W258" s="114">
        <f>'2 уровень'!X843</f>
        <v>0</v>
      </c>
      <c r="X258" s="114">
        <f>'2 уровень'!Y843</f>
        <v>0</v>
      </c>
      <c r="Y258" s="1107">
        <f>'2 уровень'!Z843</f>
        <v>0</v>
      </c>
      <c r="Z258" s="114"/>
      <c r="AA258" s="114"/>
      <c r="AB258" s="1069"/>
      <c r="AC258" s="1070"/>
      <c r="AD258" s="1069"/>
      <c r="AE258" s="1069"/>
      <c r="AF258" s="1069"/>
      <c r="AG258" s="1069"/>
      <c r="AH258" s="1069"/>
      <c r="AI258" s="1069"/>
      <c r="AJ258" s="1069"/>
      <c r="AK258" s="1069"/>
      <c r="AL258" s="1069"/>
      <c r="AM258" s="1069"/>
      <c r="AN258" s="1069"/>
      <c r="AO258" s="1069"/>
      <c r="AP258" s="1069"/>
      <c r="AQ258" s="1069"/>
      <c r="AR258" s="1069"/>
      <c r="AS258" s="1069"/>
      <c r="AT258" s="1069"/>
      <c r="AU258" s="1069"/>
      <c r="AV258" s="1069"/>
      <c r="AW258" s="1069"/>
      <c r="AX258" s="1069"/>
      <c r="AY258" s="1069"/>
      <c r="AZ258" s="1069"/>
      <c r="BA258" s="1069"/>
      <c r="BB258" s="1069"/>
      <c r="BC258" s="1069"/>
      <c r="BD258" s="1069"/>
      <c r="BE258" s="1069"/>
      <c r="BF258" s="1069"/>
      <c r="BG258" s="1069"/>
      <c r="BH258" s="1069"/>
      <c r="BI258" s="1069"/>
      <c r="BJ258" s="1069"/>
      <c r="BK258" s="1069"/>
      <c r="BL258" s="1069"/>
      <c r="BM258" s="1069"/>
      <c r="BN258" s="1069"/>
      <c r="BO258" s="1069"/>
      <c r="BP258" s="1069"/>
      <c r="BQ258" s="1069"/>
      <c r="BR258" s="1069"/>
      <c r="BS258" s="1069"/>
      <c r="BT258" s="1069"/>
      <c r="BU258" s="1069"/>
      <c r="BV258" s="1069"/>
      <c r="BW258" s="1069"/>
      <c r="BX258" s="1069"/>
      <c r="BY258" s="1069"/>
      <c r="BZ258" s="1069"/>
      <c r="CA258" s="1069"/>
      <c r="CB258" s="1069"/>
      <c r="CC258" s="1069"/>
      <c r="CD258" s="1069"/>
      <c r="CE258" s="1069"/>
      <c r="CF258" s="1069"/>
      <c r="CG258" s="1069"/>
      <c r="CH258" s="1069"/>
      <c r="CI258" s="1069"/>
      <c r="CJ258" s="1069"/>
      <c r="CK258" s="1069"/>
      <c r="CL258" s="1069"/>
      <c r="CM258" s="1069"/>
      <c r="CN258" s="1069"/>
      <c r="CO258" s="1069"/>
      <c r="CP258" s="1069"/>
      <c r="CQ258" s="1069"/>
      <c r="CR258" s="1069"/>
      <c r="CS258" s="1069"/>
      <c r="CT258" s="1069"/>
      <c r="CU258" s="1069"/>
      <c r="CV258" s="1069"/>
      <c r="CW258" s="1069"/>
      <c r="CX258" s="1069"/>
      <c r="CY258" s="1069"/>
      <c r="CZ258" s="1069"/>
      <c r="DA258" s="1069"/>
      <c r="DB258" s="1069"/>
      <c r="DC258" s="1069"/>
      <c r="DD258" s="1069"/>
      <c r="DE258" s="1069"/>
      <c r="DF258" s="1069"/>
      <c r="DG258" s="1069"/>
      <c r="DH258" s="1069"/>
      <c r="DI258" s="1069"/>
      <c r="DJ258" s="1069"/>
      <c r="DK258" s="1069"/>
      <c r="DL258" s="1069"/>
      <c r="DM258" s="1069"/>
      <c r="DN258" s="1069"/>
      <c r="DO258" s="1069"/>
      <c r="DP258" s="1069"/>
      <c r="DQ258" s="1069"/>
      <c r="DR258" s="1069"/>
      <c r="DS258" s="1069"/>
      <c r="DT258" s="1069"/>
      <c r="DU258" s="1069"/>
      <c r="DV258" s="1069"/>
      <c r="DW258" s="1069"/>
      <c r="DX258" s="1069"/>
      <c r="DY258" s="1069"/>
      <c r="DZ258" s="1069"/>
      <c r="EA258" s="1069"/>
      <c r="EB258" s="1069"/>
      <c r="EC258" s="1069"/>
      <c r="ED258" s="1069"/>
      <c r="EE258" s="1069"/>
      <c r="EF258" s="1069"/>
      <c r="EG258" s="1069"/>
      <c r="EH258" s="1069"/>
      <c r="EI258" s="1069"/>
      <c r="EJ258" s="1069"/>
      <c r="EK258" s="1069"/>
      <c r="EL258" s="1069"/>
      <c r="EM258" s="1069"/>
      <c r="EN258" s="1069"/>
      <c r="EO258" s="1069"/>
      <c r="EP258" s="1069"/>
      <c r="EQ258" s="1069"/>
      <c r="ER258" s="1069"/>
      <c r="ES258" s="1069"/>
      <c r="ET258" s="1069"/>
      <c r="EU258" s="1069"/>
      <c r="EV258" s="1069"/>
      <c r="EW258" s="1069"/>
      <c r="EX258" s="1069"/>
      <c r="EY258" s="1069"/>
      <c r="EZ258" s="1069"/>
      <c r="FA258" s="1069"/>
      <c r="FB258" s="1069"/>
      <c r="FC258" s="1069"/>
      <c r="FD258" s="1069"/>
      <c r="FE258" s="1069"/>
      <c r="FF258" s="1069"/>
      <c r="FG258" s="1069"/>
      <c r="FH258" s="1069"/>
      <c r="FI258" s="1069"/>
      <c r="FJ258" s="1069"/>
      <c r="FK258" s="1069"/>
      <c r="FL258" s="1069"/>
      <c r="FM258" s="1069"/>
      <c r="FN258" s="1069"/>
      <c r="FO258" s="1069"/>
      <c r="FP258" s="1069"/>
      <c r="FQ258" s="1069"/>
      <c r="FR258" s="1069"/>
      <c r="FS258" s="1069"/>
      <c r="FT258" s="1069"/>
      <c r="FU258" s="1069"/>
      <c r="FV258" s="1069"/>
      <c r="FW258" s="1069"/>
      <c r="FX258" s="1069"/>
      <c r="FY258" s="1069"/>
      <c r="FZ258" s="1069"/>
      <c r="GA258" s="1069"/>
      <c r="GB258" s="1069"/>
      <c r="GC258" s="1069"/>
      <c r="GD258" s="1069"/>
      <c r="GE258" s="1069"/>
      <c r="GF258" s="1069"/>
      <c r="GG258" s="1069"/>
      <c r="GH258" s="1069"/>
      <c r="GI258" s="1069"/>
      <c r="GJ258" s="1069"/>
      <c r="GK258" s="1069"/>
      <c r="GL258" s="1069"/>
      <c r="GM258" s="1069"/>
      <c r="GN258" s="1069"/>
      <c r="GO258" s="1069"/>
      <c r="GP258" s="1069"/>
      <c r="GQ258" s="1069"/>
      <c r="GR258" s="1069"/>
      <c r="GS258" s="1069"/>
      <c r="GT258" s="1069"/>
    </row>
    <row r="259" spans="1:202" x14ac:dyDescent="0.25">
      <c r="B259" s="104">
        <v>1</v>
      </c>
      <c r="C259" s="1397" t="s">
        <v>172</v>
      </c>
      <c r="D259" s="121">
        <f>'2 уровень'!E844</f>
        <v>171400.8</v>
      </c>
      <c r="E259" s="121">
        <f>'2 уровень'!F844</f>
        <v>57132.800000000003</v>
      </c>
      <c r="F259" s="121">
        <f>'2 уровень'!G844</f>
        <v>57822.571052631582</v>
      </c>
      <c r="G259" s="1078">
        <f>'2 уровень'!H844</f>
        <v>101.20731182898717</v>
      </c>
      <c r="H259" s="1108">
        <f>'2 уровень'!I844</f>
        <v>0</v>
      </c>
      <c r="I259" s="1108">
        <f>'2 уровень'!J844</f>
        <v>0</v>
      </c>
      <c r="J259" s="1092">
        <f>'2 уровень'!K844</f>
        <v>0</v>
      </c>
      <c r="K259" s="1092">
        <f>'2 уровень'!L844</f>
        <v>0</v>
      </c>
      <c r="L259" s="1092">
        <f>'2 уровень'!M844</f>
        <v>0</v>
      </c>
      <c r="M259" s="1092">
        <f>'2 уровень'!N844</f>
        <v>0</v>
      </c>
      <c r="N259" s="1092">
        <f>'2 уровень'!O844</f>
        <v>0</v>
      </c>
      <c r="O259" s="1092">
        <f>'2 уровень'!P844</f>
        <v>0</v>
      </c>
      <c r="P259" s="114">
        <f>'2 уровень'!Q844</f>
        <v>96595.735995069728</v>
      </c>
      <c r="Q259" s="114">
        <f>'2 уровень'!R844</f>
        <v>96595.735995069728</v>
      </c>
      <c r="R259" s="114">
        <f>'2 уровень'!S844</f>
        <v>96595.735995069728</v>
      </c>
      <c r="S259" s="114">
        <f>'2 уровень'!T844</f>
        <v>96595.735995069728</v>
      </c>
      <c r="T259" s="114">
        <f>'2 уровень'!U844</f>
        <v>32198.578665023244</v>
      </c>
      <c r="U259" s="114">
        <f>'2 уровень'!V844</f>
        <v>31802.550860000003</v>
      </c>
      <c r="V259" s="114">
        <f>'2 уровень'!W844</f>
        <v>0</v>
      </c>
      <c r="W259" s="114">
        <f>'2 уровень'!X844</f>
        <v>-396.02780502324094</v>
      </c>
      <c r="X259" s="114">
        <f>'2 уровень'!Y844</f>
        <v>-131.25686999999999</v>
      </c>
      <c r="Y259" s="1107">
        <f>'2 уровень'!Z844</f>
        <v>31671.293990000006</v>
      </c>
      <c r="Z259" s="114"/>
      <c r="AA259" s="114"/>
      <c r="AB259" s="1069"/>
      <c r="AC259" s="1070"/>
      <c r="AD259" s="1069"/>
      <c r="AE259" s="1069"/>
      <c r="AF259" s="1069"/>
      <c r="AG259" s="1069"/>
      <c r="AH259" s="1069"/>
      <c r="AI259" s="1069"/>
      <c r="AJ259" s="1069"/>
      <c r="AK259" s="1069"/>
      <c r="AL259" s="1069"/>
      <c r="AM259" s="1069"/>
      <c r="AN259" s="1069"/>
      <c r="AO259" s="1069"/>
      <c r="AP259" s="1069"/>
      <c r="AQ259" s="1069"/>
      <c r="AR259" s="1069"/>
      <c r="AS259" s="1069"/>
      <c r="AT259" s="1069"/>
      <c r="AU259" s="1069"/>
      <c r="AV259" s="1069"/>
      <c r="AW259" s="1069"/>
      <c r="AX259" s="1069"/>
      <c r="AY259" s="1069"/>
      <c r="AZ259" s="1069"/>
      <c r="BA259" s="1069"/>
      <c r="BB259" s="1069"/>
      <c r="BC259" s="1069"/>
      <c r="BD259" s="1069"/>
      <c r="BE259" s="1069"/>
      <c r="BF259" s="1069"/>
      <c r="BG259" s="1069"/>
      <c r="BH259" s="1069"/>
      <c r="BI259" s="1069"/>
      <c r="BJ259" s="1069"/>
      <c r="BK259" s="1069"/>
      <c r="BL259" s="1069"/>
      <c r="BM259" s="1069"/>
      <c r="BN259" s="1069"/>
      <c r="BO259" s="1069"/>
      <c r="BP259" s="1069"/>
      <c r="BQ259" s="1069"/>
      <c r="BR259" s="1069"/>
      <c r="BS259" s="1069"/>
      <c r="BT259" s="1069"/>
      <c r="BU259" s="1069"/>
      <c r="BV259" s="1069"/>
      <c r="BW259" s="1069"/>
      <c r="BX259" s="1069"/>
      <c r="BY259" s="1069"/>
      <c r="BZ259" s="1069"/>
      <c r="CA259" s="1069"/>
      <c r="CB259" s="1069"/>
      <c r="CC259" s="1069"/>
      <c r="CD259" s="1069"/>
      <c r="CE259" s="1069"/>
      <c r="CF259" s="1069"/>
      <c r="CG259" s="1069"/>
      <c r="CH259" s="1069"/>
      <c r="CI259" s="1069"/>
      <c r="CJ259" s="1069"/>
      <c r="CK259" s="1069"/>
      <c r="CL259" s="1069"/>
      <c r="CM259" s="1069"/>
      <c r="CN259" s="1069"/>
      <c r="CO259" s="1069"/>
      <c r="CP259" s="1069"/>
      <c r="CQ259" s="1069"/>
      <c r="CR259" s="1069"/>
      <c r="CS259" s="1069"/>
      <c r="CT259" s="1069"/>
      <c r="CU259" s="1069"/>
      <c r="CV259" s="1069"/>
      <c r="CW259" s="1069"/>
      <c r="CX259" s="1069"/>
      <c r="CY259" s="1069"/>
      <c r="CZ259" s="1069"/>
      <c r="DA259" s="1069"/>
      <c r="DB259" s="1069"/>
      <c r="DC259" s="1069"/>
      <c r="DD259" s="1069"/>
      <c r="DE259" s="1069"/>
      <c r="DF259" s="1069"/>
      <c r="DG259" s="1069"/>
      <c r="DH259" s="1069"/>
      <c r="DI259" s="1069"/>
      <c r="DJ259" s="1069"/>
      <c r="DK259" s="1069"/>
      <c r="DL259" s="1069"/>
      <c r="DM259" s="1069"/>
      <c r="DN259" s="1069"/>
      <c r="DO259" s="1069"/>
      <c r="DP259" s="1069"/>
      <c r="DQ259" s="1069"/>
      <c r="DR259" s="1069"/>
      <c r="DS259" s="1069"/>
      <c r="DT259" s="1069"/>
      <c r="DU259" s="1069"/>
      <c r="DV259" s="1069"/>
      <c r="DW259" s="1069"/>
      <c r="DX259" s="1069"/>
      <c r="DY259" s="1069"/>
      <c r="DZ259" s="1069"/>
      <c r="EA259" s="1069"/>
      <c r="EB259" s="1069"/>
      <c r="EC259" s="1069"/>
      <c r="ED259" s="1069"/>
      <c r="EE259" s="1069"/>
      <c r="EF259" s="1069"/>
      <c r="EG259" s="1069"/>
      <c r="EH259" s="1069"/>
      <c r="EI259" s="1069"/>
      <c r="EJ259" s="1069"/>
      <c r="EK259" s="1069"/>
      <c r="EL259" s="1069"/>
      <c r="EM259" s="1069"/>
      <c r="EN259" s="1069"/>
      <c r="EO259" s="1069"/>
      <c r="EP259" s="1069"/>
      <c r="EQ259" s="1069"/>
      <c r="ER259" s="1069"/>
      <c r="ES259" s="1069"/>
      <c r="ET259" s="1069"/>
      <c r="EU259" s="1069"/>
      <c r="EV259" s="1069"/>
      <c r="EW259" s="1069"/>
      <c r="EX259" s="1069"/>
      <c r="EY259" s="1069"/>
      <c r="EZ259" s="1069"/>
      <c r="FA259" s="1069"/>
      <c r="FB259" s="1069"/>
      <c r="FC259" s="1069"/>
      <c r="FD259" s="1069"/>
      <c r="FE259" s="1069"/>
      <c r="FF259" s="1069"/>
      <c r="FG259" s="1069"/>
      <c r="FH259" s="1069"/>
      <c r="FI259" s="1069"/>
      <c r="FJ259" s="1069"/>
      <c r="FK259" s="1069"/>
      <c r="FL259" s="1069"/>
      <c r="FM259" s="1069"/>
      <c r="FN259" s="1069"/>
      <c r="FO259" s="1069"/>
      <c r="FP259" s="1069"/>
      <c r="FQ259" s="1069"/>
      <c r="FR259" s="1069"/>
      <c r="FS259" s="1069"/>
      <c r="FT259" s="1069"/>
      <c r="FU259" s="1069"/>
      <c r="FV259" s="1069"/>
      <c r="FW259" s="1069"/>
      <c r="FX259" s="1069"/>
      <c r="FY259" s="1069"/>
      <c r="FZ259" s="1069"/>
      <c r="GA259" s="1069"/>
      <c r="GB259" s="1069"/>
      <c r="GC259" s="1069"/>
      <c r="GD259" s="1069"/>
      <c r="GE259" s="1069"/>
      <c r="GF259" s="1069"/>
      <c r="GG259" s="1069"/>
      <c r="GH259" s="1069"/>
      <c r="GI259" s="1069"/>
      <c r="GJ259" s="1069"/>
      <c r="GK259" s="1069"/>
      <c r="GL259" s="1069"/>
      <c r="GM259" s="1069"/>
      <c r="GN259" s="1069"/>
      <c r="GO259" s="1069"/>
      <c r="GP259" s="1069"/>
      <c r="GQ259" s="1069"/>
      <c r="GR259" s="1069"/>
      <c r="GS259" s="1069"/>
      <c r="GT259" s="1069"/>
    </row>
    <row r="260" spans="1:202" x14ac:dyDescent="0.25">
      <c r="B260" s="104">
        <v>1</v>
      </c>
      <c r="C260" s="1572" t="s">
        <v>450</v>
      </c>
      <c r="D260" s="121">
        <f>'2 уровень'!E845</f>
        <v>0</v>
      </c>
      <c r="E260" s="121">
        <f>'2 уровень'!F845</f>
        <v>0</v>
      </c>
      <c r="F260" s="121">
        <f>'2 уровень'!G845</f>
        <v>0</v>
      </c>
      <c r="G260" s="1078">
        <f>'2 уровень'!H845</f>
        <v>0</v>
      </c>
      <c r="H260" s="1108">
        <f>'2 уровень'!I845</f>
        <v>0</v>
      </c>
      <c r="I260" s="1108">
        <f>'2 уровень'!J845</f>
        <v>0</v>
      </c>
      <c r="J260" s="1092">
        <f>'2 уровень'!K845</f>
        <v>0</v>
      </c>
      <c r="K260" s="1092">
        <f>'2 уровень'!L845</f>
        <v>0</v>
      </c>
      <c r="L260" s="1092">
        <f>'2 уровень'!M845</f>
        <v>0</v>
      </c>
      <c r="M260" s="1092">
        <f>'2 уровень'!N845</f>
        <v>0</v>
      </c>
      <c r="N260" s="1092">
        <f>'2 уровень'!O845</f>
        <v>0</v>
      </c>
      <c r="O260" s="1092">
        <f>'2 уровень'!P845</f>
        <v>0</v>
      </c>
      <c r="P260" s="114">
        <f>'2 уровень'!Q845</f>
        <v>0</v>
      </c>
      <c r="Q260" s="114">
        <f>'2 уровень'!R845</f>
        <v>0</v>
      </c>
      <c r="R260" s="114">
        <f>'2 уровень'!S845</f>
        <v>0</v>
      </c>
      <c r="S260" s="114">
        <f>'2 уровень'!T845</f>
        <v>0</v>
      </c>
      <c r="T260" s="114">
        <f>'2 уровень'!U845</f>
        <v>0</v>
      </c>
      <c r="U260" s="114">
        <f>'2 уровень'!V845</f>
        <v>0</v>
      </c>
      <c r="V260" s="114">
        <f>'2 уровень'!W845</f>
        <v>0</v>
      </c>
      <c r="W260" s="114">
        <f>'2 уровень'!X845</f>
        <v>0</v>
      </c>
      <c r="X260" s="114">
        <f>'2 уровень'!Y845</f>
        <v>0</v>
      </c>
      <c r="Y260" s="1107">
        <f>'2 уровень'!Z845</f>
        <v>0</v>
      </c>
      <c r="Z260" s="114"/>
      <c r="AA260" s="114"/>
      <c r="AB260" s="1069"/>
      <c r="AC260" s="1070"/>
      <c r="AD260" s="1069"/>
      <c r="AE260" s="1069"/>
      <c r="AF260" s="1069"/>
      <c r="AG260" s="1069"/>
      <c r="AH260" s="1069"/>
      <c r="AI260" s="1069"/>
      <c r="AJ260" s="1069"/>
      <c r="AK260" s="1069"/>
      <c r="AL260" s="1069"/>
      <c r="AM260" s="1069"/>
      <c r="AN260" s="1069"/>
      <c r="AO260" s="1069"/>
      <c r="AP260" s="1069"/>
      <c r="AQ260" s="1069"/>
      <c r="AR260" s="1069"/>
      <c r="AS260" s="1069"/>
      <c r="AT260" s="1069"/>
      <c r="AU260" s="1069"/>
      <c r="AV260" s="1069"/>
      <c r="AW260" s="1069"/>
      <c r="AX260" s="1069"/>
      <c r="AY260" s="1069"/>
      <c r="AZ260" s="1069"/>
      <c r="BA260" s="1069"/>
      <c r="BB260" s="1069"/>
      <c r="BC260" s="1069"/>
      <c r="BD260" s="1069"/>
      <c r="BE260" s="1069"/>
      <c r="BF260" s="1069"/>
      <c r="BG260" s="1069"/>
      <c r="BH260" s="1069"/>
      <c r="BI260" s="1069"/>
      <c r="BJ260" s="1069"/>
      <c r="BK260" s="1069"/>
      <c r="BL260" s="1069"/>
      <c r="BM260" s="1069"/>
      <c r="BN260" s="1069"/>
      <c r="BO260" s="1069"/>
      <c r="BP260" s="1069"/>
      <c r="BQ260" s="1069"/>
      <c r="BR260" s="1069"/>
      <c r="BS260" s="1069"/>
      <c r="BT260" s="1069"/>
      <c r="BU260" s="1069"/>
      <c r="BV260" s="1069"/>
      <c r="BW260" s="1069"/>
      <c r="BX260" s="1069"/>
      <c r="BY260" s="1069"/>
      <c r="BZ260" s="1069"/>
      <c r="CA260" s="1069"/>
      <c r="CB260" s="1069"/>
      <c r="CC260" s="1069"/>
      <c r="CD260" s="1069"/>
      <c r="CE260" s="1069"/>
      <c r="CF260" s="1069"/>
      <c r="CG260" s="1069"/>
      <c r="CH260" s="1069"/>
      <c r="CI260" s="1069"/>
      <c r="CJ260" s="1069"/>
      <c r="CK260" s="1069"/>
      <c r="CL260" s="1069"/>
      <c r="CM260" s="1069"/>
      <c r="CN260" s="1069"/>
      <c r="CO260" s="1069"/>
      <c r="CP260" s="1069"/>
      <c r="CQ260" s="1069"/>
      <c r="CR260" s="1069"/>
      <c r="CS260" s="1069"/>
      <c r="CT260" s="1069"/>
      <c r="CU260" s="1069"/>
      <c r="CV260" s="1069"/>
      <c r="CW260" s="1069"/>
      <c r="CX260" s="1069"/>
      <c r="CY260" s="1069"/>
      <c r="CZ260" s="1069"/>
      <c r="DA260" s="1069"/>
      <c r="DB260" s="1069"/>
      <c r="DC260" s="1069"/>
      <c r="DD260" s="1069"/>
      <c r="DE260" s="1069"/>
      <c r="DF260" s="1069"/>
      <c r="DG260" s="1069"/>
      <c r="DH260" s="1069"/>
      <c r="DI260" s="1069"/>
      <c r="DJ260" s="1069"/>
      <c r="DK260" s="1069"/>
      <c r="DL260" s="1069"/>
      <c r="DM260" s="1069"/>
      <c r="DN260" s="1069"/>
      <c r="DO260" s="1069"/>
      <c r="DP260" s="1069"/>
      <c r="DQ260" s="1069"/>
      <c r="DR260" s="1069"/>
      <c r="DS260" s="1069"/>
      <c r="DT260" s="1069"/>
      <c r="DU260" s="1069"/>
      <c r="DV260" s="1069"/>
      <c r="DW260" s="1069"/>
      <c r="DX260" s="1069"/>
      <c r="DY260" s="1069"/>
      <c r="DZ260" s="1069"/>
      <c r="EA260" s="1069"/>
      <c r="EB260" s="1069"/>
      <c r="EC260" s="1069"/>
      <c r="ED260" s="1069"/>
      <c r="EE260" s="1069"/>
      <c r="EF260" s="1069"/>
      <c r="EG260" s="1069"/>
      <c r="EH260" s="1069"/>
      <c r="EI260" s="1069"/>
      <c r="EJ260" s="1069"/>
      <c r="EK260" s="1069"/>
      <c r="EL260" s="1069"/>
      <c r="EM260" s="1069"/>
      <c r="EN260" s="1069"/>
      <c r="EO260" s="1069"/>
      <c r="EP260" s="1069"/>
      <c r="EQ260" s="1069"/>
      <c r="ER260" s="1069"/>
      <c r="ES260" s="1069"/>
      <c r="ET260" s="1069"/>
      <c r="EU260" s="1069"/>
      <c r="EV260" s="1069"/>
      <c r="EW260" s="1069"/>
      <c r="EX260" s="1069"/>
      <c r="EY260" s="1069"/>
      <c r="EZ260" s="1069"/>
      <c r="FA260" s="1069"/>
      <c r="FB260" s="1069"/>
      <c r="FC260" s="1069"/>
      <c r="FD260" s="1069"/>
      <c r="FE260" s="1069"/>
      <c r="FF260" s="1069"/>
      <c r="FG260" s="1069"/>
      <c r="FH260" s="1069"/>
      <c r="FI260" s="1069"/>
      <c r="FJ260" s="1069"/>
      <c r="FK260" s="1069"/>
      <c r="FL260" s="1069"/>
      <c r="FM260" s="1069"/>
      <c r="FN260" s="1069"/>
      <c r="FO260" s="1069"/>
      <c r="FP260" s="1069"/>
      <c r="FQ260" s="1069"/>
      <c r="FR260" s="1069"/>
      <c r="FS260" s="1069"/>
      <c r="FT260" s="1069"/>
      <c r="FU260" s="1069"/>
      <c r="FV260" s="1069"/>
      <c r="FW260" s="1069"/>
      <c r="FX260" s="1069"/>
      <c r="FY260" s="1069"/>
      <c r="FZ260" s="1069"/>
      <c r="GA260" s="1069"/>
      <c r="GB260" s="1069"/>
      <c r="GC260" s="1069"/>
      <c r="GD260" s="1069"/>
      <c r="GE260" s="1069"/>
      <c r="GF260" s="1069"/>
      <c r="GG260" s="1069"/>
      <c r="GH260" s="1069"/>
      <c r="GI260" s="1069"/>
      <c r="GJ260" s="1069"/>
      <c r="GK260" s="1069"/>
      <c r="GL260" s="1069"/>
      <c r="GM260" s="1069"/>
      <c r="GN260" s="1069"/>
      <c r="GO260" s="1069"/>
      <c r="GP260" s="1069"/>
      <c r="GQ260" s="1069"/>
      <c r="GR260" s="1069"/>
      <c r="GS260" s="1069"/>
      <c r="GT260" s="1069"/>
    </row>
    <row r="261" spans="1:202" ht="30" x14ac:dyDescent="0.25">
      <c r="B261" s="104">
        <v>1</v>
      </c>
      <c r="C261" s="1384" t="s">
        <v>203</v>
      </c>
      <c r="D261" s="121">
        <f>'2 уровень'!E846</f>
        <v>33136</v>
      </c>
      <c r="E261" s="121">
        <f>'2 уровень'!F846</f>
        <v>11046</v>
      </c>
      <c r="F261" s="121">
        <f>'2 уровень'!G846</f>
        <v>7333</v>
      </c>
      <c r="G261" s="1078">
        <f>'2 уровень'!H846</f>
        <v>66.38602208944414</v>
      </c>
      <c r="H261" s="1108">
        <f>'2 уровень'!I846</f>
        <v>0</v>
      </c>
      <c r="I261" s="1108">
        <f>'2 уровень'!J846</f>
        <v>0</v>
      </c>
      <c r="J261" s="1092">
        <f>'2 уровень'!K846</f>
        <v>0</v>
      </c>
      <c r="K261" s="1092">
        <f>'2 уровень'!L846</f>
        <v>0</v>
      </c>
      <c r="L261" s="1092">
        <f>'2 уровень'!M846</f>
        <v>0</v>
      </c>
      <c r="M261" s="1092">
        <f>'2 уровень'!N846</f>
        <v>0</v>
      </c>
      <c r="N261" s="1092">
        <f>'2 уровень'!O846</f>
        <v>0</v>
      </c>
      <c r="O261" s="1092">
        <f>'2 уровень'!P846</f>
        <v>0</v>
      </c>
      <c r="P261" s="114">
        <f>'2 уровень'!Q846</f>
        <v>0</v>
      </c>
      <c r="Q261" s="114">
        <f>'2 уровень'!R846</f>
        <v>0</v>
      </c>
      <c r="R261" s="114">
        <f>'2 уровень'!S846</f>
        <v>0</v>
      </c>
      <c r="S261" s="114">
        <f>'2 уровень'!T846</f>
        <v>0</v>
      </c>
      <c r="T261" s="114">
        <f>'2 уровень'!U846</f>
        <v>0</v>
      </c>
      <c r="U261" s="114">
        <f>'2 уровень'!V846</f>
        <v>0</v>
      </c>
      <c r="V261" s="114">
        <f>'2 уровень'!W846</f>
        <v>0</v>
      </c>
      <c r="W261" s="114">
        <f>'2 уровень'!X846</f>
        <v>0</v>
      </c>
      <c r="X261" s="114">
        <f>'2 уровень'!Y846</f>
        <v>0</v>
      </c>
      <c r="Y261" s="1107">
        <f>'2 уровень'!Z846</f>
        <v>0</v>
      </c>
      <c r="Z261" s="114"/>
      <c r="AA261" s="114"/>
      <c r="AB261" s="1069"/>
      <c r="AC261" s="1070"/>
      <c r="AD261" s="1069"/>
      <c r="AE261" s="1069"/>
      <c r="AF261" s="1069"/>
      <c r="AG261" s="1069"/>
      <c r="AH261" s="1069"/>
      <c r="AI261" s="1069"/>
      <c r="AJ261" s="1069"/>
      <c r="AK261" s="1069"/>
      <c r="AL261" s="1069"/>
      <c r="AM261" s="1069"/>
      <c r="AN261" s="1069"/>
      <c r="AO261" s="1069"/>
      <c r="AP261" s="1069"/>
      <c r="AQ261" s="1069"/>
      <c r="AR261" s="1069"/>
      <c r="AS261" s="1069"/>
      <c r="AT261" s="1069"/>
      <c r="AU261" s="1069"/>
      <c r="AV261" s="1069"/>
      <c r="AW261" s="1069"/>
      <c r="AX261" s="1069"/>
      <c r="AY261" s="1069"/>
      <c r="AZ261" s="1069"/>
      <c r="BA261" s="1069"/>
      <c r="BB261" s="1069"/>
      <c r="BC261" s="1069"/>
      <c r="BD261" s="1069"/>
      <c r="BE261" s="1069"/>
      <c r="BF261" s="1069"/>
      <c r="BG261" s="1069"/>
      <c r="BH261" s="1069"/>
      <c r="BI261" s="1069"/>
      <c r="BJ261" s="1069"/>
      <c r="BK261" s="1069"/>
      <c r="BL261" s="1069"/>
      <c r="BM261" s="1069"/>
      <c r="BN261" s="1069"/>
      <c r="BO261" s="1069"/>
      <c r="BP261" s="1069"/>
      <c r="BQ261" s="1069"/>
      <c r="BR261" s="1069"/>
      <c r="BS261" s="1069"/>
      <c r="BT261" s="1069"/>
      <c r="BU261" s="1069"/>
      <c r="BV261" s="1069"/>
      <c r="BW261" s="1069"/>
      <c r="BX261" s="1069"/>
      <c r="BY261" s="1069"/>
      <c r="BZ261" s="1069"/>
      <c r="CA261" s="1069"/>
      <c r="CB261" s="1069"/>
      <c r="CC261" s="1069"/>
      <c r="CD261" s="1069"/>
      <c r="CE261" s="1069"/>
      <c r="CF261" s="1069"/>
      <c r="CG261" s="1069"/>
      <c r="CH261" s="1069"/>
      <c r="CI261" s="1069"/>
      <c r="CJ261" s="1069"/>
      <c r="CK261" s="1069"/>
      <c r="CL261" s="1069"/>
      <c r="CM261" s="1069"/>
      <c r="CN261" s="1069"/>
      <c r="CO261" s="1069"/>
      <c r="CP261" s="1069"/>
      <c r="CQ261" s="1069"/>
      <c r="CR261" s="1069"/>
      <c r="CS261" s="1069"/>
      <c r="CT261" s="1069"/>
      <c r="CU261" s="1069"/>
      <c r="CV261" s="1069"/>
      <c r="CW261" s="1069"/>
      <c r="CX261" s="1069"/>
      <c r="CY261" s="1069"/>
      <c r="CZ261" s="1069"/>
      <c r="DA261" s="1069"/>
      <c r="DB261" s="1069"/>
      <c r="DC261" s="1069"/>
      <c r="DD261" s="1069"/>
      <c r="DE261" s="1069"/>
      <c r="DF261" s="1069"/>
      <c r="DG261" s="1069"/>
      <c r="DH261" s="1069"/>
      <c r="DI261" s="1069"/>
      <c r="DJ261" s="1069"/>
      <c r="DK261" s="1069"/>
      <c r="DL261" s="1069"/>
      <c r="DM261" s="1069"/>
      <c r="DN261" s="1069"/>
      <c r="DO261" s="1069"/>
      <c r="DP261" s="1069"/>
      <c r="DQ261" s="1069"/>
      <c r="DR261" s="1069"/>
      <c r="DS261" s="1069"/>
      <c r="DT261" s="1069"/>
      <c r="DU261" s="1069"/>
      <c r="DV261" s="1069"/>
      <c r="DW261" s="1069"/>
      <c r="DX261" s="1069"/>
      <c r="DY261" s="1069"/>
      <c r="DZ261" s="1069"/>
      <c r="EA261" s="1069"/>
      <c r="EB261" s="1069"/>
      <c r="EC261" s="1069"/>
      <c r="ED261" s="1069"/>
      <c r="EE261" s="1069"/>
      <c r="EF261" s="1069"/>
      <c r="EG261" s="1069"/>
      <c r="EH261" s="1069"/>
      <c r="EI261" s="1069"/>
      <c r="EJ261" s="1069"/>
      <c r="EK261" s="1069"/>
      <c r="EL261" s="1069"/>
      <c r="EM261" s="1069"/>
      <c r="EN261" s="1069"/>
      <c r="EO261" s="1069"/>
      <c r="EP261" s="1069"/>
      <c r="EQ261" s="1069"/>
      <c r="ER261" s="1069"/>
      <c r="ES261" s="1069"/>
      <c r="ET261" s="1069"/>
      <c r="EU261" s="1069"/>
      <c r="EV261" s="1069"/>
      <c r="EW261" s="1069"/>
      <c r="EX261" s="1069"/>
      <c r="EY261" s="1069"/>
      <c r="EZ261" s="1069"/>
      <c r="FA261" s="1069"/>
      <c r="FB261" s="1069"/>
      <c r="FC261" s="1069"/>
      <c r="FD261" s="1069"/>
      <c r="FE261" s="1069"/>
      <c r="FF261" s="1069"/>
      <c r="FG261" s="1069"/>
      <c r="FH261" s="1069"/>
      <c r="FI261" s="1069"/>
      <c r="FJ261" s="1069"/>
      <c r="FK261" s="1069"/>
      <c r="FL261" s="1069"/>
      <c r="FM261" s="1069"/>
      <c r="FN261" s="1069"/>
      <c r="FO261" s="1069"/>
      <c r="FP261" s="1069"/>
      <c r="FQ261" s="1069"/>
      <c r="FR261" s="1069"/>
      <c r="FS261" s="1069"/>
      <c r="FT261" s="1069"/>
      <c r="FU261" s="1069"/>
      <c r="FV261" s="1069"/>
      <c r="FW261" s="1069"/>
      <c r="FX261" s="1069"/>
      <c r="FY261" s="1069"/>
      <c r="FZ261" s="1069"/>
      <c r="GA261" s="1069"/>
      <c r="GB261" s="1069"/>
      <c r="GC261" s="1069"/>
      <c r="GD261" s="1069"/>
      <c r="GE261" s="1069"/>
      <c r="GF261" s="1069"/>
      <c r="GG261" s="1069"/>
      <c r="GH261" s="1069"/>
      <c r="GI261" s="1069"/>
      <c r="GJ261" s="1069"/>
      <c r="GK261" s="1069"/>
      <c r="GL261" s="1069"/>
      <c r="GM261" s="1069"/>
      <c r="GN261" s="1069"/>
      <c r="GO261" s="1069"/>
      <c r="GP261" s="1069"/>
      <c r="GQ261" s="1069"/>
      <c r="GR261" s="1069"/>
      <c r="GS261" s="1069"/>
      <c r="GT261" s="1069"/>
    </row>
    <row r="262" spans="1:202" x14ac:dyDescent="0.25">
      <c r="B262" s="104">
        <v>1</v>
      </c>
      <c r="C262" s="1384"/>
      <c r="D262" s="121"/>
      <c r="E262" s="121"/>
      <c r="F262" s="121"/>
      <c r="G262" s="1078"/>
      <c r="H262" s="1108"/>
      <c r="I262" s="1108"/>
      <c r="J262" s="1092"/>
      <c r="K262" s="1092"/>
      <c r="L262" s="1092"/>
      <c r="M262" s="1092"/>
      <c r="N262" s="1092"/>
      <c r="O262" s="1092"/>
      <c r="P262" s="114"/>
      <c r="Q262" s="114"/>
      <c r="R262" s="114"/>
      <c r="S262" s="114"/>
      <c r="T262" s="114"/>
      <c r="U262" s="114"/>
      <c r="V262" s="114"/>
      <c r="W262" s="114"/>
      <c r="X262" s="114"/>
      <c r="Y262" s="1107"/>
      <c r="Z262" s="114"/>
      <c r="AA262" s="114"/>
      <c r="AB262" s="1069"/>
      <c r="AC262" s="1070"/>
      <c r="AD262" s="1069"/>
      <c r="AE262" s="1069"/>
      <c r="AF262" s="1069"/>
      <c r="AG262" s="1069"/>
      <c r="AH262" s="1069"/>
      <c r="AI262" s="1069"/>
      <c r="AJ262" s="1069"/>
      <c r="AK262" s="1069"/>
      <c r="AL262" s="1069"/>
      <c r="AM262" s="1069"/>
      <c r="AN262" s="1069"/>
      <c r="AO262" s="1069"/>
      <c r="AP262" s="1069"/>
      <c r="AQ262" s="1069"/>
      <c r="AR262" s="1069"/>
      <c r="AS262" s="1069"/>
      <c r="AT262" s="1069"/>
      <c r="AU262" s="1069"/>
      <c r="AV262" s="1069"/>
      <c r="AW262" s="1069"/>
      <c r="AX262" s="1069"/>
      <c r="AY262" s="1069"/>
      <c r="AZ262" s="1069"/>
      <c r="BA262" s="1069"/>
      <c r="BB262" s="1069"/>
      <c r="BC262" s="1069"/>
      <c r="BD262" s="1069"/>
      <c r="BE262" s="1069"/>
      <c r="BF262" s="1069"/>
      <c r="BG262" s="1069"/>
      <c r="BH262" s="1069"/>
      <c r="BI262" s="1069"/>
      <c r="BJ262" s="1069"/>
      <c r="BK262" s="1069"/>
      <c r="BL262" s="1069"/>
      <c r="BM262" s="1069"/>
      <c r="BN262" s="1069"/>
      <c r="BO262" s="1069"/>
      <c r="BP262" s="1069"/>
      <c r="BQ262" s="1069"/>
      <c r="BR262" s="1069"/>
      <c r="BS262" s="1069"/>
      <c r="BT262" s="1069"/>
      <c r="BU262" s="1069"/>
      <c r="BV262" s="1069"/>
      <c r="BW262" s="1069"/>
      <c r="BX262" s="1069"/>
      <c r="BY262" s="1069"/>
      <c r="BZ262" s="1069"/>
      <c r="CA262" s="1069"/>
      <c r="CB262" s="1069"/>
      <c r="CC262" s="1069"/>
      <c r="CD262" s="1069"/>
      <c r="CE262" s="1069"/>
      <c r="CF262" s="1069"/>
      <c r="CG262" s="1069"/>
      <c r="CH262" s="1069"/>
      <c r="CI262" s="1069"/>
      <c r="CJ262" s="1069"/>
      <c r="CK262" s="1069"/>
      <c r="CL262" s="1069"/>
      <c r="CM262" s="1069"/>
      <c r="CN262" s="1069"/>
      <c r="CO262" s="1069"/>
      <c r="CP262" s="1069"/>
      <c r="CQ262" s="1069"/>
      <c r="CR262" s="1069"/>
      <c r="CS262" s="1069"/>
      <c r="CT262" s="1069"/>
      <c r="CU262" s="1069"/>
      <c r="CV262" s="1069"/>
      <c r="CW262" s="1069"/>
      <c r="CX262" s="1069"/>
      <c r="CY262" s="1069"/>
      <c r="CZ262" s="1069"/>
      <c r="DA262" s="1069"/>
      <c r="DB262" s="1069"/>
      <c r="DC262" s="1069"/>
      <c r="DD262" s="1069"/>
      <c r="DE262" s="1069"/>
      <c r="DF262" s="1069"/>
      <c r="DG262" s="1069"/>
      <c r="DH262" s="1069"/>
      <c r="DI262" s="1069"/>
      <c r="DJ262" s="1069"/>
      <c r="DK262" s="1069"/>
      <c r="DL262" s="1069"/>
      <c r="DM262" s="1069"/>
      <c r="DN262" s="1069"/>
      <c r="DO262" s="1069"/>
      <c r="DP262" s="1069"/>
      <c r="DQ262" s="1069"/>
      <c r="DR262" s="1069"/>
      <c r="DS262" s="1069"/>
      <c r="DT262" s="1069"/>
      <c r="DU262" s="1069"/>
      <c r="DV262" s="1069"/>
      <c r="DW262" s="1069"/>
      <c r="DX262" s="1069"/>
      <c r="DY262" s="1069"/>
      <c r="DZ262" s="1069"/>
      <c r="EA262" s="1069"/>
      <c r="EB262" s="1069"/>
      <c r="EC262" s="1069"/>
      <c r="ED262" s="1069"/>
      <c r="EE262" s="1069"/>
      <c r="EF262" s="1069"/>
      <c r="EG262" s="1069"/>
      <c r="EH262" s="1069"/>
      <c r="EI262" s="1069"/>
      <c r="EJ262" s="1069"/>
      <c r="EK262" s="1069"/>
      <c r="EL262" s="1069"/>
      <c r="EM262" s="1069"/>
      <c r="EN262" s="1069"/>
      <c r="EO262" s="1069"/>
      <c r="EP262" s="1069"/>
      <c r="EQ262" s="1069"/>
      <c r="ER262" s="1069"/>
      <c r="ES262" s="1069"/>
      <c r="ET262" s="1069"/>
      <c r="EU262" s="1069"/>
      <c r="EV262" s="1069"/>
      <c r="EW262" s="1069"/>
      <c r="EX262" s="1069"/>
      <c r="EY262" s="1069"/>
      <c r="EZ262" s="1069"/>
      <c r="FA262" s="1069"/>
      <c r="FB262" s="1069"/>
      <c r="FC262" s="1069"/>
      <c r="FD262" s="1069"/>
      <c r="FE262" s="1069"/>
      <c r="FF262" s="1069"/>
      <c r="FG262" s="1069"/>
      <c r="FH262" s="1069"/>
      <c r="FI262" s="1069"/>
      <c r="FJ262" s="1069"/>
      <c r="FK262" s="1069"/>
      <c r="FL262" s="1069"/>
      <c r="FM262" s="1069"/>
      <c r="FN262" s="1069"/>
      <c r="FO262" s="1069"/>
      <c r="FP262" s="1069"/>
      <c r="FQ262" s="1069"/>
      <c r="FR262" s="1069"/>
      <c r="FS262" s="1069"/>
      <c r="FT262" s="1069"/>
      <c r="FU262" s="1069"/>
      <c r="FV262" s="1069"/>
      <c r="FW262" s="1069"/>
      <c r="FX262" s="1069"/>
      <c r="FY262" s="1069"/>
      <c r="FZ262" s="1069"/>
      <c r="GA262" s="1069"/>
      <c r="GB262" s="1069"/>
      <c r="GC262" s="1069"/>
      <c r="GD262" s="1069"/>
      <c r="GE262" s="1069"/>
      <c r="GF262" s="1069"/>
      <c r="GG262" s="1069"/>
      <c r="GH262" s="1069"/>
      <c r="GI262" s="1069"/>
      <c r="GJ262" s="1069"/>
      <c r="GK262" s="1069"/>
      <c r="GL262" s="1069"/>
      <c r="GM262" s="1069"/>
      <c r="GN262" s="1069"/>
      <c r="GO262" s="1069"/>
      <c r="GP262" s="1069"/>
      <c r="GQ262" s="1069"/>
      <c r="GR262" s="1069"/>
      <c r="GS262" s="1069"/>
      <c r="GT262" s="1069"/>
    </row>
    <row r="263" spans="1:202" ht="30" x14ac:dyDescent="0.25">
      <c r="B263" s="104">
        <v>1</v>
      </c>
      <c r="C263" s="1384" t="s">
        <v>446</v>
      </c>
      <c r="D263" s="121">
        <f>'2 уровень'!E847</f>
        <v>0</v>
      </c>
      <c r="E263" s="121">
        <f>'2 уровень'!F847</f>
        <v>0</v>
      </c>
      <c r="F263" s="121">
        <f>'2 уровень'!G847</f>
        <v>0</v>
      </c>
      <c r="G263" s="1078">
        <f>'2 уровень'!H847</f>
        <v>0</v>
      </c>
      <c r="H263" s="1108">
        <f>'2 уровень'!I847</f>
        <v>0</v>
      </c>
      <c r="I263" s="1108">
        <f>'2 уровень'!J847</f>
        <v>0</v>
      </c>
      <c r="J263" s="1092">
        <f>'2 уровень'!K847</f>
        <v>0</v>
      </c>
      <c r="K263" s="1092">
        <f>'2 уровень'!L847</f>
        <v>0</v>
      </c>
      <c r="L263" s="1092">
        <f>'2 уровень'!M847</f>
        <v>0</v>
      </c>
      <c r="M263" s="1092">
        <f>'2 уровень'!N847</f>
        <v>0</v>
      </c>
      <c r="N263" s="1092">
        <f>'2 уровень'!O847</f>
        <v>0</v>
      </c>
      <c r="O263" s="1092">
        <f>'2 уровень'!P847</f>
        <v>0</v>
      </c>
      <c r="P263" s="114">
        <f>'2 уровень'!Q847</f>
        <v>0</v>
      </c>
      <c r="Q263" s="114">
        <f>'2 уровень'!R847</f>
        <v>0</v>
      </c>
      <c r="R263" s="114">
        <f>'2 уровень'!S847</f>
        <v>0</v>
      </c>
      <c r="S263" s="114">
        <f>'2 уровень'!T847</f>
        <v>0</v>
      </c>
      <c r="T263" s="114">
        <f>'2 уровень'!U847</f>
        <v>0</v>
      </c>
      <c r="U263" s="114">
        <f>'2 уровень'!V847</f>
        <v>0</v>
      </c>
      <c r="V263" s="114">
        <f>'2 уровень'!W847</f>
        <v>0</v>
      </c>
      <c r="W263" s="114">
        <f>'2 уровень'!X847</f>
        <v>0</v>
      </c>
      <c r="X263" s="114">
        <f>'2 уровень'!Y847</f>
        <v>0</v>
      </c>
      <c r="Y263" s="1107">
        <f>'2 уровень'!Z847</f>
        <v>0</v>
      </c>
      <c r="Z263" s="114"/>
      <c r="AA263" s="114"/>
      <c r="AB263" s="1069"/>
      <c r="AC263" s="1070"/>
      <c r="AD263" s="1069"/>
      <c r="AE263" s="1069"/>
      <c r="AF263" s="1069"/>
      <c r="AG263" s="1069"/>
      <c r="AH263" s="1069"/>
      <c r="AI263" s="1069"/>
      <c r="AJ263" s="1069"/>
      <c r="AK263" s="1069"/>
      <c r="AL263" s="1069"/>
      <c r="AM263" s="1069"/>
      <c r="AN263" s="1069"/>
      <c r="AO263" s="1069"/>
      <c r="AP263" s="1069"/>
      <c r="AQ263" s="1069"/>
      <c r="AR263" s="1069"/>
      <c r="AS263" s="1069"/>
      <c r="AT263" s="1069"/>
      <c r="AU263" s="1069"/>
      <c r="AV263" s="1069"/>
      <c r="AW263" s="1069"/>
      <c r="AX263" s="1069"/>
      <c r="AY263" s="1069"/>
      <c r="AZ263" s="1069"/>
      <c r="BA263" s="1069"/>
      <c r="BB263" s="1069"/>
      <c r="BC263" s="1069"/>
      <c r="BD263" s="1069"/>
      <c r="BE263" s="1069"/>
      <c r="BF263" s="1069"/>
      <c r="BG263" s="1069"/>
      <c r="BH263" s="1069"/>
      <c r="BI263" s="1069"/>
      <c r="BJ263" s="1069"/>
      <c r="BK263" s="1069"/>
      <c r="BL263" s="1069"/>
      <c r="BM263" s="1069"/>
      <c r="BN263" s="1069"/>
      <c r="BO263" s="1069"/>
      <c r="BP263" s="1069"/>
      <c r="BQ263" s="1069"/>
      <c r="BR263" s="1069"/>
      <c r="BS263" s="1069"/>
      <c r="BT263" s="1069"/>
      <c r="BU263" s="1069"/>
      <c r="BV263" s="1069"/>
      <c r="BW263" s="1069"/>
      <c r="BX263" s="1069"/>
      <c r="BY263" s="1069"/>
      <c r="BZ263" s="1069"/>
      <c r="CA263" s="1069"/>
      <c r="CB263" s="1069"/>
      <c r="CC263" s="1069"/>
      <c r="CD263" s="1069"/>
      <c r="CE263" s="1069"/>
      <c r="CF263" s="1069"/>
      <c r="CG263" s="1069"/>
      <c r="CH263" s="1069"/>
      <c r="CI263" s="1069"/>
      <c r="CJ263" s="1069"/>
      <c r="CK263" s="1069"/>
      <c r="CL263" s="1069"/>
      <c r="CM263" s="1069"/>
      <c r="CN263" s="1069"/>
      <c r="CO263" s="1069"/>
      <c r="CP263" s="1069"/>
      <c r="CQ263" s="1069"/>
      <c r="CR263" s="1069"/>
      <c r="CS263" s="1069"/>
      <c r="CT263" s="1069"/>
      <c r="CU263" s="1069"/>
      <c r="CV263" s="1069"/>
      <c r="CW263" s="1069"/>
      <c r="CX263" s="1069"/>
      <c r="CY263" s="1069"/>
      <c r="CZ263" s="1069"/>
      <c r="DA263" s="1069"/>
      <c r="DB263" s="1069"/>
      <c r="DC263" s="1069"/>
      <c r="DD263" s="1069"/>
      <c r="DE263" s="1069"/>
      <c r="DF263" s="1069"/>
      <c r="DG263" s="1069"/>
      <c r="DH263" s="1069"/>
      <c r="DI263" s="1069"/>
      <c r="DJ263" s="1069"/>
      <c r="DK263" s="1069"/>
      <c r="DL263" s="1069"/>
      <c r="DM263" s="1069"/>
      <c r="DN263" s="1069"/>
      <c r="DO263" s="1069"/>
      <c r="DP263" s="1069"/>
      <c r="DQ263" s="1069"/>
      <c r="DR263" s="1069"/>
      <c r="DS263" s="1069"/>
      <c r="DT263" s="1069"/>
      <c r="DU263" s="1069"/>
      <c r="DV263" s="1069"/>
      <c r="DW263" s="1069"/>
      <c r="DX263" s="1069"/>
      <c r="DY263" s="1069"/>
      <c r="DZ263" s="1069"/>
      <c r="EA263" s="1069"/>
      <c r="EB263" s="1069"/>
      <c r="EC263" s="1069"/>
      <c r="ED263" s="1069"/>
      <c r="EE263" s="1069"/>
      <c r="EF263" s="1069"/>
      <c r="EG263" s="1069"/>
      <c r="EH263" s="1069"/>
      <c r="EI263" s="1069"/>
      <c r="EJ263" s="1069"/>
      <c r="EK263" s="1069"/>
      <c r="EL263" s="1069"/>
      <c r="EM263" s="1069"/>
      <c r="EN263" s="1069"/>
      <c r="EO263" s="1069"/>
      <c r="EP263" s="1069"/>
      <c r="EQ263" s="1069"/>
      <c r="ER263" s="1069"/>
      <c r="ES263" s="1069"/>
      <c r="ET263" s="1069"/>
      <c r="EU263" s="1069"/>
      <c r="EV263" s="1069"/>
      <c r="EW263" s="1069"/>
      <c r="EX263" s="1069"/>
      <c r="EY263" s="1069"/>
      <c r="EZ263" s="1069"/>
      <c r="FA263" s="1069"/>
      <c r="FB263" s="1069"/>
      <c r="FC263" s="1069"/>
      <c r="FD263" s="1069"/>
      <c r="FE263" s="1069"/>
      <c r="FF263" s="1069"/>
      <c r="FG263" s="1069"/>
      <c r="FH263" s="1069"/>
      <c r="FI263" s="1069"/>
      <c r="FJ263" s="1069"/>
      <c r="FK263" s="1069"/>
      <c r="FL263" s="1069"/>
      <c r="FM263" s="1069"/>
      <c r="FN263" s="1069"/>
      <c r="FO263" s="1069"/>
      <c r="FP263" s="1069"/>
      <c r="FQ263" s="1069"/>
      <c r="FR263" s="1069"/>
      <c r="FS263" s="1069"/>
      <c r="FT263" s="1069"/>
      <c r="FU263" s="1069"/>
      <c r="FV263" s="1069"/>
      <c r="FW263" s="1069"/>
      <c r="FX263" s="1069"/>
      <c r="FY263" s="1069"/>
      <c r="FZ263" s="1069"/>
      <c r="GA263" s="1069"/>
      <c r="GB263" s="1069"/>
      <c r="GC263" s="1069"/>
      <c r="GD263" s="1069"/>
      <c r="GE263" s="1069"/>
      <c r="GF263" s="1069"/>
      <c r="GG263" s="1069"/>
      <c r="GH263" s="1069"/>
      <c r="GI263" s="1069"/>
      <c r="GJ263" s="1069"/>
      <c r="GK263" s="1069"/>
      <c r="GL263" s="1069"/>
      <c r="GM263" s="1069"/>
      <c r="GN263" s="1069"/>
      <c r="GO263" s="1069"/>
      <c r="GP263" s="1069"/>
      <c r="GQ263" s="1069"/>
      <c r="GR263" s="1069"/>
      <c r="GS263" s="1069"/>
      <c r="GT263" s="1069"/>
    </row>
    <row r="264" spans="1:202" ht="45" x14ac:dyDescent="0.25">
      <c r="B264" s="104">
        <v>1</v>
      </c>
      <c r="C264" s="1384" t="s">
        <v>451</v>
      </c>
      <c r="D264" s="121">
        <f>'2 уровень'!E848</f>
        <v>6947</v>
      </c>
      <c r="E264" s="121">
        <f>'2 уровень'!F848</f>
        <v>2316</v>
      </c>
      <c r="F264" s="121">
        <f>'2 уровень'!G848</f>
        <v>2523</v>
      </c>
      <c r="G264" s="1078">
        <f>'2 уровень'!H848</f>
        <v>108.93782383419691</v>
      </c>
      <c r="H264" s="1108">
        <f>'2 уровень'!I848</f>
        <v>0</v>
      </c>
      <c r="I264" s="1108">
        <f>'2 уровень'!J848</f>
        <v>0</v>
      </c>
      <c r="J264" s="1092">
        <f>'2 уровень'!K848</f>
        <v>0</v>
      </c>
      <c r="K264" s="1092">
        <f>'2 уровень'!L848</f>
        <v>0</v>
      </c>
      <c r="L264" s="1092">
        <f>'2 уровень'!M848</f>
        <v>0</v>
      </c>
      <c r="M264" s="1092">
        <f>'2 уровень'!N848</f>
        <v>0</v>
      </c>
      <c r="N264" s="1092">
        <f>'2 уровень'!O848</f>
        <v>0</v>
      </c>
      <c r="O264" s="1092">
        <f>'2 уровень'!P848</f>
        <v>0</v>
      </c>
      <c r="P264" s="114">
        <f>'2 уровень'!Q848</f>
        <v>0</v>
      </c>
      <c r="Q264" s="114">
        <f>'2 уровень'!R848</f>
        <v>0</v>
      </c>
      <c r="R264" s="114">
        <f>'2 уровень'!S848</f>
        <v>0</v>
      </c>
      <c r="S264" s="114">
        <f>'2 уровень'!T848</f>
        <v>0</v>
      </c>
      <c r="T264" s="114">
        <f>'2 уровень'!U848</f>
        <v>0</v>
      </c>
      <c r="U264" s="114">
        <f>'2 уровень'!V848</f>
        <v>0</v>
      </c>
      <c r="V264" s="114">
        <f>'2 уровень'!W848</f>
        <v>0</v>
      </c>
      <c r="W264" s="114">
        <f>'2 уровень'!X848</f>
        <v>0</v>
      </c>
      <c r="X264" s="114">
        <f>'2 уровень'!Y848</f>
        <v>0</v>
      </c>
      <c r="Y264" s="1107">
        <f>'2 уровень'!Z848</f>
        <v>0</v>
      </c>
      <c r="Z264" s="114"/>
      <c r="AA264" s="114"/>
      <c r="AB264" s="1069"/>
      <c r="AC264" s="1070"/>
      <c r="AD264" s="1069"/>
      <c r="AE264" s="1069"/>
      <c r="AF264" s="1069"/>
      <c r="AG264" s="1069"/>
      <c r="AH264" s="1069"/>
      <c r="AI264" s="1069"/>
      <c r="AJ264" s="1069"/>
      <c r="AK264" s="1069"/>
      <c r="AL264" s="1069"/>
      <c r="AM264" s="1069"/>
      <c r="AN264" s="1069"/>
      <c r="AO264" s="1069"/>
      <c r="AP264" s="1069"/>
      <c r="AQ264" s="1069"/>
      <c r="AR264" s="1069"/>
      <c r="AS264" s="1069"/>
      <c r="AT264" s="1069"/>
      <c r="AU264" s="1069"/>
      <c r="AV264" s="1069"/>
      <c r="AW264" s="1069"/>
      <c r="AX264" s="1069"/>
      <c r="AY264" s="1069"/>
      <c r="AZ264" s="1069"/>
      <c r="BA264" s="1069"/>
      <c r="BB264" s="1069"/>
      <c r="BC264" s="1069"/>
      <c r="BD264" s="1069"/>
      <c r="BE264" s="1069"/>
      <c r="BF264" s="1069"/>
      <c r="BG264" s="1069"/>
      <c r="BH264" s="1069"/>
      <c r="BI264" s="1069"/>
      <c r="BJ264" s="1069"/>
      <c r="BK264" s="1069"/>
      <c r="BL264" s="1069"/>
      <c r="BM264" s="1069"/>
      <c r="BN264" s="1069"/>
      <c r="BO264" s="1069"/>
      <c r="BP264" s="1069"/>
      <c r="BQ264" s="1069"/>
      <c r="BR264" s="1069"/>
      <c r="BS264" s="1069"/>
      <c r="BT264" s="1069"/>
      <c r="BU264" s="1069"/>
      <c r="BV264" s="1069"/>
      <c r="BW264" s="1069"/>
      <c r="BX264" s="1069"/>
      <c r="BY264" s="1069"/>
      <c r="BZ264" s="1069"/>
      <c r="CA264" s="1069"/>
      <c r="CB264" s="1069"/>
      <c r="CC264" s="1069"/>
      <c r="CD264" s="1069"/>
      <c r="CE264" s="1069"/>
      <c r="CF264" s="1069"/>
      <c r="CG264" s="1069"/>
      <c r="CH264" s="1069"/>
      <c r="CI264" s="1069"/>
      <c r="CJ264" s="1069"/>
      <c r="CK264" s="1069"/>
      <c r="CL264" s="1069"/>
      <c r="CM264" s="1069"/>
      <c r="CN264" s="1069"/>
      <c r="CO264" s="1069"/>
      <c r="CP264" s="1069"/>
      <c r="CQ264" s="1069"/>
      <c r="CR264" s="1069"/>
      <c r="CS264" s="1069"/>
      <c r="CT264" s="1069"/>
      <c r="CU264" s="1069"/>
      <c r="CV264" s="1069"/>
      <c r="CW264" s="1069"/>
      <c r="CX264" s="1069"/>
      <c r="CY264" s="1069"/>
      <c r="CZ264" s="1069"/>
      <c r="DA264" s="1069"/>
      <c r="DB264" s="1069"/>
      <c r="DC264" s="1069"/>
      <c r="DD264" s="1069"/>
      <c r="DE264" s="1069"/>
      <c r="DF264" s="1069"/>
      <c r="DG264" s="1069"/>
      <c r="DH264" s="1069"/>
      <c r="DI264" s="1069"/>
      <c r="DJ264" s="1069"/>
      <c r="DK264" s="1069"/>
      <c r="DL264" s="1069"/>
      <c r="DM264" s="1069"/>
      <c r="DN264" s="1069"/>
      <c r="DO264" s="1069"/>
      <c r="DP264" s="1069"/>
      <c r="DQ264" s="1069"/>
      <c r="DR264" s="1069"/>
      <c r="DS264" s="1069"/>
      <c r="DT264" s="1069"/>
      <c r="DU264" s="1069"/>
      <c r="DV264" s="1069"/>
      <c r="DW264" s="1069"/>
      <c r="DX264" s="1069"/>
      <c r="DY264" s="1069"/>
      <c r="DZ264" s="1069"/>
      <c r="EA264" s="1069"/>
      <c r="EB264" s="1069"/>
      <c r="EC264" s="1069"/>
      <c r="ED264" s="1069"/>
      <c r="EE264" s="1069"/>
      <c r="EF264" s="1069"/>
      <c r="EG264" s="1069"/>
      <c r="EH264" s="1069"/>
      <c r="EI264" s="1069"/>
      <c r="EJ264" s="1069"/>
      <c r="EK264" s="1069"/>
      <c r="EL264" s="1069"/>
      <c r="EM264" s="1069"/>
      <c r="EN264" s="1069"/>
      <c r="EO264" s="1069"/>
      <c r="EP264" s="1069"/>
      <c r="EQ264" s="1069"/>
      <c r="ER264" s="1069"/>
      <c r="ES264" s="1069"/>
      <c r="ET264" s="1069"/>
      <c r="EU264" s="1069"/>
      <c r="EV264" s="1069"/>
      <c r="EW264" s="1069"/>
      <c r="EX264" s="1069"/>
      <c r="EY264" s="1069"/>
      <c r="EZ264" s="1069"/>
      <c r="FA264" s="1069"/>
      <c r="FB264" s="1069"/>
      <c r="FC264" s="1069"/>
      <c r="FD264" s="1069"/>
      <c r="FE264" s="1069"/>
      <c r="FF264" s="1069"/>
      <c r="FG264" s="1069"/>
      <c r="FH264" s="1069"/>
      <c r="FI264" s="1069"/>
      <c r="FJ264" s="1069"/>
      <c r="FK264" s="1069"/>
      <c r="FL264" s="1069"/>
      <c r="FM264" s="1069"/>
      <c r="FN264" s="1069"/>
      <c r="FO264" s="1069"/>
      <c r="FP264" s="1069"/>
      <c r="FQ264" s="1069"/>
      <c r="FR264" s="1069"/>
      <c r="FS264" s="1069"/>
      <c r="FT264" s="1069"/>
      <c r="FU264" s="1069"/>
      <c r="FV264" s="1069"/>
      <c r="FW264" s="1069"/>
      <c r="FX264" s="1069"/>
      <c r="FY264" s="1069"/>
      <c r="FZ264" s="1069"/>
      <c r="GA264" s="1069"/>
      <c r="GB264" s="1069"/>
      <c r="GC264" s="1069"/>
      <c r="GD264" s="1069"/>
      <c r="GE264" s="1069"/>
      <c r="GF264" s="1069"/>
      <c r="GG264" s="1069"/>
      <c r="GH264" s="1069"/>
      <c r="GI264" s="1069"/>
      <c r="GJ264" s="1069"/>
      <c r="GK264" s="1069"/>
      <c r="GL264" s="1069"/>
      <c r="GM264" s="1069"/>
      <c r="GN264" s="1069"/>
      <c r="GO264" s="1069"/>
      <c r="GP264" s="1069"/>
      <c r="GQ264" s="1069"/>
      <c r="GR264" s="1069"/>
      <c r="GS264" s="1069"/>
      <c r="GT264" s="1069"/>
    </row>
    <row r="265" spans="1:202" ht="30" x14ac:dyDescent="0.25">
      <c r="B265" s="104">
        <v>1</v>
      </c>
      <c r="C265" s="1384" t="s">
        <v>452</v>
      </c>
      <c r="D265" s="121">
        <f>'2 уровень'!E849</f>
        <v>3773</v>
      </c>
      <c r="E265" s="121">
        <f>'2 уровень'!F849</f>
        <v>1257</v>
      </c>
      <c r="F265" s="121">
        <f>'2 уровень'!G849</f>
        <v>1354</v>
      </c>
      <c r="G265" s="1078">
        <f>'2 уровень'!H849</f>
        <v>107.71678599840891</v>
      </c>
      <c r="H265" s="1108">
        <f>'2 уровень'!I849</f>
        <v>0</v>
      </c>
      <c r="I265" s="1108">
        <f>'2 уровень'!J849</f>
        <v>0</v>
      </c>
      <c r="J265" s="1092">
        <f>'2 уровень'!K849</f>
        <v>0</v>
      </c>
      <c r="K265" s="1092">
        <f>'2 уровень'!L849</f>
        <v>0</v>
      </c>
      <c r="L265" s="1092">
        <f>'2 уровень'!M849</f>
        <v>0</v>
      </c>
      <c r="M265" s="1092">
        <f>'2 уровень'!N849</f>
        <v>0</v>
      </c>
      <c r="N265" s="1092">
        <f>'2 уровень'!O849</f>
        <v>0</v>
      </c>
      <c r="O265" s="1092">
        <f>'2 уровень'!P849</f>
        <v>0</v>
      </c>
      <c r="P265" s="114">
        <f>'2 уровень'!Q849</f>
        <v>0</v>
      </c>
      <c r="Q265" s="114">
        <f>'2 уровень'!R849</f>
        <v>0</v>
      </c>
      <c r="R265" s="114">
        <f>'2 уровень'!S849</f>
        <v>0</v>
      </c>
      <c r="S265" s="114">
        <f>'2 уровень'!T849</f>
        <v>0</v>
      </c>
      <c r="T265" s="114">
        <f>'2 уровень'!U849</f>
        <v>0</v>
      </c>
      <c r="U265" s="114">
        <f>'2 уровень'!V849</f>
        <v>0</v>
      </c>
      <c r="V265" s="114">
        <f>'2 уровень'!W849</f>
        <v>0</v>
      </c>
      <c r="W265" s="114">
        <f>'2 уровень'!X849</f>
        <v>0</v>
      </c>
      <c r="X265" s="114">
        <f>'2 уровень'!Y849</f>
        <v>0</v>
      </c>
      <c r="Y265" s="1107">
        <f>'2 уровень'!Z849</f>
        <v>0</v>
      </c>
      <c r="Z265" s="114"/>
      <c r="AA265" s="114"/>
      <c r="AB265" s="1069"/>
      <c r="AC265" s="1070"/>
      <c r="AD265" s="1069"/>
      <c r="AE265" s="1069"/>
      <c r="AF265" s="1069"/>
      <c r="AG265" s="1069"/>
      <c r="AH265" s="1069"/>
      <c r="AI265" s="1069"/>
      <c r="AJ265" s="1069"/>
      <c r="AK265" s="1069"/>
      <c r="AL265" s="1069"/>
      <c r="AM265" s="1069"/>
      <c r="AN265" s="1069"/>
      <c r="AO265" s="1069"/>
      <c r="AP265" s="1069"/>
      <c r="AQ265" s="1069"/>
      <c r="AR265" s="1069"/>
      <c r="AS265" s="1069"/>
      <c r="AT265" s="1069"/>
      <c r="AU265" s="1069"/>
      <c r="AV265" s="1069"/>
      <c r="AW265" s="1069"/>
      <c r="AX265" s="1069"/>
      <c r="AY265" s="1069"/>
      <c r="AZ265" s="1069"/>
      <c r="BA265" s="1069"/>
      <c r="BB265" s="1069"/>
      <c r="BC265" s="1069"/>
      <c r="BD265" s="1069"/>
      <c r="BE265" s="1069"/>
      <c r="BF265" s="1069"/>
      <c r="BG265" s="1069"/>
      <c r="BH265" s="1069"/>
      <c r="BI265" s="1069"/>
      <c r="BJ265" s="1069"/>
      <c r="BK265" s="1069"/>
      <c r="BL265" s="1069"/>
      <c r="BM265" s="1069"/>
      <c r="BN265" s="1069"/>
      <c r="BO265" s="1069"/>
      <c r="BP265" s="1069"/>
      <c r="BQ265" s="1069"/>
      <c r="BR265" s="1069"/>
      <c r="BS265" s="1069"/>
      <c r="BT265" s="1069"/>
      <c r="BU265" s="1069"/>
      <c r="BV265" s="1069"/>
      <c r="BW265" s="1069"/>
      <c r="BX265" s="1069"/>
      <c r="BY265" s="1069"/>
      <c r="BZ265" s="1069"/>
      <c r="CA265" s="1069"/>
      <c r="CB265" s="1069"/>
      <c r="CC265" s="1069"/>
      <c r="CD265" s="1069"/>
      <c r="CE265" s="1069"/>
      <c r="CF265" s="1069"/>
      <c r="CG265" s="1069"/>
      <c r="CH265" s="1069"/>
      <c r="CI265" s="1069"/>
      <c r="CJ265" s="1069"/>
      <c r="CK265" s="1069"/>
      <c r="CL265" s="1069"/>
      <c r="CM265" s="1069"/>
      <c r="CN265" s="1069"/>
      <c r="CO265" s="1069"/>
      <c r="CP265" s="1069"/>
      <c r="CQ265" s="1069"/>
      <c r="CR265" s="1069"/>
      <c r="CS265" s="1069"/>
      <c r="CT265" s="1069"/>
      <c r="CU265" s="1069"/>
      <c r="CV265" s="1069"/>
      <c r="CW265" s="1069"/>
      <c r="CX265" s="1069"/>
      <c r="CY265" s="1069"/>
      <c r="CZ265" s="1069"/>
      <c r="DA265" s="1069"/>
      <c r="DB265" s="1069"/>
      <c r="DC265" s="1069"/>
      <c r="DD265" s="1069"/>
      <c r="DE265" s="1069"/>
      <c r="DF265" s="1069"/>
      <c r="DG265" s="1069"/>
      <c r="DH265" s="1069"/>
      <c r="DI265" s="1069"/>
      <c r="DJ265" s="1069"/>
      <c r="DK265" s="1069"/>
      <c r="DL265" s="1069"/>
      <c r="DM265" s="1069"/>
      <c r="DN265" s="1069"/>
      <c r="DO265" s="1069"/>
      <c r="DP265" s="1069"/>
      <c r="DQ265" s="1069"/>
      <c r="DR265" s="1069"/>
      <c r="DS265" s="1069"/>
      <c r="DT265" s="1069"/>
      <c r="DU265" s="1069"/>
      <c r="DV265" s="1069"/>
      <c r="DW265" s="1069"/>
      <c r="DX265" s="1069"/>
      <c r="DY265" s="1069"/>
      <c r="DZ265" s="1069"/>
      <c r="EA265" s="1069"/>
      <c r="EB265" s="1069"/>
      <c r="EC265" s="1069"/>
      <c r="ED265" s="1069"/>
      <c r="EE265" s="1069"/>
      <c r="EF265" s="1069"/>
      <c r="EG265" s="1069"/>
      <c r="EH265" s="1069"/>
      <c r="EI265" s="1069"/>
      <c r="EJ265" s="1069"/>
      <c r="EK265" s="1069"/>
      <c r="EL265" s="1069"/>
      <c r="EM265" s="1069"/>
      <c r="EN265" s="1069"/>
      <c r="EO265" s="1069"/>
      <c r="EP265" s="1069"/>
      <c r="EQ265" s="1069"/>
      <c r="ER265" s="1069"/>
      <c r="ES265" s="1069"/>
      <c r="ET265" s="1069"/>
      <c r="EU265" s="1069"/>
      <c r="EV265" s="1069"/>
      <c r="EW265" s="1069"/>
      <c r="EX265" s="1069"/>
      <c r="EY265" s="1069"/>
      <c r="EZ265" s="1069"/>
      <c r="FA265" s="1069"/>
      <c r="FB265" s="1069"/>
      <c r="FC265" s="1069"/>
      <c r="FD265" s="1069"/>
      <c r="FE265" s="1069"/>
      <c r="FF265" s="1069"/>
      <c r="FG265" s="1069"/>
      <c r="FH265" s="1069"/>
      <c r="FI265" s="1069"/>
      <c r="FJ265" s="1069"/>
      <c r="FK265" s="1069"/>
      <c r="FL265" s="1069"/>
      <c r="FM265" s="1069"/>
      <c r="FN265" s="1069"/>
      <c r="FO265" s="1069"/>
      <c r="FP265" s="1069"/>
      <c r="FQ265" s="1069"/>
      <c r="FR265" s="1069"/>
      <c r="FS265" s="1069"/>
      <c r="FT265" s="1069"/>
      <c r="FU265" s="1069"/>
      <c r="FV265" s="1069"/>
      <c r="FW265" s="1069"/>
      <c r="FX265" s="1069"/>
      <c r="FY265" s="1069"/>
      <c r="FZ265" s="1069"/>
      <c r="GA265" s="1069"/>
      <c r="GB265" s="1069"/>
      <c r="GC265" s="1069"/>
      <c r="GD265" s="1069"/>
      <c r="GE265" s="1069"/>
      <c r="GF265" s="1069"/>
      <c r="GG265" s="1069"/>
      <c r="GH265" s="1069"/>
      <c r="GI265" s="1069"/>
      <c r="GJ265" s="1069"/>
      <c r="GK265" s="1069"/>
      <c r="GL265" s="1069"/>
      <c r="GM265" s="1069"/>
      <c r="GN265" s="1069"/>
      <c r="GO265" s="1069"/>
      <c r="GP265" s="1069"/>
      <c r="GQ265" s="1069"/>
      <c r="GR265" s="1069"/>
      <c r="GS265" s="1069"/>
      <c r="GT265" s="1069"/>
    </row>
    <row r="266" spans="1:202" ht="30" x14ac:dyDescent="0.25">
      <c r="B266" s="104">
        <v>1</v>
      </c>
      <c r="C266" s="1384" t="s">
        <v>453</v>
      </c>
      <c r="D266" s="121">
        <f>'2 уровень'!E850</f>
        <v>1132</v>
      </c>
      <c r="E266" s="121">
        <f>'2 уровень'!F850</f>
        <v>378</v>
      </c>
      <c r="F266" s="121">
        <f>'2 уровень'!G850</f>
        <v>337</v>
      </c>
      <c r="G266" s="1078">
        <f>'2 уровень'!H850</f>
        <v>89.153439153439152</v>
      </c>
      <c r="H266" s="1108">
        <f>'2 уровень'!I850</f>
        <v>0</v>
      </c>
      <c r="I266" s="1108">
        <f>'2 уровень'!J850</f>
        <v>0</v>
      </c>
      <c r="J266" s="1092">
        <f>'2 уровень'!K850</f>
        <v>0</v>
      </c>
      <c r="K266" s="1092">
        <f>'2 уровень'!L850</f>
        <v>0</v>
      </c>
      <c r="L266" s="1092">
        <f>'2 уровень'!M850</f>
        <v>0</v>
      </c>
      <c r="M266" s="1092">
        <f>'2 уровень'!N850</f>
        <v>0</v>
      </c>
      <c r="N266" s="1092">
        <f>'2 уровень'!O850</f>
        <v>0</v>
      </c>
      <c r="O266" s="1092">
        <f>'2 уровень'!P850</f>
        <v>0</v>
      </c>
      <c r="P266" s="114">
        <f>'2 уровень'!Q850</f>
        <v>0</v>
      </c>
      <c r="Q266" s="114">
        <f>'2 уровень'!R850</f>
        <v>0</v>
      </c>
      <c r="R266" s="114">
        <f>'2 уровень'!S850</f>
        <v>0</v>
      </c>
      <c r="S266" s="114">
        <f>'2 уровень'!T850</f>
        <v>0</v>
      </c>
      <c r="T266" s="114">
        <f>'2 уровень'!U850</f>
        <v>0</v>
      </c>
      <c r="U266" s="114">
        <f>'2 уровень'!V850</f>
        <v>0</v>
      </c>
      <c r="V266" s="114">
        <f>'2 уровень'!W850</f>
        <v>0</v>
      </c>
      <c r="W266" s="114">
        <f>'2 уровень'!X850</f>
        <v>0</v>
      </c>
      <c r="X266" s="114">
        <f>'2 уровень'!Y850</f>
        <v>0</v>
      </c>
      <c r="Y266" s="1107">
        <f>'2 уровень'!Z850</f>
        <v>0</v>
      </c>
      <c r="Z266" s="114"/>
      <c r="AA266" s="114"/>
      <c r="AB266" s="1069"/>
      <c r="AC266" s="1070"/>
      <c r="AD266" s="1069"/>
      <c r="AE266" s="1069"/>
      <c r="AF266" s="1069"/>
      <c r="AG266" s="1069"/>
      <c r="AH266" s="1069"/>
      <c r="AI266" s="1069"/>
      <c r="AJ266" s="1069"/>
      <c r="AK266" s="1069"/>
      <c r="AL266" s="1069"/>
      <c r="AM266" s="1069"/>
      <c r="AN266" s="1069"/>
      <c r="AO266" s="1069"/>
      <c r="AP266" s="1069"/>
      <c r="AQ266" s="1069"/>
      <c r="AR266" s="1069"/>
      <c r="AS266" s="1069"/>
      <c r="AT266" s="1069"/>
      <c r="AU266" s="1069"/>
      <c r="AV266" s="1069"/>
      <c r="AW266" s="1069"/>
      <c r="AX266" s="1069"/>
      <c r="AY266" s="1069"/>
      <c r="AZ266" s="1069"/>
      <c r="BA266" s="1069"/>
      <c r="BB266" s="1069"/>
      <c r="BC266" s="1069"/>
      <c r="BD266" s="1069"/>
      <c r="BE266" s="1069"/>
      <c r="BF266" s="1069"/>
      <c r="BG266" s="1069"/>
      <c r="BH266" s="1069"/>
      <c r="BI266" s="1069"/>
      <c r="BJ266" s="1069"/>
      <c r="BK266" s="1069"/>
      <c r="BL266" s="1069"/>
      <c r="BM266" s="1069"/>
      <c r="BN266" s="1069"/>
      <c r="BO266" s="1069"/>
      <c r="BP266" s="1069"/>
      <c r="BQ266" s="1069"/>
      <c r="BR266" s="1069"/>
      <c r="BS266" s="1069"/>
      <c r="BT266" s="1069"/>
      <c r="BU266" s="1069"/>
      <c r="BV266" s="1069"/>
      <c r="BW266" s="1069"/>
      <c r="BX266" s="1069"/>
      <c r="BY266" s="1069"/>
      <c r="BZ266" s="1069"/>
      <c r="CA266" s="1069"/>
      <c r="CB266" s="1069"/>
      <c r="CC266" s="1069"/>
      <c r="CD266" s="1069"/>
      <c r="CE266" s="1069"/>
      <c r="CF266" s="1069"/>
      <c r="CG266" s="1069"/>
      <c r="CH266" s="1069"/>
      <c r="CI266" s="1069"/>
      <c r="CJ266" s="1069"/>
      <c r="CK266" s="1069"/>
      <c r="CL266" s="1069"/>
      <c r="CM266" s="1069"/>
      <c r="CN266" s="1069"/>
      <c r="CO266" s="1069"/>
      <c r="CP266" s="1069"/>
      <c r="CQ266" s="1069"/>
      <c r="CR266" s="1069"/>
      <c r="CS266" s="1069"/>
      <c r="CT266" s="1069"/>
      <c r="CU266" s="1069"/>
      <c r="CV266" s="1069"/>
      <c r="CW266" s="1069"/>
      <c r="CX266" s="1069"/>
      <c r="CY266" s="1069"/>
      <c r="CZ266" s="1069"/>
      <c r="DA266" s="1069"/>
      <c r="DB266" s="1069"/>
      <c r="DC266" s="1069"/>
      <c r="DD266" s="1069"/>
      <c r="DE266" s="1069"/>
      <c r="DF266" s="1069"/>
      <c r="DG266" s="1069"/>
      <c r="DH266" s="1069"/>
      <c r="DI266" s="1069"/>
      <c r="DJ266" s="1069"/>
      <c r="DK266" s="1069"/>
      <c r="DL266" s="1069"/>
      <c r="DM266" s="1069"/>
      <c r="DN266" s="1069"/>
      <c r="DO266" s="1069"/>
      <c r="DP266" s="1069"/>
      <c r="DQ266" s="1069"/>
      <c r="DR266" s="1069"/>
      <c r="DS266" s="1069"/>
      <c r="DT266" s="1069"/>
      <c r="DU266" s="1069"/>
      <c r="DV266" s="1069"/>
      <c r="DW266" s="1069"/>
      <c r="DX266" s="1069"/>
      <c r="DY266" s="1069"/>
      <c r="DZ266" s="1069"/>
      <c r="EA266" s="1069"/>
      <c r="EB266" s="1069"/>
      <c r="EC266" s="1069"/>
      <c r="ED266" s="1069"/>
      <c r="EE266" s="1069"/>
      <c r="EF266" s="1069"/>
      <c r="EG266" s="1069"/>
      <c r="EH266" s="1069"/>
      <c r="EI266" s="1069"/>
      <c r="EJ266" s="1069"/>
      <c r="EK266" s="1069"/>
      <c r="EL266" s="1069"/>
      <c r="EM266" s="1069"/>
      <c r="EN266" s="1069"/>
      <c r="EO266" s="1069"/>
      <c r="EP266" s="1069"/>
      <c r="EQ266" s="1069"/>
      <c r="ER266" s="1069"/>
      <c r="ES266" s="1069"/>
      <c r="ET266" s="1069"/>
      <c r="EU266" s="1069"/>
      <c r="EV266" s="1069"/>
      <c r="EW266" s="1069"/>
      <c r="EX266" s="1069"/>
      <c r="EY266" s="1069"/>
      <c r="EZ266" s="1069"/>
      <c r="FA266" s="1069"/>
      <c r="FB266" s="1069"/>
      <c r="FC266" s="1069"/>
      <c r="FD266" s="1069"/>
      <c r="FE266" s="1069"/>
      <c r="FF266" s="1069"/>
      <c r="FG266" s="1069"/>
      <c r="FH266" s="1069"/>
      <c r="FI266" s="1069"/>
      <c r="FJ266" s="1069"/>
      <c r="FK266" s="1069"/>
      <c r="FL266" s="1069"/>
      <c r="FM266" s="1069"/>
      <c r="FN266" s="1069"/>
      <c r="FO266" s="1069"/>
      <c r="FP266" s="1069"/>
      <c r="FQ266" s="1069"/>
      <c r="FR266" s="1069"/>
      <c r="FS266" s="1069"/>
      <c r="FT266" s="1069"/>
      <c r="FU266" s="1069"/>
      <c r="FV266" s="1069"/>
      <c r="FW266" s="1069"/>
      <c r="FX266" s="1069"/>
      <c r="FY266" s="1069"/>
      <c r="FZ266" s="1069"/>
      <c r="GA266" s="1069"/>
      <c r="GB266" s="1069"/>
      <c r="GC266" s="1069"/>
      <c r="GD266" s="1069"/>
      <c r="GE266" s="1069"/>
      <c r="GF266" s="1069"/>
      <c r="GG266" s="1069"/>
      <c r="GH266" s="1069"/>
      <c r="GI266" s="1069"/>
      <c r="GJ266" s="1069"/>
      <c r="GK266" s="1069"/>
      <c r="GL266" s="1069"/>
      <c r="GM266" s="1069"/>
      <c r="GN266" s="1069"/>
      <c r="GO266" s="1069"/>
      <c r="GP266" s="1069"/>
      <c r="GQ266" s="1069"/>
      <c r="GR266" s="1069"/>
      <c r="GS266" s="1069"/>
      <c r="GT266" s="1069"/>
    </row>
    <row r="267" spans="1:202" ht="45" x14ac:dyDescent="0.25">
      <c r="A267" s="104">
        <v>1</v>
      </c>
      <c r="B267" s="104">
        <v>1</v>
      </c>
      <c r="C267" s="1384" t="s">
        <v>502</v>
      </c>
      <c r="D267" s="121">
        <f>'2 уровень'!E851</f>
        <v>540</v>
      </c>
      <c r="E267" s="121">
        <f>'2 уровень'!F851</f>
        <v>180</v>
      </c>
      <c r="F267" s="121">
        <f>'2 уровень'!G851</f>
        <v>459</v>
      </c>
      <c r="G267" s="1078">
        <f>'2 уровень'!H851</f>
        <v>254.99999999999997</v>
      </c>
      <c r="H267" s="1108">
        <f>'2 уровень'!I851</f>
        <v>0</v>
      </c>
      <c r="I267" s="1108">
        <f>'2 уровень'!J851</f>
        <v>0</v>
      </c>
      <c r="J267" s="1092">
        <f>'2 уровень'!K851</f>
        <v>0</v>
      </c>
      <c r="K267" s="1092">
        <f>'2 уровень'!L851</f>
        <v>0</v>
      </c>
      <c r="L267" s="1092">
        <f>'2 уровень'!M851</f>
        <v>0</v>
      </c>
      <c r="M267" s="1092">
        <f>'2 уровень'!N851</f>
        <v>0</v>
      </c>
      <c r="N267" s="1092">
        <f>'2 уровень'!O851</f>
        <v>0</v>
      </c>
      <c r="O267" s="1092">
        <f>'2 уровень'!P851</f>
        <v>0</v>
      </c>
      <c r="P267" s="114">
        <f>'2 уровень'!Q851</f>
        <v>0</v>
      </c>
      <c r="Q267" s="114">
        <f>'2 уровень'!R851</f>
        <v>0</v>
      </c>
      <c r="R267" s="114">
        <f>'2 уровень'!S851</f>
        <v>0</v>
      </c>
      <c r="S267" s="114">
        <f>'2 уровень'!T851</f>
        <v>0</v>
      </c>
      <c r="T267" s="114">
        <f>'2 уровень'!U851</f>
        <v>0</v>
      </c>
      <c r="U267" s="114">
        <f>'2 уровень'!V851</f>
        <v>0</v>
      </c>
      <c r="V267" s="114">
        <f>'2 уровень'!W851</f>
        <v>0</v>
      </c>
      <c r="W267" s="114">
        <f>'2 уровень'!X851</f>
        <v>0</v>
      </c>
      <c r="X267" s="114">
        <f>'2 уровень'!Y851</f>
        <v>0</v>
      </c>
      <c r="Y267" s="1107">
        <f>'2 уровень'!Z851</f>
        <v>0</v>
      </c>
      <c r="Z267" s="114"/>
      <c r="AA267" s="114"/>
      <c r="AB267" s="1069"/>
      <c r="AC267" s="1070"/>
      <c r="AD267" s="1069"/>
      <c r="AE267" s="1069"/>
      <c r="AF267" s="1069"/>
      <c r="AG267" s="1069"/>
      <c r="AH267" s="1069"/>
      <c r="AI267" s="1069"/>
      <c r="AJ267" s="1069"/>
      <c r="AK267" s="1069"/>
      <c r="AL267" s="1069"/>
      <c r="AM267" s="1069"/>
      <c r="AN267" s="1069"/>
      <c r="AO267" s="1069"/>
      <c r="AP267" s="1069"/>
      <c r="AQ267" s="1069"/>
      <c r="AR267" s="1069"/>
      <c r="AS267" s="1069"/>
      <c r="AT267" s="1069"/>
      <c r="AU267" s="1069"/>
      <c r="AV267" s="1069"/>
      <c r="AW267" s="1069"/>
      <c r="AX267" s="1069"/>
      <c r="AY267" s="1069"/>
      <c r="AZ267" s="1069"/>
      <c r="BA267" s="1069"/>
      <c r="BB267" s="1069"/>
      <c r="BC267" s="1069"/>
      <c r="BD267" s="1069"/>
      <c r="BE267" s="1069"/>
      <c r="BF267" s="1069"/>
      <c r="BG267" s="1069"/>
      <c r="BH267" s="1069"/>
      <c r="BI267" s="1069"/>
      <c r="BJ267" s="1069"/>
      <c r="BK267" s="1069"/>
      <c r="BL267" s="1069"/>
      <c r="BM267" s="1069"/>
      <c r="BN267" s="1069"/>
      <c r="BO267" s="1069"/>
      <c r="BP267" s="1069"/>
      <c r="BQ267" s="1069"/>
      <c r="BR267" s="1069"/>
      <c r="BS267" s="1069"/>
      <c r="BT267" s="1069"/>
      <c r="BU267" s="1069"/>
      <c r="BV267" s="1069"/>
      <c r="BW267" s="1069"/>
      <c r="BX267" s="1069"/>
      <c r="BY267" s="1069"/>
      <c r="BZ267" s="1069"/>
      <c r="CA267" s="1069"/>
      <c r="CB267" s="1069"/>
      <c r="CC267" s="1069"/>
      <c r="CD267" s="1069"/>
      <c r="CE267" s="1069"/>
      <c r="CF267" s="1069"/>
      <c r="CG267" s="1069"/>
      <c r="CH267" s="1069"/>
      <c r="CI267" s="1069"/>
      <c r="CJ267" s="1069"/>
      <c r="CK267" s="1069"/>
      <c r="CL267" s="1069"/>
      <c r="CM267" s="1069"/>
      <c r="CN267" s="1069"/>
      <c r="CO267" s="1069"/>
      <c r="CP267" s="1069"/>
      <c r="CQ267" s="1069"/>
      <c r="CR267" s="1069"/>
      <c r="CS267" s="1069"/>
      <c r="CT267" s="1069"/>
      <c r="CU267" s="1069"/>
      <c r="CV267" s="1069"/>
      <c r="CW267" s="1069"/>
      <c r="CX267" s="1069"/>
      <c r="CY267" s="1069"/>
      <c r="CZ267" s="1069"/>
      <c r="DA267" s="1069"/>
      <c r="DB267" s="1069"/>
      <c r="DC267" s="1069"/>
      <c r="DD267" s="1069"/>
      <c r="DE267" s="1069"/>
      <c r="DF267" s="1069"/>
      <c r="DG267" s="1069"/>
      <c r="DH267" s="1069"/>
      <c r="DI267" s="1069"/>
      <c r="DJ267" s="1069"/>
      <c r="DK267" s="1069"/>
      <c r="DL267" s="1069"/>
      <c r="DM267" s="1069"/>
      <c r="DN267" s="1069"/>
      <c r="DO267" s="1069"/>
      <c r="DP267" s="1069"/>
      <c r="DQ267" s="1069"/>
      <c r="DR267" s="1069"/>
      <c r="DS267" s="1069"/>
      <c r="DT267" s="1069"/>
      <c r="DU267" s="1069"/>
      <c r="DV267" s="1069"/>
      <c r="DW267" s="1069"/>
      <c r="DX267" s="1069"/>
      <c r="DY267" s="1069"/>
      <c r="DZ267" s="1069"/>
      <c r="EA267" s="1069"/>
      <c r="EB267" s="1069"/>
      <c r="EC267" s="1069"/>
      <c r="ED267" s="1069"/>
      <c r="EE267" s="1069"/>
      <c r="EF267" s="1069"/>
      <c r="EG267" s="1069"/>
      <c r="EH267" s="1069"/>
      <c r="EI267" s="1069"/>
      <c r="EJ267" s="1069"/>
      <c r="EK267" s="1069"/>
      <c r="EL267" s="1069"/>
      <c r="EM267" s="1069"/>
      <c r="EN267" s="1069"/>
      <c r="EO267" s="1069"/>
      <c r="EP267" s="1069"/>
      <c r="EQ267" s="1069"/>
      <c r="ER267" s="1069"/>
      <c r="ES267" s="1069"/>
      <c r="ET267" s="1069"/>
      <c r="EU267" s="1069"/>
      <c r="EV267" s="1069"/>
      <c r="EW267" s="1069"/>
      <c r="EX267" s="1069"/>
      <c r="EY267" s="1069"/>
      <c r="EZ267" s="1069"/>
      <c r="FA267" s="1069"/>
      <c r="FB267" s="1069"/>
      <c r="FC267" s="1069"/>
      <c r="FD267" s="1069"/>
      <c r="FE267" s="1069"/>
      <c r="FF267" s="1069"/>
      <c r="FG267" s="1069"/>
      <c r="FH267" s="1069"/>
      <c r="FI267" s="1069"/>
      <c r="FJ267" s="1069"/>
      <c r="FK267" s="1069"/>
      <c r="FL267" s="1069"/>
      <c r="FM267" s="1069"/>
      <c r="FN267" s="1069"/>
      <c r="FO267" s="1069"/>
      <c r="FP267" s="1069"/>
      <c r="FQ267" s="1069"/>
      <c r="FR267" s="1069"/>
      <c r="FS267" s="1069"/>
      <c r="FT267" s="1069"/>
      <c r="FU267" s="1069"/>
      <c r="FV267" s="1069"/>
      <c r="FW267" s="1069"/>
      <c r="FX267" s="1069"/>
      <c r="FY267" s="1069"/>
      <c r="FZ267" s="1069"/>
      <c r="GA267" s="1069"/>
      <c r="GB267" s="1069"/>
      <c r="GC267" s="1069"/>
      <c r="GD267" s="1069"/>
      <c r="GE267" s="1069"/>
      <c r="GF267" s="1069"/>
      <c r="GG267" s="1069"/>
      <c r="GH267" s="1069"/>
      <c r="GI267" s="1069"/>
      <c r="GJ267" s="1069"/>
      <c r="GK267" s="1069"/>
      <c r="GL267" s="1069"/>
      <c r="GM267" s="1069"/>
      <c r="GN267" s="1069"/>
      <c r="GO267" s="1069"/>
      <c r="GP267" s="1069"/>
      <c r="GQ267" s="1069"/>
      <c r="GR267" s="1069"/>
      <c r="GS267" s="1069"/>
      <c r="GT267" s="1069"/>
    </row>
    <row r="268" spans="1:202" ht="30" x14ac:dyDescent="0.25">
      <c r="A268" s="104">
        <v>1</v>
      </c>
      <c r="B268" s="104">
        <v>1</v>
      </c>
      <c r="C268" s="1384" t="s">
        <v>503</v>
      </c>
      <c r="D268" s="121">
        <f>'2 уровень'!E852</f>
        <v>1502</v>
      </c>
      <c r="E268" s="121">
        <f>'2 уровень'!F852</f>
        <v>501</v>
      </c>
      <c r="F268" s="121">
        <f>'2 уровень'!G852</f>
        <v>373</v>
      </c>
      <c r="G268" s="1078">
        <f>'2 уровень'!H852</f>
        <v>74.451097804391225</v>
      </c>
      <c r="H268" s="1108">
        <f>'2 уровень'!I852</f>
        <v>0</v>
      </c>
      <c r="I268" s="1108">
        <f>'2 уровень'!J852</f>
        <v>0</v>
      </c>
      <c r="J268" s="1092">
        <f>'2 уровень'!K852</f>
        <v>0</v>
      </c>
      <c r="K268" s="1092">
        <f>'2 уровень'!L852</f>
        <v>0</v>
      </c>
      <c r="L268" s="1092">
        <f>'2 уровень'!M852</f>
        <v>0</v>
      </c>
      <c r="M268" s="1092">
        <f>'2 уровень'!N852</f>
        <v>0</v>
      </c>
      <c r="N268" s="1092">
        <f>'2 уровень'!O852</f>
        <v>0</v>
      </c>
      <c r="O268" s="1092">
        <f>'2 уровень'!P852</f>
        <v>0</v>
      </c>
      <c r="P268" s="114">
        <f>'2 уровень'!Q852</f>
        <v>0</v>
      </c>
      <c r="Q268" s="114">
        <f>'2 уровень'!R852</f>
        <v>0</v>
      </c>
      <c r="R268" s="114">
        <f>'2 уровень'!S852</f>
        <v>0</v>
      </c>
      <c r="S268" s="114">
        <f>'2 уровень'!T852</f>
        <v>0</v>
      </c>
      <c r="T268" s="114">
        <f>'2 уровень'!U852</f>
        <v>0</v>
      </c>
      <c r="U268" s="114">
        <f>'2 уровень'!V852</f>
        <v>0</v>
      </c>
      <c r="V268" s="114">
        <f>'2 уровень'!W852</f>
        <v>0</v>
      </c>
      <c r="W268" s="114">
        <f>'2 уровень'!X852</f>
        <v>0</v>
      </c>
      <c r="X268" s="114">
        <f>'2 уровень'!Y852</f>
        <v>0</v>
      </c>
      <c r="Y268" s="1107">
        <f>'2 уровень'!Z852</f>
        <v>0</v>
      </c>
      <c r="Z268" s="114"/>
      <c r="AA268" s="114"/>
      <c r="AB268" s="1069"/>
      <c r="AC268" s="1070"/>
      <c r="AD268" s="1069"/>
      <c r="AE268" s="1069"/>
      <c r="AF268" s="1069"/>
      <c r="AG268" s="1069"/>
      <c r="AH268" s="1069"/>
      <c r="AI268" s="1069"/>
      <c r="AJ268" s="1069"/>
      <c r="AK268" s="1069"/>
      <c r="AL268" s="1069"/>
      <c r="AM268" s="1069"/>
      <c r="AN268" s="1069"/>
      <c r="AO268" s="1069"/>
      <c r="AP268" s="1069"/>
      <c r="AQ268" s="1069"/>
      <c r="AR268" s="1069"/>
      <c r="AS268" s="1069"/>
      <c r="AT268" s="1069"/>
      <c r="AU268" s="1069"/>
      <c r="AV268" s="1069"/>
      <c r="AW268" s="1069"/>
      <c r="AX268" s="1069"/>
      <c r="AY268" s="1069"/>
      <c r="AZ268" s="1069"/>
      <c r="BA268" s="1069"/>
      <c r="BB268" s="1069"/>
      <c r="BC268" s="1069"/>
      <c r="BD268" s="1069"/>
      <c r="BE268" s="1069"/>
      <c r="BF268" s="1069"/>
      <c r="BG268" s="1069"/>
      <c r="BH268" s="1069"/>
      <c r="BI268" s="1069"/>
      <c r="BJ268" s="1069"/>
      <c r="BK268" s="1069"/>
      <c r="BL268" s="1069"/>
      <c r="BM268" s="1069"/>
      <c r="BN268" s="1069"/>
      <c r="BO268" s="1069"/>
      <c r="BP268" s="1069"/>
      <c r="BQ268" s="1069"/>
      <c r="BR268" s="1069"/>
      <c r="BS268" s="1069"/>
      <c r="BT268" s="1069"/>
      <c r="BU268" s="1069"/>
      <c r="BV268" s="1069"/>
      <c r="BW268" s="1069"/>
      <c r="BX268" s="1069"/>
      <c r="BY268" s="1069"/>
      <c r="BZ268" s="1069"/>
      <c r="CA268" s="1069"/>
      <c r="CB268" s="1069"/>
      <c r="CC268" s="1069"/>
      <c r="CD268" s="1069"/>
      <c r="CE268" s="1069"/>
      <c r="CF268" s="1069"/>
      <c r="CG268" s="1069"/>
      <c r="CH268" s="1069"/>
      <c r="CI268" s="1069"/>
      <c r="CJ268" s="1069"/>
      <c r="CK268" s="1069"/>
      <c r="CL268" s="1069"/>
      <c r="CM268" s="1069"/>
      <c r="CN268" s="1069"/>
      <c r="CO268" s="1069"/>
      <c r="CP268" s="1069"/>
      <c r="CQ268" s="1069"/>
      <c r="CR268" s="1069"/>
      <c r="CS268" s="1069"/>
      <c r="CT268" s="1069"/>
      <c r="CU268" s="1069"/>
      <c r="CV268" s="1069"/>
      <c r="CW268" s="1069"/>
      <c r="CX268" s="1069"/>
      <c r="CY268" s="1069"/>
      <c r="CZ268" s="1069"/>
      <c r="DA268" s="1069"/>
      <c r="DB268" s="1069"/>
      <c r="DC268" s="1069"/>
      <c r="DD268" s="1069"/>
      <c r="DE268" s="1069"/>
      <c r="DF268" s="1069"/>
      <c r="DG268" s="1069"/>
      <c r="DH268" s="1069"/>
      <c r="DI268" s="1069"/>
      <c r="DJ268" s="1069"/>
      <c r="DK268" s="1069"/>
      <c r="DL268" s="1069"/>
      <c r="DM268" s="1069"/>
      <c r="DN268" s="1069"/>
      <c r="DO268" s="1069"/>
      <c r="DP268" s="1069"/>
      <c r="DQ268" s="1069"/>
      <c r="DR268" s="1069"/>
      <c r="DS268" s="1069"/>
      <c r="DT268" s="1069"/>
      <c r="DU268" s="1069"/>
      <c r="DV268" s="1069"/>
      <c r="DW268" s="1069"/>
      <c r="DX268" s="1069"/>
      <c r="DY268" s="1069"/>
      <c r="DZ268" s="1069"/>
      <c r="EA268" s="1069"/>
      <c r="EB268" s="1069"/>
      <c r="EC268" s="1069"/>
      <c r="ED268" s="1069"/>
      <c r="EE268" s="1069"/>
      <c r="EF268" s="1069"/>
      <c r="EG268" s="1069"/>
      <c r="EH268" s="1069"/>
      <c r="EI268" s="1069"/>
      <c r="EJ268" s="1069"/>
      <c r="EK268" s="1069"/>
      <c r="EL268" s="1069"/>
      <c r="EM268" s="1069"/>
      <c r="EN268" s="1069"/>
      <c r="EO268" s="1069"/>
      <c r="EP268" s="1069"/>
      <c r="EQ268" s="1069"/>
      <c r="ER268" s="1069"/>
      <c r="ES268" s="1069"/>
      <c r="ET268" s="1069"/>
      <c r="EU268" s="1069"/>
      <c r="EV268" s="1069"/>
      <c r="EW268" s="1069"/>
      <c r="EX268" s="1069"/>
      <c r="EY268" s="1069"/>
      <c r="EZ268" s="1069"/>
      <c r="FA268" s="1069"/>
      <c r="FB268" s="1069"/>
      <c r="FC268" s="1069"/>
      <c r="FD268" s="1069"/>
      <c r="FE268" s="1069"/>
      <c r="FF268" s="1069"/>
      <c r="FG268" s="1069"/>
      <c r="FH268" s="1069"/>
      <c r="FI268" s="1069"/>
      <c r="FJ268" s="1069"/>
      <c r="FK268" s="1069"/>
      <c r="FL268" s="1069"/>
      <c r="FM268" s="1069"/>
      <c r="FN268" s="1069"/>
      <c r="FO268" s="1069"/>
      <c r="FP268" s="1069"/>
      <c r="FQ268" s="1069"/>
      <c r="FR268" s="1069"/>
      <c r="FS268" s="1069"/>
      <c r="FT268" s="1069"/>
      <c r="FU268" s="1069"/>
      <c r="FV268" s="1069"/>
      <c r="FW268" s="1069"/>
      <c r="FX268" s="1069"/>
      <c r="FY268" s="1069"/>
      <c r="FZ268" s="1069"/>
      <c r="GA268" s="1069"/>
      <c r="GB268" s="1069"/>
      <c r="GC268" s="1069"/>
      <c r="GD268" s="1069"/>
      <c r="GE268" s="1069"/>
      <c r="GF268" s="1069"/>
      <c r="GG268" s="1069"/>
      <c r="GH268" s="1069"/>
      <c r="GI268" s="1069"/>
      <c r="GJ268" s="1069"/>
      <c r="GK268" s="1069"/>
      <c r="GL268" s="1069"/>
      <c r="GM268" s="1069"/>
      <c r="GN268" s="1069"/>
      <c r="GO268" s="1069"/>
      <c r="GP268" s="1069"/>
      <c r="GQ268" s="1069"/>
      <c r="GR268" s="1069"/>
      <c r="GS268" s="1069"/>
      <c r="GT268" s="1069"/>
    </row>
    <row r="269" spans="1:202" ht="45" x14ac:dyDescent="0.25">
      <c r="A269" s="104">
        <v>1</v>
      </c>
      <c r="B269" s="104">
        <v>1</v>
      </c>
      <c r="C269" s="1384" t="s">
        <v>454</v>
      </c>
      <c r="D269" s="121">
        <f>'2 уровень'!E853</f>
        <v>26189</v>
      </c>
      <c r="E269" s="121">
        <f>'2 уровень'!F853</f>
        <v>8730</v>
      </c>
      <c r="F269" s="121">
        <f>'2 уровень'!G853</f>
        <v>4810</v>
      </c>
      <c r="G269" s="1078">
        <f>'2 уровень'!H853</f>
        <v>55.09736540664376</v>
      </c>
      <c r="H269" s="1108">
        <f>'2 уровень'!I853</f>
        <v>0</v>
      </c>
      <c r="I269" s="1108">
        <f>'2 уровень'!J853</f>
        <v>0</v>
      </c>
      <c r="J269" s="1092">
        <f>'2 уровень'!K853</f>
        <v>0</v>
      </c>
      <c r="K269" s="1092">
        <f>'2 уровень'!L853</f>
        <v>0</v>
      </c>
      <c r="L269" s="1092">
        <f>'2 уровень'!M853</f>
        <v>0</v>
      </c>
      <c r="M269" s="1092">
        <f>'2 уровень'!N853</f>
        <v>0</v>
      </c>
      <c r="N269" s="1092">
        <f>'2 уровень'!O853</f>
        <v>0</v>
      </c>
      <c r="O269" s="1092">
        <f>'2 уровень'!P853</f>
        <v>0</v>
      </c>
      <c r="P269" s="114">
        <f>'2 уровень'!Q853</f>
        <v>0</v>
      </c>
      <c r="Q269" s="114">
        <f>'2 уровень'!R853</f>
        <v>0</v>
      </c>
      <c r="R269" s="114">
        <f>'2 уровень'!S853</f>
        <v>0</v>
      </c>
      <c r="S269" s="114">
        <f>'2 уровень'!T853</f>
        <v>0</v>
      </c>
      <c r="T269" s="114">
        <f>'2 уровень'!U853</f>
        <v>0</v>
      </c>
      <c r="U269" s="114">
        <f>'2 уровень'!V853</f>
        <v>0</v>
      </c>
      <c r="V269" s="114">
        <f>'2 уровень'!W853</f>
        <v>0</v>
      </c>
      <c r="W269" s="114">
        <f>'2 уровень'!X853</f>
        <v>0</v>
      </c>
      <c r="X269" s="114">
        <f>'2 уровень'!Y853</f>
        <v>0</v>
      </c>
      <c r="Y269" s="1107">
        <f>'2 уровень'!Z853</f>
        <v>0</v>
      </c>
      <c r="Z269" s="114"/>
      <c r="AA269" s="114"/>
      <c r="AB269" s="1069"/>
      <c r="AC269" s="1070"/>
      <c r="AD269" s="1069"/>
      <c r="AE269" s="1069"/>
      <c r="AF269" s="1069"/>
      <c r="AG269" s="1069"/>
      <c r="AH269" s="1069"/>
      <c r="AI269" s="1069"/>
      <c r="AJ269" s="1069"/>
      <c r="AK269" s="1069"/>
      <c r="AL269" s="1069"/>
      <c r="AM269" s="1069"/>
      <c r="AN269" s="1069"/>
      <c r="AO269" s="1069"/>
      <c r="AP269" s="1069"/>
      <c r="AQ269" s="1069"/>
      <c r="AR269" s="1069"/>
      <c r="AS269" s="1069"/>
      <c r="AT269" s="1069"/>
      <c r="AU269" s="1069"/>
      <c r="AV269" s="1069"/>
      <c r="AW269" s="1069"/>
      <c r="AX269" s="1069"/>
      <c r="AY269" s="1069"/>
      <c r="AZ269" s="1069"/>
      <c r="BA269" s="1069"/>
      <c r="BB269" s="1069"/>
      <c r="BC269" s="1069"/>
      <c r="BD269" s="1069"/>
      <c r="BE269" s="1069"/>
      <c r="BF269" s="1069"/>
      <c r="BG269" s="1069"/>
      <c r="BH269" s="1069"/>
      <c r="BI269" s="1069"/>
      <c r="BJ269" s="1069"/>
      <c r="BK269" s="1069"/>
      <c r="BL269" s="1069"/>
      <c r="BM269" s="1069"/>
      <c r="BN269" s="1069"/>
      <c r="BO269" s="1069"/>
      <c r="BP269" s="1069"/>
      <c r="BQ269" s="1069"/>
      <c r="BR269" s="1069"/>
      <c r="BS269" s="1069"/>
      <c r="BT269" s="1069"/>
      <c r="BU269" s="1069"/>
      <c r="BV269" s="1069"/>
      <c r="BW269" s="1069"/>
      <c r="BX269" s="1069"/>
      <c r="BY269" s="1069"/>
      <c r="BZ269" s="1069"/>
      <c r="CA269" s="1069"/>
      <c r="CB269" s="1069"/>
      <c r="CC269" s="1069"/>
      <c r="CD269" s="1069"/>
      <c r="CE269" s="1069"/>
      <c r="CF269" s="1069"/>
      <c r="CG269" s="1069"/>
      <c r="CH269" s="1069"/>
      <c r="CI269" s="1069"/>
      <c r="CJ269" s="1069"/>
      <c r="CK269" s="1069"/>
      <c r="CL269" s="1069"/>
      <c r="CM269" s="1069"/>
      <c r="CN269" s="1069"/>
      <c r="CO269" s="1069"/>
      <c r="CP269" s="1069"/>
      <c r="CQ269" s="1069"/>
      <c r="CR269" s="1069"/>
      <c r="CS269" s="1069"/>
      <c r="CT269" s="1069"/>
      <c r="CU269" s="1069"/>
      <c r="CV269" s="1069"/>
      <c r="CW269" s="1069"/>
      <c r="CX269" s="1069"/>
      <c r="CY269" s="1069"/>
      <c r="CZ269" s="1069"/>
      <c r="DA269" s="1069"/>
      <c r="DB269" s="1069"/>
      <c r="DC269" s="1069"/>
      <c r="DD269" s="1069"/>
      <c r="DE269" s="1069"/>
      <c r="DF269" s="1069"/>
      <c r="DG269" s="1069"/>
      <c r="DH269" s="1069"/>
      <c r="DI269" s="1069"/>
      <c r="DJ269" s="1069"/>
      <c r="DK269" s="1069"/>
      <c r="DL269" s="1069"/>
      <c r="DM269" s="1069"/>
      <c r="DN269" s="1069"/>
      <c r="DO269" s="1069"/>
      <c r="DP269" s="1069"/>
      <c r="DQ269" s="1069"/>
      <c r="DR269" s="1069"/>
      <c r="DS269" s="1069"/>
      <c r="DT269" s="1069"/>
      <c r="DU269" s="1069"/>
      <c r="DV269" s="1069"/>
      <c r="DW269" s="1069"/>
      <c r="DX269" s="1069"/>
      <c r="DY269" s="1069"/>
      <c r="DZ269" s="1069"/>
      <c r="EA269" s="1069"/>
      <c r="EB269" s="1069"/>
      <c r="EC269" s="1069"/>
      <c r="ED269" s="1069"/>
      <c r="EE269" s="1069"/>
      <c r="EF269" s="1069"/>
      <c r="EG269" s="1069"/>
      <c r="EH269" s="1069"/>
      <c r="EI269" s="1069"/>
      <c r="EJ269" s="1069"/>
      <c r="EK269" s="1069"/>
      <c r="EL269" s="1069"/>
      <c r="EM269" s="1069"/>
      <c r="EN269" s="1069"/>
      <c r="EO269" s="1069"/>
      <c r="EP269" s="1069"/>
      <c r="EQ269" s="1069"/>
      <c r="ER269" s="1069"/>
      <c r="ES269" s="1069"/>
      <c r="ET269" s="1069"/>
      <c r="EU269" s="1069"/>
      <c r="EV269" s="1069"/>
      <c r="EW269" s="1069"/>
      <c r="EX269" s="1069"/>
      <c r="EY269" s="1069"/>
      <c r="EZ269" s="1069"/>
      <c r="FA269" s="1069"/>
      <c r="FB269" s="1069"/>
      <c r="FC269" s="1069"/>
      <c r="FD269" s="1069"/>
      <c r="FE269" s="1069"/>
      <c r="FF269" s="1069"/>
      <c r="FG269" s="1069"/>
      <c r="FH269" s="1069"/>
      <c r="FI269" s="1069"/>
      <c r="FJ269" s="1069"/>
      <c r="FK269" s="1069"/>
      <c r="FL269" s="1069"/>
      <c r="FM269" s="1069"/>
      <c r="FN269" s="1069"/>
      <c r="FO269" s="1069"/>
      <c r="FP269" s="1069"/>
      <c r="FQ269" s="1069"/>
      <c r="FR269" s="1069"/>
      <c r="FS269" s="1069"/>
      <c r="FT269" s="1069"/>
      <c r="FU269" s="1069"/>
      <c r="FV269" s="1069"/>
      <c r="FW269" s="1069"/>
      <c r="FX269" s="1069"/>
      <c r="FY269" s="1069"/>
      <c r="FZ269" s="1069"/>
      <c r="GA269" s="1069"/>
      <c r="GB269" s="1069"/>
      <c r="GC269" s="1069"/>
      <c r="GD269" s="1069"/>
      <c r="GE269" s="1069"/>
      <c r="GF269" s="1069"/>
      <c r="GG269" s="1069"/>
      <c r="GH269" s="1069"/>
      <c r="GI269" s="1069"/>
      <c r="GJ269" s="1069"/>
      <c r="GK269" s="1069"/>
      <c r="GL269" s="1069"/>
      <c r="GM269" s="1069"/>
      <c r="GN269" s="1069"/>
      <c r="GO269" s="1069"/>
      <c r="GP269" s="1069"/>
      <c r="GQ269" s="1069"/>
      <c r="GR269" s="1069"/>
      <c r="GS269" s="1069"/>
      <c r="GT269" s="1069"/>
    </row>
    <row r="270" spans="1:202" ht="30" x14ac:dyDescent="0.25">
      <c r="A270" s="104">
        <v>1</v>
      </c>
      <c r="B270" s="104">
        <v>1</v>
      </c>
      <c r="C270" s="1384" t="s">
        <v>455</v>
      </c>
      <c r="D270" s="121">
        <f>'2 уровень'!E854</f>
        <v>1000</v>
      </c>
      <c r="E270" s="121">
        <f>'2 уровень'!F854</f>
        <v>334</v>
      </c>
      <c r="F270" s="121">
        <f>'2 уровень'!G854</f>
        <v>325</v>
      </c>
      <c r="G270" s="1078">
        <f>'2 уровень'!H854</f>
        <v>97.305389221556879</v>
      </c>
      <c r="H270" s="1108">
        <f>'2 уровень'!I854</f>
        <v>0</v>
      </c>
      <c r="I270" s="1108">
        <f>'2 уровень'!J854</f>
        <v>0</v>
      </c>
      <c r="J270" s="1092">
        <f>'2 уровень'!K854</f>
        <v>0</v>
      </c>
      <c r="K270" s="1092">
        <f>'2 уровень'!L854</f>
        <v>0</v>
      </c>
      <c r="L270" s="1092">
        <f>'2 уровень'!M854</f>
        <v>0</v>
      </c>
      <c r="M270" s="1092">
        <f>'2 уровень'!N854</f>
        <v>0</v>
      </c>
      <c r="N270" s="1092">
        <f>'2 уровень'!O854</f>
        <v>0</v>
      </c>
      <c r="O270" s="1092">
        <f>'2 уровень'!P854</f>
        <v>0</v>
      </c>
      <c r="P270" s="114">
        <f>'2 уровень'!Q854</f>
        <v>0</v>
      </c>
      <c r="Q270" s="114">
        <f>'2 уровень'!R854</f>
        <v>0</v>
      </c>
      <c r="R270" s="114">
        <f>'2 уровень'!S854</f>
        <v>0</v>
      </c>
      <c r="S270" s="114">
        <f>'2 уровень'!T854</f>
        <v>0</v>
      </c>
      <c r="T270" s="114">
        <f>'2 уровень'!U854</f>
        <v>0</v>
      </c>
      <c r="U270" s="114">
        <f>'2 уровень'!V854</f>
        <v>0</v>
      </c>
      <c r="V270" s="114">
        <f>'2 уровень'!W854</f>
        <v>0</v>
      </c>
      <c r="W270" s="114">
        <f>'2 уровень'!X854</f>
        <v>0</v>
      </c>
      <c r="X270" s="114">
        <f>'2 уровень'!Y854</f>
        <v>0</v>
      </c>
      <c r="Y270" s="1107">
        <f>'2 уровень'!Z854</f>
        <v>0</v>
      </c>
      <c r="Z270" s="114"/>
      <c r="AA270" s="114"/>
      <c r="AB270" s="1069"/>
      <c r="AC270" s="1070"/>
      <c r="AD270" s="1069"/>
      <c r="AE270" s="1069"/>
      <c r="AF270" s="1069"/>
      <c r="AG270" s="1069"/>
      <c r="AH270" s="1069"/>
      <c r="AI270" s="1069"/>
      <c r="AJ270" s="1069"/>
      <c r="AK270" s="1069"/>
      <c r="AL270" s="1069"/>
      <c r="AM270" s="1069"/>
      <c r="AN270" s="1069"/>
      <c r="AO270" s="1069"/>
      <c r="AP270" s="1069"/>
      <c r="AQ270" s="1069"/>
      <c r="AR270" s="1069"/>
      <c r="AS270" s="1069"/>
      <c r="AT270" s="1069"/>
      <c r="AU270" s="1069"/>
      <c r="AV270" s="1069"/>
      <c r="AW270" s="1069"/>
      <c r="AX270" s="1069"/>
      <c r="AY270" s="1069"/>
      <c r="AZ270" s="1069"/>
      <c r="BA270" s="1069"/>
      <c r="BB270" s="1069"/>
      <c r="BC270" s="1069"/>
      <c r="BD270" s="1069"/>
      <c r="BE270" s="1069"/>
      <c r="BF270" s="1069"/>
      <c r="BG270" s="1069"/>
      <c r="BH270" s="1069"/>
      <c r="BI270" s="1069"/>
      <c r="BJ270" s="1069"/>
      <c r="BK270" s="1069"/>
      <c r="BL270" s="1069"/>
      <c r="BM270" s="1069"/>
      <c r="BN270" s="1069"/>
      <c r="BO270" s="1069"/>
      <c r="BP270" s="1069"/>
      <c r="BQ270" s="1069"/>
      <c r="BR270" s="1069"/>
      <c r="BS270" s="1069"/>
      <c r="BT270" s="1069"/>
      <c r="BU270" s="1069"/>
      <c r="BV270" s="1069"/>
      <c r="BW270" s="1069"/>
      <c r="BX270" s="1069"/>
      <c r="BY270" s="1069"/>
      <c r="BZ270" s="1069"/>
      <c r="CA270" s="1069"/>
      <c r="CB270" s="1069"/>
      <c r="CC270" s="1069"/>
      <c r="CD270" s="1069"/>
      <c r="CE270" s="1069"/>
      <c r="CF270" s="1069"/>
      <c r="CG270" s="1069"/>
      <c r="CH270" s="1069"/>
      <c r="CI270" s="1069"/>
      <c r="CJ270" s="1069"/>
      <c r="CK270" s="1069"/>
      <c r="CL270" s="1069"/>
      <c r="CM270" s="1069"/>
      <c r="CN270" s="1069"/>
      <c r="CO270" s="1069"/>
      <c r="CP270" s="1069"/>
      <c r="CQ270" s="1069"/>
      <c r="CR270" s="1069"/>
      <c r="CS270" s="1069"/>
      <c r="CT270" s="1069"/>
      <c r="CU270" s="1069"/>
      <c r="CV270" s="1069"/>
      <c r="CW270" s="1069"/>
      <c r="CX270" s="1069"/>
      <c r="CY270" s="1069"/>
      <c r="CZ270" s="1069"/>
      <c r="DA270" s="1069"/>
      <c r="DB270" s="1069"/>
      <c r="DC270" s="1069"/>
      <c r="DD270" s="1069"/>
      <c r="DE270" s="1069"/>
      <c r="DF270" s="1069"/>
      <c r="DG270" s="1069"/>
      <c r="DH270" s="1069"/>
      <c r="DI270" s="1069"/>
      <c r="DJ270" s="1069"/>
      <c r="DK270" s="1069"/>
      <c r="DL270" s="1069"/>
      <c r="DM270" s="1069"/>
      <c r="DN270" s="1069"/>
      <c r="DO270" s="1069"/>
      <c r="DP270" s="1069"/>
      <c r="DQ270" s="1069"/>
      <c r="DR270" s="1069"/>
      <c r="DS270" s="1069"/>
      <c r="DT270" s="1069"/>
      <c r="DU270" s="1069"/>
      <c r="DV270" s="1069"/>
      <c r="DW270" s="1069"/>
      <c r="DX270" s="1069"/>
      <c r="DY270" s="1069"/>
      <c r="DZ270" s="1069"/>
      <c r="EA270" s="1069"/>
      <c r="EB270" s="1069"/>
      <c r="EC270" s="1069"/>
      <c r="ED270" s="1069"/>
      <c r="EE270" s="1069"/>
      <c r="EF270" s="1069"/>
      <c r="EG270" s="1069"/>
      <c r="EH270" s="1069"/>
      <c r="EI270" s="1069"/>
      <c r="EJ270" s="1069"/>
      <c r="EK270" s="1069"/>
      <c r="EL270" s="1069"/>
      <c r="EM270" s="1069"/>
      <c r="EN270" s="1069"/>
      <c r="EO270" s="1069"/>
      <c r="EP270" s="1069"/>
      <c r="EQ270" s="1069"/>
      <c r="ER270" s="1069"/>
      <c r="ES270" s="1069"/>
      <c r="ET270" s="1069"/>
      <c r="EU270" s="1069"/>
      <c r="EV270" s="1069"/>
      <c r="EW270" s="1069"/>
      <c r="EX270" s="1069"/>
      <c r="EY270" s="1069"/>
      <c r="EZ270" s="1069"/>
      <c r="FA270" s="1069"/>
      <c r="FB270" s="1069"/>
      <c r="FC270" s="1069"/>
      <c r="FD270" s="1069"/>
      <c r="FE270" s="1069"/>
      <c r="FF270" s="1069"/>
      <c r="FG270" s="1069"/>
      <c r="FH270" s="1069"/>
      <c r="FI270" s="1069"/>
      <c r="FJ270" s="1069"/>
      <c r="FK270" s="1069"/>
      <c r="FL270" s="1069"/>
      <c r="FM270" s="1069"/>
      <c r="FN270" s="1069"/>
      <c r="FO270" s="1069"/>
      <c r="FP270" s="1069"/>
      <c r="FQ270" s="1069"/>
      <c r="FR270" s="1069"/>
      <c r="FS270" s="1069"/>
      <c r="FT270" s="1069"/>
      <c r="FU270" s="1069"/>
      <c r="FV270" s="1069"/>
      <c r="FW270" s="1069"/>
      <c r="FX270" s="1069"/>
      <c r="FY270" s="1069"/>
      <c r="FZ270" s="1069"/>
      <c r="GA270" s="1069"/>
      <c r="GB270" s="1069"/>
      <c r="GC270" s="1069"/>
      <c r="GD270" s="1069"/>
      <c r="GE270" s="1069"/>
      <c r="GF270" s="1069"/>
      <c r="GG270" s="1069"/>
      <c r="GH270" s="1069"/>
      <c r="GI270" s="1069"/>
      <c r="GJ270" s="1069"/>
      <c r="GK270" s="1069"/>
      <c r="GL270" s="1069"/>
      <c r="GM270" s="1069"/>
      <c r="GN270" s="1069"/>
      <c r="GO270" s="1069"/>
      <c r="GP270" s="1069"/>
      <c r="GQ270" s="1069"/>
      <c r="GR270" s="1069"/>
      <c r="GS270" s="1069"/>
      <c r="GT270" s="1069"/>
    </row>
    <row r="271" spans="1:202" ht="60" x14ac:dyDescent="0.25">
      <c r="A271" s="104">
        <v>1</v>
      </c>
      <c r="B271" s="104">
        <v>1</v>
      </c>
      <c r="C271" s="1384" t="s">
        <v>466</v>
      </c>
      <c r="D271" s="121">
        <f>'2 уровень'!E855</f>
        <v>24310</v>
      </c>
      <c r="E271" s="121">
        <f>'2 уровень'!F855</f>
        <v>8103</v>
      </c>
      <c r="F271" s="121">
        <f>'2 уровень'!G855</f>
        <v>3814</v>
      </c>
      <c r="G271" s="1078">
        <f>'2 уровень'!H855</f>
        <v>47.068986795014197</v>
      </c>
      <c r="H271" s="1108">
        <f>'2 уровень'!I855</f>
        <v>0</v>
      </c>
      <c r="I271" s="1108">
        <f>'2 уровень'!J855</f>
        <v>0</v>
      </c>
      <c r="J271" s="1092">
        <f>'2 уровень'!K855</f>
        <v>0</v>
      </c>
      <c r="K271" s="1092">
        <f>'2 уровень'!L855</f>
        <v>0</v>
      </c>
      <c r="L271" s="1092">
        <f>'2 уровень'!M855</f>
        <v>0</v>
      </c>
      <c r="M271" s="1092">
        <f>'2 уровень'!N855</f>
        <v>0</v>
      </c>
      <c r="N271" s="1092">
        <f>'2 уровень'!O855</f>
        <v>0</v>
      </c>
      <c r="O271" s="1092">
        <f>'2 уровень'!P855</f>
        <v>0</v>
      </c>
      <c r="P271" s="114">
        <f>'2 уровень'!Q855</f>
        <v>0</v>
      </c>
      <c r="Q271" s="114">
        <f>'2 уровень'!R855</f>
        <v>0</v>
      </c>
      <c r="R271" s="114">
        <f>'2 уровень'!S855</f>
        <v>0</v>
      </c>
      <c r="S271" s="114">
        <f>'2 уровень'!T855</f>
        <v>0</v>
      </c>
      <c r="T271" s="114">
        <f>'2 уровень'!U855</f>
        <v>0</v>
      </c>
      <c r="U271" s="114">
        <f>'2 уровень'!V855</f>
        <v>0</v>
      </c>
      <c r="V271" s="114">
        <f>'2 уровень'!W855</f>
        <v>0</v>
      </c>
      <c r="W271" s="114">
        <f>'2 уровень'!X855</f>
        <v>0</v>
      </c>
      <c r="X271" s="114">
        <f>'2 уровень'!Y855</f>
        <v>0</v>
      </c>
      <c r="Y271" s="1107">
        <f>'2 уровень'!Z855</f>
        <v>0</v>
      </c>
      <c r="Z271" s="114"/>
      <c r="AA271" s="114"/>
      <c r="AB271" s="1069"/>
      <c r="AC271" s="1070"/>
      <c r="AD271" s="1069"/>
      <c r="AE271" s="1069"/>
      <c r="AF271" s="1069"/>
      <c r="AG271" s="1069"/>
      <c r="AH271" s="1069"/>
      <c r="AI271" s="1069"/>
      <c r="AJ271" s="1069"/>
      <c r="AK271" s="1069"/>
      <c r="AL271" s="1069"/>
      <c r="AM271" s="1069"/>
      <c r="AN271" s="1069"/>
      <c r="AO271" s="1069"/>
      <c r="AP271" s="1069"/>
      <c r="AQ271" s="1069"/>
      <c r="AR271" s="1069"/>
      <c r="AS271" s="1069"/>
      <c r="AT271" s="1069"/>
      <c r="AU271" s="1069"/>
      <c r="AV271" s="1069"/>
      <c r="AW271" s="1069"/>
      <c r="AX271" s="1069"/>
      <c r="AY271" s="1069"/>
      <c r="AZ271" s="1069"/>
      <c r="BA271" s="1069"/>
      <c r="BB271" s="1069"/>
      <c r="BC271" s="1069"/>
      <c r="BD271" s="1069"/>
      <c r="BE271" s="1069"/>
      <c r="BF271" s="1069"/>
      <c r="BG271" s="1069"/>
      <c r="BH271" s="1069"/>
      <c r="BI271" s="1069"/>
      <c r="BJ271" s="1069"/>
      <c r="BK271" s="1069"/>
      <c r="BL271" s="1069"/>
      <c r="BM271" s="1069"/>
      <c r="BN271" s="1069"/>
      <c r="BO271" s="1069"/>
      <c r="BP271" s="1069"/>
      <c r="BQ271" s="1069"/>
      <c r="BR271" s="1069"/>
      <c r="BS271" s="1069"/>
      <c r="BT271" s="1069"/>
      <c r="BU271" s="1069"/>
      <c r="BV271" s="1069"/>
      <c r="BW271" s="1069"/>
      <c r="BX271" s="1069"/>
      <c r="BY271" s="1069"/>
      <c r="BZ271" s="1069"/>
      <c r="CA271" s="1069"/>
      <c r="CB271" s="1069"/>
      <c r="CC271" s="1069"/>
      <c r="CD271" s="1069"/>
      <c r="CE271" s="1069"/>
      <c r="CF271" s="1069"/>
      <c r="CG271" s="1069"/>
      <c r="CH271" s="1069"/>
      <c r="CI271" s="1069"/>
      <c r="CJ271" s="1069"/>
      <c r="CK271" s="1069"/>
      <c r="CL271" s="1069"/>
      <c r="CM271" s="1069"/>
      <c r="CN271" s="1069"/>
      <c r="CO271" s="1069"/>
      <c r="CP271" s="1069"/>
      <c r="CQ271" s="1069"/>
      <c r="CR271" s="1069"/>
      <c r="CS271" s="1069"/>
      <c r="CT271" s="1069"/>
      <c r="CU271" s="1069"/>
      <c r="CV271" s="1069"/>
      <c r="CW271" s="1069"/>
      <c r="CX271" s="1069"/>
      <c r="CY271" s="1069"/>
      <c r="CZ271" s="1069"/>
      <c r="DA271" s="1069"/>
      <c r="DB271" s="1069"/>
      <c r="DC271" s="1069"/>
      <c r="DD271" s="1069"/>
      <c r="DE271" s="1069"/>
      <c r="DF271" s="1069"/>
      <c r="DG271" s="1069"/>
      <c r="DH271" s="1069"/>
      <c r="DI271" s="1069"/>
      <c r="DJ271" s="1069"/>
      <c r="DK271" s="1069"/>
      <c r="DL271" s="1069"/>
      <c r="DM271" s="1069"/>
      <c r="DN271" s="1069"/>
      <c r="DO271" s="1069"/>
      <c r="DP271" s="1069"/>
      <c r="DQ271" s="1069"/>
      <c r="DR271" s="1069"/>
      <c r="DS271" s="1069"/>
      <c r="DT271" s="1069"/>
      <c r="DU271" s="1069"/>
      <c r="DV271" s="1069"/>
      <c r="DW271" s="1069"/>
      <c r="DX271" s="1069"/>
      <c r="DY271" s="1069"/>
      <c r="DZ271" s="1069"/>
      <c r="EA271" s="1069"/>
      <c r="EB271" s="1069"/>
      <c r="EC271" s="1069"/>
      <c r="ED271" s="1069"/>
      <c r="EE271" s="1069"/>
      <c r="EF271" s="1069"/>
      <c r="EG271" s="1069"/>
      <c r="EH271" s="1069"/>
      <c r="EI271" s="1069"/>
      <c r="EJ271" s="1069"/>
      <c r="EK271" s="1069"/>
      <c r="EL271" s="1069"/>
      <c r="EM271" s="1069"/>
      <c r="EN271" s="1069"/>
      <c r="EO271" s="1069"/>
      <c r="EP271" s="1069"/>
      <c r="EQ271" s="1069"/>
      <c r="ER271" s="1069"/>
      <c r="ES271" s="1069"/>
      <c r="ET271" s="1069"/>
      <c r="EU271" s="1069"/>
      <c r="EV271" s="1069"/>
      <c r="EW271" s="1069"/>
      <c r="EX271" s="1069"/>
      <c r="EY271" s="1069"/>
      <c r="EZ271" s="1069"/>
      <c r="FA271" s="1069"/>
      <c r="FB271" s="1069"/>
      <c r="FC271" s="1069"/>
      <c r="FD271" s="1069"/>
      <c r="FE271" s="1069"/>
      <c r="FF271" s="1069"/>
      <c r="FG271" s="1069"/>
      <c r="FH271" s="1069"/>
      <c r="FI271" s="1069"/>
      <c r="FJ271" s="1069"/>
      <c r="FK271" s="1069"/>
      <c r="FL271" s="1069"/>
      <c r="FM271" s="1069"/>
      <c r="FN271" s="1069"/>
      <c r="FO271" s="1069"/>
      <c r="FP271" s="1069"/>
      <c r="FQ271" s="1069"/>
      <c r="FR271" s="1069"/>
      <c r="FS271" s="1069"/>
      <c r="FT271" s="1069"/>
      <c r="FU271" s="1069"/>
      <c r="FV271" s="1069"/>
      <c r="FW271" s="1069"/>
      <c r="FX271" s="1069"/>
      <c r="FY271" s="1069"/>
      <c r="FZ271" s="1069"/>
      <c r="GA271" s="1069"/>
      <c r="GB271" s="1069"/>
      <c r="GC271" s="1069"/>
      <c r="GD271" s="1069"/>
      <c r="GE271" s="1069"/>
      <c r="GF271" s="1069"/>
      <c r="GG271" s="1069"/>
      <c r="GH271" s="1069"/>
      <c r="GI271" s="1069"/>
      <c r="GJ271" s="1069"/>
      <c r="GK271" s="1069"/>
      <c r="GL271" s="1069"/>
      <c r="GM271" s="1069"/>
      <c r="GN271" s="1069"/>
      <c r="GO271" s="1069"/>
      <c r="GP271" s="1069"/>
      <c r="GQ271" s="1069"/>
      <c r="GR271" s="1069"/>
      <c r="GS271" s="1069"/>
      <c r="GT271" s="1069"/>
    </row>
    <row r="272" spans="1:202" ht="45" x14ac:dyDescent="0.25">
      <c r="A272" s="104">
        <v>1</v>
      </c>
      <c r="B272" s="104">
        <v>1</v>
      </c>
      <c r="C272" s="1384" t="s">
        <v>467</v>
      </c>
      <c r="D272" s="121">
        <f>'2 уровень'!E856</f>
        <v>879</v>
      </c>
      <c r="E272" s="121">
        <f>'2 уровень'!F856</f>
        <v>293</v>
      </c>
      <c r="F272" s="121">
        <f>'2 уровень'!G856</f>
        <v>671</v>
      </c>
      <c r="G272" s="1078">
        <f>'2 уровень'!H856</f>
        <v>229.01023890784984</v>
      </c>
      <c r="H272" s="1108">
        <f>'2 уровень'!I856</f>
        <v>0</v>
      </c>
      <c r="I272" s="1108">
        <f>'2 уровень'!J856</f>
        <v>0</v>
      </c>
      <c r="J272" s="1092">
        <f>'2 уровень'!K856</f>
        <v>0</v>
      </c>
      <c r="K272" s="1092">
        <f>'2 уровень'!L856</f>
        <v>0</v>
      </c>
      <c r="L272" s="1092">
        <f>'2 уровень'!M856</f>
        <v>0</v>
      </c>
      <c r="M272" s="1092">
        <f>'2 уровень'!N856</f>
        <v>0</v>
      </c>
      <c r="N272" s="1092">
        <f>'2 уровень'!O856</f>
        <v>0</v>
      </c>
      <c r="O272" s="1092">
        <f>'2 уровень'!P856</f>
        <v>0</v>
      </c>
      <c r="P272" s="114">
        <f>'2 уровень'!Q856</f>
        <v>0</v>
      </c>
      <c r="Q272" s="114">
        <f>'2 уровень'!R856</f>
        <v>0</v>
      </c>
      <c r="R272" s="114">
        <f>'2 уровень'!S856</f>
        <v>0</v>
      </c>
      <c r="S272" s="114">
        <f>'2 уровень'!T856</f>
        <v>0</v>
      </c>
      <c r="T272" s="114">
        <f>'2 уровень'!U856</f>
        <v>0</v>
      </c>
      <c r="U272" s="114">
        <f>'2 уровень'!V856</f>
        <v>0</v>
      </c>
      <c r="V272" s="114">
        <f>'2 уровень'!W856</f>
        <v>0</v>
      </c>
      <c r="W272" s="114">
        <f>'2 уровень'!X856</f>
        <v>0</v>
      </c>
      <c r="X272" s="114">
        <f>'2 уровень'!Y856</f>
        <v>0</v>
      </c>
      <c r="Y272" s="1107">
        <f>'2 уровень'!Z856</f>
        <v>0</v>
      </c>
      <c r="Z272" s="114"/>
      <c r="AA272" s="114"/>
      <c r="AB272" s="1069"/>
      <c r="AC272" s="1070"/>
      <c r="AD272" s="1069"/>
      <c r="AE272" s="1069"/>
      <c r="AF272" s="1069"/>
      <c r="AG272" s="1069"/>
      <c r="AH272" s="1069"/>
      <c r="AI272" s="1069"/>
      <c r="AJ272" s="1069"/>
      <c r="AK272" s="1069"/>
      <c r="AL272" s="1069"/>
      <c r="AM272" s="1069"/>
      <c r="AN272" s="1069"/>
      <c r="AO272" s="1069"/>
      <c r="AP272" s="1069"/>
      <c r="AQ272" s="1069"/>
      <c r="AR272" s="1069"/>
      <c r="AS272" s="1069"/>
      <c r="AT272" s="1069"/>
      <c r="AU272" s="1069"/>
      <c r="AV272" s="1069"/>
      <c r="AW272" s="1069"/>
      <c r="AX272" s="1069"/>
      <c r="AY272" s="1069"/>
      <c r="AZ272" s="1069"/>
      <c r="BA272" s="1069"/>
      <c r="BB272" s="1069"/>
      <c r="BC272" s="1069"/>
      <c r="BD272" s="1069"/>
      <c r="BE272" s="1069"/>
      <c r="BF272" s="1069"/>
      <c r="BG272" s="1069"/>
      <c r="BH272" s="1069"/>
      <c r="BI272" s="1069"/>
      <c r="BJ272" s="1069"/>
      <c r="BK272" s="1069"/>
      <c r="BL272" s="1069"/>
      <c r="BM272" s="1069"/>
      <c r="BN272" s="1069"/>
      <c r="BO272" s="1069"/>
      <c r="BP272" s="1069"/>
      <c r="BQ272" s="1069"/>
      <c r="BR272" s="1069"/>
      <c r="BS272" s="1069"/>
      <c r="BT272" s="1069"/>
      <c r="BU272" s="1069"/>
      <c r="BV272" s="1069"/>
      <c r="BW272" s="1069"/>
      <c r="BX272" s="1069"/>
      <c r="BY272" s="1069"/>
      <c r="BZ272" s="1069"/>
      <c r="CA272" s="1069"/>
      <c r="CB272" s="1069"/>
      <c r="CC272" s="1069"/>
      <c r="CD272" s="1069"/>
      <c r="CE272" s="1069"/>
      <c r="CF272" s="1069"/>
      <c r="CG272" s="1069"/>
      <c r="CH272" s="1069"/>
      <c r="CI272" s="1069"/>
      <c r="CJ272" s="1069"/>
      <c r="CK272" s="1069"/>
      <c r="CL272" s="1069"/>
      <c r="CM272" s="1069"/>
      <c r="CN272" s="1069"/>
      <c r="CO272" s="1069"/>
      <c r="CP272" s="1069"/>
      <c r="CQ272" s="1069"/>
      <c r="CR272" s="1069"/>
      <c r="CS272" s="1069"/>
      <c r="CT272" s="1069"/>
      <c r="CU272" s="1069"/>
      <c r="CV272" s="1069"/>
      <c r="CW272" s="1069"/>
      <c r="CX272" s="1069"/>
      <c r="CY272" s="1069"/>
      <c r="CZ272" s="1069"/>
      <c r="DA272" s="1069"/>
      <c r="DB272" s="1069"/>
      <c r="DC272" s="1069"/>
      <c r="DD272" s="1069"/>
      <c r="DE272" s="1069"/>
      <c r="DF272" s="1069"/>
      <c r="DG272" s="1069"/>
      <c r="DH272" s="1069"/>
      <c r="DI272" s="1069"/>
      <c r="DJ272" s="1069"/>
      <c r="DK272" s="1069"/>
      <c r="DL272" s="1069"/>
      <c r="DM272" s="1069"/>
      <c r="DN272" s="1069"/>
      <c r="DO272" s="1069"/>
      <c r="DP272" s="1069"/>
      <c r="DQ272" s="1069"/>
      <c r="DR272" s="1069"/>
      <c r="DS272" s="1069"/>
      <c r="DT272" s="1069"/>
      <c r="DU272" s="1069"/>
      <c r="DV272" s="1069"/>
      <c r="DW272" s="1069"/>
      <c r="DX272" s="1069"/>
      <c r="DY272" s="1069"/>
      <c r="DZ272" s="1069"/>
      <c r="EA272" s="1069"/>
      <c r="EB272" s="1069"/>
      <c r="EC272" s="1069"/>
      <c r="ED272" s="1069"/>
      <c r="EE272" s="1069"/>
      <c r="EF272" s="1069"/>
      <c r="EG272" s="1069"/>
      <c r="EH272" s="1069"/>
      <c r="EI272" s="1069"/>
      <c r="EJ272" s="1069"/>
      <c r="EK272" s="1069"/>
      <c r="EL272" s="1069"/>
      <c r="EM272" s="1069"/>
      <c r="EN272" s="1069"/>
      <c r="EO272" s="1069"/>
      <c r="EP272" s="1069"/>
      <c r="EQ272" s="1069"/>
      <c r="ER272" s="1069"/>
      <c r="ES272" s="1069"/>
      <c r="ET272" s="1069"/>
      <c r="EU272" s="1069"/>
      <c r="EV272" s="1069"/>
      <c r="EW272" s="1069"/>
      <c r="EX272" s="1069"/>
      <c r="EY272" s="1069"/>
      <c r="EZ272" s="1069"/>
      <c r="FA272" s="1069"/>
      <c r="FB272" s="1069"/>
      <c r="FC272" s="1069"/>
      <c r="FD272" s="1069"/>
      <c r="FE272" s="1069"/>
      <c r="FF272" s="1069"/>
      <c r="FG272" s="1069"/>
      <c r="FH272" s="1069"/>
      <c r="FI272" s="1069"/>
      <c r="FJ272" s="1069"/>
      <c r="FK272" s="1069"/>
      <c r="FL272" s="1069"/>
      <c r="FM272" s="1069"/>
      <c r="FN272" s="1069"/>
      <c r="FO272" s="1069"/>
      <c r="FP272" s="1069"/>
      <c r="FQ272" s="1069"/>
      <c r="FR272" s="1069"/>
      <c r="FS272" s="1069"/>
      <c r="FT272" s="1069"/>
      <c r="FU272" s="1069"/>
      <c r="FV272" s="1069"/>
      <c r="FW272" s="1069"/>
      <c r="FX272" s="1069"/>
      <c r="FY272" s="1069"/>
      <c r="FZ272" s="1069"/>
      <c r="GA272" s="1069"/>
      <c r="GB272" s="1069"/>
      <c r="GC272" s="1069"/>
      <c r="GD272" s="1069"/>
      <c r="GE272" s="1069"/>
      <c r="GF272" s="1069"/>
      <c r="GG272" s="1069"/>
      <c r="GH272" s="1069"/>
      <c r="GI272" s="1069"/>
      <c r="GJ272" s="1069"/>
      <c r="GK272" s="1069"/>
      <c r="GL272" s="1069"/>
      <c r="GM272" s="1069"/>
      <c r="GN272" s="1069"/>
      <c r="GO272" s="1069"/>
      <c r="GP272" s="1069"/>
      <c r="GQ272" s="1069"/>
      <c r="GR272" s="1069"/>
      <c r="GS272" s="1069"/>
      <c r="GT272" s="1069"/>
    </row>
    <row r="273" spans="1:202" x14ac:dyDescent="0.25">
      <c r="A273" s="104">
        <v>1</v>
      </c>
      <c r="B273" s="104">
        <v>1</v>
      </c>
      <c r="C273" s="1384" t="s">
        <v>160</v>
      </c>
      <c r="D273" s="121">
        <f>'2 уровень'!E857</f>
        <v>0</v>
      </c>
      <c r="E273" s="121">
        <f>'2 уровень'!F857</f>
        <v>0</v>
      </c>
      <c r="F273" s="121">
        <f>'2 уровень'!G857</f>
        <v>0</v>
      </c>
      <c r="G273" s="1078">
        <f>'2 уровень'!H857</f>
        <v>0</v>
      </c>
      <c r="H273" s="1108">
        <f>'2 уровень'!I857</f>
        <v>0</v>
      </c>
      <c r="I273" s="1108">
        <f>'2 уровень'!J857</f>
        <v>0</v>
      </c>
      <c r="J273" s="1092">
        <f>'2 уровень'!K857</f>
        <v>0</v>
      </c>
      <c r="K273" s="1092">
        <f>'2 уровень'!L857</f>
        <v>0</v>
      </c>
      <c r="L273" s="1092">
        <f>'2 уровень'!M857</f>
        <v>0</v>
      </c>
      <c r="M273" s="1092">
        <f>'2 уровень'!N857</f>
        <v>0</v>
      </c>
      <c r="N273" s="1092">
        <f>'2 уровень'!O857</f>
        <v>0</v>
      </c>
      <c r="O273" s="1092">
        <f>'2 уровень'!P857</f>
        <v>0</v>
      </c>
      <c r="P273" s="114">
        <f>'2 уровень'!Q857</f>
        <v>0</v>
      </c>
      <c r="Q273" s="114">
        <f>'2 уровень'!R857</f>
        <v>0</v>
      </c>
      <c r="R273" s="114">
        <f>'2 уровень'!S857</f>
        <v>0</v>
      </c>
      <c r="S273" s="114">
        <f>'2 уровень'!T857</f>
        <v>0</v>
      </c>
      <c r="T273" s="114">
        <f>'2 уровень'!U857</f>
        <v>0</v>
      </c>
      <c r="U273" s="114">
        <f>'2 уровень'!V857</f>
        <v>0</v>
      </c>
      <c r="V273" s="114">
        <f>'2 уровень'!W857</f>
        <v>0</v>
      </c>
      <c r="W273" s="114">
        <f>'2 уровень'!X857</f>
        <v>0</v>
      </c>
      <c r="X273" s="114">
        <f>'2 уровень'!Y857</f>
        <v>0</v>
      </c>
      <c r="Y273" s="1107">
        <f>'2 уровень'!Z857</f>
        <v>0</v>
      </c>
      <c r="Z273" s="114"/>
      <c r="AA273" s="114"/>
      <c r="AB273" s="1069"/>
      <c r="AC273" s="1070"/>
      <c r="AD273" s="1069"/>
      <c r="AE273" s="1069"/>
      <c r="AF273" s="1069"/>
      <c r="AG273" s="1069"/>
      <c r="AH273" s="1069"/>
      <c r="AI273" s="1069"/>
      <c r="AJ273" s="1069"/>
      <c r="AK273" s="1069"/>
      <c r="AL273" s="1069"/>
      <c r="AM273" s="1069"/>
      <c r="AN273" s="1069"/>
      <c r="AO273" s="1069"/>
      <c r="AP273" s="1069"/>
      <c r="AQ273" s="1069"/>
      <c r="AR273" s="1069"/>
      <c r="AS273" s="1069"/>
      <c r="AT273" s="1069"/>
      <c r="AU273" s="1069"/>
      <c r="AV273" s="1069"/>
      <c r="AW273" s="1069"/>
      <c r="AX273" s="1069"/>
      <c r="AY273" s="1069"/>
      <c r="AZ273" s="1069"/>
      <c r="BA273" s="1069"/>
      <c r="BB273" s="1069"/>
      <c r="BC273" s="1069"/>
      <c r="BD273" s="1069"/>
      <c r="BE273" s="1069"/>
      <c r="BF273" s="1069"/>
      <c r="BG273" s="1069"/>
      <c r="BH273" s="1069"/>
      <c r="BI273" s="1069"/>
      <c r="BJ273" s="1069"/>
      <c r="BK273" s="1069"/>
      <c r="BL273" s="1069"/>
      <c r="BM273" s="1069"/>
      <c r="BN273" s="1069"/>
      <c r="BO273" s="1069"/>
      <c r="BP273" s="1069"/>
      <c r="BQ273" s="1069"/>
      <c r="BR273" s="1069"/>
      <c r="BS273" s="1069"/>
      <c r="BT273" s="1069"/>
      <c r="BU273" s="1069"/>
      <c r="BV273" s="1069"/>
      <c r="BW273" s="1069"/>
      <c r="BX273" s="1069"/>
      <c r="BY273" s="1069"/>
      <c r="BZ273" s="1069"/>
      <c r="CA273" s="1069"/>
      <c r="CB273" s="1069"/>
      <c r="CC273" s="1069"/>
      <c r="CD273" s="1069"/>
      <c r="CE273" s="1069"/>
      <c r="CF273" s="1069"/>
      <c r="CG273" s="1069"/>
      <c r="CH273" s="1069"/>
      <c r="CI273" s="1069"/>
      <c r="CJ273" s="1069"/>
      <c r="CK273" s="1069"/>
      <c r="CL273" s="1069"/>
      <c r="CM273" s="1069"/>
      <c r="CN273" s="1069"/>
      <c r="CO273" s="1069"/>
      <c r="CP273" s="1069"/>
      <c r="CQ273" s="1069"/>
      <c r="CR273" s="1069"/>
      <c r="CS273" s="1069"/>
      <c r="CT273" s="1069"/>
      <c r="CU273" s="1069"/>
      <c r="CV273" s="1069"/>
      <c r="CW273" s="1069"/>
      <c r="CX273" s="1069"/>
      <c r="CY273" s="1069"/>
      <c r="CZ273" s="1069"/>
      <c r="DA273" s="1069"/>
      <c r="DB273" s="1069"/>
      <c r="DC273" s="1069"/>
      <c r="DD273" s="1069"/>
      <c r="DE273" s="1069"/>
      <c r="DF273" s="1069"/>
      <c r="DG273" s="1069"/>
      <c r="DH273" s="1069"/>
      <c r="DI273" s="1069"/>
      <c r="DJ273" s="1069"/>
      <c r="DK273" s="1069"/>
      <c r="DL273" s="1069"/>
      <c r="DM273" s="1069"/>
      <c r="DN273" s="1069"/>
      <c r="DO273" s="1069"/>
      <c r="DP273" s="1069"/>
      <c r="DQ273" s="1069"/>
      <c r="DR273" s="1069"/>
      <c r="DS273" s="1069"/>
      <c r="DT273" s="1069"/>
      <c r="DU273" s="1069"/>
      <c r="DV273" s="1069"/>
      <c r="DW273" s="1069"/>
      <c r="DX273" s="1069"/>
      <c r="DY273" s="1069"/>
      <c r="DZ273" s="1069"/>
      <c r="EA273" s="1069"/>
      <c r="EB273" s="1069"/>
      <c r="EC273" s="1069"/>
      <c r="ED273" s="1069"/>
      <c r="EE273" s="1069"/>
      <c r="EF273" s="1069"/>
      <c r="EG273" s="1069"/>
      <c r="EH273" s="1069"/>
      <c r="EI273" s="1069"/>
      <c r="EJ273" s="1069"/>
      <c r="EK273" s="1069"/>
      <c r="EL273" s="1069"/>
      <c r="EM273" s="1069"/>
      <c r="EN273" s="1069"/>
      <c r="EO273" s="1069"/>
      <c r="EP273" s="1069"/>
      <c r="EQ273" s="1069"/>
      <c r="ER273" s="1069"/>
      <c r="ES273" s="1069"/>
      <c r="ET273" s="1069"/>
      <c r="EU273" s="1069"/>
      <c r="EV273" s="1069"/>
      <c r="EW273" s="1069"/>
      <c r="EX273" s="1069"/>
      <c r="EY273" s="1069"/>
      <c r="EZ273" s="1069"/>
      <c r="FA273" s="1069"/>
      <c r="FB273" s="1069"/>
      <c r="FC273" s="1069"/>
      <c r="FD273" s="1069"/>
      <c r="FE273" s="1069"/>
      <c r="FF273" s="1069"/>
      <c r="FG273" s="1069"/>
      <c r="FH273" s="1069"/>
      <c r="FI273" s="1069"/>
      <c r="FJ273" s="1069"/>
      <c r="FK273" s="1069"/>
      <c r="FL273" s="1069"/>
      <c r="FM273" s="1069"/>
      <c r="FN273" s="1069"/>
      <c r="FO273" s="1069"/>
      <c r="FP273" s="1069"/>
      <c r="FQ273" s="1069"/>
      <c r="FR273" s="1069"/>
      <c r="FS273" s="1069"/>
      <c r="FT273" s="1069"/>
      <c r="FU273" s="1069"/>
      <c r="FV273" s="1069"/>
      <c r="FW273" s="1069"/>
      <c r="FX273" s="1069"/>
      <c r="FY273" s="1069"/>
      <c r="FZ273" s="1069"/>
      <c r="GA273" s="1069"/>
      <c r="GB273" s="1069"/>
      <c r="GC273" s="1069"/>
      <c r="GD273" s="1069"/>
      <c r="GE273" s="1069"/>
      <c r="GF273" s="1069"/>
      <c r="GG273" s="1069"/>
      <c r="GH273" s="1069"/>
      <c r="GI273" s="1069"/>
      <c r="GJ273" s="1069"/>
      <c r="GK273" s="1069"/>
      <c r="GL273" s="1069"/>
      <c r="GM273" s="1069"/>
      <c r="GN273" s="1069"/>
      <c r="GO273" s="1069"/>
      <c r="GP273" s="1069"/>
      <c r="GQ273" s="1069"/>
      <c r="GR273" s="1069"/>
      <c r="GS273" s="1069"/>
      <c r="GT273" s="1069"/>
    </row>
    <row r="274" spans="1:202" ht="30" x14ac:dyDescent="0.25">
      <c r="A274" s="104">
        <v>1</v>
      </c>
      <c r="B274" s="104">
        <v>1</v>
      </c>
      <c r="C274" s="1384" t="s">
        <v>161</v>
      </c>
      <c r="D274" s="121">
        <f>'2 уровень'!E858</f>
        <v>7100</v>
      </c>
      <c r="E274" s="121">
        <f>'2 уровень'!F858</f>
        <v>2366</v>
      </c>
      <c r="F274" s="121">
        <f>'2 уровень'!G858</f>
        <v>2333</v>
      </c>
      <c r="G274" s="1078">
        <f>'2 уровень'!H858</f>
        <v>98.605240912933226</v>
      </c>
      <c r="H274" s="1108">
        <f>'2 уровень'!I858</f>
        <v>0</v>
      </c>
      <c r="I274" s="1108">
        <f>'2 уровень'!J858</f>
        <v>0</v>
      </c>
      <c r="J274" s="1092">
        <f>'2 уровень'!K858</f>
        <v>0</v>
      </c>
      <c r="K274" s="1092">
        <f>'2 уровень'!L858</f>
        <v>0</v>
      </c>
      <c r="L274" s="1092">
        <f>'2 уровень'!M858</f>
        <v>0</v>
      </c>
      <c r="M274" s="1092">
        <f>'2 уровень'!N858</f>
        <v>0</v>
      </c>
      <c r="N274" s="1092">
        <f>'2 уровень'!O858</f>
        <v>0</v>
      </c>
      <c r="O274" s="1092">
        <f>'2 уровень'!P858</f>
        <v>0</v>
      </c>
      <c r="P274" s="114">
        <f>'2 уровень'!Q858</f>
        <v>0</v>
      </c>
      <c r="Q274" s="114">
        <f>'2 уровень'!R858</f>
        <v>0</v>
      </c>
      <c r="R274" s="114">
        <f>'2 уровень'!S858</f>
        <v>0</v>
      </c>
      <c r="S274" s="114">
        <f>'2 уровень'!T858</f>
        <v>0</v>
      </c>
      <c r="T274" s="114">
        <f>'2 уровень'!U858</f>
        <v>0</v>
      </c>
      <c r="U274" s="114">
        <f>'2 уровень'!V858</f>
        <v>0</v>
      </c>
      <c r="V274" s="114">
        <f>'2 уровень'!W858</f>
        <v>0</v>
      </c>
      <c r="W274" s="114">
        <f>'2 уровень'!X858</f>
        <v>0</v>
      </c>
      <c r="X274" s="114">
        <f>'2 уровень'!Y858</f>
        <v>0</v>
      </c>
      <c r="Y274" s="1107">
        <f>'2 уровень'!Z858</f>
        <v>0</v>
      </c>
      <c r="Z274" s="114"/>
      <c r="AA274" s="114"/>
      <c r="AB274" s="1069"/>
      <c r="AC274" s="1070"/>
      <c r="AD274" s="1069"/>
      <c r="AE274" s="1069"/>
      <c r="AF274" s="1069"/>
      <c r="AG274" s="1069"/>
      <c r="AH274" s="1069"/>
      <c r="AI274" s="1069"/>
      <c r="AJ274" s="1069"/>
      <c r="AK274" s="1069"/>
      <c r="AL274" s="1069"/>
      <c r="AM274" s="1069"/>
      <c r="AN274" s="1069"/>
      <c r="AO274" s="1069"/>
      <c r="AP274" s="1069"/>
      <c r="AQ274" s="1069"/>
      <c r="AR274" s="1069"/>
      <c r="AS274" s="1069"/>
      <c r="AT274" s="1069"/>
      <c r="AU274" s="1069"/>
      <c r="AV274" s="1069"/>
      <c r="AW274" s="1069"/>
      <c r="AX274" s="1069"/>
      <c r="AY274" s="1069"/>
      <c r="AZ274" s="1069"/>
      <c r="BA274" s="1069"/>
      <c r="BB274" s="1069"/>
      <c r="BC274" s="1069"/>
      <c r="BD274" s="1069"/>
      <c r="BE274" s="1069"/>
      <c r="BF274" s="1069"/>
      <c r="BG274" s="1069"/>
      <c r="BH274" s="1069"/>
      <c r="BI274" s="1069"/>
      <c r="BJ274" s="1069"/>
      <c r="BK274" s="1069"/>
      <c r="BL274" s="1069"/>
      <c r="BM274" s="1069"/>
      <c r="BN274" s="1069"/>
      <c r="BO274" s="1069"/>
      <c r="BP274" s="1069"/>
      <c r="BQ274" s="1069"/>
      <c r="BR274" s="1069"/>
      <c r="BS274" s="1069"/>
      <c r="BT274" s="1069"/>
      <c r="BU274" s="1069"/>
      <c r="BV274" s="1069"/>
      <c r="BW274" s="1069"/>
      <c r="BX274" s="1069"/>
      <c r="BY274" s="1069"/>
      <c r="BZ274" s="1069"/>
      <c r="CA274" s="1069"/>
      <c r="CB274" s="1069"/>
      <c r="CC274" s="1069"/>
      <c r="CD274" s="1069"/>
      <c r="CE274" s="1069"/>
      <c r="CF274" s="1069"/>
      <c r="CG274" s="1069"/>
      <c r="CH274" s="1069"/>
      <c r="CI274" s="1069"/>
      <c r="CJ274" s="1069"/>
      <c r="CK274" s="1069"/>
      <c r="CL274" s="1069"/>
      <c r="CM274" s="1069"/>
      <c r="CN274" s="1069"/>
      <c r="CO274" s="1069"/>
      <c r="CP274" s="1069"/>
      <c r="CQ274" s="1069"/>
      <c r="CR274" s="1069"/>
      <c r="CS274" s="1069"/>
      <c r="CT274" s="1069"/>
      <c r="CU274" s="1069"/>
      <c r="CV274" s="1069"/>
      <c r="CW274" s="1069"/>
      <c r="CX274" s="1069"/>
      <c r="CY274" s="1069"/>
      <c r="CZ274" s="1069"/>
      <c r="DA274" s="1069"/>
      <c r="DB274" s="1069"/>
      <c r="DC274" s="1069"/>
      <c r="DD274" s="1069"/>
      <c r="DE274" s="1069"/>
      <c r="DF274" s="1069"/>
      <c r="DG274" s="1069"/>
      <c r="DH274" s="1069"/>
      <c r="DI274" s="1069"/>
      <c r="DJ274" s="1069"/>
      <c r="DK274" s="1069"/>
      <c r="DL274" s="1069"/>
      <c r="DM274" s="1069"/>
      <c r="DN274" s="1069"/>
      <c r="DO274" s="1069"/>
      <c r="DP274" s="1069"/>
      <c r="DQ274" s="1069"/>
      <c r="DR274" s="1069"/>
      <c r="DS274" s="1069"/>
      <c r="DT274" s="1069"/>
      <c r="DU274" s="1069"/>
      <c r="DV274" s="1069"/>
      <c r="DW274" s="1069"/>
      <c r="DX274" s="1069"/>
      <c r="DY274" s="1069"/>
      <c r="DZ274" s="1069"/>
      <c r="EA274" s="1069"/>
      <c r="EB274" s="1069"/>
      <c r="EC274" s="1069"/>
      <c r="ED274" s="1069"/>
      <c r="EE274" s="1069"/>
      <c r="EF274" s="1069"/>
      <c r="EG274" s="1069"/>
      <c r="EH274" s="1069"/>
      <c r="EI274" s="1069"/>
      <c r="EJ274" s="1069"/>
      <c r="EK274" s="1069"/>
      <c r="EL274" s="1069"/>
      <c r="EM274" s="1069"/>
      <c r="EN274" s="1069"/>
      <c r="EO274" s="1069"/>
      <c r="EP274" s="1069"/>
      <c r="EQ274" s="1069"/>
      <c r="ER274" s="1069"/>
      <c r="ES274" s="1069"/>
      <c r="ET274" s="1069"/>
      <c r="EU274" s="1069"/>
      <c r="EV274" s="1069"/>
      <c r="EW274" s="1069"/>
      <c r="EX274" s="1069"/>
      <c r="EY274" s="1069"/>
      <c r="EZ274" s="1069"/>
      <c r="FA274" s="1069"/>
      <c r="FB274" s="1069"/>
      <c r="FC274" s="1069"/>
      <c r="FD274" s="1069"/>
      <c r="FE274" s="1069"/>
      <c r="FF274" s="1069"/>
      <c r="FG274" s="1069"/>
      <c r="FH274" s="1069"/>
      <c r="FI274" s="1069"/>
      <c r="FJ274" s="1069"/>
      <c r="FK274" s="1069"/>
      <c r="FL274" s="1069"/>
      <c r="FM274" s="1069"/>
      <c r="FN274" s="1069"/>
      <c r="FO274" s="1069"/>
      <c r="FP274" s="1069"/>
      <c r="FQ274" s="1069"/>
      <c r="FR274" s="1069"/>
      <c r="FS274" s="1069"/>
      <c r="FT274" s="1069"/>
      <c r="FU274" s="1069"/>
      <c r="FV274" s="1069"/>
      <c r="FW274" s="1069"/>
      <c r="FX274" s="1069"/>
      <c r="FY274" s="1069"/>
      <c r="FZ274" s="1069"/>
      <c r="GA274" s="1069"/>
      <c r="GB274" s="1069"/>
      <c r="GC274" s="1069"/>
      <c r="GD274" s="1069"/>
      <c r="GE274" s="1069"/>
      <c r="GF274" s="1069"/>
      <c r="GG274" s="1069"/>
      <c r="GH274" s="1069"/>
      <c r="GI274" s="1069"/>
      <c r="GJ274" s="1069"/>
      <c r="GK274" s="1069"/>
      <c r="GL274" s="1069"/>
      <c r="GM274" s="1069"/>
      <c r="GN274" s="1069"/>
      <c r="GO274" s="1069"/>
      <c r="GP274" s="1069"/>
      <c r="GQ274" s="1069"/>
      <c r="GR274" s="1069"/>
      <c r="GS274" s="1069"/>
      <c r="GT274" s="1069"/>
    </row>
    <row r="275" spans="1:202" ht="30" x14ac:dyDescent="0.25">
      <c r="A275" s="104">
        <v>1</v>
      </c>
      <c r="B275" s="104">
        <v>1</v>
      </c>
      <c r="C275" s="1384" t="s">
        <v>465</v>
      </c>
      <c r="D275" s="121">
        <f>'2 уровень'!E859</f>
        <v>700</v>
      </c>
      <c r="E275" s="121">
        <f>'2 уровень'!F859</f>
        <v>233</v>
      </c>
      <c r="F275" s="121">
        <f>'2 уровень'!G859</f>
        <v>240</v>
      </c>
      <c r="G275" s="1078">
        <f>'2 уровень'!H859</f>
        <v>103.00429184549355</v>
      </c>
      <c r="H275" s="1108">
        <f>'2 уровень'!I859</f>
        <v>0</v>
      </c>
      <c r="I275" s="1108">
        <f>'2 уровень'!J859</f>
        <v>0</v>
      </c>
      <c r="J275" s="1092">
        <f>'2 уровень'!K859</f>
        <v>0</v>
      </c>
      <c r="K275" s="1092">
        <f>'2 уровень'!L859</f>
        <v>0</v>
      </c>
      <c r="L275" s="1092">
        <f>'2 уровень'!M859</f>
        <v>0</v>
      </c>
      <c r="M275" s="1092">
        <f>'2 уровень'!N859</f>
        <v>0</v>
      </c>
      <c r="N275" s="1092">
        <f>'2 уровень'!O859</f>
        <v>0</v>
      </c>
      <c r="O275" s="1092">
        <f>'2 уровень'!P859</f>
        <v>0</v>
      </c>
      <c r="P275" s="114">
        <f>'2 уровень'!Q859</f>
        <v>0</v>
      </c>
      <c r="Q275" s="114">
        <f>'2 уровень'!R859</f>
        <v>0</v>
      </c>
      <c r="R275" s="114">
        <f>'2 уровень'!S859</f>
        <v>0</v>
      </c>
      <c r="S275" s="114">
        <f>'2 уровень'!T859</f>
        <v>0</v>
      </c>
      <c r="T275" s="114">
        <f>'2 уровень'!U859</f>
        <v>0</v>
      </c>
      <c r="U275" s="114">
        <f>'2 уровень'!V859</f>
        <v>0</v>
      </c>
      <c r="V275" s="114">
        <f>'2 уровень'!W859</f>
        <v>0</v>
      </c>
      <c r="W275" s="114">
        <f>'2 уровень'!X859</f>
        <v>0</v>
      </c>
      <c r="X275" s="114">
        <f>'2 уровень'!Y859</f>
        <v>0</v>
      </c>
      <c r="Y275" s="1107">
        <f>'2 уровень'!Z859</f>
        <v>0</v>
      </c>
      <c r="Z275" s="114"/>
      <c r="AA275" s="114"/>
      <c r="AB275" s="1069"/>
      <c r="AC275" s="1070"/>
      <c r="AD275" s="1069"/>
      <c r="AE275" s="1069"/>
      <c r="AF275" s="1069"/>
      <c r="AG275" s="1069"/>
      <c r="AH275" s="1069"/>
      <c r="AI275" s="1069"/>
      <c r="AJ275" s="1069"/>
      <c r="AK275" s="1069"/>
      <c r="AL275" s="1069"/>
      <c r="AM275" s="1069"/>
      <c r="AN275" s="1069"/>
      <c r="AO275" s="1069"/>
      <c r="AP275" s="1069"/>
      <c r="AQ275" s="1069"/>
      <c r="AR275" s="1069"/>
      <c r="AS275" s="1069"/>
      <c r="AT275" s="1069"/>
      <c r="AU275" s="1069"/>
      <c r="AV275" s="1069"/>
      <c r="AW275" s="1069"/>
      <c r="AX275" s="1069"/>
      <c r="AY275" s="1069"/>
      <c r="AZ275" s="1069"/>
      <c r="BA275" s="1069"/>
      <c r="BB275" s="1069"/>
      <c r="BC275" s="1069"/>
      <c r="BD275" s="1069"/>
      <c r="BE275" s="1069"/>
      <c r="BF275" s="1069"/>
      <c r="BG275" s="1069"/>
      <c r="BH275" s="1069"/>
      <c r="BI275" s="1069"/>
      <c r="BJ275" s="1069"/>
      <c r="BK275" s="1069"/>
      <c r="BL275" s="1069"/>
      <c r="BM275" s="1069"/>
      <c r="BN275" s="1069"/>
      <c r="BO275" s="1069"/>
      <c r="BP275" s="1069"/>
      <c r="BQ275" s="1069"/>
      <c r="BR275" s="1069"/>
      <c r="BS275" s="1069"/>
      <c r="BT275" s="1069"/>
      <c r="BU275" s="1069"/>
      <c r="BV275" s="1069"/>
      <c r="BW275" s="1069"/>
      <c r="BX275" s="1069"/>
      <c r="BY275" s="1069"/>
      <c r="BZ275" s="1069"/>
      <c r="CA275" s="1069"/>
      <c r="CB275" s="1069"/>
      <c r="CC275" s="1069"/>
      <c r="CD275" s="1069"/>
      <c r="CE275" s="1069"/>
      <c r="CF275" s="1069"/>
      <c r="CG275" s="1069"/>
      <c r="CH275" s="1069"/>
      <c r="CI275" s="1069"/>
      <c r="CJ275" s="1069"/>
      <c r="CK275" s="1069"/>
      <c r="CL275" s="1069"/>
      <c r="CM275" s="1069"/>
      <c r="CN275" s="1069"/>
      <c r="CO275" s="1069"/>
      <c r="CP275" s="1069"/>
      <c r="CQ275" s="1069"/>
      <c r="CR275" s="1069"/>
      <c r="CS275" s="1069"/>
      <c r="CT275" s="1069"/>
      <c r="CU275" s="1069"/>
      <c r="CV275" s="1069"/>
      <c r="CW275" s="1069"/>
      <c r="CX275" s="1069"/>
      <c r="CY275" s="1069"/>
      <c r="CZ275" s="1069"/>
      <c r="DA275" s="1069"/>
      <c r="DB275" s="1069"/>
      <c r="DC275" s="1069"/>
      <c r="DD275" s="1069"/>
      <c r="DE275" s="1069"/>
      <c r="DF275" s="1069"/>
      <c r="DG275" s="1069"/>
      <c r="DH275" s="1069"/>
      <c r="DI275" s="1069"/>
      <c r="DJ275" s="1069"/>
      <c r="DK275" s="1069"/>
      <c r="DL275" s="1069"/>
      <c r="DM275" s="1069"/>
      <c r="DN275" s="1069"/>
      <c r="DO275" s="1069"/>
      <c r="DP275" s="1069"/>
      <c r="DQ275" s="1069"/>
      <c r="DR275" s="1069"/>
      <c r="DS275" s="1069"/>
      <c r="DT275" s="1069"/>
      <c r="DU275" s="1069"/>
      <c r="DV275" s="1069"/>
      <c r="DW275" s="1069"/>
      <c r="DX275" s="1069"/>
      <c r="DY275" s="1069"/>
      <c r="DZ275" s="1069"/>
      <c r="EA275" s="1069"/>
      <c r="EB275" s="1069"/>
      <c r="EC275" s="1069"/>
      <c r="ED275" s="1069"/>
      <c r="EE275" s="1069"/>
      <c r="EF275" s="1069"/>
      <c r="EG275" s="1069"/>
      <c r="EH275" s="1069"/>
      <c r="EI275" s="1069"/>
      <c r="EJ275" s="1069"/>
      <c r="EK275" s="1069"/>
      <c r="EL275" s="1069"/>
      <c r="EM275" s="1069"/>
      <c r="EN275" s="1069"/>
      <c r="EO275" s="1069"/>
      <c r="EP275" s="1069"/>
      <c r="EQ275" s="1069"/>
      <c r="ER275" s="1069"/>
      <c r="ES275" s="1069"/>
      <c r="ET275" s="1069"/>
      <c r="EU275" s="1069"/>
      <c r="EV275" s="1069"/>
      <c r="EW275" s="1069"/>
      <c r="EX275" s="1069"/>
      <c r="EY275" s="1069"/>
      <c r="EZ275" s="1069"/>
      <c r="FA275" s="1069"/>
      <c r="FB275" s="1069"/>
      <c r="FC275" s="1069"/>
      <c r="FD275" s="1069"/>
      <c r="FE275" s="1069"/>
      <c r="FF275" s="1069"/>
      <c r="FG275" s="1069"/>
      <c r="FH275" s="1069"/>
      <c r="FI275" s="1069"/>
      <c r="FJ275" s="1069"/>
      <c r="FK275" s="1069"/>
      <c r="FL275" s="1069"/>
      <c r="FM275" s="1069"/>
      <c r="FN275" s="1069"/>
      <c r="FO275" s="1069"/>
      <c r="FP275" s="1069"/>
      <c r="FQ275" s="1069"/>
      <c r="FR275" s="1069"/>
      <c r="FS275" s="1069"/>
      <c r="FT275" s="1069"/>
      <c r="FU275" s="1069"/>
      <c r="FV275" s="1069"/>
      <c r="FW275" s="1069"/>
      <c r="FX275" s="1069"/>
      <c r="FY275" s="1069"/>
      <c r="FZ275" s="1069"/>
      <c r="GA275" s="1069"/>
      <c r="GB275" s="1069"/>
      <c r="GC275" s="1069"/>
      <c r="GD275" s="1069"/>
      <c r="GE275" s="1069"/>
      <c r="GF275" s="1069"/>
      <c r="GG275" s="1069"/>
      <c r="GH275" s="1069"/>
      <c r="GI275" s="1069"/>
      <c r="GJ275" s="1069"/>
      <c r="GK275" s="1069"/>
      <c r="GL275" s="1069"/>
      <c r="GM275" s="1069"/>
      <c r="GN275" s="1069"/>
      <c r="GO275" s="1069"/>
      <c r="GP275" s="1069"/>
      <c r="GQ275" s="1069"/>
      <c r="GR275" s="1069"/>
      <c r="GS275" s="1069"/>
      <c r="GT275" s="1069"/>
    </row>
    <row r="276" spans="1:202" ht="30" x14ac:dyDescent="0.25">
      <c r="A276" s="104">
        <v>1</v>
      </c>
      <c r="B276" s="104">
        <v>1</v>
      </c>
      <c r="C276" s="1547" t="s">
        <v>601</v>
      </c>
      <c r="D276" s="121">
        <f>'2 уровень'!E860</f>
        <v>600</v>
      </c>
      <c r="E276" s="121">
        <f>'2 уровень'!F860</f>
        <v>200</v>
      </c>
      <c r="F276" s="121">
        <f>'2 уровень'!G860</f>
        <v>127</v>
      </c>
      <c r="G276" s="1078">
        <f>'2 уровень'!H860</f>
        <v>61</v>
      </c>
      <c r="H276" s="1108">
        <f>'2 уровень'!I860</f>
        <v>0</v>
      </c>
      <c r="I276" s="1108">
        <f>'2 уровень'!J860</f>
        <v>0</v>
      </c>
      <c r="J276" s="1092">
        <f>'2 уровень'!K860</f>
        <v>0</v>
      </c>
      <c r="K276" s="1092">
        <f>'2 уровень'!L860</f>
        <v>0</v>
      </c>
      <c r="L276" s="1092">
        <f>'2 уровень'!M860</f>
        <v>0</v>
      </c>
      <c r="M276" s="1092">
        <f>'2 уровень'!N860</f>
        <v>0</v>
      </c>
      <c r="N276" s="1092">
        <f>'2 уровень'!O860</f>
        <v>0</v>
      </c>
      <c r="O276" s="1092">
        <f>'2 уровень'!P860</f>
        <v>0</v>
      </c>
      <c r="P276" s="114">
        <f>'2 уровень'!Q860</f>
        <v>0</v>
      </c>
      <c r="Q276" s="114">
        <f>'2 уровень'!R860</f>
        <v>0</v>
      </c>
      <c r="R276" s="114">
        <f>'2 уровень'!S860</f>
        <v>0</v>
      </c>
      <c r="S276" s="114">
        <f>'2 уровень'!T860</f>
        <v>0</v>
      </c>
      <c r="T276" s="114">
        <f>'2 уровень'!U860</f>
        <v>0</v>
      </c>
      <c r="U276" s="114">
        <f>'2 уровень'!V860</f>
        <v>0</v>
      </c>
      <c r="V276" s="114">
        <f>'2 уровень'!W860</f>
        <v>0</v>
      </c>
      <c r="W276" s="114">
        <f>'2 уровень'!X860</f>
        <v>0</v>
      </c>
      <c r="X276" s="114">
        <f>'2 уровень'!Y860</f>
        <v>0</v>
      </c>
      <c r="Y276" s="1107">
        <f>'2 уровень'!Z860</f>
        <v>0</v>
      </c>
      <c r="Z276" s="114"/>
      <c r="AA276" s="114"/>
      <c r="AB276" s="1069"/>
      <c r="AC276" s="1070"/>
      <c r="AD276" s="1069"/>
      <c r="AE276" s="1069"/>
      <c r="AF276" s="1069"/>
      <c r="AG276" s="1069"/>
      <c r="AH276" s="1069"/>
      <c r="AI276" s="1069"/>
      <c r="AJ276" s="1069"/>
      <c r="AK276" s="1069"/>
      <c r="AL276" s="1069"/>
      <c r="AM276" s="1069"/>
      <c r="AN276" s="1069"/>
      <c r="AO276" s="1069"/>
      <c r="AP276" s="1069"/>
      <c r="AQ276" s="1069"/>
      <c r="AR276" s="1069"/>
      <c r="AS276" s="1069"/>
      <c r="AT276" s="1069"/>
      <c r="AU276" s="1069"/>
      <c r="AV276" s="1069"/>
      <c r="AW276" s="1069"/>
      <c r="AX276" s="1069"/>
      <c r="AY276" s="1069"/>
      <c r="AZ276" s="1069"/>
      <c r="BA276" s="1069"/>
      <c r="BB276" s="1069"/>
      <c r="BC276" s="1069"/>
      <c r="BD276" s="1069"/>
      <c r="BE276" s="1069"/>
      <c r="BF276" s="1069"/>
      <c r="BG276" s="1069"/>
      <c r="BH276" s="1069"/>
      <c r="BI276" s="1069"/>
      <c r="BJ276" s="1069"/>
      <c r="BK276" s="1069"/>
      <c r="BL276" s="1069"/>
      <c r="BM276" s="1069"/>
      <c r="BN276" s="1069"/>
      <c r="BO276" s="1069"/>
      <c r="BP276" s="1069"/>
      <c r="BQ276" s="1069"/>
      <c r="BR276" s="1069"/>
      <c r="BS276" s="1069"/>
      <c r="BT276" s="1069"/>
      <c r="BU276" s="1069"/>
      <c r="BV276" s="1069"/>
      <c r="BW276" s="1069"/>
      <c r="BX276" s="1069"/>
      <c r="BY276" s="1069"/>
      <c r="BZ276" s="1069"/>
      <c r="CA276" s="1069"/>
      <c r="CB276" s="1069"/>
      <c r="CC276" s="1069"/>
      <c r="CD276" s="1069"/>
      <c r="CE276" s="1069"/>
      <c r="CF276" s="1069"/>
      <c r="CG276" s="1069"/>
      <c r="CH276" s="1069"/>
      <c r="CI276" s="1069"/>
      <c r="CJ276" s="1069"/>
      <c r="CK276" s="1069"/>
      <c r="CL276" s="1069"/>
      <c r="CM276" s="1069"/>
      <c r="CN276" s="1069"/>
      <c r="CO276" s="1069"/>
      <c r="CP276" s="1069"/>
      <c r="CQ276" s="1069"/>
      <c r="CR276" s="1069"/>
      <c r="CS276" s="1069"/>
      <c r="CT276" s="1069"/>
      <c r="CU276" s="1069"/>
      <c r="CV276" s="1069"/>
      <c r="CW276" s="1069"/>
      <c r="CX276" s="1069"/>
      <c r="CY276" s="1069"/>
      <c r="CZ276" s="1069"/>
      <c r="DA276" s="1069"/>
      <c r="DB276" s="1069"/>
      <c r="DC276" s="1069"/>
      <c r="DD276" s="1069"/>
      <c r="DE276" s="1069"/>
      <c r="DF276" s="1069"/>
      <c r="DG276" s="1069"/>
      <c r="DH276" s="1069"/>
      <c r="DI276" s="1069"/>
      <c r="DJ276" s="1069"/>
      <c r="DK276" s="1069"/>
      <c r="DL276" s="1069"/>
      <c r="DM276" s="1069"/>
      <c r="DN276" s="1069"/>
      <c r="DO276" s="1069"/>
      <c r="DP276" s="1069"/>
      <c r="DQ276" s="1069"/>
      <c r="DR276" s="1069"/>
      <c r="DS276" s="1069"/>
      <c r="DT276" s="1069"/>
      <c r="DU276" s="1069"/>
      <c r="DV276" s="1069"/>
      <c r="DW276" s="1069"/>
      <c r="DX276" s="1069"/>
      <c r="DY276" s="1069"/>
      <c r="DZ276" s="1069"/>
      <c r="EA276" s="1069"/>
      <c r="EB276" s="1069"/>
      <c r="EC276" s="1069"/>
      <c r="ED276" s="1069"/>
      <c r="EE276" s="1069"/>
      <c r="EF276" s="1069"/>
      <c r="EG276" s="1069"/>
      <c r="EH276" s="1069"/>
      <c r="EI276" s="1069"/>
      <c r="EJ276" s="1069"/>
      <c r="EK276" s="1069"/>
      <c r="EL276" s="1069"/>
      <c r="EM276" s="1069"/>
      <c r="EN276" s="1069"/>
      <c r="EO276" s="1069"/>
      <c r="EP276" s="1069"/>
      <c r="EQ276" s="1069"/>
      <c r="ER276" s="1069"/>
      <c r="ES276" s="1069"/>
      <c r="ET276" s="1069"/>
      <c r="EU276" s="1069"/>
      <c r="EV276" s="1069"/>
      <c r="EW276" s="1069"/>
      <c r="EX276" s="1069"/>
      <c r="EY276" s="1069"/>
      <c r="EZ276" s="1069"/>
      <c r="FA276" s="1069"/>
      <c r="FB276" s="1069"/>
      <c r="FC276" s="1069"/>
      <c r="FD276" s="1069"/>
      <c r="FE276" s="1069"/>
      <c r="FF276" s="1069"/>
      <c r="FG276" s="1069"/>
      <c r="FH276" s="1069"/>
      <c r="FI276" s="1069"/>
      <c r="FJ276" s="1069"/>
      <c r="FK276" s="1069"/>
      <c r="FL276" s="1069"/>
      <c r="FM276" s="1069"/>
      <c r="FN276" s="1069"/>
      <c r="FO276" s="1069"/>
      <c r="FP276" s="1069"/>
      <c r="FQ276" s="1069"/>
      <c r="FR276" s="1069"/>
      <c r="FS276" s="1069"/>
      <c r="FT276" s="1069"/>
      <c r="FU276" s="1069"/>
      <c r="FV276" s="1069"/>
      <c r="FW276" s="1069"/>
      <c r="FX276" s="1069"/>
      <c r="FY276" s="1069"/>
      <c r="FZ276" s="1069"/>
      <c r="GA276" s="1069"/>
      <c r="GB276" s="1069"/>
      <c r="GC276" s="1069"/>
      <c r="GD276" s="1069"/>
      <c r="GE276" s="1069"/>
      <c r="GF276" s="1069"/>
      <c r="GG276" s="1069"/>
      <c r="GH276" s="1069"/>
      <c r="GI276" s="1069"/>
      <c r="GJ276" s="1069"/>
      <c r="GK276" s="1069"/>
      <c r="GL276" s="1069"/>
      <c r="GM276" s="1069"/>
      <c r="GN276" s="1069"/>
      <c r="GO276" s="1069"/>
      <c r="GP276" s="1069"/>
      <c r="GQ276" s="1069"/>
      <c r="GR276" s="1069"/>
      <c r="GS276" s="1069"/>
      <c r="GT276" s="1069"/>
    </row>
    <row r="277" spans="1:202" x14ac:dyDescent="0.25">
      <c r="A277" s="104">
        <v>1</v>
      </c>
      <c r="B277" s="104">
        <v>1</v>
      </c>
      <c r="C277" s="1397" t="s">
        <v>169</v>
      </c>
      <c r="D277" s="121">
        <f>'2 уровень'!E861</f>
        <v>40236</v>
      </c>
      <c r="E277" s="121">
        <f>'2 уровень'!F861</f>
        <v>13412</v>
      </c>
      <c r="F277" s="121">
        <f>'2 уровень'!G861</f>
        <v>9666</v>
      </c>
      <c r="G277" s="1078">
        <f>'2 уровень'!H861</f>
        <v>72.069788249328965</v>
      </c>
      <c r="H277" s="1108">
        <f>'2 уровень'!I861</f>
        <v>0</v>
      </c>
      <c r="I277" s="1108">
        <f>'2 уровень'!J861</f>
        <v>0</v>
      </c>
      <c r="J277" s="1092">
        <f>'2 уровень'!K861</f>
        <v>0</v>
      </c>
      <c r="K277" s="1092">
        <f>'2 уровень'!L861</f>
        <v>0</v>
      </c>
      <c r="L277" s="1092">
        <f>'2 уровень'!M861</f>
        <v>0</v>
      </c>
      <c r="M277" s="1092">
        <f>'2 уровень'!N861</f>
        <v>0</v>
      </c>
      <c r="N277" s="1092">
        <f>'2 уровень'!O861</f>
        <v>0</v>
      </c>
      <c r="O277" s="1092">
        <f>'2 уровень'!P861</f>
        <v>0</v>
      </c>
      <c r="P277" s="114">
        <f>'2 уровень'!Q861</f>
        <v>31021.984828703702</v>
      </c>
      <c r="Q277" s="114">
        <f>'2 уровень'!R861</f>
        <v>31021.984828703702</v>
      </c>
      <c r="R277" s="114">
        <f>'2 уровень'!S861</f>
        <v>31021.984828703702</v>
      </c>
      <c r="S277" s="114">
        <f>'2 уровень'!T861</f>
        <v>31021.984828703702</v>
      </c>
      <c r="T277" s="114">
        <f>'2 уровень'!U861</f>
        <v>10340.6616095679</v>
      </c>
      <c r="U277" s="114">
        <f>'2 уровень'!V861</f>
        <v>10106.328580000001</v>
      </c>
      <c r="V277" s="114">
        <f>'2 уровень'!W861</f>
        <v>0</v>
      </c>
      <c r="W277" s="114">
        <f>'2 уровень'!X861</f>
        <v>-234.33302956789953</v>
      </c>
      <c r="X277" s="114">
        <f>'2 уровень'!Y861</f>
        <v>-623.17840000000001</v>
      </c>
      <c r="Y277" s="1107">
        <f>'2 уровень'!Z861</f>
        <v>9483.1501800000005</v>
      </c>
      <c r="Z277" s="114"/>
      <c r="AA277" s="114"/>
      <c r="AB277" s="1069"/>
      <c r="AC277" s="1070"/>
      <c r="AD277" s="1069"/>
      <c r="AE277" s="1069"/>
      <c r="AF277" s="1069"/>
      <c r="AG277" s="1069"/>
      <c r="AH277" s="1069"/>
      <c r="AI277" s="1069"/>
      <c r="AJ277" s="1069"/>
      <c r="AK277" s="1069"/>
      <c r="AL277" s="1069"/>
      <c r="AM277" s="1069"/>
      <c r="AN277" s="1069"/>
      <c r="AO277" s="1069"/>
      <c r="AP277" s="1069"/>
      <c r="AQ277" s="1069"/>
      <c r="AR277" s="1069"/>
      <c r="AS277" s="1069"/>
      <c r="AT277" s="1069"/>
      <c r="AU277" s="1069"/>
      <c r="AV277" s="1069"/>
      <c r="AW277" s="1069"/>
      <c r="AX277" s="1069"/>
      <c r="AY277" s="1069"/>
      <c r="AZ277" s="1069"/>
      <c r="BA277" s="1069"/>
      <c r="BB277" s="1069"/>
      <c r="BC277" s="1069"/>
      <c r="BD277" s="1069"/>
      <c r="BE277" s="1069"/>
      <c r="BF277" s="1069"/>
      <c r="BG277" s="1069"/>
      <c r="BH277" s="1069"/>
      <c r="BI277" s="1069"/>
      <c r="BJ277" s="1069"/>
      <c r="BK277" s="1069"/>
      <c r="BL277" s="1069"/>
      <c r="BM277" s="1069"/>
      <c r="BN277" s="1069"/>
      <c r="BO277" s="1069"/>
      <c r="BP277" s="1069"/>
      <c r="BQ277" s="1069"/>
      <c r="BR277" s="1069"/>
      <c r="BS277" s="1069"/>
      <c r="BT277" s="1069"/>
      <c r="BU277" s="1069"/>
      <c r="BV277" s="1069"/>
      <c r="BW277" s="1069"/>
      <c r="BX277" s="1069"/>
      <c r="BY277" s="1069"/>
      <c r="BZ277" s="1069"/>
      <c r="CA277" s="1069"/>
      <c r="CB277" s="1069"/>
      <c r="CC277" s="1069"/>
      <c r="CD277" s="1069"/>
      <c r="CE277" s="1069"/>
      <c r="CF277" s="1069"/>
      <c r="CG277" s="1069"/>
      <c r="CH277" s="1069"/>
      <c r="CI277" s="1069"/>
      <c r="CJ277" s="1069"/>
      <c r="CK277" s="1069"/>
      <c r="CL277" s="1069"/>
      <c r="CM277" s="1069"/>
      <c r="CN277" s="1069"/>
      <c r="CO277" s="1069"/>
      <c r="CP277" s="1069"/>
      <c r="CQ277" s="1069"/>
      <c r="CR277" s="1069"/>
      <c r="CS277" s="1069"/>
      <c r="CT277" s="1069"/>
      <c r="CU277" s="1069"/>
      <c r="CV277" s="1069"/>
      <c r="CW277" s="1069"/>
      <c r="CX277" s="1069"/>
      <c r="CY277" s="1069"/>
      <c r="CZ277" s="1069"/>
      <c r="DA277" s="1069"/>
      <c r="DB277" s="1069"/>
      <c r="DC277" s="1069"/>
      <c r="DD277" s="1069"/>
      <c r="DE277" s="1069"/>
      <c r="DF277" s="1069"/>
      <c r="DG277" s="1069"/>
      <c r="DH277" s="1069"/>
      <c r="DI277" s="1069"/>
      <c r="DJ277" s="1069"/>
      <c r="DK277" s="1069"/>
      <c r="DL277" s="1069"/>
      <c r="DM277" s="1069"/>
      <c r="DN277" s="1069"/>
      <c r="DO277" s="1069"/>
      <c r="DP277" s="1069"/>
      <c r="DQ277" s="1069"/>
      <c r="DR277" s="1069"/>
      <c r="DS277" s="1069"/>
      <c r="DT277" s="1069"/>
      <c r="DU277" s="1069"/>
      <c r="DV277" s="1069"/>
      <c r="DW277" s="1069"/>
      <c r="DX277" s="1069"/>
      <c r="DY277" s="1069"/>
      <c r="DZ277" s="1069"/>
      <c r="EA277" s="1069"/>
      <c r="EB277" s="1069"/>
      <c r="EC277" s="1069"/>
      <c r="ED277" s="1069"/>
      <c r="EE277" s="1069"/>
      <c r="EF277" s="1069"/>
      <c r="EG277" s="1069"/>
      <c r="EH277" s="1069"/>
      <c r="EI277" s="1069"/>
      <c r="EJ277" s="1069"/>
      <c r="EK277" s="1069"/>
      <c r="EL277" s="1069"/>
      <c r="EM277" s="1069"/>
      <c r="EN277" s="1069"/>
      <c r="EO277" s="1069"/>
      <c r="EP277" s="1069"/>
      <c r="EQ277" s="1069"/>
      <c r="ER277" s="1069"/>
      <c r="ES277" s="1069"/>
      <c r="ET277" s="1069"/>
      <c r="EU277" s="1069"/>
      <c r="EV277" s="1069"/>
      <c r="EW277" s="1069"/>
      <c r="EX277" s="1069"/>
      <c r="EY277" s="1069"/>
      <c r="EZ277" s="1069"/>
      <c r="FA277" s="1069"/>
      <c r="FB277" s="1069"/>
      <c r="FC277" s="1069"/>
      <c r="FD277" s="1069"/>
      <c r="FE277" s="1069"/>
      <c r="FF277" s="1069"/>
      <c r="FG277" s="1069"/>
      <c r="FH277" s="1069"/>
      <c r="FI277" s="1069"/>
      <c r="FJ277" s="1069"/>
      <c r="FK277" s="1069"/>
      <c r="FL277" s="1069"/>
      <c r="FM277" s="1069"/>
      <c r="FN277" s="1069"/>
      <c r="FO277" s="1069"/>
      <c r="FP277" s="1069"/>
      <c r="FQ277" s="1069"/>
      <c r="FR277" s="1069"/>
      <c r="FS277" s="1069"/>
      <c r="FT277" s="1069"/>
      <c r="FU277" s="1069"/>
      <c r="FV277" s="1069"/>
      <c r="FW277" s="1069"/>
      <c r="FX277" s="1069"/>
      <c r="FY277" s="1069"/>
      <c r="FZ277" s="1069"/>
      <c r="GA277" s="1069"/>
      <c r="GB277" s="1069"/>
      <c r="GC277" s="1069"/>
      <c r="GD277" s="1069"/>
      <c r="GE277" s="1069"/>
      <c r="GF277" s="1069"/>
      <c r="GG277" s="1069"/>
      <c r="GH277" s="1069"/>
      <c r="GI277" s="1069"/>
      <c r="GJ277" s="1069"/>
      <c r="GK277" s="1069"/>
      <c r="GL277" s="1069"/>
      <c r="GM277" s="1069"/>
      <c r="GN277" s="1069"/>
      <c r="GO277" s="1069"/>
      <c r="GP277" s="1069"/>
      <c r="GQ277" s="1069"/>
      <c r="GR277" s="1069"/>
      <c r="GS277" s="1069"/>
      <c r="GT277" s="1069"/>
    </row>
    <row r="278" spans="1:202" ht="15.75" x14ac:dyDescent="0.25">
      <c r="A278" s="104">
        <v>1</v>
      </c>
      <c r="B278" s="104">
        <v>1</v>
      </c>
      <c r="C278" s="1524" t="s">
        <v>14</v>
      </c>
      <c r="D278" s="121">
        <f>'2 уровень'!E862</f>
        <v>0</v>
      </c>
      <c r="E278" s="121">
        <f>'2 уровень'!F862</f>
        <v>0</v>
      </c>
      <c r="F278" s="121">
        <f>'2 уровень'!G862</f>
        <v>0</v>
      </c>
      <c r="G278" s="1078">
        <f>'2 уровень'!H862</f>
        <v>0</v>
      </c>
      <c r="H278" s="1108">
        <f>'2 уровень'!I862</f>
        <v>0</v>
      </c>
      <c r="I278" s="1108">
        <f>'2 уровень'!J862</f>
        <v>0</v>
      </c>
      <c r="J278" s="1092">
        <f>'2 уровень'!K862</f>
        <v>0</v>
      </c>
      <c r="K278" s="1092">
        <f>'2 уровень'!L862</f>
        <v>0</v>
      </c>
      <c r="L278" s="1092">
        <f>'2 уровень'!M862</f>
        <v>0</v>
      </c>
      <c r="M278" s="1092">
        <f>'2 уровень'!N862</f>
        <v>0</v>
      </c>
      <c r="N278" s="1092">
        <f>'2 уровень'!O862</f>
        <v>0</v>
      </c>
      <c r="O278" s="1092">
        <f>'2 уровень'!P862</f>
        <v>0</v>
      </c>
      <c r="P278" s="114">
        <f>'2 уровень'!Q862</f>
        <v>0</v>
      </c>
      <c r="Q278" s="114">
        <f>'2 уровень'!R862</f>
        <v>0</v>
      </c>
      <c r="R278" s="114">
        <f>'2 уровень'!S862</f>
        <v>0</v>
      </c>
      <c r="S278" s="114">
        <f>'2 уровень'!T862</f>
        <v>0</v>
      </c>
      <c r="T278" s="114">
        <f>'2 уровень'!U862</f>
        <v>0</v>
      </c>
      <c r="U278" s="114">
        <f>'2 уровень'!V862</f>
        <v>0</v>
      </c>
      <c r="V278" s="114">
        <f>'2 уровень'!W862</f>
        <v>0</v>
      </c>
      <c r="W278" s="114">
        <f>'2 уровень'!X862</f>
        <v>0</v>
      </c>
      <c r="X278" s="114">
        <f>'2 уровень'!Y862</f>
        <v>0</v>
      </c>
      <c r="Y278" s="1107">
        <f>'2 уровень'!Z862</f>
        <v>0</v>
      </c>
      <c r="Z278" s="114"/>
      <c r="AA278" s="114"/>
      <c r="AB278" s="1069"/>
      <c r="AC278" s="1070"/>
      <c r="AD278" s="1069"/>
      <c r="AE278" s="1069"/>
      <c r="AF278" s="1069"/>
      <c r="AG278" s="1069"/>
      <c r="AH278" s="1069"/>
      <c r="AI278" s="1069"/>
      <c r="AJ278" s="1069"/>
      <c r="AK278" s="1069"/>
      <c r="AL278" s="1069"/>
      <c r="AM278" s="1069"/>
      <c r="AN278" s="1069"/>
      <c r="AO278" s="1069"/>
      <c r="AP278" s="1069"/>
      <c r="AQ278" s="1069"/>
      <c r="AR278" s="1069"/>
      <c r="AS278" s="1069"/>
      <c r="AT278" s="1069"/>
      <c r="AU278" s="1069"/>
      <c r="AV278" s="1069"/>
      <c r="AW278" s="1069"/>
      <c r="AX278" s="1069"/>
      <c r="AY278" s="1069"/>
      <c r="AZ278" s="1069"/>
      <c r="BA278" s="1069"/>
      <c r="BB278" s="1069"/>
      <c r="BC278" s="1069"/>
      <c r="BD278" s="1069"/>
      <c r="BE278" s="1069"/>
      <c r="BF278" s="1069"/>
      <c r="BG278" s="1069"/>
      <c r="BH278" s="1069"/>
      <c r="BI278" s="1069"/>
      <c r="BJ278" s="1069"/>
      <c r="BK278" s="1069"/>
      <c r="BL278" s="1069"/>
      <c r="BM278" s="1069"/>
      <c r="BN278" s="1069"/>
      <c r="BO278" s="1069"/>
      <c r="BP278" s="1069"/>
      <c r="BQ278" s="1069"/>
      <c r="BR278" s="1069"/>
      <c r="BS278" s="1069"/>
      <c r="BT278" s="1069"/>
      <c r="BU278" s="1069"/>
      <c r="BV278" s="1069"/>
      <c r="BW278" s="1069"/>
      <c r="BX278" s="1069"/>
      <c r="BY278" s="1069"/>
      <c r="BZ278" s="1069"/>
      <c r="CA278" s="1069"/>
      <c r="CB278" s="1069"/>
      <c r="CC278" s="1069"/>
      <c r="CD278" s="1069"/>
      <c r="CE278" s="1069"/>
      <c r="CF278" s="1069"/>
      <c r="CG278" s="1069"/>
      <c r="CH278" s="1069"/>
      <c r="CI278" s="1069"/>
      <c r="CJ278" s="1069"/>
      <c r="CK278" s="1069"/>
      <c r="CL278" s="1069"/>
      <c r="CM278" s="1069"/>
      <c r="CN278" s="1069"/>
      <c r="CO278" s="1069"/>
      <c r="CP278" s="1069"/>
      <c r="CQ278" s="1069"/>
      <c r="CR278" s="1069"/>
      <c r="CS278" s="1069"/>
      <c r="CT278" s="1069"/>
      <c r="CU278" s="1069"/>
      <c r="CV278" s="1069"/>
      <c r="CW278" s="1069"/>
      <c r="CX278" s="1069"/>
      <c r="CY278" s="1069"/>
      <c r="CZ278" s="1069"/>
      <c r="DA278" s="1069"/>
      <c r="DB278" s="1069"/>
      <c r="DC278" s="1069"/>
      <c r="DD278" s="1069"/>
      <c r="DE278" s="1069"/>
      <c r="DF278" s="1069"/>
      <c r="DG278" s="1069"/>
      <c r="DH278" s="1069"/>
      <c r="DI278" s="1069"/>
      <c r="DJ278" s="1069"/>
      <c r="DK278" s="1069"/>
      <c r="DL278" s="1069"/>
      <c r="DM278" s="1069"/>
      <c r="DN278" s="1069"/>
      <c r="DO278" s="1069"/>
      <c r="DP278" s="1069"/>
      <c r="DQ278" s="1069"/>
      <c r="DR278" s="1069"/>
      <c r="DS278" s="1069"/>
      <c r="DT278" s="1069"/>
      <c r="DU278" s="1069"/>
      <c r="DV278" s="1069"/>
      <c r="DW278" s="1069"/>
      <c r="DX278" s="1069"/>
      <c r="DY278" s="1069"/>
      <c r="DZ278" s="1069"/>
      <c r="EA278" s="1069"/>
      <c r="EB278" s="1069"/>
      <c r="EC278" s="1069"/>
      <c r="ED278" s="1069"/>
      <c r="EE278" s="1069"/>
      <c r="EF278" s="1069"/>
      <c r="EG278" s="1069"/>
      <c r="EH278" s="1069"/>
      <c r="EI278" s="1069"/>
      <c r="EJ278" s="1069"/>
      <c r="EK278" s="1069"/>
      <c r="EL278" s="1069"/>
      <c r="EM278" s="1069"/>
      <c r="EN278" s="1069"/>
      <c r="EO278" s="1069"/>
      <c r="EP278" s="1069"/>
      <c r="EQ278" s="1069"/>
      <c r="ER278" s="1069"/>
      <c r="ES278" s="1069"/>
      <c r="ET278" s="1069"/>
      <c r="EU278" s="1069"/>
      <c r="EV278" s="1069"/>
      <c r="EW278" s="1069"/>
      <c r="EX278" s="1069"/>
      <c r="EY278" s="1069"/>
      <c r="EZ278" s="1069"/>
      <c r="FA278" s="1069"/>
      <c r="FB278" s="1069"/>
      <c r="FC278" s="1069"/>
      <c r="FD278" s="1069"/>
      <c r="FE278" s="1069"/>
      <c r="FF278" s="1069"/>
      <c r="FG278" s="1069"/>
      <c r="FH278" s="1069"/>
      <c r="FI278" s="1069"/>
      <c r="FJ278" s="1069"/>
      <c r="FK278" s="1069"/>
      <c r="FL278" s="1069"/>
      <c r="FM278" s="1069"/>
      <c r="FN278" s="1069"/>
      <c r="FO278" s="1069"/>
      <c r="FP278" s="1069"/>
      <c r="FQ278" s="1069"/>
      <c r="FR278" s="1069"/>
      <c r="FS278" s="1069"/>
      <c r="FT278" s="1069"/>
      <c r="FU278" s="1069"/>
      <c r="FV278" s="1069"/>
      <c r="FW278" s="1069"/>
      <c r="FX278" s="1069"/>
      <c r="FY278" s="1069"/>
      <c r="FZ278" s="1069"/>
      <c r="GA278" s="1069"/>
      <c r="GB278" s="1069"/>
      <c r="GC278" s="1069"/>
      <c r="GD278" s="1069"/>
      <c r="GE278" s="1069"/>
      <c r="GF278" s="1069"/>
      <c r="GG278" s="1069"/>
      <c r="GH278" s="1069"/>
      <c r="GI278" s="1069"/>
      <c r="GJ278" s="1069"/>
      <c r="GK278" s="1069"/>
      <c r="GL278" s="1069"/>
      <c r="GM278" s="1069"/>
      <c r="GN278" s="1069"/>
      <c r="GO278" s="1069"/>
      <c r="GP278" s="1069"/>
      <c r="GQ278" s="1069"/>
      <c r="GR278" s="1069"/>
      <c r="GS278" s="1069"/>
      <c r="GT278" s="1069"/>
    </row>
    <row r="279" spans="1:202" x14ac:dyDescent="0.25">
      <c r="A279" s="104">
        <v>1</v>
      </c>
      <c r="B279" s="104">
        <v>1</v>
      </c>
      <c r="C279" s="1647" t="s">
        <v>203</v>
      </c>
      <c r="D279" s="121">
        <f>'2 уровень'!E863</f>
        <v>59436</v>
      </c>
      <c r="E279" s="121">
        <f>'2 уровень'!F863</f>
        <v>19814</v>
      </c>
      <c r="F279" s="121">
        <f>'2 уровень'!G863</f>
        <v>15875</v>
      </c>
      <c r="G279" s="1078">
        <f>'2 уровень'!H863</f>
        <v>0</v>
      </c>
      <c r="H279" s="1108">
        <f>'2 уровень'!I863</f>
        <v>0</v>
      </c>
      <c r="I279" s="1108">
        <f>'2 уровень'!J863</f>
        <v>0</v>
      </c>
      <c r="J279" s="1092">
        <f>'2 уровень'!K863</f>
        <v>0</v>
      </c>
      <c r="K279" s="1092">
        <f>'2 уровень'!L863</f>
        <v>0</v>
      </c>
      <c r="L279" s="1092">
        <f>'2 уровень'!M863</f>
        <v>0</v>
      </c>
      <c r="M279" s="1092">
        <f>'2 уровень'!N863</f>
        <v>0</v>
      </c>
      <c r="N279" s="1092">
        <f>'2 уровень'!O863</f>
        <v>0</v>
      </c>
      <c r="O279" s="1092">
        <f>'2 уровень'!P863</f>
        <v>0</v>
      </c>
      <c r="P279" s="114">
        <f>'2 уровень'!Q863</f>
        <v>0</v>
      </c>
      <c r="Q279" s="114">
        <f>'2 уровень'!R863</f>
        <v>0</v>
      </c>
      <c r="R279" s="114">
        <f>'2 уровень'!S863</f>
        <v>0</v>
      </c>
      <c r="S279" s="114">
        <f>'2 уровень'!T863</f>
        <v>0</v>
      </c>
      <c r="T279" s="114">
        <f>'2 уровень'!U863</f>
        <v>0</v>
      </c>
      <c r="U279" s="114">
        <f>'2 уровень'!V863</f>
        <v>0</v>
      </c>
      <c r="V279" s="114">
        <f>'2 уровень'!W863</f>
        <v>0</v>
      </c>
      <c r="W279" s="114">
        <f>'2 уровень'!X863</f>
        <v>0</v>
      </c>
      <c r="X279" s="114">
        <f>'2 уровень'!Y863</f>
        <v>0</v>
      </c>
      <c r="Y279" s="1107">
        <f>'2 уровень'!Z863</f>
        <v>0</v>
      </c>
      <c r="Z279" s="114"/>
      <c r="AA279" s="114"/>
      <c r="AB279" s="1069"/>
      <c r="AC279" s="1070"/>
      <c r="AD279" s="1069"/>
      <c r="AE279" s="1069"/>
      <c r="AF279" s="1069"/>
      <c r="AG279" s="1069"/>
      <c r="AH279" s="1069"/>
      <c r="AI279" s="1069"/>
      <c r="AJ279" s="1069"/>
      <c r="AK279" s="1069"/>
      <c r="AL279" s="1069"/>
      <c r="AM279" s="1069"/>
      <c r="AN279" s="1069"/>
      <c r="AO279" s="1069"/>
      <c r="AP279" s="1069"/>
      <c r="AQ279" s="1069"/>
      <c r="AR279" s="1069"/>
      <c r="AS279" s="1069"/>
      <c r="AT279" s="1069"/>
      <c r="AU279" s="1069"/>
      <c r="AV279" s="1069"/>
      <c r="AW279" s="1069"/>
      <c r="AX279" s="1069"/>
      <c r="AY279" s="1069"/>
      <c r="AZ279" s="1069"/>
      <c r="BA279" s="1069"/>
      <c r="BB279" s="1069"/>
      <c r="BC279" s="1069"/>
      <c r="BD279" s="1069"/>
      <c r="BE279" s="1069"/>
      <c r="BF279" s="1069"/>
      <c r="BG279" s="1069"/>
      <c r="BH279" s="1069"/>
      <c r="BI279" s="1069"/>
      <c r="BJ279" s="1069"/>
      <c r="BK279" s="1069"/>
      <c r="BL279" s="1069"/>
      <c r="BM279" s="1069"/>
      <c r="BN279" s="1069"/>
      <c r="BO279" s="1069"/>
      <c r="BP279" s="1069"/>
      <c r="BQ279" s="1069"/>
      <c r="BR279" s="1069"/>
      <c r="BS279" s="1069"/>
      <c r="BT279" s="1069"/>
      <c r="BU279" s="1069"/>
      <c r="BV279" s="1069"/>
      <c r="BW279" s="1069"/>
      <c r="BX279" s="1069"/>
      <c r="BY279" s="1069"/>
      <c r="BZ279" s="1069"/>
      <c r="CA279" s="1069"/>
      <c r="CB279" s="1069"/>
      <c r="CC279" s="1069"/>
      <c r="CD279" s="1069"/>
      <c r="CE279" s="1069"/>
      <c r="CF279" s="1069"/>
      <c r="CG279" s="1069"/>
      <c r="CH279" s="1069"/>
      <c r="CI279" s="1069"/>
      <c r="CJ279" s="1069"/>
      <c r="CK279" s="1069"/>
      <c r="CL279" s="1069"/>
      <c r="CM279" s="1069"/>
      <c r="CN279" s="1069"/>
      <c r="CO279" s="1069"/>
      <c r="CP279" s="1069"/>
      <c r="CQ279" s="1069"/>
      <c r="CR279" s="1069"/>
      <c r="CS279" s="1069"/>
      <c r="CT279" s="1069"/>
      <c r="CU279" s="1069"/>
      <c r="CV279" s="1069"/>
      <c r="CW279" s="1069"/>
      <c r="CX279" s="1069"/>
      <c r="CY279" s="1069"/>
      <c r="CZ279" s="1069"/>
      <c r="DA279" s="1069"/>
      <c r="DB279" s="1069"/>
      <c r="DC279" s="1069"/>
      <c r="DD279" s="1069"/>
      <c r="DE279" s="1069"/>
      <c r="DF279" s="1069"/>
      <c r="DG279" s="1069"/>
      <c r="DH279" s="1069"/>
      <c r="DI279" s="1069"/>
      <c r="DJ279" s="1069"/>
      <c r="DK279" s="1069"/>
      <c r="DL279" s="1069"/>
      <c r="DM279" s="1069"/>
      <c r="DN279" s="1069"/>
      <c r="DO279" s="1069"/>
      <c r="DP279" s="1069"/>
      <c r="DQ279" s="1069"/>
      <c r="DR279" s="1069"/>
      <c r="DS279" s="1069"/>
      <c r="DT279" s="1069"/>
      <c r="DU279" s="1069"/>
      <c r="DV279" s="1069"/>
      <c r="DW279" s="1069"/>
      <c r="DX279" s="1069"/>
      <c r="DY279" s="1069"/>
      <c r="DZ279" s="1069"/>
      <c r="EA279" s="1069"/>
      <c r="EB279" s="1069"/>
      <c r="EC279" s="1069"/>
      <c r="ED279" s="1069"/>
      <c r="EE279" s="1069"/>
      <c r="EF279" s="1069"/>
      <c r="EG279" s="1069"/>
      <c r="EH279" s="1069"/>
      <c r="EI279" s="1069"/>
      <c r="EJ279" s="1069"/>
      <c r="EK279" s="1069"/>
      <c r="EL279" s="1069"/>
      <c r="EM279" s="1069"/>
      <c r="EN279" s="1069"/>
      <c r="EO279" s="1069"/>
      <c r="EP279" s="1069"/>
      <c r="EQ279" s="1069"/>
      <c r="ER279" s="1069"/>
      <c r="ES279" s="1069"/>
      <c r="ET279" s="1069"/>
      <c r="EU279" s="1069"/>
      <c r="EV279" s="1069"/>
      <c r="EW279" s="1069"/>
      <c r="EX279" s="1069"/>
      <c r="EY279" s="1069"/>
      <c r="EZ279" s="1069"/>
      <c r="FA279" s="1069"/>
      <c r="FB279" s="1069"/>
      <c r="FC279" s="1069"/>
      <c r="FD279" s="1069"/>
      <c r="FE279" s="1069"/>
      <c r="FF279" s="1069"/>
      <c r="FG279" s="1069"/>
      <c r="FH279" s="1069"/>
      <c r="FI279" s="1069"/>
      <c r="FJ279" s="1069"/>
      <c r="FK279" s="1069"/>
      <c r="FL279" s="1069"/>
      <c r="FM279" s="1069"/>
      <c r="FN279" s="1069"/>
      <c r="FO279" s="1069"/>
      <c r="FP279" s="1069"/>
      <c r="FQ279" s="1069"/>
      <c r="FR279" s="1069"/>
      <c r="FS279" s="1069"/>
      <c r="FT279" s="1069"/>
      <c r="FU279" s="1069"/>
      <c r="FV279" s="1069"/>
      <c r="FW279" s="1069"/>
      <c r="FX279" s="1069"/>
      <c r="FY279" s="1069"/>
      <c r="FZ279" s="1069"/>
      <c r="GA279" s="1069"/>
      <c r="GB279" s="1069"/>
      <c r="GC279" s="1069"/>
      <c r="GD279" s="1069"/>
      <c r="GE279" s="1069"/>
      <c r="GF279" s="1069"/>
      <c r="GG279" s="1069"/>
      <c r="GH279" s="1069"/>
      <c r="GI279" s="1069"/>
      <c r="GJ279" s="1069"/>
      <c r="GK279" s="1069"/>
      <c r="GL279" s="1069"/>
      <c r="GM279" s="1069"/>
      <c r="GN279" s="1069"/>
      <c r="GO279" s="1069"/>
      <c r="GP279" s="1069"/>
      <c r="GQ279" s="1069"/>
      <c r="GR279" s="1069"/>
      <c r="GS279" s="1069"/>
      <c r="GT279" s="1069"/>
    </row>
    <row r="280" spans="1:202" x14ac:dyDescent="0.25">
      <c r="A280" s="104">
        <v>1</v>
      </c>
      <c r="B280" s="104">
        <v>1</v>
      </c>
      <c r="C280" s="1647" t="s">
        <v>160</v>
      </c>
      <c r="D280" s="121">
        <f>'2 уровень'!E864</f>
        <v>45344</v>
      </c>
      <c r="E280" s="121">
        <f>'2 уровень'!F864</f>
        <v>15114</v>
      </c>
      <c r="F280" s="121">
        <f>'2 уровень'!G864</f>
        <v>15400.178453947368</v>
      </c>
      <c r="G280" s="1078">
        <f>'2 уровень'!H864</f>
        <v>109.09090909090908</v>
      </c>
      <c r="H280" s="1108">
        <f>'2 уровень'!I864</f>
        <v>0</v>
      </c>
      <c r="I280" s="1108">
        <f>'2 уровень'!J864</f>
        <v>0</v>
      </c>
      <c r="J280" s="1092">
        <f>'2 уровень'!K864</f>
        <v>0</v>
      </c>
      <c r="K280" s="1092">
        <f>'2 уровень'!L864</f>
        <v>0</v>
      </c>
      <c r="L280" s="1092">
        <f>'2 уровень'!M864</f>
        <v>0</v>
      </c>
      <c r="M280" s="1092">
        <f>'2 уровень'!N864</f>
        <v>0</v>
      </c>
      <c r="N280" s="1092">
        <f>'2 уровень'!O864</f>
        <v>0</v>
      </c>
      <c r="O280" s="1092">
        <f>'2 уровень'!P864</f>
        <v>0</v>
      </c>
      <c r="P280" s="114">
        <f>'2 уровень'!Q864</f>
        <v>0</v>
      </c>
      <c r="Q280" s="114">
        <f>'2 уровень'!R864</f>
        <v>0</v>
      </c>
      <c r="R280" s="114">
        <f>'2 уровень'!S864</f>
        <v>0</v>
      </c>
      <c r="S280" s="114">
        <f>'2 уровень'!T864</f>
        <v>0</v>
      </c>
      <c r="T280" s="114">
        <f>'2 уровень'!U864</f>
        <v>0</v>
      </c>
      <c r="U280" s="114">
        <f>'2 уровень'!V864</f>
        <v>0</v>
      </c>
      <c r="V280" s="114">
        <f>'2 уровень'!W864</f>
        <v>0</v>
      </c>
      <c r="W280" s="114">
        <f>'2 уровень'!X864</f>
        <v>0</v>
      </c>
      <c r="X280" s="114">
        <f>'2 уровень'!Y864</f>
        <v>0</v>
      </c>
      <c r="Y280" s="1107">
        <f>'2 уровень'!Z864</f>
        <v>0</v>
      </c>
      <c r="Z280" s="114"/>
      <c r="AA280" s="114"/>
      <c r="AB280" s="1069"/>
      <c r="AC280" s="1070"/>
      <c r="AD280" s="1069"/>
      <c r="AE280" s="1069"/>
      <c r="AF280" s="1069"/>
      <c r="AG280" s="1069"/>
      <c r="AH280" s="1069"/>
      <c r="AI280" s="1069"/>
      <c r="AJ280" s="1069"/>
      <c r="AK280" s="1069"/>
      <c r="AL280" s="1069"/>
      <c r="AM280" s="1069"/>
      <c r="AN280" s="1069"/>
      <c r="AO280" s="1069"/>
      <c r="AP280" s="1069"/>
      <c r="AQ280" s="1069"/>
      <c r="AR280" s="1069"/>
      <c r="AS280" s="1069"/>
      <c r="AT280" s="1069"/>
      <c r="AU280" s="1069"/>
      <c r="AV280" s="1069"/>
      <c r="AW280" s="1069"/>
      <c r="AX280" s="1069"/>
      <c r="AY280" s="1069"/>
      <c r="AZ280" s="1069"/>
      <c r="BA280" s="1069"/>
      <c r="BB280" s="1069"/>
      <c r="BC280" s="1069"/>
      <c r="BD280" s="1069"/>
      <c r="BE280" s="1069"/>
      <c r="BF280" s="1069"/>
      <c r="BG280" s="1069"/>
      <c r="BH280" s="1069"/>
      <c r="BI280" s="1069"/>
      <c r="BJ280" s="1069"/>
      <c r="BK280" s="1069"/>
      <c r="BL280" s="1069"/>
      <c r="BM280" s="1069"/>
      <c r="BN280" s="1069"/>
      <c r="BO280" s="1069"/>
      <c r="BP280" s="1069"/>
      <c r="BQ280" s="1069"/>
      <c r="BR280" s="1069"/>
      <c r="BS280" s="1069"/>
      <c r="BT280" s="1069"/>
      <c r="BU280" s="1069"/>
      <c r="BV280" s="1069"/>
      <c r="BW280" s="1069"/>
      <c r="BX280" s="1069"/>
      <c r="BY280" s="1069"/>
      <c r="BZ280" s="1069"/>
      <c r="CA280" s="1069"/>
      <c r="CB280" s="1069"/>
      <c r="CC280" s="1069"/>
      <c r="CD280" s="1069"/>
      <c r="CE280" s="1069"/>
      <c r="CF280" s="1069"/>
      <c r="CG280" s="1069"/>
      <c r="CH280" s="1069"/>
      <c r="CI280" s="1069"/>
      <c r="CJ280" s="1069"/>
      <c r="CK280" s="1069"/>
      <c r="CL280" s="1069"/>
      <c r="CM280" s="1069"/>
      <c r="CN280" s="1069"/>
      <c r="CO280" s="1069"/>
      <c r="CP280" s="1069"/>
      <c r="CQ280" s="1069"/>
      <c r="CR280" s="1069"/>
      <c r="CS280" s="1069"/>
      <c r="CT280" s="1069"/>
      <c r="CU280" s="1069"/>
      <c r="CV280" s="1069"/>
      <c r="CW280" s="1069"/>
      <c r="CX280" s="1069"/>
      <c r="CY280" s="1069"/>
      <c r="CZ280" s="1069"/>
      <c r="DA280" s="1069"/>
      <c r="DB280" s="1069"/>
      <c r="DC280" s="1069"/>
      <c r="DD280" s="1069"/>
      <c r="DE280" s="1069"/>
      <c r="DF280" s="1069"/>
      <c r="DG280" s="1069"/>
      <c r="DH280" s="1069"/>
      <c r="DI280" s="1069"/>
      <c r="DJ280" s="1069"/>
      <c r="DK280" s="1069"/>
      <c r="DL280" s="1069"/>
      <c r="DM280" s="1069"/>
      <c r="DN280" s="1069"/>
      <c r="DO280" s="1069"/>
      <c r="DP280" s="1069"/>
      <c r="DQ280" s="1069"/>
      <c r="DR280" s="1069"/>
      <c r="DS280" s="1069"/>
      <c r="DT280" s="1069"/>
      <c r="DU280" s="1069"/>
      <c r="DV280" s="1069"/>
      <c r="DW280" s="1069"/>
      <c r="DX280" s="1069"/>
      <c r="DY280" s="1069"/>
      <c r="DZ280" s="1069"/>
      <c r="EA280" s="1069"/>
      <c r="EB280" s="1069"/>
      <c r="EC280" s="1069"/>
      <c r="ED280" s="1069"/>
      <c r="EE280" s="1069"/>
      <c r="EF280" s="1069"/>
      <c r="EG280" s="1069"/>
      <c r="EH280" s="1069"/>
      <c r="EI280" s="1069"/>
      <c r="EJ280" s="1069"/>
      <c r="EK280" s="1069"/>
      <c r="EL280" s="1069"/>
      <c r="EM280" s="1069"/>
      <c r="EN280" s="1069"/>
      <c r="EO280" s="1069"/>
      <c r="EP280" s="1069"/>
      <c r="EQ280" s="1069"/>
      <c r="ER280" s="1069"/>
      <c r="ES280" s="1069"/>
      <c r="ET280" s="1069"/>
      <c r="EU280" s="1069"/>
      <c r="EV280" s="1069"/>
      <c r="EW280" s="1069"/>
      <c r="EX280" s="1069"/>
      <c r="EY280" s="1069"/>
      <c r="EZ280" s="1069"/>
      <c r="FA280" s="1069"/>
      <c r="FB280" s="1069"/>
      <c r="FC280" s="1069"/>
      <c r="FD280" s="1069"/>
      <c r="FE280" s="1069"/>
      <c r="FF280" s="1069"/>
      <c r="FG280" s="1069"/>
      <c r="FH280" s="1069"/>
      <c r="FI280" s="1069"/>
      <c r="FJ280" s="1069"/>
      <c r="FK280" s="1069"/>
      <c r="FL280" s="1069"/>
      <c r="FM280" s="1069"/>
      <c r="FN280" s="1069"/>
      <c r="FO280" s="1069"/>
      <c r="FP280" s="1069"/>
      <c r="FQ280" s="1069"/>
      <c r="FR280" s="1069"/>
      <c r="FS280" s="1069"/>
      <c r="FT280" s="1069"/>
      <c r="FU280" s="1069"/>
      <c r="FV280" s="1069"/>
      <c r="FW280" s="1069"/>
      <c r="FX280" s="1069"/>
      <c r="FY280" s="1069"/>
      <c r="FZ280" s="1069"/>
      <c r="GA280" s="1069"/>
      <c r="GB280" s="1069"/>
      <c r="GC280" s="1069"/>
      <c r="GD280" s="1069"/>
      <c r="GE280" s="1069"/>
      <c r="GF280" s="1069"/>
      <c r="GG280" s="1069"/>
      <c r="GH280" s="1069"/>
      <c r="GI280" s="1069"/>
      <c r="GJ280" s="1069"/>
      <c r="GK280" s="1069"/>
      <c r="GL280" s="1069"/>
      <c r="GM280" s="1069"/>
      <c r="GN280" s="1069"/>
      <c r="GO280" s="1069"/>
      <c r="GP280" s="1069"/>
      <c r="GQ280" s="1069"/>
      <c r="GR280" s="1069"/>
      <c r="GS280" s="1069"/>
      <c r="GT280" s="1069"/>
    </row>
    <row r="281" spans="1:202" ht="29.25" x14ac:dyDescent="0.25">
      <c r="A281" s="104">
        <v>1</v>
      </c>
      <c r="B281" s="104">
        <v>1</v>
      </c>
      <c r="C281" s="1670" t="s">
        <v>161</v>
      </c>
      <c r="D281" s="121">
        <f>'2 уровень'!E865</f>
        <v>7100</v>
      </c>
      <c r="E281" s="121">
        <f>'2 уровень'!F865</f>
        <v>2366</v>
      </c>
      <c r="F281" s="121">
        <f>'2 уровень'!G865</f>
        <v>2333</v>
      </c>
      <c r="G281" s="1078">
        <f>'2 уровень'!H865</f>
        <v>0</v>
      </c>
      <c r="H281" s="1108">
        <f>'2 уровень'!I865</f>
        <v>0</v>
      </c>
      <c r="I281" s="1108">
        <f>'2 уровень'!J865</f>
        <v>0</v>
      </c>
      <c r="J281" s="1092">
        <f>'2 уровень'!K865</f>
        <v>0</v>
      </c>
      <c r="K281" s="1092">
        <f>'2 уровень'!L865</f>
        <v>0</v>
      </c>
      <c r="L281" s="1092">
        <f>'2 уровень'!M865</f>
        <v>0</v>
      </c>
      <c r="M281" s="1092">
        <f>'2 уровень'!N865</f>
        <v>0</v>
      </c>
      <c r="N281" s="1092">
        <f>'2 уровень'!O865</f>
        <v>0</v>
      </c>
      <c r="O281" s="1092">
        <f>'2 уровень'!P865</f>
        <v>0</v>
      </c>
      <c r="P281" s="114">
        <f>'2 уровень'!Q865</f>
        <v>0</v>
      </c>
      <c r="Q281" s="114">
        <f>'2 уровень'!R865</f>
        <v>0</v>
      </c>
      <c r="R281" s="114">
        <f>'2 уровень'!S865</f>
        <v>0</v>
      </c>
      <c r="S281" s="114">
        <f>'2 уровень'!T865</f>
        <v>0</v>
      </c>
      <c r="T281" s="114">
        <f>'2 уровень'!U865</f>
        <v>0</v>
      </c>
      <c r="U281" s="114">
        <f>'2 уровень'!V865</f>
        <v>0</v>
      </c>
      <c r="V281" s="114">
        <f>'2 уровень'!W865</f>
        <v>0</v>
      </c>
      <c r="W281" s="114">
        <f>'2 уровень'!X865</f>
        <v>0</v>
      </c>
      <c r="X281" s="114">
        <f>'2 уровень'!Y865</f>
        <v>0</v>
      </c>
      <c r="Y281" s="1107">
        <f>'2 уровень'!Z865</f>
        <v>0</v>
      </c>
      <c r="Z281" s="114"/>
      <c r="AA281" s="114"/>
      <c r="AB281" s="1069"/>
      <c r="AC281" s="1070"/>
      <c r="AD281" s="1069"/>
      <c r="AE281" s="1069"/>
      <c r="AF281" s="1069"/>
      <c r="AG281" s="1069"/>
      <c r="AH281" s="1069"/>
      <c r="AI281" s="1069"/>
      <c r="AJ281" s="1069"/>
      <c r="AK281" s="1069"/>
      <c r="AL281" s="1069"/>
      <c r="AM281" s="1069"/>
      <c r="AN281" s="1069"/>
      <c r="AO281" s="1069"/>
      <c r="AP281" s="1069"/>
      <c r="AQ281" s="1069"/>
      <c r="AR281" s="1069"/>
      <c r="AS281" s="1069"/>
      <c r="AT281" s="1069"/>
      <c r="AU281" s="1069"/>
      <c r="AV281" s="1069"/>
      <c r="AW281" s="1069"/>
      <c r="AX281" s="1069"/>
      <c r="AY281" s="1069"/>
      <c r="AZ281" s="1069"/>
      <c r="BA281" s="1069"/>
      <c r="BB281" s="1069"/>
      <c r="BC281" s="1069"/>
      <c r="BD281" s="1069"/>
      <c r="BE281" s="1069"/>
      <c r="BF281" s="1069"/>
      <c r="BG281" s="1069"/>
      <c r="BH281" s="1069"/>
      <c r="BI281" s="1069"/>
      <c r="BJ281" s="1069"/>
      <c r="BK281" s="1069"/>
      <c r="BL281" s="1069"/>
      <c r="BM281" s="1069"/>
      <c r="BN281" s="1069"/>
      <c r="BO281" s="1069"/>
      <c r="BP281" s="1069"/>
      <c r="BQ281" s="1069"/>
      <c r="BR281" s="1069"/>
      <c r="BS281" s="1069"/>
      <c r="BT281" s="1069"/>
      <c r="BU281" s="1069"/>
      <c r="BV281" s="1069"/>
      <c r="BW281" s="1069"/>
      <c r="BX281" s="1069"/>
      <c r="BY281" s="1069"/>
      <c r="BZ281" s="1069"/>
      <c r="CA281" s="1069"/>
      <c r="CB281" s="1069"/>
      <c r="CC281" s="1069"/>
      <c r="CD281" s="1069"/>
      <c r="CE281" s="1069"/>
      <c r="CF281" s="1069"/>
      <c r="CG281" s="1069"/>
      <c r="CH281" s="1069"/>
      <c r="CI281" s="1069"/>
      <c r="CJ281" s="1069"/>
      <c r="CK281" s="1069"/>
      <c r="CL281" s="1069"/>
      <c r="CM281" s="1069"/>
      <c r="CN281" s="1069"/>
      <c r="CO281" s="1069"/>
      <c r="CP281" s="1069"/>
      <c r="CQ281" s="1069"/>
      <c r="CR281" s="1069"/>
      <c r="CS281" s="1069"/>
      <c r="CT281" s="1069"/>
      <c r="CU281" s="1069"/>
      <c r="CV281" s="1069"/>
      <c r="CW281" s="1069"/>
      <c r="CX281" s="1069"/>
      <c r="CY281" s="1069"/>
      <c r="CZ281" s="1069"/>
      <c r="DA281" s="1069"/>
      <c r="DB281" s="1069"/>
      <c r="DC281" s="1069"/>
      <c r="DD281" s="1069"/>
      <c r="DE281" s="1069"/>
      <c r="DF281" s="1069"/>
      <c r="DG281" s="1069"/>
      <c r="DH281" s="1069"/>
      <c r="DI281" s="1069"/>
      <c r="DJ281" s="1069"/>
      <c r="DK281" s="1069"/>
      <c r="DL281" s="1069"/>
      <c r="DM281" s="1069"/>
      <c r="DN281" s="1069"/>
      <c r="DO281" s="1069"/>
      <c r="DP281" s="1069"/>
      <c r="DQ281" s="1069"/>
      <c r="DR281" s="1069"/>
      <c r="DS281" s="1069"/>
      <c r="DT281" s="1069"/>
      <c r="DU281" s="1069"/>
      <c r="DV281" s="1069"/>
      <c r="DW281" s="1069"/>
      <c r="DX281" s="1069"/>
      <c r="DY281" s="1069"/>
      <c r="DZ281" s="1069"/>
      <c r="EA281" s="1069"/>
      <c r="EB281" s="1069"/>
      <c r="EC281" s="1069"/>
      <c r="ED281" s="1069"/>
      <c r="EE281" s="1069"/>
      <c r="EF281" s="1069"/>
      <c r="EG281" s="1069"/>
      <c r="EH281" s="1069"/>
      <c r="EI281" s="1069"/>
      <c r="EJ281" s="1069"/>
      <c r="EK281" s="1069"/>
      <c r="EL281" s="1069"/>
      <c r="EM281" s="1069"/>
      <c r="EN281" s="1069"/>
      <c r="EO281" s="1069"/>
      <c r="EP281" s="1069"/>
      <c r="EQ281" s="1069"/>
      <c r="ER281" s="1069"/>
      <c r="ES281" s="1069"/>
      <c r="ET281" s="1069"/>
      <c r="EU281" s="1069"/>
      <c r="EV281" s="1069"/>
      <c r="EW281" s="1069"/>
      <c r="EX281" s="1069"/>
      <c r="EY281" s="1069"/>
      <c r="EZ281" s="1069"/>
      <c r="FA281" s="1069"/>
      <c r="FB281" s="1069"/>
      <c r="FC281" s="1069"/>
      <c r="FD281" s="1069"/>
      <c r="FE281" s="1069"/>
      <c r="FF281" s="1069"/>
      <c r="FG281" s="1069"/>
      <c r="FH281" s="1069"/>
      <c r="FI281" s="1069"/>
      <c r="FJ281" s="1069"/>
      <c r="FK281" s="1069"/>
      <c r="FL281" s="1069"/>
      <c r="FM281" s="1069"/>
      <c r="FN281" s="1069"/>
      <c r="FO281" s="1069"/>
      <c r="FP281" s="1069"/>
      <c r="FQ281" s="1069"/>
      <c r="FR281" s="1069"/>
      <c r="FS281" s="1069"/>
      <c r="FT281" s="1069"/>
      <c r="FU281" s="1069"/>
      <c r="FV281" s="1069"/>
      <c r="FW281" s="1069"/>
      <c r="FX281" s="1069"/>
      <c r="FY281" s="1069"/>
      <c r="FZ281" s="1069"/>
      <c r="GA281" s="1069"/>
      <c r="GB281" s="1069"/>
      <c r="GC281" s="1069"/>
      <c r="GD281" s="1069"/>
      <c r="GE281" s="1069"/>
      <c r="GF281" s="1069"/>
      <c r="GG281" s="1069"/>
      <c r="GH281" s="1069"/>
      <c r="GI281" s="1069"/>
      <c r="GJ281" s="1069"/>
      <c r="GK281" s="1069"/>
      <c r="GL281" s="1069"/>
      <c r="GM281" s="1069"/>
      <c r="GN281" s="1069"/>
      <c r="GO281" s="1069"/>
      <c r="GP281" s="1069"/>
      <c r="GQ281" s="1069"/>
      <c r="GR281" s="1069"/>
      <c r="GS281" s="1069"/>
      <c r="GT281" s="1069"/>
    </row>
    <row r="282" spans="1:202" x14ac:dyDescent="0.25">
      <c r="A282" s="104">
        <v>1</v>
      </c>
      <c r="B282" s="104">
        <v>1</v>
      </c>
      <c r="C282" s="1658" t="s">
        <v>494</v>
      </c>
      <c r="D282" s="121">
        <f>'2 уровень'!E866</f>
        <v>211636.8</v>
      </c>
      <c r="E282" s="121">
        <f>'2 уровень'!F866</f>
        <v>70544.800000000003</v>
      </c>
      <c r="F282" s="121">
        <f>'2 уровень'!G866</f>
        <v>67488.571052631582</v>
      </c>
      <c r="G282" s="1078">
        <f>'2 уровень'!H866</f>
        <v>95.667676501502001</v>
      </c>
      <c r="H282" s="1108">
        <f>'2 уровень'!I866</f>
        <v>0</v>
      </c>
      <c r="I282" s="1108">
        <f>'2 уровень'!J866</f>
        <v>0</v>
      </c>
      <c r="J282" s="1092">
        <f>'2 уровень'!K866</f>
        <v>0</v>
      </c>
      <c r="K282" s="1092">
        <f>'2 уровень'!L866</f>
        <v>0</v>
      </c>
      <c r="L282" s="1092">
        <f>'2 уровень'!M866</f>
        <v>0</v>
      </c>
      <c r="M282" s="1092">
        <f>'2 уровень'!N866</f>
        <v>0</v>
      </c>
      <c r="N282" s="1092">
        <f>'2 уровень'!O866</f>
        <v>0</v>
      </c>
      <c r="O282" s="1092">
        <f>'2 уровень'!P866</f>
        <v>0</v>
      </c>
      <c r="P282" s="114">
        <f>'2 уровень'!Q866</f>
        <v>127617.72082377342</v>
      </c>
      <c r="Q282" s="114">
        <f>'2 уровень'!R866</f>
        <v>127617.72082377342</v>
      </c>
      <c r="R282" s="114">
        <f>'2 уровень'!S866</f>
        <v>127617.72082377342</v>
      </c>
      <c r="S282" s="114">
        <f>'2 уровень'!T866</f>
        <v>127617.72082377342</v>
      </c>
      <c r="T282" s="114">
        <f>'2 уровень'!U866</f>
        <v>42539.240274591139</v>
      </c>
      <c r="U282" s="114">
        <f>'2 уровень'!V866</f>
        <v>41908.879440000004</v>
      </c>
      <c r="V282" s="114">
        <f>'2 уровень'!W866</f>
        <v>0</v>
      </c>
      <c r="W282" s="114">
        <f>'2 уровень'!X866</f>
        <v>-630.36083459114047</v>
      </c>
      <c r="X282" s="114">
        <f>'2 уровень'!Y866</f>
        <v>-754.43527000000006</v>
      </c>
      <c r="Y282" s="1107">
        <f>'2 уровень'!Z866</f>
        <v>41154.444170000002</v>
      </c>
      <c r="Z282" s="114"/>
      <c r="AA282" s="114"/>
      <c r="AB282" s="1069"/>
      <c r="AC282" s="1070"/>
      <c r="AD282" s="1069"/>
      <c r="AE282" s="1069"/>
      <c r="AF282" s="1069"/>
      <c r="AG282" s="1069"/>
      <c r="AH282" s="1069"/>
      <c r="AI282" s="1069"/>
      <c r="AJ282" s="1069"/>
      <c r="AK282" s="1069"/>
      <c r="AL282" s="1069"/>
      <c r="AM282" s="1069"/>
      <c r="AN282" s="1069"/>
      <c r="AO282" s="1069"/>
      <c r="AP282" s="1069"/>
      <c r="AQ282" s="1069"/>
      <c r="AR282" s="1069"/>
      <c r="AS282" s="1069"/>
      <c r="AT282" s="1069"/>
      <c r="AU282" s="1069"/>
      <c r="AV282" s="1069"/>
      <c r="AW282" s="1069"/>
      <c r="AX282" s="1069"/>
      <c r="AY282" s="1069"/>
      <c r="AZ282" s="1069"/>
      <c r="BA282" s="1069"/>
      <c r="BB282" s="1069"/>
      <c r="BC282" s="1069"/>
      <c r="BD282" s="1069"/>
      <c r="BE282" s="1069"/>
      <c r="BF282" s="1069"/>
      <c r="BG282" s="1069"/>
      <c r="BH282" s="1069"/>
      <c r="BI282" s="1069"/>
      <c r="BJ282" s="1069"/>
      <c r="BK282" s="1069"/>
      <c r="BL282" s="1069"/>
      <c r="BM282" s="1069"/>
      <c r="BN282" s="1069"/>
      <c r="BO282" s="1069"/>
      <c r="BP282" s="1069"/>
      <c r="BQ282" s="1069"/>
      <c r="BR282" s="1069"/>
      <c r="BS282" s="1069"/>
      <c r="BT282" s="1069"/>
      <c r="BU282" s="1069"/>
      <c r="BV282" s="1069"/>
      <c r="BW282" s="1069"/>
      <c r="BX282" s="1069"/>
      <c r="BY282" s="1069"/>
      <c r="BZ282" s="1069"/>
      <c r="CA282" s="1069"/>
      <c r="CB282" s="1069"/>
      <c r="CC282" s="1069"/>
      <c r="CD282" s="1069"/>
      <c r="CE282" s="1069"/>
      <c r="CF282" s="1069"/>
      <c r="CG282" s="1069"/>
      <c r="CH282" s="1069"/>
      <c r="CI282" s="1069"/>
      <c r="CJ282" s="1069"/>
      <c r="CK282" s="1069"/>
      <c r="CL282" s="1069"/>
      <c r="CM282" s="1069"/>
      <c r="CN282" s="1069"/>
      <c r="CO282" s="1069"/>
      <c r="CP282" s="1069"/>
      <c r="CQ282" s="1069"/>
      <c r="CR282" s="1069"/>
      <c r="CS282" s="1069"/>
      <c r="CT282" s="1069"/>
      <c r="CU282" s="1069"/>
      <c r="CV282" s="1069"/>
      <c r="CW282" s="1069"/>
      <c r="CX282" s="1069"/>
      <c r="CY282" s="1069"/>
      <c r="CZ282" s="1069"/>
      <c r="DA282" s="1069"/>
      <c r="DB282" s="1069"/>
      <c r="DC282" s="1069"/>
      <c r="DD282" s="1069"/>
      <c r="DE282" s="1069"/>
      <c r="DF282" s="1069"/>
      <c r="DG282" s="1069"/>
      <c r="DH282" s="1069"/>
      <c r="DI282" s="1069"/>
      <c r="DJ282" s="1069"/>
      <c r="DK282" s="1069"/>
      <c r="DL282" s="1069"/>
      <c r="DM282" s="1069"/>
      <c r="DN282" s="1069"/>
      <c r="DO282" s="1069"/>
      <c r="DP282" s="1069"/>
      <c r="DQ282" s="1069"/>
      <c r="DR282" s="1069"/>
      <c r="DS282" s="1069"/>
      <c r="DT282" s="1069"/>
      <c r="DU282" s="1069"/>
      <c r="DV282" s="1069"/>
      <c r="DW282" s="1069"/>
      <c r="DX282" s="1069"/>
      <c r="DY282" s="1069"/>
      <c r="DZ282" s="1069"/>
      <c r="EA282" s="1069"/>
      <c r="EB282" s="1069"/>
      <c r="EC282" s="1069"/>
      <c r="ED282" s="1069"/>
      <c r="EE282" s="1069"/>
      <c r="EF282" s="1069"/>
      <c r="EG282" s="1069"/>
      <c r="EH282" s="1069"/>
      <c r="EI282" s="1069"/>
      <c r="EJ282" s="1069"/>
      <c r="EK282" s="1069"/>
      <c r="EL282" s="1069"/>
      <c r="EM282" s="1069"/>
      <c r="EN282" s="1069"/>
      <c r="EO282" s="1069"/>
      <c r="EP282" s="1069"/>
      <c r="EQ282" s="1069"/>
      <c r="ER282" s="1069"/>
      <c r="ES282" s="1069"/>
      <c r="ET282" s="1069"/>
      <c r="EU282" s="1069"/>
      <c r="EV282" s="1069"/>
      <c r="EW282" s="1069"/>
      <c r="EX282" s="1069"/>
      <c r="EY282" s="1069"/>
      <c r="EZ282" s="1069"/>
      <c r="FA282" s="1069"/>
      <c r="FB282" s="1069"/>
      <c r="FC282" s="1069"/>
      <c r="FD282" s="1069"/>
      <c r="FE282" s="1069"/>
      <c r="FF282" s="1069"/>
      <c r="FG282" s="1069"/>
      <c r="FH282" s="1069"/>
      <c r="FI282" s="1069"/>
      <c r="FJ282" s="1069"/>
      <c r="FK282" s="1069"/>
      <c r="FL282" s="1069"/>
      <c r="FM282" s="1069"/>
      <c r="FN282" s="1069"/>
      <c r="FO282" s="1069"/>
      <c r="FP282" s="1069"/>
      <c r="FQ282" s="1069"/>
      <c r="FR282" s="1069"/>
      <c r="FS282" s="1069"/>
      <c r="FT282" s="1069"/>
      <c r="FU282" s="1069"/>
      <c r="FV282" s="1069"/>
      <c r="FW282" s="1069"/>
      <c r="FX282" s="1069"/>
      <c r="FY282" s="1069"/>
      <c r="FZ282" s="1069"/>
      <c r="GA282" s="1069"/>
      <c r="GB282" s="1069"/>
      <c r="GC282" s="1069"/>
      <c r="GD282" s="1069"/>
      <c r="GE282" s="1069"/>
      <c r="GF282" s="1069"/>
      <c r="GG282" s="1069"/>
      <c r="GH282" s="1069"/>
      <c r="GI282" s="1069"/>
      <c r="GJ282" s="1069"/>
      <c r="GK282" s="1069"/>
      <c r="GL282" s="1069"/>
      <c r="GM282" s="1069"/>
      <c r="GN282" s="1069"/>
      <c r="GO282" s="1069"/>
      <c r="GP282" s="1069"/>
      <c r="GQ282" s="1069"/>
      <c r="GR282" s="1069"/>
      <c r="GS282" s="1069"/>
      <c r="GT282" s="1069"/>
    </row>
    <row r="283" spans="1:202" x14ac:dyDescent="0.25">
      <c r="C283" s="1658" t="s">
        <v>163</v>
      </c>
      <c r="D283" s="121">
        <f>'2 уровень'!E867</f>
        <v>100</v>
      </c>
      <c r="E283" s="121">
        <f>'2 уровень'!F867</f>
        <v>33</v>
      </c>
      <c r="F283" s="121">
        <f>'2 уровень'!G867</f>
        <v>36</v>
      </c>
      <c r="G283" s="121">
        <f>'2 уровень'!H867</f>
        <v>109.09090909090908</v>
      </c>
      <c r="H283" s="121">
        <f>'2 уровень'!I867</f>
        <v>0</v>
      </c>
      <c r="I283" s="121">
        <f>'2 уровень'!J867</f>
        <v>0</v>
      </c>
      <c r="J283" s="121">
        <f>'2 уровень'!K867</f>
        <v>0</v>
      </c>
      <c r="K283" s="121">
        <f>'2 уровень'!L867</f>
        <v>0</v>
      </c>
      <c r="L283" s="121">
        <f>'2 уровень'!M867</f>
        <v>0</v>
      </c>
      <c r="M283" s="121">
        <f>'2 уровень'!N867</f>
        <v>0</v>
      </c>
      <c r="N283" s="121">
        <f>'2 уровень'!O867</f>
        <v>0</v>
      </c>
      <c r="O283" s="121">
        <f>'2 уровень'!P867</f>
        <v>0</v>
      </c>
      <c r="P283" s="121">
        <f>'2 уровень'!Q867</f>
        <v>0</v>
      </c>
      <c r="Q283" s="121">
        <f>'2 уровень'!R867</f>
        <v>0</v>
      </c>
      <c r="R283" s="121">
        <f>'2 уровень'!S867</f>
        <v>0</v>
      </c>
      <c r="S283" s="121">
        <f>'2 уровень'!T867</f>
        <v>0</v>
      </c>
      <c r="T283" s="121">
        <f>'2 уровень'!U867</f>
        <v>0</v>
      </c>
      <c r="U283" s="121">
        <f>'2 уровень'!V867</f>
        <v>0</v>
      </c>
      <c r="V283" s="121">
        <f>'2 уровень'!W867</f>
        <v>0</v>
      </c>
      <c r="W283" s="121">
        <f>'2 уровень'!X867</f>
        <v>0</v>
      </c>
      <c r="X283" s="121">
        <f>'2 уровень'!Y867</f>
        <v>0</v>
      </c>
      <c r="Y283" s="121">
        <f>'2 уровень'!Z867</f>
        <v>0</v>
      </c>
      <c r="Z283" s="114"/>
      <c r="AA283" s="114"/>
      <c r="AB283" s="1069"/>
      <c r="AC283" s="1070"/>
      <c r="AD283" s="1069"/>
      <c r="AE283" s="1069"/>
      <c r="AF283" s="1069"/>
      <c r="AG283" s="1069"/>
      <c r="AH283" s="1069"/>
      <c r="AI283" s="1069"/>
      <c r="AJ283" s="1069"/>
      <c r="AK283" s="1069"/>
      <c r="AL283" s="1069"/>
      <c r="AM283" s="1069"/>
      <c r="AN283" s="1069"/>
      <c r="AO283" s="1069"/>
      <c r="AP283" s="1069"/>
      <c r="AQ283" s="1069"/>
      <c r="AR283" s="1069"/>
      <c r="AS283" s="1069"/>
      <c r="AT283" s="1069"/>
      <c r="AU283" s="1069"/>
      <c r="AV283" s="1069"/>
      <c r="AW283" s="1069"/>
      <c r="AX283" s="1069"/>
      <c r="AY283" s="1069"/>
      <c r="AZ283" s="1069"/>
      <c r="BA283" s="1069"/>
      <c r="BB283" s="1069"/>
      <c r="BC283" s="1069"/>
      <c r="BD283" s="1069"/>
      <c r="BE283" s="1069"/>
      <c r="BF283" s="1069"/>
      <c r="BG283" s="1069"/>
      <c r="BH283" s="1069"/>
      <c r="BI283" s="1069"/>
      <c r="BJ283" s="1069"/>
      <c r="BK283" s="1069"/>
      <c r="BL283" s="1069"/>
      <c r="BM283" s="1069"/>
      <c r="BN283" s="1069"/>
      <c r="BO283" s="1069"/>
      <c r="BP283" s="1069"/>
      <c r="BQ283" s="1069"/>
      <c r="BR283" s="1069"/>
      <c r="BS283" s="1069"/>
      <c r="BT283" s="1069"/>
      <c r="BU283" s="1069"/>
      <c r="BV283" s="1069"/>
      <c r="BW283" s="1069"/>
      <c r="BX283" s="1069"/>
      <c r="BY283" s="1069"/>
      <c r="BZ283" s="1069"/>
      <c r="CA283" s="1069"/>
      <c r="CB283" s="1069"/>
      <c r="CC283" s="1069"/>
      <c r="CD283" s="1069"/>
      <c r="CE283" s="1069"/>
      <c r="CF283" s="1069"/>
      <c r="CG283" s="1069"/>
      <c r="CH283" s="1069"/>
      <c r="CI283" s="1069"/>
      <c r="CJ283" s="1069"/>
      <c r="CK283" s="1069"/>
      <c r="CL283" s="1069"/>
      <c r="CM283" s="1069"/>
      <c r="CN283" s="1069"/>
      <c r="CO283" s="1069"/>
      <c r="CP283" s="1069"/>
      <c r="CQ283" s="1069"/>
      <c r="CR283" s="1069"/>
      <c r="CS283" s="1069"/>
      <c r="CT283" s="1069"/>
      <c r="CU283" s="1069"/>
      <c r="CV283" s="1069"/>
      <c r="CW283" s="1069"/>
      <c r="CX283" s="1069"/>
      <c r="CY283" s="1069"/>
      <c r="CZ283" s="1069"/>
      <c r="DA283" s="1069"/>
      <c r="DB283" s="1069"/>
      <c r="DC283" s="1069"/>
      <c r="DD283" s="1069"/>
      <c r="DE283" s="1069"/>
      <c r="DF283" s="1069"/>
      <c r="DG283" s="1069"/>
      <c r="DH283" s="1069"/>
      <c r="DI283" s="1069"/>
      <c r="DJ283" s="1069"/>
      <c r="DK283" s="1069"/>
      <c r="DL283" s="1069"/>
      <c r="DM283" s="1069"/>
      <c r="DN283" s="1069"/>
      <c r="DO283" s="1069"/>
      <c r="DP283" s="1069"/>
      <c r="DQ283" s="1069"/>
      <c r="DR283" s="1069"/>
      <c r="DS283" s="1069"/>
      <c r="DT283" s="1069"/>
      <c r="DU283" s="1069"/>
      <c r="DV283" s="1069"/>
      <c r="DW283" s="1069"/>
      <c r="DX283" s="1069"/>
      <c r="DY283" s="1069"/>
      <c r="DZ283" s="1069"/>
      <c r="EA283" s="1069"/>
      <c r="EB283" s="1069"/>
      <c r="EC283" s="1069"/>
      <c r="ED283" s="1069"/>
      <c r="EE283" s="1069"/>
      <c r="EF283" s="1069"/>
      <c r="EG283" s="1069"/>
      <c r="EH283" s="1069"/>
      <c r="EI283" s="1069"/>
      <c r="EJ283" s="1069"/>
      <c r="EK283" s="1069"/>
      <c r="EL283" s="1069"/>
      <c r="EM283" s="1069"/>
      <c r="EN283" s="1069"/>
      <c r="EO283" s="1069"/>
      <c r="EP283" s="1069"/>
      <c r="EQ283" s="1069"/>
      <c r="ER283" s="1069"/>
      <c r="ES283" s="1069"/>
      <c r="ET283" s="1069"/>
      <c r="EU283" s="1069"/>
      <c r="EV283" s="1069"/>
      <c r="EW283" s="1069"/>
      <c r="EX283" s="1069"/>
      <c r="EY283" s="1069"/>
      <c r="EZ283" s="1069"/>
      <c r="FA283" s="1069"/>
      <c r="FB283" s="1069"/>
      <c r="FC283" s="1069"/>
      <c r="FD283" s="1069"/>
      <c r="FE283" s="1069"/>
      <c r="FF283" s="1069"/>
      <c r="FG283" s="1069"/>
      <c r="FH283" s="1069"/>
      <c r="FI283" s="1069"/>
      <c r="FJ283" s="1069"/>
      <c r="FK283" s="1069"/>
      <c r="FL283" s="1069"/>
      <c r="FM283" s="1069"/>
      <c r="FN283" s="1069"/>
      <c r="FO283" s="1069"/>
      <c r="FP283" s="1069"/>
      <c r="FQ283" s="1069"/>
      <c r="FR283" s="1069"/>
      <c r="FS283" s="1069"/>
      <c r="FT283" s="1069"/>
      <c r="FU283" s="1069"/>
      <c r="FV283" s="1069"/>
      <c r="FW283" s="1069"/>
      <c r="FX283" s="1069"/>
      <c r="FY283" s="1069"/>
      <c r="FZ283" s="1069"/>
      <c r="GA283" s="1069"/>
      <c r="GB283" s="1069"/>
      <c r="GC283" s="1069"/>
      <c r="GD283" s="1069"/>
      <c r="GE283" s="1069"/>
      <c r="GF283" s="1069"/>
      <c r="GG283" s="1069"/>
      <c r="GH283" s="1069"/>
      <c r="GI283" s="1069"/>
      <c r="GJ283" s="1069"/>
      <c r="GK283" s="1069"/>
      <c r="GL283" s="1069"/>
      <c r="GM283" s="1069"/>
      <c r="GN283" s="1069"/>
      <c r="GO283" s="1069"/>
      <c r="GP283" s="1069"/>
      <c r="GQ283" s="1069"/>
      <c r="GR283" s="1069"/>
      <c r="GS283" s="1069"/>
      <c r="GT283" s="1069"/>
    </row>
    <row r="284" spans="1:202" x14ac:dyDescent="0.25">
      <c r="A284" s="104">
        <v>1</v>
      </c>
      <c r="B284" s="104">
        <v>1</v>
      </c>
      <c r="C284" s="1377" t="s">
        <v>93</v>
      </c>
      <c r="D284" s="121">
        <f>'2 уровень'!E868</f>
        <v>1520</v>
      </c>
      <c r="E284" s="121">
        <f>'2 уровень'!F868</f>
        <v>507</v>
      </c>
      <c r="F284" s="121">
        <f>'2 уровень'!G868</f>
        <v>514</v>
      </c>
      <c r="G284" s="1078">
        <f>'2 уровень'!H868</f>
        <v>101.38067061143985</v>
      </c>
      <c r="H284" s="1108">
        <f>'2 уровень'!I868</f>
        <v>8.8157894736842106</v>
      </c>
      <c r="I284" s="1108">
        <f>'2 уровень'!J868</f>
        <v>8.7587548638132304</v>
      </c>
      <c r="J284" s="1092">
        <f>'2 уровень'!K868</f>
        <v>13400</v>
      </c>
      <c r="K284" s="1092">
        <f>'2 уровень'!L868</f>
        <v>4469</v>
      </c>
      <c r="L284" s="1092">
        <f>'2 уровень'!M868</f>
        <v>4502</v>
      </c>
      <c r="M284" s="1092">
        <f>'2 уровень'!N868</f>
        <v>100.73842022823898</v>
      </c>
      <c r="N284" s="1092">
        <f>'2 уровень'!O868</f>
        <v>44.666666666666664</v>
      </c>
      <c r="O284" s="1092">
        <f>'2 уровень'!P868</f>
        <v>302.37313432835822</v>
      </c>
      <c r="P284" s="114">
        <f>'2 уровень'!Q868</f>
        <v>0</v>
      </c>
      <c r="Q284" s="114">
        <f>'2 уровень'!R868</f>
        <v>0</v>
      </c>
      <c r="R284" s="114">
        <f>'2 уровень'!S868</f>
        <v>0</v>
      </c>
      <c r="S284" s="114">
        <f>'2 уровень'!T868</f>
        <v>0</v>
      </c>
      <c r="T284" s="114">
        <f>'2 уровень'!U868</f>
        <v>0</v>
      </c>
      <c r="U284" s="114">
        <f>'2 уровень'!V868</f>
        <v>0</v>
      </c>
      <c r="V284" s="114">
        <f>'2 уровень'!W868</f>
        <v>0</v>
      </c>
      <c r="W284" s="114">
        <f>'2 уровень'!X868</f>
        <v>0</v>
      </c>
      <c r="X284" s="114">
        <f>'2 уровень'!Y868</f>
        <v>0</v>
      </c>
      <c r="Y284" s="1107">
        <f>'2 уровень'!Z868</f>
        <v>0</v>
      </c>
      <c r="Z284" s="114"/>
      <c r="AA284" s="114"/>
      <c r="AB284" s="1069"/>
      <c r="AC284" s="1070"/>
      <c r="AD284" s="1069"/>
      <c r="AE284" s="1069"/>
      <c r="AF284" s="1069"/>
      <c r="AG284" s="1069"/>
      <c r="AH284" s="1069"/>
      <c r="AI284" s="1069"/>
      <c r="AJ284" s="1069"/>
      <c r="AK284" s="1069"/>
      <c r="AL284" s="1069"/>
      <c r="AM284" s="1069"/>
      <c r="AN284" s="1069"/>
      <c r="AO284" s="1069"/>
      <c r="AP284" s="1069"/>
      <c r="AQ284" s="1069"/>
      <c r="AR284" s="1069"/>
      <c r="AS284" s="1069"/>
      <c r="AT284" s="1069"/>
      <c r="AU284" s="1069"/>
      <c r="AV284" s="1069"/>
      <c r="AW284" s="1069"/>
      <c r="AX284" s="1069"/>
      <c r="AY284" s="1069"/>
      <c r="AZ284" s="1069"/>
      <c r="BA284" s="1069"/>
      <c r="BB284" s="1069"/>
      <c r="BC284" s="1069"/>
      <c r="BD284" s="1069"/>
      <c r="BE284" s="1069"/>
      <c r="BF284" s="1069"/>
      <c r="BG284" s="1069"/>
      <c r="BH284" s="1069"/>
      <c r="BI284" s="1069"/>
      <c r="BJ284" s="1069"/>
      <c r="BK284" s="1069"/>
      <c r="BL284" s="1069"/>
      <c r="BM284" s="1069"/>
      <c r="BN284" s="1069"/>
      <c r="BO284" s="1069"/>
      <c r="BP284" s="1069"/>
      <c r="BQ284" s="1069"/>
      <c r="BR284" s="1069"/>
      <c r="BS284" s="1069"/>
      <c r="BT284" s="1069"/>
      <c r="BU284" s="1069"/>
      <c r="BV284" s="1069"/>
      <c r="BW284" s="1069"/>
      <c r="BX284" s="1069"/>
      <c r="BY284" s="1069"/>
      <c r="BZ284" s="1069"/>
      <c r="CA284" s="1069"/>
      <c r="CB284" s="1069"/>
      <c r="CC284" s="1069"/>
      <c r="CD284" s="1069"/>
      <c r="CE284" s="1069"/>
      <c r="CF284" s="1069"/>
      <c r="CG284" s="1069"/>
      <c r="CH284" s="1069"/>
      <c r="CI284" s="1069"/>
      <c r="CJ284" s="1069"/>
      <c r="CK284" s="1069"/>
      <c r="CL284" s="1069"/>
      <c r="CM284" s="1069"/>
      <c r="CN284" s="1069"/>
      <c r="CO284" s="1069"/>
      <c r="CP284" s="1069"/>
      <c r="CQ284" s="1069"/>
      <c r="CR284" s="1069"/>
      <c r="CS284" s="1069"/>
      <c r="CT284" s="1069"/>
      <c r="CU284" s="1069"/>
      <c r="CV284" s="1069"/>
      <c r="CW284" s="1069"/>
      <c r="CX284" s="1069"/>
      <c r="CY284" s="1069"/>
      <c r="CZ284" s="1069"/>
      <c r="DA284" s="1069"/>
      <c r="DB284" s="1069"/>
      <c r="DC284" s="1069"/>
      <c r="DD284" s="1069"/>
      <c r="DE284" s="1069"/>
      <c r="DF284" s="1069"/>
      <c r="DG284" s="1069"/>
      <c r="DH284" s="1069"/>
      <c r="DI284" s="1069"/>
      <c r="DJ284" s="1069"/>
      <c r="DK284" s="1069"/>
      <c r="DL284" s="1069"/>
      <c r="DM284" s="1069"/>
      <c r="DN284" s="1069"/>
      <c r="DO284" s="1069"/>
      <c r="DP284" s="1069"/>
      <c r="DQ284" s="1069"/>
      <c r="DR284" s="1069"/>
      <c r="DS284" s="1069"/>
      <c r="DT284" s="1069"/>
      <c r="DU284" s="1069"/>
      <c r="DV284" s="1069"/>
      <c r="DW284" s="1069"/>
      <c r="DX284" s="1069"/>
      <c r="DY284" s="1069"/>
      <c r="DZ284" s="1069"/>
      <c r="EA284" s="1069"/>
      <c r="EB284" s="1069"/>
      <c r="EC284" s="1069"/>
      <c r="ED284" s="1069"/>
      <c r="EE284" s="1069"/>
      <c r="EF284" s="1069"/>
      <c r="EG284" s="1069"/>
      <c r="EH284" s="1069"/>
      <c r="EI284" s="1069"/>
      <c r="EJ284" s="1069"/>
      <c r="EK284" s="1069"/>
      <c r="EL284" s="1069"/>
      <c r="EM284" s="1069"/>
      <c r="EN284" s="1069"/>
      <c r="EO284" s="1069"/>
      <c r="EP284" s="1069"/>
      <c r="EQ284" s="1069"/>
      <c r="ER284" s="1069"/>
      <c r="ES284" s="1069"/>
      <c r="ET284" s="1069"/>
      <c r="EU284" s="1069"/>
      <c r="EV284" s="1069"/>
      <c r="EW284" s="1069"/>
      <c r="EX284" s="1069"/>
      <c r="EY284" s="1069"/>
      <c r="EZ284" s="1069"/>
      <c r="FA284" s="1069"/>
      <c r="FB284" s="1069"/>
      <c r="FC284" s="1069"/>
      <c r="FD284" s="1069"/>
      <c r="FE284" s="1069"/>
      <c r="FF284" s="1069"/>
      <c r="FG284" s="1069"/>
      <c r="FH284" s="1069"/>
      <c r="FI284" s="1069"/>
      <c r="FJ284" s="1069"/>
      <c r="FK284" s="1069"/>
      <c r="FL284" s="1069"/>
      <c r="FM284" s="1069"/>
      <c r="FN284" s="1069"/>
      <c r="FO284" s="1069"/>
      <c r="FP284" s="1069"/>
      <c r="FQ284" s="1069"/>
      <c r="FR284" s="1069"/>
      <c r="FS284" s="1069"/>
      <c r="FT284" s="1069"/>
      <c r="FU284" s="1069"/>
      <c r="FV284" s="1069"/>
      <c r="FW284" s="1069"/>
      <c r="FX284" s="1069"/>
      <c r="FY284" s="1069"/>
      <c r="FZ284" s="1069"/>
      <c r="GA284" s="1069"/>
      <c r="GB284" s="1069"/>
      <c r="GC284" s="1069"/>
      <c r="GD284" s="1069"/>
      <c r="GE284" s="1069"/>
      <c r="GF284" s="1069"/>
      <c r="GG284" s="1069"/>
      <c r="GH284" s="1069"/>
      <c r="GI284" s="1069"/>
      <c r="GJ284" s="1069"/>
      <c r="GK284" s="1069"/>
      <c r="GL284" s="1069"/>
      <c r="GM284" s="1069"/>
      <c r="GN284" s="1069"/>
      <c r="GO284" s="1069"/>
      <c r="GP284" s="1069"/>
      <c r="GQ284" s="1069"/>
      <c r="GR284" s="1069"/>
      <c r="GS284" s="1069"/>
      <c r="GT284" s="1069"/>
    </row>
    <row r="285" spans="1:202" x14ac:dyDescent="0.25">
      <c r="A285" s="104">
        <v>1</v>
      </c>
      <c r="B285" s="104">
        <v>1</v>
      </c>
      <c r="C285" s="1703" t="s">
        <v>16</v>
      </c>
      <c r="D285" s="121">
        <f>'2 уровень'!E869</f>
        <v>605</v>
      </c>
      <c r="E285" s="121">
        <f>'2 уровень'!F869</f>
        <v>202</v>
      </c>
      <c r="F285" s="121">
        <f>'2 уровень'!G869</f>
        <v>216</v>
      </c>
      <c r="G285" s="1078">
        <f>'2 уровень'!H869</f>
        <v>106.93069306930694</v>
      </c>
      <c r="H285" s="1108">
        <f>'2 уровень'!I869</f>
        <v>8</v>
      </c>
      <c r="I285" s="1108">
        <f>'2 уровень'!J869</f>
        <v>8.75</v>
      </c>
      <c r="J285" s="1092">
        <f>'2 уровень'!K869</f>
        <v>4840</v>
      </c>
      <c r="K285" s="1092">
        <f>'2 уровень'!L869</f>
        <v>1616</v>
      </c>
      <c r="L285" s="1092">
        <f>'2 уровень'!M869</f>
        <v>1890</v>
      </c>
      <c r="M285" s="1092">
        <f>'2 уровень'!N869</f>
        <v>116.95544554455446</v>
      </c>
      <c r="N285" s="1092">
        <f>'2 уровень'!O869</f>
        <v>20.166666666666668</v>
      </c>
      <c r="O285" s="1092">
        <f>'2 уровень'!P869</f>
        <v>281.15702479338842</v>
      </c>
      <c r="P285" s="114">
        <f>'2 уровень'!Q869</f>
        <v>0</v>
      </c>
      <c r="Q285" s="114">
        <f>'2 уровень'!R869</f>
        <v>0</v>
      </c>
      <c r="R285" s="114">
        <f>'2 уровень'!S869</f>
        <v>0</v>
      </c>
      <c r="S285" s="114">
        <f>'2 уровень'!T869</f>
        <v>0</v>
      </c>
      <c r="T285" s="114">
        <f>'2 уровень'!U869</f>
        <v>0</v>
      </c>
      <c r="U285" s="114">
        <f>'2 уровень'!V869</f>
        <v>0</v>
      </c>
      <c r="V285" s="114">
        <f>'2 уровень'!W869</f>
        <v>0</v>
      </c>
      <c r="W285" s="114">
        <f>'2 уровень'!X869</f>
        <v>0</v>
      </c>
      <c r="X285" s="114">
        <f>'2 уровень'!Y869</f>
        <v>0</v>
      </c>
      <c r="Y285" s="1107">
        <f>'2 уровень'!Z869</f>
        <v>0</v>
      </c>
      <c r="Z285" s="114"/>
      <c r="AA285" s="114"/>
      <c r="AB285" s="1069"/>
      <c r="AC285" s="1070"/>
      <c r="AD285" s="1069"/>
      <c r="AE285" s="1069"/>
      <c r="AF285" s="1069"/>
      <c r="AG285" s="1069"/>
      <c r="AH285" s="1069"/>
      <c r="AI285" s="1069"/>
      <c r="AJ285" s="1069"/>
      <c r="AK285" s="1069"/>
      <c r="AL285" s="1069"/>
      <c r="AM285" s="1069"/>
      <c r="AN285" s="1069"/>
      <c r="AO285" s="1069"/>
      <c r="AP285" s="1069"/>
      <c r="AQ285" s="1069"/>
      <c r="AR285" s="1069"/>
      <c r="AS285" s="1069"/>
      <c r="AT285" s="1069"/>
      <c r="AU285" s="1069"/>
      <c r="AV285" s="1069"/>
      <c r="AW285" s="1069"/>
      <c r="AX285" s="1069"/>
      <c r="AY285" s="1069"/>
      <c r="AZ285" s="1069"/>
      <c r="BA285" s="1069"/>
      <c r="BB285" s="1069"/>
      <c r="BC285" s="1069"/>
      <c r="BD285" s="1069"/>
      <c r="BE285" s="1069"/>
      <c r="BF285" s="1069"/>
      <c r="BG285" s="1069"/>
      <c r="BH285" s="1069"/>
      <c r="BI285" s="1069"/>
      <c r="BJ285" s="1069"/>
      <c r="BK285" s="1069"/>
      <c r="BL285" s="1069"/>
      <c r="BM285" s="1069"/>
      <c r="BN285" s="1069"/>
      <c r="BO285" s="1069"/>
      <c r="BP285" s="1069"/>
      <c r="BQ285" s="1069"/>
      <c r="BR285" s="1069"/>
      <c r="BS285" s="1069"/>
      <c r="BT285" s="1069"/>
      <c r="BU285" s="1069"/>
      <c r="BV285" s="1069"/>
      <c r="BW285" s="1069"/>
      <c r="BX285" s="1069"/>
      <c r="BY285" s="1069"/>
      <c r="BZ285" s="1069"/>
      <c r="CA285" s="1069"/>
      <c r="CB285" s="1069"/>
      <c r="CC285" s="1069"/>
      <c r="CD285" s="1069"/>
      <c r="CE285" s="1069"/>
      <c r="CF285" s="1069"/>
      <c r="CG285" s="1069"/>
      <c r="CH285" s="1069"/>
      <c r="CI285" s="1069"/>
      <c r="CJ285" s="1069"/>
      <c r="CK285" s="1069"/>
      <c r="CL285" s="1069"/>
      <c r="CM285" s="1069"/>
      <c r="CN285" s="1069"/>
      <c r="CO285" s="1069"/>
      <c r="CP285" s="1069"/>
      <c r="CQ285" s="1069"/>
      <c r="CR285" s="1069"/>
      <c r="CS285" s="1069"/>
      <c r="CT285" s="1069"/>
      <c r="CU285" s="1069"/>
      <c r="CV285" s="1069"/>
      <c r="CW285" s="1069"/>
      <c r="CX285" s="1069"/>
      <c r="CY285" s="1069"/>
      <c r="CZ285" s="1069"/>
      <c r="DA285" s="1069"/>
      <c r="DB285" s="1069"/>
      <c r="DC285" s="1069"/>
      <c r="DD285" s="1069"/>
      <c r="DE285" s="1069"/>
      <c r="DF285" s="1069"/>
      <c r="DG285" s="1069"/>
      <c r="DH285" s="1069"/>
      <c r="DI285" s="1069"/>
      <c r="DJ285" s="1069"/>
      <c r="DK285" s="1069"/>
      <c r="DL285" s="1069"/>
      <c r="DM285" s="1069"/>
      <c r="DN285" s="1069"/>
      <c r="DO285" s="1069"/>
      <c r="DP285" s="1069"/>
      <c r="DQ285" s="1069"/>
      <c r="DR285" s="1069"/>
      <c r="DS285" s="1069"/>
      <c r="DT285" s="1069"/>
      <c r="DU285" s="1069"/>
      <c r="DV285" s="1069"/>
      <c r="DW285" s="1069"/>
      <c r="DX285" s="1069"/>
      <c r="DY285" s="1069"/>
      <c r="DZ285" s="1069"/>
      <c r="EA285" s="1069"/>
      <c r="EB285" s="1069"/>
      <c r="EC285" s="1069"/>
      <c r="ED285" s="1069"/>
      <c r="EE285" s="1069"/>
      <c r="EF285" s="1069"/>
      <c r="EG285" s="1069"/>
      <c r="EH285" s="1069"/>
      <c r="EI285" s="1069"/>
      <c r="EJ285" s="1069"/>
      <c r="EK285" s="1069"/>
      <c r="EL285" s="1069"/>
      <c r="EM285" s="1069"/>
      <c r="EN285" s="1069"/>
      <c r="EO285" s="1069"/>
      <c r="EP285" s="1069"/>
      <c r="EQ285" s="1069"/>
      <c r="ER285" s="1069"/>
      <c r="ES285" s="1069"/>
      <c r="ET285" s="1069"/>
      <c r="EU285" s="1069"/>
      <c r="EV285" s="1069"/>
      <c r="EW285" s="1069"/>
      <c r="EX285" s="1069"/>
      <c r="EY285" s="1069"/>
      <c r="EZ285" s="1069"/>
      <c r="FA285" s="1069"/>
      <c r="FB285" s="1069"/>
      <c r="FC285" s="1069"/>
      <c r="FD285" s="1069"/>
      <c r="FE285" s="1069"/>
      <c r="FF285" s="1069"/>
      <c r="FG285" s="1069"/>
      <c r="FH285" s="1069"/>
      <c r="FI285" s="1069"/>
      <c r="FJ285" s="1069"/>
      <c r="FK285" s="1069"/>
      <c r="FL285" s="1069"/>
      <c r="FM285" s="1069"/>
      <c r="FN285" s="1069"/>
      <c r="FO285" s="1069"/>
      <c r="FP285" s="1069"/>
      <c r="FQ285" s="1069"/>
      <c r="FR285" s="1069"/>
      <c r="FS285" s="1069"/>
      <c r="FT285" s="1069"/>
      <c r="FU285" s="1069"/>
      <c r="FV285" s="1069"/>
      <c r="FW285" s="1069"/>
      <c r="FX285" s="1069"/>
      <c r="FY285" s="1069"/>
      <c r="FZ285" s="1069"/>
      <c r="GA285" s="1069"/>
      <c r="GB285" s="1069"/>
      <c r="GC285" s="1069"/>
      <c r="GD285" s="1069"/>
      <c r="GE285" s="1069"/>
      <c r="GF285" s="1069"/>
      <c r="GG285" s="1069"/>
      <c r="GH285" s="1069"/>
      <c r="GI285" s="1069"/>
      <c r="GJ285" s="1069"/>
      <c r="GK285" s="1069"/>
      <c r="GL285" s="1069"/>
      <c r="GM285" s="1069"/>
      <c r="GN285" s="1069"/>
      <c r="GO285" s="1069"/>
      <c r="GP285" s="1069"/>
      <c r="GQ285" s="1069"/>
      <c r="GR285" s="1069"/>
      <c r="GS285" s="1069"/>
      <c r="GT285" s="1069"/>
    </row>
    <row r="286" spans="1:202" ht="29.25" x14ac:dyDescent="0.25">
      <c r="A286" s="104">
        <v>1</v>
      </c>
      <c r="B286" s="104">
        <v>1</v>
      </c>
      <c r="C286" s="1409" t="s">
        <v>177</v>
      </c>
      <c r="D286" s="107">
        <f>'2 уровень'!E870</f>
        <v>2125</v>
      </c>
      <c r="E286" s="107">
        <f>'2 уровень'!F870</f>
        <v>709</v>
      </c>
      <c r="F286" s="107">
        <f>'2 уровень'!G870</f>
        <v>730</v>
      </c>
      <c r="G286" s="1074">
        <f>'2 уровень'!H870</f>
        <v>102.96191819464033</v>
      </c>
      <c r="H286" s="1108">
        <f>'2 уровень'!I870</f>
        <v>8.5835294117647063</v>
      </c>
      <c r="I286" s="1108">
        <f>'2 уровень'!J870</f>
        <v>8.7561643835616429</v>
      </c>
      <c r="J286" s="1092">
        <f>'2 уровень'!K870</f>
        <v>18240</v>
      </c>
      <c r="K286" s="1092">
        <f>'2 уровень'!L870</f>
        <v>6085</v>
      </c>
      <c r="L286" s="1092">
        <f>'2 уровень'!M870</f>
        <v>6392</v>
      </c>
      <c r="M286" s="1092">
        <f>'2 уровень'!N870</f>
        <v>105.04519309778142</v>
      </c>
      <c r="N286" s="1092">
        <f>'2 уровень'!O870</f>
        <v>64.833333333333329</v>
      </c>
      <c r="O286" s="1092">
        <f>'2 уровень'!P870</f>
        <v>295.77377892030853</v>
      </c>
      <c r="P286" s="114">
        <f>'2 уровень'!Q870</f>
        <v>31179.591743999998</v>
      </c>
      <c r="Q286" s="114">
        <f>'2 уровень'!R870</f>
        <v>31179.591743999998</v>
      </c>
      <c r="R286" s="114">
        <f>'2 уровень'!S870</f>
        <v>31179.591743999998</v>
      </c>
      <c r="S286" s="114">
        <f>'2 уровень'!T870</f>
        <v>31179.591743999998</v>
      </c>
      <c r="T286" s="114">
        <f>'2 уровень'!U870</f>
        <v>10393.197248</v>
      </c>
      <c r="U286" s="114">
        <f>'2 уровень'!V870</f>
        <v>10230.25412</v>
      </c>
      <c r="V286" s="114">
        <f>'2 уровень'!W870</f>
        <v>0</v>
      </c>
      <c r="W286" s="114">
        <f>'2 уровень'!X870</f>
        <v>-162.94312799999989</v>
      </c>
      <c r="X286" s="114">
        <f>'2 уровень'!Y870</f>
        <v>-28.780180000000005</v>
      </c>
      <c r="Y286" s="1107">
        <f>'2 уровень'!Z870</f>
        <v>10201.47394</v>
      </c>
      <c r="Z286" s="114"/>
      <c r="AA286" s="114"/>
      <c r="AB286" s="1069"/>
      <c r="AC286" s="1070"/>
      <c r="AD286" s="1069"/>
      <c r="AE286" s="1069"/>
      <c r="AF286" s="1069"/>
      <c r="AG286" s="1069"/>
      <c r="AH286" s="1069"/>
      <c r="AI286" s="1069"/>
      <c r="AJ286" s="1069"/>
      <c r="AK286" s="1069"/>
      <c r="AL286" s="1069"/>
      <c r="AM286" s="1069"/>
      <c r="AN286" s="1069"/>
      <c r="AO286" s="1069"/>
      <c r="AP286" s="1069"/>
      <c r="AQ286" s="1069"/>
      <c r="AR286" s="1069"/>
      <c r="AS286" s="1069"/>
      <c r="AT286" s="1069"/>
      <c r="AU286" s="1069"/>
      <c r="AV286" s="1069"/>
      <c r="AW286" s="1069"/>
      <c r="AX286" s="1069"/>
      <c r="AY286" s="1069"/>
      <c r="AZ286" s="1069"/>
      <c r="BA286" s="1069"/>
      <c r="BB286" s="1069"/>
      <c r="BC286" s="1069"/>
      <c r="BD286" s="1069"/>
      <c r="BE286" s="1069"/>
      <c r="BF286" s="1069"/>
      <c r="BG286" s="1069"/>
      <c r="BH286" s="1069"/>
      <c r="BI286" s="1069"/>
      <c r="BJ286" s="1069"/>
      <c r="BK286" s="1069"/>
      <c r="BL286" s="1069"/>
      <c r="BM286" s="1069"/>
      <c r="BN286" s="1069"/>
      <c r="BO286" s="1069"/>
      <c r="BP286" s="1069"/>
      <c r="BQ286" s="1069"/>
      <c r="BR286" s="1069"/>
      <c r="BS286" s="1069"/>
      <c r="BT286" s="1069"/>
      <c r="BU286" s="1069"/>
      <c r="BV286" s="1069"/>
      <c r="BW286" s="1069"/>
      <c r="BX286" s="1069"/>
      <c r="BY286" s="1069"/>
      <c r="BZ286" s="1069"/>
      <c r="CA286" s="1069"/>
      <c r="CB286" s="1069"/>
      <c r="CC286" s="1069"/>
      <c r="CD286" s="1069"/>
      <c r="CE286" s="1069"/>
      <c r="CF286" s="1069"/>
      <c r="CG286" s="1069"/>
      <c r="CH286" s="1069"/>
      <c r="CI286" s="1069"/>
      <c r="CJ286" s="1069"/>
      <c r="CK286" s="1069"/>
      <c r="CL286" s="1069"/>
      <c r="CM286" s="1069"/>
      <c r="CN286" s="1069"/>
      <c r="CO286" s="1069"/>
      <c r="CP286" s="1069"/>
      <c r="CQ286" s="1069"/>
      <c r="CR286" s="1069"/>
      <c r="CS286" s="1069"/>
      <c r="CT286" s="1069"/>
      <c r="CU286" s="1069"/>
      <c r="CV286" s="1069"/>
      <c r="CW286" s="1069"/>
      <c r="CX286" s="1069"/>
      <c r="CY286" s="1069"/>
      <c r="CZ286" s="1069"/>
      <c r="DA286" s="1069"/>
      <c r="DB286" s="1069"/>
      <c r="DC286" s="1069"/>
      <c r="DD286" s="1069"/>
      <c r="DE286" s="1069"/>
      <c r="DF286" s="1069"/>
      <c r="DG286" s="1069"/>
      <c r="DH286" s="1069"/>
      <c r="DI286" s="1069"/>
      <c r="DJ286" s="1069"/>
      <c r="DK286" s="1069"/>
      <c r="DL286" s="1069"/>
      <c r="DM286" s="1069"/>
      <c r="DN286" s="1069"/>
      <c r="DO286" s="1069"/>
      <c r="DP286" s="1069"/>
      <c r="DQ286" s="1069"/>
      <c r="DR286" s="1069"/>
      <c r="DS286" s="1069"/>
      <c r="DT286" s="1069"/>
      <c r="DU286" s="1069"/>
      <c r="DV286" s="1069"/>
      <c r="DW286" s="1069"/>
      <c r="DX286" s="1069"/>
      <c r="DY286" s="1069"/>
      <c r="DZ286" s="1069"/>
      <c r="EA286" s="1069"/>
      <c r="EB286" s="1069"/>
      <c r="EC286" s="1069"/>
      <c r="ED286" s="1069"/>
      <c r="EE286" s="1069"/>
      <c r="EF286" s="1069"/>
      <c r="EG286" s="1069"/>
      <c r="EH286" s="1069"/>
      <c r="EI286" s="1069"/>
      <c r="EJ286" s="1069"/>
      <c r="EK286" s="1069"/>
      <c r="EL286" s="1069"/>
      <c r="EM286" s="1069"/>
      <c r="EN286" s="1069"/>
      <c r="EO286" s="1069"/>
      <c r="EP286" s="1069"/>
      <c r="EQ286" s="1069"/>
      <c r="ER286" s="1069"/>
      <c r="ES286" s="1069"/>
      <c r="ET286" s="1069"/>
      <c r="EU286" s="1069"/>
      <c r="EV286" s="1069"/>
      <c r="EW286" s="1069"/>
      <c r="EX286" s="1069"/>
      <c r="EY286" s="1069"/>
      <c r="EZ286" s="1069"/>
      <c r="FA286" s="1069"/>
      <c r="FB286" s="1069"/>
      <c r="FC286" s="1069"/>
      <c r="FD286" s="1069"/>
      <c r="FE286" s="1069"/>
      <c r="FF286" s="1069"/>
      <c r="FG286" s="1069"/>
      <c r="FH286" s="1069"/>
      <c r="FI286" s="1069"/>
      <c r="FJ286" s="1069"/>
      <c r="FK286" s="1069"/>
      <c r="FL286" s="1069"/>
      <c r="FM286" s="1069"/>
      <c r="FN286" s="1069"/>
      <c r="FO286" s="1069"/>
      <c r="FP286" s="1069"/>
      <c r="FQ286" s="1069"/>
      <c r="FR286" s="1069"/>
      <c r="FS286" s="1069"/>
      <c r="FT286" s="1069"/>
      <c r="FU286" s="1069"/>
      <c r="FV286" s="1069"/>
      <c r="FW286" s="1069"/>
      <c r="FX286" s="1069"/>
      <c r="FY286" s="1069"/>
      <c r="FZ286" s="1069"/>
      <c r="GA286" s="1069"/>
      <c r="GB286" s="1069"/>
      <c r="GC286" s="1069"/>
      <c r="GD286" s="1069"/>
      <c r="GE286" s="1069"/>
      <c r="GF286" s="1069"/>
      <c r="GG286" s="1069"/>
      <c r="GH286" s="1069"/>
      <c r="GI286" s="1069"/>
      <c r="GJ286" s="1069"/>
      <c r="GK286" s="1069"/>
      <c r="GL286" s="1069"/>
      <c r="GM286" s="1069"/>
      <c r="GN286" s="1069"/>
      <c r="GO286" s="1069"/>
      <c r="GP286" s="1069"/>
      <c r="GQ286" s="1069"/>
      <c r="GR286" s="1069"/>
      <c r="GS286" s="1069"/>
      <c r="GT286" s="1069"/>
    </row>
    <row r="287" spans="1:202" x14ac:dyDescent="0.25">
      <c r="A287" s="104">
        <v>1</v>
      </c>
      <c r="B287" s="104">
        <v>1</v>
      </c>
      <c r="C287" s="1409" t="s">
        <v>491</v>
      </c>
      <c r="D287" s="121">
        <f>'2 уровень'!E871</f>
        <v>9000</v>
      </c>
      <c r="E287" s="121">
        <f>'2 уровень'!F871</f>
        <v>3000</v>
      </c>
      <c r="F287" s="121">
        <f>'2 уровень'!G871</f>
        <v>3872</v>
      </c>
      <c r="G287" s="1078">
        <f>'2 уровень'!H871</f>
        <v>129.06666666666666</v>
      </c>
      <c r="H287" s="1108">
        <f>'2 уровень'!I871</f>
        <v>0</v>
      </c>
      <c r="I287" s="1108">
        <f>'2 уровень'!J871</f>
        <v>0</v>
      </c>
      <c r="J287" s="1092">
        <f>'2 уровень'!K871</f>
        <v>0</v>
      </c>
      <c r="K287" s="1092">
        <f>'2 уровень'!L871</f>
        <v>0</v>
      </c>
      <c r="L287" s="1092">
        <f>'2 уровень'!M871</f>
        <v>0</v>
      </c>
      <c r="M287" s="1092">
        <f>'2 уровень'!N871</f>
        <v>0</v>
      </c>
      <c r="N287" s="1092">
        <f>'2 уровень'!O871</f>
        <v>0</v>
      </c>
      <c r="O287" s="1092">
        <f>'2 уровень'!P871</f>
        <v>0</v>
      </c>
      <c r="P287" s="114">
        <f>'2 уровень'!Q871</f>
        <v>21085.283255630002</v>
      </c>
      <c r="Q287" s="114">
        <f>'2 уровень'!R871</f>
        <v>21085.283255630002</v>
      </c>
      <c r="R287" s="114">
        <f>'2 уровень'!S871</f>
        <v>21085.283255630002</v>
      </c>
      <c r="S287" s="114">
        <f>'2 уровень'!T871</f>
        <v>21085.283255630002</v>
      </c>
      <c r="T287" s="114">
        <f>'2 уровень'!U871</f>
        <v>7028.4277518766676</v>
      </c>
      <c r="U287" s="114">
        <f>'2 уровень'!V871</f>
        <v>6851.5719200000003</v>
      </c>
      <c r="V287" s="114">
        <f>'2 уровень'!W871</f>
        <v>0</v>
      </c>
      <c r="W287" s="114">
        <f>'2 уровень'!X871</f>
        <v>-176.85583187666725</v>
      </c>
      <c r="X287" s="114">
        <f>'2 уровень'!Y871</f>
        <v>-7.6867700000000001</v>
      </c>
      <c r="Y287" s="1107">
        <f>'2 уровень'!Z871</f>
        <v>6843.8851500000001</v>
      </c>
      <c r="Z287" s="114"/>
      <c r="AA287" s="114"/>
      <c r="AB287" s="1069"/>
      <c r="AC287" s="1070"/>
      <c r="AD287" s="1069"/>
      <c r="AE287" s="1069"/>
      <c r="AF287" s="1069"/>
      <c r="AG287" s="1069"/>
      <c r="AH287" s="1069"/>
      <c r="AI287" s="1069"/>
      <c r="AJ287" s="1069"/>
      <c r="AK287" s="1069"/>
      <c r="AL287" s="1069"/>
      <c r="AM287" s="1069"/>
      <c r="AN287" s="1069"/>
      <c r="AO287" s="1069"/>
      <c r="AP287" s="1069"/>
      <c r="AQ287" s="1069"/>
      <c r="AR287" s="1069"/>
      <c r="AS287" s="1069"/>
      <c r="AT287" s="1069"/>
      <c r="AU287" s="1069"/>
      <c r="AV287" s="1069"/>
      <c r="AW287" s="1069"/>
      <c r="AX287" s="1069"/>
      <c r="AY287" s="1069"/>
      <c r="AZ287" s="1069"/>
      <c r="BA287" s="1069"/>
      <c r="BB287" s="1069"/>
      <c r="BC287" s="1069"/>
      <c r="BD287" s="1069"/>
      <c r="BE287" s="1069"/>
      <c r="BF287" s="1069"/>
      <c r="BG287" s="1069"/>
      <c r="BH287" s="1069"/>
      <c r="BI287" s="1069"/>
      <c r="BJ287" s="1069"/>
      <c r="BK287" s="1069"/>
      <c r="BL287" s="1069"/>
      <c r="BM287" s="1069"/>
      <c r="BN287" s="1069"/>
      <c r="BO287" s="1069"/>
      <c r="BP287" s="1069"/>
      <c r="BQ287" s="1069"/>
      <c r="BR287" s="1069"/>
      <c r="BS287" s="1069"/>
      <c r="BT287" s="1069"/>
      <c r="BU287" s="1069"/>
      <c r="BV287" s="1069"/>
      <c r="BW287" s="1069"/>
      <c r="BX287" s="1069"/>
      <c r="BY287" s="1069"/>
      <c r="BZ287" s="1069"/>
      <c r="CA287" s="1069"/>
      <c r="CB287" s="1069"/>
      <c r="CC287" s="1069"/>
      <c r="CD287" s="1069"/>
      <c r="CE287" s="1069"/>
      <c r="CF287" s="1069"/>
      <c r="CG287" s="1069"/>
      <c r="CH287" s="1069"/>
      <c r="CI287" s="1069"/>
      <c r="CJ287" s="1069"/>
      <c r="CK287" s="1069"/>
      <c r="CL287" s="1069"/>
      <c r="CM287" s="1069"/>
      <c r="CN287" s="1069"/>
      <c r="CO287" s="1069"/>
      <c r="CP287" s="1069"/>
      <c r="CQ287" s="1069"/>
      <c r="CR287" s="1069"/>
      <c r="CS287" s="1069"/>
      <c r="CT287" s="1069"/>
      <c r="CU287" s="1069"/>
      <c r="CV287" s="1069"/>
      <c r="CW287" s="1069"/>
      <c r="CX287" s="1069"/>
      <c r="CY287" s="1069"/>
      <c r="CZ287" s="1069"/>
      <c r="DA287" s="1069"/>
      <c r="DB287" s="1069"/>
      <c r="DC287" s="1069"/>
      <c r="DD287" s="1069"/>
      <c r="DE287" s="1069"/>
      <c r="DF287" s="1069"/>
      <c r="DG287" s="1069"/>
      <c r="DH287" s="1069"/>
      <c r="DI287" s="1069"/>
      <c r="DJ287" s="1069"/>
      <c r="DK287" s="1069"/>
      <c r="DL287" s="1069"/>
      <c r="DM287" s="1069"/>
      <c r="DN287" s="1069"/>
      <c r="DO287" s="1069"/>
      <c r="DP287" s="1069"/>
      <c r="DQ287" s="1069"/>
      <c r="DR287" s="1069"/>
      <c r="DS287" s="1069"/>
      <c r="DT287" s="1069"/>
      <c r="DU287" s="1069"/>
      <c r="DV287" s="1069"/>
      <c r="DW287" s="1069"/>
      <c r="DX287" s="1069"/>
      <c r="DY287" s="1069"/>
      <c r="DZ287" s="1069"/>
      <c r="EA287" s="1069"/>
      <c r="EB287" s="1069"/>
      <c r="EC287" s="1069"/>
      <c r="ED287" s="1069"/>
      <c r="EE287" s="1069"/>
      <c r="EF287" s="1069"/>
      <c r="EG287" s="1069"/>
      <c r="EH287" s="1069"/>
      <c r="EI287" s="1069"/>
      <c r="EJ287" s="1069"/>
      <c r="EK287" s="1069"/>
      <c r="EL287" s="1069"/>
      <c r="EM287" s="1069"/>
      <c r="EN287" s="1069"/>
      <c r="EO287" s="1069"/>
      <c r="EP287" s="1069"/>
      <c r="EQ287" s="1069"/>
      <c r="ER287" s="1069"/>
      <c r="ES287" s="1069"/>
      <c r="ET287" s="1069"/>
      <c r="EU287" s="1069"/>
      <c r="EV287" s="1069"/>
      <c r="EW287" s="1069"/>
      <c r="EX287" s="1069"/>
      <c r="EY287" s="1069"/>
      <c r="EZ287" s="1069"/>
      <c r="FA287" s="1069"/>
      <c r="FB287" s="1069"/>
      <c r="FC287" s="1069"/>
      <c r="FD287" s="1069"/>
      <c r="FE287" s="1069"/>
      <c r="FF287" s="1069"/>
      <c r="FG287" s="1069"/>
      <c r="FH287" s="1069"/>
      <c r="FI287" s="1069"/>
      <c r="FJ287" s="1069"/>
      <c r="FK287" s="1069"/>
      <c r="FL287" s="1069"/>
      <c r="FM287" s="1069"/>
      <c r="FN287" s="1069"/>
      <c r="FO287" s="1069"/>
      <c r="FP287" s="1069"/>
      <c r="FQ287" s="1069"/>
      <c r="FR287" s="1069"/>
      <c r="FS287" s="1069"/>
      <c r="FT287" s="1069"/>
      <c r="FU287" s="1069"/>
      <c r="FV287" s="1069"/>
      <c r="FW287" s="1069"/>
      <c r="FX287" s="1069"/>
      <c r="FY287" s="1069"/>
      <c r="FZ287" s="1069"/>
      <c r="GA287" s="1069"/>
      <c r="GB287" s="1069"/>
      <c r="GC287" s="1069"/>
      <c r="GD287" s="1069"/>
      <c r="GE287" s="1069"/>
      <c r="GF287" s="1069"/>
      <c r="GG287" s="1069"/>
      <c r="GH287" s="1069"/>
      <c r="GI287" s="1069"/>
      <c r="GJ287" s="1069"/>
      <c r="GK287" s="1069"/>
      <c r="GL287" s="1069"/>
      <c r="GM287" s="1069"/>
      <c r="GN287" s="1069"/>
      <c r="GO287" s="1069"/>
      <c r="GP287" s="1069"/>
      <c r="GQ287" s="1069"/>
      <c r="GR287" s="1069"/>
      <c r="GS287" s="1069"/>
      <c r="GT287" s="1069"/>
    </row>
    <row r="288" spans="1:202" x14ac:dyDescent="0.25">
      <c r="B288" s="104">
        <v>1</v>
      </c>
      <c r="C288" s="1619" t="s">
        <v>471</v>
      </c>
      <c r="D288" s="121">
        <f>'2 уровень'!E872</f>
        <v>8990</v>
      </c>
      <c r="E288" s="121">
        <f>'2 уровень'!F872</f>
        <v>2997</v>
      </c>
      <c r="F288" s="121">
        <f>'2 уровень'!G872</f>
        <v>3872</v>
      </c>
      <c r="G288" s="1078">
        <f>'2 уровень'!H872</f>
        <v>129.19586252919586</v>
      </c>
      <c r="H288" s="1108">
        <f>'2 уровень'!I872</f>
        <v>0</v>
      </c>
      <c r="I288" s="1108">
        <f>'2 уровень'!J872</f>
        <v>0</v>
      </c>
      <c r="J288" s="1092">
        <f>'2 уровень'!K872</f>
        <v>0</v>
      </c>
      <c r="K288" s="1092">
        <f>'2 уровень'!L872</f>
        <v>0</v>
      </c>
      <c r="L288" s="1092">
        <f>'2 уровень'!M872</f>
        <v>0</v>
      </c>
      <c r="M288" s="1092">
        <f>'2 уровень'!N872</f>
        <v>0</v>
      </c>
      <c r="N288" s="1092">
        <f>'2 уровень'!O872</f>
        <v>0</v>
      </c>
      <c r="O288" s="1092">
        <f>'2 уровень'!P872</f>
        <v>0</v>
      </c>
      <c r="P288" s="114">
        <f>'2 уровень'!Q872</f>
        <v>0</v>
      </c>
      <c r="Q288" s="114">
        <f>'2 уровень'!R872</f>
        <v>0</v>
      </c>
      <c r="R288" s="114">
        <f>'2 уровень'!S872</f>
        <v>0</v>
      </c>
      <c r="S288" s="114">
        <f>'2 уровень'!T872</f>
        <v>0</v>
      </c>
      <c r="T288" s="114">
        <f>'2 уровень'!U872</f>
        <v>0</v>
      </c>
      <c r="U288" s="114">
        <f>'2 уровень'!V872</f>
        <v>0</v>
      </c>
      <c r="V288" s="114">
        <f>'2 уровень'!W872</f>
        <v>0</v>
      </c>
      <c r="W288" s="114">
        <f>'2 уровень'!X872</f>
        <v>0</v>
      </c>
      <c r="X288" s="114">
        <f>'2 уровень'!Y872</f>
        <v>0</v>
      </c>
      <c r="Y288" s="1107">
        <f>'2 уровень'!Z872</f>
        <v>0</v>
      </c>
      <c r="Z288" s="114"/>
      <c r="AA288" s="114"/>
      <c r="AB288" s="1069"/>
      <c r="AC288" s="1070"/>
      <c r="AD288" s="1069"/>
      <c r="AE288" s="1069"/>
      <c r="AF288" s="1069"/>
      <c r="AG288" s="1069"/>
      <c r="AH288" s="1069"/>
      <c r="AI288" s="1069"/>
      <c r="AJ288" s="1069"/>
      <c r="AK288" s="1069"/>
      <c r="AL288" s="1069"/>
      <c r="AM288" s="1069"/>
      <c r="AN288" s="1069"/>
      <c r="AO288" s="1069"/>
      <c r="AP288" s="1069"/>
      <c r="AQ288" s="1069"/>
      <c r="AR288" s="1069"/>
      <c r="AS288" s="1069"/>
      <c r="AT288" s="1069"/>
      <c r="AU288" s="1069"/>
      <c r="AV288" s="1069"/>
      <c r="AW288" s="1069"/>
      <c r="AX288" s="1069"/>
      <c r="AY288" s="1069"/>
      <c r="AZ288" s="1069"/>
      <c r="BA288" s="1069"/>
      <c r="BB288" s="1069"/>
      <c r="BC288" s="1069"/>
      <c r="BD288" s="1069"/>
      <c r="BE288" s="1069"/>
      <c r="BF288" s="1069"/>
      <c r="BG288" s="1069"/>
      <c r="BH288" s="1069"/>
      <c r="BI288" s="1069"/>
      <c r="BJ288" s="1069"/>
      <c r="BK288" s="1069"/>
      <c r="BL288" s="1069"/>
      <c r="BM288" s="1069"/>
      <c r="BN288" s="1069"/>
      <c r="BO288" s="1069"/>
      <c r="BP288" s="1069"/>
      <c r="BQ288" s="1069"/>
      <c r="BR288" s="1069"/>
      <c r="BS288" s="1069"/>
      <c r="BT288" s="1069"/>
      <c r="BU288" s="1069"/>
      <c r="BV288" s="1069"/>
      <c r="BW288" s="1069"/>
      <c r="BX288" s="1069"/>
      <c r="BY288" s="1069"/>
      <c r="BZ288" s="1069"/>
      <c r="CA288" s="1069"/>
      <c r="CB288" s="1069"/>
      <c r="CC288" s="1069"/>
      <c r="CD288" s="1069"/>
      <c r="CE288" s="1069"/>
      <c r="CF288" s="1069"/>
      <c r="CG288" s="1069"/>
      <c r="CH288" s="1069"/>
      <c r="CI288" s="1069"/>
      <c r="CJ288" s="1069"/>
      <c r="CK288" s="1069"/>
      <c r="CL288" s="1069"/>
      <c r="CM288" s="1069"/>
      <c r="CN288" s="1069"/>
      <c r="CO288" s="1069"/>
      <c r="CP288" s="1069"/>
      <c r="CQ288" s="1069"/>
      <c r="CR288" s="1069"/>
      <c r="CS288" s="1069"/>
      <c r="CT288" s="1069"/>
      <c r="CU288" s="1069"/>
      <c r="CV288" s="1069"/>
      <c r="CW288" s="1069"/>
      <c r="CX288" s="1069"/>
      <c r="CY288" s="1069"/>
      <c r="CZ288" s="1069"/>
      <c r="DA288" s="1069"/>
      <c r="DB288" s="1069"/>
      <c r="DC288" s="1069"/>
      <c r="DD288" s="1069"/>
      <c r="DE288" s="1069"/>
      <c r="DF288" s="1069"/>
      <c r="DG288" s="1069"/>
      <c r="DH288" s="1069"/>
      <c r="DI288" s="1069"/>
      <c r="DJ288" s="1069"/>
      <c r="DK288" s="1069"/>
      <c r="DL288" s="1069"/>
      <c r="DM288" s="1069"/>
      <c r="DN288" s="1069"/>
      <c r="DO288" s="1069"/>
      <c r="DP288" s="1069"/>
      <c r="DQ288" s="1069"/>
      <c r="DR288" s="1069"/>
      <c r="DS288" s="1069"/>
      <c r="DT288" s="1069"/>
      <c r="DU288" s="1069"/>
      <c r="DV288" s="1069"/>
      <c r="DW288" s="1069"/>
      <c r="DX288" s="1069"/>
      <c r="DY288" s="1069"/>
      <c r="DZ288" s="1069"/>
      <c r="EA288" s="1069"/>
      <c r="EB288" s="1069"/>
      <c r="EC288" s="1069"/>
      <c r="ED288" s="1069"/>
      <c r="EE288" s="1069"/>
      <c r="EF288" s="1069"/>
      <c r="EG288" s="1069"/>
      <c r="EH288" s="1069"/>
      <c r="EI288" s="1069"/>
      <c r="EJ288" s="1069"/>
      <c r="EK288" s="1069"/>
      <c r="EL288" s="1069"/>
      <c r="EM288" s="1069"/>
      <c r="EN288" s="1069"/>
      <c r="EO288" s="1069"/>
      <c r="EP288" s="1069"/>
      <c r="EQ288" s="1069"/>
      <c r="ER288" s="1069"/>
      <c r="ES288" s="1069"/>
      <c r="ET288" s="1069"/>
      <c r="EU288" s="1069"/>
      <c r="EV288" s="1069"/>
      <c r="EW288" s="1069"/>
      <c r="EX288" s="1069"/>
      <c r="EY288" s="1069"/>
      <c r="EZ288" s="1069"/>
      <c r="FA288" s="1069"/>
      <c r="FB288" s="1069"/>
      <c r="FC288" s="1069"/>
      <c r="FD288" s="1069"/>
      <c r="FE288" s="1069"/>
      <c r="FF288" s="1069"/>
      <c r="FG288" s="1069"/>
      <c r="FH288" s="1069"/>
      <c r="FI288" s="1069"/>
      <c r="FJ288" s="1069"/>
      <c r="FK288" s="1069"/>
      <c r="FL288" s="1069"/>
      <c r="FM288" s="1069"/>
      <c r="FN288" s="1069"/>
      <c r="FO288" s="1069"/>
      <c r="FP288" s="1069"/>
      <c r="FQ288" s="1069"/>
      <c r="FR288" s="1069"/>
      <c r="FS288" s="1069"/>
      <c r="FT288" s="1069"/>
      <c r="FU288" s="1069"/>
      <c r="FV288" s="1069"/>
      <c r="FW288" s="1069"/>
      <c r="FX288" s="1069"/>
      <c r="FY288" s="1069"/>
      <c r="FZ288" s="1069"/>
      <c r="GA288" s="1069"/>
      <c r="GB288" s="1069"/>
      <c r="GC288" s="1069"/>
      <c r="GD288" s="1069"/>
      <c r="GE288" s="1069"/>
      <c r="GF288" s="1069"/>
      <c r="GG288" s="1069"/>
      <c r="GH288" s="1069"/>
      <c r="GI288" s="1069"/>
      <c r="GJ288" s="1069"/>
      <c r="GK288" s="1069"/>
      <c r="GL288" s="1069"/>
      <c r="GM288" s="1069"/>
      <c r="GN288" s="1069"/>
      <c r="GO288" s="1069"/>
      <c r="GP288" s="1069"/>
      <c r="GQ288" s="1069"/>
      <c r="GR288" s="1069"/>
      <c r="GS288" s="1069"/>
      <c r="GT288" s="1069"/>
    </row>
    <row r="289" spans="1:202" x14ac:dyDescent="0.25">
      <c r="A289" s="104">
        <v>1</v>
      </c>
      <c r="B289" s="104">
        <v>1</v>
      </c>
      <c r="C289" s="1525" t="s">
        <v>472</v>
      </c>
      <c r="D289" s="121">
        <f>'2 уровень'!E873</f>
        <v>8990</v>
      </c>
      <c r="E289" s="121">
        <f>'2 уровень'!F873</f>
        <v>2997</v>
      </c>
      <c r="F289" s="121">
        <f>'2 уровень'!G873</f>
        <v>3872</v>
      </c>
      <c r="G289" s="1078">
        <f>'2 уровень'!H873</f>
        <v>129.19586252919586</v>
      </c>
      <c r="H289" s="1108">
        <f>'2 уровень'!I873</f>
        <v>0</v>
      </c>
      <c r="I289" s="1108">
        <f>'2 уровень'!J873</f>
        <v>0</v>
      </c>
      <c r="J289" s="1092">
        <f>'2 уровень'!K873</f>
        <v>0</v>
      </c>
      <c r="K289" s="1092">
        <f>'2 уровень'!L873</f>
        <v>0</v>
      </c>
      <c r="L289" s="1092">
        <f>'2 уровень'!M873</f>
        <v>0</v>
      </c>
      <c r="M289" s="1092">
        <f>'2 уровень'!N873</f>
        <v>0</v>
      </c>
      <c r="N289" s="1092">
        <f>'2 уровень'!O873</f>
        <v>0</v>
      </c>
      <c r="O289" s="1092">
        <f>'2 уровень'!P873</f>
        <v>0</v>
      </c>
      <c r="P289" s="114">
        <f>'2 уровень'!Q873</f>
        <v>0</v>
      </c>
      <c r="Q289" s="114">
        <f>'2 уровень'!R873</f>
        <v>0</v>
      </c>
      <c r="R289" s="114">
        <f>'2 уровень'!S873</f>
        <v>0</v>
      </c>
      <c r="S289" s="114">
        <f>'2 уровень'!T873</f>
        <v>0</v>
      </c>
      <c r="T289" s="114">
        <f>'2 уровень'!U873</f>
        <v>0</v>
      </c>
      <c r="U289" s="114">
        <f>'2 уровень'!V873</f>
        <v>0</v>
      </c>
      <c r="V289" s="114">
        <f>'2 уровень'!W873</f>
        <v>0</v>
      </c>
      <c r="W289" s="114">
        <f>'2 уровень'!X873</f>
        <v>0</v>
      </c>
      <c r="X289" s="114">
        <f>'2 уровень'!Y873</f>
        <v>0</v>
      </c>
      <c r="Y289" s="1107">
        <f>'2 уровень'!Z873</f>
        <v>0</v>
      </c>
      <c r="Z289" s="114"/>
      <c r="AA289" s="114"/>
      <c r="AB289" s="1069"/>
      <c r="AC289" s="1070"/>
      <c r="AD289" s="1069"/>
      <c r="AE289" s="1069"/>
      <c r="AF289" s="1069"/>
      <c r="AG289" s="1069"/>
      <c r="AH289" s="1069"/>
      <c r="AI289" s="1069"/>
      <c r="AJ289" s="1069"/>
      <c r="AK289" s="1069"/>
      <c r="AL289" s="1069"/>
      <c r="AM289" s="1069"/>
      <c r="AN289" s="1069"/>
      <c r="AO289" s="1069"/>
      <c r="AP289" s="1069"/>
      <c r="AQ289" s="1069"/>
      <c r="AR289" s="1069"/>
      <c r="AS289" s="1069"/>
      <c r="AT289" s="1069"/>
      <c r="AU289" s="1069"/>
      <c r="AV289" s="1069"/>
      <c r="AW289" s="1069"/>
      <c r="AX289" s="1069"/>
      <c r="AY289" s="1069"/>
      <c r="AZ289" s="1069"/>
      <c r="BA289" s="1069"/>
      <c r="BB289" s="1069"/>
      <c r="BC289" s="1069"/>
      <c r="BD289" s="1069"/>
      <c r="BE289" s="1069"/>
      <c r="BF289" s="1069"/>
      <c r="BG289" s="1069"/>
      <c r="BH289" s="1069"/>
      <c r="BI289" s="1069"/>
      <c r="BJ289" s="1069"/>
      <c r="BK289" s="1069"/>
      <c r="BL289" s="1069"/>
      <c r="BM289" s="1069"/>
      <c r="BN289" s="1069"/>
      <c r="BO289" s="1069"/>
      <c r="BP289" s="1069"/>
      <c r="BQ289" s="1069"/>
      <c r="BR289" s="1069"/>
      <c r="BS289" s="1069"/>
      <c r="BT289" s="1069"/>
      <c r="BU289" s="1069"/>
      <c r="BV289" s="1069"/>
      <c r="BW289" s="1069"/>
      <c r="BX289" s="1069"/>
      <c r="BY289" s="1069"/>
      <c r="BZ289" s="1069"/>
      <c r="CA289" s="1069"/>
      <c r="CB289" s="1069"/>
      <c r="CC289" s="1069"/>
      <c r="CD289" s="1069"/>
      <c r="CE289" s="1069"/>
      <c r="CF289" s="1069"/>
      <c r="CG289" s="1069"/>
      <c r="CH289" s="1069"/>
      <c r="CI289" s="1069"/>
      <c r="CJ289" s="1069"/>
      <c r="CK289" s="1069"/>
      <c r="CL289" s="1069"/>
      <c r="CM289" s="1069"/>
      <c r="CN289" s="1069"/>
      <c r="CO289" s="1069"/>
      <c r="CP289" s="1069"/>
      <c r="CQ289" s="1069"/>
      <c r="CR289" s="1069"/>
      <c r="CS289" s="1069"/>
      <c r="CT289" s="1069"/>
      <c r="CU289" s="1069"/>
      <c r="CV289" s="1069"/>
      <c r="CW289" s="1069"/>
      <c r="CX289" s="1069"/>
      <c r="CY289" s="1069"/>
      <c r="CZ289" s="1069"/>
      <c r="DA289" s="1069"/>
      <c r="DB289" s="1069"/>
      <c r="DC289" s="1069"/>
      <c r="DD289" s="1069"/>
      <c r="DE289" s="1069"/>
      <c r="DF289" s="1069"/>
      <c r="DG289" s="1069"/>
      <c r="DH289" s="1069"/>
      <c r="DI289" s="1069"/>
      <c r="DJ289" s="1069"/>
      <c r="DK289" s="1069"/>
      <c r="DL289" s="1069"/>
      <c r="DM289" s="1069"/>
      <c r="DN289" s="1069"/>
      <c r="DO289" s="1069"/>
      <c r="DP289" s="1069"/>
      <c r="DQ289" s="1069"/>
      <c r="DR289" s="1069"/>
      <c r="DS289" s="1069"/>
      <c r="DT289" s="1069"/>
      <c r="DU289" s="1069"/>
      <c r="DV289" s="1069"/>
      <c r="DW289" s="1069"/>
      <c r="DX289" s="1069"/>
      <c r="DY289" s="1069"/>
      <c r="DZ289" s="1069"/>
      <c r="EA289" s="1069"/>
      <c r="EB289" s="1069"/>
      <c r="EC289" s="1069"/>
      <c r="ED289" s="1069"/>
      <c r="EE289" s="1069"/>
      <c r="EF289" s="1069"/>
      <c r="EG289" s="1069"/>
      <c r="EH289" s="1069"/>
      <c r="EI289" s="1069"/>
      <c r="EJ289" s="1069"/>
      <c r="EK289" s="1069"/>
      <c r="EL289" s="1069"/>
      <c r="EM289" s="1069"/>
      <c r="EN289" s="1069"/>
      <c r="EO289" s="1069"/>
      <c r="EP289" s="1069"/>
      <c r="EQ289" s="1069"/>
      <c r="ER289" s="1069"/>
      <c r="ES289" s="1069"/>
      <c r="ET289" s="1069"/>
      <c r="EU289" s="1069"/>
      <c r="EV289" s="1069"/>
      <c r="EW289" s="1069"/>
      <c r="EX289" s="1069"/>
      <c r="EY289" s="1069"/>
      <c r="EZ289" s="1069"/>
      <c r="FA289" s="1069"/>
      <c r="FB289" s="1069"/>
      <c r="FC289" s="1069"/>
      <c r="FD289" s="1069"/>
      <c r="FE289" s="1069"/>
      <c r="FF289" s="1069"/>
      <c r="FG289" s="1069"/>
      <c r="FH289" s="1069"/>
      <c r="FI289" s="1069"/>
      <c r="FJ289" s="1069"/>
      <c r="FK289" s="1069"/>
      <c r="FL289" s="1069"/>
      <c r="FM289" s="1069"/>
      <c r="FN289" s="1069"/>
      <c r="FO289" s="1069"/>
      <c r="FP289" s="1069"/>
      <c r="FQ289" s="1069"/>
      <c r="FR289" s="1069"/>
      <c r="FS289" s="1069"/>
      <c r="FT289" s="1069"/>
      <c r="FU289" s="1069"/>
      <c r="FV289" s="1069"/>
      <c r="FW289" s="1069"/>
      <c r="FX289" s="1069"/>
      <c r="FY289" s="1069"/>
      <c r="FZ289" s="1069"/>
      <c r="GA289" s="1069"/>
      <c r="GB289" s="1069"/>
      <c r="GC289" s="1069"/>
      <c r="GD289" s="1069"/>
      <c r="GE289" s="1069"/>
      <c r="GF289" s="1069"/>
      <c r="GG289" s="1069"/>
      <c r="GH289" s="1069"/>
      <c r="GI289" s="1069"/>
      <c r="GJ289" s="1069"/>
      <c r="GK289" s="1069"/>
      <c r="GL289" s="1069"/>
      <c r="GM289" s="1069"/>
      <c r="GN289" s="1069"/>
      <c r="GO289" s="1069"/>
      <c r="GP289" s="1069"/>
      <c r="GQ289" s="1069"/>
      <c r="GR289" s="1069"/>
      <c r="GS289" s="1069"/>
      <c r="GT289" s="1069"/>
    </row>
    <row r="290" spans="1:202" x14ac:dyDescent="0.25">
      <c r="B290" s="104">
        <v>1</v>
      </c>
      <c r="C290" s="1416" t="s">
        <v>473</v>
      </c>
      <c r="D290" s="121">
        <f>'2 уровень'!E874</f>
        <v>10</v>
      </c>
      <c r="E290" s="121">
        <f>'2 уровень'!F874</f>
        <v>3</v>
      </c>
      <c r="F290" s="121">
        <f>'2 уровень'!G874</f>
        <v>0</v>
      </c>
      <c r="G290" s="1078">
        <f>'2 уровень'!H874</f>
        <v>0</v>
      </c>
      <c r="H290" s="1108">
        <f>'2 уровень'!I874</f>
        <v>0</v>
      </c>
      <c r="I290" s="1108">
        <f>'2 уровень'!J874</f>
        <v>0</v>
      </c>
      <c r="J290" s="1092">
        <f>'2 уровень'!K874</f>
        <v>0</v>
      </c>
      <c r="K290" s="1092">
        <f>'2 уровень'!L874</f>
        <v>0</v>
      </c>
      <c r="L290" s="1092">
        <f>'2 уровень'!M874</f>
        <v>0</v>
      </c>
      <c r="M290" s="1092">
        <f>'2 уровень'!N874</f>
        <v>0</v>
      </c>
      <c r="N290" s="1092">
        <f>'2 уровень'!O874</f>
        <v>0</v>
      </c>
      <c r="O290" s="1092">
        <f>'2 уровень'!P874</f>
        <v>0</v>
      </c>
      <c r="P290" s="114">
        <f>'2 уровень'!Q874</f>
        <v>0</v>
      </c>
      <c r="Q290" s="114">
        <f>'2 уровень'!R874</f>
        <v>0</v>
      </c>
      <c r="R290" s="114">
        <f>'2 уровень'!S874</f>
        <v>0</v>
      </c>
      <c r="S290" s="114">
        <f>'2 уровень'!T874</f>
        <v>0</v>
      </c>
      <c r="T290" s="114">
        <f>'2 уровень'!U874</f>
        <v>0</v>
      </c>
      <c r="U290" s="114">
        <f>'2 уровень'!V874</f>
        <v>0</v>
      </c>
      <c r="V290" s="114">
        <f>'2 уровень'!W874</f>
        <v>0</v>
      </c>
      <c r="W290" s="114">
        <f>'2 уровень'!X874</f>
        <v>0</v>
      </c>
      <c r="X290" s="114">
        <f>'2 уровень'!Y874</f>
        <v>0</v>
      </c>
      <c r="Y290" s="1107">
        <f>'2 уровень'!Z874</f>
        <v>0</v>
      </c>
      <c r="Z290" s="114"/>
      <c r="AA290" s="114"/>
      <c r="AB290" s="1069"/>
      <c r="AC290" s="1070"/>
      <c r="AD290" s="1069"/>
      <c r="AE290" s="1069"/>
      <c r="AF290" s="1069"/>
      <c r="AG290" s="1069"/>
      <c r="AH290" s="1069"/>
      <c r="AI290" s="1069"/>
      <c r="AJ290" s="1069"/>
      <c r="AK290" s="1069"/>
      <c r="AL290" s="1069"/>
      <c r="AM290" s="1069"/>
      <c r="AN290" s="1069"/>
      <c r="AO290" s="1069"/>
      <c r="AP290" s="1069"/>
      <c r="AQ290" s="1069"/>
      <c r="AR290" s="1069"/>
      <c r="AS290" s="1069"/>
      <c r="AT290" s="1069"/>
      <c r="AU290" s="1069"/>
      <c r="AV290" s="1069"/>
      <c r="AW290" s="1069"/>
      <c r="AX290" s="1069"/>
      <c r="AY290" s="1069"/>
      <c r="AZ290" s="1069"/>
      <c r="BA290" s="1069"/>
      <c r="BB290" s="1069"/>
      <c r="BC290" s="1069"/>
      <c r="BD290" s="1069"/>
      <c r="BE290" s="1069"/>
      <c r="BF290" s="1069"/>
      <c r="BG290" s="1069"/>
      <c r="BH290" s="1069"/>
      <c r="BI290" s="1069"/>
      <c r="BJ290" s="1069"/>
      <c r="BK290" s="1069"/>
      <c r="BL290" s="1069"/>
      <c r="BM290" s="1069"/>
      <c r="BN290" s="1069"/>
      <c r="BO290" s="1069"/>
      <c r="BP290" s="1069"/>
      <c r="BQ290" s="1069"/>
      <c r="BR290" s="1069"/>
      <c r="BS290" s="1069"/>
      <c r="BT290" s="1069"/>
      <c r="BU290" s="1069"/>
      <c r="BV290" s="1069"/>
      <c r="BW290" s="1069"/>
      <c r="BX290" s="1069"/>
      <c r="BY290" s="1069"/>
      <c r="BZ290" s="1069"/>
      <c r="CA290" s="1069"/>
      <c r="CB290" s="1069"/>
      <c r="CC290" s="1069"/>
      <c r="CD290" s="1069"/>
      <c r="CE290" s="1069"/>
      <c r="CF290" s="1069"/>
      <c r="CG290" s="1069"/>
      <c r="CH290" s="1069"/>
      <c r="CI290" s="1069"/>
      <c r="CJ290" s="1069"/>
      <c r="CK290" s="1069"/>
      <c r="CL290" s="1069"/>
      <c r="CM290" s="1069"/>
      <c r="CN290" s="1069"/>
      <c r="CO290" s="1069"/>
      <c r="CP290" s="1069"/>
      <c r="CQ290" s="1069"/>
      <c r="CR290" s="1069"/>
      <c r="CS290" s="1069"/>
      <c r="CT290" s="1069"/>
      <c r="CU290" s="1069"/>
      <c r="CV290" s="1069"/>
      <c r="CW290" s="1069"/>
      <c r="CX290" s="1069"/>
      <c r="CY290" s="1069"/>
      <c r="CZ290" s="1069"/>
      <c r="DA290" s="1069"/>
      <c r="DB290" s="1069"/>
      <c r="DC290" s="1069"/>
      <c r="DD290" s="1069"/>
      <c r="DE290" s="1069"/>
      <c r="DF290" s="1069"/>
      <c r="DG290" s="1069"/>
      <c r="DH290" s="1069"/>
      <c r="DI290" s="1069"/>
      <c r="DJ290" s="1069"/>
      <c r="DK290" s="1069"/>
      <c r="DL290" s="1069"/>
      <c r="DM290" s="1069"/>
      <c r="DN290" s="1069"/>
      <c r="DO290" s="1069"/>
      <c r="DP290" s="1069"/>
      <c r="DQ290" s="1069"/>
      <c r="DR290" s="1069"/>
      <c r="DS290" s="1069"/>
      <c r="DT290" s="1069"/>
      <c r="DU290" s="1069"/>
      <c r="DV290" s="1069"/>
      <c r="DW290" s="1069"/>
      <c r="DX290" s="1069"/>
      <c r="DY290" s="1069"/>
      <c r="DZ290" s="1069"/>
      <c r="EA290" s="1069"/>
      <c r="EB290" s="1069"/>
      <c r="EC290" s="1069"/>
      <c r="ED290" s="1069"/>
      <c r="EE290" s="1069"/>
      <c r="EF290" s="1069"/>
      <c r="EG290" s="1069"/>
      <c r="EH290" s="1069"/>
      <c r="EI290" s="1069"/>
      <c r="EJ290" s="1069"/>
      <c r="EK290" s="1069"/>
      <c r="EL290" s="1069"/>
      <c r="EM290" s="1069"/>
      <c r="EN290" s="1069"/>
      <c r="EO290" s="1069"/>
      <c r="EP290" s="1069"/>
      <c r="EQ290" s="1069"/>
      <c r="ER290" s="1069"/>
      <c r="ES290" s="1069"/>
      <c r="ET290" s="1069"/>
      <c r="EU290" s="1069"/>
      <c r="EV290" s="1069"/>
      <c r="EW290" s="1069"/>
      <c r="EX290" s="1069"/>
      <c r="EY290" s="1069"/>
      <c r="EZ290" s="1069"/>
      <c r="FA290" s="1069"/>
      <c r="FB290" s="1069"/>
      <c r="FC290" s="1069"/>
      <c r="FD290" s="1069"/>
      <c r="FE290" s="1069"/>
      <c r="FF290" s="1069"/>
      <c r="FG290" s="1069"/>
      <c r="FH290" s="1069"/>
      <c r="FI290" s="1069"/>
      <c r="FJ290" s="1069"/>
      <c r="FK290" s="1069"/>
      <c r="FL290" s="1069"/>
      <c r="FM290" s="1069"/>
      <c r="FN290" s="1069"/>
      <c r="FO290" s="1069"/>
      <c r="FP290" s="1069"/>
      <c r="FQ290" s="1069"/>
      <c r="FR290" s="1069"/>
      <c r="FS290" s="1069"/>
      <c r="FT290" s="1069"/>
      <c r="FU290" s="1069"/>
      <c r="FV290" s="1069"/>
      <c r="FW290" s="1069"/>
      <c r="FX290" s="1069"/>
      <c r="FY290" s="1069"/>
      <c r="FZ290" s="1069"/>
      <c r="GA290" s="1069"/>
      <c r="GB290" s="1069"/>
      <c r="GC290" s="1069"/>
      <c r="GD290" s="1069"/>
      <c r="GE290" s="1069"/>
      <c r="GF290" s="1069"/>
      <c r="GG290" s="1069"/>
      <c r="GH290" s="1069"/>
      <c r="GI290" s="1069"/>
      <c r="GJ290" s="1069"/>
      <c r="GK290" s="1069"/>
      <c r="GL290" s="1069"/>
      <c r="GM290" s="1069"/>
      <c r="GN290" s="1069"/>
      <c r="GO290" s="1069"/>
      <c r="GP290" s="1069"/>
      <c r="GQ290" s="1069"/>
      <c r="GR290" s="1069"/>
      <c r="GS290" s="1069"/>
      <c r="GT290" s="1069"/>
    </row>
    <row r="291" spans="1:202" ht="30.75" thickBot="1" x14ac:dyDescent="0.3">
      <c r="A291" s="104">
        <v>1</v>
      </c>
      <c r="B291" s="104">
        <v>1</v>
      </c>
      <c r="C291" s="1545" t="s">
        <v>474</v>
      </c>
      <c r="D291" s="121">
        <f>'2 уровень'!E875</f>
        <v>10</v>
      </c>
      <c r="E291" s="121">
        <f>'2 уровень'!F875</f>
        <v>3</v>
      </c>
      <c r="F291" s="121">
        <f>'2 уровень'!G875</f>
        <v>0</v>
      </c>
      <c r="G291" s="1078">
        <f>'2 уровень'!H875</f>
        <v>0</v>
      </c>
      <c r="H291" s="1108">
        <f>'2 уровень'!I875</f>
        <v>0</v>
      </c>
      <c r="I291" s="1108">
        <f>'2 уровень'!J875</f>
        <v>0</v>
      </c>
      <c r="J291" s="1092">
        <f>'2 уровень'!K875</f>
        <v>0</v>
      </c>
      <c r="K291" s="1092">
        <f>'2 уровень'!L875</f>
        <v>0</v>
      </c>
      <c r="L291" s="1092">
        <f>'2 уровень'!M875</f>
        <v>0</v>
      </c>
      <c r="M291" s="1092">
        <f>'2 уровень'!N875</f>
        <v>0</v>
      </c>
      <c r="N291" s="1092">
        <f>'2 уровень'!O875</f>
        <v>0</v>
      </c>
      <c r="O291" s="1092">
        <f>'2 уровень'!P875</f>
        <v>0</v>
      </c>
      <c r="P291" s="114">
        <f>'2 уровень'!Q875</f>
        <v>0</v>
      </c>
      <c r="Q291" s="114">
        <f>'2 уровень'!R875</f>
        <v>0</v>
      </c>
      <c r="R291" s="114">
        <f>'2 уровень'!S875</f>
        <v>0</v>
      </c>
      <c r="S291" s="114">
        <f>'2 уровень'!T875</f>
        <v>0</v>
      </c>
      <c r="T291" s="114">
        <f>'2 уровень'!U875</f>
        <v>0</v>
      </c>
      <c r="U291" s="114">
        <f>'2 уровень'!V875</f>
        <v>0</v>
      </c>
      <c r="V291" s="114">
        <f>'2 уровень'!W875</f>
        <v>0</v>
      </c>
      <c r="W291" s="114">
        <f>'2 уровень'!X875</f>
        <v>0</v>
      </c>
      <c r="X291" s="114">
        <f>'2 уровень'!Y875</f>
        <v>0</v>
      </c>
      <c r="Y291" s="1107">
        <f>'2 уровень'!Z875</f>
        <v>0</v>
      </c>
      <c r="Z291" s="114"/>
      <c r="AA291" s="114"/>
      <c r="AB291" s="1069"/>
      <c r="AC291" s="1070"/>
      <c r="AD291" s="1069"/>
      <c r="AE291" s="1069"/>
      <c r="AF291" s="1069"/>
      <c r="AG291" s="1069"/>
      <c r="AH291" s="1069"/>
      <c r="AI291" s="1069"/>
      <c r="AJ291" s="1069"/>
      <c r="AK291" s="1069"/>
      <c r="AL291" s="1069"/>
      <c r="AM291" s="1069"/>
      <c r="AN291" s="1069"/>
      <c r="AO291" s="1069"/>
      <c r="AP291" s="1069"/>
      <c r="AQ291" s="1069"/>
      <c r="AR291" s="1069"/>
      <c r="AS291" s="1069"/>
      <c r="AT291" s="1069"/>
      <c r="AU291" s="1069"/>
      <c r="AV291" s="1069"/>
      <c r="AW291" s="1069"/>
      <c r="AX291" s="1069"/>
      <c r="AY291" s="1069"/>
      <c r="AZ291" s="1069"/>
      <c r="BA291" s="1069"/>
      <c r="BB291" s="1069"/>
      <c r="BC291" s="1069"/>
      <c r="BD291" s="1069"/>
      <c r="BE291" s="1069"/>
      <c r="BF291" s="1069"/>
      <c r="BG291" s="1069"/>
      <c r="BH291" s="1069"/>
      <c r="BI291" s="1069"/>
      <c r="BJ291" s="1069"/>
      <c r="BK291" s="1069"/>
      <c r="BL291" s="1069"/>
      <c r="BM291" s="1069"/>
      <c r="BN291" s="1069"/>
      <c r="BO291" s="1069"/>
      <c r="BP291" s="1069"/>
      <c r="BQ291" s="1069"/>
      <c r="BR291" s="1069"/>
      <c r="BS291" s="1069"/>
      <c r="BT291" s="1069"/>
      <c r="BU291" s="1069"/>
      <c r="BV291" s="1069"/>
      <c r="BW291" s="1069"/>
      <c r="BX291" s="1069"/>
      <c r="BY291" s="1069"/>
      <c r="BZ291" s="1069"/>
      <c r="CA291" s="1069"/>
      <c r="CB291" s="1069"/>
      <c r="CC291" s="1069"/>
      <c r="CD291" s="1069"/>
      <c r="CE291" s="1069"/>
      <c r="CF291" s="1069"/>
      <c r="CG291" s="1069"/>
      <c r="CH291" s="1069"/>
      <c r="CI291" s="1069"/>
      <c r="CJ291" s="1069"/>
      <c r="CK291" s="1069"/>
      <c r="CL291" s="1069"/>
      <c r="CM291" s="1069"/>
      <c r="CN291" s="1069"/>
      <c r="CO291" s="1069"/>
      <c r="CP291" s="1069"/>
      <c r="CQ291" s="1069"/>
      <c r="CR291" s="1069"/>
      <c r="CS291" s="1069"/>
      <c r="CT291" s="1069"/>
      <c r="CU291" s="1069"/>
      <c r="CV291" s="1069"/>
      <c r="CW291" s="1069"/>
      <c r="CX291" s="1069"/>
      <c r="CY291" s="1069"/>
      <c r="CZ291" s="1069"/>
      <c r="DA291" s="1069"/>
      <c r="DB291" s="1069"/>
      <c r="DC291" s="1069"/>
      <c r="DD291" s="1069"/>
      <c r="DE291" s="1069"/>
      <c r="DF291" s="1069"/>
      <c r="DG291" s="1069"/>
      <c r="DH291" s="1069"/>
      <c r="DI291" s="1069"/>
      <c r="DJ291" s="1069"/>
      <c r="DK291" s="1069"/>
      <c r="DL291" s="1069"/>
      <c r="DM291" s="1069"/>
      <c r="DN291" s="1069"/>
      <c r="DO291" s="1069"/>
      <c r="DP291" s="1069"/>
      <c r="DQ291" s="1069"/>
      <c r="DR291" s="1069"/>
      <c r="DS291" s="1069"/>
      <c r="DT291" s="1069"/>
      <c r="DU291" s="1069"/>
      <c r="DV291" s="1069"/>
      <c r="DW291" s="1069"/>
      <c r="DX291" s="1069"/>
      <c r="DY291" s="1069"/>
      <c r="DZ291" s="1069"/>
      <c r="EA291" s="1069"/>
      <c r="EB291" s="1069"/>
      <c r="EC291" s="1069"/>
      <c r="ED291" s="1069"/>
      <c r="EE291" s="1069"/>
      <c r="EF291" s="1069"/>
      <c r="EG291" s="1069"/>
      <c r="EH291" s="1069"/>
      <c r="EI291" s="1069"/>
      <c r="EJ291" s="1069"/>
      <c r="EK291" s="1069"/>
      <c r="EL291" s="1069"/>
      <c r="EM291" s="1069"/>
      <c r="EN291" s="1069"/>
      <c r="EO291" s="1069"/>
      <c r="EP291" s="1069"/>
      <c r="EQ291" s="1069"/>
      <c r="ER291" s="1069"/>
      <c r="ES291" s="1069"/>
      <c r="ET291" s="1069"/>
      <c r="EU291" s="1069"/>
      <c r="EV291" s="1069"/>
      <c r="EW291" s="1069"/>
      <c r="EX291" s="1069"/>
      <c r="EY291" s="1069"/>
      <c r="EZ291" s="1069"/>
      <c r="FA291" s="1069"/>
      <c r="FB291" s="1069"/>
      <c r="FC291" s="1069"/>
      <c r="FD291" s="1069"/>
      <c r="FE291" s="1069"/>
      <c r="FF291" s="1069"/>
      <c r="FG291" s="1069"/>
      <c r="FH291" s="1069"/>
      <c r="FI291" s="1069"/>
      <c r="FJ291" s="1069"/>
      <c r="FK291" s="1069"/>
      <c r="FL291" s="1069"/>
      <c r="FM291" s="1069"/>
      <c r="FN291" s="1069"/>
      <c r="FO291" s="1069"/>
      <c r="FP291" s="1069"/>
      <c r="FQ291" s="1069"/>
      <c r="FR291" s="1069"/>
      <c r="FS291" s="1069"/>
      <c r="FT291" s="1069"/>
      <c r="FU291" s="1069"/>
      <c r="FV291" s="1069"/>
      <c r="FW291" s="1069"/>
      <c r="FX291" s="1069"/>
      <c r="FY291" s="1069"/>
      <c r="FZ291" s="1069"/>
      <c r="GA291" s="1069"/>
      <c r="GB291" s="1069"/>
      <c r="GC291" s="1069"/>
      <c r="GD291" s="1069"/>
      <c r="GE291" s="1069"/>
      <c r="GF291" s="1069"/>
      <c r="GG291" s="1069"/>
      <c r="GH291" s="1069"/>
      <c r="GI291" s="1069"/>
      <c r="GJ291" s="1069"/>
      <c r="GK291" s="1069"/>
      <c r="GL291" s="1069"/>
      <c r="GM291" s="1069"/>
      <c r="GN291" s="1069"/>
      <c r="GO291" s="1069"/>
      <c r="GP291" s="1069"/>
      <c r="GQ291" s="1069"/>
      <c r="GR291" s="1069"/>
      <c r="GS291" s="1069"/>
      <c r="GT291" s="1069"/>
    </row>
    <row r="292" spans="1:202" s="1069" customFormat="1" ht="15" customHeight="1" x14ac:dyDescent="0.25">
      <c r="A292" s="104">
        <v>1</v>
      </c>
      <c r="B292" s="104">
        <v>1</v>
      </c>
      <c r="C292" s="60" t="s">
        <v>118</v>
      </c>
      <c r="D292" s="1119"/>
      <c r="E292" s="1119"/>
      <c r="F292" s="1119"/>
      <c r="G292" s="1120"/>
      <c r="H292" s="1111"/>
      <c r="I292" s="1111"/>
      <c r="J292" s="1121"/>
      <c r="K292" s="1121"/>
      <c r="L292" s="1121"/>
      <c r="M292" s="1121"/>
      <c r="N292" s="1121"/>
      <c r="O292" s="1121"/>
      <c r="P292" s="116">
        <f t="shared" ref="P292:Y292" si="20">P293-P294-P330-P331-P327</f>
        <v>0</v>
      </c>
      <c r="Q292" s="116">
        <f t="shared" ref="Q292:R292" si="21">Q293-Q294-Q330-Q331-Q327</f>
        <v>0</v>
      </c>
      <c r="R292" s="116">
        <f t="shared" si="21"/>
        <v>0</v>
      </c>
      <c r="S292" s="116">
        <f t="shared" ref="S292" si="22">S293-S294-S330-S331-S327</f>
        <v>0</v>
      </c>
      <c r="T292" s="116">
        <f t="shared" si="20"/>
        <v>0</v>
      </c>
      <c r="U292" s="116">
        <f t="shared" si="20"/>
        <v>0</v>
      </c>
      <c r="V292" s="116">
        <f t="shared" ref="V292" si="23">V293-V294-V330-V331-V327</f>
        <v>0</v>
      </c>
      <c r="W292" s="116">
        <f t="shared" si="20"/>
        <v>0</v>
      </c>
      <c r="X292" s="116">
        <f t="shared" si="20"/>
        <v>0</v>
      </c>
      <c r="Y292" s="1117">
        <f t="shared" si="20"/>
        <v>0</v>
      </c>
      <c r="Z292" s="116"/>
      <c r="AA292" s="116"/>
      <c r="AB292" s="104"/>
      <c r="AC292" s="1058"/>
      <c r="AD292" s="104"/>
      <c r="AE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</row>
    <row r="293" spans="1:202" s="1069" customFormat="1" ht="15" customHeight="1" x14ac:dyDescent="0.25">
      <c r="A293" s="104">
        <v>1</v>
      </c>
      <c r="B293" s="104">
        <v>1</v>
      </c>
      <c r="C293" s="84" t="s">
        <v>113</v>
      </c>
      <c r="D293" s="1071">
        <f>'2 уровень'!E933</f>
        <v>0</v>
      </c>
      <c r="E293" s="1071">
        <f>'2 уровень'!F933</f>
        <v>0</v>
      </c>
      <c r="F293" s="1071">
        <f>'2 уровень'!G933</f>
        <v>0</v>
      </c>
      <c r="G293" s="1089">
        <f>'2 уровень'!H933</f>
        <v>0</v>
      </c>
      <c r="H293" s="1090">
        <f>'2 уровень'!I933</f>
        <v>0</v>
      </c>
      <c r="I293" s="1090">
        <f>'2 уровень'!J933</f>
        <v>0</v>
      </c>
      <c r="J293" s="110">
        <f>'2 уровень'!K933</f>
        <v>0</v>
      </c>
      <c r="K293" s="110">
        <f>'2 уровень'!L933</f>
        <v>0</v>
      </c>
      <c r="L293" s="110">
        <f>'2 уровень'!M933</f>
        <v>0</v>
      </c>
      <c r="M293" s="110">
        <f>'2 уровень'!N933</f>
        <v>0</v>
      </c>
      <c r="N293" s="110">
        <f>'2 уровень'!O933</f>
        <v>0</v>
      </c>
      <c r="O293" s="110">
        <f>'2 уровень'!P933</f>
        <v>0</v>
      </c>
      <c r="P293" s="114">
        <f>'2 уровень'!Q933</f>
        <v>238507.3458970591</v>
      </c>
      <c r="Q293" s="114">
        <f>'2 уровень'!R933</f>
        <v>238507.3458970591</v>
      </c>
      <c r="R293" s="114">
        <f>'2 уровень'!S933</f>
        <v>238507.3458970591</v>
      </c>
      <c r="S293" s="114">
        <f>'2 уровень'!T933</f>
        <v>238507.3458970591</v>
      </c>
      <c r="T293" s="114">
        <f>'2 уровень'!U933</f>
        <v>79502.448632353044</v>
      </c>
      <c r="U293" s="114">
        <f>'2 уровень'!V933</f>
        <v>74808.439830000003</v>
      </c>
      <c r="V293" s="114">
        <f>'2 уровень'!W933</f>
        <v>-1006.5274000000001</v>
      </c>
      <c r="W293" s="114">
        <f>'2 уровень'!X933</f>
        <v>-4694.0088023530352</v>
      </c>
      <c r="X293" s="114">
        <f>'2 уровень'!Y933</f>
        <v>-582.82708000000002</v>
      </c>
      <c r="Y293" s="1107">
        <f>'2 уровень'!Z933</f>
        <v>73219.085349999994</v>
      </c>
      <c r="Z293" s="114"/>
      <c r="AA293" s="114"/>
      <c r="AC293" s="1070"/>
    </row>
    <row r="294" spans="1:202" s="1069" customFormat="1" ht="15" customHeight="1" x14ac:dyDescent="0.25">
      <c r="A294" s="104">
        <v>1</v>
      </c>
      <c r="B294" s="104">
        <v>1</v>
      </c>
      <c r="C294" s="1729" t="s">
        <v>94</v>
      </c>
      <c r="D294" s="107">
        <f>'2 уровень'!E934</f>
        <v>3140</v>
      </c>
      <c r="E294" s="107">
        <f>'2 уровень'!F934</f>
        <v>1046.6666666666665</v>
      </c>
      <c r="F294" s="107">
        <f>'2 уровень'!G934</f>
        <v>1043</v>
      </c>
      <c r="G294" s="1074">
        <f>'2 уровень'!H934</f>
        <v>99.649681528662441</v>
      </c>
      <c r="H294" s="1090">
        <f>'2 уровень'!I934</f>
        <v>8.6675159235668797</v>
      </c>
      <c r="I294" s="1090">
        <f>'2 уровень'!J934</f>
        <v>8.745925215723874</v>
      </c>
      <c r="J294" s="114">
        <f>'2 уровень'!K934</f>
        <v>27216</v>
      </c>
      <c r="K294" s="114">
        <f>'2 уровень'!L934</f>
        <v>9072</v>
      </c>
      <c r="L294" s="114">
        <f>'2 уровень'!M934</f>
        <v>9122</v>
      </c>
      <c r="M294" s="114">
        <f>'2 уровень'!N934</f>
        <v>100.55114638447972</v>
      </c>
      <c r="N294" s="114">
        <f>'2 уровень'!O934</f>
        <v>84.176308427411371</v>
      </c>
      <c r="O294" s="114">
        <f>'2 уровень'!P934</f>
        <v>325.10335165860602</v>
      </c>
      <c r="P294" s="114">
        <f>'2 уровень'!Q934</f>
        <v>104260.17256069802</v>
      </c>
      <c r="Q294" s="114">
        <f>'2 уровень'!R934</f>
        <v>104260.17256069802</v>
      </c>
      <c r="R294" s="114">
        <f>'2 уровень'!S934</f>
        <v>104260.17256069802</v>
      </c>
      <c r="S294" s="114">
        <f>'2 уровень'!T934</f>
        <v>104260.17256069802</v>
      </c>
      <c r="T294" s="114">
        <f>'2 уровень'!U934</f>
        <v>34753.390853566008</v>
      </c>
      <c r="U294" s="114">
        <f>'2 уровень'!V934</f>
        <v>33158.57288</v>
      </c>
      <c r="V294" s="114">
        <f>'2 уровень'!W934</f>
        <v>-1006.5274000000001</v>
      </c>
      <c r="W294" s="114">
        <f>'2 уровень'!X934</f>
        <v>-1594.8179735660087</v>
      </c>
      <c r="X294" s="114">
        <f>'2 уровень'!Y934</f>
        <v>-446.75690000000003</v>
      </c>
      <c r="Y294" s="1107">
        <f>'2 уровень'!Z934</f>
        <v>31705.28858</v>
      </c>
      <c r="Z294" s="114"/>
      <c r="AA294" s="114"/>
      <c r="AC294" s="1058"/>
      <c r="AD294" s="104"/>
      <c r="AE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</row>
    <row r="295" spans="1:202" s="1069" customFormat="1" ht="15" customHeight="1" x14ac:dyDescent="0.25">
      <c r="A295" s="104">
        <v>1</v>
      </c>
      <c r="B295" s="104">
        <v>1</v>
      </c>
      <c r="C295" s="1539" t="s">
        <v>456</v>
      </c>
      <c r="D295" s="107">
        <f>'2 уровень'!E935</f>
        <v>0</v>
      </c>
      <c r="E295" s="107">
        <f>'2 уровень'!F935</f>
        <v>0</v>
      </c>
      <c r="F295" s="107">
        <f>'2 уровень'!G935</f>
        <v>0</v>
      </c>
      <c r="G295" s="1074">
        <f>'2 уровень'!H935</f>
        <v>0</v>
      </c>
      <c r="H295" s="1090">
        <f>'2 уровень'!I935</f>
        <v>0</v>
      </c>
      <c r="I295" s="1090">
        <f>'2 уровень'!J935</f>
        <v>0</v>
      </c>
      <c r="J295" s="114">
        <f>'2 уровень'!K935</f>
        <v>0</v>
      </c>
      <c r="K295" s="114">
        <f>'2 уровень'!L935</f>
        <v>0</v>
      </c>
      <c r="L295" s="114">
        <f>'2 уровень'!M935</f>
        <v>0</v>
      </c>
      <c r="M295" s="114">
        <f>'2 уровень'!N935</f>
        <v>0</v>
      </c>
      <c r="N295" s="114">
        <f>'2 уровень'!O935</f>
        <v>0</v>
      </c>
      <c r="O295" s="114">
        <f>'2 уровень'!P935</f>
        <v>0</v>
      </c>
      <c r="P295" s="114">
        <f>'2 уровень'!Q935</f>
        <v>0</v>
      </c>
      <c r="Q295" s="114">
        <f>'2 уровень'!R935</f>
        <v>0</v>
      </c>
      <c r="R295" s="114">
        <f>'2 уровень'!S935</f>
        <v>0</v>
      </c>
      <c r="S295" s="114">
        <f>'2 уровень'!T935</f>
        <v>0</v>
      </c>
      <c r="T295" s="114">
        <f>'2 уровень'!U935</f>
        <v>0</v>
      </c>
      <c r="U295" s="114">
        <f>'2 уровень'!V935</f>
        <v>0</v>
      </c>
      <c r="V295" s="114">
        <f>'2 уровень'!W935</f>
        <v>0</v>
      </c>
      <c r="W295" s="114">
        <f>'2 уровень'!X935</f>
        <v>0</v>
      </c>
      <c r="X295" s="114">
        <f>'2 уровень'!Y935</f>
        <v>0</v>
      </c>
      <c r="Y295" s="1107">
        <f>'2 уровень'!Z935</f>
        <v>0</v>
      </c>
      <c r="Z295" s="114"/>
      <c r="AA295" s="114"/>
      <c r="AB295" s="104"/>
      <c r="AC295" s="1058"/>
      <c r="AD295" s="104"/>
      <c r="AE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</row>
    <row r="296" spans="1:202" s="1069" customFormat="1" ht="38.1" customHeight="1" x14ac:dyDescent="0.25">
      <c r="A296" s="104">
        <v>1</v>
      </c>
      <c r="B296" s="104">
        <v>1</v>
      </c>
      <c r="C296" s="1572" t="s">
        <v>445</v>
      </c>
      <c r="D296" s="130">
        <f>'2 уровень'!E936</f>
        <v>0</v>
      </c>
      <c r="E296" s="130">
        <f>'2 уровень'!F936</f>
        <v>0</v>
      </c>
      <c r="F296" s="130">
        <f>'2 уровень'!G936</f>
        <v>0</v>
      </c>
      <c r="G296" s="1118">
        <f>'2 уровень'!H936</f>
        <v>0</v>
      </c>
      <c r="H296" s="1123">
        <f>'2 уровень'!I936</f>
        <v>0</v>
      </c>
      <c r="I296" s="1123">
        <f>'2 уровень'!J936</f>
        <v>0</v>
      </c>
      <c r="J296" s="118">
        <f>'2 уровень'!K936</f>
        <v>0</v>
      </c>
      <c r="K296" s="118">
        <f>'2 уровень'!L936</f>
        <v>0</v>
      </c>
      <c r="L296" s="118">
        <f>'2 уровень'!M936</f>
        <v>0</v>
      </c>
      <c r="M296" s="118">
        <f>'2 уровень'!N936</f>
        <v>0</v>
      </c>
      <c r="N296" s="118">
        <f>'2 уровень'!O936</f>
        <v>0</v>
      </c>
      <c r="O296" s="118">
        <f>'2 уровень'!P936</f>
        <v>0</v>
      </c>
      <c r="P296" s="118">
        <f>'2 уровень'!Q936</f>
        <v>0</v>
      </c>
      <c r="Q296" s="118">
        <f>'2 уровень'!R936</f>
        <v>0</v>
      </c>
      <c r="R296" s="118">
        <f>'2 уровень'!S936</f>
        <v>0</v>
      </c>
      <c r="S296" s="118">
        <f>'2 уровень'!T936</f>
        <v>0</v>
      </c>
      <c r="T296" s="118">
        <f>'2 уровень'!U936</f>
        <v>0</v>
      </c>
      <c r="U296" s="118">
        <f>'2 уровень'!V936</f>
        <v>0</v>
      </c>
      <c r="V296" s="118">
        <f>'2 уровень'!W936</f>
        <v>0</v>
      </c>
      <c r="W296" s="118">
        <f>'2 уровень'!X936</f>
        <v>0</v>
      </c>
      <c r="X296" s="118">
        <f>'2 уровень'!Y936</f>
        <v>0</v>
      </c>
      <c r="Y296" s="1124">
        <f>'2 уровень'!Z936</f>
        <v>0</v>
      </c>
      <c r="Z296" s="118"/>
      <c r="AA296" s="118"/>
      <c r="AB296" s="104"/>
      <c r="AC296" s="1058"/>
      <c r="AD296" s="104"/>
      <c r="AE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</row>
    <row r="297" spans="1:202" s="1069" customFormat="1" ht="38.1" customHeight="1" x14ac:dyDescent="0.25">
      <c r="A297" s="104"/>
      <c r="B297" s="104">
        <v>1</v>
      </c>
      <c r="C297" s="1384" t="s">
        <v>203</v>
      </c>
      <c r="D297" s="130">
        <f>'2 уровень'!E937</f>
        <v>12988</v>
      </c>
      <c r="E297" s="130">
        <f>'2 уровень'!F937</f>
        <v>4329</v>
      </c>
      <c r="F297" s="130">
        <f>'2 уровень'!G937</f>
        <v>2362</v>
      </c>
      <c r="G297" s="1118">
        <f>'2 уровень'!H937</f>
        <v>0</v>
      </c>
      <c r="H297" s="1123">
        <f>'2 уровень'!I937</f>
        <v>0</v>
      </c>
      <c r="I297" s="1123">
        <f>'2 уровень'!J937</f>
        <v>0</v>
      </c>
      <c r="J297" s="118">
        <f>'2 уровень'!K937</f>
        <v>0</v>
      </c>
      <c r="K297" s="118">
        <f>'2 уровень'!L937</f>
        <v>0</v>
      </c>
      <c r="L297" s="118">
        <f>'2 уровень'!M937</f>
        <v>0</v>
      </c>
      <c r="M297" s="118">
        <f>'2 уровень'!N937</f>
        <v>0</v>
      </c>
      <c r="N297" s="118">
        <f>'2 уровень'!O937</f>
        <v>0</v>
      </c>
      <c r="O297" s="118">
        <f>'2 уровень'!P937</f>
        <v>0</v>
      </c>
      <c r="P297" s="118">
        <f>'2 уровень'!Q937</f>
        <v>0</v>
      </c>
      <c r="Q297" s="118">
        <f>'2 уровень'!R937</f>
        <v>0</v>
      </c>
      <c r="R297" s="118">
        <f>'2 уровень'!S937</f>
        <v>0</v>
      </c>
      <c r="S297" s="118">
        <f>'2 уровень'!T937</f>
        <v>0</v>
      </c>
      <c r="T297" s="118">
        <f>'2 уровень'!U937</f>
        <v>0</v>
      </c>
      <c r="U297" s="118">
        <f>'2 уровень'!V937</f>
        <v>0</v>
      </c>
      <c r="V297" s="118">
        <f>'2 уровень'!W937</f>
        <v>0</v>
      </c>
      <c r="W297" s="118">
        <f>'2 уровень'!X937</f>
        <v>0</v>
      </c>
      <c r="X297" s="118">
        <f>'2 уровень'!Y937</f>
        <v>0</v>
      </c>
      <c r="Y297" s="1124">
        <f>'2 уровень'!Z937</f>
        <v>0</v>
      </c>
      <c r="Z297" s="118"/>
      <c r="AA297" s="118"/>
      <c r="AB297" s="104"/>
      <c r="AC297" s="1058"/>
      <c r="AD297" s="104"/>
      <c r="AE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</row>
    <row r="298" spans="1:202" s="1069" customFormat="1" ht="38.1" customHeight="1" x14ac:dyDescent="0.25">
      <c r="A298" s="104"/>
      <c r="B298" s="104">
        <v>1</v>
      </c>
      <c r="C298" s="1384" t="s">
        <v>446</v>
      </c>
      <c r="D298" s="130">
        <f>'2 уровень'!E938</f>
        <v>0</v>
      </c>
      <c r="E298" s="130">
        <f>'2 уровень'!F938</f>
        <v>0</v>
      </c>
      <c r="F298" s="130">
        <f>'2 уровень'!G938</f>
        <v>0</v>
      </c>
      <c r="G298" s="1118">
        <f>'2 уровень'!H938</f>
        <v>0</v>
      </c>
      <c r="H298" s="1123">
        <f>'2 уровень'!I938</f>
        <v>0</v>
      </c>
      <c r="I298" s="1123">
        <f>'2 уровень'!J938</f>
        <v>0</v>
      </c>
      <c r="J298" s="118">
        <f>'2 уровень'!K938</f>
        <v>0</v>
      </c>
      <c r="K298" s="118">
        <f>'2 уровень'!L938</f>
        <v>0</v>
      </c>
      <c r="L298" s="118">
        <f>'2 уровень'!M938</f>
        <v>0</v>
      </c>
      <c r="M298" s="118">
        <f>'2 уровень'!N938</f>
        <v>0</v>
      </c>
      <c r="N298" s="118">
        <f>'2 уровень'!O938</f>
        <v>0</v>
      </c>
      <c r="O298" s="118">
        <f>'2 уровень'!P938</f>
        <v>0</v>
      </c>
      <c r="P298" s="118">
        <f>'2 уровень'!Q938</f>
        <v>0</v>
      </c>
      <c r="Q298" s="118">
        <f>'2 уровень'!R938</f>
        <v>0</v>
      </c>
      <c r="R298" s="118">
        <f>'2 уровень'!S938</f>
        <v>0</v>
      </c>
      <c r="S298" s="118">
        <f>'2 уровень'!T938</f>
        <v>0</v>
      </c>
      <c r="T298" s="118">
        <f>'2 уровень'!U938</f>
        <v>0</v>
      </c>
      <c r="U298" s="118">
        <f>'2 уровень'!V938</f>
        <v>0</v>
      </c>
      <c r="V298" s="118">
        <f>'2 уровень'!W938</f>
        <v>0</v>
      </c>
      <c r="W298" s="118">
        <f>'2 уровень'!X938</f>
        <v>0</v>
      </c>
      <c r="X298" s="118">
        <f>'2 уровень'!Y938</f>
        <v>0</v>
      </c>
      <c r="Y298" s="1124">
        <f>'2 уровень'!Z938</f>
        <v>0</v>
      </c>
      <c r="Z298" s="118"/>
      <c r="AA298" s="118"/>
      <c r="AB298" s="104"/>
      <c r="AC298" s="1058"/>
      <c r="AD298" s="104"/>
      <c r="AE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</row>
    <row r="299" spans="1:202" s="1069" customFormat="1" ht="38.1" customHeight="1" x14ac:dyDescent="0.25">
      <c r="A299" s="104"/>
      <c r="B299" s="104">
        <v>1</v>
      </c>
      <c r="C299" s="1384" t="s">
        <v>447</v>
      </c>
      <c r="D299" s="130">
        <f>'2 уровень'!E939</f>
        <v>0</v>
      </c>
      <c r="E299" s="130">
        <f>'2 уровень'!F939</f>
        <v>0</v>
      </c>
      <c r="F299" s="130">
        <f>'2 уровень'!G939</f>
        <v>0</v>
      </c>
      <c r="G299" s="1118">
        <f>'2 уровень'!H939</f>
        <v>65</v>
      </c>
      <c r="H299" s="1123">
        <f>'2 уровень'!I939</f>
        <v>0</v>
      </c>
      <c r="I299" s="1123">
        <f>'2 уровень'!J939</f>
        <v>0</v>
      </c>
      <c r="J299" s="118">
        <f>'2 уровень'!K939</f>
        <v>0</v>
      </c>
      <c r="K299" s="118">
        <f>'2 уровень'!L939</f>
        <v>0</v>
      </c>
      <c r="L299" s="118">
        <f>'2 уровень'!M939</f>
        <v>0</v>
      </c>
      <c r="M299" s="118">
        <f>'2 уровень'!N939</f>
        <v>0</v>
      </c>
      <c r="N299" s="118">
        <f>'2 уровень'!O939</f>
        <v>0</v>
      </c>
      <c r="O299" s="118">
        <f>'2 уровень'!P939</f>
        <v>0</v>
      </c>
      <c r="P299" s="118">
        <f>'2 уровень'!Q939</f>
        <v>0</v>
      </c>
      <c r="Q299" s="118">
        <f>'2 уровень'!R939</f>
        <v>0</v>
      </c>
      <c r="R299" s="118">
        <f>'2 уровень'!S939</f>
        <v>0</v>
      </c>
      <c r="S299" s="118">
        <f>'2 уровень'!T939</f>
        <v>0</v>
      </c>
      <c r="T299" s="118">
        <f>'2 уровень'!U939</f>
        <v>0</v>
      </c>
      <c r="U299" s="118">
        <f>'2 уровень'!V939</f>
        <v>0</v>
      </c>
      <c r="V299" s="118">
        <f>'2 уровень'!W939</f>
        <v>0</v>
      </c>
      <c r="W299" s="118">
        <f>'2 уровень'!X939</f>
        <v>0</v>
      </c>
      <c r="X299" s="118">
        <f>'2 уровень'!Y939</f>
        <v>0</v>
      </c>
      <c r="Y299" s="1124">
        <f>'2 уровень'!Z939</f>
        <v>0</v>
      </c>
      <c r="Z299" s="118"/>
      <c r="AA299" s="118"/>
      <c r="AB299" s="104"/>
      <c r="AC299" s="1058"/>
      <c r="AD299" s="104"/>
      <c r="AE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</row>
    <row r="300" spans="1:202" s="1069" customFormat="1" ht="38.1" customHeight="1" x14ac:dyDescent="0.25">
      <c r="A300" s="104"/>
      <c r="B300" s="104">
        <v>1</v>
      </c>
      <c r="C300" s="1384" t="s">
        <v>448</v>
      </c>
      <c r="D300" s="130">
        <f>'2 уровень'!E940</f>
        <v>120</v>
      </c>
      <c r="E300" s="130">
        <f>'2 уровень'!F940</f>
        <v>40</v>
      </c>
      <c r="F300" s="130">
        <f>'2 уровень'!G940</f>
        <v>26</v>
      </c>
      <c r="G300" s="1118">
        <f>'2 уровень'!H940</f>
        <v>114.30246189917936</v>
      </c>
      <c r="H300" s="1123">
        <f>'2 уровень'!I940</f>
        <v>0</v>
      </c>
      <c r="I300" s="1123">
        <f>'2 уровень'!J940</f>
        <v>0</v>
      </c>
      <c r="J300" s="118">
        <f>'2 уровень'!K940</f>
        <v>0</v>
      </c>
      <c r="K300" s="118">
        <f>'2 уровень'!L940</f>
        <v>0</v>
      </c>
      <c r="L300" s="118">
        <f>'2 уровень'!M940</f>
        <v>0</v>
      </c>
      <c r="M300" s="118">
        <f>'2 уровень'!N940</f>
        <v>0</v>
      </c>
      <c r="N300" s="118">
        <f>'2 уровень'!O940</f>
        <v>0</v>
      </c>
      <c r="O300" s="118">
        <f>'2 уровень'!P940</f>
        <v>0</v>
      </c>
      <c r="P300" s="118">
        <f>'2 уровень'!Q940</f>
        <v>0</v>
      </c>
      <c r="Q300" s="118">
        <f>'2 уровень'!R940</f>
        <v>0</v>
      </c>
      <c r="R300" s="118">
        <f>'2 уровень'!S940</f>
        <v>0</v>
      </c>
      <c r="S300" s="118">
        <f>'2 уровень'!T940</f>
        <v>0</v>
      </c>
      <c r="T300" s="118">
        <f>'2 уровень'!U940</f>
        <v>0</v>
      </c>
      <c r="U300" s="118">
        <f>'2 уровень'!V940</f>
        <v>0</v>
      </c>
      <c r="V300" s="118">
        <f>'2 уровень'!W940</f>
        <v>0</v>
      </c>
      <c r="W300" s="118">
        <f>'2 уровень'!X940</f>
        <v>0</v>
      </c>
      <c r="X300" s="118">
        <f>'2 уровень'!Y940</f>
        <v>0</v>
      </c>
      <c r="Y300" s="1124">
        <f>'2 уровень'!Z940</f>
        <v>0</v>
      </c>
      <c r="Z300" s="118"/>
      <c r="AA300" s="118"/>
      <c r="AB300" s="104"/>
      <c r="AC300" s="1058"/>
      <c r="AD300" s="104"/>
      <c r="AE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</row>
    <row r="301" spans="1:202" s="1069" customFormat="1" ht="38.1" customHeight="1" x14ac:dyDescent="0.25">
      <c r="A301" s="104"/>
      <c r="B301" s="104">
        <v>1</v>
      </c>
      <c r="C301" s="1384" t="s">
        <v>449</v>
      </c>
      <c r="D301" s="130">
        <f>'2 уровень'!E941</f>
        <v>12868</v>
      </c>
      <c r="E301" s="130">
        <f>'2 уровень'!F941</f>
        <v>4289</v>
      </c>
      <c r="F301" s="130">
        <f>'2 уровень'!G941</f>
        <v>2336</v>
      </c>
      <c r="G301" s="1118">
        <f>'2 уровень'!H941</f>
        <v>122.65625</v>
      </c>
      <c r="H301" s="1123">
        <f>'2 уровень'!I941</f>
        <v>0</v>
      </c>
      <c r="I301" s="1123">
        <f>'2 уровень'!J941</f>
        <v>0</v>
      </c>
      <c r="J301" s="118">
        <f>'2 уровень'!K941</f>
        <v>0</v>
      </c>
      <c r="K301" s="118">
        <f>'2 уровень'!L941</f>
        <v>0</v>
      </c>
      <c r="L301" s="118">
        <f>'2 уровень'!M941</f>
        <v>0</v>
      </c>
      <c r="M301" s="118">
        <f>'2 уровень'!N941</f>
        <v>0</v>
      </c>
      <c r="N301" s="118">
        <f>'2 уровень'!O941</f>
        <v>0</v>
      </c>
      <c r="O301" s="118">
        <f>'2 уровень'!P941</f>
        <v>0</v>
      </c>
      <c r="P301" s="118">
        <f>'2 уровень'!Q941</f>
        <v>0</v>
      </c>
      <c r="Q301" s="118">
        <f>'2 уровень'!R941</f>
        <v>0</v>
      </c>
      <c r="R301" s="118">
        <f>'2 уровень'!S941</f>
        <v>0</v>
      </c>
      <c r="S301" s="118">
        <f>'2 уровень'!T941</f>
        <v>0</v>
      </c>
      <c r="T301" s="118">
        <f>'2 уровень'!U941</f>
        <v>0</v>
      </c>
      <c r="U301" s="118">
        <f>'2 уровень'!V941</f>
        <v>0</v>
      </c>
      <c r="V301" s="118">
        <f>'2 уровень'!W941</f>
        <v>0</v>
      </c>
      <c r="W301" s="118">
        <f>'2 уровень'!X941</f>
        <v>0</v>
      </c>
      <c r="X301" s="118">
        <f>'2 уровень'!Y941</f>
        <v>0</v>
      </c>
      <c r="Y301" s="1124">
        <f>'2 уровень'!Z941</f>
        <v>0</v>
      </c>
      <c r="Z301" s="118"/>
      <c r="AA301" s="118"/>
      <c r="AB301" s="104"/>
      <c r="AC301" s="1058"/>
      <c r="AD301" s="104"/>
      <c r="AE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</row>
    <row r="302" spans="1:202" s="1069" customFormat="1" ht="38.1" customHeight="1" x14ac:dyDescent="0.25">
      <c r="A302" s="104"/>
      <c r="B302" s="104">
        <v>1</v>
      </c>
      <c r="C302" s="1384" t="s">
        <v>160</v>
      </c>
      <c r="D302" s="130">
        <f>'2 уровень'!E942</f>
        <v>30500</v>
      </c>
      <c r="E302" s="130">
        <f>'2 уровень'!F942</f>
        <v>10167</v>
      </c>
      <c r="F302" s="130">
        <f>'2 уровень'!G942</f>
        <v>9759.1611842105267</v>
      </c>
      <c r="G302" s="1118">
        <f>'2 уровень'!H942</f>
        <v>226.05863192182412</v>
      </c>
      <c r="H302" s="1123">
        <f>'2 уровень'!I942</f>
        <v>0</v>
      </c>
      <c r="I302" s="1123">
        <f>'2 уровень'!J942</f>
        <v>0</v>
      </c>
      <c r="J302" s="118">
        <f>'2 уровень'!K942</f>
        <v>0</v>
      </c>
      <c r="K302" s="118">
        <f>'2 уровень'!L942</f>
        <v>0</v>
      </c>
      <c r="L302" s="118">
        <f>'2 уровень'!M942</f>
        <v>0</v>
      </c>
      <c r="M302" s="118">
        <f>'2 уровень'!N942</f>
        <v>0</v>
      </c>
      <c r="N302" s="118">
        <f>'2 уровень'!O942</f>
        <v>0</v>
      </c>
      <c r="O302" s="118">
        <f>'2 уровень'!P942</f>
        <v>0</v>
      </c>
      <c r="P302" s="118">
        <f>'2 уровень'!Q942</f>
        <v>0</v>
      </c>
      <c r="Q302" s="118">
        <f>'2 уровень'!R942</f>
        <v>0</v>
      </c>
      <c r="R302" s="118">
        <f>'2 уровень'!S942</f>
        <v>0</v>
      </c>
      <c r="S302" s="118">
        <f>'2 уровень'!T942</f>
        <v>0</v>
      </c>
      <c r="T302" s="118">
        <f>'2 уровень'!U942</f>
        <v>0</v>
      </c>
      <c r="U302" s="118">
        <f>'2 уровень'!V942</f>
        <v>0</v>
      </c>
      <c r="V302" s="118">
        <f>'2 уровень'!W942</f>
        <v>0</v>
      </c>
      <c r="W302" s="118">
        <f>'2 уровень'!X942</f>
        <v>0</v>
      </c>
      <c r="X302" s="118">
        <f>'2 уровень'!Y942</f>
        <v>0</v>
      </c>
      <c r="Y302" s="1124">
        <f>'2 уровень'!Z942</f>
        <v>0</v>
      </c>
      <c r="Z302" s="118"/>
      <c r="AA302" s="118"/>
      <c r="AB302" s="104"/>
      <c r="AC302" s="1058"/>
      <c r="AD302" s="104"/>
      <c r="AE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</row>
    <row r="303" spans="1:202" s="1069" customFormat="1" ht="38.1" customHeight="1" x14ac:dyDescent="0.25">
      <c r="A303" s="104"/>
      <c r="B303" s="104">
        <v>1</v>
      </c>
      <c r="C303" s="1384" t="s">
        <v>441</v>
      </c>
      <c r="D303" s="130">
        <f>'2 уровень'!E943</f>
        <v>60000</v>
      </c>
      <c r="E303" s="130">
        <f>'2 уровень'!F943</f>
        <v>20000</v>
      </c>
      <c r="F303" s="130">
        <f>'2 уровень'!G943</f>
        <v>19993</v>
      </c>
      <c r="G303" s="1118">
        <f>'2 уровень'!H943</f>
        <v>0</v>
      </c>
      <c r="H303" s="1123">
        <f>'2 уровень'!I943</f>
        <v>0</v>
      </c>
      <c r="I303" s="1123">
        <f>'2 уровень'!J943</f>
        <v>0</v>
      </c>
      <c r="J303" s="118">
        <f>'2 уровень'!K943</f>
        <v>0</v>
      </c>
      <c r="K303" s="118">
        <f>'2 уровень'!L943</f>
        <v>0</v>
      </c>
      <c r="L303" s="118">
        <f>'2 уровень'!M943</f>
        <v>0</v>
      </c>
      <c r="M303" s="118">
        <f>'2 уровень'!N943</f>
        <v>0</v>
      </c>
      <c r="N303" s="118">
        <f>'2 уровень'!O943</f>
        <v>0</v>
      </c>
      <c r="O303" s="118">
        <f>'2 уровень'!P943</f>
        <v>0</v>
      </c>
      <c r="P303" s="118">
        <f>'2 уровень'!Q943</f>
        <v>0</v>
      </c>
      <c r="Q303" s="118">
        <f>'2 уровень'!R943</f>
        <v>0</v>
      </c>
      <c r="R303" s="118">
        <f>'2 уровень'!S943</f>
        <v>0</v>
      </c>
      <c r="S303" s="118">
        <f>'2 уровень'!T943</f>
        <v>0</v>
      </c>
      <c r="T303" s="118">
        <f>'2 уровень'!U943</f>
        <v>0</v>
      </c>
      <c r="U303" s="118">
        <f>'2 уровень'!V943</f>
        <v>0</v>
      </c>
      <c r="V303" s="118">
        <f>'2 уровень'!W943</f>
        <v>0</v>
      </c>
      <c r="W303" s="118">
        <f>'2 уровень'!X943</f>
        <v>0</v>
      </c>
      <c r="X303" s="118">
        <f>'2 уровень'!Y943</f>
        <v>0</v>
      </c>
      <c r="Y303" s="1124">
        <f>'2 уровень'!Z943</f>
        <v>0</v>
      </c>
      <c r="Z303" s="118"/>
      <c r="AA303" s="118"/>
      <c r="AB303" s="104"/>
      <c r="AC303" s="1058"/>
      <c r="AD303" s="104"/>
      <c r="AE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</row>
    <row r="304" spans="1:202" s="1069" customFormat="1" ht="38.1" customHeight="1" x14ac:dyDescent="0.25">
      <c r="A304" s="104"/>
      <c r="B304" s="104">
        <v>1</v>
      </c>
      <c r="C304" s="1397" t="s">
        <v>172</v>
      </c>
      <c r="D304" s="130">
        <f>'2 уровень'!E944</f>
        <v>110588</v>
      </c>
      <c r="E304" s="130">
        <f>'2 уровень'!F944</f>
        <v>36863.4</v>
      </c>
      <c r="F304" s="130">
        <f>'2 уровень'!G944</f>
        <v>33591.315789473687</v>
      </c>
      <c r="G304" s="1118">
        <f>'2 уровень'!H944</f>
        <v>65</v>
      </c>
      <c r="H304" s="1123">
        <f>'2 уровень'!I944</f>
        <v>0</v>
      </c>
      <c r="I304" s="1123">
        <f>'2 уровень'!J944</f>
        <v>0</v>
      </c>
      <c r="J304" s="118">
        <f>'2 уровень'!K944</f>
        <v>0</v>
      </c>
      <c r="K304" s="118">
        <f>'2 уровень'!L944</f>
        <v>0</v>
      </c>
      <c r="L304" s="118">
        <f>'2 уровень'!M944</f>
        <v>0</v>
      </c>
      <c r="M304" s="118">
        <f>'2 уровень'!N944</f>
        <v>0</v>
      </c>
      <c r="N304" s="118">
        <f>'2 уровень'!O944</f>
        <v>0</v>
      </c>
      <c r="O304" s="118">
        <f>'2 уровень'!P944</f>
        <v>0</v>
      </c>
      <c r="P304" s="118">
        <f>'2 уровень'!Q944</f>
        <v>68619.162211157382</v>
      </c>
      <c r="Q304" s="118">
        <f>'2 уровень'!R944</f>
        <v>68619.162211157382</v>
      </c>
      <c r="R304" s="118">
        <f>'2 уровень'!S944</f>
        <v>68619.162211157382</v>
      </c>
      <c r="S304" s="118">
        <f>'2 уровень'!T944</f>
        <v>68619.162211157382</v>
      </c>
      <c r="T304" s="118">
        <f>'2 уровень'!U944</f>
        <v>22873.054070385795</v>
      </c>
      <c r="U304" s="118">
        <f>'2 уровень'!V944</f>
        <v>22315.523390000002</v>
      </c>
      <c r="V304" s="118">
        <f>'2 уровень'!W944</f>
        <v>0</v>
      </c>
      <c r="W304" s="118">
        <f>'2 уровень'!X944</f>
        <v>-557.53068038579295</v>
      </c>
      <c r="X304" s="118">
        <f>'2 уровень'!Y944</f>
        <v>-31.695120000000003</v>
      </c>
      <c r="Y304" s="1124">
        <f>'2 уровень'!Z944</f>
        <v>22283.828270000002</v>
      </c>
      <c r="Z304" s="118"/>
      <c r="AA304" s="118"/>
      <c r="AB304" s="104"/>
      <c r="AC304" s="1058"/>
      <c r="AD304" s="104"/>
      <c r="AE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</row>
    <row r="305" spans="1:202" s="1069" customFormat="1" ht="38.1" customHeight="1" x14ac:dyDescent="0.25">
      <c r="A305" s="104"/>
      <c r="B305" s="104">
        <v>1</v>
      </c>
      <c r="C305" s="1572" t="s">
        <v>450</v>
      </c>
      <c r="D305" s="130">
        <f>'2 уровень'!E945</f>
        <v>0</v>
      </c>
      <c r="E305" s="130">
        <f>'2 уровень'!F945</f>
        <v>0</v>
      </c>
      <c r="F305" s="130">
        <f>'2 уровень'!G945</f>
        <v>0</v>
      </c>
      <c r="G305" s="1118">
        <f>'2 уровень'!H945</f>
        <v>54.46491023548613</v>
      </c>
      <c r="H305" s="1123">
        <f>'2 уровень'!I945</f>
        <v>0</v>
      </c>
      <c r="I305" s="1123">
        <f>'2 уровень'!J945</f>
        <v>0</v>
      </c>
      <c r="J305" s="118">
        <f>'2 уровень'!K945</f>
        <v>0</v>
      </c>
      <c r="K305" s="118">
        <f>'2 уровень'!L945</f>
        <v>0</v>
      </c>
      <c r="L305" s="118">
        <f>'2 уровень'!M945</f>
        <v>0</v>
      </c>
      <c r="M305" s="118">
        <f>'2 уровень'!N945</f>
        <v>0</v>
      </c>
      <c r="N305" s="118">
        <f>'2 уровень'!O945</f>
        <v>0</v>
      </c>
      <c r="O305" s="118">
        <f>'2 уровень'!P945</f>
        <v>0</v>
      </c>
      <c r="P305" s="118">
        <f>'2 уровень'!Q945</f>
        <v>0</v>
      </c>
      <c r="Q305" s="118">
        <f>'2 уровень'!R945</f>
        <v>0</v>
      </c>
      <c r="R305" s="118">
        <f>'2 уровень'!S945</f>
        <v>0</v>
      </c>
      <c r="S305" s="118">
        <f>'2 уровень'!T945</f>
        <v>0</v>
      </c>
      <c r="T305" s="118">
        <f>'2 уровень'!U945</f>
        <v>0</v>
      </c>
      <c r="U305" s="118">
        <f>'2 уровень'!V945</f>
        <v>0</v>
      </c>
      <c r="V305" s="118">
        <f>'2 уровень'!W945</f>
        <v>0</v>
      </c>
      <c r="W305" s="118">
        <f>'2 уровень'!X945</f>
        <v>0</v>
      </c>
      <c r="X305" s="118">
        <f>'2 уровень'!Y945</f>
        <v>0</v>
      </c>
      <c r="Y305" s="1124">
        <f>'2 уровень'!Z945</f>
        <v>0</v>
      </c>
      <c r="Z305" s="118"/>
      <c r="AA305" s="118"/>
      <c r="AB305" s="104"/>
      <c r="AC305" s="1058"/>
      <c r="AD305" s="104"/>
      <c r="AE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</row>
    <row r="306" spans="1:202" s="1069" customFormat="1" ht="38.1" customHeight="1" x14ac:dyDescent="0.25">
      <c r="A306" s="104"/>
      <c r="B306" s="104">
        <v>1</v>
      </c>
      <c r="C306" s="1384" t="s">
        <v>203</v>
      </c>
      <c r="D306" s="130">
        <f>'2 уровень'!E946</f>
        <v>10209</v>
      </c>
      <c r="E306" s="130">
        <f>'2 уровень'!F946</f>
        <v>3403</v>
      </c>
      <c r="F306" s="130">
        <f>'2 уровень'!G946</f>
        <v>3057</v>
      </c>
      <c r="G306" s="1118">
        <f>'2 уровень'!H946</f>
        <v>95.988602185605657</v>
      </c>
      <c r="H306" s="1123">
        <f>'2 уровень'!I946</f>
        <v>0</v>
      </c>
      <c r="I306" s="1123">
        <f>'2 уровень'!J946</f>
        <v>0</v>
      </c>
      <c r="J306" s="118">
        <f>'2 уровень'!K946</f>
        <v>0</v>
      </c>
      <c r="K306" s="118">
        <f>'2 уровень'!L946</f>
        <v>0</v>
      </c>
      <c r="L306" s="118">
        <f>'2 уровень'!M946</f>
        <v>0</v>
      </c>
      <c r="M306" s="118">
        <f>'2 уровень'!N946</f>
        <v>0</v>
      </c>
      <c r="N306" s="118">
        <f>'2 уровень'!O946</f>
        <v>0</v>
      </c>
      <c r="O306" s="118">
        <f>'2 уровень'!P946</f>
        <v>0</v>
      </c>
      <c r="P306" s="118">
        <f>'2 уровень'!Q946</f>
        <v>0</v>
      </c>
      <c r="Q306" s="118">
        <f>'2 уровень'!R946</f>
        <v>0</v>
      </c>
      <c r="R306" s="118">
        <f>'2 уровень'!S946</f>
        <v>0</v>
      </c>
      <c r="S306" s="118">
        <f>'2 уровень'!T946</f>
        <v>0</v>
      </c>
      <c r="T306" s="118">
        <f>'2 уровень'!U946</f>
        <v>0</v>
      </c>
      <c r="U306" s="118">
        <f>'2 уровень'!V946</f>
        <v>0</v>
      </c>
      <c r="V306" s="118">
        <f>'2 уровень'!W946</f>
        <v>0</v>
      </c>
      <c r="W306" s="118">
        <f>'2 уровень'!X946</f>
        <v>0</v>
      </c>
      <c r="X306" s="118">
        <f>'2 уровень'!Y946</f>
        <v>0</v>
      </c>
      <c r="Y306" s="1124">
        <f>'2 уровень'!Z946</f>
        <v>0</v>
      </c>
      <c r="Z306" s="118"/>
      <c r="AA306" s="118"/>
      <c r="AB306" s="104"/>
      <c r="AC306" s="1058"/>
      <c r="AD306" s="104"/>
      <c r="AE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</row>
    <row r="307" spans="1:202" s="1069" customFormat="1" ht="38.1" customHeight="1" x14ac:dyDescent="0.25">
      <c r="A307" s="104"/>
      <c r="B307" s="104">
        <v>1</v>
      </c>
      <c r="C307" s="1384"/>
      <c r="D307" s="130"/>
      <c r="E307" s="130"/>
      <c r="F307" s="130"/>
      <c r="G307" s="1118"/>
      <c r="H307" s="1123"/>
      <c r="I307" s="1123"/>
      <c r="J307" s="118"/>
      <c r="K307" s="118"/>
      <c r="L307" s="118"/>
      <c r="M307" s="118"/>
      <c r="N307" s="118"/>
      <c r="O307" s="118"/>
      <c r="P307" s="118"/>
      <c r="Q307" s="118"/>
      <c r="R307" s="118"/>
      <c r="S307" s="118"/>
      <c r="T307" s="118"/>
      <c r="U307" s="118"/>
      <c r="V307" s="118"/>
      <c r="W307" s="118"/>
      <c r="X307" s="118"/>
      <c r="Y307" s="1124"/>
      <c r="Z307" s="118"/>
      <c r="AA307" s="118"/>
      <c r="AB307" s="104"/>
      <c r="AC307" s="1058"/>
      <c r="AD307" s="104"/>
      <c r="AE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</row>
    <row r="308" spans="1:202" s="1069" customFormat="1" ht="38.1" customHeight="1" x14ac:dyDescent="0.25">
      <c r="A308" s="104">
        <v>1</v>
      </c>
      <c r="B308" s="104">
        <v>1</v>
      </c>
      <c r="C308" s="1384" t="s">
        <v>446</v>
      </c>
      <c r="D308" s="130">
        <f>'2 уровень'!E947</f>
        <v>0</v>
      </c>
      <c r="E308" s="130">
        <f>'2 уровень'!F947</f>
        <v>0</v>
      </c>
      <c r="F308" s="130">
        <f>'2 уровень'!G947</f>
        <v>0</v>
      </c>
      <c r="G308" s="1118">
        <f>'2 уровень'!H947</f>
        <v>99.965000000000003</v>
      </c>
      <c r="H308" s="1123">
        <f>'2 уровень'!I947</f>
        <v>0</v>
      </c>
      <c r="I308" s="1123">
        <f>'2 уровень'!J947</f>
        <v>0</v>
      </c>
      <c r="J308" s="118">
        <f>'2 уровень'!K947</f>
        <v>0</v>
      </c>
      <c r="K308" s="118">
        <f>'2 уровень'!L947</f>
        <v>0</v>
      </c>
      <c r="L308" s="118">
        <f>'2 уровень'!M947</f>
        <v>0</v>
      </c>
      <c r="M308" s="118">
        <f>'2 уровень'!N947</f>
        <v>0</v>
      </c>
      <c r="N308" s="118">
        <f>'2 уровень'!O947</f>
        <v>0</v>
      </c>
      <c r="O308" s="118">
        <f>'2 уровень'!P947</f>
        <v>0</v>
      </c>
      <c r="P308" s="118">
        <f>'2 уровень'!Q947</f>
        <v>0</v>
      </c>
      <c r="Q308" s="118">
        <f>'2 уровень'!R947</f>
        <v>0</v>
      </c>
      <c r="R308" s="118">
        <f>'2 уровень'!S947</f>
        <v>0</v>
      </c>
      <c r="S308" s="118">
        <f>'2 уровень'!T947</f>
        <v>0</v>
      </c>
      <c r="T308" s="118">
        <f>'2 уровень'!U947</f>
        <v>0</v>
      </c>
      <c r="U308" s="118">
        <f>'2 уровень'!V947</f>
        <v>0</v>
      </c>
      <c r="V308" s="118">
        <f>'2 уровень'!W947</f>
        <v>0</v>
      </c>
      <c r="W308" s="118">
        <f>'2 уровень'!X947</f>
        <v>0</v>
      </c>
      <c r="X308" s="118">
        <f>'2 уровень'!Y947</f>
        <v>0</v>
      </c>
      <c r="Y308" s="1124">
        <f>'2 уровень'!Z947</f>
        <v>0</v>
      </c>
      <c r="Z308" s="118"/>
      <c r="AA308" s="118"/>
      <c r="AB308" s="104"/>
      <c r="AC308" s="1058"/>
      <c r="AD308" s="104"/>
      <c r="AE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</row>
    <row r="309" spans="1:202" s="1069" customFormat="1" ht="38.1" customHeight="1" x14ac:dyDescent="0.25">
      <c r="A309" s="104">
        <v>1</v>
      </c>
      <c r="B309" s="104">
        <v>1</v>
      </c>
      <c r="C309" s="1384" t="s">
        <v>451</v>
      </c>
      <c r="D309" s="130">
        <f>'2 уровень'!E948</f>
        <v>5117</v>
      </c>
      <c r="E309" s="130">
        <f>'2 уровень'!F948</f>
        <v>1706</v>
      </c>
      <c r="F309" s="130">
        <f>'2 уровень'!G948</f>
        <v>1950</v>
      </c>
      <c r="G309" s="1118">
        <f>'2 уровень'!H948</f>
        <v>91.123759038704193</v>
      </c>
      <c r="H309" s="1123">
        <f>'2 уровень'!I948</f>
        <v>0</v>
      </c>
      <c r="I309" s="1123">
        <f>'2 уровень'!J948</f>
        <v>0</v>
      </c>
      <c r="J309" s="118">
        <f>'2 уровень'!K948</f>
        <v>0</v>
      </c>
      <c r="K309" s="118">
        <f>'2 уровень'!L948</f>
        <v>0</v>
      </c>
      <c r="L309" s="118">
        <f>'2 уровень'!M948</f>
        <v>0</v>
      </c>
      <c r="M309" s="118">
        <f>'2 уровень'!N948</f>
        <v>0</v>
      </c>
      <c r="N309" s="118">
        <f>'2 уровень'!O948</f>
        <v>0</v>
      </c>
      <c r="O309" s="118">
        <f>'2 уровень'!P948</f>
        <v>0</v>
      </c>
      <c r="P309" s="118">
        <f>'2 уровень'!Q948</f>
        <v>0</v>
      </c>
      <c r="Q309" s="118">
        <f>'2 уровень'!R948</f>
        <v>0</v>
      </c>
      <c r="R309" s="118">
        <f>'2 уровень'!S948</f>
        <v>0</v>
      </c>
      <c r="S309" s="118">
        <f>'2 уровень'!T948</f>
        <v>0</v>
      </c>
      <c r="T309" s="118">
        <f>'2 уровень'!U948</f>
        <v>0</v>
      </c>
      <c r="U309" s="118">
        <f>'2 уровень'!V948</f>
        <v>0</v>
      </c>
      <c r="V309" s="118">
        <f>'2 уровень'!W948</f>
        <v>0</v>
      </c>
      <c r="W309" s="118">
        <f>'2 уровень'!X948</f>
        <v>0</v>
      </c>
      <c r="X309" s="118">
        <f>'2 уровень'!Y948</f>
        <v>0</v>
      </c>
      <c r="Y309" s="1124">
        <f>'2 уровень'!Z948</f>
        <v>0</v>
      </c>
      <c r="Z309" s="118"/>
      <c r="AA309" s="118"/>
      <c r="AB309" s="104"/>
      <c r="AC309" s="1058"/>
      <c r="AD309" s="104"/>
      <c r="AE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</row>
    <row r="310" spans="1:202" s="1069" customFormat="1" ht="38.1" customHeight="1" x14ac:dyDescent="0.25">
      <c r="A310" s="104">
        <v>1</v>
      </c>
      <c r="B310" s="104">
        <v>1</v>
      </c>
      <c r="C310" s="1384" t="s">
        <v>452</v>
      </c>
      <c r="D310" s="130">
        <f>'2 уровень'!E949</f>
        <v>3071</v>
      </c>
      <c r="E310" s="130">
        <f>'2 уровень'!F949</f>
        <v>1024</v>
      </c>
      <c r="F310" s="130">
        <f>'2 уровень'!G949</f>
        <v>1256</v>
      </c>
      <c r="G310" s="1118">
        <f>'2 уровень'!H949</f>
        <v>0</v>
      </c>
      <c r="H310" s="1123">
        <f>'2 уровень'!I949</f>
        <v>0</v>
      </c>
      <c r="I310" s="1123">
        <f>'2 уровень'!J949</f>
        <v>0</v>
      </c>
      <c r="J310" s="118">
        <f>'2 уровень'!K949</f>
        <v>0</v>
      </c>
      <c r="K310" s="118">
        <f>'2 уровень'!L949</f>
        <v>0</v>
      </c>
      <c r="L310" s="118">
        <f>'2 уровень'!M949</f>
        <v>0</v>
      </c>
      <c r="M310" s="118">
        <f>'2 уровень'!N949</f>
        <v>0</v>
      </c>
      <c r="N310" s="118">
        <f>'2 уровень'!O949</f>
        <v>0</v>
      </c>
      <c r="O310" s="118">
        <f>'2 уровень'!P949</f>
        <v>0</v>
      </c>
      <c r="P310" s="118">
        <f>'2 уровень'!Q949</f>
        <v>0</v>
      </c>
      <c r="Q310" s="118">
        <f>'2 уровень'!R949</f>
        <v>0</v>
      </c>
      <c r="R310" s="118">
        <f>'2 уровень'!S949</f>
        <v>0</v>
      </c>
      <c r="S310" s="118">
        <f>'2 уровень'!T949</f>
        <v>0</v>
      </c>
      <c r="T310" s="118">
        <f>'2 уровень'!U949</f>
        <v>0</v>
      </c>
      <c r="U310" s="118">
        <f>'2 уровень'!V949</f>
        <v>0</v>
      </c>
      <c r="V310" s="118">
        <f>'2 уровень'!W949</f>
        <v>0</v>
      </c>
      <c r="W310" s="118">
        <f>'2 уровень'!X949</f>
        <v>0</v>
      </c>
      <c r="X310" s="118">
        <f>'2 уровень'!Y949</f>
        <v>0</v>
      </c>
      <c r="Y310" s="1124">
        <f>'2 уровень'!Z949</f>
        <v>0</v>
      </c>
      <c r="Z310" s="118"/>
      <c r="AA310" s="118"/>
      <c r="AB310" s="104"/>
      <c r="AC310" s="1058"/>
      <c r="AD310" s="104"/>
      <c r="AE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</row>
    <row r="311" spans="1:202" s="1069" customFormat="1" ht="53.25" customHeight="1" x14ac:dyDescent="0.25">
      <c r="A311" s="104">
        <v>1</v>
      </c>
      <c r="B311" s="104">
        <v>1</v>
      </c>
      <c r="C311" s="1384" t="s">
        <v>453</v>
      </c>
      <c r="D311" s="130">
        <f>'2 уровень'!E950</f>
        <v>921</v>
      </c>
      <c r="E311" s="130">
        <f>'2 уровень'!F950</f>
        <v>307</v>
      </c>
      <c r="F311" s="130">
        <f>'2 уровень'!G950</f>
        <v>694</v>
      </c>
      <c r="G311" s="1118">
        <f>'2 уровень'!H950</f>
        <v>89.832500734645905</v>
      </c>
      <c r="H311" s="1123">
        <f>'2 уровень'!I950</f>
        <v>0</v>
      </c>
      <c r="I311" s="1123">
        <f>'2 уровень'!J950</f>
        <v>0</v>
      </c>
      <c r="J311" s="118">
        <f>'2 уровень'!K950</f>
        <v>0</v>
      </c>
      <c r="K311" s="118">
        <f>'2 уровень'!L950</f>
        <v>0</v>
      </c>
      <c r="L311" s="118">
        <f>'2 уровень'!M950</f>
        <v>0</v>
      </c>
      <c r="M311" s="118">
        <f>'2 уровень'!N950</f>
        <v>0</v>
      </c>
      <c r="N311" s="118">
        <f>'2 уровень'!O950</f>
        <v>0</v>
      </c>
      <c r="O311" s="118">
        <f>'2 уровень'!P950</f>
        <v>0</v>
      </c>
      <c r="P311" s="118">
        <f>'2 уровень'!Q950</f>
        <v>0</v>
      </c>
      <c r="Q311" s="118">
        <f>'2 уровень'!R950</f>
        <v>0</v>
      </c>
      <c r="R311" s="118">
        <f>'2 уровень'!S950</f>
        <v>0</v>
      </c>
      <c r="S311" s="118">
        <f>'2 уровень'!T950</f>
        <v>0</v>
      </c>
      <c r="T311" s="118">
        <f>'2 уровень'!U950</f>
        <v>0</v>
      </c>
      <c r="U311" s="118">
        <f>'2 уровень'!V950</f>
        <v>0</v>
      </c>
      <c r="V311" s="118">
        <f>'2 уровень'!W950</f>
        <v>0</v>
      </c>
      <c r="W311" s="118">
        <f>'2 уровень'!X950</f>
        <v>0</v>
      </c>
      <c r="X311" s="118">
        <f>'2 уровень'!Y950</f>
        <v>0</v>
      </c>
      <c r="Y311" s="1124">
        <f>'2 уровень'!Z950</f>
        <v>0</v>
      </c>
      <c r="Z311" s="118"/>
      <c r="AA311" s="118"/>
      <c r="AB311" s="104"/>
      <c r="AC311" s="1058"/>
      <c r="AD311" s="104"/>
      <c r="AE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</row>
    <row r="312" spans="1:202" s="1069" customFormat="1" ht="38.1" customHeight="1" x14ac:dyDescent="0.25">
      <c r="A312" s="104">
        <v>1</v>
      </c>
      <c r="B312" s="104">
        <v>1</v>
      </c>
      <c r="C312" s="1384" t="s">
        <v>502</v>
      </c>
      <c r="D312" s="130">
        <f>'2 уровень'!E951</f>
        <v>233</v>
      </c>
      <c r="E312" s="130">
        <f>'2 уровень'!F951</f>
        <v>78</v>
      </c>
      <c r="F312" s="130">
        <f>'2 уровень'!G951</f>
        <v>0</v>
      </c>
      <c r="G312" s="1118">
        <f>'2 уровень'!H951</f>
        <v>0</v>
      </c>
      <c r="H312" s="1123">
        <f>'2 уровень'!I951</f>
        <v>0</v>
      </c>
      <c r="I312" s="1123">
        <f>'2 уровень'!J951</f>
        <v>0</v>
      </c>
      <c r="J312" s="118">
        <f>'2 уровень'!K951</f>
        <v>0</v>
      </c>
      <c r="K312" s="118">
        <f>'2 уровень'!L951</f>
        <v>0</v>
      </c>
      <c r="L312" s="118">
        <f>'2 уровень'!M951</f>
        <v>0</v>
      </c>
      <c r="M312" s="118">
        <f>'2 уровень'!N951</f>
        <v>0</v>
      </c>
      <c r="N312" s="118">
        <f>'2 уровень'!O951</f>
        <v>0</v>
      </c>
      <c r="O312" s="118">
        <f>'2 уровень'!P951</f>
        <v>0</v>
      </c>
      <c r="P312" s="118">
        <f>'2 уровень'!Q951</f>
        <v>0</v>
      </c>
      <c r="Q312" s="118">
        <f>'2 уровень'!R951</f>
        <v>0</v>
      </c>
      <c r="R312" s="118">
        <f>'2 уровень'!S951</f>
        <v>0</v>
      </c>
      <c r="S312" s="118">
        <f>'2 уровень'!T951</f>
        <v>0</v>
      </c>
      <c r="T312" s="118">
        <f>'2 уровень'!U951</f>
        <v>0</v>
      </c>
      <c r="U312" s="118">
        <f>'2 уровень'!V951</f>
        <v>0</v>
      </c>
      <c r="V312" s="118">
        <f>'2 уровень'!W951</f>
        <v>0</v>
      </c>
      <c r="W312" s="118">
        <f>'2 уровень'!X951</f>
        <v>0</v>
      </c>
      <c r="X312" s="118">
        <f>'2 уровень'!Y951</f>
        <v>0</v>
      </c>
      <c r="Y312" s="1124">
        <f>'2 уровень'!Z951</f>
        <v>0</v>
      </c>
      <c r="Z312" s="118"/>
      <c r="AA312" s="118"/>
      <c r="AB312" s="104"/>
      <c r="AC312" s="1058"/>
      <c r="AD312" s="104"/>
      <c r="AE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</row>
    <row r="313" spans="1:202" s="1069" customFormat="1" ht="38.1" customHeight="1" x14ac:dyDescent="0.25">
      <c r="A313" s="104">
        <v>1</v>
      </c>
      <c r="B313" s="104">
        <v>1</v>
      </c>
      <c r="C313" s="1384" t="s">
        <v>503</v>
      </c>
      <c r="D313" s="130">
        <f>'2 уровень'!E952</f>
        <v>892</v>
      </c>
      <c r="E313" s="130">
        <f>'2 уровень'!F952</f>
        <v>297</v>
      </c>
      <c r="F313" s="130">
        <f>'2 уровень'!G952</f>
        <v>0</v>
      </c>
      <c r="G313" s="1118">
        <f>'2 уровень'!H952</f>
        <v>114.30246189917936</v>
      </c>
      <c r="H313" s="1123">
        <f>'2 уровень'!I952</f>
        <v>0</v>
      </c>
      <c r="I313" s="1123">
        <f>'2 уровень'!J952</f>
        <v>0</v>
      </c>
      <c r="J313" s="118">
        <f>'2 уровень'!K952</f>
        <v>0</v>
      </c>
      <c r="K313" s="118">
        <f>'2 уровень'!L952</f>
        <v>0</v>
      </c>
      <c r="L313" s="118">
        <f>'2 уровень'!M952</f>
        <v>0</v>
      </c>
      <c r="M313" s="118">
        <f>'2 уровень'!N952</f>
        <v>0</v>
      </c>
      <c r="N313" s="118">
        <f>'2 уровень'!O952</f>
        <v>0</v>
      </c>
      <c r="O313" s="118">
        <f>'2 уровень'!P952</f>
        <v>0</v>
      </c>
      <c r="P313" s="118">
        <f>'2 уровень'!Q952</f>
        <v>0</v>
      </c>
      <c r="Q313" s="118">
        <f>'2 уровень'!R952</f>
        <v>0</v>
      </c>
      <c r="R313" s="118">
        <f>'2 уровень'!S952</f>
        <v>0</v>
      </c>
      <c r="S313" s="118">
        <f>'2 уровень'!T952</f>
        <v>0</v>
      </c>
      <c r="T313" s="118">
        <f>'2 уровень'!U952</f>
        <v>0</v>
      </c>
      <c r="U313" s="118">
        <f>'2 уровень'!V952</f>
        <v>0</v>
      </c>
      <c r="V313" s="118">
        <f>'2 уровень'!W952</f>
        <v>0</v>
      </c>
      <c r="W313" s="118">
        <f>'2 уровень'!X952</f>
        <v>0</v>
      </c>
      <c r="X313" s="118">
        <f>'2 уровень'!Y952</f>
        <v>0</v>
      </c>
      <c r="Y313" s="1124">
        <f>'2 уровень'!Z952</f>
        <v>0</v>
      </c>
      <c r="Z313" s="118"/>
      <c r="AA313" s="118"/>
      <c r="AB313" s="104"/>
      <c r="AC313" s="1058"/>
      <c r="AD313" s="104"/>
      <c r="AE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</row>
    <row r="314" spans="1:202" s="1069" customFormat="1" ht="38.1" customHeight="1" x14ac:dyDescent="0.25">
      <c r="A314" s="104">
        <v>1</v>
      </c>
      <c r="B314" s="104">
        <v>1</v>
      </c>
      <c r="C314" s="1384" t="s">
        <v>454</v>
      </c>
      <c r="D314" s="130">
        <f>'2 уровень'!E953</f>
        <v>5092</v>
      </c>
      <c r="E314" s="130">
        <f>'2 уровень'!F953</f>
        <v>1697</v>
      </c>
      <c r="F314" s="130">
        <f>'2 уровень'!G953</f>
        <v>1107</v>
      </c>
      <c r="G314" s="1118">
        <f>'2 уровень'!H953</f>
        <v>122.65625</v>
      </c>
      <c r="H314" s="1123">
        <f>'2 уровень'!I953</f>
        <v>0</v>
      </c>
      <c r="I314" s="1123">
        <f>'2 уровень'!J953</f>
        <v>0</v>
      </c>
      <c r="J314" s="118">
        <f>'2 уровень'!K953</f>
        <v>0</v>
      </c>
      <c r="K314" s="118">
        <f>'2 уровень'!L953</f>
        <v>0</v>
      </c>
      <c r="L314" s="118">
        <f>'2 уровень'!M953</f>
        <v>0</v>
      </c>
      <c r="M314" s="118">
        <f>'2 уровень'!N953</f>
        <v>0</v>
      </c>
      <c r="N314" s="118">
        <f>'2 уровень'!O953</f>
        <v>0</v>
      </c>
      <c r="O314" s="118">
        <f>'2 уровень'!P953</f>
        <v>0</v>
      </c>
      <c r="P314" s="118">
        <f>'2 уровень'!Q953</f>
        <v>0</v>
      </c>
      <c r="Q314" s="118">
        <f>'2 уровень'!R953</f>
        <v>0</v>
      </c>
      <c r="R314" s="118">
        <f>'2 уровень'!S953</f>
        <v>0</v>
      </c>
      <c r="S314" s="118">
        <f>'2 уровень'!T953</f>
        <v>0</v>
      </c>
      <c r="T314" s="118">
        <f>'2 уровень'!U953</f>
        <v>0</v>
      </c>
      <c r="U314" s="118">
        <f>'2 уровень'!V953</f>
        <v>0</v>
      </c>
      <c r="V314" s="118">
        <f>'2 уровень'!W953</f>
        <v>0</v>
      </c>
      <c r="W314" s="118">
        <f>'2 уровень'!X953</f>
        <v>0</v>
      </c>
      <c r="X314" s="118">
        <f>'2 уровень'!Y953</f>
        <v>0</v>
      </c>
      <c r="Y314" s="1124">
        <f>'2 уровень'!Z953</f>
        <v>0</v>
      </c>
      <c r="Z314" s="118"/>
      <c r="AA314" s="118"/>
      <c r="AB314" s="104"/>
      <c r="AC314" s="1058"/>
      <c r="AD314" s="104"/>
      <c r="AE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</row>
    <row r="315" spans="1:202" s="1069" customFormat="1" ht="38.1" customHeight="1" x14ac:dyDescent="0.25">
      <c r="A315" s="104">
        <v>1</v>
      </c>
      <c r="B315" s="104">
        <v>1</v>
      </c>
      <c r="C315" s="1384" t="s">
        <v>455</v>
      </c>
      <c r="D315" s="107">
        <f>'2 уровень'!E954</f>
        <v>150</v>
      </c>
      <c r="E315" s="107">
        <f>'2 уровень'!F954</f>
        <v>50</v>
      </c>
      <c r="F315" s="107">
        <f>'2 уровень'!G954</f>
        <v>42</v>
      </c>
      <c r="G315" s="1074">
        <f>'2 уровень'!H954</f>
        <v>226.05863192182412</v>
      </c>
      <c r="H315" s="1090">
        <f>'2 уровень'!I954</f>
        <v>0</v>
      </c>
      <c r="I315" s="1090">
        <f>'2 уровень'!J954</f>
        <v>0</v>
      </c>
      <c r="J315" s="114">
        <f>'2 уровень'!K954</f>
        <v>0</v>
      </c>
      <c r="K315" s="114">
        <f>'2 уровень'!L954</f>
        <v>0</v>
      </c>
      <c r="L315" s="114">
        <f>'2 уровень'!M954</f>
        <v>0</v>
      </c>
      <c r="M315" s="114">
        <f>'2 уровень'!N954</f>
        <v>0</v>
      </c>
      <c r="N315" s="114">
        <f>'2 уровень'!O954</f>
        <v>0</v>
      </c>
      <c r="O315" s="114">
        <f>'2 уровень'!P954</f>
        <v>0</v>
      </c>
      <c r="P315" s="114">
        <f>'2 уровень'!Q954</f>
        <v>0</v>
      </c>
      <c r="Q315" s="114">
        <f>'2 уровень'!R954</f>
        <v>0</v>
      </c>
      <c r="R315" s="114">
        <f>'2 уровень'!S954</f>
        <v>0</v>
      </c>
      <c r="S315" s="114">
        <f>'2 уровень'!T954</f>
        <v>0</v>
      </c>
      <c r="T315" s="114">
        <f>'2 уровень'!U954</f>
        <v>0</v>
      </c>
      <c r="U315" s="114">
        <f>'2 уровень'!V954</f>
        <v>0</v>
      </c>
      <c r="V315" s="114">
        <f>'2 уровень'!W954</f>
        <v>0</v>
      </c>
      <c r="W315" s="114">
        <f>'2 уровень'!X954</f>
        <v>0</v>
      </c>
      <c r="X315" s="114">
        <f>'2 уровень'!Y954</f>
        <v>0</v>
      </c>
      <c r="Y315" s="1107">
        <f>'2 уровень'!Z954</f>
        <v>0</v>
      </c>
      <c r="Z315" s="114"/>
      <c r="AA315" s="114"/>
      <c r="AB315" s="104"/>
      <c r="AC315" s="1058"/>
      <c r="AD315" s="104"/>
      <c r="AE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</row>
    <row r="316" spans="1:202" s="1069" customFormat="1" ht="54" customHeight="1" x14ac:dyDescent="0.25">
      <c r="A316" s="104">
        <v>1</v>
      </c>
      <c r="B316" s="104">
        <v>1</v>
      </c>
      <c r="C316" s="1384" t="s">
        <v>466</v>
      </c>
      <c r="D316" s="130">
        <f>'2 уровень'!E955</f>
        <v>4627</v>
      </c>
      <c r="E316" s="130">
        <f>'2 уровень'!F955</f>
        <v>1542</v>
      </c>
      <c r="F316" s="130">
        <f>'2 уровень'!G955</f>
        <v>708</v>
      </c>
      <c r="G316" s="1118">
        <f>'2 уровень'!H955</f>
        <v>0</v>
      </c>
      <c r="H316" s="1123">
        <f>'2 уровень'!I955</f>
        <v>0</v>
      </c>
      <c r="I316" s="1123">
        <f>'2 уровень'!J955</f>
        <v>0</v>
      </c>
      <c r="J316" s="118">
        <f>'2 уровень'!K955</f>
        <v>0</v>
      </c>
      <c r="K316" s="118">
        <f>'2 уровень'!L955</f>
        <v>0</v>
      </c>
      <c r="L316" s="118">
        <f>'2 уровень'!M955</f>
        <v>0</v>
      </c>
      <c r="M316" s="118">
        <f>'2 уровень'!N955</f>
        <v>0</v>
      </c>
      <c r="N316" s="118">
        <f>'2 уровень'!O955</f>
        <v>0</v>
      </c>
      <c r="O316" s="118">
        <f>'2 уровень'!P955</f>
        <v>0</v>
      </c>
      <c r="P316" s="118">
        <f>'2 уровень'!Q955</f>
        <v>0</v>
      </c>
      <c r="Q316" s="118">
        <f>'2 уровень'!R955</f>
        <v>0</v>
      </c>
      <c r="R316" s="118">
        <f>'2 уровень'!S955</f>
        <v>0</v>
      </c>
      <c r="S316" s="118">
        <f>'2 уровень'!T955</f>
        <v>0</v>
      </c>
      <c r="T316" s="118">
        <f>'2 уровень'!U955</f>
        <v>0</v>
      </c>
      <c r="U316" s="118">
        <f>'2 уровень'!V955</f>
        <v>0</v>
      </c>
      <c r="V316" s="118">
        <f>'2 уровень'!W955</f>
        <v>0</v>
      </c>
      <c r="W316" s="118">
        <f>'2 уровень'!X955</f>
        <v>0</v>
      </c>
      <c r="X316" s="118">
        <f>'2 уровень'!Y955</f>
        <v>0</v>
      </c>
      <c r="Y316" s="1124">
        <f>'2 уровень'!Z955</f>
        <v>0</v>
      </c>
      <c r="Z316" s="118"/>
      <c r="AA316" s="118"/>
      <c r="AB316" s="104"/>
      <c r="AC316" s="1058"/>
      <c r="AD316" s="104"/>
      <c r="AE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</row>
    <row r="317" spans="1:202" s="1069" customFormat="1" ht="38.1" customHeight="1" x14ac:dyDescent="0.25">
      <c r="A317" s="104">
        <v>1</v>
      </c>
      <c r="B317" s="104">
        <v>1</v>
      </c>
      <c r="C317" s="1384" t="s">
        <v>467</v>
      </c>
      <c r="D317" s="130">
        <f>'2 уровень'!E956</f>
        <v>315</v>
      </c>
      <c r="E317" s="130">
        <f>'2 уровень'!F956</f>
        <v>105</v>
      </c>
      <c r="F317" s="130">
        <f>'2 уровень'!G956</f>
        <v>357</v>
      </c>
      <c r="G317" s="1118">
        <f>'2 уровень'!H956</f>
        <v>0</v>
      </c>
      <c r="H317" s="1123">
        <f>'2 уровень'!I956</f>
        <v>0</v>
      </c>
      <c r="I317" s="1123">
        <f>'2 уровень'!J956</f>
        <v>0</v>
      </c>
      <c r="J317" s="118">
        <f>'2 уровень'!K956</f>
        <v>0</v>
      </c>
      <c r="K317" s="118">
        <f>'2 уровень'!L956</f>
        <v>0</v>
      </c>
      <c r="L317" s="118">
        <f>'2 уровень'!M956</f>
        <v>0</v>
      </c>
      <c r="M317" s="118">
        <f>'2 уровень'!N956</f>
        <v>0</v>
      </c>
      <c r="N317" s="118">
        <f>'2 уровень'!O956</f>
        <v>0</v>
      </c>
      <c r="O317" s="118">
        <f>'2 уровень'!P956</f>
        <v>0</v>
      </c>
      <c r="P317" s="118">
        <f>'2 уровень'!Q956</f>
        <v>0</v>
      </c>
      <c r="Q317" s="118">
        <f>'2 уровень'!R956</f>
        <v>0</v>
      </c>
      <c r="R317" s="118">
        <f>'2 уровень'!S956</f>
        <v>0</v>
      </c>
      <c r="S317" s="118">
        <f>'2 уровень'!T956</f>
        <v>0</v>
      </c>
      <c r="T317" s="118">
        <f>'2 уровень'!U956</f>
        <v>0</v>
      </c>
      <c r="U317" s="118">
        <f>'2 уровень'!V956</f>
        <v>0</v>
      </c>
      <c r="V317" s="118">
        <f>'2 уровень'!W956</f>
        <v>0</v>
      </c>
      <c r="W317" s="118">
        <f>'2 уровень'!X956</f>
        <v>0</v>
      </c>
      <c r="X317" s="118">
        <f>'2 уровень'!Y956</f>
        <v>0</v>
      </c>
      <c r="Y317" s="1124">
        <f>'2 уровень'!Z956</f>
        <v>0</v>
      </c>
      <c r="Z317" s="118"/>
      <c r="AA317" s="118"/>
      <c r="AB317" s="104"/>
      <c r="AC317" s="1058"/>
      <c r="AD317" s="104"/>
      <c r="AE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</row>
    <row r="318" spans="1:202" s="1069" customFormat="1" ht="38.1" customHeight="1" x14ac:dyDescent="0.25">
      <c r="A318" s="104">
        <v>1</v>
      </c>
      <c r="B318" s="104">
        <v>1</v>
      </c>
      <c r="C318" s="1384" t="s">
        <v>160</v>
      </c>
      <c r="D318" s="130">
        <f>'2 уровень'!E957</f>
        <v>0</v>
      </c>
      <c r="E318" s="130">
        <f>'2 уровень'!F957</f>
        <v>0</v>
      </c>
      <c r="F318" s="130">
        <f>'2 уровень'!G957</f>
        <v>0</v>
      </c>
      <c r="G318" s="1118">
        <f>'2 уровень'!H957</f>
        <v>65.232763700648206</v>
      </c>
      <c r="H318" s="1123">
        <f>'2 уровень'!I957</f>
        <v>0</v>
      </c>
      <c r="I318" s="1123">
        <f>'2 уровень'!J957</f>
        <v>0</v>
      </c>
      <c r="J318" s="118">
        <f>'2 уровень'!K957</f>
        <v>0</v>
      </c>
      <c r="K318" s="118">
        <f>'2 уровень'!L957</f>
        <v>0</v>
      </c>
      <c r="L318" s="118">
        <f>'2 уровень'!M957</f>
        <v>0</v>
      </c>
      <c r="M318" s="118">
        <f>'2 уровень'!N957</f>
        <v>0</v>
      </c>
      <c r="N318" s="118">
        <f>'2 уровень'!O957</f>
        <v>0</v>
      </c>
      <c r="O318" s="118">
        <f>'2 уровень'!P957</f>
        <v>0</v>
      </c>
      <c r="P318" s="118">
        <f>'2 уровень'!Q957</f>
        <v>0</v>
      </c>
      <c r="Q318" s="118">
        <f>'2 уровень'!R957</f>
        <v>0</v>
      </c>
      <c r="R318" s="118">
        <f>'2 уровень'!S957</f>
        <v>0</v>
      </c>
      <c r="S318" s="118">
        <f>'2 уровень'!T957</f>
        <v>0</v>
      </c>
      <c r="T318" s="118">
        <f>'2 уровень'!U957</f>
        <v>0</v>
      </c>
      <c r="U318" s="118">
        <f>'2 уровень'!V957</f>
        <v>0</v>
      </c>
      <c r="V318" s="118">
        <f>'2 уровень'!W957</f>
        <v>0</v>
      </c>
      <c r="W318" s="118">
        <f>'2 уровень'!X957</f>
        <v>0</v>
      </c>
      <c r="X318" s="118">
        <f>'2 уровень'!Y957</f>
        <v>0</v>
      </c>
      <c r="Y318" s="1124">
        <f>'2 уровень'!Z957</f>
        <v>0</v>
      </c>
      <c r="Z318" s="118"/>
      <c r="AA318" s="118"/>
      <c r="AB318" s="104"/>
      <c r="AC318" s="1058"/>
      <c r="AD318" s="104"/>
      <c r="AE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</row>
    <row r="319" spans="1:202" s="1069" customFormat="1" ht="48.75" customHeight="1" x14ac:dyDescent="0.25">
      <c r="A319" s="104">
        <v>1</v>
      </c>
      <c r="B319" s="104">
        <v>1</v>
      </c>
      <c r="C319" s="1384" t="s">
        <v>161</v>
      </c>
      <c r="D319" s="130">
        <f>'2 уровень'!E958</f>
        <v>7100</v>
      </c>
      <c r="E319" s="130">
        <f>'2 уровень'!F958</f>
        <v>2367</v>
      </c>
      <c r="F319" s="130">
        <f>'2 уровень'!G958</f>
        <v>2015</v>
      </c>
      <c r="G319" s="1118">
        <f>'2 уровень'!H958</f>
        <v>84</v>
      </c>
      <c r="H319" s="1123">
        <f>'2 уровень'!I958</f>
        <v>0</v>
      </c>
      <c r="I319" s="1123">
        <f>'2 уровень'!J958</f>
        <v>0</v>
      </c>
      <c r="J319" s="118">
        <f>'2 уровень'!K958</f>
        <v>0</v>
      </c>
      <c r="K319" s="118">
        <f>'2 уровень'!L958</f>
        <v>0</v>
      </c>
      <c r="L319" s="118">
        <f>'2 уровень'!M958</f>
        <v>0</v>
      </c>
      <c r="M319" s="118">
        <f>'2 уровень'!N958</f>
        <v>0</v>
      </c>
      <c r="N319" s="118">
        <f>'2 уровень'!O958</f>
        <v>0</v>
      </c>
      <c r="O319" s="118">
        <f>'2 уровень'!P958</f>
        <v>0</v>
      </c>
      <c r="P319" s="118">
        <f>'2 уровень'!Q958</f>
        <v>0</v>
      </c>
      <c r="Q319" s="118">
        <f>'2 уровень'!R958</f>
        <v>0</v>
      </c>
      <c r="R319" s="118">
        <f>'2 уровень'!S958</f>
        <v>0</v>
      </c>
      <c r="S319" s="118">
        <f>'2 уровень'!T958</f>
        <v>0</v>
      </c>
      <c r="T319" s="118">
        <f>'2 уровень'!U958</f>
        <v>0</v>
      </c>
      <c r="U319" s="118">
        <f>'2 уровень'!V958</f>
        <v>0</v>
      </c>
      <c r="V319" s="118">
        <f>'2 уровень'!W958</f>
        <v>0</v>
      </c>
      <c r="W319" s="118">
        <f>'2 уровень'!X958</f>
        <v>0</v>
      </c>
      <c r="X319" s="118">
        <f>'2 уровень'!Y958</f>
        <v>0</v>
      </c>
      <c r="Y319" s="1124">
        <f>'2 уровень'!Z958</f>
        <v>0</v>
      </c>
      <c r="Z319" s="118"/>
      <c r="AA319" s="118"/>
      <c r="AB319" s="104"/>
      <c r="AC319" s="1058"/>
      <c r="AD319" s="104"/>
      <c r="AE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</row>
    <row r="320" spans="1:202" s="1069" customFormat="1" ht="38.1" customHeight="1" x14ac:dyDescent="0.25">
      <c r="A320" s="104">
        <v>1</v>
      </c>
      <c r="B320" s="104">
        <v>1</v>
      </c>
      <c r="C320" s="1384" t="s">
        <v>465</v>
      </c>
      <c r="D320" s="130">
        <f>'2 уровень'!E959</f>
        <v>0</v>
      </c>
      <c r="E320" s="130">
        <f>'2 уровень'!F959</f>
        <v>0</v>
      </c>
      <c r="F320" s="130">
        <f>'2 уровень'!G959</f>
        <v>0</v>
      </c>
      <c r="G320" s="1118">
        <f>'2 уровень'!H959</f>
        <v>45.914396887159533</v>
      </c>
      <c r="H320" s="1123">
        <f>'2 уровень'!I959</f>
        <v>0</v>
      </c>
      <c r="I320" s="1123">
        <f>'2 уровень'!J959</f>
        <v>0</v>
      </c>
      <c r="J320" s="118">
        <f>'2 уровень'!K959</f>
        <v>0</v>
      </c>
      <c r="K320" s="118">
        <f>'2 уровень'!L959</f>
        <v>0</v>
      </c>
      <c r="L320" s="118">
        <f>'2 уровень'!M959</f>
        <v>0</v>
      </c>
      <c r="M320" s="118">
        <f>'2 уровень'!N959</f>
        <v>0</v>
      </c>
      <c r="N320" s="118">
        <f>'2 уровень'!O959</f>
        <v>0</v>
      </c>
      <c r="O320" s="118">
        <f>'2 уровень'!P959</f>
        <v>0</v>
      </c>
      <c r="P320" s="118">
        <f>'2 уровень'!Q959</f>
        <v>0</v>
      </c>
      <c r="Q320" s="118">
        <f>'2 уровень'!R959</f>
        <v>0</v>
      </c>
      <c r="R320" s="118">
        <f>'2 уровень'!S959</f>
        <v>0</v>
      </c>
      <c r="S320" s="118">
        <f>'2 уровень'!T959</f>
        <v>0</v>
      </c>
      <c r="T320" s="118">
        <f>'2 уровень'!U959</f>
        <v>0</v>
      </c>
      <c r="U320" s="118">
        <f>'2 уровень'!V959</f>
        <v>0</v>
      </c>
      <c r="V320" s="118">
        <f>'2 уровень'!W959</f>
        <v>0</v>
      </c>
      <c r="W320" s="118">
        <f>'2 уровень'!X959</f>
        <v>0</v>
      </c>
      <c r="X320" s="118">
        <f>'2 уровень'!Y959</f>
        <v>0</v>
      </c>
      <c r="Y320" s="1124">
        <f>'2 уровень'!Z959</f>
        <v>0</v>
      </c>
      <c r="Z320" s="118"/>
      <c r="AA320" s="118"/>
      <c r="AB320" s="104"/>
      <c r="AC320" s="1058"/>
      <c r="AD320" s="104"/>
      <c r="AE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</row>
    <row r="321" spans="1:202" s="1069" customFormat="1" ht="38.1" customHeight="1" x14ac:dyDescent="0.25">
      <c r="A321" s="104">
        <v>1</v>
      </c>
      <c r="B321" s="104">
        <v>1</v>
      </c>
      <c r="C321" s="1384" t="s">
        <v>601</v>
      </c>
      <c r="D321" s="130">
        <f>'2 уровень'!E960</f>
        <v>2000</v>
      </c>
      <c r="E321" s="130">
        <f>'2 уровень'!F960</f>
        <v>667</v>
      </c>
      <c r="F321" s="130">
        <f>'2 уровень'!G960</f>
        <v>317</v>
      </c>
      <c r="G321" s="1118">
        <f>'2 уровень'!H960</f>
        <v>340</v>
      </c>
      <c r="H321" s="1123">
        <f>'2 уровень'!I960</f>
        <v>0</v>
      </c>
      <c r="I321" s="1123">
        <f>'2 уровень'!J960</f>
        <v>0</v>
      </c>
      <c r="J321" s="118">
        <f>'2 уровень'!K960</f>
        <v>0</v>
      </c>
      <c r="K321" s="118">
        <f>'2 уровень'!L960</f>
        <v>0</v>
      </c>
      <c r="L321" s="118">
        <f>'2 уровень'!M960</f>
        <v>0</v>
      </c>
      <c r="M321" s="118">
        <f>'2 уровень'!N960</f>
        <v>0</v>
      </c>
      <c r="N321" s="118">
        <f>'2 уровень'!O960</f>
        <v>0</v>
      </c>
      <c r="O321" s="118">
        <f>'2 уровень'!P960</f>
        <v>0</v>
      </c>
      <c r="P321" s="118">
        <f>'2 уровень'!Q960</f>
        <v>0</v>
      </c>
      <c r="Q321" s="118">
        <f>'2 уровень'!R960</f>
        <v>0</v>
      </c>
      <c r="R321" s="118">
        <f>'2 уровень'!S960</f>
        <v>0</v>
      </c>
      <c r="S321" s="118">
        <f>'2 уровень'!T960</f>
        <v>0</v>
      </c>
      <c r="T321" s="118">
        <f>'2 уровень'!U960</f>
        <v>0</v>
      </c>
      <c r="U321" s="118">
        <f>'2 уровень'!V960</f>
        <v>0</v>
      </c>
      <c r="V321" s="118">
        <f>'2 уровень'!W960</f>
        <v>0</v>
      </c>
      <c r="W321" s="118">
        <f>'2 уровень'!X960</f>
        <v>0</v>
      </c>
      <c r="X321" s="118">
        <f>'2 уровень'!Y960</f>
        <v>0</v>
      </c>
      <c r="Y321" s="1124">
        <f>'2 уровень'!Z960</f>
        <v>0</v>
      </c>
      <c r="Z321" s="118"/>
      <c r="AA321" s="118"/>
      <c r="AB321" s="104"/>
      <c r="AC321" s="1058"/>
      <c r="AD321" s="104"/>
      <c r="AE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</row>
    <row r="322" spans="1:202" s="1069" customFormat="1" ht="38.1" customHeight="1" x14ac:dyDescent="0.25">
      <c r="A322" s="104">
        <v>1</v>
      </c>
      <c r="B322" s="104">
        <v>1</v>
      </c>
      <c r="C322" s="1397" t="s">
        <v>169</v>
      </c>
      <c r="D322" s="130">
        <f>'2 уровень'!E961</f>
        <v>17309</v>
      </c>
      <c r="E322" s="130">
        <f>'2 уровень'!F961</f>
        <v>5770</v>
      </c>
      <c r="F322" s="130">
        <f>'2 уровень'!G961</f>
        <v>5072</v>
      </c>
      <c r="G322" s="1118">
        <f>'2 уровень'!H961</f>
        <v>0</v>
      </c>
      <c r="H322" s="1123">
        <f>'2 уровень'!I961</f>
        <v>0</v>
      </c>
      <c r="I322" s="1123">
        <f>'2 уровень'!J961</f>
        <v>0</v>
      </c>
      <c r="J322" s="118">
        <f>'2 уровень'!K961</f>
        <v>0</v>
      </c>
      <c r="K322" s="118">
        <f>'2 уровень'!L961</f>
        <v>0</v>
      </c>
      <c r="L322" s="118">
        <f>'2 уровень'!M961</f>
        <v>0</v>
      </c>
      <c r="M322" s="118">
        <f>'2 уровень'!N961</f>
        <v>0</v>
      </c>
      <c r="N322" s="118">
        <f>'2 уровень'!O961</f>
        <v>0</v>
      </c>
      <c r="O322" s="118">
        <f>'2 уровень'!P961</f>
        <v>0</v>
      </c>
      <c r="P322" s="118">
        <f>'2 уровень'!Q961</f>
        <v>24099.0441412037</v>
      </c>
      <c r="Q322" s="118">
        <f>'2 уровень'!R961</f>
        <v>24099.0441412037</v>
      </c>
      <c r="R322" s="118">
        <f>'2 уровень'!S961</f>
        <v>24099.0441412037</v>
      </c>
      <c r="S322" s="118">
        <f>'2 уровень'!T961</f>
        <v>24099.0441412037</v>
      </c>
      <c r="T322" s="118">
        <f>'2 уровень'!U961</f>
        <v>8033.0147137345666</v>
      </c>
      <c r="U322" s="118">
        <f>'2 уровень'!V961</f>
        <v>6748.6223799999998</v>
      </c>
      <c r="V322" s="118">
        <f>'2 уровень'!W961</f>
        <v>0</v>
      </c>
      <c r="W322" s="118">
        <f>'2 уровень'!X961</f>
        <v>-1284.3923337345668</v>
      </c>
      <c r="X322" s="118">
        <f>'2 уровень'!Y961</f>
        <v>-67.675920000000005</v>
      </c>
      <c r="Y322" s="1124">
        <f>'2 уровень'!Z961</f>
        <v>6680.9464600000001</v>
      </c>
      <c r="Z322" s="118"/>
      <c r="AA322" s="118"/>
      <c r="AB322" s="104"/>
      <c r="AC322" s="1058"/>
      <c r="AD322" s="104"/>
      <c r="AE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</row>
    <row r="323" spans="1:202" s="1069" customFormat="1" ht="38.1" customHeight="1" x14ac:dyDescent="0.25">
      <c r="A323" s="104">
        <v>1</v>
      </c>
      <c r="B323" s="104">
        <v>1</v>
      </c>
      <c r="C323" s="1524" t="s">
        <v>14</v>
      </c>
      <c r="D323" s="130">
        <f>'2 уровень'!E962</f>
        <v>0</v>
      </c>
      <c r="E323" s="130">
        <f>'2 уровень'!F962</f>
        <v>0</v>
      </c>
      <c r="F323" s="130">
        <f>'2 уровень'!G962</f>
        <v>0</v>
      </c>
      <c r="G323" s="1118">
        <f>'2 уровень'!H962</f>
        <v>0</v>
      </c>
      <c r="H323" s="1123">
        <f>'2 уровень'!I962</f>
        <v>0</v>
      </c>
      <c r="I323" s="1123">
        <f>'2 уровень'!J962</f>
        <v>0</v>
      </c>
      <c r="J323" s="118">
        <f>'2 уровень'!K962</f>
        <v>0</v>
      </c>
      <c r="K323" s="118">
        <f>'2 уровень'!L962</f>
        <v>0</v>
      </c>
      <c r="L323" s="118">
        <f>'2 уровень'!M962</f>
        <v>0</v>
      </c>
      <c r="M323" s="118">
        <f>'2 уровень'!N962</f>
        <v>0</v>
      </c>
      <c r="N323" s="118">
        <f>'2 уровень'!O962</f>
        <v>0</v>
      </c>
      <c r="O323" s="118">
        <f>'2 уровень'!P962</f>
        <v>0</v>
      </c>
      <c r="P323" s="118">
        <f>'2 уровень'!Q962</f>
        <v>0</v>
      </c>
      <c r="Q323" s="118">
        <f>'2 уровень'!R962</f>
        <v>0</v>
      </c>
      <c r="R323" s="118">
        <f>'2 уровень'!S962</f>
        <v>0</v>
      </c>
      <c r="S323" s="118">
        <f>'2 уровень'!T962</f>
        <v>0</v>
      </c>
      <c r="T323" s="118">
        <f>'2 уровень'!U962</f>
        <v>0</v>
      </c>
      <c r="U323" s="118">
        <f>'2 уровень'!V962</f>
        <v>0</v>
      </c>
      <c r="V323" s="118">
        <f>'2 уровень'!W962</f>
        <v>0</v>
      </c>
      <c r="W323" s="118">
        <f>'2 уровень'!X962</f>
        <v>0</v>
      </c>
      <c r="X323" s="118">
        <f>'2 уровень'!Y962</f>
        <v>0</v>
      </c>
      <c r="Y323" s="1124">
        <f>'2 уровень'!Z962</f>
        <v>0</v>
      </c>
      <c r="Z323" s="118"/>
      <c r="AA323" s="118"/>
      <c r="AB323" s="104"/>
      <c r="AC323" s="1058"/>
      <c r="AD323" s="104"/>
      <c r="AE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</row>
    <row r="324" spans="1:202" s="1069" customFormat="1" ht="25.5" customHeight="1" x14ac:dyDescent="0.25">
      <c r="A324" s="104">
        <v>1</v>
      </c>
      <c r="B324" s="104">
        <v>1</v>
      </c>
      <c r="C324" s="1647" t="s">
        <v>203</v>
      </c>
      <c r="D324" s="130">
        <f>'2 уровень'!E963</f>
        <v>23197</v>
      </c>
      <c r="E324" s="130">
        <f>'2 уровень'!F963</f>
        <v>7732</v>
      </c>
      <c r="F324" s="130">
        <f>'2 уровень'!G963</f>
        <v>5419</v>
      </c>
      <c r="G324" s="1118">
        <f>'2 уровень'!H963</f>
        <v>54.46491023548613</v>
      </c>
      <c r="H324" s="1123">
        <f>'2 уровень'!I963</f>
        <v>0</v>
      </c>
      <c r="I324" s="1123">
        <f>'2 уровень'!J963</f>
        <v>0</v>
      </c>
      <c r="J324" s="118">
        <f>'2 уровень'!K963</f>
        <v>0</v>
      </c>
      <c r="K324" s="118">
        <f>'2 уровень'!L963</f>
        <v>0</v>
      </c>
      <c r="L324" s="118">
        <f>'2 уровень'!M963</f>
        <v>0</v>
      </c>
      <c r="M324" s="118">
        <f>'2 уровень'!N963</f>
        <v>0</v>
      </c>
      <c r="N324" s="118">
        <f>'2 уровень'!O963</f>
        <v>0</v>
      </c>
      <c r="O324" s="118">
        <f>'2 уровень'!P963</f>
        <v>0</v>
      </c>
      <c r="P324" s="118">
        <f>'2 уровень'!Q963</f>
        <v>0</v>
      </c>
      <c r="Q324" s="118">
        <f>'2 уровень'!R963</f>
        <v>0</v>
      </c>
      <c r="R324" s="118">
        <f>'2 уровень'!S963</f>
        <v>0</v>
      </c>
      <c r="S324" s="118">
        <f>'2 уровень'!T963</f>
        <v>0</v>
      </c>
      <c r="T324" s="118">
        <f>'2 уровень'!U963</f>
        <v>0</v>
      </c>
      <c r="U324" s="118">
        <f>'2 уровень'!V963</f>
        <v>0</v>
      </c>
      <c r="V324" s="118">
        <f>'2 уровень'!W963</f>
        <v>0</v>
      </c>
      <c r="W324" s="118">
        <f>'2 уровень'!X963</f>
        <v>0</v>
      </c>
      <c r="X324" s="118">
        <f>'2 уровень'!Y963</f>
        <v>0</v>
      </c>
      <c r="Y324" s="1124">
        <f>'2 уровень'!Z963</f>
        <v>0</v>
      </c>
      <c r="Z324" s="118"/>
      <c r="AA324" s="118"/>
      <c r="AB324" s="104"/>
      <c r="AC324" s="1058"/>
      <c r="AD324" s="104"/>
      <c r="AE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</row>
    <row r="325" spans="1:202" s="1069" customFormat="1" ht="21.75" customHeight="1" x14ac:dyDescent="0.25">
      <c r="A325" s="104">
        <v>1</v>
      </c>
      <c r="B325" s="104">
        <v>1</v>
      </c>
      <c r="C325" s="1647" t="s">
        <v>160</v>
      </c>
      <c r="D325" s="130">
        <f>'2 уровень'!E964</f>
        <v>30500</v>
      </c>
      <c r="E325" s="130">
        <f>'2 уровень'!F964</f>
        <v>10167</v>
      </c>
      <c r="F325" s="130">
        <f>'2 уровень'!G964</f>
        <v>9759.1611842105267</v>
      </c>
      <c r="G325" s="1118">
        <f>'2 уровень'!H964</f>
        <v>95.988602185605657</v>
      </c>
      <c r="H325" s="1123">
        <f>'2 уровень'!I964</f>
        <v>0</v>
      </c>
      <c r="I325" s="1123">
        <f>'2 уровень'!J964</f>
        <v>0</v>
      </c>
      <c r="J325" s="118">
        <f>'2 уровень'!K964</f>
        <v>0</v>
      </c>
      <c r="K325" s="118">
        <f>'2 уровень'!L964</f>
        <v>0</v>
      </c>
      <c r="L325" s="118">
        <f>'2 уровень'!M964</f>
        <v>0</v>
      </c>
      <c r="M325" s="118">
        <f>'2 уровень'!N964</f>
        <v>0</v>
      </c>
      <c r="N325" s="118">
        <f>'2 уровень'!O964</f>
        <v>0</v>
      </c>
      <c r="O325" s="118">
        <f>'2 уровень'!P964</f>
        <v>0</v>
      </c>
      <c r="P325" s="118">
        <f>'2 уровень'!Q964</f>
        <v>0</v>
      </c>
      <c r="Q325" s="118">
        <f>'2 уровень'!R964</f>
        <v>0</v>
      </c>
      <c r="R325" s="118">
        <f>'2 уровень'!S964</f>
        <v>0</v>
      </c>
      <c r="S325" s="118">
        <f>'2 уровень'!T964</f>
        <v>0</v>
      </c>
      <c r="T325" s="118">
        <f>'2 уровень'!U964</f>
        <v>0</v>
      </c>
      <c r="U325" s="118">
        <f>'2 уровень'!V964</f>
        <v>0</v>
      </c>
      <c r="V325" s="118">
        <f>'2 уровень'!W964</f>
        <v>0</v>
      </c>
      <c r="W325" s="118">
        <f>'2 уровень'!X964</f>
        <v>0</v>
      </c>
      <c r="X325" s="118">
        <f>'2 уровень'!Y964</f>
        <v>0</v>
      </c>
      <c r="Y325" s="1124">
        <f>'2 уровень'!Z964</f>
        <v>0</v>
      </c>
      <c r="Z325" s="118"/>
      <c r="AA325" s="118"/>
      <c r="AB325" s="104"/>
      <c r="AC325" s="1058"/>
      <c r="AD325" s="104"/>
      <c r="AE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</row>
    <row r="326" spans="1:202" s="1069" customFormat="1" ht="32.25" customHeight="1" x14ac:dyDescent="0.25">
      <c r="A326" s="104">
        <v>1</v>
      </c>
      <c r="B326" s="104">
        <v>1</v>
      </c>
      <c r="C326" s="1670" t="s">
        <v>161</v>
      </c>
      <c r="D326" s="130">
        <f>'2 уровень'!E965</f>
        <v>7100</v>
      </c>
      <c r="E326" s="130">
        <f>'2 уровень'!F965</f>
        <v>2367</v>
      </c>
      <c r="F326" s="130">
        <f>'2 уровень'!G965</f>
        <v>2015</v>
      </c>
      <c r="G326" s="1118">
        <f>'2 уровень'!H965</f>
        <v>99.965000000000003</v>
      </c>
      <c r="H326" s="1123">
        <f>'2 уровень'!I965</f>
        <v>0</v>
      </c>
      <c r="I326" s="1123">
        <f>'2 уровень'!J965</f>
        <v>0</v>
      </c>
      <c r="J326" s="118">
        <f>'2 уровень'!K965</f>
        <v>0</v>
      </c>
      <c r="K326" s="118">
        <f>'2 уровень'!L965</f>
        <v>0</v>
      </c>
      <c r="L326" s="118">
        <f>'2 уровень'!M965</f>
        <v>0</v>
      </c>
      <c r="M326" s="118">
        <f>'2 уровень'!N965</f>
        <v>0</v>
      </c>
      <c r="N326" s="118">
        <f>'2 уровень'!O965</f>
        <v>0</v>
      </c>
      <c r="O326" s="118">
        <f>'2 уровень'!P965</f>
        <v>0</v>
      </c>
      <c r="P326" s="118">
        <f>'2 уровень'!Q965</f>
        <v>0</v>
      </c>
      <c r="Q326" s="118">
        <f>'2 уровень'!R965</f>
        <v>0</v>
      </c>
      <c r="R326" s="118">
        <f>'2 уровень'!S965</f>
        <v>0</v>
      </c>
      <c r="S326" s="118">
        <f>'2 уровень'!T965</f>
        <v>0</v>
      </c>
      <c r="T326" s="118">
        <f>'2 уровень'!U965</f>
        <v>0</v>
      </c>
      <c r="U326" s="118">
        <f>'2 уровень'!V965</f>
        <v>0</v>
      </c>
      <c r="V326" s="118">
        <f>'2 уровень'!W965</f>
        <v>0</v>
      </c>
      <c r="W326" s="118">
        <f>'2 уровень'!X965</f>
        <v>0</v>
      </c>
      <c r="X326" s="118">
        <f>'2 уровень'!Y965</f>
        <v>0</v>
      </c>
      <c r="Y326" s="1124">
        <f>'2 уровень'!Z965</f>
        <v>0</v>
      </c>
      <c r="Z326" s="118"/>
      <c r="AA326" s="118"/>
      <c r="AB326" s="104"/>
      <c r="AC326" s="1058"/>
      <c r="AD326" s="104"/>
      <c r="AE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</row>
    <row r="327" spans="1:202" s="1069" customFormat="1" ht="15" customHeight="1" x14ac:dyDescent="0.25">
      <c r="A327" s="104">
        <v>1</v>
      </c>
      <c r="B327" s="104">
        <v>1</v>
      </c>
      <c r="C327" s="1658" t="s">
        <v>89</v>
      </c>
      <c r="D327" s="131">
        <f>'2 уровень'!E966</f>
        <v>127897</v>
      </c>
      <c r="E327" s="131">
        <f>'2 уровень'!F966</f>
        <v>42633.4</v>
      </c>
      <c r="F327" s="131">
        <f>'2 уровень'!G966</f>
        <v>38663.315789473687</v>
      </c>
      <c r="G327" s="1081">
        <f>'2 уровень'!H966</f>
        <v>90.687854568187589</v>
      </c>
      <c r="H327" s="1125">
        <f>'2 уровень'!I966</f>
        <v>0</v>
      </c>
      <c r="I327" s="1125">
        <f>'2 уровень'!J966</f>
        <v>0</v>
      </c>
      <c r="J327" s="119">
        <f>'2 уровень'!K966</f>
        <v>0</v>
      </c>
      <c r="K327" s="119">
        <f>'2 уровень'!L966</f>
        <v>0</v>
      </c>
      <c r="L327" s="119">
        <f>'2 уровень'!M966</f>
        <v>0</v>
      </c>
      <c r="M327" s="119">
        <f>'2 уровень'!N966</f>
        <v>0</v>
      </c>
      <c r="N327" s="119">
        <f>'2 уровень'!O966</f>
        <v>0</v>
      </c>
      <c r="O327" s="119">
        <f>'2 уровень'!P966</f>
        <v>0</v>
      </c>
      <c r="P327" s="119">
        <f>'2 уровень'!Q966</f>
        <v>92718.206352361085</v>
      </c>
      <c r="Q327" s="119">
        <f>'2 уровень'!R966</f>
        <v>92718.206352361085</v>
      </c>
      <c r="R327" s="119">
        <f>'2 уровень'!S966</f>
        <v>92718.206352361085</v>
      </c>
      <c r="S327" s="119">
        <f>'2 уровень'!T966</f>
        <v>92718.206352361085</v>
      </c>
      <c r="T327" s="119">
        <f>'2 уровень'!U966</f>
        <v>30906.068784120362</v>
      </c>
      <c r="U327" s="119">
        <f>'2 уровень'!V966</f>
        <v>29064.145770000003</v>
      </c>
      <c r="V327" s="119">
        <f>'2 уровень'!W966</f>
        <v>0</v>
      </c>
      <c r="W327" s="119">
        <f>'2 уровень'!X966</f>
        <v>-1841.9230141203598</v>
      </c>
      <c r="X327" s="119">
        <f>'2 уровень'!Y966</f>
        <v>-99.371040000000008</v>
      </c>
      <c r="Y327" s="1126">
        <f>'2 уровень'!Z966</f>
        <v>28964.774730000001</v>
      </c>
      <c r="Z327" s="119"/>
      <c r="AA327" s="119"/>
      <c r="AC327" s="1070"/>
    </row>
    <row r="328" spans="1:202" s="1069" customFormat="1" ht="15" customHeight="1" x14ac:dyDescent="0.25">
      <c r="A328" s="104">
        <v>1</v>
      </c>
      <c r="B328" s="104">
        <v>1</v>
      </c>
      <c r="C328" s="1731" t="s">
        <v>0</v>
      </c>
      <c r="D328" s="130">
        <f>'2 уровень'!E967</f>
        <v>800</v>
      </c>
      <c r="E328" s="130">
        <f>'2 уровень'!F967</f>
        <v>267</v>
      </c>
      <c r="F328" s="130">
        <f>'2 уровень'!G967</f>
        <v>269</v>
      </c>
      <c r="G328" s="1118">
        <f>'2 уровень'!H967</f>
        <v>100.74906367041199</v>
      </c>
      <c r="H328" s="1123">
        <f>'2 уровень'!I967</f>
        <v>9.18</v>
      </c>
      <c r="I328" s="1123">
        <f>'2 уровень'!J967</f>
        <v>9.3977695167286246</v>
      </c>
      <c r="J328" s="118">
        <f>'2 уровень'!K967</f>
        <v>7344</v>
      </c>
      <c r="K328" s="118">
        <f>'2 уровень'!L967</f>
        <v>2451</v>
      </c>
      <c r="L328" s="118">
        <f>'2 уровень'!M967</f>
        <v>2528</v>
      </c>
      <c r="M328" s="118">
        <f>'2 уровень'!N967</f>
        <v>103.14157486740105</v>
      </c>
      <c r="N328" s="118">
        <f>'2 уровень'!O967</f>
        <v>24.48</v>
      </c>
      <c r="O328" s="118">
        <f>'2 уровень'!P967</f>
        <v>0</v>
      </c>
      <c r="P328" s="118">
        <f>'2 уровень'!Q967</f>
        <v>0</v>
      </c>
      <c r="Q328" s="118">
        <f>'2 уровень'!R967</f>
        <v>0</v>
      </c>
      <c r="R328" s="118">
        <f>'2 уровень'!S967</f>
        <v>0</v>
      </c>
      <c r="S328" s="118">
        <f>'2 уровень'!T967</f>
        <v>0</v>
      </c>
      <c r="T328" s="118">
        <f>'2 уровень'!U967</f>
        <v>0</v>
      </c>
      <c r="U328" s="118">
        <f>'2 уровень'!V967</f>
        <v>0</v>
      </c>
      <c r="V328" s="118">
        <f>'2 уровень'!W967</f>
        <v>0</v>
      </c>
      <c r="W328" s="118">
        <f>'2 уровень'!X967</f>
        <v>0</v>
      </c>
      <c r="X328" s="118">
        <f>'2 уровень'!Y967</f>
        <v>0</v>
      </c>
      <c r="Y328" s="1124">
        <f>'2 уровень'!Z967</f>
        <v>0</v>
      </c>
      <c r="Z328" s="118"/>
      <c r="AA328" s="118"/>
      <c r="AB328" s="104"/>
      <c r="AC328" s="1058"/>
      <c r="AD328" s="104"/>
      <c r="AE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</row>
    <row r="329" spans="1:202" s="1069" customFormat="1" ht="15" customHeight="1" x14ac:dyDescent="0.25">
      <c r="A329" s="104">
        <v>1</v>
      </c>
      <c r="B329" s="104">
        <v>1</v>
      </c>
      <c r="C329" s="1734" t="s">
        <v>16</v>
      </c>
      <c r="D329" s="130">
        <f>'2 уровень'!E968</f>
        <v>550</v>
      </c>
      <c r="E329" s="130">
        <f>'2 уровень'!F968</f>
        <v>183</v>
      </c>
      <c r="F329" s="130">
        <f>'2 уровень'!G968</f>
        <v>121</v>
      </c>
      <c r="G329" s="1118">
        <f>'2 уровень'!H968</f>
        <v>66.120218579234972</v>
      </c>
      <c r="H329" s="1123">
        <f>'2 уровень'!I968</f>
        <v>7.3636363636363633</v>
      </c>
      <c r="I329" s="1123">
        <f>'2 уровень'!J968</f>
        <v>7.9173553719008263</v>
      </c>
      <c r="J329" s="118">
        <f>'2 уровень'!K968</f>
        <v>4050</v>
      </c>
      <c r="K329" s="118">
        <f>'2 уровень'!L968</f>
        <v>1349</v>
      </c>
      <c r="L329" s="118">
        <f>'2 уровень'!M968</f>
        <v>958</v>
      </c>
      <c r="M329" s="118">
        <f>'2 уровень'!N968</f>
        <v>71.015567086730911</v>
      </c>
      <c r="N329" s="118">
        <f>'2 уровень'!O968</f>
        <v>17</v>
      </c>
      <c r="O329" s="118">
        <f>'2 уровень'!P968</f>
        <v>0</v>
      </c>
      <c r="P329" s="118">
        <f>'2 уровень'!Q968</f>
        <v>0</v>
      </c>
      <c r="Q329" s="118">
        <f>'2 уровень'!R968</f>
        <v>0</v>
      </c>
      <c r="R329" s="118">
        <f>'2 уровень'!S968</f>
        <v>0</v>
      </c>
      <c r="S329" s="118">
        <f>'2 уровень'!T968</f>
        <v>0</v>
      </c>
      <c r="T329" s="118">
        <f>'2 уровень'!U968</f>
        <v>0</v>
      </c>
      <c r="U329" s="118">
        <f>'2 уровень'!V968</f>
        <v>0</v>
      </c>
      <c r="V329" s="118">
        <f>'2 уровень'!W968</f>
        <v>0</v>
      </c>
      <c r="W329" s="118">
        <f>'2 уровень'!X968</f>
        <v>0</v>
      </c>
      <c r="X329" s="118">
        <f>'2 уровень'!Y968</f>
        <v>0</v>
      </c>
      <c r="Y329" s="1124">
        <f>'2 уровень'!Z968</f>
        <v>0</v>
      </c>
      <c r="Z329" s="118"/>
      <c r="AA329" s="118"/>
      <c r="AB329" s="104"/>
      <c r="AC329" s="1058"/>
      <c r="AD329" s="104"/>
      <c r="AE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</row>
    <row r="330" spans="1:202" s="1069" customFormat="1" ht="35.25" customHeight="1" x14ac:dyDescent="0.25">
      <c r="A330" s="104">
        <v>1</v>
      </c>
      <c r="B330" s="104">
        <v>1</v>
      </c>
      <c r="C330" s="1409" t="s">
        <v>177</v>
      </c>
      <c r="D330" s="131">
        <f>'2 уровень'!E969</f>
        <v>1350</v>
      </c>
      <c r="E330" s="131">
        <f>'2 уровень'!F969</f>
        <v>450</v>
      </c>
      <c r="F330" s="131">
        <f>'2 уровень'!G969</f>
        <v>390</v>
      </c>
      <c r="G330" s="1081">
        <f>'2 уровень'!H969</f>
        <v>86.666666666666671</v>
      </c>
      <c r="H330" s="1125">
        <f>'2 уровень'!I969</f>
        <v>8.44</v>
      </c>
      <c r="I330" s="1125">
        <f>'2 уровень'!J969</f>
        <v>8.9384615384615387</v>
      </c>
      <c r="J330" s="119">
        <f>'2 уровень'!K969</f>
        <v>11394</v>
      </c>
      <c r="K330" s="119">
        <f>'2 уровень'!L969</f>
        <v>3800</v>
      </c>
      <c r="L330" s="119">
        <f>'2 уровень'!M969</f>
        <v>3486</v>
      </c>
      <c r="M330" s="119">
        <f>'2 уровень'!N969</f>
        <v>91.736842105263165</v>
      </c>
      <c r="N330" s="119">
        <f>'2 уровень'!O969</f>
        <v>41.480000000000004</v>
      </c>
      <c r="O330" s="119">
        <f>'2 уровень'!P969</f>
        <v>252.12150433944066</v>
      </c>
      <c r="P330" s="119">
        <f>'2 уровень'!Q969</f>
        <v>20257.093919999999</v>
      </c>
      <c r="Q330" s="119">
        <f>'2 уровень'!R969</f>
        <v>20257.093919999999</v>
      </c>
      <c r="R330" s="119">
        <f>'2 уровень'!S969</f>
        <v>20257.093919999999</v>
      </c>
      <c r="S330" s="119">
        <f>'2 уровень'!T969</f>
        <v>20257.093919999999</v>
      </c>
      <c r="T330" s="119">
        <f>'2 уровень'!U969</f>
        <v>6752.3646399999998</v>
      </c>
      <c r="U330" s="119">
        <f>'2 уровень'!V969</f>
        <v>5671.9526999999998</v>
      </c>
      <c r="V330" s="119">
        <f>'2 уровень'!W969</f>
        <v>0</v>
      </c>
      <c r="W330" s="119">
        <f>'2 уровень'!X969</f>
        <v>-1080.41194</v>
      </c>
      <c r="X330" s="119">
        <f>'2 уровень'!Y969</f>
        <v>0</v>
      </c>
      <c r="Y330" s="1126">
        <f>'2 уровень'!Z969</f>
        <v>5671.9526999999998</v>
      </c>
      <c r="Z330" s="119"/>
      <c r="AA330" s="119"/>
      <c r="AC330" s="1070"/>
    </row>
    <row r="331" spans="1:202" s="1069" customFormat="1" ht="15" customHeight="1" x14ac:dyDescent="0.25">
      <c r="A331" s="104">
        <v>1</v>
      </c>
      <c r="B331" s="104">
        <v>1</v>
      </c>
      <c r="C331" s="1409" t="s">
        <v>491</v>
      </c>
      <c r="D331" s="131">
        <f>'2 уровень'!E970</f>
        <v>6810</v>
      </c>
      <c r="E331" s="131">
        <f>'2 уровень'!F970</f>
        <v>2270</v>
      </c>
      <c r="F331" s="131">
        <f>'2 уровень'!G970</f>
        <v>3126</v>
      </c>
      <c r="G331" s="1081">
        <f>'2 уровень'!H970</f>
        <v>137.7092511013216</v>
      </c>
      <c r="H331" s="1125">
        <f>'2 уровень'!I970</f>
        <v>0</v>
      </c>
      <c r="I331" s="1125">
        <f>'2 уровень'!J970</f>
        <v>0</v>
      </c>
      <c r="J331" s="119">
        <f>'2 уровень'!K970</f>
        <v>0</v>
      </c>
      <c r="K331" s="119">
        <f>'2 уровень'!L970</f>
        <v>0</v>
      </c>
      <c r="L331" s="119">
        <f>'2 уровень'!M970</f>
        <v>0</v>
      </c>
      <c r="M331" s="119">
        <f>'2 уровень'!N970</f>
        <v>0</v>
      </c>
      <c r="N331" s="119">
        <f>'2 уровень'!O970</f>
        <v>0</v>
      </c>
      <c r="O331" s="119">
        <f>'2 уровень'!P970</f>
        <v>0</v>
      </c>
      <c r="P331" s="119">
        <f>'2 уровень'!Q970</f>
        <v>21271.873064000003</v>
      </c>
      <c r="Q331" s="119">
        <f>'2 уровень'!R970</f>
        <v>21271.873064000003</v>
      </c>
      <c r="R331" s="119">
        <f>'2 уровень'!S970</f>
        <v>21271.873064000003</v>
      </c>
      <c r="S331" s="119">
        <f>'2 уровень'!T970</f>
        <v>21271.873064000003</v>
      </c>
      <c r="T331" s="119">
        <f>'2 уровень'!U970</f>
        <v>7090.6243546666674</v>
      </c>
      <c r="U331" s="119">
        <f>'2 уровень'!V970</f>
        <v>6913.7684800000006</v>
      </c>
      <c r="V331" s="119">
        <f>'2 уровень'!W970</f>
        <v>0</v>
      </c>
      <c r="W331" s="119">
        <f>'2 уровень'!X970</f>
        <v>-176.85587466666675</v>
      </c>
      <c r="X331" s="119">
        <f>'2 уровень'!Y970</f>
        <v>-36.69914</v>
      </c>
      <c r="Y331" s="1126">
        <f>'2 уровень'!Z970</f>
        <v>6877.0693400000009</v>
      </c>
      <c r="Z331" s="119"/>
      <c r="AA331" s="119"/>
      <c r="AC331" s="1070"/>
    </row>
    <row r="332" spans="1:202" s="1069" customFormat="1" ht="15" customHeight="1" x14ac:dyDescent="0.25">
      <c r="A332" s="104">
        <v>1</v>
      </c>
      <c r="B332" s="104">
        <v>1</v>
      </c>
      <c r="C332" s="1619" t="s">
        <v>471</v>
      </c>
      <c r="D332" s="130">
        <f>'2 уровень'!E971</f>
        <v>6800</v>
      </c>
      <c r="E332" s="130">
        <f>'2 уровень'!F971</f>
        <v>2267</v>
      </c>
      <c r="F332" s="130">
        <f>'2 уровень'!G971</f>
        <v>3126</v>
      </c>
      <c r="G332" s="1118">
        <f>'2 уровень'!H971</f>
        <v>137.89148654609616</v>
      </c>
      <c r="H332" s="1123">
        <f>'2 уровень'!I971</f>
        <v>0</v>
      </c>
      <c r="I332" s="1123">
        <f>'2 уровень'!J971</f>
        <v>0</v>
      </c>
      <c r="J332" s="118">
        <f>'2 уровень'!K971</f>
        <v>0</v>
      </c>
      <c r="K332" s="118">
        <f>'2 уровень'!L971</f>
        <v>0</v>
      </c>
      <c r="L332" s="118">
        <f>'2 уровень'!M971</f>
        <v>0</v>
      </c>
      <c r="M332" s="118">
        <f>'2 уровень'!N971</f>
        <v>0</v>
      </c>
      <c r="N332" s="118">
        <f>'2 уровень'!O971</f>
        <v>0</v>
      </c>
      <c r="O332" s="118">
        <f>'2 уровень'!P971</f>
        <v>0</v>
      </c>
      <c r="P332" s="118">
        <f>'2 уровень'!Q971</f>
        <v>0</v>
      </c>
      <c r="Q332" s="118">
        <f>'2 уровень'!R971</f>
        <v>0</v>
      </c>
      <c r="R332" s="118">
        <f>'2 уровень'!S971</f>
        <v>0</v>
      </c>
      <c r="S332" s="118">
        <f>'2 уровень'!T971</f>
        <v>0</v>
      </c>
      <c r="T332" s="118">
        <f>'2 уровень'!U971</f>
        <v>0</v>
      </c>
      <c r="U332" s="118">
        <f>'2 уровень'!V971</f>
        <v>0</v>
      </c>
      <c r="V332" s="118">
        <f>'2 уровень'!W971</f>
        <v>0</v>
      </c>
      <c r="W332" s="118">
        <f>'2 уровень'!X971</f>
        <v>0</v>
      </c>
      <c r="X332" s="118">
        <f>'2 уровень'!Y971</f>
        <v>0</v>
      </c>
      <c r="Y332" s="1124">
        <f>'2 уровень'!Z971</f>
        <v>0</v>
      </c>
      <c r="Z332" s="118"/>
      <c r="AA332" s="118"/>
      <c r="AB332" s="104"/>
      <c r="AC332" s="1058"/>
      <c r="AD332" s="104"/>
      <c r="AE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</row>
    <row r="333" spans="1:202" s="1069" customFormat="1" ht="15" customHeight="1" x14ac:dyDescent="0.25">
      <c r="A333" s="104">
        <v>1</v>
      </c>
      <c r="B333" s="104">
        <v>1</v>
      </c>
      <c r="C333" s="1525" t="s">
        <v>472</v>
      </c>
      <c r="D333" s="130">
        <f>'2 уровень'!E972</f>
        <v>6800</v>
      </c>
      <c r="E333" s="130">
        <f>'2 уровень'!F972</f>
        <v>2267</v>
      </c>
      <c r="F333" s="130">
        <f>'2 уровень'!G972</f>
        <v>3126</v>
      </c>
      <c r="G333" s="1118">
        <f>'2 уровень'!H972</f>
        <v>137.89148654609616</v>
      </c>
      <c r="H333" s="1123">
        <f>'2 уровень'!I972</f>
        <v>0</v>
      </c>
      <c r="I333" s="1123">
        <f>'2 уровень'!J972</f>
        <v>0</v>
      </c>
      <c r="J333" s="118">
        <f>'2 уровень'!K972</f>
        <v>0</v>
      </c>
      <c r="K333" s="118">
        <f>'2 уровень'!L972</f>
        <v>0</v>
      </c>
      <c r="L333" s="118">
        <f>'2 уровень'!M972</f>
        <v>0</v>
      </c>
      <c r="M333" s="118">
        <f>'2 уровень'!N972</f>
        <v>0</v>
      </c>
      <c r="N333" s="118">
        <f>'2 уровень'!O972</f>
        <v>0</v>
      </c>
      <c r="O333" s="118">
        <f>'2 уровень'!P972</f>
        <v>0</v>
      </c>
      <c r="P333" s="118">
        <f>'2 уровень'!Q972</f>
        <v>0</v>
      </c>
      <c r="Q333" s="118">
        <f>'2 уровень'!R972</f>
        <v>0</v>
      </c>
      <c r="R333" s="118">
        <f>'2 уровень'!S972</f>
        <v>0</v>
      </c>
      <c r="S333" s="118">
        <f>'2 уровень'!T972</f>
        <v>0</v>
      </c>
      <c r="T333" s="118">
        <f>'2 уровень'!U972</f>
        <v>0</v>
      </c>
      <c r="U333" s="118">
        <f>'2 уровень'!V972</f>
        <v>0</v>
      </c>
      <c r="V333" s="118">
        <f>'2 уровень'!W972</f>
        <v>0</v>
      </c>
      <c r="W333" s="118">
        <f>'2 уровень'!X972</f>
        <v>0</v>
      </c>
      <c r="X333" s="118">
        <f>'2 уровень'!Y972</f>
        <v>0</v>
      </c>
      <c r="Y333" s="1124">
        <f>'2 уровень'!Z972</f>
        <v>0</v>
      </c>
      <c r="Z333" s="118"/>
      <c r="AA333" s="118"/>
      <c r="AB333" s="104"/>
      <c r="AC333" s="1058"/>
      <c r="AD333" s="104"/>
      <c r="AE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</row>
    <row r="334" spans="1:202" s="1069" customFormat="1" ht="15" customHeight="1" x14ac:dyDescent="0.25">
      <c r="A334" s="104">
        <v>1</v>
      </c>
      <c r="B334" s="104">
        <v>1</v>
      </c>
      <c r="C334" s="1416" t="s">
        <v>473</v>
      </c>
      <c r="D334" s="130">
        <f>'2 уровень'!E973</f>
        <v>10</v>
      </c>
      <c r="E334" s="130">
        <f>'2 уровень'!F973</f>
        <v>3</v>
      </c>
      <c r="F334" s="130">
        <f>'2 уровень'!G973</f>
        <v>0</v>
      </c>
      <c r="G334" s="1118">
        <f>'2 уровень'!H973</f>
        <v>0</v>
      </c>
      <c r="H334" s="1123">
        <f>'2 уровень'!I973</f>
        <v>0</v>
      </c>
      <c r="I334" s="1123">
        <f>'2 уровень'!J973</f>
        <v>0</v>
      </c>
      <c r="J334" s="118">
        <f>'2 уровень'!K973</f>
        <v>0</v>
      </c>
      <c r="K334" s="118">
        <f>'2 уровень'!L973</f>
        <v>0</v>
      </c>
      <c r="L334" s="118">
        <f>'2 уровень'!M973</f>
        <v>0</v>
      </c>
      <c r="M334" s="118">
        <f>'2 уровень'!N973</f>
        <v>0</v>
      </c>
      <c r="N334" s="118">
        <f>'2 уровень'!O973</f>
        <v>0</v>
      </c>
      <c r="O334" s="118">
        <f>'2 уровень'!P973</f>
        <v>0</v>
      </c>
      <c r="P334" s="118">
        <f>'2 уровень'!Q973</f>
        <v>0</v>
      </c>
      <c r="Q334" s="118">
        <f>'2 уровень'!R973</f>
        <v>0</v>
      </c>
      <c r="R334" s="118">
        <f>'2 уровень'!S973</f>
        <v>0</v>
      </c>
      <c r="S334" s="118">
        <f>'2 уровень'!T973</f>
        <v>0</v>
      </c>
      <c r="T334" s="118">
        <f>'2 уровень'!U973</f>
        <v>0</v>
      </c>
      <c r="U334" s="118">
        <f>'2 уровень'!V973</f>
        <v>0</v>
      </c>
      <c r="V334" s="118">
        <f>'2 уровень'!W973</f>
        <v>0</v>
      </c>
      <c r="W334" s="118">
        <f>'2 уровень'!X973</f>
        <v>0</v>
      </c>
      <c r="X334" s="118">
        <f>'2 уровень'!Y973</f>
        <v>0</v>
      </c>
      <c r="Y334" s="1124">
        <f>'2 уровень'!Z973</f>
        <v>0</v>
      </c>
      <c r="Z334" s="118"/>
      <c r="AA334" s="118"/>
      <c r="AB334" s="104"/>
      <c r="AC334" s="1058"/>
      <c r="AD334" s="104"/>
      <c r="AE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</row>
    <row r="335" spans="1:202" s="1069" customFormat="1" ht="15" customHeight="1" thickBot="1" x14ac:dyDescent="0.3">
      <c r="A335" s="104">
        <v>1</v>
      </c>
      <c r="B335" s="104">
        <v>1</v>
      </c>
      <c r="C335" s="1545" t="s">
        <v>474</v>
      </c>
      <c r="D335" s="130">
        <f>'2 уровень'!E974</f>
        <v>10</v>
      </c>
      <c r="E335" s="130">
        <f>'2 уровень'!F974</f>
        <v>3</v>
      </c>
      <c r="F335" s="130">
        <f>'2 уровень'!G974</f>
        <v>0</v>
      </c>
      <c r="G335" s="1118">
        <f>'2 уровень'!H974</f>
        <v>0</v>
      </c>
      <c r="H335" s="1123">
        <f>'2 уровень'!I974</f>
        <v>0</v>
      </c>
      <c r="I335" s="1123">
        <f>'2 уровень'!J974</f>
        <v>0</v>
      </c>
      <c r="J335" s="118">
        <f>'2 уровень'!K974</f>
        <v>0</v>
      </c>
      <c r="K335" s="118">
        <f>'2 уровень'!L974</f>
        <v>0</v>
      </c>
      <c r="L335" s="118">
        <f>'2 уровень'!M974</f>
        <v>0</v>
      </c>
      <c r="M335" s="118">
        <f>'2 уровень'!N974</f>
        <v>0</v>
      </c>
      <c r="N335" s="118">
        <f>'2 уровень'!O974</f>
        <v>0</v>
      </c>
      <c r="O335" s="118">
        <f>'2 уровень'!P974</f>
        <v>0</v>
      </c>
      <c r="P335" s="118">
        <f>'2 уровень'!Q974</f>
        <v>0</v>
      </c>
      <c r="Q335" s="118">
        <f>'2 уровень'!R974</f>
        <v>0</v>
      </c>
      <c r="R335" s="118">
        <f>'2 уровень'!S974</f>
        <v>0</v>
      </c>
      <c r="S335" s="118">
        <f>'2 уровень'!T974</f>
        <v>0</v>
      </c>
      <c r="T335" s="118">
        <f>'2 уровень'!U974</f>
        <v>0</v>
      </c>
      <c r="U335" s="118">
        <f>'2 уровень'!V974</f>
        <v>0</v>
      </c>
      <c r="V335" s="118">
        <f>'2 уровень'!W974</f>
        <v>0</v>
      </c>
      <c r="W335" s="118">
        <f>'2 уровень'!X974</f>
        <v>0</v>
      </c>
      <c r="X335" s="118">
        <f>'2 уровень'!Y974</f>
        <v>0</v>
      </c>
      <c r="Y335" s="1124">
        <f>'2 уровень'!Z974</f>
        <v>0</v>
      </c>
      <c r="Z335" s="118"/>
      <c r="AA335" s="118"/>
      <c r="AB335" s="104"/>
      <c r="AC335" s="1058"/>
      <c r="AD335" s="104"/>
      <c r="AE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</row>
    <row r="336" spans="1:202" ht="15" customHeight="1" x14ac:dyDescent="0.25">
      <c r="A336" s="104">
        <v>1</v>
      </c>
      <c r="B336" s="104">
        <v>1</v>
      </c>
      <c r="C336" s="60" t="s">
        <v>119</v>
      </c>
      <c r="D336" s="1109"/>
      <c r="E336" s="1109"/>
      <c r="F336" s="1109"/>
      <c r="G336" s="1110"/>
      <c r="H336" s="1111"/>
      <c r="I336" s="1111"/>
      <c r="J336" s="115"/>
      <c r="K336" s="115"/>
      <c r="L336" s="115"/>
      <c r="M336" s="115"/>
      <c r="N336" s="115"/>
      <c r="O336" s="115"/>
      <c r="P336" s="120">
        <f>P337-P338-P372-P376-P377-P378</f>
        <v>3.092281986027956E-11</v>
      </c>
      <c r="Q336" s="120">
        <f>Q337-Q338-Q372-Q376-Q377-Q378</f>
        <v>3.092281986027956E-11</v>
      </c>
      <c r="R336" s="120">
        <f>R337-R338-R372-R376-R377-R378</f>
        <v>3.092281986027956E-11</v>
      </c>
      <c r="S336" s="120">
        <f>S337-S338-S372-S376-S377-S378</f>
        <v>3.092281986027956E-11</v>
      </c>
      <c r="T336" s="120">
        <f t="shared" ref="T336:Y336" si="24">T337-T338-T372-T376-T377-T378</f>
        <v>0</v>
      </c>
      <c r="U336" s="120">
        <f t="shared" si="24"/>
        <v>8.1854523159563541E-12</v>
      </c>
      <c r="V336" s="120">
        <f t="shared" ref="V336" si="25">V337-V338-V372-V376-V377-V378</f>
        <v>0</v>
      </c>
      <c r="W336" s="120">
        <f t="shared" si="24"/>
        <v>0</v>
      </c>
      <c r="X336" s="120">
        <f t="shared" si="24"/>
        <v>0</v>
      </c>
      <c r="Y336" s="120">
        <f t="shared" si="24"/>
        <v>0</v>
      </c>
      <c r="Z336" s="120"/>
      <c r="AA336" s="120"/>
      <c r="AB336" s="1069"/>
      <c r="AC336" s="1070"/>
      <c r="AD336" s="1069"/>
      <c r="AE336" s="1069"/>
      <c r="AF336" s="1069"/>
      <c r="AG336" s="1069"/>
      <c r="AH336" s="1069"/>
      <c r="AI336" s="1069"/>
      <c r="AJ336" s="1069"/>
      <c r="AK336" s="1069"/>
      <c r="AL336" s="1069"/>
      <c r="AM336" s="1069"/>
      <c r="AN336" s="1069"/>
      <c r="AO336" s="1069"/>
      <c r="AP336" s="1069"/>
      <c r="AQ336" s="1069"/>
      <c r="AR336" s="1069"/>
      <c r="AS336" s="1069"/>
      <c r="AT336" s="1069"/>
      <c r="AU336" s="1069"/>
      <c r="AV336" s="1069"/>
      <c r="AW336" s="1069"/>
      <c r="AX336" s="1069"/>
      <c r="AY336" s="1069"/>
      <c r="AZ336" s="1069"/>
      <c r="BA336" s="1069"/>
      <c r="BB336" s="1069"/>
      <c r="BC336" s="1069"/>
      <c r="BD336" s="1069"/>
      <c r="BE336" s="1069"/>
      <c r="BF336" s="1069"/>
      <c r="BG336" s="1069"/>
      <c r="BH336" s="1069"/>
      <c r="BI336" s="1069"/>
      <c r="BJ336" s="1069"/>
      <c r="BK336" s="1069"/>
      <c r="BL336" s="1069"/>
      <c r="BM336" s="1069"/>
      <c r="BN336" s="1069"/>
      <c r="BO336" s="1069"/>
      <c r="BP336" s="1069"/>
      <c r="BQ336" s="1069"/>
      <c r="BR336" s="1069"/>
      <c r="BS336" s="1069"/>
      <c r="BT336" s="1069"/>
      <c r="BU336" s="1069"/>
      <c r="BV336" s="1069"/>
      <c r="BW336" s="1069"/>
      <c r="BX336" s="1069"/>
      <c r="BY336" s="1069"/>
      <c r="BZ336" s="1069"/>
      <c r="CA336" s="1069"/>
      <c r="CB336" s="1069"/>
      <c r="CC336" s="1069"/>
      <c r="CD336" s="1069"/>
      <c r="CE336" s="1069"/>
      <c r="CF336" s="1069"/>
      <c r="CG336" s="1069"/>
      <c r="CH336" s="1069"/>
      <c r="CI336" s="1069"/>
      <c r="CJ336" s="1069"/>
      <c r="CK336" s="1069"/>
      <c r="CL336" s="1069"/>
      <c r="CM336" s="1069"/>
      <c r="CN336" s="1069"/>
      <c r="CO336" s="1069"/>
      <c r="CP336" s="1069"/>
      <c r="CQ336" s="1069"/>
      <c r="CR336" s="1069"/>
      <c r="CS336" s="1069"/>
      <c r="CT336" s="1069"/>
      <c r="CU336" s="1069"/>
      <c r="CV336" s="1069"/>
      <c r="CW336" s="1069"/>
      <c r="CX336" s="1069"/>
      <c r="CY336" s="1069"/>
      <c r="CZ336" s="1069"/>
      <c r="DA336" s="1069"/>
      <c r="DB336" s="1069"/>
      <c r="DC336" s="1069"/>
      <c r="DD336" s="1069"/>
      <c r="DE336" s="1069"/>
      <c r="DF336" s="1069"/>
      <c r="DG336" s="1069"/>
      <c r="DH336" s="1069"/>
      <c r="DI336" s="1069"/>
      <c r="DJ336" s="1069"/>
      <c r="DK336" s="1069"/>
      <c r="DL336" s="1069"/>
      <c r="DM336" s="1069"/>
      <c r="DN336" s="1069"/>
      <c r="DO336" s="1069"/>
      <c r="DP336" s="1069"/>
      <c r="DQ336" s="1069"/>
      <c r="DR336" s="1069"/>
      <c r="DS336" s="1069"/>
      <c r="DT336" s="1069"/>
      <c r="DU336" s="1069"/>
      <c r="DV336" s="1069"/>
      <c r="DW336" s="1069"/>
      <c r="DX336" s="1069"/>
      <c r="DY336" s="1069"/>
      <c r="DZ336" s="1069"/>
      <c r="EA336" s="1069"/>
      <c r="EB336" s="1069"/>
      <c r="EC336" s="1069"/>
      <c r="ED336" s="1069"/>
      <c r="EE336" s="1069"/>
      <c r="EF336" s="1069"/>
      <c r="EG336" s="1069"/>
      <c r="EH336" s="1069"/>
      <c r="EI336" s="1069"/>
      <c r="EJ336" s="1069"/>
      <c r="EK336" s="1069"/>
      <c r="EL336" s="1069"/>
      <c r="EM336" s="1069"/>
      <c r="EN336" s="1069"/>
      <c r="EO336" s="1069"/>
      <c r="EP336" s="1069"/>
      <c r="EQ336" s="1069"/>
      <c r="ER336" s="1069"/>
      <c r="ES336" s="1069"/>
      <c r="ET336" s="1069"/>
      <c r="EU336" s="1069"/>
      <c r="EV336" s="1069"/>
      <c r="EW336" s="1069"/>
      <c r="EX336" s="1069"/>
      <c r="EY336" s="1069"/>
      <c r="EZ336" s="1069"/>
      <c r="FA336" s="1069"/>
      <c r="FB336" s="1069"/>
      <c r="FC336" s="1069"/>
      <c r="FD336" s="1069"/>
      <c r="FE336" s="1069"/>
      <c r="FF336" s="1069"/>
      <c r="FG336" s="1069"/>
      <c r="FH336" s="1069"/>
      <c r="FI336" s="1069"/>
      <c r="FJ336" s="1069"/>
      <c r="FK336" s="1069"/>
      <c r="FL336" s="1069"/>
      <c r="FM336" s="1069"/>
      <c r="FN336" s="1069"/>
      <c r="FO336" s="1069"/>
      <c r="FP336" s="1069"/>
      <c r="FQ336" s="1069"/>
      <c r="FR336" s="1069"/>
      <c r="FS336" s="1069"/>
      <c r="FT336" s="1069"/>
      <c r="FU336" s="1069"/>
      <c r="FV336" s="1069"/>
      <c r="FW336" s="1069"/>
      <c r="FX336" s="1069"/>
      <c r="FY336" s="1069"/>
      <c r="FZ336" s="1069"/>
      <c r="GA336" s="1069"/>
      <c r="GB336" s="1069"/>
      <c r="GC336" s="1069"/>
      <c r="GD336" s="1069"/>
      <c r="GE336" s="1069"/>
      <c r="GF336" s="1069"/>
      <c r="GG336" s="1069"/>
      <c r="GH336" s="1069"/>
      <c r="GI336" s="1069"/>
      <c r="GJ336" s="1069"/>
      <c r="GK336" s="1069"/>
      <c r="GL336" s="1069"/>
      <c r="GM336" s="1069"/>
      <c r="GN336" s="1069"/>
      <c r="GO336" s="1069"/>
      <c r="GP336" s="1069"/>
      <c r="GQ336" s="1069"/>
      <c r="GR336" s="1069"/>
      <c r="GS336" s="1069"/>
      <c r="GT336" s="1069"/>
    </row>
    <row r="337" spans="1:202" s="1069" customFormat="1" ht="15" customHeight="1" x14ac:dyDescent="0.25">
      <c r="A337" s="104">
        <v>1</v>
      </c>
      <c r="B337" s="104">
        <v>1</v>
      </c>
      <c r="C337" s="1564" t="s">
        <v>113</v>
      </c>
      <c r="D337" s="1071">
        <f>'1 уровень'!E2082</f>
        <v>0</v>
      </c>
      <c r="E337" s="1071">
        <f>'1 уровень'!F2082</f>
        <v>0</v>
      </c>
      <c r="F337" s="1071">
        <f>'1 уровень'!G2082</f>
        <v>0</v>
      </c>
      <c r="G337" s="1089">
        <f>'1 уровень'!H2082</f>
        <v>0</v>
      </c>
      <c r="H337" s="1090">
        <f>'1 уровень'!I2082</f>
        <v>0</v>
      </c>
      <c r="I337" s="1090">
        <f>'1 уровень'!J2082</f>
        <v>0</v>
      </c>
      <c r="J337" s="110">
        <f>'1 уровень'!K2082</f>
        <v>0</v>
      </c>
      <c r="K337" s="110">
        <f>'1 уровень'!L2082</f>
        <v>0</v>
      </c>
      <c r="L337" s="110">
        <f>'1 уровень'!M2082</f>
        <v>0</v>
      </c>
      <c r="M337" s="110">
        <f>'1 уровень'!N2082</f>
        <v>0</v>
      </c>
      <c r="N337" s="110">
        <f>'1 уровень'!O2082</f>
        <v>0</v>
      </c>
      <c r="O337" s="110">
        <f>'1 уровень'!P2082</f>
        <v>0</v>
      </c>
      <c r="P337" s="114">
        <f>'1 уровень'!Q2082</f>
        <v>209611.57641953876</v>
      </c>
      <c r="Q337" s="114">
        <f>'1 уровень'!R2082</f>
        <v>209611.57641953876</v>
      </c>
      <c r="R337" s="114">
        <f>'1 уровень'!S2082</f>
        <v>209611.57641953876</v>
      </c>
      <c r="S337" s="114">
        <f>'1 уровень'!T2082</f>
        <v>209611.57641953876</v>
      </c>
      <c r="T337" s="114">
        <f>'1 уровень'!U2082</f>
        <v>69870.525473179587</v>
      </c>
      <c r="U337" s="114">
        <f>'1 уровень'!V2082</f>
        <v>69117.490260000006</v>
      </c>
      <c r="V337" s="114">
        <f>'1 уровень'!W2082</f>
        <v>0</v>
      </c>
      <c r="W337" s="114">
        <f>'1 уровень'!X2082</f>
        <v>-753.03521317958234</v>
      </c>
      <c r="X337" s="114">
        <f>'1 уровень'!Y2082</f>
        <v>-546.92602000000011</v>
      </c>
      <c r="Y337" s="1107">
        <f>'1 уровень'!Z2082</f>
        <v>68570.564240000007</v>
      </c>
      <c r="Z337" s="114"/>
      <c r="AA337" s="114"/>
      <c r="AB337" s="104"/>
      <c r="AC337" s="1058"/>
      <c r="AD337" s="104"/>
      <c r="AE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</row>
    <row r="338" spans="1:202" s="1069" customFormat="1" ht="15" customHeight="1" x14ac:dyDescent="0.25">
      <c r="A338" s="104">
        <v>1</v>
      </c>
      <c r="B338" s="104">
        <v>1</v>
      </c>
      <c r="C338" s="1543" t="s">
        <v>7</v>
      </c>
      <c r="D338" s="107">
        <f>'1 уровень'!E2083</f>
        <v>2420</v>
      </c>
      <c r="E338" s="107">
        <f>'1 уровень'!F2083</f>
        <v>806.66666666666663</v>
      </c>
      <c r="F338" s="107">
        <f>'1 уровень'!G2083</f>
        <v>766</v>
      </c>
      <c r="G338" s="1074">
        <f>'1 уровень'!H2083</f>
        <v>94.95867768595042</v>
      </c>
      <c r="H338" s="1090">
        <f>'1 уровень'!I2083</f>
        <v>8.6190082644628099</v>
      </c>
      <c r="I338" s="1090">
        <f>'1 уровень'!J2083</f>
        <v>8.332898172323759</v>
      </c>
      <c r="J338" s="114">
        <f>'1 уровень'!K2083</f>
        <v>20858</v>
      </c>
      <c r="K338" s="114">
        <f>'1 уровень'!L2083</f>
        <v>6952</v>
      </c>
      <c r="L338" s="114">
        <f>'1 уровень'!M2083</f>
        <v>6383</v>
      </c>
      <c r="M338" s="114">
        <f>'1 уровень'!N2083</f>
        <v>91.815304948216337</v>
      </c>
      <c r="N338" s="114">
        <f>'1 уровень'!O2083</f>
        <v>61</v>
      </c>
      <c r="O338" s="114">
        <f>'1 уровень'!P2083</f>
        <v>313.91803278688525</v>
      </c>
      <c r="P338" s="114">
        <f>'1 уровень'!Q2083</f>
        <v>65673.638843900248</v>
      </c>
      <c r="Q338" s="114">
        <f>'1 уровень'!R2083</f>
        <v>65673.638843900248</v>
      </c>
      <c r="R338" s="114">
        <f>'1 уровень'!S2083</f>
        <v>65673.638843900248</v>
      </c>
      <c r="S338" s="114">
        <f>'1 уровень'!T2083</f>
        <v>65673.638843900248</v>
      </c>
      <c r="T338" s="114">
        <f>'1 уровень'!U2083</f>
        <v>21891.212947966749</v>
      </c>
      <c r="U338" s="114">
        <f>'1 уровень'!V2083</f>
        <v>20473.983089999998</v>
      </c>
      <c r="V338" s="114">
        <f>'1 уровень'!W2083</f>
        <v>0</v>
      </c>
      <c r="W338" s="114">
        <f>'1 уровень'!X2083</f>
        <v>-1417.2298579667513</v>
      </c>
      <c r="X338" s="114">
        <f>'1 уровень'!Y2083</f>
        <v>-378.87721000000005</v>
      </c>
      <c r="Y338" s="1107">
        <f>'1 уровень'!Z2083</f>
        <v>20095.105879999999</v>
      </c>
      <c r="Z338" s="114"/>
      <c r="AA338" s="114"/>
      <c r="AC338" s="1070"/>
    </row>
    <row r="339" spans="1:202" x14ac:dyDescent="0.25">
      <c r="A339" s="104">
        <v>1</v>
      </c>
      <c r="B339" s="104">
        <v>1</v>
      </c>
      <c r="C339" s="1532" t="s">
        <v>14</v>
      </c>
      <c r="D339" s="107">
        <f>'1 уровень'!E2084</f>
        <v>0</v>
      </c>
      <c r="E339" s="107">
        <f>'1 уровень'!F2084</f>
        <v>0</v>
      </c>
      <c r="F339" s="107">
        <f>'1 уровень'!G2084</f>
        <v>0</v>
      </c>
      <c r="G339" s="1074">
        <f>'1 уровень'!H2084</f>
        <v>0</v>
      </c>
      <c r="H339" s="1127">
        <f>'1 уровень'!I2084</f>
        <v>0</v>
      </c>
      <c r="I339" s="1127">
        <f>'1 уровень'!J2084</f>
        <v>0</v>
      </c>
      <c r="J339" s="1127">
        <f>'1 уровень'!K2084</f>
        <v>0</v>
      </c>
      <c r="K339" s="1127">
        <f>'1 уровень'!L2084</f>
        <v>0</v>
      </c>
      <c r="L339" s="1127">
        <f>'1 уровень'!M2084</f>
        <v>0</v>
      </c>
      <c r="M339" s="1127">
        <f>'1 уровень'!N2084</f>
        <v>0</v>
      </c>
      <c r="N339" s="1127">
        <f>'1 уровень'!O2084</f>
        <v>0</v>
      </c>
      <c r="O339" s="1127">
        <f>'1 уровень'!P2084</f>
        <v>0</v>
      </c>
      <c r="P339" s="114">
        <f>'1 уровень'!Q2084</f>
        <v>0</v>
      </c>
      <c r="Q339" s="114">
        <f>'1 уровень'!R2084</f>
        <v>0</v>
      </c>
      <c r="R339" s="114">
        <f>'1 уровень'!S2084</f>
        <v>0</v>
      </c>
      <c r="S339" s="114">
        <f>'1 уровень'!T2084</f>
        <v>0</v>
      </c>
      <c r="T339" s="114">
        <f>'1 уровень'!U2084</f>
        <v>0</v>
      </c>
      <c r="U339" s="114">
        <f>'1 уровень'!V2084</f>
        <v>0</v>
      </c>
      <c r="V339" s="114">
        <f>'1 уровень'!W2084</f>
        <v>0</v>
      </c>
      <c r="W339" s="114">
        <f>'1 уровень'!X2084</f>
        <v>0</v>
      </c>
      <c r="X339" s="114">
        <f>'1 уровень'!Y2084</f>
        <v>0</v>
      </c>
      <c r="Y339" s="1107">
        <f>'1 уровень'!Z2084</f>
        <v>0</v>
      </c>
      <c r="Z339" s="114"/>
      <c r="AA339" s="114"/>
    </row>
    <row r="340" spans="1:202" x14ac:dyDescent="0.25">
      <c r="A340" s="104">
        <v>1</v>
      </c>
      <c r="B340" s="104">
        <v>1</v>
      </c>
      <c r="C340" s="1572" t="s">
        <v>445</v>
      </c>
      <c r="D340" s="121">
        <f>'1 уровень'!E2085</f>
        <v>0</v>
      </c>
      <c r="E340" s="121">
        <f>'1 уровень'!F2085</f>
        <v>0</v>
      </c>
      <c r="F340" s="121">
        <f>'1 уровень'!G2085</f>
        <v>0</v>
      </c>
      <c r="G340" s="1078">
        <f>'1 уровень'!H2085</f>
        <v>0</v>
      </c>
      <c r="H340" s="1108">
        <f>'1 уровень'!I2085</f>
        <v>0</v>
      </c>
      <c r="I340" s="1108">
        <f>'1 уровень'!J2085</f>
        <v>0</v>
      </c>
      <c r="J340" s="1092">
        <f>'1 уровень'!K2085</f>
        <v>0</v>
      </c>
      <c r="K340" s="1092">
        <f>'1 уровень'!L2085</f>
        <v>0</v>
      </c>
      <c r="L340" s="1092">
        <f>'1 уровень'!M2085</f>
        <v>0</v>
      </c>
      <c r="M340" s="1092">
        <f>'1 уровень'!N2085</f>
        <v>0</v>
      </c>
      <c r="N340" s="1092">
        <f>'1 уровень'!O2085</f>
        <v>0</v>
      </c>
      <c r="O340" s="1092">
        <f>'1 уровень'!P2085</f>
        <v>0</v>
      </c>
      <c r="P340" s="114">
        <f>'1 уровень'!Q2085</f>
        <v>0</v>
      </c>
      <c r="Q340" s="114">
        <f>'1 уровень'!R2085</f>
        <v>0</v>
      </c>
      <c r="R340" s="114">
        <f>'1 уровень'!S2085</f>
        <v>0</v>
      </c>
      <c r="S340" s="114">
        <f>'1 уровень'!T2085</f>
        <v>0</v>
      </c>
      <c r="T340" s="114">
        <f>'1 уровень'!U2085</f>
        <v>0</v>
      </c>
      <c r="U340" s="114">
        <f>'1 уровень'!V2085</f>
        <v>0</v>
      </c>
      <c r="V340" s="114">
        <f>'1 уровень'!W2085</f>
        <v>0</v>
      </c>
      <c r="W340" s="114">
        <f>'1 уровень'!X2085</f>
        <v>0</v>
      </c>
      <c r="X340" s="114">
        <f>'1 уровень'!Y2085</f>
        <v>0</v>
      </c>
      <c r="Y340" s="1107">
        <f>'1 уровень'!Z2085</f>
        <v>0</v>
      </c>
      <c r="Z340" s="114"/>
      <c r="AA340" s="114"/>
      <c r="AB340" s="1069"/>
      <c r="AC340" s="1070"/>
      <c r="AD340" s="1069"/>
      <c r="AE340" s="1069"/>
      <c r="AF340" s="1069"/>
      <c r="AG340" s="1069"/>
      <c r="AH340" s="1069"/>
      <c r="AI340" s="1069"/>
      <c r="AJ340" s="1069"/>
      <c r="AK340" s="1069"/>
      <c r="AL340" s="1069"/>
      <c r="AM340" s="1069"/>
      <c r="AN340" s="1069"/>
      <c r="AO340" s="1069"/>
      <c r="AP340" s="1069"/>
      <c r="AQ340" s="1069"/>
      <c r="AR340" s="1069"/>
      <c r="AS340" s="1069"/>
      <c r="AT340" s="1069"/>
      <c r="AU340" s="1069"/>
      <c r="AV340" s="1069"/>
      <c r="AW340" s="1069"/>
      <c r="AX340" s="1069"/>
      <c r="AY340" s="1069"/>
      <c r="AZ340" s="1069"/>
      <c r="BA340" s="1069"/>
      <c r="BB340" s="1069"/>
      <c r="BC340" s="1069"/>
      <c r="BD340" s="1069"/>
      <c r="BE340" s="1069"/>
      <c r="BF340" s="1069"/>
      <c r="BG340" s="1069"/>
      <c r="BH340" s="1069"/>
      <c r="BI340" s="1069"/>
      <c r="BJ340" s="1069"/>
      <c r="BK340" s="1069"/>
      <c r="BL340" s="1069"/>
      <c r="BM340" s="1069"/>
      <c r="BN340" s="1069"/>
      <c r="BO340" s="1069"/>
      <c r="BP340" s="1069"/>
      <c r="BQ340" s="1069"/>
      <c r="BR340" s="1069"/>
      <c r="BS340" s="1069"/>
      <c r="BT340" s="1069"/>
      <c r="BU340" s="1069"/>
      <c r="BV340" s="1069"/>
      <c r="BW340" s="1069"/>
      <c r="BX340" s="1069"/>
      <c r="BY340" s="1069"/>
      <c r="BZ340" s="1069"/>
      <c r="CA340" s="1069"/>
      <c r="CB340" s="1069"/>
      <c r="CC340" s="1069"/>
      <c r="CD340" s="1069"/>
      <c r="CE340" s="1069"/>
      <c r="CF340" s="1069"/>
      <c r="CG340" s="1069"/>
      <c r="CH340" s="1069"/>
      <c r="CI340" s="1069"/>
      <c r="CJ340" s="1069"/>
      <c r="CK340" s="1069"/>
      <c r="CL340" s="1069"/>
      <c r="CM340" s="1069"/>
      <c r="CN340" s="1069"/>
      <c r="CO340" s="1069"/>
      <c r="CP340" s="1069"/>
      <c r="CQ340" s="1069"/>
      <c r="CR340" s="1069"/>
      <c r="CS340" s="1069"/>
      <c r="CT340" s="1069"/>
      <c r="CU340" s="1069"/>
      <c r="CV340" s="1069"/>
      <c r="CW340" s="1069"/>
      <c r="CX340" s="1069"/>
      <c r="CY340" s="1069"/>
      <c r="CZ340" s="1069"/>
      <c r="DA340" s="1069"/>
      <c r="DB340" s="1069"/>
      <c r="DC340" s="1069"/>
      <c r="DD340" s="1069"/>
      <c r="DE340" s="1069"/>
      <c r="DF340" s="1069"/>
      <c r="DG340" s="1069"/>
      <c r="DH340" s="1069"/>
      <c r="DI340" s="1069"/>
      <c r="DJ340" s="1069"/>
      <c r="DK340" s="1069"/>
      <c r="DL340" s="1069"/>
      <c r="DM340" s="1069"/>
      <c r="DN340" s="1069"/>
      <c r="DO340" s="1069"/>
      <c r="DP340" s="1069"/>
      <c r="DQ340" s="1069"/>
      <c r="DR340" s="1069"/>
      <c r="DS340" s="1069"/>
      <c r="DT340" s="1069"/>
      <c r="DU340" s="1069"/>
      <c r="DV340" s="1069"/>
      <c r="DW340" s="1069"/>
      <c r="DX340" s="1069"/>
      <c r="DY340" s="1069"/>
      <c r="DZ340" s="1069"/>
      <c r="EA340" s="1069"/>
      <c r="EB340" s="1069"/>
      <c r="EC340" s="1069"/>
      <c r="ED340" s="1069"/>
      <c r="EE340" s="1069"/>
      <c r="EF340" s="1069"/>
      <c r="EG340" s="1069"/>
      <c r="EH340" s="1069"/>
      <c r="EI340" s="1069"/>
      <c r="EJ340" s="1069"/>
      <c r="EK340" s="1069"/>
      <c r="EL340" s="1069"/>
      <c r="EM340" s="1069"/>
      <c r="EN340" s="1069"/>
      <c r="EO340" s="1069"/>
      <c r="EP340" s="1069"/>
      <c r="EQ340" s="1069"/>
      <c r="ER340" s="1069"/>
      <c r="ES340" s="1069"/>
      <c r="ET340" s="1069"/>
      <c r="EU340" s="1069"/>
      <c r="EV340" s="1069"/>
      <c r="EW340" s="1069"/>
      <c r="EX340" s="1069"/>
      <c r="EY340" s="1069"/>
      <c r="EZ340" s="1069"/>
      <c r="FA340" s="1069"/>
      <c r="FB340" s="1069"/>
      <c r="FC340" s="1069"/>
      <c r="FD340" s="1069"/>
      <c r="FE340" s="1069"/>
      <c r="FF340" s="1069"/>
      <c r="FG340" s="1069"/>
      <c r="FH340" s="1069"/>
      <c r="FI340" s="1069"/>
      <c r="FJ340" s="1069"/>
      <c r="FK340" s="1069"/>
      <c r="FL340" s="1069"/>
      <c r="FM340" s="1069"/>
      <c r="FN340" s="1069"/>
      <c r="FO340" s="1069"/>
      <c r="FP340" s="1069"/>
      <c r="FQ340" s="1069"/>
      <c r="FR340" s="1069"/>
      <c r="FS340" s="1069"/>
      <c r="FT340" s="1069"/>
      <c r="FU340" s="1069"/>
      <c r="FV340" s="1069"/>
      <c r="FW340" s="1069"/>
      <c r="FX340" s="1069"/>
      <c r="FY340" s="1069"/>
      <c r="FZ340" s="1069"/>
      <c r="GA340" s="1069"/>
      <c r="GB340" s="1069"/>
      <c r="GC340" s="1069"/>
      <c r="GD340" s="1069"/>
      <c r="GE340" s="1069"/>
      <c r="GF340" s="1069"/>
      <c r="GG340" s="1069"/>
      <c r="GH340" s="1069"/>
      <c r="GI340" s="1069"/>
      <c r="GJ340" s="1069"/>
      <c r="GK340" s="1069"/>
      <c r="GL340" s="1069"/>
      <c r="GM340" s="1069"/>
      <c r="GN340" s="1069"/>
      <c r="GO340" s="1069"/>
      <c r="GP340" s="1069"/>
      <c r="GQ340" s="1069"/>
      <c r="GR340" s="1069"/>
      <c r="GS340" s="1069"/>
      <c r="GT340" s="1069"/>
    </row>
    <row r="341" spans="1:202" ht="30" x14ac:dyDescent="0.25">
      <c r="A341" s="104">
        <v>1</v>
      </c>
      <c r="B341" s="104">
        <v>1</v>
      </c>
      <c r="C341" s="1384" t="s">
        <v>203</v>
      </c>
      <c r="D341" s="121">
        <f>'1 уровень'!E2086</f>
        <v>11756</v>
      </c>
      <c r="E341" s="121">
        <f>'1 уровень'!F2086</f>
        <v>3919</v>
      </c>
      <c r="F341" s="121">
        <f>'1 уровень'!G2086</f>
        <v>2487</v>
      </c>
      <c r="G341" s="1078">
        <f>'1 уровень'!H2086</f>
        <v>63.460066343454969</v>
      </c>
      <c r="H341" s="1108">
        <f>'1 уровень'!I2086</f>
        <v>0</v>
      </c>
      <c r="I341" s="1108">
        <f>'1 уровень'!J2086</f>
        <v>0</v>
      </c>
      <c r="J341" s="1092">
        <f>'1 уровень'!K2086</f>
        <v>0</v>
      </c>
      <c r="K341" s="1092">
        <f>'1 уровень'!L2086</f>
        <v>0</v>
      </c>
      <c r="L341" s="1092">
        <f>'1 уровень'!M2086</f>
        <v>0</v>
      </c>
      <c r="M341" s="1092">
        <f>'1 уровень'!N2086</f>
        <v>0</v>
      </c>
      <c r="N341" s="1092">
        <f>'1 уровень'!O2086</f>
        <v>0</v>
      </c>
      <c r="O341" s="1092">
        <f>'1 уровень'!P2086</f>
        <v>0</v>
      </c>
      <c r="P341" s="114">
        <f>'1 уровень'!Q2086</f>
        <v>0</v>
      </c>
      <c r="Q341" s="114">
        <f>'1 уровень'!R2086</f>
        <v>0</v>
      </c>
      <c r="R341" s="114">
        <f>'1 уровень'!S2086</f>
        <v>0</v>
      </c>
      <c r="S341" s="114">
        <f>'1 уровень'!T2086</f>
        <v>0</v>
      </c>
      <c r="T341" s="114">
        <f>'1 уровень'!U2086</f>
        <v>0</v>
      </c>
      <c r="U341" s="114">
        <f>'1 уровень'!V2086</f>
        <v>0</v>
      </c>
      <c r="V341" s="114">
        <f>'1 уровень'!W2086</f>
        <v>0</v>
      </c>
      <c r="W341" s="114">
        <f>'1 уровень'!X2086</f>
        <v>0</v>
      </c>
      <c r="X341" s="114">
        <f>'1 уровень'!Y2086</f>
        <v>0</v>
      </c>
      <c r="Y341" s="1107">
        <f>'1 уровень'!Z2086</f>
        <v>0</v>
      </c>
      <c r="Z341" s="114"/>
      <c r="AA341" s="114"/>
    </row>
    <row r="342" spans="1:202" ht="30" x14ac:dyDescent="0.25">
      <c r="A342" s="104">
        <v>1</v>
      </c>
      <c r="B342" s="104">
        <v>1</v>
      </c>
      <c r="C342" s="1384" t="s">
        <v>446</v>
      </c>
      <c r="D342" s="121">
        <f>'1 уровень'!E2087</f>
        <v>0</v>
      </c>
      <c r="E342" s="121">
        <f>'1 уровень'!F2087</f>
        <v>0</v>
      </c>
      <c r="F342" s="121">
        <f>'1 уровень'!G2087</f>
        <v>0</v>
      </c>
      <c r="G342" s="1078">
        <f>'1 уровень'!H2087</f>
        <v>0</v>
      </c>
      <c r="H342" s="1108">
        <f>'1 уровень'!I2087</f>
        <v>0</v>
      </c>
      <c r="I342" s="1108">
        <f>'1 уровень'!J2087</f>
        <v>0</v>
      </c>
      <c r="J342" s="1092">
        <f>'1 уровень'!K2087</f>
        <v>0</v>
      </c>
      <c r="K342" s="1092">
        <f>'1 уровень'!L2087</f>
        <v>0</v>
      </c>
      <c r="L342" s="1092">
        <f>'1 уровень'!M2087</f>
        <v>0</v>
      </c>
      <c r="M342" s="1092">
        <f>'1 уровень'!N2087</f>
        <v>0</v>
      </c>
      <c r="N342" s="1092">
        <f>'1 уровень'!O2087</f>
        <v>0</v>
      </c>
      <c r="O342" s="1092">
        <f>'1 уровень'!P2087</f>
        <v>0</v>
      </c>
      <c r="P342" s="114">
        <f>'1 уровень'!Q2087</f>
        <v>0</v>
      </c>
      <c r="Q342" s="114">
        <f>'1 уровень'!R2087</f>
        <v>0</v>
      </c>
      <c r="R342" s="114">
        <f>'1 уровень'!S2087</f>
        <v>0</v>
      </c>
      <c r="S342" s="114">
        <f>'1 уровень'!T2087</f>
        <v>0</v>
      </c>
      <c r="T342" s="114">
        <f>'1 уровень'!U2087</f>
        <v>0</v>
      </c>
      <c r="U342" s="114">
        <f>'1 уровень'!V2087</f>
        <v>0</v>
      </c>
      <c r="V342" s="114">
        <f>'1 уровень'!W2087</f>
        <v>0</v>
      </c>
      <c r="W342" s="114">
        <f>'1 уровень'!X2087</f>
        <v>0</v>
      </c>
      <c r="X342" s="114">
        <f>'1 уровень'!Y2087</f>
        <v>0</v>
      </c>
      <c r="Y342" s="1107">
        <f>'1 уровень'!Z2087</f>
        <v>0</v>
      </c>
      <c r="Z342" s="114"/>
      <c r="AA342" s="114"/>
    </row>
    <row r="343" spans="1:202" ht="30" x14ac:dyDescent="0.25">
      <c r="A343" s="104">
        <v>1</v>
      </c>
      <c r="B343" s="104">
        <v>1</v>
      </c>
      <c r="C343" s="1384" t="s">
        <v>447</v>
      </c>
      <c r="D343" s="121">
        <f>'1 уровень'!E2088</f>
        <v>2560</v>
      </c>
      <c r="E343" s="121">
        <f>'1 уровень'!F2088</f>
        <v>853</v>
      </c>
      <c r="F343" s="121">
        <f>'1 уровень'!G2088</f>
        <v>274</v>
      </c>
      <c r="G343" s="1078">
        <f>'1 уровень'!H2088</f>
        <v>32.121922626025793</v>
      </c>
      <c r="H343" s="1108">
        <f>'1 уровень'!I2088</f>
        <v>0</v>
      </c>
      <c r="I343" s="1108">
        <f>'1 уровень'!J2088</f>
        <v>0</v>
      </c>
      <c r="J343" s="1092">
        <f>'1 уровень'!K2088</f>
        <v>0</v>
      </c>
      <c r="K343" s="1092">
        <f>'1 уровень'!L2088</f>
        <v>0</v>
      </c>
      <c r="L343" s="1092">
        <f>'1 уровень'!M2088</f>
        <v>0</v>
      </c>
      <c r="M343" s="1092">
        <f>'1 уровень'!N2088</f>
        <v>0</v>
      </c>
      <c r="N343" s="1092">
        <f>'1 уровень'!O2088</f>
        <v>0</v>
      </c>
      <c r="O343" s="1092">
        <f>'1 уровень'!P2088</f>
        <v>0</v>
      </c>
      <c r="P343" s="114">
        <f>'1 уровень'!Q2088</f>
        <v>0</v>
      </c>
      <c r="Q343" s="114">
        <f>'1 уровень'!R2088</f>
        <v>0</v>
      </c>
      <c r="R343" s="114">
        <f>'1 уровень'!S2088</f>
        <v>0</v>
      </c>
      <c r="S343" s="114">
        <f>'1 уровень'!T2088</f>
        <v>0</v>
      </c>
      <c r="T343" s="114">
        <f>'1 уровень'!U2088</f>
        <v>0</v>
      </c>
      <c r="U343" s="114">
        <f>'1 уровень'!V2088</f>
        <v>0</v>
      </c>
      <c r="V343" s="114">
        <f>'1 уровень'!W2088</f>
        <v>0</v>
      </c>
      <c r="W343" s="114">
        <f>'1 уровень'!X2088</f>
        <v>0</v>
      </c>
      <c r="X343" s="114">
        <f>'1 уровень'!Y2088</f>
        <v>0</v>
      </c>
      <c r="Y343" s="1107">
        <f>'1 уровень'!Z2088</f>
        <v>0</v>
      </c>
      <c r="Z343" s="114"/>
      <c r="AA343" s="114"/>
    </row>
    <row r="344" spans="1:202" ht="30" x14ac:dyDescent="0.25">
      <c r="A344" s="104">
        <v>1</v>
      </c>
      <c r="B344" s="104">
        <v>1</v>
      </c>
      <c r="C344" s="1384" t="s">
        <v>448</v>
      </c>
      <c r="D344" s="121">
        <f>'1 уровень'!E2089</f>
        <v>200</v>
      </c>
      <c r="E344" s="121">
        <f>'1 уровень'!F2089</f>
        <v>67</v>
      </c>
      <c r="F344" s="121">
        <f>'1 уровень'!G2089</f>
        <v>30</v>
      </c>
      <c r="G344" s="1078">
        <f>'1 уровень'!H2089</f>
        <v>44.776119402985074</v>
      </c>
      <c r="H344" s="1108">
        <f>'1 уровень'!I2089</f>
        <v>0</v>
      </c>
      <c r="I344" s="1108">
        <f>'1 уровень'!J2089</f>
        <v>0</v>
      </c>
      <c r="J344" s="1092">
        <f>'1 уровень'!K2089</f>
        <v>0</v>
      </c>
      <c r="K344" s="1092">
        <f>'1 уровень'!L2089</f>
        <v>0</v>
      </c>
      <c r="L344" s="1092">
        <f>'1 уровень'!M2089</f>
        <v>0</v>
      </c>
      <c r="M344" s="1092">
        <f>'1 уровень'!N2089</f>
        <v>0</v>
      </c>
      <c r="N344" s="1092">
        <f>'1 уровень'!O2089</f>
        <v>0</v>
      </c>
      <c r="O344" s="1092">
        <f>'1 уровень'!P2089</f>
        <v>0</v>
      </c>
      <c r="P344" s="114">
        <f>'1 уровень'!Q2089</f>
        <v>0</v>
      </c>
      <c r="Q344" s="114">
        <f>'1 уровень'!R2089</f>
        <v>0</v>
      </c>
      <c r="R344" s="114">
        <f>'1 уровень'!S2089</f>
        <v>0</v>
      </c>
      <c r="S344" s="114">
        <f>'1 уровень'!T2089</f>
        <v>0</v>
      </c>
      <c r="T344" s="114">
        <f>'1 уровень'!U2089</f>
        <v>0</v>
      </c>
      <c r="U344" s="114">
        <f>'1 уровень'!V2089</f>
        <v>0</v>
      </c>
      <c r="V344" s="114">
        <f>'1 уровень'!W2089</f>
        <v>0</v>
      </c>
      <c r="W344" s="114">
        <f>'1 уровень'!X2089</f>
        <v>0</v>
      </c>
      <c r="X344" s="114">
        <f>'1 уровень'!Y2089</f>
        <v>0</v>
      </c>
      <c r="Y344" s="1107">
        <f>'1 уровень'!Z2089</f>
        <v>0</v>
      </c>
      <c r="Z344" s="114"/>
      <c r="AA344" s="114"/>
    </row>
    <row r="345" spans="1:202" x14ac:dyDescent="0.25">
      <c r="A345" s="104">
        <v>1</v>
      </c>
      <c r="B345" s="104">
        <v>1</v>
      </c>
      <c r="C345" s="1384" t="s">
        <v>449</v>
      </c>
      <c r="D345" s="121">
        <f>'1 уровень'!E2090</f>
        <v>8996</v>
      </c>
      <c r="E345" s="121">
        <f>'1 уровень'!F2090</f>
        <v>2999</v>
      </c>
      <c r="F345" s="121">
        <f>'1 уровень'!G2090</f>
        <v>2183</v>
      </c>
      <c r="G345" s="1078">
        <f>'1 уровень'!H2090</f>
        <v>156.98529411764704</v>
      </c>
      <c r="H345" s="1108">
        <f>'1 уровень'!I2090</f>
        <v>0</v>
      </c>
      <c r="I345" s="1108">
        <f>'1 уровень'!J2090</f>
        <v>0</v>
      </c>
      <c r="J345" s="1092">
        <f>'1 уровень'!K2090</f>
        <v>0</v>
      </c>
      <c r="K345" s="1092">
        <f>'1 уровень'!L2090</f>
        <v>0</v>
      </c>
      <c r="L345" s="1092">
        <f>'1 уровень'!M2090</f>
        <v>0</v>
      </c>
      <c r="M345" s="1092">
        <f>'1 уровень'!N2090</f>
        <v>0</v>
      </c>
      <c r="N345" s="1092">
        <f>'1 уровень'!O2090</f>
        <v>0</v>
      </c>
      <c r="O345" s="1092">
        <f>'1 уровень'!P2090</f>
        <v>0</v>
      </c>
      <c r="P345" s="114">
        <f>'1 уровень'!Q2090</f>
        <v>0</v>
      </c>
      <c r="Q345" s="114">
        <f>'1 уровень'!R2090</f>
        <v>0</v>
      </c>
      <c r="R345" s="114">
        <f>'1 уровень'!S2090</f>
        <v>0</v>
      </c>
      <c r="S345" s="114">
        <f>'1 уровень'!T2090</f>
        <v>0</v>
      </c>
      <c r="T345" s="114">
        <f>'1 уровень'!U2090</f>
        <v>0</v>
      </c>
      <c r="U345" s="114">
        <f>'1 уровень'!V2090</f>
        <v>0</v>
      </c>
      <c r="V345" s="114">
        <f>'1 уровень'!W2090</f>
        <v>0</v>
      </c>
      <c r="W345" s="114">
        <f>'1 уровень'!X2090</f>
        <v>0</v>
      </c>
      <c r="X345" s="114">
        <f>'1 уровень'!Y2090</f>
        <v>0</v>
      </c>
      <c r="Y345" s="1107">
        <f>'1 уровень'!Z2090</f>
        <v>0</v>
      </c>
      <c r="Z345" s="114"/>
      <c r="AA345" s="114"/>
    </row>
    <row r="346" spans="1:202" x14ac:dyDescent="0.25">
      <c r="A346" s="104">
        <v>1</v>
      </c>
      <c r="B346" s="104">
        <v>1</v>
      </c>
      <c r="C346" s="1573" t="s">
        <v>160</v>
      </c>
      <c r="D346" s="121">
        <f>'1 уровень'!E2091</f>
        <v>36600</v>
      </c>
      <c r="E346" s="121">
        <f>'1 уровень'!F2091</f>
        <v>12200</v>
      </c>
      <c r="F346" s="121">
        <f>'1 уровень'!G2091</f>
        <v>10397.1875</v>
      </c>
      <c r="G346" s="1078">
        <f>'1 уровень'!H2091</f>
        <v>112.70182992465017</v>
      </c>
      <c r="H346" s="1108">
        <f>'1 уровень'!I2091</f>
        <v>0</v>
      </c>
      <c r="I346" s="1108">
        <f>'1 уровень'!J2091</f>
        <v>0</v>
      </c>
      <c r="J346" s="1092">
        <f>'1 уровень'!K2091</f>
        <v>0</v>
      </c>
      <c r="K346" s="1092">
        <f>'1 уровень'!L2091</f>
        <v>0</v>
      </c>
      <c r="L346" s="1092">
        <f>'1 уровень'!M2091</f>
        <v>0</v>
      </c>
      <c r="M346" s="1092">
        <f>'1 уровень'!N2091</f>
        <v>0</v>
      </c>
      <c r="N346" s="1092">
        <f>'1 уровень'!O2091</f>
        <v>0</v>
      </c>
      <c r="O346" s="1092">
        <f>'1 уровень'!P2091</f>
        <v>0</v>
      </c>
      <c r="P346" s="114">
        <f>'1 уровень'!Q2091</f>
        <v>0</v>
      </c>
      <c r="Q346" s="114">
        <f>'1 уровень'!R2091</f>
        <v>0</v>
      </c>
      <c r="R346" s="114">
        <f>'1 уровень'!S2091</f>
        <v>0</v>
      </c>
      <c r="S346" s="114">
        <f>'1 уровень'!T2091</f>
        <v>0</v>
      </c>
      <c r="T346" s="114">
        <f>'1 уровень'!U2091</f>
        <v>0</v>
      </c>
      <c r="U346" s="114">
        <f>'1 уровень'!V2091</f>
        <v>0</v>
      </c>
      <c r="V346" s="114">
        <f>'1 уровень'!W2091</f>
        <v>0</v>
      </c>
      <c r="W346" s="114">
        <f>'1 уровень'!X2091</f>
        <v>0</v>
      </c>
      <c r="X346" s="114">
        <f>'1 уровень'!Y2091</f>
        <v>0</v>
      </c>
      <c r="Y346" s="1107">
        <f>'1 уровень'!Z2091</f>
        <v>0</v>
      </c>
      <c r="Z346" s="114"/>
      <c r="AA346" s="114"/>
    </row>
    <row r="347" spans="1:202" x14ac:dyDescent="0.25">
      <c r="A347" s="104">
        <v>1</v>
      </c>
      <c r="B347" s="104">
        <v>1</v>
      </c>
      <c r="C347" s="1574" t="s">
        <v>441</v>
      </c>
      <c r="D347" s="121">
        <f>'1 уровень'!E2092</f>
        <v>21500</v>
      </c>
      <c r="E347" s="121">
        <f>'1 уровень'!F2092</f>
        <v>7167</v>
      </c>
      <c r="F347" s="121">
        <f>'1 уровень'!G2092</f>
        <v>6897</v>
      </c>
      <c r="G347" s="1078">
        <f>'1 уровень'!H2092</f>
        <v>99.283154121863802</v>
      </c>
      <c r="H347" s="1108">
        <f>'1 уровень'!I2092</f>
        <v>0</v>
      </c>
      <c r="I347" s="1108">
        <f>'1 уровень'!J2092</f>
        <v>0</v>
      </c>
      <c r="J347" s="1092">
        <f>'1 уровень'!K2092</f>
        <v>0</v>
      </c>
      <c r="K347" s="1092">
        <f>'1 уровень'!L2092</f>
        <v>0</v>
      </c>
      <c r="L347" s="1092">
        <f>'1 уровень'!M2092</f>
        <v>0</v>
      </c>
      <c r="M347" s="1092">
        <f>'1 уровень'!N2092</f>
        <v>0</v>
      </c>
      <c r="N347" s="1092">
        <f>'1 уровень'!O2092</f>
        <v>0</v>
      </c>
      <c r="O347" s="1092">
        <f>'1 уровень'!P2092</f>
        <v>0</v>
      </c>
      <c r="P347" s="114">
        <f>'1 уровень'!Q2092</f>
        <v>0</v>
      </c>
      <c r="Q347" s="114">
        <f>'1 уровень'!R2092</f>
        <v>0</v>
      </c>
      <c r="R347" s="114">
        <f>'1 уровень'!S2092</f>
        <v>0</v>
      </c>
      <c r="S347" s="114">
        <f>'1 уровень'!T2092</f>
        <v>0</v>
      </c>
      <c r="T347" s="114">
        <f>'1 уровень'!U2092</f>
        <v>0</v>
      </c>
      <c r="U347" s="114">
        <f>'1 уровень'!V2092</f>
        <v>0</v>
      </c>
      <c r="V347" s="114">
        <f>'1 уровень'!W2092</f>
        <v>0</v>
      </c>
      <c r="W347" s="114">
        <f>'1 уровень'!X2092</f>
        <v>0</v>
      </c>
      <c r="X347" s="114">
        <f>'1 уровень'!Y2092</f>
        <v>0</v>
      </c>
      <c r="Y347" s="1107">
        <f>'1 уровень'!Z2092</f>
        <v>0</v>
      </c>
      <c r="Z347" s="114"/>
      <c r="AA347" s="114"/>
    </row>
    <row r="348" spans="1:202" s="1069" customFormat="1" x14ac:dyDescent="0.25">
      <c r="A348" s="104">
        <v>1</v>
      </c>
      <c r="B348" s="104">
        <v>1</v>
      </c>
      <c r="C348" s="1397" t="s">
        <v>172</v>
      </c>
      <c r="D348" s="130">
        <f>'1 уровень'!E2093</f>
        <v>128876</v>
      </c>
      <c r="E348" s="130">
        <f>'1 уровень'!F2093</f>
        <v>42959</v>
      </c>
      <c r="F348" s="130">
        <f>'1 уровень'!G2093</f>
        <v>35758</v>
      </c>
      <c r="G348" s="1118">
        <f>'1 уровень'!H2093</f>
        <v>241.29158512720156</v>
      </c>
      <c r="H348" s="1090">
        <f>'1 уровень'!I2093</f>
        <v>0</v>
      </c>
      <c r="I348" s="1090">
        <f>'1 уровень'!J2093</f>
        <v>0</v>
      </c>
      <c r="J348" s="110">
        <f>'1 уровень'!K2093</f>
        <v>0</v>
      </c>
      <c r="K348" s="110">
        <f>'1 уровень'!L2093</f>
        <v>0</v>
      </c>
      <c r="L348" s="110">
        <f>'1 уровень'!M2093</f>
        <v>0</v>
      </c>
      <c r="M348" s="110">
        <f>'1 уровень'!N2093</f>
        <v>0</v>
      </c>
      <c r="N348" s="110">
        <f>'1 уровень'!O2093</f>
        <v>0</v>
      </c>
      <c r="O348" s="110">
        <f>'1 уровень'!P2093</f>
        <v>0</v>
      </c>
      <c r="P348" s="114">
        <f>'1 уровень'!Q2093</f>
        <v>82716.981269999975</v>
      </c>
      <c r="Q348" s="114">
        <f>'1 уровень'!R2093</f>
        <v>82716.981269999975</v>
      </c>
      <c r="R348" s="114">
        <f>'1 уровень'!S2093</f>
        <v>82716.981269999975</v>
      </c>
      <c r="S348" s="114">
        <f>'1 уровень'!T2093</f>
        <v>82716.981269999975</v>
      </c>
      <c r="T348" s="114">
        <f>'1 уровень'!U2093</f>
        <v>27572.327089999992</v>
      </c>
      <c r="U348" s="114">
        <f>'1 уровень'!V2093</f>
        <v>27089.811379999999</v>
      </c>
      <c r="V348" s="114">
        <f>'1 уровень'!W2093</f>
        <v>0</v>
      </c>
      <c r="W348" s="114">
        <f>'1 уровень'!X2093</f>
        <v>-482.5157099999924</v>
      </c>
      <c r="X348" s="114">
        <f>'1 уровень'!Y2093</f>
        <v>-101.15252000000001</v>
      </c>
      <c r="Y348" s="1107">
        <f>'1 уровень'!Z2093</f>
        <v>26988.65886</v>
      </c>
      <c r="Z348" s="114"/>
      <c r="AA348" s="114"/>
      <c r="AC348" s="1070"/>
    </row>
    <row r="349" spans="1:202" x14ac:dyDescent="0.25">
      <c r="A349" s="104">
        <v>1</v>
      </c>
      <c r="B349" s="104">
        <v>1</v>
      </c>
      <c r="C349" s="1572" t="s">
        <v>450</v>
      </c>
      <c r="D349" s="121">
        <f>'1 уровень'!E2094</f>
        <v>0</v>
      </c>
      <c r="E349" s="121">
        <f>'1 уровень'!F2094</f>
        <v>0</v>
      </c>
      <c r="F349" s="121">
        <f>'1 уровень'!G2094</f>
        <v>0</v>
      </c>
      <c r="G349" s="1078">
        <f>'1 уровень'!H2094</f>
        <v>0</v>
      </c>
      <c r="H349" s="1108">
        <f>'1 уровень'!I2094</f>
        <v>0</v>
      </c>
      <c r="I349" s="1108">
        <f>'1 уровень'!J2094</f>
        <v>0</v>
      </c>
      <c r="J349" s="1092">
        <f>'1 уровень'!K2094</f>
        <v>0</v>
      </c>
      <c r="K349" s="1092">
        <f>'1 уровень'!L2094</f>
        <v>0</v>
      </c>
      <c r="L349" s="1092">
        <f>'1 уровень'!M2094</f>
        <v>0</v>
      </c>
      <c r="M349" s="1092">
        <f>'1 уровень'!N2094</f>
        <v>0</v>
      </c>
      <c r="N349" s="1092">
        <f>'1 уровень'!O2094</f>
        <v>0</v>
      </c>
      <c r="O349" s="1092">
        <f>'1 уровень'!P2094</f>
        <v>0</v>
      </c>
      <c r="P349" s="114">
        <f>'1 уровень'!Q2094</f>
        <v>0</v>
      </c>
      <c r="Q349" s="114">
        <f>'1 уровень'!R2094</f>
        <v>0</v>
      </c>
      <c r="R349" s="114">
        <f>'1 уровень'!S2094</f>
        <v>0</v>
      </c>
      <c r="S349" s="114">
        <f>'1 уровень'!T2094</f>
        <v>0</v>
      </c>
      <c r="T349" s="114">
        <f>'1 уровень'!U2094</f>
        <v>0</v>
      </c>
      <c r="U349" s="114">
        <f>'1 уровень'!V2094</f>
        <v>0</v>
      </c>
      <c r="V349" s="114">
        <f>'1 уровень'!W2094</f>
        <v>0</v>
      </c>
      <c r="W349" s="114">
        <f>'1 уровень'!X2094</f>
        <v>0</v>
      </c>
      <c r="X349" s="114">
        <f>'1 уровень'!Y2094</f>
        <v>0</v>
      </c>
      <c r="Y349" s="1107">
        <f>'1 уровень'!Z2094</f>
        <v>0</v>
      </c>
      <c r="Z349" s="114"/>
      <c r="AA349" s="114"/>
    </row>
    <row r="350" spans="1:202" ht="30" x14ac:dyDescent="0.25">
      <c r="A350" s="104">
        <v>1</v>
      </c>
      <c r="B350" s="104">
        <v>1</v>
      </c>
      <c r="C350" s="1384" t="s">
        <v>203</v>
      </c>
      <c r="D350" s="121">
        <f>'1 уровень'!E2095</f>
        <v>22418</v>
      </c>
      <c r="E350" s="121">
        <f>'1 уровень'!F2095</f>
        <v>7472</v>
      </c>
      <c r="F350" s="121">
        <f>'1 уровень'!G2095</f>
        <v>13181</v>
      </c>
      <c r="G350" s="1078">
        <f>'1 уровень'!H2095</f>
        <v>185.86783439490446</v>
      </c>
      <c r="H350" s="1108">
        <f>'1 уровень'!I2095</f>
        <v>0</v>
      </c>
      <c r="I350" s="1108">
        <f>'1 уровень'!J2095</f>
        <v>0</v>
      </c>
      <c r="J350" s="1092">
        <f>'1 уровень'!K2095</f>
        <v>0</v>
      </c>
      <c r="K350" s="1092">
        <f>'1 уровень'!L2095</f>
        <v>0</v>
      </c>
      <c r="L350" s="1092">
        <f>'1 уровень'!M2095</f>
        <v>0</v>
      </c>
      <c r="M350" s="1092">
        <f>'1 уровень'!N2095</f>
        <v>0</v>
      </c>
      <c r="N350" s="1092">
        <f>'1 уровень'!O2095</f>
        <v>0</v>
      </c>
      <c r="O350" s="1092">
        <f>'1 уровень'!P2095</f>
        <v>0</v>
      </c>
      <c r="P350" s="114">
        <f>'1 уровень'!Q2095</f>
        <v>0</v>
      </c>
      <c r="Q350" s="114">
        <f>'1 уровень'!R2095</f>
        <v>0</v>
      </c>
      <c r="R350" s="114">
        <f>'1 уровень'!S2095</f>
        <v>0</v>
      </c>
      <c r="S350" s="114">
        <f>'1 уровень'!T2095</f>
        <v>0</v>
      </c>
      <c r="T350" s="114">
        <f>'1 уровень'!U2095</f>
        <v>0</v>
      </c>
      <c r="U350" s="114">
        <f>'1 уровень'!V2095</f>
        <v>0</v>
      </c>
      <c r="V350" s="114">
        <f>'1 уровень'!W2095</f>
        <v>0</v>
      </c>
      <c r="W350" s="114">
        <f>'1 уровень'!X2095</f>
        <v>0</v>
      </c>
      <c r="X350" s="114">
        <f>'1 уровень'!Y2095</f>
        <v>0</v>
      </c>
      <c r="Y350" s="1107">
        <f>'1 уровень'!Z2095</f>
        <v>0</v>
      </c>
      <c r="Z350" s="114"/>
      <c r="AA350" s="114"/>
    </row>
    <row r="351" spans="1:202" x14ac:dyDescent="0.25">
      <c r="B351" s="104">
        <v>1</v>
      </c>
      <c r="C351" s="1384"/>
      <c r="D351" s="121">
        <f>'1 уровень'!E2096</f>
        <v>0</v>
      </c>
      <c r="E351" s="121">
        <f>'1 уровень'!F2096</f>
        <v>0</v>
      </c>
      <c r="F351" s="121">
        <f>'1 уровень'!G2096</f>
        <v>0</v>
      </c>
      <c r="G351" s="1078">
        <f>'1 уровень'!H2096</f>
        <v>0</v>
      </c>
      <c r="H351" s="1108">
        <f>'1 уровень'!I2096</f>
        <v>0</v>
      </c>
      <c r="I351" s="1108">
        <f>'1 уровень'!J2096</f>
        <v>0</v>
      </c>
      <c r="J351" s="1092">
        <f>'1 уровень'!K2096</f>
        <v>0</v>
      </c>
      <c r="K351" s="1092">
        <f>'1 уровень'!L2096</f>
        <v>0</v>
      </c>
      <c r="L351" s="1092">
        <f>'1 уровень'!M2096</f>
        <v>0</v>
      </c>
      <c r="M351" s="1092">
        <f>'1 уровень'!N2096</f>
        <v>0</v>
      </c>
      <c r="N351" s="1092">
        <f>'1 уровень'!O2096</f>
        <v>0</v>
      </c>
      <c r="O351" s="1092">
        <f>'1 уровень'!P2096</f>
        <v>0</v>
      </c>
      <c r="P351" s="114">
        <f>'1 уровень'!Q2096</f>
        <v>0</v>
      </c>
      <c r="Q351" s="114">
        <f>'1 уровень'!R2096</f>
        <v>0</v>
      </c>
      <c r="R351" s="114">
        <f>'1 уровень'!S2096</f>
        <v>0</v>
      </c>
      <c r="S351" s="114">
        <f>'1 уровень'!T2096</f>
        <v>0</v>
      </c>
      <c r="T351" s="114">
        <f>'1 уровень'!U2096</f>
        <v>0</v>
      </c>
      <c r="U351" s="114">
        <f>'1 уровень'!V2096</f>
        <v>0</v>
      </c>
      <c r="V351" s="114">
        <f>'1 уровень'!W2096</f>
        <v>0</v>
      </c>
      <c r="W351" s="114">
        <f>'1 уровень'!X2096</f>
        <v>0</v>
      </c>
      <c r="X351" s="114">
        <f>'1 уровень'!Y2096</f>
        <v>0</v>
      </c>
      <c r="Y351" s="1107">
        <f>'1 уровень'!Z2096</f>
        <v>0</v>
      </c>
      <c r="Z351" s="114"/>
      <c r="AA351" s="114"/>
    </row>
    <row r="352" spans="1:202" ht="30" x14ac:dyDescent="0.25">
      <c r="A352" s="104">
        <v>1</v>
      </c>
      <c r="B352" s="104">
        <v>1</v>
      </c>
      <c r="C352" s="1384" t="s">
        <v>446</v>
      </c>
      <c r="D352" s="121">
        <f>'1 уровень'!E2097</f>
        <v>0</v>
      </c>
      <c r="E352" s="121">
        <f>'1 уровень'!F2097</f>
        <v>0</v>
      </c>
      <c r="F352" s="121">
        <f>'1 уровень'!G2097</f>
        <v>0</v>
      </c>
      <c r="G352" s="1078">
        <f>'1 уровень'!H2097</f>
        <v>25.525525525525527</v>
      </c>
      <c r="H352" s="1108">
        <f>'1 уровень'!I2097</f>
        <v>0</v>
      </c>
      <c r="I352" s="1108">
        <f>'1 уровень'!J2097</f>
        <v>0</v>
      </c>
      <c r="J352" s="1092">
        <f>'1 уровень'!K2097</f>
        <v>0</v>
      </c>
      <c r="K352" s="1092">
        <f>'1 уровень'!L2097</f>
        <v>0</v>
      </c>
      <c r="L352" s="1092">
        <f>'1 уровень'!M2097</f>
        <v>0</v>
      </c>
      <c r="M352" s="1092">
        <f>'1 уровень'!N2097</f>
        <v>0</v>
      </c>
      <c r="N352" s="1092">
        <f>'1 уровень'!O2097</f>
        <v>0</v>
      </c>
      <c r="O352" s="1092">
        <f>'1 уровень'!P2097</f>
        <v>0</v>
      </c>
      <c r="P352" s="114">
        <f>'1 уровень'!Q2097</f>
        <v>0</v>
      </c>
      <c r="Q352" s="114">
        <f>'1 уровень'!R2097</f>
        <v>0</v>
      </c>
      <c r="R352" s="114">
        <f>'1 уровень'!S2097</f>
        <v>0</v>
      </c>
      <c r="S352" s="114">
        <f>'1 уровень'!T2097</f>
        <v>0</v>
      </c>
      <c r="T352" s="114">
        <f>'1 уровень'!U2097</f>
        <v>0</v>
      </c>
      <c r="U352" s="114">
        <f>'1 уровень'!V2097</f>
        <v>0</v>
      </c>
      <c r="V352" s="114">
        <f>'1 уровень'!W2097</f>
        <v>0</v>
      </c>
      <c r="W352" s="114">
        <f>'1 уровень'!X2097</f>
        <v>0</v>
      </c>
      <c r="X352" s="114">
        <f>'1 уровень'!Y2097</f>
        <v>0</v>
      </c>
      <c r="Y352" s="1107">
        <f>'1 уровень'!Z2097</f>
        <v>0</v>
      </c>
      <c r="Z352" s="114"/>
      <c r="AA352" s="114"/>
    </row>
    <row r="353" spans="1:27" ht="45" x14ac:dyDescent="0.25">
      <c r="B353" s="104">
        <v>1</v>
      </c>
      <c r="C353" s="1384" t="s">
        <v>451</v>
      </c>
      <c r="D353" s="121">
        <f>'1 уровень'!E2098</f>
        <v>7345</v>
      </c>
      <c r="E353" s="121">
        <f>'1 уровень'!F2098</f>
        <v>2448</v>
      </c>
      <c r="F353" s="121">
        <f>'1 уровень'!G2098</f>
        <v>3843</v>
      </c>
      <c r="G353" s="1078">
        <f>'1 уровень'!H2098</f>
        <v>203.06504961411247</v>
      </c>
      <c r="H353" s="1108">
        <f>'1 уровень'!I2098</f>
        <v>0</v>
      </c>
      <c r="I353" s="1108">
        <f>'1 уровень'!J2098</f>
        <v>0</v>
      </c>
      <c r="J353" s="1092">
        <f>'1 уровень'!K2098</f>
        <v>0</v>
      </c>
      <c r="K353" s="1092">
        <f>'1 уровень'!L2098</f>
        <v>0</v>
      </c>
      <c r="L353" s="1092">
        <f>'1 уровень'!M2098</f>
        <v>0</v>
      </c>
      <c r="M353" s="1092">
        <f>'1 уровень'!N2098</f>
        <v>0</v>
      </c>
      <c r="N353" s="1092">
        <f>'1 уровень'!O2098</f>
        <v>0</v>
      </c>
      <c r="O353" s="1092">
        <f>'1 уровень'!P2098</f>
        <v>0</v>
      </c>
      <c r="P353" s="114">
        <f>'1 уровень'!Q2098</f>
        <v>0</v>
      </c>
      <c r="Q353" s="114">
        <f>'1 уровень'!R2098</f>
        <v>0</v>
      </c>
      <c r="R353" s="114">
        <f>'1 уровень'!S2098</f>
        <v>0</v>
      </c>
      <c r="S353" s="114">
        <f>'1 уровень'!T2098</f>
        <v>0</v>
      </c>
      <c r="T353" s="114">
        <f>'1 уровень'!U2098</f>
        <v>0</v>
      </c>
      <c r="U353" s="114">
        <f>'1 уровень'!V2098</f>
        <v>0</v>
      </c>
      <c r="V353" s="114">
        <f>'1 уровень'!W2098</f>
        <v>0</v>
      </c>
      <c r="W353" s="114">
        <f>'1 уровень'!X2098</f>
        <v>0</v>
      </c>
      <c r="X353" s="114">
        <f>'1 уровень'!Y2098</f>
        <v>0</v>
      </c>
      <c r="Y353" s="1107">
        <f>'1 уровень'!Z2098</f>
        <v>0</v>
      </c>
      <c r="Z353" s="114"/>
      <c r="AA353" s="114"/>
    </row>
    <row r="354" spans="1:27" ht="30" x14ac:dyDescent="0.25">
      <c r="B354" s="104">
        <v>1</v>
      </c>
      <c r="C354" s="1384" t="s">
        <v>452</v>
      </c>
      <c r="D354" s="121">
        <f>'1 уровень'!E2099</f>
        <v>2788</v>
      </c>
      <c r="E354" s="121">
        <f>'1 уровень'!F2099</f>
        <v>929</v>
      </c>
      <c r="F354" s="121">
        <f>'1 уровень'!G2099</f>
        <v>1047</v>
      </c>
      <c r="G354" s="1078">
        <f>'1 уровень'!H2099</f>
        <v>28.205128205128204</v>
      </c>
      <c r="H354" s="1108">
        <f>'1 уровень'!I2099</f>
        <v>0</v>
      </c>
      <c r="I354" s="1108">
        <f>'1 уровень'!J2099</f>
        <v>0</v>
      </c>
      <c r="J354" s="1092">
        <f>'1 уровень'!K2099</f>
        <v>0</v>
      </c>
      <c r="K354" s="1092">
        <f>'1 уровень'!L2099</f>
        <v>0</v>
      </c>
      <c r="L354" s="1092">
        <f>'1 уровень'!M2099</f>
        <v>0</v>
      </c>
      <c r="M354" s="1092">
        <f>'1 уровень'!N2099</f>
        <v>0</v>
      </c>
      <c r="N354" s="1092">
        <f>'1 уровень'!O2099</f>
        <v>0</v>
      </c>
      <c r="O354" s="1092">
        <f>'1 уровень'!P2099</f>
        <v>0</v>
      </c>
      <c r="P354" s="114">
        <f>'1 уровень'!Q2099</f>
        <v>0</v>
      </c>
      <c r="Q354" s="114">
        <f>'1 уровень'!R2099</f>
        <v>0</v>
      </c>
      <c r="R354" s="114">
        <f>'1 уровень'!S2099</f>
        <v>0</v>
      </c>
      <c r="S354" s="114">
        <f>'1 уровень'!T2099</f>
        <v>0</v>
      </c>
      <c r="T354" s="114">
        <f>'1 уровень'!U2099</f>
        <v>0</v>
      </c>
      <c r="U354" s="114">
        <f>'1 уровень'!V2099</f>
        <v>0</v>
      </c>
      <c r="V354" s="114">
        <f>'1 уровень'!W2099</f>
        <v>0</v>
      </c>
      <c r="W354" s="114">
        <f>'1 уровень'!X2099</f>
        <v>0</v>
      </c>
      <c r="X354" s="114">
        <f>'1 уровень'!Y2099</f>
        <v>0</v>
      </c>
      <c r="Y354" s="1107">
        <f>'1 уровень'!Z2099</f>
        <v>0</v>
      </c>
      <c r="Z354" s="114"/>
      <c r="AA354" s="114"/>
    </row>
    <row r="355" spans="1:27" ht="30" x14ac:dyDescent="0.25">
      <c r="B355" s="104">
        <v>1</v>
      </c>
      <c r="C355" s="1384" t="s">
        <v>453</v>
      </c>
      <c r="D355" s="121">
        <f>'1 уровень'!E2100</f>
        <v>837</v>
      </c>
      <c r="E355" s="121">
        <f>'1 уровень'!F2100</f>
        <v>279</v>
      </c>
      <c r="F355" s="121">
        <f>'1 уровень'!G2100</f>
        <v>277</v>
      </c>
      <c r="G355" s="1078">
        <f>'1 уровень'!H2100</f>
        <v>0</v>
      </c>
      <c r="H355" s="1108">
        <f>'1 уровень'!I2100</f>
        <v>0</v>
      </c>
      <c r="I355" s="1108">
        <f>'1 уровень'!J2100</f>
        <v>0</v>
      </c>
      <c r="J355" s="1092">
        <f>'1 уровень'!K2100</f>
        <v>0</v>
      </c>
      <c r="K355" s="1092">
        <f>'1 уровень'!L2100</f>
        <v>0</v>
      </c>
      <c r="L355" s="1092">
        <f>'1 уровень'!M2100</f>
        <v>0</v>
      </c>
      <c r="M355" s="1092">
        <f>'1 уровень'!N2100</f>
        <v>0</v>
      </c>
      <c r="N355" s="1092">
        <f>'1 уровень'!O2100</f>
        <v>0</v>
      </c>
      <c r="O355" s="1092">
        <f>'1 уровень'!P2100</f>
        <v>0</v>
      </c>
      <c r="P355" s="114">
        <f>'1 уровень'!Q2100</f>
        <v>0</v>
      </c>
      <c r="Q355" s="114">
        <f>'1 уровень'!R2100</f>
        <v>0</v>
      </c>
      <c r="R355" s="114">
        <f>'1 уровень'!S2100</f>
        <v>0</v>
      </c>
      <c r="S355" s="114">
        <f>'1 уровень'!T2100</f>
        <v>0</v>
      </c>
      <c r="T355" s="114">
        <f>'1 уровень'!U2100</f>
        <v>0</v>
      </c>
      <c r="U355" s="114">
        <f>'1 уровень'!V2100</f>
        <v>0</v>
      </c>
      <c r="V355" s="114">
        <f>'1 уровень'!W2100</f>
        <v>0</v>
      </c>
      <c r="W355" s="114">
        <f>'1 уровень'!X2100</f>
        <v>0</v>
      </c>
      <c r="X355" s="114">
        <f>'1 уровень'!Y2100</f>
        <v>0</v>
      </c>
      <c r="Y355" s="1107">
        <f>'1 уровень'!Z2100</f>
        <v>0</v>
      </c>
      <c r="Z355" s="114"/>
      <c r="AA355" s="114"/>
    </row>
    <row r="356" spans="1:27" ht="45" x14ac:dyDescent="0.25">
      <c r="B356" s="104">
        <v>1</v>
      </c>
      <c r="C356" s="1384" t="s">
        <v>502</v>
      </c>
      <c r="D356" s="121">
        <f>'1 уровень'!E2101</f>
        <v>1534</v>
      </c>
      <c r="E356" s="121">
        <f>'1 уровень'!F2101</f>
        <v>511</v>
      </c>
      <c r="F356" s="121">
        <f>'1 уровень'!G2101</f>
        <v>1233</v>
      </c>
      <c r="G356" s="1078">
        <f>'1 уровень'!H2101</f>
        <v>0</v>
      </c>
      <c r="H356" s="1108">
        <f>'1 уровень'!I2101</f>
        <v>0</v>
      </c>
      <c r="I356" s="1108">
        <f>'1 уровень'!J2101</f>
        <v>0</v>
      </c>
      <c r="J356" s="1092">
        <f>'1 уровень'!K2101</f>
        <v>0</v>
      </c>
      <c r="K356" s="1092">
        <f>'1 уровень'!L2101</f>
        <v>0</v>
      </c>
      <c r="L356" s="1092">
        <f>'1 уровень'!M2101</f>
        <v>0</v>
      </c>
      <c r="M356" s="1092">
        <f>'1 уровень'!N2101</f>
        <v>0</v>
      </c>
      <c r="N356" s="1092">
        <f>'1 уровень'!O2101</f>
        <v>0</v>
      </c>
      <c r="O356" s="1092">
        <f>'1 уровень'!P2101</f>
        <v>0</v>
      </c>
      <c r="P356" s="114">
        <f>'1 уровень'!Q2101</f>
        <v>0</v>
      </c>
      <c r="Q356" s="114">
        <f>'1 уровень'!R2101</f>
        <v>0</v>
      </c>
      <c r="R356" s="114">
        <f>'1 уровень'!S2101</f>
        <v>0</v>
      </c>
      <c r="S356" s="114">
        <f>'1 уровень'!T2101</f>
        <v>0</v>
      </c>
      <c r="T356" s="114">
        <f>'1 уровень'!U2101</f>
        <v>0</v>
      </c>
      <c r="U356" s="114">
        <f>'1 уровень'!V2101</f>
        <v>0</v>
      </c>
      <c r="V356" s="114">
        <f>'1 уровень'!W2101</f>
        <v>0</v>
      </c>
      <c r="W356" s="114">
        <f>'1 уровень'!X2101</f>
        <v>0</v>
      </c>
      <c r="X356" s="114">
        <f>'1 уровень'!Y2101</f>
        <v>0</v>
      </c>
      <c r="Y356" s="1107">
        <f>'1 уровень'!Z2101</f>
        <v>0</v>
      </c>
      <c r="Z356" s="114"/>
      <c r="AA356" s="114"/>
    </row>
    <row r="357" spans="1:27" ht="30" x14ac:dyDescent="0.25">
      <c r="B357" s="104">
        <v>1</v>
      </c>
      <c r="C357" s="1384" t="s">
        <v>503</v>
      </c>
      <c r="D357" s="121">
        <f>'1 уровень'!E2102</f>
        <v>2186</v>
      </c>
      <c r="E357" s="121">
        <f>'1 уровень'!F2102</f>
        <v>729</v>
      </c>
      <c r="F357" s="121">
        <f>'1 уровень'!G2102</f>
        <v>1286</v>
      </c>
      <c r="G357" s="1078">
        <f>'1 уровень'!H2102</f>
        <v>61.95098277117205</v>
      </c>
      <c r="H357" s="1108">
        <f>'1 уровень'!I2102</f>
        <v>0</v>
      </c>
      <c r="I357" s="1108">
        <f>'1 уровень'!J2102</f>
        <v>0</v>
      </c>
      <c r="J357" s="1092">
        <f>'1 уровень'!K2102</f>
        <v>0</v>
      </c>
      <c r="K357" s="1092">
        <f>'1 уровень'!L2102</f>
        <v>0</v>
      </c>
      <c r="L357" s="1092">
        <f>'1 уровень'!M2102</f>
        <v>0</v>
      </c>
      <c r="M357" s="1092">
        <f>'1 уровень'!N2102</f>
        <v>0</v>
      </c>
      <c r="N357" s="1092">
        <f>'1 уровень'!O2102</f>
        <v>0</v>
      </c>
      <c r="O357" s="1092">
        <f>'1 уровень'!P2102</f>
        <v>0</v>
      </c>
      <c r="P357" s="114">
        <f>'1 уровень'!Q2102</f>
        <v>0</v>
      </c>
      <c r="Q357" s="114">
        <f>'1 уровень'!R2102</f>
        <v>0</v>
      </c>
      <c r="R357" s="114">
        <f>'1 уровень'!S2102</f>
        <v>0</v>
      </c>
      <c r="S357" s="114">
        <f>'1 уровень'!T2102</f>
        <v>0</v>
      </c>
      <c r="T357" s="114">
        <f>'1 уровень'!U2102</f>
        <v>0</v>
      </c>
      <c r="U357" s="114">
        <f>'1 уровень'!V2102</f>
        <v>0</v>
      </c>
      <c r="V357" s="114">
        <f>'1 уровень'!W2102</f>
        <v>0</v>
      </c>
      <c r="W357" s="114">
        <f>'1 уровень'!X2102</f>
        <v>0</v>
      </c>
      <c r="X357" s="114">
        <f>'1 уровень'!Y2102</f>
        <v>0</v>
      </c>
      <c r="Y357" s="1107">
        <f>'1 уровень'!Z2102</f>
        <v>0</v>
      </c>
      <c r="Z357" s="114"/>
      <c r="AA357" s="114"/>
    </row>
    <row r="358" spans="1:27" ht="45" x14ac:dyDescent="0.25">
      <c r="B358" s="104">
        <v>1</v>
      </c>
      <c r="C358" s="1384" t="s">
        <v>454</v>
      </c>
      <c r="D358" s="121">
        <f>'1 уровень'!E2103</f>
        <v>15073</v>
      </c>
      <c r="E358" s="121">
        <f>'1 уровень'!F2103</f>
        <v>5024</v>
      </c>
      <c r="F358" s="121">
        <f>'1 уровень'!G2103</f>
        <v>9338</v>
      </c>
      <c r="G358" s="1078">
        <f>'1 уровень'!H2103</f>
        <v>0</v>
      </c>
      <c r="H358" s="1108">
        <f>'1 уровень'!I2103</f>
        <v>0</v>
      </c>
      <c r="I358" s="1108">
        <f>'1 уровень'!J2103</f>
        <v>0</v>
      </c>
      <c r="J358" s="1092">
        <f>'1 уровень'!K2103</f>
        <v>0</v>
      </c>
      <c r="K358" s="1092">
        <f>'1 уровень'!L2103</f>
        <v>0</v>
      </c>
      <c r="L358" s="1092">
        <f>'1 уровень'!M2103</f>
        <v>0</v>
      </c>
      <c r="M358" s="1092">
        <f>'1 уровень'!N2103</f>
        <v>0</v>
      </c>
      <c r="N358" s="1092">
        <f>'1 уровень'!O2103</f>
        <v>0</v>
      </c>
      <c r="O358" s="1092">
        <f>'1 уровень'!P2103</f>
        <v>0</v>
      </c>
      <c r="P358" s="114">
        <f>'1 уровень'!Q2103</f>
        <v>0</v>
      </c>
      <c r="Q358" s="114">
        <f>'1 уровень'!R2103</f>
        <v>0</v>
      </c>
      <c r="R358" s="114">
        <f>'1 уровень'!S2103</f>
        <v>0</v>
      </c>
      <c r="S358" s="114">
        <f>'1 уровень'!T2103</f>
        <v>0</v>
      </c>
      <c r="T358" s="114">
        <f>'1 уровень'!U2103</f>
        <v>0</v>
      </c>
      <c r="U358" s="114">
        <f>'1 уровень'!V2103</f>
        <v>0</v>
      </c>
      <c r="V358" s="114">
        <f>'1 уровень'!W2103</f>
        <v>0</v>
      </c>
      <c r="W358" s="114">
        <f>'1 уровень'!X2103</f>
        <v>0</v>
      </c>
      <c r="X358" s="114">
        <f>'1 уровень'!Y2103</f>
        <v>0</v>
      </c>
      <c r="Y358" s="1107">
        <f>'1 уровень'!Z2103</f>
        <v>0</v>
      </c>
      <c r="Z358" s="114"/>
      <c r="AA358" s="114"/>
    </row>
    <row r="359" spans="1:27" ht="30" x14ac:dyDescent="0.25">
      <c r="B359" s="104">
        <v>1</v>
      </c>
      <c r="C359" s="1384" t="s">
        <v>455</v>
      </c>
      <c r="D359" s="121">
        <f>'1 уровень'!E2104</f>
        <v>1000</v>
      </c>
      <c r="E359" s="121">
        <f>'1 уровень'!F2104</f>
        <v>333</v>
      </c>
      <c r="F359" s="121">
        <f>'1 уровень'!G2104</f>
        <v>85</v>
      </c>
      <c r="G359" s="1078">
        <f>'1 уровень'!H2104</f>
        <v>21.227503461006002</v>
      </c>
      <c r="H359" s="1108">
        <f>'1 уровень'!I2104</f>
        <v>0</v>
      </c>
      <c r="I359" s="1108">
        <f>'1 уровень'!J2104</f>
        <v>0</v>
      </c>
      <c r="J359" s="1092">
        <f>'1 уровень'!K2104</f>
        <v>0</v>
      </c>
      <c r="K359" s="1092">
        <f>'1 уровень'!L2104</f>
        <v>0</v>
      </c>
      <c r="L359" s="1092">
        <f>'1 уровень'!M2104</f>
        <v>0</v>
      </c>
      <c r="M359" s="1092">
        <f>'1 уровень'!N2104</f>
        <v>0</v>
      </c>
      <c r="N359" s="1092">
        <f>'1 уровень'!O2104</f>
        <v>0</v>
      </c>
      <c r="O359" s="1092">
        <f>'1 уровень'!P2104</f>
        <v>0</v>
      </c>
      <c r="P359" s="114">
        <f>'1 уровень'!Q2104</f>
        <v>0</v>
      </c>
      <c r="Q359" s="114">
        <f>'1 уровень'!R2104</f>
        <v>0</v>
      </c>
      <c r="R359" s="114">
        <f>'1 уровень'!S2104</f>
        <v>0</v>
      </c>
      <c r="S359" s="114">
        <f>'1 уровень'!T2104</f>
        <v>0</v>
      </c>
      <c r="T359" s="114">
        <f>'1 уровень'!U2104</f>
        <v>0</v>
      </c>
      <c r="U359" s="114">
        <f>'1 уровень'!V2104</f>
        <v>0</v>
      </c>
      <c r="V359" s="114">
        <f>'1 уровень'!W2104</f>
        <v>0</v>
      </c>
      <c r="W359" s="114">
        <f>'1 уровень'!X2104</f>
        <v>0</v>
      </c>
      <c r="X359" s="114">
        <f>'1 уровень'!Y2104</f>
        <v>0</v>
      </c>
      <c r="Y359" s="1107">
        <f>'1 уровень'!Z2104</f>
        <v>0</v>
      </c>
      <c r="Z359" s="114"/>
      <c r="AA359" s="114"/>
    </row>
    <row r="360" spans="1:27" ht="60" x14ac:dyDescent="0.25">
      <c r="B360" s="104">
        <v>1</v>
      </c>
      <c r="C360" s="1384" t="s">
        <v>638</v>
      </c>
      <c r="D360" s="121">
        <f>'1 уровень'!E2105</f>
        <v>13606</v>
      </c>
      <c r="E360" s="121">
        <f>'1 уровень'!F2105</f>
        <v>4535</v>
      </c>
      <c r="F360" s="121">
        <f>'1 уровень'!G2105</f>
        <v>9209</v>
      </c>
      <c r="G360" s="1078">
        <f>'1 уровень'!H2105</f>
        <v>135.71983093245925</v>
      </c>
      <c r="H360" s="1108">
        <f>'1 уровень'!I2105</f>
        <v>0</v>
      </c>
      <c r="I360" s="1108">
        <f>'1 уровень'!J2105</f>
        <v>0</v>
      </c>
      <c r="J360" s="1092">
        <f>'1 уровень'!K2105</f>
        <v>0</v>
      </c>
      <c r="K360" s="1092">
        <f>'1 уровень'!L2105</f>
        <v>0</v>
      </c>
      <c r="L360" s="1092">
        <f>'1 уровень'!M2105</f>
        <v>0</v>
      </c>
      <c r="M360" s="1092">
        <f>'1 уровень'!N2105</f>
        <v>0</v>
      </c>
      <c r="N360" s="1092">
        <f>'1 уровень'!O2105</f>
        <v>0</v>
      </c>
      <c r="O360" s="1092">
        <f>'1 уровень'!P2105</f>
        <v>0</v>
      </c>
      <c r="P360" s="114">
        <f>'1 уровень'!Q2105</f>
        <v>0</v>
      </c>
      <c r="Q360" s="114">
        <f>'1 уровень'!R2105</f>
        <v>0</v>
      </c>
      <c r="R360" s="114">
        <f>'1 уровень'!S2105</f>
        <v>0</v>
      </c>
      <c r="S360" s="114">
        <f>'1 уровень'!T2105</f>
        <v>0</v>
      </c>
      <c r="T360" s="114">
        <f>'1 уровень'!U2105</f>
        <v>0</v>
      </c>
      <c r="U360" s="114">
        <f>'1 уровень'!V2105</f>
        <v>0</v>
      </c>
      <c r="V360" s="114">
        <f>'1 уровень'!W2105</f>
        <v>0</v>
      </c>
      <c r="W360" s="114">
        <f>'1 уровень'!X2105</f>
        <v>0</v>
      </c>
      <c r="X360" s="114">
        <f>'1 уровень'!Y2105</f>
        <v>0</v>
      </c>
      <c r="Y360" s="1107">
        <f>'1 уровень'!Z2105</f>
        <v>0</v>
      </c>
      <c r="Z360" s="114"/>
      <c r="AA360" s="114"/>
    </row>
    <row r="361" spans="1:27" ht="45" x14ac:dyDescent="0.25">
      <c r="A361" s="104">
        <v>1</v>
      </c>
      <c r="B361" s="104">
        <v>1</v>
      </c>
      <c r="C361" s="1384" t="s">
        <v>467</v>
      </c>
      <c r="D361" s="121">
        <f>'1 уровень'!E2106</f>
        <v>467</v>
      </c>
      <c r="E361" s="121">
        <f>'1 уровень'!F2106</f>
        <v>156</v>
      </c>
      <c r="F361" s="121">
        <f>'1 уровень'!G2106</f>
        <v>44</v>
      </c>
      <c r="G361" s="1078">
        <f>'1 уровень'!H2106</f>
        <v>94.390673119225681</v>
      </c>
      <c r="H361" s="1108">
        <f>'1 уровень'!I2106</f>
        <v>0</v>
      </c>
      <c r="I361" s="1108">
        <f>'1 уровень'!J2106</f>
        <v>0</v>
      </c>
      <c r="J361" s="1092">
        <f>'1 уровень'!K2106</f>
        <v>0</v>
      </c>
      <c r="K361" s="1092">
        <f>'1 уровень'!L2106</f>
        <v>0</v>
      </c>
      <c r="L361" s="1092">
        <f>'1 уровень'!M2106</f>
        <v>0</v>
      </c>
      <c r="M361" s="1092">
        <f>'1 уровень'!N2106</f>
        <v>0</v>
      </c>
      <c r="N361" s="1092">
        <f>'1 уровень'!O2106</f>
        <v>0</v>
      </c>
      <c r="O361" s="1092">
        <f>'1 уровень'!P2106</f>
        <v>0</v>
      </c>
      <c r="P361" s="114">
        <f>'1 уровень'!Q2106</f>
        <v>0</v>
      </c>
      <c r="Q361" s="114">
        <f>'1 уровень'!R2106</f>
        <v>0</v>
      </c>
      <c r="R361" s="114">
        <f>'1 уровень'!S2106</f>
        <v>0</v>
      </c>
      <c r="S361" s="114">
        <f>'1 уровень'!T2106</f>
        <v>0</v>
      </c>
      <c r="T361" s="114">
        <f>'1 уровень'!U2106</f>
        <v>0</v>
      </c>
      <c r="U361" s="114">
        <f>'1 уровень'!V2106</f>
        <v>0</v>
      </c>
      <c r="V361" s="114">
        <f>'1 уровень'!W2106</f>
        <v>0</v>
      </c>
      <c r="W361" s="114">
        <f>'1 уровень'!X2106</f>
        <v>0</v>
      </c>
      <c r="X361" s="114">
        <f>'1 уровень'!Y2106</f>
        <v>0</v>
      </c>
      <c r="Y361" s="1107">
        <f>'1 уровень'!Z2106</f>
        <v>0</v>
      </c>
      <c r="Z361" s="114"/>
      <c r="AA361" s="114"/>
    </row>
    <row r="362" spans="1:27" x14ac:dyDescent="0.25">
      <c r="A362" s="104">
        <v>1</v>
      </c>
      <c r="B362" s="104">
        <v>1</v>
      </c>
      <c r="C362" s="1573" t="s">
        <v>160</v>
      </c>
      <c r="D362" s="121">
        <f>'1 уровень'!E2107</f>
        <v>0</v>
      </c>
      <c r="E362" s="121">
        <f>'1 уровень'!F2107</f>
        <v>0</v>
      </c>
      <c r="F362" s="121">
        <f>'1 уровень'!G2107</f>
        <v>0</v>
      </c>
      <c r="G362" s="1078">
        <f>'1 уровень'!H2107</f>
        <v>0</v>
      </c>
      <c r="H362" s="1108">
        <f>'1 уровень'!I2107</f>
        <v>0</v>
      </c>
      <c r="I362" s="1108">
        <f>'1 уровень'!J2107</f>
        <v>0</v>
      </c>
      <c r="J362" s="1092">
        <f>'1 уровень'!K2107</f>
        <v>0</v>
      </c>
      <c r="K362" s="1092">
        <f>'1 уровень'!L2107</f>
        <v>0</v>
      </c>
      <c r="L362" s="1092">
        <f>'1 уровень'!M2107</f>
        <v>0</v>
      </c>
      <c r="M362" s="1092">
        <f>'1 уровень'!N2107</f>
        <v>0</v>
      </c>
      <c r="N362" s="1092">
        <f>'1 уровень'!O2107</f>
        <v>0</v>
      </c>
      <c r="O362" s="1092">
        <f>'1 уровень'!P2107</f>
        <v>0</v>
      </c>
      <c r="P362" s="114">
        <f>'1 уровень'!Q2107</f>
        <v>0</v>
      </c>
      <c r="Q362" s="114">
        <f>'1 уровень'!R2107</f>
        <v>0</v>
      </c>
      <c r="R362" s="114">
        <f>'1 уровень'!S2107</f>
        <v>0</v>
      </c>
      <c r="S362" s="114">
        <f>'1 уровень'!T2107</f>
        <v>0</v>
      </c>
      <c r="T362" s="114">
        <f>'1 уровень'!U2107</f>
        <v>0</v>
      </c>
      <c r="U362" s="114">
        <f>'1 уровень'!V2107</f>
        <v>0</v>
      </c>
      <c r="V362" s="114">
        <f>'1 уровень'!W2107</f>
        <v>0</v>
      </c>
      <c r="W362" s="114">
        <f>'1 уровень'!X2107</f>
        <v>0</v>
      </c>
      <c r="X362" s="114">
        <f>'1 уровень'!Y2107</f>
        <v>0</v>
      </c>
      <c r="Y362" s="1107">
        <f>'1 уровень'!Z2107</f>
        <v>0</v>
      </c>
      <c r="Z362" s="114"/>
      <c r="AA362" s="114"/>
    </row>
    <row r="363" spans="1:27" x14ac:dyDescent="0.25">
      <c r="A363" s="104">
        <v>1</v>
      </c>
      <c r="B363" s="104">
        <v>1</v>
      </c>
      <c r="C363" s="1574" t="s">
        <v>441</v>
      </c>
      <c r="D363" s="121">
        <f>'1 уровень'!E2108</f>
        <v>0</v>
      </c>
      <c r="E363" s="121">
        <f>'1 уровень'!F2108</f>
        <v>0</v>
      </c>
      <c r="F363" s="121">
        <f>'1 уровень'!G2108</f>
        <v>0</v>
      </c>
      <c r="G363" s="1078">
        <f>'1 уровень'!H2108</f>
        <v>131.91489361702128</v>
      </c>
      <c r="H363" s="1108">
        <f>'1 уровень'!I2108</f>
        <v>0</v>
      </c>
      <c r="I363" s="1108">
        <f>'1 уровень'!J2108</f>
        <v>0</v>
      </c>
      <c r="J363" s="1092">
        <f>'1 уровень'!K2108</f>
        <v>0</v>
      </c>
      <c r="K363" s="1092">
        <f>'1 уровень'!L2108</f>
        <v>0</v>
      </c>
      <c r="L363" s="1092">
        <f>'1 уровень'!M2108</f>
        <v>0</v>
      </c>
      <c r="M363" s="1092">
        <f>'1 уровень'!N2108</f>
        <v>0</v>
      </c>
      <c r="N363" s="1092">
        <f>'1 уровень'!O2108</f>
        <v>0</v>
      </c>
      <c r="O363" s="1092">
        <f>'1 уровень'!P2108</f>
        <v>0</v>
      </c>
      <c r="P363" s="114">
        <f>'1 уровень'!Q2108</f>
        <v>0</v>
      </c>
      <c r="Q363" s="114">
        <f>'1 уровень'!R2108</f>
        <v>0</v>
      </c>
      <c r="R363" s="114">
        <f>'1 уровень'!S2108</f>
        <v>0</v>
      </c>
      <c r="S363" s="114">
        <f>'1 уровень'!T2108</f>
        <v>0</v>
      </c>
      <c r="T363" s="114">
        <f>'1 уровень'!U2108</f>
        <v>0</v>
      </c>
      <c r="U363" s="114">
        <f>'1 уровень'!V2108</f>
        <v>0</v>
      </c>
      <c r="V363" s="114">
        <f>'1 уровень'!W2108</f>
        <v>0</v>
      </c>
      <c r="W363" s="114">
        <f>'1 уровень'!X2108</f>
        <v>0</v>
      </c>
      <c r="X363" s="114">
        <f>'1 уровень'!Y2108</f>
        <v>0</v>
      </c>
      <c r="Y363" s="1107">
        <f>'1 уровень'!Z2108</f>
        <v>0</v>
      </c>
      <c r="Z363" s="114"/>
      <c r="AA363" s="114"/>
    </row>
    <row r="364" spans="1:27" ht="30" x14ac:dyDescent="0.25">
      <c r="A364" s="104">
        <v>1</v>
      </c>
      <c r="B364" s="104">
        <v>1</v>
      </c>
      <c r="C364" s="1573" t="s">
        <v>161</v>
      </c>
      <c r="D364" s="121">
        <f>'1 уровень'!E2109</f>
        <v>12363</v>
      </c>
      <c r="E364" s="121">
        <f>'1 уровень'!F2109</f>
        <v>4121</v>
      </c>
      <c r="F364" s="121">
        <f>'1 уровень'!G2109</f>
        <v>2553</v>
      </c>
      <c r="G364" s="1078">
        <f>'1 уровень'!H2109</f>
        <v>85.714285714285708</v>
      </c>
      <c r="H364" s="1108">
        <f>'1 уровень'!I2109</f>
        <v>0</v>
      </c>
      <c r="I364" s="1108">
        <f>'1 уровень'!J2109</f>
        <v>0</v>
      </c>
      <c r="J364" s="1092">
        <f>'1 уровень'!K2109</f>
        <v>0</v>
      </c>
      <c r="K364" s="1092">
        <f>'1 уровень'!L2109</f>
        <v>0</v>
      </c>
      <c r="L364" s="1092">
        <f>'1 уровень'!M2109</f>
        <v>0</v>
      </c>
      <c r="M364" s="1092">
        <f>'1 уровень'!N2109</f>
        <v>0</v>
      </c>
      <c r="N364" s="1092">
        <f>'1 уровень'!O2109</f>
        <v>0</v>
      </c>
      <c r="O364" s="1092">
        <f>'1 уровень'!P2109</f>
        <v>0</v>
      </c>
      <c r="P364" s="114">
        <f>'1 уровень'!Q2109</f>
        <v>0</v>
      </c>
      <c r="Q364" s="114">
        <f>'1 уровень'!R2109</f>
        <v>0</v>
      </c>
      <c r="R364" s="114">
        <f>'1 уровень'!S2109</f>
        <v>0</v>
      </c>
      <c r="S364" s="114">
        <f>'1 уровень'!T2109</f>
        <v>0</v>
      </c>
      <c r="T364" s="114">
        <f>'1 уровень'!U2109</f>
        <v>0</v>
      </c>
      <c r="U364" s="114">
        <f>'1 уровень'!V2109</f>
        <v>0</v>
      </c>
      <c r="V364" s="114">
        <f>'1 уровень'!W2109</f>
        <v>0</v>
      </c>
      <c r="W364" s="114">
        <f>'1 уровень'!X2109</f>
        <v>0</v>
      </c>
      <c r="X364" s="114">
        <f>'1 уровень'!Y2109</f>
        <v>0</v>
      </c>
      <c r="Y364" s="1107">
        <f>'1 уровень'!Z2109</f>
        <v>0</v>
      </c>
      <c r="Z364" s="114"/>
      <c r="AA364" s="114"/>
    </row>
    <row r="365" spans="1:27" ht="30" x14ac:dyDescent="0.25">
      <c r="A365" s="104">
        <v>1</v>
      </c>
      <c r="B365" s="104">
        <v>1</v>
      </c>
      <c r="C365" s="1585" t="s">
        <v>442</v>
      </c>
      <c r="D365" s="121">
        <f>'1 уровень'!E2110</f>
        <v>0</v>
      </c>
      <c r="E365" s="121">
        <f>'1 уровень'!F2110</f>
        <v>0</v>
      </c>
      <c r="F365" s="121">
        <f>'1 уровень'!G2110</f>
        <v>0</v>
      </c>
      <c r="G365" s="1078">
        <f>'1 уровень'!H2110</f>
        <v>117.24137931034481</v>
      </c>
      <c r="H365" s="1108">
        <f>'1 уровень'!I2110</f>
        <v>0</v>
      </c>
      <c r="I365" s="1108">
        <f>'1 уровень'!J2110</f>
        <v>0</v>
      </c>
      <c r="J365" s="1092">
        <f>'1 уровень'!K2110</f>
        <v>0</v>
      </c>
      <c r="K365" s="1092">
        <f>'1 уровень'!L2110</f>
        <v>0</v>
      </c>
      <c r="L365" s="1092">
        <f>'1 уровень'!M2110</f>
        <v>0</v>
      </c>
      <c r="M365" s="1092">
        <f>'1 уровень'!N2110</f>
        <v>0</v>
      </c>
      <c r="N365" s="1092">
        <f>'1 уровень'!O2110</f>
        <v>0</v>
      </c>
      <c r="O365" s="1092">
        <f>'1 уровень'!P2110</f>
        <v>0</v>
      </c>
      <c r="P365" s="114">
        <f>'1 уровень'!Q2110</f>
        <v>0</v>
      </c>
      <c r="Q365" s="114">
        <f>'1 уровень'!R2110</f>
        <v>0</v>
      </c>
      <c r="R365" s="114">
        <f>'1 уровень'!S2110</f>
        <v>0</v>
      </c>
      <c r="S365" s="114">
        <f>'1 уровень'!T2110</f>
        <v>0</v>
      </c>
      <c r="T365" s="114">
        <f>'1 уровень'!U2110</f>
        <v>0</v>
      </c>
      <c r="U365" s="114">
        <f>'1 уровень'!V2110</f>
        <v>0</v>
      </c>
      <c r="V365" s="114">
        <f>'1 уровень'!W2110</f>
        <v>0</v>
      </c>
      <c r="W365" s="114">
        <f>'1 уровень'!X2110</f>
        <v>0</v>
      </c>
      <c r="X365" s="114">
        <f>'1 уровень'!Y2110</f>
        <v>0</v>
      </c>
      <c r="Y365" s="1107">
        <f>'1 уровень'!Z2110</f>
        <v>0</v>
      </c>
      <c r="Z365" s="114"/>
      <c r="AA365" s="114"/>
    </row>
    <row r="366" spans="1:27" ht="30" x14ac:dyDescent="0.25">
      <c r="A366" s="104">
        <v>1</v>
      </c>
      <c r="B366" s="104">
        <v>1</v>
      </c>
      <c r="C366" s="1585" t="s">
        <v>601</v>
      </c>
      <c r="D366" s="121">
        <f>'1 уровень'!E2111</f>
        <v>6500</v>
      </c>
      <c r="E366" s="121">
        <f>'1 уровень'!F2111</f>
        <v>2167</v>
      </c>
      <c r="F366" s="121">
        <f>'1 уровень'!G2111</f>
        <v>460</v>
      </c>
      <c r="G366" s="1078">
        <f>'1 уровень'!H2111</f>
        <v>94.117647058823522</v>
      </c>
      <c r="H366" s="1108">
        <f>'1 уровень'!I2111</f>
        <v>0</v>
      </c>
      <c r="I366" s="1108">
        <f>'1 уровень'!J2111</f>
        <v>0</v>
      </c>
      <c r="J366" s="1092">
        <f>'1 уровень'!K2111</f>
        <v>0</v>
      </c>
      <c r="K366" s="1092">
        <f>'1 уровень'!L2111</f>
        <v>0</v>
      </c>
      <c r="L366" s="1092">
        <f>'1 уровень'!M2111</f>
        <v>0</v>
      </c>
      <c r="M366" s="1092">
        <f>'1 уровень'!N2111</f>
        <v>0</v>
      </c>
      <c r="N366" s="1092">
        <f>'1 уровень'!O2111</f>
        <v>0</v>
      </c>
      <c r="O366" s="1092">
        <f>'1 уровень'!P2111</f>
        <v>0</v>
      </c>
      <c r="P366" s="114">
        <f>'1 уровень'!Q2111</f>
        <v>0</v>
      </c>
      <c r="Q366" s="114">
        <f>'1 уровень'!R2111</f>
        <v>0</v>
      </c>
      <c r="R366" s="114">
        <f>'1 уровень'!S2111</f>
        <v>0</v>
      </c>
      <c r="S366" s="114">
        <f>'1 уровень'!T2111</f>
        <v>0</v>
      </c>
      <c r="T366" s="114">
        <f>'1 уровень'!U2111</f>
        <v>0</v>
      </c>
      <c r="U366" s="114">
        <f>'1 уровень'!V2111</f>
        <v>0</v>
      </c>
      <c r="V366" s="114">
        <f>'1 уровень'!W2111</f>
        <v>0</v>
      </c>
      <c r="W366" s="114">
        <f>'1 уровень'!X2111</f>
        <v>0</v>
      </c>
      <c r="X366" s="114">
        <f>'1 уровень'!Y2111</f>
        <v>0</v>
      </c>
      <c r="Y366" s="1107">
        <f>'1 уровень'!Z2111</f>
        <v>0</v>
      </c>
      <c r="Z366" s="114"/>
      <c r="AA366" s="114"/>
    </row>
    <row r="367" spans="1:27" ht="29.25" x14ac:dyDescent="0.25">
      <c r="A367" s="104">
        <v>1</v>
      </c>
      <c r="B367" s="104">
        <v>1</v>
      </c>
      <c r="C367" s="1586" t="s">
        <v>169</v>
      </c>
      <c r="D367" s="121">
        <f>'1 уровень'!E2112</f>
        <v>34781</v>
      </c>
      <c r="E367" s="121">
        <f>'1 уровень'!F2112</f>
        <v>11593</v>
      </c>
      <c r="F367" s="121">
        <f>'1 уровень'!G2112</f>
        <v>15734</v>
      </c>
      <c r="G367" s="1078">
        <f>'1 уровень'!H2112</f>
        <v>100</v>
      </c>
      <c r="H367" s="1108">
        <f>'1 уровень'!I2112</f>
        <v>0</v>
      </c>
      <c r="I367" s="1108">
        <f>'1 уровень'!J2112</f>
        <v>0</v>
      </c>
      <c r="J367" s="1092">
        <f>'1 уровень'!K2112</f>
        <v>0</v>
      </c>
      <c r="K367" s="1092">
        <f>'1 уровень'!L2112</f>
        <v>0</v>
      </c>
      <c r="L367" s="1092">
        <f>'1 уровень'!M2112</f>
        <v>0</v>
      </c>
      <c r="M367" s="1092">
        <f>'1 уровень'!N2112</f>
        <v>0</v>
      </c>
      <c r="N367" s="1092">
        <f>'1 уровень'!O2112</f>
        <v>0</v>
      </c>
      <c r="O367" s="1092">
        <f>'1 уровень'!P2112</f>
        <v>0</v>
      </c>
      <c r="P367" s="114">
        <f>'1 уровень'!Q2112</f>
        <v>27075.77685101852</v>
      </c>
      <c r="Q367" s="114">
        <f>'1 уровень'!R2112</f>
        <v>27075.77685101852</v>
      </c>
      <c r="R367" s="114">
        <f>'1 уровень'!S2112</f>
        <v>27075.77685101852</v>
      </c>
      <c r="S367" s="114">
        <f>'1 уровень'!T2112</f>
        <v>27075.77685101852</v>
      </c>
      <c r="T367" s="114">
        <f>'1 уровень'!U2112</f>
        <v>9025.2589503395066</v>
      </c>
      <c r="U367" s="114">
        <f>'1 уровень'!V2112</f>
        <v>10801.37991</v>
      </c>
      <c r="V367" s="114">
        <f>'1 уровень'!W2112</f>
        <v>0</v>
      </c>
      <c r="W367" s="114">
        <f>'1 уровень'!X2112</f>
        <v>1776.1209596604931</v>
      </c>
      <c r="X367" s="114">
        <f>'1 уровень'!Y2112</f>
        <v>-2.57152</v>
      </c>
      <c r="Y367" s="1107">
        <f>'1 уровень'!Z2112</f>
        <v>10798.80839</v>
      </c>
      <c r="Z367" s="114"/>
      <c r="AA367" s="114"/>
    </row>
    <row r="368" spans="1:27" ht="15.75" x14ac:dyDescent="0.25">
      <c r="B368" s="104">
        <v>1</v>
      </c>
      <c r="C368" s="1524" t="s">
        <v>14</v>
      </c>
      <c r="D368" s="121">
        <f>'1 уровень'!E2113</f>
        <v>0</v>
      </c>
      <c r="E368" s="121">
        <f>'1 уровень'!F2113</f>
        <v>0</v>
      </c>
      <c r="F368" s="121">
        <f>'1 уровень'!G2113</f>
        <v>0</v>
      </c>
      <c r="G368" s="1078">
        <f>'1 уровень'!H2113</f>
        <v>0</v>
      </c>
      <c r="H368" s="1108">
        <f>'1 уровень'!I2113</f>
        <v>0</v>
      </c>
      <c r="I368" s="1108">
        <f>'1 уровень'!J2113</f>
        <v>0</v>
      </c>
      <c r="J368" s="1092">
        <f>'1 уровень'!K2113</f>
        <v>0</v>
      </c>
      <c r="K368" s="1092">
        <f>'1 уровень'!L2113</f>
        <v>0</v>
      </c>
      <c r="L368" s="1092">
        <f>'1 уровень'!M2113</f>
        <v>0</v>
      </c>
      <c r="M368" s="1092">
        <f>'1 уровень'!N2113</f>
        <v>0</v>
      </c>
      <c r="N368" s="1092">
        <f>'1 уровень'!O2113</f>
        <v>0</v>
      </c>
      <c r="O368" s="1092">
        <f>'1 уровень'!P2113</f>
        <v>0</v>
      </c>
      <c r="P368" s="114">
        <f>'1 уровень'!Q2113</f>
        <v>0</v>
      </c>
      <c r="Q368" s="114">
        <f>'1 уровень'!R2113</f>
        <v>0</v>
      </c>
      <c r="R368" s="114">
        <f>'1 уровень'!S2113</f>
        <v>0</v>
      </c>
      <c r="S368" s="114">
        <f>'1 уровень'!T2113</f>
        <v>0</v>
      </c>
      <c r="T368" s="114">
        <f>'1 уровень'!U2113</f>
        <v>0</v>
      </c>
      <c r="U368" s="114">
        <f>'1 уровень'!V2113</f>
        <v>0</v>
      </c>
      <c r="V368" s="114">
        <f>'1 уровень'!W2113</f>
        <v>0</v>
      </c>
      <c r="W368" s="114">
        <f>'1 уровень'!X2113</f>
        <v>0</v>
      </c>
      <c r="X368" s="114">
        <f>'1 уровень'!Y2113</f>
        <v>0</v>
      </c>
      <c r="Y368" s="1107">
        <f>'1 уровень'!Z2113</f>
        <v>0</v>
      </c>
      <c r="Z368" s="114"/>
      <c r="AA368" s="114"/>
    </row>
    <row r="369" spans="1:29" x14ac:dyDescent="0.25">
      <c r="B369" s="104">
        <v>1</v>
      </c>
      <c r="C369" s="1647" t="s">
        <v>203</v>
      </c>
      <c r="D369" s="121">
        <f>'1 уровень'!E2114</f>
        <v>34174</v>
      </c>
      <c r="E369" s="121">
        <f>'1 уровень'!F2114</f>
        <v>11391</v>
      </c>
      <c r="F369" s="121">
        <f>'1 уровень'!G2114</f>
        <v>15668</v>
      </c>
      <c r="G369" s="1078">
        <f>'1 уровень'!H2114</f>
        <v>0</v>
      </c>
      <c r="H369" s="1108">
        <f>'1 уровень'!I2114</f>
        <v>0</v>
      </c>
      <c r="I369" s="1108">
        <f>'1 уровень'!J2114</f>
        <v>0</v>
      </c>
      <c r="J369" s="1092">
        <f>'1 уровень'!K2114</f>
        <v>0</v>
      </c>
      <c r="K369" s="1092">
        <f>'1 уровень'!L2114</f>
        <v>0</v>
      </c>
      <c r="L369" s="1092">
        <f>'1 уровень'!M2114</f>
        <v>0</v>
      </c>
      <c r="M369" s="1092">
        <f>'1 уровень'!N2114</f>
        <v>0</v>
      </c>
      <c r="N369" s="1092">
        <f>'1 уровень'!O2114</f>
        <v>0</v>
      </c>
      <c r="O369" s="1092">
        <f>'1 уровень'!P2114</f>
        <v>0</v>
      </c>
      <c r="P369" s="114">
        <f>'1 уровень'!Q2114</f>
        <v>0</v>
      </c>
      <c r="Q369" s="114">
        <f>'1 уровень'!R2114</f>
        <v>0</v>
      </c>
      <c r="R369" s="114">
        <f>'1 уровень'!S2114</f>
        <v>0</v>
      </c>
      <c r="S369" s="114">
        <f>'1 уровень'!T2114</f>
        <v>0</v>
      </c>
      <c r="T369" s="114">
        <f>'1 уровень'!U2114</f>
        <v>0</v>
      </c>
      <c r="U369" s="114">
        <f>'1 уровень'!V2114</f>
        <v>0</v>
      </c>
      <c r="V369" s="114">
        <f>'1 уровень'!W2114</f>
        <v>0</v>
      </c>
      <c r="W369" s="114">
        <f>'1 уровень'!X2114</f>
        <v>0</v>
      </c>
      <c r="X369" s="114">
        <f>'1 уровень'!Y2114</f>
        <v>0</v>
      </c>
      <c r="Y369" s="1107">
        <f>'1 уровень'!Z2114</f>
        <v>0</v>
      </c>
      <c r="Z369" s="114"/>
      <c r="AA369" s="114"/>
    </row>
    <row r="370" spans="1:29" x14ac:dyDescent="0.25">
      <c r="B370" s="104">
        <v>1</v>
      </c>
      <c r="C370" s="1647" t="s">
        <v>160</v>
      </c>
      <c r="D370" s="121">
        <f>'1 уровень'!E2115</f>
        <v>36600</v>
      </c>
      <c r="E370" s="121">
        <f>'1 уровень'!F2115</f>
        <v>12200</v>
      </c>
      <c r="F370" s="121">
        <f>'1 уровень'!G2115</f>
        <v>10397.1875</v>
      </c>
      <c r="G370" s="1078">
        <f>'1 уровень'!H2115</f>
        <v>98.802395209580837</v>
      </c>
      <c r="H370" s="1108">
        <f>'1 уровень'!I2115</f>
        <v>0</v>
      </c>
      <c r="I370" s="1108">
        <f>'1 уровень'!J2115</f>
        <v>0</v>
      </c>
      <c r="J370" s="1092">
        <f>'1 уровень'!K2115</f>
        <v>0</v>
      </c>
      <c r="K370" s="1092">
        <f>'1 уровень'!L2115</f>
        <v>0</v>
      </c>
      <c r="L370" s="1092">
        <f>'1 уровень'!M2115</f>
        <v>0</v>
      </c>
      <c r="M370" s="1092">
        <f>'1 уровень'!N2115</f>
        <v>0</v>
      </c>
      <c r="N370" s="1092">
        <f>'1 уровень'!O2115</f>
        <v>0</v>
      </c>
      <c r="O370" s="1092">
        <f>'1 уровень'!P2115</f>
        <v>0</v>
      </c>
      <c r="P370" s="114">
        <f>'1 уровень'!Q2115</f>
        <v>0</v>
      </c>
      <c r="Q370" s="114">
        <f>'1 уровень'!R2115</f>
        <v>0</v>
      </c>
      <c r="R370" s="114">
        <f>'1 уровень'!S2115</f>
        <v>0</v>
      </c>
      <c r="S370" s="114">
        <f>'1 уровень'!T2115</f>
        <v>0</v>
      </c>
      <c r="T370" s="114">
        <f>'1 уровень'!U2115</f>
        <v>0</v>
      </c>
      <c r="U370" s="114">
        <f>'1 уровень'!V2115</f>
        <v>0</v>
      </c>
      <c r="V370" s="114">
        <f>'1 уровень'!W2115</f>
        <v>0</v>
      </c>
      <c r="W370" s="114">
        <f>'1 уровень'!X2115</f>
        <v>0</v>
      </c>
      <c r="X370" s="114">
        <f>'1 уровень'!Y2115</f>
        <v>0</v>
      </c>
      <c r="Y370" s="1107">
        <f>'1 уровень'!Z2115</f>
        <v>0</v>
      </c>
      <c r="Z370" s="114"/>
      <c r="AA370" s="114"/>
    </row>
    <row r="371" spans="1:29" ht="29.25" x14ac:dyDescent="0.25">
      <c r="B371" s="104">
        <v>1</v>
      </c>
      <c r="C371" s="1670" t="s">
        <v>161</v>
      </c>
      <c r="D371" s="121">
        <f>'1 уровень'!E2116</f>
        <v>12363</v>
      </c>
      <c r="E371" s="121">
        <f>'1 уровень'!F2116</f>
        <v>4121</v>
      </c>
      <c r="F371" s="121">
        <f>'1 уровень'!G2116</f>
        <v>2553</v>
      </c>
      <c r="G371" s="1078">
        <f>'1 уровень'!H2116</f>
        <v>98.802395209580837</v>
      </c>
      <c r="H371" s="1108">
        <f>'1 уровень'!I2116</f>
        <v>0</v>
      </c>
      <c r="I371" s="1108">
        <f>'1 уровень'!J2116</f>
        <v>0</v>
      </c>
      <c r="J371" s="1092">
        <f>'1 уровень'!K2116</f>
        <v>0</v>
      </c>
      <c r="K371" s="1092">
        <f>'1 уровень'!L2116</f>
        <v>0</v>
      </c>
      <c r="L371" s="1092">
        <f>'1 уровень'!M2116</f>
        <v>0</v>
      </c>
      <c r="M371" s="1092">
        <f>'1 уровень'!N2116</f>
        <v>0</v>
      </c>
      <c r="N371" s="1092">
        <f>'1 уровень'!O2116</f>
        <v>0</v>
      </c>
      <c r="O371" s="1092">
        <f>'1 уровень'!P2116</f>
        <v>0</v>
      </c>
      <c r="P371" s="114">
        <f>'1 уровень'!Q2116</f>
        <v>0</v>
      </c>
      <c r="Q371" s="114">
        <f>'1 уровень'!R2116</f>
        <v>0</v>
      </c>
      <c r="R371" s="114">
        <f>'1 уровень'!S2116</f>
        <v>0</v>
      </c>
      <c r="S371" s="114">
        <f>'1 уровень'!T2116</f>
        <v>0</v>
      </c>
      <c r="T371" s="114">
        <f>'1 уровень'!U2116</f>
        <v>0</v>
      </c>
      <c r="U371" s="114">
        <f>'1 уровень'!V2116</f>
        <v>0</v>
      </c>
      <c r="V371" s="114">
        <f>'1 уровень'!W2116</f>
        <v>0</v>
      </c>
      <c r="W371" s="114">
        <f>'1 уровень'!X2116</f>
        <v>0</v>
      </c>
      <c r="X371" s="114">
        <f>'1 уровень'!Y2116</f>
        <v>0</v>
      </c>
      <c r="Y371" s="1107">
        <f>'1 уровень'!Z2116</f>
        <v>0</v>
      </c>
      <c r="Z371" s="114"/>
      <c r="AA371" s="114"/>
    </row>
    <row r="372" spans="1:29" ht="29.25" x14ac:dyDescent="0.25">
      <c r="A372" s="104">
        <v>1</v>
      </c>
      <c r="B372" s="104">
        <v>1</v>
      </c>
      <c r="C372" s="1540" t="s">
        <v>490</v>
      </c>
      <c r="D372" s="131">
        <f>'1 уровень'!E2117</f>
        <v>163657</v>
      </c>
      <c r="E372" s="131">
        <f>'1 уровень'!F2117</f>
        <v>54552</v>
      </c>
      <c r="F372" s="131">
        <f>'1 уровень'!G2117</f>
        <v>51492</v>
      </c>
      <c r="G372" s="1081">
        <f>'1 уровень'!H2117</f>
        <v>101.86567164179105</v>
      </c>
      <c r="H372" s="1125">
        <f>'1 уровень'!I2117</f>
        <v>0</v>
      </c>
      <c r="I372" s="1125">
        <f>'1 уровень'!J2117</f>
        <v>0</v>
      </c>
      <c r="J372" s="1587">
        <f>'1 уровень'!K2117</f>
        <v>0</v>
      </c>
      <c r="K372" s="1587">
        <f>'1 уровень'!L2117</f>
        <v>0</v>
      </c>
      <c r="L372" s="1587">
        <f>'1 уровень'!M2117</f>
        <v>0</v>
      </c>
      <c r="M372" s="1587">
        <f>'1 уровень'!N2117</f>
        <v>0</v>
      </c>
      <c r="N372" s="1587">
        <f>'1 уровень'!O2117</f>
        <v>0</v>
      </c>
      <c r="O372" s="1587">
        <f>'1 уровень'!P2117</f>
        <v>0</v>
      </c>
      <c r="P372" s="119">
        <f>'1 уровень'!Q2117</f>
        <v>109792.7581210185</v>
      </c>
      <c r="Q372" s="119">
        <f>'1 уровень'!R2117</f>
        <v>109792.7581210185</v>
      </c>
      <c r="R372" s="119">
        <f>'1 уровень'!S2117</f>
        <v>109792.7581210185</v>
      </c>
      <c r="S372" s="119">
        <f>'1 уровень'!T2117</f>
        <v>109792.7581210185</v>
      </c>
      <c r="T372" s="119">
        <f>'1 уровень'!U2117</f>
        <v>36597.586040339498</v>
      </c>
      <c r="U372" s="119">
        <f>'1 уровень'!V2117</f>
        <v>37891.191290000002</v>
      </c>
      <c r="V372" s="119">
        <f>'1 уровень'!W2117</f>
        <v>0</v>
      </c>
      <c r="W372" s="119">
        <f>'1 уровень'!X2117</f>
        <v>1293.6052496605007</v>
      </c>
      <c r="X372" s="119">
        <f>'1 уровень'!Y2117</f>
        <v>-103.72404000000002</v>
      </c>
      <c r="Y372" s="1126">
        <f>'1 уровень'!Z2117</f>
        <v>37787.467250000002</v>
      </c>
      <c r="Z372" s="119"/>
      <c r="AA372" s="119"/>
    </row>
    <row r="373" spans="1:29" x14ac:dyDescent="0.25">
      <c r="B373" s="104">
        <v>1</v>
      </c>
      <c r="C373" s="1575" t="s">
        <v>31</v>
      </c>
      <c r="D373" s="121">
        <f>'1 уровень'!E2118</f>
        <v>0</v>
      </c>
      <c r="E373" s="121">
        <f>'1 уровень'!F2118</f>
        <v>0</v>
      </c>
      <c r="F373" s="121">
        <f>'1 уровень'!G2118</f>
        <v>0</v>
      </c>
      <c r="G373" s="1078">
        <f>'1 уровень'!H2118</f>
        <v>0</v>
      </c>
      <c r="H373" s="1108">
        <f>'1 уровень'!I2118</f>
        <v>0</v>
      </c>
      <c r="I373" s="1108">
        <f>'1 уровень'!J2118</f>
        <v>0</v>
      </c>
      <c r="J373" s="1092">
        <f>'1 уровень'!K2118</f>
        <v>0</v>
      </c>
      <c r="K373" s="1092">
        <f>'1 уровень'!L2118</f>
        <v>0</v>
      </c>
      <c r="L373" s="1092">
        <f>'1 уровень'!M2118</f>
        <v>0</v>
      </c>
      <c r="M373" s="1092">
        <f>'1 уровень'!N2118</f>
        <v>0</v>
      </c>
      <c r="N373" s="1092">
        <f>'1 уровень'!O2118</f>
        <v>0</v>
      </c>
      <c r="O373" s="1092">
        <f>'1 уровень'!P2118</f>
        <v>0</v>
      </c>
      <c r="P373" s="114">
        <f>'1 уровень'!Q2118</f>
        <v>0</v>
      </c>
      <c r="Q373" s="114">
        <f>'1 уровень'!R2118</f>
        <v>0</v>
      </c>
      <c r="R373" s="114">
        <f>'1 уровень'!S2118</f>
        <v>0</v>
      </c>
      <c r="S373" s="114">
        <f>'1 уровень'!T2118</f>
        <v>0</v>
      </c>
      <c r="T373" s="114">
        <f>'1 уровень'!U2118</f>
        <v>0</v>
      </c>
      <c r="U373" s="114">
        <f>'1 уровень'!V2118</f>
        <v>0</v>
      </c>
      <c r="V373" s="114">
        <f>'1 уровень'!W2118</f>
        <v>0</v>
      </c>
      <c r="W373" s="114">
        <f>'1 уровень'!X2118</f>
        <v>0</v>
      </c>
      <c r="X373" s="114">
        <f>'1 уровень'!Y2118</f>
        <v>0</v>
      </c>
      <c r="Y373" s="1107">
        <f>'1 уровень'!Z2118</f>
        <v>0</v>
      </c>
      <c r="Z373" s="114"/>
      <c r="AA373" s="114"/>
    </row>
    <row r="374" spans="1:29" x14ac:dyDescent="0.25">
      <c r="B374" s="104">
        <v>1</v>
      </c>
      <c r="C374" s="1851" t="s">
        <v>0</v>
      </c>
      <c r="D374" s="121">
        <f>'1 уровень'!E2119</f>
        <v>805</v>
      </c>
      <c r="E374" s="121">
        <f>'1 уровень'!F2119</f>
        <v>268</v>
      </c>
      <c r="F374" s="121">
        <f>'1 уровень'!G2119</f>
        <v>273</v>
      </c>
      <c r="G374" s="1078">
        <f>'1 уровень'!H2119</f>
        <v>101.86567164179105</v>
      </c>
      <c r="H374" s="1108">
        <f>'1 уровень'!I2119</f>
        <v>8.047204968944099</v>
      </c>
      <c r="I374" s="1108">
        <f>'1 уровень'!J2119</f>
        <v>7.8424908424908422</v>
      </c>
      <c r="J374" s="1092">
        <f>'1 уровень'!K2119</f>
        <v>6478</v>
      </c>
      <c r="K374" s="1092">
        <f>'1 уровень'!L2119</f>
        <v>2158</v>
      </c>
      <c r="L374" s="1092">
        <f>'1 уровень'!M2119</f>
        <v>2141</v>
      </c>
      <c r="M374" s="1092">
        <f>'1 уровень'!N2119</f>
        <v>99.212233549582947</v>
      </c>
      <c r="N374" s="1092">
        <f>'1 уровень'!O2119</f>
        <v>22</v>
      </c>
      <c r="O374" s="1092">
        <f>'1 уровень'!P2119</f>
        <v>291.95454545454544</v>
      </c>
      <c r="P374" s="114">
        <f>'1 уровень'!Q2119</f>
        <v>0</v>
      </c>
      <c r="Q374" s="114">
        <f>'1 уровень'!R2119</f>
        <v>0</v>
      </c>
      <c r="R374" s="114">
        <f>'1 уровень'!S2119</f>
        <v>0</v>
      </c>
      <c r="S374" s="114">
        <f>'1 уровень'!T2119</f>
        <v>0</v>
      </c>
      <c r="T374" s="114">
        <f>'1 уровень'!U2119</f>
        <v>0</v>
      </c>
      <c r="U374" s="114">
        <f>'1 уровень'!V2119</f>
        <v>0</v>
      </c>
      <c r="V374" s="114">
        <f>'1 уровень'!W2119</f>
        <v>0</v>
      </c>
      <c r="W374" s="114">
        <f>'1 уровень'!X2119</f>
        <v>0</v>
      </c>
      <c r="X374" s="114">
        <f>'1 уровень'!Y2119</f>
        <v>0</v>
      </c>
      <c r="Y374" s="1107">
        <f>'1 уровень'!Z2119</f>
        <v>0</v>
      </c>
      <c r="Z374" s="114"/>
      <c r="AA374" s="114"/>
    </row>
    <row r="375" spans="1:29" ht="24" customHeight="1" x14ac:dyDescent="0.25">
      <c r="A375" s="104">
        <v>1</v>
      </c>
      <c r="B375" s="104">
        <v>1</v>
      </c>
      <c r="C375" s="1577" t="s">
        <v>16</v>
      </c>
      <c r="D375" s="121">
        <f>'1 уровень'!E2120</f>
        <v>500</v>
      </c>
      <c r="E375" s="121">
        <f>'1 уровень'!F2120</f>
        <v>167</v>
      </c>
      <c r="F375" s="121">
        <f>'1 уровень'!G2120</f>
        <v>165</v>
      </c>
      <c r="G375" s="1078">
        <f>'1 уровень'!H2120</f>
        <v>98.802395209580837</v>
      </c>
      <c r="H375" s="1108">
        <f>'1 уровень'!I2120</f>
        <v>8</v>
      </c>
      <c r="I375" s="1108">
        <f>'1 уровень'!J2120</f>
        <v>8.0484848484848488</v>
      </c>
      <c r="J375" s="1092">
        <f>'1 уровень'!K2120</f>
        <v>4000</v>
      </c>
      <c r="K375" s="1092">
        <f>'1 уровень'!L2120</f>
        <v>1336</v>
      </c>
      <c r="L375" s="1092">
        <f>'1 уровень'!M2120</f>
        <v>1328</v>
      </c>
      <c r="M375" s="1092">
        <f>'1 уровень'!N2120</f>
        <v>99.401197604790411</v>
      </c>
      <c r="N375" s="1092">
        <f>'1 уровень'!O2120</f>
        <v>16.666666666666668</v>
      </c>
      <c r="O375" s="1092">
        <f>'1 уровень'!P2120</f>
        <v>239.04</v>
      </c>
      <c r="P375" s="114">
        <f>'1 уровень'!Q2120</f>
        <v>0</v>
      </c>
      <c r="Q375" s="114">
        <f>'1 уровень'!R2120</f>
        <v>0</v>
      </c>
      <c r="R375" s="114">
        <f>'1 уровень'!S2120</f>
        <v>0</v>
      </c>
      <c r="S375" s="114">
        <f>'1 уровень'!T2120</f>
        <v>0</v>
      </c>
      <c r="T375" s="114">
        <f>'1 уровень'!U2120</f>
        <v>0</v>
      </c>
      <c r="U375" s="114">
        <f>'1 уровень'!V2120</f>
        <v>0</v>
      </c>
      <c r="V375" s="114">
        <f>'1 уровень'!W2120</f>
        <v>0</v>
      </c>
      <c r="W375" s="114">
        <f>'1 уровень'!X2120</f>
        <v>0</v>
      </c>
      <c r="X375" s="114">
        <f>'1 уровень'!Y2120</f>
        <v>0</v>
      </c>
      <c r="Y375" s="1107">
        <f>'1 уровень'!Z2120</f>
        <v>0</v>
      </c>
      <c r="Z375" s="114"/>
      <c r="AA375" s="114"/>
    </row>
    <row r="376" spans="1:29" ht="29.25" x14ac:dyDescent="0.25">
      <c r="A376" s="104">
        <v>1</v>
      </c>
      <c r="B376" s="104">
        <v>1</v>
      </c>
      <c r="C376" s="1578" t="s">
        <v>488</v>
      </c>
      <c r="D376" s="121">
        <f>'1 уровень'!E2121</f>
        <v>1305</v>
      </c>
      <c r="E376" s="121">
        <f>'1 уровень'!F2121</f>
        <v>435</v>
      </c>
      <c r="F376" s="121">
        <f>'1 уровень'!G2121</f>
        <v>438</v>
      </c>
      <c r="G376" s="1078">
        <f>'1 уровень'!H2121</f>
        <v>100.68965517241379</v>
      </c>
      <c r="H376" s="1108">
        <f>'1 уровень'!I2121</f>
        <v>0</v>
      </c>
      <c r="I376" s="1108">
        <f>'1 уровень'!J2121</f>
        <v>7.9200913242009134</v>
      </c>
      <c r="J376" s="1092">
        <f>'1 уровень'!K2121</f>
        <v>10478</v>
      </c>
      <c r="K376" s="1092">
        <f>'1 уровень'!L2121</f>
        <v>3494</v>
      </c>
      <c r="L376" s="1092">
        <f>'1 уровень'!M2121</f>
        <v>3469</v>
      </c>
      <c r="M376" s="1092">
        <f>'1 уровень'!N2121</f>
        <v>99.284487693188325</v>
      </c>
      <c r="N376" s="1092">
        <f>'1 уровень'!O2121</f>
        <v>38.666666666666671</v>
      </c>
      <c r="O376" s="1092">
        <f>'1 уровень'!P2121</f>
        <v>269.14655172413791</v>
      </c>
      <c r="P376" s="114">
        <f>'1 уровень'!Q2121</f>
        <v>15156.653959999998</v>
      </c>
      <c r="Q376" s="114">
        <f>'1 уровень'!R2121</f>
        <v>15156.653959999998</v>
      </c>
      <c r="R376" s="114">
        <f>'1 уровень'!S2121</f>
        <v>15156.653959999998</v>
      </c>
      <c r="S376" s="114">
        <f>'1 уровень'!T2121</f>
        <v>15156.653959999998</v>
      </c>
      <c r="T376" s="114">
        <f>'1 уровень'!U2121</f>
        <v>5052.2179866666656</v>
      </c>
      <c r="U376" s="114">
        <f>'1 уровень'!V2121</f>
        <v>4896.2097800000001</v>
      </c>
      <c r="V376" s="114">
        <f>'1 уровень'!W2121</f>
        <v>0</v>
      </c>
      <c r="W376" s="114">
        <f>'1 уровень'!X2121</f>
        <v>-156.0082066666655</v>
      </c>
      <c r="X376" s="114">
        <f>'1 уровень'!Y2121</f>
        <v>-24.847200000000001</v>
      </c>
      <c r="Y376" s="1107">
        <f>'1 уровень'!Z2121</f>
        <v>4871.36258</v>
      </c>
      <c r="Z376" s="114"/>
      <c r="AA376" s="114"/>
    </row>
    <row r="377" spans="1:29" ht="31.5" x14ac:dyDescent="0.25">
      <c r="A377" s="104">
        <v>1</v>
      </c>
      <c r="B377" s="104">
        <v>1</v>
      </c>
      <c r="C377" s="1579" t="s">
        <v>439</v>
      </c>
      <c r="D377" s="121">
        <f>'1 уровень'!E2122</f>
        <v>912</v>
      </c>
      <c r="E377" s="121">
        <f>'1 уровень'!F2122</f>
        <v>304</v>
      </c>
      <c r="F377" s="121">
        <f>'1 уровень'!G2122</f>
        <v>252</v>
      </c>
      <c r="G377" s="1078">
        <f>'1 уровень'!H2122</f>
        <v>82.89473684210526</v>
      </c>
      <c r="H377" s="1108">
        <f>'1 уровень'!I2122</f>
        <v>0</v>
      </c>
      <c r="I377" s="1108">
        <f>'1 уровень'!J2122</f>
        <v>0</v>
      </c>
      <c r="J377" s="1092">
        <f>'1 уровень'!K2122</f>
        <v>0</v>
      </c>
      <c r="K377" s="1092">
        <f>'1 уровень'!L2122</f>
        <v>0</v>
      </c>
      <c r="L377" s="1092">
        <f>'1 уровень'!M2122</f>
        <v>0</v>
      </c>
      <c r="M377" s="1092">
        <f>'1 уровень'!N2122</f>
        <v>0</v>
      </c>
      <c r="N377" s="1092">
        <f>'1 уровень'!O2122</f>
        <v>0</v>
      </c>
      <c r="O377" s="1092">
        <f>'1 уровень'!P2122</f>
        <v>0</v>
      </c>
      <c r="P377" s="114">
        <f>'1 уровень'!Q2122</f>
        <v>6152.3519999999999</v>
      </c>
      <c r="Q377" s="114">
        <f>'1 уровень'!R2122</f>
        <v>6152.3519999999999</v>
      </c>
      <c r="R377" s="114">
        <f>'1 уровень'!S2122</f>
        <v>6152.3519999999999</v>
      </c>
      <c r="S377" s="114">
        <f>'1 уровень'!T2122</f>
        <v>6152.3519999999999</v>
      </c>
      <c r="T377" s="114">
        <f>'1 уровень'!U2122</f>
        <v>2050.7840000000001</v>
      </c>
      <c r="U377" s="114">
        <f>'1 уровень'!V2122</f>
        <v>1699.992</v>
      </c>
      <c r="V377" s="114">
        <f>'1 уровень'!W2122</f>
        <v>0</v>
      </c>
      <c r="W377" s="114">
        <f>'1 уровень'!X2122</f>
        <v>-350.79200000000014</v>
      </c>
      <c r="X377" s="114">
        <f>'1 уровень'!Y2122</f>
        <v>0</v>
      </c>
      <c r="Y377" s="1107">
        <f>'1 уровень'!Z2122</f>
        <v>1699.992</v>
      </c>
      <c r="Z377" s="114"/>
      <c r="AA377" s="114"/>
    </row>
    <row r="378" spans="1:29" x14ac:dyDescent="0.25">
      <c r="A378" s="104">
        <v>1</v>
      </c>
      <c r="B378" s="104">
        <v>1</v>
      </c>
      <c r="C378" s="1580" t="s">
        <v>491</v>
      </c>
      <c r="D378" s="121">
        <f>'1 уровень'!E2123</f>
        <v>6000</v>
      </c>
      <c r="E378" s="121">
        <f>'1 уровень'!F2123</f>
        <v>2000</v>
      </c>
      <c r="F378" s="121">
        <f>'1 уровень'!G2123</f>
        <v>1973</v>
      </c>
      <c r="G378" s="1078">
        <f>'1 уровень'!H2123</f>
        <v>98.65</v>
      </c>
      <c r="H378" s="1108">
        <f>'1 уровень'!I2123</f>
        <v>0</v>
      </c>
      <c r="I378" s="1108">
        <f>'1 уровень'!J2123</f>
        <v>0</v>
      </c>
      <c r="J378" s="1092">
        <f>'1 уровень'!K2123</f>
        <v>0</v>
      </c>
      <c r="K378" s="1092">
        <f>'1 уровень'!L2123</f>
        <v>0</v>
      </c>
      <c r="L378" s="1092">
        <f>'1 уровень'!M2123</f>
        <v>0</v>
      </c>
      <c r="M378" s="1092">
        <f>'1 уровень'!N2123</f>
        <v>0</v>
      </c>
      <c r="N378" s="1092">
        <f>'1 уровень'!O2123</f>
        <v>0</v>
      </c>
      <c r="O378" s="1092">
        <f>'1 уровень'!P2123</f>
        <v>0</v>
      </c>
      <c r="P378" s="114">
        <f>'1 уровень'!Q2123</f>
        <v>12836.173494619999</v>
      </c>
      <c r="Q378" s="114">
        <f>'1 уровень'!R2123</f>
        <v>12836.173494619999</v>
      </c>
      <c r="R378" s="114">
        <f>'1 уровень'!S2123</f>
        <v>12836.173494619999</v>
      </c>
      <c r="S378" s="114">
        <f>'1 уровень'!T2123</f>
        <v>12836.173494619999</v>
      </c>
      <c r="T378" s="114">
        <f>'1 уровень'!U2123</f>
        <v>4278.7244982066668</v>
      </c>
      <c r="U378" s="114">
        <f>'1 уровень'!V2123</f>
        <v>4156.1141000000007</v>
      </c>
      <c r="V378" s="114">
        <f>'1 уровень'!W2123</f>
        <v>0</v>
      </c>
      <c r="W378" s="114">
        <f>'1 уровень'!X2123</f>
        <v>-122.6103982066661</v>
      </c>
      <c r="X378" s="114">
        <f>'1 уровень'!Y2123</f>
        <v>-39.47757</v>
      </c>
      <c r="Y378" s="1107">
        <f>'1 уровень'!Z2123</f>
        <v>4116.6365300000007</v>
      </c>
      <c r="Z378" s="114"/>
      <c r="AA378" s="114"/>
    </row>
    <row r="379" spans="1:29" x14ac:dyDescent="0.25">
      <c r="A379" s="104">
        <v>1</v>
      </c>
      <c r="B379" s="104">
        <v>1</v>
      </c>
      <c r="C379" s="1581" t="s">
        <v>471</v>
      </c>
      <c r="D379" s="121">
        <f>'1 уровень'!E2124</f>
        <v>5990</v>
      </c>
      <c r="E379" s="121">
        <f>'1 уровень'!F2124</f>
        <v>1997</v>
      </c>
      <c r="F379" s="121">
        <f>'1 уровень'!G2124</f>
        <v>1972</v>
      </c>
      <c r="G379" s="1078">
        <f>'1 уровень'!H2124</f>
        <v>98.748122183274916</v>
      </c>
      <c r="H379" s="1108">
        <f>'1 уровень'!I2124</f>
        <v>0</v>
      </c>
      <c r="I379" s="1108">
        <f>'1 уровень'!J2124</f>
        <v>0</v>
      </c>
      <c r="J379" s="1092">
        <f>'1 уровень'!K2124</f>
        <v>0</v>
      </c>
      <c r="K379" s="1092">
        <f>'1 уровень'!L2124</f>
        <v>0</v>
      </c>
      <c r="L379" s="1092">
        <f>'1 уровень'!M2124</f>
        <v>0</v>
      </c>
      <c r="M379" s="1092">
        <f>'1 уровень'!N2124</f>
        <v>0</v>
      </c>
      <c r="N379" s="1092">
        <f>'1 уровень'!O2124</f>
        <v>0</v>
      </c>
      <c r="O379" s="1092">
        <f>'1 уровень'!P2124</f>
        <v>0</v>
      </c>
      <c r="P379" s="114">
        <f>'1 уровень'!Q2124</f>
        <v>0</v>
      </c>
      <c r="Q379" s="114">
        <f>'1 уровень'!R2124</f>
        <v>0</v>
      </c>
      <c r="R379" s="114">
        <f>'1 уровень'!S2124</f>
        <v>0</v>
      </c>
      <c r="S379" s="114">
        <f>'1 уровень'!T2124</f>
        <v>0</v>
      </c>
      <c r="T379" s="114">
        <f>'1 уровень'!U2124</f>
        <v>0</v>
      </c>
      <c r="U379" s="114">
        <f>'1 уровень'!V2124</f>
        <v>0</v>
      </c>
      <c r="V379" s="114">
        <f>'1 уровень'!W2124</f>
        <v>0</v>
      </c>
      <c r="W379" s="114">
        <f>'1 уровень'!X2124</f>
        <v>0</v>
      </c>
      <c r="X379" s="114">
        <f>'1 уровень'!Y2124</f>
        <v>0</v>
      </c>
      <c r="Y379" s="1107">
        <f>'1 уровень'!Z2124</f>
        <v>0</v>
      </c>
      <c r="Z379" s="114"/>
      <c r="AA379" s="114"/>
    </row>
    <row r="380" spans="1:29" x14ac:dyDescent="0.25">
      <c r="A380" s="104">
        <v>1</v>
      </c>
      <c r="B380" s="104">
        <v>1</v>
      </c>
      <c r="C380" s="1420" t="s">
        <v>472</v>
      </c>
      <c r="D380" s="121">
        <f>'1 уровень'!E2125</f>
        <v>5990</v>
      </c>
      <c r="E380" s="121">
        <f>'1 уровень'!F2125</f>
        <v>1997</v>
      </c>
      <c r="F380" s="121">
        <f>'1 уровень'!G2125</f>
        <v>1972</v>
      </c>
      <c r="G380" s="1078">
        <f>'1 уровень'!H2125</f>
        <v>98.748122183274916</v>
      </c>
      <c r="H380" s="1108">
        <f>'1 уровень'!I2125</f>
        <v>0</v>
      </c>
      <c r="I380" s="1108">
        <f>'1 уровень'!J2125</f>
        <v>0</v>
      </c>
      <c r="J380" s="1092">
        <f>'1 уровень'!K2125</f>
        <v>0</v>
      </c>
      <c r="K380" s="1092">
        <f>'1 уровень'!L2125</f>
        <v>0</v>
      </c>
      <c r="L380" s="1092">
        <f>'1 уровень'!M2125</f>
        <v>0</v>
      </c>
      <c r="M380" s="1092">
        <f>'1 уровень'!N2125</f>
        <v>0</v>
      </c>
      <c r="N380" s="1092">
        <f>'1 уровень'!O2125</f>
        <v>0</v>
      </c>
      <c r="O380" s="1092">
        <f>'1 уровень'!P2125</f>
        <v>0</v>
      </c>
      <c r="P380" s="114">
        <f>'1 уровень'!Q2125</f>
        <v>0</v>
      </c>
      <c r="Q380" s="114">
        <f>'1 уровень'!R2125</f>
        <v>0</v>
      </c>
      <c r="R380" s="114">
        <f>'1 уровень'!S2125</f>
        <v>0</v>
      </c>
      <c r="S380" s="114">
        <f>'1 уровень'!T2125</f>
        <v>0</v>
      </c>
      <c r="T380" s="114">
        <f>'1 уровень'!U2125</f>
        <v>0</v>
      </c>
      <c r="U380" s="114">
        <f>'1 уровень'!V2125</f>
        <v>0</v>
      </c>
      <c r="V380" s="114">
        <f>'1 уровень'!W2125</f>
        <v>0</v>
      </c>
      <c r="W380" s="114">
        <f>'1 уровень'!X2125</f>
        <v>0</v>
      </c>
      <c r="X380" s="114">
        <f>'1 уровень'!Y2125</f>
        <v>0</v>
      </c>
      <c r="Y380" s="1107">
        <f>'1 уровень'!Z2125</f>
        <v>0</v>
      </c>
      <c r="Z380" s="114"/>
      <c r="AA380" s="114"/>
    </row>
    <row r="381" spans="1:29" s="1069" customFormat="1" x14ac:dyDescent="0.25">
      <c r="A381" s="104">
        <v>1</v>
      </c>
      <c r="B381" s="104">
        <v>1</v>
      </c>
      <c r="C381" s="1417" t="s">
        <v>473</v>
      </c>
      <c r="D381" s="107">
        <f>'1 уровень'!E2126</f>
        <v>10</v>
      </c>
      <c r="E381" s="107">
        <f>'1 уровень'!F2126</f>
        <v>3</v>
      </c>
      <c r="F381" s="107">
        <f>'1 уровень'!G2126</f>
        <v>1</v>
      </c>
      <c r="G381" s="1074">
        <f>'1 уровень'!H2126</f>
        <v>33.333333333333329</v>
      </c>
      <c r="H381" s="1090">
        <f>'1 уровень'!I2126</f>
        <v>0</v>
      </c>
      <c r="I381" s="1090">
        <f>'1 уровень'!J2126</f>
        <v>0</v>
      </c>
      <c r="J381" s="110">
        <f>'1 уровень'!K2126</f>
        <v>0</v>
      </c>
      <c r="K381" s="110">
        <f>'1 уровень'!L2126</f>
        <v>0</v>
      </c>
      <c r="L381" s="110">
        <f>'1 уровень'!M2126</f>
        <v>0</v>
      </c>
      <c r="M381" s="110">
        <f>'1 уровень'!N2126</f>
        <v>0</v>
      </c>
      <c r="N381" s="110">
        <f>'1 уровень'!O2126</f>
        <v>0</v>
      </c>
      <c r="O381" s="110">
        <f>'1 уровень'!P2126</f>
        <v>0</v>
      </c>
      <c r="P381" s="114">
        <f>'1 уровень'!Q2126</f>
        <v>0</v>
      </c>
      <c r="Q381" s="114">
        <f>'1 уровень'!R2126</f>
        <v>0</v>
      </c>
      <c r="R381" s="114">
        <f>'1 уровень'!S2126</f>
        <v>0</v>
      </c>
      <c r="S381" s="114">
        <f>'1 уровень'!T2126</f>
        <v>0</v>
      </c>
      <c r="T381" s="114">
        <f>'1 уровень'!U2126</f>
        <v>0</v>
      </c>
      <c r="U381" s="114">
        <f>'1 уровень'!V2126</f>
        <v>0</v>
      </c>
      <c r="V381" s="114">
        <f>'1 уровень'!W2126</f>
        <v>0</v>
      </c>
      <c r="W381" s="114">
        <f>'1 уровень'!X2126</f>
        <v>0</v>
      </c>
      <c r="X381" s="114">
        <f>'1 уровень'!Y2126</f>
        <v>0</v>
      </c>
      <c r="Y381" s="1107">
        <f>'1 уровень'!Z2126</f>
        <v>0</v>
      </c>
      <c r="Z381" s="114"/>
      <c r="AA381" s="114"/>
      <c r="AC381" s="1070"/>
    </row>
    <row r="382" spans="1:29" s="1069" customFormat="1" ht="30.75" thickBot="1" x14ac:dyDescent="0.3">
      <c r="A382" s="104">
        <v>1</v>
      </c>
      <c r="B382" s="104">
        <v>1</v>
      </c>
      <c r="C382" s="1429" t="s">
        <v>474</v>
      </c>
      <c r="D382" s="107">
        <f>'1 уровень'!E2127</f>
        <v>10</v>
      </c>
      <c r="E382" s="107">
        <f>'1 уровень'!F2127</f>
        <v>3</v>
      </c>
      <c r="F382" s="107">
        <f>'1 уровень'!G2127</f>
        <v>1</v>
      </c>
      <c r="G382" s="1074">
        <f>'1 уровень'!H2127</f>
        <v>33.333333333333329</v>
      </c>
      <c r="H382" s="1090">
        <f>'1 уровень'!I2127</f>
        <v>0</v>
      </c>
      <c r="I382" s="1090">
        <f>'1 уровень'!J2127</f>
        <v>0</v>
      </c>
      <c r="J382" s="110">
        <f>'1 уровень'!K2127</f>
        <v>0</v>
      </c>
      <c r="K382" s="110">
        <f>'1 уровень'!L2127</f>
        <v>0</v>
      </c>
      <c r="L382" s="110">
        <f>'1 уровень'!M2127</f>
        <v>0</v>
      </c>
      <c r="M382" s="110">
        <f>'1 уровень'!N2127</f>
        <v>0</v>
      </c>
      <c r="N382" s="110">
        <f>'1 уровень'!O2127</f>
        <v>0</v>
      </c>
      <c r="O382" s="110">
        <f>'1 уровень'!P2127</f>
        <v>0</v>
      </c>
      <c r="P382" s="114">
        <f>'1 уровень'!Q2127</f>
        <v>0</v>
      </c>
      <c r="Q382" s="114">
        <f>'1 уровень'!R2127</f>
        <v>0</v>
      </c>
      <c r="R382" s="114">
        <f>'1 уровень'!S2127</f>
        <v>0</v>
      </c>
      <c r="S382" s="114">
        <f>'1 уровень'!T2127</f>
        <v>0</v>
      </c>
      <c r="T382" s="114">
        <f>'1 уровень'!U2127</f>
        <v>0</v>
      </c>
      <c r="U382" s="114">
        <f>'1 уровень'!V2127</f>
        <v>0</v>
      </c>
      <c r="V382" s="114">
        <f>'1 уровень'!W2127</f>
        <v>0</v>
      </c>
      <c r="W382" s="114">
        <f>'1 уровень'!X2127</f>
        <v>0</v>
      </c>
      <c r="X382" s="114">
        <f>'1 уровень'!Y2127</f>
        <v>0</v>
      </c>
      <c r="Y382" s="1107">
        <f>'1 уровень'!Z2127</f>
        <v>0</v>
      </c>
      <c r="Z382" s="114"/>
      <c r="AA382" s="114"/>
      <c r="AC382" s="1070"/>
    </row>
    <row r="383" spans="1:29" ht="15" customHeight="1" x14ac:dyDescent="0.25">
      <c r="A383" s="104">
        <v>1</v>
      </c>
      <c r="B383" s="104">
        <v>1</v>
      </c>
      <c r="C383" s="60" t="s">
        <v>120</v>
      </c>
      <c r="D383" s="1109"/>
      <c r="E383" s="1109"/>
      <c r="F383" s="1109"/>
      <c r="G383" s="1110"/>
      <c r="H383" s="1111"/>
      <c r="I383" s="1111"/>
      <c r="J383" s="115"/>
      <c r="K383" s="115"/>
      <c r="L383" s="115"/>
      <c r="M383" s="115"/>
      <c r="N383" s="115"/>
      <c r="O383" s="115"/>
      <c r="P383" s="116">
        <f t="shared" ref="P383:Y383" si="26">P384-P385-P417-P421-P422</f>
        <v>0</v>
      </c>
      <c r="Q383" s="116">
        <f t="shared" ref="Q383:R383" si="27">Q384-Q385-Q417-Q421-Q422</f>
        <v>0</v>
      </c>
      <c r="R383" s="116">
        <f t="shared" si="27"/>
        <v>0</v>
      </c>
      <c r="S383" s="116">
        <f t="shared" ref="S383" si="28">S384-S385-S417-S421-S422</f>
        <v>0</v>
      </c>
      <c r="T383" s="116">
        <f t="shared" si="26"/>
        <v>0</v>
      </c>
      <c r="U383" s="116">
        <f t="shared" si="26"/>
        <v>1.9099388737231493E-11</v>
      </c>
      <c r="V383" s="116">
        <f t="shared" ref="V383" si="29">V384-V385-V417-V421-V422</f>
        <v>0</v>
      </c>
      <c r="W383" s="116">
        <f t="shared" si="26"/>
        <v>0</v>
      </c>
      <c r="X383" s="116">
        <f t="shared" si="26"/>
        <v>0</v>
      </c>
      <c r="Y383" s="1117">
        <f t="shared" si="26"/>
        <v>0</v>
      </c>
      <c r="Z383" s="116"/>
      <c r="AA383" s="116"/>
    </row>
    <row r="384" spans="1:29" s="1069" customFormat="1" ht="15" customHeight="1" x14ac:dyDescent="0.25">
      <c r="A384" s="104">
        <v>1</v>
      </c>
      <c r="B384" s="104">
        <v>1</v>
      </c>
      <c r="C384" s="84" t="s">
        <v>113</v>
      </c>
      <c r="D384" s="1071">
        <f>'2 уровень'!E1027</f>
        <v>0</v>
      </c>
      <c r="E384" s="1071">
        <f>'2 уровень'!F1027</f>
        <v>0</v>
      </c>
      <c r="F384" s="1071">
        <f>'2 уровень'!G1027</f>
        <v>0</v>
      </c>
      <c r="G384" s="1089">
        <f>'2 уровень'!H1027</f>
        <v>0</v>
      </c>
      <c r="H384" s="1090">
        <f>'2 уровень'!I1027</f>
        <v>0</v>
      </c>
      <c r="I384" s="1090">
        <f>'2 уровень'!J1027</f>
        <v>0</v>
      </c>
      <c r="J384" s="110">
        <f>'2 уровень'!K1027</f>
        <v>0</v>
      </c>
      <c r="K384" s="110">
        <f>'2 уровень'!L1027</f>
        <v>0</v>
      </c>
      <c r="L384" s="110">
        <f>'2 уровень'!M1027</f>
        <v>0</v>
      </c>
      <c r="M384" s="110">
        <f>'2 уровень'!N1027</f>
        <v>0</v>
      </c>
      <c r="N384" s="110">
        <f>'2 уровень'!O1027</f>
        <v>0</v>
      </c>
      <c r="O384" s="110">
        <f>'2 уровень'!P1027</f>
        <v>0</v>
      </c>
      <c r="P384" s="107">
        <f>'2 уровень'!Q1027</f>
        <v>294310.82312532829</v>
      </c>
      <c r="Q384" s="107">
        <f>'2 уровень'!R1027</f>
        <v>294310.82312532829</v>
      </c>
      <c r="R384" s="107">
        <f>'2 уровень'!S1027</f>
        <v>294310.82312532829</v>
      </c>
      <c r="S384" s="107">
        <f>'2 уровень'!T1027</f>
        <v>294310.82312532829</v>
      </c>
      <c r="T384" s="107">
        <f>'2 уровень'!U1027</f>
        <v>98103.607708442752</v>
      </c>
      <c r="U384" s="107">
        <f>'2 уровень'!V1027</f>
        <v>97209.512500000012</v>
      </c>
      <c r="V384" s="107">
        <f>'2 уровень'!W1027</f>
        <v>-19.318849999999998</v>
      </c>
      <c r="W384" s="107">
        <f>'2 уровень'!X1027</f>
        <v>-894.09520844274812</v>
      </c>
      <c r="X384" s="107">
        <f>'2 уровень'!Y1027</f>
        <v>-423.32315</v>
      </c>
      <c r="Y384" s="1077">
        <f>'2 уровень'!Z1027</f>
        <v>96766.870500000005</v>
      </c>
      <c r="Z384" s="107"/>
      <c r="AA384" s="107"/>
      <c r="AC384" s="1070"/>
    </row>
    <row r="385" spans="1:202" s="1069" customFormat="1" ht="15" customHeight="1" x14ac:dyDescent="0.25">
      <c r="A385" s="104">
        <v>1</v>
      </c>
      <c r="B385" s="104">
        <v>1</v>
      </c>
      <c r="C385" s="1593" t="s">
        <v>94</v>
      </c>
      <c r="D385" s="107">
        <f>'2 уровень'!E1028</f>
        <v>2736</v>
      </c>
      <c r="E385" s="107">
        <f>'2 уровень'!F1028</f>
        <v>912</v>
      </c>
      <c r="F385" s="107">
        <f>'2 уровень'!G1028</f>
        <v>900</v>
      </c>
      <c r="G385" s="1074">
        <f>'2 уровень'!H1028</f>
        <v>98.68421052631578</v>
      </c>
      <c r="H385" s="107">
        <f>'2 уровень'!I1028</f>
        <v>10.262426900584796</v>
      </c>
      <c r="I385" s="107">
        <f>'2 уровень'!J1028</f>
        <v>10.101111111111111</v>
      </c>
      <c r="J385" s="107">
        <f>'2 уровень'!K1028</f>
        <v>28078</v>
      </c>
      <c r="K385" s="107">
        <f>'2 уровень'!L1028</f>
        <v>9360</v>
      </c>
      <c r="L385" s="107">
        <f>'2 уровень'!M1028</f>
        <v>9091</v>
      </c>
      <c r="M385" s="107">
        <f>'2 уровень'!N1028</f>
        <v>97.126068376068375</v>
      </c>
      <c r="N385" s="107">
        <f>'2 уровень'!O1028</f>
        <v>83.449264705882356</v>
      </c>
      <c r="O385" s="107">
        <f>'2 уровень'!P1028</f>
        <v>326.82133385026123</v>
      </c>
      <c r="P385" s="107">
        <f>'2 уровень'!Q1028</f>
        <v>76167.895630041603</v>
      </c>
      <c r="Q385" s="107">
        <f>'2 уровень'!R1028</f>
        <v>76167.895630041603</v>
      </c>
      <c r="R385" s="107">
        <f>'2 уровень'!S1028</f>
        <v>76167.895630041603</v>
      </c>
      <c r="S385" s="107">
        <f>'2 уровень'!T1028</f>
        <v>76167.895630041603</v>
      </c>
      <c r="T385" s="107">
        <f>'2 уровень'!U1028</f>
        <v>25389.298543347202</v>
      </c>
      <c r="U385" s="107">
        <f>'2 уровень'!V1028</f>
        <v>25207.66358</v>
      </c>
      <c r="V385" s="107">
        <f>'2 уровень'!W1028</f>
        <v>-19.318849999999998</v>
      </c>
      <c r="W385" s="107">
        <f>'2 уровень'!X1028</f>
        <v>-181.63496334720185</v>
      </c>
      <c r="X385" s="107">
        <f>'2 уровень'!Y1028</f>
        <v>-177.07285000000002</v>
      </c>
      <c r="Y385" s="1077">
        <f>'2 уровень'!Z1028</f>
        <v>25011.27188</v>
      </c>
      <c r="Z385" s="107"/>
      <c r="AA385" s="107"/>
      <c r="AC385" s="1058"/>
      <c r="AD385" s="104"/>
      <c r="AE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</row>
    <row r="386" spans="1:202" x14ac:dyDescent="0.25">
      <c r="A386" s="104">
        <v>1</v>
      </c>
      <c r="B386" s="104">
        <v>1</v>
      </c>
      <c r="C386" s="1539" t="s">
        <v>456</v>
      </c>
      <c r="D386" s="121">
        <f>'2 уровень'!E1029</f>
        <v>0</v>
      </c>
      <c r="E386" s="121">
        <f>'2 уровень'!F1029</f>
        <v>0</v>
      </c>
      <c r="F386" s="121">
        <f>'2 уровень'!G1029</f>
        <v>0</v>
      </c>
      <c r="G386" s="1078">
        <f>'2 уровень'!H1029</f>
        <v>0</v>
      </c>
      <c r="H386" s="1108">
        <f>'2 уровень'!I1029</f>
        <v>0</v>
      </c>
      <c r="I386" s="1108">
        <f>'2 уровень'!J1029</f>
        <v>0</v>
      </c>
      <c r="J386" s="1092">
        <f>'2 уровень'!K1029</f>
        <v>0</v>
      </c>
      <c r="K386" s="1092">
        <f>'2 уровень'!L1029</f>
        <v>0</v>
      </c>
      <c r="L386" s="1092">
        <f>'2 уровень'!M1029</f>
        <v>0</v>
      </c>
      <c r="M386" s="1092">
        <f>'2 уровень'!N1029</f>
        <v>0</v>
      </c>
      <c r="N386" s="1092">
        <f>'2 уровень'!O1029</f>
        <v>0</v>
      </c>
      <c r="O386" s="1092">
        <f>'2 уровень'!P1029</f>
        <v>0</v>
      </c>
      <c r="P386" s="121">
        <f>'2 уровень'!Q1029</f>
        <v>0</v>
      </c>
      <c r="Q386" s="121">
        <f>'2 уровень'!R1029</f>
        <v>0</v>
      </c>
      <c r="R386" s="121">
        <f>'2 уровень'!S1029</f>
        <v>0</v>
      </c>
      <c r="S386" s="121">
        <f>'2 уровень'!T1029</f>
        <v>0</v>
      </c>
      <c r="T386" s="121">
        <f>'2 уровень'!U1029</f>
        <v>0</v>
      </c>
      <c r="U386" s="121">
        <f>'2 уровень'!V1029</f>
        <v>0</v>
      </c>
      <c r="V386" s="121">
        <f>'2 уровень'!W1029</f>
        <v>0</v>
      </c>
      <c r="W386" s="121">
        <f>'2 уровень'!X1029</f>
        <v>0</v>
      </c>
      <c r="X386" s="121">
        <f>'2 уровень'!Y1029</f>
        <v>0</v>
      </c>
      <c r="Y386" s="1128">
        <f>'2 уровень'!Z1029</f>
        <v>0</v>
      </c>
      <c r="Z386" s="121"/>
      <c r="AA386" s="121"/>
    </row>
    <row r="387" spans="1:202" x14ac:dyDescent="0.25">
      <c r="A387" s="104">
        <v>1</v>
      </c>
      <c r="B387" s="104">
        <v>1</v>
      </c>
      <c r="C387" s="1572" t="s">
        <v>445</v>
      </c>
      <c r="D387" s="121">
        <f>'2 уровень'!E1030</f>
        <v>0</v>
      </c>
      <c r="E387" s="121">
        <f>'2 уровень'!F1030</f>
        <v>0</v>
      </c>
      <c r="F387" s="121">
        <f>'2 уровень'!G1030</f>
        <v>0</v>
      </c>
      <c r="G387" s="1078">
        <f>'2 уровень'!H1030</f>
        <v>0</v>
      </c>
      <c r="H387" s="1108">
        <f>'2 уровень'!I1030</f>
        <v>0</v>
      </c>
      <c r="I387" s="1108">
        <f>'2 уровень'!J1030</f>
        <v>0</v>
      </c>
      <c r="J387" s="1092">
        <f>'2 уровень'!K1030</f>
        <v>0</v>
      </c>
      <c r="K387" s="1092">
        <f>'2 уровень'!L1030</f>
        <v>0</v>
      </c>
      <c r="L387" s="1092">
        <f>'2 уровень'!M1030</f>
        <v>0</v>
      </c>
      <c r="M387" s="1092">
        <f>'2 уровень'!N1030</f>
        <v>0</v>
      </c>
      <c r="N387" s="1092">
        <f>'2 уровень'!O1030</f>
        <v>0</v>
      </c>
      <c r="O387" s="1092">
        <f>'2 уровень'!P1030</f>
        <v>0</v>
      </c>
      <c r="P387" s="121">
        <f>'2 уровень'!Q1030</f>
        <v>0</v>
      </c>
      <c r="Q387" s="121">
        <f>'2 уровень'!R1030</f>
        <v>0</v>
      </c>
      <c r="R387" s="121">
        <f>'2 уровень'!S1030</f>
        <v>0</v>
      </c>
      <c r="S387" s="121">
        <f>'2 уровень'!T1030</f>
        <v>0</v>
      </c>
      <c r="T387" s="121">
        <f>'2 уровень'!U1030</f>
        <v>0</v>
      </c>
      <c r="U387" s="121">
        <f>'2 уровень'!V1030</f>
        <v>0</v>
      </c>
      <c r="V387" s="121">
        <f>'2 уровень'!W1030</f>
        <v>0</v>
      </c>
      <c r="W387" s="121">
        <f>'2 уровень'!X1030</f>
        <v>0</v>
      </c>
      <c r="X387" s="121">
        <f>'2 уровень'!Y1030</f>
        <v>0</v>
      </c>
      <c r="Y387" s="1128">
        <f>'2 уровень'!Z1030</f>
        <v>0</v>
      </c>
      <c r="Z387" s="121"/>
      <c r="AA387" s="121"/>
    </row>
    <row r="388" spans="1:202" ht="30" x14ac:dyDescent="0.25">
      <c r="B388" s="104">
        <v>1</v>
      </c>
      <c r="C388" s="1384" t="s">
        <v>203</v>
      </c>
      <c r="D388" s="121">
        <f>'2 уровень'!E1031</f>
        <v>9834</v>
      </c>
      <c r="E388" s="121">
        <f>'2 уровень'!F1031</f>
        <v>3277</v>
      </c>
      <c r="F388" s="121">
        <f>'2 уровень'!G1031</f>
        <v>3523</v>
      </c>
      <c r="G388" s="1078">
        <f>'2 уровень'!H1031</f>
        <v>107.50686603600855</v>
      </c>
      <c r="H388" s="1108">
        <f>'2 уровень'!I1031</f>
        <v>0</v>
      </c>
      <c r="I388" s="1108">
        <f>'2 уровень'!J1031</f>
        <v>0</v>
      </c>
      <c r="J388" s="1092">
        <f>'2 уровень'!K1031</f>
        <v>0</v>
      </c>
      <c r="K388" s="1092">
        <f>'2 уровень'!L1031</f>
        <v>0</v>
      </c>
      <c r="L388" s="1092">
        <f>'2 уровень'!M1031</f>
        <v>0</v>
      </c>
      <c r="M388" s="1092">
        <f>'2 уровень'!N1031</f>
        <v>0</v>
      </c>
      <c r="N388" s="1092">
        <f>'2 уровень'!O1031</f>
        <v>0</v>
      </c>
      <c r="O388" s="1092">
        <f>'2 уровень'!P1031</f>
        <v>0</v>
      </c>
      <c r="P388" s="121">
        <f>'2 уровень'!Q1031</f>
        <v>0</v>
      </c>
      <c r="Q388" s="121">
        <f>'2 уровень'!R1031</f>
        <v>0</v>
      </c>
      <c r="R388" s="121">
        <f>'2 уровень'!S1031</f>
        <v>0</v>
      </c>
      <c r="S388" s="121">
        <f>'2 уровень'!T1031</f>
        <v>0</v>
      </c>
      <c r="T388" s="121">
        <f>'2 уровень'!U1031</f>
        <v>0</v>
      </c>
      <c r="U388" s="121">
        <f>'2 уровень'!V1031</f>
        <v>0</v>
      </c>
      <c r="V388" s="121">
        <f>'2 уровень'!W1031</f>
        <v>0</v>
      </c>
      <c r="W388" s="121">
        <f>'2 уровень'!X1031</f>
        <v>0</v>
      </c>
      <c r="X388" s="121">
        <f>'2 уровень'!Y1031</f>
        <v>0</v>
      </c>
      <c r="Y388" s="1128">
        <f>'2 уровень'!Z1031</f>
        <v>0</v>
      </c>
      <c r="Z388" s="121"/>
      <c r="AA388" s="121"/>
    </row>
    <row r="389" spans="1:202" ht="30" x14ac:dyDescent="0.25">
      <c r="B389" s="104">
        <v>1</v>
      </c>
      <c r="C389" s="1384" t="s">
        <v>446</v>
      </c>
      <c r="D389" s="121">
        <f>'2 уровень'!E1032</f>
        <v>0</v>
      </c>
      <c r="E389" s="121">
        <f>'2 уровень'!F1032</f>
        <v>0</v>
      </c>
      <c r="F389" s="121">
        <f>'2 уровень'!G1032</f>
        <v>0</v>
      </c>
      <c r="G389" s="1078">
        <f>'2 уровень'!H1032</f>
        <v>0</v>
      </c>
      <c r="H389" s="1108">
        <f>'2 уровень'!I1032</f>
        <v>0</v>
      </c>
      <c r="I389" s="1108">
        <f>'2 уровень'!J1032</f>
        <v>0</v>
      </c>
      <c r="J389" s="1092">
        <f>'2 уровень'!K1032</f>
        <v>0</v>
      </c>
      <c r="K389" s="1092">
        <f>'2 уровень'!L1032</f>
        <v>0</v>
      </c>
      <c r="L389" s="1092">
        <f>'2 уровень'!M1032</f>
        <v>0</v>
      </c>
      <c r="M389" s="1092">
        <f>'2 уровень'!N1032</f>
        <v>0</v>
      </c>
      <c r="N389" s="1092">
        <f>'2 уровень'!O1032</f>
        <v>0</v>
      </c>
      <c r="O389" s="1092">
        <f>'2 уровень'!P1032</f>
        <v>0</v>
      </c>
      <c r="P389" s="121">
        <f>'2 уровень'!Q1032</f>
        <v>0</v>
      </c>
      <c r="Q389" s="121">
        <f>'2 уровень'!R1032</f>
        <v>0</v>
      </c>
      <c r="R389" s="121">
        <f>'2 уровень'!S1032</f>
        <v>0</v>
      </c>
      <c r="S389" s="121">
        <f>'2 уровень'!T1032</f>
        <v>0</v>
      </c>
      <c r="T389" s="121">
        <f>'2 уровень'!U1032</f>
        <v>0</v>
      </c>
      <c r="U389" s="121">
        <f>'2 уровень'!V1032</f>
        <v>0</v>
      </c>
      <c r="V389" s="121">
        <f>'2 уровень'!W1032</f>
        <v>0</v>
      </c>
      <c r="W389" s="121">
        <f>'2 уровень'!X1032</f>
        <v>0</v>
      </c>
      <c r="X389" s="121">
        <f>'2 уровень'!Y1032</f>
        <v>0</v>
      </c>
      <c r="Y389" s="1128">
        <f>'2 уровень'!Z1032</f>
        <v>0</v>
      </c>
      <c r="Z389" s="121"/>
      <c r="AA389" s="121"/>
    </row>
    <row r="390" spans="1:202" ht="30" x14ac:dyDescent="0.25">
      <c r="B390" s="104">
        <v>1</v>
      </c>
      <c r="C390" s="1384" t="s">
        <v>447</v>
      </c>
      <c r="D390" s="121">
        <f>'2 уровень'!E1033</f>
        <v>100</v>
      </c>
      <c r="E390" s="121">
        <f>'2 уровень'!F1033</f>
        <v>33</v>
      </c>
      <c r="F390" s="121">
        <f>'2 уровень'!G1033</f>
        <v>34</v>
      </c>
      <c r="G390" s="1078">
        <f>'2 уровень'!H1033</f>
        <v>103.03030303030303</v>
      </c>
      <c r="H390" s="1108">
        <f>'2 уровень'!I1033</f>
        <v>0</v>
      </c>
      <c r="I390" s="1108">
        <f>'2 уровень'!J1033</f>
        <v>0</v>
      </c>
      <c r="J390" s="1092">
        <f>'2 уровень'!K1033</f>
        <v>0</v>
      </c>
      <c r="K390" s="1092">
        <f>'2 уровень'!L1033</f>
        <v>0</v>
      </c>
      <c r="L390" s="1092">
        <f>'2 уровень'!M1033</f>
        <v>0</v>
      </c>
      <c r="M390" s="1092">
        <f>'2 уровень'!N1033</f>
        <v>0</v>
      </c>
      <c r="N390" s="1092">
        <f>'2 уровень'!O1033</f>
        <v>0</v>
      </c>
      <c r="O390" s="1092">
        <f>'2 уровень'!P1033</f>
        <v>0</v>
      </c>
      <c r="P390" s="121">
        <f>'2 уровень'!Q1033</f>
        <v>0</v>
      </c>
      <c r="Q390" s="121">
        <f>'2 уровень'!R1033</f>
        <v>0</v>
      </c>
      <c r="R390" s="121">
        <f>'2 уровень'!S1033</f>
        <v>0</v>
      </c>
      <c r="S390" s="121">
        <f>'2 уровень'!T1033</f>
        <v>0</v>
      </c>
      <c r="T390" s="121">
        <f>'2 уровень'!U1033</f>
        <v>0</v>
      </c>
      <c r="U390" s="121">
        <f>'2 уровень'!V1033</f>
        <v>0</v>
      </c>
      <c r="V390" s="121">
        <f>'2 уровень'!W1033</f>
        <v>0</v>
      </c>
      <c r="W390" s="121">
        <f>'2 уровень'!X1033</f>
        <v>0</v>
      </c>
      <c r="X390" s="121">
        <f>'2 уровень'!Y1033</f>
        <v>0</v>
      </c>
      <c r="Y390" s="1128">
        <f>'2 уровень'!Z1033</f>
        <v>0</v>
      </c>
      <c r="Z390" s="121"/>
      <c r="AA390" s="121"/>
    </row>
    <row r="391" spans="1:202" ht="30" x14ac:dyDescent="0.25">
      <c r="B391" s="104">
        <v>1</v>
      </c>
      <c r="C391" s="1384" t="s">
        <v>448</v>
      </c>
      <c r="D391" s="121">
        <f>'2 уровень'!E1034</f>
        <v>100</v>
      </c>
      <c r="E391" s="121">
        <f>'2 уровень'!F1034</f>
        <v>33</v>
      </c>
      <c r="F391" s="121">
        <f>'2 уровень'!G1034</f>
        <v>54</v>
      </c>
      <c r="G391" s="1078">
        <f>'2 уровень'!H1034</f>
        <v>163.63636363636365</v>
      </c>
      <c r="H391" s="1108">
        <f>'2 уровень'!I1034</f>
        <v>0</v>
      </c>
      <c r="I391" s="1108">
        <f>'2 уровень'!J1034</f>
        <v>0</v>
      </c>
      <c r="J391" s="1092">
        <f>'2 уровень'!K1034</f>
        <v>0</v>
      </c>
      <c r="K391" s="1092">
        <f>'2 уровень'!L1034</f>
        <v>0</v>
      </c>
      <c r="L391" s="1092">
        <f>'2 уровень'!M1034</f>
        <v>0</v>
      </c>
      <c r="M391" s="1092">
        <f>'2 уровень'!N1034</f>
        <v>0</v>
      </c>
      <c r="N391" s="1092">
        <f>'2 уровень'!O1034</f>
        <v>0</v>
      </c>
      <c r="O391" s="1092">
        <f>'2 уровень'!P1034</f>
        <v>0</v>
      </c>
      <c r="P391" s="121">
        <f>'2 уровень'!Q1034</f>
        <v>0</v>
      </c>
      <c r="Q391" s="121">
        <f>'2 уровень'!R1034</f>
        <v>0</v>
      </c>
      <c r="R391" s="121">
        <f>'2 уровень'!S1034</f>
        <v>0</v>
      </c>
      <c r="S391" s="121">
        <f>'2 уровень'!T1034</f>
        <v>0</v>
      </c>
      <c r="T391" s="121">
        <f>'2 уровень'!U1034</f>
        <v>0</v>
      </c>
      <c r="U391" s="121">
        <f>'2 уровень'!V1034</f>
        <v>0</v>
      </c>
      <c r="V391" s="121">
        <f>'2 уровень'!W1034</f>
        <v>0</v>
      </c>
      <c r="W391" s="121">
        <f>'2 уровень'!X1034</f>
        <v>0</v>
      </c>
      <c r="X391" s="121">
        <f>'2 уровень'!Y1034</f>
        <v>0</v>
      </c>
      <c r="Y391" s="1128">
        <f>'2 уровень'!Z1034</f>
        <v>0</v>
      </c>
      <c r="Z391" s="121"/>
      <c r="AA391" s="121"/>
    </row>
    <row r="392" spans="1:202" x14ac:dyDescent="0.25">
      <c r="B392" s="104">
        <v>1</v>
      </c>
      <c r="C392" s="1384" t="s">
        <v>449</v>
      </c>
      <c r="D392" s="121">
        <f>'2 уровень'!E1035</f>
        <v>9634</v>
      </c>
      <c r="E392" s="121">
        <f>'2 уровень'!F1035</f>
        <v>3211</v>
      </c>
      <c r="F392" s="121">
        <f>'2 уровень'!G1035</f>
        <v>3435</v>
      </c>
      <c r="G392" s="1078">
        <f>'2 уровень'!H1035</f>
        <v>106.97601993148551</v>
      </c>
      <c r="H392" s="1108">
        <f>'2 уровень'!I1035</f>
        <v>0</v>
      </c>
      <c r="I392" s="1108">
        <f>'2 уровень'!J1035</f>
        <v>0</v>
      </c>
      <c r="J392" s="1092">
        <f>'2 уровень'!K1035</f>
        <v>0</v>
      </c>
      <c r="K392" s="1092">
        <f>'2 уровень'!L1035</f>
        <v>0</v>
      </c>
      <c r="L392" s="1092">
        <f>'2 уровень'!M1035</f>
        <v>0</v>
      </c>
      <c r="M392" s="1092">
        <f>'2 уровень'!N1035</f>
        <v>0</v>
      </c>
      <c r="N392" s="1092">
        <f>'2 уровень'!O1035</f>
        <v>0</v>
      </c>
      <c r="O392" s="1092">
        <f>'2 уровень'!P1035</f>
        <v>0</v>
      </c>
      <c r="P392" s="121">
        <f>'2 уровень'!Q1035</f>
        <v>0</v>
      </c>
      <c r="Q392" s="121">
        <f>'2 уровень'!R1035</f>
        <v>0</v>
      </c>
      <c r="R392" s="121">
        <f>'2 уровень'!S1035</f>
        <v>0</v>
      </c>
      <c r="S392" s="121">
        <f>'2 уровень'!T1035</f>
        <v>0</v>
      </c>
      <c r="T392" s="121">
        <f>'2 уровень'!U1035</f>
        <v>0</v>
      </c>
      <c r="U392" s="121">
        <f>'2 уровень'!V1035</f>
        <v>0</v>
      </c>
      <c r="V392" s="121">
        <f>'2 уровень'!W1035</f>
        <v>0</v>
      </c>
      <c r="W392" s="121">
        <f>'2 уровень'!X1035</f>
        <v>0</v>
      </c>
      <c r="X392" s="121">
        <f>'2 уровень'!Y1035</f>
        <v>0</v>
      </c>
      <c r="Y392" s="1128">
        <f>'2 уровень'!Z1035</f>
        <v>0</v>
      </c>
      <c r="Z392" s="121"/>
      <c r="AA392" s="121"/>
    </row>
    <row r="393" spans="1:202" x14ac:dyDescent="0.25">
      <c r="B393" s="104">
        <v>1</v>
      </c>
      <c r="C393" s="1384" t="s">
        <v>160</v>
      </c>
      <c r="D393" s="121">
        <f>'2 уровень'!E1036</f>
        <v>50200</v>
      </c>
      <c r="E393" s="121">
        <f>'2 уровень'!F1036</f>
        <v>16733</v>
      </c>
      <c r="F393" s="121">
        <f>'2 уровень'!G1036</f>
        <v>17736.700657894737</v>
      </c>
      <c r="G393" s="1078">
        <f>'2 уровень'!H1036</f>
        <v>105.99833059161379</v>
      </c>
      <c r="H393" s="1108">
        <f>'2 уровень'!I1036</f>
        <v>0</v>
      </c>
      <c r="I393" s="1108">
        <f>'2 уровень'!J1036</f>
        <v>0</v>
      </c>
      <c r="J393" s="1092">
        <f>'2 уровень'!K1036</f>
        <v>0</v>
      </c>
      <c r="K393" s="1092">
        <f>'2 уровень'!L1036</f>
        <v>0</v>
      </c>
      <c r="L393" s="1092">
        <f>'2 уровень'!M1036</f>
        <v>0</v>
      </c>
      <c r="M393" s="1092">
        <f>'2 уровень'!N1036</f>
        <v>0</v>
      </c>
      <c r="N393" s="1092">
        <f>'2 уровень'!O1036</f>
        <v>0</v>
      </c>
      <c r="O393" s="1092">
        <f>'2 уровень'!P1036</f>
        <v>0</v>
      </c>
      <c r="P393" s="121">
        <f>'2 уровень'!Q1036</f>
        <v>0</v>
      </c>
      <c r="Q393" s="121">
        <f>'2 уровень'!R1036</f>
        <v>0</v>
      </c>
      <c r="R393" s="121">
        <f>'2 уровень'!S1036</f>
        <v>0</v>
      </c>
      <c r="S393" s="121">
        <f>'2 уровень'!T1036</f>
        <v>0</v>
      </c>
      <c r="T393" s="121">
        <f>'2 уровень'!U1036</f>
        <v>0</v>
      </c>
      <c r="U393" s="121">
        <f>'2 уровень'!V1036</f>
        <v>0</v>
      </c>
      <c r="V393" s="121">
        <f>'2 уровень'!W1036</f>
        <v>0</v>
      </c>
      <c r="W393" s="121">
        <f>'2 уровень'!X1036</f>
        <v>0</v>
      </c>
      <c r="X393" s="121">
        <f>'2 уровень'!Y1036</f>
        <v>0</v>
      </c>
      <c r="Y393" s="1128">
        <f>'2 уровень'!Z1036</f>
        <v>0</v>
      </c>
      <c r="Z393" s="121"/>
      <c r="AA393" s="121"/>
    </row>
    <row r="394" spans="1:202" x14ac:dyDescent="0.25">
      <c r="B394" s="104">
        <v>1</v>
      </c>
      <c r="C394" s="1384" t="s">
        <v>441</v>
      </c>
      <c r="D394" s="121">
        <f>'2 уровень'!E1037</f>
        <v>49600</v>
      </c>
      <c r="E394" s="121">
        <f>'2 уровень'!F1037</f>
        <v>16533</v>
      </c>
      <c r="F394" s="121">
        <f>'2 уровень'!G1037</f>
        <v>15549</v>
      </c>
      <c r="G394" s="1078">
        <f>'2 уровень'!H1037</f>
        <v>94.048267102159315</v>
      </c>
      <c r="H394" s="1108">
        <f>'2 уровень'!I1037</f>
        <v>0</v>
      </c>
      <c r="I394" s="1108">
        <f>'2 уровень'!J1037</f>
        <v>0</v>
      </c>
      <c r="J394" s="1092">
        <f>'2 уровень'!K1037</f>
        <v>0</v>
      </c>
      <c r="K394" s="1092">
        <f>'2 уровень'!L1037</f>
        <v>0</v>
      </c>
      <c r="L394" s="1092">
        <f>'2 уровень'!M1037</f>
        <v>0</v>
      </c>
      <c r="M394" s="1092">
        <f>'2 уровень'!N1037</f>
        <v>0</v>
      </c>
      <c r="N394" s="1092">
        <f>'2 уровень'!O1037</f>
        <v>0</v>
      </c>
      <c r="O394" s="1092">
        <f>'2 уровень'!P1037</f>
        <v>0</v>
      </c>
      <c r="P394" s="121">
        <f>'2 уровень'!Q1037</f>
        <v>0</v>
      </c>
      <c r="Q394" s="121">
        <f>'2 уровень'!R1037</f>
        <v>0</v>
      </c>
      <c r="R394" s="121">
        <f>'2 уровень'!S1037</f>
        <v>0</v>
      </c>
      <c r="S394" s="121">
        <f>'2 уровень'!T1037</f>
        <v>0</v>
      </c>
      <c r="T394" s="121">
        <f>'2 уровень'!U1037</f>
        <v>0</v>
      </c>
      <c r="U394" s="121">
        <f>'2 уровень'!V1037</f>
        <v>0</v>
      </c>
      <c r="V394" s="121">
        <f>'2 уровень'!W1037</f>
        <v>0</v>
      </c>
      <c r="W394" s="121">
        <f>'2 уровень'!X1037</f>
        <v>0</v>
      </c>
      <c r="X394" s="121">
        <f>'2 уровень'!Y1037</f>
        <v>0</v>
      </c>
      <c r="Y394" s="1128">
        <f>'2 уровень'!Z1037</f>
        <v>0</v>
      </c>
      <c r="Z394" s="121"/>
      <c r="AA394" s="121"/>
    </row>
    <row r="395" spans="1:202" x14ac:dyDescent="0.25">
      <c r="B395" s="104">
        <v>1</v>
      </c>
      <c r="C395" s="1397" t="s">
        <v>172</v>
      </c>
      <c r="D395" s="121">
        <f>'2 уровень'!E1038</f>
        <v>170474</v>
      </c>
      <c r="E395" s="121">
        <f>'2 уровень'!F1038</f>
        <v>56822.600000000006</v>
      </c>
      <c r="F395" s="121">
        <f>'2 уровень'!G1038</f>
        <v>60280.442105263159</v>
      </c>
      <c r="G395" s="1078">
        <f>'2 уровень'!H1038</f>
        <v>106.0853289100871</v>
      </c>
      <c r="H395" s="1108">
        <f>'2 уровень'!I1038</f>
        <v>0</v>
      </c>
      <c r="I395" s="1108">
        <f>'2 уровень'!J1038</f>
        <v>0</v>
      </c>
      <c r="J395" s="1092">
        <f>'2 уровень'!K1038</f>
        <v>0</v>
      </c>
      <c r="K395" s="1092">
        <f>'2 уровень'!L1038</f>
        <v>0</v>
      </c>
      <c r="L395" s="1092">
        <f>'2 уровень'!M1038</f>
        <v>0</v>
      </c>
      <c r="M395" s="1092">
        <f>'2 уровень'!N1038</f>
        <v>0</v>
      </c>
      <c r="N395" s="1092">
        <f>'2 уровень'!O1038</f>
        <v>0</v>
      </c>
      <c r="O395" s="1092">
        <f>'2 уровень'!P1038</f>
        <v>0</v>
      </c>
      <c r="P395" s="121">
        <f>'2 уровень'!Q1038</f>
        <v>125619.46389017628</v>
      </c>
      <c r="Q395" s="121">
        <f>'2 уровень'!R1038</f>
        <v>125619.46389017628</v>
      </c>
      <c r="R395" s="121">
        <f>'2 уровень'!S1038</f>
        <v>125619.46389017628</v>
      </c>
      <c r="S395" s="121">
        <f>'2 уровень'!T1038</f>
        <v>125619.46389017628</v>
      </c>
      <c r="T395" s="121">
        <f>'2 уровень'!U1038</f>
        <v>41873.154630058758</v>
      </c>
      <c r="U395" s="121">
        <f>'2 уровень'!V1038</f>
        <v>41402.08165</v>
      </c>
      <c r="V395" s="121">
        <f>'2 уровень'!W1038</f>
        <v>0</v>
      </c>
      <c r="W395" s="121">
        <f>'2 уровень'!X1038</f>
        <v>-471.07298005875782</v>
      </c>
      <c r="X395" s="121">
        <f>'2 уровень'!Y1038</f>
        <v>-168.84564</v>
      </c>
      <c r="Y395" s="1128">
        <f>'2 уровень'!Z1038</f>
        <v>41233.236010000001</v>
      </c>
      <c r="Z395" s="121"/>
      <c r="AA395" s="121"/>
    </row>
    <row r="396" spans="1:202" x14ac:dyDescent="0.25">
      <c r="B396" s="104">
        <v>1</v>
      </c>
      <c r="C396" s="1572" t="s">
        <v>450</v>
      </c>
      <c r="D396" s="121">
        <f>'2 уровень'!E1039</f>
        <v>0</v>
      </c>
      <c r="E396" s="121">
        <f>'2 уровень'!F1039</f>
        <v>0</v>
      </c>
      <c r="F396" s="121">
        <f>'2 уровень'!G1039</f>
        <v>0</v>
      </c>
      <c r="G396" s="1078">
        <f>'2 уровень'!H1039</f>
        <v>0</v>
      </c>
      <c r="H396" s="1108">
        <f>'2 уровень'!I1039</f>
        <v>0</v>
      </c>
      <c r="I396" s="1108">
        <f>'2 уровень'!J1039</f>
        <v>0</v>
      </c>
      <c r="J396" s="1092">
        <f>'2 уровень'!K1039</f>
        <v>0</v>
      </c>
      <c r="K396" s="1092">
        <f>'2 уровень'!L1039</f>
        <v>0</v>
      </c>
      <c r="L396" s="1092">
        <f>'2 уровень'!M1039</f>
        <v>0</v>
      </c>
      <c r="M396" s="1092">
        <f>'2 уровень'!N1039</f>
        <v>0</v>
      </c>
      <c r="N396" s="1092">
        <f>'2 уровень'!O1039</f>
        <v>0</v>
      </c>
      <c r="O396" s="1092">
        <f>'2 уровень'!P1039</f>
        <v>0</v>
      </c>
      <c r="P396" s="121">
        <f>'2 уровень'!Q1039</f>
        <v>0</v>
      </c>
      <c r="Q396" s="121">
        <f>'2 уровень'!R1039</f>
        <v>0</v>
      </c>
      <c r="R396" s="121">
        <f>'2 уровень'!S1039</f>
        <v>0</v>
      </c>
      <c r="S396" s="121">
        <f>'2 уровень'!T1039</f>
        <v>0</v>
      </c>
      <c r="T396" s="121">
        <f>'2 уровень'!U1039</f>
        <v>0</v>
      </c>
      <c r="U396" s="121">
        <f>'2 уровень'!V1039</f>
        <v>0</v>
      </c>
      <c r="V396" s="121">
        <f>'2 уровень'!W1039</f>
        <v>0</v>
      </c>
      <c r="W396" s="121">
        <f>'2 уровень'!X1039</f>
        <v>0</v>
      </c>
      <c r="X396" s="121">
        <f>'2 уровень'!Y1039</f>
        <v>0</v>
      </c>
      <c r="Y396" s="1128">
        <f>'2 уровень'!Z1039</f>
        <v>0</v>
      </c>
      <c r="Z396" s="121"/>
      <c r="AA396" s="121"/>
    </row>
    <row r="397" spans="1:202" ht="30" x14ac:dyDescent="0.25">
      <c r="B397" s="104">
        <v>1</v>
      </c>
      <c r="C397" s="1384" t="s">
        <v>203</v>
      </c>
      <c r="D397" s="121">
        <f>'2 уровень'!E1040</f>
        <v>30964</v>
      </c>
      <c r="E397" s="121">
        <f>'2 уровень'!F1040</f>
        <v>10322</v>
      </c>
      <c r="F397" s="121">
        <f>'2 уровень'!G1040</f>
        <v>8989</v>
      </c>
      <c r="G397" s="1078">
        <f>'2 уровень'!H1040</f>
        <v>87.085836078279399</v>
      </c>
      <c r="H397" s="1108">
        <f>'2 уровень'!I1040</f>
        <v>0</v>
      </c>
      <c r="I397" s="1108">
        <f>'2 уровень'!J1040</f>
        <v>0</v>
      </c>
      <c r="J397" s="1092">
        <f>'2 уровень'!K1040</f>
        <v>0</v>
      </c>
      <c r="K397" s="1092">
        <f>'2 уровень'!L1040</f>
        <v>0</v>
      </c>
      <c r="L397" s="1092">
        <f>'2 уровень'!M1040</f>
        <v>0</v>
      </c>
      <c r="M397" s="1092">
        <f>'2 уровень'!N1040</f>
        <v>0</v>
      </c>
      <c r="N397" s="1092">
        <f>'2 уровень'!O1040</f>
        <v>0</v>
      </c>
      <c r="O397" s="1092">
        <f>'2 уровень'!P1040</f>
        <v>0</v>
      </c>
      <c r="P397" s="121">
        <f>'2 уровень'!Q1040</f>
        <v>0</v>
      </c>
      <c r="Q397" s="121">
        <f>'2 уровень'!R1040</f>
        <v>0</v>
      </c>
      <c r="R397" s="121">
        <f>'2 уровень'!S1040</f>
        <v>0</v>
      </c>
      <c r="S397" s="121">
        <f>'2 уровень'!T1040</f>
        <v>0</v>
      </c>
      <c r="T397" s="121">
        <f>'2 уровень'!U1040</f>
        <v>0</v>
      </c>
      <c r="U397" s="121">
        <f>'2 уровень'!V1040</f>
        <v>0</v>
      </c>
      <c r="V397" s="121">
        <f>'2 уровень'!W1040</f>
        <v>0</v>
      </c>
      <c r="W397" s="121">
        <f>'2 уровень'!X1040</f>
        <v>0</v>
      </c>
      <c r="X397" s="121">
        <f>'2 уровень'!Y1040</f>
        <v>0</v>
      </c>
      <c r="Y397" s="1128">
        <f>'2 уровень'!Z1040</f>
        <v>0</v>
      </c>
      <c r="Z397" s="121"/>
      <c r="AA397" s="121"/>
    </row>
    <row r="398" spans="1:202" x14ac:dyDescent="0.25">
      <c r="B398" s="104">
        <v>1</v>
      </c>
      <c r="C398" s="1384"/>
      <c r="D398" s="121"/>
      <c r="E398" s="121"/>
      <c r="F398" s="121"/>
      <c r="G398" s="1078"/>
      <c r="H398" s="1108"/>
      <c r="I398" s="1108"/>
      <c r="J398" s="1092"/>
      <c r="K398" s="1092"/>
      <c r="L398" s="1092"/>
      <c r="M398" s="1092"/>
      <c r="N398" s="1092"/>
      <c r="O398" s="1092"/>
      <c r="P398" s="121"/>
      <c r="Q398" s="121"/>
      <c r="R398" s="121"/>
      <c r="S398" s="121"/>
      <c r="T398" s="121"/>
      <c r="U398" s="121"/>
      <c r="V398" s="121"/>
      <c r="W398" s="121"/>
      <c r="X398" s="121"/>
      <c r="Y398" s="1128"/>
      <c r="Z398" s="121"/>
      <c r="AA398" s="121"/>
    </row>
    <row r="399" spans="1:202" ht="30" x14ac:dyDescent="0.25">
      <c r="B399" s="104">
        <v>1</v>
      </c>
      <c r="C399" s="1384" t="s">
        <v>446</v>
      </c>
      <c r="D399" s="121">
        <f>'2 уровень'!E1041</f>
        <v>0</v>
      </c>
      <c r="E399" s="121">
        <f>'2 уровень'!F1041</f>
        <v>0</v>
      </c>
      <c r="F399" s="121">
        <f>'2 уровень'!G1041</f>
        <v>0</v>
      </c>
      <c r="G399" s="1078">
        <f>'2 уровень'!H1041</f>
        <v>0</v>
      </c>
      <c r="H399" s="1108">
        <f>'2 уровень'!I1041</f>
        <v>0</v>
      </c>
      <c r="I399" s="1108">
        <f>'2 уровень'!J1041</f>
        <v>0</v>
      </c>
      <c r="J399" s="1092">
        <f>'2 уровень'!K1041</f>
        <v>0</v>
      </c>
      <c r="K399" s="1092">
        <f>'2 уровень'!L1041</f>
        <v>0</v>
      </c>
      <c r="L399" s="1092">
        <f>'2 уровень'!M1041</f>
        <v>0</v>
      </c>
      <c r="M399" s="1092">
        <f>'2 уровень'!N1041</f>
        <v>0</v>
      </c>
      <c r="N399" s="1092">
        <f>'2 уровень'!O1041</f>
        <v>0</v>
      </c>
      <c r="O399" s="1092">
        <f>'2 уровень'!P1041</f>
        <v>0</v>
      </c>
      <c r="P399" s="121">
        <f>'2 уровень'!Q1041</f>
        <v>0</v>
      </c>
      <c r="Q399" s="121">
        <f>'2 уровень'!R1041</f>
        <v>0</v>
      </c>
      <c r="R399" s="121">
        <f>'2 уровень'!S1041</f>
        <v>0</v>
      </c>
      <c r="S399" s="121">
        <f>'2 уровень'!T1041</f>
        <v>0</v>
      </c>
      <c r="T399" s="121">
        <f>'2 уровень'!U1041</f>
        <v>0</v>
      </c>
      <c r="U399" s="121">
        <f>'2 уровень'!V1041</f>
        <v>0</v>
      </c>
      <c r="V399" s="121">
        <f>'2 уровень'!W1041</f>
        <v>0</v>
      </c>
      <c r="W399" s="121">
        <f>'2 уровень'!X1041</f>
        <v>0</v>
      </c>
      <c r="X399" s="121">
        <f>'2 уровень'!Y1041</f>
        <v>0</v>
      </c>
      <c r="Y399" s="1128">
        <f>'2 уровень'!Z1041</f>
        <v>0</v>
      </c>
      <c r="Z399" s="121"/>
      <c r="AA399" s="121"/>
    </row>
    <row r="400" spans="1:202" ht="45" x14ac:dyDescent="0.25">
      <c r="B400" s="104">
        <v>1</v>
      </c>
      <c r="C400" s="1384" t="s">
        <v>451</v>
      </c>
      <c r="D400" s="121">
        <f>'2 уровень'!E1042</f>
        <v>7053</v>
      </c>
      <c r="E400" s="121">
        <f>'2 уровень'!F1042</f>
        <v>2352</v>
      </c>
      <c r="F400" s="121">
        <f>'2 уровень'!G1042</f>
        <v>3586</v>
      </c>
      <c r="G400" s="1078">
        <f>'2 уровень'!H1042</f>
        <v>152.46598639455783</v>
      </c>
      <c r="H400" s="1108">
        <f>'2 уровень'!I1042</f>
        <v>0</v>
      </c>
      <c r="I400" s="1108">
        <f>'2 уровень'!J1042</f>
        <v>0</v>
      </c>
      <c r="J400" s="1092">
        <f>'2 уровень'!K1042</f>
        <v>0</v>
      </c>
      <c r="K400" s="1092">
        <f>'2 уровень'!L1042</f>
        <v>0</v>
      </c>
      <c r="L400" s="1092">
        <f>'2 уровень'!M1042</f>
        <v>0</v>
      </c>
      <c r="M400" s="1092">
        <f>'2 уровень'!N1042</f>
        <v>0</v>
      </c>
      <c r="N400" s="1092">
        <f>'2 уровень'!O1042</f>
        <v>0</v>
      </c>
      <c r="O400" s="1092">
        <f>'2 уровень'!P1042</f>
        <v>0</v>
      </c>
      <c r="P400" s="121">
        <f>'2 уровень'!Q1042</f>
        <v>0</v>
      </c>
      <c r="Q400" s="121">
        <f>'2 уровень'!R1042</f>
        <v>0</v>
      </c>
      <c r="R400" s="121">
        <f>'2 уровень'!S1042</f>
        <v>0</v>
      </c>
      <c r="S400" s="121">
        <f>'2 уровень'!T1042</f>
        <v>0</v>
      </c>
      <c r="T400" s="121">
        <f>'2 уровень'!U1042</f>
        <v>0</v>
      </c>
      <c r="U400" s="121">
        <f>'2 уровень'!V1042</f>
        <v>0</v>
      </c>
      <c r="V400" s="121">
        <f>'2 уровень'!W1042</f>
        <v>0</v>
      </c>
      <c r="W400" s="121">
        <f>'2 уровень'!X1042</f>
        <v>0</v>
      </c>
      <c r="X400" s="121">
        <f>'2 уровень'!Y1042</f>
        <v>0</v>
      </c>
      <c r="Y400" s="1128">
        <f>'2 уровень'!Z1042</f>
        <v>0</v>
      </c>
      <c r="Z400" s="121"/>
      <c r="AA400" s="121"/>
    </row>
    <row r="401" spans="1:27" ht="30" x14ac:dyDescent="0.25">
      <c r="B401" s="104">
        <v>1</v>
      </c>
      <c r="C401" s="1384" t="s">
        <v>452</v>
      </c>
      <c r="D401" s="121">
        <f>'2 уровень'!E1043</f>
        <v>3917</v>
      </c>
      <c r="E401" s="121">
        <f>'2 уровень'!F1043</f>
        <v>1306</v>
      </c>
      <c r="F401" s="121">
        <f>'2 уровень'!G1043</f>
        <v>1149</v>
      </c>
      <c r="G401" s="1078">
        <f>'2 уровень'!H1043</f>
        <v>87.978560490045936</v>
      </c>
      <c r="H401" s="1108">
        <f>'2 уровень'!I1043</f>
        <v>0</v>
      </c>
      <c r="I401" s="1108">
        <f>'2 уровень'!J1043</f>
        <v>0</v>
      </c>
      <c r="J401" s="1092">
        <f>'2 уровень'!K1043</f>
        <v>0</v>
      </c>
      <c r="K401" s="1092">
        <f>'2 уровень'!L1043</f>
        <v>0</v>
      </c>
      <c r="L401" s="1092">
        <f>'2 уровень'!M1043</f>
        <v>0</v>
      </c>
      <c r="M401" s="1092">
        <f>'2 уровень'!N1043</f>
        <v>0</v>
      </c>
      <c r="N401" s="1092">
        <f>'2 уровень'!O1043</f>
        <v>0</v>
      </c>
      <c r="O401" s="1092">
        <f>'2 уровень'!P1043</f>
        <v>0</v>
      </c>
      <c r="P401" s="121">
        <f>'2 уровень'!Q1043</f>
        <v>0</v>
      </c>
      <c r="Q401" s="121">
        <f>'2 уровень'!R1043</f>
        <v>0</v>
      </c>
      <c r="R401" s="121">
        <f>'2 уровень'!S1043</f>
        <v>0</v>
      </c>
      <c r="S401" s="121">
        <f>'2 уровень'!T1043</f>
        <v>0</v>
      </c>
      <c r="T401" s="121">
        <f>'2 уровень'!U1043</f>
        <v>0</v>
      </c>
      <c r="U401" s="121">
        <f>'2 уровень'!V1043</f>
        <v>0</v>
      </c>
      <c r="V401" s="121">
        <f>'2 уровень'!W1043</f>
        <v>0</v>
      </c>
      <c r="W401" s="121">
        <f>'2 уровень'!X1043</f>
        <v>0</v>
      </c>
      <c r="X401" s="121">
        <f>'2 уровень'!Y1043</f>
        <v>0</v>
      </c>
      <c r="Y401" s="1128">
        <f>'2 уровень'!Z1043</f>
        <v>0</v>
      </c>
      <c r="Z401" s="121"/>
      <c r="AA401" s="121"/>
    </row>
    <row r="402" spans="1:27" ht="30" x14ac:dyDescent="0.25">
      <c r="B402" s="104">
        <v>1</v>
      </c>
      <c r="C402" s="1384" t="s">
        <v>453</v>
      </c>
      <c r="D402" s="121">
        <f>'2 уровень'!E1044</f>
        <v>1175</v>
      </c>
      <c r="E402" s="121">
        <f>'2 уровень'!F1044</f>
        <v>392</v>
      </c>
      <c r="F402" s="121">
        <f>'2 уровень'!G1044</f>
        <v>246</v>
      </c>
      <c r="G402" s="1078">
        <f>'2 уровень'!H1044</f>
        <v>62.755102040816325</v>
      </c>
      <c r="H402" s="1108">
        <f>'2 уровень'!I1044</f>
        <v>0</v>
      </c>
      <c r="I402" s="1108">
        <f>'2 уровень'!J1044</f>
        <v>0</v>
      </c>
      <c r="J402" s="1092">
        <f>'2 уровень'!K1044</f>
        <v>0</v>
      </c>
      <c r="K402" s="1092">
        <f>'2 уровень'!L1044</f>
        <v>0</v>
      </c>
      <c r="L402" s="1092">
        <f>'2 уровень'!M1044</f>
        <v>0</v>
      </c>
      <c r="M402" s="1092">
        <f>'2 уровень'!N1044</f>
        <v>0</v>
      </c>
      <c r="N402" s="1092">
        <f>'2 уровень'!O1044</f>
        <v>0</v>
      </c>
      <c r="O402" s="1092">
        <f>'2 уровень'!P1044</f>
        <v>0</v>
      </c>
      <c r="P402" s="121">
        <f>'2 уровень'!Q1044</f>
        <v>0</v>
      </c>
      <c r="Q402" s="121">
        <f>'2 уровень'!R1044</f>
        <v>0</v>
      </c>
      <c r="R402" s="121">
        <f>'2 уровень'!S1044</f>
        <v>0</v>
      </c>
      <c r="S402" s="121">
        <f>'2 уровень'!T1044</f>
        <v>0</v>
      </c>
      <c r="T402" s="121">
        <f>'2 уровень'!U1044</f>
        <v>0</v>
      </c>
      <c r="U402" s="121">
        <f>'2 уровень'!V1044</f>
        <v>0</v>
      </c>
      <c r="V402" s="121">
        <f>'2 уровень'!W1044</f>
        <v>0</v>
      </c>
      <c r="W402" s="121">
        <f>'2 уровень'!X1044</f>
        <v>0</v>
      </c>
      <c r="X402" s="121">
        <f>'2 уровень'!Y1044</f>
        <v>0</v>
      </c>
      <c r="Y402" s="1128">
        <f>'2 уровень'!Z1044</f>
        <v>0</v>
      </c>
      <c r="Z402" s="121"/>
      <c r="AA402" s="121"/>
    </row>
    <row r="403" spans="1:27" ht="45" x14ac:dyDescent="0.25">
      <c r="B403" s="104">
        <v>1</v>
      </c>
      <c r="C403" s="1384" t="s">
        <v>502</v>
      </c>
      <c r="D403" s="121">
        <f>'2 уровень'!E1045</f>
        <v>510</v>
      </c>
      <c r="E403" s="121">
        <f>'2 уровень'!F1045</f>
        <v>170</v>
      </c>
      <c r="F403" s="121">
        <f>'2 уровень'!G1045</f>
        <v>574</v>
      </c>
      <c r="G403" s="1078">
        <f>'2 уровень'!H1045</f>
        <v>337.64705882352939</v>
      </c>
      <c r="H403" s="1108">
        <f>'2 уровень'!I1045</f>
        <v>0</v>
      </c>
      <c r="I403" s="1108">
        <f>'2 уровень'!J1045</f>
        <v>0</v>
      </c>
      <c r="J403" s="1092">
        <f>'2 уровень'!K1045</f>
        <v>0</v>
      </c>
      <c r="K403" s="1092">
        <f>'2 уровень'!L1045</f>
        <v>0</v>
      </c>
      <c r="L403" s="1092">
        <f>'2 уровень'!M1045</f>
        <v>0</v>
      </c>
      <c r="M403" s="1092">
        <f>'2 уровень'!N1045</f>
        <v>0</v>
      </c>
      <c r="N403" s="1092">
        <f>'2 уровень'!O1045</f>
        <v>0</v>
      </c>
      <c r="O403" s="1092">
        <f>'2 уровень'!P1045</f>
        <v>0</v>
      </c>
      <c r="P403" s="121">
        <f>'2 уровень'!Q1045</f>
        <v>0</v>
      </c>
      <c r="Q403" s="121">
        <f>'2 уровень'!R1045</f>
        <v>0</v>
      </c>
      <c r="R403" s="121">
        <f>'2 уровень'!S1045</f>
        <v>0</v>
      </c>
      <c r="S403" s="121">
        <f>'2 уровень'!T1045</f>
        <v>0</v>
      </c>
      <c r="T403" s="121">
        <f>'2 уровень'!U1045</f>
        <v>0</v>
      </c>
      <c r="U403" s="121">
        <f>'2 уровень'!V1045</f>
        <v>0</v>
      </c>
      <c r="V403" s="121">
        <f>'2 уровень'!W1045</f>
        <v>0</v>
      </c>
      <c r="W403" s="121">
        <f>'2 уровень'!X1045</f>
        <v>0</v>
      </c>
      <c r="X403" s="121">
        <f>'2 уровень'!Y1045</f>
        <v>0</v>
      </c>
      <c r="Y403" s="1128">
        <f>'2 уровень'!Z1045</f>
        <v>0</v>
      </c>
      <c r="Z403" s="121"/>
      <c r="AA403" s="121"/>
    </row>
    <row r="404" spans="1:27" ht="30" x14ac:dyDescent="0.25">
      <c r="A404" s="104">
        <v>1</v>
      </c>
      <c r="B404" s="104">
        <v>1</v>
      </c>
      <c r="C404" s="1384" t="s">
        <v>503</v>
      </c>
      <c r="D404" s="121">
        <f>'2 уровень'!E1046</f>
        <v>1451</v>
      </c>
      <c r="E404" s="121">
        <f>'2 уровень'!F1046</f>
        <v>484</v>
      </c>
      <c r="F404" s="121">
        <f>'2 уровень'!G1046</f>
        <v>1617</v>
      </c>
      <c r="G404" s="1078">
        <f>'2 уровень'!H1046</f>
        <v>334.09090909090907</v>
      </c>
      <c r="H404" s="1108">
        <f>'2 уровень'!I1046</f>
        <v>0</v>
      </c>
      <c r="I404" s="1108">
        <f>'2 уровень'!J1046</f>
        <v>0</v>
      </c>
      <c r="J404" s="1092">
        <f>'2 уровень'!K1046</f>
        <v>0</v>
      </c>
      <c r="K404" s="1092">
        <f>'2 уровень'!L1046</f>
        <v>0</v>
      </c>
      <c r="L404" s="1092">
        <f>'2 уровень'!M1046</f>
        <v>0</v>
      </c>
      <c r="M404" s="1092">
        <f>'2 уровень'!N1046</f>
        <v>0</v>
      </c>
      <c r="N404" s="1092">
        <f>'2 уровень'!O1046</f>
        <v>0</v>
      </c>
      <c r="O404" s="1092">
        <f>'2 уровень'!P1046</f>
        <v>0</v>
      </c>
      <c r="P404" s="121">
        <f>'2 уровень'!Q1046</f>
        <v>0</v>
      </c>
      <c r="Q404" s="121">
        <f>'2 уровень'!R1046</f>
        <v>0</v>
      </c>
      <c r="R404" s="121">
        <f>'2 уровень'!S1046</f>
        <v>0</v>
      </c>
      <c r="S404" s="121">
        <f>'2 уровень'!T1046</f>
        <v>0</v>
      </c>
      <c r="T404" s="121">
        <f>'2 уровень'!U1046</f>
        <v>0</v>
      </c>
      <c r="U404" s="121">
        <f>'2 уровень'!V1046</f>
        <v>0</v>
      </c>
      <c r="V404" s="121">
        <f>'2 уровень'!W1046</f>
        <v>0</v>
      </c>
      <c r="W404" s="121">
        <f>'2 уровень'!X1046</f>
        <v>0</v>
      </c>
      <c r="X404" s="121">
        <f>'2 уровень'!Y1046</f>
        <v>0</v>
      </c>
      <c r="Y404" s="1128">
        <f>'2 уровень'!Z1046</f>
        <v>0</v>
      </c>
      <c r="Z404" s="121"/>
      <c r="AA404" s="121"/>
    </row>
    <row r="405" spans="1:27" ht="45" x14ac:dyDescent="0.25">
      <c r="A405" s="104">
        <v>1</v>
      </c>
      <c r="B405" s="104">
        <v>1</v>
      </c>
      <c r="C405" s="1384" t="s">
        <v>454</v>
      </c>
      <c r="D405" s="121">
        <f>'2 уровень'!E1047</f>
        <v>23911</v>
      </c>
      <c r="E405" s="121">
        <f>'2 уровень'!F1047</f>
        <v>7970</v>
      </c>
      <c r="F405" s="121">
        <f>'2 уровень'!G1047</f>
        <v>5403</v>
      </c>
      <c r="G405" s="1078">
        <f>'2 уровень'!H1047</f>
        <v>67.791718946047681</v>
      </c>
      <c r="H405" s="1108">
        <f>'2 уровень'!I1047</f>
        <v>0</v>
      </c>
      <c r="I405" s="1108">
        <f>'2 уровень'!J1047</f>
        <v>0</v>
      </c>
      <c r="J405" s="1092">
        <f>'2 уровень'!K1047</f>
        <v>0</v>
      </c>
      <c r="K405" s="1092">
        <f>'2 уровень'!L1047</f>
        <v>0</v>
      </c>
      <c r="L405" s="1092">
        <f>'2 уровень'!M1047</f>
        <v>0</v>
      </c>
      <c r="M405" s="1092">
        <f>'2 уровень'!N1047</f>
        <v>0</v>
      </c>
      <c r="N405" s="1092">
        <f>'2 уровень'!O1047</f>
        <v>0</v>
      </c>
      <c r="O405" s="1092">
        <f>'2 уровень'!P1047</f>
        <v>0</v>
      </c>
      <c r="P405" s="121">
        <f>'2 уровень'!Q1047</f>
        <v>0</v>
      </c>
      <c r="Q405" s="121">
        <f>'2 уровень'!R1047</f>
        <v>0</v>
      </c>
      <c r="R405" s="121">
        <f>'2 уровень'!S1047</f>
        <v>0</v>
      </c>
      <c r="S405" s="121">
        <f>'2 уровень'!T1047</f>
        <v>0</v>
      </c>
      <c r="T405" s="121">
        <f>'2 уровень'!U1047</f>
        <v>0</v>
      </c>
      <c r="U405" s="121">
        <f>'2 уровень'!V1047</f>
        <v>0</v>
      </c>
      <c r="V405" s="121">
        <f>'2 уровень'!W1047</f>
        <v>0</v>
      </c>
      <c r="W405" s="121">
        <f>'2 уровень'!X1047</f>
        <v>0</v>
      </c>
      <c r="X405" s="121">
        <f>'2 уровень'!Y1047</f>
        <v>0</v>
      </c>
      <c r="Y405" s="1128">
        <f>'2 уровень'!Z1047</f>
        <v>0</v>
      </c>
      <c r="Z405" s="121"/>
      <c r="AA405" s="121"/>
    </row>
    <row r="406" spans="1:27" ht="30" x14ac:dyDescent="0.25">
      <c r="A406" s="104">
        <v>1</v>
      </c>
      <c r="B406" s="104">
        <v>1</v>
      </c>
      <c r="C406" s="1384" t="s">
        <v>455</v>
      </c>
      <c r="D406" s="121">
        <f>'2 уровень'!E1048</f>
        <v>2900</v>
      </c>
      <c r="E406" s="121">
        <f>'2 уровень'!F1048</f>
        <v>967</v>
      </c>
      <c r="F406" s="121">
        <f>'2 уровень'!G1048</f>
        <v>852</v>
      </c>
      <c r="G406" s="1078">
        <f>'2 уровень'!H1048</f>
        <v>88.107549120992758</v>
      </c>
      <c r="H406" s="1108">
        <f>'2 уровень'!I1048</f>
        <v>0</v>
      </c>
      <c r="I406" s="1108">
        <f>'2 уровень'!J1048</f>
        <v>0</v>
      </c>
      <c r="J406" s="1092">
        <f>'2 уровень'!K1048</f>
        <v>0</v>
      </c>
      <c r="K406" s="1092">
        <f>'2 уровень'!L1048</f>
        <v>0</v>
      </c>
      <c r="L406" s="1092">
        <f>'2 уровень'!M1048</f>
        <v>0</v>
      </c>
      <c r="M406" s="1092">
        <f>'2 уровень'!N1048</f>
        <v>0</v>
      </c>
      <c r="N406" s="1092">
        <f>'2 уровень'!O1048</f>
        <v>0</v>
      </c>
      <c r="O406" s="1092">
        <f>'2 уровень'!P1048</f>
        <v>0</v>
      </c>
      <c r="P406" s="121">
        <f>'2 уровень'!Q1048</f>
        <v>0</v>
      </c>
      <c r="Q406" s="121">
        <f>'2 уровень'!R1048</f>
        <v>0</v>
      </c>
      <c r="R406" s="121">
        <f>'2 уровень'!S1048</f>
        <v>0</v>
      </c>
      <c r="S406" s="121">
        <f>'2 уровень'!T1048</f>
        <v>0</v>
      </c>
      <c r="T406" s="121">
        <f>'2 уровень'!U1048</f>
        <v>0</v>
      </c>
      <c r="U406" s="121">
        <f>'2 уровень'!V1048</f>
        <v>0</v>
      </c>
      <c r="V406" s="121">
        <f>'2 уровень'!W1048</f>
        <v>0</v>
      </c>
      <c r="W406" s="121">
        <f>'2 уровень'!X1048</f>
        <v>0</v>
      </c>
      <c r="X406" s="121">
        <f>'2 уровень'!Y1048</f>
        <v>0</v>
      </c>
      <c r="Y406" s="1128">
        <f>'2 уровень'!Z1048</f>
        <v>0</v>
      </c>
      <c r="Z406" s="121"/>
      <c r="AA406" s="121"/>
    </row>
    <row r="407" spans="1:27" ht="60" x14ac:dyDescent="0.25">
      <c r="A407" s="104">
        <v>1</v>
      </c>
      <c r="B407" s="104">
        <v>1</v>
      </c>
      <c r="C407" s="1384" t="s">
        <v>466</v>
      </c>
      <c r="D407" s="121">
        <f>'2 уровень'!E1049</f>
        <v>20011</v>
      </c>
      <c r="E407" s="121">
        <f>'2 уровень'!F1049</f>
        <v>6670</v>
      </c>
      <c r="F407" s="121">
        <f>'2 уровень'!G1049</f>
        <v>4297</v>
      </c>
      <c r="G407" s="1078">
        <f>'2 уровень'!H1049</f>
        <v>64.42278860569715</v>
      </c>
      <c r="H407" s="1108">
        <f>'2 уровень'!I1049</f>
        <v>0</v>
      </c>
      <c r="I407" s="1108">
        <f>'2 уровень'!J1049</f>
        <v>0</v>
      </c>
      <c r="J407" s="1092">
        <f>'2 уровень'!K1049</f>
        <v>0</v>
      </c>
      <c r="K407" s="1092">
        <f>'2 уровень'!L1049</f>
        <v>0</v>
      </c>
      <c r="L407" s="1092">
        <f>'2 уровень'!M1049</f>
        <v>0</v>
      </c>
      <c r="M407" s="1092">
        <f>'2 уровень'!N1049</f>
        <v>0</v>
      </c>
      <c r="N407" s="1092">
        <f>'2 уровень'!O1049</f>
        <v>0</v>
      </c>
      <c r="O407" s="1092">
        <f>'2 уровень'!P1049</f>
        <v>0</v>
      </c>
      <c r="P407" s="121">
        <f>'2 уровень'!Q1049</f>
        <v>0</v>
      </c>
      <c r="Q407" s="121">
        <f>'2 уровень'!R1049</f>
        <v>0</v>
      </c>
      <c r="R407" s="121">
        <f>'2 уровень'!S1049</f>
        <v>0</v>
      </c>
      <c r="S407" s="121">
        <f>'2 уровень'!T1049</f>
        <v>0</v>
      </c>
      <c r="T407" s="121">
        <f>'2 уровень'!U1049</f>
        <v>0</v>
      </c>
      <c r="U407" s="121">
        <f>'2 уровень'!V1049</f>
        <v>0</v>
      </c>
      <c r="V407" s="121">
        <f>'2 уровень'!W1049</f>
        <v>0</v>
      </c>
      <c r="W407" s="121">
        <f>'2 уровень'!X1049</f>
        <v>0</v>
      </c>
      <c r="X407" s="121">
        <f>'2 уровень'!Y1049</f>
        <v>0</v>
      </c>
      <c r="Y407" s="1128">
        <f>'2 уровень'!Z1049</f>
        <v>0</v>
      </c>
      <c r="Z407" s="121"/>
      <c r="AA407" s="121"/>
    </row>
    <row r="408" spans="1:27" ht="45" x14ac:dyDescent="0.25">
      <c r="A408" s="104">
        <v>1</v>
      </c>
      <c r="B408" s="104">
        <v>1</v>
      </c>
      <c r="C408" s="1384" t="s">
        <v>467</v>
      </c>
      <c r="D408" s="121">
        <f>'2 уровень'!E1050</f>
        <v>1000</v>
      </c>
      <c r="E408" s="121">
        <f>'2 уровень'!F1050</f>
        <v>333</v>
      </c>
      <c r="F408" s="121">
        <f>'2 уровень'!G1050</f>
        <v>254</v>
      </c>
      <c r="G408" s="1078">
        <f>'2 уровень'!H1050</f>
        <v>76.276276276276278</v>
      </c>
      <c r="H408" s="1108">
        <f>'2 уровень'!I1050</f>
        <v>0</v>
      </c>
      <c r="I408" s="1108">
        <f>'2 уровень'!J1050</f>
        <v>0</v>
      </c>
      <c r="J408" s="1092">
        <f>'2 уровень'!K1050</f>
        <v>0</v>
      </c>
      <c r="K408" s="1092">
        <f>'2 уровень'!L1050</f>
        <v>0</v>
      </c>
      <c r="L408" s="1092">
        <f>'2 уровень'!M1050</f>
        <v>0</v>
      </c>
      <c r="M408" s="1092">
        <f>'2 уровень'!N1050</f>
        <v>0</v>
      </c>
      <c r="N408" s="1092">
        <f>'2 уровень'!O1050</f>
        <v>0</v>
      </c>
      <c r="O408" s="1092">
        <f>'2 уровень'!P1050</f>
        <v>0</v>
      </c>
      <c r="P408" s="121">
        <f>'2 уровень'!Q1050</f>
        <v>0</v>
      </c>
      <c r="Q408" s="121">
        <f>'2 уровень'!R1050</f>
        <v>0</v>
      </c>
      <c r="R408" s="121">
        <f>'2 уровень'!S1050</f>
        <v>0</v>
      </c>
      <c r="S408" s="121">
        <f>'2 уровень'!T1050</f>
        <v>0</v>
      </c>
      <c r="T408" s="121">
        <f>'2 уровень'!U1050</f>
        <v>0</v>
      </c>
      <c r="U408" s="121">
        <f>'2 уровень'!V1050</f>
        <v>0</v>
      </c>
      <c r="V408" s="121">
        <f>'2 уровень'!W1050</f>
        <v>0</v>
      </c>
      <c r="W408" s="121">
        <f>'2 уровень'!X1050</f>
        <v>0</v>
      </c>
      <c r="X408" s="121">
        <f>'2 уровень'!Y1050</f>
        <v>0</v>
      </c>
      <c r="Y408" s="1128">
        <f>'2 уровень'!Z1050</f>
        <v>0</v>
      </c>
      <c r="Z408" s="121"/>
      <c r="AA408" s="121"/>
    </row>
    <row r="409" spans="1:27" x14ac:dyDescent="0.25">
      <c r="A409" s="104">
        <v>1</v>
      </c>
      <c r="B409" s="104">
        <v>1</v>
      </c>
      <c r="C409" s="1384" t="s">
        <v>160</v>
      </c>
      <c r="D409" s="121">
        <f>'2 уровень'!E1051</f>
        <v>0</v>
      </c>
      <c r="E409" s="121">
        <f>'2 уровень'!F1051</f>
        <v>0</v>
      </c>
      <c r="F409" s="121">
        <f>'2 уровень'!G1051</f>
        <v>0</v>
      </c>
      <c r="G409" s="1078">
        <f>'2 уровень'!H1051</f>
        <v>0</v>
      </c>
      <c r="H409" s="1108">
        <f>'2 уровень'!I1051</f>
        <v>0</v>
      </c>
      <c r="I409" s="1108">
        <f>'2 уровень'!J1051</f>
        <v>0</v>
      </c>
      <c r="J409" s="1092">
        <f>'2 уровень'!K1051</f>
        <v>0</v>
      </c>
      <c r="K409" s="1092">
        <f>'2 уровень'!L1051</f>
        <v>0</v>
      </c>
      <c r="L409" s="1092">
        <f>'2 уровень'!M1051</f>
        <v>0</v>
      </c>
      <c r="M409" s="1092">
        <f>'2 уровень'!N1051</f>
        <v>0</v>
      </c>
      <c r="N409" s="1092">
        <f>'2 уровень'!O1051</f>
        <v>0</v>
      </c>
      <c r="O409" s="1092">
        <f>'2 уровень'!P1051</f>
        <v>0</v>
      </c>
      <c r="P409" s="121">
        <f>'2 уровень'!Q1051</f>
        <v>0</v>
      </c>
      <c r="Q409" s="121">
        <f>'2 уровень'!R1051</f>
        <v>0</v>
      </c>
      <c r="R409" s="121">
        <f>'2 уровень'!S1051</f>
        <v>0</v>
      </c>
      <c r="S409" s="121">
        <f>'2 уровень'!T1051</f>
        <v>0</v>
      </c>
      <c r="T409" s="121">
        <f>'2 уровень'!U1051</f>
        <v>0</v>
      </c>
      <c r="U409" s="121">
        <f>'2 уровень'!V1051</f>
        <v>0</v>
      </c>
      <c r="V409" s="121">
        <f>'2 уровень'!W1051</f>
        <v>0</v>
      </c>
      <c r="W409" s="121">
        <f>'2 уровень'!X1051</f>
        <v>0</v>
      </c>
      <c r="X409" s="121">
        <f>'2 уровень'!Y1051</f>
        <v>0</v>
      </c>
      <c r="Y409" s="1128">
        <f>'2 уровень'!Z1051</f>
        <v>0</v>
      </c>
      <c r="Z409" s="121"/>
      <c r="AA409" s="121"/>
    </row>
    <row r="410" spans="1:27" ht="30" x14ac:dyDescent="0.25">
      <c r="A410" s="104">
        <v>1</v>
      </c>
      <c r="B410" s="104">
        <v>1</v>
      </c>
      <c r="C410" s="1384" t="s">
        <v>161</v>
      </c>
      <c r="D410" s="121">
        <f>'2 уровень'!E1052</f>
        <v>13300</v>
      </c>
      <c r="E410" s="121">
        <f>'2 уровень'!F1052</f>
        <v>4433</v>
      </c>
      <c r="F410" s="121">
        <f>'2 уровень'!G1052</f>
        <v>4792</v>
      </c>
      <c r="G410" s="1078">
        <f>'2 уровень'!H1052</f>
        <v>108.09835325964359</v>
      </c>
      <c r="H410" s="1108">
        <f>'2 уровень'!I1052</f>
        <v>0</v>
      </c>
      <c r="I410" s="1108">
        <f>'2 уровень'!J1052</f>
        <v>0</v>
      </c>
      <c r="J410" s="1092">
        <f>'2 уровень'!K1052</f>
        <v>0</v>
      </c>
      <c r="K410" s="1092">
        <f>'2 уровень'!L1052</f>
        <v>0</v>
      </c>
      <c r="L410" s="1092">
        <f>'2 уровень'!M1052</f>
        <v>0</v>
      </c>
      <c r="M410" s="1092">
        <f>'2 уровень'!N1052</f>
        <v>0</v>
      </c>
      <c r="N410" s="1092">
        <f>'2 уровень'!O1052</f>
        <v>0</v>
      </c>
      <c r="O410" s="1092">
        <f>'2 уровень'!P1052</f>
        <v>0</v>
      </c>
      <c r="P410" s="121">
        <f>'2 уровень'!Q1052</f>
        <v>0</v>
      </c>
      <c r="Q410" s="121">
        <f>'2 уровень'!R1052</f>
        <v>0</v>
      </c>
      <c r="R410" s="121">
        <f>'2 уровень'!S1052</f>
        <v>0</v>
      </c>
      <c r="S410" s="121">
        <f>'2 уровень'!T1052</f>
        <v>0</v>
      </c>
      <c r="T410" s="121">
        <f>'2 уровень'!U1052</f>
        <v>0</v>
      </c>
      <c r="U410" s="121">
        <f>'2 уровень'!V1052</f>
        <v>0</v>
      </c>
      <c r="V410" s="121">
        <f>'2 уровень'!W1052</f>
        <v>0</v>
      </c>
      <c r="W410" s="121">
        <f>'2 уровень'!X1052</f>
        <v>0</v>
      </c>
      <c r="X410" s="121">
        <f>'2 уровень'!Y1052</f>
        <v>0</v>
      </c>
      <c r="Y410" s="1128">
        <f>'2 уровень'!Z1052</f>
        <v>0</v>
      </c>
      <c r="Z410" s="121"/>
      <c r="AA410" s="121"/>
    </row>
    <row r="411" spans="1:27" ht="30" x14ac:dyDescent="0.25">
      <c r="A411" s="104">
        <v>1</v>
      </c>
      <c r="B411" s="104">
        <v>1</v>
      </c>
      <c r="C411" s="1384" t="s">
        <v>465</v>
      </c>
      <c r="D411" s="121">
        <f>'2 уровень'!E1053</f>
        <v>0</v>
      </c>
      <c r="E411" s="121">
        <f>'2 уровень'!F1053</f>
        <v>0</v>
      </c>
      <c r="F411" s="121">
        <f>'2 уровень'!G1053</f>
        <v>0</v>
      </c>
      <c r="G411" s="1078">
        <f>'2 уровень'!H1053</f>
        <v>0</v>
      </c>
      <c r="H411" s="1108">
        <f>'2 уровень'!I1053</f>
        <v>0</v>
      </c>
      <c r="I411" s="1108">
        <f>'2 уровень'!J1053</f>
        <v>0</v>
      </c>
      <c r="J411" s="1092">
        <f>'2 уровень'!K1053</f>
        <v>0</v>
      </c>
      <c r="K411" s="1092">
        <f>'2 уровень'!L1053</f>
        <v>0</v>
      </c>
      <c r="L411" s="1092">
        <f>'2 уровень'!M1053</f>
        <v>0</v>
      </c>
      <c r="M411" s="1092">
        <f>'2 уровень'!N1053</f>
        <v>0</v>
      </c>
      <c r="N411" s="1092">
        <f>'2 уровень'!O1053</f>
        <v>0</v>
      </c>
      <c r="O411" s="1092">
        <f>'2 уровень'!P1053</f>
        <v>0</v>
      </c>
      <c r="P411" s="121">
        <f>'2 уровень'!Q1053</f>
        <v>0</v>
      </c>
      <c r="Q411" s="121">
        <f>'2 уровень'!R1053</f>
        <v>0</v>
      </c>
      <c r="R411" s="121">
        <f>'2 уровень'!S1053</f>
        <v>0</v>
      </c>
      <c r="S411" s="121">
        <f>'2 уровень'!T1053</f>
        <v>0</v>
      </c>
      <c r="T411" s="121">
        <f>'2 уровень'!U1053</f>
        <v>0</v>
      </c>
      <c r="U411" s="121">
        <f>'2 уровень'!V1053</f>
        <v>0</v>
      </c>
      <c r="V411" s="121">
        <f>'2 уровень'!W1053</f>
        <v>0</v>
      </c>
      <c r="W411" s="121">
        <f>'2 уровень'!X1053</f>
        <v>0</v>
      </c>
      <c r="X411" s="121">
        <f>'2 уровень'!Y1053</f>
        <v>0</v>
      </c>
      <c r="Y411" s="1128">
        <f>'2 уровень'!Z1053</f>
        <v>0</v>
      </c>
      <c r="Z411" s="121"/>
      <c r="AA411" s="121"/>
    </row>
    <row r="412" spans="1:27" x14ac:dyDescent="0.25">
      <c r="A412" s="104">
        <v>1</v>
      </c>
      <c r="B412" s="104">
        <v>1</v>
      </c>
      <c r="C412" s="1397" t="s">
        <v>169</v>
      </c>
      <c r="D412" s="121">
        <f>'2 уровень'!E1054</f>
        <v>44264</v>
      </c>
      <c r="E412" s="121">
        <f>'2 уровень'!F1054</f>
        <v>14755</v>
      </c>
      <c r="F412" s="121">
        <f>'2 уровень'!G1054</f>
        <v>13781</v>
      </c>
      <c r="G412" s="1078">
        <f>'2 уровень'!H1054</f>
        <v>93.398847848187046</v>
      </c>
      <c r="H412" s="1108">
        <f>'2 уровень'!I1054</f>
        <v>0</v>
      </c>
      <c r="I412" s="1108">
        <f>'2 уровень'!J1054</f>
        <v>0</v>
      </c>
      <c r="J412" s="1092">
        <f>'2 уровень'!K1054</f>
        <v>0</v>
      </c>
      <c r="K412" s="1092">
        <f>'2 уровень'!L1054</f>
        <v>0</v>
      </c>
      <c r="L412" s="1092">
        <f>'2 уровень'!M1054</f>
        <v>0</v>
      </c>
      <c r="M412" s="1092">
        <f>'2 уровень'!N1054</f>
        <v>0</v>
      </c>
      <c r="N412" s="1092">
        <f>'2 уровень'!O1054</f>
        <v>0</v>
      </c>
      <c r="O412" s="1092">
        <f>'2 уровень'!P1054</f>
        <v>0</v>
      </c>
      <c r="P412" s="121">
        <f>'2 уровень'!Q1054</f>
        <v>39536.75743287037</v>
      </c>
      <c r="Q412" s="121">
        <f>'2 уровень'!R1054</f>
        <v>39536.75743287037</v>
      </c>
      <c r="R412" s="121">
        <f>'2 уровень'!S1054</f>
        <v>39536.75743287037</v>
      </c>
      <c r="S412" s="121">
        <f>'2 уровень'!T1054</f>
        <v>39536.75743287037</v>
      </c>
      <c r="T412" s="121">
        <f>'2 уровень'!U1054</f>
        <v>13178.919144290123</v>
      </c>
      <c r="U412" s="121">
        <f>'2 уровень'!V1054</f>
        <v>13143.279270000001</v>
      </c>
      <c r="V412" s="121">
        <f>'2 уровень'!W1054</f>
        <v>0</v>
      </c>
      <c r="W412" s="121">
        <f>'2 уровень'!X1054</f>
        <v>-35.639874290121952</v>
      </c>
      <c r="X412" s="121">
        <f>'2 уровень'!Y1054</f>
        <v>-45.028239999999997</v>
      </c>
      <c r="Y412" s="1128">
        <f>'2 уровень'!Z1054</f>
        <v>13098.251030000001</v>
      </c>
      <c r="Z412" s="121"/>
      <c r="AA412" s="121"/>
    </row>
    <row r="413" spans="1:27" ht="15.75" x14ac:dyDescent="0.25">
      <c r="A413" s="104">
        <v>1</v>
      </c>
      <c r="B413" s="104">
        <v>1</v>
      </c>
      <c r="C413" s="1524" t="s">
        <v>14</v>
      </c>
      <c r="D413" s="121">
        <f>'2 уровень'!E1055</f>
        <v>0</v>
      </c>
      <c r="E413" s="121">
        <f>'2 уровень'!F1055</f>
        <v>0</v>
      </c>
      <c r="F413" s="121">
        <f>'2 уровень'!G1055</f>
        <v>0</v>
      </c>
      <c r="G413" s="1078">
        <f>'2 уровень'!H1055</f>
        <v>0</v>
      </c>
      <c r="H413" s="1108">
        <f>'2 уровень'!I1055</f>
        <v>0</v>
      </c>
      <c r="I413" s="1108">
        <f>'2 уровень'!J1055</f>
        <v>0</v>
      </c>
      <c r="J413" s="1092">
        <f>'2 уровень'!K1055</f>
        <v>0</v>
      </c>
      <c r="K413" s="1092">
        <f>'2 уровень'!L1055</f>
        <v>0</v>
      </c>
      <c r="L413" s="1092">
        <f>'2 уровень'!M1055</f>
        <v>0</v>
      </c>
      <c r="M413" s="1092">
        <f>'2 уровень'!N1055</f>
        <v>0</v>
      </c>
      <c r="N413" s="1092">
        <f>'2 уровень'!O1055</f>
        <v>0</v>
      </c>
      <c r="O413" s="1092">
        <f>'2 уровень'!P1055</f>
        <v>0</v>
      </c>
      <c r="P413" s="121">
        <f>'2 уровень'!Q1055</f>
        <v>0</v>
      </c>
      <c r="Q413" s="121">
        <f>'2 уровень'!R1055</f>
        <v>0</v>
      </c>
      <c r="R413" s="121">
        <f>'2 уровень'!S1055</f>
        <v>0</v>
      </c>
      <c r="S413" s="121">
        <f>'2 уровень'!T1055</f>
        <v>0</v>
      </c>
      <c r="T413" s="121">
        <f>'2 уровень'!U1055</f>
        <v>0</v>
      </c>
      <c r="U413" s="121">
        <f>'2 уровень'!V1055</f>
        <v>0</v>
      </c>
      <c r="V413" s="121">
        <f>'2 уровень'!W1055</f>
        <v>0</v>
      </c>
      <c r="W413" s="121">
        <f>'2 уровень'!X1055</f>
        <v>0</v>
      </c>
      <c r="X413" s="121">
        <f>'2 уровень'!Y1055</f>
        <v>0</v>
      </c>
      <c r="Y413" s="1128">
        <f>'2 уровень'!Z1055</f>
        <v>0</v>
      </c>
      <c r="Z413" s="121"/>
      <c r="AA413" s="121"/>
    </row>
    <row r="414" spans="1:27" x14ac:dyDescent="0.25">
      <c r="A414" s="104">
        <v>1</v>
      </c>
      <c r="B414" s="104">
        <v>1</v>
      </c>
      <c r="C414" s="1647" t="s">
        <v>203</v>
      </c>
      <c r="D414" s="121">
        <f>'2 уровень'!E1056</f>
        <v>40798</v>
      </c>
      <c r="E414" s="121">
        <f>'2 уровень'!F1056</f>
        <v>13599</v>
      </c>
      <c r="F414" s="121">
        <f>'2 уровень'!G1056</f>
        <v>12512</v>
      </c>
      <c r="G414" s="1078">
        <f>'2 уровень'!H1056</f>
        <v>92.006765203323766</v>
      </c>
      <c r="H414" s="1108">
        <f>'2 уровень'!I1056</f>
        <v>0</v>
      </c>
      <c r="I414" s="1108">
        <f>'2 уровень'!J1056</f>
        <v>0</v>
      </c>
      <c r="J414" s="1092">
        <f>'2 уровень'!K1056</f>
        <v>0</v>
      </c>
      <c r="K414" s="1092">
        <f>'2 уровень'!L1056</f>
        <v>0</v>
      </c>
      <c r="L414" s="1092">
        <f>'2 уровень'!M1056</f>
        <v>0</v>
      </c>
      <c r="M414" s="1092">
        <f>'2 уровень'!N1056</f>
        <v>0</v>
      </c>
      <c r="N414" s="1092">
        <f>'2 уровень'!O1056</f>
        <v>0</v>
      </c>
      <c r="O414" s="1092">
        <f>'2 уровень'!P1056</f>
        <v>0</v>
      </c>
      <c r="P414" s="121">
        <f>'2 уровень'!Q1056</f>
        <v>0</v>
      </c>
      <c r="Q414" s="121">
        <f>'2 уровень'!R1056</f>
        <v>0</v>
      </c>
      <c r="R414" s="121">
        <f>'2 уровень'!S1056</f>
        <v>0</v>
      </c>
      <c r="S414" s="121">
        <f>'2 уровень'!T1056</f>
        <v>0</v>
      </c>
      <c r="T414" s="121">
        <f>'2 уровень'!U1056</f>
        <v>0</v>
      </c>
      <c r="U414" s="121">
        <f>'2 уровень'!V1056</f>
        <v>0</v>
      </c>
      <c r="V414" s="121">
        <f>'2 уровень'!W1056</f>
        <v>0</v>
      </c>
      <c r="W414" s="121">
        <f>'2 уровень'!X1056</f>
        <v>0</v>
      </c>
      <c r="X414" s="121">
        <f>'2 уровень'!Y1056</f>
        <v>0</v>
      </c>
      <c r="Y414" s="1128">
        <f>'2 уровень'!Z1056</f>
        <v>0</v>
      </c>
      <c r="Z414" s="121"/>
      <c r="AA414" s="121"/>
    </row>
    <row r="415" spans="1:27" x14ac:dyDescent="0.25">
      <c r="A415" s="104">
        <v>1</v>
      </c>
      <c r="B415" s="104">
        <v>1</v>
      </c>
      <c r="C415" s="1647" t="s">
        <v>160</v>
      </c>
      <c r="D415" s="121">
        <f>'2 уровень'!E1057</f>
        <v>50200</v>
      </c>
      <c r="E415" s="121">
        <f>'2 уровень'!F1057</f>
        <v>16733</v>
      </c>
      <c r="F415" s="121">
        <f>'2 уровень'!G1057</f>
        <v>17736.700657894737</v>
      </c>
      <c r="G415" s="1078">
        <f>'2 уровень'!H1057</f>
        <v>105.99833059161379</v>
      </c>
      <c r="H415" s="1108">
        <f>'2 уровень'!I1057</f>
        <v>0</v>
      </c>
      <c r="I415" s="1108">
        <f>'2 уровень'!J1057</f>
        <v>0</v>
      </c>
      <c r="J415" s="1092">
        <f>'2 уровень'!K1057</f>
        <v>0</v>
      </c>
      <c r="K415" s="1092">
        <f>'2 уровень'!L1057</f>
        <v>0</v>
      </c>
      <c r="L415" s="1092">
        <f>'2 уровень'!M1057</f>
        <v>0</v>
      </c>
      <c r="M415" s="1092">
        <f>'2 уровень'!N1057</f>
        <v>0</v>
      </c>
      <c r="N415" s="1092">
        <f>'2 уровень'!O1057</f>
        <v>0</v>
      </c>
      <c r="O415" s="1092">
        <f>'2 уровень'!P1057</f>
        <v>0</v>
      </c>
      <c r="P415" s="121">
        <f>'2 уровень'!Q1057</f>
        <v>0</v>
      </c>
      <c r="Q415" s="121">
        <f>'2 уровень'!R1057</f>
        <v>0</v>
      </c>
      <c r="R415" s="121">
        <f>'2 уровень'!S1057</f>
        <v>0</v>
      </c>
      <c r="S415" s="121">
        <f>'2 уровень'!T1057</f>
        <v>0</v>
      </c>
      <c r="T415" s="121">
        <f>'2 уровень'!U1057</f>
        <v>0</v>
      </c>
      <c r="U415" s="121">
        <f>'2 уровень'!V1057</f>
        <v>0</v>
      </c>
      <c r="V415" s="121">
        <f>'2 уровень'!W1057</f>
        <v>0</v>
      </c>
      <c r="W415" s="121">
        <f>'2 уровень'!X1057</f>
        <v>0</v>
      </c>
      <c r="X415" s="121">
        <f>'2 уровень'!Y1057</f>
        <v>0</v>
      </c>
      <c r="Y415" s="1128">
        <f>'2 уровень'!Z1057</f>
        <v>0</v>
      </c>
      <c r="Z415" s="121"/>
      <c r="AA415" s="121"/>
    </row>
    <row r="416" spans="1:27" ht="29.25" x14ac:dyDescent="0.25">
      <c r="A416" s="104">
        <v>1</v>
      </c>
      <c r="B416" s="104">
        <v>1</v>
      </c>
      <c r="C416" s="1670" t="s">
        <v>161</v>
      </c>
      <c r="D416" s="121">
        <f>'2 уровень'!E1058</f>
        <v>13300</v>
      </c>
      <c r="E416" s="121">
        <f>'2 уровень'!F1058</f>
        <v>4433</v>
      </c>
      <c r="F416" s="121">
        <f>'2 уровень'!G1058</f>
        <v>4792</v>
      </c>
      <c r="G416" s="1078">
        <f>'2 уровень'!H1058</f>
        <v>108.09835325964359</v>
      </c>
      <c r="H416" s="1108">
        <f>'2 уровень'!I1058</f>
        <v>0</v>
      </c>
      <c r="I416" s="1108">
        <f>'2 уровень'!J1058</f>
        <v>0</v>
      </c>
      <c r="J416" s="1092">
        <f>'2 уровень'!K1058</f>
        <v>0</v>
      </c>
      <c r="K416" s="1092">
        <f>'2 уровень'!L1058</f>
        <v>0</v>
      </c>
      <c r="L416" s="1092">
        <f>'2 уровень'!M1058</f>
        <v>0</v>
      </c>
      <c r="M416" s="1092">
        <f>'2 уровень'!N1058</f>
        <v>0</v>
      </c>
      <c r="N416" s="1092">
        <f>'2 уровень'!O1058</f>
        <v>0</v>
      </c>
      <c r="O416" s="1092">
        <f>'2 уровень'!P1058</f>
        <v>0</v>
      </c>
      <c r="P416" s="121">
        <f>'2 уровень'!Q1058</f>
        <v>0</v>
      </c>
      <c r="Q416" s="121">
        <f>'2 уровень'!R1058</f>
        <v>0</v>
      </c>
      <c r="R416" s="121">
        <f>'2 уровень'!S1058</f>
        <v>0</v>
      </c>
      <c r="S416" s="121">
        <f>'2 уровень'!T1058</f>
        <v>0</v>
      </c>
      <c r="T416" s="121">
        <f>'2 уровень'!U1058</f>
        <v>0</v>
      </c>
      <c r="U416" s="121">
        <f>'2 уровень'!V1058</f>
        <v>0</v>
      </c>
      <c r="V416" s="121">
        <f>'2 уровень'!W1058</f>
        <v>0</v>
      </c>
      <c r="W416" s="121">
        <f>'2 уровень'!X1058</f>
        <v>0</v>
      </c>
      <c r="X416" s="121">
        <f>'2 уровень'!Y1058</f>
        <v>0</v>
      </c>
      <c r="Y416" s="1128">
        <f>'2 уровень'!Z1058</f>
        <v>0</v>
      </c>
      <c r="Z416" s="121"/>
      <c r="AA416" s="121"/>
    </row>
    <row r="417" spans="1:202" x14ac:dyDescent="0.25">
      <c r="A417" s="104">
        <v>1</v>
      </c>
      <c r="B417" s="104">
        <v>1</v>
      </c>
      <c r="C417" s="1658" t="s">
        <v>89</v>
      </c>
      <c r="D417" s="121">
        <f>'2 уровень'!E1059</f>
        <v>214738</v>
      </c>
      <c r="E417" s="121">
        <f>'2 уровень'!F1059</f>
        <v>71577.600000000006</v>
      </c>
      <c r="F417" s="121">
        <f>'2 уровень'!G1059</f>
        <v>74061.442105263151</v>
      </c>
      <c r="G417" s="1078">
        <f>'2 уровень'!H1059</f>
        <v>103.47013884967244</v>
      </c>
      <c r="H417" s="1108">
        <f>'2 уровень'!I1059</f>
        <v>0</v>
      </c>
      <c r="I417" s="1108">
        <f>'2 уровень'!J1059</f>
        <v>0</v>
      </c>
      <c r="J417" s="1092">
        <f>'2 уровень'!K1059</f>
        <v>0</v>
      </c>
      <c r="K417" s="1092">
        <f>'2 уровень'!L1059</f>
        <v>0</v>
      </c>
      <c r="L417" s="1092">
        <f>'2 уровень'!M1059</f>
        <v>0</v>
      </c>
      <c r="M417" s="1092">
        <f>'2 уровень'!N1059</f>
        <v>0</v>
      </c>
      <c r="N417" s="1092">
        <f>'2 уровень'!O1059</f>
        <v>0</v>
      </c>
      <c r="O417" s="1092">
        <f>'2 уровень'!P1059</f>
        <v>0</v>
      </c>
      <c r="P417" s="121">
        <f>'2 уровень'!Q1059</f>
        <v>165156.22132304666</v>
      </c>
      <c r="Q417" s="121">
        <f>'2 уровень'!R1059</f>
        <v>165156.22132304666</v>
      </c>
      <c r="R417" s="121">
        <f>'2 уровень'!S1059</f>
        <v>165156.22132304666</v>
      </c>
      <c r="S417" s="121">
        <f>'2 уровень'!T1059</f>
        <v>165156.22132304666</v>
      </c>
      <c r="T417" s="121">
        <f>'2 уровень'!U1059</f>
        <v>55052.073774348879</v>
      </c>
      <c r="U417" s="121">
        <f>'2 уровень'!V1059</f>
        <v>54545.360919999999</v>
      </c>
      <c r="V417" s="121">
        <f>'2 уровень'!W1059</f>
        <v>0</v>
      </c>
      <c r="W417" s="121">
        <f>'2 уровень'!X1059</f>
        <v>-506.71285434887977</v>
      </c>
      <c r="X417" s="121">
        <f>'2 уровень'!Y1059</f>
        <v>-213.87387999999999</v>
      </c>
      <c r="Y417" s="1128">
        <f>'2 уровень'!Z1059</f>
        <v>54331.48704</v>
      </c>
      <c r="Z417" s="121"/>
      <c r="AA417" s="121"/>
    </row>
    <row r="418" spans="1:202" x14ac:dyDescent="0.25">
      <c r="A418" s="104">
        <v>1</v>
      </c>
      <c r="B418" s="104">
        <v>1</v>
      </c>
      <c r="C418" s="1759" t="s">
        <v>31</v>
      </c>
      <c r="D418" s="121">
        <f>'2 уровень'!E1060</f>
        <v>0</v>
      </c>
      <c r="E418" s="121">
        <f>'2 уровень'!F1060</f>
        <v>0</v>
      </c>
      <c r="F418" s="121">
        <f>'2 уровень'!G1060</f>
        <v>0</v>
      </c>
      <c r="G418" s="1078">
        <f>'2 уровень'!H1060</f>
        <v>0</v>
      </c>
      <c r="H418" s="1108">
        <f>'2 уровень'!I1060</f>
        <v>0</v>
      </c>
      <c r="I418" s="1108">
        <f>'2 уровень'!J1060</f>
        <v>0</v>
      </c>
      <c r="J418" s="1092">
        <f>'2 уровень'!K1060</f>
        <v>0</v>
      </c>
      <c r="K418" s="1092">
        <f>'2 уровень'!L1060</f>
        <v>0</v>
      </c>
      <c r="L418" s="1092">
        <f>'2 уровень'!M1060</f>
        <v>0</v>
      </c>
      <c r="M418" s="1092">
        <f>'2 уровень'!N1060</f>
        <v>0</v>
      </c>
      <c r="N418" s="1092">
        <f>'2 уровень'!O1060</f>
        <v>0</v>
      </c>
      <c r="O418" s="1092">
        <f>'2 уровень'!P1060</f>
        <v>0</v>
      </c>
      <c r="P418" s="121">
        <f>'2 уровень'!Q1060</f>
        <v>0</v>
      </c>
      <c r="Q418" s="121">
        <f>'2 уровень'!R1060</f>
        <v>0</v>
      </c>
      <c r="R418" s="121">
        <f>'2 уровень'!S1060</f>
        <v>0</v>
      </c>
      <c r="S418" s="121">
        <f>'2 уровень'!T1060</f>
        <v>0</v>
      </c>
      <c r="T418" s="121">
        <f>'2 уровень'!U1060</f>
        <v>0</v>
      </c>
      <c r="U418" s="121">
        <f>'2 уровень'!V1060</f>
        <v>0</v>
      </c>
      <c r="V418" s="121">
        <f>'2 уровень'!W1060</f>
        <v>0</v>
      </c>
      <c r="W418" s="121">
        <f>'2 уровень'!X1060</f>
        <v>0</v>
      </c>
      <c r="X418" s="121">
        <f>'2 уровень'!Y1060</f>
        <v>0</v>
      </c>
      <c r="Y418" s="1128">
        <f>'2 уровень'!Z1060</f>
        <v>0</v>
      </c>
      <c r="Z418" s="121"/>
      <c r="AA418" s="121"/>
    </row>
    <row r="419" spans="1:202" x14ac:dyDescent="0.25">
      <c r="A419" s="104">
        <v>1</v>
      </c>
      <c r="B419" s="104">
        <v>1</v>
      </c>
      <c r="C419" s="1749" t="s">
        <v>80</v>
      </c>
      <c r="D419" s="121">
        <f>'2 уровень'!E1061</f>
        <v>245</v>
      </c>
      <c r="E419" s="121">
        <f>'2 уровень'!F1061</f>
        <v>81</v>
      </c>
      <c r="F419" s="121">
        <f>'2 уровень'!G1061</f>
        <v>103</v>
      </c>
      <c r="G419" s="1078">
        <f>'2 уровень'!H1061</f>
        <v>127.16049382716051</v>
      </c>
      <c r="H419" s="1108">
        <f>'2 уровень'!I1061</f>
        <v>10.191836734693878</v>
      </c>
      <c r="I419" s="1108">
        <f>'2 уровень'!J1061</f>
        <v>10.116504854368932</v>
      </c>
      <c r="J419" s="1092">
        <f>'2 уровень'!K1061</f>
        <v>2497</v>
      </c>
      <c r="K419" s="1092">
        <f>'2 уровень'!L1061</f>
        <v>827</v>
      </c>
      <c r="L419" s="1092">
        <f>'2 уровень'!M1061</f>
        <v>1042</v>
      </c>
      <c r="M419" s="1092">
        <f>'2 уровень'!N1061</f>
        <v>125.99758162031438</v>
      </c>
      <c r="N419" s="1092">
        <f>'2 уровень'!O1061</f>
        <v>8.3233333333333341</v>
      </c>
      <c r="O419" s="1092">
        <f>'2 уровень'!P1061</f>
        <v>375.57068482178613</v>
      </c>
      <c r="P419" s="121">
        <f>'2 уровень'!Q1061</f>
        <v>0</v>
      </c>
      <c r="Q419" s="121">
        <f>'2 уровень'!R1061</f>
        <v>0</v>
      </c>
      <c r="R419" s="121">
        <f>'2 уровень'!S1061</f>
        <v>0</v>
      </c>
      <c r="S419" s="121">
        <f>'2 уровень'!T1061</f>
        <v>0</v>
      </c>
      <c r="T419" s="121">
        <f>'2 уровень'!U1061</f>
        <v>0</v>
      </c>
      <c r="U419" s="121">
        <f>'2 уровень'!V1061</f>
        <v>0</v>
      </c>
      <c r="V419" s="121">
        <f>'2 уровень'!W1061</f>
        <v>0</v>
      </c>
      <c r="W419" s="121">
        <f>'2 уровень'!X1061</f>
        <v>0</v>
      </c>
      <c r="X419" s="121">
        <f>'2 уровень'!Y1061</f>
        <v>0</v>
      </c>
      <c r="Y419" s="1128">
        <f>'2 уровень'!Z1061</f>
        <v>0</v>
      </c>
      <c r="Z419" s="121"/>
      <c r="AA419" s="121"/>
    </row>
    <row r="420" spans="1:202" x14ac:dyDescent="0.25">
      <c r="A420" s="104">
        <v>1</v>
      </c>
      <c r="B420" s="104">
        <v>1</v>
      </c>
      <c r="C420" s="1618" t="s">
        <v>16</v>
      </c>
      <c r="D420" s="121">
        <f>'2 уровень'!E1062</f>
        <v>2050</v>
      </c>
      <c r="E420" s="121">
        <f>'2 уровень'!F1062</f>
        <v>683</v>
      </c>
      <c r="F420" s="121">
        <f>'2 уровень'!G1062</f>
        <v>664</v>
      </c>
      <c r="G420" s="1078">
        <f>'2 уровень'!H1062</f>
        <v>97.218155197657396</v>
      </c>
      <c r="H420" s="1108">
        <f>'2 уровень'!I1062</f>
        <v>8</v>
      </c>
      <c r="I420" s="1108">
        <f>'2 уровень'!J1062</f>
        <v>8.2771084337349397</v>
      </c>
      <c r="J420" s="1092">
        <f>'2 уровень'!K1062</f>
        <v>16400</v>
      </c>
      <c r="K420" s="1092">
        <f>'2 уровень'!L1062</f>
        <v>5464</v>
      </c>
      <c r="L420" s="1092">
        <f>'2 уровень'!M1062</f>
        <v>5496</v>
      </c>
      <c r="M420" s="1092">
        <f>'2 уровень'!N1062</f>
        <v>100.58565153733528</v>
      </c>
      <c r="N420" s="1092">
        <f>'2 уровень'!O1062</f>
        <v>68.333333333333329</v>
      </c>
      <c r="O420" s="1092">
        <f>'2 уровень'!P1062</f>
        <v>241.2878048780488</v>
      </c>
      <c r="P420" s="121">
        <f>'2 уровень'!Q1062</f>
        <v>0</v>
      </c>
      <c r="Q420" s="121">
        <f>'2 уровень'!R1062</f>
        <v>0</v>
      </c>
      <c r="R420" s="121">
        <f>'2 уровень'!S1062</f>
        <v>0</v>
      </c>
      <c r="S420" s="121">
        <f>'2 уровень'!T1062</f>
        <v>0</v>
      </c>
      <c r="T420" s="121">
        <f>'2 уровень'!U1062</f>
        <v>0</v>
      </c>
      <c r="U420" s="121">
        <f>'2 уровень'!V1062</f>
        <v>0</v>
      </c>
      <c r="V420" s="121">
        <f>'2 уровень'!W1062</f>
        <v>0</v>
      </c>
      <c r="W420" s="121">
        <f>'2 уровень'!X1062</f>
        <v>0</v>
      </c>
      <c r="X420" s="121">
        <f>'2 уровень'!Y1062</f>
        <v>0</v>
      </c>
      <c r="Y420" s="1128">
        <f>'2 уровень'!Z1062</f>
        <v>0</v>
      </c>
      <c r="Z420" s="121"/>
      <c r="AA420" s="121"/>
    </row>
    <row r="421" spans="1:202" ht="29.25" x14ac:dyDescent="0.25">
      <c r="A421" s="104">
        <v>1</v>
      </c>
      <c r="B421" s="104">
        <v>1</v>
      </c>
      <c r="C421" s="1409" t="s">
        <v>177</v>
      </c>
      <c r="D421" s="121">
        <f>'2 уровень'!E1063</f>
        <v>2295</v>
      </c>
      <c r="E421" s="121">
        <f>'2 уровень'!F1063</f>
        <v>764</v>
      </c>
      <c r="F421" s="121">
        <f>'2 уровень'!G1063</f>
        <v>767</v>
      </c>
      <c r="G421" s="1078">
        <f>'2 уровень'!H1063</f>
        <v>100.39267015706805</v>
      </c>
      <c r="H421" s="1108">
        <f>'2 уровень'!I1063</f>
        <v>8.2339869281045743</v>
      </c>
      <c r="I421" s="1108">
        <f>'2 уровень'!J1063</f>
        <v>8.5241199478487619</v>
      </c>
      <c r="J421" s="1092">
        <f>'2 уровень'!K1063</f>
        <v>18897</v>
      </c>
      <c r="K421" s="1092">
        <f>'2 уровень'!L1063</f>
        <v>6291</v>
      </c>
      <c r="L421" s="1092">
        <f>'2 уровень'!M1063</f>
        <v>6538</v>
      </c>
      <c r="M421" s="1092">
        <f>'2 уровень'!N1063</f>
        <v>103.92624384040694</v>
      </c>
      <c r="N421" s="1092">
        <f>'2 уровень'!O1063</f>
        <v>76.656666666666666</v>
      </c>
      <c r="O421" s="1092">
        <f>'2 уровень'!P1063</f>
        <v>255.86815671609341</v>
      </c>
      <c r="P421" s="121">
        <f>'2 уровень'!Q1063</f>
        <v>34278.203232</v>
      </c>
      <c r="Q421" s="121">
        <f>'2 уровень'!R1063</f>
        <v>34278.203232</v>
      </c>
      <c r="R421" s="121">
        <f>'2 уровень'!S1063</f>
        <v>34278.203232</v>
      </c>
      <c r="S421" s="121">
        <f>'2 уровень'!T1063</f>
        <v>34278.203232</v>
      </c>
      <c r="T421" s="121">
        <f>'2 уровень'!U1063</f>
        <v>11426.067744</v>
      </c>
      <c r="U421" s="121">
        <f>'2 уровень'!V1063</f>
        <v>11397.176240000001</v>
      </c>
      <c r="V421" s="121">
        <f>'2 уровень'!W1063</f>
        <v>0</v>
      </c>
      <c r="W421" s="121">
        <f>'2 уровень'!X1063</f>
        <v>-28.891503999999259</v>
      </c>
      <c r="X421" s="121">
        <f>'2 уровень'!Y1063</f>
        <v>-17.599979999999999</v>
      </c>
      <c r="Y421" s="1128">
        <f>'2 уровень'!Z1063</f>
        <v>11379.57626</v>
      </c>
      <c r="Z421" s="121"/>
      <c r="AA421" s="121"/>
    </row>
    <row r="422" spans="1:202" x14ac:dyDescent="0.25">
      <c r="A422" s="104">
        <v>1</v>
      </c>
      <c r="B422" s="104">
        <v>1</v>
      </c>
      <c r="C422" s="1578" t="s">
        <v>491</v>
      </c>
      <c r="D422" s="121">
        <f>'2 уровень'!E1064</f>
        <v>6310</v>
      </c>
      <c r="E422" s="121">
        <f>'2 уровень'!F1064</f>
        <v>2103</v>
      </c>
      <c r="F422" s="121">
        <f>'2 уровень'!G1064</f>
        <v>2241</v>
      </c>
      <c r="G422" s="1078">
        <f>'2 уровень'!H1064</f>
        <v>106.56205420827389</v>
      </c>
      <c r="H422" s="1108">
        <f>'2 уровень'!I1064</f>
        <v>0</v>
      </c>
      <c r="I422" s="1108">
        <f>'2 уровень'!J1064</f>
        <v>0</v>
      </c>
      <c r="J422" s="1092">
        <f>'2 уровень'!K1064</f>
        <v>0</v>
      </c>
      <c r="K422" s="1092">
        <f>'2 уровень'!L1064</f>
        <v>0</v>
      </c>
      <c r="L422" s="1092">
        <f>'2 уровень'!M1064</f>
        <v>0</v>
      </c>
      <c r="M422" s="1092">
        <f>'2 уровень'!N1064</f>
        <v>0</v>
      </c>
      <c r="N422" s="1092">
        <f>'2 уровень'!O1064</f>
        <v>0</v>
      </c>
      <c r="O422" s="1092">
        <f>'2 уровень'!P1064</f>
        <v>0</v>
      </c>
      <c r="P422" s="121">
        <f>'2 уровень'!Q1064</f>
        <v>18708.50294024</v>
      </c>
      <c r="Q422" s="121">
        <f>'2 уровень'!R1064</f>
        <v>18708.50294024</v>
      </c>
      <c r="R422" s="121">
        <f>'2 уровень'!S1064</f>
        <v>18708.50294024</v>
      </c>
      <c r="S422" s="121">
        <f>'2 уровень'!T1064</f>
        <v>18708.50294024</v>
      </c>
      <c r="T422" s="121">
        <f>'2 уровень'!U1064</f>
        <v>6236.1676467466668</v>
      </c>
      <c r="U422" s="121">
        <f>'2 уровень'!V1064</f>
        <v>6059.3117599999996</v>
      </c>
      <c r="V422" s="121">
        <f>'2 уровень'!W1064</f>
        <v>0</v>
      </c>
      <c r="W422" s="121">
        <f>'2 уровень'!X1064</f>
        <v>-176.85588674666724</v>
      </c>
      <c r="X422" s="121">
        <f>'2 уровень'!Y1064</f>
        <v>-14.776439999999999</v>
      </c>
      <c r="Y422" s="1128">
        <f>'2 уровень'!Z1064</f>
        <v>6044.53532</v>
      </c>
      <c r="Z422" s="121"/>
      <c r="AA422" s="121"/>
    </row>
    <row r="423" spans="1:202" x14ac:dyDescent="0.25">
      <c r="A423" s="104">
        <v>1</v>
      </c>
      <c r="B423" s="104">
        <v>1</v>
      </c>
      <c r="C423" s="1619" t="s">
        <v>471</v>
      </c>
      <c r="D423" s="121">
        <f>'2 уровень'!E1065</f>
        <v>6300</v>
      </c>
      <c r="E423" s="121">
        <f>'2 уровень'!F1065</f>
        <v>2100</v>
      </c>
      <c r="F423" s="121">
        <f>'2 уровень'!G1065</f>
        <v>2241</v>
      </c>
      <c r="G423" s="1078">
        <f>'2 уровень'!H1065</f>
        <v>106.71428571428572</v>
      </c>
      <c r="H423" s="1108">
        <f>'2 уровень'!I1065</f>
        <v>0</v>
      </c>
      <c r="I423" s="1108">
        <f>'2 уровень'!J1065</f>
        <v>0</v>
      </c>
      <c r="J423" s="1092">
        <f>'2 уровень'!K1065</f>
        <v>0</v>
      </c>
      <c r="K423" s="1092">
        <f>'2 уровень'!L1065</f>
        <v>0</v>
      </c>
      <c r="L423" s="1092">
        <f>'2 уровень'!M1065</f>
        <v>0</v>
      </c>
      <c r="M423" s="1092">
        <f>'2 уровень'!N1065</f>
        <v>0</v>
      </c>
      <c r="N423" s="1092">
        <f>'2 уровень'!O1065</f>
        <v>0</v>
      </c>
      <c r="O423" s="1092">
        <f>'2 уровень'!P1065</f>
        <v>0</v>
      </c>
      <c r="P423" s="121">
        <f>'2 уровень'!Q1065</f>
        <v>0</v>
      </c>
      <c r="Q423" s="121">
        <f>'2 уровень'!R1065</f>
        <v>0</v>
      </c>
      <c r="R423" s="121">
        <f>'2 уровень'!S1065</f>
        <v>0</v>
      </c>
      <c r="S423" s="121">
        <f>'2 уровень'!T1065</f>
        <v>0</v>
      </c>
      <c r="T423" s="121">
        <f>'2 уровень'!U1065</f>
        <v>0</v>
      </c>
      <c r="U423" s="121">
        <f>'2 уровень'!V1065</f>
        <v>0</v>
      </c>
      <c r="V423" s="121">
        <f>'2 уровень'!W1065</f>
        <v>0</v>
      </c>
      <c r="W423" s="121">
        <f>'2 уровень'!X1065</f>
        <v>0</v>
      </c>
      <c r="X423" s="121">
        <f>'2 уровень'!Y1065</f>
        <v>0</v>
      </c>
      <c r="Y423" s="1128">
        <f>'2 уровень'!Z1065</f>
        <v>0</v>
      </c>
      <c r="Z423" s="121"/>
      <c r="AA423" s="121"/>
    </row>
    <row r="424" spans="1:202" x14ac:dyDescent="0.25">
      <c r="A424" s="104">
        <v>1</v>
      </c>
      <c r="B424" s="104">
        <v>1</v>
      </c>
      <c r="C424" s="1525" t="s">
        <v>472</v>
      </c>
      <c r="D424" s="121">
        <f>'2 уровень'!E1066</f>
        <v>6300</v>
      </c>
      <c r="E424" s="121">
        <f>'2 уровень'!F1066</f>
        <v>2100</v>
      </c>
      <c r="F424" s="121">
        <f>'2 уровень'!G1066</f>
        <v>2241</v>
      </c>
      <c r="G424" s="1078">
        <f>'2 уровень'!H1066</f>
        <v>106.71428571428572</v>
      </c>
      <c r="H424" s="1108">
        <f>'2 уровень'!I1066</f>
        <v>0</v>
      </c>
      <c r="I424" s="1108">
        <f>'2 уровень'!J1066</f>
        <v>0</v>
      </c>
      <c r="J424" s="1092">
        <f>'2 уровень'!K1066</f>
        <v>0</v>
      </c>
      <c r="K424" s="1092">
        <f>'2 уровень'!L1066</f>
        <v>0</v>
      </c>
      <c r="L424" s="1092">
        <f>'2 уровень'!M1066</f>
        <v>0</v>
      </c>
      <c r="M424" s="1092">
        <f>'2 уровень'!N1066</f>
        <v>0</v>
      </c>
      <c r="N424" s="1092">
        <f>'2 уровень'!O1066</f>
        <v>0</v>
      </c>
      <c r="O424" s="1092">
        <f>'2 уровень'!P1066</f>
        <v>0</v>
      </c>
      <c r="P424" s="121">
        <f>'2 уровень'!Q1066</f>
        <v>0</v>
      </c>
      <c r="Q424" s="121">
        <f>'2 уровень'!R1066</f>
        <v>0</v>
      </c>
      <c r="R424" s="121">
        <f>'2 уровень'!S1066</f>
        <v>0</v>
      </c>
      <c r="S424" s="121">
        <f>'2 уровень'!T1066</f>
        <v>0</v>
      </c>
      <c r="T424" s="121">
        <f>'2 уровень'!U1066</f>
        <v>0</v>
      </c>
      <c r="U424" s="121">
        <f>'2 уровень'!V1066</f>
        <v>0</v>
      </c>
      <c r="V424" s="121">
        <f>'2 уровень'!W1066</f>
        <v>0</v>
      </c>
      <c r="W424" s="121">
        <f>'2 уровень'!X1066</f>
        <v>0</v>
      </c>
      <c r="X424" s="121">
        <f>'2 уровень'!Y1066</f>
        <v>0</v>
      </c>
      <c r="Y424" s="1128">
        <f>'2 уровень'!Z1066</f>
        <v>0</v>
      </c>
      <c r="Z424" s="121"/>
      <c r="AA424" s="121"/>
    </row>
    <row r="425" spans="1:202" x14ac:dyDescent="0.25">
      <c r="A425" s="104">
        <v>1</v>
      </c>
      <c r="B425" s="104">
        <v>1</v>
      </c>
      <c r="C425" s="1416" t="s">
        <v>473</v>
      </c>
      <c r="D425" s="121">
        <f>'2 уровень'!E1067</f>
        <v>10</v>
      </c>
      <c r="E425" s="121">
        <f>'2 уровень'!F1067</f>
        <v>3</v>
      </c>
      <c r="F425" s="121">
        <f>'2 уровень'!G1067</f>
        <v>0</v>
      </c>
      <c r="G425" s="1078">
        <f>'2 уровень'!H1067</f>
        <v>0</v>
      </c>
      <c r="H425" s="1108">
        <f>'2 уровень'!I1067</f>
        <v>0</v>
      </c>
      <c r="I425" s="1108">
        <f>'2 уровень'!J1067</f>
        <v>0</v>
      </c>
      <c r="J425" s="1092">
        <f>'2 уровень'!K1067</f>
        <v>0</v>
      </c>
      <c r="K425" s="1092">
        <f>'2 уровень'!L1067</f>
        <v>0</v>
      </c>
      <c r="L425" s="1092">
        <f>'2 уровень'!M1067</f>
        <v>0</v>
      </c>
      <c r="M425" s="1092">
        <f>'2 уровень'!N1067</f>
        <v>0</v>
      </c>
      <c r="N425" s="1092">
        <f>'2 уровень'!O1067</f>
        <v>0</v>
      </c>
      <c r="O425" s="1092">
        <f>'2 уровень'!P1067</f>
        <v>0</v>
      </c>
      <c r="P425" s="121">
        <f>'2 уровень'!Q1067</f>
        <v>0</v>
      </c>
      <c r="Q425" s="121">
        <f>'2 уровень'!R1067</f>
        <v>0</v>
      </c>
      <c r="R425" s="121">
        <f>'2 уровень'!S1067</f>
        <v>0</v>
      </c>
      <c r="S425" s="121">
        <f>'2 уровень'!T1067</f>
        <v>0</v>
      </c>
      <c r="T425" s="121">
        <f>'2 уровень'!U1067</f>
        <v>0</v>
      </c>
      <c r="U425" s="121">
        <f>'2 уровень'!V1067</f>
        <v>0</v>
      </c>
      <c r="V425" s="121">
        <f>'2 уровень'!W1067</f>
        <v>0</v>
      </c>
      <c r="W425" s="121">
        <f>'2 уровень'!X1067</f>
        <v>0</v>
      </c>
      <c r="X425" s="121">
        <f>'2 уровень'!Y1067</f>
        <v>0</v>
      </c>
      <c r="Y425" s="1128">
        <f>'2 уровень'!Z1067</f>
        <v>0</v>
      </c>
      <c r="Z425" s="121"/>
      <c r="AA425" s="121"/>
    </row>
    <row r="426" spans="1:202" ht="30.75" thickBot="1" x14ac:dyDescent="0.3">
      <c r="A426" s="104">
        <v>1</v>
      </c>
      <c r="B426" s="104">
        <v>1</v>
      </c>
      <c r="C426" s="1545" t="s">
        <v>474</v>
      </c>
      <c r="D426" s="121">
        <f>'2 уровень'!E1068</f>
        <v>10</v>
      </c>
      <c r="E426" s="121">
        <f>'2 уровень'!F1068</f>
        <v>3</v>
      </c>
      <c r="F426" s="121">
        <f>'2 уровень'!G1068</f>
        <v>0</v>
      </c>
      <c r="G426" s="1078">
        <f>'2 уровень'!H1068</f>
        <v>0</v>
      </c>
      <c r="H426" s="1108">
        <f>'2 уровень'!I1068</f>
        <v>0</v>
      </c>
      <c r="I426" s="1108">
        <f>'2 уровень'!J1068</f>
        <v>0</v>
      </c>
      <c r="J426" s="1092">
        <f>'2 уровень'!K1068</f>
        <v>0</v>
      </c>
      <c r="K426" s="1092">
        <f>'2 уровень'!L1068</f>
        <v>0</v>
      </c>
      <c r="L426" s="1092">
        <f>'2 уровень'!M1068</f>
        <v>0</v>
      </c>
      <c r="M426" s="1092">
        <f>'2 уровень'!N1068</f>
        <v>0</v>
      </c>
      <c r="N426" s="1092">
        <f>'2 уровень'!O1068</f>
        <v>0</v>
      </c>
      <c r="O426" s="1092">
        <f>'2 уровень'!P1068</f>
        <v>0</v>
      </c>
      <c r="P426" s="121">
        <f>'2 уровень'!Q1068</f>
        <v>0</v>
      </c>
      <c r="Q426" s="121">
        <f>'2 уровень'!R1068</f>
        <v>0</v>
      </c>
      <c r="R426" s="121">
        <f>'2 уровень'!S1068</f>
        <v>0</v>
      </c>
      <c r="S426" s="121">
        <f>'2 уровень'!T1068</f>
        <v>0</v>
      </c>
      <c r="T426" s="121">
        <f>'2 уровень'!U1068</f>
        <v>0</v>
      </c>
      <c r="U426" s="121">
        <f>'2 уровень'!V1068</f>
        <v>0</v>
      </c>
      <c r="V426" s="121">
        <f>'2 уровень'!W1068</f>
        <v>0</v>
      </c>
      <c r="W426" s="121">
        <f>'2 уровень'!X1068</f>
        <v>0</v>
      </c>
      <c r="X426" s="121">
        <f>'2 уровень'!Y1068</f>
        <v>0</v>
      </c>
      <c r="Y426" s="1128">
        <f>'2 уровень'!Z1068</f>
        <v>0</v>
      </c>
      <c r="Z426" s="121"/>
      <c r="AA426" s="121"/>
    </row>
    <row r="427" spans="1:202" ht="15" customHeight="1" x14ac:dyDescent="0.25">
      <c r="A427" s="104">
        <v>1</v>
      </c>
      <c r="B427" s="104">
        <v>1</v>
      </c>
      <c r="C427" s="60" t="s">
        <v>121</v>
      </c>
      <c r="D427" s="1109"/>
      <c r="E427" s="1109"/>
      <c r="F427" s="1109"/>
      <c r="G427" s="1110"/>
      <c r="H427" s="1111"/>
      <c r="I427" s="1111"/>
      <c r="J427" s="115"/>
      <c r="K427" s="115"/>
      <c r="L427" s="115"/>
      <c r="M427" s="115"/>
      <c r="N427" s="115"/>
      <c r="O427" s="115"/>
      <c r="P427" s="122">
        <f t="shared" ref="P427:Y427" si="30">P428-P429-P460-P464-P465</f>
        <v>0</v>
      </c>
      <c r="Q427" s="122">
        <f t="shared" ref="Q427:R427" si="31">Q428-Q429-Q460-Q464-Q465</f>
        <v>0</v>
      </c>
      <c r="R427" s="122">
        <f t="shared" si="31"/>
        <v>0</v>
      </c>
      <c r="S427" s="122">
        <f t="shared" ref="S427" si="32">S428-S429-S460-S464-S465</f>
        <v>0</v>
      </c>
      <c r="T427" s="122">
        <f t="shared" si="30"/>
        <v>0</v>
      </c>
      <c r="U427" s="122">
        <f t="shared" si="30"/>
        <v>0</v>
      </c>
      <c r="V427" s="122">
        <f t="shared" ref="V427" si="33">V428-V429-V460-V464-V465</f>
        <v>0</v>
      </c>
      <c r="W427" s="122">
        <f t="shared" si="30"/>
        <v>0</v>
      </c>
      <c r="X427" s="122">
        <f t="shared" si="30"/>
        <v>7.460698725481052E-14</v>
      </c>
      <c r="Y427" s="122">
        <f t="shared" si="30"/>
        <v>-2.0008883439004421E-11</v>
      </c>
      <c r="Z427" s="122"/>
      <c r="AA427" s="122"/>
      <c r="AB427" s="1069"/>
      <c r="AC427" s="1070"/>
      <c r="AD427" s="1069"/>
      <c r="AE427" s="1069"/>
      <c r="AF427" s="1069"/>
      <c r="AG427" s="1069"/>
      <c r="AH427" s="1069"/>
      <c r="AI427" s="1069"/>
      <c r="AJ427" s="1069"/>
      <c r="AK427" s="1069"/>
      <c r="AL427" s="1069"/>
      <c r="AM427" s="1069"/>
      <c r="AN427" s="1069"/>
      <c r="AO427" s="1069"/>
      <c r="AP427" s="1069"/>
      <c r="AQ427" s="1069"/>
      <c r="AR427" s="1069"/>
      <c r="AS427" s="1069"/>
      <c r="AT427" s="1069"/>
      <c r="AU427" s="1069"/>
      <c r="AV427" s="1069"/>
      <c r="AW427" s="1069"/>
      <c r="AX427" s="1069"/>
      <c r="AY427" s="1069"/>
      <c r="AZ427" s="1069"/>
      <c r="BA427" s="1069"/>
      <c r="BB427" s="1069"/>
      <c r="BC427" s="1069"/>
      <c r="BD427" s="1069"/>
      <c r="BE427" s="1069"/>
      <c r="BF427" s="1069"/>
      <c r="BG427" s="1069"/>
      <c r="BH427" s="1069"/>
      <c r="BI427" s="1069"/>
      <c r="BJ427" s="1069"/>
      <c r="BK427" s="1069"/>
      <c r="BL427" s="1069"/>
      <c r="BM427" s="1069"/>
      <c r="BN427" s="1069"/>
      <c r="BO427" s="1069"/>
      <c r="BP427" s="1069"/>
      <c r="BQ427" s="1069"/>
      <c r="BR427" s="1069"/>
      <c r="BS427" s="1069"/>
      <c r="BT427" s="1069"/>
      <c r="BU427" s="1069"/>
      <c r="BV427" s="1069"/>
      <c r="BW427" s="1069"/>
      <c r="BX427" s="1069"/>
      <c r="BY427" s="1069"/>
      <c r="BZ427" s="1069"/>
      <c r="CA427" s="1069"/>
      <c r="CB427" s="1069"/>
      <c r="CC427" s="1069"/>
      <c r="CD427" s="1069"/>
      <c r="CE427" s="1069"/>
      <c r="CF427" s="1069"/>
      <c r="CG427" s="1069"/>
      <c r="CH427" s="1069"/>
      <c r="CI427" s="1069"/>
      <c r="CJ427" s="1069"/>
      <c r="CK427" s="1069"/>
      <c r="CL427" s="1069"/>
      <c r="CM427" s="1069"/>
      <c r="CN427" s="1069"/>
      <c r="CO427" s="1069"/>
      <c r="CP427" s="1069"/>
      <c r="CQ427" s="1069"/>
      <c r="CR427" s="1069"/>
      <c r="CS427" s="1069"/>
      <c r="CT427" s="1069"/>
      <c r="CU427" s="1069"/>
      <c r="CV427" s="1069"/>
      <c r="CW427" s="1069"/>
      <c r="CX427" s="1069"/>
      <c r="CY427" s="1069"/>
      <c r="CZ427" s="1069"/>
      <c r="DA427" s="1069"/>
      <c r="DB427" s="1069"/>
      <c r="DC427" s="1069"/>
      <c r="DD427" s="1069"/>
      <c r="DE427" s="1069"/>
      <c r="DF427" s="1069"/>
      <c r="DG427" s="1069"/>
      <c r="DH427" s="1069"/>
      <c r="DI427" s="1069"/>
      <c r="DJ427" s="1069"/>
      <c r="DK427" s="1069"/>
      <c r="DL427" s="1069"/>
      <c r="DM427" s="1069"/>
      <c r="DN427" s="1069"/>
      <c r="DO427" s="1069"/>
      <c r="DP427" s="1069"/>
      <c r="DQ427" s="1069"/>
      <c r="DR427" s="1069"/>
      <c r="DS427" s="1069"/>
      <c r="DT427" s="1069"/>
      <c r="DU427" s="1069"/>
      <c r="DV427" s="1069"/>
      <c r="DW427" s="1069"/>
      <c r="DX427" s="1069"/>
      <c r="DY427" s="1069"/>
      <c r="DZ427" s="1069"/>
      <c r="EA427" s="1069"/>
      <c r="EB427" s="1069"/>
      <c r="EC427" s="1069"/>
      <c r="ED427" s="1069"/>
      <c r="EE427" s="1069"/>
      <c r="EF427" s="1069"/>
      <c r="EG427" s="1069"/>
      <c r="EH427" s="1069"/>
      <c r="EI427" s="1069"/>
      <c r="EJ427" s="1069"/>
      <c r="EK427" s="1069"/>
      <c r="EL427" s="1069"/>
      <c r="EM427" s="1069"/>
      <c r="EN427" s="1069"/>
      <c r="EO427" s="1069"/>
      <c r="EP427" s="1069"/>
      <c r="EQ427" s="1069"/>
      <c r="ER427" s="1069"/>
      <c r="ES427" s="1069"/>
      <c r="ET427" s="1069"/>
      <c r="EU427" s="1069"/>
      <c r="EV427" s="1069"/>
      <c r="EW427" s="1069"/>
      <c r="EX427" s="1069"/>
      <c r="EY427" s="1069"/>
      <c r="EZ427" s="1069"/>
      <c r="FA427" s="1069"/>
      <c r="FB427" s="1069"/>
      <c r="FC427" s="1069"/>
      <c r="FD427" s="1069"/>
      <c r="FE427" s="1069"/>
      <c r="FF427" s="1069"/>
      <c r="FG427" s="1069"/>
      <c r="FH427" s="1069"/>
      <c r="FI427" s="1069"/>
      <c r="FJ427" s="1069"/>
      <c r="FK427" s="1069"/>
      <c r="FL427" s="1069"/>
      <c r="FM427" s="1069"/>
      <c r="FN427" s="1069"/>
      <c r="FO427" s="1069"/>
      <c r="FP427" s="1069"/>
      <c r="FQ427" s="1069"/>
      <c r="FR427" s="1069"/>
      <c r="FS427" s="1069"/>
      <c r="FT427" s="1069"/>
      <c r="FU427" s="1069"/>
      <c r="FV427" s="1069"/>
      <c r="FW427" s="1069"/>
      <c r="FX427" s="1069"/>
      <c r="FY427" s="1069"/>
      <c r="FZ427" s="1069"/>
      <c r="GA427" s="1069"/>
      <c r="GB427" s="1069"/>
      <c r="GC427" s="1069"/>
      <c r="GD427" s="1069"/>
      <c r="GE427" s="1069"/>
      <c r="GF427" s="1069"/>
      <c r="GG427" s="1069"/>
      <c r="GH427" s="1069"/>
      <c r="GI427" s="1069"/>
      <c r="GJ427" s="1069"/>
      <c r="GK427" s="1069"/>
      <c r="GL427" s="1069"/>
      <c r="GM427" s="1069"/>
      <c r="GN427" s="1069"/>
      <c r="GO427" s="1069"/>
      <c r="GP427" s="1069"/>
      <c r="GQ427" s="1069"/>
      <c r="GR427" s="1069"/>
      <c r="GS427" s="1069"/>
      <c r="GT427" s="1069"/>
    </row>
    <row r="428" spans="1:202" s="1069" customFormat="1" ht="15" customHeight="1" x14ac:dyDescent="0.25">
      <c r="A428" s="104">
        <v>1</v>
      </c>
      <c r="B428" s="104">
        <v>1</v>
      </c>
      <c r="C428" s="84" t="s">
        <v>113</v>
      </c>
      <c r="D428" s="1071">
        <f>'1 уровень'!E2190</f>
        <v>0</v>
      </c>
      <c r="E428" s="1071">
        <f>'1 уровень'!F2190</f>
        <v>0</v>
      </c>
      <c r="F428" s="1071">
        <f>'1 уровень'!G2190</f>
        <v>0</v>
      </c>
      <c r="G428" s="1089">
        <f>'1 уровень'!H2190</f>
        <v>0</v>
      </c>
      <c r="H428" s="1090">
        <f>'1 уровень'!I2190</f>
        <v>0</v>
      </c>
      <c r="I428" s="1090">
        <f>'1 уровень'!J2190</f>
        <v>0</v>
      </c>
      <c r="J428" s="110">
        <f>'1 уровень'!K2190</f>
        <v>0</v>
      </c>
      <c r="K428" s="110">
        <f>'1 уровень'!L2190</f>
        <v>0</v>
      </c>
      <c r="L428" s="110">
        <f>'1 уровень'!M2190</f>
        <v>0</v>
      </c>
      <c r="M428" s="110">
        <f>'1 уровень'!N2190</f>
        <v>0</v>
      </c>
      <c r="N428" s="110">
        <f>'1 уровень'!O2190</f>
        <v>0</v>
      </c>
      <c r="O428" s="110">
        <f>'1 уровень'!P2190</f>
        <v>0</v>
      </c>
      <c r="P428" s="114">
        <f>'1 уровень'!Q2190</f>
        <v>456679.12705507257</v>
      </c>
      <c r="Q428" s="114">
        <f>'1 уровень'!R2190</f>
        <v>456679.12705507257</v>
      </c>
      <c r="R428" s="114">
        <f>'1 уровень'!S2190</f>
        <v>456679.12705507257</v>
      </c>
      <c r="S428" s="114">
        <f>'1 уровень'!T2190</f>
        <v>456679.12705507257</v>
      </c>
      <c r="T428" s="114">
        <f>'1 уровень'!U2190</f>
        <v>152226.37568502416</v>
      </c>
      <c r="U428" s="114">
        <f>'1 уровень'!V2190</f>
        <v>150252.24071999997</v>
      </c>
      <c r="V428" s="114">
        <f>'1 уровень'!W2190</f>
        <v>-13.17573</v>
      </c>
      <c r="W428" s="114">
        <f>'1 уровень'!X2190</f>
        <v>-1974.1349650241846</v>
      </c>
      <c r="X428" s="114">
        <f>'1 уровень'!Y2190</f>
        <v>-517.9059299999999</v>
      </c>
      <c r="Y428" s="1107">
        <f>'1 уровень'!Z2190</f>
        <v>149721.15905999998</v>
      </c>
      <c r="Z428" s="114"/>
      <c r="AA428" s="114"/>
      <c r="AB428" s="104"/>
      <c r="AC428" s="1058"/>
      <c r="AD428" s="104"/>
      <c r="AE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</row>
    <row r="429" spans="1:202" s="1069" customFormat="1" ht="15" customHeight="1" x14ac:dyDescent="0.25">
      <c r="A429" s="104">
        <v>1</v>
      </c>
      <c r="B429" s="104">
        <v>1</v>
      </c>
      <c r="C429" s="1590" t="s">
        <v>7</v>
      </c>
      <c r="D429" s="107">
        <f>'1 уровень'!E2191</f>
        <v>5380</v>
      </c>
      <c r="E429" s="107">
        <f>'1 уровень'!F2191</f>
        <v>1794</v>
      </c>
      <c r="F429" s="107">
        <f>'1 уровень'!G2191</f>
        <v>1872</v>
      </c>
      <c r="G429" s="1074">
        <f>'1 уровень'!H2191</f>
        <v>104.34782608695652</v>
      </c>
      <c r="H429" s="1090">
        <f>'1 уровень'!I2191</f>
        <v>8.920289855072463</v>
      </c>
      <c r="I429" s="1090">
        <f>'1 уровень'!J2191</f>
        <v>8.5822649572649574</v>
      </c>
      <c r="J429" s="114">
        <f>'1 уровень'!K2191</f>
        <v>47992</v>
      </c>
      <c r="K429" s="114">
        <f>'1 уровень'!L2191</f>
        <v>16003</v>
      </c>
      <c r="L429" s="114">
        <f>'1 уровень'!M2191</f>
        <v>16066</v>
      </c>
      <c r="M429" s="114">
        <f>'1 уровень'!N2191</f>
        <v>100.39367618571518</v>
      </c>
      <c r="N429" s="114">
        <f>'1 уровень'!O2191</f>
        <v>148</v>
      </c>
      <c r="O429" s="114">
        <f>'1 уровень'!P2191</f>
        <v>325.66216216216219</v>
      </c>
      <c r="P429" s="114">
        <f>'1 уровень'!Q2191</f>
        <v>142060.96353772396</v>
      </c>
      <c r="Q429" s="114">
        <f>'1 уровень'!R2191</f>
        <v>142060.96353772396</v>
      </c>
      <c r="R429" s="114">
        <f>'1 уровень'!S2191</f>
        <v>142060.96353772396</v>
      </c>
      <c r="S429" s="114">
        <f>'1 уровень'!T2191</f>
        <v>142060.96353772396</v>
      </c>
      <c r="T429" s="114">
        <f>'1 уровень'!U2191</f>
        <v>47353.654512574656</v>
      </c>
      <c r="U429" s="114">
        <f>'1 уровень'!V2191</f>
        <v>47117.452339999996</v>
      </c>
      <c r="V429" s="114">
        <f>'1 уровень'!W2191</f>
        <v>-2.57429</v>
      </c>
      <c r="W429" s="114">
        <f>'1 уровень'!X2191</f>
        <v>-236.20217257465993</v>
      </c>
      <c r="X429" s="114">
        <f>'1 уровень'!Y2191</f>
        <v>-328.77083999999996</v>
      </c>
      <c r="Y429" s="1107">
        <f>'1 уровень'!Z2191</f>
        <v>46786.107210000002</v>
      </c>
      <c r="Z429" s="114"/>
      <c r="AA429" s="114"/>
      <c r="AC429" s="1070"/>
    </row>
    <row r="430" spans="1:202" x14ac:dyDescent="0.25">
      <c r="A430" s="104">
        <v>1</v>
      </c>
      <c r="B430" s="104">
        <v>1</v>
      </c>
      <c r="C430" s="1572" t="s">
        <v>445</v>
      </c>
      <c r="D430" s="121">
        <f>'1 уровень'!E2192</f>
        <v>0</v>
      </c>
      <c r="E430" s="121">
        <f>'1 уровень'!F2192</f>
        <v>0</v>
      </c>
      <c r="F430" s="121">
        <f>'1 уровень'!G2192</f>
        <v>0</v>
      </c>
      <c r="G430" s="1078">
        <f>'1 уровень'!H2192</f>
        <v>0</v>
      </c>
      <c r="H430" s="1108">
        <f>'1 уровень'!I2192</f>
        <v>0</v>
      </c>
      <c r="I430" s="1108">
        <f>'1 уровень'!J2192</f>
        <v>0</v>
      </c>
      <c r="J430" s="1092">
        <f>'1 уровень'!K2192</f>
        <v>0</v>
      </c>
      <c r="K430" s="1092">
        <f>'1 уровень'!L2192</f>
        <v>0</v>
      </c>
      <c r="L430" s="1092">
        <f>'1 уровень'!M2192</f>
        <v>0</v>
      </c>
      <c r="M430" s="1092">
        <f>'1 уровень'!N2192</f>
        <v>0</v>
      </c>
      <c r="N430" s="1092">
        <f>'1 уровень'!O2192</f>
        <v>0</v>
      </c>
      <c r="O430" s="1092">
        <f>'1 уровень'!P2192</f>
        <v>0</v>
      </c>
      <c r="P430" s="114">
        <f>'1 уровень'!Q2192</f>
        <v>0</v>
      </c>
      <c r="Q430" s="114">
        <f>'1 уровень'!R2192</f>
        <v>0</v>
      </c>
      <c r="R430" s="114">
        <f>'1 уровень'!S2192</f>
        <v>0</v>
      </c>
      <c r="S430" s="114">
        <f>'1 уровень'!T2192</f>
        <v>0</v>
      </c>
      <c r="T430" s="114">
        <f>'1 уровень'!U2192</f>
        <v>0</v>
      </c>
      <c r="U430" s="114">
        <f>'1 уровень'!V2192</f>
        <v>0</v>
      </c>
      <c r="V430" s="114">
        <f>'1 уровень'!W2192</f>
        <v>0</v>
      </c>
      <c r="W430" s="114">
        <f>'1 уровень'!X2192</f>
        <v>0</v>
      </c>
      <c r="X430" s="114">
        <f>'1 уровень'!Y2192</f>
        <v>0</v>
      </c>
      <c r="Y430" s="1107">
        <f>'1 уровень'!Z2192</f>
        <v>0</v>
      </c>
      <c r="Z430" s="114"/>
      <c r="AA430" s="114"/>
      <c r="AB430" s="1069"/>
      <c r="AC430" s="1070"/>
      <c r="AD430" s="1069"/>
      <c r="AE430" s="1069"/>
      <c r="AF430" s="1069"/>
      <c r="AG430" s="1069"/>
      <c r="AH430" s="1069"/>
      <c r="AI430" s="1069"/>
      <c r="AJ430" s="1069"/>
      <c r="AK430" s="1069"/>
      <c r="AL430" s="1069"/>
      <c r="AM430" s="1069"/>
      <c r="AN430" s="1069"/>
      <c r="AO430" s="1069"/>
      <c r="AP430" s="1069"/>
      <c r="AQ430" s="1069"/>
      <c r="AR430" s="1069"/>
      <c r="AS430" s="1069"/>
      <c r="AT430" s="1069"/>
      <c r="AU430" s="1069"/>
      <c r="AV430" s="1069"/>
      <c r="AW430" s="1069"/>
      <c r="AX430" s="1069"/>
      <c r="AY430" s="1069"/>
      <c r="AZ430" s="1069"/>
      <c r="BA430" s="1069"/>
      <c r="BB430" s="1069"/>
      <c r="BC430" s="1069"/>
      <c r="BD430" s="1069"/>
      <c r="BE430" s="1069"/>
      <c r="BF430" s="1069"/>
      <c r="BG430" s="1069"/>
      <c r="BH430" s="1069"/>
      <c r="BI430" s="1069"/>
      <c r="BJ430" s="1069"/>
      <c r="BK430" s="1069"/>
      <c r="BL430" s="1069"/>
      <c r="BM430" s="1069"/>
      <c r="BN430" s="1069"/>
      <c r="BO430" s="1069"/>
      <c r="BP430" s="1069"/>
      <c r="BQ430" s="1069"/>
      <c r="BR430" s="1069"/>
      <c r="BS430" s="1069"/>
      <c r="BT430" s="1069"/>
      <c r="BU430" s="1069"/>
      <c r="BV430" s="1069"/>
      <c r="BW430" s="1069"/>
      <c r="BX430" s="1069"/>
      <c r="BY430" s="1069"/>
      <c r="BZ430" s="1069"/>
      <c r="CA430" s="1069"/>
      <c r="CB430" s="1069"/>
      <c r="CC430" s="1069"/>
      <c r="CD430" s="1069"/>
      <c r="CE430" s="1069"/>
      <c r="CF430" s="1069"/>
      <c r="CG430" s="1069"/>
      <c r="CH430" s="1069"/>
      <c r="CI430" s="1069"/>
      <c r="CJ430" s="1069"/>
      <c r="CK430" s="1069"/>
      <c r="CL430" s="1069"/>
      <c r="CM430" s="1069"/>
      <c r="CN430" s="1069"/>
      <c r="CO430" s="1069"/>
      <c r="CP430" s="1069"/>
      <c r="CQ430" s="1069"/>
      <c r="CR430" s="1069"/>
      <c r="CS430" s="1069"/>
      <c r="CT430" s="1069"/>
      <c r="CU430" s="1069"/>
      <c r="CV430" s="1069"/>
      <c r="CW430" s="1069"/>
      <c r="CX430" s="1069"/>
      <c r="CY430" s="1069"/>
      <c r="CZ430" s="1069"/>
      <c r="DA430" s="1069"/>
      <c r="DB430" s="1069"/>
      <c r="DC430" s="1069"/>
      <c r="DD430" s="1069"/>
      <c r="DE430" s="1069"/>
      <c r="DF430" s="1069"/>
      <c r="DG430" s="1069"/>
      <c r="DH430" s="1069"/>
      <c r="DI430" s="1069"/>
      <c r="DJ430" s="1069"/>
      <c r="DK430" s="1069"/>
      <c r="DL430" s="1069"/>
      <c r="DM430" s="1069"/>
      <c r="DN430" s="1069"/>
      <c r="DO430" s="1069"/>
      <c r="DP430" s="1069"/>
      <c r="DQ430" s="1069"/>
      <c r="DR430" s="1069"/>
      <c r="DS430" s="1069"/>
      <c r="DT430" s="1069"/>
      <c r="DU430" s="1069"/>
      <c r="DV430" s="1069"/>
      <c r="DW430" s="1069"/>
      <c r="DX430" s="1069"/>
      <c r="DY430" s="1069"/>
      <c r="DZ430" s="1069"/>
      <c r="EA430" s="1069"/>
      <c r="EB430" s="1069"/>
      <c r="EC430" s="1069"/>
      <c r="ED430" s="1069"/>
      <c r="EE430" s="1069"/>
      <c r="EF430" s="1069"/>
      <c r="EG430" s="1069"/>
      <c r="EH430" s="1069"/>
      <c r="EI430" s="1069"/>
      <c r="EJ430" s="1069"/>
      <c r="EK430" s="1069"/>
      <c r="EL430" s="1069"/>
      <c r="EM430" s="1069"/>
      <c r="EN430" s="1069"/>
      <c r="EO430" s="1069"/>
      <c r="EP430" s="1069"/>
      <c r="EQ430" s="1069"/>
      <c r="ER430" s="1069"/>
      <c r="ES430" s="1069"/>
      <c r="ET430" s="1069"/>
      <c r="EU430" s="1069"/>
      <c r="EV430" s="1069"/>
      <c r="EW430" s="1069"/>
      <c r="EX430" s="1069"/>
      <c r="EY430" s="1069"/>
      <c r="EZ430" s="1069"/>
      <c r="FA430" s="1069"/>
      <c r="FB430" s="1069"/>
      <c r="FC430" s="1069"/>
      <c r="FD430" s="1069"/>
      <c r="FE430" s="1069"/>
      <c r="FF430" s="1069"/>
      <c r="FG430" s="1069"/>
      <c r="FH430" s="1069"/>
      <c r="FI430" s="1069"/>
      <c r="FJ430" s="1069"/>
      <c r="FK430" s="1069"/>
      <c r="FL430" s="1069"/>
      <c r="FM430" s="1069"/>
      <c r="FN430" s="1069"/>
      <c r="FO430" s="1069"/>
      <c r="FP430" s="1069"/>
      <c r="FQ430" s="1069"/>
      <c r="FR430" s="1069"/>
      <c r="FS430" s="1069"/>
      <c r="FT430" s="1069"/>
      <c r="FU430" s="1069"/>
      <c r="FV430" s="1069"/>
      <c r="FW430" s="1069"/>
      <c r="FX430" s="1069"/>
      <c r="FY430" s="1069"/>
      <c r="FZ430" s="1069"/>
      <c r="GA430" s="1069"/>
      <c r="GB430" s="1069"/>
      <c r="GC430" s="1069"/>
      <c r="GD430" s="1069"/>
      <c r="GE430" s="1069"/>
      <c r="GF430" s="1069"/>
      <c r="GG430" s="1069"/>
      <c r="GH430" s="1069"/>
      <c r="GI430" s="1069"/>
      <c r="GJ430" s="1069"/>
      <c r="GK430" s="1069"/>
      <c r="GL430" s="1069"/>
      <c r="GM430" s="1069"/>
      <c r="GN430" s="1069"/>
      <c r="GO430" s="1069"/>
      <c r="GP430" s="1069"/>
      <c r="GQ430" s="1069"/>
      <c r="GR430" s="1069"/>
      <c r="GS430" s="1069"/>
      <c r="GT430" s="1069"/>
    </row>
    <row r="431" spans="1:202" ht="30" x14ac:dyDescent="0.25">
      <c r="A431" s="104">
        <v>1</v>
      </c>
      <c r="B431" s="104">
        <v>1</v>
      </c>
      <c r="C431" s="1384" t="s">
        <v>492</v>
      </c>
      <c r="D431" s="121">
        <f>'1 уровень'!E2193</f>
        <v>32542</v>
      </c>
      <c r="E431" s="121">
        <f>'1 уровень'!F2193</f>
        <v>10848</v>
      </c>
      <c r="F431" s="121">
        <f>'1 уровень'!G2193</f>
        <v>25963</v>
      </c>
      <c r="G431" s="1078">
        <f>'1 уровень'!H2193</f>
        <v>239.33443952802361</v>
      </c>
      <c r="H431" s="1108">
        <f>'1 уровень'!I2193</f>
        <v>0</v>
      </c>
      <c r="I431" s="1108">
        <f>'1 уровень'!J2193</f>
        <v>0</v>
      </c>
      <c r="J431" s="1092">
        <f>'1 уровень'!K2193</f>
        <v>0</v>
      </c>
      <c r="K431" s="1092">
        <f>'1 уровень'!L2193</f>
        <v>0</v>
      </c>
      <c r="L431" s="1092">
        <f>'1 уровень'!M2193</f>
        <v>0</v>
      </c>
      <c r="M431" s="1092">
        <f>'1 уровень'!N2193</f>
        <v>0</v>
      </c>
      <c r="N431" s="1092">
        <f>'1 уровень'!O2193</f>
        <v>0</v>
      </c>
      <c r="O431" s="1092">
        <f>'1 уровень'!P2193</f>
        <v>0</v>
      </c>
      <c r="P431" s="114">
        <f>'1 уровень'!Q2193</f>
        <v>0</v>
      </c>
      <c r="Q431" s="114">
        <f>'1 уровень'!R2193</f>
        <v>0</v>
      </c>
      <c r="R431" s="114">
        <f>'1 уровень'!S2193</f>
        <v>0</v>
      </c>
      <c r="S431" s="114">
        <f>'1 уровень'!T2193</f>
        <v>0</v>
      </c>
      <c r="T431" s="114">
        <f>'1 уровень'!U2193</f>
        <v>0</v>
      </c>
      <c r="U431" s="114">
        <f>'1 уровень'!V2193</f>
        <v>0</v>
      </c>
      <c r="V431" s="114">
        <f>'1 уровень'!W2193</f>
        <v>0</v>
      </c>
      <c r="W431" s="114">
        <f>'1 уровень'!X2193</f>
        <v>0</v>
      </c>
      <c r="X431" s="114">
        <f>'1 уровень'!Y2193</f>
        <v>0</v>
      </c>
      <c r="Y431" s="1107">
        <f>'1 уровень'!Z2193</f>
        <v>0</v>
      </c>
      <c r="Z431" s="114"/>
      <c r="AA431" s="114"/>
    </row>
    <row r="432" spans="1:202" ht="30" x14ac:dyDescent="0.25">
      <c r="A432" s="104">
        <v>1</v>
      </c>
      <c r="B432" s="104">
        <v>1</v>
      </c>
      <c r="C432" s="1384" t="s">
        <v>446</v>
      </c>
      <c r="D432" s="121">
        <f>'1 уровень'!E2194</f>
        <v>0</v>
      </c>
      <c r="E432" s="121">
        <f>'1 уровень'!F2194</f>
        <v>0</v>
      </c>
      <c r="F432" s="121">
        <f>'1 уровень'!G2194</f>
        <v>0</v>
      </c>
      <c r="G432" s="1078"/>
      <c r="H432" s="1108">
        <f>'1 уровень'!I2194</f>
        <v>0</v>
      </c>
      <c r="I432" s="1108">
        <f>'1 уровень'!J2194</f>
        <v>0</v>
      </c>
      <c r="J432" s="1092">
        <f>'1 уровень'!K2194</f>
        <v>0</v>
      </c>
      <c r="K432" s="1092">
        <f>'1 уровень'!L2194</f>
        <v>0</v>
      </c>
      <c r="L432" s="1092">
        <f>'1 уровень'!M2194</f>
        <v>0</v>
      </c>
      <c r="M432" s="1092">
        <f>'1 уровень'!N2194</f>
        <v>0</v>
      </c>
      <c r="N432" s="1092">
        <f>'1 уровень'!O2194</f>
        <v>0</v>
      </c>
      <c r="O432" s="1092">
        <f>'1 уровень'!P2194</f>
        <v>0</v>
      </c>
      <c r="P432" s="114">
        <f>'1 уровень'!Q2194</f>
        <v>0</v>
      </c>
      <c r="Q432" s="114">
        <f>'1 уровень'!R2194</f>
        <v>0</v>
      </c>
      <c r="R432" s="114">
        <f>'1 уровень'!S2194</f>
        <v>0</v>
      </c>
      <c r="S432" s="114">
        <f>'1 уровень'!T2194</f>
        <v>0</v>
      </c>
      <c r="T432" s="114">
        <f>'1 уровень'!U2194</f>
        <v>0</v>
      </c>
      <c r="U432" s="114">
        <f>'1 уровень'!V2194</f>
        <v>0</v>
      </c>
      <c r="V432" s="114">
        <f>'1 уровень'!W2194</f>
        <v>0</v>
      </c>
      <c r="W432" s="114">
        <f>'1 уровень'!X2194</f>
        <v>0</v>
      </c>
      <c r="X432" s="114">
        <f>'1 уровень'!Y2194</f>
        <v>0</v>
      </c>
      <c r="Y432" s="1107">
        <f>'1 уровень'!Z2194</f>
        <v>0</v>
      </c>
      <c r="Z432" s="114"/>
      <c r="AA432" s="114"/>
    </row>
    <row r="433" spans="1:27" ht="30" x14ac:dyDescent="0.25">
      <c r="A433" s="104">
        <v>1</v>
      </c>
      <c r="B433" s="104">
        <v>1</v>
      </c>
      <c r="C433" s="1384" t="s">
        <v>447</v>
      </c>
      <c r="D433" s="121">
        <f>'1 уровень'!E2195</f>
        <v>12000</v>
      </c>
      <c r="E433" s="121">
        <f>'1 уровень'!F2195</f>
        <v>4000</v>
      </c>
      <c r="F433" s="121">
        <f>'1 уровень'!G2195</f>
        <v>3824</v>
      </c>
      <c r="G433" s="1078">
        <f>'1 уровень'!H2195</f>
        <v>95.6</v>
      </c>
      <c r="H433" s="1108">
        <f>'1 уровень'!I2195</f>
        <v>0</v>
      </c>
      <c r="I433" s="1108">
        <f>'1 уровень'!J2195</f>
        <v>0</v>
      </c>
      <c r="J433" s="1092">
        <f>'1 уровень'!K2195</f>
        <v>0</v>
      </c>
      <c r="K433" s="1092">
        <f>'1 уровень'!L2195</f>
        <v>0</v>
      </c>
      <c r="L433" s="1092">
        <f>'1 уровень'!M2195</f>
        <v>0</v>
      </c>
      <c r="M433" s="1092">
        <f>'1 уровень'!N2195</f>
        <v>0</v>
      </c>
      <c r="N433" s="1092">
        <f>'1 уровень'!O2195</f>
        <v>0</v>
      </c>
      <c r="O433" s="1092">
        <f>'1 уровень'!P2195</f>
        <v>0</v>
      </c>
      <c r="P433" s="114">
        <f>'1 уровень'!Q2195</f>
        <v>0</v>
      </c>
      <c r="Q433" s="114">
        <f>'1 уровень'!R2195</f>
        <v>0</v>
      </c>
      <c r="R433" s="114">
        <f>'1 уровень'!S2195</f>
        <v>0</v>
      </c>
      <c r="S433" s="114">
        <f>'1 уровень'!T2195</f>
        <v>0</v>
      </c>
      <c r="T433" s="114">
        <f>'1 уровень'!U2195</f>
        <v>0</v>
      </c>
      <c r="U433" s="114">
        <f>'1 уровень'!V2195</f>
        <v>0</v>
      </c>
      <c r="V433" s="114">
        <f>'1 уровень'!W2195</f>
        <v>0</v>
      </c>
      <c r="W433" s="114">
        <f>'1 уровень'!X2195</f>
        <v>0</v>
      </c>
      <c r="X433" s="114">
        <f>'1 уровень'!Y2195</f>
        <v>0</v>
      </c>
      <c r="Y433" s="1107">
        <f>'1 уровень'!Z2195</f>
        <v>0</v>
      </c>
      <c r="Z433" s="114"/>
      <c r="AA433" s="114"/>
    </row>
    <row r="434" spans="1:27" ht="30" x14ac:dyDescent="0.25">
      <c r="A434" s="104">
        <v>1</v>
      </c>
      <c r="B434" s="104">
        <v>1</v>
      </c>
      <c r="C434" s="1384" t="s">
        <v>448</v>
      </c>
      <c r="D434" s="121">
        <f>'1 уровень'!E2196</f>
        <v>500</v>
      </c>
      <c r="E434" s="121">
        <f>'1 уровень'!F2196</f>
        <v>167</v>
      </c>
      <c r="F434" s="121">
        <f>'1 уровень'!G2196</f>
        <v>150</v>
      </c>
      <c r="G434" s="1078">
        <f>'1 уровень'!H2196</f>
        <v>89.820359281437121</v>
      </c>
      <c r="H434" s="1108">
        <f>'1 уровень'!I2196</f>
        <v>0</v>
      </c>
      <c r="I434" s="1108">
        <f>'1 уровень'!J2196</f>
        <v>0</v>
      </c>
      <c r="J434" s="1092">
        <f>'1 уровень'!K2196</f>
        <v>0</v>
      </c>
      <c r="K434" s="1092">
        <f>'1 уровень'!L2196</f>
        <v>0</v>
      </c>
      <c r="L434" s="1092">
        <f>'1 уровень'!M2196</f>
        <v>0</v>
      </c>
      <c r="M434" s="1092">
        <f>'1 уровень'!N2196</f>
        <v>0</v>
      </c>
      <c r="N434" s="1092">
        <f>'1 уровень'!O2196</f>
        <v>0</v>
      </c>
      <c r="O434" s="1092">
        <f>'1 уровень'!P2196</f>
        <v>0</v>
      </c>
      <c r="P434" s="114">
        <f>'1 уровень'!Q2196</f>
        <v>0</v>
      </c>
      <c r="Q434" s="114">
        <f>'1 уровень'!R2196</f>
        <v>0</v>
      </c>
      <c r="R434" s="114">
        <f>'1 уровень'!S2196</f>
        <v>0</v>
      </c>
      <c r="S434" s="114">
        <f>'1 уровень'!T2196</f>
        <v>0</v>
      </c>
      <c r="T434" s="114">
        <f>'1 уровень'!U2196</f>
        <v>0</v>
      </c>
      <c r="U434" s="114">
        <f>'1 уровень'!V2196</f>
        <v>0</v>
      </c>
      <c r="V434" s="114">
        <f>'1 уровень'!W2196</f>
        <v>0</v>
      </c>
      <c r="W434" s="114">
        <f>'1 уровень'!X2196</f>
        <v>0</v>
      </c>
      <c r="X434" s="114">
        <f>'1 уровень'!Y2196</f>
        <v>0</v>
      </c>
      <c r="Y434" s="1107">
        <f>'1 уровень'!Z2196</f>
        <v>0</v>
      </c>
      <c r="Z434" s="114"/>
      <c r="AA434" s="114"/>
    </row>
    <row r="435" spans="1:27" x14ac:dyDescent="0.25">
      <c r="A435" s="104">
        <v>1</v>
      </c>
      <c r="B435" s="104">
        <v>1</v>
      </c>
      <c r="C435" s="1384" t="s">
        <v>449</v>
      </c>
      <c r="D435" s="121">
        <f>'1 уровень'!E2197</f>
        <v>20042</v>
      </c>
      <c r="E435" s="121">
        <f>'1 уровень'!F2197</f>
        <v>6681</v>
      </c>
      <c r="F435" s="121">
        <f>'1 уровень'!G2197</f>
        <v>21989</v>
      </c>
      <c r="G435" s="1078">
        <f>'1 уровень'!H2197</f>
        <v>329.12737614129622</v>
      </c>
      <c r="H435" s="1108">
        <f>'1 уровень'!I2197</f>
        <v>0</v>
      </c>
      <c r="I435" s="1108">
        <f>'1 уровень'!J2197</f>
        <v>0</v>
      </c>
      <c r="J435" s="1092">
        <f>'1 уровень'!K2197</f>
        <v>0</v>
      </c>
      <c r="K435" s="1092">
        <f>'1 уровень'!L2197</f>
        <v>0</v>
      </c>
      <c r="L435" s="1092">
        <f>'1 уровень'!M2197</f>
        <v>0</v>
      </c>
      <c r="M435" s="1092">
        <f>'1 уровень'!N2197</f>
        <v>0</v>
      </c>
      <c r="N435" s="1092">
        <f>'1 уровень'!O2197</f>
        <v>0</v>
      </c>
      <c r="O435" s="1092">
        <f>'1 уровень'!P2197</f>
        <v>0</v>
      </c>
      <c r="P435" s="114">
        <f>'1 уровень'!Q2197</f>
        <v>0</v>
      </c>
      <c r="Q435" s="114">
        <f>'1 уровень'!R2197</f>
        <v>0</v>
      </c>
      <c r="R435" s="114">
        <f>'1 уровень'!S2197</f>
        <v>0</v>
      </c>
      <c r="S435" s="114">
        <f>'1 уровень'!T2197</f>
        <v>0</v>
      </c>
      <c r="T435" s="114">
        <f>'1 уровень'!U2197</f>
        <v>0</v>
      </c>
      <c r="U435" s="114">
        <f>'1 уровень'!V2197</f>
        <v>0</v>
      </c>
      <c r="V435" s="114">
        <f>'1 уровень'!W2197</f>
        <v>0</v>
      </c>
      <c r="W435" s="114">
        <f>'1 уровень'!X2197</f>
        <v>0</v>
      </c>
      <c r="X435" s="114">
        <f>'1 уровень'!Y2197</f>
        <v>0</v>
      </c>
      <c r="Y435" s="1107">
        <f>'1 уровень'!Z2197</f>
        <v>0</v>
      </c>
      <c r="Z435" s="114"/>
      <c r="AA435" s="114"/>
    </row>
    <row r="436" spans="1:27" x14ac:dyDescent="0.25">
      <c r="A436" s="104">
        <v>1</v>
      </c>
      <c r="B436" s="104">
        <v>1</v>
      </c>
      <c r="C436" s="1573" t="s">
        <v>160</v>
      </c>
      <c r="D436" s="121">
        <f>'1 уровень'!E2198</f>
        <v>88000</v>
      </c>
      <c r="E436" s="121">
        <f>'1 уровень'!F2198</f>
        <v>29333</v>
      </c>
      <c r="F436" s="121">
        <f>'1 уровень'!G2198</f>
        <v>27783.9375</v>
      </c>
      <c r="G436" s="1078">
        <f>'1 уровень'!H2198</f>
        <v>94.719045102785259</v>
      </c>
      <c r="H436" s="1108">
        <f>'1 уровень'!I2198</f>
        <v>0</v>
      </c>
      <c r="I436" s="1108">
        <f>'1 уровень'!J2198</f>
        <v>0</v>
      </c>
      <c r="J436" s="1092">
        <f>'1 уровень'!K2198</f>
        <v>0</v>
      </c>
      <c r="K436" s="1092">
        <f>'1 уровень'!L2198</f>
        <v>0</v>
      </c>
      <c r="L436" s="1092">
        <f>'1 уровень'!M2198</f>
        <v>0</v>
      </c>
      <c r="M436" s="1092">
        <f>'1 уровень'!N2198</f>
        <v>0</v>
      </c>
      <c r="N436" s="1092">
        <f>'1 уровень'!O2198</f>
        <v>0</v>
      </c>
      <c r="O436" s="1092">
        <f>'1 уровень'!P2198</f>
        <v>0</v>
      </c>
      <c r="P436" s="114">
        <f>'1 уровень'!Q2198</f>
        <v>0</v>
      </c>
      <c r="Q436" s="114">
        <f>'1 уровень'!R2198</f>
        <v>0</v>
      </c>
      <c r="R436" s="114">
        <f>'1 уровень'!S2198</f>
        <v>0</v>
      </c>
      <c r="S436" s="114">
        <f>'1 уровень'!T2198</f>
        <v>0</v>
      </c>
      <c r="T436" s="114">
        <f>'1 уровень'!U2198</f>
        <v>0</v>
      </c>
      <c r="U436" s="114">
        <f>'1 уровень'!V2198</f>
        <v>0</v>
      </c>
      <c r="V436" s="114">
        <f>'1 уровень'!W2198</f>
        <v>0</v>
      </c>
      <c r="W436" s="114">
        <f>'1 уровень'!X2198</f>
        <v>0</v>
      </c>
      <c r="X436" s="114">
        <f>'1 уровень'!Y2198</f>
        <v>0</v>
      </c>
      <c r="Y436" s="1107">
        <f>'1 уровень'!Z2198</f>
        <v>0</v>
      </c>
      <c r="Z436" s="114"/>
      <c r="AA436" s="114"/>
    </row>
    <row r="437" spans="1:27" x14ac:dyDescent="0.25">
      <c r="A437" s="104">
        <v>1</v>
      </c>
      <c r="B437" s="104">
        <v>1</v>
      </c>
      <c r="C437" s="1574" t="s">
        <v>441</v>
      </c>
      <c r="D437" s="121">
        <f>'1 уровень'!E2199</f>
        <v>71287</v>
      </c>
      <c r="E437" s="121">
        <f>'1 уровень'!F2199</f>
        <v>23762</v>
      </c>
      <c r="F437" s="121">
        <f>'1 уровень'!G2199</f>
        <v>26277</v>
      </c>
      <c r="G437" s="1078">
        <f>'1 уровень'!H2199</f>
        <v>110.58412591532701</v>
      </c>
      <c r="H437" s="1108">
        <f>'1 уровень'!I2199</f>
        <v>0</v>
      </c>
      <c r="I437" s="1108">
        <f>'1 уровень'!J2199</f>
        <v>0</v>
      </c>
      <c r="J437" s="1092">
        <f>'1 уровень'!K2199</f>
        <v>0</v>
      </c>
      <c r="K437" s="1092">
        <f>'1 уровень'!L2199</f>
        <v>0</v>
      </c>
      <c r="L437" s="1092">
        <f>'1 уровень'!M2199</f>
        <v>0</v>
      </c>
      <c r="M437" s="1092">
        <f>'1 уровень'!N2199</f>
        <v>0</v>
      </c>
      <c r="N437" s="1092">
        <f>'1 уровень'!O2199</f>
        <v>0</v>
      </c>
      <c r="O437" s="1092">
        <f>'1 уровень'!P2199</f>
        <v>0</v>
      </c>
      <c r="P437" s="114">
        <f>'1 уровень'!Q2199</f>
        <v>0</v>
      </c>
      <c r="Q437" s="114">
        <f>'1 уровень'!R2199</f>
        <v>0</v>
      </c>
      <c r="R437" s="114">
        <f>'1 уровень'!S2199</f>
        <v>0</v>
      </c>
      <c r="S437" s="114">
        <f>'1 уровень'!T2199</f>
        <v>0</v>
      </c>
      <c r="T437" s="114">
        <f>'1 уровень'!U2199</f>
        <v>0</v>
      </c>
      <c r="U437" s="114">
        <f>'1 уровень'!V2199</f>
        <v>0</v>
      </c>
      <c r="V437" s="114">
        <f>'1 уровень'!W2199</f>
        <v>0</v>
      </c>
      <c r="W437" s="114">
        <f>'1 уровень'!X2199</f>
        <v>0</v>
      </c>
      <c r="X437" s="114">
        <f>'1 уровень'!Y2199</f>
        <v>0</v>
      </c>
      <c r="Y437" s="1107">
        <f>'1 уровень'!Z2199</f>
        <v>0</v>
      </c>
      <c r="Z437" s="114"/>
      <c r="AA437" s="114"/>
    </row>
    <row r="438" spans="1:27" x14ac:dyDescent="0.25">
      <c r="A438" s="104">
        <v>1</v>
      </c>
      <c r="B438" s="104">
        <v>1</v>
      </c>
      <c r="C438" s="1397" t="s">
        <v>172</v>
      </c>
      <c r="D438" s="121">
        <f>'1 уровень'!E2200</f>
        <v>314142</v>
      </c>
      <c r="E438" s="121">
        <f>'1 уровень'!F2200</f>
        <v>104713.60000000001</v>
      </c>
      <c r="F438" s="121">
        <f>'1 уровень'!G2200</f>
        <v>114871.6</v>
      </c>
      <c r="G438" s="1078">
        <f>'1 уровень'!H2200</f>
        <v>109.70074565290469</v>
      </c>
      <c r="H438" s="1108">
        <f>'1 уровень'!I2200</f>
        <v>0</v>
      </c>
      <c r="I438" s="1108">
        <f>'1 уровень'!J2200</f>
        <v>0</v>
      </c>
      <c r="J438" s="1092">
        <f>'1 уровень'!K2200</f>
        <v>0</v>
      </c>
      <c r="K438" s="1092">
        <f>'1 уровень'!L2200</f>
        <v>0</v>
      </c>
      <c r="L438" s="1092">
        <f>'1 уровень'!M2200</f>
        <v>0</v>
      </c>
      <c r="M438" s="1092">
        <f>'1 уровень'!N2200</f>
        <v>0</v>
      </c>
      <c r="N438" s="1092">
        <f>'1 уровень'!O2200</f>
        <v>0</v>
      </c>
      <c r="O438" s="1092">
        <f>'1 уровень'!P2200</f>
        <v>0</v>
      </c>
      <c r="P438" s="114">
        <f>'1 уровень'!Q2200</f>
        <v>182962.43289978188</v>
      </c>
      <c r="Q438" s="114">
        <f>'1 уровень'!R2200</f>
        <v>182962.43289978188</v>
      </c>
      <c r="R438" s="114">
        <f>'1 уровень'!S2200</f>
        <v>182962.43289978188</v>
      </c>
      <c r="S438" s="114">
        <f>'1 уровень'!T2200</f>
        <v>182962.43289978188</v>
      </c>
      <c r="T438" s="114">
        <f>'1 уровень'!U2200</f>
        <v>60987.477633260627</v>
      </c>
      <c r="U438" s="114">
        <f>'1 уровень'!V2200</f>
        <v>59500.907819999993</v>
      </c>
      <c r="V438" s="114">
        <f>'1 уровень'!W2200</f>
        <v>0</v>
      </c>
      <c r="W438" s="114">
        <f>'1 уровень'!X2200</f>
        <v>-1486.569813260634</v>
      </c>
      <c r="X438" s="114">
        <f>'1 уровень'!Y2200</f>
        <v>-107.52119</v>
      </c>
      <c r="Y438" s="1107">
        <f>'1 уровень'!Z2200</f>
        <v>59393.386629999994</v>
      </c>
      <c r="Z438" s="114"/>
      <c r="AA438" s="114"/>
    </row>
    <row r="439" spans="1:27" x14ac:dyDescent="0.25">
      <c r="A439" s="104">
        <v>1</v>
      </c>
      <c r="B439" s="104">
        <v>1</v>
      </c>
      <c r="C439" s="1572" t="s">
        <v>450</v>
      </c>
      <c r="D439" s="121">
        <f>'1 уровень'!E2201</f>
        <v>0</v>
      </c>
      <c r="E439" s="121">
        <f>'1 уровень'!F2201</f>
        <v>0</v>
      </c>
      <c r="F439" s="121">
        <f>'1 уровень'!G2201</f>
        <v>0</v>
      </c>
      <c r="G439" s="1078">
        <f>'1 уровень'!H2201</f>
        <v>0</v>
      </c>
      <c r="H439" s="1108">
        <f>'1 уровень'!I2201</f>
        <v>0</v>
      </c>
      <c r="I439" s="1108">
        <f>'1 уровень'!J2201</f>
        <v>0</v>
      </c>
      <c r="J439" s="1092">
        <f>'1 уровень'!K2201</f>
        <v>0</v>
      </c>
      <c r="K439" s="1092">
        <f>'1 уровень'!L2201</f>
        <v>0</v>
      </c>
      <c r="L439" s="1092">
        <f>'1 уровень'!M2201</f>
        <v>0</v>
      </c>
      <c r="M439" s="1092">
        <f>'1 уровень'!N2201</f>
        <v>0</v>
      </c>
      <c r="N439" s="1092">
        <f>'1 уровень'!O2201</f>
        <v>0</v>
      </c>
      <c r="O439" s="1092">
        <f>'1 уровень'!P2201</f>
        <v>0</v>
      </c>
      <c r="P439" s="114">
        <f>'1 уровень'!Q2201</f>
        <v>0</v>
      </c>
      <c r="Q439" s="114">
        <f>'1 уровень'!R2201</f>
        <v>0</v>
      </c>
      <c r="R439" s="114">
        <f>'1 уровень'!S2201</f>
        <v>0</v>
      </c>
      <c r="S439" s="114">
        <f>'1 уровень'!T2201</f>
        <v>0</v>
      </c>
      <c r="T439" s="114">
        <f>'1 уровень'!U2201</f>
        <v>0</v>
      </c>
      <c r="U439" s="114">
        <f>'1 уровень'!V2201</f>
        <v>0</v>
      </c>
      <c r="V439" s="114">
        <f>'1 уровень'!W2201</f>
        <v>0</v>
      </c>
      <c r="W439" s="114">
        <f>'1 уровень'!X2201</f>
        <v>0</v>
      </c>
      <c r="X439" s="114">
        <f>'1 уровень'!Y2201</f>
        <v>0</v>
      </c>
      <c r="Y439" s="1107">
        <f>'1 уровень'!Z2201</f>
        <v>0</v>
      </c>
      <c r="Z439" s="114"/>
      <c r="AA439" s="114"/>
    </row>
    <row r="440" spans="1:27" ht="30" x14ac:dyDescent="0.25">
      <c r="A440" s="104">
        <v>1</v>
      </c>
      <c r="B440" s="104">
        <v>1</v>
      </c>
      <c r="C440" s="1384" t="s">
        <v>203</v>
      </c>
      <c r="D440" s="121">
        <f>'1 уровень'!E2202</f>
        <v>43124</v>
      </c>
      <c r="E440" s="121">
        <f>'1 уровень'!F2202</f>
        <v>14375</v>
      </c>
      <c r="F440" s="121">
        <f>'1 уровень'!G2202</f>
        <v>15931</v>
      </c>
      <c r="G440" s="1078">
        <f>'1 уровень'!H2202</f>
        <v>110.82434782608696</v>
      </c>
      <c r="H440" s="1108">
        <f>'1 уровень'!I2202</f>
        <v>0</v>
      </c>
      <c r="I440" s="1108">
        <f>'1 уровень'!J2202</f>
        <v>0</v>
      </c>
      <c r="J440" s="1092">
        <f>'1 уровень'!K2202</f>
        <v>0</v>
      </c>
      <c r="K440" s="1092">
        <f>'1 уровень'!L2202</f>
        <v>0</v>
      </c>
      <c r="L440" s="1092">
        <f>'1 уровень'!M2202</f>
        <v>0</v>
      </c>
      <c r="M440" s="1092">
        <f>'1 уровень'!N2202</f>
        <v>0</v>
      </c>
      <c r="N440" s="1092">
        <f>'1 уровень'!O2202</f>
        <v>0</v>
      </c>
      <c r="O440" s="1092">
        <f>'1 уровень'!P2202</f>
        <v>0</v>
      </c>
      <c r="P440" s="114">
        <f>'1 уровень'!Q2202</f>
        <v>0</v>
      </c>
      <c r="Q440" s="114">
        <f>'1 уровень'!R2202</f>
        <v>0</v>
      </c>
      <c r="R440" s="114">
        <f>'1 уровень'!S2202</f>
        <v>0</v>
      </c>
      <c r="S440" s="114">
        <f>'1 уровень'!T2202</f>
        <v>0</v>
      </c>
      <c r="T440" s="114">
        <f>'1 уровень'!U2202</f>
        <v>0</v>
      </c>
      <c r="U440" s="114">
        <f>'1 уровень'!V2202</f>
        <v>0</v>
      </c>
      <c r="V440" s="114">
        <f>'1 уровень'!W2202</f>
        <v>0</v>
      </c>
      <c r="W440" s="114">
        <f>'1 уровень'!X2202</f>
        <v>0</v>
      </c>
      <c r="X440" s="114">
        <f>'1 уровень'!Y2202</f>
        <v>0</v>
      </c>
      <c r="Y440" s="1107">
        <f>'1 уровень'!Z2202</f>
        <v>0</v>
      </c>
      <c r="Z440" s="114"/>
      <c r="AA440" s="114"/>
    </row>
    <row r="441" spans="1:27" x14ac:dyDescent="0.25">
      <c r="B441" s="104">
        <v>1</v>
      </c>
      <c r="C441" s="1384"/>
      <c r="D441" s="121"/>
      <c r="E441" s="121"/>
      <c r="F441" s="121"/>
      <c r="G441" s="1078"/>
      <c r="H441" s="1108"/>
      <c r="I441" s="1108"/>
      <c r="J441" s="1092"/>
      <c r="K441" s="1092"/>
      <c r="L441" s="1092"/>
      <c r="M441" s="1092"/>
      <c r="N441" s="1092"/>
      <c r="O441" s="1092"/>
      <c r="P441" s="114"/>
      <c r="Q441" s="114"/>
      <c r="R441" s="114"/>
      <c r="S441" s="114"/>
      <c r="T441" s="114"/>
      <c r="U441" s="114"/>
      <c r="V441" s="114"/>
      <c r="W441" s="114"/>
      <c r="X441" s="114"/>
      <c r="Y441" s="1107"/>
      <c r="Z441" s="114"/>
      <c r="AA441" s="114"/>
    </row>
    <row r="442" spans="1:27" ht="30" x14ac:dyDescent="0.25">
      <c r="A442" s="104">
        <v>1</v>
      </c>
      <c r="B442" s="104">
        <v>1</v>
      </c>
      <c r="C442" s="1384" t="s">
        <v>446</v>
      </c>
      <c r="D442" s="121">
        <f>'1 уровень'!E2203</f>
        <v>0</v>
      </c>
      <c r="E442" s="121">
        <f>'1 уровень'!F2203</f>
        <v>0</v>
      </c>
      <c r="F442" s="121">
        <f>'1 уровень'!G2203</f>
        <v>0</v>
      </c>
      <c r="G442" s="1078">
        <f>'1 уровень'!H2203</f>
        <v>0</v>
      </c>
      <c r="H442" s="1108">
        <f>'1 уровень'!I2203</f>
        <v>0</v>
      </c>
      <c r="I442" s="1108">
        <f>'1 уровень'!J2203</f>
        <v>0</v>
      </c>
      <c r="J442" s="1092">
        <f>'1 уровень'!K2203</f>
        <v>0</v>
      </c>
      <c r="K442" s="1092">
        <f>'1 уровень'!L2203</f>
        <v>0</v>
      </c>
      <c r="L442" s="1092">
        <f>'1 уровень'!M2203</f>
        <v>0</v>
      </c>
      <c r="M442" s="1092">
        <f>'1 уровень'!N2203</f>
        <v>0</v>
      </c>
      <c r="N442" s="1092">
        <f>'1 уровень'!O2203</f>
        <v>0</v>
      </c>
      <c r="O442" s="1092">
        <f>'1 уровень'!P2203</f>
        <v>0</v>
      </c>
      <c r="P442" s="114">
        <f>'1 уровень'!Q2203</f>
        <v>0</v>
      </c>
      <c r="Q442" s="114">
        <f>'1 уровень'!R2203</f>
        <v>0</v>
      </c>
      <c r="R442" s="114">
        <f>'1 уровень'!S2203</f>
        <v>0</v>
      </c>
      <c r="S442" s="114">
        <f>'1 уровень'!T2203</f>
        <v>0</v>
      </c>
      <c r="T442" s="114">
        <f>'1 уровень'!U2203</f>
        <v>0</v>
      </c>
      <c r="U442" s="114">
        <f>'1 уровень'!V2203</f>
        <v>0</v>
      </c>
      <c r="V442" s="114">
        <f>'1 уровень'!W2203</f>
        <v>0</v>
      </c>
      <c r="W442" s="114">
        <f>'1 уровень'!X2203</f>
        <v>0</v>
      </c>
      <c r="X442" s="114">
        <f>'1 уровень'!Y2203</f>
        <v>0</v>
      </c>
      <c r="Y442" s="1107">
        <f>'1 уровень'!Z2203</f>
        <v>0</v>
      </c>
      <c r="Z442" s="114"/>
      <c r="AA442" s="114"/>
    </row>
    <row r="443" spans="1:27" ht="45" x14ac:dyDescent="0.25">
      <c r="B443" s="104">
        <v>1</v>
      </c>
      <c r="C443" s="1384" t="s">
        <v>451</v>
      </c>
      <c r="D443" s="121">
        <f>'1 уровень'!E2204</f>
        <v>10502</v>
      </c>
      <c r="E443" s="121">
        <f>'1 уровень'!F2204</f>
        <v>3501</v>
      </c>
      <c r="F443" s="121">
        <f>'1 уровень'!G2204</f>
        <v>5077</v>
      </c>
      <c r="G443" s="1078">
        <f>'1 уровень'!H2204</f>
        <v>145.0157097972008</v>
      </c>
      <c r="H443" s="1108">
        <f>'1 уровень'!I2204</f>
        <v>0</v>
      </c>
      <c r="I443" s="1108">
        <f>'1 уровень'!J2204</f>
        <v>0</v>
      </c>
      <c r="J443" s="1092">
        <f>'1 уровень'!K2204</f>
        <v>0</v>
      </c>
      <c r="K443" s="1092">
        <f>'1 уровень'!L2204</f>
        <v>0</v>
      </c>
      <c r="L443" s="1092">
        <f>'1 уровень'!M2204</f>
        <v>0</v>
      </c>
      <c r="M443" s="1092">
        <f>'1 уровень'!N2204</f>
        <v>0</v>
      </c>
      <c r="N443" s="1092">
        <f>'1 уровень'!O2204</f>
        <v>0</v>
      </c>
      <c r="O443" s="1092">
        <f>'1 уровень'!P2204</f>
        <v>0</v>
      </c>
      <c r="P443" s="114">
        <f>'1 уровень'!Q2204</f>
        <v>0</v>
      </c>
      <c r="Q443" s="114">
        <f>'1 уровень'!R2204</f>
        <v>0</v>
      </c>
      <c r="R443" s="114">
        <f>'1 уровень'!S2204</f>
        <v>0</v>
      </c>
      <c r="S443" s="114">
        <f>'1 уровень'!T2204</f>
        <v>0</v>
      </c>
      <c r="T443" s="114">
        <f>'1 уровень'!U2204</f>
        <v>0</v>
      </c>
      <c r="U443" s="114">
        <f>'1 уровень'!V2204</f>
        <v>0</v>
      </c>
      <c r="V443" s="114">
        <f>'1 уровень'!W2204</f>
        <v>0</v>
      </c>
      <c r="W443" s="114">
        <f>'1 уровень'!X2204</f>
        <v>0</v>
      </c>
      <c r="X443" s="114">
        <f>'1 уровень'!Y2204</f>
        <v>0</v>
      </c>
      <c r="Y443" s="1107">
        <f>'1 уровень'!Z2204</f>
        <v>0</v>
      </c>
      <c r="Z443" s="114"/>
      <c r="AA443" s="114"/>
    </row>
    <row r="444" spans="1:27" ht="30" x14ac:dyDescent="0.25">
      <c r="B444" s="104">
        <v>1</v>
      </c>
      <c r="C444" s="1384" t="s">
        <v>452</v>
      </c>
      <c r="D444" s="121">
        <f>'1 уровень'!E2205</f>
        <v>6003</v>
      </c>
      <c r="E444" s="121">
        <f>'1 уровень'!F2205</f>
        <v>2001</v>
      </c>
      <c r="F444" s="121">
        <f>'1 уровень'!G2205</f>
        <v>2696</v>
      </c>
      <c r="G444" s="1078">
        <f>'1 уровень'!H2205</f>
        <v>134.73263368315841</v>
      </c>
      <c r="H444" s="1108">
        <f>'1 уровень'!I2205</f>
        <v>0</v>
      </c>
      <c r="I444" s="1108">
        <f>'1 уровень'!J2205</f>
        <v>0</v>
      </c>
      <c r="J444" s="1092">
        <f>'1 уровень'!K2205</f>
        <v>0</v>
      </c>
      <c r="K444" s="1092">
        <f>'1 уровень'!L2205</f>
        <v>0</v>
      </c>
      <c r="L444" s="1092">
        <f>'1 уровень'!M2205</f>
        <v>0</v>
      </c>
      <c r="M444" s="1092">
        <f>'1 уровень'!N2205</f>
        <v>0</v>
      </c>
      <c r="N444" s="1092">
        <f>'1 уровень'!O2205</f>
        <v>0</v>
      </c>
      <c r="O444" s="1092">
        <f>'1 уровень'!P2205</f>
        <v>0</v>
      </c>
      <c r="P444" s="114">
        <f>'1 уровень'!Q2205</f>
        <v>0</v>
      </c>
      <c r="Q444" s="114">
        <f>'1 уровень'!R2205</f>
        <v>0</v>
      </c>
      <c r="R444" s="114">
        <f>'1 уровень'!S2205</f>
        <v>0</v>
      </c>
      <c r="S444" s="114">
        <f>'1 уровень'!T2205</f>
        <v>0</v>
      </c>
      <c r="T444" s="114">
        <f>'1 уровень'!U2205</f>
        <v>0</v>
      </c>
      <c r="U444" s="114">
        <f>'1 уровень'!V2205</f>
        <v>0</v>
      </c>
      <c r="V444" s="114">
        <f>'1 уровень'!W2205</f>
        <v>0</v>
      </c>
      <c r="W444" s="114">
        <f>'1 уровень'!X2205</f>
        <v>0</v>
      </c>
      <c r="X444" s="114">
        <f>'1 уровень'!Y2205</f>
        <v>0</v>
      </c>
      <c r="Y444" s="1107">
        <f>'1 уровень'!Z2205</f>
        <v>0</v>
      </c>
      <c r="Z444" s="114"/>
      <c r="AA444" s="114"/>
    </row>
    <row r="445" spans="1:27" ht="30" x14ac:dyDescent="0.25">
      <c r="B445" s="104">
        <v>1</v>
      </c>
      <c r="C445" s="1384" t="s">
        <v>453</v>
      </c>
      <c r="D445" s="121">
        <f>'1 уровень'!E2206</f>
        <v>1801</v>
      </c>
      <c r="E445" s="121">
        <f>'1 уровень'!F2206</f>
        <v>600</v>
      </c>
      <c r="F445" s="121">
        <f>'1 уровень'!G2206</f>
        <v>912</v>
      </c>
      <c r="G445" s="1078">
        <f>'1 уровень'!H2206</f>
        <v>152</v>
      </c>
      <c r="H445" s="1108">
        <f>'1 уровень'!I2206</f>
        <v>0</v>
      </c>
      <c r="I445" s="1108">
        <f>'1 уровень'!J2206</f>
        <v>0</v>
      </c>
      <c r="J445" s="1092">
        <f>'1 уровень'!K2206</f>
        <v>0</v>
      </c>
      <c r="K445" s="1092">
        <f>'1 уровень'!L2206</f>
        <v>0</v>
      </c>
      <c r="L445" s="1092">
        <f>'1 уровень'!M2206</f>
        <v>0</v>
      </c>
      <c r="M445" s="1092">
        <f>'1 уровень'!N2206</f>
        <v>0</v>
      </c>
      <c r="N445" s="1092">
        <f>'1 уровень'!O2206</f>
        <v>0</v>
      </c>
      <c r="O445" s="1092">
        <f>'1 уровень'!P2206</f>
        <v>0</v>
      </c>
      <c r="P445" s="114">
        <f>'1 уровень'!Q2206</f>
        <v>0</v>
      </c>
      <c r="Q445" s="114">
        <f>'1 уровень'!R2206</f>
        <v>0</v>
      </c>
      <c r="R445" s="114">
        <f>'1 уровень'!S2206</f>
        <v>0</v>
      </c>
      <c r="S445" s="114">
        <f>'1 уровень'!T2206</f>
        <v>0</v>
      </c>
      <c r="T445" s="114">
        <f>'1 уровень'!U2206</f>
        <v>0</v>
      </c>
      <c r="U445" s="114">
        <f>'1 уровень'!V2206</f>
        <v>0</v>
      </c>
      <c r="V445" s="114">
        <f>'1 уровень'!W2206</f>
        <v>0</v>
      </c>
      <c r="W445" s="114">
        <f>'1 уровень'!X2206</f>
        <v>0</v>
      </c>
      <c r="X445" s="114">
        <f>'1 уровень'!Y2206</f>
        <v>0</v>
      </c>
      <c r="Y445" s="1107">
        <f>'1 уровень'!Z2206</f>
        <v>0</v>
      </c>
      <c r="Z445" s="114"/>
      <c r="AA445" s="114"/>
    </row>
    <row r="446" spans="1:27" ht="45" x14ac:dyDescent="0.25">
      <c r="B446" s="104">
        <v>1</v>
      </c>
      <c r="C446" s="1384" t="s">
        <v>502</v>
      </c>
      <c r="D446" s="121">
        <f>'1 уровень'!E2207</f>
        <v>1376</v>
      </c>
      <c r="E446" s="121">
        <f>'1 уровень'!F2207</f>
        <v>459</v>
      </c>
      <c r="F446" s="121">
        <f>'1 уровень'!G2207</f>
        <v>812.99999999999989</v>
      </c>
      <c r="G446" s="1078">
        <f>'1 уровень'!H2207</f>
        <v>177.12418300653593</v>
      </c>
      <c r="H446" s="1108">
        <f>'1 уровень'!I2207</f>
        <v>0</v>
      </c>
      <c r="I446" s="1108">
        <f>'1 уровень'!J2207</f>
        <v>0</v>
      </c>
      <c r="J446" s="1092">
        <f>'1 уровень'!K2207</f>
        <v>0</v>
      </c>
      <c r="K446" s="1092">
        <f>'1 уровень'!L2207</f>
        <v>0</v>
      </c>
      <c r="L446" s="1092">
        <f>'1 уровень'!M2207</f>
        <v>0</v>
      </c>
      <c r="M446" s="1092">
        <f>'1 уровень'!N2207</f>
        <v>0</v>
      </c>
      <c r="N446" s="1092">
        <f>'1 уровень'!O2207</f>
        <v>0</v>
      </c>
      <c r="O446" s="1092">
        <f>'1 уровень'!P2207</f>
        <v>0</v>
      </c>
      <c r="P446" s="114">
        <f>'1 уровень'!Q2207</f>
        <v>0</v>
      </c>
      <c r="Q446" s="114">
        <f>'1 уровень'!R2207</f>
        <v>0</v>
      </c>
      <c r="R446" s="114">
        <f>'1 уровень'!S2207</f>
        <v>0</v>
      </c>
      <c r="S446" s="114">
        <f>'1 уровень'!T2207</f>
        <v>0</v>
      </c>
      <c r="T446" s="114">
        <f>'1 уровень'!U2207</f>
        <v>0</v>
      </c>
      <c r="U446" s="114">
        <f>'1 уровень'!V2207</f>
        <v>0</v>
      </c>
      <c r="V446" s="114">
        <f>'1 уровень'!W2207</f>
        <v>0</v>
      </c>
      <c r="W446" s="114">
        <f>'1 уровень'!X2207</f>
        <v>0</v>
      </c>
      <c r="X446" s="114">
        <f>'1 уровень'!Y2207</f>
        <v>0</v>
      </c>
      <c r="Y446" s="1107">
        <f>'1 уровень'!Z2207</f>
        <v>0</v>
      </c>
      <c r="Z446" s="114"/>
      <c r="AA446" s="114"/>
    </row>
    <row r="447" spans="1:27" ht="30" x14ac:dyDescent="0.25">
      <c r="B447" s="104">
        <v>1</v>
      </c>
      <c r="C447" s="1384" t="s">
        <v>503</v>
      </c>
      <c r="D447" s="121">
        <f>'1 уровень'!E2208</f>
        <v>1322</v>
      </c>
      <c r="E447" s="121">
        <f>'1 уровень'!F2208</f>
        <v>441</v>
      </c>
      <c r="F447" s="121">
        <f>'1 уровень'!G2208</f>
        <v>656</v>
      </c>
      <c r="G447" s="1078">
        <f>'1 уровень'!H2208</f>
        <v>148.75283446712018</v>
      </c>
      <c r="H447" s="1108">
        <f>'1 уровень'!I2208</f>
        <v>0</v>
      </c>
      <c r="I447" s="1108">
        <f>'1 уровень'!J2208</f>
        <v>0</v>
      </c>
      <c r="J447" s="1092">
        <f>'1 уровень'!K2208</f>
        <v>0</v>
      </c>
      <c r="K447" s="1092">
        <f>'1 уровень'!L2208</f>
        <v>0</v>
      </c>
      <c r="L447" s="1092">
        <f>'1 уровень'!M2208</f>
        <v>0</v>
      </c>
      <c r="M447" s="1092">
        <f>'1 уровень'!N2208</f>
        <v>0</v>
      </c>
      <c r="N447" s="1092">
        <f>'1 уровень'!O2208</f>
        <v>0</v>
      </c>
      <c r="O447" s="1092">
        <f>'1 уровень'!P2208</f>
        <v>0</v>
      </c>
      <c r="P447" s="114">
        <f>'1 уровень'!Q2208</f>
        <v>0</v>
      </c>
      <c r="Q447" s="114">
        <f>'1 уровень'!R2208</f>
        <v>0</v>
      </c>
      <c r="R447" s="114">
        <f>'1 уровень'!S2208</f>
        <v>0</v>
      </c>
      <c r="S447" s="114">
        <f>'1 уровень'!T2208</f>
        <v>0</v>
      </c>
      <c r="T447" s="114">
        <f>'1 уровень'!U2208</f>
        <v>0</v>
      </c>
      <c r="U447" s="114">
        <f>'1 уровень'!V2208</f>
        <v>0</v>
      </c>
      <c r="V447" s="114">
        <f>'1 уровень'!W2208</f>
        <v>0</v>
      </c>
      <c r="W447" s="114">
        <f>'1 уровень'!X2208</f>
        <v>0</v>
      </c>
      <c r="X447" s="114">
        <f>'1 уровень'!Y2208</f>
        <v>0</v>
      </c>
      <c r="Y447" s="1107">
        <f>'1 уровень'!Z2208</f>
        <v>0</v>
      </c>
      <c r="Z447" s="114"/>
      <c r="AA447" s="114"/>
    </row>
    <row r="448" spans="1:27" ht="45" x14ac:dyDescent="0.25">
      <c r="B448" s="104">
        <v>1</v>
      </c>
      <c r="C448" s="1384" t="s">
        <v>454</v>
      </c>
      <c r="D448" s="121">
        <f>'1 уровень'!E2209</f>
        <v>32622</v>
      </c>
      <c r="E448" s="121">
        <f>'1 уровень'!F2209</f>
        <v>10874</v>
      </c>
      <c r="F448" s="121">
        <f>'1 уровень'!G2209</f>
        <v>10854</v>
      </c>
      <c r="G448" s="1078">
        <f>'1 уровень'!H2209</f>
        <v>99.816075041383115</v>
      </c>
      <c r="H448" s="1108">
        <f>'1 уровень'!I2209</f>
        <v>0</v>
      </c>
      <c r="I448" s="1108">
        <f>'1 уровень'!J2209</f>
        <v>0</v>
      </c>
      <c r="J448" s="1092">
        <f>'1 уровень'!K2209</f>
        <v>0</v>
      </c>
      <c r="K448" s="1092">
        <f>'1 уровень'!L2209</f>
        <v>0</v>
      </c>
      <c r="L448" s="1092">
        <f>'1 уровень'!M2209</f>
        <v>0</v>
      </c>
      <c r="M448" s="1092">
        <f>'1 уровень'!N2209</f>
        <v>0</v>
      </c>
      <c r="N448" s="1092">
        <f>'1 уровень'!O2209</f>
        <v>0</v>
      </c>
      <c r="O448" s="1092">
        <f>'1 уровень'!P2209</f>
        <v>0</v>
      </c>
      <c r="P448" s="114">
        <f>'1 уровень'!Q2209</f>
        <v>0</v>
      </c>
      <c r="Q448" s="114">
        <f>'1 уровень'!R2209</f>
        <v>0</v>
      </c>
      <c r="R448" s="114">
        <f>'1 уровень'!S2209</f>
        <v>0</v>
      </c>
      <c r="S448" s="114">
        <f>'1 уровень'!T2209</f>
        <v>0</v>
      </c>
      <c r="T448" s="114">
        <f>'1 уровень'!U2209</f>
        <v>0</v>
      </c>
      <c r="U448" s="114">
        <f>'1 уровень'!V2209</f>
        <v>0</v>
      </c>
      <c r="V448" s="114">
        <f>'1 уровень'!W2209</f>
        <v>0</v>
      </c>
      <c r="W448" s="114">
        <f>'1 уровень'!X2209</f>
        <v>0</v>
      </c>
      <c r="X448" s="114">
        <f>'1 уровень'!Y2209</f>
        <v>0</v>
      </c>
      <c r="Y448" s="1107">
        <f>'1 уровень'!Z2209</f>
        <v>0</v>
      </c>
      <c r="Z448" s="114"/>
      <c r="AA448" s="114"/>
    </row>
    <row r="449" spans="1:27" ht="30" x14ac:dyDescent="0.25">
      <c r="B449" s="104">
        <v>1</v>
      </c>
      <c r="C449" s="1384" t="s">
        <v>455</v>
      </c>
      <c r="D449" s="121">
        <f>'1 уровень'!E2210</f>
        <v>3000</v>
      </c>
      <c r="E449" s="121">
        <f>'1 уровень'!F2210</f>
        <v>1000</v>
      </c>
      <c r="F449" s="121">
        <f>'1 уровень'!G2210</f>
        <v>867</v>
      </c>
      <c r="G449" s="1078">
        <f>'1 уровень'!H2210</f>
        <v>86.7</v>
      </c>
      <c r="H449" s="1108">
        <f>'1 уровень'!I2210</f>
        <v>0</v>
      </c>
      <c r="I449" s="1108">
        <f>'1 уровень'!J2210</f>
        <v>0</v>
      </c>
      <c r="J449" s="1092">
        <f>'1 уровень'!K2210</f>
        <v>0</v>
      </c>
      <c r="K449" s="1092">
        <f>'1 уровень'!L2210</f>
        <v>0</v>
      </c>
      <c r="L449" s="1092">
        <f>'1 уровень'!M2210</f>
        <v>0</v>
      </c>
      <c r="M449" s="1092">
        <f>'1 уровень'!N2210</f>
        <v>0</v>
      </c>
      <c r="N449" s="1092">
        <f>'1 уровень'!O2210</f>
        <v>0</v>
      </c>
      <c r="O449" s="1092">
        <f>'1 уровень'!P2210</f>
        <v>0</v>
      </c>
      <c r="P449" s="114">
        <f>'1 уровень'!Q2210</f>
        <v>0</v>
      </c>
      <c r="Q449" s="114">
        <f>'1 уровень'!R2210</f>
        <v>0</v>
      </c>
      <c r="R449" s="114">
        <f>'1 уровень'!S2210</f>
        <v>0</v>
      </c>
      <c r="S449" s="114">
        <f>'1 уровень'!T2210</f>
        <v>0</v>
      </c>
      <c r="T449" s="114">
        <f>'1 уровень'!U2210</f>
        <v>0</v>
      </c>
      <c r="U449" s="114">
        <f>'1 уровень'!V2210</f>
        <v>0</v>
      </c>
      <c r="V449" s="114">
        <f>'1 уровень'!W2210</f>
        <v>0</v>
      </c>
      <c r="W449" s="114">
        <f>'1 уровень'!X2210</f>
        <v>0</v>
      </c>
      <c r="X449" s="114">
        <f>'1 уровень'!Y2210</f>
        <v>0</v>
      </c>
      <c r="Y449" s="1107">
        <f>'1 уровень'!Z2210</f>
        <v>0</v>
      </c>
      <c r="Z449" s="114"/>
      <c r="AA449" s="114"/>
    </row>
    <row r="450" spans="1:27" ht="60" x14ac:dyDescent="0.25">
      <c r="B450" s="104">
        <v>1</v>
      </c>
      <c r="C450" s="1384" t="s">
        <v>638</v>
      </c>
      <c r="D450" s="121">
        <f>'1 уровень'!E2211</f>
        <v>26090</v>
      </c>
      <c r="E450" s="121">
        <f>'1 уровень'!F2211</f>
        <v>8697</v>
      </c>
      <c r="F450" s="121">
        <f>'1 уровень'!G2211</f>
        <v>8010</v>
      </c>
      <c r="G450" s="1078">
        <f>'1 уровень'!H2211</f>
        <v>92.100724387719907</v>
      </c>
      <c r="H450" s="1108">
        <f>'1 уровень'!I2211</f>
        <v>0</v>
      </c>
      <c r="I450" s="1108">
        <f>'1 уровень'!J2211</f>
        <v>0</v>
      </c>
      <c r="J450" s="1092">
        <f>'1 уровень'!K2211</f>
        <v>0</v>
      </c>
      <c r="K450" s="1092">
        <f>'1 уровень'!L2211</f>
        <v>0</v>
      </c>
      <c r="L450" s="1092">
        <f>'1 уровень'!M2211</f>
        <v>0</v>
      </c>
      <c r="M450" s="1092">
        <f>'1 уровень'!N2211</f>
        <v>0</v>
      </c>
      <c r="N450" s="1092">
        <f>'1 уровень'!O2211</f>
        <v>0</v>
      </c>
      <c r="O450" s="1092">
        <f>'1 уровень'!P2211</f>
        <v>0</v>
      </c>
      <c r="P450" s="114">
        <f>'1 уровень'!Q2211</f>
        <v>0</v>
      </c>
      <c r="Q450" s="114">
        <f>'1 уровень'!R2211</f>
        <v>0</v>
      </c>
      <c r="R450" s="114">
        <f>'1 уровень'!S2211</f>
        <v>0</v>
      </c>
      <c r="S450" s="114">
        <f>'1 уровень'!T2211</f>
        <v>0</v>
      </c>
      <c r="T450" s="114">
        <f>'1 уровень'!U2211</f>
        <v>0</v>
      </c>
      <c r="U450" s="114">
        <f>'1 уровень'!V2211</f>
        <v>0</v>
      </c>
      <c r="V450" s="114">
        <f>'1 уровень'!W2211</f>
        <v>0</v>
      </c>
      <c r="W450" s="114">
        <f>'1 уровень'!X2211</f>
        <v>0</v>
      </c>
      <c r="X450" s="114">
        <f>'1 уровень'!Y2211</f>
        <v>0</v>
      </c>
      <c r="Y450" s="1107">
        <f>'1 уровень'!Z2211</f>
        <v>0</v>
      </c>
      <c r="Z450" s="114"/>
      <c r="AA450" s="114"/>
    </row>
    <row r="451" spans="1:27" ht="45" x14ac:dyDescent="0.25">
      <c r="B451" s="104">
        <v>1</v>
      </c>
      <c r="C451" s="1384" t="s">
        <v>467</v>
      </c>
      <c r="D451" s="121">
        <f>'1 уровень'!E2212</f>
        <v>3532</v>
      </c>
      <c r="E451" s="121">
        <f>'1 уровень'!F2212</f>
        <v>1177</v>
      </c>
      <c r="F451" s="121">
        <f>'1 уровень'!G2212</f>
        <v>1977</v>
      </c>
      <c r="G451" s="1078">
        <f>'1 уровень'!H2212</f>
        <v>167.9694137638063</v>
      </c>
      <c r="H451" s="1108">
        <f>'1 уровень'!I2212</f>
        <v>0</v>
      </c>
      <c r="I451" s="1108">
        <f>'1 уровень'!J2212</f>
        <v>0</v>
      </c>
      <c r="J451" s="1092">
        <f>'1 уровень'!K2212</f>
        <v>0</v>
      </c>
      <c r="K451" s="1092">
        <f>'1 уровень'!L2212</f>
        <v>0</v>
      </c>
      <c r="L451" s="1092">
        <f>'1 уровень'!M2212</f>
        <v>0</v>
      </c>
      <c r="M451" s="1092">
        <f>'1 уровень'!N2212</f>
        <v>0</v>
      </c>
      <c r="N451" s="1092">
        <f>'1 уровень'!O2212</f>
        <v>0</v>
      </c>
      <c r="O451" s="1092">
        <f>'1 уровень'!P2212</f>
        <v>0</v>
      </c>
      <c r="P451" s="114">
        <f>'1 уровень'!Q2212</f>
        <v>0</v>
      </c>
      <c r="Q451" s="114">
        <f>'1 уровень'!R2212</f>
        <v>0</v>
      </c>
      <c r="R451" s="114">
        <f>'1 уровень'!S2212</f>
        <v>0</v>
      </c>
      <c r="S451" s="114">
        <f>'1 уровень'!T2212</f>
        <v>0</v>
      </c>
      <c r="T451" s="114">
        <f>'1 уровень'!U2212</f>
        <v>0</v>
      </c>
      <c r="U451" s="114">
        <f>'1 уровень'!V2212</f>
        <v>0</v>
      </c>
      <c r="V451" s="114">
        <f>'1 уровень'!W2212</f>
        <v>0</v>
      </c>
      <c r="W451" s="114">
        <f>'1 уровень'!X2212</f>
        <v>0</v>
      </c>
      <c r="X451" s="114">
        <f>'1 уровень'!Y2212</f>
        <v>0</v>
      </c>
      <c r="Y451" s="1107">
        <f>'1 уровень'!Z2212</f>
        <v>0</v>
      </c>
      <c r="Z451" s="114"/>
      <c r="AA451" s="114"/>
    </row>
    <row r="452" spans="1:27" ht="30" x14ac:dyDescent="0.25">
      <c r="B452" s="104">
        <v>1</v>
      </c>
      <c r="C452" s="1573" t="s">
        <v>161</v>
      </c>
      <c r="D452" s="121">
        <f>'1 уровень'!E2213</f>
        <v>33650</v>
      </c>
      <c r="E452" s="121">
        <f>'1 уровень'!F2213</f>
        <v>11217</v>
      </c>
      <c r="F452" s="121">
        <f>'1 уровень'!G2213</f>
        <v>10139</v>
      </c>
      <c r="G452" s="1078">
        <f>'1 уровень'!H2213</f>
        <v>90.389587233663192</v>
      </c>
      <c r="H452" s="1108">
        <f>'1 уровень'!I2213</f>
        <v>0</v>
      </c>
      <c r="I452" s="1108">
        <f>'1 уровень'!J2213</f>
        <v>0</v>
      </c>
      <c r="J452" s="1092">
        <f>'1 уровень'!K2213</f>
        <v>0</v>
      </c>
      <c r="K452" s="1092">
        <f>'1 уровень'!L2213</f>
        <v>0</v>
      </c>
      <c r="L452" s="1092">
        <f>'1 уровень'!M2213</f>
        <v>0</v>
      </c>
      <c r="M452" s="1092">
        <f>'1 уровень'!N2213</f>
        <v>0</v>
      </c>
      <c r="N452" s="1092">
        <f>'1 уровень'!O2213</f>
        <v>0</v>
      </c>
      <c r="O452" s="1092">
        <f>'1 уровень'!P2213</f>
        <v>0</v>
      </c>
      <c r="P452" s="114">
        <f>'1 уровень'!Q2213</f>
        <v>0</v>
      </c>
      <c r="Q452" s="114">
        <f>'1 уровень'!R2213</f>
        <v>0</v>
      </c>
      <c r="R452" s="114">
        <f>'1 уровень'!S2213</f>
        <v>0</v>
      </c>
      <c r="S452" s="114">
        <f>'1 уровень'!T2213</f>
        <v>0</v>
      </c>
      <c r="T452" s="114">
        <f>'1 уровень'!U2213</f>
        <v>0</v>
      </c>
      <c r="U452" s="114">
        <f>'1 уровень'!V2213</f>
        <v>0</v>
      </c>
      <c r="V452" s="114">
        <f>'1 уровень'!W2213</f>
        <v>0</v>
      </c>
      <c r="W452" s="114">
        <f>'1 уровень'!X2213</f>
        <v>0</v>
      </c>
      <c r="X452" s="114">
        <f>'1 уровень'!Y2213</f>
        <v>0</v>
      </c>
      <c r="Y452" s="1107">
        <f>'1 уровень'!Z2213</f>
        <v>0</v>
      </c>
      <c r="Z452" s="114"/>
      <c r="AA452" s="114"/>
    </row>
    <row r="453" spans="1:27" ht="30" x14ac:dyDescent="0.25">
      <c r="B453" s="104">
        <v>1</v>
      </c>
      <c r="C453" s="1574" t="s">
        <v>442</v>
      </c>
      <c r="D453" s="121">
        <f>'1 уровень'!E2214</f>
        <v>670</v>
      </c>
      <c r="E453" s="121">
        <f>'1 уровень'!F2214</f>
        <v>223</v>
      </c>
      <c r="F453" s="121">
        <f>'1 уровень'!G2214</f>
        <v>356</v>
      </c>
      <c r="G453" s="1078">
        <f>'1 уровень'!H2214</f>
        <v>159.64125560538116</v>
      </c>
      <c r="H453" s="1108">
        <f>'1 уровень'!I2214</f>
        <v>0</v>
      </c>
      <c r="I453" s="1108">
        <f>'1 уровень'!J2214</f>
        <v>0</v>
      </c>
      <c r="J453" s="1092">
        <f>'1 уровень'!K2214</f>
        <v>0</v>
      </c>
      <c r="K453" s="1092">
        <f>'1 уровень'!L2214</f>
        <v>0</v>
      </c>
      <c r="L453" s="1092">
        <f>'1 уровень'!M2214</f>
        <v>0</v>
      </c>
      <c r="M453" s="1092">
        <f>'1 уровень'!N2214</f>
        <v>0</v>
      </c>
      <c r="N453" s="1092">
        <f>'1 уровень'!O2214</f>
        <v>0</v>
      </c>
      <c r="O453" s="1092">
        <f>'1 уровень'!P2214</f>
        <v>0</v>
      </c>
      <c r="P453" s="114">
        <f>'1 уровень'!Q2214</f>
        <v>0</v>
      </c>
      <c r="Q453" s="114">
        <f>'1 уровень'!R2214</f>
        <v>0</v>
      </c>
      <c r="R453" s="114">
        <f>'1 уровень'!S2214</f>
        <v>0</v>
      </c>
      <c r="S453" s="114">
        <f>'1 уровень'!T2214</f>
        <v>0</v>
      </c>
      <c r="T453" s="114">
        <f>'1 уровень'!U2214</f>
        <v>0</v>
      </c>
      <c r="U453" s="114">
        <f>'1 уровень'!V2214</f>
        <v>0</v>
      </c>
      <c r="V453" s="114">
        <f>'1 уровень'!W2214</f>
        <v>0</v>
      </c>
      <c r="W453" s="114">
        <f>'1 уровень'!X2214</f>
        <v>0</v>
      </c>
      <c r="X453" s="114">
        <f>'1 уровень'!Y2214</f>
        <v>0</v>
      </c>
      <c r="Y453" s="1107">
        <f>'1 уровень'!Z2214</f>
        <v>0</v>
      </c>
      <c r="Z453" s="114"/>
      <c r="AA453" s="114"/>
    </row>
    <row r="454" spans="1:27" ht="30" x14ac:dyDescent="0.25">
      <c r="B454" s="104">
        <v>1</v>
      </c>
      <c r="C454" s="1592" t="s">
        <v>601</v>
      </c>
      <c r="D454" s="121">
        <f>'1 уровень'!E2215</f>
        <v>400</v>
      </c>
      <c r="E454" s="121">
        <f>'1 уровень'!F2215</f>
        <v>133</v>
      </c>
      <c r="F454" s="121">
        <f>'1 уровень'!G2215</f>
        <v>348</v>
      </c>
      <c r="G454" s="1078">
        <f>'1 уровень'!H2215</f>
        <v>261.6541353383459</v>
      </c>
      <c r="H454" s="1108">
        <f>'1 уровень'!I2215</f>
        <v>0</v>
      </c>
      <c r="I454" s="1108">
        <f>'1 уровень'!J2215</f>
        <v>0</v>
      </c>
      <c r="J454" s="1092">
        <f>'1 уровень'!K2215</f>
        <v>0</v>
      </c>
      <c r="K454" s="1092">
        <f>'1 уровень'!L2215</f>
        <v>0</v>
      </c>
      <c r="L454" s="1092">
        <f>'1 уровень'!M2215</f>
        <v>0</v>
      </c>
      <c r="M454" s="1092">
        <f>'1 уровень'!N2215</f>
        <v>0</v>
      </c>
      <c r="N454" s="1092">
        <f>'1 уровень'!O2215</f>
        <v>0</v>
      </c>
      <c r="O454" s="1092">
        <f>'1 уровень'!P2215</f>
        <v>0</v>
      </c>
      <c r="P454" s="114">
        <f>'1 уровень'!Q2215</f>
        <v>0</v>
      </c>
      <c r="Q454" s="114">
        <f>'1 уровень'!R2215</f>
        <v>0</v>
      </c>
      <c r="R454" s="114">
        <f>'1 уровень'!S2215</f>
        <v>0</v>
      </c>
      <c r="S454" s="114">
        <f>'1 уровень'!T2215</f>
        <v>0</v>
      </c>
      <c r="T454" s="114">
        <f>'1 уровень'!U2215</f>
        <v>0</v>
      </c>
      <c r="U454" s="114">
        <f>'1 уровень'!V2215</f>
        <v>0</v>
      </c>
      <c r="V454" s="114">
        <f>'1 уровень'!W2215</f>
        <v>0</v>
      </c>
      <c r="W454" s="114">
        <f>'1 уровень'!X2215</f>
        <v>0</v>
      </c>
      <c r="X454" s="114">
        <f>'1 уровень'!Y2215</f>
        <v>0</v>
      </c>
      <c r="Y454" s="1107">
        <f>'1 уровень'!Z2215</f>
        <v>0</v>
      </c>
      <c r="Z454" s="114"/>
      <c r="AA454" s="114"/>
    </row>
    <row r="455" spans="1:27" x14ac:dyDescent="0.25">
      <c r="B455" s="104">
        <v>1</v>
      </c>
      <c r="C455" s="1397" t="s">
        <v>169</v>
      </c>
      <c r="D455" s="121">
        <f>'1 уровень'!E2216</f>
        <v>76774</v>
      </c>
      <c r="E455" s="121">
        <f>'1 уровень'!F2216</f>
        <v>25592</v>
      </c>
      <c r="F455" s="121">
        <f>'1 уровень'!G2216</f>
        <v>26070</v>
      </c>
      <c r="G455" s="1078">
        <f>'1 уровень'!H2216</f>
        <v>101.86777117849329</v>
      </c>
      <c r="H455" s="1108">
        <f>'1 уровень'!I2216</f>
        <v>0</v>
      </c>
      <c r="I455" s="1108">
        <f>'1 уровень'!J2216</f>
        <v>0</v>
      </c>
      <c r="J455" s="1092">
        <f>'1 уровень'!K2216</f>
        <v>0</v>
      </c>
      <c r="K455" s="1092">
        <f>'1 уровень'!L2216</f>
        <v>0</v>
      </c>
      <c r="L455" s="1092">
        <f>'1 уровень'!M2216</f>
        <v>0</v>
      </c>
      <c r="M455" s="1092">
        <f>'1 уровень'!N2216</f>
        <v>0</v>
      </c>
      <c r="N455" s="1092">
        <f>'1 уровень'!O2216</f>
        <v>0</v>
      </c>
      <c r="O455" s="1092">
        <f>'1 уровень'!P2216</f>
        <v>0</v>
      </c>
      <c r="P455" s="114">
        <f>'1 уровень'!Q2216</f>
        <v>63906.46730916667</v>
      </c>
      <c r="Q455" s="114">
        <f>'1 уровень'!R2216</f>
        <v>63906.46730916667</v>
      </c>
      <c r="R455" s="114">
        <f>'1 уровень'!S2216</f>
        <v>63906.46730916667</v>
      </c>
      <c r="S455" s="114">
        <f>'1 уровень'!T2216</f>
        <v>63906.46730916667</v>
      </c>
      <c r="T455" s="114">
        <f>'1 уровень'!U2216</f>
        <v>21302.155769722223</v>
      </c>
      <c r="U455" s="114">
        <f>'1 уровень'!V2216</f>
        <v>21249.484480000003</v>
      </c>
      <c r="V455" s="114">
        <f>'1 уровень'!W2216</f>
        <v>0</v>
      </c>
      <c r="W455" s="114">
        <f>'1 уровень'!X2216</f>
        <v>-52.671289722220536</v>
      </c>
      <c r="X455" s="114">
        <f>'1 уровень'!Y2216</f>
        <v>-43.994230000000002</v>
      </c>
      <c r="Y455" s="1107">
        <f>'1 уровень'!Z2216</f>
        <v>21205.490250000003</v>
      </c>
      <c r="Z455" s="114"/>
      <c r="AA455" s="114"/>
    </row>
    <row r="456" spans="1:27" ht="15.75" x14ac:dyDescent="0.25">
      <c r="B456" s="104">
        <v>1</v>
      </c>
      <c r="C456" s="1524" t="s">
        <v>14</v>
      </c>
      <c r="D456" s="121">
        <f>'1 уровень'!E2217</f>
        <v>0</v>
      </c>
      <c r="E456" s="121">
        <f>'1 уровень'!F2217</f>
        <v>0</v>
      </c>
      <c r="F456" s="121">
        <f>'1 уровень'!G2217</f>
        <v>0</v>
      </c>
      <c r="G456" s="1078">
        <f>'1 уровень'!H2217</f>
        <v>0</v>
      </c>
      <c r="H456" s="1108">
        <f>'1 уровень'!I2217</f>
        <v>0</v>
      </c>
      <c r="I456" s="1108">
        <f>'1 уровень'!J2217</f>
        <v>0</v>
      </c>
      <c r="J456" s="1092">
        <f>'1 уровень'!K2217</f>
        <v>0</v>
      </c>
      <c r="K456" s="1092">
        <f>'1 уровень'!L2217</f>
        <v>0</v>
      </c>
      <c r="L456" s="1092">
        <f>'1 уровень'!M2217</f>
        <v>0</v>
      </c>
      <c r="M456" s="1092">
        <f>'1 уровень'!N2217</f>
        <v>0</v>
      </c>
      <c r="N456" s="1092">
        <f>'1 уровень'!O2217</f>
        <v>0</v>
      </c>
      <c r="O456" s="1092">
        <f>'1 уровень'!P2217</f>
        <v>0</v>
      </c>
      <c r="P456" s="114">
        <f>'1 уровень'!Q2217</f>
        <v>0</v>
      </c>
      <c r="Q456" s="114">
        <f>'1 уровень'!R2217</f>
        <v>0</v>
      </c>
      <c r="R456" s="114">
        <f>'1 уровень'!S2217</f>
        <v>0</v>
      </c>
      <c r="S456" s="114">
        <f>'1 уровень'!T2217</f>
        <v>0</v>
      </c>
      <c r="T456" s="114">
        <f>'1 уровень'!U2217</f>
        <v>0</v>
      </c>
      <c r="U456" s="114">
        <f>'1 уровень'!V2217</f>
        <v>0</v>
      </c>
      <c r="V456" s="114">
        <f>'1 уровень'!W2217</f>
        <v>0</v>
      </c>
      <c r="W456" s="114">
        <f>'1 уровень'!X2217</f>
        <v>0</v>
      </c>
      <c r="X456" s="114">
        <f>'1 уровень'!Y2217</f>
        <v>0</v>
      </c>
      <c r="Y456" s="1107">
        <f>'1 уровень'!Z2217</f>
        <v>0</v>
      </c>
      <c r="Z456" s="114"/>
      <c r="AA456" s="114"/>
    </row>
    <row r="457" spans="1:27" x14ac:dyDescent="0.25">
      <c r="B457" s="104">
        <v>1</v>
      </c>
      <c r="C457" s="1647" t="s">
        <v>203</v>
      </c>
      <c r="D457" s="121">
        <f>'1 уровень'!E2218</f>
        <v>75666</v>
      </c>
      <c r="E457" s="121">
        <f>'1 уровень'!F2218</f>
        <v>25223</v>
      </c>
      <c r="F457" s="121">
        <f>'1 уровень'!G2218</f>
        <v>41894</v>
      </c>
      <c r="G457" s="1078">
        <f>'1 уровень'!H2218</f>
        <v>166.09443761646116</v>
      </c>
      <c r="H457" s="1108">
        <f>'1 уровень'!I2218</f>
        <v>0</v>
      </c>
      <c r="I457" s="1108">
        <f>'1 уровень'!J2218</f>
        <v>0</v>
      </c>
      <c r="J457" s="1092">
        <f>'1 уровень'!K2218</f>
        <v>0</v>
      </c>
      <c r="K457" s="1092">
        <f>'1 уровень'!L2218</f>
        <v>0</v>
      </c>
      <c r="L457" s="1092">
        <f>'1 уровень'!M2218</f>
        <v>0</v>
      </c>
      <c r="M457" s="1092">
        <f>'1 уровень'!N2218</f>
        <v>0</v>
      </c>
      <c r="N457" s="1092">
        <f>'1 уровень'!O2218</f>
        <v>0</v>
      </c>
      <c r="O457" s="1092">
        <f>'1 уровень'!P2218</f>
        <v>0</v>
      </c>
      <c r="P457" s="114">
        <f>'1 уровень'!Q2218</f>
        <v>0</v>
      </c>
      <c r="Q457" s="114">
        <f>'1 уровень'!R2218</f>
        <v>0</v>
      </c>
      <c r="R457" s="114">
        <f>'1 уровень'!S2218</f>
        <v>0</v>
      </c>
      <c r="S457" s="114">
        <f>'1 уровень'!T2218</f>
        <v>0</v>
      </c>
      <c r="T457" s="114">
        <f>'1 уровень'!U2218</f>
        <v>0</v>
      </c>
      <c r="U457" s="114">
        <f>'1 уровень'!V2218</f>
        <v>0</v>
      </c>
      <c r="V457" s="114">
        <f>'1 уровень'!W2218</f>
        <v>0</v>
      </c>
      <c r="W457" s="114">
        <f>'1 уровень'!X2218</f>
        <v>0</v>
      </c>
      <c r="X457" s="114">
        <f>'1 уровень'!Y2218</f>
        <v>0</v>
      </c>
      <c r="Y457" s="1107">
        <f>'1 уровень'!Z2218</f>
        <v>0</v>
      </c>
      <c r="Z457" s="114"/>
      <c r="AA457" s="114"/>
    </row>
    <row r="458" spans="1:27" x14ac:dyDescent="0.25">
      <c r="B458" s="104">
        <v>1</v>
      </c>
      <c r="C458" s="1647" t="s">
        <v>160</v>
      </c>
      <c r="D458" s="121">
        <f>'1 уровень'!E2219</f>
        <v>88000</v>
      </c>
      <c r="E458" s="121">
        <f>'1 уровень'!F2219</f>
        <v>29333</v>
      </c>
      <c r="F458" s="121">
        <f>'1 уровень'!G2219</f>
        <v>27783.9375</v>
      </c>
      <c r="G458" s="1078">
        <f>'1 уровень'!H2219</f>
        <v>94.719045102785259</v>
      </c>
      <c r="H458" s="1108">
        <f>'1 уровень'!I2219</f>
        <v>0</v>
      </c>
      <c r="I458" s="1108">
        <f>'1 уровень'!J2219</f>
        <v>0</v>
      </c>
      <c r="J458" s="1092">
        <f>'1 уровень'!K2219</f>
        <v>0</v>
      </c>
      <c r="K458" s="1092">
        <f>'1 уровень'!L2219</f>
        <v>0</v>
      </c>
      <c r="L458" s="1092">
        <f>'1 уровень'!M2219</f>
        <v>0</v>
      </c>
      <c r="M458" s="1092">
        <f>'1 уровень'!N2219</f>
        <v>0</v>
      </c>
      <c r="N458" s="1092">
        <f>'1 уровень'!O2219</f>
        <v>0</v>
      </c>
      <c r="O458" s="1092">
        <f>'1 уровень'!P2219</f>
        <v>0</v>
      </c>
      <c r="P458" s="114">
        <f>'1 уровень'!Q2219</f>
        <v>0</v>
      </c>
      <c r="Q458" s="114">
        <f>'1 уровень'!R2219</f>
        <v>0</v>
      </c>
      <c r="R458" s="114">
        <f>'1 уровень'!S2219</f>
        <v>0</v>
      </c>
      <c r="S458" s="114">
        <f>'1 уровень'!T2219</f>
        <v>0</v>
      </c>
      <c r="T458" s="114">
        <f>'1 уровень'!U2219</f>
        <v>0</v>
      </c>
      <c r="U458" s="114">
        <f>'1 уровень'!V2219</f>
        <v>0</v>
      </c>
      <c r="V458" s="114">
        <f>'1 уровень'!W2219</f>
        <v>0</v>
      </c>
      <c r="W458" s="114">
        <f>'1 уровень'!X2219</f>
        <v>0</v>
      </c>
      <c r="X458" s="114">
        <f>'1 уровень'!Y2219</f>
        <v>0</v>
      </c>
      <c r="Y458" s="1107">
        <f>'1 уровень'!Z2219</f>
        <v>0</v>
      </c>
      <c r="Z458" s="114"/>
      <c r="AA458" s="114"/>
    </row>
    <row r="459" spans="1:27" ht="29.25" x14ac:dyDescent="0.25">
      <c r="B459" s="104">
        <v>1</v>
      </c>
      <c r="C459" s="1670" t="s">
        <v>161</v>
      </c>
      <c r="D459" s="121">
        <f>'1 уровень'!E2220</f>
        <v>33650</v>
      </c>
      <c r="E459" s="121">
        <f>'1 уровень'!F2220</f>
        <v>11217</v>
      </c>
      <c r="F459" s="121">
        <f>'1 уровень'!G2220</f>
        <v>10139</v>
      </c>
      <c r="G459" s="1078">
        <f>'1 уровень'!H2220</f>
        <v>90.389587233663192</v>
      </c>
      <c r="H459" s="1108">
        <f>'1 уровень'!I2220</f>
        <v>0</v>
      </c>
      <c r="I459" s="1108">
        <f>'1 уровень'!J2220</f>
        <v>0</v>
      </c>
      <c r="J459" s="1092">
        <f>'1 уровень'!K2220</f>
        <v>0</v>
      </c>
      <c r="K459" s="1092">
        <f>'1 уровень'!L2220</f>
        <v>0</v>
      </c>
      <c r="L459" s="1092">
        <f>'1 уровень'!M2220</f>
        <v>0</v>
      </c>
      <c r="M459" s="1092">
        <f>'1 уровень'!N2220</f>
        <v>0</v>
      </c>
      <c r="N459" s="1092">
        <f>'1 уровень'!O2220</f>
        <v>0</v>
      </c>
      <c r="O459" s="1092">
        <f>'1 уровень'!P2220</f>
        <v>0</v>
      </c>
      <c r="P459" s="114">
        <f>'1 уровень'!Q2220</f>
        <v>0</v>
      </c>
      <c r="Q459" s="114">
        <f>'1 уровень'!R2220</f>
        <v>0</v>
      </c>
      <c r="R459" s="114">
        <f>'1 уровень'!S2220</f>
        <v>0</v>
      </c>
      <c r="S459" s="114">
        <f>'1 уровень'!T2220</f>
        <v>0</v>
      </c>
      <c r="T459" s="114">
        <f>'1 уровень'!U2220</f>
        <v>0</v>
      </c>
      <c r="U459" s="114">
        <f>'1 уровень'!V2220</f>
        <v>0</v>
      </c>
      <c r="V459" s="114">
        <f>'1 уровень'!W2220</f>
        <v>0</v>
      </c>
      <c r="W459" s="114">
        <f>'1 уровень'!X2220</f>
        <v>0</v>
      </c>
      <c r="X459" s="114">
        <f>'1 уровень'!Y2220</f>
        <v>0</v>
      </c>
      <c r="Y459" s="1107">
        <f>'1 уровень'!Z2220</f>
        <v>0</v>
      </c>
      <c r="Z459" s="114"/>
      <c r="AA459" s="114"/>
    </row>
    <row r="460" spans="1:27" x14ac:dyDescent="0.25">
      <c r="B460" s="104">
        <v>1</v>
      </c>
      <c r="C460" s="1393" t="s">
        <v>490</v>
      </c>
      <c r="D460" s="121">
        <f>'1 уровень'!E2221</f>
        <v>390916</v>
      </c>
      <c r="E460" s="121">
        <f>'1 уровень'!F2221</f>
        <v>130305.60000000001</v>
      </c>
      <c r="F460" s="121">
        <f>'1 уровень'!G2221</f>
        <v>140941.6</v>
      </c>
      <c r="G460" s="1078">
        <f>'1 уровень'!H2221</f>
        <v>108.1623506587591</v>
      </c>
      <c r="H460" s="1108">
        <f>'1 уровень'!I2221</f>
        <v>0</v>
      </c>
      <c r="I460" s="1108">
        <f>'1 уровень'!J2221</f>
        <v>0</v>
      </c>
      <c r="J460" s="1092">
        <f>'1 уровень'!K2221</f>
        <v>0</v>
      </c>
      <c r="K460" s="1092">
        <f>'1 уровень'!L2221</f>
        <v>0</v>
      </c>
      <c r="L460" s="1092">
        <f>'1 уровень'!M2221</f>
        <v>0</v>
      </c>
      <c r="M460" s="1092">
        <f>'1 уровень'!N2221</f>
        <v>0</v>
      </c>
      <c r="N460" s="1092">
        <f>'1 уровень'!O2221</f>
        <v>0</v>
      </c>
      <c r="O460" s="1092">
        <f>'1 уровень'!P2221</f>
        <v>0</v>
      </c>
      <c r="P460" s="114">
        <f>'1 уровень'!Q2221</f>
        <v>246868.90020894856</v>
      </c>
      <c r="Q460" s="114">
        <f>'1 уровень'!R2221</f>
        <v>246868.90020894856</v>
      </c>
      <c r="R460" s="114">
        <f>'1 уровень'!S2221</f>
        <v>246868.90020894856</v>
      </c>
      <c r="S460" s="114">
        <f>'1 уровень'!T2221</f>
        <v>246868.90020894856</v>
      </c>
      <c r="T460" s="114">
        <f>'1 уровень'!U2221</f>
        <v>82289.633402982843</v>
      </c>
      <c r="U460" s="114">
        <f>'1 уровень'!V2221</f>
        <v>80750.392299999992</v>
      </c>
      <c r="V460" s="114">
        <f>'1 уровень'!W2221</f>
        <v>0</v>
      </c>
      <c r="W460" s="114">
        <f>'1 уровень'!X2221</f>
        <v>-1539.2411029828545</v>
      </c>
      <c r="X460" s="114">
        <f>'1 уровень'!Y2221</f>
        <v>-151.51542000000001</v>
      </c>
      <c r="Y460" s="1107">
        <f>'1 уровень'!Z2221</f>
        <v>80598.876879999996</v>
      </c>
      <c r="Z460" s="114"/>
      <c r="AA460" s="114"/>
    </row>
    <row r="461" spans="1:27" x14ac:dyDescent="0.25">
      <c r="B461" s="104">
        <v>1</v>
      </c>
      <c r="C461" s="1609" t="s">
        <v>163</v>
      </c>
      <c r="D461" s="121">
        <f>'1 уровень'!E2222</f>
        <v>1200</v>
      </c>
      <c r="E461" s="121">
        <f>'1 уровень'!F2222</f>
        <v>400</v>
      </c>
      <c r="F461" s="121">
        <f>'1 уровень'!G2222</f>
        <v>359</v>
      </c>
      <c r="G461" s="1078">
        <f>'1 уровень'!H2222</f>
        <v>135.22925910985612</v>
      </c>
      <c r="H461" s="1108">
        <f>'1 уровень'!I2222</f>
        <v>0</v>
      </c>
      <c r="I461" s="1108">
        <f>'1 уровень'!J2222</f>
        <v>0</v>
      </c>
      <c r="J461" s="1092">
        <f>'1 уровень'!K2222</f>
        <v>0</v>
      </c>
      <c r="K461" s="1092">
        <f>'1 уровень'!L2222</f>
        <v>0</v>
      </c>
      <c r="L461" s="1092">
        <f>'1 уровень'!M2222</f>
        <v>0</v>
      </c>
      <c r="M461" s="1092">
        <f>'1 уровень'!N2222</f>
        <v>0</v>
      </c>
      <c r="N461" s="1092">
        <f>'1 уровень'!O2222</f>
        <v>0</v>
      </c>
      <c r="O461" s="1092">
        <f>'1 уровень'!P2222</f>
        <v>0</v>
      </c>
      <c r="P461" s="114">
        <f>'1 уровень'!Q2222</f>
        <v>0</v>
      </c>
      <c r="Q461" s="114">
        <f>'1 уровень'!R2222</f>
        <v>0</v>
      </c>
      <c r="R461" s="114">
        <f>'1 уровень'!S2222</f>
        <v>0</v>
      </c>
      <c r="S461" s="114">
        <f>'1 уровень'!T2222</f>
        <v>0</v>
      </c>
      <c r="T461" s="114">
        <f>'1 уровень'!U2222</f>
        <v>0</v>
      </c>
      <c r="U461" s="114">
        <f>'1 уровень'!V2222</f>
        <v>0</v>
      </c>
      <c r="V461" s="114">
        <f>'1 уровень'!W2222</f>
        <v>0</v>
      </c>
      <c r="W461" s="114">
        <f>'1 уровень'!X2222</f>
        <v>0</v>
      </c>
      <c r="X461" s="114">
        <f>'1 уровень'!Y2222</f>
        <v>0</v>
      </c>
      <c r="Y461" s="1107">
        <f>'1 уровень'!Z2222</f>
        <v>0</v>
      </c>
      <c r="Z461" s="114"/>
      <c r="AA461" s="114"/>
    </row>
    <row r="462" spans="1:27" x14ac:dyDescent="0.25">
      <c r="B462" s="104">
        <v>1</v>
      </c>
      <c r="C462" s="1593" t="s">
        <v>80</v>
      </c>
      <c r="D462" s="121">
        <f>'1 уровень'!E2223</f>
        <v>1405</v>
      </c>
      <c r="E462" s="121">
        <f>'1 уровень'!F2223</f>
        <v>469</v>
      </c>
      <c r="F462" s="121">
        <f>'1 уровень'!G2223</f>
        <v>462</v>
      </c>
      <c r="G462" s="1078">
        <f>'1 уровень'!H2223</f>
        <v>98.507462686567166</v>
      </c>
      <c r="H462" s="1108">
        <f>'1 уровень'!I2223</f>
        <v>10.007117437722419</v>
      </c>
      <c r="I462" s="1108">
        <f>'1 уровень'!J2223</f>
        <v>10.112554112554113</v>
      </c>
      <c r="J462" s="1092">
        <f>'1 уровень'!K2223</f>
        <v>14060</v>
      </c>
      <c r="K462" s="1092">
        <f>'1 уровень'!L2223</f>
        <v>4694</v>
      </c>
      <c r="L462" s="1092">
        <f>'1 уровень'!M2223</f>
        <v>4672</v>
      </c>
      <c r="M462" s="1092">
        <f>'1 уровень'!N2223</f>
        <v>99.531316574350242</v>
      </c>
      <c r="N462" s="1092">
        <f>'1 уровень'!O2223</f>
        <v>47</v>
      </c>
      <c r="O462" s="1092">
        <f>'1 уровень'!P2223</f>
        <v>298.21276595744683</v>
      </c>
      <c r="P462" s="114">
        <f>'1 уровень'!Q2223</f>
        <v>0</v>
      </c>
      <c r="Q462" s="114">
        <f>'1 уровень'!R2223</f>
        <v>0</v>
      </c>
      <c r="R462" s="114">
        <f>'1 уровень'!S2223</f>
        <v>0</v>
      </c>
      <c r="S462" s="114">
        <f>'1 уровень'!T2223</f>
        <v>0</v>
      </c>
      <c r="T462" s="114">
        <f>'1 уровень'!U2223</f>
        <v>0</v>
      </c>
      <c r="U462" s="114">
        <f>'1 уровень'!V2223</f>
        <v>0</v>
      </c>
      <c r="V462" s="114">
        <f>'1 уровень'!W2223</f>
        <v>0</v>
      </c>
      <c r="W462" s="114">
        <f>'1 уровень'!X2223</f>
        <v>0</v>
      </c>
      <c r="X462" s="114">
        <f>'1 уровень'!Y2223</f>
        <v>0</v>
      </c>
      <c r="Y462" s="1107">
        <f>'1 уровень'!Z2223</f>
        <v>0</v>
      </c>
      <c r="Z462" s="114"/>
      <c r="AA462" s="114"/>
    </row>
    <row r="463" spans="1:27" ht="29.25" x14ac:dyDescent="0.25">
      <c r="A463" s="104">
        <v>1</v>
      </c>
      <c r="B463" s="104">
        <v>1</v>
      </c>
      <c r="C463" s="1605" t="s">
        <v>16</v>
      </c>
      <c r="D463" s="121">
        <f>'1 уровень'!E2224</f>
        <v>2000</v>
      </c>
      <c r="E463" s="121">
        <f>'1 уровень'!F2224</f>
        <v>666</v>
      </c>
      <c r="F463" s="121">
        <f>'1 уровень'!G2224</f>
        <v>695</v>
      </c>
      <c r="G463" s="1078">
        <f>'1 уровень'!H2224</f>
        <v>104.35435435435436</v>
      </c>
      <c r="H463" s="1108">
        <f>'1 уровень'!I2224</f>
        <v>6.25</v>
      </c>
      <c r="I463" s="1108">
        <f>'1 уровень'!J2224</f>
        <v>7.4374100719424456</v>
      </c>
      <c r="J463" s="1092">
        <f>'1 уровень'!K2224</f>
        <v>12500</v>
      </c>
      <c r="K463" s="1092">
        <f>'1 уровень'!L2224</f>
        <v>4163</v>
      </c>
      <c r="L463" s="1092">
        <f>'1 уровень'!M2224</f>
        <v>5169</v>
      </c>
      <c r="M463" s="1092">
        <f>'1 уровень'!N2224</f>
        <v>124.16526543358155</v>
      </c>
      <c r="N463" s="1092">
        <f>'1 уровень'!O2224</f>
        <v>52.083333333333336</v>
      </c>
      <c r="O463" s="1092">
        <f>'1 уровень'!P2224</f>
        <v>297.73439999999999</v>
      </c>
      <c r="P463" s="114">
        <f>'1 уровень'!Q2224</f>
        <v>0</v>
      </c>
      <c r="Q463" s="114">
        <f>'1 уровень'!R2224</f>
        <v>0</v>
      </c>
      <c r="R463" s="114">
        <f>'1 уровень'!S2224</f>
        <v>0</v>
      </c>
      <c r="S463" s="114">
        <f>'1 уровень'!T2224</f>
        <v>0</v>
      </c>
      <c r="T463" s="114">
        <f>'1 уровень'!U2224</f>
        <v>0</v>
      </c>
      <c r="U463" s="114">
        <f>'1 уровень'!V2224</f>
        <v>0</v>
      </c>
      <c r="V463" s="114">
        <f>'1 уровень'!W2224</f>
        <v>0</v>
      </c>
      <c r="W463" s="114">
        <f>'1 уровень'!X2224</f>
        <v>0</v>
      </c>
      <c r="X463" s="114">
        <f>'1 уровень'!Y2224</f>
        <v>0</v>
      </c>
      <c r="Y463" s="1107">
        <f>'1 уровень'!Z2224</f>
        <v>0</v>
      </c>
      <c r="Z463" s="114"/>
      <c r="AA463" s="114"/>
    </row>
    <row r="464" spans="1:27" ht="29.25" x14ac:dyDescent="0.25">
      <c r="A464" s="104">
        <v>1</v>
      </c>
      <c r="B464" s="104">
        <v>1</v>
      </c>
      <c r="C464" s="1543" t="s">
        <v>488</v>
      </c>
      <c r="D464" s="121">
        <f>'1 уровень'!E2225</f>
        <v>3405</v>
      </c>
      <c r="E464" s="121">
        <f>'1 уровень'!F2225</f>
        <v>1135</v>
      </c>
      <c r="F464" s="121">
        <f>'1 уровень'!G2225</f>
        <v>1157</v>
      </c>
      <c r="G464" s="1078">
        <f>'1 уровень'!H2225</f>
        <v>101.93832599118944</v>
      </c>
      <c r="H464" s="1108">
        <f>'1 уровень'!I2225</f>
        <v>16.257117437722421</v>
      </c>
      <c r="I464" s="1108">
        <f>'1 уровень'!J2225</f>
        <v>17.549964184496559</v>
      </c>
      <c r="J464" s="1092">
        <f>'1 уровень'!K2225</f>
        <v>26560</v>
      </c>
      <c r="K464" s="1092">
        <f>'1 уровень'!L2225</f>
        <v>8857</v>
      </c>
      <c r="L464" s="1092">
        <f>'1 уровень'!M2225</f>
        <v>9841</v>
      </c>
      <c r="M464" s="1092">
        <f>'1 уровень'!N2225</f>
        <v>111.1098566105905</v>
      </c>
      <c r="N464" s="1092">
        <f>'1 уровень'!O2225</f>
        <v>99.083333333333343</v>
      </c>
      <c r="O464" s="1092">
        <f>'1 уровень'!P2225</f>
        <v>297.96131202691333</v>
      </c>
      <c r="P464" s="114">
        <f>'1 уровень'!Q2225</f>
        <v>40814.562880000005</v>
      </c>
      <c r="Q464" s="114">
        <f>'1 уровень'!R2225</f>
        <v>40814.562880000005</v>
      </c>
      <c r="R464" s="114">
        <f>'1 уровень'!S2225</f>
        <v>40814.562880000005</v>
      </c>
      <c r="S464" s="114">
        <f>'1 уровень'!T2225</f>
        <v>40814.562880000005</v>
      </c>
      <c r="T464" s="114">
        <f>'1 уровень'!U2225</f>
        <v>13604.854293333336</v>
      </c>
      <c r="U464" s="114">
        <f>'1 уровень'!V2225</f>
        <v>13493.741379999999</v>
      </c>
      <c r="V464" s="114">
        <f>'1 уровень'!W2225</f>
        <v>-10.60144</v>
      </c>
      <c r="W464" s="114">
        <f>'1 уровень'!X2225</f>
        <v>-111.11291333333611</v>
      </c>
      <c r="X464" s="114">
        <f>'1 уровень'!Y2225</f>
        <v>-24.378790000000002</v>
      </c>
      <c r="Y464" s="1107">
        <f>'1 уровень'!Z2225</f>
        <v>13458.761149999998</v>
      </c>
      <c r="Z464" s="114"/>
      <c r="AA464" s="114"/>
    </row>
    <row r="465" spans="1:202" ht="15.75" x14ac:dyDescent="0.25">
      <c r="A465" s="104">
        <v>1</v>
      </c>
      <c r="B465" s="104">
        <v>1</v>
      </c>
      <c r="C465" s="1594" t="s">
        <v>491</v>
      </c>
      <c r="D465" s="121">
        <f>'1 уровень'!E2226</f>
        <v>14020</v>
      </c>
      <c r="E465" s="121">
        <f>'1 уровень'!F2226</f>
        <v>4674</v>
      </c>
      <c r="F465" s="121">
        <f>'1 уровень'!G2226</f>
        <v>3814</v>
      </c>
      <c r="G465" s="1078">
        <f>'1 уровень'!H2226</f>
        <v>81.600342319212672</v>
      </c>
      <c r="H465" s="1108">
        <f>'1 уровень'!I2226</f>
        <v>0</v>
      </c>
      <c r="I465" s="1108">
        <f>'1 уровень'!J2226</f>
        <v>0</v>
      </c>
      <c r="J465" s="1092">
        <f>'1 уровень'!K2226</f>
        <v>0</v>
      </c>
      <c r="K465" s="1092">
        <f>'1 уровень'!L2226</f>
        <v>0</v>
      </c>
      <c r="L465" s="1092">
        <f>'1 уровень'!M2226</f>
        <v>0</v>
      </c>
      <c r="M465" s="1092">
        <f>'1 уровень'!N2226</f>
        <v>0</v>
      </c>
      <c r="N465" s="1092">
        <f>'1 уровень'!O2226</f>
        <v>0</v>
      </c>
      <c r="O465" s="1092">
        <f>'1 уровень'!P2226</f>
        <v>0</v>
      </c>
      <c r="P465" s="114">
        <f>'1 уровень'!Q2226</f>
        <v>26934.7004284</v>
      </c>
      <c r="Q465" s="114">
        <f>'1 уровень'!R2226</f>
        <v>26934.7004284</v>
      </c>
      <c r="R465" s="114">
        <f>'1 уровень'!S2226</f>
        <v>26934.7004284</v>
      </c>
      <c r="S465" s="114">
        <f>'1 уровень'!T2226</f>
        <v>26934.7004284</v>
      </c>
      <c r="T465" s="114">
        <f>'1 уровень'!U2226</f>
        <v>8978.2334761333332</v>
      </c>
      <c r="U465" s="114">
        <f>'1 уровень'!V2226</f>
        <v>8890.6546999999991</v>
      </c>
      <c r="V465" s="114">
        <f>'1 уровень'!W2226</f>
        <v>0</v>
      </c>
      <c r="W465" s="114">
        <f>'1 уровень'!X2226</f>
        <v>-87.578776133334031</v>
      </c>
      <c r="X465" s="114">
        <f>'1 уровень'!Y2226</f>
        <v>-13.240880000000001</v>
      </c>
      <c r="Y465" s="1107">
        <f>'1 уровень'!Z2226</f>
        <v>8877.4138199999998</v>
      </c>
      <c r="Z465" s="114"/>
      <c r="AA465" s="114"/>
    </row>
    <row r="466" spans="1:202" x14ac:dyDescent="0.25">
      <c r="A466" s="104">
        <v>1</v>
      </c>
      <c r="B466" s="104">
        <v>1</v>
      </c>
      <c r="C466" s="1581" t="s">
        <v>471</v>
      </c>
      <c r="D466" s="121">
        <f>'1 уровень'!E2227</f>
        <v>14000</v>
      </c>
      <c r="E466" s="121">
        <f>'1 уровень'!F2227</f>
        <v>4667</v>
      </c>
      <c r="F466" s="121">
        <f>'1 уровень'!G2227</f>
        <v>3809</v>
      </c>
      <c r="G466" s="1078">
        <f>'1 уровень'!H2227</f>
        <v>81.615598885793872</v>
      </c>
      <c r="H466" s="1108">
        <f>'1 уровень'!I2227</f>
        <v>0</v>
      </c>
      <c r="I466" s="1108">
        <f>'1 уровень'!J2227</f>
        <v>0</v>
      </c>
      <c r="J466" s="1092">
        <f>'1 уровень'!K2227</f>
        <v>0</v>
      </c>
      <c r="K466" s="1092">
        <f>'1 уровень'!L2227</f>
        <v>0</v>
      </c>
      <c r="L466" s="1092">
        <f>'1 уровень'!M2227</f>
        <v>0</v>
      </c>
      <c r="M466" s="1092">
        <f>'1 уровень'!N2227</f>
        <v>0</v>
      </c>
      <c r="N466" s="1092">
        <f>'1 уровень'!O2227</f>
        <v>0</v>
      </c>
      <c r="O466" s="1092">
        <f>'1 уровень'!P2227</f>
        <v>0</v>
      </c>
      <c r="P466" s="114">
        <f>'1 уровень'!Q2227</f>
        <v>0</v>
      </c>
      <c r="Q466" s="114">
        <f>'1 уровень'!R2227</f>
        <v>0</v>
      </c>
      <c r="R466" s="114">
        <f>'1 уровень'!S2227</f>
        <v>0</v>
      </c>
      <c r="S466" s="114">
        <f>'1 уровень'!T2227</f>
        <v>0</v>
      </c>
      <c r="T466" s="114">
        <f>'1 уровень'!U2227</f>
        <v>0</v>
      </c>
      <c r="U466" s="114">
        <f>'1 уровень'!V2227</f>
        <v>0</v>
      </c>
      <c r="V466" s="114">
        <f>'1 уровень'!W2227</f>
        <v>0</v>
      </c>
      <c r="W466" s="114">
        <f>'1 уровень'!X2227</f>
        <v>0</v>
      </c>
      <c r="X466" s="114">
        <f>'1 уровень'!Y2227</f>
        <v>0</v>
      </c>
      <c r="Y466" s="1107">
        <f>'1 уровень'!Z2227</f>
        <v>0</v>
      </c>
      <c r="Z466" s="114"/>
      <c r="AA466" s="114"/>
    </row>
    <row r="467" spans="1:202" x14ac:dyDescent="0.25">
      <c r="A467" s="104">
        <v>1</v>
      </c>
      <c r="B467" s="104">
        <v>1</v>
      </c>
      <c r="C467" s="1420" t="s">
        <v>472</v>
      </c>
      <c r="D467" s="121">
        <f>'1 уровень'!E2228</f>
        <v>14000</v>
      </c>
      <c r="E467" s="121">
        <f>'1 уровень'!F2228</f>
        <v>4667</v>
      </c>
      <c r="F467" s="121">
        <f>'1 уровень'!G2228</f>
        <v>3809</v>
      </c>
      <c r="G467" s="1078">
        <f>'1 уровень'!H2228</f>
        <v>81.615598885793872</v>
      </c>
      <c r="H467" s="1108">
        <f>'1 уровень'!I2228</f>
        <v>0</v>
      </c>
      <c r="I467" s="1108">
        <f>'1 уровень'!J2228</f>
        <v>0</v>
      </c>
      <c r="J467" s="1092">
        <f>'1 уровень'!K2228</f>
        <v>0</v>
      </c>
      <c r="K467" s="1092">
        <f>'1 уровень'!L2228</f>
        <v>0</v>
      </c>
      <c r="L467" s="1092">
        <f>'1 уровень'!M2228</f>
        <v>0</v>
      </c>
      <c r="M467" s="1092">
        <f>'1 уровень'!N2228</f>
        <v>0</v>
      </c>
      <c r="N467" s="1092">
        <f>'1 уровень'!O2228</f>
        <v>0</v>
      </c>
      <c r="O467" s="1092">
        <f>'1 уровень'!P2228</f>
        <v>0</v>
      </c>
      <c r="P467" s="114">
        <f>'1 уровень'!Q2228</f>
        <v>0</v>
      </c>
      <c r="Q467" s="114">
        <f>'1 уровень'!R2228</f>
        <v>0</v>
      </c>
      <c r="R467" s="114">
        <f>'1 уровень'!S2228</f>
        <v>0</v>
      </c>
      <c r="S467" s="114">
        <f>'1 уровень'!T2228</f>
        <v>0</v>
      </c>
      <c r="T467" s="114">
        <f>'1 уровень'!U2228</f>
        <v>0</v>
      </c>
      <c r="U467" s="114">
        <f>'1 уровень'!V2228</f>
        <v>0</v>
      </c>
      <c r="V467" s="114">
        <f>'1 уровень'!W2228</f>
        <v>0</v>
      </c>
      <c r="W467" s="114">
        <f>'1 уровень'!X2228</f>
        <v>0</v>
      </c>
      <c r="X467" s="114">
        <f>'1 уровень'!Y2228</f>
        <v>0</v>
      </c>
      <c r="Y467" s="1107">
        <f>'1 уровень'!Z2228</f>
        <v>0</v>
      </c>
      <c r="Z467" s="114"/>
      <c r="AA467" s="114"/>
    </row>
    <row r="468" spans="1:202" x14ac:dyDescent="0.25">
      <c r="A468" s="104">
        <v>1</v>
      </c>
      <c r="B468" s="104">
        <v>1</v>
      </c>
      <c r="C468" s="1417" t="s">
        <v>473</v>
      </c>
      <c r="D468" s="121">
        <f>'1 уровень'!E2229</f>
        <v>20</v>
      </c>
      <c r="E468" s="121">
        <f>'1 уровень'!F2229</f>
        <v>7</v>
      </c>
      <c r="F468" s="121">
        <f>'1 уровень'!G2229</f>
        <v>5</v>
      </c>
      <c r="G468" s="1078">
        <f>'1 уровень'!H2229</f>
        <v>71.428571428571431</v>
      </c>
      <c r="H468" s="1108">
        <f>'1 уровень'!I2229</f>
        <v>0</v>
      </c>
      <c r="I468" s="1108">
        <f>'1 уровень'!J2229</f>
        <v>0</v>
      </c>
      <c r="J468" s="1092">
        <f>'1 уровень'!K2229</f>
        <v>0</v>
      </c>
      <c r="K468" s="1092">
        <f>'1 уровень'!L2229</f>
        <v>0</v>
      </c>
      <c r="L468" s="1092">
        <f>'1 уровень'!M2229</f>
        <v>0</v>
      </c>
      <c r="M468" s="1092">
        <f>'1 уровень'!N2229</f>
        <v>0</v>
      </c>
      <c r="N468" s="1092">
        <f>'1 уровень'!O2229</f>
        <v>0</v>
      </c>
      <c r="O468" s="1092">
        <f>'1 уровень'!P2229</f>
        <v>0</v>
      </c>
      <c r="P468" s="114">
        <f>'1 уровень'!Q2229</f>
        <v>0</v>
      </c>
      <c r="Q468" s="114">
        <f>'1 уровень'!R2229</f>
        <v>0</v>
      </c>
      <c r="R468" s="114">
        <f>'1 уровень'!S2229</f>
        <v>0</v>
      </c>
      <c r="S468" s="114">
        <f>'1 уровень'!T2229</f>
        <v>0</v>
      </c>
      <c r="T468" s="114">
        <f>'1 уровень'!U2229</f>
        <v>0</v>
      </c>
      <c r="U468" s="114">
        <f>'1 уровень'!V2229</f>
        <v>0</v>
      </c>
      <c r="V468" s="114">
        <f>'1 уровень'!W2229</f>
        <v>0</v>
      </c>
      <c r="W468" s="114">
        <f>'1 уровень'!X2229</f>
        <v>0</v>
      </c>
      <c r="X468" s="114">
        <f>'1 уровень'!Y2229</f>
        <v>0</v>
      </c>
      <c r="Y468" s="1107">
        <f>'1 уровень'!Z2229</f>
        <v>0</v>
      </c>
      <c r="Z468" s="114"/>
      <c r="AA468" s="114"/>
    </row>
    <row r="469" spans="1:202" ht="30.75" thickBot="1" x14ac:dyDescent="0.3">
      <c r="A469" s="104">
        <v>1</v>
      </c>
      <c r="B469" s="104">
        <v>1</v>
      </c>
      <c r="C469" s="1420" t="s">
        <v>474</v>
      </c>
      <c r="D469" s="121">
        <f>'1 уровень'!E2230</f>
        <v>20</v>
      </c>
      <c r="E469" s="121">
        <f>'1 уровень'!F2230</f>
        <v>7</v>
      </c>
      <c r="F469" s="121">
        <f>'1 уровень'!G2230</f>
        <v>5</v>
      </c>
      <c r="G469" s="1078">
        <f>'1 уровень'!H2230</f>
        <v>71.428571428571431</v>
      </c>
      <c r="H469" s="1108">
        <f>'1 уровень'!I2230</f>
        <v>0</v>
      </c>
      <c r="I469" s="1108">
        <f>'1 уровень'!J2230</f>
        <v>0</v>
      </c>
      <c r="J469" s="1092">
        <f>'1 уровень'!K2230</f>
        <v>0</v>
      </c>
      <c r="K469" s="1092">
        <f>'1 уровень'!L2230</f>
        <v>0</v>
      </c>
      <c r="L469" s="1092">
        <f>'1 уровень'!M2230</f>
        <v>0</v>
      </c>
      <c r="M469" s="1092">
        <f>'1 уровень'!N2230</f>
        <v>0</v>
      </c>
      <c r="N469" s="1092">
        <f>'1 уровень'!O2230</f>
        <v>0</v>
      </c>
      <c r="O469" s="1092">
        <f>'1 уровень'!P2230</f>
        <v>0</v>
      </c>
      <c r="P469" s="114">
        <f>'1 уровень'!Q2230</f>
        <v>0</v>
      </c>
      <c r="Q469" s="114">
        <f>'1 уровень'!R2230</f>
        <v>0</v>
      </c>
      <c r="R469" s="114">
        <f>'1 уровень'!S2230</f>
        <v>0</v>
      </c>
      <c r="S469" s="114">
        <f>'1 уровень'!T2230</f>
        <v>0</v>
      </c>
      <c r="T469" s="114">
        <f>'1 уровень'!U2230</f>
        <v>0</v>
      </c>
      <c r="U469" s="114">
        <f>'1 уровень'!V2230</f>
        <v>0</v>
      </c>
      <c r="V469" s="114">
        <f>'1 уровень'!W2230</f>
        <v>0</v>
      </c>
      <c r="W469" s="114">
        <f>'1 уровень'!X2230</f>
        <v>0</v>
      </c>
      <c r="X469" s="114">
        <f>'1 уровень'!Y2230</f>
        <v>0</v>
      </c>
      <c r="Y469" s="1107">
        <f>'1 уровень'!Z2230</f>
        <v>0</v>
      </c>
      <c r="Z469" s="114"/>
      <c r="AA469" s="114"/>
    </row>
    <row r="470" spans="1:202" ht="15" customHeight="1" x14ac:dyDescent="0.25">
      <c r="A470" s="104">
        <v>1</v>
      </c>
      <c r="B470" s="104">
        <v>1</v>
      </c>
      <c r="C470" s="60" t="s">
        <v>122</v>
      </c>
      <c r="D470" s="1109"/>
      <c r="E470" s="1109"/>
      <c r="F470" s="1109"/>
      <c r="G470" s="1110"/>
      <c r="H470" s="1111"/>
      <c r="I470" s="1111"/>
      <c r="J470" s="115"/>
      <c r="K470" s="115"/>
      <c r="L470" s="115"/>
      <c r="M470" s="115"/>
      <c r="N470" s="115"/>
      <c r="O470" s="115"/>
      <c r="P470" s="116">
        <f t="shared" ref="P470:Y470" si="34">P471-P472-P503-P506-P507</f>
        <v>1.4551915228366852E-11</v>
      </c>
      <c r="Q470" s="116">
        <f t="shared" ref="Q470:R470" si="35">Q471-Q472-Q503-Q506-Q507</f>
        <v>1.4551915228366852E-11</v>
      </c>
      <c r="R470" s="116">
        <f t="shared" si="35"/>
        <v>1.4551915228366852E-11</v>
      </c>
      <c r="S470" s="116">
        <f t="shared" ref="S470" si="36">S471-S472-S503-S506-S507</f>
        <v>1.4551915228366852E-11</v>
      </c>
      <c r="T470" s="116">
        <f t="shared" si="34"/>
        <v>0</v>
      </c>
      <c r="U470" s="116">
        <f t="shared" si="34"/>
        <v>6.3664629124104977E-12</v>
      </c>
      <c r="V470" s="116">
        <f t="shared" ref="V470" si="37">V471-V472-V503-V506-V507</f>
        <v>0</v>
      </c>
      <c r="W470" s="116">
        <f t="shared" si="34"/>
        <v>0</v>
      </c>
      <c r="X470" s="116">
        <f t="shared" si="34"/>
        <v>0</v>
      </c>
      <c r="Y470" s="1117">
        <f t="shared" si="34"/>
        <v>0</v>
      </c>
      <c r="Z470" s="116"/>
      <c r="AA470" s="116"/>
    </row>
    <row r="471" spans="1:202" s="1069" customFormat="1" ht="15" customHeight="1" x14ac:dyDescent="0.25">
      <c r="A471" s="104">
        <v>1</v>
      </c>
      <c r="B471" s="104">
        <v>1</v>
      </c>
      <c r="C471" s="84" t="s">
        <v>113</v>
      </c>
      <c r="D471" s="1071"/>
      <c r="E471" s="1071"/>
      <c r="F471" s="1071"/>
      <c r="G471" s="1089"/>
      <c r="H471" s="1090"/>
      <c r="I471" s="1090"/>
      <c r="J471" s="110"/>
      <c r="K471" s="110"/>
      <c r="L471" s="110"/>
      <c r="M471" s="110"/>
      <c r="N471" s="110"/>
      <c r="O471" s="110"/>
      <c r="P471" s="114">
        <f>'1 уровень'!Q2285</f>
        <v>159844.44846442144</v>
      </c>
      <c r="Q471" s="114">
        <f>'1 уровень'!R2285</f>
        <v>159844.44846442144</v>
      </c>
      <c r="R471" s="114">
        <f>'1 уровень'!S2285</f>
        <v>159844.44846442144</v>
      </c>
      <c r="S471" s="114">
        <f>'1 уровень'!T2285</f>
        <v>159844.44846442144</v>
      </c>
      <c r="T471" s="114">
        <f>'1 уровень'!U2285</f>
        <v>53281.482821473808</v>
      </c>
      <c r="U471" s="114">
        <f>'1 уровень'!V2285</f>
        <v>52237.440060000001</v>
      </c>
      <c r="V471" s="114">
        <f>'1 уровень'!W2285</f>
        <v>-1.1178699999999999</v>
      </c>
      <c r="W471" s="114">
        <f>'1 уровень'!X2285</f>
        <v>-1044.0427614738123</v>
      </c>
      <c r="X471" s="114">
        <f>'1 уровень'!Y2285</f>
        <v>-169.63011</v>
      </c>
      <c r="Y471" s="1107">
        <f>'1 уровень'!Z2285</f>
        <v>52066.692080000001</v>
      </c>
      <c r="Z471" s="114"/>
      <c r="AA471" s="114"/>
      <c r="AC471" s="1070"/>
    </row>
    <row r="472" spans="1:202" s="1069" customFormat="1" ht="15" customHeight="1" x14ac:dyDescent="0.25">
      <c r="A472" s="104">
        <v>1</v>
      </c>
      <c r="B472" s="104">
        <v>1</v>
      </c>
      <c r="C472" s="1590" t="s">
        <v>7</v>
      </c>
      <c r="D472" s="107">
        <f>'1 уровень'!E2286</f>
        <v>2295</v>
      </c>
      <c r="E472" s="107">
        <f>'1 уровень'!F2286</f>
        <v>766</v>
      </c>
      <c r="F472" s="107">
        <f>'1 уровень'!G2286</f>
        <v>778</v>
      </c>
      <c r="G472" s="1074">
        <f>'1 уровень'!H2286</f>
        <v>101.56657963446476</v>
      </c>
      <c r="H472" s="1090">
        <f>'1 уровень'!I2286</f>
        <v>8.9295039164490859</v>
      </c>
      <c r="I472" s="1090">
        <f>'1 уровень'!J2286</f>
        <v>8.6876606683804631</v>
      </c>
      <c r="J472" s="114">
        <f>'1 уровень'!K2286</f>
        <v>20490</v>
      </c>
      <c r="K472" s="114">
        <f>'1 уровень'!L2286</f>
        <v>6840</v>
      </c>
      <c r="L472" s="114">
        <f>'1 уровень'!M2286</f>
        <v>6759</v>
      </c>
      <c r="M472" s="114">
        <f>'1 уровень'!N2286</f>
        <v>98.81578947368422</v>
      </c>
      <c r="N472" s="114">
        <f>'1 уровень'!O2286</f>
        <v>62.708353634383045</v>
      </c>
      <c r="O472" s="114">
        <f>'1 уровень'!P2286</f>
        <v>323.35404814203417</v>
      </c>
      <c r="P472" s="114">
        <f>'1 уровень'!Q2286</f>
        <v>60257.629442779988</v>
      </c>
      <c r="Q472" s="114">
        <f>'1 уровень'!R2286</f>
        <v>60257.629442779988</v>
      </c>
      <c r="R472" s="114">
        <f>'1 уровень'!S2286</f>
        <v>60257.629442779988</v>
      </c>
      <c r="S472" s="114">
        <f>'1 уровень'!T2286</f>
        <v>60257.629442779988</v>
      </c>
      <c r="T472" s="114">
        <f>'1 уровень'!U2286</f>
        <v>20085.876480926661</v>
      </c>
      <c r="U472" s="114">
        <f>'1 уровень'!V2286</f>
        <v>19389.70376</v>
      </c>
      <c r="V472" s="114">
        <f>'1 уровень'!W2286</f>
        <v>-1.1178699999999999</v>
      </c>
      <c r="W472" s="114">
        <f>'1 уровень'!X2286</f>
        <v>-696.17272092666099</v>
      </c>
      <c r="X472" s="114">
        <f>'1 уровень'!Y2286</f>
        <v>-115.99511</v>
      </c>
      <c r="Y472" s="1107">
        <f>'1 уровень'!Z2286</f>
        <v>19272.590780000002</v>
      </c>
      <c r="Z472" s="114"/>
      <c r="AA472" s="114"/>
      <c r="AB472" s="104"/>
      <c r="AC472" s="1058"/>
      <c r="AD472" s="104"/>
      <c r="AE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</row>
    <row r="473" spans="1:202" x14ac:dyDescent="0.25">
      <c r="A473" s="104">
        <v>1</v>
      </c>
      <c r="B473" s="104">
        <v>1</v>
      </c>
      <c r="C473" s="1532" t="s">
        <v>14</v>
      </c>
      <c r="D473" s="121">
        <f>'1 уровень'!E2287</f>
        <v>0</v>
      </c>
      <c r="E473" s="121">
        <f>'1 уровень'!F2287</f>
        <v>0</v>
      </c>
      <c r="F473" s="121">
        <f>'1 уровень'!G2287</f>
        <v>0</v>
      </c>
      <c r="G473" s="1078">
        <f>'1 уровень'!H2287</f>
        <v>0</v>
      </c>
      <c r="H473" s="1108">
        <f>'1 уровень'!I2287</f>
        <v>0</v>
      </c>
      <c r="I473" s="1108">
        <f>'1 уровень'!J2287</f>
        <v>0</v>
      </c>
      <c r="J473" s="1092">
        <f>'1 уровень'!K2287</f>
        <v>0</v>
      </c>
      <c r="K473" s="1092">
        <f>'1 уровень'!L2287</f>
        <v>0</v>
      </c>
      <c r="L473" s="1092">
        <f>'1 уровень'!M2287</f>
        <v>0</v>
      </c>
      <c r="M473" s="1092">
        <f>'1 уровень'!N2287</f>
        <v>0</v>
      </c>
      <c r="N473" s="1092">
        <f>'1 уровень'!O2287</f>
        <v>0</v>
      </c>
      <c r="O473" s="1092">
        <f>'1 уровень'!P2287</f>
        <v>0</v>
      </c>
      <c r="P473" s="114">
        <f>'1 уровень'!Q2287</f>
        <v>0</v>
      </c>
      <c r="Q473" s="114">
        <f>'1 уровень'!R2287</f>
        <v>0</v>
      </c>
      <c r="R473" s="114">
        <f>'1 уровень'!S2287</f>
        <v>0</v>
      </c>
      <c r="S473" s="114">
        <f>'1 уровень'!T2287</f>
        <v>0</v>
      </c>
      <c r="T473" s="114">
        <f>'1 уровень'!U2287</f>
        <v>0</v>
      </c>
      <c r="U473" s="114">
        <f>'1 уровень'!V2287</f>
        <v>0</v>
      </c>
      <c r="V473" s="114">
        <f>'1 уровень'!W2287</f>
        <v>0</v>
      </c>
      <c r="W473" s="114">
        <f>'1 уровень'!X2287</f>
        <v>0</v>
      </c>
      <c r="X473" s="114">
        <f>'1 уровень'!Y2287</f>
        <v>0</v>
      </c>
      <c r="Y473" s="1107">
        <f>'1 уровень'!Z2287</f>
        <v>0</v>
      </c>
      <c r="Z473" s="114"/>
      <c r="AA473" s="114"/>
    </row>
    <row r="474" spans="1:202" x14ac:dyDescent="0.25">
      <c r="A474" s="104">
        <v>1</v>
      </c>
      <c r="B474" s="104">
        <v>1</v>
      </c>
      <c r="C474" s="1572" t="s">
        <v>445</v>
      </c>
      <c r="D474" s="121">
        <f>'1 уровень'!E2288</f>
        <v>0</v>
      </c>
      <c r="E474" s="121">
        <f>'1 уровень'!F2288</f>
        <v>0</v>
      </c>
      <c r="F474" s="121">
        <f>'1 уровень'!G2288</f>
        <v>0</v>
      </c>
      <c r="G474" s="1078">
        <f>'1 уровень'!H2288</f>
        <v>0</v>
      </c>
      <c r="H474" s="1108">
        <f>'1 уровень'!I2288</f>
        <v>0</v>
      </c>
      <c r="I474" s="1108">
        <f>'1 уровень'!J2288</f>
        <v>0</v>
      </c>
      <c r="J474" s="1092">
        <f>'1 уровень'!K2288</f>
        <v>0</v>
      </c>
      <c r="K474" s="1092">
        <f>'1 уровень'!L2288</f>
        <v>0</v>
      </c>
      <c r="L474" s="1092">
        <f>'1 уровень'!M2288</f>
        <v>0</v>
      </c>
      <c r="M474" s="1092">
        <f>'1 уровень'!N2288</f>
        <v>0</v>
      </c>
      <c r="N474" s="1092">
        <f>'1 уровень'!O2288</f>
        <v>0</v>
      </c>
      <c r="O474" s="1092">
        <f>'1 уровень'!P2288</f>
        <v>0</v>
      </c>
      <c r="P474" s="114">
        <f>'1 уровень'!Q2288</f>
        <v>0</v>
      </c>
      <c r="Q474" s="114">
        <f>'1 уровень'!R2288</f>
        <v>0</v>
      </c>
      <c r="R474" s="114">
        <f>'1 уровень'!S2288</f>
        <v>0</v>
      </c>
      <c r="S474" s="114">
        <f>'1 уровень'!T2288</f>
        <v>0</v>
      </c>
      <c r="T474" s="114">
        <f>'1 уровень'!U2288</f>
        <v>0</v>
      </c>
      <c r="U474" s="114">
        <f>'1 уровень'!V2288</f>
        <v>0</v>
      </c>
      <c r="V474" s="114">
        <f>'1 уровень'!W2288</f>
        <v>0</v>
      </c>
      <c r="W474" s="114">
        <f>'1 уровень'!X2288</f>
        <v>0</v>
      </c>
      <c r="X474" s="114">
        <f>'1 уровень'!Y2288</f>
        <v>0</v>
      </c>
      <c r="Y474" s="1107">
        <f>'1 уровень'!Z2288</f>
        <v>0</v>
      </c>
      <c r="Z474" s="114"/>
      <c r="AA474" s="114"/>
      <c r="AB474" s="1069"/>
      <c r="AC474" s="1070"/>
      <c r="AD474" s="1069"/>
      <c r="AE474" s="1069"/>
      <c r="AF474" s="1069"/>
      <c r="AG474" s="1069"/>
      <c r="AH474" s="1069"/>
      <c r="AI474" s="1069"/>
      <c r="AJ474" s="1069"/>
      <c r="AK474" s="1069"/>
      <c r="AL474" s="1069"/>
      <c r="AM474" s="1069"/>
      <c r="AN474" s="1069"/>
      <c r="AO474" s="1069"/>
      <c r="AP474" s="1069"/>
      <c r="AQ474" s="1069"/>
      <c r="AR474" s="1069"/>
      <c r="AS474" s="1069"/>
      <c r="AT474" s="1069"/>
      <c r="AU474" s="1069"/>
      <c r="AV474" s="1069"/>
      <c r="AW474" s="1069"/>
      <c r="AX474" s="1069"/>
      <c r="AY474" s="1069"/>
      <c r="AZ474" s="1069"/>
      <c r="BA474" s="1069"/>
      <c r="BB474" s="1069"/>
      <c r="BC474" s="1069"/>
      <c r="BD474" s="1069"/>
      <c r="BE474" s="1069"/>
      <c r="BF474" s="1069"/>
      <c r="BG474" s="1069"/>
      <c r="BH474" s="1069"/>
      <c r="BI474" s="1069"/>
      <c r="BJ474" s="1069"/>
      <c r="BK474" s="1069"/>
      <c r="BL474" s="1069"/>
      <c r="BM474" s="1069"/>
      <c r="BN474" s="1069"/>
      <c r="BO474" s="1069"/>
      <c r="BP474" s="1069"/>
      <c r="BQ474" s="1069"/>
      <c r="BR474" s="1069"/>
      <c r="BS474" s="1069"/>
      <c r="BT474" s="1069"/>
      <c r="BU474" s="1069"/>
      <c r="BV474" s="1069"/>
      <c r="BW474" s="1069"/>
      <c r="BX474" s="1069"/>
      <c r="BY474" s="1069"/>
      <c r="BZ474" s="1069"/>
      <c r="CA474" s="1069"/>
      <c r="CB474" s="1069"/>
      <c r="CC474" s="1069"/>
      <c r="CD474" s="1069"/>
      <c r="CE474" s="1069"/>
      <c r="CF474" s="1069"/>
      <c r="CG474" s="1069"/>
      <c r="CH474" s="1069"/>
      <c r="CI474" s="1069"/>
      <c r="CJ474" s="1069"/>
      <c r="CK474" s="1069"/>
      <c r="CL474" s="1069"/>
      <c r="CM474" s="1069"/>
      <c r="CN474" s="1069"/>
      <c r="CO474" s="1069"/>
      <c r="CP474" s="1069"/>
      <c r="CQ474" s="1069"/>
      <c r="CR474" s="1069"/>
      <c r="CS474" s="1069"/>
      <c r="CT474" s="1069"/>
      <c r="CU474" s="1069"/>
      <c r="CV474" s="1069"/>
      <c r="CW474" s="1069"/>
      <c r="CX474" s="1069"/>
      <c r="CY474" s="1069"/>
      <c r="CZ474" s="1069"/>
      <c r="DA474" s="1069"/>
      <c r="DB474" s="1069"/>
      <c r="DC474" s="1069"/>
      <c r="DD474" s="1069"/>
      <c r="DE474" s="1069"/>
      <c r="DF474" s="1069"/>
      <c r="DG474" s="1069"/>
      <c r="DH474" s="1069"/>
      <c r="DI474" s="1069"/>
      <c r="DJ474" s="1069"/>
      <c r="DK474" s="1069"/>
      <c r="DL474" s="1069"/>
      <c r="DM474" s="1069"/>
      <c r="DN474" s="1069"/>
      <c r="DO474" s="1069"/>
      <c r="DP474" s="1069"/>
      <c r="DQ474" s="1069"/>
      <c r="DR474" s="1069"/>
      <c r="DS474" s="1069"/>
      <c r="DT474" s="1069"/>
      <c r="DU474" s="1069"/>
      <c r="DV474" s="1069"/>
      <c r="DW474" s="1069"/>
      <c r="DX474" s="1069"/>
      <c r="DY474" s="1069"/>
      <c r="DZ474" s="1069"/>
      <c r="EA474" s="1069"/>
      <c r="EB474" s="1069"/>
      <c r="EC474" s="1069"/>
      <c r="ED474" s="1069"/>
      <c r="EE474" s="1069"/>
      <c r="EF474" s="1069"/>
      <c r="EG474" s="1069"/>
      <c r="EH474" s="1069"/>
      <c r="EI474" s="1069"/>
      <c r="EJ474" s="1069"/>
      <c r="EK474" s="1069"/>
      <c r="EL474" s="1069"/>
      <c r="EM474" s="1069"/>
      <c r="EN474" s="1069"/>
      <c r="EO474" s="1069"/>
      <c r="EP474" s="1069"/>
      <c r="EQ474" s="1069"/>
      <c r="ER474" s="1069"/>
      <c r="ES474" s="1069"/>
      <c r="ET474" s="1069"/>
      <c r="EU474" s="1069"/>
      <c r="EV474" s="1069"/>
      <c r="EW474" s="1069"/>
      <c r="EX474" s="1069"/>
      <c r="EY474" s="1069"/>
      <c r="EZ474" s="1069"/>
      <c r="FA474" s="1069"/>
      <c r="FB474" s="1069"/>
      <c r="FC474" s="1069"/>
      <c r="FD474" s="1069"/>
      <c r="FE474" s="1069"/>
      <c r="FF474" s="1069"/>
      <c r="FG474" s="1069"/>
      <c r="FH474" s="1069"/>
      <c r="FI474" s="1069"/>
      <c r="FJ474" s="1069"/>
      <c r="FK474" s="1069"/>
      <c r="FL474" s="1069"/>
      <c r="FM474" s="1069"/>
      <c r="FN474" s="1069"/>
      <c r="FO474" s="1069"/>
      <c r="FP474" s="1069"/>
      <c r="FQ474" s="1069"/>
      <c r="FR474" s="1069"/>
      <c r="FS474" s="1069"/>
      <c r="FT474" s="1069"/>
      <c r="FU474" s="1069"/>
      <c r="FV474" s="1069"/>
      <c r="FW474" s="1069"/>
      <c r="FX474" s="1069"/>
      <c r="FY474" s="1069"/>
      <c r="FZ474" s="1069"/>
      <c r="GA474" s="1069"/>
      <c r="GB474" s="1069"/>
      <c r="GC474" s="1069"/>
      <c r="GD474" s="1069"/>
      <c r="GE474" s="1069"/>
      <c r="GF474" s="1069"/>
      <c r="GG474" s="1069"/>
      <c r="GH474" s="1069"/>
      <c r="GI474" s="1069"/>
      <c r="GJ474" s="1069"/>
      <c r="GK474" s="1069"/>
      <c r="GL474" s="1069"/>
      <c r="GM474" s="1069"/>
      <c r="GN474" s="1069"/>
      <c r="GO474" s="1069"/>
      <c r="GP474" s="1069"/>
      <c r="GQ474" s="1069"/>
      <c r="GR474" s="1069"/>
      <c r="GS474" s="1069"/>
      <c r="GT474" s="1069"/>
    </row>
    <row r="475" spans="1:202" ht="30" x14ac:dyDescent="0.25">
      <c r="A475" s="104">
        <v>1</v>
      </c>
      <c r="B475" s="104">
        <v>1</v>
      </c>
      <c r="C475" s="1384" t="s">
        <v>492</v>
      </c>
      <c r="D475" s="121">
        <f>'1 уровень'!E2289</f>
        <v>12200</v>
      </c>
      <c r="E475" s="121">
        <f>'1 уровень'!F2289</f>
        <v>4067</v>
      </c>
      <c r="F475" s="121">
        <f>'1 уровень'!G2289</f>
        <v>4295</v>
      </c>
      <c r="G475" s="1078">
        <f>'1 уровень'!H2289</f>
        <v>0</v>
      </c>
      <c r="H475" s="1108">
        <f>'1 уровень'!I2289</f>
        <v>0</v>
      </c>
      <c r="I475" s="1108">
        <f>'1 уровень'!J2289</f>
        <v>0</v>
      </c>
      <c r="J475" s="1092">
        <f>'1 уровень'!K2289</f>
        <v>0</v>
      </c>
      <c r="K475" s="1092">
        <f>'1 уровень'!L2289</f>
        <v>0</v>
      </c>
      <c r="L475" s="1092">
        <f>'1 уровень'!M2289</f>
        <v>0</v>
      </c>
      <c r="M475" s="1092">
        <f>'1 уровень'!N2289</f>
        <v>0</v>
      </c>
      <c r="N475" s="1092">
        <f>'1 уровень'!O2289</f>
        <v>0</v>
      </c>
      <c r="O475" s="1092">
        <f>'1 уровень'!P2289</f>
        <v>0</v>
      </c>
      <c r="P475" s="114">
        <f>'1 уровень'!Q2289</f>
        <v>0</v>
      </c>
      <c r="Q475" s="114">
        <f>'1 уровень'!R2289</f>
        <v>0</v>
      </c>
      <c r="R475" s="114">
        <f>'1 уровень'!S2289</f>
        <v>0</v>
      </c>
      <c r="S475" s="114">
        <f>'1 уровень'!T2289</f>
        <v>0</v>
      </c>
      <c r="T475" s="114">
        <f>'1 уровень'!U2289</f>
        <v>0</v>
      </c>
      <c r="U475" s="114">
        <f>'1 уровень'!V2289</f>
        <v>0</v>
      </c>
      <c r="V475" s="114">
        <f>'1 уровень'!W2289</f>
        <v>0</v>
      </c>
      <c r="W475" s="114">
        <f>'1 уровень'!X2289</f>
        <v>0</v>
      </c>
      <c r="X475" s="114">
        <f>'1 уровень'!Y2289</f>
        <v>0</v>
      </c>
      <c r="Y475" s="1107">
        <f>'1 уровень'!Z2289</f>
        <v>0</v>
      </c>
      <c r="Z475" s="114"/>
      <c r="AA475" s="114"/>
      <c r="AB475" s="1069"/>
      <c r="AC475" s="1070"/>
      <c r="AD475" s="1069"/>
      <c r="AE475" s="1069"/>
      <c r="AF475" s="1069"/>
      <c r="AG475" s="1069"/>
      <c r="AH475" s="1069"/>
      <c r="AI475" s="1069"/>
      <c r="AJ475" s="1069"/>
      <c r="AK475" s="1069"/>
      <c r="AL475" s="1069"/>
      <c r="AM475" s="1069"/>
      <c r="AN475" s="1069"/>
      <c r="AO475" s="1069"/>
      <c r="AP475" s="1069"/>
      <c r="AQ475" s="1069"/>
      <c r="AR475" s="1069"/>
      <c r="AS475" s="1069"/>
      <c r="AT475" s="1069"/>
      <c r="AU475" s="1069"/>
      <c r="AV475" s="1069"/>
      <c r="AW475" s="1069"/>
      <c r="AX475" s="1069"/>
      <c r="AY475" s="1069"/>
      <c r="AZ475" s="1069"/>
      <c r="BA475" s="1069"/>
      <c r="BB475" s="1069"/>
      <c r="BC475" s="1069"/>
      <c r="BD475" s="1069"/>
      <c r="BE475" s="1069"/>
      <c r="BF475" s="1069"/>
      <c r="BG475" s="1069"/>
      <c r="BH475" s="1069"/>
      <c r="BI475" s="1069"/>
      <c r="BJ475" s="1069"/>
      <c r="BK475" s="1069"/>
      <c r="BL475" s="1069"/>
      <c r="BM475" s="1069"/>
      <c r="BN475" s="1069"/>
      <c r="BO475" s="1069"/>
      <c r="BP475" s="1069"/>
      <c r="BQ475" s="1069"/>
      <c r="BR475" s="1069"/>
      <c r="BS475" s="1069"/>
      <c r="BT475" s="1069"/>
      <c r="BU475" s="1069"/>
      <c r="BV475" s="1069"/>
      <c r="BW475" s="1069"/>
      <c r="BX475" s="1069"/>
      <c r="BY475" s="1069"/>
      <c r="BZ475" s="1069"/>
      <c r="CA475" s="1069"/>
      <c r="CB475" s="1069"/>
      <c r="CC475" s="1069"/>
      <c r="CD475" s="1069"/>
      <c r="CE475" s="1069"/>
      <c r="CF475" s="1069"/>
      <c r="CG475" s="1069"/>
      <c r="CH475" s="1069"/>
      <c r="CI475" s="1069"/>
      <c r="CJ475" s="1069"/>
      <c r="CK475" s="1069"/>
      <c r="CL475" s="1069"/>
      <c r="CM475" s="1069"/>
      <c r="CN475" s="1069"/>
      <c r="CO475" s="1069"/>
      <c r="CP475" s="1069"/>
      <c r="CQ475" s="1069"/>
      <c r="CR475" s="1069"/>
      <c r="CS475" s="1069"/>
      <c r="CT475" s="1069"/>
      <c r="CU475" s="1069"/>
      <c r="CV475" s="1069"/>
      <c r="CW475" s="1069"/>
      <c r="CX475" s="1069"/>
      <c r="CY475" s="1069"/>
      <c r="CZ475" s="1069"/>
      <c r="DA475" s="1069"/>
      <c r="DB475" s="1069"/>
      <c r="DC475" s="1069"/>
      <c r="DD475" s="1069"/>
      <c r="DE475" s="1069"/>
      <c r="DF475" s="1069"/>
      <c r="DG475" s="1069"/>
      <c r="DH475" s="1069"/>
      <c r="DI475" s="1069"/>
      <c r="DJ475" s="1069"/>
      <c r="DK475" s="1069"/>
      <c r="DL475" s="1069"/>
      <c r="DM475" s="1069"/>
      <c r="DN475" s="1069"/>
      <c r="DO475" s="1069"/>
      <c r="DP475" s="1069"/>
      <c r="DQ475" s="1069"/>
      <c r="DR475" s="1069"/>
      <c r="DS475" s="1069"/>
      <c r="DT475" s="1069"/>
      <c r="DU475" s="1069"/>
      <c r="DV475" s="1069"/>
      <c r="DW475" s="1069"/>
      <c r="DX475" s="1069"/>
      <c r="DY475" s="1069"/>
      <c r="DZ475" s="1069"/>
      <c r="EA475" s="1069"/>
      <c r="EB475" s="1069"/>
      <c r="EC475" s="1069"/>
      <c r="ED475" s="1069"/>
      <c r="EE475" s="1069"/>
      <c r="EF475" s="1069"/>
      <c r="EG475" s="1069"/>
      <c r="EH475" s="1069"/>
      <c r="EI475" s="1069"/>
      <c r="EJ475" s="1069"/>
      <c r="EK475" s="1069"/>
      <c r="EL475" s="1069"/>
      <c r="EM475" s="1069"/>
      <c r="EN475" s="1069"/>
      <c r="EO475" s="1069"/>
      <c r="EP475" s="1069"/>
      <c r="EQ475" s="1069"/>
      <c r="ER475" s="1069"/>
      <c r="ES475" s="1069"/>
      <c r="ET475" s="1069"/>
      <c r="EU475" s="1069"/>
      <c r="EV475" s="1069"/>
      <c r="EW475" s="1069"/>
      <c r="EX475" s="1069"/>
      <c r="EY475" s="1069"/>
      <c r="EZ475" s="1069"/>
      <c r="FA475" s="1069"/>
      <c r="FB475" s="1069"/>
      <c r="FC475" s="1069"/>
      <c r="FD475" s="1069"/>
      <c r="FE475" s="1069"/>
      <c r="FF475" s="1069"/>
      <c r="FG475" s="1069"/>
      <c r="FH475" s="1069"/>
      <c r="FI475" s="1069"/>
      <c r="FJ475" s="1069"/>
      <c r="FK475" s="1069"/>
      <c r="FL475" s="1069"/>
      <c r="FM475" s="1069"/>
      <c r="FN475" s="1069"/>
      <c r="FO475" s="1069"/>
      <c r="FP475" s="1069"/>
      <c r="FQ475" s="1069"/>
      <c r="FR475" s="1069"/>
      <c r="FS475" s="1069"/>
      <c r="FT475" s="1069"/>
      <c r="FU475" s="1069"/>
      <c r="FV475" s="1069"/>
      <c r="FW475" s="1069"/>
      <c r="FX475" s="1069"/>
      <c r="FY475" s="1069"/>
      <c r="FZ475" s="1069"/>
      <c r="GA475" s="1069"/>
      <c r="GB475" s="1069"/>
      <c r="GC475" s="1069"/>
      <c r="GD475" s="1069"/>
      <c r="GE475" s="1069"/>
      <c r="GF475" s="1069"/>
      <c r="GG475" s="1069"/>
      <c r="GH475" s="1069"/>
      <c r="GI475" s="1069"/>
      <c r="GJ475" s="1069"/>
      <c r="GK475" s="1069"/>
      <c r="GL475" s="1069"/>
      <c r="GM475" s="1069"/>
      <c r="GN475" s="1069"/>
      <c r="GO475" s="1069"/>
      <c r="GP475" s="1069"/>
      <c r="GQ475" s="1069"/>
      <c r="GR475" s="1069"/>
      <c r="GS475" s="1069"/>
      <c r="GT475" s="1069"/>
    </row>
    <row r="476" spans="1:202" ht="30" x14ac:dyDescent="0.25">
      <c r="A476" s="104">
        <v>1</v>
      </c>
      <c r="B476" s="104">
        <v>1</v>
      </c>
      <c r="C476" s="1384" t="s">
        <v>446</v>
      </c>
      <c r="D476" s="121">
        <f>'1 уровень'!E2290</f>
        <v>0</v>
      </c>
      <c r="E476" s="121">
        <f>'1 уровень'!F2290</f>
        <v>0</v>
      </c>
      <c r="F476" s="121">
        <f>'1 уровень'!G2290</f>
        <v>0</v>
      </c>
      <c r="G476" s="1078">
        <f>'1 уровень'!H2290</f>
        <v>85.7</v>
      </c>
      <c r="H476" s="1108">
        <f>'1 уровень'!I2290</f>
        <v>0</v>
      </c>
      <c r="I476" s="1108">
        <f>'1 уровень'!J2290</f>
        <v>0</v>
      </c>
      <c r="J476" s="1092">
        <f>'1 уровень'!K2290</f>
        <v>0</v>
      </c>
      <c r="K476" s="1092">
        <f>'1 уровень'!L2290</f>
        <v>0</v>
      </c>
      <c r="L476" s="1092">
        <f>'1 уровень'!M2290</f>
        <v>0</v>
      </c>
      <c r="M476" s="1092">
        <f>'1 уровень'!N2290</f>
        <v>0</v>
      </c>
      <c r="N476" s="1092">
        <f>'1 уровень'!O2290</f>
        <v>0</v>
      </c>
      <c r="O476" s="1092">
        <f>'1 уровень'!P2290</f>
        <v>0</v>
      </c>
      <c r="P476" s="114">
        <f>'1 уровень'!Q2290</f>
        <v>0</v>
      </c>
      <c r="Q476" s="114">
        <f>'1 уровень'!R2290</f>
        <v>0</v>
      </c>
      <c r="R476" s="114">
        <f>'1 уровень'!S2290</f>
        <v>0</v>
      </c>
      <c r="S476" s="114">
        <f>'1 уровень'!T2290</f>
        <v>0</v>
      </c>
      <c r="T476" s="114">
        <f>'1 уровень'!U2290</f>
        <v>0</v>
      </c>
      <c r="U476" s="114">
        <f>'1 уровень'!V2290</f>
        <v>0</v>
      </c>
      <c r="V476" s="114">
        <f>'1 уровень'!W2290</f>
        <v>0</v>
      </c>
      <c r="W476" s="114">
        <f>'1 уровень'!X2290</f>
        <v>0</v>
      </c>
      <c r="X476" s="114">
        <f>'1 уровень'!Y2290</f>
        <v>0</v>
      </c>
      <c r="Y476" s="1107">
        <f>'1 уровень'!Z2290</f>
        <v>0</v>
      </c>
      <c r="Z476" s="114"/>
      <c r="AA476" s="114"/>
      <c r="AB476" s="1069"/>
      <c r="AC476" s="1070"/>
      <c r="AD476" s="1069"/>
      <c r="AE476" s="1069"/>
      <c r="AF476" s="1069"/>
      <c r="AG476" s="1069"/>
      <c r="AH476" s="1069"/>
      <c r="AI476" s="1069"/>
      <c r="AJ476" s="1069"/>
      <c r="AK476" s="1069"/>
      <c r="AL476" s="1069"/>
      <c r="AM476" s="1069"/>
      <c r="AN476" s="1069"/>
      <c r="AO476" s="1069"/>
      <c r="AP476" s="1069"/>
      <c r="AQ476" s="1069"/>
      <c r="AR476" s="1069"/>
      <c r="AS476" s="1069"/>
      <c r="AT476" s="1069"/>
      <c r="AU476" s="1069"/>
      <c r="AV476" s="1069"/>
      <c r="AW476" s="1069"/>
      <c r="AX476" s="1069"/>
      <c r="AY476" s="1069"/>
      <c r="AZ476" s="1069"/>
      <c r="BA476" s="1069"/>
      <c r="BB476" s="1069"/>
      <c r="BC476" s="1069"/>
      <c r="BD476" s="1069"/>
      <c r="BE476" s="1069"/>
      <c r="BF476" s="1069"/>
      <c r="BG476" s="1069"/>
      <c r="BH476" s="1069"/>
      <c r="BI476" s="1069"/>
      <c r="BJ476" s="1069"/>
      <c r="BK476" s="1069"/>
      <c r="BL476" s="1069"/>
      <c r="BM476" s="1069"/>
      <c r="BN476" s="1069"/>
      <c r="BO476" s="1069"/>
      <c r="BP476" s="1069"/>
      <c r="BQ476" s="1069"/>
      <c r="BR476" s="1069"/>
      <c r="BS476" s="1069"/>
      <c r="BT476" s="1069"/>
      <c r="BU476" s="1069"/>
      <c r="BV476" s="1069"/>
      <c r="BW476" s="1069"/>
      <c r="BX476" s="1069"/>
      <c r="BY476" s="1069"/>
      <c r="BZ476" s="1069"/>
      <c r="CA476" s="1069"/>
      <c r="CB476" s="1069"/>
      <c r="CC476" s="1069"/>
      <c r="CD476" s="1069"/>
      <c r="CE476" s="1069"/>
      <c r="CF476" s="1069"/>
      <c r="CG476" s="1069"/>
      <c r="CH476" s="1069"/>
      <c r="CI476" s="1069"/>
      <c r="CJ476" s="1069"/>
      <c r="CK476" s="1069"/>
      <c r="CL476" s="1069"/>
      <c r="CM476" s="1069"/>
      <c r="CN476" s="1069"/>
      <c r="CO476" s="1069"/>
      <c r="CP476" s="1069"/>
      <c r="CQ476" s="1069"/>
      <c r="CR476" s="1069"/>
      <c r="CS476" s="1069"/>
      <c r="CT476" s="1069"/>
      <c r="CU476" s="1069"/>
      <c r="CV476" s="1069"/>
      <c r="CW476" s="1069"/>
      <c r="CX476" s="1069"/>
      <c r="CY476" s="1069"/>
      <c r="CZ476" s="1069"/>
      <c r="DA476" s="1069"/>
      <c r="DB476" s="1069"/>
      <c r="DC476" s="1069"/>
      <c r="DD476" s="1069"/>
      <c r="DE476" s="1069"/>
      <c r="DF476" s="1069"/>
      <c r="DG476" s="1069"/>
      <c r="DH476" s="1069"/>
      <c r="DI476" s="1069"/>
      <c r="DJ476" s="1069"/>
      <c r="DK476" s="1069"/>
      <c r="DL476" s="1069"/>
      <c r="DM476" s="1069"/>
      <c r="DN476" s="1069"/>
      <c r="DO476" s="1069"/>
      <c r="DP476" s="1069"/>
      <c r="DQ476" s="1069"/>
      <c r="DR476" s="1069"/>
      <c r="DS476" s="1069"/>
      <c r="DT476" s="1069"/>
      <c r="DU476" s="1069"/>
      <c r="DV476" s="1069"/>
      <c r="DW476" s="1069"/>
      <c r="DX476" s="1069"/>
      <c r="DY476" s="1069"/>
      <c r="DZ476" s="1069"/>
      <c r="EA476" s="1069"/>
      <c r="EB476" s="1069"/>
      <c r="EC476" s="1069"/>
      <c r="ED476" s="1069"/>
      <c r="EE476" s="1069"/>
      <c r="EF476" s="1069"/>
      <c r="EG476" s="1069"/>
      <c r="EH476" s="1069"/>
      <c r="EI476" s="1069"/>
      <c r="EJ476" s="1069"/>
      <c r="EK476" s="1069"/>
      <c r="EL476" s="1069"/>
      <c r="EM476" s="1069"/>
      <c r="EN476" s="1069"/>
      <c r="EO476" s="1069"/>
      <c r="EP476" s="1069"/>
      <c r="EQ476" s="1069"/>
      <c r="ER476" s="1069"/>
      <c r="ES476" s="1069"/>
      <c r="ET476" s="1069"/>
      <c r="EU476" s="1069"/>
      <c r="EV476" s="1069"/>
      <c r="EW476" s="1069"/>
      <c r="EX476" s="1069"/>
      <c r="EY476" s="1069"/>
      <c r="EZ476" s="1069"/>
      <c r="FA476" s="1069"/>
      <c r="FB476" s="1069"/>
      <c r="FC476" s="1069"/>
      <c r="FD476" s="1069"/>
      <c r="FE476" s="1069"/>
      <c r="FF476" s="1069"/>
      <c r="FG476" s="1069"/>
      <c r="FH476" s="1069"/>
      <c r="FI476" s="1069"/>
      <c r="FJ476" s="1069"/>
      <c r="FK476" s="1069"/>
      <c r="FL476" s="1069"/>
      <c r="FM476" s="1069"/>
      <c r="FN476" s="1069"/>
      <c r="FO476" s="1069"/>
      <c r="FP476" s="1069"/>
      <c r="FQ476" s="1069"/>
      <c r="FR476" s="1069"/>
      <c r="FS476" s="1069"/>
      <c r="FT476" s="1069"/>
      <c r="FU476" s="1069"/>
      <c r="FV476" s="1069"/>
      <c r="FW476" s="1069"/>
      <c r="FX476" s="1069"/>
      <c r="FY476" s="1069"/>
      <c r="FZ476" s="1069"/>
      <c r="GA476" s="1069"/>
      <c r="GB476" s="1069"/>
      <c r="GC476" s="1069"/>
      <c r="GD476" s="1069"/>
      <c r="GE476" s="1069"/>
      <c r="GF476" s="1069"/>
      <c r="GG476" s="1069"/>
      <c r="GH476" s="1069"/>
      <c r="GI476" s="1069"/>
      <c r="GJ476" s="1069"/>
      <c r="GK476" s="1069"/>
      <c r="GL476" s="1069"/>
      <c r="GM476" s="1069"/>
      <c r="GN476" s="1069"/>
      <c r="GO476" s="1069"/>
      <c r="GP476" s="1069"/>
      <c r="GQ476" s="1069"/>
      <c r="GR476" s="1069"/>
      <c r="GS476" s="1069"/>
      <c r="GT476" s="1069"/>
    </row>
    <row r="477" spans="1:202" ht="30" x14ac:dyDescent="0.25">
      <c r="A477" s="104">
        <v>1</v>
      </c>
      <c r="B477" s="104">
        <v>1</v>
      </c>
      <c r="C477" s="1384" t="s">
        <v>447</v>
      </c>
      <c r="D477" s="121">
        <f>'1 уровень'!E2291</f>
        <v>3000</v>
      </c>
      <c r="E477" s="121">
        <f>'1 уровень'!F2291</f>
        <v>1000</v>
      </c>
      <c r="F477" s="121">
        <f>'1 уровень'!G2291</f>
        <v>857</v>
      </c>
      <c r="G477" s="1078">
        <f>'1 уровень'!H2291</f>
        <v>82.089552238805979</v>
      </c>
      <c r="H477" s="1108">
        <f>'1 уровень'!I2291</f>
        <v>0</v>
      </c>
      <c r="I477" s="1108">
        <f>'1 уровень'!J2291</f>
        <v>0</v>
      </c>
      <c r="J477" s="1092">
        <f>'1 уровень'!K2291</f>
        <v>0</v>
      </c>
      <c r="K477" s="1092">
        <f>'1 уровень'!L2291</f>
        <v>0</v>
      </c>
      <c r="L477" s="1092">
        <f>'1 уровень'!M2291</f>
        <v>0</v>
      </c>
      <c r="M477" s="1092">
        <f>'1 уровень'!N2291</f>
        <v>0</v>
      </c>
      <c r="N477" s="1092">
        <f>'1 уровень'!O2291</f>
        <v>0</v>
      </c>
      <c r="O477" s="1092">
        <f>'1 уровень'!P2291</f>
        <v>0</v>
      </c>
      <c r="P477" s="114">
        <f>'1 уровень'!Q2291</f>
        <v>0</v>
      </c>
      <c r="Q477" s="114">
        <f>'1 уровень'!R2291</f>
        <v>0</v>
      </c>
      <c r="R477" s="114">
        <f>'1 уровень'!S2291</f>
        <v>0</v>
      </c>
      <c r="S477" s="114">
        <f>'1 уровень'!T2291</f>
        <v>0</v>
      </c>
      <c r="T477" s="114">
        <f>'1 уровень'!U2291</f>
        <v>0</v>
      </c>
      <c r="U477" s="114">
        <f>'1 уровень'!V2291</f>
        <v>0</v>
      </c>
      <c r="V477" s="114">
        <f>'1 уровень'!W2291</f>
        <v>0</v>
      </c>
      <c r="W477" s="114">
        <f>'1 уровень'!X2291</f>
        <v>0</v>
      </c>
      <c r="X477" s="114">
        <f>'1 уровень'!Y2291</f>
        <v>0</v>
      </c>
      <c r="Y477" s="1107">
        <f>'1 уровень'!Z2291</f>
        <v>0</v>
      </c>
      <c r="Z477" s="114"/>
      <c r="AA477" s="114"/>
      <c r="AB477" s="1069"/>
      <c r="AC477" s="1070"/>
      <c r="AD477" s="1069"/>
      <c r="AE477" s="1069"/>
      <c r="AF477" s="1069"/>
      <c r="AG477" s="1069"/>
      <c r="AH477" s="1069"/>
      <c r="AI477" s="1069"/>
      <c r="AJ477" s="1069"/>
      <c r="AK477" s="1069"/>
      <c r="AL477" s="1069"/>
      <c r="AM477" s="1069"/>
      <c r="AN477" s="1069"/>
      <c r="AO477" s="1069"/>
      <c r="AP477" s="1069"/>
      <c r="AQ477" s="1069"/>
      <c r="AR477" s="1069"/>
      <c r="AS477" s="1069"/>
      <c r="AT477" s="1069"/>
      <c r="AU477" s="1069"/>
      <c r="AV477" s="1069"/>
      <c r="AW477" s="1069"/>
      <c r="AX477" s="1069"/>
      <c r="AY477" s="1069"/>
      <c r="AZ477" s="1069"/>
      <c r="BA477" s="1069"/>
      <c r="BB477" s="1069"/>
      <c r="BC477" s="1069"/>
      <c r="BD477" s="1069"/>
      <c r="BE477" s="1069"/>
      <c r="BF477" s="1069"/>
      <c r="BG477" s="1069"/>
      <c r="BH477" s="1069"/>
      <c r="BI477" s="1069"/>
      <c r="BJ477" s="1069"/>
      <c r="BK477" s="1069"/>
      <c r="BL477" s="1069"/>
      <c r="BM477" s="1069"/>
      <c r="BN477" s="1069"/>
      <c r="BO477" s="1069"/>
      <c r="BP477" s="1069"/>
      <c r="BQ477" s="1069"/>
      <c r="BR477" s="1069"/>
      <c r="BS477" s="1069"/>
      <c r="BT477" s="1069"/>
      <c r="BU477" s="1069"/>
      <c r="BV477" s="1069"/>
      <c r="BW477" s="1069"/>
      <c r="BX477" s="1069"/>
      <c r="BY477" s="1069"/>
      <c r="BZ477" s="1069"/>
      <c r="CA477" s="1069"/>
      <c r="CB477" s="1069"/>
      <c r="CC477" s="1069"/>
      <c r="CD477" s="1069"/>
      <c r="CE477" s="1069"/>
      <c r="CF477" s="1069"/>
      <c r="CG477" s="1069"/>
      <c r="CH477" s="1069"/>
      <c r="CI477" s="1069"/>
      <c r="CJ477" s="1069"/>
      <c r="CK477" s="1069"/>
      <c r="CL477" s="1069"/>
      <c r="CM477" s="1069"/>
      <c r="CN477" s="1069"/>
      <c r="CO477" s="1069"/>
      <c r="CP477" s="1069"/>
      <c r="CQ477" s="1069"/>
      <c r="CR477" s="1069"/>
      <c r="CS477" s="1069"/>
      <c r="CT477" s="1069"/>
      <c r="CU477" s="1069"/>
      <c r="CV477" s="1069"/>
      <c r="CW477" s="1069"/>
      <c r="CX477" s="1069"/>
      <c r="CY477" s="1069"/>
      <c r="CZ477" s="1069"/>
      <c r="DA477" s="1069"/>
      <c r="DB477" s="1069"/>
      <c r="DC477" s="1069"/>
      <c r="DD477" s="1069"/>
      <c r="DE477" s="1069"/>
      <c r="DF477" s="1069"/>
      <c r="DG477" s="1069"/>
      <c r="DH477" s="1069"/>
      <c r="DI477" s="1069"/>
      <c r="DJ477" s="1069"/>
      <c r="DK477" s="1069"/>
      <c r="DL477" s="1069"/>
      <c r="DM477" s="1069"/>
      <c r="DN477" s="1069"/>
      <c r="DO477" s="1069"/>
      <c r="DP477" s="1069"/>
      <c r="DQ477" s="1069"/>
      <c r="DR477" s="1069"/>
      <c r="DS477" s="1069"/>
      <c r="DT477" s="1069"/>
      <c r="DU477" s="1069"/>
      <c r="DV477" s="1069"/>
      <c r="DW477" s="1069"/>
      <c r="DX477" s="1069"/>
      <c r="DY477" s="1069"/>
      <c r="DZ477" s="1069"/>
      <c r="EA477" s="1069"/>
      <c r="EB477" s="1069"/>
      <c r="EC477" s="1069"/>
      <c r="ED477" s="1069"/>
      <c r="EE477" s="1069"/>
      <c r="EF477" s="1069"/>
      <c r="EG477" s="1069"/>
      <c r="EH477" s="1069"/>
      <c r="EI477" s="1069"/>
      <c r="EJ477" s="1069"/>
      <c r="EK477" s="1069"/>
      <c r="EL477" s="1069"/>
      <c r="EM477" s="1069"/>
      <c r="EN477" s="1069"/>
      <c r="EO477" s="1069"/>
      <c r="EP477" s="1069"/>
      <c r="EQ477" s="1069"/>
      <c r="ER477" s="1069"/>
      <c r="ES477" s="1069"/>
      <c r="ET477" s="1069"/>
      <c r="EU477" s="1069"/>
      <c r="EV477" s="1069"/>
      <c r="EW477" s="1069"/>
      <c r="EX477" s="1069"/>
      <c r="EY477" s="1069"/>
      <c r="EZ477" s="1069"/>
      <c r="FA477" s="1069"/>
      <c r="FB477" s="1069"/>
      <c r="FC477" s="1069"/>
      <c r="FD477" s="1069"/>
      <c r="FE477" s="1069"/>
      <c r="FF477" s="1069"/>
      <c r="FG477" s="1069"/>
      <c r="FH477" s="1069"/>
      <c r="FI477" s="1069"/>
      <c r="FJ477" s="1069"/>
      <c r="FK477" s="1069"/>
      <c r="FL477" s="1069"/>
      <c r="FM477" s="1069"/>
      <c r="FN477" s="1069"/>
      <c r="FO477" s="1069"/>
      <c r="FP477" s="1069"/>
      <c r="FQ477" s="1069"/>
      <c r="FR477" s="1069"/>
      <c r="FS477" s="1069"/>
      <c r="FT477" s="1069"/>
      <c r="FU477" s="1069"/>
      <c r="FV477" s="1069"/>
      <c r="FW477" s="1069"/>
      <c r="FX477" s="1069"/>
      <c r="FY477" s="1069"/>
      <c r="FZ477" s="1069"/>
      <c r="GA477" s="1069"/>
      <c r="GB477" s="1069"/>
      <c r="GC477" s="1069"/>
      <c r="GD477" s="1069"/>
      <c r="GE477" s="1069"/>
      <c r="GF477" s="1069"/>
      <c r="GG477" s="1069"/>
      <c r="GH477" s="1069"/>
      <c r="GI477" s="1069"/>
      <c r="GJ477" s="1069"/>
      <c r="GK477" s="1069"/>
      <c r="GL477" s="1069"/>
      <c r="GM477" s="1069"/>
      <c r="GN477" s="1069"/>
      <c r="GO477" s="1069"/>
      <c r="GP477" s="1069"/>
      <c r="GQ477" s="1069"/>
      <c r="GR477" s="1069"/>
      <c r="GS477" s="1069"/>
      <c r="GT477" s="1069"/>
    </row>
    <row r="478" spans="1:202" ht="30" x14ac:dyDescent="0.25">
      <c r="B478" s="104">
        <v>1</v>
      </c>
      <c r="C478" s="1384" t="s">
        <v>448</v>
      </c>
      <c r="D478" s="121">
        <f>'1 уровень'!E2292</f>
        <v>200</v>
      </c>
      <c r="E478" s="121">
        <f>'1 уровень'!F2292</f>
        <v>67</v>
      </c>
      <c r="F478" s="121">
        <f>'1 уровень'!G2292</f>
        <v>55</v>
      </c>
      <c r="G478" s="1078">
        <f>'1 уровень'!H2292</f>
        <v>112.76666666666667</v>
      </c>
      <c r="H478" s="1108">
        <f>'1 уровень'!I2292</f>
        <v>0</v>
      </c>
      <c r="I478" s="1108">
        <f>'1 уровень'!J2292</f>
        <v>0</v>
      </c>
      <c r="J478" s="1092">
        <f>'1 уровень'!K2292</f>
        <v>0</v>
      </c>
      <c r="K478" s="1092">
        <f>'1 уровень'!L2292</f>
        <v>0</v>
      </c>
      <c r="L478" s="1092">
        <f>'1 уровень'!M2292</f>
        <v>0</v>
      </c>
      <c r="M478" s="1092">
        <f>'1 уровень'!N2292</f>
        <v>0</v>
      </c>
      <c r="N478" s="1092">
        <f>'1 уровень'!O2292</f>
        <v>0</v>
      </c>
      <c r="O478" s="1092">
        <f>'1 уровень'!P2292</f>
        <v>0</v>
      </c>
      <c r="P478" s="114">
        <f>'1 уровень'!Q2292</f>
        <v>0</v>
      </c>
      <c r="Q478" s="114">
        <f>'1 уровень'!R2292</f>
        <v>0</v>
      </c>
      <c r="R478" s="114">
        <f>'1 уровень'!S2292</f>
        <v>0</v>
      </c>
      <c r="S478" s="114">
        <f>'1 уровень'!T2292</f>
        <v>0</v>
      </c>
      <c r="T478" s="114">
        <f>'1 уровень'!U2292</f>
        <v>0</v>
      </c>
      <c r="U478" s="114">
        <f>'1 уровень'!V2292</f>
        <v>0</v>
      </c>
      <c r="V478" s="114">
        <f>'1 уровень'!W2292</f>
        <v>0</v>
      </c>
      <c r="W478" s="114">
        <f>'1 уровень'!X2292</f>
        <v>0</v>
      </c>
      <c r="X478" s="114">
        <f>'1 уровень'!Y2292</f>
        <v>0</v>
      </c>
      <c r="Y478" s="1107">
        <f>'1 уровень'!Z2292</f>
        <v>0</v>
      </c>
      <c r="Z478" s="114"/>
      <c r="AA478" s="114"/>
      <c r="AB478" s="1069"/>
      <c r="AC478" s="1070"/>
      <c r="AD478" s="1069"/>
      <c r="AE478" s="1069"/>
      <c r="AF478" s="1069"/>
      <c r="AG478" s="1069"/>
      <c r="AH478" s="1069"/>
      <c r="AI478" s="1069"/>
      <c r="AJ478" s="1069"/>
      <c r="AK478" s="1069"/>
      <c r="AL478" s="1069"/>
      <c r="AM478" s="1069"/>
      <c r="AN478" s="1069"/>
      <c r="AO478" s="1069"/>
      <c r="AP478" s="1069"/>
      <c r="AQ478" s="1069"/>
      <c r="AR478" s="1069"/>
      <c r="AS478" s="1069"/>
      <c r="AT478" s="1069"/>
      <c r="AU478" s="1069"/>
      <c r="AV478" s="1069"/>
      <c r="AW478" s="1069"/>
      <c r="AX478" s="1069"/>
      <c r="AY478" s="1069"/>
      <c r="AZ478" s="1069"/>
      <c r="BA478" s="1069"/>
      <c r="BB478" s="1069"/>
      <c r="BC478" s="1069"/>
      <c r="BD478" s="1069"/>
      <c r="BE478" s="1069"/>
      <c r="BF478" s="1069"/>
      <c r="BG478" s="1069"/>
      <c r="BH478" s="1069"/>
      <c r="BI478" s="1069"/>
      <c r="BJ478" s="1069"/>
      <c r="BK478" s="1069"/>
      <c r="BL478" s="1069"/>
      <c r="BM478" s="1069"/>
      <c r="BN478" s="1069"/>
      <c r="BO478" s="1069"/>
      <c r="BP478" s="1069"/>
      <c r="BQ478" s="1069"/>
      <c r="BR478" s="1069"/>
      <c r="BS478" s="1069"/>
      <c r="BT478" s="1069"/>
      <c r="BU478" s="1069"/>
      <c r="BV478" s="1069"/>
      <c r="BW478" s="1069"/>
      <c r="BX478" s="1069"/>
      <c r="BY478" s="1069"/>
      <c r="BZ478" s="1069"/>
      <c r="CA478" s="1069"/>
      <c r="CB478" s="1069"/>
      <c r="CC478" s="1069"/>
      <c r="CD478" s="1069"/>
      <c r="CE478" s="1069"/>
      <c r="CF478" s="1069"/>
      <c r="CG478" s="1069"/>
      <c r="CH478" s="1069"/>
      <c r="CI478" s="1069"/>
      <c r="CJ478" s="1069"/>
      <c r="CK478" s="1069"/>
      <c r="CL478" s="1069"/>
      <c r="CM478" s="1069"/>
      <c r="CN478" s="1069"/>
      <c r="CO478" s="1069"/>
      <c r="CP478" s="1069"/>
      <c r="CQ478" s="1069"/>
      <c r="CR478" s="1069"/>
      <c r="CS478" s="1069"/>
      <c r="CT478" s="1069"/>
      <c r="CU478" s="1069"/>
      <c r="CV478" s="1069"/>
      <c r="CW478" s="1069"/>
      <c r="CX478" s="1069"/>
      <c r="CY478" s="1069"/>
      <c r="CZ478" s="1069"/>
      <c r="DA478" s="1069"/>
      <c r="DB478" s="1069"/>
      <c r="DC478" s="1069"/>
      <c r="DD478" s="1069"/>
      <c r="DE478" s="1069"/>
      <c r="DF478" s="1069"/>
      <c r="DG478" s="1069"/>
      <c r="DH478" s="1069"/>
      <c r="DI478" s="1069"/>
      <c r="DJ478" s="1069"/>
      <c r="DK478" s="1069"/>
      <c r="DL478" s="1069"/>
      <c r="DM478" s="1069"/>
      <c r="DN478" s="1069"/>
      <c r="DO478" s="1069"/>
      <c r="DP478" s="1069"/>
      <c r="DQ478" s="1069"/>
      <c r="DR478" s="1069"/>
      <c r="DS478" s="1069"/>
      <c r="DT478" s="1069"/>
      <c r="DU478" s="1069"/>
      <c r="DV478" s="1069"/>
      <c r="DW478" s="1069"/>
      <c r="DX478" s="1069"/>
      <c r="DY478" s="1069"/>
      <c r="DZ478" s="1069"/>
      <c r="EA478" s="1069"/>
      <c r="EB478" s="1069"/>
      <c r="EC478" s="1069"/>
      <c r="ED478" s="1069"/>
      <c r="EE478" s="1069"/>
      <c r="EF478" s="1069"/>
      <c r="EG478" s="1069"/>
      <c r="EH478" s="1069"/>
      <c r="EI478" s="1069"/>
      <c r="EJ478" s="1069"/>
      <c r="EK478" s="1069"/>
      <c r="EL478" s="1069"/>
      <c r="EM478" s="1069"/>
      <c r="EN478" s="1069"/>
      <c r="EO478" s="1069"/>
      <c r="EP478" s="1069"/>
      <c r="EQ478" s="1069"/>
      <c r="ER478" s="1069"/>
      <c r="ES478" s="1069"/>
      <c r="ET478" s="1069"/>
      <c r="EU478" s="1069"/>
      <c r="EV478" s="1069"/>
      <c r="EW478" s="1069"/>
      <c r="EX478" s="1069"/>
      <c r="EY478" s="1069"/>
      <c r="EZ478" s="1069"/>
      <c r="FA478" s="1069"/>
      <c r="FB478" s="1069"/>
      <c r="FC478" s="1069"/>
      <c r="FD478" s="1069"/>
      <c r="FE478" s="1069"/>
      <c r="FF478" s="1069"/>
      <c r="FG478" s="1069"/>
      <c r="FH478" s="1069"/>
      <c r="FI478" s="1069"/>
      <c r="FJ478" s="1069"/>
      <c r="FK478" s="1069"/>
      <c r="FL478" s="1069"/>
      <c r="FM478" s="1069"/>
      <c r="FN478" s="1069"/>
      <c r="FO478" s="1069"/>
      <c r="FP478" s="1069"/>
      <c r="FQ478" s="1069"/>
      <c r="FR478" s="1069"/>
      <c r="FS478" s="1069"/>
      <c r="FT478" s="1069"/>
      <c r="FU478" s="1069"/>
      <c r="FV478" s="1069"/>
      <c r="FW478" s="1069"/>
      <c r="FX478" s="1069"/>
      <c r="FY478" s="1069"/>
      <c r="FZ478" s="1069"/>
      <c r="GA478" s="1069"/>
      <c r="GB478" s="1069"/>
      <c r="GC478" s="1069"/>
      <c r="GD478" s="1069"/>
      <c r="GE478" s="1069"/>
      <c r="GF478" s="1069"/>
      <c r="GG478" s="1069"/>
      <c r="GH478" s="1069"/>
      <c r="GI478" s="1069"/>
      <c r="GJ478" s="1069"/>
      <c r="GK478" s="1069"/>
      <c r="GL478" s="1069"/>
      <c r="GM478" s="1069"/>
      <c r="GN478" s="1069"/>
      <c r="GO478" s="1069"/>
      <c r="GP478" s="1069"/>
      <c r="GQ478" s="1069"/>
      <c r="GR478" s="1069"/>
      <c r="GS478" s="1069"/>
      <c r="GT478" s="1069"/>
    </row>
    <row r="479" spans="1:202" x14ac:dyDescent="0.25">
      <c r="B479" s="104">
        <v>1</v>
      </c>
      <c r="C479" s="1384" t="s">
        <v>449</v>
      </c>
      <c r="D479" s="121">
        <f>'1 уровень'!E2293</f>
        <v>9000</v>
      </c>
      <c r="E479" s="121">
        <f>'1 уровень'!F2293</f>
        <v>3000</v>
      </c>
      <c r="F479" s="121">
        <f>'1 уровень'!G2293</f>
        <v>3383</v>
      </c>
      <c r="G479" s="1078">
        <f>'1 уровень'!H2293</f>
        <v>75.638946871427862</v>
      </c>
      <c r="H479" s="1108">
        <f>'1 уровень'!I2293</f>
        <v>0</v>
      </c>
      <c r="I479" s="1108">
        <f>'1 уровень'!J2293</f>
        <v>0</v>
      </c>
      <c r="J479" s="1092">
        <f>'1 уровень'!K2293</f>
        <v>0</v>
      </c>
      <c r="K479" s="1092">
        <f>'1 уровень'!L2293</f>
        <v>0</v>
      </c>
      <c r="L479" s="1092">
        <f>'1 уровень'!M2293</f>
        <v>0</v>
      </c>
      <c r="M479" s="1092">
        <f>'1 уровень'!N2293</f>
        <v>0</v>
      </c>
      <c r="N479" s="1092">
        <f>'1 уровень'!O2293</f>
        <v>0</v>
      </c>
      <c r="O479" s="1092">
        <f>'1 уровень'!P2293</f>
        <v>0</v>
      </c>
      <c r="P479" s="114">
        <f>'1 уровень'!Q2293</f>
        <v>0</v>
      </c>
      <c r="Q479" s="114">
        <f>'1 уровень'!R2293</f>
        <v>0</v>
      </c>
      <c r="R479" s="114">
        <f>'1 уровень'!S2293</f>
        <v>0</v>
      </c>
      <c r="S479" s="114">
        <f>'1 уровень'!T2293</f>
        <v>0</v>
      </c>
      <c r="T479" s="114">
        <f>'1 уровень'!U2293</f>
        <v>0</v>
      </c>
      <c r="U479" s="114">
        <f>'1 уровень'!V2293</f>
        <v>0</v>
      </c>
      <c r="V479" s="114">
        <f>'1 уровень'!W2293</f>
        <v>0</v>
      </c>
      <c r="W479" s="114">
        <f>'1 уровень'!X2293</f>
        <v>0</v>
      </c>
      <c r="X479" s="114">
        <f>'1 уровень'!Y2293</f>
        <v>0</v>
      </c>
      <c r="Y479" s="1107">
        <f>'1 уровень'!Z2293</f>
        <v>0</v>
      </c>
      <c r="Z479" s="114"/>
      <c r="AA479" s="114"/>
      <c r="AB479" s="1069"/>
      <c r="AC479" s="1070"/>
      <c r="AD479" s="1069"/>
      <c r="AE479" s="1069"/>
      <c r="AF479" s="1069"/>
      <c r="AG479" s="1069"/>
      <c r="AH479" s="1069"/>
      <c r="AI479" s="1069"/>
      <c r="AJ479" s="1069"/>
      <c r="AK479" s="1069"/>
      <c r="AL479" s="1069"/>
      <c r="AM479" s="1069"/>
      <c r="AN479" s="1069"/>
      <c r="AO479" s="1069"/>
      <c r="AP479" s="1069"/>
      <c r="AQ479" s="1069"/>
      <c r="AR479" s="1069"/>
      <c r="AS479" s="1069"/>
      <c r="AT479" s="1069"/>
      <c r="AU479" s="1069"/>
      <c r="AV479" s="1069"/>
      <c r="AW479" s="1069"/>
      <c r="AX479" s="1069"/>
      <c r="AY479" s="1069"/>
      <c r="AZ479" s="1069"/>
      <c r="BA479" s="1069"/>
      <c r="BB479" s="1069"/>
      <c r="BC479" s="1069"/>
      <c r="BD479" s="1069"/>
      <c r="BE479" s="1069"/>
      <c r="BF479" s="1069"/>
      <c r="BG479" s="1069"/>
      <c r="BH479" s="1069"/>
      <c r="BI479" s="1069"/>
      <c r="BJ479" s="1069"/>
      <c r="BK479" s="1069"/>
      <c r="BL479" s="1069"/>
      <c r="BM479" s="1069"/>
      <c r="BN479" s="1069"/>
      <c r="BO479" s="1069"/>
      <c r="BP479" s="1069"/>
      <c r="BQ479" s="1069"/>
      <c r="BR479" s="1069"/>
      <c r="BS479" s="1069"/>
      <c r="BT479" s="1069"/>
      <c r="BU479" s="1069"/>
      <c r="BV479" s="1069"/>
      <c r="BW479" s="1069"/>
      <c r="BX479" s="1069"/>
      <c r="BY479" s="1069"/>
      <c r="BZ479" s="1069"/>
      <c r="CA479" s="1069"/>
      <c r="CB479" s="1069"/>
      <c r="CC479" s="1069"/>
      <c r="CD479" s="1069"/>
      <c r="CE479" s="1069"/>
      <c r="CF479" s="1069"/>
      <c r="CG479" s="1069"/>
      <c r="CH479" s="1069"/>
      <c r="CI479" s="1069"/>
      <c r="CJ479" s="1069"/>
      <c r="CK479" s="1069"/>
      <c r="CL479" s="1069"/>
      <c r="CM479" s="1069"/>
      <c r="CN479" s="1069"/>
      <c r="CO479" s="1069"/>
      <c r="CP479" s="1069"/>
      <c r="CQ479" s="1069"/>
      <c r="CR479" s="1069"/>
      <c r="CS479" s="1069"/>
      <c r="CT479" s="1069"/>
      <c r="CU479" s="1069"/>
      <c r="CV479" s="1069"/>
      <c r="CW479" s="1069"/>
      <c r="CX479" s="1069"/>
      <c r="CY479" s="1069"/>
      <c r="CZ479" s="1069"/>
      <c r="DA479" s="1069"/>
      <c r="DB479" s="1069"/>
      <c r="DC479" s="1069"/>
      <c r="DD479" s="1069"/>
      <c r="DE479" s="1069"/>
      <c r="DF479" s="1069"/>
      <c r="DG479" s="1069"/>
      <c r="DH479" s="1069"/>
      <c r="DI479" s="1069"/>
      <c r="DJ479" s="1069"/>
      <c r="DK479" s="1069"/>
      <c r="DL479" s="1069"/>
      <c r="DM479" s="1069"/>
      <c r="DN479" s="1069"/>
      <c r="DO479" s="1069"/>
      <c r="DP479" s="1069"/>
      <c r="DQ479" s="1069"/>
      <c r="DR479" s="1069"/>
      <c r="DS479" s="1069"/>
      <c r="DT479" s="1069"/>
      <c r="DU479" s="1069"/>
      <c r="DV479" s="1069"/>
      <c r="DW479" s="1069"/>
      <c r="DX479" s="1069"/>
      <c r="DY479" s="1069"/>
      <c r="DZ479" s="1069"/>
      <c r="EA479" s="1069"/>
      <c r="EB479" s="1069"/>
      <c r="EC479" s="1069"/>
      <c r="ED479" s="1069"/>
      <c r="EE479" s="1069"/>
      <c r="EF479" s="1069"/>
      <c r="EG479" s="1069"/>
      <c r="EH479" s="1069"/>
      <c r="EI479" s="1069"/>
      <c r="EJ479" s="1069"/>
      <c r="EK479" s="1069"/>
      <c r="EL479" s="1069"/>
      <c r="EM479" s="1069"/>
      <c r="EN479" s="1069"/>
      <c r="EO479" s="1069"/>
      <c r="EP479" s="1069"/>
      <c r="EQ479" s="1069"/>
      <c r="ER479" s="1069"/>
      <c r="ES479" s="1069"/>
      <c r="ET479" s="1069"/>
      <c r="EU479" s="1069"/>
      <c r="EV479" s="1069"/>
      <c r="EW479" s="1069"/>
      <c r="EX479" s="1069"/>
      <c r="EY479" s="1069"/>
      <c r="EZ479" s="1069"/>
      <c r="FA479" s="1069"/>
      <c r="FB479" s="1069"/>
      <c r="FC479" s="1069"/>
      <c r="FD479" s="1069"/>
      <c r="FE479" s="1069"/>
      <c r="FF479" s="1069"/>
      <c r="FG479" s="1069"/>
      <c r="FH479" s="1069"/>
      <c r="FI479" s="1069"/>
      <c r="FJ479" s="1069"/>
      <c r="FK479" s="1069"/>
      <c r="FL479" s="1069"/>
      <c r="FM479" s="1069"/>
      <c r="FN479" s="1069"/>
      <c r="FO479" s="1069"/>
      <c r="FP479" s="1069"/>
      <c r="FQ479" s="1069"/>
      <c r="FR479" s="1069"/>
      <c r="FS479" s="1069"/>
      <c r="FT479" s="1069"/>
      <c r="FU479" s="1069"/>
      <c r="FV479" s="1069"/>
      <c r="FW479" s="1069"/>
      <c r="FX479" s="1069"/>
      <c r="FY479" s="1069"/>
      <c r="FZ479" s="1069"/>
      <c r="GA479" s="1069"/>
      <c r="GB479" s="1069"/>
      <c r="GC479" s="1069"/>
      <c r="GD479" s="1069"/>
      <c r="GE479" s="1069"/>
      <c r="GF479" s="1069"/>
      <c r="GG479" s="1069"/>
      <c r="GH479" s="1069"/>
      <c r="GI479" s="1069"/>
      <c r="GJ479" s="1069"/>
      <c r="GK479" s="1069"/>
      <c r="GL479" s="1069"/>
      <c r="GM479" s="1069"/>
      <c r="GN479" s="1069"/>
      <c r="GO479" s="1069"/>
      <c r="GP479" s="1069"/>
      <c r="GQ479" s="1069"/>
      <c r="GR479" s="1069"/>
      <c r="GS479" s="1069"/>
      <c r="GT479" s="1069"/>
    </row>
    <row r="480" spans="1:202" x14ac:dyDescent="0.25">
      <c r="B480" s="104">
        <v>1</v>
      </c>
      <c r="C480" s="1573" t="s">
        <v>160</v>
      </c>
      <c r="D480" s="121">
        <f>'1 уровень'!E2294</f>
        <v>28592</v>
      </c>
      <c r="E480" s="121">
        <f>'1 уровень'!F2294</f>
        <v>9531</v>
      </c>
      <c r="F480" s="121">
        <f>'1 уровень'!G2294</f>
        <v>7209.1480263157891</v>
      </c>
      <c r="G480" s="1078">
        <f>'1 уровень'!H2294</f>
        <v>51.246346914216943</v>
      </c>
      <c r="H480" s="1108">
        <f>'1 уровень'!I2294</f>
        <v>0</v>
      </c>
      <c r="I480" s="1108">
        <f>'1 уровень'!J2294</f>
        <v>0</v>
      </c>
      <c r="J480" s="1092">
        <f>'1 уровень'!K2294</f>
        <v>0</v>
      </c>
      <c r="K480" s="1092">
        <f>'1 уровень'!L2294</f>
        <v>0</v>
      </c>
      <c r="L480" s="1092">
        <f>'1 уровень'!M2294</f>
        <v>0</v>
      </c>
      <c r="M480" s="1092">
        <f>'1 уровень'!N2294</f>
        <v>0</v>
      </c>
      <c r="N480" s="1092">
        <f>'1 уровень'!O2294</f>
        <v>0</v>
      </c>
      <c r="O480" s="1092">
        <f>'1 уровень'!P2294</f>
        <v>0</v>
      </c>
      <c r="P480" s="114">
        <f>'1 уровень'!Q2294</f>
        <v>0</v>
      </c>
      <c r="Q480" s="114">
        <f>'1 уровень'!R2294</f>
        <v>0</v>
      </c>
      <c r="R480" s="114">
        <f>'1 уровень'!S2294</f>
        <v>0</v>
      </c>
      <c r="S480" s="114">
        <f>'1 уровень'!T2294</f>
        <v>0</v>
      </c>
      <c r="T480" s="114">
        <f>'1 уровень'!U2294</f>
        <v>0</v>
      </c>
      <c r="U480" s="114">
        <f>'1 уровень'!V2294</f>
        <v>0</v>
      </c>
      <c r="V480" s="114">
        <f>'1 уровень'!W2294</f>
        <v>0</v>
      </c>
      <c r="W480" s="114">
        <f>'1 уровень'!X2294</f>
        <v>0</v>
      </c>
      <c r="X480" s="114">
        <f>'1 уровень'!Y2294</f>
        <v>0</v>
      </c>
      <c r="Y480" s="1107">
        <f>'1 уровень'!Z2294</f>
        <v>0</v>
      </c>
      <c r="Z480" s="114"/>
      <c r="AA480" s="114"/>
      <c r="AB480" s="1069"/>
      <c r="AC480" s="1070"/>
      <c r="AD480" s="1069"/>
      <c r="AE480" s="1069"/>
      <c r="AF480" s="1069"/>
      <c r="AG480" s="1069"/>
      <c r="AH480" s="1069"/>
      <c r="AI480" s="1069"/>
      <c r="AJ480" s="1069"/>
      <c r="AK480" s="1069"/>
      <c r="AL480" s="1069"/>
      <c r="AM480" s="1069"/>
      <c r="AN480" s="1069"/>
      <c r="AO480" s="1069"/>
      <c r="AP480" s="1069"/>
      <c r="AQ480" s="1069"/>
      <c r="AR480" s="1069"/>
      <c r="AS480" s="1069"/>
      <c r="AT480" s="1069"/>
      <c r="AU480" s="1069"/>
      <c r="AV480" s="1069"/>
      <c r="AW480" s="1069"/>
      <c r="AX480" s="1069"/>
      <c r="AY480" s="1069"/>
      <c r="AZ480" s="1069"/>
      <c r="BA480" s="1069"/>
      <c r="BB480" s="1069"/>
      <c r="BC480" s="1069"/>
      <c r="BD480" s="1069"/>
      <c r="BE480" s="1069"/>
      <c r="BF480" s="1069"/>
      <c r="BG480" s="1069"/>
      <c r="BH480" s="1069"/>
      <c r="BI480" s="1069"/>
      <c r="BJ480" s="1069"/>
      <c r="BK480" s="1069"/>
      <c r="BL480" s="1069"/>
      <c r="BM480" s="1069"/>
      <c r="BN480" s="1069"/>
      <c r="BO480" s="1069"/>
      <c r="BP480" s="1069"/>
      <c r="BQ480" s="1069"/>
      <c r="BR480" s="1069"/>
      <c r="BS480" s="1069"/>
      <c r="BT480" s="1069"/>
      <c r="BU480" s="1069"/>
      <c r="BV480" s="1069"/>
      <c r="BW480" s="1069"/>
      <c r="BX480" s="1069"/>
      <c r="BY480" s="1069"/>
      <c r="BZ480" s="1069"/>
      <c r="CA480" s="1069"/>
      <c r="CB480" s="1069"/>
      <c r="CC480" s="1069"/>
      <c r="CD480" s="1069"/>
      <c r="CE480" s="1069"/>
      <c r="CF480" s="1069"/>
      <c r="CG480" s="1069"/>
      <c r="CH480" s="1069"/>
      <c r="CI480" s="1069"/>
      <c r="CJ480" s="1069"/>
      <c r="CK480" s="1069"/>
      <c r="CL480" s="1069"/>
      <c r="CM480" s="1069"/>
      <c r="CN480" s="1069"/>
      <c r="CO480" s="1069"/>
      <c r="CP480" s="1069"/>
      <c r="CQ480" s="1069"/>
      <c r="CR480" s="1069"/>
      <c r="CS480" s="1069"/>
      <c r="CT480" s="1069"/>
      <c r="CU480" s="1069"/>
      <c r="CV480" s="1069"/>
      <c r="CW480" s="1069"/>
      <c r="CX480" s="1069"/>
      <c r="CY480" s="1069"/>
      <c r="CZ480" s="1069"/>
      <c r="DA480" s="1069"/>
      <c r="DB480" s="1069"/>
      <c r="DC480" s="1069"/>
      <c r="DD480" s="1069"/>
      <c r="DE480" s="1069"/>
      <c r="DF480" s="1069"/>
      <c r="DG480" s="1069"/>
      <c r="DH480" s="1069"/>
      <c r="DI480" s="1069"/>
      <c r="DJ480" s="1069"/>
      <c r="DK480" s="1069"/>
      <c r="DL480" s="1069"/>
      <c r="DM480" s="1069"/>
      <c r="DN480" s="1069"/>
      <c r="DO480" s="1069"/>
      <c r="DP480" s="1069"/>
      <c r="DQ480" s="1069"/>
      <c r="DR480" s="1069"/>
      <c r="DS480" s="1069"/>
      <c r="DT480" s="1069"/>
      <c r="DU480" s="1069"/>
      <c r="DV480" s="1069"/>
      <c r="DW480" s="1069"/>
      <c r="DX480" s="1069"/>
      <c r="DY480" s="1069"/>
      <c r="DZ480" s="1069"/>
      <c r="EA480" s="1069"/>
      <c r="EB480" s="1069"/>
      <c r="EC480" s="1069"/>
      <c r="ED480" s="1069"/>
      <c r="EE480" s="1069"/>
      <c r="EF480" s="1069"/>
      <c r="EG480" s="1069"/>
      <c r="EH480" s="1069"/>
      <c r="EI480" s="1069"/>
      <c r="EJ480" s="1069"/>
      <c r="EK480" s="1069"/>
      <c r="EL480" s="1069"/>
      <c r="EM480" s="1069"/>
      <c r="EN480" s="1069"/>
      <c r="EO480" s="1069"/>
      <c r="EP480" s="1069"/>
      <c r="EQ480" s="1069"/>
      <c r="ER480" s="1069"/>
      <c r="ES480" s="1069"/>
      <c r="ET480" s="1069"/>
      <c r="EU480" s="1069"/>
      <c r="EV480" s="1069"/>
      <c r="EW480" s="1069"/>
      <c r="EX480" s="1069"/>
      <c r="EY480" s="1069"/>
      <c r="EZ480" s="1069"/>
      <c r="FA480" s="1069"/>
      <c r="FB480" s="1069"/>
      <c r="FC480" s="1069"/>
      <c r="FD480" s="1069"/>
      <c r="FE480" s="1069"/>
      <c r="FF480" s="1069"/>
      <c r="FG480" s="1069"/>
      <c r="FH480" s="1069"/>
      <c r="FI480" s="1069"/>
      <c r="FJ480" s="1069"/>
      <c r="FK480" s="1069"/>
      <c r="FL480" s="1069"/>
      <c r="FM480" s="1069"/>
      <c r="FN480" s="1069"/>
      <c r="FO480" s="1069"/>
      <c r="FP480" s="1069"/>
      <c r="FQ480" s="1069"/>
      <c r="FR480" s="1069"/>
      <c r="FS480" s="1069"/>
      <c r="FT480" s="1069"/>
      <c r="FU480" s="1069"/>
      <c r="FV480" s="1069"/>
      <c r="FW480" s="1069"/>
      <c r="FX480" s="1069"/>
      <c r="FY480" s="1069"/>
      <c r="FZ480" s="1069"/>
      <c r="GA480" s="1069"/>
      <c r="GB480" s="1069"/>
      <c r="GC480" s="1069"/>
      <c r="GD480" s="1069"/>
      <c r="GE480" s="1069"/>
      <c r="GF480" s="1069"/>
      <c r="GG480" s="1069"/>
      <c r="GH480" s="1069"/>
      <c r="GI480" s="1069"/>
      <c r="GJ480" s="1069"/>
      <c r="GK480" s="1069"/>
      <c r="GL480" s="1069"/>
      <c r="GM480" s="1069"/>
      <c r="GN480" s="1069"/>
      <c r="GO480" s="1069"/>
      <c r="GP480" s="1069"/>
      <c r="GQ480" s="1069"/>
      <c r="GR480" s="1069"/>
      <c r="GS480" s="1069"/>
      <c r="GT480" s="1069"/>
    </row>
    <row r="481" spans="2:202" x14ac:dyDescent="0.25">
      <c r="B481" s="104">
        <v>1</v>
      </c>
      <c r="C481" s="1574" t="s">
        <v>441</v>
      </c>
      <c r="D481" s="121">
        <f>'1 уровень'!E2295</f>
        <v>17450</v>
      </c>
      <c r="E481" s="121">
        <f>'1 уровень'!F2295</f>
        <v>5817</v>
      </c>
      <c r="F481" s="121">
        <f>'1 уровень'!G2295</f>
        <v>2981</v>
      </c>
      <c r="G481" s="1078">
        <f>'1 уровень'!H2295</f>
        <v>79.164830627059175</v>
      </c>
      <c r="H481" s="1108">
        <f>'1 уровень'!I2295</f>
        <v>0</v>
      </c>
      <c r="I481" s="1108">
        <f>'1 уровень'!J2295</f>
        <v>0</v>
      </c>
      <c r="J481" s="1092">
        <f>'1 уровень'!K2295</f>
        <v>0</v>
      </c>
      <c r="K481" s="1092">
        <f>'1 уровень'!L2295</f>
        <v>0</v>
      </c>
      <c r="L481" s="1092">
        <f>'1 уровень'!M2295</f>
        <v>0</v>
      </c>
      <c r="M481" s="1092">
        <f>'1 уровень'!N2295</f>
        <v>0</v>
      </c>
      <c r="N481" s="1092">
        <f>'1 уровень'!O2295</f>
        <v>0</v>
      </c>
      <c r="O481" s="1092">
        <f>'1 уровень'!P2295</f>
        <v>0</v>
      </c>
      <c r="P481" s="114">
        <f>'1 уровень'!Q2295</f>
        <v>0</v>
      </c>
      <c r="Q481" s="114">
        <f>'1 уровень'!R2295</f>
        <v>0</v>
      </c>
      <c r="R481" s="114">
        <f>'1 уровень'!S2295</f>
        <v>0</v>
      </c>
      <c r="S481" s="114">
        <f>'1 уровень'!T2295</f>
        <v>0</v>
      </c>
      <c r="T481" s="114">
        <f>'1 уровень'!U2295</f>
        <v>0</v>
      </c>
      <c r="U481" s="114">
        <f>'1 уровень'!V2295</f>
        <v>0</v>
      </c>
      <c r="V481" s="114">
        <f>'1 уровень'!W2295</f>
        <v>0</v>
      </c>
      <c r="W481" s="114">
        <f>'1 уровень'!X2295</f>
        <v>0</v>
      </c>
      <c r="X481" s="114">
        <f>'1 уровень'!Y2295</f>
        <v>0</v>
      </c>
      <c r="Y481" s="1107">
        <f>'1 уровень'!Z2295</f>
        <v>0</v>
      </c>
      <c r="Z481" s="114"/>
      <c r="AA481" s="114"/>
      <c r="AB481" s="1069"/>
      <c r="AC481" s="1070"/>
      <c r="AD481" s="1069"/>
      <c r="AE481" s="1069"/>
      <c r="AF481" s="1069"/>
      <c r="AG481" s="1069"/>
      <c r="AH481" s="1069"/>
      <c r="AI481" s="1069"/>
      <c r="AJ481" s="1069"/>
      <c r="AK481" s="1069"/>
      <c r="AL481" s="1069"/>
      <c r="AM481" s="1069"/>
      <c r="AN481" s="1069"/>
      <c r="AO481" s="1069"/>
      <c r="AP481" s="1069"/>
      <c r="AQ481" s="1069"/>
      <c r="AR481" s="1069"/>
      <c r="AS481" s="1069"/>
      <c r="AT481" s="1069"/>
      <c r="AU481" s="1069"/>
      <c r="AV481" s="1069"/>
      <c r="AW481" s="1069"/>
      <c r="AX481" s="1069"/>
      <c r="AY481" s="1069"/>
      <c r="AZ481" s="1069"/>
      <c r="BA481" s="1069"/>
      <c r="BB481" s="1069"/>
      <c r="BC481" s="1069"/>
      <c r="BD481" s="1069"/>
      <c r="BE481" s="1069"/>
      <c r="BF481" s="1069"/>
      <c r="BG481" s="1069"/>
      <c r="BH481" s="1069"/>
      <c r="BI481" s="1069"/>
      <c r="BJ481" s="1069"/>
      <c r="BK481" s="1069"/>
      <c r="BL481" s="1069"/>
      <c r="BM481" s="1069"/>
      <c r="BN481" s="1069"/>
      <c r="BO481" s="1069"/>
      <c r="BP481" s="1069"/>
      <c r="BQ481" s="1069"/>
      <c r="BR481" s="1069"/>
      <c r="BS481" s="1069"/>
      <c r="BT481" s="1069"/>
      <c r="BU481" s="1069"/>
      <c r="BV481" s="1069"/>
      <c r="BW481" s="1069"/>
      <c r="BX481" s="1069"/>
      <c r="BY481" s="1069"/>
      <c r="BZ481" s="1069"/>
      <c r="CA481" s="1069"/>
      <c r="CB481" s="1069"/>
      <c r="CC481" s="1069"/>
      <c r="CD481" s="1069"/>
      <c r="CE481" s="1069"/>
      <c r="CF481" s="1069"/>
      <c r="CG481" s="1069"/>
      <c r="CH481" s="1069"/>
      <c r="CI481" s="1069"/>
      <c r="CJ481" s="1069"/>
      <c r="CK481" s="1069"/>
      <c r="CL481" s="1069"/>
      <c r="CM481" s="1069"/>
      <c r="CN481" s="1069"/>
      <c r="CO481" s="1069"/>
      <c r="CP481" s="1069"/>
      <c r="CQ481" s="1069"/>
      <c r="CR481" s="1069"/>
      <c r="CS481" s="1069"/>
      <c r="CT481" s="1069"/>
      <c r="CU481" s="1069"/>
      <c r="CV481" s="1069"/>
      <c r="CW481" s="1069"/>
      <c r="CX481" s="1069"/>
      <c r="CY481" s="1069"/>
      <c r="CZ481" s="1069"/>
      <c r="DA481" s="1069"/>
      <c r="DB481" s="1069"/>
      <c r="DC481" s="1069"/>
      <c r="DD481" s="1069"/>
      <c r="DE481" s="1069"/>
      <c r="DF481" s="1069"/>
      <c r="DG481" s="1069"/>
      <c r="DH481" s="1069"/>
      <c r="DI481" s="1069"/>
      <c r="DJ481" s="1069"/>
      <c r="DK481" s="1069"/>
      <c r="DL481" s="1069"/>
      <c r="DM481" s="1069"/>
      <c r="DN481" s="1069"/>
      <c r="DO481" s="1069"/>
      <c r="DP481" s="1069"/>
      <c r="DQ481" s="1069"/>
      <c r="DR481" s="1069"/>
      <c r="DS481" s="1069"/>
      <c r="DT481" s="1069"/>
      <c r="DU481" s="1069"/>
      <c r="DV481" s="1069"/>
      <c r="DW481" s="1069"/>
      <c r="DX481" s="1069"/>
      <c r="DY481" s="1069"/>
      <c r="DZ481" s="1069"/>
      <c r="EA481" s="1069"/>
      <c r="EB481" s="1069"/>
      <c r="EC481" s="1069"/>
      <c r="ED481" s="1069"/>
      <c r="EE481" s="1069"/>
      <c r="EF481" s="1069"/>
      <c r="EG481" s="1069"/>
      <c r="EH481" s="1069"/>
      <c r="EI481" s="1069"/>
      <c r="EJ481" s="1069"/>
      <c r="EK481" s="1069"/>
      <c r="EL481" s="1069"/>
      <c r="EM481" s="1069"/>
      <c r="EN481" s="1069"/>
      <c r="EO481" s="1069"/>
      <c r="EP481" s="1069"/>
      <c r="EQ481" s="1069"/>
      <c r="ER481" s="1069"/>
      <c r="ES481" s="1069"/>
      <c r="ET481" s="1069"/>
      <c r="EU481" s="1069"/>
      <c r="EV481" s="1069"/>
      <c r="EW481" s="1069"/>
      <c r="EX481" s="1069"/>
      <c r="EY481" s="1069"/>
      <c r="EZ481" s="1069"/>
      <c r="FA481" s="1069"/>
      <c r="FB481" s="1069"/>
      <c r="FC481" s="1069"/>
      <c r="FD481" s="1069"/>
      <c r="FE481" s="1069"/>
      <c r="FF481" s="1069"/>
      <c r="FG481" s="1069"/>
      <c r="FH481" s="1069"/>
      <c r="FI481" s="1069"/>
      <c r="FJ481" s="1069"/>
      <c r="FK481" s="1069"/>
      <c r="FL481" s="1069"/>
      <c r="FM481" s="1069"/>
      <c r="FN481" s="1069"/>
      <c r="FO481" s="1069"/>
      <c r="FP481" s="1069"/>
      <c r="FQ481" s="1069"/>
      <c r="FR481" s="1069"/>
      <c r="FS481" s="1069"/>
      <c r="FT481" s="1069"/>
      <c r="FU481" s="1069"/>
      <c r="FV481" s="1069"/>
      <c r="FW481" s="1069"/>
      <c r="FX481" s="1069"/>
      <c r="FY481" s="1069"/>
      <c r="FZ481" s="1069"/>
      <c r="GA481" s="1069"/>
      <c r="GB481" s="1069"/>
      <c r="GC481" s="1069"/>
      <c r="GD481" s="1069"/>
      <c r="GE481" s="1069"/>
      <c r="GF481" s="1069"/>
      <c r="GG481" s="1069"/>
      <c r="GH481" s="1069"/>
      <c r="GI481" s="1069"/>
      <c r="GJ481" s="1069"/>
      <c r="GK481" s="1069"/>
      <c r="GL481" s="1069"/>
      <c r="GM481" s="1069"/>
      <c r="GN481" s="1069"/>
      <c r="GO481" s="1069"/>
      <c r="GP481" s="1069"/>
      <c r="GQ481" s="1069"/>
      <c r="GR481" s="1069"/>
      <c r="GS481" s="1069"/>
      <c r="GT481" s="1069"/>
    </row>
    <row r="482" spans="2:202" x14ac:dyDescent="0.25">
      <c r="B482" s="104">
        <v>1</v>
      </c>
      <c r="C482" s="1397" t="s">
        <v>172</v>
      </c>
      <c r="D482" s="121">
        <f>'1 уровень'!E2296</f>
        <v>103694.40000000001</v>
      </c>
      <c r="E482" s="121">
        <f>'1 уровень'!F2296</f>
        <v>34566.199999999997</v>
      </c>
      <c r="F482" s="121">
        <f>'1 уровень'!G2296</f>
        <v>27364.273684210526</v>
      </c>
      <c r="G482" s="1078">
        <f>'1 уровень'!H2296</f>
        <v>0</v>
      </c>
      <c r="H482" s="1108">
        <f>'1 уровень'!I2296</f>
        <v>0</v>
      </c>
      <c r="I482" s="1108">
        <f>'1 уровень'!J2296</f>
        <v>0</v>
      </c>
      <c r="J482" s="1092">
        <f>'1 уровень'!K2296</f>
        <v>0</v>
      </c>
      <c r="K482" s="1092">
        <f>'1 уровень'!L2296</f>
        <v>0</v>
      </c>
      <c r="L482" s="1092">
        <f>'1 уровень'!M2296</f>
        <v>0</v>
      </c>
      <c r="M482" s="1092">
        <f>'1 уровень'!N2296</f>
        <v>0</v>
      </c>
      <c r="N482" s="1092">
        <f>'1 уровень'!O2296</f>
        <v>0</v>
      </c>
      <c r="O482" s="1092">
        <f>'1 уровень'!P2296</f>
        <v>0</v>
      </c>
      <c r="P482" s="114">
        <f>'1 уровень'!Q2296</f>
        <v>51765.864399849597</v>
      </c>
      <c r="Q482" s="114">
        <f>'1 уровень'!R2296</f>
        <v>51765.864399849597</v>
      </c>
      <c r="R482" s="114">
        <f>'1 уровень'!S2296</f>
        <v>51765.864399849597</v>
      </c>
      <c r="S482" s="114">
        <f>'1 уровень'!T2296</f>
        <v>51765.864399849597</v>
      </c>
      <c r="T482" s="114">
        <f>'1 уровень'!U2296</f>
        <v>17255.2881332832</v>
      </c>
      <c r="U482" s="114">
        <f>'1 уровень'!V2296</f>
        <v>16737.62948</v>
      </c>
      <c r="V482" s="114">
        <f>'1 уровень'!W2296</f>
        <v>0</v>
      </c>
      <c r="W482" s="114">
        <f>'1 уровень'!X2296</f>
        <v>-517.65865328320069</v>
      </c>
      <c r="X482" s="114">
        <f>'1 уровень'!Y2296</f>
        <v>-4.6121499999999997</v>
      </c>
      <c r="Y482" s="1107">
        <f>'1 уровень'!Z2296</f>
        <v>16733.017329999999</v>
      </c>
      <c r="Z482" s="114"/>
      <c r="AA482" s="114"/>
      <c r="AB482" s="1069"/>
      <c r="AC482" s="1070"/>
      <c r="AD482" s="1069"/>
      <c r="AE482" s="1069"/>
      <c r="AF482" s="1069"/>
      <c r="AG482" s="1069"/>
      <c r="AH482" s="1069"/>
      <c r="AI482" s="1069"/>
      <c r="AJ482" s="1069"/>
      <c r="AK482" s="1069"/>
      <c r="AL482" s="1069"/>
      <c r="AM482" s="1069"/>
      <c r="AN482" s="1069"/>
      <c r="AO482" s="1069"/>
      <c r="AP482" s="1069"/>
      <c r="AQ482" s="1069"/>
      <c r="AR482" s="1069"/>
      <c r="AS482" s="1069"/>
      <c r="AT482" s="1069"/>
      <c r="AU482" s="1069"/>
      <c r="AV482" s="1069"/>
      <c r="AW482" s="1069"/>
      <c r="AX482" s="1069"/>
      <c r="AY482" s="1069"/>
      <c r="AZ482" s="1069"/>
      <c r="BA482" s="1069"/>
      <c r="BB482" s="1069"/>
      <c r="BC482" s="1069"/>
      <c r="BD482" s="1069"/>
      <c r="BE482" s="1069"/>
      <c r="BF482" s="1069"/>
      <c r="BG482" s="1069"/>
      <c r="BH482" s="1069"/>
      <c r="BI482" s="1069"/>
      <c r="BJ482" s="1069"/>
      <c r="BK482" s="1069"/>
      <c r="BL482" s="1069"/>
      <c r="BM482" s="1069"/>
      <c r="BN482" s="1069"/>
      <c r="BO482" s="1069"/>
      <c r="BP482" s="1069"/>
      <c r="BQ482" s="1069"/>
      <c r="BR482" s="1069"/>
      <c r="BS482" s="1069"/>
      <c r="BT482" s="1069"/>
      <c r="BU482" s="1069"/>
      <c r="BV482" s="1069"/>
      <c r="BW482" s="1069"/>
      <c r="BX482" s="1069"/>
      <c r="BY482" s="1069"/>
      <c r="BZ482" s="1069"/>
      <c r="CA482" s="1069"/>
      <c r="CB482" s="1069"/>
      <c r="CC482" s="1069"/>
      <c r="CD482" s="1069"/>
      <c r="CE482" s="1069"/>
      <c r="CF482" s="1069"/>
      <c r="CG482" s="1069"/>
      <c r="CH482" s="1069"/>
      <c r="CI482" s="1069"/>
      <c r="CJ482" s="1069"/>
      <c r="CK482" s="1069"/>
      <c r="CL482" s="1069"/>
      <c r="CM482" s="1069"/>
      <c r="CN482" s="1069"/>
      <c r="CO482" s="1069"/>
      <c r="CP482" s="1069"/>
      <c r="CQ482" s="1069"/>
      <c r="CR482" s="1069"/>
      <c r="CS482" s="1069"/>
      <c r="CT482" s="1069"/>
      <c r="CU482" s="1069"/>
      <c r="CV482" s="1069"/>
      <c r="CW482" s="1069"/>
      <c r="CX482" s="1069"/>
      <c r="CY482" s="1069"/>
      <c r="CZ482" s="1069"/>
      <c r="DA482" s="1069"/>
      <c r="DB482" s="1069"/>
      <c r="DC482" s="1069"/>
      <c r="DD482" s="1069"/>
      <c r="DE482" s="1069"/>
      <c r="DF482" s="1069"/>
      <c r="DG482" s="1069"/>
      <c r="DH482" s="1069"/>
      <c r="DI482" s="1069"/>
      <c r="DJ482" s="1069"/>
      <c r="DK482" s="1069"/>
      <c r="DL482" s="1069"/>
      <c r="DM482" s="1069"/>
      <c r="DN482" s="1069"/>
      <c r="DO482" s="1069"/>
      <c r="DP482" s="1069"/>
      <c r="DQ482" s="1069"/>
      <c r="DR482" s="1069"/>
      <c r="DS482" s="1069"/>
      <c r="DT482" s="1069"/>
      <c r="DU482" s="1069"/>
      <c r="DV482" s="1069"/>
      <c r="DW482" s="1069"/>
      <c r="DX482" s="1069"/>
      <c r="DY482" s="1069"/>
      <c r="DZ482" s="1069"/>
      <c r="EA482" s="1069"/>
      <c r="EB482" s="1069"/>
      <c r="EC482" s="1069"/>
      <c r="ED482" s="1069"/>
      <c r="EE482" s="1069"/>
      <c r="EF482" s="1069"/>
      <c r="EG482" s="1069"/>
      <c r="EH482" s="1069"/>
      <c r="EI482" s="1069"/>
      <c r="EJ482" s="1069"/>
      <c r="EK482" s="1069"/>
      <c r="EL482" s="1069"/>
      <c r="EM482" s="1069"/>
      <c r="EN482" s="1069"/>
      <c r="EO482" s="1069"/>
      <c r="EP482" s="1069"/>
      <c r="EQ482" s="1069"/>
      <c r="ER482" s="1069"/>
      <c r="ES482" s="1069"/>
      <c r="ET482" s="1069"/>
      <c r="EU482" s="1069"/>
      <c r="EV482" s="1069"/>
      <c r="EW482" s="1069"/>
      <c r="EX482" s="1069"/>
      <c r="EY482" s="1069"/>
      <c r="EZ482" s="1069"/>
      <c r="FA482" s="1069"/>
      <c r="FB482" s="1069"/>
      <c r="FC482" s="1069"/>
      <c r="FD482" s="1069"/>
      <c r="FE482" s="1069"/>
      <c r="FF482" s="1069"/>
      <c r="FG482" s="1069"/>
      <c r="FH482" s="1069"/>
      <c r="FI482" s="1069"/>
      <c r="FJ482" s="1069"/>
      <c r="FK482" s="1069"/>
      <c r="FL482" s="1069"/>
      <c r="FM482" s="1069"/>
      <c r="FN482" s="1069"/>
      <c r="FO482" s="1069"/>
      <c r="FP482" s="1069"/>
      <c r="FQ482" s="1069"/>
      <c r="FR482" s="1069"/>
      <c r="FS482" s="1069"/>
      <c r="FT482" s="1069"/>
      <c r="FU482" s="1069"/>
      <c r="FV482" s="1069"/>
      <c r="FW482" s="1069"/>
      <c r="FX482" s="1069"/>
      <c r="FY482" s="1069"/>
      <c r="FZ482" s="1069"/>
      <c r="GA482" s="1069"/>
      <c r="GB482" s="1069"/>
      <c r="GC482" s="1069"/>
      <c r="GD482" s="1069"/>
      <c r="GE482" s="1069"/>
      <c r="GF482" s="1069"/>
      <c r="GG482" s="1069"/>
      <c r="GH482" s="1069"/>
      <c r="GI482" s="1069"/>
      <c r="GJ482" s="1069"/>
      <c r="GK482" s="1069"/>
      <c r="GL482" s="1069"/>
      <c r="GM482" s="1069"/>
      <c r="GN482" s="1069"/>
      <c r="GO482" s="1069"/>
      <c r="GP482" s="1069"/>
      <c r="GQ482" s="1069"/>
      <c r="GR482" s="1069"/>
      <c r="GS482" s="1069"/>
      <c r="GT482" s="1069"/>
    </row>
    <row r="483" spans="2:202" x14ac:dyDescent="0.25">
      <c r="B483" s="104">
        <v>1</v>
      </c>
      <c r="C483" s="1572" t="s">
        <v>450</v>
      </c>
      <c r="D483" s="121">
        <f>'1 уровень'!E2297</f>
        <v>0</v>
      </c>
      <c r="E483" s="121">
        <f>'1 уровень'!F2297</f>
        <v>0</v>
      </c>
      <c r="F483" s="121">
        <f>'1 уровень'!G2297</f>
        <v>0</v>
      </c>
      <c r="G483" s="1078">
        <f>'1 уровень'!H2297</f>
        <v>0</v>
      </c>
      <c r="H483" s="1108">
        <f>'1 уровень'!I2297</f>
        <v>0</v>
      </c>
      <c r="I483" s="1108">
        <f>'1 уровень'!J2297</f>
        <v>0</v>
      </c>
      <c r="J483" s="1092">
        <f>'1 уровень'!K2297</f>
        <v>0</v>
      </c>
      <c r="K483" s="1092">
        <f>'1 уровень'!L2297</f>
        <v>0</v>
      </c>
      <c r="L483" s="1092">
        <f>'1 уровень'!M2297</f>
        <v>0</v>
      </c>
      <c r="M483" s="1092">
        <f>'1 уровень'!N2297</f>
        <v>0</v>
      </c>
      <c r="N483" s="1092">
        <f>'1 уровень'!O2297</f>
        <v>0</v>
      </c>
      <c r="O483" s="1092">
        <f>'1 уровень'!P2297</f>
        <v>0</v>
      </c>
      <c r="P483" s="114">
        <f>'1 уровень'!Q2297</f>
        <v>0</v>
      </c>
      <c r="Q483" s="114">
        <f>'1 уровень'!R2297</f>
        <v>0</v>
      </c>
      <c r="R483" s="114">
        <f>'1 уровень'!S2297</f>
        <v>0</v>
      </c>
      <c r="S483" s="114">
        <f>'1 уровень'!T2297</f>
        <v>0</v>
      </c>
      <c r="T483" s="114">
        <f>'1 уровень'!U2297</f>
        <v>0</v>
      </c>
      <c r="U483" s="114">
        <f>'1 уровень'!V2297</f>
        <v>0</v>
      </c>
      <c r="V483" s="114">
        <f>'1 уровень'!W2297</f>
        <v>0</v>
      </c>
      <c r="W483" s="114">
        <f>'1 уровень'!X2297</f>
        <v>0</v>
      </c>
      <c r="X483" s="114">
        <f>'1 уровень'!Y2297</f>
        <v>0</v>
      </c>
      <c r="Y483" s="1107">
        <f>'1 уровень'!Z2297</f>
        <v>0</v>
      </c>
      <c r="Z483" s="114"/>
      <c r="AA483" s="114"/>
      <c r="AB483" s="1069"/>
      <c r="AC483" s="1070"/>
      <c r="AD483" s="1069"/>
      <c r="AE483" s="1069"/>
      <c r="AF483" s="1069"/>
      <c r="AG483" s="1069"/>
      <c r="AH483" s="1069"/>
      <c r="AI483" s="1069"/>
      <c r="AJ483" s="1069"/>
      <c r="AK483" s="1069"/>
      <c r="AL483" s="1069"/>
      <c r="AM483" s="1069"/>
      <c r="AN483" s="1069"/>
      <c r="AO483" s="1069"/>
      <c r="AP483" s="1069"/>
      <c r="AQ483" s="1069"/>
      <c r="AR483" s="1069"/>
      <c r="AS483" s="1069"/>
      <c r="AT483" s="1069"/>
      <c r="AU483" s="1069"/>
      <c r="AV483" s="1069"/>
      <c r="AW483" s="1069"/>
      <c r="AX483" s="1069"/>
      <c r="AY483" s="1069"/>
      <c r="AZ483" s="1069"/>
      <c r="BA483" s="1069"/>
      <c r="BB483" s="1069"/>
      <c r="BC483" s="1069"/>
      <c r="BD483" s="1069"/>
      <c r="BE483" s="1069"/>
      <c r="BF483" s="1069"/>
      <c r="BG483" s="1069"/>
      <c r="BH483" s="1069"/>
      <c r="BI483" s="1069"/>
      <c r="BJ483" s="1069"/>
      <c r="BK483" s="1069"/>
      <c r="BL483" s="1069"/>
      <c r="BM483" s="1069"/>
      <c r="BN483" s="1069"/>
      <c r="BO483" s="1069"/>
      <c r="BP483" s="1069"/>
      <c r="BQ483" s="1069"/>
      <c r="BR483" s="1069"/>
      <c r="BS483" s="1069"/>
      <c r="BT483" s="1069"/>
      <c r="BU483" s="1069"/>
      <c r="BV483" s="1069"/>
      <c r="BW483" s="1069"/>
      <c r="BX483" s="1069"/>
      <c r="BY483" s="1069"/>
      <c r="BZ483" s="1069"/>
      <c r="CA483" s="1069"/>
      <c r="CB483" s="1069"/>
      <c r="CC483" s="1069"/>
      <c r="CD483" s="1069"/>
      <c r="CE483" s="1069"/>
      <c r="CF483" s="1069"/>
      <c r="CG483" s="1069"/>
      <c r="CH483" s="1069"/>
      <c r="CI483" s="1069"/>
      <c r="CJ483" s="1069"/>
      <c r="CK483" s="1069"/>
      <c r="CL483" s="1069"/>
      <c r="CM483" s="1069"/>
      <c r="CN483" s="1069"/>
      <c r="CO483" s="1069"/>
      <c r="CP483" s="1069"/>
      <c r="CQ483" s="1069"/>
      <c r="CR483" s="1069"/>
      <c r="CS483" s="1069"/>
      <c r="CT483" s="1069"/>
      <c r="CU483" s="1069"/>
      <c r="CV483" s="1069"/>
      <c r="CW483" s="1069"/>
      <c r="CX483" s="1069"/>
      <c r="CY483" s="1069"/>
      <c r="CZ483" s="1069"/>
      <c r="DA483" s="1069"/>
      <c r="DB483" s="1069"/>
      <c r="DC483" s="1069"/>
      <c r="DD483" s="1069"/>
      <c r="DE483" s="1069"/>
      <c r="DF483" s="1069"/>
      <c r="DG483" s="1069"/>
      <c r="DH483" s="1069"/>
      <c r="DI483" s="1069"/>
      <c r="DJ483" s="1069"/>
      <c r="DK483" s="1069"/>
      <c r="DL483" s="1069"/>
      <c r="DM483" s="1069"/>
      <c r="DN483" s="1069"/>
      <c r="DO483" s="1069"/>
      <c r="DP483" s="1069"/>
      <c r="DQ483" s="1069"/>
      <c r="DR483" s="1069"/>
      <c r="DS483" s="1069"/>
      <c r="DT483" s="1069"/>
      <c r="DU483" s="1069"/>
      <c r="DV483" s="1069"/>
      <c r="DW483" s="1069"/>
      <c r="DX483" s="1069"/>
      <c r="DY483" s="1069"/>
      <c r="DZ483" s="1069"/>
      <c r="EA483" s="1069"/>
      <c r="EB483" s="1069"/>
      <c r="EC483" s="1069"/>
      <c r="ED483" s="1069"/>
      <c r="EE483" s="1069"/>
      <c r="EF483" s="1069"/>
      <c r="EG483" s="1069"/>
      <c r="EH483" s="1069"/>
      <c r="EI483" s="1069"/>
      <c r="EJ483" s="1069"/>
      <c r="EK483" s="1069"/>
      <c r="EL483" s="1069"/>
      <c r="EM483" s="1069"/>
      <c r="EN483" s="1069"/>
      <c r="EO483" s="1069"/>
      <c r="EP483" s="1069"/>
      <c r="EQ483" s="1069"/>
      <c r="ER483" s="1069"/>
      <c r="ES483" s="1069"/>
      <c r="ET483" s="1069"/>
      <c r="EU483" s="1069"/>
      <c r="EV483" s="1069"/>
      <c r="EW483" s="1069"/>
      <c r="EX483" s="1069"/>
      <c r="EY483" s="1069"/>
      <c r="EZ483" s="1069"/>
      <c r="FA483" s="1069"/>
      <c r="FB483" s="1069"/>
      <c r="FC483" s="1069"/>
      <c r="FD483" s="1069"/>
      <c r="FE483" s="1069"/>
      <c r="FF483" s="1069"/>
      <c r="FG483" s="1069"/>
      <c r="FH483" s="1069"/>
      <c r="FI483" s="1069"/>
      <c r="FJ483" s="1069"/>
      <c r="FK483" s="1069"/>
      <c r="FL483" s="1069"/>
      <c r="FM483" s="1069"/>
      <c r="FN483" s="1069"/>
      <c r="FO483" s="1069"/>
      <c r="FP483" s="1069"/>
      <c r="FQ483" s="1069"/>
      <c r="FR483" s="1069"/>
      <c r="FS483" s="1069"/>
      <c r="FT483" s="1069"/>
      <c r="FU483" s="1069"/>
      <c r="FV483" s="1069"/>
      <c r="FW483" s="1069"/>
      <c r="FX483" s="1069"/>
      <c r="FY483" s="1069"/>
      <c r="FZ483" s="1069"/>
      <c r="GA483" s="1069"/>
      <c r="GB483" s="1069"/>
      <c r="GC483" s="1069"/>
      <c r="GD483" s="1069"/>
      <c r="GE483" s="1069"/>
      <c r="GF483" s="1069"/>
      <c r="GG483" s="1069"/>
      <c r="GH483" s="1069"/>
      <c r="GI483" s="1069"/>
      <c r="GJ483" s="1069"/>
      <c r="GK483" s="1069"/>
      <c r="GL483" s="1069"/>
      <c r="GM483" s="1069"/>
      <c r="GN483" s="1069"/>
      <c r="GO483" s="1069"/>
      <c r="GP483" s="1069"/>
      <c r="GQ483" s="1069"/>
      <c r="GR483" s="1069"/>
      <c r="GS483" s="1069"/>
      <c r="GT483" s="1069"/>
    </row>
    <row r="484" spans="2:202" ht="30" x14ac:dyDescent="0.25">
      <c r="B484" s="104">
        <v>1</v>
      </c>
      <c r="C484" s="1384" t="s">
        <v>203</v>
      </c>
      <c r="D484" s="121">
        <f>'1 уровень'!E2298</f>
        <v>18755</v>
      </c>
      <c r="E484" s="121">
        <f>'1 уровень'!F2298</f>
        <v>6251</v>
      </c>
      <c r="F484" s="121">
        <f>'1 уровень'!G2298</f>
        <v>6592.1152089919215</v>
      </c>
      <c r="G484" s="1078">
        <f>'1 уровень'!H2298</f>
        <v>0</v>
      </c>
      <c r="H484" s="1108">
        <f>'1 уровень'!I2298</f>
        <v>0</v>
      </c>
      <c r="I484" s="1108">
        <f>'1 уровень'!J2298</f>
        <v>0</v>
      </c>
      <c r="J484" s="1092">
        <f>'1 уровень'!K2298</f>
        <v>0</v>
      </c>
      <c r="K484" s="1092">
        <f>'1 уровень'!L2298</f>
        <v>0</v>
      </c>
      <c r="L484" s="1092">
        <f>'1 уровень'!M2298</f>
        <v>0</v>
      </c>
      <c r="M484" s="1092">
        <f>'1 уровень'!N2298</f>
        <v>0</v>
      </c>
      <c r="N484" s="1092">
        <f>'1 уровень'!O2298</f>
        <v>0</v>
      </c>
      <c r="O484" s="1092">
        <f>'1 уровень'!P2298</f>
        <v>0</v>
      </c>
      <c r="P484" s="114">
        <f>'1 уровень'!Q2298</f>
        <v>0</v>
      </c>
      <c r="Q484" s="114">
        <f>'1 уровень'!R2298</f>
        <v>0</v>
      </c>
      <c r="R484" s="114">
        <f>'1 уровень'!S2298</f>
        <v>0</v>
      </c>
      <c r="S484" s="114">
        <f>'1 уровень'!T2298</f>
        <v>0</v>
      </c>
      <c r="T484" s="114">
        <f>'1 уровень'!U2298</f>
        <v>0</v>
      </c>
      <c r="U484" s="114">
        <f>'1 уровень'!V2298</f>
        <v>0</v>
      </c>
      <c r="V484" s="114">
        <f>'1 уровень'!W2298</f>
        <v>0</v>
      </c>
      <c r="W484" s="114">
        <f>'1 уровень'!X2298</f>
        <v>0</v>
      </c>
      <c r="X484" s="114">
        <f>'1 уровень'!Y2298</f>
        <v>0</v>
      </c>
      <c r="Y484" s="1107">
        <f>'1 уровень'!Z2298</f>
        <v>0</v>
      </c>
      <c r="Z484" s="114"/>
      <c r="AA484" s="114"/>
      <c r="AB484" s="1069"/>
      <c r="AC484" s="1070"/>
      <c r="AD484" s="1069"/>
      <c r="AE484" s="1069"/>
      <c r="AF484" s="1069"/>
      <c r="AG484" s="1069"/>
      <c r="AH484" s="1069"/>
      <c r="AI484" s="1069"/>
      <c r="AJ484" s="1069"/>
      <c r="AK484" s="1069"/>
      <c r="AL484" s="1069"/>
      <c r="AM484" s="1069"/>
      <c r="AN484" s="1069"/>
      <c r="AO484" s="1069"/>
      <c r="AP484" s="1069"/>
      <c r="AQ484" s="1069"/>
      <c r="AR484" s="1069"/>
      <c r="AS484" s="1069"/>
      <c r="AT484" s="1069"/>
      <c r="AU484" s="1069"/>
      <c r="AV484" s="1069"/>
      <c r="AW484" s="1069"/>
      <c r="AX484" s="1069"/>
      <c r="AY484" s="1069"/>
      <c r="AZ484" s="1069"/>
      <c r="BA484" s="1069"/>
      <c r="BB484" s="1069"/>
      <c r="BC484" s="1069"/>
      <c r="BD484" s="1069"/>
      <c r="BE484" s="1069"/>
      <c r="BF484" s="1069"/>
      <c r="BG484" s="1069"/>
      <c r="BH484" s="1069"/>
      <c r="BI484" s="1069"/>
      <c r="BJ484" s="1069"/>
      <c r="BK484" s="1069"/>
      <c r="BL484" s="1069"/>
      <c r="BM484" s="1069"/>
      <c r="BN484" s="1069"/>
      <c r="BO484" s="1069"/>
      <c r="BP484" s="1069"/>
      <c r="BQ484" s="1069"/>
      <c r="BR484" s="1069"/>
      <c r="BS484" s="1069"/>
      <c r="BT484" s="1069"/>
      <c r="BU484" s="1069"/>
      <c r="BV484" s="1069"/>
      <c r="BW484" s="1069"/>
      <c r="BX484" s="1069"/>
      <c r="BY484" s="1069"/>
      <c r="BZ484" s="1069"/>
      <c r="CA484" s="1069"/>
      <c r="CB484" s="1069"/>
      <c r="CC484" s="1069"/>
      <c r="CD484" s="1069"/>
      <c r="CE484" s="1069"/>
      <c r="CF484" s="1069"/>
      <c r="CG484" s="1069"/>
      <c r="CH484" s="1069"/>
      <c r="CI484" s="1069"/>
      <c r="CJ484" s="1069"/>
      <c r="CK484" s="1069"/>
      <c r="CL484" s="1069"/>
      <c r="CM484" s="1069"/>
      <c r="CN484" s="1069"/>
      <c r="CO484" s="1069"/>
      <c r="CP484" s="1069"/>
      <c r="CQ484" s="1069"/>
      <c r="CR484" s="1069"/>
      <c r="CS484" s="1069"/>
      <c r="CT484" s="1069"/>
      <c r="CU484" s="1069"/>
      <c r="CV484" s="1069"/>
      <c r="CW484" s="1069"/>
      <c r="CX484" s="1069"/>
      <c r="CY484" s="1069"/>
      <c r="CZ484" s="1069"/>
      <c r="DA484" s="1069"/>
      <c r="DB484" s="1069"/>
      <c r="DC484" s="1069"/>
      <c r="DD484" s="1069"/>
      <c r="DE484" s="1069"/>
      <c r="DF484" s="1069"/>
      <c r="DG484" s="1069"/>
      <c r="DH484" s="1069"/>
      <c r="DI484" s="1069"/>
      <c r="DJ484" s="1069"/>
      <c r="DK484" s="1069"/>
      <c r="DL484" s="1069"/>
      <c r="DM484" s="1069"/>
      <c r="DN484" s="1069"/>
      <c r="DO484" s="1069"/>
      <c r="DP484" s="1069"/>
      <c r="DQ484" s="1069"/>
      <c r="DR484" s="1069"/>
      <c r="DS484" s="1069"/>
      <c r="DT484" s="1069"/>
      <c r="DU484" s="1069"/>
      <c r="DV484" s="1069"/>
      <c r="DW484" s="1069"/>
      <c r="DX484" s="1069"/>
      <c r="DY484" s="1069"/>
      <c r="DZ484" s="1069"/>
      <c r="EA484" s="1069"/>
      <c r="EB484" s="1069"/>
      <c r="EC484" s="1069"/>
      <c r="ED484" s="1069"/>
      <c r="EE484" s="1069"/>
      <c r="EF484" s="1069"/>
      <c r="EG484" s="1069"/>
      <c r="EH484" s="1069"/>
      <c r="EI484" s="1069"/>
      <c r="EJ484" s="1069"/>
      <c r="EK484" s="1069"/>
      <c r="EL484" s="1069"/>
      <c r="EM484" s="1069"/>
      <c r="EN484" s="1069"/>
      <c r="EO484" s="1069"/>
      <c r="EP484" s="1069"/>
      <c r="EQ484" s="1069"/>
      <c r="ER484" s="1069"/>
      <c r="ES484" s="1069"/>
      <c r="ET484" s="1069"/>
      <c r="EU484" s="1069"/>
      <c r="EV484" s="1069"/>
      <c r="EW484" s="1069"/>
      <c r="EX484" s="1069"/>
      <c r="EY484" s="1069"/>
      <c r="EZ484" s="1069"/>
      <c r="FA484" s="1069"/>
      <c r="FB484" s="1069"/>
      <c r="FC484" s="1069"/>
      <c r="FD484" s="1069"/>
      <c r="FE484" s="1069"/>
      <c r="FF484" s="1069"/>
      <c r="FG484" s="1069"/>
      <c r="FH484" s="1069"/>
      <c r="FI484" s="1069"/>
      <c r="FJ484" s="1069"/>
      <c r="FK484" s="1069"/>
      <c r="FL484" s="1069"/>
      <c r="FM484" s="1069"/>
      <c r="FN484" s="1069"/>
      <c r="FO484" s="1069"/>
      <c r="FP484" s="1069"/>
      <c r="FQ484" s="1069"/>
      <c r="FR484" s="1069"/>
      <c r="FS484" s="1069"/>
      <c r="FT484" s="1069"/>
      <c r="FU484" s="1069"/>
      <c r="FV484" s="1069"/>
      <c r="FW484" s="1069"/>
      <c r="FX484" s="1069"/>
      <c r="FY484" s="1069"/>
      <c r="FZ484" s="1069"/>
      <c r="GA484" s="1069"/>
      <c r="GB484" s="1069"/>
      <c r="GC484" s="1069"/>
      <c r="GD484" s="1069"/>
      <c r="GE484" s="1069"/>
      <c r="GF484" s="1069"/>
      <c r="GG484" s="1069"/>
      <c r="GH484" s="1069"/>
      <c r="GI484" s="1069"/>
      <c r="GJ484" s="1069"/>
      <c r="GK484" s="1069"/>
      <c r="GL484" s="1069"/>
      <c r="GM484" s="1069"/>
      <c r="GN484" s="1069"/>
      <c r="GO484" s="1069"/>
      <c r="GP484" s="1069"/>
      <c r="GQ484" s="1069"/>
      <c r="GR484" s="1069"/>
      <c r="GS484" s="1069"/>
      <c r="GT484" s="1069"/>
    </row>
    <row r="485" spans="2:202" x14ac:dyDescent="0.25">
      <c r="B485" s="104">
        <v>1</v>
      </c>
      <c r="C485" s="1384"/>
      <c r="D485" s="121"/>
      <c r="E485" s="121"/>
      <c r="F485" s="121"/>
      <c r="G485" s="1078"/>
      <c r="H485" s="1108"/>
      <c r="I485" s="1108"/>
      <c r="J485" s="1092"/>
      <c r="K485" s="1092"/>
      <c r="L485" s="1092"/>
      <c r="M485" s="1092"/>
      <c r="N485" s="1092"/>
      <c r="O485" s="1092"/>
      <c r="P485" s="114"/>
      <c r="Q485" s="114"/>
      <c r="R485" s="114"/>
      <c r="S485" s="114"/>
      <c r="T485" s="114"/>
      <c r="U485" s="114"/>
      <c r="V485" s="114"/>
      <c r="W485" s="114"/>
      <c r="X485" s="114"/>
      <c r="Y485" s="1107"/>
      <c r="Z485" s="114"/>
      <c r="AA485" s="114"/>
      <c r="AB485" s="1069"/>
      <c r="AC485" s="1070"/>
      <c r="AD485" s="1069"/>
      <c r="AE485" s="1069"/>
      <c r="AF485" s="1069"/>
      <c r="AG485" s="1069"/>
      <c r="AH485" s="1069"/>
      <c r="AI485" s="1069"/>
      <c r="AJ485" s="1069"/>
      <c r="AK485" s="1069"/>
      <c r="AL485" s="1069"/>
      <c r="AM485" s="1069"/>
      <c r="AN485" s="1069"/>
      <c r="AO485" s="1069"/>
      <c r="AP485" s="1069"/>
      <c r="AQ485" s="1069"/>
      <c r="AR485" s="1069"/>
      <c r="AS485" s="1069"/>
      <c r="AT485" s="1069"/>
      <c r="AU485" s="1069"/>
      <c r="AV485" s="1069"/>
      <c r="AW485" s="1069"/>
      <c r="AX485" s="1069"/>
      <c r="AY485" s="1069"/>
      <c r="AZ485" s="1069"/>
      <c r="BA485" s="1069"/>
      <c r="BB485" s="1069"/>
      <c r="BC485" s="1069"/>
      <c r="BD485" s="1069"/>
      <c r="BE485" s="1069"/>
      <c r="BF485" s="1069"/>
      <c r="BG485" s="1069"/>
      <c r="BH485" s="1069"/>
      <c r="BI485" s="1069"/>
      <c r="BJ485" s="1069"/>
      <c r="BK485" s="1069"/>
      <c r="BL485" s="1069"/>
      <c r="BM485" s="1069"/>
      <c r="BN485" s="1069"/>
      <c r="BO485" s="1069"/>
      <c r="BP485" s="1069"/>
      <c r="BQ485" s="1069"/>
      <c r="BR485" s="1069"/>
      <c r="BS485" s="1069"/>
      <c r="BT485" s="1069"/>
      <c r="BU485" s="1069"/>
      <c r="BV485" s="1069"/>
      <c r="BW485" s="1069"/>
      <c r="BX485" s="1069"/>
      <c r="BY485" s="1069"/>
      <c r="BZ485" s="1069"/>
      <c r="CA485" s="1069"/>
      <c r="CB485" s="1069"/>
      <c r="CC485" s="1069"/>
      <c r="CD485" s="1069"/>
      <c r="CE485" s="1069"/>
      <c r="CF485" s="1069"/>
      <c r="CG485" s="1069"/>
      <c r="CH485" s="1069"/>
      <c r="CI485" s="1069"/>
      <c r="CJ485" s="1069"/>
      <c r="CK485" s="1069"/>
      <c r="CL485" s="1069"/>
      <c r="CM485" s="1069"/>
      <c r="CN485" s="1069"/>
      <c r="CO485" s="1069"/>
      <c r="CP485" s="1069"/>
      <c r="CQ485" s="1069"/>
      <c r="CR485" s="1069"/>
      <c r="CS485" s="1069"/>
      <c r="CT485" s="1069"/>
      <c r="CU485" s="1069"/>
      <c r="CV485" s="1069"/>
      <c r="CW485" s="1069"/>
      <c r="CX485" s="1069"/>
      <c r="CY485" s="1069"/>
      <c r="CZ485" s="1069"/>
      <c r="DA485" s="1069"/>
      <c r="DB485" s="1069"/>
      <c r="DC485" s="1069"/>
      <c r="DD485" s="1069"/>
      <c r="DE485" s="1069"/>
      <c r="DF485" s="1069"/>
      <c r="DG485" s="1069"/>
      <c r="DH485" s="1069"/>
      <c r="DI485" s="1069"/>
      <c r="DJ485" s="1069"/>
      <c r="DK485" s="1069"/>
      <c r="DL485" s="1069"/>
      <c r="DM485" s="1069"/>
      <c r="DN485" s="1069"/>
      <c r="DO485" s="1069"/>
      <c r="DP485" s="1069"/>
      <c r="DQ485" s="1069"/>
      <c r="DR485" s="1069"/>
      <c r="DS485" s="1069"/>
      <c r="DT485" s="1069"/>
      <c r="DU485" s="1069"/>
      <c r="DV485" s="1069"/>
      <c r="DW485" s="1069"/>
      <c r="DX485" s="1069"/>
      <c r="DY485" s="1069"/>
      <c r="DZ485" s="1069"/>
      <c r="EA485" s="1069"/>
      <c r="EB485" s="1069"/>
      <c r="EC485" s="1069"/>
      <c r="ED485" s="1069"/>
      <c r="EE485" s="1069"/>
      <c r="EF485" s="1069"/>
      <c r="EG485" s="1069"/>
      <c r="EH485" s="1069"/>
      <c r="EI485" s="1069"/>
      <c r="EJ485" s="1069"/>
      <c r="EK485" s="1069"/>
      <c r="EL485" s="1069"/>
      <c r="EM485" s="1069"/>
      <c r="EN485" s="1069"/>
      <c r="EO485" s="1069"/>
      <c r="EP485" s="1069"/>
      <c r="EQ485" s="1069"/>
      <c r="ER485" s="1069"/>
      <c r="ES485" s="1069"/>
      <c r="ET485" s="1069"/>
      <c r="EU485" s="1069"/>
      <c r="EV485" s="1069"/>
      <c r="EW485" s="1069"/>
      <c r="EX485" s="1069"/>
      <c r="EY485" s="1069"/>
      <c r="EZ485" s="1069"/>
      <c r="FA485" s="1069"/>
      <c r="FB485" s="1069"/>
      <c r="FC485" s="1069"/>
      <c r="FD485" s="1069"/>
      <c r="FE485" s="1069"/>
      <c r="FF485" s="1069"/>
      <c r="FG485" s="1069"/>
      <c r="FH485" s="1069"/>
      <c r="FI485" s="1069"/>
      <c r="FJ485" s="1069"/>
      <c r="FK485" s="1069"/>
      <c r="FL485" s="1069"/>
      <c r="FM485" s="1069"/>
      <c r="FN485" s="1069"/>
      <c r="FO485" s="1069"/>
      <c r="FP485" s="1069"/>
      <c r="FQ485" s="1069"/>
      <c r="FR485" s="1069"/>
      <c r="FS485" s="1069"/>
      <c r="FT485" s="1069"/>
      <c r="FU485" s="1069"/>
      <c r="FV485" s="1069"/>
      <c r="FW485" s="1069"/>
      <c r="FX485" s="1069"/>
      <c r="FY485" s="1069"/>
      <c r="FZ485" s="1069"/>
      <c r="GA485" s="1069"/>
      <c r="GB485" s="1069"/>
      <c r="GC485" s="1069"/>
      <c r="GD485" s="1069"/>
      <c r="GE485" s="1069"/>
      <c r="GF485" s="1069"/>
      <c r="GG485" s="1069"/>
      <c r="GH485" s="1069"/>
      <c r="GI485" s="1069"/>
      <c r="GJ485" s="1069"/>
      <c r="GK485" s="1069"/>
      <c r="GL485" s="1069"/>
      <c r="GM485" s="1069"/>
      <c r="GN485" s="1069"/>
      <c r="GO485" s="1069"/>
      <c r="GP485" s="1069"/>
      <c r="GQ485" s="1069"/>
      <c r="GR485" s="1069"/>
      <c r="GS485" s="1069"/>
      <c r="GT485" s="1069"/>
    </row>
    <row r="486" spans="2:202" ht="30" x14ac:dyDescent="0.25">
      <c r="B486" s="104">
        <v>1</v>
      </c>
      <c r="C486" s="1384" t="s">
        <v>446</v>
      </c>
      <c r="D486" s="121">
        <f>'1 уровень'!E2299</f>
        <v>0</v>
      </c>
      <c r="E486" s="121">
        <f>'1 уровень'!F2299</f>
        <v>0</v>
      </c>
      <c r="F486" s="121">
        <f>'1 уровень'!G2299</f>
        <v>0</v>
      </c>
      <c r="G486" s="1078">
        <f>'1 уровень'!H2299</f>
        <v>136.47688518378175</v>
      </c>
      <c r="H486" s="1108">
        <f>'1 уровень'!I2299</f>
        <v>0</v>
      </c>
      <c r="I486" s="1108">
        <f>'1 уровень'!J2299</f>
        <v>0</v>
      </c>
      <c r="J486" s="1092">
        <f>'1 уровень'!K2299</f>
        <v>0</v>
      </c>
      <c r="K486" s="1092">
        <f>'1 уровень'!L2299</f>
        <v>0</v>
      </c>
      <c r="L486" s="1092">
        <f>'1 уровень'!M2299</f>
        <v>0</v>
      </c>
      <c r="M486" s="1092">
        <f>'1 уровень'!N2299</f>
        <v>0</v>
      </c>
      <c r="N486" s="1092">
        <f>'1 уровень'!O2299</f>
        <v>0</v>
      </c>
      <c r="O486" s="1092">
        <f>'1 уровень'!P2299</f>
        <v>0</v>
      </c>
      <c r="P486" s="114">
        <f>'1 уровень'!Q2299</f>
        <v>0</v>
      </c>
      <c r="Q486" s="114">
        <f>'1 уровень'!R2299</f>
        <v>0</v>
      </c>
      <c r="R486" s="114">
        <f>'1 уровень'!S2299</f>
        <v>0</v>
      </c>
      <c r="S486" s="114">
        <f>'1 уровень'!T2299</f>
        <v>0</v>
      </c>
      <c r="T486" s="114">
        <f>'1 уровень'!U2299</f>
        <v>0</v>
      </c>
      <c r="U486" s="114">
        <f>'1 уровень'!V2299</f>
        <v>0</v>
      </c>
      <c r="V486" s="114">
        <f>'1 уровень'!W2299</f>
        <v>0</v>
      </c>
      <c r="W486" s="114">
        <f>'1 уровень'!X2299</f>
        <v>0</v>
      </c>
      <c r="X486" s="114">
        <f>'1 уровень'!Y2299</f>
        <v>0</v>
      </c>
      <c r="Y486" s="1107">
        <f>'1 уровень'!Z2299</f>
        <v>0</v>
      </c>
      <c r="Z486" s="114"/>
      <c r="AA486" s="114"/>
      <c r="AB486" s="1069"/>
      <c r="AC486" s="1070"/>
      <c r="AD486" s="1069"/>
      <c r="AE486" s="1069"/>
      <c r="AF486" s="1069"/>
      <c r="AG486" s="1069"/>
      <c r="AH486" s="1069"/>
      <c r="AI486" s="1069"/>
      <c r="AJ486" s="1069"/>
      <c r="AK486" s="1069"/>
      <c r="AL486" s="1069"/>
      <c r="AM486" s="1069"/>
      <c r="AN486" s="1069"/>
      <c r="AO486" s="1069"/>
      <c r="AP486" s="1069"/>
      <c r="AQ486" s="1069"/>
      <c r="AR486" s="1069"/>
      <c r="AS486" s="1069"/>
      <c r="AT486" s="1069"/>
      <c r="AU486" s="1069"/>
      <c r="AV486" s="1069"/>
      <c r="AW486" s="1069"/>
      <c r="AX486" s="1069"/>
      <c r="AY486" s="1069"/>
      <c r="AZ486" s="1069"/>
      <c r="BA486" s="1069"/>
      <c r="BB486" s="1069"/>
      <c r="BC486" s="1069"/>
      <c r="BD486" s="1069"/>
      <c r="BE486" s="1069"/>
      <c r="BF486" s="1069"/>
      <c r="BG486" s="1069"/>
      <c r="BH486" s="1069"/>
      <c r="BI486" s="1069"/>
      <c r="BJ486" s="1069"/>
      <c r="BK486" s="1069"/>
      <c r="BL486" s="1069"/>
      <c r="BM486" s="1069"/>
      <c r="BN486" s="1069"/>
      <c r="BO486" s="1069"/>
      <c r="BP486" s="1069"/>
      <c r="BQ486" s="1069"/>
      <c r="BR486" s="1069"/>
      <c r="BS486" s="1069"/>
      <c r="BT486" s="1069"/>
      <c r="BU486" s="1069"/>
      <c r="BV486" s="1069"/>
      <c r="BW486" s="1069"/>
      <c r="BX486" s="1069"/>
      <c r="BY486" s="1069"/>
      <c r="BZ486" s="1069"/>
      <c r="CA486" s="1069"/>
      <c r="CB486" s="1069"/>
      <c r="CC486" s="1069"/>
      <c r="CD486" s="1069"/>
      <c r="CE486" s="1069"/>
      <c r="CF486" s="1069"/>
      <c r="CG486" s="1069"/>
      <c r="CH486" s="1069"/>
      <c r="CI486" s="1069"/>
      <c r="CJ486" s="1069"/>
      <c r="CK486" s="1069"/>
      <c r="CL486" s="1069"/>
      <c r="CM486" s="1069"/>
      <c r="CN486" s="1069"/>
      <c r="CO486" s="1069"/>
      <c r="CP486" s="1069"/>
      <c r="CQ486" s="1069"/>
      <c r="CR486" s="1069"/>
      <c r="CS486" s="1069"/>
      <c r="CT486" s="1069"/>
      <c r="CU486" s="1069"/>
      <c r="CV486" s="1069"/>
      <c r="CW486" s="1069"/>
      <c r="CX486" s="1069"/>
      <c r="CY486" s="1069"/>
      <c r="CZ486" s="1069"/>
      <c r="DA486" s="1069"/>
      <c r="DB486" s="1069"/>
      <c r="DC486" s="1069"/>
      <c r="DD486" s="1069"/>
      <c r="DE486" s="1069"/>
      <c r="DF486" s="1069"/>
      <c r="DG486" s="1069"/>
      <c r="DH486" s="1069"/>
      <c r="DI486" s="1069"/>
      <c r="DJ486" s="1069"/>
      <c r="DK486" s="1069"/>
      <c r="DL486" s="1069"/>
      <c r="DM486" s="1069"/>
      <c r="DN486" s="1069"/>
      <c r="DO486" s="1069"/>
      <c r="DP486" s="1069"/>
      <c r="DQ486" s="1069"/>
      <c r="DR486" s="1069"/>
      <c r="DS486" s="1069"/>
      <c r="DT486" s="1069"/>
      <c r="DU486" s="1069"/>
      <c r="DV486" s="1069"/>
      <c r="DW486" s="1069"/>
      <c r="DX486" s="1069"/>
      <c r="DY486" s="1069"/>
      <c r="DZ486" s="1069"/>
      <c r="EA486" s="1069"/>
      <c r="EB486" s="1069"/>
      <c r="EC486" s="1069"/>
      <c r="ED486" s="1069"/>
      <c r="EE486" s="1069"/>
      <c r="EF486" s="1069"/>
      <c r="EG486" s="1069"/>
      <c r="EH486" s="1069"/>
      <c r="EI486" s="1069"/>
      <c r="EJ486" s="1069"/>
      <c r="EK486" s="1069"/>
      <c r="EL486" s="1069"/>
      <c r="EM486" s="1069"/>
      <c r="EN486" s="1069"/>
      <c r="EO486" s="1069"/>
      <c r="EP486" s="1069"/>
      <c r="EQ486" s="1069"/>
      <c r="ER486" s="1069"/>
      <c r="ES486" s="1069"/>
      <c r="ET486" s="1069"/>
      <c r="EU486" s="1069"/>
      <c r="EV486" s="1069"/>
      <c r="EW486" s="1069"/>
      <c r="EX486" s="1069"/>
      <c r="EY486" s="1069"/>
      <c r="EZ486" s="1069"/>
      <c r="FA486" s="1069"/>
      <c r="FB486" s="1069"/>
      <c r="FC486" s="1069"/>
      <c r="FD486" s="1069"/>
      <c r="FE486" s="1069"/>
      <c r="FF486" s="1069"/>
      <c r="FG486" s="1069"/>
      <c r="FH486" s="1069"/>
      <c r="FI486" s="1069"/>
      <c r="FJ486" s="1069"/>
      <c r="FK486" s="1069"/>
      <c r="FL486" s="1069"/>
      <c r="FM486" s="1069"/>
      <c r="FN486" s="1069"/>
      <c r="FO486" s="1069"/>
      <c r="FP486" s="1069"/>
      <c r="FQ486" s="1069"/>
      <c r="FR486" s="1069"/>
      <c r="FS486" s="1069"/>
      <c r="FT486" s="1069"/>
      <c r="FU486" s="1069"/>
      <c r="FV486" s="1069"/>
      <c r="FW486" s="1069"/>
      <c r="FX486" s="1069"/>
      <c r="FY486" s="1069"/>
      <c r="FZ486" s="1069"/>
      <c r="GA486" s="1069"/>
      <c r="GB486" s="1069"/>
      <c r="GC486" s="1069"/>
      <c r="GD486" s="1069"/>
      <c r="GE486" s="1069"/>
      <c r="GF486" s="1069"/>
      <c r="GG486" s="1069"/>
      <c r="GH486" s="1069"/>
      <c r="GI486" s="1069"/>
      <c r="GJ486" s="1069"/>
      <c r="GK486" s="1069"/>
      <c r="GL486" s="1069"/>
      <c r="GM486" s="1069"/>
      <c r="GN486" s="1069"/>
      <c r="GO486" s="1069"/>
      <c r="GP486" s="1069"/>
      <c r="GQ486" s="1069"/>
      <c r="GR486" s="1069"/>
      <c r="GS486" s="1069"/>
      <c r="GT486" s="1069"/>
    </row>
    <row r="487" spans="2:202" ht="45" x14ac:dyDescent="0.25">
      <c r="B487" s="104">
        <v>1</v>
      </c>
      <c r="C487" s="1384" t="s">
        <v>451</v>
      </c>
      <c r="D487" s="121">
        <f>'1 уровень'!E2300</f>
        <v>4873</v>
      </c>
      <c r="E487" s="121">
        <f>'1 уровень'!F2300</f>
        <v>1624</v>
      </c>
      <c r="F487" s="121">
        <f>'1 уровень'!G2300</f>
        <v>2216.3846153846152</v>
      </c>
      <c r="G487" s="1078">
        <f>'1 уровень'!H2300</f>
        <v>120.7663782447466</v>
      </c>
      <c r="H487" s="1108">
        <f>'1 уровень'!I2300</f>
        <v>0</v>
      </c>
      <c r="I487" s="1108">
        <f>'1 уровень'!J2300</f>
        <v>0</v>
      </c>
      <c r="J487" s="1092">
        <f>'1 уровень'!K2300</f>
        <v>0</v>
      </c>
      <c r="K487" s="1092">
        <f>'1 уровень'!L2300</f>
        <v>0</v>
      </c>
      <c r="L487" s="1092">
        <f>'1 уровень'!M2300</f>
        <v>0</v>
      </c>
      <c r="M487" s="1092">
        <f>'1 уровень'!N2300</f>
        <v>0</v>
      </c>
      <c r="N487" s="1092">
        <f>'1 уровень'!O2300</f>
        <v>0</v>
      </c>
      <c r="O487" s="1092">
        <f>'1 уровень'!P2300</f>
        <v>0</v>
      </c>
      <c r="P487" s="114">
        <f>'1 уровень'!Q2300</f>
        <v>0</v>
      </c>
      <c r="Q487" s="114">
        <f>'1 уровень'!R2300</f>
        <v>0</v>
      </c>
      <c r="R487" s="114">
        <f>'1 уровень'!S2300</f>
        <v>0</v>
      </c>
      <c r="S487" s="114">
        <f>'1 уровень'!T2300</f>
        <v>0</v>
      </c>
      <c r="T487" s="114">
        <f>'1 уровень'!U2300</f>
        <v>0</v>
      </c>
      <c r="U487" s="114">
        <f>'1 уровень'!V2300</f>
        <v>0</v>
      </c>
      <c r="V487" s="114">
        <f>'1 уровень'!W2300</f>
        <v>0</v>
      </c>
      <c r="W487" s="114">
        <f>'1 уровень'!X2300</f>
        <v>0</v>
      </c>
      <c r="X487" s="114">
        <f>'1 уровень'!Y2300</f>
        <v>0</v>
      </c>
      <c r="Y487" s="1107">
        <f>'1 уровень'!Z2300</f>
        <v>0</v>
      </c>
      <c r="Z487" s="114"/>
      <c r="AA487" s="114"/>
      <c r="AB487" s="1069"/>
      <c r="AC487" s="1070"/>
      <c r="AD487" s="1069"/>
      <c r="AE487" s="1069"/>
      <c r="AF487" s="1069"/>
      <c r="AG487" s="1069"/>
      <c r="AH487" s="1069"/>
      <c r="AI487" s="1069"/>
      <c r="AJ487" s="1069"/>
      <c r="AK487" s="1069"/>
      <c r="AL487" s="1069"/>
      <c r="AM487" s="1069"/>
      <c r="AN487" s="1069"/>
      <c r="AO487" s="1069"/>
      <c r="AP487" s="1069"/>
      <c r="AQ487" s="1069"/>
      <c r="AR487" s="1069"/>
      <c r="AS487" s="1069"/>
      <c r="AT487" s="1069"/>
      <c r="AU487" s="1069"/>
      <c r="AV487" s="1069"/>
      <c r="AW487" s="1069"/>
      <c r="AX487" s="1069"/>
      <c r="AY487" s="1069"/>
      <c r="AZ487" s="1069"/>
      <c r="BA487" s="1069"/>
      <c r="BB487" s="1069"/>
      <c r="BC487" s="1069"/>
      <c r="BD487" s="1069"/>
      <c r="BE487" s="1069"/>
      <c r="BF487" s="1069"/>
      <c r="BG487" s="1069"/>
      <c r="BH487" s="1069"/>
      <c r="BI487" s="1069"/>
      <c r="BJ487" s="1069"/>
      <c r="BK487" s="1069"/>
      <c r="BL487" s="1069"/>
      <c r="BM487" s="1069"/>
      <c r="BN487" s="1069"/>
      <c r="BO487" s="1069"/>
      <c r="BP487" s="1069"/>
      <c r="BQ487" s="1069"/>
      <c r="BR487" s="1069"/>
      <c r="BS487" s="1069"/>
      <c r="BT487" s="1069"/>
      <c r="BU487" s="1069"/>
      <c r="BV487" s="1069"/>
      <c r="BW487" s="1069"/>
      <c r="BX487" s="1069"/>
      <c r="BY487" s="1069"/>
      <c r="BZ487" s="1069"/>
      <c r="CA487" s="1069"/>
      <c r="CB487" s="1069"/>
      <c r="CC487" s="1069"/>
      <c r="CD487" s="1069"/>
      <c r="CE487" s="1069"/>
      <c r="CF487" s="1069"/>
      <c r="CG487" s="1069"/>
      <c r="CH487" s="1069"/>
      <c r="CI487" s="1069"/>
      <c r="CJ487" s="1069"/>
      <c r="CK487" s="1069"/>
      <c r="CL487" s="1069"/>
      <c r="CM487" s="1069"/>
      <c r="CN487" s="1069"/>
      <c r="CO487" s="1069"/>
      <c r="CP487" s="1069"/>
      <c r="CQ487" s="1069"/>
      <c r="CR487" s="1069"/>
      <c r="CS487" s="1069"/>
      <c r="CT487" s="1069"/>
      <c r="CU487" s="1069"/>
      <c r="CV487" s="1069"/>
      <c r="CW487" s="1069"/>
      <c r="CX487" s="1069"/>
      <c r="CY487" s="1069"/>
      <c r="CZ487" s="1069"/>
      <c r="DA487" s="1069"/>
      <c r="DB487" s="1069"/>
      <c r="DC487" s="1069"/>
      <c r="DD487" s="1069"/>
      <c r="DE487" s="1069"/>
      <c r="DF487" s="1069"/>
      <c r="DG487" s="1069"/>
      <c r="DH487" s="1069"/>
      <c r="DI487" s="1069"/>
      <c r="DJ487" s="1069"/>
      <c r="DK487" s="1069"/>
      <c r="DL487" s="1069"/>
      <c r="DM487" s="1069"/>
      <c r="DN487" s="1069"/>
      <c r="DO487" s="1069"/>
      <c r="DP487" s="1069"/>
      <c r="DQ487" s="1069"/>
      <c r="DR487" s="1069"/>
      <c r="DS487" s="1069"/>
      <c r="DT487" s="1069"/>
      <c r="DU487" s="1069"/>
      <c r="DV487" s="1069"/>
      <c r="DW487" s="1069"/>
      <c r="DX487" s="1069"/>
      <c r="DY487" s="1069"/>
      <c r="DZ487" s="1069"/>
      <c r="EA487" s="1069"/>
      <c r="EB487" s="1069"/>
      <c r="EC487" s="1069"/>
      <c r="ED487" s="1069"/>
      <c r="EE487" s="1069"/>
      <c r="EF487" s="1069"/>
      <c r="EG487" s="1069"/>
      <c r="EH487" s="1069"/>
      <c r="EI487" s="1069"/>
      <c r="EJ487" s="1069"/>
      <c r="EK487" s="1069"/>
      <c r="EL487" s="1069"/>
      <c r="EM487" s="1069"/>
      <c r="EN487" s="1069"/>
      <c r="EO487" s="1069"/>
      <c r="EP487" s="1069"/>
      <c r="EQ487" s="1069"/>
      <c r="ER487" s="1069"/>
      <c r="ES487" s="1069"/>
      <c r="ET487" s="1069"/>
      <c r="EU487" s="1069"/>
      <c r="EV487" s="1069"/>
      <c r="EW487" s="1069"/>
      <c r="EX487" s="1069"/>
      <c r="EY487" s="1069"/>
      <c r="EZ487" s="1069"/>
      <c r="FA487" s="1069"/>
      <c r="FB487" s="1069"/>
      <c r="FC487" s="1069"/>
      <c r="FD487" s="1069"/>
      <c r="FE487" s="1069"/>
      <c r="FF487" s="1069"/>
      <c r="FG487" s="1069"/>
      <c r="FH487" s="1069"/>
      <c r="FI487" s="1069"/>
      <c r="FJ487" s="1069"/>
      <c r="FK487" s="1069"/>
      <c r="FL487" s="1069"/>
      <c r="FM487" s="1069"/>
      <c r="FN487" s="1069"/>
      <c r="FO487" s="1069"/>
      <c r="FP487" s="1069"/>
      <c r="FQ487" s="1069"/>
      <c r="FR487" s="1069"/>
      <c r="FS487" s="1069"/>
      <c r="FT487" s="1069"/>
      <c r="FU487" s="1069"/>
      <c r="FV487" s="1069"/>
      <c r="FW487" s="1069"/>
      <c r="FX487" s="1069"/>
      <c r="FY487" s="1069"/>
      <c r="FZ487" s="1069"/>
      <c r="GA487" s="1069"/>
      <c r="GB487" s="1069"/>
      <c r="GC487" s="1069"/>
      <c r="GD487" s="1069"/>
      <c r="GE487" s="1069"/>
      <c r="GF487" s="1069"/>
      <c r="GG487" s="1069"/>
      <c r="GH487" s="1069"/>
      <c r="GI487" s="1069"/>
      <c r="GJ487" s="1069"/>
      <c r="GK487" s="1069"/>
      <c r="GL487" s="1069"/>
      <c r="GM487" s="1069"/>
      <c r="GN487" s="1069"/>
      <c r="GO487" s="1069"/>
      <c r="GP487" s="1069"/>
      <c r="GQ487" s="1069"/>
      <c r="GR487" s="1069"/>
      <c r="GS487" s="1069"/>
      <c r="GT487" s="1069"/>
    </row>
    <row r="488" spans="2:202" ht="30" x14ac:dyDescent="0.25">
      <c r="B488" s="104">
        <v>1</v>
      </c>
      <c r="C488" s="1384" t="s">
        <v>452</v>
      </c>
      <c r="D488" s="121">
        <f>'1 уровень'!E2301</f>
        <v>2428</v>
      </c>
      <c r="E488" s="121">
        <f>'1 уровень'!F2301</f>
        <v>809</v>
      </c>
      <c r="F488" s="121">
        <f>'1 уровень'!G2301</f>
        <v>977</v>
      </c>
      <c r="G488" s="1078">
        <f>'1 уровень'!H2301</f>
        <v>110.69958847736625</v>
      </c>
      <c r="H488" s="1108">
        <f>'1 уровень'!I2301</f>
        <v>0</v>
      </c>
      <c r="I488" s="1108">
        <f>'1 уровень'!J2301</f>
        <v>0</v>
      </c>
      <c r="J488" s="1092">
        <f>'1 уровень'!K2301</f>
        <v>0</v>
      </c>
      <c r="K488" s="1092">
        <f>'1 уровень'!L2301</f>
        <v>0</v>
      </c>
      <c r="L488" s="1092">
        <f>'1 уровень'!M2301</f>
        <v>0</v>
      </c>
      <c r="M488" s="1092">
        <f>'1 уровень'!N2301</f>
        <v>0</v>
      </c>
      <c r="N488" s="1092">
        <f>'1 уровень'!O2301</f>
        <v>0</v>
      </c>
      <c r="O488" s="1092">
        <f>'1 уровень'!P2301</f>
        <v>0</v>
      </c>
      <c r="P488" s="114">
        <f>'1 уровень'!Q2301</f>
        <v>0</v>
      </c>
      <c r="Q488" s="114">
        <f>'1 уровень'!R2301</f>
        <v>0</v>
      </c>
      <c r="R488" s="114">
        <f>'1 уровень'!S2301</f>
        <v>0</v>
      </c>
      <c r="S488" s="114">
        <f>'1 уровень'!T2301</f>
        <v>0</v>
      </c>
      <c r="T488" s="114">
        <f>'1 уровень'!U2301</f>
        <v>0</v>
      </c>
      <c r="U488" s="114">
        <f>'1 уровень'!V2301</f>
        <v>0</v>
      </c>
      <c r="V488" s="114">
        <f>'1 уровень'!W2301</f>
        <v>0</v>
      </c>
      <c r="W488" s="114">
        <f>'1 уровень'!X2301</f>
        <v>0</v>
      </c>
      <c r="X488" s="114">
        <f>'1 уровень'!Y2301</f>
        <v>0</v>
      </c>
      <c r="Y488" s="1107">
        <f>'1 уровень'!Z2301</f>
        <v>0</v>
      </c>
      <c r="Z488" s="114"/>
      <c r="AA488" s="114"/>
      <c r="AB488" s="1069"/>
      <c r="AC488" s="1070"/>
      <c r="AD488" s="1069"/>
      <c r="AE488" s="1069"/>
      <c r="AF488" s="1069"/>
      <c r="AG488" s="1069"/>
      <c r="AH488" s="1069"/>
      <c r="AI488" s="1069"/>
      <c r="AJ488" s="1069"/>
      <c r="AK488" s="1069"/>
      <c r="AL488" s="1069"/>
      <c r="AM488" s="1069"/>
      <c r="AN488" s="1069"/>
      <c r="AO488" s="1069"/>
      <c r="AP488" s="1069"/>
      <c r="AQ488" s="1069"/>
      <c r="AR488" s="1069"/>
      <c r="AS488" s="1069"/>
      <c r="AT488" s="1069"/>
      <c r="AU488" s="1069"/>
      <c r="AV488" s="1069"/>
      <c r="AW488" s="1069"/>
      <c r="AX488" s="1069"/>
      <c r="AY488" s="1069"/>
      <c r="AZ488" s="1069"/>
      <c r="BA488" s="1069"/>
      <c r="BB488" s="1069"/>
      <c r="BC488" s="1069"/>
      <c r="BD488" s="1069"/>
      <c r="BE488" s="1069"/>
      <c r="BF488" s="1069"/>
      <c r="BG488" s="1069"/>
      <c r="BH488" s="1069"/>
      <c r="BI488" s="1069"/>
      <c r="BJ488" s="1069"/>
      <c r="BK488" s="1069"/>
      <c r="BL488" s="1069"/>
      <c r="BM488" s="1069"/>
      <c r="BN488" s="1069"/>
      <c r="BO488" s="1069"/>
      <c r="BP488" s="1069"/>
      <c r="BQ488" s="1069"/>
      <c r="BR488" s="1069"/>
      <c r="BS488" s="1069"/>
      <c r="BT488" s="1069"/>
      <c r="BU488" s="1069"/>
      <c r="BV488" s="1069"/>
      <c r="BW488" s="1069"/>
      <c r="BX488" s="1069"/>
      <c r="BY488" s="1069"/>
      <c r="BZ488" s="1069"/>
      <c r="CA488" s="1069"/>
      <c r="CB488" s="1069"/>
      <c r="CC488" s="1069"/>
      <c r="CD488" s="1069"/>
      <c r="CE488" s="1069"/>
      <c r="CF488" s="1069"/>
      <c r="CG488" s="1069"/>
      <c r="CH488" s="1069"/>
      <c r="CI488" s="1069"/>
      <c r="CJ488" s="1069"/>
      <c r="CK488" s="1069"/>
      <c r="CL488" s="1069"/>
      <c r="CM488" s="1069"/>
      <c r="CN488" s="1069"/>
      <c r="CO488" s="1069"/>
      <c r="CP488" s="1069"/>
      <c r="CQ488" s="1069"/>
      <c r="CR488" s="1069"/>
      <c r="CS488" s="1069"/>
      <c r="CT488" s="1069"/>
      <c r="CU488" s="1069"/>
      <c r="CV488" s="1069"/>
      <c r="CW488" s="1069"/>
      <c r="CX488" s="1069"/>
      <c r="CY488" s="1069"/>
      <c r="CZ488" s="1069"/>
      <c r="DA488" s="1069"/>
      <c r="DB488" s="1069"/>
      <c r="DC488" s="1069"/>
      <c r="DD488" s="1069"/>
      <c r="DE488" s="1069"/>
      <c r="DF488" s="1069"/>
      <c r="DG488" s="1069"/>
      <c r="DH488" s="1069"/>
      <c r="DI488" s="1069"/>
      <c r="DJ488" s="1069"/>
      <c r="DK488" s="1069"/>
      <c r="DL488" s="1069"/>
      <c r="DM488" s="1069"/>
      <c r="DN488" s="1069"/>
      <c r="DO488" s="1069"/>
      <c r="DP488" s="1069"/>
      <c r="DQ488" s="1069"/>
      <c r="DR488" s="1069"/>
      <c r="DS488" s="1069"/>
      <c r="DT488" s="1069"/>
      <c r="DU488" s="1069"/>
      <c r="DV488" s="1069"/>
      <c r="DW488" s="1069"/>
      <c r="DX488" s="1069"/>
      <c r="DY488" s="1069"/>
      <c r="DZ488" s="1069"/>
      <c r="EA488" s="1069"/>
      <c r="EB488" s="1069"/>
      <c r="EC488" s="1069"/>
      <c r="ED488" s="1069"/>
      <c r="EE488" s="1069"/>
      <c r="EF488" s="1069"/>
      <c r="EG488" s="1069"/>
      <c r="EH488" s="1069"/>
      <c r="EI488" s="1069"/>
      <c r="EJ488" s="1069"/>
      <c r="EK488" s="1069"/>
      <c r="EL488" s="1069"/>
      <c r="EM488" s="1069"/>
      <c r="EN488" s="1069"/>
      <c r="EO488" s="1069"/>
      <c r="EP488" s="1069"/>
      <c r="EQ488" s="1069"/>
      <c r="ER488" s="1069"/>
      <c r="ES488" s="1069"/>
      <c r="ET488" s="1069"/>
      <c r="EU488" s="1069"/>
      <c r="EV488" s="1069"/>
      <c r="EW488" s="1069"/>
      <c r="EX488" s="1069"/>
      <c r="EY488" s="1069"/>
      <c r="EZ488" s="1069"/>
      <c r="FA488" s="1069"/>
      <c r="FB488" s="1069"/>
      <c r="FC488" s="1069"/>
      <c r="FD488" s="1069"/>
      <c r="FE488" s="1069"/>
      <c r="FF488" s="1069"/>
      <c r="FG488" s="1069"/>
      <c r="FH488" s="1069"/>
      <c r="FI488" s="1069"/>
      <c r="FJ488" s="1069"/>
      <c r="FK488" s="1069"/>
      <c r="FL488" s="1069"/>
      <c r="FM488" s="1069"/>
      <c r="FN488" s="1069"/>
      <c r="FO488" s="1069"/>
      <c r="FP488" s="1069"/>
      <c r="FQ488" s="1069"/>
      <c r="FR488" s="1069"/>
      <c r="FS488" s="1069"/>
      <c r="FT488" s="1069"/>
      <c r="FU488" s="1069"/>
      <c r="FV488" s="1069"/>
      <c r="FW488" s="1069"/>
      <c r="FX488" s="1069"/>
      <c r="FY488" s="1069"/>
      <c r="FZ488" s="1069"/>
      <c r="GA488" s="1069"/>
      <c r="GB488" s="1069"/>
      <c r="GC488" s="1069"/>
      <c r="GD488" s="1069"/>
      <c r="GE488" s="1069"/>
      <c r="GF488" s="1069"/>
      <c r="GG488" s="1069"/>
      <c r="GH488" s="1069"/>
      <c r="GI488" s="1069"/>
      <c r="GJ488" s="1069"/>
      <c r="GK488" s="1069"/>
      <c r="GL488" s="1069"/>
      <c r="GM488" s="1069"/>
      <c r="GN488" s="1069"/>
      <c r="GO488" s="1069"/>
      <c r="GP488" s="1069"/>
      <c r="GQ488" s="1069"/>
      <c r="GR488" s="1069"/>
      <c r="GS488" s="1069"/>
      <c r="GT488" s="1069"/>
    </row>
    <row r="489" spans="2:202" ht="30" x14ac:dyDescent="0.25">
      <c r="B489" s="104">
        <v>1</v>
      </c>
      <c r="C489" s="1384" t="s">
        <v>453</v>
      </c>
      <c r="D489" s="121">
        <f>'1 уровень'!E2302</f>
        <v>728</v>
      </c>
      <c r="E489" s="121">
        <f>'1 уровень'!F2302</f>
        <v>243</v>
      </c>
      <c r="F489" s="121">
        <f>'1 уровень'!G2302</f>
        <v>269</v>
      </c>
      <c r="G489" s="1078">
        <f>'1 уровень'!H2302</f>
        <v>208.33333333333334</v>
      </c>
      <c r="H489" s="1108">
        <f>'1 уровень'!I2302</f>
        <v>0</v>
      </c>
      <c r="I489" s="1108">
        <f>'1 уровень'!J2302</f>
        <v>0</v>
      </c>
      <c r="J489" s="1092">
        <f>'1 уровень'!K2302</f>
        <v>0</v>
      </c>
      <c r="K489" s="1092">
        <f>'1 уровень'!L2302</f>
        <v>0</v>
      </c>
      <c r="L489" s="1092">
        <f>'1 уровень'!M2302</f>
        <v>0</v>
      </c>
      <c r="M489" s="1092">
        <f>'1 уровень'!N2302</f>
        <v>0</v>
      </c>
      <c r="N489" s="1092">
        <f>'1 уровень'!O2302</f>
        <v>0</v>
      </c>
      <c r="O489" s="1092">
        <f>'1 уровень'!P2302</f>
        <v>0</v>
      </c>
      <c r="P489" s="114">
        <f>'1 уровень'!Q2302</f>
        <v>0</v>
      </c>
      <c r="Q489" s="114">
        <f>'1 уровень'!R2302</f>
        <v>0</v>
      </c>
      <c r="R489" s="114">
        <f>'1 уровень'!S2302</f>
        <v>0</v>
      </c>
      <c r="S489" s="114">
        <f>'1 уровень'!T2302</f>
        <v>0</v>
      </c>
      <c r="T489" s="114">
        <f>'1 уровень'!U2302</f>
        <v>0</v>
      </c>
      <c r="U489" s="114">
        <f>'1 уровень'!V2302</f>
        <v>0</v>
      </c>
      <c r="V489" s="114">
        <f>'1 уровень'!W2302</f>
        <v>0</v>
      </c>
      <c r="W489" s="114">
        <f>'1 уровень'!X2302</f>
        <v>0</v>
      </c>
      <c r="X489" s="114">
        <f>'1 уровень'!Y2302</f>
        <v>0</v>
      </c>
      <c r="Y489" s="1107">
        <f>'1 уровень'!Z2302</f>
        <v>0</v>
      </c>
      <c r="Z489" s="114"/>
      <c r="AA489" s="114"/>
      <c r="AB489" s="1069"/>
      <c r="AC489" s="1070"/>
      <c r="AD489" s="1069"/>
      <c r="AE489" s="1069"/>
      <c r="AF489" s="1069"/>
      <c r="AG489" s="1069"/>
      <c r="AH489" s="1069"/>
      <c r="AI489" s="1069"/>
      <c r="AJ489" s="1069"/>
      <c r="AK489" s="1069"/>
      <c r="AL489" s="1069"/>
      <c r="AM489" s="1069"/>
      <c r="AN489" s="1069"/>
      <c r="AO489" s="1069"/>
      <c r="AP489" s="1069"/>
      <c r="AQ489" s="1069"/>
      <c r="AR489" s="1069"/>
      <c r="AS489" s="1069"/>
      <c r="AT489" s="1069"/>
      <c r="AU489" s="1069"/>
      <c r="AV489" s="1069"/>
      <c r="AW489" s="1069"/>
      <c r="AX489" s="1069"/>
      <c r="AY489" s="1069"/>
      <c r="AZ489" s="1069"/>
      <c r="BA489" s="1069"/>
      <c r="BB489" s="1069"/>
      <c r="BC489" s="1069"/>
      <c r="BD489" s="1069"/>
      <c r="BE489" s="1069"/>
      <c r="BF489" s="1069"/>
      <c r="BG489" s="1069"/>
      <c r="BH489" s="1069"/>
      <c r="BI489" s="1069"/>
      <c r="BJ489" s="1069"/>
      <c r="BK489" s="1069"/>
      <c r="BL489" s="1069"/>
      <c r="BM489" s="1069"/>
      <c r="BN489" s="1069"/>
      <c r="BO489" s="1069"/>
      <c r="BP489" s="1069"/>
      <c r="BQ489" s="1069"/>
      <c r="BR489" s="1069"/>
      <c r="BS489" s="1069"/>
      <c r="BT489" s="1069"/>
      <c r="BU489" s="1069"/>
      <c r="BV489" s="1069"/>
      <c r="BW489" s="1069"/>
      <c r="BX489" s="1069"/>
      <c r="BY489" s="1069"/>
      <c r="BZ489" s="1069"/>
      <c r="CA489" s="1069"/>
      <c r="CB489" s="1069"/>
      <c r="CC489" s="1069"/>
      <c r="CD489" s="1069"/>
      <c r="CE489" s="1069"/>
      <c r="CF489" s="1069"/>
      <c r="CG489" s="1069"/>
      <c r="CH489" s="1069"/>
      <c r="CI489" s="1069"/>
      <c r="CJ489" s="1069"/>
      <c r="CK489" s="1069"/>
      <c r="CL489" s="1069"/>
      <c r="CM489" s="1069"/>
      <c r="CN489" s="1069"/>
      <c r="CO489" s="1069"/>
      <c r="CP489" s="1069"/>
      <c r="CQ489" s="1069"/>
      <c r="CR489" s="1069"/>
      <c r="CS489" s="1069"/>
      <c r="CT489" s="1069"/>
      <c r="CU489" s="1069"/>
      <c r="CV489" s="1069"/>
      <c r="CW489" s="1069"/>
      <c r="CX489" s="1069"/>
      <c r="CY489" s="1069"/>
      <c r="CZ489" s="1069"/>
      <c r="DA489" s="1069"/>
      <c r="DB489" s="1069"/>
      <c r="DC489" s="1069"/>
      <c r="DD489" s="1069"/>
      <c r="DE489" s="1069"/>
      <c r="DF489" s="1069"/>
      <c r="DG489" s="1069"/>
      <c r="DH489" s="1069"/>
      <c r="DI489" s="1069"/>
      <c r="DJ489" s="1069"/>
      <c r="DK489" s="1069"/>
      <c r="DL489" s="1069"/>
      <c r="DM489" s="1069"/>
      <c r="DN489" s="1069"/>
      <c r="DO489" s="1069"/>
      <c r="DP489" s="1069"/>
      <c r="DQ489" s="1069"/>
      <c r="DR489" s="1069"/>
      <c r="DS489" s="1069"/>
      <c r="DT489" s="1069"/>
      <c r="DU489" s="1069"/>
      <c r="DV489" s="1069"/>
      <c r="DW489" s="1069"/>
      <c r="DX489" s="1069"/>
      <c r="DY489" s="1069"/>
      <c r="DZ489" s="1069"/>
      <c r="EA489" s="1069"/>
      <c r="EB489" s="1069"/>
      <c r="EC489" s="1069"/>
      <c r="ED489" s="1069"/>
      <c r="EE489" s="1069"/>
      <c r="EF489" s="1069"/>
      <c r="EG489" s="1069"/>
      <c r="EH489" s="1069"/>
      <c r="EI489" s="1069"/>
      <c r="EJ489" s="1069"/>
      <c r="EK489" s="1069"/>
      <c r="EL489" s="1069"/>
      <c r="EM489" s="1069"/>
      <c r="EN489" s="1069"/>
      <c r="EO489" s="1069"/>
      <c r="EP489" s="1069"/>
      <c r="EQ489" s="1069"/>
      <c r="ER489" s="1069"/>
      <c r="ES489" s="1069"/>
      <c r="ET489" s="1069"/>
      <c r="EU489" s="1069"/>
      <c r="EV489" s="1069"/>
      <c r="EW489" s="1069"/>
      <c r="EX489" s="1069"/>
      <c r="EY489" s="1069"/>
      <c r="EZ489" s="1069"/>
      <c r="FA489" s="1069"/>
      <c r="FB489" s="1069"/>
      <c r="FC489" s="1069"/>
      <c r="FD489" s="1069"/>
      <c r="FE489" s="1069"/>
      <c r="FF489" s="1069"/>
      <c r="FG489" s="1069"/>
      <c r="FH489" s="1069"/>
      <c r="FI489" s="1069"/>
      <c r="FJ489" s="1069"/>
      <c r="FK489" s="1069"/>
      <c r="FL489" s="1069"/>
      <c r="FM489" s="1069"/>
      <c r="FN489" s="1069"/>
      <c r="FO489" s="1069"/>
      <c r="FP489" s="1069"/>
      <c r="FQ489" s="1069"/>
      <c r="FR489" s="1069"/>
      <c r="FS489" s="1069"/>
      <c r="FT489" s="1069"/>
      <c r="FU489" s="1069"/>
      <c r="FV489" s="1069"/>
      <c r="FW489" s="1069"/>
      <c r="FX489" s="1069"/>
      <c r="FY489" s="1069"/>
      <c r="FZ489" s="1069"/>
      <c r="GA489" s="1069"/>
      <c r="GB489" s="1069"/>
      <c r="GC489" s="1069"/>
      <c r="GD489" s="1069"/>
      <c r="GE489" s="1069"/>
      <c r="GF489" s="1069"/>
      <c r="GG489" s="1069"/>
      <c r="GH489" s="1069"/>
      <c r="GI489" s="1069"/>
      <c r="GJ489" s="1069"/>
      <c r="GK489" s="1069"/>
      <c r="GL489" s="1069"/>
      <c r="GM489" s="1069"/>
      <c r="GN489" s="1069"/>
      <c r="GO489" s="1069"/>
      <c r="GP489" s="1069"/>
      <c r="GQ489" s="1069"/>
      <c r="GR489" s="1069"/>
      <c r="GS489" s="1069"/>
      <c r="GT489" s="1069"/>
    </row>
    <row r="490" spans="2:202" ht="45" x14ac:dyDescent="0.25">
      <c r="B490" s="104">
        <v>1</v>
      </c>
      <c r="C490" s="1384" t="s">
        <v>502</v>
      </c>
      <c r="D490" s="121">
        <f>'1 уровень'!E2303</f>
        <v>324</v>
      </c>
      <c r="E490" s="121">
        <f>'1 уровень'!F2303</f>
        <v>108</v>
      </c>
      <c r="F490" s="121">
        <f>'1 уровень'!G2303</f>
        <v>225</v>
      </c>
      <c r="G490" s="1078">
        <f>'1 уровень'!H2303</f>
        <v>160.64323607427059</v>
      </c>
      <c r="H490" s="1108">
        <f>'1 уровень'!I2303</f>
        <v>0</v>
      </c>
      <c r="I490" s="1108">
        <f>'1 уровень'!J2303</f>
        <v>0</v>
      </c>
      <c r="J490" s="1092">
        <f>'1 уровень'!K2303</f>
        <v>0</v>
      </c>
      <c r="K490" s="1092">
        <f>'1 уровень'!L2303</f>
        <v>0</v>
      </c>
      <c r="L490" s="1092">
        <f>'1 уровень'!M2303</f>
        <v>0</v>
      </c>
      <c r="M490" s="1092">
        <f>'1 уровень'!N2303</f>
        <v>0</v>
      </c>
      <c r="N490" s="1092">
        <f>'1 уровень'!O2303</f>
        <v>0</v>
      </c>
      <c r="O490" s="1092">
        <f>'1 уровень'!P2303</f>
        <v>0</v>
      </c>
      <c r="P490" s="114">
        <f>'1 уровень'!Q2303</f>
        <v>0</v>
      </c>
      <c r="Q490" s="114">
        <f>'1 уровень'!R2303</f>
        <v>0</v>
      </c>
      <c r="R490" s="114">
        <f>'1 уровень'!S2303</f>
        <v>0</v>
      </c>
      <c r="S490" s="114">
        <f>'1 уровень'!T2303</f>
        <v>0</v>
      </c>
      <c r="T490" s="114">
        <f>'1 уровень'!U2303</f>
        <v>0</v>
      </c>
      <c r="U490" s="114">
        <f>'1 уровень'!V2303</f>
        <v>0</v>
      </c>
      <c r="V490" s="114">
        <f>'1 уровень'!W2303</f>
        <v>0</v>
      </c>
      <c r="W490" s="114">
        <f>'1 уровень'!X2303</f>
        <v>0</v>
      </c>
      <c r="X490" s="114">
        <f>'1 уровень'!Y2303</f>
        <v>0</v>
      </c>
      <c r="Y490" s="1107">
        <f>'1 уровень'!Z2303</f>
        <v>0</v>
      </c>
      <c r="Z490" s="114"/>
      <c r="AA490" s="114"/>
      <c r="AB490" s="1069"/>
      <c r="AC490" s="1070"/>
      <c r="AD490" s="1069"/>
      <c r="AE490" s="1069"/>
      <c r="AF490" s="1069"/>
      <c r="AG490" s="1069"/>
      <c r="AH490" s="1069"/>
      <c r="AI490" s="1069"/>
      <c r="AJ490" s="1069"/>
      <c r="AK490" s="1069"/>
      <c r="AL490" s="1069"/>
      <c r="AM490" s="1069"/>
      <c r="AN490" s="1069"/>
      <c r="AO490" s="1069"/>
      <c r="AP490" s="1069"/>
      <c r="AQ490" s="1069"/>
      <c r="AR490" s="1069"/>
      <c r="AS490" s="1069"/>
      <c r="AT490" s="1069"/>
      <c r="AU490" s="1069"/>
      <c r="AV490" s="1069"/>
      <c r="AW490" s="1069"/>
      <c r="AX490" s="1069"/>
      <c r="AY490" s="1069"/>
      <c r="AZ490" s="1069"/>
      <c r="BA490" s="1069"/>
      <c r="BB490" s="1069"/>
      <c r="BC490" s="1069"/>
      <c r="BD490" s="1069"/>
      <c r="BE490" s="1069"/>
      <c r="BF490" s="1069"/>
      <c r="BG490" s="1069"/>
      <c r="BH490" s="1069"/>
      <c r="BI490" s="1069"/>
      <c r="BJ490" s="1069"/>
      <c r="BK490" s="1069"/>
      <c r="BL490" s="1069"/>
      <c r="BM490" s="1069"/>
      <c r="BN490" s="1069"/>
      <c r="BO490" s="1069"/>
      <c r="BP490" s="1069"/>
      <c r="BQ490" s="1069"/>
      <c r="BR490" s="1069"/>
      <c r="BS490" s="1069"/>
      <c r="BT490" s="1069"/>
      <c r="BU490" s="1069"/>
      <c r="BV490" s="1069"/>
      <c r="BW490" s="1069"/>
      <c r="BX490" s="1069"/>
      <c r="BY490" s="1069"/>
      <c r="BZ490" s="1069"/>
      <c r="CA490" s="1069"/>
      <c r="CB490" s="1069"/>
      <c r="CC490" s="1069"/>
      <c r="CD490" s="1069"/>
      <c r="CE490" s="1069"/>
      <c r="CF490" s="1069"/>
      <c r="CG490" s="1069"/>
      <c r="CH490" s="1069"/>
      <c r="CI490" s="1069"/>
      <c r="CJ490" s="1069"/>
      <c r="CK490" s="1069"/>
      <c r="CL490" s="1069"/>
      <c r="CM490" s="1069"/>
      <c r="CN490" s="1069"/>
      <c r="CO490" s="1069"/>
      <c r="CP490" s="1069"/>
      <c r="CQ490" s="1069"/>
      <c r="CR490" s="1069"/>
      <c r="CS490" s="1069"/>
      <c r="CT490" s="1069"/>
      <c r="CU490" s="1069"/>
      <c r="CV490" s="1069"/>
      <c r="CW490" s="1069"/>
      <c r="CX490" s="1069"/>
      <c r="CY490" s="1069"/>
      <c r="CZ490" s="1069"/>
      <c r="DA490" s="1069"/>
      <c r="DB490" s="1069"/>
      <c r="DC490" s="1069"/>
      <c r="DD490" s="1069"/>
      <c r="DE490" s="1069"/>
      <c r="DF490" s="1069"/>
      <c r="DG490" s="1069"/>
      <c r="DH490" s="1069"/>
      <c r="DI490" s="1069"/>
      <c r="DJ490" s="1069"/>
      <c r="DK490" s="1069"/>
      <c r="DL490" s="1069"/>
      <c r="DM490" s="1069"/>
      <c r="DN490" s="1069"/>
      <c r="DO490" s="1069"/>
      <c r="DP490" s="1069"/>
      <c r="DQ490" s="1069"/>
      <c r="DR490" s="1069"/>
      <c r="DS490" s="1069"/>
      <c r="DT490" s="1069"/>
      <c r="DU490" s="1069"/>
      <c r="DV490" s="1069"/>
      <c r="DW490" s="1069"/>
      <c r="DX490" s="1069"/>
      <c r="DY490" s="1069"/>
      <c r="DZ490" s="1069"/>
      <c r="EA490" s="1069"/>
      <c r="EB490" s="1069"/>
      <c r="EC490" s="1069"/>
      <c r="ED490" s="1069"/>
      <c r="EE490" s="1069"/>
      <c r="EF490" s="1069"/>
      <c r="EG490" s="1069"/>
      <c r="EH490" s="1069"/>
      <c r="EI490" s="1069"/>
      <c r="EJ490" s="1069"/>
      <c r="EK490" s="1069"/>
      <c r="EL490" s="1069"/>
      <c r="EM490" s="1069"/>
      <c r="EN490" s="1069"/>
      <c r="EO490" s="1069"/>
      <c r="EP490" s="1069"/>
      <c r="EQ490" s="1069"/>
      <c r="ER490" s="1069"/>
      <c r="ES490" s="1069"/>
      <c r="ET490" s="1069"/>
      <c r="EU490" s="1069"/>
      <c r="EV490" s="1069"/>
      <c r="EW490" s="1069"/>
      <c r="EX490" s="1069"/>
      <c r="EY490" s="1069"/>
      <c r="EZ490" s="1069"/>
      <c r="FA490" s="1069"/>
      <c r="FB490" s="1069"/>
      <c r="FC490" s="1069"/>
      <c r="FD490" s="1069"/>
      <c r="FE490" s="1069"/>
      <c r="FF490" s="1069"/>
      <c r="FG490" s="1069"/>
      <c r="FH490" s="1069"/>
      <c r="FI490" s="1069"/>
      <c r="FJ490" s="1069"/>
      <c r="FK490" s="1069"/>
      <c r="FL490" s="1069"/>
      <c r="FM490" s="1069"/>
      <c r="FN490" s="1069"/>
      <c r="FO490" s="1069"/>
      <c r="FP490" s="1069"/>
      <c r="FQ490" s="1069"/>
      <c r="FR490" s="1069"/>
      <c r="FS490" s="1069"/>
      <c r="FT490" s="1069"/>
      <c r="FU490" s="1069"/>
      <c r="FV490" s="1069"/>
      <c r="FW490" s="1069"/>
      <c r="FX490" s="1069"/>
      <c r="FY490" s="1069"/>
      <c r="FZ490" s="1069"/>
      <c r="GA490" s="1069"/>
      <c r="GB490" s="1069"/>
      <c r="GC490" s="1069"/>
      <c r="GD490" s="1069"/>
      <c r="GE490" s="1069"/>
      <c r="GF490" s="1069"/>
      <c r="GG490" s="1069"/>
      <c r="GH490" s="1069"/>
      <c r="GI490" s="1069"/>
      <c r="GJ490" s="1069"/>
      <c r="GK490" s="1069"/>
      <c r="GL490" s="1069"/>
      <c r="GM490" s="1069"/>
      <c r="GN490" s="1069"/>
      <c r="GO490" s="1069"/>
      <c r="GP490" s="1069"/>
      <c r="GQ490" s="1069"/>
      <c r="GR490" s="1069"/>
      <c r="GS490" s="1069"/>
      <c r="GT490" s="1069"/>
    </row>
    <row r="491" spans="2:202" ht="30" x14ac:dyDescent="0.25">
      <c r="B491" s="104">
        <v>1</v>
      </c>
      <c r="C491" s="1384" t="s">
        <v>503</v>
      </c>
      <c r="D491" s="121">
        <f>'1 уровень'!E2304</f>
        <v>1393</v>
      </c>
      <c r="E491" s="121">
        <f>'1 уровень'!F2304</f>
        <v>464</v>
      </c>
      <c r="F491" s="121">
        <f>'1 уровень'!G2304</f>
        <v>745.38461538461547</v>
      </c>
      <c r="G491" s="1078">
        <f>'1 уровень'!H2304</f>
        <v>94.569496295813835</v>
      </c>
      <c r="H491" s="1108">
        <f>'1 уровень'!I2304</f>
        <v>0</v>
      </c>
      <c r="I491" s="1108">
        <f>'1 уровень'!J2304</f>
        <v>0</v>
      </c>
      <c r="J491" s="1092">
        <f>'1 уровень'!K2304</f>
        <v>0</v>
      </c>
      <c r="K491" s="1092">
        <f>'1 уровень'!L2304</f>
        <v>0</v>
      </c>
      <c r="L491" s="1092">
        <f>'1 уровень'!M2304</f>
        <v>0</v>
      </c>
      <c r="M491" s="1092">
        <f>'1 уровень'!N2304</f>
        <v>0</v>
      </c>
      <c r="N491" s="1092">
        <f>'1 уровень'!O2304</f>
        <v>0</v>
      </c>
      <c r="O491" s="1092">
        <f>'1 уровень'!P2304</f>
        <v>0</v>
      </c>
      <c r="P491" s="114">
        <f>'1 уровень'!Q2304</f>
        <v>0</v>
      </c>
      <c r="Q491" s="114">
        <f>'1 уровень'!R2304</f>
        <v>0</v>
      </c>
      <c r="R491" s="114">
        <f>'1 уровень'!S2304</f>
        <v>0</v>
      </c>
      <c r="S491" s="114">
        <f>'1 уровень'!T2304</f>
        <v>0</v>
      </c>
      <c r="T491" s="114">
        <f>'1 уровень'!U2304</f>
        <v>0</v>
      </c>
      <c r="U491" s="114">
        <f>'1 уровень'!V2304</f>
        <v>0</v>
      </c>
      <c r="V491" s="114">
        <f>'1 уровень'!W2304</f>
        <v>0</v>
      </c>
      <c r="W491" s="114">
        <f>'1 уровень'!X2304</f>
        <v>0</v>
      </c>
      <c r="X491" s="114">
        <f>'1 уровень'!Y2304</f>
        <v>0</v>
      </c>
      <c r="Y491" s="1107">
        <f>'1 уровень'!Z2304</f>
        <v>0</v>
      </c>
      <c r="Z491" s="114"/>
      <c r="AA491" s="114"/>
      <c r="AB491" s="1069"/>
      <c r="AC491" s="1070"/>
      <c r="AD491" s="1069"/>
      <c r="AE491" s="1069"/>
      <c r="AF491" s="1069"/>
      <c r="AG491" s="1069"/>
      <c r="AH491" s="1069"/>
      <c r="AI491" s="1069"/>
      <c r="AJ491" s="1069"/>
      <c r="AK491" s="1069"/>
      <c r="AL491" s="1069"/>
      <c r="AM491" s="1069"/>
      <c r="AN491" s="1069"/>
      <c r="AO491" s="1069"/>
      <c r="AP491" s="1069"/>
      <c r="AQ491" s="1069"/>
      <c r="AR491" s="1069"/>
      <c r="AS491" s="1069"/>
      <c r="AT491" s="1069"/>
      <c r="AU491" s="1069"/>
      <c r="AV491" s="1069"/>
      <c r="AW491" s="1069"/>
      <c r="AX491" s="1069"/>
      <c r="AY491" s="1069"/>
      <c r="AZ491" s="1069"/>
      <c r="BA491" s="1069"/>
      <c r="BB491" s="1069"/>
      <c r="BC491" s="1069"/>
      <c r="BD491" s="1069"/>
      <c r="BE491" s="1069"/>
      <c r="BF491" s="1069"/>
      <c r="BG491" s="1069"/>
      <c r="BH491" s="1069"/>
      <c r="BI491" s="1069"/>
      <c r="BJ491" s="1069"/>
      <c r="BK491" s="1069"/>
      <c r="BL491" s="1069"/>
      <c r="BM491" s="1069"/>
      <c r="BN491" s="1069"/>
      <c r="BO491" s="1069"/>
      <c r="BP491" s="1069"/>
      <c r="BQ491" s="1069"/>
      <c r="BR491" s="1069"/>
      <c r="BS491" s="1069"/>
      <c r="BT491" s="1069"/>
      <c r="BU491" s="1069"/>
      <c r="BV491" s="1069"/>
      <c r="BW491" s="1069"/>
      <c r="BX491" s="1069"/>
      <c r="BY491" s="1069"/>
      <c r="BZ491" s="1069"/>
      <c r="CA491" s="1069"/>
      <c r="CB491" s="1069"/>
      <c r="CC491" s="1069"/>
      <c r="CD491" s="1069"/>
      <c r="CE491" s="1069"/>
      <c r="CF491" s="1069"/>
      <c r="CG491" s="1069"/>
      <c r="CH491" s="1069"/>
      <c r="CI491" s="1069"/>
      <c r="CJ491" s="1069"/>
      <c r="CK491" s="1069"/>
      <c r="CL491" s="1069"/>
      <c r="CM491" s="1069"/>
      <c r="CN491" s="1069"/>
      <c r="CO491" s="1069"/>
      <c r="CP491" s="1069"/>
      <c r="CQ491" s="1069"/>
      <c r="CR491" s="1069"/>
      <c r="CS491" s="1069"/>
      <c r="CT491" s="1069"/>
      <c r="CU491" s="1069"/>
      <c r="CV491" s="1069"/>
      <c r="CW491" s="1069"/>
      <c r="CX491" s="1069"/>
      <c r="CY491" s="1069"/>
      <c r="CZ491" s="1069"/>
      <c r="DA491" s="1069"/>
      <c r="DB491" s="1069"/>
      <c r="DC491" s="1069"/>
      <c r="DD491" s="1069"/>
      <c r="DE491" s="1069"/>
      <c r="DF491" s="1069"/>
      <c r="DG491" s="1069"/>
      <c r="DH491" s="1069"/>
      <c r="DI491" s="1069"/>
      <c r="DJ491" s="1069"/>
      <c r="DK491" s="1069"/>
      <c r="DL491" s="1069"/>
      <c r="DM491" s="1069"/>
      <c r="DN491" s="1069"/>
      <c r="DO491" s="1069"/>
      <c r="DP491" s="1069"/>
      <c r="DQ491" s="1069"/>
      <c r="DR491" s="1069"/>
      <c r="DS491" s="1069"/>
      <c r="DT491" s="1069"/>
      <c r="DU491" s="1069"/>
      <c r="DV491" s="1069"/>
      <c r="DW491" s="1069"/>
      <c r="DX491" s="1069"/>
      <c r="DY491" s="1069"/>
      <c r="DZ491" s="1069"/>
      <c r="EA491" s="1069"/>
      <c r="EB491" s="1069"/>
      <c r="EC491" s="1069"/>
      <c r="ED491" s="1069"/>
      <c r="EE491" s="1069"/>
      <c r="EF491" s="1069"/>
      <c r="EG491" s="1069"/>
      <c r="EH491" s="1069"/>
      <c r="EI491" s="1069"/>
      <c r="EJ491" s="1069"/>
      <c r="EK491" s="1069"/>
      <c r="EL491" s="1069"/>
      <c r="EM491" s="1069"/>
      <c r="EN491" s="1069"/>
      <c r="EO491" s="1069"/>
      <c r="EP491" s="1069"/>
      <c r="EQ491" s="1069"/>
      <c r="ER491" s="1069"/>
      <c r="ES491" s="1069"/>
      <c r="ET491" s="1069"/>
      <c r="EU491" s="1069"/>
      <c r="EV491" s="1069"/>
      <c r="EW491" s="1069"/>
      <c r="EX491" s="1069"/>
      <c r="EY491" s="1069"/>
      <c r="EZ491" s="1069"/>
      <c r="FA491" s="1069"/>
      <c r="FB491" s="1069"/>
      <c r="FC491" s="1069"/>
      <c r="FD491" s="1069"/>
      <c r="FE491" s="1069"/>
      <c r="FF491" s="1069"/>
      <c r="FG491" s="1069"/>
      <c r="FH491" s="1069"/>
      <c r="FI491" s="1069"/>
      <c r="FJ491" s="1069"/>
      <c r="FK491" s="1069"/>
      <c r="FL491" s="1069"/>
      <c r="FM491" s="1069"/>
      <c r="FN491" s="1069"/>
      <c r="FO491" s="1069"/>
      <c r="FP491" s="1069"/>
      <c r="FQ491" s="1069"/>
      <c r="FR491" s="1069"/>
      <c r="FS491" s="1069"/>
      <c r="FT491" s="1069"/>
      <c r="FU491" s="1069"/>
      <c r="FV491" s="1069"/>
      <c r="FW491" s="1069"/>
      <c r="FX491" s="1069"/>
      <c r="FY491" s="1069"/>
      <c r="FZ491" s="1069"/>
      <c r="GA491" s="1069"/>
      <c r="GB491" s="1069"/>
      <c r="GC491" s="1069"/>
      <c r="GD491" s="1069"/>
      <c r="GE491" s="1069"/>
      <c r="GF491" s="1069"/>
      <c r="GG491" s="1069"/>
      <c r="GH491" s="1069"/>
      <c r="GI491" s="1069"/>
      <c r="GJ491" s="1069"/>
      <c r="GK491" s="1069"/>
      <c r="GL491" s="1069"/>
      <c r="GM491" s="1069"/>
      <c r="GN491" s="1069"/>
      <c r="GO491" s="1069"/>
      <c r="GP491" s="1069"/>
      <c r="GQ491" s="1069"/>
      <c r="GR491" s="1069"/>
      <c r="GS491" s="1069"/>
      <c r="GT491" s="1069"/>
    </row>
    <row r="492" spans="2:202" ht="45" x14ac:dyDescent="0.25">
      <c r="B492" s="104">
        <v>1</v>
      </c>
      <c r="C492" s="1384" t="s">
        <v>454</v>
      </c>
      <c r="D492" s="121">
        <f>'1 уровень'!E2305</f>
        <v>13882</v>
      </c>
      <c r="E492" s="121">
        <f>'1 уровень'!F2305</f>
        <v>4627</v>
      </c>
      <c r="F492" s="121">
        <f>'1 уровень'!G2305</f>
        <v>4375.7305936073062</v>
      </c>
      <c r="G492" s="1078">
        <f>'1 уровень'!H2305</f>
        <v>91.8</v>
      </c>
      <c r="H492" s="1108">
        <f>'1 уровень'!I2305</f>
        <v>0</v>
      </c>
      <c r="I492" s="1108">
        <f>'1 уровень'!J2305</f>
        <v>0</v>
      </c>
      <c r="J492" s="1092">
        <f>'1 уровень'!K2305</f>
        <v>0</v>
      </c>
      <c r="K492" s="1092">
        <f>'1 уровень'!L2305</f>
        <v>0</v>
      </c>
      <c r="L492" s="1092">
        <f>'1 уровень'!M2305</f>
        <v>0</v>
      </c>
      <c r="M492" s="1092">
        <f>'1 уровень'!N2305</f>
        <v>0</v>
      </c>
      <c r="N492" s="1092">
        <f>'1 уровень'!O2305</f>
        <v>0</v>
      </c>
      <c r="O492" s="1092">
        <f>'1 уровень'!P2305</f>
        <v>0</v>
      </c>
      <c r="P492" s="114">
        <f>'1 уровень'!Q2305</f>
        <v>0</v>
      </c>
      <c r="Q492" s="114">
        <f>'1 уровень'!R2305</f>
        <v>0</v>
      </c>
      <c r="R492" s="114">
        <f>'1 уровень'!S2305</f>
        <v>0</v>
      </c>
      <c r="S492" s="114">
        <f>'1 уровень'!T2305</f>
        <v>0</v>
      </c>
      <c r="T492" s="114">
        <f>'1 уровень'!U2305</f>
        <v>0</v>
      </c>
      <c r="U492" s="114">
        <f>'1 уровень'!V2305</f>
        <v>0</v>
      </c>
      <c r="V492" s="114">
        <f>'1 уровень'!W2305</f>
        <v>0</v>
      </c>
      <c r="W492" s="114">
        <f>'1 уровень'!X2305</f>
        <v>0</v>
      </c>
      <c r="X492" s="114">
        <f>'1 уровень'!Y2305</f>
        <v>0</v>
      </c>
      <c r="Y492" s="1107">
        <f>'1 уровень'!Z2305</f>
        <v>0</v>
      </c>
      <c r="Z492" s="114"/>
      <c r="AA492" s="114"/>
      <c r="AB492" s="1069"/>
      <c r="AC492" s="1070"/>
      <c r="AD492" s="1069"/>
      <c r="AE492" s="1069"/>
      <c r="AF492" s="1069"/>
      <c r="AG492" s="1069"/>
      <c r="AH492" s="1069"/>
      <c r="AI492" s="1069"/>
      <c r="AJ492" s="1069"/>
      <c r="AK492" s="1069"/>
      <c r="AL492" s="1069"/>
      <c r="AM492" s="1069"/>
      <c r="AN492" s="1069"/>
      <c r="AO492" s="1069"/>
      <c r="AP492" s="1069"/>
      <c r="AQ492" s="1069"/>
      <c r="AR492" s="1069"/>
      <c r="AS492" s="1069"/>
      <c r="AT492" s="1069"/>
      <c r="AU492" s="1069"/>
      <c r="AV492" s="1069"/>
      <c r="AW492" s="1069"/>
      <c r="AX492" s="1069"/>
      <c r="AY492" s="1069"/>
      <c r="AZ492" s="1069"/>
      <c r="BA492" s="1069"/>
      <c r="BB492" s="1069"/>
      <c r="BC492" s="1069"/>
      <c r="BD492" s="1069"/>
      <c r="BE492" s="1069"/>
      <c r="BF492" s="1069"/>
      <c r="BG492" s="1069"/>
      <c r="BH492" s="1069"/>
      <c r="BI492" s="1069"/>
      <c r="BJ492" s="1069"/>
      <c r="BK492" s="1069"/>
      <c r="BL492" s="1069"/>
      <c r="BM492" s="1069"/>
      <c r="BN492" s="1069"/>
      <c r="BO492" s="1069"/>
      <c r="BP492" s="1069"/>
      <c r="BQ492" s="1069"/>
      <c r="BR492" s="1069"/>
      <c r="BS492" s="1069"/>
      <c r="BT492" s="1069"/>
      <c r="BU492" s="1069"/>
      <c r="BV492" s="1069"/>
      <c r="BW492" s="1069"/>
      <c r="BX492" s="1069"/>
      <c r="BY492" s="1069"/>
      <c r="BZ492" s="1069"/>
      <c r="CA492" s="1069"/>
      <c r="CB492" s="1069"/>
      <c r="CC492" s="1069"/>
      <c r="CD492" s="1069"/>
      <c r="CE492" s="1069"/>
      <c r="CF492" s="1069"/>
      <c r="CG492" s="1069"/>
      <c r="CH492" s="1069"/>
      <c r="CI492" s="1069"/>
      <c r="CJ492" s="1069"/>
      <c r="CK492" s="1069"/>
      <c r="CL492" s="1069"/>
      <c r="CM492" s="1069"/>
      <c r="CN492" s="1069"/>
      <c r="CO492" s="1069"/>
      <c r="CP492" s="1069"/>
      <c r="CQ492" s="1069"/>
      <c r="CR492" s="1069"/>
      <c r="CS492" s="1069"/>
      <c r="CT492" s="1069"/>
      <c r="CU492" s="1069"/>
      <c r="CV492" s="1069"/>
      <c r="CW492" s="1069"/>
      <c r="CX492" s="1069"/>
      <c r="CY492" s="1069"/>
      <c r="CZ492" s="1069"/>
      <c r="DA492" s="1069"/>
      <c r="DB492" s="1069"/>
      <c r="DC492" s="1069"/>
      <c r="DD492" s="1069"/>
      <c r="DE492" s="1069"/>
      <c r="DF492" s="1069"/>
      <c r="DG492" s="1069"/>
      <c r="DH492" s="1069"/>
      <c r="DI492" s="1069"/>
      <c r="DJ492" s="1069"/>
      <c r="DK492" s="1069"/>
      <c r="DL492" s="1069"/>
      <c r="DM492" s="1069"/>
      <c r="DN492" s="1069"/>
      <c r="DO492" s="1069"/>
      <c r="DP492" s="1069"/>
      <c r="DQ492" s="1069"/>
      <c r="DR492" s="1069"/>
      <c r="DS492" s="1069"/>
      <c r="DT492" s="1069"/>
      <c r="DU492" s="1069"/>
      <c r="DV492" s="1069"/>
      <c r="DW492" s="1069"/>
      <c r="DX492" s="1069"/>
      <c r="DY492" s="1069"/>
      <c r="DZ492" s="1069"/>
      <c r="EA492" s="1069"/>
      <c r="EB492" s="1069"/>
      <c r="EC492" s="1069"/>
      <c r="ED492" s="1069"/>
      <c r="EE492" s="1069"/>
      <c r="EF492" s="1069"/>
      <c r="EG492" s="1069"/>
      <c r="EH492" s="1069"/>
      <c r="EI492" s="1069"/>
      <c r="EJ492" s="1069"/>
      <c r="EK492" s="1069"/>
      <c r="EL492" s="1069"/>
      <c r="EM492" s="1069"/>
      <c r="EN492" s="1069"/>
      <c r="EO492" s="1069"/>
      <c r="EP492" s="1069"/>
      <c r="EQ492" s="1069"/>
      <c r="ER492" s="1069"/>
      <c r="ES492" s="1069"/>
      <c r="ET492" s="1069"/>
      <c r="EU492" s="1069"/>
      <c r="EV492" s="1069"/>
      <c r="EW492" s="1069"/>
      <c r="EX492" s="1069"/>
      <c r="EY492" s="1069"/>
      <c r="EZ492" s="1069"/>
      <c r="FA492" s="1069"/>
      <c r="FB492" s="1069"/>
      <c r="FC492" s="1069"/>
      <c r="FD492" s="1069"/>
      <c r="FE492" s="1069"/>
      <c r="FF492" s="1069"/>
      <c r="FG492" s="1069"/>
      <c r="FH492" s="1069"/>
      <c r="FI492" s="1069"/>
      <c r="FJ492" s="1069"/>
      <c r="FK492" s="1069"/>
      <c r="FL492" s="1069"/>
      <c r="FM492" s="1069"/>
      <c r="FN492" s="1069"/>
      <c r="FO492" s="1069"/>
      <c r="FP492" s="1069"/>
      <c r="FQ492" s="1069"/>
      <c r="FR492" s="1069"/>
      <c r="FS492" s="1069"/>
      <c r="FT492" s="1069"/>
      <c r="FU492" s="1069"/>
      <c r="FV492" s="1069"/>
      <c r="FW492" s="1069"/>
      <c r="FX492" s="1069"/>
      <c r="FY492" s="1069"/>
      <c r="FZ492" s="1069"/>
      <c r="GA492" s="1069"/>
      <c r="GB492" s="1069"/>
      <c r="GC492" s="1069"/>
      <c r="GD492" s="1069"/>
      <c r="GE492" s="1069"/>
      <c r="GF492" s="1069"/>
      <c r="GG492" s="1069"/>
      <c r="GH492" s="1069"/>
      <c r="GI492" s="1069"/>
      <c r="GJ492" s="1069"/>
      <c r="GK492" s="1069"/>
      <c r="GL492" s="1069"/>
      <c r="GM492" s="1069"/>
      <c r="GN492" s="1069"/>
      <c r="GO492" s="1069"/>
      <c r="GP492" s="1069"/>
      <c r="GQ492" s="1069"/>
      <c r="GR492" s="1069"/>
      <c r="GS492" s="1069"/>
      <c r="GT492" s="1069"/>
    </row>
    <row r="493" spans="2:202" ht="30" x14ac:dyDescent="0.25">
      <c r="B493" s="104">
        <v>1</v>
      </c>
      <c r="C493" s="1384" t="s">
        <v>455</v>
      </c>
      <c r="D493" s="121">
        <f>'1 уровень'!E2306</f>
        <v>1500</v>
      </c>
      <c r="E493" s="121">
        <f>'1 уровень'!F2306</f>
        <v>500</v>
      </c>
      <c r="F493" s="121">
        <f>'1 уровень'!G2306</f>
        <v>459</v>
      </c>
      <c r="G493" s="1078">
        <f>'1 уровень'!H2306</f>
        <v>97.251952560023142</v>
      </c>
      <c r="H493" s="1108">
        <f>'1 уровень'!I2306</f>
        <v>0</v>
      </c>
      <c r="I493" s="1108">
        <f>'1 уровень'!J2306</f>
        <v>0</v>
      </c>
      <c r="J493" s="1092">
        <f>'1 уровень'!K2306</f>
        <v>0</v>
      </c>
      <c r="K493" s="1092">
        <f>'1 уровень'!L2306</f>
        <v>0</v>
      </c>
      <c r="L493" s="1092">
        <f>'1 уровень'!M2306</f>
        <v>0</v>
      </c>
      <c r="M493" s="1092">
        <f>'1 уровень'!N2306</f>
        <v>0</v>
      </c>
      <c r="N493" s="1092">
        <f>'1 уровень'!O2306</f>
        <v>0</v>
      </c>
      <c r="O493" s="1092">
        <f>'1 уровень'!P2306</f>
        <v>0</v>
      </c>
      <c r="P493" s="114">
        <f>'1 уровень'!Q2306</f>
        <v>0</v>
      </c>
      <c r="Q493" s="114">
        <f>'1 уровень'!R2306</f>
        <v>0</v>
      </c>
      <c r="R493" s="114">
        <f>'1 уровень'!S2306</f>
        <v>0</v>
      </c>
      <c r="S493" s="114">
        <f>'1 уровень'!T2306</f>
        <v>0</v>
      </c>
      <c r="T493" s="114">
        <f>'1 уровень'!U2306</f>
        <v>0</v>
      </c>
      <c r="U493" s="114">
        <f>'1 уровень'!V2306</f>
        <v>0</v>
      </c>
      <c r="V493" s="114">
        <f>'1 уровень'!W2306</f>
        <v>0</v>
      </c>
      <c r="W493" s="114">
        <f>'1 уровень'!X2306</f>
        <v>0</v>
      </c>
      <c r="X493" s="114">
        <f>'1 уровень'!Y2306</f>
        <v>0</v>
      </c>
      <c r="Y493" s="1107">
        <f>'1 уровень'!Z2306</f>
        <v>0</v>
      </c>
      <c r="Z493" s="114"/>
      <c r="AA493" s="114"/>
      <c r="AB493" s="1069"/>
      <c r="AC493" s="1070"/>
      <c r="AD493" s="1069"/>
      <c r="AE493" s="1069"/>
      <c r="AF493" s="1069"/>
      <c r="AG493" s="1069"/>
      <c r="AH493" s="1069"/>
      <c r="AI493" s="1069"/>
      <c r="AJ493" s="1069"/>
      <c r="AK493" s="1069"/>
      <c r="AL493" s="1069"/>
      <c r="AM493" s="1069"/>
      <c r="AN493" s="1069"/>
      <c r="AO493" s="1069"/>
      <c r="AP493" s="1069"/>
      <c r="AQ493" s="1069"/>
      <c r="AR493" s="1069"/>
      <c r="AS493" s="1069"/>
      <c r="AT493" s="1069"/>
      <c r="AU493" s="1069"/>
      <c r="AV493" s="1069"/>
      <c r="AW493" s="1069"/>
      <c r="AX493" s="1069"/>
      <c r="AY493" s="1069"/>
      <c r="AZ493" s="1069"/>
      <c r="BA493" s="1069"/>
      <c r="BB493" s="1069"/>
      <c r="BC493" s="1069"/>
      <c r="BD493" s="1069"/>
      <c r="BE493" s="1069"/>
      <c r="BF493" s="1069"/>
      <c r="BG493" s="1069"/>
      <c r="BH493" s="1069"/>
      <c r="BI493" s="1069"/>
      <c r="BJ493" s="1069"/>
      <c r="BK493" s="1069"/>
      <c r="BL493" s="1069"/>
      <c r="BM493" s="1069"/>
      <c r="BN493" s="1069"/>
      <c r="BO493" s="1069"/>
      <c r="BP493" s="1069"/>
      <c r="BQ493" s="1069"/>
      <c r="BR493" s="1069"/>
      <c r="BS493" s="1069"/>
      <c r="BT493" s="1069"/>
      <c r="BU493" s="1069"/>
      <c r="BV493" s="1069"/>
      <c r="BW493" s="1069"/>
      <c r="BX493" s="1069"/>
      <c r="BY493" s="1069"/>
      <c r="BZ493" s="1069"/>
      <c r="CA493" s="1069"/>
      <c r="CB493" s="1069"/>
      <c r="CC493" s="1069"/>
      <c r="CD493" s="1069"/>
      <c r="CE493" s="1069"/>
      <c r="CF493" s="1069"/>
      <c r="CG493" s="1069"/>
      <c r="CH493" s="1069"/>
      <c r="CI493" s="1069"/>
      <c r="CJ493" s="1069"/>
      <c r="CK493" s="1069"/>
      <c r="CL493" s="1069"/>
      <c r="CM493" s="1069"/>
      <c r="CN493" s="1069"/>
      <c r="CO493" s="1069"/>
      <c r="CP493" s="1069"/>
      <c r="CQ493" s="1069"/>
      <c r="CR493" s="1069"/>
      <c r="CS493" s="1069"/>
      <c r="CT493" s="1069"/>
      <c r="CU493" s="1069"/>
      <c r="CV493" s="1069"/>
      <c r="CW493" s="1069"/>
      <c r="CX493" s="1069"/>
      <c r="CY493" s="1069"/>
      <c r="CZ493" s="1069"/>
      <c r="DA493" s="1069"/>
      <c r="DB493" s="1069"/>
      <c r="DC493" s="1069"/>
      <c r="DD493" s="1069"/>
      <c r="DE493" s="1069"/>
      <c r="DF493" s="1069"/>
      <c r="DG493" s="1069"/>
      <c r="DH493" s="1069"/>
      <c r="DI493" s="1069"/>
      <c r="DJ493" s="1069"/>
      <c r="DK493" s="1069"/>
      <c r="DL493" s="1069"/>
      <c r="DM493" s="1069"/>
      <c r="DN493" s="1069"/>
      <c r="DO493" s="1069"/>
      <c r="DP493" s="1069"/>
      <c r="DQ493" s="1069"/>
      <c r="DR493" s="1069"/>
      <c r="DS493" s="1069"/>
      <c r="DT493" s="1069"/>
      <c r="DU493" s="1069"/>
      <c r="DV493" s="1069"/>
      <c r="DW493" s="1069"/>
      <c r="DX493" s="1069"/>
      <c r="DY493" s="1069"/>
      <c r="DZ493" s="1069"/>
      <c r="EA493" s="1069"/>
      <c r="EB493" s="1069"/>
      <c r="EC493" s="1069"/>
      <c r="ED493" s="1069"/>
      <c r="EE493" s="1069"/>
      <c r="EF493" s="1069"/>
      <c r="EG493" s="1069"/>
      <c r="EH493" s="1069"/>
      <c r="EI493" s="1069"/>
      <c r="EJ493" s="1069"/>
      <c r="EK493" s="1069"/>
      <c r="EL493" s="1069"/>
      <c r="EM493" s="1069"/>
      <c r="EN493" s="1069"/>
      <c r="EO493" s="1069"/>
      <c r="EP493" s="1069"/>
      <c r="EQ493" s="1069"/>
      <c r="ER493" s="1069"/>
      <c r="ES493" s="1069"/>
      <c r="ET493" s="1069"/>
      <c r="EU493" s="1069"/>
      <c r="EV493" s="1069"/>
      <c r="EW493" s="1069"/>
      <c r="EX493" s="1069"/>
      <c r="EY493" s="1069"/>
      <c r="EZ493" s="1069"/>
      <c r="FA493" s="1069"/>
      <c r="FB493" s="1069"/>
      <c r="FC493" s="1069"/>
      <c r="FD493" s="1069"/>
      <c r="FE493" s="1069"/>
      <c r="FF493" s="1069"/>
      <c r="FG493" s="1069"/>
      <c r="FH493" s="1069"/>
      <c r="FI493" s="1069"/>
      <c r="FJ493" s="1069"/>
      <c r="FK493" s="1069"/>
      <c r="FL493" s="1069"/>
      <c r="FM493" s="1069"/>
      <c r="FN493" s="1069"/>
      <c r="FO493" s="1069"/>
      <c r="FP493" s="1069"/>
      <c r="FQ493" s="1069"/>
      <c r="FR493" s="1069"/>
      <c r="FS493" s="1069"/>
      <c r="FT493" s="1069"/>
      <c r="FU493" s="1069"/>
      <c r="FV493" s="1069"/>
      <c r="FW493" s="1069"/>
      <c r="FX493" s="1069"/>
      <c r="FY493" s="1069"/>
      <c r="FZ493" s="1069"/>
      <c r="GA493" s="1069"/>
      <c r="GB493" s="1069"/>
      <c r="GC493" s="1069"/>
      <c r="GD493" s="1069"/>
      <c r="GE493" s="1069"/>
      <c r="GF493" s="1069"/>
      <c r="GG493" s="1069"/>
      <c r="GH493" s="1069"/>
      <c r="GI493" s="1069"/>
      <c r="GJ493" s="1069"/>
      <c r="GK493" s="1069"/>
      <c r="GL493" s="1069"/>
      <c r="GM493" s="1069"/>
      <c r="GN493" s="1069"/>
      <c r="GO493" s="1069"/>
      <c r="GP493" s="1069"/>
      <c r="GQ493" s="1069"/>
      <c r="GR493" s="1069"/>
      <c r="GS493" s="1069"/>
      <c r="GT493" s="1069"/>
    </row>
    <row r="494" spans="2:202" ht="60" x14ac:dyDescent="0.25">
      <c r="B494" s="104">
        <v>1</v>
      </c>
      <c r="C494" s="1384" t="s">
        <v>638</v>
      </c>
      <c r="D494" s="121">
        <f>'1 уровень'!E2307</f>
        <v>10371</v>
      </c>
      <c r="E494" s="121">
        <f>'1 уровень'!F2307</f>
        <v>3457</v>
      </c>
      <c r="F494" s="121">
        <f>'1 уровень'!G2307</f>
        <v>3362</v>
      </c>
      <c r="G494" s="1078">
        <f>'1 уровень'!H2307</f>
        <v>82.795610986165059</v>
      </c>
      <c r="H494" s="1108">
        <f>'1 уровень'!I2307</f>
        <v>0</v>
      </c>
      <c r="I494" s="1108">
        <f>'1 уровень'!J2307</f>
        <v>0</v>
      </c>
      <c r="J494" s="1092">
        <f>'1 уровень'!K2307</f>
        <v>0</v>
      </c>
      <c r="K494" s="1092">
        <f>'1 уровень'!L2307</f>
        <v>0</v>
      </c>
      <c r="L494" s="1092">
        <f>'1 уровень'!M2307</f>
        <v>0</v>
      </c>
      <c r="M494" s="1092">
        <f>'1 уровень'!N2307</f>
        <v>0</v>
      </c>
      <c r="N494" s="1092">
        <f>'1 уровень'!O2307</f>
        <v>0</v>
      </c>
      <c r="O494" s="1092">
        <f>'1 уровень'!P2307</f>
        <v>0</v>
      </c>
      <c r="P494" s="114">
        <f>'1 уровень'!Q2307</f>
        <v>0</v>
      </c>
      <c r="Q494" s="114">
        <f>'1 уровень'!R2307</f>
        <v>0</v>
      </c>
      <c r="R494" s="114">
        <f>'1 уровень'!S2307</f>
        <v>0</v>
      </c>
      <c r="S494" s="114">
        <f>'1 уровень'!T2307</f>
        <v>0</v>
      </c>
      <c r="T494" s="114">
        <f>'1 уровень'!U2307</f>
        <v>0</v>
      </c>
      <c r="U494" s="114">
        <f>'1 уровень'!V2307</f>
        <v>0</v>
      </c>
      <c r="V494" s="114">
        <f>'1 уровень'!W2307</f>
        <v>0</v>
      </c>
      <c r="W494" s="114">
        <f>'1 уровень'!X2307</f>
        <v>0</v>
      </c>
      <c r="X494" s="114">
        <f>'1 уровень'!Y2307</f>
        <v>0</v>
      </c>
      <c r="Y494" s="1107">
        <f>'1 уровень'!Z2307</f>
        <v>0</v>
      </c>
      <c r="Z494" s="114"/>
      <c r="AA494" s="114"/>
      <c r="AB494" s="1069"/>
      <c r="AC494" s="1070"/>
      <c r="AD494" s="1069"/>
      <c r="AE494" s="1069"/>
      <c r="AF494" s="1069"/>
      <c r="AG494" s="1069"/>
      <c r="AH494" s="1069"/>
      <c r="AI494" s="1069"/>
      <c r="AJ494" s="1069"/>
      <c r="AK494" s="1069"/>
      <c r="AL494" s="1069"/>
      <c r="AM494" s="1069"/>
      <c r="AN494" s="1069"/>
      <c r="AO494" s="1069"/>
      <c r="AP494" s="1069"/>
      <c r="AQ494" s="1069"/>
      <c r="AR494" s="1069"/>
      <c r="AS494" s="1069"/>
      <c r="AT494" s="1069"/>
      <c r="AU494" s="1069"/>
      <c r="AV494" s="1069"/>
      <c r="AW494" s="1069"/>
      <c r="AX494" s="1069"/>
      <c r="AY494" s="1069"/>
      <c r="AZ494" s="1069"/>
      <c r="BA494" s="1069"/>
      <c r="BB494" s="1069"/>
      <c r="BC494" s="1069"/>
      <c r="BD494" s="1069"/>
      <c r="BE494" s="1069"/>
      <c r="BF494" s="1069"/>
      <c r="BG494" s="1069"/>
      <c r="BH494" s="1069"/>
      <c r="BI494" s="1069"/>
      <c r="BJ494" s="1069"/>
      <c r="BK494" s="1069"/>
      <c r="BL494" s="1069"/>
      <c r="BM494" s="1069"/>
      <c r="BN494" s="1069"/>
      <c r="BO494" s="1069"/>
      <c r="BP494" s="1069"/>
      <c r="BQ494" s="1069"/>
      <c r="BR494" s="1069"/>
      <c r="BS494" s="1069"/>
      <c r="BT494" s="1069"/>
      <c r="BU494" s="1069"/>
      <c r="BV494" s="1069"/>
      <c r="BW494" s="1069"/>
      <c r="BX494" s="1069"/>
      <c r="BY494" s="1069"/>
      <c r="BZ494" s="1069"/>
      <c r="CA494" s="1069"/>
      <c r="CB494" s="1069"/>
      <c r="CC494" s="1069"/>
      <c r="CD494" s="1069"/>
      <c r="CE494" s="1069"/>
      <c r="CF494" s="1069"/>
      <c r="CG494" s="1069"/>
      <c r="CH494" s="1069"/>
      <c r="CI494" s="1069"/>
      <c r="CJ494" s="1069"/>
      <c r="CK494" s="1069"/>
      <c r="CL494" s="1069"/>
      <c r="CM494" s="1069"/>
      <c r="CN494" s="1069"/>
      <c r="CO494" s="1069"/>
      <c r="CP494" s="1069"/>
      <c r="CQ494" s="1069"/>
      <c r="CR494" s="1069"/>
      <c r="CS494" s="1069"/>
      <c r="CT494" s="1069"/>
      <c r="CU494" s="1069"/>
      <c r="CV494" s="1069"/>
      <c r="CW494" s="1069"/>
      <c r="CX494" s="1069"/>
      <c r="CY494" s="1069"/>
      <c r="CZ494" s="1069"/>
      <c r="DA494" s="1069"/>
      <c r="DB494" s="1069"/>
      <c r="DC494" s="1069"/>
      <c r="DD494" s="1069"/>
      <c r="DE494" s="1069"/>
      <c r="DF494" s="1069"/>
      <c r="DG494" s="1069"/>
      <c r="DH494" s="1069"/>
      <c r="DI494" s="1069"/>
      <c r="DJ494" s="1069"/>
      <c r="DK494" s="1069"/>
      <c r="DL494" s="1069"/>
      <c r="DM494" s="1069"/>
      <c r="DN494" s="1069"/>
      <c r="DO494" s="1069"/>
      <c r="DP494" s="1069"/>
      <c r="DQ494" s="1069"/>
      <c r="DR494" s="1069"/>
      <c r="DS494" s="1069"/>
      <c r="DT494" s="1069"/>
      <c r="DU494" s="1069"/>
      <c r="DV494" s="1069"/>
      <c r="DW494" s="1069"/>
      <c r="DX494" s="1069"/>
      <c r="DY494" s="1069"/>
      <c r="DZ494" s="1069"/>
      <c r="EA494" s="1069"/>
      <c r="EB494" s="1069"/>
      <c r="EC494" s="1069"/>
      <c r="ED494" s="1069"/>
      <c r="EE494" s="1069"/>
      <c r="EF494" s="1069"/>
      <c r="EG494" s="1069"/>
      <c r="EH494" s="1069"/>
      <c r="EI494" s="1069"/>
      <c r="EJ494" s="1069"/>
      <c r="EK494" s="1069"/>
      <c r="EL494" s="1069"/>
      <c r="EM494" s="1069"/>
      <c r="EN494" s="1069"/>
      <c r="EO494" s="1069"/>
      <c r="EP494" s="1069"/>
      <c r="EQ494" s="1069"/>
      <c r="ER494" s="1069"/>
      <c r="ES494" s="1069"/>
      <c r="ET494" s="1069"/>
      <c r="EU494" s="1069"/>
      <c r="EV494" s="1069"/>
      <c r="EW494" s="1069"/>
      <c r="EX494" s="1069"/>
      <c r="EY494" s="1069"/>
      <c r="EZ494" s="1069"/>
      <c r="FA494" s="1069"/>
      <c r="FB494" s="1069"/>
      <c r="FC494" s="1069"/>
      <c r="FD494" s="1069"/>
      <c r="FE494" s="1069"/>
      <c r="FF494" s="1069"/>
      <c r="FG494" s="1069"/>
      <c r="FH494" s="1069"/>
      <c r="FI494" s="1069"/>
      <c r="FJ494" s="1069"/>
      <c r="FK494" s="1069"/>
      <c r="FL494" s="1069"/>
      <c r="FM494" s="1069"/>
      <c r="FN494" s="1069"/>
      <c r="FO494" s="1069"/>
      <c r="FP494" s="1069"/>
      <c r="FQ494" s="1069"/>
      <c r="FR494" s="1069"/>
      <c r="FS494" s="1069"/>
      <c r="FT494" s="1069"/>
      <c r="FU494" s="1069"/>
      <c r="FV494" s="1069"/>
      <c r="FW494" s="1069"/>
      <c r="FX494" s="1069"/>
      <c r="FY494" s="1069"/>
      <c r="FZ494" s="1069"/>
      <c r="GA494" s="1069"/>
      <c r="GB494" s="1069"/>
      <c r="GC494" s="1069"/>
      <c r="GD494" s="1069"/>
      <c r="GE494" s="1069"/>
      <c r="GF494" s="1069"/>
      <c r="GG494" s="1069"/>
      <c r="GH494" s="1069"/>
      <c r="GI494" s="1069"/>
      <c r="GJ494" s="1069"/>
      <c r="GK494" s="1069"/>
      <c r="GL494" s="1069"/>
      <c r="GM494" s="1069"/>
      <c r="GN494" s="1069"/>
      <c r="GO494" s="1069"/>
      <c r="GP494" s="1069"/>
      <c r="GQ494" s="1069"/>
      <c r="GR494" s="1069"/>
      <c r="GS494" s="1069"/>
      <c r="GT494" s="1069"/>
    </row>
    <row r="495" spans="2:202" ht="45" x14ac:dyDescent="0.25">
      <c r="B495" s="104">
        <v>1</v>
      </c>
      <c r="C495" s="1384" t="s">
        <v>467</v>
      </c>
      <c r="D495" s="121">
        <f>'1 уровень'!E2308</f>
        <v>2011</v>
      </c>
      <c r="E495" s="121">
        <f>'1 уровень'!F2308</f>
        <v>670</v>
      </c>
      <c r="F495" s="121">
        <f>'1 уровень'!G2308</f>
        <v>554.73059360730588</v>
      </c>
      <c r="G495" s="1078">
        <f>'1 уровень'!H2308</f>
        <v>119.47613012251796</v>
      </c>
      <c r="H495" s="1108">
        <f>'1 уровень'!I2308</f>
        <v>0</v>
      </c>
      <c r="I495" s="1108">
        <f>'1 уровень'!J2308</f>
        <v>0</v>
      </c>
      <c r="J495" s="1092">
        <f>'1 уровень'!K2308</f>
        <v>0</v>
      </c>
      <c r="K495" s="1092">
        <f>'1 уровень'!L2308</f>
        <v>0</v>
      </c>
      <c r="L495" s="1092">
        <f>'1 уровень'!M2308</f>
        <v>0</v>
      </c>
      <c r="M495" s="1092">
        <f>'1 уровень'!N2308</f>
        <v>0</v>
      </c>
      <c r="N495" s="1092">
        <f>'1 уровень'!O2308</f>
        <v>0</v>
      </c>
      <c r="O495" s="1092">
        <f>'1 уровень'!P2308</f>
        <v>0</v>
      </c>
      <c r="P495" s="114">
        <f>'1 уровень'!Q2308</f>
        <v>0</v>
      </c>
      <c r="Q495" s="114">
        <f>'1 уровень'!R2308</f>
        <v>0</v>
      </c>
      <c r="R495" s="114">
        <f>'1 уровень'!S2308</f>
        <v>0</v>
      </c>
      <c r="S495" s="114">
        <f>'1 уровень'!T2308</f>
        <v>0</v>
      </c>
      <c r="T495" s="114">
        <f>'1 уровень'!U2308</f>
        <v>0</v>
      </c>
      <c r="U495" s="114">
        <f>'1 уровень'!V2308</f>
        <v>0</v>
      </c>
      <c r="V495" s="114">
        <f>'1 уровень'!W2308</f>
        <v>0</v>
      </c>
      <c r="W495" s="114">
        <f>'1 уровень'!X2308</f>
        <v>0</v>
      </c>
      <c r="X495" s="114">
        <f>'1 уровень'!Y2308</f>
        <v>0</v>
      </c>
      <c r="Y495" s="1107">
        <f>'1 уровень'!Z2308</f>
        <v>0</v>
      </c>
      <c r="Z495" s="114"/>
      <c r="AA495" s="114"/>
      <c r="AB495" s="1069"/>
      <c r="AC495" s="1070"/>
      <c r="AD495" s="1069"/>
      <c r="AE495" s="1069"/>
      <c r="AF495" s="1069"/>
      <c r="AG495" s="1069"/>
      <c r="AH495" s="1069"/>
      <c r="AI495" s="1069"/>
      <c r="AJ495" s="1069"/>
      <c r="AK495" s="1069"/>
      <c r="AL495" s="1069"/>
      <c r="AM495" s="1069"/>
      <c r="AN495" s="1069"/>
      <c r="AO495" s="1069"/>
      <c r="AP495" s="1069"/>
      <c r="AQ495" s="1069"/>
      <c r="AR495" s="1069"/>
      <c r="AS495" s="1069"/>
      <c r="AT495" s="1069"/>
      <c r="AU495" s="1069"/>
      <c r="AV495" s="1069"/>
      <c r="AW495" s="1069"/>
      <c r="AX495" s="1069"/>
      <c r="AY495" s="1069"/>
      <c r="AZ495" s="1069"/>
      <c r="BA495" s="1069"/>
      <c r="BB495" s="1069"/>
      <c r="BC495" s="1069"/>
      <c r="BD495" s="1069"/>
      <c r="BE495" s="1069"/>
      <c r="BF495" s="1069"/>
      <c r="BG495" s="1069"/>
      <c r="BH495" s="1069"/>
      <c r="BI495" s="1069"/>
      <c r="BJ495" s="1069"/>
      <c r="BK495" s="1069"/>
      <c r="BL495" s="1069"/>
      <c r="BM495" s="1069"/>
      <c r="BN495" s="1069"/>
      <c r="BO495" s="1069"/>
      <c r="BP495" s="1069"/>
      <c r="BQ495" s="1069"/>
      <c r="BR495" s="1069"/>
      <c r="BS495" s="1069"/>
      <c r="BT495" s="1069"/>
      <c r="BU495" s="1069"/>
      <c r="BV495" s="1069"/>
      <c r="BW495" s="1069"/>
      <c r="BX495" s="1069"/>
      <c r="BY495" s="1069"/>
      <c r="BZ495" s="1069"/>
      <c r="CA495" s="1069"/>
      <c r="CB495" s="1069"/>
      <c r="CC495" s="1069"/>
      <c r="CD495" s="1069"/>
      <c r="CE495" s="1069"/>
      <c r="CF495" s="1069"/>
      <c r="CG495" s="1069"/>
      <c r="CH495" s="1069"/>
      <c r="CI495" s="1069"/>
      <c r="CJ495" s="1069"/>
      <c r="CK495" s="1069"/>
      <c r="CL495" s="1069"/>
      <c r="CM495" s="1069"/>
      <c r="CN495" s="1069"/>
      <c r="CO495" s="1069"/>
      <c r="CP495" s="1069"/>
      <c r="CQ495" s="1069"/>
      <c r="CR495" s="1069"/>
      <c r="CS495" s="1069"/>
      <c r="CT495" s="1069"/>
      <c r="CU495" s="1069"/>
      <c r="CV495" s="1069"/>
      <c r="CW495" s="1069"/>
      <c r="CX495" s="1069"/>
      <c r="CY495" s="1069"/>
      <c r="CZ495" s="1069"/>
      <c r="DA495" s="1069"/>
      <c r="DB495" s="1069"/>
      <c r="DC495" s="1069"/>
      <c r="DD495" s="1069"/>
      <c r="DE495" s="1069"/>
      <c r="DF495" s="1069"/>
      <c r="DG495" s="1069"/>
      <c r="DH495" s="1069"/>
      <c r="DI495" s="1069"/>
      <c r="DJ495" s="1069"/>
      <c r="DK495" s="1069"/>
      <c r="DL495" s="1069"/>
      <c r="DM495" s="1069"/>
      <c r="DN495" s="1069"/>
      <c r="DO495" s="1069"/>
      <c r="DP495" s="1069"/>
      <c r="DQ495" s="1069"/>
      <c r="DR495" s="1069"/>
      <c r="DS495" s="1069"/>
      <c r="DT495" s="1069"/>
      <c r="DU495" s="1069"/>
      <c r="DV495" s="1069"/>
      <c r="DW495" s="1069"/>
      <c r="DX495" s="1069"/>
      <c r="DY495" s="1069"/>
      <c r="DZ495" s="1069"/>
      <c r="EA495" s="1069"/>
      <c r="EB495" s="1069"/>
      <c r="EC495" s="1069"/>
      <c r="ED495" s="1069"/>
      <c r="EE495" s="1069"/>
      <c r="EF495" s="1069"/>
      <c r="EG495" s="1069"/>
      <c r="EH495" s="1069"/>
      <c r="EI495" s="1069"/>
      <c r="EJ495" s="1069"/>
      <c r="EK495" s="1069"/>
      <c r="EL495" s="1069"/>
      <c r="EM495" s="1069"/>
      <c r="EN495" s="1069"/>
      <c r="EO495" s="1069"/>
      <c r="EP495" s="1069"/>
      <c r="EQ495" s="1069"/>
      <c r="ER495" s="1069"/>
      <c r="ES495" s="1069"/>
      <c r="ET495" s="1069"/>
      <c r="EU495" s="1069"/>
      <c r="EV495" s="1069"/>
      <c r="EW495" s="1069"/>
      <c r="EX495" s="1069"/>
      <c r="EY495" s="1069"/>
      <c r="EZ495" s="1069"/>
      <c r="FA495" s="1069"/>
      <c r="FB495" s="1069"/>
      <c r="FC495" s="1069"/>
      <c r="FD495" s="1069"/>
      <c r="FE495" s="1069"/>
      <c r="FF495" s="1069"/>
      <c r="FG495" s="1069"/>
      <c r="FH495" s="1069"/>
      <c r="FI495" s="1069"/>
      <c r="FJ495" s="1069"/>
      <c r="FK495" s="1069"/>
      <c r="FL495" s="1069"/>
      <c r="FM495" s="1069"/>
      <c r="FN495" s="1069"/>
      <c r="FO495" s="1069"/>
      <c r="FP495" s="1069"/>
      <c r="FQ495" s="1069"/>
      <c r="FR495" s="1069"/>
      <c r="FS495" s="1069"/>
      <c r="FT495" s="1069"/>
      <c r="FU495" s="1069"/>
      <c r="FV495" s="1069"/>
      <c r="FW495" s="1069"/>
      <c r="FX495" s="1069"/>
      <c r="FY495" s="1069"/>
      <c r="FZ495" s="1069"/>
      <c r="GA495" s="1069"/>
      <c r="GB495" s="1069"/>
      <c r="GC495" s="1069"/>
      <c r="GD495" s="1069"/>
      <c r="GE495" s="1069"/>
      <c r="GF495" s="1069"/>
      <c r="GG495" s="1069"/>
      <c r="GH495" s="1069"/>
      <c r="GI495" s="1069"/>
      <c r="GJ495" s="1069"/>
      <c r="GK495" s="1069"/>
      <c r="GL495" s="1069"/>
      <c r="GM495" s="1069"/>
      <c r="GN495" s="1069"/>
      <c r="GO495" s="1069"/>
      <c r="GP495" s="1069"/>
      <c r="GQ495" s="1069"/>
      <c r="GR495" s="1069"/>
      <c r="GS495" s="1069"/>
      <c r="GT495" s="1069"/>
    </row>
    <row r="496" spans="2:202" ht="30" x14ac:dyDescent="0.25">
      <c r="B496" s="104">
        <v>1</v>
      </c>
      <c r="C496" s="1573" t="s">
        <v>161</v>
      </c>
      <c r="D496" s="121">
        <f>'1 уровень'!E2309</f>
        <v>7100</v>
      </c>
      <c r="E496" s="121">
        <f>'1 уровень'!F2309</f>
        <v>2367</v>
      </c>
      <c r="F496" s="121">
        <f>'1 уровень'!G2309</f>
        <v>2828</v>
      </c>
      <c r="G496" s="1078">
        <f>'1 уровень'!H2309</f>
        <v>0</v>
      </c>
      <c r="H496" s="1108">
        <f>'1 уровень'!I2309</f>
        <v>0</v>
      </c>
      <c r="I496" s="1108">
        <f>'1 уровень'!J2309</f>
        <v>0</v>
      </c>
      <c r="J496" s="1092">
        <f>'1 уровень'!K2309</f>
        <v>0</v>
      </c>
      <c r="K496" s="1092">
        <f>'1 уровень'!L2309</f>
        <v>0</v>
      </c>
      <c r="L496" s="1092">
        <f>'1 уровень'!M2309</f>
        <v>0</v>
      </c>
      <c r="M496" s="1092">
        <f>'1 уровень'!N2309</f>
        <v>0</v>
      </c>
      <c r="N496" s="1092">
        <f>'1 уровень'!O2309</f>
        <v>0</v>
      </c>
      <c r="O496" s="1092">
        <f>'1 уровень'!P2309</f>
        <v>0</v>
      </c>
      <c r="P496" s="114">
        <f>'1 уровень'!Q2309</f>
        <v>0</v>
      </c>
      <c r="Q496" s="114">
        <f>'1 уровень'!R2309</f>
        <v>0</v>
      </c>
      <c r="R496" s="114">
        <f>'1 уровень'!S2309</f>
        <v>0</v>
      </c>
      <c r="S496" s="114">
        <f>'1 уровень'!T2309</f>
        <v>0</v>
      </c>
      <c r="T496" s="114">
        <f>'1 уровень'!U2309</f>
        <v>0</v>
      </c>
      <c r="U496" s="114">
        <f>'1 уровень'!V2309</f>
        <v>0</v>
      </c>
      <c r="V496" s="114">
        <f>'1 уровень'!W2309</f>
        <v>0</v>
      </c>
      <c r="W496" s="114">
        <f>'1 уровень'!X2309</f>
        <v>0</v>
      </c>
      <c r="X496" s="114">
        <f>'1 уровень'!Y2309</f>
        <v>0</v>
      </c>
      <c r="Y496" s="1107">
        <f>'1 уровень'!Z2309</f>
        <v>0</v>
      </c>
      <c r="Z496" s="114"/>
      <c r="AA496" s="114"/>
      <c r="AB496" s="1069"/>
      <c r="AC496" s="1070"/>
      <c r="AD496" s="1069"/>
      <c r="AE496" s="1069"/>
      <c r="AF496" s="1069"/>
      <c r="AG496" s="1069"/>
      <c r="AH496" s="1069"/>
      <c r="AI496" s="1069"/>
      <c r="AJ496" s="1069"/>
      <c r="AK496" s="1069"/>
      <c r="AL496" s="1069"/>
      <c r="AM496" s="1069"/>
      <c r="AN496" s="1069"/>
      <c r="AO496" s="1069"/>
      <c r="AP496" s="1069"/>
      <c r="AQ496" s="1069"/>
      <c r="AR496" s="1069"/>
      <c r="AS496" s="1069"/>
      <c r="AT496" s="1069"/>
      <c r="AU496" s="1069"/>
      <c r="AV496" s="1069"/>
      <c r="AW496" s="1069"/>
      <c r="AX496" s="1069"/>
      <c r="AY496" s="1069"/>
      <c r="AZ496" s="1069"/>
      <c r="BA496" s="1069"/>
      <c r="BB496" s="1069"/>
      <c r="BC496" s="1069"/>
      <c r="BD496" s="1069"/>
      <c r="BE496" s="1069"/>
      <c r="BF496" s="1069"/>
      <c r="BG496" s="1069"/>
      <c r="BH496" s="1069"/>
      <c r="BI496" s="1069"/>
      <c r="BJ496" s="1069"/>
      <c r="BK496" s="1069"/>
      <c r="BL496" s="1069"/>
      <c r="BM496" s="1069"/>
      <c r="BN496" s="1069"/>
      <c r="BO496" s="1069"/>
      <c r="BP496" s="1069"/>
      <c r="BQ496" s="1069"/>
      <c r="BR496" s="1069"/>
      <c r="BS496" s="1069"/>
      <c r="BT496" s="1069"/>
      <c r="BU496" s="1069"/>
      <c r="BV496" s="1069"/>
      <c r="BW496" s="1069"/>
      <c r="BX496" s="1069"/>
      <c r="BY496" s="1069"/>
      <c r="BZ496" s="1069"/>
      <c r="CA496" s="1069"/>
      <c r="CB496" s="1069"/>
      <c r="CC496" s="1069"/>
      <c r="CD496" s="1069"/>
      <c r="CE496" s="1069"/>
      <c r="CF496" s="1069"/>
      <c r="CG496" s="1069"/>
      <c r="CH496" s="1069"/>
      <c r="CI496" s="1069"/>
      <c r="CJ496" s="1069"/>
      <c r="CK496" s="1069"/>
      <c r="CL496" s="1069"/>
      <c r="CM496" s="1069"/>
      <c r="CN496" s="1069"/>
      <c r="CO496" s="1069"/>
      <c r="CP496" s="1069"/>
      <c r="CQ496" s="1069"/>
      <c r="CR496" s="1069"/>
      <c r="CS496" s="1069"/>
      <c r="CT496" s="1069"/>
      <c r="CU496" s="1069"/>
      <c r="CV496" s="1069"/>
      <c r="CW496" s="1069"/>
      <c r="CX496" s="1069"/>
      <c r="CY496" s="1069"/>
      <c r="CZ496" s="1069"/>
      <c r="DA496" s="1069"/>
      <c r="DB496" s="1069"/>
      <c r="DC496" s="1069"/>
      <c r="DD496" s="1069"/>
      <c r="DE496" s="1069"/>
      <c r="DF496" s="1069"/>
      <c r="DG496" s="1069"/>
      <c r="DH496" s="1069"/>
      <c r="DI496" s="1069"/>
      <c r="DJ496" s="1069"/>
      <c r="DK496" s="1069"/>
      <c r="DL496" s="1069"/>
      <c r="DM496" s="1069"/>
      <c r="DN496" s="1069"/>
      <c r="DO496" s="1069"/>
      <c r="DP496" s="1069"/>
      <c r="DQ496" s="1069"/>
      <c r="DR496" s="1069"/>
      <c r="DS496" s="1069"/>
      <c r="DT496" s="1069"/>
      <c r="DU496" s="1069"/>
      <c r="DV496" s="1069"/>
      <c r="DW496" s="1069"/>
      <c r="DX496" s="1069"/>
      <c r="DY496" s="1069"/>
      <c r="DZ496" s="1069"/>
      <c r="EA496" s="1069"/>
      <c r="EB496" s="1069"/>
      <c r="EC496" s="1069"/>
      <c r="ED496" s="1069"/>
      <c r="EE496" s="1069"/>
      <c r="EF496" s="1069"/>
      <c r="EG496" s="1069"/>
      <c r="EH496" s="1069"/>
      <c r="EI496" s="1069"/>
      <c r="EJ496" s="1069"/>
      <c r="EK496" s="1069"/>
      <c r="EL496" s="1069"/>
      <c r="EM496" s="1069"/>
      <c r="EN496" s="1069"/>
      <c r="EO496" s="1069"/>
      <c r="EP496" s="1069"/>
      <c r="EQ496" s="1069"/>
      <c r="ER496" s="1069"/>
      <c r="ES496" s="1069"/>
      <c r="ET496" s="1069"/>
      <c r="EU496" s="1069"/>
      <c r="EV496" s="1069"/>
      <c r="EW496" s="1069"/>
      <c r="EX496" s="1069"/>
      <c r="EY496" s="1069"/>
      <c r="EZ496" s="1069"/>
      <c r="FA496" s="1069"/>
      <c r="FB496" s="1069"/>
      <c r="FC496" s="1069"/>
      <c r="FD496" s="1069"/>
      <c r="FE496" s="1069"/>
      <c r="FF496" s="1069"/>
      <c r="FG496" s="1069"/>
      <c r="FH496" s="1069"/>
      <c r="FI496" s="1069"/>
      <c r="FJ496" s="1069"/>
      <c r="FK496" s="1069"/>
      <c r="FL496" s="1069"/>
      <c r="FM496" s="1069"/>
      <c r="FN496" s="1069"/>
      <c r="FO496" s="1069"/>
      <c r="FP496" s="1069"/>
      <c r="FQ496" s="1069"/>
      <c r="FR496" s="1069"/>
      <c r="FS496" s="1069"/>
      <c r="FT496" s="1069"/>
      <c r="FU496" s="1069"/>
      <c r="FV496" s="1069"/>
      <c r="FW496" s="1069"/>
      <c r="FX496" s="1069"/>
      <c r="FY496" s="1069"/>
      <c r="FZ496" s="1069"/>
      <c r="GA496" s="1069"/>
      <c r="GB496" s="1069"/>
      <c r="GC496" s="1069"/>
      <c r="GD496" s="1069"/>
      <c r="GE496" s="1069"/>
      <c r="GF496" s="1069"/>
      <c r="GG496" s="1069"/>
      <c r="GH496" s="1069"/>
      <c r="GI496" s="1069"/>
      <c r="GJ496" s="1069"/>
      <c r="GK496" s="1069"/>
      <c r="GL496" s="1069"/>
      <c r="GM496" s="1069"/>
      <c r="GN496" s="1069"/>
      <c r="GO496" s="1069"/>
      <c r="GP496" s="1069"/>
      <c r="GQ496" s="1069"/>
      <c r="GR496" s="1069"/>
      <c r="GS496" s="1069"/>
      <c r="GT496" s="1069"/>
    </row>
    <row r="497" spans="1:202" ht="30" x14ac:dyDescent="0.25">
      <c r="A497" s="104">
        <v>1</v>
      </c>
      <c r="B497" s="104">
        <v>1</v>
      </c>
      <c r="C497" s="1574" t="s">
        <v>442</v>
      </c>
      <c r="D497" s="121">
        <f>'1 уровень'!E2310</f>
        <v>0</v>
      </c>
      <c r="E497" s="121">
        <f>'1 уровень'!F2310</f>
        <v>0</v>
      </c>
      <c r="F497" s="121">
        <f>'1 уровень'!G2310</f>
        <v>0</v>
      </c>
      <c r="G497" s="1078">
        <f>'1 уровень'!H2310</f>
        <v>109.30744034569415</v>
      </c>
      <c r="H497" s="1108">
        <f>'1 уровень'!I2310</f>
        <v>0</v>
      </c>
      <c r="I497" s="1108">
        <f>'1 уровень'!J2310</f>
        <v>0</v>
      </c>
      <c r="J497" s="1092">
        <f>'1 уровень'!K2310</f>
        <v>0</v>
      </c>
      <c r="K497" s="1092">
        <f>'1 уровень'!L2310</f>
        <v>0</v>
      </c>
      <c r="L497" s="1092">
        <f>'1 уровень'!M2310</f>
        <v>0</v>
      </c>
      <c r="M497" s="1092">
        <f>'1 уровень'!N2310</f>
        <v>0</v>
      </c>
      <c r="N497" s="1092">
        <f>'1 уровень'!O2310</f>
        <v>0</v>
      </c>
      <c r="O497" s="1092">
        <f>'1 уровень'!P2310</f>
        <v>0</v>
      </c>
      <c r="P497" s="114">
        <f>'1 уровень'!Q2310</f>
        <v>0</v>
      </c>
      <c r="Q497" s="114">
        <f>'1 уровень'!R2310</f>
        <v>0</v>
      </c>
      <c r="R497" s="114">
        <f>'1 уровень'!S2310</f>
        <v>0</v>
      </c>
      <c r="S497" s="114">
        <f>'1 уровень'!T2310</f>
        <v>0</v>
      </c>
      <c r="T497" s="114">
        <f>'1 уровень'!U2310</f>
        <v>0</v>
      </c>
      <c r="U497" s="114">
        <f>'1 уровень'!V2310</f>
        <v>0</v>
      </c>
      <c r="V497" s="114">
        <f>'1 уровень'!W2310</f>
        <v>0</v>
      </c>
      <c r="W497" s="114">
        <f>'1 уровень'!X2310</f>
        <v>0</v>
      </c>
      <c r="X497" s="114">
        <f>'1 уровень'!Y2310</f>
        <v>0</v>
      </c>
      <c r="Y497" s="1107">
        <f>'1 уровень'!Z2310</f>
        <v>0</v>
      </c>
      <c r="Z497" s="114"/>
      <c r="AA497" s="114"/>
      <c r="AB497" s="1069"/>
      <c r="AC497" s="1070"/>
      <c r="AD497" s="1069"/>
      <c r="AE497" s="1069"/>
      <c r="AF497" s="1069"/>
      <c r="AG497" s="1069"/>
      <c r="AH497" s="1069"/>
      <c r="AI497" s="1069"/>
      <c r="AJ497" s="1069"/>
      <c r="AK497" s="1069"/>
      <c r="AL497" s="1069"/>
      <c r="AM497" s="1069"/>
      <c r="AN497" s="1069"/>
      <c r="AO497" s="1069"/>
      <c r="AP497" s="1069"/>
      <c r="AQ497" s="1069"/>
      <c r="AR497" s="1069"/>
      <c r="AS497" s="1069"/>
      <c r="AT497" s="1069"/>
      <c r="AU497" s="1069"/>
      <c r="AV497" s="1069"/>
      <c r="AW497" s="1069"/>
      <c r="AX497" s="1069"/>
      <c r="AY497" s="1069"/>
      <c r="AZ497" s="1069"/>
      <c r="BA497" s="1069"/>
      <c r="BB497" s="1069"/>
      <c r="BC497" s="1069"/>
      <c r="BD497" s="1069"/>
      <c r="BE497" s="1069"/>
      <c r="BF497" s="1069"/>
      <c r="BG497" s="1069"/>
      <c r="BH497" s="1069"/>
      <c r="BI497" s="1069"/>
      <c r="BJ497" s="1069"/>
      <c r="BK497" s="1069"/>
      <c r="BL497" s="1069"/>
      <c r="BM497" s="1069"/>
      <c r="BN497" s="1069"/>
      <c r="BO497" s="1069"/>
      <c r="BP497" s="1069"/>
      <c r="BQ497" s="1069"/>
      <c r="BR497" s="1069"/>
      <c r="BS497" s="1069"/>
      <c r="BT497" s="1069"/>
      <c r="BU497" s="1069"/>
      <c r="BV497" s="1069"/>
      <c r="BW497" s="1069"/>
      <c r="BX497" s="1069"/>
      <c r="BY497" s="1069"/>
      <c r="BZ497" s="1069"/>
      <c r="CA497" s="1069"/>
      <c r="CB497" s="1069"/>
      <c r="CC497" s="1069"/>
      <c r="CD497" s="1069"/>
      <c r="CE497" s="1069"/>
      <c r="CF497" s="1069"/>
      <c r="CG497" s="1069"/>
      <c r="CH497" s="1069"/>
      <c r="CI497" s="1069"/>
      <c r="CJ497" s="1069"/>
      <c r="CK497" s="1069"/>
      <c r="CL497" s="1069"/>
      <c r="CM497" s="1069"/>
      <c r="CN497" s="1069"/>
      <c r="CO497" s="1069"/>
      <c r="CP497" s="1069"/>
      <c r="CQ497" s="1069"/>
      <c r="CR497" s="1069"/>
      <c r="CS497" s="1069"/>
      <c r="CT497" s="1069"/>
      <c r="CU497" s="1069"/>
      <c r="CV497" s="1069"/>
      <c r="CW497" s="1069"/>
      <c r="CX497" s="1069"/>
      <c r="CY497" s="1069"/>
      <c r="CZ497" s="1069"/>
      <c r="DA497" s="1069"/>
      <c r="DB497" s="1069"/>
      <c r="DC497" s="1069"/>
      <c r="DD497" s="1069"/>
      <c r="DE497" s="1069"/>
      <c r="DF497" s="1069"/>
      <c r="DG497" s="1069"/>
      <c r="DH497" s="1069"/>
      <c r="DI497" s="1069"/>
      <c r="DJ497" s="1069"/>
      <c r="DK497" s="1069"/>
      <c r="DL497" s="1069"/>
      <c r="DM497" s="1069"/>
      <c r="DN497" s="1069"/>
      <c r="DO497" s="1069"/>
      <c r="DP497" s="1069"/>
      <c r="DQ497" s="1069"/>
      <c r="DR497" s="1069"/>
      <c r="DS497" s="1069"/>
      <c r="DT497" s="1069"/>
      <c r="DU497" s="1069"/>
      <c r="DV497" s="1069"/>
      <c r="DW497" s="1069"/>
      <c r="DX497" s="1069"/>
      <c r="DY497" s="1069"/>
      <c r="DZ497" s="1069"/>
      <c r="EA497" s="1069"/>
      <c r="EB497" s="1069"/>
      <c r="EC497" s="1069"/>
      <c r="ED497" s="1069"/>
      <c r="EE497" s="1069"/>
      <c r="EF497" s="1069"/>
      <c r="EG497" s="1069"/>
      <c r="EH497" s="1069"/>
      <c r="EI497" s="1069"/>
      <c r="EJ497" s="1069"/>
      <c r="EK497" s="1069"/>
      <c r="EL497" s="1069"/>
      <c r="EM497" s="1069"/>
      <c r="EN497" s="1069"/>
      <c r="EO497" s="1069"/>
      <c r="EP497" s="1069"/>
      <c r="EQ497" s="1069"/>
      <c r="ER497" s="1069"/>
      <c r="ES497" s="1069"/>
      <c r="ET497" s="1069"/>
      <c r="EU497" s="1069"/>
      <c r="EV497" s="1069"/>
      <c r="EW497" s="1069"/>
      <c r="EX497" s="1069"/>
      <c r="EY497" s="1069"/>
      <c r="EZ497" s="1069"/>
      <c r="FA497" s="1069"/>
      <c r="FB497" s="1069"/>
      <c r="FC497" s="1069"/>
      <c r="FD497" s="1069"/>
      <c r="FE497" s="1069"/>
      <c r="FF497" s="1069"/>
      <c r="FG497" s="1069"/>
      <c r="FH497" s="1069"/>
      <c r="FI497" s="1069"/>
      <c r="FJ497" s="1069"/>
      <c r="FK497" s="1069"/>
      <c r="FL497" s="1069"/>
      <c r="FM497" s="1069"/>
      <c r="FN497" s="1069"/>
      <c r="FO497" s="1069"/>
      <c r="FP497" s="1069"/>
      <c r="FQ497" s="1069"/>
      <c r="FR497" s="1069"/>
      <c r="FS497" s="1069"/>
      <c r="FT497" s="1069"/>
      <c r="FU497" s="1069"/>
      <c r="FV497" s="1069"/>
      <c r="FW497" s="1069"/>
      <c r="FX497" s="1069"/>
      <c r="FY497" s="1069"/>
      <c r="FZ497" s="1069"/>
      <c r="GA497" s="1069"/>
      <c r="GB497" s="1069"/>
      <c r="GC497" s="1069"/>
      <c r="GD497" s="1069"/>
      <c r="GE497" s="1069"/>
      <c r="GF497" s="1069"/>
      <c r="GG497" s="1069"/>
      <c r="GH497" s="1069"/>
      <c r="GI497" s="1069"/>
      <c r="GJ497" s="1069"/>
      <c r="GK497" s="1069"/>
      <c r="GL497" s="1069"/>
      <c r="GM497" s="1069"/>
      <c r="GN497" s="1069"/>
      <c r="GO497" s="1069"/>
      <c r="GP497" s="1069"/>
      <c r="GQ497" s="1069"/>
      <c r="GR497" s="1069"/>
      <c r="GS497" s="1069"/>
      <c r="GT497" s="1069"/>
    </row>
    <row r="498" spans="1:202" x14ac:dyDescent="0.25">
      <c r="A498" s="104">
        <v>1</v>
      </c>
      <c r="B498" s="104">
        <v>1</v>
      </c>
      <c r="C498" s="1397" t="s">
        <v>169</v>
      </c>
      <c r="D498" s="121">
        <f>'1 уровень'!E2311</f>
        <v>25855</v>
      </c>
      <c r="E498" s="121">
        <f>'1 уровень'!F2311</f>
        <v>8618</v>
      </c>
      <c r="F498" s="121">
        <f>'1 уровень'!G2311</f>
        <v>9420.1152089919215</v>
      </c>
      <c r="G498" s="1078">
        <f>'1 уровень'!H2311</f>
        <v>85.180202234156127</v>
      </c>
      <c r="H498" s="1108">
        <f>'1 уровень'!I2311</f>
        <v>0</v>
      </c>
      <c r="I498" s="1108">
        <f>'1 уровень'!J2311</f>
        <v>0</v>
      </c>
      <c r="J498" s="1092">
        <f>'1 уровень'!K2311</f>
        <v>0</v>
      </c>
      <c r="K498" s="1092">
        <f>'1 уровень'!L2311</f>
        <v>0</v>
      </c>
      <c r="L498" s="1092">
        <f>'1 уровень'!M2311</f>
        <v>0</v>
      </c>
      <c r="M498" s="1092">
        <f>'1 уровень'!N2311</f>
        <v>0</v>
      </c>
      <c r="N498" s="1092">
        <f>'1 уровень'!O2311</f>
        <v>0</v>
      </c>
      <c r="O498" s="1092">
        <f>'1 уровень'!P2311</f>
        <v>0</v>
      </c>
      <c r="P498" s="114">
        <f>'1 уровень'!Q2311</f>
        <v>20549.675791851849</v>
      </c>
      <c r="Q498" s="114">
        <f>'1 уровень'!R2311</f>
        <v>20549.675791851849</v>
      </c>
      <c r="R498" s="114">
        <f>'1 уровень'!S2311</f>
        <v>20549.675791851849</v>
      </c>
      <c r="S498" s="114">
        <f>'1 уровень'!T2311</f>
        <v>20549.675791851849</v>
      </c>
      <c r="T498" s="114">
        <f>'1 уровень'!U2311</f>
        <v>6849.8919306172829</v>
      </c>
      <c r="U498" s="114">
        <f>'1 уровень'!V2311</f>
        <v>7682.3800599999995</v>
      </c>
      <c r="V498" s="114">
        <f>'1 уровень'!W2311</f>
        <v>0</v>
      </c>
      <c r="W498" s="114">
        <f>'1 уровень'!X2311</f>
        <v>832.48812938271658</v>
      </c>
      <c r="X498" s="114">
        <f>'1 уровень'!Y2311</f>
        <v>-39.09872</v>
      </c>
      <c r="Y498" s="1107">
        <f>'1 уровень'!Z2311</f>
        <v>7643.2813399999995</v>
      </c>
      <c r="Z498" s="114"/>
      <c r="AA498" s="114"/>
      <c r="AB498" s="1069"/>
      <c r="AC498" s="1070"/>
      <c r="AD498" s="1069"/>
      <c r="AE498" s="1069"/>
      <c r="AF498" s="1069"/>
      <c r="AG498" s="1069"/>
      <c r="AH498" s="1069"/>
      <c r="AI498" s="1069"/>
      <c r="AJ498" s="1069"/>
      <c r="AK498" s="1069"/>
      <c r="AL498" s="1069"/>
      <c r="AM498" s="1069"/>
      <c r="AN498" s="1069"/>
      <c r="AO498" s="1069"/>
      <c r="AP498" s="1069"/>
      <c r="AQ498" s="1069"/>
      <c r="AR498" s="1069"/>
      <c r="AS498" s="1069"/>
      <c r="AT498" s="1069"/>
      <c r="AU498" s="1069"/>
      <c r="AV498" s="1069"/>
      <c r="AW498" s="1069"/>
      <c r="AX498" s="1069"/>
      <c r="AY498" s="1069"/>
      <c r="AZ498" s="1069"/>
      <c r="BA498" s="1069"/>
      <c r="BB498" s="1069"/>
      <c r="BC498" s="1069"/>
      <c r="BD498" s="1069"/>
      <c r="BE498" s="1069"/>
      <c r="BF498" s="1069"/>
      <c r="BG498" s="1069"/>
      <c r="BH498" s="1069"/>
      <c r="BI498" s="1069"/>
      <c r="BJ498" s="1069"/>
      <c r="BK498" s="1069"/>
      <c r="BL498" s="1069"/>
      <c r="BM498" s="1069"/>
      <c r="BN498" s="1069"/>
      <c r="BO498" s="1069"/>
      <c r="BP498" s="1069"/>
      <c r="BQ498" s="1069"/>
      <c r="BR498" s="1069"/>
      <c r="BS498" s="1069"/>
      <c r="BT498" s="1069"/>
      <c r="BU498" s="1069"/>
      <c r="BV498" s="1069"/>
      <c r="BW498" s="1069"/>
      <c r="BX498" s="1069"/>
      <c r="BY498" s="1069"/>
      <c r="BZ498" s="1069"/>
      <c r="CA498" s="1069"/>
      <c r="CB498" s="1069"/>
      <c r="CC498" s="1069"/>
      <c r="CD498" s="1069"/>
      <c r="CE498" s="1069"/>
      <c r="CF498" s="1069"/>
      <c r="CG498" s="1069"/>
      <c r="CH498" s="1069"/>
      <c r="CI498" s="1069"/>
      <c r="CJ498" s="1069"/>
      <c r="CK498" s="1069"/>
      <c r="CL498" s="1069"/>
      <c r="CM498" s="1069"/>
      <c r="CN498" s="1069"/>
      <c r="CO498" s="1069"/>
      <c r="CP498" s="1069"/>
      <c r="CQ498" s="1069"/>
      <c r="CR498" s="1069"/>
      <c r="CS498" s="1069"/>
      <c r="CT498" s="1069"/>
      <c r="CU498" s="1069"/>
      <c r="CV498" s="1069"/>
      <c r="CW498" s="1069"/>
      <c r="CX498" s="1069"/>
      <c r="CY498" s="1069"/>
      <c r="CZ498" s="1069"/>
      <c r="DA498" s="1069"/>
      <c r="DB498" s="1069"/>
      <c r="DC498" s="1069"/>
      <c r="DD498" s="1069"/>
      <c r="DE498" s="1069"/>
      <c r="DF498" s="1069"/>
      <c r="DG498" s="1069"/>
      <c r="DH498" s="1069"/>
      <c r="DI498" s="1069"/>
      <c r="DJ498" s="1069"/>
      <c r="DK498" s="1069"/>
      <c r="DL498" s="1069"/>
      <c r="DM498" s="1069"/>
      <c r="DN498" s="1069"/>
      <c r="DO498" s="1069"/>
      <c r="DP498" s="1069"/>
      <c r="DQ498" s="1069"/>
      <c r="DR498" s="1069"/>
      <c r="DS498" s="1069"/>
      <c r="DT498" s="1069"/>
      <c r="DU498" s="1069"/>
      <c r="DV498" s="1069"/>
      <c r="DW498" s="1069"/>
      <c r="DX498" s="1069"/>
      <c r="DY498" s="1069"/>
      <c r="DZ498" s="1069"/>
      <c r="EA498" s="1069"/>
      <c r="EB498" s="1069"/>
      <c r="EC498" s="1069"/>
      <c r="ED498" s="1069"/>
      <c r="EE498" s="1069"/>
      <c r="EF498" s="1069"/>
      <c r="EG498" s="1069"/>
      <c r="EH498" s="1069"/>
      <c r="EI498" s="1069"/>
      <c r="EJ498" s="1069"/>
      <c r="EK498" s="1069"/>
      <c r="EL498" s="1069"/>
      <c r="EM498" s="1069"/>
      <c r="EN498" s="1069"/>
      <c r="EO498" s="1069"/>
      <c r="EP498" s="1069"/>
      <c r="EQ498" s="1069"/>
      <c r="ER498" s="1069"/>
      <c r="ES498" s="1069"/>
      <c r="ET498" s="1069"/>
      <c r="EU498" s="1069"/>
      <c r="EV498" s="1069"/>
      <c r="EW498" s="1069"/>
      <c r="EX498" s="1069"/>
      <c r="EY498" s="1069"/>
      <c r="EZ498" s="1069"/>
      <c r="FA498" s="1069"/>
      <c r="FB498" s="1069"/>
      <c r="FC498" s="1069"/>
      <c r="FD498" s="1069"/>
      <c r="FE498" s="1069"/>
      <c r="FF498" s="1069"/>
      <c r="FG498" s="1069"/>
      <c r="FH498" s="1069"/>
      <c r="FI498" s="1069"/>
      <c r="FJ498" s="1069"/>
      <c r="FK498" s="1069"/>
      <c r="FL498" s="1069"/>
      <c r="FM498" s="1069"/>
      <c r="FN498" s="1069"/>
      <c r="FO498" s="1069"/>
      <c r="FP498" s="1069"/>
      <c r="FQ498" s="1069"/>
      <c r="FR498" s="1069"/>
      <c r="FS498" s="1069"/>
      <c r="FT498" s="1069"/>
      <c r="FU498" s="1069"/>
      <c r="FV498" s="1069"/>
      <c r="FW498" s="1069"/>
      <c r="FX498" s="1069"/>
      <c r="FY498" s="1069"/>
      <c r="FZ498" s="1069"/>
      <c r="GA498" s="1069"/>
      <c r="GB498" s="1069"/>
      <c r="GC498" s="1069"/>
      <c r="GD498" s="1069"/>
      <c r="GE498" s="1069"/>
      <c r="GF498" s="1069"/>
      <c r="GG498" s="1069"/>
      <c r="GH498" s="1069"/>
      <c r="GI498" s="1069"/>
      <c r="GJ498" s="1069"/>
      <c r="GK498" s="1069"/>
      <c r="GL498" s="1069"/>
      <c r="GM498" s="1069"/>
      <c r="GN498" s="1069"/>
      <c r="GO498" s="1069"/>
      <c r="GP498" s="1069"/>
      <c r="GQ498" s="1069"/>
      <c r="GR498" s="1069"/>
      <c r="GS498" s="1069"/>
      <c r="GT498" s="1069"/>
    </row>
    <row r="499" spans="1:202" ht="15.75" x14ac:dyDescent="0.25">
      <c r="A499" s="104">
        <v>1</v>
      </c>
      <c r="B499" s="104">
        <v>1</v>
      </c>
      <c r="C499" s="1524" t="s">
        <v>14</v>
      </c>
      <c r="D499" s="121">
        <f>'1 уровень'!E2312</f>
        <v>0</v>
      </c>
      <c r="E499" s="121">
        <f>'1 уровень'!F2312</f>
        <v>0</v>
      </c>
      <c r="F499" s="121">
        <f>'1 уровень'!G2312</f>
        <v>0</v>
      </c>
      <c r="G499" s="1078">
        <f>'1 уровень'!H2312</f>
        <v>0</v>
      </c>
      <c r="H499" s="1108">
        <f>'1 уровень'!I2312</f>
        <v>0</v>
      </c>
      <c r="I499" s="1108">
        <f>'1 уровень'!J2312</f>
        <v>0</v>
      </c>
      <c r="J499" s="1092">
        <f>'1 уровень'!K2312</f>
        <v>0</v>
      </c>
      <c r="K499" s="1092">
        <f>'1 уровень'!L2312</f>
        <v>0</v>
      </c>
      <c r="L499" s="1092">
        <f>'1 уровень'!M2312</f>
        <v>0</v>
      </c>
      <c r="M499" s="1092">
        <f>'1 уровень'!N2312</f>
        <v>0</v>
      </c>
      <c r="N499" s="1092">
        <f>'1 уровень'!O2312</f>
        <v>0</v>
      </c>
      <c r="O499" s="1092">
        <f>'1 уровень'!P2312</f>
        <v>0</v>
      </c>
      <c r="P499" s="114">
        <f>'1 уровень'!Q2312</f>
        <v>0</v>
      </c>
      <c r="Q499" s="114">
        <f>'1 уровень'!R2312</f>
        <v>0</v>
      </c>
      <c r="R499" s="114">
        <f>'1 уровень'!S2312</f>
        <v>0</v>
      </c>
      <c r="S499" s="114">
        <f>'1 уровень'!T2312</f>
        <v>0</v>
      </c>
      <c r="T499" s="114">
        <f>'1 уровень'!U2312</f>
        <v>0</v>
      </c>
      <c r="U499" s="114">
        <f>'1 уровень'!V2312</f>
        <v>0</v>
      </c>
      <c r="V499" s="114">
        <f>'1 уровень'!W2312</f>
        <v>0</v>
      </c>
      <c r="W499" s="114">
        <f>'1 уровень'!X2312</f>
        <v>0</v>
      </c>
      <c r="X499" s="114">
        <f>'1 уровень'!Y2312</f>
        <v>0</v>
      </c>
      <c r="Y499" s="1107">
        <f>'1 уровень'!Z2312</f>
        <v>0</v>
      </c>
      <c r="Z499" s="114"/>
      <c r="AA499" s="114"/>
      <c r="AB499" s="1069"/>
      <c r="AC499" s="1070"/>
      <c r="AD499" s="1069"/>
      <c r="AE499" s="1069"/>
      <c r="AF499" s="1069"/>
      <c r="AG499" s="1069"/>
      <c r="AH499" s="1069"/>
      <c r="AI499" s="1069"/>
      <c r="AJ499" s="1069"/>
      <c r="AK499" s="1069"/>
      <c r="AL499" s="1069"/>
      <c r="AM499" s="1069"/>
      <c r="AN499" s="1069"/>
      <c r="AO499" s="1069"/>
      <c r="AP499" s="1069"/>
      <c r="AQ499" s="1069"/>
      <c r="AR499" s="1069"/>
      <c r="AS499" s="1069"/>
      <c r="AT499" s="1069"/>
      <c r="AU499" s="1069"/>
      <c r="AV499" s="1069"/>
      <c r="AW499" s="1069"/>
      <c r="AX499" s="1069"/>
      <c r="AY499" s="1069"/>
      <c r="AZ499" s="1069"/>
      <c r="BA499" s="1069"/>
      <c r="BB499" s="1069"/>
      <c r="BC499" s="1069"/>
      <c r="BD499" s="1069"/>
      <c r="BE499" s="1069"/>
      <c r="BF499" s="1069"/>
      <c r="BG499" s="1069"/>
      <c r="BH499" s="1069"/>
      <c r="BI499" s="1069"/>
      <c r="BJ499" s="1069"/>
      <c r="BK499" s="1069"/>
      <c r="BL499" s="1069"/>
      <c r="BM499" s="1069"/>
      <c r="BN499" s="1069"/>
      <c r="BO499" s="1069"/>
      <c r="BP499" s="1069"/>
      <c r="BQ499" s="1069"/>
      <c r="BR499" s="1069"/>
      <c r="BS499" s="1069"/>
      <c r="BT499" s="1069"/>
      <c r="BU499" s="1069"/>
      <c r="BV499" s="1069"/>
      <c r="BW499" s="1069"/>
      <c r="BX499" s="1069"/>
      <c r="BY499" s="1069"/>
      <c r="BZ499" s="1069"/>
      <c r="CA499" s="1069"/>
      <c r="CB499" s="1069"/>
      <c r="CC499" s="1069"/>
      <c r="CD499" s="1069"/>
      <c r="CE499" s="1069"/>
      <c r="CF499" s="1069"/>
      <c r="CG499" s="1069"/>
      <c r="CH499" s="1069"/>
      <c r="CI499" s="1069"/>
      <c r="CJ499" s="1069"/>
      <c r="CK499" s="1069"/>
      <c r="CL499" s="1069"/>
      <c r="CM499" s="1069"/>
      <c r="CN499" s="1069"/>
      <c r="CO499" s="1069"/>
      <c r="CP499" s="1069"/>
      <c r="CQ499" s="1069"/>
      <c r="CR499" s="1069"/>
      <c r="CS499" s="1069"/>
      <c r="CT499" s="1069"/>
      <c r="CU499" s="1069"/>
      <c r="CV499" s="1069"/>
      <c r="CW499" s="1069"/>
      <c r="CX499" s="1069"/>
      <c r="CY499" s="1069"/>
      <c r="CZ499" s="1069"/>
      <c r="DA499" s="1069"/>
      <c r="DB499" s="1069"/>
      <c r="DC499" s="1069"/>
      <c r="DD499" s="1069"/>
      <c r="DE499" s="1069"/>
      <c r="DF499" s="1069"/>
      <c r="DG499" s="1069"/>
      <c r="DH499" s="1069"/>
      <c r="DI499" s="1069"/>
      <c r="DJ499" s="1069"/>
      <c r="DK499" s="1069"/>
      <c r="DL499" s="1069"/>
      <c r="DM499" s="1069"/>
      <c r="DN499" s="1069"/>
      <c r="DO499" s="1069"/>
      <c r="DP499" s="1069"/>
      <c r="DQ499" s="1069"/>
      <c r="DR499" s="1069"/>
      <c r="DS499" s="1069"/>
      <c r="DT499" s="1069"/>
      <c r="DU499" s="1069"/>
      <c r="DV499" s="1069"/>
      <c r="DW499" s="1069"/>
      <c r="DX499" s="1069"/>
      <c r="DY499" s="1069"/>
      <c r="DZ499" s="1069"/>
      <c r="EA499" s="1069"/>
      <c r="EB499" s="1069"/>
      <c r="EC499" s="1069"/>
      <c r="ED499" s="1069"/>
      <c r="EE499" s="1069"/>
      <c r="EF499" s="1069"/>
      <c r="EG499" s="1069"/>
      <c r="EH499" s="1069"/>
      <c r="EI499" s="1069"/>
      <c r="EJ499" s="1069"/>
      <c r="EK499" s="1069"/>
      <c r="EL499" s="1069"/>
      <c r="EM499" s="1069"/>
      <c r="EN499" s="1069"/>
      <c r="EO499" s="1069"/>
      <c r="EP499" s="1069"/>
      <c r="EQ499" s="1069"/>
      <c r="ER499" s="1069"/>
      <c r="ES499" s="1069"/>
      <c r="ET499" s="1069"/>
      <c r="EU499" s="1069"/>
      <c r="EV499" s="1069"/>
      <c r="EW499" s="1069"/>
      <c r="EX499" s="1069"/>
      <c r="EY499" s="1069"/>
      <c r="EZ499" s="1069"/>
      <c r="FA499" s="1069"/>
      <c r="FB499" s="1069"/>
      <c r="FC499" s="1069"/>
      <c r="FD499" s="1069"/>
      <c r="FE499" s="1069"/>
      <c r="FF499" s="1069"/>
      <c r="FG499" s="1069"/>
      <c r="FH499" s="1069"/>
      <c r="FI499" s="1069"/>
      <c r="FJ499" s="1069"/>
      <c r="FK499" s="1069"/>
      <c r="FL499" s="1069"/>
      <c r="FM499" s="1069"/>
      <c r="FN499" s="1069"/>
      <c r="FO499" s="1069"/>
      <c r="FP499" s="1069"/>
      <c r="FQ499" s="1069"/>
      <c r="FR499" s="1069"/>
      <c r="FS499" s="1069"/>
      <c r="FT499" s="1069"/>
      <c r="FU499" s="1069"/>
      <c r="FV499" s="1069"/>
      <c r="FW499" s="1069"/>
      <c r="FX499" s="1069"/>
      <c r="FY499" s="1069"/>
      <c r="FZ499" s="1069"/>
      <c r="GA499" s="1069"/>
      <c r="GB499" s="1069"/>
      <c r="GC499" s="1069"/>
      <c r="GD499" s="1069"/>
      <c r="GE499" s="1069"/>
      <c r="GF499" s="1069"/>
      <c r="GG499" s="1069"/>
      <c r="GH499" s="1069"/>
      <c r="GI499" s="1069"/>
      <c r="GJ499" s="1069"/>
      <c r="GK499" s="1069"/>
      <c r="GL499" s="1069"/>
      <c r="GM499" s="1069"/>
      <c r="GN499" s="1069"/>
      <c r="GO499" s="1069"/>
      <c r="GP499" s="1069"/>
      <c r="GQ499" s="1069"/>
      <c r="GR499" s="1069"/>
      <c r="GS499" s="1069"/>
      <c r="GT499" s="1069"/>
    </row>
    <row r="500" spans="1:202" x14ac:dyDescent="0.25">
      <c r="A500" s="104">
        <v>1</v>
      </c>
      <c r="B500" s="104">
        <v>1</v>
      </c>
      <c r="C500" s="1397" t="s">
        <v>203</v>
      </c>
      <c r="D500" s="121">
        <f>'1 уровень'!E2313</f>
        <v>30955</v>
      </c>
      <c r="E500" s="121">
        <f>'1 уровень'!F2313</f>
        <v>10318</v>
      </c>
      <c r="F500" s="121">
        <f>'1 уровень'!G2313</f>
        <v>10887.115208991921</v>
      </c>
      <c r="G500" s="1078">
        <f>'1 уровень'!H2313</f>
        <v>94.569496295813835</v>
      </c>
      <c r="H500" s="1108">
        <f>'1 уровень'!I2313</f>
        <v>0</v>
      </c>
      <c r="I500" s="1108">
        <f>'1 уровень'!J2313</f>
        <v>0</v>
      </c>
      <c r="J500" s="1092">
        <f>'1 уровень'!K2313</f>
        <v>0</v>
      </c>
      <c r="K500" s="1092">
        <f>'1 уровень'!L2313</f>
        <v>0</v>
      </c>
      <c r="L500" s="1092">
        <f>'1 уровень'!M2313</f>
        <v>0</v>
      </c>
      <c r="M500" s="1092">
        <f>'1 уровень'!N2313</f>
        <v>0</v>
      </c>
      <c r="N500" s="1092">
        <f>'1 уровень'!O2313</f>
        <v>0</v>
      </c>
      <c r="O500" s="1092">
        <f>'1 уровень'!P2313</f>
        <v>0</v>
      </c>
      <c r="P500" s="114">
        <f>'1 уровень'!Q2313</f>
        <v>0</v>
      </c>
      <c r="Q500" s="114">
        <f>'1 уровень'!R2313</f>
        <v>0</v>
      </c>
      <c r="R500" s="114">
        <f>'1 уровень'!S2313</f>
        <v>0</v>
      </c>
      <c r="S500" s="114">
        <f>'1 уровень'!T2313</f>
        <v>0</v>
      </c>
      <c r="T500" s="114">
        <f>'1 уровень'!U2313</f>
        <v>0</v>
      </c>
      <c r="U500" s="114">
        <f>'1 уровень'!V2313</f>
        <v>0</v>
      </c>
      <c r="V500" s="114">
        <f>'1 уровень'!W2313</f>
        <v>0</v>
      </c>
      <c r="W500" s="114">
        <f>'1 уровень'!X2313</f>
        <v>0</v>
      </c>
      <c r="X500" s="114">
        <f>'1 уровень'!Y2313</f>
        <v>0</v>
      </c>
      <c r="Y500" s="1107">
        <f>'1 уровень'!Z2313</f>
        <v>0</v>
      </c>
      <c r="Z500" s="114"/>
      <c r="AA500" s="114"/>
      <c r="AB500" s="1069"/>
      <c r="AC500" s="1070"/>
      <c r="AD500" s="1069"/>
      <c r="AE500" s="1069"/>
      <c r="AF500" s="1069"/>
      <c r="AG500" s="1069"/>
      <c r="AH500" s="1069"/>
      <c r="AI500" s="1069"/>
      <c r="AJ500" s="1069"/>
      <c r="AK500" s="1069"/>
      <c r="AL500" s="1069"/>
      <c r="AM500" s="1069"/>
      <c r="AN500" s="1069"/>
      <c r="AO500" s="1069"/>
      <c r="AP500" s="1069"/>
      <c r="AQ500" s="1069"/>
      <c r="AR500" s="1069"/>
      <c r="AS500" s="1069"/>
      <c r="AT500" s="1069"/>
      <c r="AU500" s="1069"/>
      <c r="AV500" s="1069"/>
      <c r="AW500" s="1069"/>
      <c r="AX500" s="1069"/>
      <c r="AY500" s="1069"/>
      <c r="AZ500" s="1069"/>
      <c r="BA500" s="1069"/>
      <c r="BB500" s="1069"/>
      <c r="BC500" s="1069"/>
      <c r="BD500" s="1069"/>
      <c r="BE500" s="1069"/>
      <c r="BF500" s="1069"/>
      <c r="BG500" s="1069"/>
      <c r="BH500" s="1069"/>
      <c r="BI500" s="1069"/>
      <c r="BJ500" s="1069"/>
      <c r="BK500" s="1069"/>
      <c r="BL500" s="1069"/>
      <c r="BM500" s="1069"/>
      <c r="BN500" s="1069"/>
      <c r="BO500" s="1069"/>
      <c r="BP500" s="1069"/>
      <c r="BQ500" s="1069"/>
      <c r="BR500" s="1069"/>
      <c r="BS500" s="1069"/>
      <c r="BT500" s="1069"/>
      <c r="BU500" s="1069"/>
      <c r="BV500" s="1069"/>
      <c r="BW500" s="1069"/>
      <c r="BX500" s="1069"/>
      <c r="BY500" s="1069"/>
      <c r="BZ500" s="1069"/>
      <c r="CA500" s="1069"/>
      <c r="CB500" s="1069"/>
      <c r="CC500" s="1069"/>
      <c r="CD500" s="1069"/>
      <c r="CE500" s="1069"/>
      <c r="CF500" s="1069"/>
      <c r="CG500" s="1069"/>
      <c r="CH500" s="1069"/>
      <c r="CI500" s="1069"/>
      <c r="CJ500" s="1069"/>
      <c r="CK500" s="1069"/>
      <c r="CL500" s="1069"/>
      <c r="CM500" s="1069"/>
      <c r="CN500" s="1069"/>
      <c r="CO500" s="1069"/>
      <c r="CP500" s="1069"/>
      <c r="CQ500" s="1069"/>
      <c r="CR500" s="1069"/>
      <c r="CS500" s="1069"/>
      <c r="CT500" s="1069"/>
      <c r="CU500" s="1069"/>
      <c r="CV500" s="1069"/>
      <c r="CW500" s="1069"/>
      <c r="CX500" s="1069"/>
      <c r="CY500" s="1069"/>
      <c r="CZ500" s="1069"/>
      <c r="DA500" s="1069"/>
      <c r="DB500" s="1069"/>
      <c r="DC500" s="1069"/>
      <c r="DD500" s="1069"/>
      <c r="DE500" s="1069"/>
      <c r="DF500" s="1069"/>
      <c r="DG500" s="1069"/>
      <c r="DH500" s="1069"/>
      <c r="DI500" s="1069"/>
      <c r="DJ500" s="1069"/>
      <c r="DK500" s="1069"/>
      <c r="DL500" s="1069"/>
      <c r="DM500" s="1069"/>
      <c r="DN500" s="1069"/>
      <c r="DO500" s="1069"/>
      <c r="DP500" s="1069"/>
      <c r="DQ500" s="1069"/>
      <c r="DR500" s="1069"/>
      <c r="DS500" s="1069"/>
      <c r="DT500" s="1069"/>
      <c r="DU500" s="1069"/>
      <c r="DV500" s="1069"/>
      <c r="DW500" s="1069"/>
      <c r="DX500" s="1069"/>
      <c r="DY500" s="1069"/>
      <c r="DZ500" s="1069"/>
      <c r="EA500" s="1069"/>
      <c r="EB500" s="1069"/>
      <c r="EC500" s="1069"/>
      <c r="ED500" s="1069"/>
      <c r="EE500" s="1069"/>
      <c r="EF500" s="1069"/>
      <c r="EG500" s="1069"/>
      <c r="EH500" s="1069"/>
      <c r="EI500" s="1069"/>
      <c r="EJ500" s="1069"/>
      <c r="EK500" s="1069"/>
      <c r="EL500" s="1069"/>
      <c r="EM500" s="1069"/>
      <c r="EN500" s="1069"/>
      <c r="EO500" s="1069"/>
      <c r="EP500" s="1069"/>
      <c r="EQ500" s="1069"/>
      <c r="ER500" s="1069"/>
      <c r="ES500" s="1069"/>
      <c r="ET500" s="1069"/>
      <c r="EU500" s="1069"/>
      <c r="EV500" s="1069"/>
      <c r="EW500" s="1069"/>
      <c r="EX500" s="1069"/>
      <c r="EY500" s="1069"/>
      <c r="EZ500" s="1069"/>
      <c r="FA500" s="1069"/>
      <c r="FB500" s="1069"/>
      <c r="FC500" s="1069"/>
      <c r="FD500" s="1069"/>
      <c r="FE500" s="1069"/>
      <c r="FF500" s="1069"/>
      <c r="FG500" s="1069"/>
      <c r="FH500" s="1069"/>
      <c r="FI500" s="1069"/>
      <c r="FJ500" s="1069"/>
      <c r="FK500" s="1069"/>
      <c r="FL500" s="1069"/>
      <c r="FM500" s="1069"/>
      <c r="FN500" s="1069"/>
      <c r="FO500" s="1069"/>
      <c r="FP500" s="1069"/>
      <c r="FQ500" s="1069"/>
      <c r="FR500" s="1069"/>
      <c r="FS500" s="1069"/>
      <c r="FT500" s="1069"/>
      <c r="FU500" s="1069"/>
      <c r="FV500" s="1069"/>
      <c r="FW500" s="1069"/>
      <c r="FX500" s="1069"/>
      <c r="FY500" s="1069"/>
      <c r="FZ500" s="1069"/>
      <c r="GA500" s="1069"/>
      <c r="GB500" s="1069"/>
      <c r="GC500" s="1069"/>
      <c r="GD500" s="1069"/>
      <c r="GE500" s="1069"/>
      <c r="GF500" s="1069"/>
      <c r="GG500" s="1069"/>
      <c r="GH500" s="1069"/>
      <c r="GI500" s="1069"/>
      <c r="GJ500" s="1069"/>
      <c r="GK500" s="1069"/>
      <c r="GL500" s="1069"/>
      <c r="GM500" s="1069"/>
      <c r="GN500" s="1069"/>
      <c r="GO500" s="1069"/>
      <c r="GP500" s="1069"/>
      <c r="GQ500" s="1069"/>
      <c r="GR500" s="1069"/>
      <c r="GS500" s="1069"/>
      <c r="GT500" s="1069"/>
    </row>
    <row r="501" spans="1:202" x14ac:dyDescent="0.25">
      <c r="A501" s="104">
        <v>1</v>
      </c>
      <c r="B501" s="104">
        <v>1</v>
      </c>
      <c r="C501" s="1397" t="s">
        <v>160</v>
      </c>
      <c r="D501" s="121">
        <f>'1 уровень'!E2314</f>
        <v>28592</v>
      </c>
      <c r="E501" s="121">
        <f>'1 уровень'!F2314</f>
        <v>9531</v>
      </c>
      <c r="F501" s="121">
        <f>'1 уровень'!G2314</f>
        <v>7209.1480263157891</v>
      </c>
      <c r="G501" s="1078">
        <f>'1 уровень'!H2314</f>
        <v>91.8</v>
      </c>
      <c r="H501" s="1108">
        <f>'1 уровень'!I2314</f>
        <v>0</v>
      </c>
      <c r="I501" s="1108">
        <f>'1 уровень'!J2314</f>
        <v>0</v>
      </c>
      <c r="J501" s="1092">
        <f>'1 уровень'!K2314</f>
        <v>0</v>
      </c>
      <c r="K501" s="1092">
        <f>'1 уровень'!L2314</f>
        <v>0</v>
      </c>
      <c r="L501" s="1092">
        <f>'1 уровень'!M2314</f>
        <v>0</v>
      </c>
      <c r="M501" s="1092">
        <f>'1 уровень'!N2314</f>
        <v>0</v>
      </c>
      <c r="N501" s="1092">
        <f>'1 уровень'!O2314</f>
        <v>0</v>
      </c>
      <c r="O501" s="1092">
        <f>'1 уровень'!P2314</f>
        <v>0</v>
      </c>
      <c r="P501" s="114">
        <f>'1 уровень'!Q2314</f>
        <v>0</v>
      </c>
      <c r="Q501" s="114">
        <f>'1 уровень'!R2314</f>
        <v>0</v>
      </c>
      <c r="R501" s="114">
        <f>'1 уровень'!S2314</f>
        <v>0</v>
      </c>
      <c r="S501" s="114">
        <f>'1 уровень'!T2314</f>
        <v>0</v>
      </c>
      <c r="T501" s="114">
        <f>'1 уровень'!U2314</f>
        <v>0</v>
      </c>
      <c r="U501" s="114">
        <f>'1 уровень'!V2314</f>
        <v>0</v>
      </c>
      <c r="V501" s="114">
        <f>'1 уровень'!W2314</f>
        <v>0</v>
      </c>
      <c r="W501" s="114">
        <f>'1 уровень'!X2314</f>
        <v>0</v>
      </c>
      <c r="X501" s="114">
        <f>'1 уровень'!Y2314</f>
        <v>0</v>
      </c>
      <c r="Y501" s="1107">
        <f>'1 уровень'!Z2314</f>
        <v>0</v>
      </c>
      <c r="Z501" s="114"/>
      <c r="AA501" s="114"/>
      <c r="AB501" s="1069"/>
      <c r="AC501" s="1070"/>
      <c r="AD501" s="1069"/>
      <c r="AE501" s="1069"/>
      <c r="AF501" s="1069"/>
      <c r="AG501" s="1069"/>
      <c r="AH501" s="1069"/>
      <c r="AI501" s="1069"/>
      <c r="AJ501" s="1069"/>
      <c r="AK501" s="1069"/>
      <c r="AL501" s="1069"/>
      <c r="AM501" s="1069"/>
      <c r="AN501" s="1069"/>
      <c r="AO501" s="1069"/>
      <c r="AP501" s="1069"/>
      <c r="AQ501" s="1069"/>
      <c r="AR501" s="1069"/>
      <c r="AS501" s="1069"/>
      <c r="AT501" s="1069"/>
      <c r="AU501" s="1069"/>
      <c r="AV501" s="1069"/>
      <c r="AW501" s="1069"/>
      <c r="AX501" s="1069"/>
      <c r="AY501" s="1069"/>
      <c r="AZ501" s="1069"/>
      <c r="BA501" s="1069"/>
      <c r="BB501" s="1069"/>
      <c r="BC501" s="1069"/>
      <c r="BD501" s="1069"/>
      <c r="BE501" s="1069"/>
      <c r="BF501" s="1069"/>
      <c r="BG501" s="1069"/>
      <c r="BH501" s="1069"/>
      <c r="BI501" s="1069"/>
      <c r="BJ501" s="1069"/>
      <c r="BK501" s="1069"/>
      <c r="BL501" s="1069"/>
      <c r="BM501" s="1069"/>
      <c r="BN501" s="1069"/>
      <c r="BO501" s="1069"/>
      <c r="BP501" s="1069"/>
      <c r="BQ501" s="1069"/>
      <c r="BR501" s="1069"/>
      <c r="BS501" s="1069"/>
      <c r="BT501" s="1069"/>
      <c r="BU501" s="1069"/>
      <c r="BV501" s="1069"/>
      <c r="BW501" s="1069"/>
      <c r="BX501" s="1069"/>
      <c r="BY501" s="1069"/>
      <c r="BZ501" s="1069"/>
      <c r="CA501" s="1069"/>
      <c r="CB501" s="1069"/>
      <c r="CC501" s="1069"/>
      <c r="CD501" s="1069"/>
      <c r="CE501" s="1069"/>
      <c r="CF501" s="1069"/>
      <c r="CG501" s="1069"/>
      <c r="CH501" s="1069"/>
      <c r="CI501" s="1069"/>
      <c r="CJ501" s="1069"/>
      <c r="CK501" s="1069"/>
      <c r="CL501" s="1069"/>
      <c r="CM501" s="1069"/>
      <c r="CN501" s="1069"/>
      <c r="CO501" s="1069"/>
      <c r="CP501" s="1069"/>
      <c r="CQ501" s="1069"/>
      <c r="CR501" s="1069"/>
      <c r="CS501" s="1069"/>
      <c r="CT501" s="1069"/>
      <c r="CU501" s="1069"/>
      <c r="CV501" s="1069"/>
      <c r="CW501" s="1069"/>
      <c r="CX501" s="1069"/>
      <c r="CY501" s="1069"/>
      <c r="CZ501" s="1069"/>
      <c r="DA501" s="1069"/>
      <c r="DB501" s="1069"/>
      <c r="DC501" s="1069"/>
      <c r="DD501" s="1069"/>
      <c r="DE501" s="1069"/>
      <c r="DF501" s="1069"/>
      <c r="DG501" s="1069"/>
      <c r="DH501" s="1069"/>
      <c r="DI501" s="1069"/>
      <c r="DJ501" s="1069"/>
      <c r="DK501" s="1069"/>
      <c r="DL501" s="1069"/>
      <c r="DM501" s="1069"/>
      <c r="DN501" s="1069"/>
      <c r="DO501" s="1069"/>
      <c r="DP501" s="1069"/>
      <c r="DQ501" s="1069"/>
      <c r="DR501" s="1069"/>
      <c r="DS501" s="1069"/>
      <c r="DT501" s="1069"/>
      <c r="DU501" s="1069"/>
      <c r="DV501" s="1069"/>
      <c r="DW501" s="1069"/>
      <c r="DX501" s="1069"/>
      <c r="DY501" s="1069"/>
      <c r="DZ501" s="1069"/>
      <c r="EA501" s="1069"/>
      <c r="EB501" s="1069"/>
      <c r="EC501" s="1069"/>
      <c r="ED501" s="1069"/>
      <c r="EE501" s="1069"/>
      <c r="EF501" s="1069"/>
      <c r="EG501" s="1069"/>
      <c r="EH501" s="1069"/>
      <c r="EI501" s="1069"/>
      <c r="EJ501" s="1069"/>
      <c r="EK501" s="1069"/>
      <c r="EL501" s="1069"/>
      <c r="EM501" s="1069"/>
      <c r="EN501" s="1069"/>
      <c r="EO501" s="1069"/>
      <c r="EP501" s="1069"/>
      <c r="EQ501" s="1069"/>
      <c r="ER501" s="1069"/>
      <c r="ES501" s="1069"/>
      <c r="ET501" s="1069"/>
      <c r="EU501" s="1069"/>
      <c r="EV501" s="1069"/>
      <c r="EW501" s="1069"/>
      <c r="EX501" s="1069"/>
      <c r="EY501" s="1069"/>
      <c r="EZ501" s="1069"/>
      <c r="FA501" s="1069"/>
      <c r="FB501" s="1069"/>
      <c r="FC501" s="1069"/>
      <c r="FD501" s="1069"/>
      <c r="FE501" s="1069"/>
      <c r="FF501" s="1069"/>
      <c r="FG501" s="1069"/>
      <c r="FH501" s="1069"/>
      <c r="FI501" s="1069"/>
      <c r="FJ501" s="1069"/>
      <c r="FK501" s="1069"/>
      <c r="FL501" s="1069"/>
      <c r="FM501" s="1069"/>
      <c r="FN501" s="1069"/>
      <c r="FO501" s="1069"/>
      <c r="FP501" s="1069"/>
      <c r="FQ501" s="1069"/>
      <c r="FR501" s="1069"/>
      <c r="FS501" s="1069"/>
      <c r="FT501" s="1069"/>
      <c r="FU501" s="1069"/>
      <c r="FV501" s="1069"/>
      <c r="FW501" s="1069"/>
      <c r="FX501" s="1069"/>
      <c r="FY501" s="1069"/>
      <c r="FZ501" s="1069"/>
      <c r="GA501" s="1069"/>
      <c r="GB501" s="1069"/>
      <c r="GC501" s="1069"/>
      <c r="GD501" s="1069"/>
      <c r="GE501" s="1069"/>
      <c r="GF501" s="1069"/>
      <c r="GG501" s="1069"/>
      <c r="GH501" s="1069"/>
      <c r="GI501" s="1069"/>
      <c r="GJ501" s="1069"/>
      <c r="GK501" s="1069"/>
      <c r="GL501" s="1069"/>
      <c r="GM501" s="1069"/>
      <c r="GN501" s="1069"/>
      <c r="GO501" s="1069"/>
      <c r="GP501" s="1069"/>
      <c r="GQ501" s="1069"/>
      <c r="GR501" s="1069"/>
      <c r="GS501" s="1069"/>
      <c r="GT501" s="1069"/>
    </row>
    <row r="502" spans="1:202" ht="28.5" customHeight="1" x14ac:dyDescent="0.25">
      <c r="A502" s="104">
        <v>1</v>
      </c>
      <c r="B502" s="104">
        <v>1</v>
      </c>
      <c r="C502" s="1397" t="s">
        <v>161</v>
      </c>
      <c r="D502" s="121">
        <f>'1 уровень'!E2315</f>
        <v>7100</v>
      </c>
      <c r="E502" s="121">
        <f>'1 уровень'!F2315</f>
        <v>2367</v>
      </c>
      <c r="F502" s="121">
        <f>'1 уровень'!G2315</f>
        <v>2828</v>
      </c>
      <c r="G502" s="1078">
        <f>'1 уровень'!H2315</f>
        <v>97.251952560023142</v>
      </c>
      <c r="H502" s="1108">
        <f>'1 уровень'!I2315</f>
        <v>0</v>
      </c>
      <c r="I502" s="1108">
        <f>'1 уровень'!J2315</f>
        <v>0</v>
      </c>
      <c r="J502" s="1092">
        <f>'1 уровень'!K2315</f>
        <v>0</v>
      </c>
      <c r="K502" s="1092">
        <f>'1 уровень'!L2315</f>
        <v>0</v>
      </c>
      <c r="L502" s="1092">
        <f>'1 уровень'!M2315</f>
        <v>0</v>
      </c>
      <c r="M502" s="1092">
        <f>'1 уровень'!N2315</f>
        <v>0</v>
      </c>
      <c r="N502" s="1092">
        <f>'1 уровень'!O2315</f>
        <v>0</v>
      </c>
      <c r="O502" s="1092">
        <f>'1 уровень'!P2315</f>
        <v>0</v>
      </c>
      <c r="P502" s="114">
        <f>'1 уровень'!Q2315</f>
        <v>0</v>
      </c>
      <c r="Q502" s="114">
        <f>'1 уровень'!R2315</f>
        <v>0</v>
      </c>
      <c r="R502" s="114">
        <f>'1 уровень'!S2315</f>
        <v>0</v>
      </c>
      <c r="S502" s="114">
        <f>'1 уровень'!T2315</f>
        <v>0</v>
      </c>
      <c r="T502" s="114">
        <f>'1 уровень'!U2315</f>
        <v>0</v>
      </c>
      <c r="U502" s="114">
        <f>'1 уровень'!V2315</f>
        <v>0</v>
      </c>
      <c r="V502" s="114">
        <f>'1 уровень'!W2315</f>
        <v>0</v>
      </c>
      <c r="W502" s="114">
        <f>'1 уровень'!X2315</f>
        <v>0</v>
      </c>
      <c r="X502" s="114">
        <f>'1 уровень'!Y2315</f>
        <v>0</v>
      </c>
      <c r="Y502" s="1107">
        <f>'1 уровень'!Z2315</f>
        <v>0</v>
      </c>
      <c r="Z502" s="114"/>
      <c r="AA502" s="114"/>
      <c r="AB502" s="1069"/>
      <c r="AC502" s="1070"/>
      <c r="AD502" s="1069"/>
      <c r="AE502" s="1069"/>
      <c r="AF502" s="1069"/>
      <c r="AG502" s="1069"/>
      <c r="AH502" s="1069"/>
      <c r="AI502" s="1069"/>
      <c r="AJ502" s="1069"/>
      <c r="AK502" s="1069"/>
      <c r="AL502" s="1069"/>
      <c r="AM502" s="1069"/>
      <c r="AN502" s="1069"/>
      <c r="AO502" s="1069"/>
      <c r="AP502" s="1069"/>
      <c r="AQ502" s="1069"/>
      <c r="AR502" s="1069"/>
      <c r="AS502" s="1069"/>
      <c r="AT502" s="1069"/>
      <c r="AU502" s="1069"/>
      <c r="AV502" s="1069"/>
      <c r="AW502" s="1069"/>
      <c r="AX502" s="1069"/>
      <c r="AY502" s="1069"/>
      <c r="AZ502" s="1069"/>
      <c r="BA502" s="1069"/>
      <c r="BB502" s="1069"/>
      <c r="BC502" s="1069"/>
      <c r="BD502" s="1069"/>
      <c r="BE502" s="1069"/>
      <c r="BF502" s="1069"/>
      <c r="BG502" s="1069"/>
      <c r="BH502" s="1069"/>
      <c r="BI502" s="1069"/>
      <c r="BJ502" s="1069"/>
      <c r="BK502" s="1069"/>
      <c r="BL502" s="1069"/>
      <c r="BM502" s="1069"/>
      <c r="BN502" s="1069"/>
      <c r="BO502" s="1069"/>
      <c r="BP502" s="1069"/>
      <c r="BQ502" s="1069"/>
      <c r="BR502" s="1069"/>
      <c r="BS502" s="1069"/>
      <c r="BT502" s="1069"/>
      <c r="BU502" s="1069"/>
      <c r="BV502" s="1069"/>
      <c r="BW502" s="1069"/>
      <c r="BX502" s="1069"/>
      <c r="BY502" s="1069"/>
      <c r="BZ502" s="1069"/>
      <c r="CA502" s="1069"/>
      <c r="CB502" s="1069"/>
      <c r="CC502" s="1069"/>
      <c r="CD502" s="1069"/>
      <c r="CE502" s="1069"/>
      <c r="CF502" s="1069"/>
      <c r="CG502" s="1069"/>
      <c r="CH502" s="1069"/>
      <c r="CI502" s="1069"/>
      <c r="CJ502" s="1069"/>
      <c r="CK502" s="1069"/>
      <c r="CL502" s="1069"/>
      <c r="CM502" s="1069"/>
      <c r="CN502" s="1069"/>
      <c r="CO502" s="1069"/>
      <c r="CP502" s="1069"/>
      <c r="CQ502" s="1069"/>
      <c r="CR502" s="1069"/>
      <c r="CS502" s="1069"/>
      <c r="CT502" s="1069"/>
      <c r="CU502" s="1069"/>
      <c r="CV502" s="1069"/>
      <c r="CW502" s="1069"/>
      <c r="CX502" s="1069"/>
      <c r="CY502" s="1069"/>
      <c r="CZ502" s="1069"/>
      <c r="DA502" s="1069"/>
      <c r="DB502" s="1069"/>
      <c r="DC502" s="1069"/>
      <c r="DD502" s="1069"/>
      <c r="DE502" s="1069"/>
      <c r="DF502" s="1069"/>
      <c r="DG502" s="1069"/>
      <c r="DH502" s="1069"/>
      <c r="DI502" s="1069"/>
      <c r="DJ502" s="1069"/>
      <c r="DK502" s="1069"/>
      <c r="DL502" s="1069"/>
      <c r="DM502" s="1069"/>
      <c r="DN502" s="1069"/>
      <c r="DO502" s="1069"/>
      <c r="DP502" s="1069"/>
      <c r="DQ502" s="1069"/>
      <c r="DR502" s="1069"/>
      <c r="DS502" s="1069"/>
      <c r="DT502" s="1069"/>
      <c r="DU502" s="1069"/>
      <c r="DV502" s="1069"/>
      <c r="DW502" s="1069"/>
      <c r="DX502" s="1069"/>
      <c r="DY502" s="1069"/>
      <c r="DZ502" s="1069"/>
      <c r="EA502" s="1069"/>
      <c r="EB502" s="1069"/>
      <c r="EC502" s="1069"/>
      <c r="ED502" s="1069"/>
      <c r="EE502" s="1069"/>
      <c r="EF502" s="1069"/>
      <c r="EG502" s="1069"/>
      <c r="EH502" s="1069"/>
      <c r="EI502" s="1069"/>
      <c r="EJ502" s="1069"/>
      <c r="EK502" s="1069"/>
      <c r="EL502" s="1069"/>
      <c r="EM502" s="1069"/>
      <c r="EN502" s="1069"/>
      <c r="EO502" s="1069"/>
      <c r="EP502" s="1069"/>
      <c r="EQ502" s="1069"/>
      <c r="ER502" s="1069"/>
      <c r="ES502" s="1069"/>
      <c r="ET502" s="1069"/>
      <c r="EU502" s="1069"/>
      <c r="EV502" s="1069"/>
      <c r="EW502" s="1069"/>
      <c r="EX502" s="1069"/>
      <c r="EY502" s="1069"/>
      <c r="EZ502" s="1069"/>
      <c r="FA502" s="1069"/>
      <c r="FB502" s="1069"/>
      <c r="FC502" s="1069"/>
      <c r="FD502" s="1069"/>
      <c r="FE502" s="1069"/>
      <c r="FF502" s="1069"/>
      <c r="FG502" s="1069"/>
      <c r="FH502" s="1069"/>
      <c r="FI502" s="1069"/>
      <c r="FJ502" s="1069"/>
      <c r="FK502" s="1069"/>
      <c r="FL502" s="1069"/>
      <c r="FM502" s="1069"/>
      <c r="FN502" s="1069"/>
      <c r="FO502" s="1069"/>
      <c r="FP502" s="1069"/>
      <c r="FQ502" s="1069"/>
      <c r="FR502" s="1069"/>
      <c r="FS502" s="1069"/>
      <c r="FT502" s="1069"/>
      <c r="FU502" s="1069"/>
      <c r="FV502" s="1069"/>
      <c r="FW502" s="1069"/>
      <c r="FX502" s="1069"/>
      <c r="FY502" s="1069"/>
      <c r="FZ502" s="1069"/>
      <c r="GA502" s="1069"/>
      <c r="GB502" s="1069"/>
      <c r="GC502" s="1069"/>
      <c r="GD502" s="1069"/>
      <c r="GE502" s="1069"/>
      <c r="GF502" s="1069"/>
      <c r="GG502" s="1069"/>
      <c r="GH502" s="1069"/>
      <c r="GI502" s="1069"/>
      <c r="GJ502" s="1069"/>
      <c r="GK502" s="1069"/>
      <c r="GL502" s="1069"/>
      <c r="GM502" s="1069"/>
      <c r="GN502" s="1069"/>
      <c r="GO502" s="1069"/>
      <c r="GP502" s="1069"/>
      <c r="GQ502" s="1069"/>
      <c r="GR502" s="1069"/>
      <c r="GS502" s="1069"/>
      <c r="GT502" s="1069"/>
    </row>
    <row r="503" spans="1:202" x14ac:dyDescent="0.25">
      <c r="A503" s="104">
        <v>1</v>
      </c>
      <c r="B503" s="104">
        <v>1</v>
      </c>
      <c r="C503" s="1397" t="s">
        <v>490</v>
      </c>
      <c r="D503" s="121">
        <f>'1 уровень'!E2316</f>
        <v>129549.40000000001</v>
      </c>
      <c r="E503" s="121">
        <f>'1 уровень'!F2316</f>
        <v>43184.2</v>
      </c>
      <c r="F503" s="121">
        <f>'1 уровень'!G2316</f>
        <v>36784.388893202449</v>
      </c>
      <c r="G503" s="1078">
        <f>'1 уровень'!H2316</f>
        <v>85.180202234156127</v>
      </c>
      <c r="H503" s="1108">
        <f>'1 уровень'!I2316</f>
        <v>0</v>
      </c>
      <c r="I503" s="1108">
        <f>'1 уровень'!J2316</f>
        <v>0</v>
      </c>
      <c r="J503" s="1092">
        <f>'1 уровень'!K2316</f>
        <v>0</v>
      </c>
      <c r="K503" s="1092">
        <f>'1 уровень'!L2316</f>
        <v>0</v>
      </c>
      <c r="L503" s="1092">
        <f>'1 уровень'!M2316</f>
        <v>0</v>
      </c>
      <c r="M503" s="1092">
        <f>'1 уровень'!N2316</f>
        <v>0</v>
      </c>
      <c r="N503" s="1092">
        <f>'1 уровень'!O2316</f>
        <v>0</v>
      </c>
      <c r="O503" s="1092">
        <f>'1 уровень'!P2316</f>
        <v>0</v>
      </c>
      <c r="P503" s="114">
        <f>'1 уровень'!Q2316</f>
        <v>72315.540191701439</v>
      </c>
      <c r="Q503" s="114">
        <f>'1 уровень'!R2316</f>
        <v>72315.540191701439</v>
      </c>
      <c r="R503" s="114">
        <f>'1 уровень'!S2316</f>
        <v>72315.540191701439</v>
      </c>
      <c r="S503" s="114">
        <f>'1 уровень'!T2316</f>
        <v>72315.540191701439</v>
      </c>
      <c r="T503" s="114">
        <f>'1 уровень'!U2316</f>
        <v>24105.180063900483</v>
      </c>
      <c r="U503" s="114">
        <f>'1 уровень'!V2316</f>
        <v>24420.009539999999</v>
      </c>
      <c r="V503" s="114">
        <f>'1 уровень'!W2316</f>
        <v>0</v>
      </c>
      <c r="W503" s="114">
        <f>'1 уровень'!X2316</f>
        <v>314.82947609951589</v>
      </c>
      <c r="X503" s="114">
        <f>'1 уровень'!Y2316</f>
        <v>-43.71087</v>
      </c>
      <c r="Y503" s="1107">
        <f>'1 уровень'!Z2316</f>
        <v>24376.298669999996</v>
      </c>
      <c r="Z503" s="114"/>
      <c r="AA503" s="114"/>
      <c r="AB503" s="1069"/>
      <c r="AC503" s="1070"/>
      <c r="AD503" s="1069"/>
      <c r="AE503" s="1069"/>
      <c r="AF503" s="1069"/>
      <c r="AG503" s="1069"/>
      <c r="AH503" s="1069"/>
      <c r="AI503" s="1069"/>
      <c r="AJ503" s="1069"/>
      <c r="AK503" s="1069"/>
      <c r="AL503" s="1069"/>
      <c r="AM503" s="1069"/>
      <c r="AN503" s="1069"/>
      <c r="AO503" s="1069"/>
      <c r="AP503" s="1069"/>
      <c r="AQ503" s="1069"/>
      <c r="AR503" s="1069"/>
      <c r="AS503" s="1069"/>
      <c r="AT503" s="1069"/>
      <c r="AU503" s="1069"/>
      <c r="AV503" s="1069"/>
      <c r="AW503" s="1069"/>
      <c r="AX503" s="1069"/>
      <c r="AY503" s="1069"/>
      <c r="AZ503" s="1069"/>
      <c r="BA503" s="1069"/>
      <c r="BB503" s="1069"/>
      <c r="BC503" s="1069"/>
      <c r="BD503" s="1069"/>
      <c r="BE503" s="1069"/>
      <c r="BF503" s="1069"/>
      <c r="BG503" s="1069"/>
      <c r="BH503" s="1069"/>
      <c r="BI503" s="1069"/>
      <c r="BJ503" s="1069"/>
      <c r="BK503" s="1069"/>
      <c r="BL503" s="1069"/>
      <c r="BM503" s="1069"/>
      <c r="BN503" s="1069"/>
      <c r="BO503" s="1069"/>
      <c r="BP503" s="1069"/>
      <c r="BQ503" s="1069"/>
      <c r="BR503" s="1069"/>
      <c r="BS503" s="1069"/>
      <c r="BT503" s="1069"/>
      <c r="BU503" s="1069"/>
      <c r="BV503" s="1069"/>
      <c r="BW503" s="1069"/>
      <c r="BX503" s="1069"/>
      <c r="BY503" s="1069"/>
      <c r="BZ503" s="1069"/>
      <c r="CA503" s="1069"/>
      <c r="CB503" s="1069"/>
      <c r="CC503" s="1069"/>
      <c r="CD503" s="1069"/>
      <c r="CE503" s="1069"/>
      <c r="CF503" s="1069"/>
      <c r="CG503" s="1069"/>
      <c r="CH503" s="1069"/>
      <c r="CI503" s="1069"/>
      <c r="CJ503" s="1069"/>
      <c r="CK503" s="1069"/>
      <c r="CL503" s="1069"/>
      <c r="CM503" s="1069"/>
      <c r="CN503" s="1069"/>
      <c r="CO503" s="1069"/>
      <c r="CP503" s="1069"/>
      <c r="CQ503" s="1069"/>
      <c r="CR503" s="1069"/>
      <c r="CS503" s="1069"/>
      <c r="CT503" s="1069"/>
      <c r="CU503" s="1069"/>
      <c r="CV503" s="1069"/>
      <c r="CW503" s="1069"/>
      <c r="CX503" s="1069"/>
      <c r="CY503" s="1069"/>
      <c r="CZ503" s="1069"/>
      <c r="DA503" s="1069"/>
      <c r="DB503" s="1069"/>
      <c r="DC503" s="1069"/>
      <c r="DD503" s="1069"/>
      <c r="DE503" s="1069"/>
      <c r="DF503" s="1069"/>
      <c r="DG503" s="1069"/>
      <c r="DH503" s="1069"/>
      <c r="DI503" s="1069"/>
      <c r="DJ503" s="1069"/>
      <c r="DK503" s="1069"/>
      <c r="DL503" s="1069"/>
      <c r="DM503" s="1069"/>
      <c r="DN503" s="1069"/>
      <c r="DO503" s="1069"/>
      <c r="DP503" s="1069"/>
      <c r="DQ503" s="1069"/>
      <c r="DR503" s="1069"/>
      <c r="DS503" s="1069"/>
      <c r="DT503" s="1069"/>
      <c r="DU503" s="1069"/>
      <c r="DV503" s="1069"/>
      <c r="DW503" s="1069"/>
      <c r="DX503" s="1069"/>
      <c r="DY503" s="1069"/>
      <c r="DZ503" s="1069"/>
      <c r="EA503" s="1069"/>
      <c r="EB503" s="1069"/>
      <c r="EC503" s="1069"/>
      <c r="ED503" s="1069"/>
      <c r="EE503" s="1069"/>
      <c r="EF503" s="1069"/>
      <c r="EG503" s="1069"/>
      <c r="EH503" s="1069"/>
      <c r="EI503" s="1069"/>
      <c r="EJ503" s="1069"/>
      <c r="EK503" s="1069"/>
      <c r="EL503" s="1069"/>
      <c r="EM503" s="1069"/>
      <c r="EN503" s="1069"/>
      <c r="EO503" s="1069"/>
      <c r="EP503" s="1069"/>
      <c r="EQ503" s="1069"/>
      <c r="ER503" s="1069"/>
      <c r="ES503" s="1069"/>
      <c r="ET503" s="1069"/>
      <c r="EU503" s="1069"/>
      <c r="EV503" s="1069"/>
      <c r="EW503" s="1069"/>
      <c r="EX503" s="1069"/>
      <c r="EY503" s="1069"/>
      <c r="EZ503" s="1069"/>
      <c r="FA503" s="1069"/>
      <c r="FB503" s="1069"/>
      <c r="FC503" s="1069"/>
      <c r="FD503" s="1069"/>
      <c r="FE503" s="1069"/>
      <c r="FF503" s="1069"/>
      <c r="FG503" s="1069"/>
      <c r="FH503" s="1069"/>
      <c r="FI503" s="1069"/>
      <c r="FJ503" s="1069"/>
      <c r="FK503" s="1069"/>
      <c r="FL503" s="1069"/>
      <c r="FM503" s="1069"/>
      <c r="FN503" s="1069"/>
      <c r="FO503" s="1069"/>
      <c r="FP503" s="1069"/>
      <c r="FQ503" s="1069"/>
      <c r="FR503" s="1069"/>
      <c r="FS503" s="1069"/>
      <c r="FT503" s="1069"/>
      <c r="FU503" s="1069"/>
      <c r="FV503" s="1069"/>
      <c r="FW503" s="1069"/>
      <c r="FX503" s="1069"/>
      <c r="FY503" s="1069"/>
      <c r="FZ503" s="1069"/>
      <c r="GA503" s="1069"/>
      <c r="GB503" s="1069"/>
      <c r="GC503" s="1069"/>
      <c r="GD503" s="1069"/>
      <c r="GE503" s="1069"/>
      <c r="GF503" s="1069"/>
      <c r="GG503" s="1069"/>
      <c r="GH503" s="1069"/>
      <c r="GI503" s="1069"/>
      <c r="GJ503" s="1069"/>
      <c r="GK503" s="1069"/>
      <c r="GL503" s="1069"/>
      <c r="GM503" s="1069"/>
      <c r="GN503" s="1069"/>
      <c r="GO503" s="1069"/>
      <c r="GP503" s="1069"/>
      <c r="GQ503" s="1069"/>
      <c r="GR503" s="1069"/>
      <c r="GS503" s="1069"/>
      <c r="GT503" s="1069"/>
    </row>
    <row r="504" spans="1:202" x14ac:dyDescent="0.25">
      <c r="A504" s="104">
        <v>1</v>
      </c>
      <c r="B504" s="104">
        <v>1</v>
      </c>
      <c r="C504" s="1593" t="s">
        <v>80</v>
      </c>
      <c r="D504" s="121">
        <f>'1 уровень'!E2317</f>
        <v>0</v>
      </c>
      <c r="E504" s="121">
        <f>'1 уровень'!F2317</f>
        <v>0</v>
      </c>
      <c r="F504" s="121">
        <f>'1 уровень'!G2317</f>
        <v>0</v>
      </c>
      <c r="G504" s="1078" t="e">
        <f>'1 уровень'!H2317</f>
        <v>#DIV/0!</v>
      </c>
      <c r="H504" s="1108" t="e">
        <f>'1 уровень'!I2317</f>
        <v>#DIV/0!</v>
      </c>
      <c r="I504" s="1108" t="e">
        <f>'1 уровень'!J2317</f>
        <v>#DIV/0!</v>
      </c>
      <c r="J504" s="1092">
        <f>'1 уровень'!K2317</f>
        <v>0</v>
      </c>
      <c r="K504" s="1092">
        <f>'1 уровень'!L2317</f>
        <v>0</v>
      </c>
      <c r="L504" s="1092">
        <f>'1 уровень'!M2317</f>
        <v>0</v>
      </c>
      <c r="M504" s="1092" t="e">
        <f>'1 уровень'!N2317</f>
        <v>#DIV/0!</v>
      </c>
      <c r="N504" s="1092">
        <f>'1 уровень'!O2317</f>
        <v>0</v>
      </c>
      <c r="O504" s="1092" t="e">
        <f>'1 уровень'!P2317</f>
        <v>#DIV/0!</v>
      </c>
      <c r="P504" s="114">
        <f>'1 уровень'!Q2317</f>
        <v>0</v>
      </c>
      <c r="Q504" s="114">
        <f>'1 уровень'!R2317</f>
        <v>0</v>
      </c>
      <c r="R504" s="114">
        <f>'1 уровень'!S2317</f>
        <v>0</v>
      </c>
      <c r="S504" s="114">
        <f>'1 уровень'!T2317</f>
        <v>0</v>
      </c>
      <c r="T504" s="114">
        <f>'1 уровень'!U2317</f>
        <v>0</v>
      </c>
      <c r="U504" s="114">
        <f>'1 уровень'!V2317</f>
        <v>0</v>
      </c>
      <c r="V504" s="114">
        <f>'1 уровень'!W2317</f>
        <v>0</v>
      </c>
      <c r="W504" s="114">
        <f>'1 уровень'!X2317</f>
        <v>0</v>
      </c>
      <c r="X504" s="114">
        <f>'1 уровень'!Y2317</f>
        <v>0</v>
      </c>
      <c r="Y504" s="1107">
        <f>'1 уровень'!Z2317</f>
        <v>0</v>
      </c>
      <c r="Z504" s="114"/>
      <c r="AA504" s="114"/>
      <c r="AB504" s="1069"/>
      <c r="AC504" s="1070"/>
      <c r="AD504" s="1069"/>
      <c r="AE504" s="1069"/>
      <c r="AF504" s="1069"/>
      <c r="AG504" s="1069"/>
      <c r="AH504" s="1069"/>
      <c r="AI504" s="1069"/>
      <c r="AJ504" s="1069"/>
      <c r="AK504" s="1069"/>
      <c r="AL504" s="1069"/>
      <c r="AM504" s="1069"/>
      <c r="AN504" s="1069"/>
      <c r="AO504" s="1069"/>
      <c r="AP504" s="1069"/>
      <c r="AQ504" s="1069"/>
      <c r="AR504" s="1069"/>
      <c r="AS504" s="1069"/>
      <c r="AT504" s="1069"/>
      <c r="AU504" s="1069"/>
      <c r="AV504" s="1069"/>
      <c r="AW504" s="1069"/>
      <c r="AX504" s="1069"/>
      <c r="AY504" s="1069"/>
      <c r="AZ504" s="1069"/>
      <c r="BA504" s="1069"/>
      <c r="BB504" s="1069"/>
      <c r="BC504" s="1069"/>
      <c r="BD504" s="1069"/>
      <c r="BE504" s="1069"/>
      <c r="BF504" s="1069"/>
      <c r="BG504" s="1069"/>
      <c r="BH504" s="1069"/>
      <c r="BI504" s="1069"/>
      <c r="BJ504" s="1069"/>
      <c r="BK504" s="1069"/>
      <c r="BL504" s="1069"/>
      <c r="BM504" s="1069"/>
      <c r="BN504" s="1069"/>
      <c r="BO504" s="1069"/>
      <c r="BP504" s="1069"/>
      <c r="BQ504" s="1069"/>
      <c r="BR504" s="1069"/>
      <c r="BS504" s="1069"/>
      <c r="BT504" s="1069"/>
      <c r="BU504" s="1069"/>
      <c r="BV504" s="1069"/>
      <c r="BW504" s="1069"/>
      <c r="BX504" s="1069"/>
      <c r="BY504" s="1069"/>
      <c r="BZ504" s="1069"/>
      <c r="CA504" s="1069"/>
      <c r="CB504" s="1069"/>
      <c r="CC504" s="1069"/>
      <c r="CD504" s="1069"/>
      <c r="CE504" s="1069"/>
      <c r="CF504" s="1069"/>
      <c r="CG504" s="1069"/>
      <c r="CH504" s="1069"/>
      <c r="CI504" s="1069"/>
      <c r="CJ504" s="1069"/>
      <c r="CK504" s="1069"/>
      <c r="CL504" s="1069"/>
      <c r="CM504" s="1069"/>
      <c r="CN504" s="1069"/>
      <c r="CO504" s="1069"/>
      <c r="CP504" s="1069"/>
      <c r="CQ504" s="1069"/>
      <c r="CR504" s="1069"/>
      <c r="CS504" s="1069"/>
      <c r="CT504" s="1069"/>
      <c r="CU504" s="1069"/>
      <c r="CV504" s="1069"/>
      <c r="CW504" s="1069"/>
      <c r="CX504" s="1069"/>
      <c r="CY504" s="1069"/>
      <c r="CZ504" s="1069"/>
      <c r="DA504" s="1069"/>
      <c r="DB504" s="1069"/>
      <c r="DC504" s="1069"/>
      <c r="DD504" s="1069"/>
      <c r="DE504" s="1069"/>
      <c r="DF504" s="1069"/>
      <c r="DG504" s="1069"/>
      <c r="DH504" s="1069"/>
      <c r="DI504" s="1069"/>
      <c r="DJ504" s="1069"/>
      <c r="DK504" s="1069"/>
      <c r="DL504" s="1069"/>
      <c r="DM504" s="1069"/>
      <c r="DN504" s="1069"/>
      <c r="DO504" s="1069"/>
      <c r="DP504" s="1069"/>
      <c r="DQ504" s="1069"/>
      <c r="DR504" s="1069"/>
      <c r="DS504" s="1069"/>
      <c r="DT504" s="1069"/>
      <c r="DU504" s="1069"/>
      <c r="DV504" s="1069"/>
      <c r="DW504" s="1069"/>
      <c r="DX504" s="1069"/>
      <c r="DY504" s="1069"/>
      <c r="DZ504" s="1069"/>
      <c r="EA504" s="1069"/>
      <c r="EB504" s="1069"/>
      <c r="EC504" s="1069"/>
      <c r="ED504" s="1069"/>
      <c r="EE504" s="1069"/>
      <c r="EF504" s="1069"/>
      <c r="EG504" s="1069"/>
      <c r="EH504" s="1069"/>
      <c r="EI504" s="1069"/>
      <c r="EJ504" s="1069"/>
      <c r="EK504" s="1069"/>
      <c r="EL504" s="1069"/>
      <c r="EM504" s="1069"/>
      <c r="EN504" s="1069"/>
      <c r="EO504" s="1069"/>
      <c r="EP504" s="1069"/>
      <c r="EQ504" s="1069"/>
      <c r="ER504" s="1069"/>
      <c r="ES504" s="1069"/>
      <c r="ET504" s="1069"/>
      <c r="EU504" s="1069"/>
      <c r="EV504" s="1069"/>
      <c r="EW504" s="1069"/>
      <c r="EX504" s="1069"/>
      <c r="EY504" s="1069"/>
      <c r="EZ504" s="1069"/>
      <c r="FA504" s="1069"/>
      <c r="FB504" s="1069"/>
      <c r="FC504" s="1069"/>
      <c r="FD504" s="1069"/>
      <c r="FE504" s="1069"/>
      <c r="FF504" s="1069"/>
      <c r="FG504" s="1069"/>
      <c r="FH504" s="1069"/>
      <c r="FI504" s="1069"/>
      <c r="FJ504" s="1069"/>
      <c r="FK504" s="1069"/>
      <c r="FL504" s="1069"/>
      <c r="FM504" s="1069"/>
      <c r="FN504" s="1069"/>
      <c r="FO504" s="1069"/>
      <c r="FP504" s="1069"/>
      <c r="FQ504" s="1069"/>
      <c r="FR504" s="1069"/>
      <c r="FS504" s="1069"/>
      <c r="FT504" s="1069"/>
      <c r="FU504" s="1069"/>
      <c r="FV504" s="1069"/>
      <c r="FW504" s="1069"/>
      <c r="FX504" s="1069"/>
      <c r="FY504" s="1069"/>
      <c r="FZ504" s="1069"/>
      <c r="GA504" s="1069"/>
      <c r="GB504" s="1069"/>
      <c r="GC504" s="1069"/>
      <c r="GD504" s="1069"/>
      <c r="GE504" s="1069"/>
      <c r="GF504" s="1069"/>
      <c r="GG504" s="1069"/>
      <c r="GH504" s="1069"/>
      <c r="GI504" s="1069"/>
      <c r="GJ504" s="1069"/>
      <c r="GK504" s="1069"/>
      <c r="GL504" s="1069"/>
      <c r="GM504" s="1069"/>
      <c r="GN504" s="1069"/>
      <c r="GO504" s="1069"/>
      <c r="GP504" s="1069"/>
      <c r="GQ504" s="1069"/>
      <c r="GR504" s="1069"/>
      <c r="GS504" s="1069"/>
      <c r="GT504" s="1069"/>
    </row>
    <row r="505" spans="1:202" ht="29.25" x14ac:dyDescent="0.25">
      <c r="A505" s="104">
        <v>1</v>
      </c>
      <c r="B505" s="104">
        <v>1</v>
      </c>
      <c r="C505" s="1617" t="s">
        <v>150</v>
      </c>
      <c r="D505" s="121">
        <f>'1 уровень'!E2318</f>
        <v>1300</v>
      </c>
      <c r="E505" s="121">
        <f>'1 уровень'!F2318</f>
        <v>433</v>
      </c>
      <c r="F505" s="121">
        <f>'1 уровень'!G2318</f>
        <v>400</v>
      </c>
      <c r="G505" s="1078">
        <f>'1 уровень'!H2318</f>
        <v>92.378752886836025</v>
      </c>
      <c r="H505" s="1108">
        <f>'1 уровень'!I2318</f>
        <v>8</v>
      </c>
      <c r="I505" s="1108">
        <f>'1 уровень'!J2318</f>
        <v>7.9524999999999997</v>
      </c>
      <c r="J505" s="1092">
        <f>'1 уровень'!K2318</f>
        <v>10400</v>
      </c>
      <c r="K505" s="1092">
        <f>'1 уровень'!L2318</f>
        <v>3464</v>
      </c>
      <c r="L505" s="1092">
        <f>'1 уровень'!M2318</f>
        <v>3181</v>
      </c>
      <c r="M505" s="1092">
        <f>'1 уровень'!N2318</f>
        <v>91.830254041570441</v>
      </c>
      <c r="N505" s="1092">
        <f>'1 уровень'!O2318</f>
        <v>43.333333333333336</v>
      </c>
      <c r="O505" s="1092">
        <f>'1 уровень'!P2318</f>
        <v>220.22307692307692</v>
      </c>
      <c r="P505" s="114">
        <f>'1 уровень'!Q2318</f>
        <v>0</v>
      </c>
      <c r="Q505" s="114">
        <f>'1 уровень'!R2318</f>
        <v>0</v>
      </c>
      <c r="R505" s="114">
        <f>'1 уровень'!S2318</f>
        <v>0</v>
      </c>
      <c r="S505" s="114">
        <f>'1 уровень'!T2318</f>
        <v>0</v>
      </c>
      <c r="T505" s="114">
        <f>'1 уровень'!U2318</f>
        <v>0</v>
      </c>
      <c r="U505" s="114">
        <f>'1 уровень'!V2318</f>
        <v>0</v>
      </c>
      <c r="V505" s="114">
        <f>'1 уровень'!W2318</f>
        <v>0</v>
      </c>
      <c r="W505" s="114">
        <f>'1 уровень'!X2318</f>
        <v>0</v>
      </c>
      <c r="X505" s="114">
        <f>'1 уровень'!Y2318</f>
        <v>0</v>
      </c>
      <c r="Y505" s="1107">
        <f>'1 уровень'!Z2318</f>
        <v>0</v>
      </c>
      <c r="Z505" s="114"/>
      <c r="AA505" s="114"/>
      <c r="AB505" s="1069"/>
      <c r="AC505" s="1070"/>
      <c r="AD505" s="1069"/>
      <c r="AE505" s="1069"/>
      <c r="AF505" s="1069"/>
      <c r="AG505" s="1069"/>
      <c r="AH505" s="1069"/>
      <c r="AI505" s="1069"/>
      <c r="AJ505" s="1069"/>
      <c r="AK505" s="1069"/>
      <c r="AL505" s="1069"/>
      <c r="AM505" s="1069"/>
      <c r="AN505" s="1069"/>
      <c r="AO505" s="1069"/>
      <c r="AP505" s="1069"/>
      <c r="AQ505" s="1069"/>
      <c r="AR505" s="1069"/>
      <c r="AS505" s="1069"/>
      <c r="AT505" s="1069"/>
      <c r="AU505" s="1069"/>
      <c r="AV505" s="1069"/>
      <c r="AW505" s="1069"/>
      <c r="AX505" s="1069"/>
      <c r="AY505" s="1069"/>
      <c r="AZ505" s="1069"/>
      <c r="BA505" s="1069"/>
      <c r="BB505" s="1069"/>
      <c r="BC505" s="1069"/>
      <c r="BD505" s="1069"/>
      <c r="BE505" s="1069"/>
      <c r="BF505" s="1069"/>
      <c r="BG505" s="1069"/>
      <c r="BH505" s="1069"/>
      <c r="BI505" s="1069"/>
      <c r="BJ505" s="1069"/>
      <c r="BK505" s="1069"/>
      <c r="BL505" s="1069"/>
      <c r="BM505" s="1069"/>
      <c r="BN505" s="1069"/>
      <c r="BO505" s="1069"/>
      <c r="BP505" s="1069"/>
      <c r="BQ505" s="1069"/>
      <c r="BR505" s="1069"/>
      <c r="BS505" s="1069"/>
      <c r="BT505" s="1069"/>
      <c r="BU505" s="1069"/>
      <c r="BV505" s="1069"/>
      <c r="BW505" s="1069"/>
      <c r="BX505" s="1069"/>
      <c r="BY505" s="1069"/>
      <c r="BZ505" s="1069"/>
      <c r="CA505" s="1069"/>
      <c r="CB505" s="1069"/>
      <c r="CC505" s="1069"/>
      <c r="CD505" s="1069"/>
      <c r="CE505" s="1069"/>
      <c r="CF505" s="1069"/>
      <c r="CG505" s="1069"/>
      <c r="CH505" s="1069"/>
      <c r="CI505" s="1069"/>
      <c r="CJ505" s="1069"/>
      <c r="CK505" s="1069"/>
      <c r="CL505" s="1069"/>
      <c r="CM505" s="1069"/>
      <c r="CN505" s="1069"/>
      <c r="CO505" s="1069"/>
      <c r="CP505" s="1069"/>
      <c r="CQ505" s="1069"/>
      <c r="CR505" s="1069"/>
      <c r="CS505" s="1069"/>
      <c r="CT505" s="1069"/>
      <c r="CU505" s="1069"/>
      <c r="CV505" s="1069"/>
      <c r="CW505" s="1069"/>
      <c r="CX505" s="1069"/>
      <c r="CY505" s="1069"/>
      <c r="CZ505" s="1069"/>
      <c r="DA505" s="1069"/>
      <c r="DB505" s="1069"/>
      <c r="DC505" s="1069"/>
      <c r="DD505" s="1069"/>
      <c r="DE505" s="1069"/>
      <c r="DF505" s="1069"/>
      <c r="DG505" s="1069"/>
      <c r="DH505" s="1069"/>
      <c r="DI505" s="1069"/>
      <c r="DJ505" s="1069"/>
      <c r="DK505" s="1069"/>
      <c r="DL505" s="1069"/>
      <c r="DM505" s="1069"/>
      <c r="DN505" s="1069"/>
      <c r="DO505" s="1069"/>
      <c r="DP505" s="1069"/>
      <c r="DQ505" s="1069"/>
      <c r="DR505" s="1069"/>
      <c r="DS505" s="1069"/>
      <c r="DT505" s="1069"/>
      <c r="DU505" s="1069"/>
      <c r="DV505" s="1069"/>
      <c r="DW505" s="1069"/>
      <c r="DX505" s="1069"/>
      <c r="DY505" s="1069"/>
      <c r="DZ505" s="1069"/>
      <c r="EA505" s="1069"/>
      <c r="EB505" s="1069"/>
      <c r="EC505" s="1069"/>
      <c r="ED505" s="1069"/>
      <c r="EE505" s="1069"/>
      <c r="EF505" s="1069"/>
      <c r="EG505" s="1069"/>
      <c r="EH505" s="1069"/>
      <c r="EI505" s="1069"/>
      <c r="EJ505" s="1069"/>
      <c r="EK505" s="1069"/>
      <c r="EL505" s="1069"/>
      <c r="EM505" s="1069"/>
      <c r="EN505" s="1069"/>
      <c r="EO505" s="1069"/>
      <c r="EP505" s="1069"/>
      <c r="EQ505" s="1069"/>
      <c r="ER505" s="1069"/>
      <c r="ES505" s="1069"/>
      <c r="ET505" s="1069"/>
      <c r="EU505" s="1069"/>
      <c r="EV505" s="1069"/>
      <c r="EW505" s="1069"/>
      <c r="EX505" s="1069"/>
      <c r="EY505" s="1069"/>
      <c r="EZ505" s="1069"/>
      <c r="FA505" s="1069"/>
      <c r="FB505" s="1069"/>
      <c r="FC505" s="1069"/>
      <c r="FD505" s="1069"/>
      <c r="FE505" s="1069"/>
      <c r="FF505" s="1069"/>
      <c r="FG505" s="1069"/>
      <c r="FH505" s="1069"/>
      <c r="FI505" s="1069"/>
      <c r="FJ505" s="1069"/>
      <c r="FK505" s="1069"/>
      <c r="FL505" s="1069"/>
      <c r="FM505" s="1069"/>
      <c r="FN505" s="1069"/>
      <c r="FO505" s="1069"/>
      <c r="FP505" s="1069"/>
      <c r="FQ505" s="1069"/>
      <c r="FR505" s="1069"/>
      <c r="FS505" s="1069"/>
      <c r="FT505" s="1069"/>
      <c r="FU505" s="1069"/>
      <c r="FV505" s="1069"/>
      <c r="FW505" s="1069"/>
      <c r="FX505" s="1069"/>
      <c r="FY505" s="1069"/>
      <c r="FZ505" s="1069"/>
      <c r="GA505" s="1069"/>
      <c r="GB505" s="1069"/>
      <c r="GC505" s="1069"/>
      <c r="GD505" s="1069"/>
      <c r="GE505" s="1069"/>
      <c r="GF505" s="1069"/>
      <c r="GG505" s="1069"/>
      <c r="GH505" s="1069"/>
      <c r="GI505" s="1069"/>
      <c r="GJ505" s="1069"/>
      <c r="GK505" s="1069"/>
      <c r="GL505" s="1069"/>
      <c r="GM505" s="1069"/>
      <c r="GN505" s="1069"/>
      <c r="GO505" s="1069"/>
      <c r="GP505" s="1069"/>
      <c r="GQ505" s="1069"/>
      <c r="GR505" s="1069"/>
      <c r="GS505" s="1069"/>
      <c r="GT505" s="1069"/>
    </row>
    <row r="506" spans="1:202" ht="29.25" x14ac:dyDescent="0.25">
      <c r="A506" s="104">
        <v>1</v>
      </c>
      <c r="B506" s="104">
        <v>1</v>
      </c>
      <c r="C506" s="1543" t="s">
        <v>488</v>
      </c>
      <c r="D506" s="121">
        <f>'1 уровень'!E2319</f>
        <v>1300</v>
      </c>
      <c r="E506" s="121">
        <f>'1 уровень'!F2319</f>
        <v>433</v>
      </c>
      <c r="F506" s="121">
        <f>'1 уровень'!G2319</f>
        <v>400</v>
      </c>
      <c r="G506" s="1078">
        <f>'1 уровень'!H2319</f>
        <v>92.378752886836025</v>
      </c>
      <c r="H506" s="1108">
        <f>'1 уровень'!I2319</f>
        <v>8</v>
      </c>
      <c r="I506" s="1108">
        <f>'1 уровень'!J2319</f>
        <v>7.9524999999999997</v>
      </c>
      <c r="J506" s="1092">
        <f>'1 уровень'!K2319</f>
        <v>10400</v>
      </c>
      <c r="K506" s="1092">
        <f>'1 уровень'!L2319</f>
        <v>3464</v>
      </c>
      <c r="L506" s="1092">
        <f>'1 уровень'!M2319</f>
        <v>3181</v>
      </c>
      <c r="M506" s="1092">
        <f>'1 уровень'!N2319</f>
        <v>91.830254041570441</v>
      </c>
      <c r="N506" s="1092">
        <f>'1 уровень'!O2319</f>
        <v>43.333333333333336</v>
      </c>
      <c r="O506" s="1092">
        <f>'1 уровень'!P2319</f>
        <v>220.22307692307692</v>
      </c>
      <c r="P506" s="114">
        <f>'1 уровень'!Q2319</f>
        <v>15989.725359999999</v>
      </c>
      <c r="Q506" s="114">
        <f>'1 уровень'!R2319</f>
        <v>15989.725359999999</v>
      </c>
      <c r="R506" s="114">
        <f>'1 уровень'!S2319</f>
        <v>15989.725359999999</v>
      </c>
      <c r="S506" s="114">
        <f>'1 уровень'!T2319</f>
        <v>15989.725359999999</v>
      </c>
      <c r="T506" s="114">
        <f>'1 уровень'!U2319</f>
        <v>5329.9084533333325</v>
      </c>
      <c r="U506" s="114">
        <f>'1 уровень'!V2319</f>
        <v>4754.7877999999992</v>
      </c>
      <c r="V506" s="114">
        <f>'1 уровень'!W2319</f>
        <v>0</v>
      </c>
      <c r="W506" s="114">
        <f>'1 уровень'!X2319</f>
        <v>-575.12065333333339</v>
      </c>
      <c r="X506" s="114">
        <f>'1 уровень'!Y2319</f>
        <v>0</v>
      </c>
      <c r="Y506" s="1107">
        <f>'1 уровень'!Z2319</f>
        <v>4754.7877999999992</v>
      </c>
      <c r="Z506" s="114"/>
      <c r="AA506" s="114"/>
      <c r="AB506" s="1069"/>
      <c r="AC506" s="1070"/>
      <c r="AD506" s="1069"/>
      <c r="AE506" s="1069"/>
      <c r="AF506" s="1069"/>
      <c r="AG506" s="1069"/>
      <c r="AH506" s="1069"/>
      <c r="AI506" s="1069"/>
      <c r="AJ506" s="1069"/>
      <c r="AK506" s="1069"/>
      <c r="AL506" s="1069"/>
      <c r="AM506" s="1069"/>
      <c r="AN506" s="1069"/>
      <c r="AO506" s="1069"/>
      <c r="AP506" s="1069"/>
      <c r="AQ506" s="1069"/>
      <c r="AR506" s="1069"/>
      <c r="AS506" s="1069"/>
      <c r="AT506" s="1069"/>
      <c r="AU506" s="1069"/>
      <c r="AV506" s="1069"/>
      <c r="AW506" s="1069"/>
      <c r="AX506" s="1069"/>
      <c r="AY506" s="1069"/>
      <c r="AZ506" s="1069"/>
      <c r="BA506" s="1069"/>
      <c r="BB506" s="1069"/>
      <c r="BC506" s="1069"/>
      <c r="BD506" s="1069"/>
      <c r="BE506" s="1069"/>
      <c r="BF506" s="1069"/>
      <c r="BG506" s="1069"/>
      <c r="BH506" s="1069"/>
      <c r="BI506" s="1069"/>
      <c r="BJ506" s="1069"/>
      <c r="BK506" s="1069"/>
      <c r="BL506" s="1069"/>
      <c r="BM506" s="1069"/>
      <c r="BN506" s="1069"/>
      <c r="BO506" s="1069"/>
      <c r="BP506" s="1069"/>
      <c r="BQ506" s="1069"/>
      <c r="BR506" s="1069"/>
      <c r="BS506" s="1069"/>
      <c r="BT506" s="1069"/>
      <c r="BU506" s="1069"/>
      <c r="BV506" s="1069"/>
      <c r="BW506" s="1069"/>
      <c r="BX506" s="1069"/>
      <c r="BY506" s="1069"/>
      <c r="BZ506" s="1069"/>
      <c r="CA506" s="1069"/>
      <c r="CB506" s="1069"/>
      <c r="CC506" s="1069"/>
      <c r="CD506" s="1069"/>
      <c r="CE506" s="1069"/>
      <c r="CF506" s="1069"/>
      <c r="CG506" s="1069"/>
      <c r="CH506" s="1069"/>
      <c r="CI506" s="1069"/>
      <c r="CJ506" s="1069"/>
      <c r="CK506" s="1069"/>
      <c r="CL506" s="1069"/>
      <c r="CM506" s="1069"/>
      <c r="CN506" s="1069"/>
      <c r="CO506" s="1069"/>
      <c r="CP506" s="1069"/>
      <c r="CQ506" s="1069"/>
      <c r="CR506" s="1069"/>
      <c r="CS506" s="1069"/>
      <c r="CT506" s="1069"/>
      <c r="CU506" s="1069"/>
      <c r="CV506" s="1069"/>
      <c r="CW506" s="1069"/>
      <c r="CX506" s="1069"/>
      <c r="CY506" s="1069"/>
      <c r="CZ506" s="1069"/>
      <c r="DA506" s="1069"/>
      <c r="DB506" s="1069"/>
      <c r="DC506" s="1069"/>
      <c r="DD506" s="1069"/>
      <c r="DE506" s="1069"/>
      <c r="DF506" s="1069"/>
      <c r="DG506" s="1069"/>
      <c r="DH506" s="1069"/>
      <c r="DI506" s="1069"/>
      <c r="DJ506" s="1069"/>
      <c r="DK506" s="1069"/>
      <c r="DL506" s="1069"/>
      <c r="DM506" s="1069"/>
      <c r="DN506" s="1069"/>
      <c r="DO506" s="1069"/>
      <c r="DP506" s="1069"/>
      <c r="DQ506" s="1069"/>
      <c r="DR506" s="1069"/>
      <c r="DS506" s="1069"/>
      <c r="DT506" s="1069"/>
      <c r="DU506" s="1069"/>
      <c r="DV506" s="1069"/>
      <c r="DW506" s="1069"/>
      <c r="DX506" s="1069"/>
      <c r="DY506" s="1069"/>
      <c r="DZ506" s="1069"/>
      <c r="EA506" s="1069"/>
      <c r="EB506" s="1069"/>
      <c r="EC506" s="1069"/>
      <c r="ED506" s="1069"/>
      <c r="EE506" s="1069"/>
      <c r="EF506" s="1069"/>
      <c r="EG506" s="1069"/>
      <c r="EH506" s="1069"/>
      <c r="EI506" s="1069"/>
      <c r="EJ506" s="1069"/>
      <c r="EK506" s="1069"/>
      <c r="EL506" s="1069"/>
      <c r="EM506" s="1069"/>
      <c r="EN506" s="1069"/>
      <c r="EO506" s="1069"/>
      <c r="EP506" s="1069"/>
      <c r="EQ506" s="1069"/>
      <c r="ER506" s="1069"/>
      <c r="ES506" s="1069"/>
      <c r="ET506" s="1069"/>
      <c r="EU506" s="1069"/>
      <c r="EV506" s="1069"/>
      <c r="EW506" s="1069"/>
      <c r="EX506" s="1069"/>
      <c r="EY506" s="1069"/>
      <c r="EZ506" s="1069"/>
      <c r="FA506" s="1069"/>
      <c r="FB506" s="1069"/>
      <c r="FC506" s="1069"/>
      <c r="FD506" s="1069"/>
      <c r="FE506" s="1069"/>
      <c r="FF506" s="1069"/>
      <c r="FG506" s="1069"/>
      <c r="FH506" s="1069"/>
      <c r="FI506" s="1069"/>
      <c r="FJ506" s="1069"/>
      <c r="FK506" s="1069"/>
      <c r="FL506" s="1069"/>
      <c r="FM506" s="1069"/>
      <c r="FN506" s="1069"/>
      <c r="FO506" s="1069"/>
      <c r="FP506" s="1069"/>
      <c r="FQ506" s="1069"/>
      <c r="FR506" s="1069"/>
      <c r="FS506" s="1069"/>
      <c r="FT506" s="1069"/>
      <c r="FU506" s="1069"/>
      <c r="FV506" s="1069"/>
      <c r="FW506" s="1069"/>
      <c r="FX506" s="1069"/>
      <c r="FY506" s="1069"/>
      <c r="FZ506" s="1069"/>
      <c r="GA506" s="1069"/>
      <c r="GB506" s="1069"/>
      <c r="GC506" s="1069"/>
      <c r="GD506" s="1069"/>
      <c r="GE506" s="1069"/>
      <c r="GF506" s="1069"/>
      <c r="GG506" s="1069"/>
      <c r="GH506" s="1069"/>
      <c r="GI506" s="1069"/>
      <c r="GJ506" s="1069"/>
      <c r="GK506" s="1069"/>
      <c r="GL506" s="1069"/>
      <c r="GM506" s="1069"/>
      <c r="GN506" s="1069"/>
      <c r="GO506" s="1069"/>
      <c r="GP506" s="1069"/>
      <c r="GQ506" s="1069"/>
      <c r="GR506" s="1069"/>
      <c r="GS506" s="1069"/>
      <c r="GT506" s="1069"/>
    </row>
    <row r="507" spans="1:202" ht="15.75" x14ac:dyDescent="0.25">
      <c r="A507" s="104">
        <v>1</v>
      </c>
      <c r="B507" s="104">
        <v>1</v>
      </c>
      <c r="C507" s="1594" t="s">
        <v>491</v>
      </c>
      <c r="D507" s="121">
        <f>'1 уровень'!E2320</f>
        <v>6000</v>
      </c>
      <c r="E507" s="121">
        <f>'1 уровень'!F2320</f>
        <v>2000</v>
      </c>
      <c r="F507" s="121">
        <f>'1 уровень'!G2320</f>
        <v>1966</v>
      </c>
      <c r="G507" s="1078">
        <f>'1 уровень'!H2320</f>
        <v>98.3</v>
      </c>
      <c r="H507" s="1108">
        <f>'1 уровень'!I2320</f>
        <v>0</v>
      </c>
      <c r="I507" s="1108">
        <f>'1 уровень'!J2320</f>
        <v>0</v>
      </c>
      <c r="J507" s="1092">
        <f>'1 уровень'!K2320</f>
        <v>0</v>
      </c>
      <c r="K507" s="1092">
        <f>'1 уровень'!L2320</f>
        <v>0</v>
      </c>
      <c r="L507" s="1092">
        <f>'1 уровень'!M2320</f>
        <v>0</v>
      </c>
      <c r="M507" s="1092">
        <f>'1 уровень'!N2320</f>
        <v>0</v>
      </c>
      <c r="N507" s="1092">
        <f>'1 уровень'!O2320</f>
        <v>0</v>
      </c>
      <c r="O507" s="1092">
        <f>'1 уровень'!P2320</f>
        <v>0</v>
      </c>
      <c r="P507" s="114">
        <f>'1 уровень'!Q2320</f>
        <v>11281.55346994</v>
      </c>
      <c r="Q507" s="114">
        <f>'1 уровень'!R2320</f>
        <v>11281.55346994</v>
      </c>
      <c r="R507" s="114">
        <f>'1 уровень'!S2320</f>
        <v>11281.55346994</v>
      </c>
      <c r="S507" s="114">
        <f>'1 уровень'!T2320</f>
        <v>11281.55346994</v>
      </c>
      <c r="T507" s="114">
        <f>'1 уровень'!U2320</f>
        <v>3760.5178233133333</v>
      </c>
      <c r="U507" s="114">
        <f>'1 уровень'!V2320</f>
        <v>3672.9389599999995</v>
      </c>
      <c r="V507" s="114">
        <f>'1 уровень'!W2320</f>
        <v>0</v>
      </c>
      <c r="W507" s="114">
        <f>'1 уровень'!X2320</f>
        <v>-87.578863313333841</v>
      </c>
      <c r="X507" s="114">
        <f>'1 уровень'!Y2320</f>
        <v>-9.9241299999999981</v>
      </c>
      <c r="Y507" s="1107">
        <f>'1 уровень'!Z2320</f>
        <v>3663.0148299999996</v>
      </c>
      <c r="Z507" s="114"/>
      <c r="AA507" s="114"/>
      <c r="AB507" s="1069"/>
      <c r="AC507" s="1070"/>
      <c r="AD507" s="1069"/>
      <c r="AE507" s="1069"/>
      <c r="AF507" s="1069"/>
      <c r="AG507" s="1069"/>
      <c r="AH507" s="1069"/>
      <c r="AI507" s="1069"/>
      <c r="AJ507" s="1069"/>
      <c r="AK507" s="1069"/>
      <c r="AL507" s="1069"/>
      <c r="AM507" s="1069"/>
      <c r="AN507" s="1069"/>
      <c r="AO507" s="1069"/>
      <c r="AP507" s="1069"/>
      <c r="AQ507" s="1069"/>
      <c r="AR507" s="1069"/>
      <c r="AS507" s="1069"/>
      <c r="AT507" s="1069"/>
      <c r="AU507" s="1069"/>
      <c r="AV507" s="1069"/>
      <c r="AW507" s="1069"/>
      <c r="AX507" s="1069"/>
      <c r="AY507" s="1069"/>
      <c r="AZ507" s="1069"/>
      <c r="BA507" s="1069"/>
      <c r="BB507" s="1069"/>
      <c r="BC507" s="1069"/>
      <c r="BD507" s="1069"/>
      <c r="BE507" s="1069"/>
      <c r="BF507" s="1069"/>
      <c r="BG507" s="1069"/>
      <c r="BH507" s="1069"/>
      <c r="BI507" s="1069"/>
      <c r="BJ507" s="1069"/>
      <c r="BK507" s="1069"/>
      <c r="BL507" s="1069"/>
      <c r="BM507" s="1069"/>
      <c r="BN507" s="1069"/>
      <c r="BO507" s="1069"/>
      <c r="BP507" s="1069"/>
      <c r="BQ507" s="1069"/>
      <c r="BR507" s="1069"/>
      <c r="BS507" s="1069"/>
      <c r="BT507" s="1069"/>
      <c r="BU507" s="1069"/>
      <c r="BV507" s="1069"/>
      <c r="BW507" s="1069"/>
      <c r="BX507" s="1069"/>
      <c r="BY507" s="1069"/>
      <c r="BZ507" s="1069"/>
      <c r="CA507" s="1069"/>
      <c r="CB507" s="1069"/>
      <c r="CC507" s="1069"/>
      <c r="CD507" s="1069"/>
      <c r="CE507" s="1069"/>
      <c r="CF507" s="1069"/>
      <c r="CG507" s="1069"/>
      <c r="CH507" s="1069"/>
      <c r="CI507" s="1069"/>
      <c r="CJ507" s="1069"/>
      <c r="CK507" s="1069"/>
      <c r="CL507" s="1069"/>
      <c r="CM507" s="1069"/>
      <c r="CN507" s="1069"/>
      <c r="CO507" s="1069"/>
      <c r="CP507" s="1069"/>
      <c r="CQ507" s="1069"/>
      <c r="CR507" s="1069"/>
      <c r="CS507" s="1069"/>
      <c r="CT507" s="1069"/>
      <c r="CU507" s="1069"/>
      <c r="CV507" s="1069"/>
      <c r="CW507" s="1069"/>
      <c r="CX507" s="1069"/>
      <c r="CY507" s="1069"/>
      <c r="CZ507" s="1069"/>
      <c r="DA507" s="1069"/>
      <c r="DB507" s="1069"/>
      <c r="DC507" s="1069"/>
      <c r="DD507" s="1069"/>
      <c r="DE507" s="1069"/>
      <c r="DF507" s="1069"/>
      <c r="DG507" s="1069"/>
      <c r="DH507" s="1069"/>
      <c r="DI507" s="1069"/>
      <c r="DJ507" s="1069"/>
      <c r="DK507" s="1069"/>
      <c r="DL507" s="1069"/>
      <c r="DM507" s="1069"/>
      <c r="DN507" s="1069"/>
      <c r="DO507" s="1069"/>
      <c r="DP507" s="1069"/>
      <c r="DQ507" s="1069"/>
      <c r="DR507" s="1069"/>
      <c r="DS507" s="1069"/>
      <c r="DT507" s="1069"/>
      <c r="DU507" s="1069"/>
      <c r="DV507" s="1069"/>
      <c r="DW507" s="1069"/>
      <c r="DX507" s="1069"/>
      <c r="DY507" s="1069"/>
      <c r="DZ507" s="1069"/>
      <c r="EA507" s="1069"/>
      <c r="EB507" s="1069"/>
      <c r="EC507" s="1069"/>
      <c r="ED507" s="1069"/>
      <c r="EE507" s="1069"/>
      <c r="EF507" s="1069"/>
      <c r="EG507" s="1069"/>
      <c r="EH507" s="1069"/>
      <c r="EI507" s="1069"/>
      <c r="EJ507" s="1069"/>
      <c r="EK507" s="1069"/>
      <c r="EL507" s="1069"/>
      <c r="EM507" s="1069"/>
      <c r="EN507" s="1069"/>
      <c r="EO507" s="1069"/>
      <c r="EP507" s="1069"/>
      <c r="EQ507" s="1069"/>
      <c r="ER507" s="1069"/>
      <c r="ES507" s="1069"/>
      <c r="ET507" s="1069"/>
      <c r="EU507" s="1069"/>
      <c r="EV507" s="1069"/>
      <c r="EW507" s="1069"/>
      <c r="EX507" s="1069"/>
      <c r="EY507" s="1069"/>
      <c r="EZ507" s="1069"/>
      <c r="FA507" s="1069"/>
      <c r="FB507" s="1069"/>
      <c r="FC507" s="1069"/>
      <c r="FD507" s="1069"/>
      <c r="FE507" s="1069"/>
      <c r="FF507" s="1069"/>
      <c r="FG507" s="1069"/>
      <c r="FH507" s="1069"/>
      <c r="FI507" s="1069"/>
      <c r="FJ507" s="1069"/>
      <c r="FK507" s="1069"/>
      <c r="FL507" s="1069"/>
      <c r="FM507" s="1069"/>
      <c r="FN507" s="1069"/>
      <c r="FO507" s="1069"/>
      <c r="FP507" s="1069"/>
      <c r="FQ507" s="1069"/>
      <c r="FR507" s="1069"/>
      <c r="FS507" s="1069"/>
      <c r="FT507" s="1069"/>
      <c r="FU507" s="1069"/>
      <c r="FV507" s="1069"/>
      <c r="FW507" s="1069"/>
      <c r="FX507" s="1069"/>
      <c r="FY507" s="1069"/>
      <c r="FZ507" s="1069"/>
      <c r="GA507" s="1069"/>
      <c r="GB507" s="1069"/>
      <c r="GC507" s="1069"/>
      <c r="GD507" s="1069"/>
      <c r="GE507" s="1069"/>
      <c r="GF507" s="1069"/>
      <c r="GG507" s="1069"/>
      <c r="GH507" s="1069"/>
      <c r="GI507" s="1069"/>
      <c r="GJ507" s="1069"/>
      <c r="GK507" s="1069"/>
      <c r="GL507" s="1069"/>
      <c r="GM507" s="1069"/>
      <c r="GN507" s="1069"/>
      <c r="GO507" s="1069"/>
      <c r="GP507" s="1069"/>
      <c r="GQ507" s="1069"/>
      <c r="GR507" s="1069"/>
      <c r="GS507" s="1069"/>
      <c r="GT507" s="1069"/>
    </row>
    <row r="508" spans="1:202" x14ac:dyDescent="0.25">
      <c r="A508" s="104">
        <v>1</v>
      </c>
      <c r="B508" s="104">
        <v>1</v>
      </c>
      <c r="C508" s="1581" t="s">
        <v>471</v>
      </c>
      <c r="D508" s="121">
        <f>'1 уровень'!E2321</f>
        <v>5995</v>
      </c>
      <c r="E508" s="121">
        <f>'1 уровень'!F2321</f>
        <v>1998</v>
      </c>
      <c r="F508" s="121">
        <f>'1 уровень'!G2321</f>
        <v>1966</v>
      </c>
      <c r="G508" s="1078">
        <f>'1 уровень'!H2321</f>
        <v>98.398398398398399</v>
      </c>
      <c r="H508" s="1108">
        <f>'1 уровень'!I2321</f>
        <v>0</v>
      </c>
      <c r="I508" s="1108">
        <f>'1 уровень'!J2321</f>
        <v>0</v>
      </c>
      <c r="J508" s="1092">
        <f>'1 уровень'!K2321</f>
        <v>0</v>
      </c>
      <c r="K508" s="1092">
        <f>'1 уровень'!L2321</f>
        <v>0</v>
      </c>
      <c r="L508" s="1092">
        <f>'1 уровень'!M2321</f>
        <v>0</v>
      </c>
      <c r="M508" s="1092">
        <f>'1 уровень'!N2321</f>
        <v>0</v>
      </c>
      <c r="N508" s="1092">
        <f>'1 уровень'!O2321</f>
        <v>0</v>
      </c>
      <c r="O508" s="1092">
        <f>'1 уровень'!P2321</f>
        <v>0</v>
      </c>
      <c r="P508" s="114">
        <f>'1 уровень'!Q2321</f>
        <v>0</v>
      </c>
      <c r="Q508" s="114">
        <f>'1 уровень'!R2321</f>
        <v>0</v>
      </c>
      <c r="R508" s="114">
        <f>'1 уровень'!S2321</f>
        <v>0</v>
      </c>
      <c r="S508" s="114">
        <f>'1 уровень'!T2321</f>
        <v>0</v>
      </c>
      <c r="T508" s="114">
        <f>'1 уровень'!U2321</f>
        <v>0</v>
      </c>
      <c r="U508" s="114">
        <f>'1 уровень'!V2321</f>
        <v>0</v>
      </c>
      <c r="V508" s="114">
        <f>'1 уровень'!W2321</f>
        <v>0</v>
      </c>
      <c r="W508" s="114">
        <f>'1 уровень'!X2321</f>
        <v>0</v>
      </c>
      <c r="X508" s="114">
        <f>'1 уровень'!Y2321</f>
        <v>0</v>
      </c>
      <c r="Y508" s="1107">
        <f>'1 уровень'!Z2321</f>
        <v>0</v>
      </c>
      <c r="Z508" s="114"/>
      <c r="AA508" s="114"/>
      <c r="AB508" s="1069"/>
      <c r="AC508" s="1070"/>
      <c r="AD508" s="1069"/>
      <c r="AE508" s="1069"/>
      <c r="AF508" s="1069"/>
      <c r="AG508" s="1069"/>
      <c r="AH508" s="1069"/>
      <c r="AI508" s="1069"/>
      <c r="AJ508" s="1069"/>
      <c r="AK508" s="1069"/>
      <c r="AL508" s="1069"/>
      <c r="AM508" s="1069"/>
      <c r="AN508" s="1069"/>
      <c r="AO508" s="1069"/>
      <c r="AP508" s="1069"/>
      <c r="AQ508" s="1069"/>
      <c r="AR508" s="1069"/>
      <c r="AS508" s="1069"/>
      <c r="AT508" s="1069"/>
      <c r="AU508" s="1069"/>
      <c r="AV508" s="1069"/>
      <c r="AW508" s="1069"/>
      <c r="AX508" s="1069"/>
      <c r="AY508" s="1069"/>
      <c r="AZ508" s="1069"/>
      <c r="BA508" s="1069"/>
      <c r="BB508" s="1069"/>
      <c r="BC508" s="1069"/>
      <c r="BD508" s="1069"/>
      <c r="BE508" s="1069"/>
      <c r="BF508" s="1069"/>
      <c r="BG508" s="1069"/>
      <c r="BH508" s="1069"/>
      <c r="BI508" s="1069"/>
      <c r="BJ508" s="1069"/>
      <c r="BK508" s="1069"/>
      <c r="BL508" s="1069"/>
      <c r="BM508" s="1069"/>
      <c r="BN508" s="1069"/>
      <c r="BO508" s="1069"/>
      <c r="BP508" s="1069"/>
      <c r="BQ508" s="1069"/>
      <c r="BR508" s="1069"/>
      <c r="BS508" s="1069"/>
      <c r="BT508" s="1069"/>
      <c r="BU508" s="1069"/>
      <c r="BV508" s="1069"/>
      <c r="BW508" s="1069"/>
      <c r="BX508" s="1069"/>
      <c r="BY508" s="1069"/>
      <c r="BZ508" s="1069"/>
      <c r="CA508" s="1069"/>
      <c r="CB508" s="1069"/>
      <c r="CC508" s="1069"/>
      <c r="CD508" s="1069"/>
      <c r="CE508" s="1069"/>
      <c r="CF508" s="1069"/>
      <c r="CG508" s="1069"/>
      <c r="CH508" s="1069"/>
      <c r="CI508" s="1069"/>
      <c r="CJ508" s="1069"/>
      <c r="CK508" s="1069"/>
      <c r="CL508" s="1069"/>
      <c r="CM508" s="1069"/>
      <c r="CN508" s="1069"/>
      <c r="CO508" s="1069"/>
      <c r="CP508" s="1069"/>
      <c r="CQ508" s="1069"/>
      <c r="CR508" s="1069"/>
      <c r="CS508" s="1069"/>
      <c r="CT508" s="1069"/>
      <c r="CU508" s="1069"/>
      <c r="CV508" s="1069"/>
      <c r="CW508" s="1069"/>
      <c r="CX508" s="1069"/>
      <c r="CY508" s="1069"/>
      <c r="CZ508" s="1069"/>
      <c r="DA508" s="1069"/>
      <c r="DB508" s="1069"/>
      <c r="DC508" s="1069"/>
      <c r="DD508" s="1069"/>
      <c r="DE508" s="1069"/>
      <c r="DF508" s="1069"/>
      <c r="DG508" s="1069"/>
      <c r="DH508" s="1069"/>
      <c r="DI508" s="1069"/>
      <c r="DJ508" s="1069"/>
      <c r="DK508" s="1069"/>
      <c r="DL508" s="1069"/>
      <c r="DM508" s="1069"/>
      <c r="DN508" s="1069"/>
      <c r="DO508" s="1069"/>
      <c r="DP508" s="1069"/>
      <c r="DQ508" s="1069"/>
      <c r="DR508" s="1069"/>
      <c r="DS508" s="1069"/>
      <c r="DT508" s="1069"/>
      <c r="DU508" s="1069"/>
      <c r="DV508" s="1069"/>
      <c r="DW508" s="1069"/>
      <c r="DX508" s="1069"/>
      <c r="DY508" s="1069"/>
      <c r="DZ508" s="1069"/>
      <c r="EA508" s="1069"/>
      <c r="EB508" s="1069"/>
      <c r="EC508" s="1069"/>
      <c r="ED508" s="1069"/>
      <c r="EE508" s="1069"/>
      <c r="EF508" s="1069"/>
      <c r="EG508" s="1069"/>
      <c r="EH508" s="1069"/>
      <c r="EI508" s="1069"/>
      <c r="EJ508" s="1069"/>
      <c r="EK508" s="1069"/>
      <c r="EL508" s="1069"/>
      <c r="EM508" s="1069"/>
      <c r="EN508" s="1069"/>
      <c r="EO508" s="1069"/>
      <c r="EP508" s="1069"/>
      <c r="EQ508" s="1069"/>
      <c r="ER508" s="1069"/>
      <c r="ES508" s="1069"/>
      <c r="ET508" s="1069"/>
      <c r="EU508" s="1069"/>
      <c r="EV508" s="1069"/>
      <c r="EW508" s="1069"/>
      <c r="EX508" s="1069"/>
      <c r="EY508" s="1069"/>
      <c r="EZ508" s="1069"/>
      <c r="FA508" s="1069"/>
      <c r="FB508" s="1069"/>
      <c r="FC508" s="1069"/>
      <c r="FD508" s="1069"/>
      <c r="FE508" s="1069"/>
      <c r="FF508" s="1069"/>
      <c r="FG508" s="1069"/>
      <c r="FH508" s="1069"/>
      <c r="FI508" s="1069"/>
      <c r="FJ508" s="1069"/>
      <c r="FK508" s="1069"/>
      <c r="FL508" s="1069"/>
      <c r="FM508" s="1069"/>
      <c r="FN508" s="1069"/>
      <c r="FO508" s="1069"/>
      <c r="FP508" s="1069"/>
      <c r="FQ508" s="1069"/>
      <c r="FR508" s="1069"/>
      <c r="FS508" s="1069"/>
      <c r="FT508" s="1069"/>
      <c r="FU508" s="1069"/>
      <c r="FV508" s="1069"/>
      <c r="FW508" s="1069"/>
      <c r="FX508" s="1069"/>
      <c r="FY508" s="1069"/>
      <c r="FZ508" s="1069"/>
      <c r="GA508" s="1069"/>
      <c r="GB508" s="1069"/>
      <c r="GC508" s="1069"/>
      <c r="GD508" s="1069"/>
      <c r="GE508" s="1069"/>
      <c r="GF508" s="1069"/>
      <c r="GG508" s="1069"/>
      <c r="GH508" s="1069"/>
      <c r="GI508" s="1069"/>
      <c r="GJ508" s="1069"/>
      <c r="GK508" s="1069"/>
      <c r="GL508" s="1069"/>
      <c r="GM508" s="1069"/>
      <c r="GN508" s="1069"/>
      <c r="GO508" s="1069"/>
      <c r="GP508" s="1069"/>
      <c r="GQ508" s="1069"/>
      <c r="GR508" s="1069"/>
      <c r="GS508" s="1069"/>
      <c r="GT508" s="1069"/>
    </row>
    <row r="509" spans="1:202" x14ac:dyDescent="0.25">
      <c r="A509" s="104">
        <v>1</v>
      </c>
      <c r="B509" s="104">
        <v>1</v>
      </c>
      <c r="C509" s="1420" t="s">
        <v>472</v>
      </c>
      <c r="D509" s="121">
        <f>'1 уровень'!E2322</f>
        <v>5995</v>
      </c>
      <c r="E509" s="121">
        <f>'1 уровень'!F2322</f>
        <v>1998</v>
      </c>
      <c r="F509" s="121">
        <f>'1 уровень'!G2322</f>
        <v>1966</v>
      </c>
      <c r="G509" s="1078">
        <f>'1 уровень'!H2322</f>
        <v>98.398398398398399</v>
      </c>
      <c r="H509" s="1108">
        <f>'1 уровень'!I2322</f>
        <v>0</v>
      </c>
      <c r="I509" s="1108">
        <f>'1 уровень'!J2322</f>
        <v>0</v>
      </c>
      <c r="J509" s="1092">
        <f>'1 уровень'!K2322</f>
        <v>0</v>
      </c>
      <c r="K509" s="1092">
        <f>'1 уровень'!L2322</f>
        <v>0</v>
      </c>
      <c r="L509" s="1092">
        <f>'1 уровень'!M2322</f>
        <v>0</v>
      </c>
      <c r="M509" s="1092">
        <f>'1 уровень'!N2322</f>
        <v>0</v>
      </c>
      <c r="N509" s="1092">
        <f>'1 уровень'!O2322</f>
        <v>0</v>
      </c>
      <c r="O509" s="1092">
        <f>'1 уровень'!P2322</f>
        <v>0</v>
      </c>
      <c r="P509" s="114">
        <f>'1 уровень'!Q2322</f>
        <v>0</v>
      </c>
      <c r="Q509" s="114">
        <f>'1 уровень'!R2322</f>
        <v>0</v>
      </c>
      <c r="R509" s="114">
        <f>'1 уровень'!S2322</f>
        <v>0</v>
      </c>
      <c r="S509" s="114">
        <f>'1 уровень'!T2322</f>
        <v>0</v>
      </c>
      <c r="T509" s="114">
        <f>'1 уровень'!U2322</f>
        <v>0</v>
      </c>
      <c r="U509" s="114">
        <f>'1 уровень'!V2322</f>
        <v>0</v>
      </c>
      <c r="V509" s="114">
        <f>'1 уровень'!W2322</f>
        <v>0</v>
      </c>
      <c r="W509" s="114">
        <f>'1 уровень'!X2322</f>
        <v>0</v>
      </c>
      <c r="X509" s="114">
        <f>'1 уровень'!Y2322</f>
        <v>0</v>
      </c>
      <c r="Y509" s="1107">
        <f>'1 уровень'!Z2322</f>
        <v>0</v>
      </c>
      <c r="Z509" s="114"/>
      <c r="AA509" s="114"/>
      <c r="AB509" s="1069"/>
      <c r="AC509" s="1070"/>
      <c r="AD509" s="1069"/>
      <c r="AE509" s="1069"/>
      <c r="AF509" s="1069"/>
      <c r="AG509" s="1069"/>
      <c r="AH509" s="1069"/>
      <c r="AI509" s="1069"/>
      <c r="AJ509" s="1069"/>
      <c r="AK509" s="1069"/>
      <c r="AL509" s="1069"/>
      <c r="AM509" s="1069"/>
      <c r="AN509" s="1069"/>
      <c r="AO509" s="1069"/>
      <c r="AP509" s="1069"/>
      <c r="AQ509" s="1069"/>
      <c r="AR509" s="1069"/>
      <c r="AS509" s="1069"/>
      <c r="AT509" s="1069"/>
      <c r="AU509" s="1069"/>
      <c r="AV509" s="1069"/>
      <c r="AW509" s="1069"/>
      <c r="AX509" s="1069"/>
      <c r="AY509" s="1069"/>
      <c r="AZ509" s="1069"/>
      <c r="BA509" s="1069"/>
      <c r="BB509" s="1069"/>
      <c r="BC509" s="1069"/>
      <c r="BD509" s="1069"/>
      <c r="BE509" s="1069"/>
      <c r="BF509" s="1069"/>
      <c r="BG509" s="1069"/>
      <c r="BH509" s="1069"/>
      <c r="BI509" s="1069"/>
      <c r="BJ509" s="1069"/>
      <c r="BK509" s="1069"/>
      <c r="BL509" s="1069"/>
      <c r="BM509" s="1069"/>
      <c r="BN509" s="1069"/>
      <c r="BO509" s="1069"/>
      <c r="BP509" s="1069"/>
      <c r="BQ509" s="1069"/>
      <c r="BR509" s="1069"/>
      <c r="BS509" s="1069"/>
      <c r="BT509" s="1069"/>
      <c r="BU509" s="1069"/>
      <c r="BV509" s="1069"/>
      <c r="BW509" s="1069"/>
      <c r="BX509" s="1069"/>
      <c r="BY509" s="1069"/>
      <c r="BZ509" s="1069"/>
      <c r="CA509" s="1069"/>
      <c r="CB509" s="1069"/>
      <c r="CC509" s="1069"/>
      <c r="CD509" s="1069"/>
      <c r="CE509" s="1069"/>
      <c r="CF509" s="1069"/>
      <c r="CG509" s="1069"/>
      <c r="CH509" s="1069"/>
      <c r="CI509" s="1069"/>
      <c r="CJ509" s="1069"/>
      <c r="CK509" s="1069"/>
      <c r="CL509" s="1069"/>
      <c r="CM509" s="1069"/>
      <c r="CN509" s="1069"/>
      <c r="CO509" s="1069"/>
      <c r="CP509" s="1069"/>
      <c r="CQ509" s="1069"/>
      <c r="CR509" s="1069"/>
      <c r="CS509" s="1069"/>
      <c r="CT509" s="1069"/>
      <c r="CU509" s="1069"/>
      <c r="CV509" s="1069"/>
      <c r="CW509" s="1069"/>
      <c r="CX509" s="1069"/>
      <c r="CY509" s="1069"/>
      <c r="CZ509" s="1069"/>
      <c r="DA509" s="1069"/>
      <c r="DB509" s="1069"/>
      <c r="DC509" s="1069"/>
      <c r="DD509" s="1069"/>
      <c r="DE509" s="1069"/>
      <c r="DF509" s="1069"/>
      <c r="DG509" s="1069"/>
      <c r="DH509" s="1069"/>
      <c r="DI509" s="1069"/>
      <c r="DJ509" s="1069"/>
      <c r="DK509" s="1069"/>
      <c r="DL509" s="1069"/>
      <c r="DM509" s="1069"/>
      <c r="DN509" s="1069"/>
      <c r="DO509" s="1069"/>
      <c r="DP509" s="1069"/>
      <c r="DQ509" s="1069"/>
      <c r="DR509" s="1069"/>
      <c r="DS509" s="1069"/>
      <c r="DT509" s="1069"/>
      <c r="DU509" s="1069"/>
      <c r="DV509" s="1069"/>
      <c r="DW509" s="1069"/>
      <c r="DX509" s="1069"/>
      <c r="DY509" s="1069"/>
      <c r="DZ509" s="1069"/>
      <c r="EA509" s="1069"/>
      <c r="EB509" s="1069"/>
      <c r="EC509" s="1069"/>
      <c r="ED509" s="1069"/>
      <c r="EE509" s="1069"/>
      <c r="EF509" s="1069"/>
      <c r="EG509" s="1069"/>
      <c r="EH509" s="1069"/>
      <c r="EI509" s="1069"/>
      <c r="EJ509" s="1069"/>
      <c r="EK509" s="1069"/>
      <c r="EL509" s="1069"/>
      <c r="EM509" s="1069"/>
      <c r="EN509" s="1069"/>
      <c r="EO509" s="1069"/>
      <c r="EP509" s="1069"/>
      <c r="EQ509" s="1069"/>
      <c r="ER509" s="1069"/>
      <c r="ES509" s="1069"/>
      <c r="ET509" s="1069"/>
      <c r="EU509" s="1069"/>
      <c r="EV509" s="1069"/>
      <c r="EW509" s="1069"/>
      <c r="EX509" s="1069"/>
      <c r="EY509" s="1069"/>
      <c r="EZ509" s="1069"/>
      <c r="FA509" s="1069"/>
      <c r="FB509" s="1069"/>
      <c r="FC509" s="1069"/>
      <c r="FD509" s="1069"/>
      <c r="FE509" s="1069"/>
      <c r="FF509" s="1069"/>
      <c r="FG509" s="1069"/>
      <c r="FH509" s="1069"/>
      <c r="FI509" s="1069"/>
      <c r="FJ509" s="1069"/>
      <c r="FK509" s="1069"/>
      <c r="FL509" s="1069"/>
      <c r="FM509" s="1069"/>
      <c r="FN509" s="1069"/>
      <c r="FO509" s="1069"/>
      <c r="FP509" s="1069"/>
      <c r="FQ509" s="1069"/>
      <c r="FR509" s="1069"/>
      <c r="FS509" s="1069"/>
      <c r="FT509" s="1069"/>
      <c r="FU509" s="1069"/>
      <c r="FV509" s="1069"/>
      <c r="FW509" s="1069"/>
      <c r="FX509" s="1069"/>
      <c r="FY509" s="1069"/>
      <c r="FZ509" s="1069"/>
      <c r="GA509" s="1069"/>
      <c r="GB509" s="1069"/>
      <c r="GC509" s="1069"/>
      <c r="GD509" s="1069"/>
      <c r="GE509" s="1069"/>
      <c r="GF509" s="1069"/>
      <c r="GG509" s="1069"/>
      <c r="GH509" s="1069"/>
      <c r="GI509" s="1069"/>
      <c r="GJ509" s="1069"/>
      <c r="GK509" s="1069"/>
      <c r="GL509" s="1069"/>
      <c r="GM509" s="1069"/>
      <c r="GN509" s="1069"/>
      <c r="GO509" s="1069"/>
      <c r="GP509" s="1069"/>
      <c r="GQ509" s="1069"/>
      <c r="GR509" s="1069"/>
      <c r="GS509" s="1069"/>
      <c r="GT509" s="1069"/>
    </row>
    <row r="510" spans="1:202" x14ac:dyDescent="0.25">
      <c r="A510" s="104">
        <v>1</v>
      </c>
      <c r="B510" s="104">
        <v>1</v>
      </c>
      <c r="C510" s="1417" t="s">
        <v>473</v>
      </c>
      <c r="D510" s="121">
        <f>'1 уровень'!E2323</f>
        <v>5</v>
      </c>
      <c r="E510" s="121">
        <f>'1 уровень'!F2323</f>
        <v>2</v>
      </c>
      <c r="F510" s="121">
        <f>'1 уровень'!G2323</f>
        <v>0</v>
      </c>
      <c r="G510" s="1078">
        <f>'1 уровень'!H2323</f>
        <v>0</v>
      </c>
      <c r="H510" s="1108">
        <f>'1 уровень'!I2323</f>
        <v>0</v>
      </c>
      <c r="I510" s="1108">
        <f>'1 уровень'!J2323</f>
        <v>0</v>
      </c>
      <c r="J510" s="1092">
        <f>'1 уровень'!K2323</f>
        <v>0</v>
      </c>
      <c r="K510" s="1092">
        <f>'1 уровень'!L2323</f>
        <v>0</v>
      </c>
      <c r="L510" s="1092">
        <f>'1 уровень'!M2323</f>
        <v>0</v>
      </c>
      <c r="M510" s="1092">
        <f>'1 уровень'!N2323</f>
        <v>0</v>
      </c>
      <c r="N510" s="1092">
        <f>'1 уровень'!O2323</f>
        <v>0</v>
      </c>
      <c r="O510" s="1092">
        <f>'1 уровень'!P2323</f>
        <v>0</v>
      </c>
      <c r="P510" s="114">
        <f>'1 уровень'!Q2323</f>
        <v>0</v>
      </c>
      <c r="Q510" s="114">
        <f>'1 уровень'!R2323</f>
        <v>0</v>
      </c>
      <c r="R510" s="114">
        <f>'1 уровень'!S2323</f>
        <v>0</v>
      </c>
      <c r="S510" s="114">
        <f>'1 уровень'!T2323</f>
        <v>0</v>
      </c>
      <c r="T510" s="114">
        <f>'1 уровень'!U2323</f>
        <v>0</v>
      </c>
      <c r="U510" s="114">
        <f>'1 уровень'!V2323</f>
        <v>0</v>
      </c>
      <c r="V510" s="114">
        <f>'1 уровень'!W2323</f>
        <v>0</v>
      </c>
      <c r="W510" s="114">
        <f>'1 уровень'!X2323</f>
        <v>0</v>
      </c>
      <c r="X510" s="114">
        <f>'1 уровень'!Y2323</f>
        <v>0</v>
      </c>
      <c r="Y510" s="1107">
        <f>'1 уровень'!Z2323</f>
        <v>0</v>
      </c>
      <c r="Z510" s="114"/>
      <c r="AA510" s="114"/>
      <c r="AB510" s="1069"/>
      <c r="AC510" s="1070"/>
      <c r="AD510" s="1069"/>
      <c r="AE510" s="1069"/>
      <c r="AF510" s="1069"/>
      <c r="AG510" s="1069"/>
      <c r="AH510" s="1069"/>
      <c r="AI510" s="1069"/>
      <c r="AJ510" s="1069"/>
      <c r="AK510" s="1069"/>
      <c r="AL510" s="1069"/>
      <c r="AM510" s="1069"/>
      <c r="AN510" s="1069"/>
      <c r="AO510" s="1069"/>
      <c r="AP510" s="1069"/>
      <c r="AQ510" s="1069"/>
      <c r="AR510" s="1069"/>
      <c r="AS510" s="1069"/>
      <c r="AT510" s="1069"/>
      <c r="AU510" s="1069"/>
      <c r="AV510" s="1069"/>
      <c r="AW510" s="1069"/>
      <c r="AX510" s="1069"/>
      <c r="AY510" s="1069"/>
      <c r="AZ510" s="1069"/>
      <c r="BA510" s="1069"/>
      <c r="BB510" s="1069"/>
      <c r="BC510" s="1069"/>
      <c r="BD510" s="1069"/>
      <c r="BE510" s="1069"/>
      <c r="BF510" s="1069"/>
      <c r="BG510" s="1069"/>
      <c r="BH510" s="1069"/>
      <c r="BI510" s="1069"/>
      <c r="BJ510" s="1069"/>
      <c r="BK510" s="1069"/>
      <c r="BL510" s="1069"/>
      <c r="BM510" s="1069"/>
      <c r="BN510" s="1069"/>
      <c r="BO510" s="1069"/>
      <c r="BP510" s="1069"/>
      <c r="BQ510" s="1069"/>
      <c r="BR510" s="1069"/>
      <c r="BS510" s="1069"/>
      <c r="BT510" s="1069"/>
      <c r="BU510" s="1069"/>
      <c r="BV510" s="1069"/>
      <c r="BW510" s="1069"/>
      <c r="BX510" s="1069"/>
      <c r="BY510" s="1069"/>
      <c r="BZ510" s="1069"/>
      <c r="CA510" s="1069"/>
      <c r="CB510" s="1069"/>
      <c r="CC510" s="1069"/>
      <c r="CD510" s="1069"/>
      <c r="CE510" s="1069"/>
      <c r="CF510" s="1069"/>
      <c r="CG510" s="1069"/>
      <c r="CH510" s="1069"/>
      <c r="CI510" s="1069"/>
      <c r="CJ510" s="1069"/>
      <c r="CK510" s="1069"/>
      <c r="CL510" s="1069"/>
      <c r="CM510" s="1069"/>
      <c r="CN510" s="1069"/>
      <c r="CO510" s="1069"/>
      <c r="CP510" s="1069"/>
      <c r="CQ510" s="1069"/>
      <c r="CR510" s="1069"/>
      <c r="CS510" s="1069"/>
      <c r="CT510" s="1069"/>
      <c r="CU510" s="1069"/>
      <c r="CV510" s="1069"/>
      <c r="CW510" s="1069"/>
      <c r="CX510" s="1069"/>
      <c r="CY510" s="1069"/>
      <c r="CZ510" s="1069"/>
      <c r="DA510" s="1069"/>
      <c r="DB510" s="1069"/>
      <c r="DC510" s="1069"/>
      <c r="DD510" s="1069"/>
      <c r="DE510" s="1069"/>
      <c r="DF510" s="1069"/>
      <c r="DG510" s="1069"/>
      <c r="DH510" s="1069"/>
      <c r="DI510" s="1069"/>
      <c r="DJ510" s="1069"/>
      <c r="DK510" s="1069"/>
      <c r="DL510" s="1069"/>
      <c r="DM510" s="1069"/>
      <c r="DN510" s="1069"/>
      <c r="DO510" s="1069"/>
      <c r="DP510" s="1069"/>
      <c r="DQ510" s="1069"/>
      <c r="DR510" s="1069"/>
      <c r="DS510" s="1069"/>
      <c r="DT510" s="1069"/>
      <c r="DU510" s="1069"/>
      <c r="DV510" s="1069"/>
      <c r="DW510" s="1069"/>
      <c r="DX510" s="1069"/>
      <c r="DY510" s="1069"/>
      <c r="DZ510" s="1069"/>
      <c r="EA510" s="1069"/>
      <c r="EB510" s="1069"/>
      <c r="EC510" s="1069"/>
      <c r="ED510" s="1069"/>
      <c r="EE510" s="1069"/>
      <c r="EF510" s="1069"/>
      <c r="EG510" s="1069"/>
      <c r="EH510" s="1069"/>
      <c r="EI510" s="1069"/>
      <c r="EJ510" s="1069"/>
      <c r="EK510" s="1069"/>
      <c r="EL510" s="1069"/>
      <c r="EM510" s="1069"/>
      <c r="EN510" s="1069"/>
      <c r="EO510" s="1069"/>
      <c r="EP510" s="1069"/>
      <c r="EQ510" s="1069"/>
      <c r="ER510" s="1069"/>
      <c r="ES510" s="1069"/>
      <c r="ET510" s="1069"/>
      <c r="EU510" s="1069"/>
      <c r="EV510" s="1069"/>
      <c r="EW510" s="1069"/>
      <c r="EX510" s="1069"/>
      <c r="EY510" s="1069"/>
      <c r="EZ510" s="1069"/>
      <c r="FA510" s="1069"/>
      <c r="FB510" s="1069"/>
      <c r="FC510" s="1069"/>
      <c r="FD510" s="1069"/>
      <c r="FE510" s="1069"/>
      <c r="FF510" s="1069"/>
      <c r="FG510" s="1069"/>
      <c r="FH510" s="1069"/>
      <c r="FI510" s="1069"/>
      <c r="FJ510" s="1069"/>
      <c r="FK510" s="1069"/>
      <c r="FL510" s="1069"/>
      <c r="FM510" s="1069"/>
      <c r="FN510" s="1069"/>
      <c r="FO510" s="1069"/>
      <c r="FP510" s="1069"/>
      <c r="FQ510" s="1069"/>
      <c r="FR510" s="1069"/>
      <c r="FS510" s="1069"/>
      <c r="FT510" s="1069"/>
      <c r="FU510" s="1069"/>
      <c r="FV510" s="1069"/>
      <c r="FW510" s="1069"/>
      <c r="FX510" s="1069"/>
      <c r="FY510" s="1069"/>
      <c r="FZ510" s="1069"/>
      <c r="GA510" s="1069"/>
      <c r="GB510" s="1069"/>
      <c r="GC510" s="1069"/>
      <c r="GD510" s="1069"/>
      <c r="GE510" s="1069"/>
      <c r="GF510" s="1069"/>
      <c r="GG510" s="1069"/>
      <c r="GH510" s="1069"/>
      <c r="GI510" s="1069"/>
      <c r="GJ510" s="1069"/>
      <c r="GK510" s="1069"/>
      <c r="GL510" s="1069"/>
      <c r="GM510" s="1069"/>
      <c r="GN510" s="1069"/>
      <c r="GO510" s="1069"/>
      <c r="GP510" s="1069"/>
      <c r="GQ510" s="1069"/>
      <c r="GR510" s="1069"/>
      <c r="GS510" s="1069"/>
      <c r="GT510" s="1069"/>
    </row>
    <row r="511" spans="1:202" ht="30.75" thickBot="1" x14ac:dyDescent="0.3">
      <c r="A511" s="104">
        <v>1</v>
      </c>
      <c r="B511" s="104">
        <v>1</v>
      </c>
      <c r="C511" s="1429" t="s">
        <v>474</v>
      </c>
      <c r="D511" s="121">
        <f>'1 уровень'!E2324</f>
        <v>5</v>
      </c>
      <c r="E511" s="121">
        <f>'1 уровень'!F2324</f>
        <v>2</v>
      </c>
      <c r="F511" s="121">
        <f>'1 уровень'!G2324</f>
        <v>0</v>
      </c>
      <c r="G511" s="1078">
        <f>'1 уровень'!H2324</f>
        <v>0</v>
      </c>
      <c r="H511" s="1108">
        <f>'1 уровень'!I2324</f>
        <v>0</v>
      </c>
      <c r="I511" s="1108">
        <f>'1 уровень'!J2324</f>
        <v>0</v>
      </c>
      <c r="J511" s="1092">
        <f>'1 уровень'!K2324</f>
        <v>0</v>
      </c>
      <c r="K511" s="1092">
        <f>'1 уровень'!L2324</f>
        <v>0</v>
      </c>
      <c r="L511" s="1092">
        <f>'1 уровень'!M2324</f>
        <v>0</v>
      </c>
      <c r="M511" s="1092">
        <f>'1 уровень'!N2324</f>
        <v>0</v>
      </c>
      <c r="N511" s="1092">
        <f>'1 уровень'!O2324</f>
        <v>0</v>
      </c>
      <c r="O511" s="1092">
        <f>'1 уровень'!P2324</f>
        <v>0</v>
      </c>
      <c r="P511" s="114">
        <f>'1 уровень'!Q2324</f>
        <v>0</v>
      </c>
      <c r="Q511" s="114">
        <f>'1 уровень'!R2324</f>
        <v>0</v>
      </c>
      <c r="R511" s="114">
        <f>'1 уровень'!S2324</f>
        <v>0</v>
      </c>
      <c r="S511" s="114">
        <f>'1 уровень'!T2324</f>
        <v>0</v>
      </c>
      <c r="T511" s="114">
        <f>'1 уровень'!U2324</f>
        <v>0</v>
      </c>
      <c r="U511" s="114">
        <f>'1 уровень'!V2324</f>
        <v>0</v>
      </c>
      <c r="V511" s="114">
        <f>'1 уровень'!W2324</f>
        <v>0</v>
      </c>
      <c r="W511" s="114">
        <f>'1 уровень'!X2324</f>
        <v>0</v>
      </c>
      <c r="X511" s="114">
        <f>'1 уровень'!Y2324</f>
        <v>0</v>
      </c>
      <c r="Y511" s="1107">
        <f>'1 уровень'!Z2324</f>
        <v>0</v>
      </c>
      <c r="Z511" s="114"/>
      <c r="AA511" s="114"/>
      <c r="AB511" s="1069"/>
      <c r="AC511" s="1070"/>
      <c r="AD511" s="1069"/>
      <c r="AE511" s="1069"/>
      <c r="AF511" s="1069"/>
      <c r="AG511" s="1069"/>
      <c r="AH511" s="1069"/>
      <c r="AI511" s="1069"/>
      <c r="AJ511" s="1069"/>
      <c r="AK511" s="1069"/>
      <c r="AL511" s="1069"/>
      <c r="AM511" s="1069"/>
      <c r="AN511" s="1069"/>
      <c r="AO511" s="1069"/>
      <c r="AP511" s="1069"/>
      <c r="AQ511" s="1069"/>
      <c r="AR511" s="1069"/>
      <c r="AS511" s="1069"/>
      <c r="AT511" s="1069"/>
      <c r="AU511" s="1069"/>
      <c r="AV511" s="1069"/>
      <c r="AW511" s="1069"/>
      <c r="AX511" s="1069"/>
      <c r="AY511" s="1069"/>
      <c r="AZ511" s="1069"/>
      <c r="BA511" s="1069"/>
      <c r="BB511" s="1069"/>
      <c r="BC511" s="1069"/>
      <c r="BD511" s="1069"/>
      <c r="BE511" s="1069"/>
      <c r="BF511" s="1069"/>
      <c r="BG511" s="1069"/>
      <c r="BH511" s="1069"/>
      <c r="BI511" s="1069"/>
      <c r="BJ511" s="1069"/>
      <c r="BK511" s="1069"/>
      <c r="BL511" s="1069"/>
      <c r="BM511" s="1069"/>
      <c r="BN511" s="1069"/>
      <c r="BO511" s="1069"/>
      <c r="BP511" s="1069"/>
      <c r="BQ511" s="1069"/>
      <c r="BR511" s="1069"/>
      <c r="BS511" s="1069"/>
      <c r="BT511" s="1069"/>
      <c r="BU511" s="1069"/>
      <c r="BV511" s="1069"/>
      <c r="BW511" s="1069"/>
      <c r="BX511" s="1069"/>
      <c r="BY511" s="1069"/>
      <c r="BZ511" s="1069"/>
      <c r="CA511" s="1069"/>
      <c r="CB511" s="1069"/>
      <c r="CC511" s="1069"/>
      <c r="CD511" s="1069"/>
      <c r="CE511" s="1069"/>
      <c r="CF511" s="1069"/>
      <c r="CG511" s="1069"/>
      <c r="CH511" s="1069"/>
      <c r="CI511" s="1069"/>
      <c r="CJ511" s="1069"/>
      <c r="CK511" s="1069"/>
      <c r="CL511" s="1069"/>
      <c r="CM511" s="1069"/>
      <c r="CN511" s="1069"/>
      <c r="CO511" s="1069"/>
      <c r="CP511" s="1069"/>
      <c r="CQ511" s="1069"/>
      <c r="CR511" s="1069"/>
      <c r="CS511" s="1069"/>
      <c r="CT511" s="1069"/>
      <c r="CU511" s="1069"/>
      <c r="CV511" s="1069"/>
      <c r="CW511" s="1069"/>
      <c r="CX511" s="1069"/>
      <c r="CY511" s="1069"/>
      <c r="CZ511" s="1069"/>
      <c r="DA511" s="1069"/>
      <c r="DB511" s="1069"/>
      <c r="DC511" s="1069"/>
      <c r="DD511" s="1069"/>
      <c r="DE511" s="1069"/>
      <c r="DF511" s="1069"/>
      <c r="DG511" s="1069"/>
      <c r="DH511" s="1069"/>
      <c r="DI511" s="1069"/>
      <c r="DJ511" s="1069"/>
      <c r="DK511" s="1069"/>
      <c r="DL511" s="1069"/>
      <c r="DM511" s="1069"/>
      <c r="DN511" s="1069"/>
      <c r="DO511" s="1069"/>
      <c r="DP511" s="1069"/>
      <c r="DQ511" s="1069"/>
      <c r="DR511" s="1069"/>
      <c r="DS511" s="1069"/>
      <c r="DT511" s="1069"/>
      <c r="DU511" s="1069"/>
      <c r="DV511" s="1069"/>
      <c r="DW511" s="1069"/>
      <c r="DX511" s="1069"/>
      <c r="DY511" s="1069"/>
      <c r="DZ511" s="1069"/>
      <c r="EA511" s="1069"/>
      <c r="EB511" s="1069"/>
      <c r="EC511" s="1069"/>
      <c r="ED511" s="1069"/>
      <c r="EE511" s="1069"/>
      <c r="EF511" s="1069"/>
      <c r="EG511" s="1069"/>
      <c r="EH511" s="1069"/>
      <c r="EI511" s="1069"/>
      <c r="EJ511" s="1069"/>
      <c r="EK511" s="1069"/>
      <c r="EL511" s="1069"/>
      <c r="EM511" s="1069"/>
      <c r="EN511" s="1069"/>
      <c r="EO511" s="1069"/>
      <c r="EP511" s="1069"/>
      <c r="EQ511" s="1069"/>
      <c r="ER511" s="1069"/>
      <c r="ES511" s="1069"/>
      <c r="ET511" s="1069"/>
      <c r="EU511" s="1069"/>
      <c r="EV511" s="1069"/>
      <c r="EW511" s="1069"/>
      <c r="EX511" s="1069"/>
      <c r="EY511" s="1069"/>
      <c r="EZ511" s="1069"/>
      <c r="FA511" s="1069"/>
      <c r="FB511" s="1069"/>
      <c r="FC511" s="1069"/>
      <c r="FD511" s="1069"/>
      <c r="FE511" s="1069"/>
      <c r="FF511" s="1069"/>
      <c r="FG511" s="1069"/>
      <c r="FH511" s="1069"/>
      <c r="FI511" s="1069"/>
      <c r="FJ511" s="1069"/>
      <c r="FK511" s="1069"/>
      <c r="FL511" s="1069"/>
      <c r="FM511" s="1069"/>
      <c r="FN511" s="1069"/>
      <c r="FO511" s="1069"/>
      <c r="FP511" s="1069"/>
      <c r="FQ511" s="1069"/>
      <c r="FR511" s="1069"/>
      <c r="FS511" s="1069"/>
      <c r="FT511" s="1069"/>
      <c r="FU511" s="1069"/>
      <c r="FV511" s="1069"/>
      <c r="FW511" s="1069"/>
      <c r="FX511" s="1069"/>
      <c r="FY511" s="1069"/>
      <c r="FZ511" s="1069"/>
      <c r="GA511" s="1069"/>
      <c r="GB511" s="1069"/>
      <c r="GC511" s="1069"/>
      <c r="GD511" s="1069"/>
      <c r="GE511" s="1069"/>
      <c r="GF511" s="1069"/>
      <c r="GG511" s="1069"/>
      <c r="GH511" s="1069"/>
      <c r="GI511" s="1069"/>
      <c r="GJ511" s="1069"/>
      <c r="GK511" s="1069"/>
      <c r="GL511" s="1069"/>
      <c r="GM511" s="1069"/>
      <c r="GN511" s="1069"/>
      <c r="GO511" s="1069"/>
      <c r="GP511" s="1069"/>
      <c r="GQ511" s="1069"/>
      <c r="GR511" s="1069"/>
      <c r="GS511" s="1069"/>
      <c r="GT511" s="1069"/>
    </row>
    <row r="512" spans="1:202" x14ac:dyDescent="0.25">
      <c r="A512" s="104">
        <v>1</v>
      </c>
      <c r="B512" s="104">
        <v>1</v>
      </c>
      <c r="C512" s="60" t="s">
        <v>123</v>
      </c>
      <c r="D512" s="1109"/>
      <c r="E512" s="1109"/>
      <c r="F512" s="1109"/>
      <c r="G512" s="1110"/>
      <c r="H512" s="1111"/>
      <c r="I512" s="1111"/>
      <c r="J512" s="1129"/>
      <c r="K512" s="1129"/>
      <c r="L512" s="1129"/>
      <c r="M512" s="1129"/>
      <c r="N512" s="1129"/>
      <c r="O512" s="1129"/>
      <c r="P512" s="116">
        <f t="shared" ref="P512:Y512" si="38">P513-P514-P548-P551-P552</f>
        <v>201898.19654757791</v>
      </c>
      <c r="Q512" s="116">
        <f t="shared" ref="Q512:R512" si="39">Q513-Q514-Q548-Q551-Q552</f>
        <v>201898.19654757791</v>
      </c>
      <c r="R512" s="116">
        <f t="shared" si="39"/>
        <v>201898.19654757791</v>
      </c>
      <c r="S512" s="116">
        <f t="shared" ref="S512" si="40">S513-S514-S548-S551-S552</f>
        <v>201898.19654757791</v>
      </c>
      <c r="T512" s="116">
        <f t="shared" si="38"/>
        <v>67299.398849192643</v>
      </c>
      <c r="U512" s="116">
        <f t="shared" si="38"/>
        <v>68159.612760000033</v>
      </c>
      <c r="V512" s="116">
        <f t="shared" ref="V512" si="41">V513-V514-V548-V551-V552</f>
        <v>0</v>
      </c>
      <c r="W512" s="116">
        <f t="shared" si="38"/>
        <v>860.21391080736794</v>
      </c>
      <c r="X512" s="116">
        <f t="shared" si="38"/>
        <v>-284.49490999999995</v>
      </c>
      <c r="Y512" s="1117">
        <f t="shared" si="38"/>
        <v>67875.11785000001</v>
      </c>
      <c r="Z512" s="116"/>
      <c r="AA512" s="116"/>
      <c r="AB512" s="1069"/>
      <c r="AC512" s="1070"/>
      <c r="AD512" s="1069"/>
      <c r="AE512" s="1069"/>
      <c r="AF512" s="1069"/>
      <c r="AG512" s="1069"/>
      <c r="AH512" s="1069"/>
      <c r="AI512" s="1069"/>
      <c r="AJ512" s="1069"/>
      <c r="AK512" s="1069"/>
      <c r="AL512" s="1069"/>
      <c r="AM512" s="1069"/>
      <c r="AN512" s="1069"/>
      <c r="AO512" s="1069"/>
      <c r="AP512" s="1069"/>
      <c r="AQ512" s="1069"/>
      <c r="AR512" s="1069"/>
      <c r="AS512" s="1069"/>
      <c r="AT512" s="1069"/>
      <c r="AU512" s="1069"/>
      <c r="AV512" s="1069"/>
      <c r="AW512" s="1069"/>
      <c r="AX512" s="1069"/>
      <c r="AY512" s="1069"/>
      <c r="AZ512" s="1069"/>
      <c r="BA512" s="1069"/>
      <c r="BB512" s="1069"/>
      <c r="BC512" s="1069"/>
      <c r="BD512" s="1069"/>
      <c r="BE512" s="1069"/>
      <c r="BF512" s="1069"/>
      <c r="BG512" s="1069"/>
      <c r="BH512" s="1069"/>
      <c r="BI512" s="1069"/>
      <c r="BJ512" s="1069"/>
      <c r="BK512" s="1069"/>
      <c r="BL512" s="1069"/>
      <c r="BM512" s="1069"/>
      <c r="BN512" s="1069"/>
      <c r="BO512" s="1069"/>
      <c r="BP512" s="1069"/>
      <c r="BQ512" s="1069"/>
      <c r="BR512" s="1069"/>
      <c r="BS512" s="1069"/>
      <c r="BT512" s="1069"/>
      <c r="BU512" s="1069"/>
      <c r="BV512" s="1069"/>
      <c r="BW512" s="1069"/>
      <c r="BX512" s="1069"/>
      <c r="BY512" s="1069"/>
      <c r="BZ512" s="1069"/>
      <c r="CA512" s="1069"/>
      <c r="CB512" s="1069"/>
      <c r="CC512" s="1069"/>
      <c r="CD512" s="1069"/>
      <c r="CE512" s="1069"/>
      <c r="CF512" s="1069"/>
      <c r="CG512" s="1069"/>
      <c r="CH512" s="1069"/>
      <c r="CI512" s="1069"/>
      <c r="CJ512" s="1069"/>
      <c r="CK512" s="1069"/>
      <c r="CL512" s="1069"/>
      <c r="CM512" s="1069"/>
      <c r="CN512" s="1069"/>
      <c r="CO512" s="1069"/>
      <c r="CP512" s="1069"/>
      <c r="CQ512" s="1069"/>
      <c r="CR512" s="1069"/>
      <c r="CS512" s="1069"/>
      <c r="CT512" s="1069"/>
      <c r="CU512" s="1069"/>
      <c r="CV512" s="1069"/>
      <c r="CW512" s="1069"/>
      <c r="CX512" s="1069"/>
      <c r="CY512" s="1069"/>
      <c r="CZ512" s="1069"/>
      <c r="DA512" s="1069"/>
      <c r="DB512" s="1069"/>
      <c r="DC512" s="1069"/>
      <c r="DD512" s="1069"/>
      <c r="DE512" s="1069"/>
      <c r="DF512" s="1069"/>
      <c r="DG512" s="1069"/>
      <c r="DH512" s="1069"/>
      <c r="DI512" s="1069"/>
      <c r="DJ512" s="1069"/>
      <c r="DK512" s="1069"/>
      <c r="DL512" s="1069"/>
      <c r="DM512" s="1069"/>
      <c r="DN512" s="1069"/>
      <c r="DO512" s="1069"/>
      <c r="DP512" s="1069"/>
      <c r="DQ512" s="1069"/>
      <c r="DR512" s="1069"/>
      <c r="DS512" s="1069"/>
      <c r="DT512" s="1069"/>
      <c r="DU512" s="1069"/>
      <c r="DV512" s="1069"/>
      <c r="DW512" s="1069"/>
      <c r="DX512" s="1069"/>
      <c r="DY512" s="1069"/>
      <c r="DZ512" s="1069"/>
      <c r="EA512" s="1069"/>
      <c r="EB512" s="1069"/>
      <c r="EC512" s="1069"/>
      <c r="ED512" s="1069"/>
      <c r="EE512" s="1069"/>
      <c r="EF512" s="1069"/>
      <c r="EG512" s="1069"/>
      <c r="EH512" s="1069"/>
      <c r="EI512" s="1069"/>
      <c r="EJ512" s="1069"/>
      <c r="EK512" s="1069"/>
      <c r="EL512" s="1069"/>
      <c r="EM512" s="1069"/>
      <c r="EN512" s="1069"/>
      <c r="EO512" s="1069"/>
      <c r="EP512" s="1069"/>
      <c r="EQ512" s="1069"/>
      <c r="ER512" s="1069"/>
      <c r="ES512" s="1069"/>
      <c r="ET512" s="1069"/>
      <c r="EU512" s="1069"/>
      <c r="EV512" s="1069"/>
      <c r="EW512" s="1069"/>
      <c r="EX512" s="1069"/>
      <c r="EY512" s="1069"/>
      <c r="EZ512" s="1069"/>
      <c r="FA512" s="1069"/>
      <c r="FB512" s="1069"/>
      <c r="FC512" s="1069"/>
      <c r="FD512" s="1069"/>
      <c r="FE512" s="1069"/>
      <c r="FF512" s="1069"/>
      <c r="FG512" s="1069"/>
      <c r="FH512" s="1069"/>
      <c r="FI512" s="1069"/>
      <c r="FJ512" s="1069"/>
      <c r="FK512" s="1069"/>
      <c r="FL512" s="1069"/>
      <c r="FM512" s="1069"/>
      <c r="FN512" s="1069"/>
      <c r="FO512" s="1069"/>
      <c r="FP512" s="1069"/>
      <c r="FQ512" s="1069"/>
      <c r="FR512" s="1069"/>
      <c r="FS512" s="1069"/>
      <c r="FT512" s="1069"/>
      <c r="FU512" s="1069"/>
      <c r="FV512" s="1069"/>
      <c r="FW512" s="1069"/>
      <c r="FX512" s="1069"/>
      <c r="FY512" s="1069"/>
      <c r="FZ512" s="1069"/>
      <c r="GA512" s="1069"/>
      <c r="GB512" s="1069"/>
      <c r="GC512" s="1069"/>
      <c r="GD512" s="1069"/>
      <c r="GE512" s="1069"/>
      <c r="GF512" s="1069"/>
      <c r="GG512" s="1069"/>
      <c r="GH512" s="1069"/>
      <c r="GI512" s="1069"/>
      <c r="GJ512" s="1069"/>
      <c r="GK512" s="1069"/>
      <c r="GL512" s="1069"/>
      <c r="GM512" s="1069"/>
      <c r="GN512" s="1069"/>
      <c r="GO512" s="1069"/>
      <c r="GP512" s="1069"/>
      <c r="GQ512" s="1069"/>
      <c r="GR512" s="1069"/>
      <c r="GS512" s="1069"/>
      <c r="GT512" s="1069"/>
    </row>
    <row r="513" spans="1:202" s="1069" customFormat="1" ht="15" customHeight="1" x14ac:dyDescent="0.25">
      <c r="A513" s="104">
        <v>1</v>
      </c>
      <c r="B513" s="104">
        <v>1</v>
      </c>
      <c r="C513" s="84" t="s">
        <v>113</v>
      </c>
      <c r="D513" s="1071">
        <f>'2 уровень'!E1130</f>
        <v>0</v>
      </c>
      <c r="E513" s="1071">
        <f>'2 уровень'!F1130</f>
        <v>0</v>
      </c>
      <c r="F513" s="1071">
        <f>'2 уровень'!G1130</f>
        <v>0</v>
      </c>
      <c r="G513" s="1089">
        <f>'2 уровень'!H1130</f>
        <v>0</v>
      </c>
      <c r="H513" s="1090">
        <f>'2 уровень'!I1130</f>
        <v>0</v>
      </c>
      <c r="I513" s="1090">
        <f>'2 уровень'!J1130</f>
        <v>0</v>
      </c>
      <c r="J513" s="110">
        <f>'2 уровень'!K1130</f>
        <v>0</v>
      </c>
      <c r="K513" s="110">
        <f>'2 уровень'!L1130</f>
        <v>0</v>
      </c>
      <c r="L513" s="110">
        <f>'2 уровень'!M1130</f>
        <v>0</v>
      </c>
      <c r="M513" s="110">
        <f>'2 уровень'!N1130</f>
        <v>0</v>
      </c>
      <c r="N513" s="110">
        <f>'2 уровень'!O1130</f>
        <v>0</v>
      </c>
      <c r="O513" s="110">
        <f>'2 уровень'!P1130</f>
        <v>0</v>
      </c>
      <c r="P513" s="114">
        <f>'2 уровень'!Q1130</f>
        <v>412024.68879628554</v>
      </c>
      <c r="Q513" s="114">
        <f>'2 уровень'!R1130</f>
        <v>412024.68879628554</v>
      </c>
      <c r="R513" s="114">
        <f>'2 уровень'!S1130</f>
        <v>412024.68879628554</v>
      </c>
      <c r="S513" s="114">
        <f>'2 уровень'!T1130</f>
        <v>412024.68879628554</v>
      </c>
      <c r="T513" s="114">
        <f>'2 уровень'!U1130</f>
        <v>137341.56293209517</v>
      </c>
      <c r="U513" s="114">
        <f>'2 уровень'!V1130</f>
        <v>134058.05649000002</v>
      </c>
      <c r="V513" s="114">
        <f>'2 уровень'!W1130</f>
        <v>0</v>
      </c>
      <c r="W513" s="114">
        <f>'2 уровень'!X1130</f>
        <v>-3283.5064420951776</v>
      </c>
      <c r="X513" s="114">
        <f>'2 уровень'!Y1130</f>
        <v>-704.77343999999994</v>
      </c>
      <c r="Y513" s="1107">
        <f>'2 уровень'!Z1130</f>
        <v>133353.28305</v>
      </c>
      <c r="Z513" s="114"/>
      <c r="AA513" s="114"/>
      <c r="AB513" s="104"/>
      <c r="AC513" s="1058"/>
      <c r="AD513" s="104"/>
      <c r="AE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</row>
    <row r="514" spans="1:202" s="1069" customFormat="1" ht="15" customHeight="1" x14ac:dyDescent="0.25">
      <c r="A514" s="104">
        <v>1</v>
      </c>
      <c r="B514" s="104">
        <v>1</v>
      </c>
      <c r="C514" s="1729" t="s">
        <v>7</v>
      </c>
      <c r="D514" s="107">
        <f>'2 уровень'!E1131</f>
        <v>5135</v>
      </c>
      <c r="E514" s="107">
        <f>'2 уровень'!F1131</f>
        <v>1711.6666666666665</v>
      </c>
      <c r="F514" s="107">
        <f>'2 уровень'!G1131</f>
        <v>1737</v>
      </c>
      <c r="G514" s="1074">
        <f>'2 уровень'!H1131</f>
        <v>101.48003894839339</v>
      </c>
      <c r="H514" s="1090">
        <f>'2 уровень'!I1131</f>
        <v>8.932229795520934</v>
      </c>
      <c r="I514" s="1090">
        <f>'2 уровень'!J1131</f>
        <v>8.723661485319516</v>
      </c>
      <c r="J514" s="114">
        <f>'2 уровень'!K1131</f>
        <v>45867</v>
      </c>
      <c r="K514" s="114">
        <f>'2 уровень'!L1131</f>
        <v>15290</v>
      </c>
      <c r="L514" s="114">
        <f>'2 уровень'!M1131</f>
        <v>15153</v>
      </c>
      <c r="M514" s="114">
        <f>'2 уровень'!N1131</f>
        <v>99.103989535644217</v>
      </c>
      <c r="N514" s="114">
        <f>'2 уровень'!O1131</f>
        <v>140</v>
      </c>
      <c r="O514" s="114">
        <f>'2 уровень'!P1131</f>
        <v>324.70714285714286</v>
      </c>
      <c r="P514" s="114">
        <f>'2 уровень'!Q1131</f>
        <v>161340.63211414762</v>
      </c>
      <c r="Q514" s="114">
        <f>'2 уровень'!R1131</f>
        <v>161340.63211414762</v>
      </c>
      <c r="R514" s="114">
        <f>'2 уровень'!S1131</f>
        <v>161340.63211414762</v>
      </c>
      <c r="S514" s="114">
        <f>'2 уровень'!T1131</f>
        <v>161340.63211414762</v>
      </c>
      <c r="T514" s="114">
        <f>'2 уровень'!U1131</f>
        <v>53780.210704715872</v>
      </c>
      <c r="U514" s="114">
        <f>'2 уровень'!V1131</f>
        <v>53023.052549999993</v>
      </c>
      <c r="V514" s="114">
        <f>'2 уровень'!W1131</f>
        <v>0</v>
      </c>
      <c r="W514" s="114">
        <f>'2 уровень'!X1131</f>
        <v>-757.15815471587848</v>
      </c>
      <c r="X514" s="114">
        <f>'2 уровень'!Y1131</f>
        <v>-391.61797999999999</v>
      </c>
      <c r="Y514" s="1107">
        <f>'2 уровень'!Z1131</f>
        <v>52631.43456999999</v>
      </c>
      <c r="Z514" s="114"/>
      <c r="AA514" s="114"/>
      <c r="AC514" s="1070"/>
    </row>
    <row r="515" spans="1:202" x14ac:dyDescent="0.25">
      <c r="A515" s="104">
        <v>1</v>
      </c>
      <c r="B515" s="104">
        <v>1</v>
      </c>
      <c r="C515" s="1539" t="s">
        <v>456</v>
      </c>
      <c r="D515" s="121">
        <f>'2 уровень'!E1132</f>
        <v>0</v>
      </c>
      <c r="E515" s="121">
        <f>'2 уровень'!F1132</f>
        <v>0</v>
      </c>
      <c r="F515" s="121">
        <f>'2 уровень'!G1132</f>
        <v>0</v>
      </c>
      <c r="G515" s="1078">
        <f>'2 уровень'!H1132</f>
        <v>0</v>
      </c>
      <c r="H515" s="1108">
        <f>'2 уровень'!I1132</f>
        <v>0</v>
      </c>
      <c r="I515" s="1108">
        <f>'2 уровень'!J1132</f>
        <v>0</v>
      </c>
      <c r="J515" s="1092">
        <f>'2 уровень'!K1132</f>
        <v>0</v>
      </c>
      <c r="K515" s="1092">
        <f>'2 уровень'!L1132</f>
        <v>0</v>
      </c>
      <c r="L515" s="1092">
        <f>'2 уровень'!M1132</f>
        <v>0</v>
      </c>
      <c r="M515" s="1092">
        <f>'2 уровень'!N1132</f>
        <v>0</v>
      </c>
      <c r="N515" s="1092">
        <f>'2 уровень'!O1132</f>
        <v>0</v>
      </c>
      <c r="O515" s="1092">
        <f>'2 уровень'!P1132</f>
        <v>0</v>
      </c>
      <c r="P515" s="114">
        <f>'2 уровень'!Q1132</f>
        <v>0</v>
      </c>
      <c r="Q515" s="114">
        <f>'2 уровень'!R1132</f>
        <v>0</v>
      </c>
      <c r="R515" s="114">
        <f>'2 уровень'!S1132</f>
        <v>0</v>
      </c>
      <c r="S515" s="114">
        <f>'2 уровень'!T1132</f>
        <v>0</v>
      </c>
      <c r="T515" s="114">
        <f>'2 уровень'!U1132</f>
        <v>0</v>
      </c>
      <c r="U515" s="114">
        <f>'2 уровень'!V1132</f>
        <v>0</v>
      </c>
      <c r="V515" s="114">
        <f>'2 уровень'!W1132</f>
        <v>0</v>
      </c>
      <c r="W515" s="114">
        <f>'2 уровень'!X1132</f>
        <v>0</v>
      </c>
      <c r="X515" s="114">
        <f>'2 уровень'!Y1132</f>
        <v>0</v>
      </c>
      <c r="Y515" s="1107">
        <f>'2 уровень'!Z1132</f>
        <v>0</v>
      </c>
      <c r="Z515" s="114"/>
      <c r="AA515" s="114"/>
      <c r="AB515" s="1069"/>
      <c r="AC515" s="1070"/>
      <c r="AD515" s="1069"/>
      <c r="AE515" s="1069"/>
      <c r="AF515" s="1069"/>
      <c r="AG515" s="1069"/>
      <c r="AH515" s="1069"/>
      <c r="AI515" s="1069"/>
      <c r="AJ515" s="1069"/>
      <c r="AK515" s="1069"/>
      <c r="AL515" s="1069"/>
      <c r="AM515" s="1069"/>
      <c r="AN515" s="1069"/>
      <c r="AO515" s="1069"/>
      <c r="AP515" s="1069"/>
      <c r="AQ515" s="1069"/>
      <c r="AR515" s="1069"/>
      <c r="AS515" s="1069"/>
      <c r="AT515" s="1069"/>
      <c r="AU515" s="1069"/>
      <c r="AV515" s="1069"/>
      <c r="AW515" s="1069"/>
      <c r="AX515" s="1069"/>
      <c r="AY515" s="1069"/>
      <c r="AZ515" s="1069"/>
      <c r="BA515" s="1069"/>
      <c r="BB515" s="1069"/>
      <c r="BC515" s="1069"/>
      <c r="BD515" s="1069"/>
      <c r="BE515" s="1069"/>
      <c r="BF515" s="1069"/>
      <c r="BG515" s="1069"/>
      <c r="BH515" s="1069"/>
      <c r="BI515" s="1069"/>
      <c r="BJ515" s="1069"/>
      <c r="BK515" s="1069"/>
      <c r="BL515" s="1069"/>
      <c r="BM515" s="1069"/>
      <c r="BN515" s="1069"/>
      <c r="BO515" s="1069"/>
      <c r="BP515" s="1069"/>
      <c r="BQ515" s="1069"/>
      <c r="BR515" s="1069"/>
      <c r="BS515" s="1069"/>
      <c r="BT515" s="1069"/>
      <c r="BU515" s="1069"/>
      <c r="BV515" s="1069"/>
      <c r="BW515" s="1069"/>
      <c r="BX515" s="1069"/>
      <c r="BY515" s="1069"/>
      <c r="BZ515" s="1069"/>
      <c r="CA515" s="1069"/>
      <c r="CB515" s="1069"/>
      <c r="CC515" s="1069"/>
      <c r="CD515" s="1069"/>
      <c r="CE515" s="1069"/>
      <c r="CF515" s="1069"/>
      <c r="CG515" s="1069"/>
      <c r="CH515" s="1069"/>
      <c r="CI515" s="1069"/>
      <c r="CJ515" s="1069"/>
      <c r="CK515" s="1069"/>
      <c r="CL515" s="1069"/>
      <c r="CM515" s="1069"/>
      <c r="CN515" s="1069"/>
      <c r="CO515" s="1069"/>
      <c r="CP515" s="1069"/>
      <c r="CQ515" s="1069"/>
      <c r="CR515" s="1069"/>
      <c r="CS515" s="1069"/>
      <c r="CT515" s="1069"/>
      <c r="CU515" s="1069"/>
      <c r="CV515" s="1069"/>
      <c r="CW515" s="1069"/>
      <c r="CX515" s="1069"/>
      <c r="CY515" s="1069"/>
      <c r="CZ515" s="1069"/>
      <c r="DA515" s="1069"/>
      <c r="DB515" s="1069"/>
      <c r="DC515" s="1069"/>
      <c r="DD515" s="1069"/>
      <c r="DE515" s="1069"/>
      <c r="DF515" s="1069"/>
      <c r="DG515" s="1069"/>
      <c r="DH515" s="1069"/>
      <c r="DI515" s="1069"/>
      <c r="DJ515" s="1069"/>
      <c r="DK515" s="1069"/>
      <c r="DL515" s="1069"/>
      <c r="DM515" s="1069"/>
      <c r="DN515" s="1069"/>
      <c r="DO515" s="1069"/>
      <c r="DP515" s="1069"/>
      <c r="DQ515" s="1069"/>
      <c r="DR515" s="1069"/>
      <c r="DS515" s="1069"/>
      <c r="DT515" s="1069"/>
      <c r="DU515" s="1069"/>
      <c r="DV515" s="1069"/>
      <c r="DW515" s="1069"/>
      <c r="DX515" s="1069"/>
      <c r="DY515" s="1069"/>
      <c r="DZ515" s="1069"/>
      <c r="EA515" s="1069"/>
      <c r="EB515" s="1069"/>
      <c r="EC515" s="1069"/>
      <c r="ED515" s="1069"/>
      <c r="EE515" s="1069"/>
      <c r="EF515" s="1069"/>
      <c r="EG515" s="1069"/>
      <c r="EH515" s="1069"/>
      <c r="EI515" s="1069"/>
      <c r="EJ515" s="1069"/>
      <c r="EK515" s="1069"/>
      <c r="EL515" s="1069"/>
      <c r="EM515" s="1069"/>
      <c r="EN515" s="1069"/>
      <c r="EO515" s="1069"/>
      <c r="EP515" s="1069"/>
      <c r="EQ515" s="1069"/>
      <c r="ER515" s="1069"/>
      <c r="ES515" s="1069"/>
      <c r="ET515" s="1069"/>
      <c r="EU515" s="1069"/>
      <c r="EV515" s="1069"/>
      <c r="EW515" s="1069"/>
      <c r="EX515" s="1069"/>
      <c r="EY515" s="1069"/>
      <c r="EZ515" s="1069"/>
      <c r="FA515" s="1069"/>
      <c r="FB515" s="1069"/>
      <c r="FC515" s="1069"/>
      <c r="FD515" s="1069"/>
      <c r="FE515" s="1069"/>
      <c r="FF515" s="1069"/>
      <c r="FG515" s="1069"/>
      <c r="FH515" s="1069"/>
      <c r="FI515" s="1069"/>
      <c r="FJ515" s="1069"/>
      <c r="FK515" s="1069"/>
      <c r="FL515" s="1069"/>
      <c r="FM515" s="1069"/>
      <c r="FN515" s="1069"/>
      <c r="FO515" s="1069"/>
      <c r="FP515" s="1069"/>
      <c r="FQ515" s="1069"/>
      <c r="FR515" s="1069"/>
      <c r="FS515" s="1069"/>
      <c r="FT515" s="1069"/>
      <c r="FU515" s="1069"/>
      <c r="FV515" s="1069"/>
      <c r="FW515" s="1069"/>
      <c r="FX515" s="1069"/>
      <c r="FY515" s="1069"/>
      <c r="FZ515" s="1069"/>
      <c r="GA515" s="1069"/>
      <c r="GB515" s="1069"/>
      <c r="GC515" s="1069"/>
      <c r="GD515" s="1069"/>
      <c r="GE515" s="1069"/>
      <c r="GF515" s="1069"/>
      <c r="GG515" s="1069"/>
      <c r="GH515" s="1069"/>
      <c r="GI515" s="1069"/>
      <c r="GJ515" s="1069"/>
      <c r="GK515" s="1069"/>
      <c r="GL515" s="1069"/>
      <c r="GM515" s="1069"/>
      <c r="GN515" s="1069"/>
      <c r="GO515" s="1069"/>
      <c r="GP515" s="1069"/>
      <c r="GQ515" s="1069"/>
      <c r="GR515" s="1069"/>
      <c r="GS515" s="1069"/>
      <c r="GT515" s="1069"/>
    </row>
    <row r="516" spans="1:202" x14ac:dyDescent="0.25">
      <c r="A516" s="104">
        <v>1</v>
      </c>
      <c r="B516" s="104">
        <v>1</v>
      </c>
      <c r="C516" s="1572" t="s">
        <v>445</v>
      </c>
      <c r="D516" s="121">
        <f>'2 уровень'!E1133</f>
        <v>0</v>
      </c>
      <c r="E516" s="121">
        <f>'2 уровень'!F1133</f>
        <v>0</v>
      </c>
      <c r="F516" s="121">
        <f>'2 уровень'!G1133</f>
        <v>0</v>
      </c>
      <c r="G516" s="1078">
        <f>'2 уровень'!H1133</f>
        <v>0</v>
      </c>
      <c r="H516" s="1108">
        <f>'2 уровень'!I1133</f>
        <v>0</v>
      </c>
      <c r="I516" s="1108">
        <f>'2 уровень'!J1133</f>
        <v>0</v>
      </c>
      <c r="J516" s="1092">
        <f>'2 уровень'!K1133</f>
        <v>0</v>
      </c>
      <c r="K516" s="1092">
        <f>'2 уровень'!L1133</f>
        <v>0</v>
      </c>
      <c r="L516" s="1092">
        <f>'2 уровень'!M1133</f>
        <v>0</v>
      </c>
      <c r="M516" s="1092">
        <f>'2 уровень'!N1133</f>
        <v>0</v>
      </c>
      <c r="N516" s="1092">
        <f>'2 уровень'!O1133</f>
        <v>0</v>
      </c>
      <c r="O516" s="1092">
        <f>'2 уровень'!P1133</f>
        <v>0</v>
      </c>
      <c r="P516" s="114">
        <f>'2 уровень'!Q1133</f>
        <v>0</v>
      </c>
      <c r="Q516" s="114">
        <f>'2 уровень'!R1133</f>
        <v>0</v>
      </c>
      <c r="R516" s="114">
        <f>'2 уровень'!S1133</f>
        <v>0</v>
      </c>
      <c r="S516" s="114">
        <f>'2 уровень'!T1133</f>
        <v>0</v>
      </c>
      <c r="T516" s="114">
        <f>'2 уровень'!U1133</f>
        <v>0</v>
      </c>
      <c r="U516" s="114">
        <f>'2 уровень'!V1133</f>
        <v>0</v>
      </c>
      <c r="V516" s="114">
        <f>'2 уровень'!W1133</f>
        <v>0</v>
      </c>
      <c r="W516" s="114">
        <f>'2 уровень'!X1133</f>
        <v>0</v>
      </c>
      <c r="X516" s="114">
        <f>'2 уровень'!Y1133</f>
        <v>0</v>
      </c>
      <c r="Y516" s="1107">
        <f>'2 уровень'!Z1133</f>
        <v>0</v>
      </c>
      <c r="Z516" s="114"/>
      <c r="AA516" s="114"/>
      <c r="AB516" s="1069"/>
      <c r="AC516" s="1070"/>
      <c r="AD516" s="1069"/>
      <c r="AE516" s="1069"/>
      <c r="AF516" s="1069"/>
      <c r="AG516" s="1069"/>
      <c r="AH516" s="1069"/>
      <c r="AI516" s="1069"/>
      <c r="AJ516" s="1069"/>
      <c r="AK516" s="1069"/>
      <c r="AL516" s="1069"/>
      <c r="AM516" s="1069"/>
      <c r="AN516" s="1069"/>
      <c r="AO516" s="1069"/>
      <c r="AP516" s="1069"/>
      <c r="AQ516" s="1069"/>
      <c r="AR516" s="1069"/>
      <c r="AS516" s="1069"/>
      <c r="AT516" s="1069"/>
      <c r="AU516" s="1069"/>
      <c r="AV516" s="1069"/>
      <c r="AW516" s="1069"/>
      <c r="AX516" s="1069"/>
      <c r="AY516" s="1069"/>
      <c r="AZ516" s="1069"/>
      <c r="BA516" s="1069"/>
      <c r="BB516" s="1069"/>
      <c r="BC516" s="1069"/>
      <c r="BD516" s="1069"/>
      <c r="BE516" s="1069"/>
      <c r="BF516" s="1069"/>
      <c r="BG516" s="1069"/>
      <c r="BH516" s="1069"/>
      <c r="BI516" s="1069"/>
      <c r="BJ516" s="1069"/>
      <c r="BK516" s="1069"/>
      <c r="BL516" s="1069"/>
      <c r="BM516" s="1069"/>
      <c r="BN516" s="1069"/>
      <c r="BO516" s="1069"/>
      <c r="BP516" s="1069"/>
      <c r="BQ516" s="1069"/>
      <c r="BR516" s="1069"/>
      <c r="BS516" s="1069"/>
      <c r="BT516" s="1069"/>
      <c r="BU516" s="1069"/>
      <c r="BV516" s="1069"/>
      <c r="BW516" s="1069"/>
      <c r="BX516" s="1069"/>
      <c r="BY516" s="1069"/>
      <c r="BZ516" s="1069"/>
      <c r="CA516" s="1069"/>
      <c r="CB516" s="1069"/>
      <c r="CC516" s="1069"/>
      <c r="CD516" s="1069"/>
      <c r="CE516" s="1069"/>
      <c r="CF516" s="1069"/>
      <c r="CG516" s="1069"/>
      <c r="CH516" s="1069"/>
      <c r="CI516" s="1069"/>
      <c r="CJ516" s="1069"/>
      <c r="CK516" s="1069"/>
      <c r="CL516" s="1069"/>
      <c r="CM516" s="1069"/>
      <c r="CN516" s="1069"/>
      <c r="CO516" s="1069"/>
      <c r="CP516" s="1069"/>
      <c r="CQ516" s="1069"/>
      <c r="CR516" s="1069"/>
      <c r="CS516" s="1069"/>
      <c r="CT516" s="1069"/>
      <c r="CU516" s="1069"/>
      <c r="CV516" s="1069"/>
      <c r="CW516" s="1069"/>
      <c r="CX516" s="1069"/>
      <c r="CY516" s="1069"/>
      <c r="CZ516" s="1069"/>
      <c r="DA516" s="1069"/>
      <c r="DB516" s="1069"/>
      <c r="DC516" s="1069"/>
      <c r="DD516" s="1069"/>
      <c r="DE516" s="1069"/>
      <c r="DF516" s="1069"/>
      <c r="DG516" s="1069"/>
      <c r="DH516" s="1069"/>
      <c r="DI516" s="1069"/>
      <c r="DJ516" s="1069"/>
      <c r="DK516" s="1069"/>
      <c r="DL516" s="1069"/>
      <c r="DM516" s="1069"/>
      <c r="DN516" s="1069"/>
      <c r="DO516" s="1069"/>
      <c r="DP516" s="1069"/>
      <c r="DQ516" s="1069"/>
      <c r="DR516" s="1069"/>
      <c r="DS516" s="1069"/>
      <c r="DT516" s="1069"/>
      <c r="DU516" s="1069"/>
      <c r="DV516" s="1069"/>
      <c r="DW516" s="1069"/>
      <c r="DX516" s="1069"/>
      <c r="DY516" s="1069"/>
      <c r="DZ516" s="1069"/>
      <c r="EA516" s="1069"/>
      <c r="EB516" s="1069"/>
      <c r="EC516" s="1069"/>
      <c r="ED516" s="1069"/>
      <c r="EE516" s="1069"/>
      <c r="EF516" s="1069"/>
      <c r="EG516" s="1069"/>
      <c r="EH516" s="1069"/>
      <c r="EI516" s="1069"/>
      <c r="EJ516" s="1069"/>
      <c r="EK516" s="1069"/>
      <c r="EL516" s="1069"/>
      <c r="EM516" s="1069"/>
      <c r="EN516" s="1069"/>
      <c r="EO516" s="1069"/>
      <c r="EP516" s="1069"/>
      <c r="EQ516" s="1069"/>
      <c r="ER516" s="1069"/>
      <c r="ES516" s="1069"/>
      <c r="ET516" s="1069"/>
      <c r="EU516" s="1069"/>
      <c r="EV516" s="1069"/>
      <c r="EW516" s="1069"/>
      <c r="EX516" s="1069"/>
      <c r="EY516" s="1069"/>
      <c r="EZ516" s="1069"/>
      <c r="FA516" s="1069"/>
      <c r="FB516" s="1069"/>
      <c r="FC516" s="1069"/>
      <c r="FD516" s="1069"/>
      <c r="FE516" s="1069"/>
      <c r="FF516" s="1069"/>
      <c r="FG516" s="1069"/>
      <c r="FH516" s="1069"/>
      <c r="FI516" s="1069"/>
      <c r="FJ516" s="1069"/>
      <c r="FK516" s="1069"/>
      <c r="FL516" s="1069"/>
      <c r="FM516" s="1069"/>
      <c r="FN516" s="1069"/>
      <c r="FO516" s="1069"/>
      <c r="FP516" s="1069"/>
      <c r="FQ516" s="1069"/>
      <c r="FR516" s="1069"/>
      <c r="FS516" s="1069"/>
      <c r="FT516" s="1069"/>
      <c r="FU516" s="1069"/>
      <c r="FV516" s="1069"/>
      <c r="FW516" s="1069"/>
      <c r="FX516" s="1069"/>
      <c r="FY516" s="1069"/>
      <c r="FZ516" s="1069"/>
      <c r="GA516" s="1069"/>
      <c r="GB516" s="1069"/>
      <c r="GC516" s="1069"/>
      <c r="GD516" s="1069"/>
      <c r="GE516" s="1069"/>
      <c r="GF516" s="1069"/>
      <c r="GG516" s="1069"/>
      <c r="GH516" s="1069"/>
      <c r="GI516" s="1069"/>
      <c r="GJ516" s="1069"/>
      <c r="GK516" s="1069"/>
      <c r="GL516" s="1069"/>
      <c r="GM516" s="1069"/>
      <c r="GN516" s="1069"/>
      <c r="GO516" s="1069"/>
      <c r="GP516" s="1069"/>
      <c r="GQ516" s="1069"/>
      <c r="GR516" s="1069"/>
      <c r="GS516" s="1069"/>
      <c r="GT516" s="1069"/>
    </row>
    <row r="517" spans="1:202" ht="30" x14ac:dyDescent="0.25">
      <c r="B517" s="104">
        <v>1</v>
      </c>
      <c r="C517" s="1384" t="s">
        <v>203</v>
      </c>
      <c r="D517" s="121">
        <f>'2 уровень'!E1134</f>
        <v>26692</v>
      </c>
      <c r="E517" s="121">
        <f>'2 уровень'!F1134</f>
        <v>8897</v>
      </c>
      <c r="F517" s="121">
        <f>'2 уровень'!G1134</f>
        <v>28459</v>
      </c>
      <c r="G517" s="1078">
        <f>'2 уровень'!H1134</f>
        <v>319.87186692143422</v>
      </c>
      <c r="H517" s="1108">
        <f>'2 уровень'!I1134</f>
        <v>0</v>
      </c>
      <c r="I517" s="1108">
        <f>'2 уровень'!J1134</f>
        <v>0</v>
      </c>
      <c r="J517" s="1092">
        <f>'2 уровень'!K1134</f>
        <v>0</v>
      </c>
      <c r="K517" s="1092">
        <f>'2 уровень'!L1134</f>
        <v>0</v>
      </c>
      <c r="L517" s="1092">
        <f>'2 уровень'!M1134</f>
        <v>0</v>
      </c>
      <c r="M517" s="1092">
        <f>'2 уровень'!N1134</f>
        <v>0</v>
      </c>
      <c r="N517" s="1092">
        <f>'2 уровень'!O1134</f>
        <v>0</v>
      </c>
      <c r="O517" s="1092">
        <f>'2 уровень'!P1134</f>
        <v>0</v>
      </c>
      <c r="P517" s="114">
        <f>'2 уровень'!Q1134</f>
        <v>0</v>
      </c>
      <c r="Q517" s="114">
        <f>'2 уровень'!R1134</f>
        <v>0</v>
      </c>
      <c r="R517" s="114">
        <f>'2 уровень'!S1134</f>
        <v>0</v>
      </c>
      <c r="S517" s="114">
        <f>'2 уровень'!T1134</f>
        <v>0</v>
      </c>
      <c r="T517" s="114">
        <f>'2 уровень'!U1134</f>
        <v>0</v>
      </c>
      <c r="U517" s="114">
        <f>'2 уровень'!V1134</f>
        <v>0</v>
      </c>
      <c r="V517" s="114">
        <f>'2 уровень'!W1134</f>
        <v>0</v>
      </c>
      <c r="W517" s="114">
        <f>'2 уровень'!X1134</f>
        <v>0</v>
      </c>
      <c r="X517" s="114">
        <f>'2 уровень'!Y1134</f>
        <v>0</v>
      </c>
      <c r="Y517" s="1107">
        <f>'2 уровень'!Z1134</f>
        <v>0</v>
      </c>
      <c r="Z517" s="114"/>
      <c r="AA517" s="114"/>
      <c r="AB517" s="1069"/>
      <c r="AC517" s="1070"/>
      <c r="AD517" s="1069"/>
      <c r="AE517" s="1069"/>
      <c r="AF517" s="1069"/>
      <c r="AG517" s="1069"/>
      <c r="AH517" s="1069"/>
      <c r="AI517" s="1069"/>
      <c r="AJ517" s="1069"/>
      <c r="AK517" s="1069"/>
      <c r="AL517" s="1069"/>
      <c r="AM517" s="1069"/>
      <c r="AN517" s="1069"/>
      <c r="AO517" s="1069"/>
      <c r="AP517" s="1069"/>
      <c r="AQ517" s="1069"/>
      <c r="AR517" s="1069"/>
      <c r="AS517" s="1069"/>
      <c r="AT517" s="1069"/>
      <c r="AU517" s="1069"/>
      <c r="AV517" s="1069"/>
      <c r="AW517" s="1069"/>
      <c r="AX517" s="1069"/>
      <c r="AY517" s="1069"/>
      <c r="AZ517" s="1069"/>
      <c r="BA517" s="1069"/>
      <c r="BB517" s="1069"/>
      <c r="BC517" s="1069"/>
      <c r="BD517" s="1069"/>
      <c r="BE517" s="1069"/>
      <c r="BF517" s="1069"/>
      <c r="BG517" s="1069"/>
      <c r="BH517" s="1069"/>
      <c r="BI517" s="1069"/>
      <c r="BJ517" s="1069"/>
      <c r="BK517" s="1069"/>
      <c r="BL517" s="1069"/>
      <c r="BM517" s="1069"/>
      <c r="BN517" s="1069"/>
      <c r="BO517" s="1069"/>
      <c r="BP517" s="1069"/>
      <c r="BQ517" s="1069"/>
      <c r="BR517" s="1069"/>
      <c r="BS517" s="1069"/>
      <c r="BT517" s="1069"/>
      <c r="BU517" s="1069"/>
      <c r="BV517" s="1069"/>
      <c r="BW517" s="1069"/>
      <c r="BX517" s="1069"/>
      <c r="BY517" s="1069"/>
      <c r="BZ517" s="1069"/>
      <c r="CA517" s="1069"/>
      <c r="CB517" s="1069"/>
      <c r="CC517" s="1069"/>
      <c r="CD517" s="1069"/>
      <c r="CE517" s="1069"/>
      <c r="CF517" s="1069"/>
      <c r="CG517" s="1069"/>
      <c r="CH517" s="1069"/>
      <c r="CI517" s="1069"/>
      <c r="CJ517" s="1069"/>
      <c r="CK517" s="1069"/>
      <c r="CL517" s="1069"/>
      <c r="CM517" s="1069"/>
      <c r="CN517" s="1069"/>
      <c r="CO517" s="1069"/>
      <c r="CP517" s="1069"/>
      <c r="CQ517" s="1069"/>
      <c r="CR517" s="1069"/>
      <c r="CS517" s="1069"/>
      <c r="CT517" s="1069"/>
      <c r="CU517" s="1069"/>
      <c r="CV517" s="1069"/>
      <c r="CW517" s="1069"/>
      <c r="CX517" s="1069"/>
      <c r="CY517" s="1069"/>
      <c r="CZ517" s="1069"/>
      <c r="DA517" s="1069"/>
      <c r="DB517" s="1069"/>
      <c r="DC517" s="1069"/>
      <c r="DD517" s="1069"/>
      <c r="DE517" s="1069"/>
      <c r="DF517" s="1069"/>
      <c r="DG517" s="1069"/>
      <c r="DH517" s="1069"/>
      <c r="DI517" s="1069"/>
      <c r="DJ517" s="1069"/>
      <c r="DK517" s="1069"/>
      <c r="DL517" s="1069"/>
      <c r="DM517" s="1069"/>
      <c r="DN517" s="1069"/>
      <c r="DO517" s="1069"/>
      <c r="DP517" s="1069"/>
      <c r="DQ517" s="1069"/>
      <c r="DR517" s="1069"/>
      <c r="DS517" s="1069"/>
      <c r="DT517" s="1069"/>
      <c r="DU517" s="1069"/>
      <c r="DV517" s="1069"/>
      <c r="DW517" s="1069"/>
      <c r="DX517" s="1069"/>
      <c r="DY517" s="1069"/>
      <c r="DZ517" s="1069"/>
      <c r="EA517" s="1069"/>
      <c r="EB517" s="1069"/>
      <c r="EC517" s="1069"/>
      <c r="ED517" s="1069"/>
      <c r="EE517" s="1069"/>
      <c r="EF517" s="1069"/>
      <c r="EG517" s="1069"/>
      <c r="EH517" s="1069"/>
      <c r="EI517" s="1069"/>
      <c r="EJ517" s="1069"/>
      <c r="EK517" s="1069"/>
      <c r="EL517" s="1069"/>
      <c r="EM517" s="1069"/>
      <c r="EN517" s="1069"/>
      <c r="EO517" s="1069"/>
      <c r="EP517" s="1069"/>
      <c r="EQ517" s="1069"/>
      <c r="ER517" s="1069"/>
      <c r="ES517" s="1069"/>
      <c r="ET517" s="1069"/>
      <c r="EU517" s="1069"/>
      <c r="EV517" s="1069"/>
      <c r="EW517" s="1069"/>
      <c r="EX517" s="1069"/>
      <c r="EY517" s="1069"/>
      <c r="EZ517" s="1069"/>
      <c r="FA517" s="1069"/>
      <c r="FB517" s="1069"/>
      <c r="FC517" s="1069"/>
      <c r="FD517" s="1069"/>
      <c r="FE517" s="1069"/>
      <c r="FF517" s="1069"/>
      <c r="FG517" s="1069"/>
      <c r="FH517" s="1069"/>
      <c r="FI517" s="1069"/>
      <c r="FJ517" s="1069"/>
      <c r="FK517" s="1069"/>
      <c r="FL517" s="1069"/>
      <c r="FM517" s="1069"/>
      <c r="FN517" s="1069"/>
      <c r="FO517" s="1069"/>
      <c r="FP517" s="1069"/>
      <c r="FQ517" s="1069"/>
      <c r="FR517" s="1069"/>
      <c r="FS517" s="1069"/>
      <c r="FT517" s="1069"/>
      <c r="FU517" s="1069"/>
      <c r="FV517" s="1069"/>
      <c r="FW517" s="1069"/>
      <c r="FX517" s="1069"/>
      <c r="FY517" s="1069"/>
      <c r="FZ517" s="1069"/>
      <c r="GA517" s="1069"/>
      <c r="GB517" s="1069"/>
      <c r="GC517" s="1069"/>
      <c r="GD517" s="1069"/>
      <c r="GE517" s="1069"/>
      <c r="GF517" s="1069"/>
      <c r="GG517" s="1069"/>
      <c r="GH517" s="1069"/>
      <c r="GI517" s="1069"/>
      <c r="GJ517" s="1069"/>
      <c r="GK517" s="1069"/>
      <c r="GL517" s="1069"/>
      <c r="GM517" s="1069"/>
      <c r="GN517" s="1069"/>
      <c r="GO517" s="1069"/>
      <c r="GP517" s="1069"/>
      <c r="GQ517" s="1069"/>
      <c r="GR517" s="1069"/>
      <c r="GS517" s="1069"/>
      <c r="GT517" s="1069"/>
    </row>
    <row r="518" spans="1:202" ht="30" x14ac:dyDescent="0.25">
      <c r="B518" s="104">
        <v>1</v>
      </c>
      <c r="C518" s="1384" t="s">
        <v>446</v>
      </c>
      <c r="D518" s="121">
        <f>'2 уровень'!E1135</f>
        <v>0</v>
      </c>
      <c r="E518" s="121">
        <f>'2 уровень'!F1135</f>
        <v>0</v>
      </c>
      <c r="F518" s="121">
        <f>'2 уровень'!G1135</f>
        <v>0</v>
      </c>
      <c r="G518" s="1078">
        <f>'2 уровень'!H1135</f>
        <v>0</v>
      </c>
      <c r="H518" s="1108">
        <f>'2 уровень'!I1135</f>
        <v>0</v>
      </c>
      <c r="I518" s="1108">
        <f>'2 уровень'!J1135</f>
        <v>0</v>
      </c>
      <c r="J518" s="1092">
        <f>'2 уровень'!K1135</f>
        <v>0</v>
      </c>
      <c r="K518" s="1092">
        <f>'2 уровень'!L1135</f>
        <v>0</v>
      </c>
      <c r="L518" s="1092">
        <f>'2 уровень'!M1135</f>
        <v>0</v>
      </c>
      <c r="M518" s="1092">
        <f>'2 уровень'!N1135</f>
        <v>0</v>
      </c>
      <c r="N518" s="1092">
        <f>'2 уровень'!O1135</f>
        <v>0</v>
      </c>
      <c r="O518" s="1092">
        <f>'2 уровень'!P1135</f>
        <v>0</v>
      </c>
      <c r="P518" s="114">
        <f>'2 уровень'!Q1135</f>
        <v>0</v>
      </c>
      <c r="Q518" s="114">
        <f>'2 уровень'!R1135</f>
        <v>0</v>
      </c>
      <c r="R518" s="114">
        <f>'2 уровень'!S1135</f>
        <v>0</v>
      </c>
      <c r="S518" s="114">
        <f>'2 уровень'!T1135</f>
        <v>0</v>
      </c>
      <c r="T518" s="114">
        <f>'2 уровень'!U1135</f>
        <v>0</v>
      </c>
      <c r="U518" s="114">
        <f>'2 уровень'!V1135</f>
        <v>0</v>
      </c>
      <c r="V518" s="114">
        <f>'2 уровень'!W1135</f>
        <v>0</v>
      </c>
      <c r="W518" s="114">
        <f>'2 уровень'!X1135</f>
        <v>0</v>
      </c>
      <c r="X518" s="114">
        <f>'2 уровень'!Y1135</f>
        <v>0</v>
      </c>
      <c r="Y518" s="1107">
        <f>'2 уровень'!Z1135</f>
        <v>0</v>
      </c>
      <c r="Z518" s="114"/>
      <c r="AA518" s="114"/>
      <c r="AB518" s="1069"/>
      <c r="AC518" s="1070"/>
      <c r="AD518" s="1069"/>
      <c r="AE518" s="1069"/>
      <c r="AF518" s="1069"/>
      <c r="AG518" s="1069"/>
      <c r="AH518" s="1069"/>
      <c r="AI518" s="1069"/>
      <c r="AJ518" s="1069"/>
      <c r="AK518" s="1069"/>
      <c r="AL518" s="1069"/>
      <c r="AM518" s="1069"/>
      <c r="AN518" s="1069"/>
      <c r="AO518" s="1069"/>
      <c r="AP518" s="1069"/>
      <c r="AQ518" s="1069"/>
      <c r="AR518" s="1069"/>
      <c r="AS518" s="1069"/>
      <c r="AT518" s="1069"/>
      <c r="AU518" s="1069"/>
      <c r="AV518" s="1069"/>
      <c r="AW518" s="1069"/>
      <c r="AX518" s="1069"/>
      <c r="AY518" s="1069"/>
      <c r="AZ518" s="1069"/>
      <c r="BA518" s="1069"/>
      <c r="BB518" s="1069"/>
      <c r="BC518" s="1069"/>
      <c r="BD518" s="1069"/>
      <c r="BE518" s="1069"/>
      <c r="BF518" s="1069"/>
      <c r="BG518" s="1069"/>
      <c r="BH518" s="1069"/>
      <c r="BI518" s="1069"/>
      <c r="BJ518" s="1069"/>
      <c r="BK518" s="1069"/>
      <c r="BL518" s="1069"/>
      <c r="BM518" s="1069"/>
      <c r="BN518" s="1069"/>
      <c r="BO518" s="1069"/>
      <c r="BP518" s="1069"/>
      <c r="BQ518" s="1069"/>
      <c r="BR518" s="1069"/>
      <c r="BS518" s="1069"/>
      <c r="BT518" s="1069"/>
      <c r="BU518" s="1069"/>
      <c r="BV518" s="1069"/>
      <c r="BW518" s="1069"/>
      <c r="BX518" s="1069"/>
      <c r="BY518" s="1069"/>
      <c r="BZ518" s="1069"/>
      <c r="CA518" s="1069"/>
      <c r="CB518" s="1069"/>
      <c r="CC518" s="1069"/>
      <c r="CD518" s="1069"/>
      <c r="CE518" s="1069"/>
      <c r="CF518" s="1069"/>
      <c r="CG518" s="1069"/>
      <c r="CH518" s="1069"/>
      <c r="CI518" s="1069"/>
      <c r="CJ518" s="1069"/>
      <c r="CK518" s="1069"/>
      <c r="CL518" s="1069"/>
      <c r="CM518" s="1069"/>
      <c r="CN518" s="1069"/>
      <c r="CO518" s="1069"/>
      <c r="CP518" s="1069"/>
      <c r="CQ518" s="1069"/>
      <c r="CR518" s="1069"/>
      <c r="CS518" s="1069"/>
      <c r="CT518" s="1069"/>
      <c r="CU518" s="1069"/>
      <c r="CV518" s="1069"/>
      <c r="CW518" s="1069"/>
      <c r="CX518" s="1069"/>
      <c r="CY518" s="1069"/>
      <c r="CZ518" s="1069"/>
      <c r="DA518" s="1069"/>
      <c r="DB518" s="1069"/>
      <c r="DC518" s="1069"/>
      <c r="DD518" s="1069"/>
      <c r="DE518" s="1069"/>
      <c r="DF518" s="1069"/>
      <c r="DG518" s="1069"/>
      <c r="DH518" s="1069"/>
      <c r="DI518" s="1069"/>
      <c r="DJ518" s="1069"/>
      <c r="DK518" s="1069"/>
      <c r="DL518" s="1069"/>
      <c r="DM518" s="1069"/>
      <c r="DN518" s="1069"/>
      <c r="DO518" s="1069"/>
      <c r="DP518" s="1069"/>
      <c r="DQ518" s="1069"/>
      <c r="DR518" s="1069"/>
      <c r="DS518" s="1069"/>
      <c r="DT518" s="1069"/>
      <c r="DU518" s="1069"/>
      <c r="DV518" s="1069"/>
      <c r="DW518" s="1069"/>
      <c r="DX518" s="1069"/>
      <c r="DY518" s="1069"/>
      <c r="DZ518" s="1069"/>
      <c r="EA518" s="1069"/>
      <c r="EB518" s="1069"/>
      <c r="EC518" s="1069"/>
      <c r="ED518" s="1069"/>
      <c r="EE518" s="1069"/>
      <c r="EF518" s="1069"/>
      <c r="EG518" s="1069"/>
      <c r="EH518" s="1069"/>
      <c r="EI518" s="1069"/>
      <c r="EJ518" s="1069"/>
      <c r="EK518" s="1069"/>
      <c r="EL518" s="1069"/>
      <c r="EM518" s="1069"/>
      <c r="EN518" s="1069"/>
      <c r="EO518" s="1069"/>
      <c r="EP518" s="1069"/>
      <c r="EQ518" s="1069"/>
      <c r="ER518" s="1069"/>
      <c r="ES518" s="1069"/>
      <c r="ET518" s="1069"/>
      <c r="EU518" s="1069"/>
      <c r="EV518" s="1069"/>
      <c r="EW518" s="1069"/>
      <c r="EX518" s="1069"/>
      <c r="EY518" s="1069"/>
      <c r="EZ518" s="1069"/>
      <c r="FA518" s="1069"/>
      <c r="FB518" s="1069"/>
      <c r="FC518" s="1069"/>
      <c r="FD518" s="1069"/>
      <c r="FE518" s="1069"/>
      <c r="FF518" s="1069"/>
      <c r="FG518" s="1069"/>
      <c r="FH518" s="1069"/>
      <c r="FI518" s="1069"/>
      <c r="FJ518" s="1069"/>
      <c r="FK518" s="1069"/>
      <c r="FL518" s="1069"/>
      <c r="FM518" s="1069"/>
      <c r="FN518" s="1069"/>
      <c r="FO518" s="1069"/>
      <c r="FP518" s="1069"/>
      <c r="FQ518" s="1069"/>
      <c r="FR518" s="1069"/>
      <c r="FS518" s="1069"/>
      <c r="FT518" s="1069"/>
      <c r="FU518" s="1069"/>
      <c r="FV518" s="1069"/>
      <c r="FW518" s="1069"/>
      <c r="FX518" s="1069"/>
      <c r="FY518" s="1069"/>
      <c r="FZ518" s="1069"/>
      <c r="GA518" s="1069"/>
      <c r="GB518" s="1069"/>
      <c r="GC518" s="1069"/>
      <c r="GD518" s="1069"/>
      <c r="GE518" s="1069"/>
      <c r="GF518" s="1069"/>
      <c r="GG518" s="1069"/>
      <c r="GH518" s="1069"/>
      <c r="GI518" s="1069"/>
      <c r="GJ518" s="1069"/>
      <c r="GK518" s="1069"/>
      <c r="GL518" s="1069"/>
      <c r="GM518" s="1069"/>
      <c r="GN518" s="1069"/>
      <c r="GO518" s="1069"/>
      <c r="GP518" s="1069"/>
      <c r="GQ518" s="1069"/>
      <c r="GR518" s="1069"/>
      <c r="GS518" s="1069"/>
      <c r="GT518" s="1069"/>
    </row>
    <row r="519" spans="1:202" ht="30" x14ac:dyDescent="0.25">
      <c r="B519" s="104">
        <v>1</v>
      </c>
      <c r="C519" s="1384" t="s">
        <v>447</v>
      </c>
      <c r="D519" s="121">
        <f>'2 уровень'!E1136</f>
        <v>7800</v>
      </c>
      <c r="E519" s="121">
        <f>'2 уровень'!F1136</f>
        <v>2600</v>
      </c>
      <c r="F519" s="121">
        <f>'2 уровень'!G1136</f>
        <v>109</v>
      </c>
      <c r="G519" s="1078">
        <f>'2 уровень'!H1136</f>
        <v>4.1923076923076925</v>
      </c>
      <c r="H519" s="1108">
        <f>'2 уровень'!I1136</f>
        <v>0</v>
      </c>
      <c r="I519" s="1108">
        <f>'2 уровень'!J1136</f>
        <v>0</v>
      </c>
      <c r="J519" s="1092">
        <f>'2 уровень'!K1136</f>
        <v>0</v>
      </c>
      <c r="K519" s="1092">
        <f>'2 уровень'!L1136</f>
        <v>0</v>
      </c>
      <c r="L519" s="1092">
        <f>'2 уровень'!M1136</f>
        <v>0</v>
      </c>
      <c r="M519" s="1092">
        <f>'2 уровень'!N1136</f>
        <v>0</v>
      </c>
      <c r="N519" s="1092">
        <f>'2 уровень'!O1136</f>
        <v>0</v>
      </c>
      <c r="O519" s="1092">
        <f>'2 уровень'!P1136</f>
        <v>0</v>
      </c>
      <c r="P519" s="114">
        <f>'2 уровень'!Q1136</f>
        <v>0</v>
      </c>
      <c r="Q519" s="114">
        <f>'2 уровень'!R1136</f>
        <v>0</v>
      </c>
      <c r="R519" s="114">
        <f>'2 уровень'!S1136</f>
        <v>0</v>
      </c>
      <c r="S519" s="114">
        <f>'2 уровень'!T1136</f>
        <v>0</v>
      </c>
      <c r="T519" s="114">
        <f>'2 уровень'!U1136</f>
        <v>0</v>
      </c>
      <c r="U519" s="114">
        <f>'2 уровень'!V1136</f>
        <v>0</v>
      </c>
      <c r="V519" s="114">
        <f>'2 уровень'!W1136</f>
        <v>0</v>
      </c>
      <c r="W519" s="114">
        <f>'2 уровень'!X1136</f>
        <v>0</v>
      </c>
      <c r="X519" s="114">
        <f>'2 уровень'!Y1136</f>
        <v>0</v>
      </c>
      <c r="Y519" s="1107">
        <f>'2 уровень'!Z1136</f>
        <v>0</v>
      </c>
      <c r="Z519" s="114"/>
      <c r="AA519" s="114"/>
      <c r="AB519" s="1069"/>
      <c r="AC519" s="1070"/>
      <c r="AD519" s="1069"/>
      <c r="AE519" s="1069"/>
      <c r="AF519" s="1069"/>
      <c r="AG519" s="1069"/>
      <c r="AH519" s="1069"/>
      <c r="AI519" s="1069"/>
      <c r="AJ519" s="1069"/>
      <c r="AK519" s="1069"/>
      <c r="AL519" s="1069"/>
      <c r="AM519" s="1069"/>
      <c r="AN519" s="1069"/>
      <c r="AO519" s="1069"/>
      <c r="AP519" s="1069"/>
      <c r="AQ519" s="1069"/>
      <c r="AR519" s="1069"/>
      <c r="AS519" s="1069"/>
      <c r="AT519" s="1069"/>
      <c r="AU519" s="1069"/>
      <c r="AV519" s="1069"/>
      <c r="AW519" s="1069"/>
      <c r="AX519" s="1069"/>
      <c r="AY519" s="1069"/>
      <c r="AZ519" s="1069"/>
      <c r="BA519" s="1069"/>
      <c r="BB519" s="1069"/>
      <c r="BC519" s="1069"/>
      <c r="BD519" s="1069"/>
      <c r="BE519" s="1069"/>
      <c r="BF519" s="1069"/>
      <c r="BG519" s="1069"/>
      <c r="BH519" s="1069"/>
      <c r="BI519" s="1069"/>
      <c r="BJ519" s="1069"/>
      <c r="BK519" s="1069"/>
      <c r="BL519" s="1069"/>
      <c r="BM519" s="1069"/>
      <c r="BN519" s="1069"/>
      <c r="BO519" s="1069"/>
      <c r="BP519" s="1069"/>
      <c r="BQ519" s="1069"/>
      <c r="BR519" s="1069"/>
      <c r="BS519" s="1069"/>
      <c r="BT519" s="1069"/>
      <c r="BU519" s="1069"/>
      <c r="BV519" s="1069"/>
      <c r="BW519" s="1069"/>
      <c r="BX519" s="1069"/>
      <c r="BY519" s="1069"/>
      <c r="BZ519" s="1069"/>
      <c r="CA519" s="1069"/>
      <c r="CB519" s="1069"/>
      <c r="CC519" s="1069"/>
      <c r="CD519" s="1069"/>
      <c r="CE519" s="1069"/>
      <c r="CF519" s="1069"/>
      <c r="CG519" s="1069"/>
      <c r="CH519" s="1069"/>
      <c r="CI519" s="1069"/>
      <c r="CJ519" s="1069"/>
      <c r="CK519" s="1069"/>
      <c r="CL519" s="1069"/>
      <c r="CM519" s="1069"/>
      <c r="CN519" s="1069"/>
      <c r="CO519" s="1069"/>
      <c r="CP519" s="1069"/>
      <c r="CQ519" s="1069"/>
      <c r="CR519" s="1069"/>
      <c r="CS519" s="1069"/>
      <c r="CT519" s="1069"/>
      <c r="CU519" s="1069"/>
      <c r="CV519" s="1069"/>
      <c r="CW519" s="1069"/>
      <c r="CX519" s="1069"/>
      <c r="CY519" s="1069"/>
      <c r="CZ519" s="1069"/>
      <c r="DA519" s="1069"/>
      <c r="DB519" s="1069"/>
      <c r="DC519" s="1069"/>
      <c r="DD519" s="1069"/>
      <c r="DE519" s="1069"/>
      <c r="DF519" s="1069"/>
      <c r="DG519" s="1069"/>
      <c r="DH519" s="1069"/>
      <c r="DI519" s="1069"/>
      <c r="DJ519" s="1069"/>
      <c r="DK519" s="1069"/>
      <c r="DL519" s="1069"/>
      <c r="DM519" s="1069"/>
      <c r="DN519" s="1069"/>
      <c r="DO519" s="1069"/>
      <c r="DP519" s="1069"/>
      <c r="DQ519" s="1069"/>
      <c r="DR519" s="1069"/>
      <c r="DS519" s="1069"/>
      <c r="DT519" s="1069"/>
      <c r="DU519" s="1069"/>
      <c r="DV519" s="1069"/>
      <c r="DW519" s="1069"/>
      <c r="DX519" s="1069"/>
      <c r="DY519" s="1069"/>
      <c r="DZ519" s="1069"/>
      <c r="EA519" s="1069"/>
      <c r="EB519" s="1069"/>
      <c r="EC519" s="1069"/>
      <c r="ED519" s="1069"/>
      <c r="EE519" s="1069"/>
      <c r="EF519" s="1069"/>
      <c r="EG519" s="1069"/>
      <c r="EH519" s="1069"/>
      <c r="EI519" s="1069"/>
      <c r="EJ519" s="1069"/>
      <c r="EK519" s="1069"/>
      <c r="EL519" s="1069"/>
      <c r="EM519" s="1069"/>
      <c r="EN519" s="1069"/>
      <c r="EO519" s="1069"/>
      <c r="EP519" s="1069"/>
      <c r="EQ519" s="1069"/>
      <c r="ER519" s="1069"/>
      <c r="ES519" s="1069"/>
      <c r="ET519" s="1069"/>
      <c r="EU519" s="1069"/>
      <c r="EV519" s="1069"/>
      <c r="EW519" s="1069"/>
      <c r="EX519" s="1069"/>
      <c r="EY519" s="1069"/>
      <c r="EZ519" s="1069"/>
      <c r="FA519" s="1069"/>
      <c r="FB519" s="1069"/>
      <c r="FC519" s="1069"/>
      <c r="FD519" s="1069"/>
      <c r="FE519" s="1069"/>
      <c r="FF519" s="1069"/>
      <c r="FG519" s="1069"/>
      <c r="FH519" s="1069"/>
      <c r="FI519" s="1069"/>
      <c r="FJ519" s="1069"/>
      <c r="FK519" s="1069"/>
      <c r="FL519" s="1069"/>
      <c r="FM519" s="1069"/>
      <c r="FN519" s="1069"/>
      <c r="FO519" s="1069"/>
      <c r="FP519" s="1069"/>
      <c r="FQ519" s="1069"/>
      <c r="FR519" s="1069"/>
      <c r="FS519" s="1069"/>
      <c r="FT519" s="1069"/>
      <c r="FU519" s="1069"/>
      <c r="FV519" s="1069"/>
      <c r="FW519" s="1069"/>
      <c r="FX519" s="1069"/>
      <c r="FY519" s="1069"/>
      <c r="FZ519" s="1069"/>
      <c r="GA519" s="1069"/>
      <c r="GB519" s="1069"/>
      <c r="GC519" s="1069"/>
      <c r="GD519" s="1069"/>
      <c r="GE519" s="1069"/>
      <c r="GF519" s="1069"/>
      <c r="GG519" s="1069"/>
      <c r="GH519" s="1069"/>
      <c r="GI519" s="1069"/>
      <c r="GJ519" s="1069"/>
      <c r="GK519" s="1069"/>
      <c r="GL519" s="1069"/>
      <c r="GM519" s="1069"/>
      <c r="GN519" s="1069"/>
      <c r="GO519" s="1069"/>
      <c r="GP519" s="1069"/>
      <c r="GQ519" s="1069"/>
      <c r="GR519" s="1069"/>
      <c r="GS519" s="1069"/>
      <c r="GT519" s="1069"/>
    </row>
    <row r="520" spans="1:202" ht="30" x14ac:dyDescent="0.25">
      <c r="B520" s="104">
        <v>1</v>
      </c>
      <c r="C520" s="1384" t="s">
        <v>448</v>
      </c>
      <c r="D520" s="121">
        <f>'2 уровень'!E1137</f>
        <v>270</v>
      </c>
      <c r="E520" s="121">
        <f>'2 уровень'!F1137</f>
        <v>90</v>
      </c>
      <c r="F520" s="121">
        <f>'2 уровень'!G1137</f>
        <v>27</v>
      </c>
      <c r="G520" s="1078">
        <f>'2 уровень'!H1137</f>
        <v>30</v>
      </c>
      <c r="H520" s="1108">
        <f>'2 уровень'!I1137</f>
        <v>0</v>
      </c>
      <c r="I520" s="1108">
        <f>'2 уровень'!J1137</f>
        <v>0</v>
      </c>
      <c r="J520" s="1092">
        <f>'2 уровень'!K1137</f>
        <v>0</v>
      </c>
      <c r="K520" s="1092">
        <f>'2 уровень'!L1137</f>
        <v>0</v>
      </c>
      <c r="L520" s="1092">
        <f>'2 уровень'!M1137</f>
        <v>0</v>
      </c>
      <c r="M520" s="1092">
        <f>'2 уровень'!N1137</f>
        <v>0</v>
      </c>
      <c r="N520" s="1092">
        <f>'2 уровень'!O1137</f>
        <v>0</v>
      </c>
      <c r="O520" s="1092">
        <f>'2 уровень'!P1137</f>
        <v>0</v>
      </c>
      <c r="P520" s="114">
        <f>'2 уровень'!Q1137</f>
        <v>0</v>
      </c>
      <c r="Q520" s="114">
        <f>'2 уровень'!R1137</f>
        <v>0</v>
      </c>
      <c r="R520" s="114">
        <f>'2 уровень'!S1137</f>
        <v>0</v>
      </c>
      <c r="S520" s="114">
        <f>'2 уровень'!T1137</f>
        <v>0</v>
      </c>
      <c r="T520" s="114">
        <f>'2 уровень'!U1137</f>
        <v>0</v>
      </c>
      <c r="U520" s="114">
        <f>'2 уровень'!V1137</f>
        <v>0</v>
      </c>
      <c r="V520" s="114">
        <f>'2 уровень'!W1137</f>
        <v>0</v>
      </c>
      <c r="W520" s="114">
        <f>'2 уровень'!X1137</f>
        <v>0</v>
      </c>
      <c r="X520" s="114">
        <f>'2 уровень'!Y1137</f>
        <v>0</v>
      </c>
      <c r="Y520" s="1107">
        <f>'2 уровень'!Z1137</f>
        <v>0</v>
      </c>
      <c r="Z520" s="114"/>
      <c r="AA520" s="114"/>
      <c r="AB520" s="1069"/>
      <c r="AC520" s="1070"/>
      <c r="AD520" s="1069"/>
      <c r="AE520" s="1069"/>
      <c r="AF520" s="1069"/>
      <c r="AG520" s="1069"/>
      <c r="AH520" s="1069"/>
      <c r="AI520" s="1069"/>
      <c r="AJ520" s="1069"/>
      <c r="AK520" s="1069"/>
      <c r="AL520" s="1069"/>
      <c r="AM520" s="1069"/>
      <c r="AN520" s="1069"/>
      <c r="AO520" s="1069"/>
      <c r="AP520" s="1069"/>
      <c r="AQ520" s="1069"/>
      <c r="AR520" s="1069"/>
      <c r="AS520" s="1069"/>
      <c r="AT520" s="1069"/>
      <c r="AU520" s="1069"/>
      <c r="AV520" s="1069"/>
      <c r="AW520" s="1069"/>
      <c r="AX520" s="1069"/>
      <c r="AY520" s="1069"/>
      <c r="AZ520" s="1069"/>
      <c r="BA520" s="1069"/>
      <c r="BB520" s="1069"/>
      <c r="BC520" s="1069"/>
      <c r="BD520" s="1069"/>
      <c r="BE520" s="1069"/>
      <c r="BF520" s="1069"/>
      <c r="BG520" s="1069"/>
      <c r="BH520" s="1069"/>
      <c r="BI520" s="1069"/>
      <c r="BJ520" s="1069"/>
      <c r="BK520" s="1069"/>
      <c r="BL520" s="1069"/>
      <c r="BM520" s="1069"/>
      <c r="BN520" s="1069"/>
      <c r="BO520" s="1069"/>
      <c r="BP520" s="1069"/>
      <c r="BQ520" s="1069"/>
      <c r="BR520" s="1069"/>
      <c r="BS520" s="1069"/>
      <c r="BT520" s="1069"/>
      <c r="BU520" s="1069"/>
      <c r="BV520" s="1069"/>
      <c r="BW520" s="1069"/>
      <c r="BX520" s="1069"/>
      <c r="BY520" s="1069"/>
      <c r="BZ520" s="1069"/>
      <c r="CA520" s="1069"/>
      <c r="CB520" s="1069"/>
      <c r="CC520" s="1069"/>
      <c r="CD520" s="1069"/>
      <c r="CE520" s="1069"/>
      <c r="CF520" s="1069"/>
      <c r="CG520" s="1069"/>
      <c r="CH520" s="1069"/>
      <c r="CI520" s="1069"/>
      <c r="CJ520" s="1069"/>
      <c r="CK520" s="1069"/>
      <c r="CL520" s="1069"/>
      <c r="CM520" s="1069"/>
      <c r="CN520" s="1069"/>
      <c r="CO520" s="1069"/>
      <c r="CP520" s="1069"/>
      <c r="CQ520" s="1069"/>
      <c r="CR520" s="1069"/>
      <c r="CS520" s="1069"/>
      <c r="CT520" s="1069"/>
      <c r="CU520" s="1069"/>
      <c r="CV520" s="1069"/>
      <c r="CW520" s="1069"/>
      <c r="CX520" s="1069"/>
      <c r="CY520" s="1069"/>
      <c r="CZ520" s="1069"/>
      <c r="DA520" s="1069"/>
      <c r="DB520" s="1069"/>
      <c r="DC520" s="1069"/>
      <c r="DD520" s="1069"/>
      <c r="DE520" s="1069"/>
      <c r="DF520" s="1069"/>
      <c r="DG520" s="1069"/>
      <c r="DH520" s="1069"/>
      <c r="DI520" s="1069"/>
      <c r="DJ520" s="1069"/>
      <c r="DK520" s="1069"/>
      <c r="DL520" s="1069"/>
      <c r="DM520" s="1069"/>
      <c r="DN520" s="1069"/>
      <c r="DO520" s="1069"/>
      <c r="DP520" s="1069"/>
      <c r="DQ520" s="1069"/>
      <c r="DR520" s="1069"/>
      <c r="DS520" s="1069"/>
      <c r="DT520" s="1069"/>
      <c r="DU520" s="1069"/>
      <c r="DV520" s="1069"/>
      <c r="DW520" s="1069"/>
      <c r="DX520" s="1069"/>
      <c r="DY520" s="1069"/>
      <c r="DZ520" s="1069"/>
      <c r="EA520" s="1069"/>
      <c r="EB520" s="1069"/>
      <c r="EC520" s="1069"/>
      <c r="ED520" s="1069"/>
      <c r="EE520" s="1069"/>
      <c r="EF520" s="1069"/>
      <c r="EG520" s="1069"/>
      <c r="EH520" s="1069"/>
      <c r="EI520" s="1069"/>
      <c r="EJ520" s="1069"/>
      <c r="EK520" s="1069"/>
      <c r="EL520" s="1069"/>
      <c r="EM520" s="1069"/>
      <c r="EN520" s="1069"/>
      <c r="EO520" s="1069"/>
      <c r="EP520" s="1069"/>
      <c r="EQ520" s="1069"/>
      <c r="ER520" s="1069"/>
      <c r="ES520" s="1069"/>
      <c r="ET520" s="1069"/>
      <c r="EU520" s="1069"/>
      <c r="EV520" s="1069"/>
      <c r="EW520" s="1069"/>
      <c r="EX520" s="1069"/>
      <c r="EY520" s="1069"/>
      <c r="EZ520" s="1069"/>
      <c r="FA520" s="1069"/>
      <c r="FB520" s="1069"/>
      <c r="FC520" s="1069"/>
      <c r="FD520" s="1069"/>
      <c r="FE520" s="1069"/>
      <c r="FF520" s="1069"/>
      <c r="FG520" s="1069"/>
      <c r="FH520" s="1069"/>
      <c r="FI520" s="1069"/>
      <c r="FJ520" s="1069"/>
      <c r="FK520" s="1069"/>
      <c r="FL520" s="1069"/>
      <c r="FM520" s="1069"/>
      <c r="FN520" s="1069"/>
      <c r="FO520" s="1069"/>
      <c r="FP520" s="1069"/>
      <c r="FQ520" s="1069"/>
      <c r="FR520" s="1069"/>
      <c r="FS520" s="1069"/>
      <c r="FT520" s="1069"/>
      <c r="FU520" s="1069"/>
      <c r="FV520" s="1069"/>
      <c r="FW520" s="1069"/>
      <c r="FX520" s="1069"/>
      <c r="FY520" s="1069"/>
      <c r="FZ520" s="1069"/>
      <c r="GA520" s="1069"/>
      <c r="GB520" s="1069"/>
      <c r="GC520" s="1069"/>
      <c r="GD520" s="1069"/>
      <c r="GE520" s="1069"/>
      <c r="GF520" s="1069"/>
      <c r="GG520" s="1069"/>
      <c r="GH520" s="1069"/>
      <c r="GI520" s="1069"/>
      <c r="GJ520" s="1069"/>
      <c r="GK520" s="1069"/>
      <c r="GL520" s="1069"/>
      <c r="GM520" s="1069"/>
      <c r="GN520" s="1069"/>
      <c r="GO520" s="1069"/>
      <c r="GP520" s="1069"/>
      <c r="GQ520" s="1069"/>
      <c r="GR520" s="1069"/>
      <c r="GS520" s="1069"/>
      <c r="GT520" s="1069"/>
    </row>
    <row r="521" spans="1:202" x14ac:dyDescent="0.25">
      <c r="B521" s="104">
        <v>1</v>
      </c>
      <c r="C521" s="1384" t="s">
        <v>449</v>
      </c>
      <c r="D521" s="121">
        <f>'2 уровень'!E1138</f>
        <v>18622</v>
      </c>
      <c r="E521" s="121">
        <f>'2 уровень'!F1138</f>
        <v>6207</v>
      </c>
      <c r="F521" s="121">
        <f>'2 уровень'!G1138</f>
        <v>28323</v>
      </c>
      <c r="G521" s="1078">
        <f>'2 уровень'!H1138</f>
        <v>456.30739487675208</v>
      </c>
      <c r="H521" s="1108">
        <f>'2 уровень'!I1138</f>
        <v>0</v>
      </c>
      <c r="I521" s="1108">
        <f>'2 уровень'!J1138</f>
        <v>0</v>
      </c>
      <c r="J521" s="1092">
        <f>'2 уровень'!K1138</f>
        <v>0</v>
      </c>
      <c r="K521" s="1092">
        <f>'2 уровень'!L1138</f>
        <v>0</v>
      </c>
      <c r="L521" s="1092">
        <f>'2 уровень'!M1138</f>
        <v>0</v>
      </c>
      <c r="M521" s="1092">
        <f>'2 уровень'!N1138</f>
        <v>0</v>
      </c>
      <c r="N521" s="1092">
        <f>'2 уровень'!O1138</f>
        <v>0</v>
      </c>
      <c r="O521" s="1092">
        <f>'2 уровень'!P1138</f>
        <v>0</v>
      </c>
      <c r="P521" s="114">
        <f>'2 уровень'!Q1138</f>
        <v>0</v>
      </c>
      <c r="Q521" s="114">
        <f>'2 уровень'!R1138</f>
        <v>0</v>
      </c>
      <c r="R521" s="114">
        <f>'2 уровень'!S1138</f>
        <v>0</v>
      </c>
      <c r="S521" s="114">
        <f>'2 уровень'!T1138</f>
        <v>0</v>
      </c>
      <c r="T521" s="114">
        <f>'2 уровень'!U1138</f>
        <v>0</v>
      </c>
      <c r="U521" s="114">
        <f>'2 уровень'!V1138</f>
        <v>0</v>
      </c>
      <c r="V521" s="114">
        <f>'2 уровень'!W1138</f>
        <v>0</v>
      </c>
      <c r="W521" s="114">
        <f>'2 уровень'!X1138</f>
        <v>0</v>
      </c>
      <c r="X521" s="114">
        <f>'2 уровень'!Y1138</f>
        <v>0</v>
      </c>
      <c r="Y521" s="1107">
        <f>'2 уровень'!Z1138</f>
        <v>0</v>
      </c>
      <c r="Z521" s="114"/>
      <c r="AA521" s="114"/>
      <c r="AB521" s="1069"/>
      <c r="AC521" s="1070"/>
      <c r="AD521" s="1069"/>
      <c r="AE521" s="1069"/>
      <c r="AF521" s="1069"/>
      <c r="AG521" s="1069"/>
      <c r="AH521" s="1069"/>
      <c r="AI521" s="1069"/>
      <c r="AJ521" s="1069"/>
      <c r="AK521" s="1069"/>
      <c r="AL521" s="1069"/>
      <c r="AM521" s="1069"/>
      <c r="AN521" s="1069"/>
      <c r="AO521" s="1069"/>
      <c r="AP521" s="1069"/>
      <c r="AQ521" s="1069"/>
      <c r="AR521" s="1069"/>
      <c r="AS521" s="1069"/>
      <c r="AT521" s="1069"/>
      <c r="AU521" s="1069"/>
      <c r="AV521" s="1069"/>
      <c r="AW521" s="1069"/>
      <c r="AX521" s="1069"/>
      <c r="AY521" s="1069"/>
      <c r="AZ521" s="1069"/>
      <c r="BA521" s="1069"/>
      <c r="BB521" s="1069"/>
      <c r="BC521" s="1069"/>
      <c r="BD521" s="1069"/>
      <c r="BE521" s="1069"/>
      <c r="BF521" s="1069"/>
      <c r="BG521" s="1069"/>
      <c r="BH521" s="1069"/>
      <c r="BI521" s="1069"/>
      <c r="BJ521" s="1069"/>
      <c r="BK521" s="1069"/>
      <c r="BL521" s="1069"/>
      <c r="BM521" s="1069"/>
      <c r="BN521" s="1069"/>
      <c r="BO521" s="1069"/>
      <c r="BP521" s="1069"/>
      <c r="BQ521" s="1069"/>
      <c r="BR521" s="1069"/>
      <c r="BS521" s="1069"/>
      <c r="BT521" s="1069"/>
      <c r="BU521" s="1069"/>
      <c r="BV521" s="1069"/>
      <c r="BW521" s="1069"/>
      <c r="BX521" s="1069"/>
      <c r="BY521" s="1069"/>
      <c r="BZ521" s="1069"/>
      <c r="CA521" s="1069"/>
      <c r="CB521" s="1069"/>
      <c r="CC521" s="1069"/>
      <c r="CD521" s="1069"/>
      <c r="CE521" s="1069"/>
      <c r="CF521" s="1069"/>
      <c r="CG521" s="1069"/>
      <c r="CH521" s="1069"/>
      <c r="CI521" s="1069"/>
      <c r="CJ521" s="1069"/>
      <c r="CK521" s="1069"/>
      <c r="CL521" s="1069"/>
      <c r="CM521" s="1069"/>
      <c r="CN521" s="1069"/>
      <c r="CO521" s="1069"/>
      <c r="CP521" s="1069"/>
      <c r="CQ521" s="1069"/>
      <c r="CR521" s="1069"/>
      <c r="CS521" s="1069"/>
      <c r="CT521" s="1069"/>
      <c r="CU521" s="1069"/>
      <c r="CV521" s="1069"/>
      <c r="CW521" s="1069"/>
      <c r="CX521" s="1069"/>
      <c r="CY521" s="1069"/>
      <c r="CZ521" s="1069"/>
      <c r="DA521" s="1069"/>
      <c r="DB521" s="1069"/>
      <c r="DC521" s="1069"/>
      <c r="DD521" s="1069"/>
      <c r="DE521" s="1069"/>
      <c r="DF521" s="1069"/>
      <c r="DG521" s="1069"/>
      <c r="DH521" s="1069"/>
      <c r="DI521" s="1069"/>
      <c r="DJ521" s="1069"/>
      <c r="DK521" s="1069"/>
      <c r="DL521" s="1069"/>
      <c r="DM521" s="1069"/>
      <c r="DN521" s="1069"/>
      <c r="DO521" s="1069"/>
      <c r="DP521" s="1069"/>
      <c r="DQ521" s="1069"/>
      <c r="DR521" s="1069"/>
      <c r="DS521" s="1069"/>
      <c r="DT521" s="1069"/>
      <c r="DU521" s="1069"/>
      <c r="DV521" s="1069"/>
      <c r="DW521" s="1069"/>
      <c r="DX521" s="1069"/>
      <c r="DY521" s="1069"/>
      <c r="DZ521" s="1069"/>
      <c r="EA521" s="1069"/>
      <c r="EB521" s="1069"/>
      <c r="EC521" s="1069"/>
      <c r="ED521" s="1069"/>
      <c r="EE521" s="1069"/>
      <c r="EF521" s="1069"/>
      <c r="EG521" s="1069"/>
      <c r="EH521" s="1069"/>
      <c r="EI521" s="1069"/>
      <c r="EJ521" s="1069"/>
      <c r="EK521" s="1069"/>
      <c r="EL521" s="1069"/>
      <c r="EM521" s="1069"/>
      <c r="EN521" s="1069"/>
      <c r="EO521" s="1069"/>
      <c r="EP521" s="1069"/>
      <c r="EQ521" s="1069"/>
      <c r="ER521" s="1069"/>
      <c r="ES521" s="1069"/>
      <c r="ET521" s="1069"/>
      <c r="EU521" s="1069"/>
      <c r="EV521" s="1069"/>
      <c r="EW521" s="1069"/>
      <c r="EX521" s="1069"/>
      <c r="EY521" s="1069"/>
      <c r="EZ521" s="1069"/>
      <c r="FA521" s="1069"/>
      <c r="FB521" s="1069"/>
      <c r="FC521" s="1069"/>
      <c r="FD521" s="1069"/>
      <c r="FE521" s="1069"/>
      <c r="FF521" s="1069"/>
      <c r="FG521" s="1069"/>
      <c r="FH521" s="1069"/>
      <c r="FI521" s="1069"/>
      <c r="FJ521" s="1069"/>
      <c r="FK521" s="1069"/>
      <c r="FL521" s="1069"/>
      <c r="FM521" s="1069"/>
      <c r="FN521" s="1069"/>
      <c r="FO521" s="1069"/>
      <c r="FP521" s="1069"/>
      <c r="FQ521" s="1069"/>
      <c r="FR521" s="1069"/>
      <c r="FS521" s="1069"/>
      <c r="FT521" s="1069"/>
      <c r="FU521" s="1069"/>
      <c r="FV521" s="1069"/>
      <c r="FW521" s="1069"/>
      <c r="FX521" s="1069"/>
      <c r="FY521" s="1069"/>
      <c r="FZ521" s="1069"/>
      <c r="GA521" s="1069"/>
      <c r="GB521" s="1069"/>
      <c r="GC521" s="1069"/>
      <c r="GD521" s="1069"/>
      <c r="GE521" s="1069"/>
      <c r="GF521" s="1069"/>
      <c r="GG521" s="1069"/>
      <c r="GH521" s="1069"/>
      <c r="GI521" s="1069"/>
      <c r="GJ521" s="1069"/>
      <c r="GK521" s="1069"/>
      <c r="GL521" s="1069"/>
      <c r="GM521" s="1069"/>
      <c r="GN521" s="1069"/>
      <c r="GO521" s="1069"/>
      <c r="GP521" s="1069"/>
      <c r="GQ521" s="1069"/>
      <c r="GR521" s="1069"/>
      <c r="GS521" s="1069"/>
      <c r="GT521" s="1069"/>
    </row>
    <row r="522" spans="1:202" x14ac:dyDescent="0.25">
      <c r="B522" s="104">
        <v>1</v>
      </c>
      <c r="C522" s="1384" t="s">
        <v>160</v>
      </c>
      <c r="D522" s="121">
        <f>'2 уровень'!E1139</f>
        <v>38000</v>
      </c>
      <c r="E522" s="121">
        <f>'2 уровень'!F1139</f>
        <v>12667</v>
      </c>
      <c r="F522" s="121">
        <f>'2 уровень'!G1139</f>
        <v>11637.418585526317</v>
      </c>
      <c r="G522" s="1078">
        <f>'2 уровень'!H1139</f>
        <v>91.871939571534838</v>
      </c>
      <c r="H522" s="1108">
        <f>'2 уровень'!I1139</f>
        <v>0</v>
      </c>
      <c r="I522" s="1108">
        <f>'2 уровень'!J1139</f>
        <v>0</v>
      </c>
      <c r="J522" s="1092">
        <f>'2 уровень'!K1139</f>
        <v>0</v>
      </c>
      <c r="K522" s="1092">
        <f>'2 уровень'!L1139</f>
        <v>0</v>
      </c>
      <c r="L522" s="1092">
        <f>'2 уровень'!M1139</f>
        <v>0</v>
      </c>
      <c r="M522" s="1092">
        <f>'2 уровень'!N1139</f>
        <v>0</v>
      </c>
      <c r="N522" s="1092">
        <f>'2 уровень'!O1139</f>
        <v>0</v>
      </c>
      <c r="O522" s="1092">
        <f>'2 уровень'!P1139</f>
        <v>0</v>
      </c>
      <c r="P522" s="114">
        <f>'2 уровень'!Q1139</f>
        <v>0</v>
      </c>
      <c r="Q522" s="114">
        <f>'2 уровень'!R1139</f>
        <v>0</v>
      </c>
      <c r="R522" s="114">
        <f>'2 уровень'!S1139</f>
        <v>0</v>
      </c>
      <c r="S522" s="114">
        <f>'2 уровень'!T1139</f>
        <v>0</v>
      </c>
      <c r="T522" s="114">
        <f>'2 уровень'!U1139</f>
        <v>0</v>
      </c>
      <c r="U522" s="114">
        <f>'2 уровень'!V1139</f>
        <v>0</v>
      </c>
      <c r="V522" s="114">
        <f>'2 уровень'!W1139</f>
        <v>0</v>
      </c>
      <c r="W522" s="114">
        <f>'2 уровень'!X1139</f>
        <v>0</v>
      </c>
      <c r="X522" s="114">
        <f>'2 уровень'!Y1139</f>
        <v>0</v>
      </c>
      <c r="Y522" s="1107">
        <f>'2 уровень'!Z1139</f>
        <v>0</v>
      </c>
      <c r="Z522" s="114"/>
      <c r="AA522" s="114"/>
      <c r="AB522" s="1069"/>
      <c r="AC522" s="1070"/>
      <c r="AD522" s="1069"/>
      <c r="AE522" s="1069"/>
      <c r="AF522" s="1069"/>
      <c r="AG522" s="1069"/>
      <c r="AH522" s="1069"/>
      <c r="AI522" s="1069"/>
      <c r="AJ522" s="1069"/>
      <c r="AK522" s="1069"/>
      <c r="AL522" s="1069"/>
      <c r="AM522" s="1069"/>
      <c r="AN522" s="1069"/>
      <c r="AO522" s="1069"/>
      <c r="AP522" s="1069"/>
      <c r="AQ522" s="1069"/>
      <c r="AR522" s="1069"/>
      <c r="AS522" s="1069"/>
      <c r="AT522" s="1069"/>
      <c r="AU522" s="1069"/>
      <c r="AV522" s="1069"/>
      <c r="AW522" s="1069"/>
      <c r="AX522" s="1069"/>
      <c r="AY522" s="1069"/>
      <c r="AZ522" s="1069"/>
      <c r="BA522" s="1069"/>
      <c r="BB522" s="1069"/>
      <c r="BC522" s="1069"/>
      <c r="BD522" s="1069"/>
      <c r="BE522" s="1069"/>
      <c r="BF522" s="1069"/>
      <c r="BG522" s="1069"/>
      <c r="BH522" s="1069"/>
      <c r="BI522" s="1069"/>
      <c r="BJ522" s="1069"/>
      <c r="BK522" s="1069"/>
      <c r="BL522" s="1069"/>
      <c r="BM522" s="1069"/>
      <c r="BN522" s="1069"/>
      <c r="BO522" s="1069"/>
      <c r="BP522" s="1069"/>
      <c r="BQ522" s="1069"/>
      <c r="BR522" s="1069"/>
      <c r="BS522" s="1069"/>
      <c r="BT522" s="1069"/>
      <c r="BU522" s="1069"/>
      <c r="BV522" s="1069"/>
      <c r="BW522" s="1069"/>
      <c r="BX522" s="1069"/>
      <c r="BY522" s="1069"/>
      <c r="BZ522" s="1069"/>
      <c r="CA522" s="1069"/>
      <c r="CB522" s="1069"/>
      <c r="CC522" s="1069"/>
      <c r="CD522" s="1069"/>
      <c r="CE522" s="1069"/>
      <c r="CF522" s="1069"/>
      <c r="CG522" s="1069"/>
      <c r="CH522" s="1069"/>
      <c r="CI522" s="1069"/>
      <c r="CJ522" s="1069"/>
      <c r="CK522" s="1069"/>
      <c r="CL522" s="1069"/>
      <c r="CM522" s="1069"/>
      <c r="CN522" s="1069"/>
      <c r="CO522" s="1069"/>
      <c r="CP522" s="1069"/>
      <c r="CQ522" s="1069"/>
      <c r="CR522" s="1069"/>
      <c r="CS522" s="1069"/>
      <c r="CT522" s="1069"/>
      <c r="CU522" s="1069"/>
      <c r="CV522" s="1069"/>
      <c r="CW522" s="1069"/>
      <c r="CX522" s="1069"/>
      <c r="CY522" s="1069"/>
      <c r="CZ522" s="1069"/>
      <c r="DA522" s="1069"/>
      <c r="DB522" s="1069"/>
      <c r="DC522" s="1069"/>
      <c r="DD522" s="1069"/>
      <c r="DE522" s="1069"/>
      <c r="DF522" s="1069"/>
      <c r="DG522" s="1069"/>
      <c r="DH522" s="1069"/>
      <c r="DI522" s="1069"/>
      <c r="DJ522" s="1069"/>
      <c r="DK522" s="1069"/>
      <c r="DL522" s="1069"/>
      <c r="DM522" s="1069"/>
      <c r="DN522" s="1069"/>
      <c r="DO522" s="1069"/>
      <c r="DP522" s="1069"/>
      <c r="DQ522" s="1069"/>
      <c r="DR522" s="1069"/>
      <c r="DS522" s="1069"/>
      <c r="DT522" s="1069"/>
      <c r="DU522" s="1069"/>
      <c r="DV522" s="1069"/>
      <c r="DW522" s="1069"/>
      <c r="DX522" s="1069"/>
      <c r="DY522" s="1069"/>
      <c r="DZ522" s="1069"/>
      <c r="EA522" s="1069"/>
      <c r="EB522" s="1069"/>
      <c r="EC522" s="1069"/>
      <c r="ED522" s="1069"/>
      <c r="EE522" s="1069"/>
      <c r="EF522" s="1069"/>
      <c r="EG522" s="1069"/>
      <c r="EH522" s="1069"/>
      <c r="EI522" s="1069"/>
      <c r="EJ522" s="1069"/>
      <c r="EK522" s="1069"/>
      <c r="EL522" s="1069"/>
      <c r="EM522" s="1069"/>
      <c r="EN522" s="1069"/>
      <c r="EO522" s="1069"/>
      <c r="EP522" s="1069"/>
      <c r="EQ522" s="1069"/>
      <c r="ER522" s="1069"/>
      <c r="ES522" s="1069"/>
      <c r="ET522" s="1069"/>
      <c r="EU522" s="1069"/>
      <c r="EV522" s="1069"/>
      <c r="EW522" s="1069"/>
      <c r="EX522" s="1069"/>
      <c r="EY522" s="1069"/>
      <c r="EZ522" s="1069"/>
      <c r="FA522" s="1069"/>
      <c r="FB522" s="1069"/>
      <c r="FC522" s="1069"/>
      <c r="FD522" s="1069"/>
      <c r="FE522" s="1069"/>
      <c r="FF522" s="1069"/>
      <c r="FG522" s="1069"/>
      <c r="FH522" s="1069"/>
      <c r="FI522" s="1069"/>
      <c r="FJ522" s="1069"/>
      <c r="FK522" s="1069"/>
      <c r="FL522" s="1069"/>
      <c r="FM522" s="1069"/>
      <c r="FN522" s="1069"/>
      <c r="FO522" s="1069"/>
      <c r="FP522" s="1069"/>
      <c r="FQ522" s="1069"/>
      <c r="FR522" s="1069"/>
      <c r="FS522" s="1069"/>
      <c r="FT522" s="1069"/>
      <c r="FU522" s="1069"/>
      <c r="FV522" s="1069"/>
      <c r="FW522" s="1069"/>
      <c r="FX522" s="1069"/>
      <c r="FY522" s="1069"/>
      <c r="FZ522" s="1069"/>
      <c r="GA522" s="1069"/>
      <c r="GB522" s="1069"/>
      <c r="GC522" s="1069"/>
      <c r="GD522" s="1069"/>
      <c r="GE522" s="1069"/>
      <c r="GF522" s="1069"/>
      <c r="GG522" s="1069"/>
      <c r="GH522" s="1069"/>
      <c r="GI522" s="1069"/>
      <c r="GJ522" s="1069"/>
      <c r="GK522" s="1069"/>
      <c r="GL522" s="1069"/>
      <c r="GM522" s="1069"/>
      <c r="GN522" s="1069"/>
      <c r="GO522" s="1069"/>
      <c r="GP522" s="1069"/>
      <c r="GQ522" s="1069"/>
      <c r="GR522" s="1069"/>
      <c r="GS522" s="1069"/>
      <c r="GT522" s="1069"/>
    </row>
    <row r="523" spans="1:202" x14ac:dyDescent="0.25">
      <c r="B523" s="104">
        <v>1</v>
      </c>
      <c r="C523" s="1384" t="s">
        <v>441</v>
      </c>
      <c r="D523" s="121">
        <f>'2 уровень'!E1140</f>
        <v>40000</v>
      </c>
      <c r="E523" s="121">
        <f>'2 уровень'!F1140</f>
        <v>13333</v>
      </c>
      <c r="F523" s="121">
        <f>'2 уровень'!G1140</f>
        <v>14609.25</v>
      </c>
      <c r="G523" s="1078">
        <f>'2 уровень'!H1140</f>
        <v>109.57211430285759</v>
      </c>
      <c r="H523" s="1108">
        <f>'2 уровень'!I1140</f>
        <v>0</v>
      </c>
      <c r="I523" s="1108">
        <f>'2 уровень'!J1140</f>
        <v>0</v>
      </c>
      <c r="J523" s="1092">
        <f>'2 уровень'!K1140</f>
        <v>0</v>
      </c>
      <c r="K523" s="1092">
        <f>'2 уровень'!L1140</f>
        <v>0</v>
      </c>
      <c r="L523" s="1092">
        <f>'2 уровень'!M1140</f>
        <v>0</v>
      </c>
      <c r="M523" s="1092">
        <f>'2 уровень'!N1140</f>
        <v>0</v>
      </c>
      <c r="N523" s="1092">
        <f>'2 уровень'!O1140</f>
        <v>0</v>
      </c>
      <c r="O523" s="1092">
        <f>'2 уровень'!P1140</f>
        <v>0</v>
      </c>
      <c r="P523" s="114">
        <f>'2 уровень'!Q1140</f>
        <v>0</v>
      </c>
      <c r="Q523" s="114">
        <f>'2 уровень'!R1140</f>
        <v>0</v>
      </c>
      <c r="R523" s="114">
        <f>'2 уровень'!S1140</f>
        <v>0</v>
      </c>
      <c r="S523" s="114">
        <f>'2 уровень'!T1140</f>
        <v>0</v>
      </c>
      <c r="T523" s="114">
        <f>'2 уровень'!U1140</f>
        <v>0</v>
      </c>
      <c r="U523" s="114">
        <f>'2 уровень'!V1140</f>
        <v>0</v>
      </c>
      <c r="V523" s="114">
        <f>'2 уровень'!W1140</f>
        <v>0</v>
      </c>
      <c r="W523" s="114">
        <f>'2 уровень'!X1140</f>
        <v>0</v>
      </c>
      <c r="X523" s="114">
        <f>'2 уровень'!Y1140</f>
        <v>0</v>
      </c>
      <c r="Y523" s="1107">
        <f>'2 уровень'!Z1140</f>
        <v>0</v>
      </c>
      <c r="Z523" s="114"/>
      <c r="AA523" s="114"/>
      <c r="AB523" s="1069"/>
      <c r="AC523" s="1070"/>
      <c r="AD523" s="1069"/>
      <c r="AE523" s="1069"/>
      <c r="AF523" s="1069"/>
      <c r="AG523" s="1069"/>
      <c r="AH523" s="1069"/>
      <c r="AI523" s="1069"/>
      <c r="AJ523" s="1069"/>
      <c r="AK523" s="1069"/>
      <c r="AL523" s="1069"/>
      <c r="AM523" s="1069"/>
      <c r="AN523" s="1069"/>
      <c r="AO523" s="1069"/>
      <c r="AP523" s="1069"/>
      <c r="AQ523" s="1069"/>
      <c r="AR523" s="1069"/>
      <c r="AS523" s="1069"/>
      <c r="AT523" s="1069"/>
      <c r="AU523" s="1069"/>
      <c r="AV523" s="1069"/>
      <c r="AW523" s="1069"/>
      <c r="AX523" s="1069"/>
      <c r="AY523" s="1069"/>
      <c r="AZ523" s="1069"/>
      <c r="BA523" s="1069"/>
      <c r="BB523" s="1069"/>
      <c r="BC523" s="1069"/>
      <c r="BD523" s="1069"/>
      <c r="BE523" s="1069"/>
      <c r="BF523" s="1069"/>
      <c r="BG523" s="1069"/>
      <c r="BH523" s="1069"/>
      <c r="BI523" s="1069"/>
      <c r="BJ523" s="1069"/>
      <c r="BK523" s="1069"/>
      <c r="BL523" s="1069"/>
      <c r="BM523" s="1069"/>
      <c r="BN523" s="1069"/>
      <c r="BO523" s="1069"/>
      <c r="BP523" s="1069"/>
      <c r="BQ523" s="1069"/>
      <c r="BR523" s="1069"/>
      <c r="BS523" s="1069"/>
      <c r="BT523" s="1069"/>
      <c r="BU523" s="1069"/>
      <c r="BV523" s="1069"/>
      <c r="BW523" s="1069"/>
      <c r="BX523" s="1069"/>
      <c r="BY523" s="1069"/>
      <c r="BZ523" s="1069"/>
      <c r="CA523" s="1069"/>
      <c r="CB523" s="1069"/>
      <c r="CC523" s="1069"/>
      <c r="CD523" s="1069"/>
      <c r="CE523" s="1069"/>
      <c r="CF523" s="1069"/>
      <c r="CG523" s="1069"/>
      <c r="CH523" s="1069"/>
      <c r="CI523" s="1069"/>
      <c r="CJ523" s="1069"/>
      <c r="CK523" s="1069"/>
      <c r="CL523" s="1069"/>
      <c r="CM523" s="1069"/>
      <c r="CN523" s="1069"/>
      <c r="CO523" s="1069"/>
      <c r="CP523" s="1069"/>
      <c r="CQ523" s="1069"/>
      <c r="CR523" s="1069"/>
      <c r="CS523" s="1069"/>
      <c r="CT523" s="1069"/>
      <c r="CU523" s="1069"/>
      <c r="CV523" s="1069"/>
      <c r="CW523" s="1069"/>
      <c r="CX523" s="1069"/>
      <c r="CY523" s="1069"/>
      <c r="CZ523" s="1069"/>
      <c r="DA523" s="1069"/>
      <c r="DB523" s="1069"/>
      <c r="DC523" s="1069"/>
      <c r="DD523" s="1069"/>
      <c r="DE523" s="1069"/>
      <c r="DF523" s="1069"/>
      <c r="DG523" s="1069"/>
      <c r="DH523" s="1069"/>
      <c r="DI523" s="1069"/>
      <c r="DJ523" s="1069"/>
      <c r="DK523" s="1069"/>
      <c r="DL523" s="1069"/>
      <c r="DM523" s="1069"/>
      <c r="DN523" s="1069"/>
      <c r="DO523" s="1069"/>
      <c r="DP523" s="1069"/>
      <c r="DQ523" s="1069"/>
      <c r="DR523" s="1069"/>
      <c r="DS523" s="1069"/>
      <c r="DT523" s="1069"/>
      <c r="DU523" s="1069"/>
      <c r="DV523" s="1069"/>
      <c r="DW523" s="1069"/>
      <c r="DX523" s="1069"/>
      <c r="DY523" s="1069"/>
      <c r="DZ523" s="1069"/>
      <c r="EA523" s="1069"/>
      <c r="EB523" s="1069"/>
      <c r="EC523" s="1069"/>
      <c r="ED523" s="1069"/>
      <c r="EE523" s="1069"/>
      <c r="EF523" s="1069"/>
      <c r="EG523" s="1069"/>
      <c r="EH523" s="1069"/>
      <c r="EI523" s="1069"/>
      <c r="EJ523" s="1069"/>
      <c r="EK523" s="1069"/>
      <c r="EL523" s="1069"/>
      <c r="EM523" s="1069"/>
      <c r="EN523" s="1069"/>
      <c r="EO523" s="1069"/>
      <c r="EP523" s="1069"/>
      <c r="EQ523" s="1069"/>
      <c r="ER523" s="1069"/>
      <c r="ES523" s="1069"/>
      <c r="ET523" s="1069"/>
      <c r="EU523" s="1069"/>
      <c r="EV523" s="1069"/>
      <c r="EW523" s="1069"/>
      <c r="EX523" s="1069"/>
      <c r="EY523" s="1069"/>
      <c r="EZ523" s="1069"/>
      <c r="FA523" s="1069"/>
      <c r="FB523" s="1069"/>
      <c r="FC523" s="1069"/>
      <c r="FD523" s="1069"/>
      <c r="FE523" s="1069"/>
      <c r="FF523" s="1069"/>
      <c r="FG523" s="1069"/>
      <c r="FH523" s="1069"/>
      <c r="FI523" s="1069"/>
      <c r="FJ523" s="1069"/>
      <c r="FK523" s="1069"/>
      <c r="FL523" s="1069"/>
      <c r="FM523" s="1069"/>
      <c r="FN523" s="1069"/>
      <c r="FO523" s="1069"/>
      <c r="FP523" s="1069"/>
      <c r="FQ523" s="1069"/>
      <c r="FR523" s="1069"/>
      <c r="FS523" s="1069"/>
      <c r="FT523" s="1069"/>
      <c r="FU523" s="1069"/>
      <c r="FV523" s="1069"/>
      <c r="FW523" s="1069"/>
      <c r="FX523" s="1069"/>
      <c r="FY523" s="1069"/>
      <c r="FZ523" s="1069"/>
      <c r="GA523" s="1069"/>
      <c r="GB523" s="1069"/>
      <c r="GC523" s="1069"/>
      <c r="GD523" s="1069"/>
      <c r="GE523" s="1069"/>
      <c r="GF523" s="1069"/>
      <c r="GG523" s="1069"/>
      <c r="GH523" s="1069"/>
      <c r="GI523" s="1069"/>
      <c r="GJ523" s="1069"/>
      <c r="GK523" s="1069"/>
      <c r="GL523" s="1069"/>
      <c r="GM523" s="1069"/>
      <c r="GN523" s="1069"/>
      <c r="GO523" s="1069"/>
      <c r="GP523" s="1069"/>
      <c r="GQ523" s="1069"/>
      <c r="GR523" s="1069"/>
      <c r="GS523" s="1069"/>
      <c r="GT523" s="1069"/>
    </row>
    <row r="524" spans="1:202" x14ac:dyDescent="0.25">
      <c r="B524" s="104">
        <v>1</v>
      </c>
      <c r="C524" s="1397" t="s">
        <v>172</v>
      </c>
      <c r="D524" s="121">
        <f>'2 уровень'!E1141</f>
        <v>148292</v>
      </c>
      <c r="E524" s="121">
        <f>'2 уровень'!F1141</f>
        <v>49431.4</v>
      </c>
      <c r="F524" s="121">
        <f>'2 уровень'!G1141</f>
        <v>65698.739473684225</v>
      </c>
      <c r="G524" s="1078">
        <f>'2 уровень'!H1141</f>
        <v>132.90891917624066</v>
      </c>
      <c r="H524" s="1108">
        <f>'2 уровень'!I1141</f>
        <v>0</v>
      </c>
      <c r="I524" s="1108">
        <f>'2 уровень'!J1141</f>
        <v>0</v>
      </c>
      <c r="J524" s="1092">
        <f>'2 уровень'!K1141</f>
        <v>0</v>
      </c>
      <c r="K524" s="1092">
        <f>'2 уровень'!L1141</f>
        <v>0</v>
      </c>
      <c r="L524" s="1092">
        <f>'2 уровень'!M1141</f>
        <v>0</v>
      </c>
      <c r="M524" s="1092">
        <f>'2 уровень'!N1141</f>
        <v>0</v>
      </c>
      <c r="N524" s="1092">
        <f>'2 уровень'!O1141</f>
        <v>0</v>
      </c>
      <c r="O524" s="1092">
        <f>'2 уровень'!P1141</f>
        <v>0</v>
      </c>
      <c r="P524" s="114">
        <f>'2 уровень'!Q1141</f>
        <v>167639.38908692979</v>
      </c>
      <c r="Q524" s="114">
        <f>'2 уровень'!R1141</f>
        <v>167639.38908692979</v>
      </c>
      <c r="R524" s="114">
        <f>'2 уровень'!S1141</f>
        <v>167639.38908692979</v>
      </c>
      <c r="S524" s="114">
        <f>'2 уровень'!T1141</f>
        <v>167639.38908692979</v>
      </c>
      <c r="T524" s="114">
        <f>'2 уровень'!U1141</f>
        <v>55879.796362309928</v>
      </c>
      <c r="U524" s="114">
        <f>'2 уровень'!V1141</f>
        <v>54273.25218000001</v>
      </c>
      <c r="V524" s="114">
        <f>'2 уровень'!W1141</f>
        <v>0</v>
      </c>
      <c r="W524" s="114">
        <f>'2 уровень'!X1141</f>
        <v>-1606.5441823099172</v>
      </c>
      <c r="X524" s="114">
        <f>'2 уровень'!Y1141</f>
        <v>-145.84472</v>
      </c>
      <c r="Y524" s="1107">
        <f>'2 уровень'!Z1141</f>
        <v>54127.407460000009</v>
      </c>
      <c r="Z524" s="114"/>
      <c r="AA524" s="114"/>
      <c r="AB524" s="1069"/>
      <c r="AC524" s="1070"/>
      <c r="AD524" s="1069"/>
      <c r="AE524" s="1069"/>
      <c r="AF524" s="1069"/>
      <c r="AG524" s="1069"/>
      <c r="AH524" s="1069"/>
      <c r="AI524" s="1069"/>
      <c r="AJ524" s="1069"/>
      <c r="AK524" s="1069"/>
      <c r="AL524" s="1069"/>
      <c r="AM524" s="1069"/>
      <c r="AN524" s="1069"/>
      <c r="AO524" s="1069"/>
      <c r="AP524" s="1069"/>
      <c r="AQ524" s="1069"/>
      <c r="AR524" s="1069"/>
      <c r="AS524" s="1069"/>
      <c r="AT524" s="1069"/>
      <c r="AU524" s="1069"/>
      <c r="AV524" s="1069"/>
      <c r="AW524" s="1069"/>
      <c r="AX524" s="1069"/>
      <c r="AY524" s="1069"/>
      <c r="AZ524" s="1069"/>
      <c r="BA524" s="1069"/>
      <c r="BB524" s="1069"/>
      <c r="BC524" s="1069"/>
      <c r="BD524" s="1069"/>
      <c r="BE524" s="1069"/>
      <c r="BF524" s="1069"/>
      <c r="BG524" s="1069"/>
      <c r="BH524" s="1069"/>
      <c r="BI524" s="1069"/>
      <c r="BJ524" s="1069"/>
      <c r="BK524" s="1069"/>
      <c r="BL524" s="1069"/>
      <c r="BM524" s="1069"/>
      <c r="BN524" s="1069"/>
      <c r="BO524" s="1069"/>
      <c r="BP524" s="1069"/>
      <c r="BQ524" s="1069"/>
      <c r="BR524" s="1069"/>
      <c r="BS524" s="1069"/>
      <c r="BT524" s="1069"/>
      <c r="BU524" s="1069"/>
      <c r="BV524" s="1069"/>
      <c r="BW524" s="1069"/>
      <c r="BX524" s="1069"/>
      <c r="BY524" s="1069"/>
      <c r="BZ524" s="1069"/>
      <c r="CA524" s="1069"/>
      <c r="CB524" s="1069"/>
      <c r="CC524" s="1069"/>
      <c r="CD524" s="1069"/>
      <c r="CE524" s="1069"/>
      <c r="CF524" s="1069"/>
      <c r="CG524" s="1069"/>
      <c r="CH524" s="1069"/>
      <c r="CI524" s="1069"/>
      <c r="CJ524" s="1069"/>
      <c r="CK524" s="1069"/>
      <c r="CL524" s="1069"/>
      <c r="CM524" s="1069"/>
      <c r="CN524" s="1069"/>
      <c r="CO524" s="1069"/>
      <c r="CP524" s="1069"/>
      <c r="CQ524" s="1069"/>
      <c r="CR524" s="1069"/>
      <c r="CS524" s="1069"/>
      <c r="CT524" s="1069"/>
      <c r="CU524" s="1069"/>
      <c r="CV524" s="1069"/>
      <c r="CW524" s="1069"/>
      <c r="CX524" s="1069"/>
      <c r="CY524" s="1069"/>
      <c r="CZ524" s="1069"/>
      <c r="DA524" s="1069"/>
      <c r="DB524" s="1069"/>
      <c r="DC524" s="1069"/>
      <c r="DD524" s="1069"/>
      <c r="DE524" s="1069"/>
      <c r="DF524" s="1069"/>
      <c r="DG524" s="1069"/>
      <c r="DH524" s="1069"/>
      <c r="DI524" s="1069"/>
      <c r="DJ524" s="1069"/>
      <c r="DK524" s="1069"/>
      <c r="DL524" s="1069"/>
      <c r="DM524" s="1069"/>
      <c r="DN524" s="1069"/>
      <c r="DO524" s="1069"/>
      <c r="DP524" s="1069"/>
      <c r="DQ524" s="1069"/>
      <c r="DR524" s="1069"/>
      <c r="DS524" s="1069"/>
      <c r="DT524" s="1069"/>
      <c r="DU524" s="1069"/>
      <c r="DV524" s="1069"/>
      <c r="DW524" s="1069"/>
      <c r="DX524" s="1069"/>
      <c r="DY524" s="1069"/>
      <c r="DZ524" s="1069"/>
      <c r="EA524" s="1069"/>
      <c r="EB524" s="1069"/>
      <c r="EC524" s="1069"/>
      <c r="ED524" s="1069"/>
      <c r="EE524" s="1069"/>
      <c r="EF524" s="1069"/>
      <c r="EG524" s="1069"/>
      <c r="EH524" s="1069"/>
      <c r="EI524" s="1069"/>
      <c r="EJ524" s="1069"/>
      <c r="EK524" s="1069"/>
      <c r="EL524" s="1069"/>
      <c r="EM524" s="1069"/>
      <c r="EN524" s="1069"/>
      <c r="EO524" s="1069"/>
      <c r="EP524" s="1069"/>
      <c r="EQ524" s="1069"/>
      <c r="ER524" s="1069"/>
      <c r="ES524" s="1069"/>
      <c r="ET524" s="1069"/>
      <c r="EU524" s="1069"/>
      <c r="EV524" s="1069"/>
      <c r="EW524" s="1069"/>
      <c r="EX524" s="1069"/>
      <c r="EY524" s="1069"/>
      <c r="EZ524" s="1069"/>
      <c r="FA524" s="1069"/>
      <c r="FB524" s="1069"/>
      <c r="FC524" s="1069"/>
      <c r="FD524" s="1069"/>
      <c r="FE524" s="1069"/>
      <c r="FF524" s="1069"/>
      <c r="FG524" s="1069"/>
      <c r="FH524" s="1069"/>
      <c r="FI524" s="1069"/>
      <c r="FJ524" s="1069"/>
      <c r="FK524" s="1069"/>
      <c r="FL524" s="1069"/>
      <c r="FM524" s="1069"/>
      <c r="FN524" s="1069"/>
      <c r="FO524" s="1069"/>
      <c r="FP524" s="1069"/>
      <c r="FQ524" s="1069"/>
      <c r="FR524" s="1069"/>
      <c r="FS524" s="1069"/>
      <c r="FT524" s="1069"/>
      <c r="FU524" s="1069"/>
      <c r="FV524" s="1069"/>
      <c r="FW524" s="1069"/>
      <c r="FX524" s="1069"/>
      <c r="FY524" s="1069"/>
      <c r="FZ524" s="1069"/>
      <c r="GA524" s="1069"/>
      <c r="GB524" s="1069"/>
      <c r="GC524" s="1069"/>
      <c r="GD524" s="1069"/>
      <c r="GE524" s="1069"/>
      <c r="GF524" s="1069"/>
      <c r="GG524" s="1069"/>
      <c r="GH524" s="1069"/>
      <c r="GI524" s="1069"/>
      <c r="GJ524" s="1069"/>
      <c r="GK524" s="1069"/>
      <c r="GL524" s="1069"/>
      <c r="GM524" s="1069"/>
      <c r="GN524" s="1069"/>
      <c r="GO524" s="1069"/>
      <c r="GP524" s="1069"/>
      <c r="GQ524" s="1069"/>
      <c r="GR524" s="1069"/>
      <c r="GS524" s="1069"/>
      <c r="GT524" s="1069"/>
    </row>
    <row r="525" spans="1:202" x14ac:dyDescent="0.25">
      <c r="B525" s="104">
        <v>1</v>
      </c>
      <c r="C525" s="1572" t="s">
        <v>450</v>
      </c>
      <c r="D525" s="121">
        <f>'2 уровень'!E1142</f>
        <v>0</v>
      </c>
      <c r="E525" s="121">
        <f>'2 уровень'!F1142</f>
        <v>0</v>
      </c>
      <c r="F525" s="121">
        <f>'2 уровень'!G1142</f>
        <v>0</v>
      </c>
      <c r="G525" s="1078">
        <f>'2 уровень'!H1142</f>
        <v>0</v>
      </c>
      <c r="H525" s="1108">
        <f>'2 уровень'!I1142</f>
        <v>0</v>
      </c>
      <c r="I525" s="1108">
        <f>'2 уровень'!J1142</f>
        <v>0</v>
      </c>
      <c r="J525" s="1092">
        <f>'2 уровень'!K1142</f>
        <v>0</v>
      </c>
      <c r="K525" s="1092">
        <f>'2 уровень'!L1142</f>
        <v>0</v>
      </c>
      <c r="L525" s="1092">
        <f>'2 уровень'!M1142</f>
        <v>0</v>
      </c>
      <c r="M525" s="1092">
        <f>'2 уровень'!N1142</f>
        <v>0</v>
      </c>
      <c r="N525" s="1092">
        <f>'2 уровень'!O1142</f>
        <v>0</v>
      </c>
      <c r="O525" s="1092">
        <f>'2 уровень'!P1142</f>
        <v>0</v>
      </c>
      <c r="P525" s="114">
        <f>'2 уровень'!Q1142</f>
        <v>0</v>
      </c>
      <c r="Q525" s="114">
        <f>'2 уровень'!R1142</f>
        <v>0</v>
      </c>
      <c r="R525" s="114">
        <f>'2 уровень'!S1142</f>
        <v>0</v>
      </c>
      <c r="S525" s="114">
        <f>'2 уровень'!T1142</f>
        <v>0</v>
      </c>
      <c r="T525" s="114">
        <f>'2 уровень'!U1142</f>
        <v>0</v>
      </c>
      <c r="U525" s="114">
        <f>'2 уровень'!V1142</f>
        <v>0</v>
      </c>
      <c r="V525" s="114">
        <f>'2 уровень'!W1142</f>
        <v>0</v>
      </c>
      <c r="W525" s="114">
        <f>'2 уровень'!X1142</f>
        <v>0</v>
      </c>
      <c r="X525" s="114">
        <f>'2 уровень'!Y1142</f>
        <v>0</v>
      </c>
      <c r="Y525" s="1107">
        <f>'2 уровень'!Z1142</f>
        <v>0</v>
      </c>
      <c r="Z525" s="114"/>
      <c r="AA525" s="114"/>
      <c r="AB525" s="1069"/>
      <c r="AC525" s="1070"/>
      <c r="AD525" s="1069"/>
      <c r="AE525" s="1069"/>
      <c r="AF525" s="1069"/>
      <c r="AG525" s="1069"/>
      <c r="AH525" s="1069"/>
      <c r="AI525" s="1069"/>
      <c r="AJ525" s="1069"/>
      <c r="AK525" s="1069"/>
      <c r="AL525" s="1069"/>
      <c r="AM525" s="1069"/>
      <c r="AN525" s="1069"/>
      <c r="AO525" s="1069"/>
      <c r="AP525" s="1069"/>
      <c r="AQ525" s="1069"/>
      <c r="AR525" s="1069"/>
      <c r="AS525" s="1069"/>
      <c r="AT525" s="1069"/>
      <c r="AU525" s="1069"/>
      <c r="AV525" s="1069"/>
      <c r="AW525" s="1069"/>
      <c r="AX525" s="1069"/>
      <c r="AY525" s="1069"/>
      <c r="AZ525" s="1069"/>
      <c r="BA525" s="1069"/>
      <c r="BB525" s="1069"/>
      <c r="BC525" s="1069"/>
      <c r="BD525" s="1069"/>
      <c r="BE525" s="1069"/>
      <c r="BF525" s="1069"/>
      <c r="BG525" s="1069"/>
      <c r="BH525" s="1069"/>
      <c r="BI525" s="1069"/>
      <c r="BJ525" s="1069"/>
      <c r="BK525" s="1069"/>
      <c r="BL525" s="1069"/>
      <c r="BM525" s="1069"/>
      <c r="BN525" s="1069"/>
      <c r="BO525" s="1069"/>
      <c r="BP525" s="1069"/>
      <c r="BQ525" s="1069"/>
      <c r="BR525" s="1069"/>
      <c r="BS525" s="1069"/>
      <c r="BT525" s="1069"/>
      <c r="BU525" s="1069"/>
      <c r="BV525" s="1069"/>
      <c r="BW525" s="1069"/>
      <c r="BX525" s="1069"/>
      <c r="BY525" s="1069"/>
      <c r="BZ525" s="1069"/>
      <c r="CA525" s="1069"/>
      <c r="CB525" s="1069"/>
      <c r="CC525" s="1069"/>
      <c r="CD525" s="1069"/>
      <c r="CE525" s="1069"/>
      <c r="CF525" s="1069"/>
      <c r="CG525" s="1069"/>
      <c r="CH525" s="1069"/>
      <c r="CI525" s="1069"/>
      <c r="CJ525" s="1069"/>
      <c r="CK525" s="1069"/>
      <c r="CL525" s="1069"/>
      <c r="CM525" s="1069"/>
      <c r="CN525" s="1069"/>
      <c r="CO525" s="1069"/>
      <c r="CP525" s="1069"/>
      <c r="CQ525" s="1069"/>
      <c r="CR525" s="1069"/>
      <c r="CS525" s="1069"/>
      <c r="CT525" s="1069"/>
      <c r="CU525" s="1069"/>
      <c r="CV525" s="1069"/>
      <c r="CW525" s="1069"/>
      <c r="CX525" s="1069"/>
      <c r="CY525" s="1069"/>
      <c r="CZ525" s="1069"/>
      <c r="DA525" s="1069"/>
      <c r="DB525" s="1069"/>
      <c r="DC525" s="1069"/>
      <c r="DD525" s="1069"/>
      <c r="DE525" s="1069"/>
      <c r="DF525" s="1069"/>
      <c r="DG525" s="1069"/>
      <c r="DH525" s="1069"/>
      <c r="DI525" s="1069"/>
      <c r="DJ525" s="1069"/>
      <c r="DK525" s="1069"/>
      <c r="DL525" s="1069"/>
      <c r="DM525" s="1069"/>
      <c r="DN525" s="1069"/>
      <c r="DO525" s="1069"/>
      <c r="DP525" s="1069"/>
      <c r="DQ525" s="1069"/>
      <c r="DR525" s="1069"/>
      <c r="DS525" s="1069"/>
      <c r="DT525" s="1069"/>
      <c r="DU525" s="1069"/>
      <c r="DV525" s="1069"/>
      <c r="DW525" s="1069"/>
      <c r="DX525" s="1069"/>
      <c r="DY525" s="1069"/>
      <c r="DZ525" s="1069"/>
      <c r="EA525" s="1069"/>
      <c r="EB525" s="1069"/>
      <c r="EC525" s="1069"/>
      <c r="ED525" s="1069"/>
      <c r="EE525" s="1069"/>
      <c r="EF525" s="1069"/>
      <c r="EG525" s="1069"/>
      <c r="EH525" s="1069"/>
      <c r="EI525" s="1069"/>
      <c r="EJ525" s="1069"/>
      <c r="EK525" s="1069"/>
      <c r="EL525" s="1069"/>
      <c r="EM525" s="1069"/>
      <c r="EN525" s="1069"/>
      <c r="EO525" s="1069"/>
      <c r="EP525" s="1069"/>
      <c r="EQ525" s="1069"/>
      <c r="ER525" s="1069"/>
      <c r="ES525" s="1069"/>
      <c r="ET525" s="1069"/>
      <c r="EU525" s="1069"/>
      <c r="EV525" s="1069"/>
      <c r="EW525" s="1069"/>
      <c r="EX525" s="1069"/>
      <c r="EY525" s="1069"/>
      <c r="EZ525" s="1069"/>
      <c r="FA525" s="1069"/>
      <c r="FB525" s="1069"/>
      <c r="FC525" s="1069"/>
      <c r="FD525" s="1069"/>
      <c r="FE525" s="1069"/>
      <c r="FF525" s="1069"/>
      <c r="FG525" s="1069"/>
      <c r="FH525" s="1069"/>
      <c r="FI525" s="1069"/>
      <c r="FJ525" s="1069"/>
      <c r="FK525" s="1069"/>
      <c r="FL525" s="1069"/>
      <c r="FM525" s="1069"/>
      <c r="FN525" s="1069"/>
      <c r="FO525" s="1069"/>
      <c r="FP525" s="1069"/>
      <c r="FQ525" s="1069"/>
      <c r="FR525" s="1069"/>
      <c r="FS525" s="1069"/>
      <c r="FT525" s="1069"/>
      <c r="FU525" s="1069"/>
      <c r="FV525" s="1069"/>
      <c r="FW525" s="1069"/>
      <c r="FX525" s="1069"/>
      <c r="FY525" s="1069"/>
      <c r="FZ525" s="1069"/>
      <c r="GA525" s="1069"/>
      <c r="GB525" s="1069"/>
      <c r="GC525" s="1069"/>
      <c r="GD525" s="1069"/>
      <c r="GE525" s="1069"/>
      <c r="GF525" s="1069"/>
      <c r="GG525" s="1069"/>
      <c r="GH525" s="1069"/>
      <c r="GI525" s="1069"/>
      <c r="GJ525" s="1069"/>
      <c r="GK525" s="1069"/>
      <c r="GL525" s="1069"/>
      <c r="GM525" s="1069"/>
      <c r="GN525" s="1069"/>
      <c r="GO525" s="1069"/>
      <c r="GP525" s="1069"/>
      <c r="GQ525" s="1069"/>
      <c r="GR525" s="1069"/>
      <c r="GS525" s="1069"/>
      <c r="GT525" s="1069"/>
    </row>
    <row r="526" spans="1:202" ht="30" x14ac:dyDescent="0.25">
      <c r="B526" s="104">
        <v>1</v>
      </c>
      <c r="C526" s="1384" t="s">
        <v>203</v>
      </c>
      <c r="D526" s="121">
        <f>'2 уровень'!E1143</f>
        <v>27528</v>
      </c>
      <c r="E526" s="121">
        <f>'2 уровень'!F1143</f>
        <v>9176</v>
      </c>
      <c r="F526" s="121">
        <f>'2 уровень'!G1143</f>
        <v>14091</v>
      </c>
      <c r="G526" s="1078">
        <f>'2 уровень'!H1143</f>
        <v>153.56364428945076</v>
      </c>
      <c r="H526" s="1108">
        <f>'2 уровень'!I1143</f>
        <v>0</v>
      </c>
      <c r="I526" s="1108">
        <f>'2 уровень'!J1143</f>
        <v>0</v>
      </c>
      <c r="J526" s="1092">
        <f>'2 уровень'!K1143</f>
        <v>0</v>
      </c>
      <c r="K526" s="1092">
        <f>'2 уровень'!L1143</f>
        <v>0</v>
      </c>
      <c r="L526" s="1092">
        <f>'2 уровень'!M1143</f>
        <v>0</v>
      </c>
      <c r="M526" s="1092">
        <f>'2 уровень'!N1143</f>
        <v>0</v>
      </c>
      <c r="N526" s="1092">
        <f>'2 уровень'!O1143</f>
        <v>0</v>
      </c>
      <c r="O526" s="1092">
        <f>'2 уровень'!P1143</f>
        <v>0</v>
      </c>
      <c r="P526" s="114">
        <f>'2 уровень'!Q1143</f>
        <v>0</v>
      </c>
      <c r="Q526" s="114">
        <f>'2 уровень'!R1143</f>
        <v>0</v>
      </c>
      <c r="R526" s="114">
        <f>'2 уровень'!S1143</f>
        <v>0</v>
      </c>
      <c r="S526" s="114">
        <f>'2 уровень'!T1143</f>
        <v>0</v>
      </c>
      <c r="T526" s="114">
        <f>'2 уровень'!U1143</f>
        <v>0</v>
      </c>
      <c r="U526" s="114">
        <f>'2 уровень'!V1143</f>
        <v>0</v>
      </c>
      <c r="V526" s="114">
        <f>'2 уровень'!W1143</f>
        <v>0</v>
      </c>
      <c r="W526" s="114">
        <f>'2 уровень'!X1143</f>
        <v>0</v>
      </c>
      <c r="X526" s="114">
        <f>'2 уровень'!Y1143</f>
        <v>0</v>
      </c>
      <c r="Y526" s="1107">
        <f>'2 уровень'!Z1143</f>
        <v>0</v>
      </c>
      <c r="Z526" s="114"/>
      <c r="AA526" s="114"/>
      <c r="AB526" s="1069"/>
      <c r="AC526" s="1070"/>
      <c r="AD526" s="1069"/>
      <c r="AE526" s="1069"/>
      <c r="AF526" s="1069"/>
      <c r="AG526" s="1069"/>
      <c r="AH526" s="1069"/>
      <c r="AI526" s="1069"/>
      <c r="AJ526" s="1069"/>
      <c r="AK526" s="1069"/>
      <c r="AL526" s="1069"/>
      <c r="AM526" s="1069"/>
      <c r="AN526" s="1069"/>
      <c r="AO526" s="1069"/>
      <c r="AP526" s="1069"/>
      <c r="AQ526" s="1069"/>
      <c r="AR526" s="1069"/>
      <c r="AS526" s="1069"/>
      <c r="AT526" s="1069"/>
      <c r="AU526" s="1069"/>
      <c r="AV526" s="1069"/>
      <c r="AW526" s="1069"/>
      <c r="AX526" s="1069"/>
      <c r="AY526" s="1069"/>
      <c r="AZ526" s="1069"/>
      <c r="BA526" s="1069"/>
      <c r="BB526" s="1069"/>
      <c r="BC526" s="1069"/>
      <c r="BD526" s="1069"/>
      <c r="BE526" s="1069"/>
      <c r="BF526" s="1069"/>
      <c r="BG526" s="1069"/>
      <c r="BH526" s="1069"/>
      <c r="BI526" s="1069"/>
      <c r="BJ526" s="1069"/>
      <c r="BK526" s="1069"/>
      <c r="BL526" s="1069"/>
      <c r="BM526" s="1069"/>
      <c r="BN526" s="1069"/>
      <c r="BO526" s="1069"/>
      <c r="BP526" s="1069"/>
      <c r="BQ526" s="1069"/>
      <c r="BR526" s="1069"/>
      <c r="BS526" s="1069"/>
      <c r="BT526" s="1069"/>
      <c r="BU526" s="1069"/>
      <c r="BV526" s="1069"/>
      <c r="BW526" s="1069"/>
      <c r="BX526" s="1069"/>
      <c r="BY526" s="1069"/>
      <c r="BZ526" s="1069"/>
      <c r="CA526" s="1069"/>
      <c r="CB526" s="1069"/>
      <c r="CC526" s="1069"/>
      <c r="CD526" s="1069"/>
      <c r="CE526" s="1069"/>
      <c r="CF526" s="1069"/>
      <c r="CG526" s="1069"/>
      <c r="CH526" s="1069"/>
      <c r="CI526" s="1069"/>
      <c r="CJ526" s="1069"/>
      <c r="CK526" s="1069"/>
      <c r="CL526" s="1069"/>
      <c r="CM526" s="1069"/>
      <c r="CN526" s="1069"/>
      <c r="CO526" s="1069"/>
      <c r="CP526" s="1069"/>
      <c r="CQ526" s="1069"/>
      <c r="CR526" s="1069"/>
      <c r="CS526" s="1069"/>
      <c r="CT526" s="1069"/>
      <c r="CU526" s="1069"/>
      <c r="CV526" s="1069"/>
      <c r="CW526" s="1069"/>
      <c r="CX526" s="1069"/>
      <c r="CY526" s="1069"/>
      <c r="CZ526" s="1069"/>
      <c r="DA526" s="1069"/>
      <c r="DB526" s="1069"/>
      <c r="DC526" s="1069"/>
      <c r="DD526" s="1069"/>
      <c r="DE526" s="1069"/>
      <c r="DF526" s="1069"/>
      <c r="DG526" s="1069"/>
      <c r="DH526" s="1069"/>
      <c r="DI526" s="1069"/>
      <c r="DJ526" s="1069"/>
      <c r="DK526" s="1069"/>
      <c r="DL526" s="1069"/>
      <c r="DM526" s="1069"/>
      <c r="DN526" s="1069"/>
      <c r="DO526" s="1069"/>
      <c r="DP526" s="1069"/>
      <c r="DQ526" s="1069"/>
      <c r="DR526" s="1069"/>
      <c r="DS526" s="1069"/>
      <c r="DT526" s="1069"/>
      <c r="DU526" s="1069"/>
      <c r="DV526" s="1069"/>
      <c r="DW526" s="1069"/>
      <c r="DX526" s="1069"/>
      <c r="DY526" s="1069"/>
      <c r="DZ526" s="1069"/>
      <c r="EA526" s="1069"/>
      <c r="EB526" s="1069"/>
      <c r="EC526" s="1069"/>
      <c r="ED526" s="1069"/>
      <c r="EE526" s="1069"/>
      <c r="EF526" s="1069"/>
      <c r="EG526" s="1069"/>
      <c r="EH526" s="1069"/>
      <c r="EI526" s="1069"/>
      <c r="EJ526" s="1069"/>
      <c r="EK526" s="1069"/>
      <c r="EL526" s="1069"/>
      <c r="EM526" s="1069"/>
      <c r="EN526" s="1069"/>
      <c r="EO526" s="1069"/>
      <c r="EP526" s="1069"/>
      <c r="EQ526" s="1069"/>
      <c r="ER526" s="1069"/>
      <c r="ES526" s="1069"/>
      <c r="ET526" s="1069"/>
      <c r="EU526" s="1069"/>
      <c r="EV526" s="1069"/>
      <c r="EW526" s="1069"/>
      <c r="EX526" s="1069"/>
      <c r="EY526" s="1069"/>
      <c r="EZ526" s="1069"/>
      <c r="FA526" s="1069"/>
      <c r="FB526" s="1069"/>
      <c r="FC526" s="1069"/>
      <c r="FD526" s="1069"/>
      <c r="FE526" s="1069"/>
      <c r="FF526" s="1069"/>
      <c r="FG526" s="1069"/>
      <c r="FH526" s="1069"/>
      <c r="FI526" s="1069"/>
      <c r="FJ526" s="1069"/>
      <c r="FK526" s="1069"/>
      <c r="FL526" s="1069"/>
      <c r="FM526" s="1069"/>
      <c r="FN526" s="1069"/>
      <c r="FO526" s="1069"/>
      <c r="FP526" s="1069"/>
      <c r="FQ526" s="1069"/>
      <c r="FR526" s="1069"/>
      <c r="FS526" s="1069"/>
      <c r="FT526" s="1069"/>
      <c r="FU526" s="1069"/>
      <c r="FV526" s="1069"/>
      <c r="FW526" s="1069"/>
      <c r="FX526" s="1069"/>
      <c r="FY526" s="1069"/>
      <c r="FZ526" s="1069"/>
      <c r="GA526" s="1069"/>
      <c r="GB526" s="1069"/>
      <c r="GC526" s="1069"/>
      <c r="GD526" s="1069"/>
      <c r="GE526" s="1069"/>
      <c r="GF526" s="1069"/>
      <c r="GG526" s="1069"/>
      <c r="GH526" s="1069"/>
      <c r="GI526" s="1069"/>
      <c r="GJ526" s="1069"/>
      <c r="GK526" s="1069"/>
      <c r="GL526" s="1069"/>
      <c r="GM526" s="1069"/>
      <c r="GN526" s="1069"/>
      <c r="GO526" s="1069"/>
      <c r="GP526" s="1069"/>
      <c r="GQ526" s="1069"/>
      <c r="GR526" s="1069"/>
      <c r="GS526" s="1069"/>
      <c r="GT526" s="1069"/>
    </row>
    <row r="527" spans="1:202" x14ac:dyDescent="0.25">
      <c r="B527" s="104">
        <v>1</v>
      </c>
      <c r="C527" s="1384"/>
      <c r="D527" s="121"/>
      <c r="E527" s="121"/>
      <c r="F527" s="121"/>
      <c r="G527" s="1078"/>
      <c r="H527" s="1108"/>
      <c r="I527" s="1108"/>
      <c r="J527" s="1092"/>
      <c r="K527" s="1092"/>
      <c r="L527" s="1092"/>
      <c r="M527" s="1092"/>
      <c r="N527" s="1092"/>
      <c r="O527" s="1092"/>
      <c r="P527" s="114"/>
      <c r="Q527" s="114"/>
      <c r="R527" s="114"/>
      <c r="S527" s="114"/>
      <c r="T527" s="114"/>
      <c r="U527" s="114"/>
      <c r="V527" s="114"/>
      <c r="W527" s="114"/>
      <c r="X527" s="114"/>
      <c r="Y527" s="1107"/>
      <c r="Z527" s="114"/>
      <c r="AA527" s="114"/>
      <c r="AB527" s="1069"/>
      <c r="AC527" s="1070"/>
      <c r="AD527" s="1069"/>
      <c r="AE527" s="1069"/>
      <c r="AF527" s="1069"/>
      <c r="AG527" s="1069"/>
      <c r="AH527" s="1069"/>
      <c r="AI527" s="1069"/>
      <c r="AJ527" s="1069"/>
      <c r="AK527" s="1069"/>
      <c r="AL527" s="1069"/>
      <c r="AM527" s="1069"/>
      <c r="AN527" s="1069"/>
      <c r="AO527" s="1069"/>
      <c r="AP527" s="1069"/>
      <c r="AQ527" s="1069"/>
      <c r="AR527" s="1069"/>
      <c r="AS527" s="1069"/>
      <c r="AT527" s="1069"/>
      <c r="AU527" s="1069"/>
      <c r="AV527" s="1069"/>
      <c r="AW527" s="1069"/>
      <c r="AX527" s="1069"/>
      <c r="AY527" s="1069"/>
      <c r="AZ527" s="1069"/>
      <c r="BA527" s="1069"/>
      <c r="BB527" s="1069"/>
      <c r="BC527" s="1069"/>
      <c r="BD527" s="1069"/>
      <c r="BE527" s="1069"/>
      <c r="BF527" s="1069"/>
      <c r="BG527" s="1069"/>
      <c r="BH527" s="1069"/>
      <c r="BI527" s="1069"/>
      <c r="BJ527" s="1069"/>
      <c r="BK527" s="1069"/>
      <c r="BL527" s="1069"/>
      <c r="BM527" s="1069"/>
      <c r="BN527" s="1069"/>
      <c r="BO527" s="1069"/>
      <c r="BP527" s="1069"/>
      <c r="BQ527" s="1069"/>
      <c r="BR527" s="1069"/>
      <c r="BS527" s="1069"/>
      <c r="BT527" s="1069"/>
      <c r="BU527" s="1069"/>
      <c r="BV527" s="1069"/>
      <c r="BW527" s="1069"/>
      <c r="BX527" s="1069"/>
      <c r="BY527" s="1069"/>
      <c r="BZ527" s="1069"/>
      <c r="CA527" s="1069"/>
      <c r="CB527" s="1069"/>
      <c r="CC527" s="1069"/>
      <c r="CD527" s="1069"/>
      <c r="CE527" s="1069"/>
      <c r="CF527" s="1069"/>
      <c r="CG527" s="1069"/>
      <c r="CH527" s="1069"/>
      <c r="CI527" s="1069"/>
      <c r="CJ527" s="1069"/>
      <c r="CK527" s="1069"/>
      <c r="CL527" s="1069"/>
      <c r="CM527" s="1069"/>
      <c r="CN527" s="1069"/>
      <c r="CO527" s="1069"/>
      <c r="CP527" s="1069"/>
      <c r="CQ527" s="1069"/>
      <c r="CR527" s="1069"/>
      <c r="CS527" s="1069"/>
      <c r="CT527" s="1069"/>
      <c r="CU527" s="1069"/>
      <c r="CV527" s="1069"/>
      <c r="CW527" s="1069"/>
      <c r="CX527" s="1069"/>
      <c r="CY527" s="1069"/>
      <c r="CZ527" s="1069"/>
      <c r="DA527" s="1069"/>
      <c r="DB527" s="1069"/>
      <c r="DC527" s="1069"/>
      <c r="DD527" s="1069"/>
      <c r="DE527" s="1069"/>
      <c r="DF527" s="1069"/>
      <c r="DG527" s="1069"/>
      <c r="DH527" s="1069"/>
      <c r="DI527" s="1069"/>
      <c r="DJ527" s="1069"/>
      <c r="DK527" s="1069"/>
      <c r="DL527" s="1069"/>
      <c r="DM527" s="1069"/>
      <c r="DN527" s="1069"/>
      <c r="DO527" s="1069"/>
      <c r="DP527" s="1069"/>
      <c r="DQ527" s="1069"/>
      <c r="DR527" s="1069"/>
      <c r="DS527" s="1069"/>
      <c r="DT527" s="1069"/>
      <c r="DU527" s="1069"/>
      <c r="DV527" s="1069"/>
      <c r="DW527" s="1069"/>
      <c r="DX527" s="1069"/>
      <c r="DY527" s="1069"/>
      <c r="DZ527" s="1069"/>
      <c r="EA527" s="1069"/>
      <c r="EB527" s="1069"/>
      <c r="EC527" s="1069"/>
      <c r="ED527" s="1069"/>
      <c r="EE527" s="1069"/>
      <c r="EF527" s="1069"/>
      <c r="EG527" s="1069"/>
      <c r="EH527" s="1069"/>
      <c r="EI527" s="1069"/>
      <c r="EJ527" s="1069"/>
      <c r="EK527" s="1069"/>
      <c r="EL527" s="1069"/>
      <c r="EM527" s="1069"/>
      <c r="EN527" s="1069"/>
      <c r="EO527" s="1069"/>
      <c r="EP527" s="1069"/>
      <c r="EQ527" s="1069"/>
      <c r="ER527" s="1069"/>
      <c r="ES527" s="1069"/>
      <c r="ET527" s="1069"/>
      <c r="EU527" s="1069"/>
      <c r="EV527" s="1069"/>
      <c r="EW527" s="1069"/>
      <c r="EX527" s="1069"/>
      <c r="EY527" s="1069"/>
      <c r="EZ527" s="1069"/>
      <c r="FA527" s="1069"/>
      <c r="FB527" s="1069"/>
      <c r="FC527" s="1069"/>
      <c r="FD527" s="1069"/>
      <c r="FE527" s="1069"/>
      <c r="FF527" s="1069"/>
      <c r="FG527" s="1069"/>
      <c r="FH527" s="1069"/>
      <c r="FI527" s="1069"/>
      <c r="FJ527" s="1069"/>
      <c r="FK527" s="1069"/>
      <c r="FL527" s="1069"/>
      <c r="FM527" s="1069"/>
      <c r="FN527" s="1069"/>
      <c r="FO527" s="1069"/>
      <c r="FP527" s="1069"/>
      <c r="FQ527" s="1069"/>
      <c r="FR527" s="1069"/>
      <c r="FS527" s="1069"/>
      <c r="FT527" s="1069"/>
      <c r="FU527" s="1069"/>
      <c r="FV527" s="1069"/>
      <c r="FW527" s="1069"/>
      <c r="FX527" s="1069"/>
      <c r="FY527" s="1069"/>
      <c r="FZ527" s="1069"/>
      <c r="GA527" s="1069"/>
      <c r="GB527" s="1069"/>
      <c r="GC527" s="1069"/>
      <c r="GD527" s="1069"/>
      <c r="GE527" s="1069"/>
      <c r="GF527" s="1069"/>
      <c r="GG527" s="1069"/>
      <c r="GH527" s="1069"/>
      <c r="GI527" s="1069"/>
      <c r="GJ527" s="1069"/>
      <c r="GK527" s="1069"/>
      <c r="GL527" s="1069"/>
      <c r="GM527" s="1069"/>
      <c r="GN527" s="1069"/>
      <c r="GO527" s="1069"/>
      <c r="GP527" s="1069"/>
      <c r="GQ527" s="1069"/>
      <c r="GR527" s="1069"/>
      <c r="GS527" s="1069"/>
      <c r="GT527" s="1069"/>
    </row>
    <row r="528" spans="1:202" ht="30" x14ac:dyDescent="0.25">
      <c r="A528" s="104">
        <v>1</v>
      </c>
      <c r="B528" s="104">
        <v>1</v>
      </c>
      <c r="C528" s="1384" t="s">
        <v>446</v>
      </c>
      <c r="D528" s="121">
        <f>'2 уровень'!E1144</f>
        <v>0</v>
      </c>
      <c r="E528" s="121">
        <f>'2 уровень'!F1144</f>
        <v>0</v>
      </c>
      <c r="F528" s="121">
        <f>'2 уровень'!G1144</f>
        <v>0</v>
      </c>
      <c r="G528" s="1078">
        <f>'2 уровень'!H1144</f>
        <v>0</v>
      </c>
      <c r="H528" s="1108">
        <f>'2 уровень'!I1144</f>
        <v>0</v>
      </c>
      <c r="I528" s="1108">
        <f>'2 уровень'!J1144</f>
        <v>0</v>
      </c>
      <c r="J528" s="1092">
        <f>'2 уровень'!K1144</f>
        <v>0</v>
      </c>
      <c r="K528" s="1092">
        <f>'2 уровень'!L1144</f>
        <v>0</v>
      </c>
      <c r="L528" s="1092">
        <f>'2 уровень'!M1144</f>
        <v>0</v>
      </c>
      <c r="M528" s="1092">
        <f>'2 уровень'!N1144</f>
        <v>0</v>
      </c>
      <c r="N528" s="1092">
        <f>'2 уровень'!O1144</f>
        <v>0</v>
      </c>
      <c r="O528" s="1092">
        <f>'2 уровень'!P1144</f>
        <v>0</v>
      </c>
      <c r="P528" s="114">
        <f>'2 уровень'!Q1144</f>
        <v>0</v>
      </c>
      <c r="Q528" s="114">
        <f>'2 уровень'!R1144</f>
        <v>0</v>
      </c>
      <c r="R528" s="114">
        <f>'2 уровень'!S1144</f>
        <v>0</v>
      </c>
      <c r="S528" s="114">
        <f>'2 уровень'!T1144</f>
        <v>0</v>
      </c>
      <c r="T528" s="114">
        <f>'2 уровень'!U1144</f>
        <v>0</v>
      </c>
      <c r="U528" s="114">
        <f>'2 уровень'!V1144</f>
        <v>0</v>
      </c>
      <c r="V528" s="114">
        <f>'2 уровень'!W1144</f>
        <v>0</v>
      </c>
      <c r="W528" s="114">
        <f>'2 уровень'!X1144</f>
        <v>0</v>
      </c>
      <c r="X528" s="114">
        <f>'2 уровень'!Y1144</f>
        <v>0</v>
      </c>
      <c r="Y528" s="1107">
        <f>'2 уровень'!Z1144</f>
        <v>0</v>
      </c>
      <c r="Z528" s="114"/>
      <c r="AA528" s="114"/>
      <c r="AB528" s="1069"/>
      <c r="AC528" s="1070"/>
      <c r="AD528" s="1069"/>
      <c r="AE528" s="1069"/>
      <c r="AF528" s="1069"/>
      <c r="AG528" s="1069"/>
      <c r="AH528" s="1069"/>
      <c r="AI528" s="1069"/>
      <c r="AJ528" s="1069"/>
      <c r="AK528" s="1069"/>
      <c r="AL528" s="1069"/>
      <c r="AM528" s="1069"/>
      <c r="AN528" s="1069"/>
      <c r="AO528" s="1069"/>
      <c r="AP528" s="1069"/>
      <c r="AQ528" s="1069"/>
      <c r="AR528" s="1069"/>
      <c r="AS528" s="1069"/>
      <c r="AT528" s="1069"/>
      <c r="AU528" s="1069"/>
      <c r="AV528" s="1069"/>
      <c r="AW528" s="1069"/>
      <c r="AX528" s="1069"/>
      <c r="AY528" s="1069"/>
      <c r="AZ528" s="1069"/>
      <c r="BA528" s="1069"/>
      <c r="BB528" s="1069"/>
      <c r="BC528" s="1069"/>
      <c r="BD528" s="1069"/>
      <c r="BE528" s="1069"/>
      <c r="BF528" s="1069"/>
      <c r="BG528" s="1069"/>
      <c r="BH528" s="1069"/>
      <c r="BI528" s="1069"/>
      <c r="BJ528" s="1069"/>
      <c r="BK528" s="1069"/>
      <c r="BL528" s="1069"/>
      <c r="BM528" s="1069"/>
      <c r="BN528" s="1069"/>
      <c r="BO528" s="1069"/>
      <c r="BP528" s="1069"/>
      <c r="BQ528" s="1069"/>
      <c r="BR528" s="1069"/>
      <c r="BS528" s="1069"/>
      <c r="BT528" s="1069"/>
      <c r="BU528" s="1069"/>
      <c r="BV528" s="1069"/>
      <c r="BW528" s="1069"/>
      <c r="BX528" s="1069"/>
      <c r="BY528" s="1069"/>
      <c r="BZ528" s="1069"/>
      <c r="CA528" s="1069"/>
      <c r="CB528" s="1069"/>
      <c r="CC528" s="1069"/>
      <c r="CD528" s="1069"/>
      <c r="CE528" s="1069"/>
      <c r="CF528" s="1069"/>
      <c r="CG528" s="1069"/>
      <c r="CH528" s="1069"/>
      <c r="CI528" s="1069"/>
      <c r="CJ528" s="1069"/>
      <c r="CK528" s="1069"/>
      <c r="CL528" s="1069"/>
      <c r="CM528" s="1069"/>
      <c r="CN528" s="1069"/>
      <c r="CO528" s="1069"/>
      <c r="CP528" s="1069"/>
      <c r="CQ528" s="1069"/>
      <c r="CR528" s="1069"/>
      <c r="CS528" s="1069"/>
      <c r="CT528" s="1069"/>
      <c r="CU528" s="1069"/>
      <c r="CV528" s="1069"/>
      <c r="CW528" s="1069"/>
      <c r="CX528" s="1069"/>
      <c r="CY528" s="1069"/>
      <c r="CZ528" s="1069"/>
      <c r="DA528" s="1069"/>
      <c r="DB528" s="1069"/>
      <c r="DC528" s="1069"/>
      <c r="DD528" s="1069"/>
      <c r="DE528" s="1069"/>
      <c r="DF528" s="1069"/>
      <c r="DG528" s="1069"/>
      <c r="DH528" s="1069"/>
      <c r="DI528" s="1069"/>
      <c r="DJ528" s="1069"/>
      <c r="DK528" s="1069"/>
      <c r="DL528" s="1069"/>
      <c r="DM528" s="1069"/>
      <c r="DN528" s="1069"/>
      <c r="DO528" s="1069"/>
      <c r="DP528" s="1069"/>
      <c r="DQ528" s="1069"/>
      <c r="DR528" s="1069"/>
      <c r="DS528" s="1069"/>
      <c r="DT528" s="1069"/>
      <c r="DU528" s="1069"/>
      <c r="DV528" s="1069"/>
      <c r="DW528" s="1069"/>
      <c r="DX528" s="1069"/>
      <c r="DY528" s="1069"/>
      <c r="DZ528" s="1069"/>
      <c r="EA528" s="1069"/>
      <c r="EB528" s="1069"/>
      <c r="EC528" s="1069"/>
      <c r="ED528" s="1069"/>
      <c r="EE528" s="1069"/>
      <c r="EF528" s="1069"/>
      <c r="EG528" s="1069"/>
      <c r="EH528" s="1069"/>
      <c r="EI528" s="1069"/>
      <c r="EJ528" s="1069"/>
      <c r="EK528" s="1069"/>
      <c r="EL528" s="1069"/>
      <c r="EM528" s="1069"/>
      <c r="EN528" s="1069"/>
      <c r="EO528" s="1069"/>
      <c r="EP528" s="1069"/>
      <c r="EQ528" s="1069"/>
      <c r="ER528" s="1069"/>
      <c r="ES528" s="1069"/>
      <c r="ET528" s="1069"/>
      <c r="EU528" s="1069"/>
      <c r="EV528" s="1069"/>
      <c r="EW528" s="1069"/>
      <c r="EX528" s="1069"/>
      <c r="EY528" s="1069"/>
      <c r="EZ528" s="1069"/>
      <c r="FA528" s="1069"/>
      <c r="FB528" s="1069"/>
      <c r="FC528" s="1069"/>
      <c r="FD528" s="1069"/>
      <c r="FE528" s="1069"/>
      <c r="FF528" s="1069"/>
      <c r="FG528" s="1069"/>
      <c r="FH528" s="1069"/>
      <c r="FI528" s="1069"/>
      <c r="FJ528" s="1069"/>
      <c r="FK528" s="1069"/>
      <c r="FL528" s="1069"/>
      <c r="FM528" s="1069"/>
      <c r="FN528" s="1069"/>
      <c r="FO528" s="1069"/>
      <c r="FP528" s="1069"/>
      <c r="FQ528" s="1069"/>
      <c r="FR528" s="1069"/>
      <c r="FS528" s="1069"/>
      <c r="FT528" s="1069"/>
      <c r="FU528" s="1069"/>
      <c r="FV528" s="1069"/>
      <c r="FW528" s="1069"/>
      <c r="FX528" s="1069"/>
      <c r="FY528" s="1069"/>
      <c r="FZ528" s="1069"/>
      <c r="GA528" s="1069"/>
      <c r="GB528" s="1069"/>
      <c r="GC528" s="1069"/>
      <c r="GD528" s="1069"/>
      <c r="GE528" s="1069"/>
      <c r="GF528" s="1069"/>
      <c r="GG528" s="1069"/>
      <c r="GH528" s="1069"/>
      <c r="GI528" s="1069"/>
      <c r="GJ528" s="1069"/>
      <c r="GK528" s="1069"/>
      <c r="GL528" s="1069"/>
      <c r="GM528" s="1069"/>
      <c r="GN528" s="1069"/>
      <c r="GO528" s="1069"/>
      <c r="GP528" s="1069"/>
      <c r="GQ528" s="1069"/>
      <c r="GR528" s="1069"/>
      <c r="GS528" s="1069"/>
      <c r="GT528" s="1069"/>
    </row>
    <row r="529" spans="1:202" ht="45" x14ac:dyDescent="0.25">
      <c r="A529" s="104">
        <v>1</v>
      </c>
      <c r="B529" s="104">
        <v>1</v>
      </c>
      <c r="C529" s="1384" t="s">
        <v>451</v>
      </c>
      <c r="D529" s="121">
        <f>'2 уровень'!E1145</f>
        <v>6231</v>
      </c>
      <c r="E529" s="121">
        <f>'2 уровень'!F1145</f>
        <v>2077</v>
      </c>
      <c r="F529" s="121">
        <f>'2 уровень'!G1145</f>
        <v>1581</v>
      </c>
      <c r="G529" s="1078">
        <f>'2 уровень'!H1145</f>
        <v>76.119402985074629</v>
      </c>
      <c r="H529" s="1108">
        <f>'2 уровень'!I1145</f>
        <v>0</v>
      </c>
      <c r="I529" s="1108">
        <f>'2 уровень'!J1145</f>
        <v>0</v>
      </c>
      <c r="J529" s="1092">
        <f>'2 уровень'!K1145</f>
        <v>0</v>
      </c>
      <c r="K529" s="1092">
        <f>'2 уровень'!L1145</f>
        <v>0</v>
      </c>
      <c r="L529" s="1092">
        <f>'2 уровень'!M1145</f>
        <v>0</v>
      </c>
      <c r="M529" s="1092">
        <f>'2 уровень'!N1145</f>
        <v>0</v>
      </c>
      <c r="N529" s="1092">
        <f>'2 уровень'!O1145</f>
        <v>0</v>
      </c>
      <c r="O529" s="1092">
        <f>'2 уровень'!P1145</f>
        <v>0</v>
      </c>
      <c r="P529" s="114">
        <f>'2 уровень'!Q1145</f>
        <v>0</v>
      </c>
      <c r="Q529" s="114">
        <f>'2 уровень'!R1145</f>
        <v>0</v>
      </c>
      <c r="R529" s="114">
        <f>'2 уровень'!S1145</f>
        <v>0</v>
      </c>
      <c r="S529" s="114">
        <f>'2 уровень'!T1145</f>
        <v>0</v>
      </c>
      <c r="T529" s="114">
        <f>'2 уровень'!U1145</f>
        <v>0</v>
      </c>
      <c r="U529" s="114">
        <f>'2 уровень'!V1145</f>
        <v>0</v>
      </c>
      <c r="V529" s="114">
        <f>'2 уровень'!W1145</f>
        <v>0</v>
      </c>
      <c r="W529" s="114">
        <f>'2 уровень'!X1145</f>
        <v>0</v>
      </c>
      <c r="X529" s="114">
        <f>'2 уровень'!Y1145</f>
        <v>0</v>
      </c>
      <c r="Y529" s="1107">
        <f>'2 уровень'!Z1145</f>
        <v>0</v>
      </c>
      <c r="Z529" s="114"/>
      <c r="AA529" s="114"/>
      <c r="AB529" s="1069"/>
      <c r="AC529" s="1070"/>
      <c r="AD529" s="1069"/>
      <c r="AE529" s="1069"/>
      <c r="AF529" s="1069"/>
      <c r="AG529" s="1069"/>
      <c r="AH529" s="1069"/>
      <c r="AI529" s="1069"/>
      <c r="AJ529" s="1069"/>
      <c r="AK529" s="1069"/>
      <c r="AL529" s="1069"/>
      <c r="AM529" s="1069"/>
      <c r="AN529" s="1069"/>
      <c r="AO529" s="1069"/>
      <c r="AP529" s="1069"/>
      <c r="AQ529" s="1069"/>
      <c r="AR529" s="1069"/>
      <c r="AS529" s="1069"/>
      <c r="AT529" s="1069"/>
      <c r="AU529" s="1069"/>
      <c r="AV529" s="1069"/>
      <c r="AW529" s="1069"/>
      <c r="AX529" s="1069"/>
      <c r="AY529" s="1069"/>
      <c r="AZ529" s="1069"/>
      <c r="BA529" s="1069"/>
      <c r="BB529" s="1069"/>
      <c r="BC529" s="1069"/>
      <c r="BD529" s="1069"/>
      <c r="BE529" s="1069"/>
      <c r="BF529" s="1069"/>
      <c r="BG529" s="1069"/>
      <c r="BH529" s="1069"/>
      <c r="BI529" s="1069"/>
      <c r="BJ529" s="1069"/>
      <c r="BK529" s="1069"/>
      <c r="BL529" s="1069"/>
      <c r="BM529" s="1069"/>
      <c r="BN529" s="1069"/>
      <c r="BO529" s="1069"/>
      <c r="BP529" s="1069"/>
      <c r="BQ529" s="1069"/>
      <c r="BR529" s="1069"/>
      <c r="BS529" s="1069"/>
      <c r="BT529" s="1069"/>
      <c r="BU529" s="1069"/>
      <c r="BV529" s="1069"/>
      <c r="BW529" s="1069"/>
      <c r="BX529" s="1069"/>
      <c r="BY529" s="1069"/>
      <c r="BZ529" s="1069"/>
      <c r="CA529" s="1069"/>
      <c r="CB529" s="1069"/>
      <c r="CC529" s="1069"/>
      <c r="CD529" s="1069"/>
      <c r="CE529" s="1069"/>
      <c r="CF529" s="1069"/>
      <c r="CG529" s="1069"/>
      <c r="CH529" s="1069"/>
      <c r="CI529" s="1069"/>
      <c r="CJ529" s="1069"/>
      <c r="CK529" s="1069"/>
      <c r="CL529" s="1069"/>
      <c r="CM529" s="1069"/>
      <c r="CN529" s="1069"/>
      <c r="CO529" s="1069"/>
      <c r="CP529" s="1069"/>
      <c r="CQ529" s="1069"/>
      <c r="CR529" s="1069"/>
      <c r="CS529" s="1069"/>
      <c r="CT529" s="1069"/>
      <c r="CU529" s="1069"/>
      <c r="CV529" s="1069"/>
      <c r="CW529" s="1069"/>
      <c r="CX529" s="1069"/>
      <c r="CY529" s="1069"/>
      <c r="CZ529" s="1069"/>
      <c r="DA529" s="1069"/>
      <c r="DB529" s="1069"/>
      <c r="DC529" s="1069"/>
      <c r="DD529" s="1069"/>
      <c r="DE529" s="1069"/>
      <c r="DF529" s="1069"/>
      <c r="DG529" s="1069"/>
      <c r="DH529" s="1069"/>
      <c r="DI529" s="1069"/>
      <c r="DJ529" s="1069"/>
      <c r="DK529" s="1069"/>
      <c r="DL529" s="1069"/>
      <c r="DM529" s="1069"/>
      <c r="DN529" s="1069"/>
      <c r="DO529" s="1069"/>
      <c r="DP529" s="1069"/>
      <c r="DQ529" s="1069"/>
      <c r="DR529" s="1069"/>
      <c r="DS529" s="1069"/>
      <c r="DT529" s="1069"/>
      <c r="DU529" s="1069"/>
      <c r="DV529" s="1069"/>
      <c r="DW529" s="1069"/>
      <c r="DX529" s="1069"/>
      <c r="DY529" s="1069"/>
      <c r="DZ529" s="1069"/>
      <c r="EA529" s="1069"/>
      <c r="EB529" s="1069"/>
      <c r="EC529" s="1069"/>
      <c r="ED529" s="1069"/>
      <c r="EE529" s="1069"/>
      <c r="EF529" s="1069"/>
      <c r="EG529" s="1069"/>
      <c r="EH529" s="1069"/>
      <c r="EI529" s="1069"/>
      <c r="EJ529" s="1069"/>
      <c r="EK529" s="1069"/>
      <c r="EL529" s="1069"/>
      <c r="EM529" s="1069"/>
      <c r="EN529" s="1069"/>
      <c r="EO529" s="1069"/>
      <c r="EP529" s="1069"/>
      <c r="EQ529" s="1069"/>
      <c r="ER529" s="1069"/>
      <c r="ES529" s="1069"/>
      <c r="ET529" s="1069"/>
      <c r="EU529" s="1069"/>
      <c r="EV529" s="1069"/>
      <c r="EW529" s="1069"/>
      <c r="EX529" s="1069"/>
      <c r="EY529" s="1069"/>
      <c r="EZ529" s="1069"/>
      <c r="FA529" s="1069"/>
      <c r="FB529" s="1069"/>
      <c r="FC529" s="1069"/>
      <c r="FD529" s="1069"/>
      <c r="FE529" s="1069"/>
      <c r="FF529" s="1069"/>
      <c r="FG529" s="1069"/>
      <c r="FH529" s="1069"/>
      <c r="FI529" s="1069"/>
      <c r="FJ529" s="1069"/>
      <c r="FK529" s="1069"/>
      <c r="FL529" s="1069"/>
      <c r="FM529" s="1069"/>
      <c r="FN529" s="1069"/>
      <c r="FO529" s="1069"/>
      <c r="FP529" s="1069"/>
      <c r="FQ529" s="1069"/>
      <c r="FR529" s="1069"/>
      <c r="FS529" s="1069"/>
      <c r="FT529" s="1069"/>
      <c r="FU529" s="1069"/>
      <c r="FV529" s="1069"/>
      <c r="FW529" s="1069"/>
      <c r="FX529" s="1069"/>
      <c r="FY529" s="1069"/>
      <c r="FZ529" s="1069"/>
      <c r="GA529" s="1069"/>
      <c r="GB529" s="1069"/>
      <c r="GC529" s="1069"/>
      <c r="GD529" s="1069"/>
      <c r="GE529" s="1069"/>
      <c r="GF529" s="1069"/>
      <c r="GG529" s="1069"/>
      <c r="GH529" s="1069"/>
      <c r="GI529" s="1069"/>
      <c r="GJ529" s="1069"/>
      <c r="GK529" s="1069"/>
      <c r="GL529" s="1069"/>
      <c r="GM529" s="1069"/>
      <c r="GN529" s="1069"/>
      <c r="GO529" s="1069"/>
      <c r="GP529" s="1069"/>
      <c r="GQ529" s="1069"/>
      <c r="GR529" s="1069"/>
      <c r="GS529" s="1069"/>
      <c r="GT529" s="1069"/>
    </row>
    <row r="530" spans="1:202" ht="30" x14ac:dyDescent="0.25">
      <c r="A530" s="104">
        <v>1</v>
      </c>
      <c r="B530" s="104">
        <v>1</v>
      </c>
      <c r="C530" s="1384" t="s">
        <v>452</v>
      </c>
      <c r="D530" s="121">
        <f>'2 уровень'!E1146</f>
        <v>3338</v>
      </c>
      <c r="E530" s="121">
        <f>'2 уровень'!F1146</f>
        <v>1113</v>
      </c>
      <c r="F530" s="121">
        <f>'2 уровень'!G1146</f>
        <v>1217</v>
      </c>
      <c r="G530" s="1078">
        <f>'2 уровень'!H1146</f>
        <v>109.34411500449237</v>
      </c>
      <c r="H530" s="1108">
        <f>'2 уровень'!I1146</f>
        <v>0</v>
      </c>
      <c r="I530" s="1108">
        <f>'2 уровень'!J1146</f>
        <v>0</v>
      </c>
      <c r="J530" s="1092">
        <f>'2 уровень'!K1146</f>
        <v>0</v>
      </c>
      <c r="K530" s="1092">
        <f>'2 уровень'!L1146</f>
        <v>0</v>
      </c>
      <c r="L530" s="1092">
        <f>'2 уровень'!M1146</f>
        <v>0</v>
      </c>
      <c r="M530" s="1092">
        <f>'2 уровень'!N1146</f>
        <v>0</v>
      </c>
      <c r="N530" s="1092">
        <f>'2 уровень'!O1146</f>
        <v>0</v>
      </c>
      <c r="O530" s="1092">
        <f>'2 уровень'!P1146</f>
        <v>0</v>
      </c>
      <c r="P530" s="114">
        <f>'2 уровень'!Q1146</f>
        <v>0</v>
      </c>
      <c r="Q530" s="114">
        <f>'2 уровень'!R1146</f>
        <v>0</v>
      </c>
      <c r="R530" s="114">
        <f>'2 уровень'!S1146</f>
        <v>0</v>
      </c>
      <c r="S530" s="114">
        <f>'2 уровень'!T1146</f>
        <v>0</v>
      </c>
      <c r="T530" s="114">
        <f>'2 уровень'!U1146</f>
        <v>0</v>
      </c>
      <c r="U530" s="114">
        <f>'2 уровень'!V1146</f>
        <v>0</v>
      </c>
      <c r="V530" s="114">
        <f>'2 уровень'!W1146</f>
        <v>0</v>
      </c>
      <c r="W530" s="114">
        <f>'2 уровень'!X1146</f>
        <v>0</v>
      </c>
      <c r="X530" s="114">
        <f>'2 уровень'!Y1146</f>
        <v>0</v>
      </c>
      <c r="Y530" s="1107">
        <f>'2 уровень'!Z1146</f>
        <v>0</v>
      </c>
      <c r="Z530" s="114"/>
      <c r="AA530" s="114"/>
      <c r="AB530" s="1069"/>
      <c r="AC530" s="1070"/>
      <c r="AD530" s="1069"/>
      <c r="AE530" s="1069"/>
      <c r="AF530" s="1069"/>
      <c r="AG530" s="1069"/>
      <c r="AH530" s="1069"/>
      <c r="AI530" s="1069"/>
      <c r="AJ530" s="1069"/>
      <c r="AK530" s="1069"/>
      <c r="AL530" s="1069"/>
      <c r="AM530" s="1069"/>
      <c r="AN530" s="1069"/>
      <c r="AO530" s="1069"/>
      <c r="AP530" s="1069"/>
      <c r="AQ530" s="1069"/>
      <c r="AR530" s="1069"/>
      <c r="AS530" s="1069"/>
      <c r="AT530" s="1069"/>
      <c r="AU530" s="1069"/>
      <c r="AV530" s="1069"/>
      <c r="AW530" s="1069"/>
      <c r="AX530" s="1069"/>
      <c r="AY530" s="1069"/>
      <c r="AZ530" s="1069"/>
      <c r="BA530" s="1069"/>
      <c r="BB530" s="1069"/>
      <c r="BC530" s="1069"/>
      <c r="BD530" s="1069"/>
      <c r="BE530" s="1069"/>
      <c r="BF530" s="1069"/>
      <c r="BG530" s="1069"/>
      <c r="BH530" s="1069"/>
      <c r="BI530" s="1069"/>
      <c r="BJ530" s="1069"/>
      <c r="BK530" s="1069"/>
      <c r="BL530" s="1069"/>
      <c r="BM530" s="1069"/>
      <c r="BN530" s="1069"/>
      <c r="BO530" s="1069"/>
      <c r="BP530" s="1069"/>
      <c r="BQ530" s="1069"/>
      <c r="BR530" s="1069"/>
      <c r="BS530" s="1069"/>
      <c r="BT530" s="1069"/>
      <c r="BU530" s="1069"/>
      <c r="BV530" s="1069"/>
      <c r="BW530" s="1069"/>
      <c r="BX530" s="1069"/>
      <c r="BY530" s="1069"/>
      <c r="BZ530" s="1069"/>
      <c r="CA530" s="1069"/>
      <c r="CB530" s="1069"/>
      <c r="CC530" s="1069"/>
      <c r="CD530" s="1069"/>
      <c r="CE530" s="1069"/>
      <c r="CF530" s="1069"/>
      <c r="CG530" s="1069"/>
      <c r="CH530" s="1069"/>
      <c r="CI530" s="1069"/>
      <c r="CJ530" s="1069"/>
      <c r="CK530" s="1069"/>
      <c r="CL530" s="1069"/>
      <c r="CM530" s="1069"/>
      <c r="CN530" s="1069"/>
      <c r="CO530" s="1069"/>
      <c r="CP530" s="1069"/>
      <c r="CQ530" s="1069"/>
      <c r="CR530" s="1069"/>
      <c r="CS530" s="1069"/>
      <c r="CT530" s="1069"/>
      <c r="CU530" s="1069"/>
      <c r="CV530" s="1069"/>
      <c r="CW530" s="1069"/>
      <c r="CX530" s="1069"/>
      <c r="CY530" s="1069"/>
      <c r="CZ530" s="1069"/>
      <c r="DA530" s="1069"/>
      <c r="DB530" s="1069"/>
      <c r="DC530" s="1069"/>
      <c r="DD530" s="1069"/>
      <c r="DE530" s="1069"/>
      <c r="DF530" s="1069"/>
      <c r="DG530" s="1069"/>
      <c r="DH530" s="1069"/>
      <c r="DI530" s="1069"/>
      <c r="DJ530" s="1069"/>
      <c r="DK530" s="1069"/>
      <c r="DL530" s="1069"/>
      <c r="DM530" s="1069"/>
      <c r="DN530" s="1069"/>
      <c r="DO530" s="1069"/>
      <c r="DP530" s="1069"/>
      <c r="DQ530" s="1069"/>
      <c r="DR530" s="1069"/>
      <c r="DS530" s="1069"/>
      <c r="DT530" s="1069"/>
      <c r="DU530" s="1069"/>
      <c r="DV530" s="1069"/>
      <c r="DW530" s="1069"/>
      <c r="DX530" s="1069"/>
      <c r="DY530" s="1069"/>
      <c r="DZ530" s="1069"/>
      <c r="EA530" s="1069"/>
      <c r="EB530" s="1069"/>
      <c r="EC530" s="1069"/>
      <c r="ED530" s="1069"/>
      <c r="EE530" s="1069"/>
      <c r="EF530" s="1069"/>
      <c r="EG530" s="1069"/>
      <c r="EH530" s="1069"/>
      <c r="EI530" s="1069"/>
      <c r="EJ530" s="1069"/>
      <c r="EK530" s="1069"/>
      <c r="EL530" s="1069"/>
      <c r="EM530" s="1069"/>
      <c r="EN530" s="1069"/>
      <c r="EO530" s="1069"/>
      <c r="EP530" s="1069"/>
      <c r="EQ530" s="1069"/>
      <c r="ER530" s="1069"/>
      <c r="ES530" s="1069"/>
      <c r="ET530" s="1069"/>
      <c r="EU530" s="1069"/>
      <c r="EV530" s="1069"/>
      <c r="EW530" s="1069"/>
      <c r="EX530" s="1069"/>
      <c r="EY530" s="1069"/>
      <c r="EZ530" s="1069"/>
      <c r="FA530" s="1069"/>
      <c r="FB530" s="1069"/>
      <c r="FC530" s="1069"/>
      <c r="FD530" s="1069"/>
      <c r="FE530" s="1069"/>
      <c r="FF530" s="1069"/>
      <c r="FG530" s="1069"/>
      <c r="FH530" s="1069"/>
      <c r="FI530" s="1069"/>
      <c r="FJ530" s="1069"/>
      <c r="FK530" s="1069"/>
      <c r="FL530" s="1069"/>
      <c r="FM530" s="1069"/>
      <c r="FN530" s="1069"/>
      <c r="FO530" s="1069"/>
      <c r="FP530" s="1069"/>
      <c r="FQ530" s="1069"/>
      <c r="FR530" s="1069"/>
      <c r="FS530" s="1069"/>
      <c r="FT530" s="1069"/>
      <c r="FU530" s="1069"/>
      <c r="FV530" s="1069"/>
      <c r="FW530" s="1069"/>
      <c r="FX530" s="1069"/>
      <c r="FY530" s="1069"/>
      <c r="FZ530" s="1069"/>
      <c r="GA530" s="1069"/>
      <c r="GB530" s="1069"/>
      <c r="GC530" s="1069"/>
      <c r="GD530" s="1069"/>
      <c r="GE530" s="1069"/>
      <c r="GF530" s="1069"/>
      <c r="GG530" s="1069"/>
      <c r="GH530" s="1069"/>
      <c r="GI530" s="1069"/>
      <c r="GJ530" s="1069"/>
      <c r="GK530" s="1069"/>
      <c r="GL530" s="1069"/>
      <c r="GM530" s="1069"/>
      <c r="GN530" s="1069"/>
      <c r="GO530" s="1069"/>
      <c r="GP530" s="1069"/>
      <c r="GQ530" s="1069"/>
      <c r="GR530" s="1069"/>
      <c r="GS530" s="1069"/>
      <c r="GT530" s="1069"/>
    </row>
    <row r="531" spans="1:202" ht="30" x14ac:dyDescent="0.25">
      <c r="A531" s="104">
        <v>1</v>
      </c>
      <c r="B531" s="104">
        <v>1</v>
      </c>
      <c r="C531" s="1384" t="s">
        <v>453</v>
      </c>
      <c r="D531" s="121">
        <f>'2 уровень'!E1147</f>
        <v>1001</v>
      </c>
      <c r="E531" s="121">
        <f>'2 уровень'!F1147</f>
        <v>334</v>
      </c>
      <c r="F531" s="121">
        <f>'2 уровень'!G1147</f>
        <v>364</v>
      </c>
      <c r="G531" s="1078">
        <f>'2 уровень'!H1147</f>
        <v>108.9820359281437</v>
      </c>
      <c r="H531" s="1108">
        <f>'2 уровень'!I1147</f>
        <v>0</v>
      </c>
      <c r="I531" s="1108">
        <f>'2 уровень'!J1147</f>
        <v>0</v>
      </c>
      <c r="J531" s="1092">
        <f>'2 уровень'!K1147</f>
        <v>0</v>
      </c>
      <c r="K531" s="1092">
        <f>'2 уровень'!L1147</f>
        <v>0</v>
      </c>
      <c r="L531" s="1092">
        <f>'2 уровень'!M1147</f>
        <v>0</v>
      </c>
      <c r="M531" s="1092">
        <f>'2 уровень'!N1147</f>
        <v>0</v>
      </c>
      <c r="N531" s="1092">
        <f>'2 уровень'!O1147</f>
        <v>0</v>
      </c>
      <c r="O531" s="1092">
        <f>'2 уровень'!P1147</f>
        <v>0</v>
      </c>
      <c r="P531" s="114">
        <f>'2 уровень'!Q1147</f>
        <v>0</v>
      </c>
      <c r="Q531" s="114">
        <f>'2 уровень'!R1147</f>
        <v>0</v>
      </c>
      <c r="R531" s="114">
        <f>'2 уровень'!S1147</f>
        <v>0</v>
      </c>
      <c r="S531" s="114">
        <f>'2 уровень'!T1147</f>
        <v>0</v>
      </c>
      <c r="T531" s="114">
        <f>'2 уровень'!U1147</f>
        <v>0</v>
      </c>
      <c r="U531" s="114">
        <f>'2 уровень'!V1147</f>
        <v>0</v>
      </c>
      <c r="V531" s="114">
        <f>'2 уровень'!W1147</f>
        <v>0</v>
      </c>
      <c r="W531" s="114">
        <f>'2 уровень'!X1147</f>
        <v>0</v>
      </c>
      <c r="X531" s="114">
        <f>'2 уровень'!Y1147</f>
        <v>0</v>
      </c>
      <c r="Y531" s="1107">
        <f>'2 уровень'!Z1147</f>
        <v>0</v>
      </c>
      <c r="Z531" s="114"/>
      <c r="AA531" s="114"/>
      <c r="AB531" s="1069"/>
      <c r="AC531" s="1070"/>
      <c r="AD531" s="1069"/>
      <c r="AE531" s="1069"/>
      <c r="AF531" s="1069"/>
      <c r="AG531" s="1069"/>
      <c r="AH531" s="1069"/>
      <c r="AI531" s="1069"/>
      <c r="AJ531" s="1069"/>
      <c r="AK531" s="1069"/>
      <c r="AL531" s="1069"/>
      <c r="AM531" s="1069"/>
      <c r="AN531" s="1069"/>
      <c r="AO531" s="1069"/>
      <c r="AP531" s="1069"/>
      <c r="AQ531" s="1069"/>
      <c r="AR531" s="1069"/>
      <c r="AS531" s="1069"/>
      <c r="AT531" s="1069"/>
      <c r="AU531" s="1069"/>
      <c r="AV531" s="1069"/>
      <c r="AW531" s="1069"/>
      <c r="AX531" s="1069"/>
      <c r="AY531" s="1069"/>
      <c r="AZ531" s="1069"/>
      <c r="BA531" s="1069"/>
      <c r="BB531" s="1069"/>
      <c r="BC531" s="1069"/>
      <c r="BD531" s="1069"/>
      <c r="BE531" s="1069"/>
      <c r="BF531" s="1069"/>
      <c r="BG531" s="1069"/>
      <c r="BH531" s="1069"/>
      <c r="BI531" s="1069"/>
      <c r="BJ531" s="1069"/>
      <c r="BK531" s="1069"/>
      <c r="BL531" s="1069"/>
      <c r="BM531" s="1069"/>
      <c r="BN531" s="1069"/>
      <c r="BO531" s="1069"/>
      <c r="BP531" s="1069"/>
      <c r="BQ531" s="1069"/>
      <c r="BR531" s="1069"/>
      <c r="BS531" s="1069"/>
      <c r="BT531" s="1069"/>
      <c r="BU531" s="1069"/>
      <c r="BV531" s="1069"/>
      <c r="BW531" s="1069"/>
      <c r="BX531" s="1069"/>
      <c r="BY531" s="1069"/>
      <c r="BZ531" s="1069"/>
      <c r="CA531" s="1069"/>
      <c r="CB531" s="1069"/>
      <c r="CC531" s="1069"/>
      <c r="CD531" s="1069"/>
      <c r="CE531" s="1069"/>
      <c r="CF531" s="1069"/>
      <c r="CG531" s="1069"/>
      <c r="CH531" s="1069"/>
      <c r="CI531" s="1069"/>
      <c r="CJ531" s="1069"/>
      <c r="CK531" s="1069"/>
      <c r="CL531" s="1069"/>
      <c r="CM531" s="1069"/>
      <c r="CN531" s="1069"/>
      <c r="CO531" s="1069"/>
      <c r="CP531" s="1069"/>
      <c r="CQ531" s="1069"/>
      <c r="CR531" s="1069"/>
      <c r="CS531" s="1069"/>
      <c r="CT531" s="1069"/>
      <c r="CU531" s="1069"/>
      <c r="CV531" s="1069"/>
      <c r="CW531" s="1069"/>
      <c r="CX531" s="1069"/>
      <c r="CY531" s="1069"/>
      <c r="CZ531" s="1069"/>
      <c r="DA531" s="1069"/>
      <c r="DB531" s="1069"/>
      <c r="DC531" s="1069"/>
      <c r="DD531" s="1069"/>
      <c r="DE531" s="1069"/>
      <c r="DF531" s="1069"/>
      <c r="DG531" s="1069"/>
      <c r="DH531" s="1069"/>
      <c r="DI531" s="1069"/>
      <c r="DJ531" s="1069"/>
      <c r="DK531" s="1069"/>
      <c r="DL531" s="1069"/>
      <c r="DM531" s="1069"/>
      <c r="DN531" s="1069"/>
      <c r="DO531" s="1069"/>
      <c r="DP531" s="1069"/>
      <c r="DQ531" s="1069"/>
      <c r="DR531" s="1069"/>
      <c r="DS531" s="1069"/>
      <c r="DT531" s="1069"/>
      <c r="DU531" s="1069"/>
      <c r="DV531" s="1069"/>
      <c r="DW531" s="1069"/>
      <c r="DX531" s="1069"/>
      <c r="DY531" s="1069"/>
      <c r="DZ531" s="1069"/>
      <c r="EA531" s="1069"/>
      <c r="EB531" s="1069"/>
      <c r="EC531" s="1069"/>
      <c r="ED531" s="1069"/>
      <c r="EE531" s="1069"/>
      <c r="EF531" s="1069"/>
      <c r="EG531" s="1069"/>
      <c r="EH531" s="1069"/>
      <c r="EI531" s="1069"/>
      <c r="EJ531" s="1069"/>
      <c r="EK531" s="1069"/>
      <c r="EL531" s="1069"/>
      <c r="EM531" s="1069"/>
      <c r="EN531" s="1069"/>
      <c r="EO531" s="1069"/>
      <c r="EP531" s="1069"/>
      <c r="EQ531" s="1069"/>
      <c r="ER531" s="1069"/>
      <c r="ES531" s="1069"/>
      <c r="ET531" s="1069"/>
      <c r="EU531" s="1069"/>
      <c r="EV531" s="1069"/>
      <c r="EW531" s="1069"/>
      <c r="EX531" s="1069"/>
      <c r="EY531" s="1069"/>
      <c r="EZ531" s="1069"/>
      <c r="FA531" s="1069"/>
      <c r="FB531" s="1069"/>
      <c r="FC531" s="1069"/>
      <c r="FD531" s="1069"/>
      <c r="FE531" s="1069"/>
      <c r="FF531" s="1069"/>
      <c r="FG531" s="1069"/>
      <c r="FH531" s="1069"/>
      <c r="FI531" s="1069"/>
      <c r="FJ531" s="1069"/>
      <c r="FK531" s="1069"/>
      <c r="FL531" s="1069"/>
      <c r="FM531" s="1069"/>
      <c r="FN531" s="1069"/>
      <c r="FO531" s="1069"/>
      <c r="FP531" s="1069"/>
      <c r="FQ531" s="1069"/>
      <c r="FR531" s="1069"/>
      <c r="FS531" s="1069"/>
      <c r="FT531" s="1069"/>
      <c r="FU531" s="1069"/>
      <c r="FV531" s="1069"/>
      <c r="FW531" s="1069"/>
      <c r="FX531" s="1069"/>
      <c r="FY531" s="1069"/>
      <c r="FZ531" s="1069"/>
      <c r="GA531" s="1069"/>
      <c r="GB531" s="1069"/>
      <c r="GC531" s="1069"/>
      <c r="GD531" s="1069"/>
      <c r="GE531" s="1069"/>
      <c r="GF531" s="1069"/>
      <c r="GG531" s="1069"/>
      <c r="GH531" s="1069"/>
      <c r="GI531" s="1069"/>
      <c r="GJ531" s="1069"/>
      <c r="GK531" s="1069"/>
      <c r="GL531" s="1069"/>
      <c r="GM531" s="1069"/>
      <c r="GN531" s="1069"/>
      <c r="GO531" s="1069"/>
      <c r="GP531" s="1069"/>
      <c r="GQ531" s="1069"/>
      <c r="GR531" s="1069"/>
      <c r="GS531" s="1069"/>
      <c r="GT531" s="1069"/>
    </row>
    <row r="532" spans="1:202" ht="45" x14ac:dyDescent="0.25">
      <c r="A532" s="104">
        <v>1</v>
      </c>
      <c r="B532" s="104">
        <v>1</v>
      </c>
      <c r="C532" s="1384" t="s">
        <v>502</v>
      </c>
      <c r="D532" s="121">
        <f>'2 уровень'!E1148</f>
        <v>568</v>
      </c>
      <c r="E532" s="121">
        <f>'2 уровень'!F1148</f>
        <v>189</v>
      </c>
      <c r="F532" s="121">
        <f>'2 уровень'!G1148</f>
        <v>0</v>
      </c>
      <c r="G532" s="1078">
        <f>'2 уровень'!H1148</f>
        <v>0</v>
      </c>
      <c r="H532" s="1108">
        <f>'2 уровень'!I1148</f>
        <v>0</v>
      </c>
      <c r="I532" s="1108">
        <f>'2 уровень'!J1148</f>
        <v>0</v>
      </c>
      <c r="J532" s="1092">
        <f>'2 уровень'!K1148</f>
        <v>0</v>
      </c>
      <c r="K532" s="1092">
        <f>'2 уровень'!L1148</f>
        <v>0</v>
      </c>
      <c r="L532" s="1092">
        <f>'2 уровень'!M1148</f>
        <v>0</v>
      </c>
      <c r="M532" s="1092">
        <f>'2 уровень'!N1148</f>
        <v>0</v>
      </c>
      <c r="N532" s="1092">
        <f>'2 уровень'!O1148</f>
        <v>0</v>
      </c>
      <c r="O532" s="1092">
        <f>'2 уровень'!P1148</f>
        <v>0</v>
      </c>
      <c r="P532" s="114">
        <f>'2 уровень'!Q1148</f>
        <v>0</v>
      </c>
      <c r="Q532" s="114">
        <f>'2 уровень'!R1148</f>
        <v>0</v>
      </c>
      <c r="R532" s="114">
        <f>'2 уровень'!S1148</f>
        <v>0</v>
      </c>
      <c r="S532" s="114">
        <f>'2 уровень'!T1148</f>
        <v>0</v>
      </c>
      <c r="T532" s="114">
        <f>'2 уровень'!U1148</f>
        <v>0</v>
      </c>
      <c r="U532" s="114">
        <f>'2 уровень'!V1148</f>
        <v>0</v>
      </c>
      <c r="V532" s="114">
        <f>'2 уровень'!W1148</f>
        <v>0</v>
      </c>
      <c r="W532" s="114">
        <f>'2 уровень'!X1148</f>
        <v>0</v>
      </c>
      <c r="X532" s="114">
        <f>'2 уровень'!Y1148</f>
        <v>0</v>
      </c>
      <c r="Y532" s="1107">
        <f>'2 уровень'!Z1148</f>
        <v>0</v>
      </c>
      <c r="Z532" s="114"/>
      <c r="AA532" s="114"/>
      <c r="AB532" s="1069"/>
      <c r="AC532" s="1070"/>
      <c r="AD532" s="1069"/>
      <c r="AE532" s="1069"/>
      <c r="AF532" s="1069"/>
      <c r="AG532" s="1069"/>
      <c r="AH532" s="1069"/>
      <c r="AI532" s="1069"/>
      <c r="AJ532" s="1069"/>
      <c r="AK532" s="1069"/>
      <c r="AL532" s="1069"/>
      <c r="AM532" s="1069"/>
      <c r="AN532" s="1069"/>
      <c r="AO532" s="1069"/>
      <c r="AP532" s="1069"/>
      <c r="AQ532" s="1069"/>
      <c r="AR532" s="1069"/>
      <c r="AS532" s="1069"/>
      <c r="AT532" s="1069"/>
      <c r="AU532" s="1069"/>
      <c r="AV532" s="1069"/>
      <c r="AW532" s="1069"/>
      <c r="AX532" s="1069"/>
      <c r="AY532" s="1069"/>
      <c r="AZ532" s="1069"/>
      <c r="BA532" s="1069"/>
      <c r="BB532" s="1069"/>
      <c r="BC532" s="1069"/>
      <c r="BD532" s="1069"/>
      <c r="BE532" s="1069"/>
      <c r="BF532" s="1069"/>
      <c r="BG532" s="1069"/>
      <c r="BH532" s="1069"/>
      <c r="BI532" s="1069"/>
      <c r="BJ532" s="1069"/>
      <c r="BK532" s="1069"/>
      <c r="BL532" s="1069"/>
      <c r="BM532" s="1069"/>
      <c r="BN532" s="1069"/>
      <c r="BO532" s="1069"/>
      <c r="BP532" s="1069"/>
      <c r="BQ532" s="1069"/>
      <c r="BR532" s="1069"/>
      <c r="BS532" s="1069"/>
      <c r="BT532" s="1069"/>
      <c r="BU532" s="1069"/>
      <c r="BV532" s="1069"/>
      <c r="BW532" s="1069"/>
      <c r="BX532" s="1069"/>
      <c r="BY532" s="1069"/>
      <c r="BZ532" s="1069"/>
      <c r="CA532" s="1069"/>
      <c r="CB532" s="1069"/>
      <c r="CC532" s="1069"/>
      <c r="CD532" s="1069"/>
      <c r="CE532" s="1069"/>
      <c r="CF532" s="1069"/>
      <c r="CG532" s="1069"/>
      <c r="CH532" s="1069"/>
      <c r="CI532" s="1069"/>
      <c r="CJ532" s="1069"/>
      <c r="CK532" s="1069"/>
      <c r="CL532" s="1069"/>
      <c r="CM532" s="1069"/>
      <c r="CN532" s="1069"/>
      <c r="CO532" s="1069"/>
      <c r="CP532" s="1069"/>
      <c r="CQ532" s="1069"/>
      <c r="CR532" s="1069"/>
      <c r="CS532" s="1069"/>
      <c r="CT532" s="1069"/>
      <c r="CU532" s="1069"/>
      <c r="CV532" s="1069"/>
      <c r="CW532" s="1069"/>
      <c r="CX532" s="1069"/>
      <c r="CY532" s="1069"/>
      <c r="CZ532" s="1069"/>
      <c r="DA532" s="1069"/>
      <c r="DB532" s="1069"/>
      <c r="DC532" s="1069"/>
      <c r="DD532" s="1069"/>
      <c r="DE532" s="1069"/>
      <c r="DF532" s="1069"/>
      <c r="DG532" s="1069"/>
      <c r="DH532" s="1069"/>
      <c r="DI532" s="1069"/>
      <c r="DJ532" s="1069"/>
      <c r="DK532" s="1069"/>
      <c r="DL532" s="1069"/>
      <c r="DM532" s="1069"/>
      <c r="DN532" s="1069"/>
      <c r="DO532" s="1069"/>
      <c r="DP532" s="1069"/>
      <c r="DQ532" s="1069"/>
      <c r="DR532" s="1069"/>
      <c r="DS532" s="1069"/>
      <c r="DT532" s="1069"/>
      <c r="DU532" s="1069"/>
      <c r="DV532" s="1069"/>
      <c r="DW532" s="1069"/>
      <c r="DX532" s="1069"/>
      <c r="DY532" s="1069"/>
      <c r="DZ532" s="1069"/>
      <c r="EA532" s="1069"/>
      <c r="EB532" s="1069"/>
      <c r="EC532" s="1069"/>
      <c r="ED532" s="1069"/>
      <c r="EE532" s="1069"/>
      <c r="EF532" s="1069"/>
      <c r="EG532" s="1069"/>
      <c r="EH532" s="1069"/>
      <c r="EI532" s="1069"/>
      <c r="EJ532" s="1069"/>
      <c r="EK532" s="1069"/>
      <c r="EL532" s="1069"/>
      <c r="EM532" s="1069"/>
      <c r="EN532" s="1069"/>
      <c r="EO532" s="1069"/>
      <c r="EP532" s="1069"/>
      <c r="EQ532" s="1069"/>
      <c r="ER532" s="1069"/>
      <c r="ES532" s="1069"/>
      <c r="ET532" s="1069"/>
      <c r="EU532" s="1069"/>
      <c r="EV532" s="1069"/>
      <c r="EW532" s="1069"/>
      <c r="EX532" s="1069"/>
      <c r="EY532" s="1069"/>
      <c r="EZ532" s="1069"/>
      <c r="FA532" s="1069"/>
      <c r="FB532" s="1069"/>
      <c r="FC532" s="1069"/>
      <c r="FD532" s="1069"/>
      <c r="FE532" s="1069"/>
      <c r="FF532" s="1069"/>
      <c r="FG532" s="1069"/>
      <c r="FH532" s="1069"/>
      <c r="FI532" s="1069"/>
      <c r="FJ532" s="1069"/>
      <c r="FK532" s="1069"/>
      <c r="FL532" s="1069"/>
      <c r="FM532" s="1069"/>
      <c r="FN532" s="1069"/>
      <c r="FO532" s="1069"/>
      <c r="FP532" s="1069"/>
      <c r="FQ532" s="1069"/>
      <c r="FR532" s="1069"/>
      <c r="FS532" s="1069"/>
      <c r="FT532" s="1069"/>
      <c r="FU532" s="1069"/>
      <c r="FV532" s="1069"/>
      <c r="FW532" s="1069"/>
      <c r="FX532" s="1069"/>
      <c r="FY532" s="1069"/>
      <c r="FZ532" s="1069"/>
      <c r="GA532" s="1069"/>
      <c r="GB532" s="1069"/>
      <c r="GC532" s="1069"/>
      <c r="GD532" s="1069"/>
      <c r="GE532" s="1069"/>
      <c r="GF532" s="1069"/>
      <c r="GG532" s="1069"/>
      <c r="GH532" s="1069"/>
      <c r="GI532" s="1069"/>
      <c r="GJ532" s="1069"/>
      <c r="GK532" s="1069"/>
      <c r="GL532" s="1069"/>
      <c r="GM532" s="1069"/>
      <c r="GN532" s="1069"/>
      <c r="GO532" s="1069"/>
      <c r="GP532" s="1069"/>
      <c r="GQ532" s="1069"/>
      <c r="GR532" s="1069"/>
      <c r="GS532" s="1069"/>
      <c r="GT532" s="1069"/>
    </row>
    <row r="533" spans="1:202" ht="30" x14ac:dyDescent="0.25">
      <c r="A533" s="104">
        <v>1</v>
      </c>
      <c r="B533" s="104">
        <v>1</v>
      </c>
      <c r="C533" s="1384" t="s">
        <v>503</v>
      </c>
      <c r="D533" s="121">
        <f>'2 уровень'!E1149</f>
        <v>1324</v>
      </c>
      <c r="E533" s="121">
        <f>'2 уровень'!F1149</f>
        <v>441</v>
      </c>
      <c r="F533" s="121">
        <f>'2 уровень'!G1149</f>
        <v>0</v>
      </c>
      <c r="G533" s="1078">
        <f>'2 уровень'!H1149</f>
        <v>0</v>
      </c>
      <c r="H533" s="1108">
        <f>'2 уровень'!I1149</f>
        <v>0</v>
      </c>
      <c r="I533" s="1108">
        <f>'2 уровень'!J1149</f>
        <v>0</v>
      </c>
      <c r="J533" s="1092">
        <f>'2 уровень'!K1149</f>
        <v>0</v>
      </c>
      <c r="K533" s="1092">
        <f>'2 уровень'!L1149</f>
        <v>0</v>
      </c>
      <c r="L533" s="1092">
        <f>'2 уровень'!M1149</f>
        <v>0</v>
      </c>
      <c r="M533" s="1092">
        <f>'2 уровень'!N1149</f>
        <v>0</v>
      </c>
      <c r="N533" s="1092">
        <f>'2 уровень'!O1149</f>
        <v>0</v>
      </c>
      <c r="O533" s="1092">
        <f>'2 уровень'!P1149</f>
        <v>0</v>
      </c>
      <c r="P533" s="114">
        <f>'2 уровень'!Q1149</f>
        <v>0</v>
      </c>
      <c r="Q533" s="114">
        <f>'2 уровень'!R1149</f>
        <v>0</v>
      </c>
      <c r="R533" s="114">
        <f>'2 уровень'!S1149</f>
        <v>0</v>
      </c>
      <c r="S533" s="114">
        <f>'2 уровень'!T1149</f>
        <v>0</v>
      </c>
      <c r="T533" s="114">
        <f>'2 уровень'!U1149</f>
        <v>0</v>
      </c>
      <c r="U533" s="114">
        <f>'2 уровень'!V1149</f>
        <v>0</v>
      </c>
      <c r="V533" s="114">
        <f>'2 уровень'!W1149</f>
        <v>0</v>
      </c>
      <c r="W533" s="114">
        <f>'2 уровень'!X1149</f>
        <v>0</v>
      </c>
      <c r="X533" s="114">
        <f>'2 уровень'!Y1149</f>
        <v>0</v>
      </c>
      <c r="Y533" s="1107">
        <f>'2 уровень'!Z1149</f>
        <v>0</v>
      </c>
      <c r="Z533" s="114"/>
      <c r="AA533" s="114"/>
      <c r="AB533" s="1069"/>
      <c r="AC533" s="1070"/>
      <c r="AD533" s="1069"/>
      <c r="AE533" s="1069"/>
      <c r="AF533" s="1069"/>
      <c r="AG533" s="1069"/>
      <c r="AH533" s="1069"/>
      <c r="AI533" s="1069"/>
      <c r="AJ533" s="1069"/>
      <c r="AK533" s="1069"/>
      <c r="AL533" s="1069"/>
      <c r="AM533" s="1069"/>
      <c r="AN533" s="1069"/>
      <c r="AO533" s="1069"/>
      <c r="AP533" s="1069"/>
      <c r="AQ533" s="1069"/>
      <c r="AR533" s="1069"/>
      <c r="AS533" s="1069"/>
      <c r="AT533" s="1069"/>
      <c r="AU533" s="1069"/>
      <c r="AV533" s="1069"/>
      <c r="AW533" s="1069"/>
      <c r="AX533" s="1069"/>
      <c r="AY533" s="1069"/>
      <c r="AZ533" s="1069"/>
      <c r="BA533" s="1069"/>
      <c r="BB533" s="1069"/>
      <c r="BC533" s="1069"/>
      <c r="BD533" s="1069"/>
      <c r="BE533" s="1069"/>
      <c r="BF533" s="1069"/>
      <c r="BG533" s="1069"/>
      <c r="BH533" s="1069"/>
      <c r="BI533" s="1069"/>
      <c r="BJ533" s="1069"/>
      <c r="BK533" s="1069"/>
      <c r="BL533" s="1069"/>
      <c r="BM533" s="1069"/>
      <c r="BN533" s="1069"/>
      <c r="BO533" s="1069"/>
      <c r="BP533" s="1069"/>
      <c r="BQ533" s="1069"/>
      <c r="BR533" s="1069"/>
      <c r="BS533" s="1069"/>
      <c r="BT533" s="1069"/>
      <c r="BU533" s="1069"/>
      <c r="BV533" s="1069"/>
      <c r="BW533" s="1069"/>
      <c r="BX533" s="1069"/>
      <c r="BY533" s="1069"/>
      <c r="BZ533" s="1069"/>
      <c r="CA533" s="1069"/>
      <c r="CB533" s="1069"/>
      <c r="CC533" s="1069"/>
      <c r="CD533" s="1069"/>
      <c r="CE533" s="1069"/>
      <c r="CF533" s="1069"/>
      <c r="CG533" s="1069"/>
      <c r="CH533" s="1069"/>
      <c r="CI533" s="1069"/>
      <c r="CJ533" s="1069"/>
      <c r="CK533" s="1069"/>
      <c r="CL533" s="1069"/>
      <c r="CM533" s="1069"/>
      <c r="CN533" s="1069"/>
      <c r="CO533" s="1069"/>
      <c r="CP533" s="1069"/>
      <c r="CQ533" s="1069"/>
      <c r="CR533" s="1069"/>
      <c r="CS533" s="1069"/>
      <c r="CT533" s="1069"/>
      <c r="CU533" s="1069"/>
      <c r="CV533" s="1069"/>
      <c r="CW533" s="1069"/>
      <c r="CX533" s="1069"/>
      <c r="CY533" s="1069"/>
      <c r="CZ533" s="1069"/>
      <c r="DA533" s="1069"/>
      <c r="DB533" s="1069"/>
      <c r="DC533" s="1069"/>
      <c r="DD533" s="1069"/>
      <c r="DE533" s="1069"/>
      <c r="DF533" s="1069"/>
      <c r="DG533" s="1069"/>
      <c r="DH533" s="1069"/>
      <c r="DI533" s="1069"/>
      <c r="DJ533" s="1069"/>
      <c r="DK533" s="1069"/>
      <c r="DL533" s="1069"/>
      <c r="DM533" s="1069"/>
      <c r="DN533" s="1069"/>
      <c r="DO533" s="1069"/>
      <c r="DP533" s="1069"/>
      <c r="DQ533" s="1069"/>
      <c r="DR533" s="1069"/>
      <c r="DS533" s="1069"/>
      <c r="DT533" s="1069"/>
      <c r="DU533" s="1069"/>
      <c r="DV533" s="1069"/>
      <c r="DW533" s="1069"/>
      <c r="DX533" s="1069"/>
      <c r="DY533" s="1069"/>
      <c r="DZ533" s="1069"/>
      <c r="EA533" s="1069"/>
      <c r="EB533" s="1069"/>
      <c r="EC533" s="1069"/>
      <c r="ED533" s="1069"/>
      <c r="EE533" s="1069"/>
      <c r="EF533" s="1069"/>
      <c r="EG533" s="1069"/>
      <c r="EH533" s="1069"/>
      <c r="EI533" s="1069"/>
      <c r="EJ533" s="1069"/>
      <c r="EK533" s="1069"/>
      <c r="EL533" s="1069"/>
      <c r="EM533" s="1069"/>
      <c r="EN533" s="1069"/>
      <c r="EO533" s="1069"/>
      <c r="EP533" s="1069"/>
      <c r="EQ533" s="1069"/>
      <c r="ER533" s="1069"/>
      <c r="ES533" s="1069"/>
      <c r="ET533" s="1069"/>
      <c r="EU533" s="1069"/>
      <c r="EV533" s="1069"/>
      <c r="EW533" s="1069"/>
      <c r="EX533" s="1069"/>
      <c r="EY533" s="1069"/>
      <c r="EZ533" s="1069"/>
      <c r="FA533" s="1069"/>
      <c r="FB533" s="1069"/>
      <c r="FC533" s="1069"/>
      <c r="FD533" s="1069"/>
      <c r="FE533" s="1069"/>
      <c r="FF533" s="1069"/>
      <c r="FG533" s="1069"/>
      <c r="FH533" s="1069"/>
      <c r="FI533" s="1069"/>
      <c r="FJ533" s="1069"/>
      <c r="FK533" s="1069"/>
      <c r="FL533" s="1069"/>
      <c r="FM533" s="1069"/>
      <c r="FN533" s="1069"/>
      <c r="FO533" s="1069"/>
      <c r="FP533" s="1069"/>
      <c r="FQ533" s="1069"/>
      <c r="FR533" s="1069"/>
      <c r="FS533" s="1069"/>
      <c r="FT533" s="1069"/>
      <c r="FU533" s="1069"/>
      <c r="FV533" s="1069"/>
      <c r="FW533" s="1069"/>
      <c r="FX533" s="1069"/>
      <c r="FY533" s="1069"/>
      <c r="FZ533" s="1069"/>
      <c r="GA533" s="1069"/>
      <c r="GB533" s="1069"/>
      <c r="GC533" s="1069"/>
      <c r="GD533" s="1069"/>
      <c r="GE533" s="1069"/>
      <c r="GF533" s="1069"/>
      <c r="GG533" s="1069"/>
      <c r="GH533" s="1069"/>
      <c r="GI533" s="1069"/>
      <c r="GJ533" s="1069"/>
      <c r="GK533" s="1069"/>
      <c r="GL533" s="1069"/>
      <c r="GM533" s="1069"/>
      <c r="GN533" s="1069"/>
      <c r="GO533" s="1069"/>
      <c r="GP533" s="1069"/>
      <c r="GQ533" s="1069"/>
      <c r="GR533" s="1069"/>
      <c r="GS533" s="1069"/>
      <c r="GT533" s="1069"/>
    </row>
    <row r="534" spans="1:202" ht="45" x14ac:dyDescent="0.25">
      <c r="A534" s="104">
        <v>1</v>
      </c>
      <c r="B534" s="104">
        <v>1</v>
      </c>
      <c r="C534" s="1384" t="s">
        <v>454</v>
      </c>
      <c r="D534" s="121">
        <f>'2 уровень'!E1150</f>
        <v>21297</v>
      </c>
      <c r="E534" s="121">
        <f>'2 уровень'!F1150</f>
        <v>7099</v>
      </c>
      <c r="F534" s="121">
        <f>'2 уровень'!G1150</f>
        <v>12510</v>
      </c>
      <c r="G534" s="1078">
        <f>'2 уровень'!H1150</f>
        <v>176.22200309902803</v>
      </c>
      <c r="H534" s="1108">
        <f>'2 уровень'!I1150</f>
        <v>0</v>
      </c>
      <c r="I534" s="1108">
        <f>'2 уровень'!J1150</f>
        <v>0</v>
      </c>
      <c r="J534" s="1092">
        <f>'2 уровень'!K1150</f>
        <v>0</v>
      </c>
      <c r="K534" s="1092">
        <f>'2 уровень'!L1150</f>
        <v>0</v>
      </c>
      <c r="L534" s="1092">
        <f>'2 уровень'!M1150</f>
        <v>0</v>
      </c>
      <c r="M534" s="1092">
        <f>'2 уровень'!N1150</f>
        <v>0</v>
      </c>
      <c r="N534" s="1092">
        <f>'2 уровень'!O1150</f>
        <v>0</v>
      </c>
      <c r="O534" s="1092">
        <f>'2 уровень'!P1150</f>
        <v>0</v>
      </c>
      <c r="P534" s="114">
        <f>'2 уровень'!Q1150</f>
        <v>0</v>
      </c>
      <c r="Q534" s="114">
        <f>'2 уровень'!R1150</f>
        <v>0</v>
      </c>
      <c r="R534" s="114">
        <f>'2 уровень'!S1150</f>
        <v>0</v>
      </c>
      <c r="S534" s="114">
        <f>'2 уровень'!T1150</f>
        <v>0</v>
      </c>
      <c r="T534" s="114">
        <f>'2 уровень'!U1150</f>
        <v>0</v>
      </c>
      <c r="U534" s="114">
        <f>'2 уровень'!V1150</f>
        <v>0</v>
      </c>
      <c r="V534" s="114">
        <f>'2 уровень'!W1150</f>
        <v>0</v>
      </c>
      <c r="W534" s="114">
        <f>'2 уровень'!X1150</f>
        <v>0</v>
      </c>
      <c r="X534" s="114">
        <f>'2 уровень'!Y1150</f>
        <v>0</v>
      </c>
      <c r="Y534" s="1107">
        <f>'2 уровень'!Z1150</f>
        <v>0</v>
      </c>
      <c r="Z534" s="114"/>
      <c r="AA534" s="114"/>
      <c r="AB534" s="1069"/>
      <c r="AC534" s="1070"/>
      <c r="AD534" s="1069"/>
      <c r="AE534" s="1069"/>
      <c r="AF534" s="1069"/>
      <c r="AG534" s="1069"/>
      <c r="AH534" s="1069"/>
      <c r="AI534" s="1069"/>
      <c r="AJ534" s="1069"/>
      <c r="AK534" s="1069"/>
      <c r="AL534" s="1069"/>
      <c r="AM534" s="1069"/>
      <c r="AN534" s="1069"/>
      <c r="AO534" s="1069"/>
      <c r="AP534" s="1069"/>
      <c r="AQ534" s="1069"/>
      <c r="AR534" s="1069"/>
      <c r="AS534" s="1069"/>
      <c r="AT534" s="1069"/>
      <c r="AU534" s="1069"/>
      <c r="AV534" s="1069"/>
      <c r="AW534" s="1069"/>
      <c r="AX534" s="1069"/>
      <c r="AY534" s="1069"/>
      <c r="AZ534" s="1069"/>
      <c r="BA534" s="1069"/>
      <c r="BB534" s="1069"/>
      <c r="BC534" s="1069"/>
      <c r="BD534" s="1069"/>
      <c r="BE534" s="1069"/>
      <c r="BF534" s="1069"/>
      <c r="BG534" s="1069"/>
      <c r="BH534" s="1069"/>
      <c r="BI534" s="1069"/>
      <c r="BJ534" s="1069"/>
      <c r="BK534" s="1069"/>
      <c r="BL534" s="1069"/>
      <c r="BM534" s="1069"/>
      <c r="BN534" s="1069"/>
      <c r="BO534" s="1069"/>
      <c r="BP534" s="1069"/>
      <c r="BQ534" s="1069"/>
      <c r="BR534" s="1069"/>
      <c r="BS534" s="1069"/>
      <c r="BT534" s="1069"/>
      <c r="BU534" s="1069"/>
      <c r="BV534" s="1069"/>
      <c r="BW534" s="1069"/>
      <c r="BX534" s="1069"/>
      <c r="BY534" s="1069"/>
      <c r="BZ534" s="1069"/>
      <c r="CA534" s="1069"/>
      <c r="CB534" s="1069"/>
      <c r="CC534" s="1069"/>
      <c r="CD534" s="1069"/>
      <c r="CE534" s="1069"/>
      <c r="CF534" s="1069"/>
      <c r="CG534" s="1069"/>
      <c r="CH534" s="1069"/>
      <c r="CI534" s="1069"/>
      <c r="CJ534" s="1069"/>
      <c r="CK534" s="1069"/>
      <c r="CL534" s="1069"/>
      <c r="CM534" s="1069"/>
      <c r="CN534" s="1069"/>
      <c r="CO534" s="1069"/>
      <c r="CP534" s="1069"/>
      <c r="CQ534" s="1069"/>
      <c r="CR534" s="1069"/>
      <c r="CS534" s="1069"/>
      <c r="CT534" s="1069"/>
      <c r="CU534" s="1069"/>
      <c r="CV534" s="1069"/>
      <c r="CW534" s="1069"/>
      <c r="CX534" s="1069"/>
      <c r="CY534" s="1069"/>
      <c r="CZ534" s="1069"/>
      <c r="DA534" s="1069"/>
      <c r="DB534" s="1069"/>
      <c r="DC534" s="1069"/>
      <c r="DD534" s="1069"/>
      <c r="DE534" s="1069"/>
      <c r="DF534" s="1069"/>
      <c r="DG534" s="1069"/>
      <c r="DH534" s="1069"/>
      <c r="DI534" s="1069"/>
      <c r="DJ534" s="1069"/>
      <c r="DK534" s="1069"/>
      <c r="DL534" s="1069"/>
      <c r="DM534" s="1069"/>
      <c r="DN534" s="1069"/>
      <c r="DO534" s="1069"/>
      <c r="DP534" s="1069"/>
      <c r="DQ534" s="1069"/>
      <c r="DR534" s="1069"/>
      <c r="DS534" s="1069"/>
      <c r="DT534" s="1069"/>
      <c r="DU534" s="1069"/>
      <c r="DV534" s="1069"/>
      <c r="DW534" s="1069"/>
      <c r="DX534" s="1069"/>
      <c r="DY534" s="1069"/>
      <c r="DZ534" s="1069"/>
      <c r="EA534" s="1069"/>
      <c r="EB534" s="1069"/>
      <c r="EC534" s="1069"/>
      <c r="ED534" s="1069"/>
      <c r="EE534" s="1069"/>
      <c r="EF534" s="1069"/>
      <c r="EG534" s="1069"/>
      <c r="EH534" s="1069"/>
      <c r="EI534" s="1069"/>
      <c r="EJ534" s="1069"/>
      <c r="EK534" s="1069"/>
      <c r="EL534" s="1069"/>
      <c r="EM534" s="1069"/>
      <c r="EN534" s="1069"/>
      <c r="EO534" s="1069"/>
      <c r="EP534" s="1069"/>
      <c r="EQ534" s="1069"/>
      <c r="ER534" s="1069"/>
      <c r="ES534" s="1069"/>
      <c r="ET534" s="1069"/>
      <c r="EU534" s="1069"/>
      <c r="EV534" s="1069"/>
      <c r="EW534" s="1069"/>
      <c r="EX534" s="1069"/>
      <c r="EY534" s="1069"/>
      <c r="EZ534" s="1069"/>
      <c r="FA534" s="1069"/>
      <c r="FB534" s="1069"/>
      <c r="FC534" s="1069"/>
      <c r="FD534" s="1069"/>
      <c r="FE534" s="1069"/>
      <c r="FF534" s="1069"/>
      <c r="FG534" s="1069"/>
      <c r="FH534" s="1069"/>
      <c r="FI534" s="1069"/>
      <c r="FJ534" s="1069"/>
      <c r="FK534" s="1069"/>
      <c r="FL534" s="1069"/>
      <c r="FM534" s="1069"/>
      <c r="FN534" s="1069"/>
      <c r="FO534" s="1069"/>
      <c r="FP534" s="1069"/>
      <c r="FQ534" s="1069"/>
      <c r="FR534" s="1069"/>
      <c r="FS534" s="1069"/>
      <c r="FT534" s="1069"/>
      <c r="FU534" s="1069"/>
      <c r="FV534" s="1069"/>
      <c r="FW534" s="1069"/>
      <c r="FX534" s="1069"/>
      <c r="FY534" s="1069"/>
      <c r="FZ534" s="1069"/>
      <c r="GA534" s="1069"/>
      <c r="GB534" s="1069"/>
      <c r="GC534" s="1069"/>
      <c r="GD534" s="1069"/>
      <c r="GE534" s="1069"/>
      <c r="GF534" s="1069"/>
      <c r="GG534" s="1069"/>
      <c r="GH534" s="1069"/>
      <c r="GI534" s="1069"/>
      <c r="GJ534" s="1069"/>
      <c r="GK534" s="1069"/>
      <c r="GL534" s="1069"/>
      <c r="GM534" s="1069"/>
      <c r="GN534" s="1069"/>
      <c r="GO534" s="1069"/>
      <c r="GP534" s="1069"/>
      <c r="GQ534" s="1069"/>
      <c r="GR534" s="1069"/>
      <c r="GS534" s="1069"/>
      <c r="GT534" s="1069"/>
    </row>
    <row r="535" spans="1:202" ht="30" x14ac:dyDescent="0.25">
      <c r="A535" s="104">
        <v>1</v>
      </c>
      <c r="B535" s="104">
        <v>1</v>
      </c>
      <c r="C535" s="1384" t="s">
        <v>455</v>
      </c>
      <c r="D535" s="121">
        <f>'2 уровень'!E1151</f>
        <v>700</v>
      </c>
      <c r="E535" s="121">
        <f>'2 уровень'!F1151</f>
        <v>233</v>
      </c>
      <c r="F535" s="121">
        <f>'2 уровень'!G1151</f>
        <v>268</v>
      </c>
      <c r="G535" s="1078">
        <f>'2 уровень'!H1151</f>
        <v>115.0214592274678</v>
      </c>
      <c r="H535" s="1108">
        <f>'2 уровень'!I1151</f>
        <v>0</v>
      </c>
      <c r="I535" s="1108">
        <f>'2 уровень'!J1151</f>
        <v>0</v>
      </c>
      <c r="J535" s="1092">
        <f>'2 уровень'!K1151</f>
        <v>0</v>
      </c>
      <c r="K535" s="1092">
        <f>'2 уровень'!L1151</f>
        <v>0</v>
      </c>
      <c r="L535" s="1092">
        <f>'2 уровень'!M1151</f>
        <v>0</v>
      </c>
      <c r="M535" s="1092">
        <f>'2 уровень'!N1151</f>
        <v>0</v>
      </c>
      <c r="N535" s="1092">
        <f>'2 уровень'!O1151</f>
        <v>0</v>
      </c>
      <c r="O535" s="1092">
        <f>'2 уровень'!P1151</f>
        <v>0</v>
      </c>
      <c r="P535" s="114">
        <f>'2 уровень'!Q1151</f>
        <v>0</v>
      </c>
      <c r="Q535" s="114">
        <f>'2 уровень'!R1151</f>
        <v>0</v>
      </c>
      <c r="R535" s="114">
        <f>'2 уровень'!S1151</f>
        <v>0</v>
      </c>
      <c r="S535" s="114">
        <f>'2 уровень'!T1151</f>
        <v>0</v>
      </c>
      <c r="T535" s="114">
        <f>'2 уровень'!U1151</f>
        <v>0</v>
      </c>
      <c r="U535" s="114">
        <f>'2 уровень'!V1151</f>
        <v>0</v>
      </c>
      <c r="V535" s="114">
        <f>'2 уровень'!W1151</f>
        <v>0</v>
      </c>
      <c r="W535" s="114">
        <f>'2 уровень'!X1151</f>
        <v>0</v>
      </c>
      <c r="X535" s="114">
        <f>'2 уровень'!Y1151</f>
        <v>0</v>
      </c>
      <c r="Y535" s="1107">
        <f>'2 уровень'!Z1151</f>
        <v>0</v>
      </c>
      <c r="Z535" s="114"/>
      <c r="AA535" s="114"/>
      <c r="AB535" s="1069"/>
      <c r="AC535" s="1070"/>
      <c r="AD535" s="1069"/>
      <c r="AE535" s="1069"/>
      <c r="AF535" s="1069"/>
      <c r="AG535" s="1069"/>
      <c r="AH535" s="1069"/>
      <c r="AI535" s="1069"/>
      <c r="AJ535" s="1069"/>
      <c r="AK535" s="1069"/>
      <c r="AL535" s="1069"/>
      <c r="AM535" s="1069"/>
      <c r="AN535" s="1069"/>
      <c r="AO535" s="1069"/>
      <c r="AP535" s="1069"/>
      <c r="AQ535" s="1069"/>
      <c r="AR535" s="1069"/>
      <c r="AS535" s="1069"/>
      <c r="AT535" s="1069"/>
      <c r="AU535" s="1069"/>
      <c r="AV535" s="1069"/>
      <c r="AW535" s="1069"/>
      <c r="AX535" s="1069"/>
      <c r="AY535" s="1069"/>
      <c r="AZ535" s="1069"/>
      <c r="BA535" s="1069"/>
      <c r="BB535" s="1069"/>
      <c r="BC535" s="1069"/>
      <c r="BD535" s="1069"/>
      <c r="BE535" s="1069"/>
      <c r="BF535" s="1069"/>
      <c r="BG535" s="1069"/>
      <c r="BH535" s="1069"/>
      <c r="BI535" s="1069"/>
      <c r="BJ535" s="1069"/>
      <c r="BK535" s="1069"/>
      <c r="BL535" s="1069"/>
      <c r="BM535" s="1069"/>
      <c r="BN535" s="1069"/>
      <c r="BO535" s="1069"/>
      <c r="BP535" s="1069"/>
      <c r="BQ535" s="1069"/>
      <c r="BR535" s="1069"/>
      <c r="BS535" s="1069"/>
      <c r="BT535" s="1069"/>
      <c r="BU535" s="1069"/>
      <c r="BV535" s="1069"/>
      <c r="BW535" s="1069"/>
      <c r="BX535" s="1069"/>
      <c r="BY535" s="1069"/>
      <c r="BZ535" s="1069"/>
      <c r="CA535" s="1069"/>
      <c r="CB535" s="1069"/>
      <c r="CC535" s="1069"/>
      <c r="CD535" s="1069"/>
      <c r="CE535" s="1069"/>
      <c r="CF535" s="1069"/>
      <c r="CG535" s="1069"/>
      <c r="CH535" s="1069"/>
      <c r="CI535" s="1069"/>
      <c r="CJ535" s="1069"/>
      <c r="CK535" s="1069"/>
      <c r="CL535" s="1069"/>
      <c r="CM535" s="1069"/>
      <c r="CN535" s="1069"/>
      <c r="CO535" s="1069"/>
      <c r="CP535" s="1069"/>
      <c r="CQ535" s="1069"/>
      <c r="CR535" s="1069"/>
      <c r="CS535" s="1069"/>
      <c r="CT535" s="1069"/>
      <c r="CU535" s="1069"/>
      <c r="CV535" s="1069"/>
      <c r="CW535" s="1069"/>
      <c r="CX535" s="1069"/>
      <c r="CY535" s="1069"/>
      <c r="CZ535" s="1069"/>
      <c r="DA535" s="1069"/>
      <c r="DB535" s="1069"/>
      <c r="DC535" s="1069"/>
      <c r="DD535" s="1069"/>
      <c r="DE535" s="1069"/>
      <c r="DF535" s="1069"/>
      <c r="DG535" s="1069"/>
      <c r="DH535" s="1069"/>
      <c r="DI535" s="1069"/>
      <c r="DJ535" s="1069"/>
      <c r="DK535" s="1069"/>
      <c r="DL535" s="1069"/>
      <c r="DM535" s="1069"/>
      <c r="DN535" s="1069"/>
      <c r="DO535" s="1069"/>
      <c r="DP535" s="1069"/>
      <c r="DQ535" s="1069"/>
      <c r="DR535" s="1069"/>
      <c r="DS535" s="1069"/>
      <c r="DT535" s="1069"/>
      <c r="DU535" s="1069"/>
      <c r="DV535" s="1069"/>
      <c r="DW535" s="1069"/>
      <c r="DX535" s="1069"/>
      <c r="DY535" s="1069"/>
      <c r="DZ535" s="1069"/>
      <c r="EA535" s="1069"/>
      <c r="EB535" s="1069"/>
      <c r="EC535" s="1069"/>
      <c r="ED535" s="1069"/>
      <c r="EE535" s="1069"/>
      <c r="EF535" s="1069"/>
      <c r="EG535" s="1069"/>
      <c r="EH535" s="1069"/>
      <c r="EI535" s="1069"/>
      <c r="EJ535" s="1069"/>
      <c r="EK535" s="1069"/>
      <c r="EL535" s="1069"/>
      <c r="EM535" s="1069"/>
      <c r="EN535" s="1069"/>
      <c r="EO535" s="1069"/>
      <c r="EP535" s="1069"/>
      <c r="EQ535" s="1069"/>
      <c r="ER535" s="1069"/>
      <c r="ES535" s="1069"/>
      <c r="ET535" s="1069"/>
      <c r="EU535" s="1069"/>
      <c r="EV535" s="1069"/>
      <c r="EW535" s="1069"/>
      <c r="EX535" s="1069"/>
      <c r="EY535" s="1069"/>
      <c r="EZ535" s="1069"/>
      <c r="FA535" s="1069"/>
      <c r="FB535" s="1069"/>
      <c r="FC535" s="1069"/>
      <c r="FD535" s="1069"/>
      <c r="FE535" s="1069"/>
      <c r="FF535" s="1069"/>
      <c r="FG535" s="1069"/>
      <c r="FH535" s="1069"/>
      <c r="FI535" s="1069"/>
      <c r="FJ535" s="1069"/>
      <c r="FK535" s="1069"/>
      <c r="FL535" s="1069"/>
      <c r="FM535" s="1069"/>
      <c r="FN535" s="1069"/>
      <c r="FO535" s="1069"/>
      <c r="FP535" s="1069"/>
      <c r="FQ535" s="1069"/>
      <c r="FR535" s="1069"/>
      <c r="FS535" s="1069"/>
      <c r="FT535" s="1069"/>
      <c r="FU535" s="1069"/>
      <c r="FV535" s="1069"/>
      <c r="FW535" s="1069"/>
      <c r="FX535" s="1069"/>
      <c r="FY535" s="1069"/>
      <c r="FZ535" s="1069"/>
      <c r="GA535" s="1069"/>
      <c r="GB535" s="1069"/>
      <c r="GC535" s="1069"/>
      <c r="GD535" s="1069"/>
      <c r="GE535" s="1069"/>
      <c r="GF535" s="1069"/>
      <c r="GG535" s="1069"/>
      <c r="GH535" s="1069"/>
      <c r="GI535" s="1069"/>
      <c r="GJ535" s="1069"/>
      <c r="GK535" s="1069"/>
      <c r="GL535" s="1069"/>
      <c r="GM535" s="1069"/>
      <c r="GN535" s="1069"/>
      <c r="GO535" s="1069"/>
      <c r="GP535" s="1069"/>
      <c r="GQ535" s="1069"/>
      <c r="GR535" s="1069"/>
      <c r="GS535" s="1069"/>
      <c r="GT535" s="1069"/>
    </row>
    <row r="536" spans="1:202" ht="60" x14ac:dyDescent="0.25">
      <c r="A536" s="104">
        <v>1</v>
      </c>
      <c r="B536" s="104">
        <v>1</v>
      </c>
      <c r="C536" s="1384" t="s">
        <v>466</v>
      </c>
      <c r="D536" s="121">
        <f>'2 уровень'!E1152</f>
        <v>17220</v>
      </c>
      <c r="E536" s="121">
        <f>'2 уровень'!F1152</f>
        <v>5740</v>
      </c>
      <c r="F536" s="121">
        <f>'2 уровень'!G1152</f>
        <v>11119</v>
      </c>
      <c r="G536" s="1078">
        <f>'2 уровень'!H1152</f>
        <v>193.71080139372822</v>
      </c>
      <c r="H536" s="1108">
        <f>'2 уровень'!I1152</f>
        <v>0</v>
      </c>
      <c r="I536" s="1108">
        <f>'2 уровень'!J1152</f>
        <v>0</v>
      </c>
      <c r="J536" s="1092">
        <f>'2 уровень'!K1152</f>
        <v>0</v>
      </c>
      <c r="K536" s="1092">
        <f>'2 уровень'!L1152</f>
        <v>0</v>
      </c>
      <c r="L536" s="1092">
        <f>'2 уровень'!M1152</f>
        <v>0</v>
      </c>
      <c r="M536" s="1092">
        <f>'2 уровень'!N1152</f>
        <v>0</v>
      </c>
      <c r="N536" s="1092">
        <f>'2 уровень'!O1152</f>
        <v>0</v>
      </c>
      <c r="O536" s="1092">
        <f>'2 уровень'!P1152</f>
        <v>0</v>
      </c>
      <c r="P536" s="114">
        <f>'2 уровень'!Q1152</f>
        <v>0</v>
      </c>
      <c r="Q536" s="114">
        <f>'2 уровень'!R1152</f>
        <v>0</v>
      </c>
      <c r="R536" s="114">
        <f>'2 уровень'!S1152</f>
        <v>0</v>
      </c>
      <c r="S536" s="114">
        <f>'2 уровень'!T1152</f>
        <v>0</v>
      </c>
      <c r="T536" s="114">
        <f>'2 уровень'!U1152</f>
        <v>0</v>
      </c>
      <c r="U536" s="114">
        <f>'2 уровень'!V1152</f>
        <v>0</v>
      </c>
      <c r="V536" s="114">
        <f>'2 уровень'!W1152</f>
        <v>0</v>
      </c>
      <c r="W536" s="114">
        <f>'2 уровень'!X1152</f>
        <v>0</v>
      </c>
      <c r="X536" s="114">
        <f>'2 уровень'!Y1152</f>
        <v>0</v>
      </c>
      <c r="Y536" s="1107">
        <f>'2 уровень'!Z1152</f>
        <v>0</v>
      </c>
      <c r="Z536" s="114"/>
      <c r="AA536" s="114"/>
      <c r="AB536" s="1069"/>
      <c r="AC536" s="1070"/>
      <c r="AD536" s="1069"/>
      <c r="AE536" s="1069"/>
      <c r="AF536" s="1069"/>
      <c r="AG536" s="1069"/>
      <c r="AH536" s="1069"/>
      <c r="AI536" s="1069"/>
      <c r="AJ536" s="1069"/>
      <c r="AK536" s="1069"/>
      <c r="AL536" s="1069"/>
      <c r="AM536" s="1069"/>
      <c r="AN536" s="1069"/>
      <c r="AO536" s="1069"/>
      <c r="AP536" s="1069"/>
      <c r="AQ536" s="1069"/>
      <c r="AR536" s="1069"/>
      <c r="AS536" s="1069"/>
      <c r="AT536" s="1069"/>
      <c r="AU536" s="1069"/>
      <c r="AV536" s="1069"/>
      <c r="AW536" s="1069"/>
      <c r="AX536" s="1069"/>
      <c r="AY536" s="1069"/>
      <c r="AZ536" s="1069"/>
      <c r="BA536" s="1069"/>
      <c r="BB536" s="1069"/>
      <c r="BC536" s="1069"/>
      <c r="BD536" s="1069"/>
      <c r="BE536" s="1069"/>
      <c r="BF536" s="1069"/>
      <c r="BG536" s="1069"/>
      <c r="BH536" s="1069"/>
      <c r="BI536" s="1069"/>
      <c r="BJ536" s="1069"/>
      <c r="BK536" s="1069"/>
      <c r="BL536" s="1069"/>
      <c r="BM536" s="1069"/>
      <c r="BN536" s="1069"/>
      <c r="BO536" s="1069"/>
      <c r="BP536" s="1069"/>
      <c r="BQ536" s="1069"/>
      <c r="BR536" s="1069"/>
      <c r="BS536" s="1069"/>
      <c r="BT536" s="1069"/>
      <c r="BU536" s="1069"/>
      <c r="BV536" s="1069"/>
      <c r="BW536" s="1069"/>
      <c r="BX536" s="1069"/>
      <c r="BY536" s="1069"/>
      <c r="BZ536" s="1069"/>
      <c r="CA536" s="1069"/>
      <c r="CB536" s="1069"/>
      <c r="CC536" s="1069"/>
      <c r="CD536" s="1069"/>
      <c r="CE536" s="1069"/>
      <c r="CF536" s="1069"/>
      <c r="CG536" s="1069"/>
      <c r="CH536" s="1069"/>
      <c r="CI536" s="1069"/>
      <c r="CJ536" s="1069"/>
      <c r="CK536" s="1069"/>
      <c r="CL536" s="1069"/>
      <c r="CM536" s="1069"/>
      <c r="CN536" s="1069"/>
      <c r="CO536" s="1069"/>
      <c r="CP536" s="1069"/>
      <c r="CQ536" s="1069"/>
      <c r="CR536" s="1069"/>
      <c r="CS536" s="1069"/>
      <c r="CT536" s="1069"/>
      <c r="CU536" s="1069"/>
      <c r="CV536" s="1069"/>
      <c r="CW536" s="1069"/>
      <c r="CX536" s="1069"/>
      <c r="CY536" s="1069"/>
      <c r="CZ536" s="1069"/>
      <c r="DA536" s="1069"/>
      <c r="DB536" s="1069"/>
      <c r="DC536" s="1069"/>
      <c r="DD536" s="1069"/>
      <c r="DE536" s="1069"/>
      <c r="DF536" s="1069"/>
      <c r="DG536" s="1069"/>
      <c r="DH536" s="1069"/>
      <c r="DI536" s="1069"/>
      <c r="DJ536" s="1069"/>
      <c r="DK536" s="1069"/>
      <c r="DL536" s="1069"/>
      <c r="DM536" s="1069"/>
      <c r="DN536" s="1069"/>
      <c r="DO536" s="1069"/>
      <c r="DP536" s="1069"/>
      <c r="DQ536" s="1069"/>
      <c r="DR536" s="1069"/>
      <c r="DS536" s="1069"/>
      <c r="DT536" s="1069"/>
      <c r="DU536" s="1069"/>
      <c r="DV536" s="1069"/>
      <c r="DW536" s="1069"/>
      <c r="DX536" s="1069"/>
      <c r="DY536" s="1069"/>
      <c r="DZ536" s="1069"/>
      <c r="EA536" s="1069"/>
      <c r="EB536" s="1069"/>
      <c r="EC536" s="1069"/>
      <c r="ED536" s="1069"/>
      <c r="EE536" s="1069"/>
      <c r="EF536" s="1069"/>
      <c r="EG536" s="1069"/>
      <c r="EH536" s="1069"/>
      <c r="EI536" s="1069"/>
      <c r="EJ536" s="1069"/>
      <c r="EK536" s="1069"/>
      <c r="EL536" s="1069"/>
      <c r="EM536" s="1069"/>
      <c r="EN536" s="1069"/>
      <c r="EO536" s="1069"/>
      <c r="EP536" s="1069"/>
      <c r="EQ536" s="1069"/>
      <c r="ER536" s="1069"/>
      <c r="ES536" s="1069"/>
      <c r="ET536" s="1069"/>
      <c r="EU536" s="1069"/>
      <c r="EV536" s="1069"/>
      <c r="EW536" s="1069"/>
      <c r="EX536" s="1069"/>
      <c r="EY536" s="1069"/>
      <c r="EZ536" s="1069"/>
      <c r="FA536" s="1069"/>
      <c r="FB536" s="1069"/>
      <c r="FC536" s="1069"/>
      <c r="FD536" s="1069"/>
      <c r="FE536" s="1069"/>
      <c r="FF536" s="1069"/>
      <c r="FG536" s="1069"/>
      <c r="FH536" s="1069"/>
      <c r="FI536" s="1069"/>
      <c r="FJ536" s="1069"/>
      <c r="FK536" s="1069"/>
      <c r="FL536" s="1069"/>
      <c r="FM536" s="1069"/>
      <c r="FN536" s="1069"/>
      <c r="FO536" s="1069"/>
      <c r="FP536" s="1069"/>
      <c r="FQ536" s="1069"/>
      <c r="FR536" s="1069"/>
      <c r="FS536" s="1069"/>
      <c r="FT536" s="1069"/>
      <c r="FU536" s="1069"/>
      <c r="FV536" s="1069"/>
      <c r="FW536" s="1069"/>
      <c r="FX536" s="1069"/>
      <c r="FY536" s="1069"/>
      <c r="FZ536" s="1069"/>
      <c r="GA536" s="1069"/>
      <c r="GB536" s="1069"/>
      <c r="GC536" s="1069"/>
      <c r="GD536" s="1069"/>
      <c r="GE536" s="1069"/>
      <c r="GF536" s="1069"/>
      <c r="GG536" s="1069"/>
      <c r="GH536" s="1069"/>
      <c r="GI536" s="1069"/>
      <c r="GJ536" s="1069"/>
      <c r="GK536" s="1069"/>
      <c r="GL536" s="1069"/>
      <c r="GM536" s="1069"/>
      <c r="GN536" s="1069"/>
      <c r="GO536" s="1069"/>
      <c r="GP536" s="1069"/>
      <c r="GQ536" s="1069"/>
      <c r="GR536" s="1069"/>
      <c r="GS536" s="1069"/>
      <c r="GT536" s="1069"/>
    </row>
    <row r="537" spans="1:202" ht="45" x14ac:dyDescent="0.25">
      <c r="A537" s="104">
        <v>1</v>
      </c>
      <c r="B537" s="104">
        <v>1</v>
      </c>
      <c r="C537" s="1384" t="s">
        <v>467</v>
      </c>
      <c r="D537" s="121">
        <f>'2 уровень'!E1153</f>
        <v>3377</v>
      </c>
      <c r="E537" s="121">
        <f>'2 уровень'!F1153</f>
        <v>1126</v>
      </c>
      <c r="F537" s="121">
        <f>'2 уровень'!G1153</f>
        <v>1123</v>
      </c>
      <c r="G537" s="1078">
        <f>'2 уровень'!H1153</f>
        <v>99.733570159857905</v>
      </c>
      <c r="H537" s="1108">
        <f>'2 уровень'!I1153</f>
        <v>0</v>
      </c>
      <c r="I537" s="1108">
        <f>'2 уровень'!J1153</f>
        <v>0</v>
      </c>
      <c r="J537" s="1092">
        <f>'2 уровень'!K1153</f>
        <v>0</v>
      </c>
      <c r="K537" s="1092">
        <f>'2 уровень'!L1153</f>
        <v>0</v>
      </c>
      <c r="L537" s="1092">
        <f>'2 уровень'!M1153</f>
        <v>0</v>
      </c>
      <c r="M537" s="1092">
        <f>'2 уровень'!N1153</f>
        <v>0</v>
      </c>
      <c r="N537" s="1092">
        <f>'2 уровень'!O1153</f>
        <v>0</v>
      </c>
      <c r="O537" s="1092">
        <f>'2 уровень'!P1153</f>
        <v>0</v>
      </c>
      <c r="P537" s="114">
        <f>'2 уровень'!Q1153</f>
        <v>0</v>
      </c>
      <c r="Q537" s="114">
        <f>'2 уровень'!R1153</f>
        <v>0</v>
      </c>
      <c r="R537" s="114">
        <f>'2 уровень'!S1153</f>
        <v>0</v>
      </c>
      <c r="S537" s="114">
        <f>'2 уровень'!T1153</f>
        <v>0</v>
      </c>
      <c r="T537" s="114">
        <f>'2 уровень'!U1153</f>
        <v>0</v>
      </c>
      <c r="U537" s="114">
        <f>'2 уровень'!V1153</f>
        <v>0</v>
      </c>
      <c r="V537" s="114">
        <f>'2 уровень'!W1153</f>
        <v>0</v>
      </c>
      <c r="W537" s="114">
        <f>'2 уровень'!X1153</f>
        <v>0</v>
      </c>
      <c r="X537" s="114">
        <f>'2 уровень'!Y1153</f>
        <v>0</v>
      </c>
      <c r="Y537" s="1107">
        <f>'2 уровень'!Z1153</f>
        <v>0</v>
      </c>
      <c r="Z537" s="114"/>
      <c r="AA537" s="114"/>
      <c r="AB537" s="1069"/>
      <c r="AC537" s="1070"/>
      <c r="AD537" s="1069"/>
      <c r="AE537" s="1069"/>
      <c r="AF537" s="1069"/>
      <c r="AG537" s="1069"/>
      <c r="AH537" s="1069"/>
      <c r="AI537" s="1069"/>
      <c r="AJ537" s="1069"/>
      <c r="AK537" s="1069"/>
      <c r="AL537" s="1069"/>
      <c r="AM537" s="1069"/>
      <c r="AN537" s="1069"/>
      <c r="AO537" s="1069"/>
      <c r="AP537" s="1069"/>
      <c r="AQ537" s="1069"/>
      <c r="AR537" s="1069"/>
      <c r="AS537" s="1069"/>
      <c r="AT537" s="1069"/>
      <c r="AU537" s="1069"/>
      <c r="AV537" s="1069"/>
      <c r="AW537" s="1069"/>
      <c r="AX537" s="1069"/>
      <c r="AY537" s="1069"/>
      <c r="AZ537" s="1069"/>
      <c r="BA537" s="1069"/>
      <c r="BB537" s="1069"/>
      <c r="BC537" s="1069"/>
      <c r="BD537" s="1069"/>
      <c r="BE537" s="1069"/>
      <c r="BF537" s="1069"/>
      <c r="BG537" s="1069"/>
      <c r="BH537" s="1069"/>
      <c r="BI537" s="1069"/>
      <c r="BJ537" s="1069"/>
      <c r="BK537" s="1069"/>
      <c r="BL537" s="1069"/>
      <c r="BM537" s="1069"/>
      <c r="BN537" s="1069"/>
      <c r="BO537" s="1069"/>
      <c r="BP537" s="1069"/>
      <c r="BQ537" s="1069"/>
      <c r="BR537" s="1069"/>
      <c r="BS537" s="1069"/>
      <c r="BT537" s="1069"/>
      <c r="BU537" s="1069"/>
      <c r="BV537" s="1069"/>
      <c r="BW537" s="1069"/>
      <c r="BX537" s="1069"/>
      <c r="BY537" s="1069"/>
      <c r="BZ537" s="1069"/>
      <c r="CA537" s="1069"/>
      <c r="CB537" s="1069"/>
      <c r="CC537" s="1069"/>
      <c r="CD537" s="1069"/>
      <c r="CE537" s="1069"/>
      <c r="CF537" s="1069"/>
      <c r="CG537" s="1069"/>
      <c r="CH537" s="1069"/>
      <c r="CI537" s="1069"/>
      <c r="CJ537" s="1069"/>
      <c r="CK537" s="1069"/>
      <c r="CL537" s="1069"/>
      <c r="CM537" s="1069"/>
      <c r="CN537" s="1069"/>
      <c r="CO537" s="1069"/>
      <c r="CP537" s="1069"/>
      <c r="CQ537" s="1069"/>
      <c r="CR537" s="1069"/>
      <c r="CS537" s="1069"/>
      <c r="CT537" s="1069"/>
      <c r="CU537" s="1069"/>
      <c r="CV537" s="1069"/>
      <c r="CW537" s="1069"/>
      <c r="CX537" s="1069"/>
      <c r="CY537" s="1069"/>
      <c r="CZ537" s="1069"/>
      <c r="DA537" s="1069"/>
      <c r="DB537" s="1069"/>
      <c r="DC537" s="1069"/>
      <c r="DD537" s="1069"/>
      <c r="DE537" s="1069"/>
      <c r="DF537" s="1069"/>
      <c r="DG537" s="1069"/>
      <c r="DH537" s="1069"/>
      <c r="DI537" s="1069"/>
      <c r="DJ537" s="1069"/>
      <c r="DK537" s="1069"/>
      <c r="DL537" s="1069"/>
      <c r="DM537" s="1069"/>
      <c r="DN537" s="1069"/>
      <c r="DO537" s="1069"/>
      <c r="DP537" s="1069"/>
      <c r="DQ537" s="1069"/>
      <c r="DR537" s="1069"/>
      <c r="DS537" s="1069"/>
      <c r="DT537" s="1069"/>
      <c r="DU537" s="1069"/>
      <c r="DV537" s="1069"/>
      <c r="DW537" s="1069"/>
      <c r="DX537" s="1069"/>
      <c r="DY537" s="1069"/>
      <c r="DZ537" s="1069"/>
      <c r="EA537" s="1069"/>
      <c r="EB537" s="1069"/>
      <c r="EC537" s="1069"/>
      <c r="ED537" s="1069"/>
      <c r="EE537" s="1069"/>
      <c r="EF537" s="1069"/>
      <c r="EG537" s="1069"/>
      <c r="EH537" s="1069"/>
      <c r="EI537" s="1069"/>
      <c r="EJ537" s="1069"/>
      <c r="EK537" s="1069"/>
      <c r="EL537" s="1069"/>
      <c r="EM537" s="1069"/>
      <c r="EN537" s="1069"/>
      <c r="EO537" s="1069"/>
      <c r="EP537" s="1069"/>
      <c r="EQ537" s="1069"/>
      <c r="ER537" s="1069"/>
      <c r="ES537" s="1069"/>
      <c r="ET537" s="1069"/>
      <c r="EU537" s="1069"/>
      <c r="EV537" s="1069"/>
      <c r="EW537" s="1069"/>
      <c r="EX537" s="1069"/>
      <c r="EY537" s="1069"/>
      <c r="EZ537" s="1069"/>
      <c r="FA537" s="1069"/>
      <c r="FB537" s="1069"/>
      <c r="FC537" s="1069"/>
      <c r="FD537" s="1069"/>
      <c r="FE537" s="1069"/>
      <c r="FF537" s="1069"/>
      <c r="FG537" s="1069"/>
      <c r="FH537" s="1069"/>
      <c r="FI537" s="1069"/>
      <c r="FJ537" s="1069"/>
      <c r="FK537" s="1069"/>
      <c r="FL537" s="1069"/>
      <c r="FM537" s="1069"/>
      <c r="FN537" s="1069"/>
      <c r="FO537" s="1069"/>
      <c r="FP537" s="1069"/>
      <c r="FQ537" s="1069"/>
      <c r="FR537" s="1069"/>
      <c r="FS537" s="1069"/>
      <c r="FT537" s="1069"/>
      <c r="FU537" s="1069"/>
      <c r="FV537" s="1069"/>
      <c r="FW537" s="1069"/>
      <c r="FX537" s="1069"/>
      <c r="FY537" s="1069"/>
      <c r="FZ537" s="1069"/>
      <c r="GA537" s="1069"/>
      <c r="GB537" s="1069"/>
      <c r="GC537" s="1069"/>
      <c r="GD537" s="1069"/>
      <c r="GE537" s="1069"/>
      <c r="GF537" s="1069"/>
      <c r="GG537" s="1069"/>
      <c r="GH537" s="1069"/>
      <c r="GI537" s="1069"/>
      <c r="GJ537" s="1069"/>
      <c r="GK537" s="1069"/>
      <c r="GL537" s="1069"/>
      <c r="GM537" s="1069"/>
      <c r="GN537" s="1069"/>
      <c r="GO537" s="1069"/>
      <c r="GP537" s="1069"/>
      <c r="GQ537" s="1069"/>
      <c r="GR537" s="1069"/>
      <c r="GS537" s="1069"/>
      <c r="GT537" s="1069"/>
    </row>
    <row r="538" spans="1:202" x14ac:dyDescent="0.25">
      <c r="A538" s="104">
        <v>1</v>
      </c>
      <c r="B538" s="104">
        <v>1</v>
      </c>
      <c r="C538" s="1384" t="s">
        <v>160</v>
      </c>
      <c r="D538" s="121">
        <f>'2 уровень'!E1154</f>
        <v>0</v>
      </c>
      <c r="E538" s="121">
        <f>'2 уровень'!F1154</f>
        <v>0</v>
      </c>
      <c r="F538" s="121">
        <f>'2 уровень'!G1154</f>
        <v>0</v>
      </c>
      <c r="G538" s="1078">
        <f>'2 уровень'!H1154</f>
        <v>0</v>
      </c>
      <c r="H538" s="1108">
        <f>'2 уровень'!I1154</f>
        <v>0</v>
      </c>
      <c r="I538" s="1108">
        <f>'2 уровень'!J1154</f>
        <v>0</v>
      </c>
      <c r="J538" s="1092">
        <f>'2 уровень'!K1154</f>
        <v>0</v>
      </c>
      <c r="K538" s="1092">
        <f>'2 уровень'!L1154</f>
        <v>0</v>
      </c>
      <c r="L538" s="1092">
        <f>'2 уровень'!M1154</f>
        <v>0</v>
      </c>
      <c r="M538" s="1092">
        <f>'2 уровень'!N1154</f>
        <v>0</v>
      </c>
      <c r="N538" s="1092">
        <f>'2 уровень'!O1154</f>
        <v>0</v>
      </c>
      <c r="O538" s="1092">
        <f>'2 уровень'!P1154</f>
        <v>0</v>
      </c>
      <c r="P538" s="114">
        <f>'2 уровень'!Q1154</f>
        <v>0</v>
      </c>
      <c r="Q538" s="114">
        <f>'2 уровень'!R1154</f>
        <v>0</v>
      </c>
      <c r="R538" s="114">
        <f>'2 уровень'!S1154</f>
        <v>0</v>
      </c>
      <c r="S538" s="114">
        <f>'2 уровень'!T1154</f>
        <v>0</v>
      </c>
      <c r="T538" s="114">
        <f>'2 уровень'!U1154</f>
        <v>0</v>
      </c>
      <c r="U538" s="114">
        <f>'2 уровень'!V1154</f>
        <v>0</v>
      </c>
      <c r="V538" s="114">
        <f>'2 уровень'!W1154</f>
        <v>0</v>
      </c>
      <c r="W538" s="114">
        <f>'2 уровень'!X1154</f>
        <v>0</v>
      </c>
      <c r="X538" s="114">
        <f>'2 уровень'!Y1154</f>
        <v>0</v>
      </c>
      <c r="Y538" s="1107">
        <f>'2 уровень'!Z1154</f>
        <v>0</v>
      </c>
      <c r="Z538" s="114"/>
      <c r="AA538" s="114"/>
      <c r="AB538" s="1069"/>
      <c r="AC538" s="1070"/>
      <c r="AD538" s="1069"/>
      <c r="AE538" s="1069"/>
      <c r="AF538" s="1069"/>
      <c r="AG538" s="1069"/>
      <c r="AH538" s="1069"/>
      <c r="AI538" s="1069"/>
      <c r="AJ538" s="1069"/>
      <c r="AK538" s="1069"/>
      <c r="AL538" s="1069"/>
      <c r="AM538" s="1069"/>
      <c r="AN538" s="1069"/>
      <c r="AO538" s="1069"/>
      <c r="AP538" s="1069"/>
      <c r="AQ538" s="1069"/>
      <c r="AR538" s="1069"/>
      <c r="AS538" s="1069"/>
      <c r="AT538" s="1069"/>
      <c r="AU538" s="1069"/>
      <c r="AV538" s="1069"/>
      <c r="AW538" s="1069"/>
      <c r="AX538" s="1069"/>
      <c r="AY538" s="1069"/>
      <c r="AZ538" s="1069"/>
      <c r="BA538" s="1069"/>
      <c r="BB538" s="1069"/>
      <c r="BC538" s="1069"/>
      <c r="BD538" s="1069"/>
      <c r="BE538" s="1069"/>
      <c r="BF538" s="1069"/>
      <c r="BG538" s="1069"/>
      <c r="BH538" s="1069"/>
      <c r="BI538" s="1069"/>
      <c r="BJ538" s="1069"/>
      <c r="BK538" s="1069"/>
      <c r="BL538" s="1069"/>
      <c r="BM538" s="1069"/>
      <c r="BN538" s="1069"/>
      <c r="BO538" s="1069"/>
      <c r="BP538" s="1069"/>
      <c r="BQ538" s="1069"/>
      <c r="BR538" s="1069"/>
      <c r="BS538" s="1069"/>
      <c r="BT538" s="1069"/>
      <c r="BU538" s="1069"/>
      <c r="BV538" s="1069"/>
      <c r="BW538" s="1069"/>
      <c r="BX538" s="1069"/>
      <c r="BY538" s="1069"/>
      <c r="BZ538" s="1069"/>
      <c r="CA538" s="1069"/>
      <c r="CB538" s="1069"/>
      <c r="CC538" s="1069"/>
      <c r="CD538" s="1069"/>
      <c r="CE538" s="1069"/>
      <c r="CF538" s="1069"/>
      <c r="CG538" s="1069"/>
      <c r="CH538" s="1069"/>
      <c r="CI538" s="1069"/>
      <c r="CJ538" s="1069"/>
      <c r="CK538" s="1069"/>
      <c r="CL538" s="1069"/>
      <c r="CM538" s="1069"/>
      <c r="CN538" s="1069"/>
      <c r="CO538" s="1069"/>
      <c r="CP538" s="1069"/>
      <c r="CQ538" s="1069"/>
      <c r="CR538" s="1069"/>
      <c r="CS538" s="1069"/>
      <c r="CT538" s="1069"/>
      <c r="CU538" s="1069"/>
      <c r="CV538" s="1069"/>
      <c r="CW538" s="1069"/>
      <c r="CX538" s="1069"/>
      <c r="CY538" s="1069"/>
      <c r="CZ538" s="1069"/>
      <c r="DA538" s="1069"/>
      <c r="DB538" s="1069"/>
      <c r="DC538" s="1069"/>
      <c r="DD538" s="1069"/>
      <c r="DE538" s="1069"/>
      <c r="DF538" s="1069"/>
      <c r="DG538" s="1069"/>
      <c r="DH538" s="1069"/>
      <c r="DI538" s="1069"/>
      <c r="DJ538" s="1069"/>
      <c r="DK538" s="1069"/>
      <c r="DL538" s="1069"/>
      <c r="DM538" s="1069"/>
      <c r="DN538" s="1069"/>
      <c r="DO538" s="1069"/>
      <c r="DP538" s="1069"/>
      <c r="DQ538" s="1069"/>
      <c r="DR538" s="1069"/>
      <c r="DS538" s="1069"/>
      <c r="DT538" s="1069"/>
      <c r="DU538" s="1069"/>
      <c r="DV538" s="1069"/>
      <c r="DW538" s="1069"/>
      <c r="DX538" s="1069"/>
      <c r="DY538" s="1069"/>
      <c r="DZ538" s="1069"/>
      <c r="EA538" s="1069"/>
      <c r="EB538" s="1069"/>
      <c r="EC538" s="1069"/>
      <c r="ED538" s="1069"/>
      <c r="EE538" s="1069"/>
      <c r="EF538" s="1069"/>
      <c r="EG538" s="1069"/>
      <c r="EH538" s="1069"/>
      <c r="EI538" s="1069"/>
      <c r="EJ538" s="1069"/>
      <c r="EK538" s="1069"/>
      <c r="EL538" s="1069"/>
      <c r="EM538" s="1069"/>
      <c r="EN538" s="1069"/>
      <c r="EO538" s="1069"/>
      <c r="EP538" s="1069"/>
      <c r="EQ538" s="1069"/>
      <c r="ER538" s="1069"/>
      <c r="ES538" s="1069"/>
      <c r="ET538" s="1069"/>
      <c r="EU538" s="1069"/>
      <c r="EV538" s="1069"/>
      <c r="EW538" s="1069"/>
      <c r="EX538" s="1069"/>
      <c r="EY538" s="1069"/>
      <c r="EZ538" s="1069"/>
      <c r="FA538" s="1069"/>
      <c r="FB538" s="1069"/>
      <c r="FC538" s="1069"/>
      <c r="FD538" s="1069"/>
      <c r="FE538" s="1069"/>
      <c r="FF538" s="1069"/>
      <c r="FG538" s="1069"/>
      <c r="FH538" s="1069"/>
      <c r="FI538" s="1069"/>
      <c r="FJ538" s="1069"/>
      <c r="FK538" s="1069"/>
      <c r="FL538" s="1069"/>
      <c r="FM538" s="1069"/>
      <c r="FN538" s="1069"/>
      <c r="FO538" s="1069"/>
      <c r="FP538" s="1069"/>
      <c r="FQ538" s="1069"/>
      <c r="FR538" s="1069"/>
      <c r="FS538" s="1069"/>
      <c r="FT538" s="1069"/>
      <c r="FU538" s="1069"/>
      <c r="FV538" s="1069"/>
      <c r="FW538" s="1069"/>
      <c r="FX538" s="1069"/>
      <c r="FY538" s="1069"/>
      <c r="FZ538" s="1069"/>
      <c r="GA538" s="1069"/>
      <c r="GB538" s="1069"/>
      <c r="GC538" s="1069"/>
      <c r="GD538" s="1069"/>
      <c r="GE538" s="1069"/>
      <c r="GF538" s="1069"/>
      <c r="GG538" s="1069"/>
      <c r="GH538" s="1069"/>
      <c r="GI538" s="1069"/>
      <c r="GJ538" s="1069"/>
      <c r="GK538" s="1069"/>
      <c r="GL538" s="1069"/>
      <c r="GM538" s="1069"/>
      <c r="GN538" s="1069"/>
      <c r="GO538" s="1069"/>
      <c r="GP538" s="1069"/>
      <c r="GQ538" s="1069"/>
      <c r="GR538" s="1069"/>
      <c r="GS538" s="1069"/>
      <c r="GT538" s="1069"/>
    </row>
    <row r="539" spans="1:202" ht="30" x14ac:dyDescent="0.25">
      <c r="A539" s="104">
        <v>1</v>
      </c>
      <c r="B539" s="104">
        <v>1</v>
      </c>
      <c r="C539" s="1384" t="s">
        <v>161</v>
      </c>
      <c r="D539" s="121">
        <f>'2 уровень'!E1155</f>
        <v>10400</v>
      </c>
      <c r="E539" s="121">
        <f>'2 уровень'!F1155</f>
        <v>3467</v>
      </c>
      <c r="F539" s="121">
        <f>'2 уровень'!G1155</f>
        <v>3203</v>
      </c>
      <c r="G539" s="1078">
        <f>'2 уровень'!H1155</f>
        <v>92.385347562734353</v>
      </c>
      <c r="H539" s="1108">
        <f>'2 уровень'!I1155</f>
        <v>0</v>
      </c>
      <c r="I539" s="1108">
        <f>'2 уровень'!J1155</f>
        <v>0</v>
      </c>
      <c r="J539" s="1092">
        <f>'2 уровень'!K1155</f>
        <v>0</v>
      </c>
      <c r="K539" s="1092">
        <f>'2 уровень'!L1155</f>
        <v>0</v>
      </c>
      <c r="L539" s="1092">
        <f>'2 уровень'!M1155</f>
        <v>0</v>
      </c>
      <c r="M539" s="1092">
        <f>'2 уровень'!N1155</f>
        <v>0</v>
      </c>
      <c r="N539" s="1092">
        <f>'2 уровень'!O1155</f>
        <v>0</v>
      </c>
      <c r="O539" s="1092">
        <f>'2 уровень'!P1155</f>
        <v>0</v>
      </c>
      <c r="P539" s="114">
        <f>'2 уровень'!Q1155</f>
        <v>0</v>
      </c>
      <c r="Q539" s="114">
        <f>'2 уровень'!R1155</f>
        <v>0</v>
      </c>
      <c r="R539" s="114">
        <f>'2 уровень'!S1155</f>
        <v>0</v>
      </c>
      <c r="S539" s="114">
        <f>'2 уровень'!T1155</f>
        <v>0</v>
      </c>
      <c r="T539" s="114">
        <f>'2 уровень'!U1155</f>
        <v>0</v>
      </c>
      <c r="U539" s="114">
        <f>'2 уровень'!V1155</f>
        <v>0</v>
      </c>
      <c r="V539" s="114">
        <f>'2 уровень'!W1155</f>
        <v>0</v>
      </c>
      <c r="W539" s="114">
        <f>'2 уровень'!X1155</f>
        <v>0</v>
      </c>
      <c r="X539" s="114">
        <f>'2 уровень'!Y1155</f>
        <v>0</v>
      </c>
      <c r="Y539" s="1107">
        <f>'2 уровень'!Z1155</f>
        <v>0</v>
      </c>
      <c r="Z539" s="114"/>
      <c r="AA539" s="114"/>
      <c r="AB539" s="1069"/>
      <c r="AC539" s="1070"/>
      <c r="AD539" s="1069"/>
      <c r="AE539" s="1069"/>
      <c r="AF539" s="1069"/>
      <c r="AG539" s="1069"/>
      <c r="AH539" s="1069"/>
      <c r="AI539" s="1069"/>
      <c r="AJ539" s="1069"/>
      <c r="AK539" s="1069"/>
      <c r="AL539" s="1069"/>
      <c r="AM539" s="1069"/>
      <c r="AN539" s="1069"/>
      <c r="AO539" s="1069"/>
      <c r="AP539" s="1069"/>
      <c r="AQ539" s="1069"/>
      <c r="AR539" s="1069"/>
      <c r="AS539" s="1069"/>
      <c r="AT539" s="1069"/>
      <c r="AU539" s="1069"/>
      <c r="AV539" s="1069"/>
      <c r="AW539" s="1069"/>
      <c r="AX539" s="1069"/>
      <c r="AY539" s="1069"/>
      <c r="AZ539" s="1069"/>
      <c r="BA539" s="1069"/>
      <c r="BB539" s="1069"/>
      <c r="BC539" s="1069"/>
      <c r="BD539" s="1069"/>
      <c r="BE539" s="1069"/>
      <c r="BF539" s="1069"/>
      <c r="BG539" s="1069"/>
      <c r="BH539" s="1069"/>
      <c r="BI539" s="1069"/>
      <c r="BJ539" s="1069"/>
      <c r="BK539" s="1069"/>
      <c r="BL539" s="1069"/>
      <c r="BM539" s="1069"/>
      <c r="BN539" s="1069"/>
      <c r="BO539" s="1069"/>
      <c r="BP539" s="1069"/>
      <c r="BQ539" s="1069"/>
      <c r="BR539" s="1069"/>
      <c r="BS539" s="1069"/>
      <c r="BT539" s="1069"/>
      <c r="BU539" s="1069"/>
      <c r="BV539" s="1069"/>
      <c r="BW539" s="1069"/>
      <c r="BX539" s="1069"/>
      <c r="BY539" s="1069"/>
      <c r="BZ539" s="1069"/>
      <c r="CA539" s="1069"/>
      <c r="CB539" s="1069"/>
      <c r="CC539" s="1069"/>
      <c r="CD539" s="1069"/>
      <c r="CE539" s="1069"/>
      <c r="CF539" s="1069"/>
      <c r="CG539" s="1069"/>
      <c r="CH539" s="1069"/>
      <c r="CI539" s="1069"/>
      <c r="CJ539" s="1069"/>
      <c r="CK539" s="1069"/>
      <c r="CL539" s="1069"/>
      <c r="CM539" s="1069"/>
      <c r="CN539" s="1069"/>
      <c r="CO539" s="1069"/>
      <c r="CP539" s="1069"/>
      <c r="CQ539" s="1069"/>
      <c r="CR539" s="1069"/>
      <c r="CS539" s="1069"/>
      <c r="CT539" s="1069"/>
      <c r="CU539" s="1069"/>
      <c r="CV539" s="1069"/>
      <c r="CW539" s="1069"/>
      <c r="CX539" s="1069"/>
      <c r="CY539" s="1069"/>
      <c r="CZ539" s="1069"/>
      <c r="DA539" s="1069"/>
      <c r="DB539" s="1069"/>
      <c r="DC539" s="1069"/>
      <c r="DD539" s="1069"/>
      <c r="DE539" s="1069"/>
      <c r="DF539" s="1069"/>
      <c r="DG539" s="1069"/>
      <c r="DH539" s="1069"/>
      <c r="DI539" s="1069"/>
      <c r="DJ539" s="1069"/>
      <c r="DK539" s="1069"/>
      <c r="DL539" s="1069"/>
      <c r="DM539" s="1069"/>
      <c r="DN539" s="1069"/>
      <c r="DO539" s="1069"/>
      <c r="DP539" s="1069"/>
      <c r="DQ539" s="1069"/>
      <c r="DR539" s="1069"/>
      <c r="DS539" s="1069"/>
      <c r="DT539" s="1069"/>
      <c r="DU539" s="1069"/>
      <c r="DV539" s="1069"/>
      <c r="DW539" s="1069"/>
      <c r="DX539" s="1069"/>
      <c r="DY539" s="1069"/>
      <c r="DZ539" s="1069"/>
      <c r="EA539" s="1069"/>
      <c r="EB539" s="1069"/>
      <c r="EC539" s="1069"/>
      <c r="ED539" s="1069"/>
      <c r="EE539" s="1069"/>
      <c r="EF539" s="1069"/>
      <c r="EG539" s="1069"/>
      <c r="EH539" s="1069"/>
      <c r="EI539" s="1069"/>
      <c r="EJ539" s="1069"/>
      <c r="EK539" s="1069"/>
      <c r="EL539" s="1069"/>
      <c r="EM539" s="1069"/>
      <c r="EN539" s="1069"/>
      <c r="EO539" s="1069"/>
      <c r="EP539" s="1069"/>
      <c r="EQ539" s="1069"/>
      <c r="ER539" s="1069"/>
      <c r="ES539" s="1069"/>
      <c r="ET539" s="1069"/>
      <c r="EU539" s="1069"/>
      <c r="EV539" s="1069"/>
      <c r="EW539" s="1069"/>
      <c r="EX539" s="1069"/>
      <c r="EY539" s="1069"/>
      <c r="EZ539" s="1069"/>
      <c r="FA539" s="1069"/>
      <c r="FB539" s="1069"/>
      <c r="FC539" s="1069"/>
      <c r="FD539" s="1069"/>
      <c r="FE539" s="1069"/>
      <c r="FF539" s="1069"/>
      <c r="FG539" s="1069"/>
      <c r="FH539" s="1069"/>
      <c r="FI539" s="1069"/>
      <c r="FJ539" s="1069"/>
      <c r="FK539" s="1069"/>
      <c r="FL539" s="1069"/>
      <c r="FM539" s="1069"/>
      <c r="FN539" s="1069"/>
      <c r="FO539" s="1069"/>
      <c r="FP539" s="1069"/>
      <c r="FQ539" s="1069"/>
      <c r="FR539" s="1069"/>
      <c r="FS539" s="1069"/>
      <c r="FT539" s="1069"/>
      <c r="FU539" s="1069"/>
      <c r="FV539" s="1069"/>
      <c r="FW539" s="1069"/>
      <c r="FX539" s="1069"/>
      <c r="FY539" s="1069"/>
      <c r="FZ539" s="1069"/>
      <c r="GA539" s="1069"/>
      <c r="GB539" s="1069"/>
      <c r="GC539" s="1069"/>
      <c r="GD539" s="1069"/>
      <c r="GE539" s="1069"/>
      <c r="GF539" s="1069"/>
      <c r="GG539" s="1069"/>
      <c r="GH539" s="1069"/>
      <c r="GI539" s="1069"/>
      <c r="GJ539" s="1069"/>
      <c r="GK539" s="1069"/>
      <c r="GL539" s="1069"/>
      <c r="GM539" s="1069"/>
      <c r="GN539" s="1069"/>
      <c r="GO539" s="1069"/>
      <c r="GP539" s="1069"/>
      <c r="GQ539" s="1069"/>
      <c r="GR539" s="1069"/>
      <c r="GS539" s="1069"/>
      <c r="GT539" s="1069"/>
    </row>
    <row r="540" spans="1:202" ht="30" x14ac:dyDescent="0.25">
      <c r="A540" s="104">
        <v>1</v>
      </c>
      <c r="B540" s="104">
        <v>1</v>
      </c>
      <c r="C540" s="1574" t="s">
        <v>465</v>
      </c>
      <c r="D540" s="121">
        <f>'2 уровень'!E1156</f>
        <v>910</v>
      </c>
      <c r="E540" s="121">
        <f>'2 уровень'!F1156</f>
        <v>303</v>
      </c>
      <c r="F540" s="121">
        <f>'2 уровень'!G1156</f>
        <v>0</v>
      </c>
      <c r="G540" s="1078">
        <f>'2 уровень'!H1156</f>
        <v>0</v>
      </c>
      <c r="H540" s="1108">
        <f>'2 уровень'!I1156</f>
        <v>0</v>
      </c>
      <c r="I540" s="1108">
        <f>'2 уровень'!J1156</f>
        <v>0</v>
      </c>
      <c r="J540" s="1092">
        <f>'2 уровень'!K1156</f>
        <v>0</v>
      </c>
      <c r="K540" s="1092">
        <f>'2 уровень'!L1156</f>
        <v>0</v>
      </c>
      <c r="L540" s="1092">
        <f>'2 уровень'!M1156</f>
        <v>0</v>
      </c>
      <c r="M540" s="1092">
        <f>'2 уровень'!N1156</f>
        <v>0</v>
      </c>
      <c r="N540" s="1092">
        <f>'2 уровень'!O1156</f>
        <v>0</v>
      </c>
      <c r="O540" s="1092">
        <f>'2 уровень'!P1156</f>
        <v>0</v>
      </c>
      <c r="P540" s="114">
        <f>'2 уровень'!Q1156</f>
        <v>0</v>
      </c>
      <c r="Q540" s="114">
        <f>'2 уровень'!R1156</f>
        <v>0</v>
      </c>
      <c r="R540" s="114">
        <f>'2 уровень'!S1156</f>
        <v>0</v>
      </c>
      <c r="S540" s="114">
        <f>'2 уровень'!T1156</f>
        <v>0</v>
      </c>
      <c r="T540" s="114">
        <f>'2 уровень'!U1156</f>
        <v>0</v>
      </c>
      <c r="U540" s="114">
        <f>'2 уровень'!V1156</f>
        <v>0</v>
      </c>
      <c r="V540" s="114">
        <f>'2 уровень'!W1156</f>
        <v>0</v>
      </c>
      <c r="W540" s="114">
        <f>'2 уровень'!X1156</f>
        <v>0</v>
      </c>
      <c r="X540" s="114">
        <f>'2 уровень'!Y1156</f>
        <v>0</v>
      </c>
      <c r="Y540" s="1107">
        <f>'2 уровень'!Z1156</f>
        <v>0</v>
      </c>
      <c r="Z540" s="114"/>
      <c r="AA540" s="114"/>
      <c r="AB540" s="1069"/>
      <c r="AC540" s="1070"/>
      <c r="AD540" s="1069"/>
      <c r="AE540" s="1069"/>
      <c r="AF540" s="1069"/>
      <c r="AG540" s="1069"/>
      <c r="AH540" s="1069"/>
      <c r="AI540" s="1069"/>
      <c r="AJ540" s="1069"/>
      <c r="AK540" s="1069"/>
      <c r="AL540" s="1069"/>
      <c r="AM540" s="1069"/>
      <c r="AN540" s="1069"/>
      <c r="AO540" s="1069"/>
      <c r="AP540" s="1069"/>
      <c r="AQ540" s="1069"/>
      <c r="AR540" s="1069"/>
      <c r="AS540" s="1069"/>
      <c r="AT540" s="1069"/>
      <c r="AU540" s="1069"/>
      <c r="AV540" s="1069"/>
      <c r="AW540" s="1069"/>
      <c r="AX540" s="1069"/>
      <c r="AY540" s="1069"/>
      <c r="AZ540" s="1069"/>
      <c r="BA540" s="1069"/>
      <c r="BB540" s="1069"/>
      <c r="BC540" s="1069"/>
      <c r="BD540" s="1069"/>
      <c r="BE540" s="1069"/>
      <c r="BF540" s="1069"/>
      <c r="BG540" s="1069"/>
      <c r="BH540" s="1069"/>
      <c r="BI540" s="1069"/>
      <c r="BJ540" s="1069"/>
      <c r="BK540" s="1069"/>
      <c r="BL540" s="1069"/>
      <c r="BM540" s="1069"/>
      <c r="BN540" s="1069"/>
      <c r="BO540" s="1069"/>
      <c r="BP540" s="1069"/>
      <c r="BQ540" s="1069"/>
      <c r="BR540" s="1069"/>
      <c r="BS540" s="1069"/>
      <c r="BT540" s="1069"/>
      <c r="BU540" s="1069"/>
      <c r="BV540" s="1069"/>
      <c r="BW540" s="1069"/>
      <c r="BX540" s="1069"/>
      <c r="BY540" s="1069"/>
      <c r="BZ540" s="1069"/>
      <c r="CA540" s="1069"/>
      <c r="CB540" s="1069"/>
      <c r="CC540" s="1069"/>
      <c r="CD540" s="1069"/>
      <c r="CE540" s="1069"/>
      <c r="CF540" s="1069"/>
      <c r="CG540" s="1069"/>
      <c r="CH540" s="1069"/>
      <c r="CI540" s="1069"/>
      <c r="CJ540" s="1069"/>
      <c r="CK540" s="1069"/>
      <c r="CL540" s="1069"/>
      <c r="CM540" s="1069"/>
      <c r="CN540" s="1069"/>
      <c r="CO540" s="1069"/>
      <c r="CP540" s="1069"/>
      <c r="CQ540" s="1069"/>
      <c r="CR540" s="1069"/>
      <c r="CS540" s="1069"/>
      <c r="CT540" s="1069"/>
      <c r="CU540" s="1069"/>
      <c r="CV540" s="1069"/>
      <c r="CW540" s="1069"/>
      <c r="CX540" s="1069"/>
      <c r="CY540" s="1069"/>
      <c r="CZ540" s="1069"/>
      <c r="DA540" s="1069"/>
      <c r="DB540" s="1069"/>
      <c r="DC540" s="1069"/>
      <c r="DD540" s="1069"/>
      <c r="DE540" s="1069"/>
      <c r="DF540" s="1069"/>
      <c r="DG540" s="1069"/>
      <c r="DH540" s="1069"/>
      <c r="DI540" s="1069"/>
      <c r="DJ540" s="1069"/>
      <c r="DK540" s="1069"/>
      <c r="DL540" s="1069"/>
      <c r="DM540" s="1069"/>
      <c r="DN540" s="1069"/>
      <c r="DO540" s="1069"/>
      <c r="DP540" s="1069"/>
      <c r="DQ540" s="1069"/>
      <c r="DR540" s="1069"/>
      <c r="DS540" s="1069"/>
      <c r="DT540" s="1069"/>
      <c r="DU540" s="1069"/>
      <c r="DV540" s="1069"/>
      <c r="DW540" s="1069"/>
      <c r="DX540" s="1069"/>
      <c r="DY540" s="1069"/>
      <c r="DZ540" s="1069"/>
      <c r="EA540" s="1069"/>
      <c r="EB540" s="1069"/>
      <c r="EC540" s="1069"/>
      <c r="ED540" s="1069"/>
      <c r="EE540" s="1069"/>
      <c r="EF540" s="1069"/>
      <c r="EG540" s="1069"/>
      <c r="EH540" s="1069"/>
      <c r="EI540" s="1069"/>
      <c r="EJ540" s="1069"/>
      <c r="EK540" s="1069"/>
      <c r="EL540" s="1069"/>
      <c r="EM540" s="1069"/>
      <c r="EN540" s="1069"/>
      <c r="EO540" s="1069"/>
      <c r="EP540" s="1069"/>
      <c r="EQ540" s="1069"/>
      <c r="ER540" s="1069"/>
      <c r="ES540" s="1069"/>
      <c r="ET540" s="1069"/>
      <c r="EU540" s="1069"/>
      <c r="EV540" s="1069"/>
      <c r="EW540" s="1069"/>
      <c r="EX540" s="1069"/>
      <c r="EY540" s="1069"/>
      <c r="EZ540" s="1069"/>
      <c r="FA540" s="1069"/>
      <c r="FB540" s="1069"/>
      <c r="FC540" s="1069"/>
      <c r="FD540" s="1069"/>
      <c r="FE540" s="1069"/>
      <c r="FF540" s="1069"/>
      <c r="FG540" s="1069"/>
      <c r="FH540" s="1069"/>
      <c r="FI540" s="1069"/>
      <c r="FJ540" s="1069"/>
      <c r="FK540" s="1069"/>
      <c r="FL540" s="1069"/>
      <c r="FM540" s="1069"/>
      <c r="FN540" s="1069"/>
      <c r="FO540" s="1069"/>
      <c r="FP540" s="1069"/>
      <c r="FQ540" s="1069"/>
      <c r="FR540" s="1069"/>
      <c r="FS540" s="1069"/>
      <c r="FT540" s="1069"/>
      <c r="FU540" s="1069"/>
      <c r="FV540" s="1069"/>
      <c r="FW540" s="1069"/>
      <c r="FX540" s="1069"/>
      <c r="FY540" s="1069"/>
      <c r="FZ540" s="1069"/>
      <c r="GA540" s="1069"/>
      <c r="GB540" s="1069"/>
      <c r="GC540" s="1069"/>
      <c r="GD540" s="1069"/>
      <c r="GE540" s="1069"/>
      <c r="GF540" s="1069"/>
      <c r="GG540" s="1069"/>
      <c r="GH540" s="1069"/>
      <c r="GI540" s="1069"/>
      <c r="GJ540" s="1069"/>
      <c r="GK540" s="1069"/>
      <c r="GL540" s="1069"/>
      <c r="GM540" s="1069"/>
      <c r="GN540" s="1069"/>
      <c r="GO540" s="1069"/>
      <c r="GP540" s="1069"/>
      <c r="GQ540" s="1069"/>
      <c r="GR540" s="1069"/>
      <c r="GS540" s="1069"/>
      <c r="GT540" s="1069"/>
    </row>
    <row r="541" spans="1:202" ht="30" x14ac:dyDescent="0.25">
      <c r="A541" s="104">
        <v>1</v>
      </c>
      <c r="B541" s="104">
        <v>1</v>
      </c>
      <c r="C541" s="1547" t="s">
        <v>601</v>
      </c>
      <c r="D541" s="121">
        <f>'2 уровень'!E1157</f>
        <v>0</v>
      </c>
      <c r="E541" s="121">
        <f>'2 уровень'!F1157</f>
        <v>0</v>
      </c>
      <c r="F541" s="121">
        <f>'2 уровень'!G1157</f>
        <v>0</v>
      </c>
      <c r="G541" s="1078">
        <f>'2 уровень'!H1157</f>
        <v>0</v>
      </c>
      <c r="H541" s="1108">
        <f>'2 уровень'!I1157</f>
        <v>0</v>
      </c>
      <c r="I541" s="1108">
        <f>'2 уровень'!J1157</f>
        <v>0</v>
      </c>
      <c r="J541" s="1092">
        <f>'2 уровень'!K1157</f>
        <v>0</v>
      </c>
      <c r="K541" s="1092">
        <f>'2 уровень'!L1157</f>
        <v>0</v>
      </c>
      <c r="L541" s="1092">
        <f>'2 уровень'!M1157</f>
        <v>0</v>
      </c>
      <c r="M541" s="1092">
        <f>'2 уровень'!N1157</f>
        <v>0</v>
      </c>
      <c r="N541" s="1092">
        <f>'2 уровень'!O1157</f>
        <v>0</v>
      </c>
      <c r="O541" s="1092">
        <f>'2 уровень'!P1157</f>
        <v>0</v>
      </c>
      <c r="P541" s="114">
        <f>'2 уровень'!Q1157</f>
        <v>0</v>
      </c>
      <c r="Q541" s="114">
        <f>'2 уровень'!R1157</f>
        <v>0</v>
      </c>
      <c r="R541" s="114">
        <f>'2 уровень'!S1157</f>
        <v>0</v>
      </c>
      <c r="S541" s="114">
        <f>'2 уровень'!T1157</f>
        <v>0</v>
      </c>
      <c r="T541" s="114">
        <f>'2 уровень'!U1157</f>
        <v>0</v>
      </c>
      <c r="U541" s="114">
        <f>'2 уровень'!V1157</f>
        <v>0</v>
      </c>
      <c r="V541" s="114">
        <f>'2 уровень'!W1157</f>
        <v>0</v>
      </c>
      <c r="W541" s="114">
        <f>'2 уровень'!X1157</f>
        <v>0</v>
      </c>
      <c r="X541" s="114">
        <f>'2 уровень'!Y1157</f>
        <v>0</v>
      </c>
      <c r="Y541" s="1107">
        <f>'2 уровень'!Z1157</f>
        <v>0</v>
      </c>
      <c r="Z541" s="114"/>
      <c r="AA541" s="114"/>
      <c r="AB541" s="1069"/>
      <c r="AC541" s="1070"/>
      <c r="AD541" s="1069"/>
      <c r="AE541" s="1069"/>
      <c r="AF541" s="1069"/>
      <c r="AG541" s="1069"/>
      <c r="AH541" s="1069"/>
      <c r="AI541" s="1069"/>
      <c r="AJ541" s="1069"/>
      <c r="AK541" s="1069"/>
      <c r="AL541" s="1069"/>
      <c r="AM541" s="1069"/>
      <c r="AN541" s="1069"/>
      <c r="AO541" s="1069"/>
      <c r="AP541" s="1069"/>
      <c r="AQ541" s="1069"/>
      <c r="AR541" s="1069"/>
      <c r="AS541" s="1069"/>
      <c r="AT541" s="1069"/>
      <c r="AU541" s="1069"/>
      <c r="AV541" s="1069"/>
      <c r="AW541" s="1069"/>
      <c r="AX541" s="1069"/>
      <c r="AY541" s="1069"/>
      <c r="AZ541" s="1069"/>
      <c r="BA541" s="1069"/>
      <c r="BB541" s="1069"/>
      <c r="BC541" s="1069"/>
      <c r="BD541" s="1069"/>
      <c r="BE541" s="1069"/>
      <c r="BF541" s="1069"/>
      <c r="BG541" s="1069"/>
      <c r="BH541" s="1069"/>
      <c r="BI541" s="1069"/>
      <c r="BJ541" s="1069"/>
      <c r="BK541" s="1069"/>
      <c r="BL541" s="1069"/>
      <c r="BM541" s="1069"/>
      <c r="BN541" s="1069"/>
      <c r="BO541" s="1069"/>
      <c r="BP541" s="1069"/>
      <c r="BQ541" s="1069"/>
      <c r="BR541" s="1069"/>
      <c r="BS541" s="1069"/>
      <c r="BT541" s="1069"/>
      <c r="BU541" s="1069"/>
      <c r="BV541" s="1069"/>
      <c r="BW541" s="1069"/>
      <c r="BX541" s="1069"/>
      <c r="BY541" s="1069"/>
      <c r="BZ541" s="1069"/>
      <c r="CA541" s="1069"/>
      <c r="CB541" s="1069"/>
      <c r="CC541" s="1069"/>
      <c r="CD541" s="1069"/>
      <c r="CE541" s="1069"/>
      <c r="CF541" s="1069"/>
      <c r="CG541" s="1069"/>
      <c r="CH541" s="1069"/>
      <c r="CI541" s="1069"/>
      <c r="CJ541" s="1069"/>
      <c r="CK541" s="1069"/>
      <c r="CL541" s="1069"/>
      <c r="CM541" s="1069"/>
      <c r="CN541" s="1069"/>
      <c r="CO541" s="1069"/>
      <c r="CP541" s="1069"/>
      <c r="CQ541" s="1069"/>
      <c r="CR541" s="1069"/>
      <c r="CS541" s="1069"/>
      <c r="CT541" s="1069"/>
      <c r="CU541" s="1069"/>
      <c r="CV541" s="1069"/>
      <c r="CW541" s="1069"/>
      <c r="CX541" s="1069"/>
      <c r="CY541" s="1069"/>
      <c r="CZ541" s="1069"/>
      <c r="DA541" s="1069"/>
      <c r="DB541" s="1069"/>
      <c r="DC541" s="1069"/>
      <c r="DD541" s="1069"/>
      <c r="DE541" s="1069"/>
      <c r="DF541" s="1069"/>
      <c r="DG541" s="1069"/>
      <c r="DH541" s="1069"/>
      <c r="DI541" s="1069"/>
      <c r="DJ541" s="1069"/>
      <c r="DK541" s="1069"/>
      <c r="DL541" s="1069"/>
      <c r="DM541" s="1069"/>
      <c r="DN541" s="1069"/>
      <c r="DO541" s="1069"/>
      <c r="DP541" s="1069"/>
      <c r="DQ541" s="1069"/>
      <c r="DR541" s="1069"/>
      <c r="DS541" s="1069"/>
      <c r="DT541" s="1069"/>
      <c r="DU541" s="1069"/>
      <c r="DV541" s="1069"/>
      <c r="DW541" s="1069"/>
      <c r="DX541" s="1069"/>
      <c r="DY541" s="1069"/>
      <c r="DZ541" s="1069"/>
      <c r="EA541" s="1069"/>
      <c r="EB541" s="1069"/>
      <c r="EC541" s="1069"/>
      <c r="ED541" s="1069"/>
      <c r="EE541" s="1069"/>
      <c r="EF541" s="1069"/>
      <c r="EG541" s="1069"/>
      <c r="EH541" s="1069"/>
      <c r="EI541" s="1069"/>
      <c r="EJ541" s="1069"/>
      <c r="EK541" s="1069"/>
      <c r="EL541" s="1069"/>
      <c r="EM541" s="1069"/>
      <c r="EN541" s="1069"/>
      <c r="EO541" s="1069"/>
      <c r="EP541" s="1069"/>
      <c r="EQ541" s="1069"/>
      <c r="ER541" s="1069"/>
      <c r="ES541" s="1069"/>
      <c r="ET541" s="1069"/>
      <c r="EU541" s="1069"/>
      <c r="EV541" s="1069"/>
      <c r="EW541" s="1069"/>
      <c r="EX541" s="1069"/>
      <c r="EY541" s="1069"/>
      <c r="EZ541" s="1069"/>
      <c r="FA541" s="1069"/>
      <c r="FB541" s="1069"/>
      <c r="FC541" s="1069"/>
      <c r="FD541" s="1069"/>
      <c r="FE541" s="1069"/>
      <c r="FF541" s="1069"/>
      <c r="FG541" s="1069"/>
      <c r="FH541" s="1069"/>
      <c r="FI541" s="1069"/>
      <c r="FJ541" s="1069"/>
      <c r="FK541" s="1069"/>
      <c r="FL541" s="1069"/>
      <c r="FM541" s="1069"/>
      <c r="FN541" s="1069"/>
      <c r="FO541" s="1069"/>
      <c r="FP541" s="1069"/>
      <c r="FQ541" s="1069"/>
      <c r="FR541" s="1069"/>
      <c r="FS541" s="1069"/>
      <c r="FT541" s="1069"/>
      <c r="FU541" s="1069"/>
      <c r="FV541" s="1069"/>
      <c r="FW541" s="1069"/>
      <c r="FX541" s="1069"/>
      <c r="FY541" s="1069"/>
      <c r="FZ541" s="1069"/>
      <c r="GA541" s="1069"/>
      <c r="GB541" s="1069"/>
      <c r="GC541" s="1069"/>
      <c r="GD541" s="1069"/>
      <c r="GE541" s="1069"/>
      <c r="GF541" s="1069"/>
      <c r="GG541" s="1069"/>
      <c r="GH541" s="1069"/>
      <c r="GI541" s="1069"/>
      <c r="GJ541" s="1069"/>
      <c r="GK541" s="1069"/>
      <c r="GL541" s="1069"/>
      <c r="GM541" s="1069"/>
      <c r="GN541" s="1069"/>
      <c r="GO541" s="1069"/>
      <c r="GP541" s="1069"/>
      <c r="GQ541" s="1069"/>
      <c r="GR541" s="1069"/>
      <c r="GS541" s="1069"/>
      <c r="GT541" s="1069"/>
    </row>
    <row r="542" spans="1:202" ht="29.25" x14ac:dyDescent="0.25">
      <c r="A542" s="104">
        <v>1</v>
      </c>
      <c r="B542" s="104">
        <v>1</v>
      </c>
      <c r="C542" s="1514" t="s">
        <v>169</v>
      </c>
      <c r="D542" s="121">
        <f>'2 уровень'!E1158</f>
        <v>37928</v>
      </c>
      <c r="E542" s="121">
        <f>'2 уровень'!F1158</f>
        <v>12643</v>
      </c>
      <c r="F542" s="121">
        <f>'2 уровень'!G1158</f>
        <v>17294</v>
      </c>
      <c r="G542" s="1078">
        <f>'2 уровень'!H1158</f>
        <v>136.78715494740172</v>
      </c>
      <c r="H542" s="1108">
        <f>'2 уровень'!I1158</f>
        <v>0</v>
      </c>
      <c r="I542" s="1108">
        <f>'2 уровень'!J1158</f>
        <v>0</v>
      </c>
      <c r="J542" s="1092">
        <f>'2 уровень'!K1158</f>
        <v>0</v>
      </c>
      <c r="K542" s="1092">
        <f>'2 уровень'!L1158</f>
        <v>0</v>
      </c>
      <c r="L542" s="1092">
        <f>'2 уровень'!M1158</f>
        <v>0</v>
      </c>
      <c r="M542" s="1092">
        <f>'2 уровень'!N1158</f>
        <v>0</v>
      </c>
      <c r="N542" s="1092">
        <f>'2 уровень'!O1158</f>
        <v>0</v>
      </c>
      <c r="O542" s="1092">
        <f>'2 уровень'!P1158</f>
        <v>0</v>
      </c>
      <c r="P542" s="114">
        <f>'2 уровень'!Q1158</f>
        <v>34258.807460648146</v>
      </c>
      <c r="Q542" s="114">
        <f>'2 уровень'!R1158</f>
        <v>34258.807460648146</v>
      </c>
      <c r="R542" s="114">
        <f>'2 уровень'!S1158</f>
        <v>34258.807460648146</v>
      </c>
      <c r="S542" s="114">
        <f>'2 уровень'!T1158</f>
        <v>34258.807460648146</v>
      </c>
      <c r="T542" s="114">
        <f>'2 уровень'!U1158</f>
        <v>11419.602486882715</v>
      </c>
      <c r="U542" s="114">
        <f>'2 уровень'!V1158</f>
        <v>13886.36058</v>
      </c>
      <c r="V542" s="114">
        <f>'2 уровень'!W1158</f>
        <v>0</v>
      </c>
      <c r="W542" s="114">
        <f>'2 уровень'!X1158</f>
        <v>2466.7580931172852</v>
      </c>
      <c r="X542" s="114">
        <f>'2 уровень'!Y1158</f>
        <v>-138.65019000000001</v>
      </c>
      <c r="Y542" s="1107">
        <f>'2 уровень'!Z1158</f>
        <v>13747.71039</v>
      </c>
      <c r="Z542" s="114"/>
      <c r="AA542" s="114"/>
      <c r="AB542" s="1069"/>
      <c r="AC542" s="1070"/>
      <c r="AD542" s="1069"/>
      <c r="AE542" s="1069"/>
      <c r="AF542" s="1069"/>
      <c r="AG542" s="1069"/>
      <c r="AH542" s="1069"/>
      <c r="AI542" s="1069"/>
      <c r="AJ542" s="1069"/>
      <c r="AK542" s="1069"/>
      <c r="AL542" s="1069"/>
      <c r="AM542" s="1069"/>
      <c r="AN542" s="1069"/>
      <c r="AO542" s="1069"/>
      <c r="AP542" s="1069"/>
      <c r="AQ542" s="1069"/>
      <c r="AR542" s="1069"/>
      <c r="AS542" s="1069"/>
      <c r="AT542" s="1069"/>
      <c r="AU542" s="1069"/>
      <c r="AV542" s="1069"/>
      <c r="AW542" s="1069"/>
      <c r="AX542" s="1069"/>
      <c r="AY542" s="1069"/>
      <c r="AZ542" s="1069"/>
      <c r="BA542" s="1069"/>
      <c r="BB542" s="1069"/>
      <c r="BC542" s="1069"/>
      <c r="BD542" s="1069"/>
      <c r="BE542" s="1069"/>
      <c r="BF542" s="1069"/>
      <c r="BG542" s="1069"/>
      <c r="BH542" s="1069"/>
      <c r="BI542" s="1069"/>
      <c r="BJ542" s="1069"/>
      <c r="BK542" s="1069"/>
      <c r="BL542" s="1069"/>
      <c r="BM542" s="1069"/>
      <c r="BN542" s="1069"/>
      <c r="BO542" s="1069"/>
      <c r="BP542" s="1069"/>
      <c r="BQ542" s="1069"/>
      <c r="BR542" s="1069"/>
      <c r="BS542" s="1069"/>
      <c r="BT542" s="1069"/>
      <c r="BU542" s="1069"/>
      <c r="BV542" s="1069"/>
      <c r="BW542" s="1069"/>
      <c r="BX542" s="1069"/>
      <c r="BY542" s="1069"/>
      <c r="BZ542" s="1069"/>
      <c r="CA542" s="1069"/>
      <c r="CB542" s="1069"/>
      <c r="CC542" s="1069"/>
      <c r="CD542" s="1069"/>
      <c r="CE542" s="1069"/>
      <c r="CF542" s="1069"/>
      <c r="CG542" s="1069"/>
      <c r="CH542" s="1069"/>
      <c r="CI542" s="1069"/>
      <c r="CJ542" s="1069"/>
      <c r="CK542" s="1069"/>
      <c r="CL542" s="1069"/>
      <c r="CM542" s="1069"/>
      <c r="CN542" s="1069"/>
      <c r="CO542" s="1069"/>
      <c r="CP542" s="1069"/>
      <c r="CQ542" s="1069"/>
      <c r="CR542" s="1069"/>
      <c r="CS542" s="1069"/>
      <c r="CT542" s="1069"/>
      <c r="CU542" s="1069"/>
      <c r="CV542" s="1069"/>
      <c r="CW542" s="1069"/>
      <c r="CX542" s="1069"/>
      <c r="CY542" s="1069"/>
      <c r="CZ542" s="1069"/>
      <c r="DA542" s="1069"/>
      <c r="DB542" s="1069"/>
      <c r="DC542" s="1069"/>
      <c r="DD542" s="1069"/>
      <c r="DE542" s="1069"/>
      <c r="DF542" s="1069"/>
      <c r="DG542" s="1069"/>
      <c r="DH542" s="1069"/>
      <c r="DI542" s="1069"/>
      <c r="DJ542" s="1069"/>
      <c r="DK542" s="1069"/>
      <c r="DL542" s="1069"/>
      <c r="DM542" s="1069"/>
      <c r="DN542" s="1069"/>
      <c r="DO542" s="1069"/>
      <c r="DP542" s="1069"/>
      <c r="DQ542" s="1069"/>
      <c r="DR542" s="1069"/>
      <c r="DS542" s="1069"/>
      <c r="DT542" s="1069"/>
      <c r="DU542" s="1069"/>
      <c r="DV542" s="1069"/>
      <c r="DW542" s="1069"/>
      <c r="DX542" s="1069"/>
      <c r="DY542" s="1069"/>
      <c r="DZ542" s="1069"/>
      <c r="EA542" s="1069"/>
      <c r="EB542" s="1069"/>
      <c r="EC542" s="1069"/>
      <c r="ED542" s="1069"/>
      <c r="EE542" s="1069"/>
      <c r="EF542" s="1069"/>
      <c r="EG542" s="1069"/>
      <c r="EH542" s="1069"/>
      <c r="EI542" s="1069"/>
      <c r="EJ542" s="1069"/>
      <c r="EK542" s="1069"/>
      <c r="EL542" s="1069"/>
      <c r="EM542" s="1069"/>
      <c r="EN542" s="1069"/>
      <c r="EO542" s="1069"/>
      <c r="EP542" s="1069"/>
      <c r="EQ542" s="1069"/>
      <c r="ER542" s="1069"/>
      <c r="ES542" s="1069"/>
      <c r="ET542" s="1069"/>
      <c r="EU542" s="1069"/>
      <c r="EV542" s="1069"/>
      <c r="EW542" s="1069"/>
      <c r="EX542" s="1069"/>
      <c r="EY542" s="1069"/>
      <c r="EZ542" s="1069"/>
      <c r="FA542" s="1069"/>
      <c r="FB542" s="1069"/>
      <c r="FC542" s="1069"/>
      <c r="FD542" s="1069"/>
      <c r="FE542" s="1069"/>
      <c r="FF542" s="1069"/>
      <c r="FG542" s="1069"/>
      <c r="FH542" s="1069"/>
      <c r="FI542" s="1069"/>
      <c r="FJ542" s="1069"/>
      <c r="FK542" s="1069"/>
      <c r="FL542" s="1069"/>
      <c r="FM542" s="1069"/>
      <c r="FN542" s="1069"/>
      <c r="FO542" s="1069"/>
      <c r="FP542" s="1069"/>
      <c r="FQ542" s="1069"/>
      <c r="FR542" s="1069"/>
      <c r="FS542" s="1069"/>
      <c r="FT542" s="1069"/>
      <c r="FU542" s="1069"/>
      <c r="FV542" s="1069"/>
      <c r="FW542" s="1069"/>
      <c r="FX542" s="1069"/>
      <c r="FY542" s="1069"/>
      <c r="FZ542" s="1069"/>
      <c r="GA542" s="1069"/>
      <c r="GB542" s="1069"/>
      <c r="GC542" s="1069"/>
      <c r="GD542" s="1069"/>
      <c r="GE542" s="1069"/>
      <c r="GF542" s="1069"/>
      <c r="GG542" s="1069"/>
      <c r="GH542" s="1069"/>
      <c r="GI542" s="1069"/>
      <c r="GJ542" s="1069"/>
      <c r="GK542" s="1069"/>
      <c r="GL542" s="1069"/>
      <c r="GM542" s="1069"/>
      <c r="GN542" s="1069"/>
      <c r="GO542" s="1069"/>
      <c r="GP542" s="1069"/>
      <c r="GQ542" s="1069"/>
      <c r="GR542" s="1069"/>
      <c r="GS542" s="1069"/>
      <c r="GT542" s="1069"/>
    </row>
    <row r="543" spans="1:202" ht="15.75" x14ac:dyDescent="0.25">
      <c r="A543" s="104">
        <v>1</v>
      </c>
      <c r="B543" s="104">
        <v>1</v>
      </c>
      <c r="C543" s="1762" t="s">
        <v>14</v>
      </c>
      <c r="D543" s="121">
        <f>'2 уровень'!E1159</f>
        <v>0</v>
      </c>
      <c r="E543" s="121">
        <f>'2 уровень'!F1159</f>
        <v>0</v>
      </c>
      <c r="F543" s="121">
        <f>'2 уровень'!G1159</f>
        <v>0</v>
      </c>
      <c r="G543" s="1078">
        <f>'2 уровень'!H1159</f>
        <v>0</v>
      </c>
      <c r="H543" s="1108">
        <f>'2 уровень'!I1159</f>
        <v>0</v>
      </c>
      <c r="I543" s="1108">
        <f>'2 уровень'!J1159</f>
        <v>0</v>
      </c>
      <c r="J543" s="1092">
        <f>'2 уровень'!K1159</f>
        <v>0</v>
      </c>
      <c r="K543" s="1092">
        <f>'2 уровень'!L1159</f>
        <v>0</v>
      </c>
      <c r="L543" s="1092">
        <f>'2 уровень'!M1159</f>
        <v>0</v>
      </c>
      <c r="M543" s="1092">
        <f>'2 уровень'!N1159</f>
        <v>0</v>
      </c>
      <c r="N543" s="1092">
        <f>'2 уровень'!O1159</f>
        <v>0</v>
      </c>
      <c r="O543" s="1092">
        <f>'2 уровень'!P1159</f>
        <v>0</v>
      </c>
      <c r="P543" s="114">
        <f>'2 уровень'!Q1159</f>
        <v>0</v>
      </c>
      <c r="Q543" s="114">
        <f>'2 уровень'!R1159</f>
        <v>0</v>
      </c>
      <c r="R543" s="114">
        <f>'2 уровень'!S1159</f>
        <v>0</v>
      </c>
      <c r="S543" s="114">
        <f>'2 уровень'!T1159</f>
        <v>0</v>
      </c>
      <c r="T543" s="114">
        <f>'2 уровень'!U1159</f>
        <v>0</v>
      </c>
      <c r="U543" s="114">
        <f>'2 уровень'!V1159</f>
        <v>0</v>
      </c>
      <c r="V543" s="114">
        <f>'2 уровень'!W1159</f>
        <v>0</v>
      </c>
      <c r="W543" s="114">
        <f>'2 уровень'!X1159</f>
        <v>0</v>
      </c>
      <c r="X543" s="114">
        <f>'2 уровень'!Y1159</f>
        <v>0</v>
      </c>
      <c r="Y543" s="1107">
        <f>'2 уровень'!Z1159</f>
        <v>0</v>
      </c>
      <c r="Z543" s="114"/>
      <c r="AA543" s="114"/>
      <c r="AB543" s="1069"/>
      <c r="AC543" s="1070"/>
      <c r="AD543" s="1069"/>
      <c r="AE543" s="1069"/>
      <c r="AF543" s="1069"/>
      <c r="AG543" s="1069"/>
      <c r="AH543" s="1069"/>
      <c r="AI543" s="1069"/>
      <c r="AJ543" s="1069"/>
      <c r="AK543" s="1069"/>
      <c r="AL543" s="1069"/>
      <c r="AM543" s="1069"/>
      <c r="AN543" s="1069"/>
      <c r="AO543" s="1069"/>
      <c r="AP543" s="1069"/>
      <c r="AQ543" s="1069"/>
      <c r="AR543" s="1069"/>
      <c r="AS543" s="1069"/>
      <c r="AT543" s="1069"/>
      <c r="AU543" s="1069"/>
      <c r="AV543" s="1069"/>
      <c r="AW543" s="1069"/>
      <c r="AX543" s="1069"/>
      <c r="AY543" s="1069"/>
      <c r="AZ543" s="1069"/>
      <c r="BA543" s="1069"/>
      <c r="BB543" s="1069"/>
      <c r="BC543" s="1069"/>
      <c r="BD543" s="1069"/>
      <c r="BE543" s="1069"/>
      <c r="BF543" s="1069"/>
      <c r="BG543" s="1069"/>
      <c r="BH543" s="1069"/>
      <c r="BI543" s="1069"/>
      <c r="BJ543" s="1069"/>
      <c r="BK543" s="1069"/>
      <c r="BL543" s="1069"/>
      <c r="BM543" s="1069"/>
      <c r="BN543" s="1069"/>
      <c r="BO543" s="1069"/>
      <c r="BP543" s="1069"/>
      <c r="BQ543" s="1069"/>
      <c r="BR543" s="1069"/>
      <c r="BS543" s="1069"/>
      <c r="BT543" s="1069"/>
      <c r="BU543" s="1069"/>
      <c r="BV543" s="1069"/>
      <c r="BW543" s="1069"/>
      <c r="BX543" s="1069"/>
      <c r="BY543" s="1069"/>
      <c r="BZ543" s="1069"/>
      <c r="CA543" s="1069"/>
      <c r="CB543" s="1069"/>
      <c r="CC543" s="1069"/>
      <c r="CD543" s="1069"/>
      <c r="CE543" s="1069"/>
      <c r="CF543" s="1069"/>
      <c r="CG543" s="1069"/>
      <c r="CH543" s="1069"/>
      <c r="CI543" s="1069"/>
      <c r="CJ543" s="1069"/>
      <c r="CK543" s="1069"/>
      <c r="CL543" s="1069"/>
      <c r="CM543" s="1069"/>
      <c r="CN543" s="1069"/>
      <c r="CO543" s="1069"/>
      <c r="CP543" s="1069"/>
      <c r="CQ543" s="1069"/>
      <c r="CR543" s="1069"/>
      <c r="CS543" s="1069"/>
      <c r="CT543" s="1069"/>
      <c r="CU543" s="1069"/>
      <c r="CV543" s="1069"/>
      <c r="CW543" s="1069"/>
      <c r="CX543" s="1069"/>
      <c r="CY543" s="1069"/>
      <c r="CZ543" s="1069"/>
      <c r="DA543" s="1069"/>
      <c r="DB543" s="1069"/>
      <c r="DC543" s="1069"/>
      <c r="DD543" s="1069"/>
      <c r="DE543" s="1069"/>
      <c r="DF543" s="1069"/>
      <c r="DG543" s="1069"/>
      <c r="DH543" s="1069"/>
      <c r="DI543" s="1069"/>
      <c r="DJ543" s="1069"/>
      <c r="DK543" s="1069"/>
      <c r="DL543" s="1069"/>
      <c r="DM543" s="1069"/>
      <c r="DN543" s="1069"/>
      <c r="DO543" s="1069"/>
      <c r="DP543" s="1069"/>
      <c r="DQ543" s="1069"/>
      <c r="DR543" s="1069"/>
      <c r="DS543" s="1069"/>
      <c r="DT543" s="1069"/>
      <c r="DU543" s="1069"/>
      <c r="DV543" s="1069"/>
      <c r="DW543" s="1069"/>
      <c r="DX543" s="1069"/>
      <c r="DY543" s="1069"/>
      <c r="DZ543" s="1069"/>
      <c r="EA543" s="1069"/>
      <c r="EB543" s="1069"/>
      <c r="EC543" s="1069"/>
      <c r="ED543" s="1069"/>
      <c r="EE543" s="1069"/>
      <c r="EF543" s="1069"/>
      <c r="EG543" s="1069"/>
      <c r="EH543" s="1069"/>
      <c r="EI543" s="1069"/>
      <c r="EJ543" s="1069"/>
      <c r="EK543" s="1069"/>
      <c r="EL543" s="1069"/>
      <c r="EM543" s="1069"/>
      <c r="EN543" s="1069"/>
      <c r="EO543" s="1069"/>
      <c r="EP543" s="1069"/>
      <c r="EQ543" s="1069"/>
      <c r="ER543" s="1069"/>
      <c r="ES543" s="1069"/>
      <c r="ET543" s="1069"/>
      <c r="EU543" s="1069"/>
      <c r="EV543" s="1069"/>
      <c r="EW543" s="1069"/>
      <c r="EX543" s="1069"/>
      <c r="EY543" s="1069"/>
      <c r="EZ543" s="1069"/>
      <c r="FA543" s="1069"/>
      <c r="FB543" s="1069"/>
      <c r="FC543" s="1069"/>
      <c r="FD543" s="1069"/>
      <c r="FE543" s="1069"/>
      <c r="FF543" s="1069"/>
      <c r="FG543" s="1069"/>
      <c r="FH543" s="1069"/>
      <c r="FI543" s="1069"/>
      <c r="FJ543" s="1069"/>
      <c r="FK543" s="1069"/>
      <c r="FL543" s="1069"/>
      <c r="FM543" s="1069"/>
      <c r="FN543" s="1069"/>
      <c r="FO543" s="1069"/>
      <c r="FP543" s="1069"/>
      <c r="FQ543" s="1069"/>
      <c r="FR543" s="1069"/>
      <c r="FS543" s="1069"/>
      <c r="FT543" s="1069"/>
      <c r="FU543" s="1069"/>
      <c r="FV543" s="1069"/>
      <c r="FW543" s="1069"/>
      <c r="FX543" s="1069"/>
      <c r="FY543" s="1069"/>
      <c r="FZ543" s="1069"/>
      <c r="GA543" s="1069"/>
      <c r="GB543" s="1069"/>
      <c r="GC543" s="1069"/>
      <c r="GD543" s="1069"/>
      <c r="GE543" s="1069"/>
      <c r="GF543" s="1069"/>
      <c r="GG543" s="1069"/>
      <c r="GH543" s="1069"/>
      <c r="GI543" s="1069"/>
      <c r="GJ543" s="1069"/>
      <c r="GK543" s="1069"/>
      <c r="GL543" s="1069"/>
      <c r="GM543" s="1069"/>
      <c r="GN543" s="1069"/>
      <c r="GO543" s="1069"/>
      <c r="GP543" s="1069"/>
      <c r="GQ543" s="1069"/>
      <c r="GR543" s="1069"/>
      <c r="GS543" s="1069"/>
      <c r="GT543" s="1069"/>
    </row>
    <row r="544" spans="1:202" x14ac:dyDescent="0.25">
      <c r="A544" s="104">
        <v>1</v>
      </c>
      <c r="B544" s="104">
        <v>1</v>
      </c>
      <c r="C544" s="1647" t="s">
        <v>203</v>
      </c>
      <c r="D544" s="121">
        <f>'2 уровень'!E1160</f>
        <v>54220</v>
      </c>
      <c r="E544" s="121">
        <f>'2 уровень'!F1160</f>
        <v>18073</v>
      </c>
      <c r="F544" s="121">
        <f>'2 уровень'!G1160</f>
        <v>42550</v>
      </c>
      <c r="G544" s="1078">
        <f>'2 уровень'!H1160</f>
        <v>235.43407292646486</v>
      </c>
      <c r="H544" s="1108">
        <f>'2 уровень'!I1160</f>
        <v>0</v>
      </c>
      <c r="I544" s="1108">
        <f>'2 уровень'!J1160</f>
        <v>0</v>
      </c>
      <c r="J544" s="1092">
        <f>'2 уровень'!K1160</f>
        <v>0</v>
      </c>
      <c r="K544" s="1092">
        <f>'2 уровень'!L1160</f>
        <v>0</v>
      </c>
      <c r="L544" s="1092">
        <f>'2 уровень'!M1160</f>
        <v>0</v>
      </c>
      <c r="M544" s="1092">
        <f>'2 уровень'!N1160</f>
        <v>0</v>
      </c>
      <c r="N544" s="1092">
        <f>'2 уровень'!O1160</f>
        <v>0</v>
      </c>
      <c r="O544" s="1092">
        <f>'2 уровень'!P1160</f>
        <v>0</v>
      </c>
      <c r="P544" s="114">
        <f>'2 уровень'!Q1160</f>
        <v>0</v>
      </c>
      <c r="Q544" s="114">
        <f>'2 уровень'!R1160</f>
        <v>0</v>
      </c>
      <c r="R544" s="114">
        <f>'2 уровень'!S1160</f>
        <v>0</v>
      </c>
      <c r="S544" s="114">
        <f>'2 уровень'!T1160</f>
        <v>0</v>
      </c>
      <c r="T544" s="114">
        <f>'2 уровень'!U1160</f>
        <v>0</v>
      </c>
      <c r="U544" s="114">
        <f>'2 уровень'!V1160</f>
        <v>0</v>
      </c>
      <c r="V544" s="114">
        <f>'2 уровень'!W1160</f>
        <v>0</v>
      </c>
      <c r="W544" s="114">
        <f>'2 уровень'!X1160</f>
        <v>0</v>
      </c>
      <c r="X544" s="114">
        <f>'2 уровень'!Y1160</f>
        <v>0</v>
      </c>
      <c r="Y544" s="1107">
        <f>'2 уровень'!Z1160</f>
        <v>0</v>
      </c>
      <c r="Z544" s="114"/>
      <c r="AA544" s="114"/>
      <c r="AB544" s="1069"/>
      <c r="AC544" s="1070"/>
      <c r="AD544" s="1069"/>
      <c r="AE544" s="1069"/>
      <c r="AF544" s="1069"/>
      <c r="AG544" s="1069"/>
      <c r="AH544" s="1069"/>
      <c r="AI544" s="1069"/>
      <c r="AJ544" s="1069"/>
      <c r="AK544" s="1069"/>
      <c r="AL544" s="1069"/>
      <c r="AM544" s="1069"/>
      <c r="AN544" s="1069"/>
      <c r="AO544" s="1069"/>
      <c r="AP544" s="1069"/>
      <c r="AQ544" s="1069"/>
      <c r="AR544" s="1069"/>
      <c r="AS544" s="1069"/>
      <c r="AT544" s="1069"/>
      <c r="AU544" s="1069"/>
      <c r="AV544" s="1069"/>
      <c r="AW544" s="1069"/>
      <c r="AX544" s="1069"/>
      <c r="AY544" s="1069"/>
      <c r="AZ544" s="1069"/>
      <c r="BA544" s="1069"/>
      <c r="BB544" s="1069"/>
      <c r="BC544" s="1069"/>
      <c r="BD544" s="1069"/>
      <c r="BE544" s="1069"/>
      <c r="BF544" s="1069"/>
      <c r="BG544" s="1069"/>
      <c r="BH544" s="1069"/>
      <c r="BI544" s="1069"/>
      <c r="BJ544" s="1069"/>
      <c r="BK544" s="1069"/>
      <c r="BL544" s="1069"/>
      <c r="BM544" s="1069"/>
      <c r="BN544" s="1069"/>
      <c r="BO544" s="1069"/>
      <c r="BP544" s="1069"/>
      <c r="BQ544" s="1069"/>
      <c r="BR544" s="1069"/>
      <c r="BS544" s="1069"/>
      <c r="BT544" s="1069"/>
      <c r="BU544" s="1069"/>
      <c r="BV544" s="1069"/>
      <c r="BW544" s="1069"/>
      <c r="BX544" s="1069"/>
      <c r="BY544" s="1069"/>
      <c r="BZ544" s="1069"/>
      <c r="CA544" s="1069"/>
      <c r="CB544" s="1069"/>
      <c r="CC544" s="1069"/>
      <c r="CD544" s="1069"/>
      <c r="CE544" s="1069"/>
      <c r="CF544" s="1069"/>
      <c r="CG544" s="1069"/>
      <c r="CH544" s="1069"/>
      <c r="CI544" s="1069"/>
      <c r="CJ544" s="1069"/>
      <c r="CK544" s="1069"/>
      <c r="CL544" s="1069"/>
      <c r="CM544" s="1069"/>
      <c r="CN544" s="1069"/>
      <c r="CO544" s="1069"/>
      <c r="CP544" s="1069"/>
      <c r="CQ544" s="1069"/>
      <c r="CR544" s="1069"/>
      <c r="CS544" s="1069"/>
      <c r="CT544" s="1069"/>
      <c r="CU544" s="1069"/>
      <c r="CV544" s="1069"/>
      <c r="CW544" s="1069"/>
      <c r="CX544" s="1069"/>
      <c r="CY544" s="1069"/>
      <c r="CZ544" s="1069"/>
      <c r="DA544" s="1069"/>
      <c r="DB544" s="1069"/>
      <c r="DC544" s="1069"/>
      <c r="DD544" s="1069"/>
      <c r="DE544" s="1069"/>
      <c r="DF544" s="1069"/>
      <c r="DG544" s="1069"/>
      <c r="DH544" s="1069"/>
      <c r="DI544" s="1069"/>
      <c r="DJ544" s="1069"/>
      <c r="DK544" s="1069"/>
      <c r="DL544" s="1069"/>
      <c r="DM544" s="1069"/>
      <c r="DN544" s="1069"/>
      <c r="DO544" s="1069"/>
      <c r="DP544" s="1069"/>
      <c r="DQ544" s="1069"/>
      <c r="DR544" s="1069"/>
      <c r="DS544" s="1069"/>
      <c r="DT544" s="1069"/>
      <c r="DU544" s="1069"/>
      <c r="DV544" s="1069"/>
      <c r="DW544" s="1069"/>
      <c r="DX544" s="1069"/>
      <c r="DY544" s="1069"/>
      <c r="DZ544" s="1069"/>
      <c r="EA544" s="1069"/>
      <c r="EB544" s="1069"/>
      <c r="EC544" s="1069"/>
      <c r="ED544" s="1069"/>
      <c r="EE544" s="1069"/>
      <c r="EF544" s="1069"/>
      <c r="EG544" s="1069"/>
      <c r="EH544" s="1069"/>
      <c r="EI544" s="1069"/>
      <c r="EJ544" s="1069"/>
      <c r="EK544" s="1069"/>
      <c r="EL544" s="1069"/>
      <c r="EM544" s="1069"/>
      <c r="EN544" s="1069"/>
      <c r="EO544" s="1069"/>
      <c r="EP544" s="1069"/>
      <c r="EQ544" s="1069"/>
      <c r="ER544" s="1069"/>
      <c r="ES544" s="1069"/>
      <c r="ET544" s="1069"/>
      <c r="EU544" s="1069"/>
      <c r="EV544" s="1069"/>
      <c r="EW544" s="1069"/>
      <c r="EX544" s="1069"/>
      <c r="EY544" s="1069"/>
      <c r="EZ544" s="1069"/>
      <c r="FA544" s="1069"/>
      <c r="FB544" s="1069"/>
      <c r="FC544" s="1069"/>
      <c r="FD544" s="1069"/>
      <c r="FE544" s="1069"/>
      <c r="FF544" s="1069"/>
      <c r="FG544" s="1069"/>
      <c r="FH544" s="1069"/>
      <c r="FI544" s="1069"/>
      <c r="FJ544" s="1069"/>
      <c r="FK544" s="1069"/>
      <c r="FL544" s="1069"/>
      <c r="FM544" s="1069"/>
      <c r="FN544" s="1069"/>
      <c r="FO544" s="1069"/>
      <c r="FP544" s="1069"/>
      <c r="FQ544" s="1069"/>
      <c r="FR544" s="1069"/>
      <c r="FS544" s="1069"/>
      <c r="FT544" s="1069"/>
      <c r="FU544" s="1069"/>
      <c r="FV544" s="1069"/>
      <c r="FW544" s="1069"/>
      <c r="FX544" s="1069"/>
      <c r="FY544" s="1069"/>
      <c r="FZ544" s="1069"/>
      <c r="GA544" s="1069"/>
      <c r="GB544" s="1069"/>
      <c r="GC544" s="1069"/>
      <c r="GD544" s="1069"/>
      <c r="GE544" s="1069"/>
      <c r="GF544" s="1069"/>
      <c r="GG544" s="1069"/>
      <c r="GH544" s="1069"/>
      <c r="GI544" s="1069"/>
      <c r="GJ544" s="1069"/>
      <c r="GK544" s="1069"/>
      <c r="GL544" s="1069"/>
      <c r="GM544" s="1069"/>
      <c r="GN544" s="1069"/>
      <c r="GO544" s="1069"/>
      <c r="GP544" s="1069"/>
      <c r="GQ544" s="1069"/>
      <c r="GR544" s="1069"/>
      <c r="GS544" s="1069"/>
      <c r="GT544" s="1069"/>
    </row>
    <row r="545" spans="1:202" x14ac:dyDescent="0.25">
      <c r="A545" s="104">
        <v>1</v>
      </c>
      <c r="B545" s="104">
        <v>1</v>
      </c>
      <c r="C545" s="1647" t="s">
        <v>160</v>
      </c>
      <c r="D545" s="121">
        <f>'2 уровень'!E1161</f>
        <v>38000</v>
      </c>
      <c r="E545" s="121">
        <f>'2 уровень'!F1161</f>
        <v>12667</v>
      </c>
      <c r="F545" s="121">
        <f>'2 уровень'!G1161</f>
        <v>11637.418585526317</v>
      </c>
      <c r="G545" s="1078">
        <f>'2 уровень'!H1161</f>
        <v>91.871939571534838</v>
      </c>
      <c r="H545" s="1108">
        <f>'2 уровень'!I1161</f>
        <v>0</v>
      </c>
      <c r="I545" s="1108">
        <f>'2 уровень'!J1161</f>
        <v>0</v>
      </c>
      <c r="J545" s="1092">
        <f>'2 уровень'!K1161</f>
        <v>0</v>
      </c>
      <c r="K545" s="1092">
        <f>'2 уровень'!L1161</f>
        <v>0</v>
      </c>
      <c r="L545" s="1092">
        <f>'2 уровень'!M1161</f>
        <v>0</v>
      </c>
      <c r="M545" s="1092">
        <f>'2 уровень'!N1161</f>
        <v>0</v>
      </c>
      <c r="N545" s="1092">
        <f>'2 уровень'!O1161</f>
        <v>0</v>
      </c>
      <c r="O545" s="1092">
        <f>'2 уровень'!P1161</f>
        <v>0</v>
      </c>
      <c r="P545" s="114">
        <f>'2 уровень'!Q1161</f>
        <v>0</v>
      </c>
      <c r="Q545" s="114">
        <f>'2 уровень'!R1161</f>
        <v>0</v>
      </c>
      <c r="R545" s="114">
        <f>'2 уровень'!S1161</f>
        <v>0</v>
      </c>
      <c r="S545" s="114">
        <f>'2 уровень'!T1161</f>
        <v>0</v>
      </c>
      <c r="T545" s="114">
        <f>'2 уровень'!U1161</f>
        <v>0</v>
      </c>
      <c r="U545" s="114">
        <f>'2 уровень'!V1161</f>
        <v>0</v>
      </c>
      <c r="V545" s="114">
        <f>'2 уровень'!W1161</f>
        <v>0</v>
      </c>
      <c r="W545" s="114">
        <f>'2 уровень'!X1161</f>
        <v>0</v>
      </c>
      <c r="X545" s="114">
        <f>'2 уровень'!Y1161</f>
        <v>0</v>
      </c>
      <c r="Y545" s="1107">
        <f>'2 уровень'!Z1161</f>
        <v>0</v>
      </c>
      <c r="Z545" s="114"/>
      <c r="AA545" s="114"/>
      <c r="AB545" s="1069"/>
      <c r="AC545" s="1070"/>
      <c r="AD545" s="1069"/>
      <c r="AE545" s="1069"/>
      <c r="AF545" s="1069"/>
      <c r="AG545" s="1069"/>
      <c r="AH545" s="1069"/>
      <c r="AI545" s="1069"/>
      <c r="AJ545" s="1069"/>
      <c r="AK545" s="1069"/>
      <c r="AL545" s="1069"/>
      <c r="AM545" s="1069"/>
      <c r="AN545" s="1069"/>
      <c r="AO545" s="1069"/>
      <c r="AP545" s="1069"/>
      <c r="AQ545" s="1069"/>
      <c r="AR545" s="1069"/>
      <c r="AS545" s="1069"/>
      <c r="AT545" s="1069"/>
      <c r="AU545" s="1069"/>
      <c r="AV545" s="1069"/>
      <c r="AW545" s="1069"/>
      <c r="AX545" s="1069"/>
      <c r="AY545" s="1069"/>
      <c r="AZ545" s="1069"/>
      <c r="BA545" s="1069"/>
      <c r="BB545" s="1069"/>
      <c r="BC545" s="1069"/>
      <c r="BD545" s="1069"/>
      <c r="BE545" s="1069"/>
      <c r="BF545" s="1069"/>
      <c r="BG545" s="1069"/>
      <c r="BH545" s="1069"/>
      <c r="BI545" s="1069"/>
      <c r="BJ545" s="1069"/>
      <c r="BK545" s="1069"/>
      <c r="BL545" s="1069"/>
      <c r="BM545" s="1069"/>
      <c r="BN545" s="1069"/>
      <c r="BO545" s="1069"/>
      <c r="BP545" s="1069"/>
      <c r="BQ545" s="1069"/>
      <c r="BR545" s="1069"/>
      <c r="BS545" s="1069"/>
      <c r="BT545" s="1069"/>
      <c r="BU545" s="1069"/>
      <c r="BV545" s="1069"/>
      <c r="BW545" s="1069"/>
      <c r="BX545" s="1069"/>
      <c r="BY545" s="1069"/>
      <c r="BZ545" s="1069"/>
      <c r="CA545" s="1069"/>
      <c r="CB545" s="1069"/>
      <c r="CC545" s="1069"/>
      <c r="CD545" s="1069"/>
      <c r="CE545" s="1069"/>
      <c r="CF545" s="1069"/>
      <c r="CG545" s="1069"/>
      <c r="CH545" s="1069"/>
      <c r="CI545" s="1069"/>
      <c r="CJ545" s="1069"/>
      <c r="CK545" s="1069"/>
      <c r="CL545" s="1069"/>
      <c r="CM545" s="1069"/>
      <c r="CN545" s="1069"/>
      <c r="CO545" s="1069"/>
      <c r="CP545" s="1069"/>
      <c r="CQ545" s="1069"/>
      <c r="CR545" s="1069"/>
      <c r="CS545" s="1069"/>
      <c r="CT545" s="1069"/>
      <c r="CU545" s="1069"/>
      <c r="CV545" s="1069"/>
      <c r="CW545" s="1069"/>
      <c r="CX545" s="1069"/>
      <c r="CY545" s="1069"/>
      <c r="CZ545" s="1069"/>
      <c r="DA545" s="1069"/>
      <c r="DB545" s="1069"/>
      <c r="DC545" s="1069"/>
      <c r="DD545" s="1069"/>
      <c r="DE545" s="1069"/>
      <c r="DF545" s="1069"/>
      <c r="DG545" s="1069"/>
      <c r="DH545" s="1069"/>
      <c r="DI545" s="1069"/>
      <c r="DJ545" s="1069"/>
      <c r="DK545" s="1069"/>
      <c r="DL545" s="1069"/>
      <c r="DM545" s="1069"/>
      <c r="DN545" s="1069"/>
      <c r="DO545" s="1069"/>
      <c r="DP545" s="1069"/>
      <c r="DQ545" s="1069"/>
      <c r="DR545" s="1069"/>
      <c r="DS545" s="1069"/>
      <c r="DT545" s="1069"/>
      <c r="DU545" s="1069"/>
      <c r="DV545" s="1069"/>
      <c r="DW545" s="1069"/>
      <c r="DX545" s="1069"/>
      <c r="DY545" s="1069"/>
      <c r="DZ545" s="1069"/>
      <c r="EA545" s="1069"/>
      <c r="EB545" s="1069"/>
      <c r="EC545" s="1069"/>
      <c r="ED545" s="1069"/>
      <c r="EE545" s="1069"/>
      <c r="EF545" s="1069"/>
      <c r="EG545" s="1069"/>
      <c r="EH545" s="1069"/>
      <c r="EI545" s="1069"/>
      <c r="EJ545" s="1069"/>
      <c r="EK545" s="1069"/>
      <c r="EL545" s="1069"/>
      <c r="EM545" s="1069"/>
      <c r="EN545" s="1069"/>
      <c r="EO545" s="1069"/>
      <c r="EP545" s="1069"/>
      <c r="EQ545" s="1069"/>
      <c r="ER545" s="1069"/>
      <c r="ES545" s="1069"/>
      <c r="ET545" s="1069"/>
      <c r="EU545" s="1069"/>
      <c r="EV545" s="1069"/>
      <c r="EW545" s="1069"/>
      <c r="EX545" s="1069"/>
      <c r="EY545" s="1069"/>
      <c r="EZ545" s="1069"/>
      <c r="FA545" s="1069"/>
      <c r="FB545" s="1069"/>
      <c r="FC545" s="1069"/>
      <c r="FD545" s="1069"/>
      <c r="FE545" s="1069"/>
      <c r="FF545" s="1069"/>
      <c r="FG545" s="1069"/>
      <c r="FH545" s="1069"/>
      <c r="FI545" s="1069"/>
      <c r="FJ545" s="1069"/>
      <c r="FK545" s="1069"/>
      <c r="FL545" s="1069"/>
      <c r="FM545" s="1069"/>
      <c r="FN545" s="1069"/>
      <c r="FO545" s="1069"/>
      <c r="FP545" s="1069"/>
      <c r="FQ545" s="1069"/>
      <c r="FR545" s="1069"/>
      <c r="FS545" s="1069"/>
      <c r="FT545" s="1069"/>
      <c r="FU545" s="1069"/>
      <c r="FV545" s="1069"/>
      <c r="FW545" s="1069"/>
      <c r="FX545" s="1069"/>
      <c r="FY545" s="1069"/>
      <c r="FZ545" s="1069"/>
      <c r="GA545" s="1069"/>
      <c r="GB545" s="1069"/>
      <c r="GC545" s="1069"/>
      <c r="GD545" s="1069"/>
      <c r="GE545" s="1069"/>
      <c r="GF545" s="1069"/>
      <c r="GG545" s="1069"/>
      <c r="GH545" s="1069"/>
      <c r="GI545" s="1069"/>
      <c r="GJ545" s="1069"/>
      <c r="GK545" s="1069"/>
      <c r="GL545" s="1069"/>
      <c r="GM545" s="1069"/>
      <c r="GN545" s="1069"/>
      <c r="GO545" s="1069"/>
      <c r="GP545" s="1069"/>
      <c r="GQ545" s="1069"/>
      <c r="GR545" s="1069"/>
      <c r="GS545" s="1069"/>
      <c r="GT545" s="1069"/>
    </row>
    <row r="546" spans="1:202" ht="29.25" x14ac:dyDescent="0.25">
      <c r="A546" s="104">
        <v>1</v>
      </c>
      <c r="B546" s="104">
        <v>1</v>
      </c>
      <c r="C546" s="1670" t="s">
        <v>161</v>
      </c>
      <c r="D546" s="121">
        <f>'2 уровень'!E1162</f>
        <v>10400</v>
      </c>
      <c r="E546" s="121">
        <f>'2 уровень'!F1162</f>
        <v>3467</v>
      </c>
      <c r="F546" s="121">
        <f>'2 уровень'!G1162</f>
        <v>3203</v>
      </c>
      <c r="G546" s="1078">
        <f>'2 уровень'!H1162</f>
        <v>92.385347562734353</v>
      </c>
      <c r="H546" s="1108">
        <f>'2 уровень'!I1162</f>
        <v>0</v>
      </c>
      <c r="I546" s="1108">
        <f>'2 уровень'!J1162</f>
        <v>0</v>
      </c>
      <c r="J546" s="1092">
        <f>'2 уровень'!K1162</f>
        <v>0</v>
      </c>
      <c r="K546" s="1092">
        <f>'2 уровень'!L1162</f>
        <v>0</v>
      </c>
      <c r="L546" s="1092">
        <f>'2 уровень'!M1162</f>
        <v>0</v>
      </c>
      <c r="M546" s="1092">
        <f>'2 уровень'!N1162</f>
        <v>0</v>
      </c>
      <c r="N546" s="1092">
        <f>'2 уровень'!O1162</f>
        <v>0</v>
      </c>
      <c r="O546" s="1092">
        <f>'2 уровень'!P1162</f>
        <v>0</v>
      </c>
      <c r="P546" s="114">
        <f>'2 уровень'!Q1162</f>
        <v>0</v>
      </c>
      <c r="Q546" s="114">
        <f>'2 уровень'!R1162</f>
        <v>0</v>
      </c>
      <c r="R546" s="114">
        <f>'2 уровень'!S1162</f>
        <v>0</v>
      </c>
      <c r="S546" s="114">
        <f>'2 уровень'!T1162</f>
        <v>0</v>
      </c>
      <c r="T546" s="114">
        <f>'2 уровень'!U1162</f>
        <v>0</v>
      </c>
      <c r="U546" s="114">
        <f>'2 уровень'!V1162</f>
        <v>0</v>
      </c>
      <c r="V546" s="114">
        <f>'2 уровень'!W1162</f>
        <v>0</v>
      </c>
      <c r="W546" s="114">
        <f>'2 уровень'!X1162</f>
        <v>0</v>
      </c>
      <c r="X546" s="114">
        <f>'2 уровень'!Y1162</f>
        <v>0</v>
      </c>
      <c r="Y546" s="1107">
        <f>'2 уровень'!Z1162</f>
        <v>0</v>
      </c>
      <c r="Z546" s="114"/>
      <c r="AA546" s="114"/>
      <c r="AB546" s="1069"/>
      <c r="AC546" s="1070"/>
      <c r="AD546" s="1069"/>
      <c r="AE546" s="1069"/>
      <c r="AF546" s="1069"/>
      <c r="AG546" s="1069"/>
      <c r="AH546" s="1069"/>
      <c r="AI546" s="1069"/>
      <c r="AJ546" s="1069"/>
      <c r="AK546" s="1069"/>
      <c r="AL546" s="1069"/>
      <c r="AM546" s="1069"/>
      <c r="AN546" s="1069"/>
      <c r="AO546" s="1069"/>
      <c r="AP546" s="1069"/>
      <c r="AQ546" s="1069"/>
      <c r="AR546" s="1069"/>
      <c r="AS546" s="1069"/>
      <c r="AT546" s="1069"/>
      <c r="AU546" s="1069"/>
      <c r="AV546" s="1069"/>
      <c r="AW546" s="1069"/>
      <c r="AX546" s="1069"/>
      <c r="AY546" s="1069"/>
      <c r="AZ546" s="1069"/>
      <c r="BA546" s="1069"/>
      <c r="BB546" s="1069"/>
      <c r="BC546" s="1069"/>
      <c r="BD546" s="1069"/>
      <c r="BE546" s="1069"/>
      <c r="BF546" s="1069"/>
      <c r="BG546" s="1069"/>
      <c r="BH546" s="1069"/>
      <c r="BI546" s="1069"/>
      <c r="BJ546" s="1069"/>
      <c r="BK546" s="1069"/>
      <c r="BL546" s="1069"/>
      <c r="BM546" s="1069"/>
      <c r="BN546" s="1069"/>
      <c r="BO546" s="1069"/>
      <c r="BP546" s="1069"/>
      <c r="BQ546" s="1069"/>
      <c r="BR546" s="1069"/>
      <c r="BS546" s="1069"/>
      <c r="BT546" s="1069"/>
      <c r="BU546" s="1069"/>
      <c r="BV546" s="1069"/>
      <c r="BW546" s="1069"/>
      <c r="BX546" s="1069"/>
      <c r="BY546" s="1069"/>
      <c r="BZ546" s="1069"/>
      <c r="CA546" s="1069"/>
      <c r="CB546" s="1069"/>
      <c r="CC546" s="1069"/>
      <c r="CD546" s="1069"/>
      <c r="CE546" s="1069"/>
      <c r="CF546" s="1069"/>
      <c r="CG546" s="1069"/>
      <c r="CH546" s="1069"/>
      <c r="CI546" s="1069"/>
      <c r="CJ546" s="1069"/>
      <c r="CK546" s="1069"/>
      <c r="CL546" s="1069"/>
      <c r="CM546" s="1069"/>
      <c r="CN546" s="1069"/>
      <c r="CO546" s="1069"/>
      <c r="CP546" s="1069"/>
      <c r="CQ546" s="1069"/>
      <c r="CR546" s="1069"/>
      <c r="CS546" s="1069"/>
      <c r="CT546" s="1069"/>
      <c r="CU546" s="1069"/>
      <c r="CV546" s="1069"/>
      <c r="CW546" s="1069"/>
      <c r="CX546" s="1069"/>
      <c r="CY546" s="1069"/>
      <c r="CZ546" s="1069"/>
      <c r="DA546" s="1069"/>
      <c r="DB546" s="1069"/>
      <c r="DC546" s="1069"/>
      <c r="DD546" s="1069"/>
      <c r="DE546" s="1069"/>
      <c r="DF546" s="1069"/>
      <c r="DG546" s="1069"/>
      <c r="DH546" s="1069"/>
      <c r="DI546" s="1069"/>
      <c r="DJ546" s="1069"/>
      <c r="DK546" s="1069"/>
      <c r="DL546" s="1069"/>
      <c r="DM546" s="1069"/>
      <c r="DN546" s="1069"/>
      <c r="DO546" s="1069"/>
      <c r="DP546" s="1069"/>
      <c r="DQ546" s="1069"/>
      <c r="DR546" s="1069"/>
      <c r="DS546" s="1069"/>
      <c r="DT546" s="1069"/>
      <c r="DU546" s="1069"/>
      <c r="DV546" s="1069"/>
      <c r="DW546" s="1069"/>
      <c r="DX546" s="1069"/>
      <c r="DY546" s="1069"/>
      <c r="DZ546" s="1069"/>
      <c r="EA546" s="1069"/>
      <c r="EB546" s="1069"/>
      <c r="EC546" s="1069"/>
      <c r="ED546" s="1069"/>
      <c r="EE546" s="1069"/>
      <c r="EF546" s="1069"/>
      <c r="EG546" s="1069"/>
      <c r="EH546" s="1069"/>
      <c r="EI546" s="1069"/>
      <c r="EJ546" s="1069"/>
      <c r="EK546" s="1069"/>
      <c r="EL546" s="1069"/>
      <c r="EM546" s="1069"/>
      <c r="EN546" s="1069"/>
      <c r="EO546" s="1069"/>
      <c r="EP546" s="1069"/>
      <c r="EQ546" s="1069"/>
      <c r="ER546" s="1069"/>
      <c r="ES546" s="1069"/>
      <c r="ET546" s="1069"/>
      <c r="EU546" s="1069"/>
      <c r="EV546" s="1069"/>
      <c r="EW546" s="1069"/>
      <c r="EX546" s="1069"/>
      <c r="EY546" s="1069"/>
      <c r="EZ546" s="1069"/>
      <c r="FA546" s="1069"/>
      <c r="FB546" s="1069"/>
      <c r="FC546" s="1069"/>
      <c r="FD546" s="1069"/>
      <c r="FE546" s="1069"/>
      <c r="FF546" s="1069"/>
      <c r="FG546" s="1069"/>
      <c r="FH546" s="1069"/>
      <c r="FI546" s="1069"/>
      <c r="FJ546" s="1069"/>
      <c r="FK546" s="1069"/>
      <c r="FL546" s="1069"/>
      <c r="FM546" s="1069"/>
      <c r="FN546" s="1069"/>
      <c r="FO546" s="1069"/>
      <c r="FP546" s="1069"/>
      <c r="FQ546" s="1069"/>
      <c r="FR546" s="1069"/>
      <c r="FS546" s="1069"/>
      <c r="FT546" s="1069"/>
      <c r="FU546" s="1069"/>
      <c r="FV546" s="1069"/>
      <c r="FW546" s="1069"/>
      <c r="FX546" s="1069"/>
      <c r="FY546" s="1069"/>
      <c r="FZ546" s="1069"/>
      <c r="GA546" s="1069"/>
      <c r="GB546" s="1069"/>
      <c r="GC546" s="1069"/>
      <c r="GD546" s="1069"/>
      <c r="GE546" s="1069"/>
      <c r="GF546" s="1069"/>
      <c r="GG546" s="1069"/>
      <c r="GH546" s="1069"/>
      <c r="GI546" s="1069"/>
      <c r="GJ546" s="1069"/>
      <c r="GK546" s="1069"/>
      <c r="GL546" s="1069"/>
      <c r="GM546" s="1069"/>
      <c r="GN546" s="1069"/>
      <c r="GO546" s="1069"/>
      <c r="GP546" s="1069"/>
      <c r="GQ546" s="1069"/>
      <c r="GR546" s="1069"/>
      <c r="GS546" s="1069"/>
      <c r="GT546" s="1069"/>
    </row>
    <row r="547" spans="1:202" x14ac:dyDescent="0.25">
      <c r="A547" s="104">
        <v>1</v>
      </c>
      <c r="B547" s="104">
        <v>1</v>
      </c>
      <c r="C547" s="1658" t="s">
        <v>89</v>
      </c>
      <c r="D547" s="121">
        <f>'2 уровень'!E1163</f>
        <v>186220</v>
      </c>
      <c r="E547" s="121">
        <f>'2 уровень'!F1163</f>
        <v>62074.400000000001</v>
      </c>
      <c r="F547" s="121">
        <f>'2 уровень'!G1163</f>
        <v>82992.739473684225</v>
      </c>
      <c r="G547" s="1078">
        <f>'2 уровень'!H1163</f>
        <v>133.6988186332598</v>
      </c>
      <c r="H547" s="1108">
        <f>'2 уровень'!I1163</f>
        <v>0</v>
      </c>
      <c r="I547" s="1108">
        <f>'2 уровень'!J1163</f>
        <v>0</v>
      </c>
      <c r="J547" s="1092">
        <f>'2 уровень'!K1163</f>
        <v>0</v>
      </c>
      <c r="K547" s="1092">
        <f>'2 уровень'!L1163</f>
        <v>0</v>
      </c>
      <c r="L547" s="1092">
        <f>'2 уровень'!M1163</f>
        <v>0</v>
      </c>
      <c r="M547" s="1092">
        <f>'2 уровень'!N1163</f>
        <v>0</v>
      </c>
      <c r="N547" s="1092">
        <f>'2 уровень'!O1163</f>
        <v>0</v>
      </c>
      <c r="O547" s="1092">
        <f>'2 уровень'!P1163</f>
        <v>0</v>
      </c>
      <c r="P547" s="114">
        <f>'2 уровень'!Q1163</f>
        <v>201898.19654757794</v>
      </c>
      <c r="Q547" s="114">
        <f>'2 уровень'!R1163</f>
        <v>201898.19654757794</v>
      </c>
      <c r="R547" s="114">
        <f>'2 уровень'!S1163</f>
        <v>201898.19654757794</v>
      </c>
      <c r="S547" s="114">
        <f>'2 уровень'!T1163</f>
        <v>201898.19654757794</v>
      </c>
      <c r="T547" s="114">
        <f>'2 уровень'!U1163</f>
        <v>67299.398849192643</v>
      </c>
      <c r="U547" s="114">
        <f>'2 уровень'!V1163</f>
        <v>68159.612760000018</v>
      </c>
      <c r="V547" s="114">
        <f>'2 уровень'!W1163</f>
        <v>0</v>
      </c>
      <c r="W547" s="114">
        <f>'2 уровень'!X1163</f>
        <v>860.21391080736794</v>
      </c>
      <c r="X547" s="114">
        <f>'2 уровень'!Y1163</f>
        <v>-284.49491</v>
      </c>
      <c r="Y547" s="1107">
        <f>'2 уровень'!Z1163</f>
        <v>67875.11785000001</v>
      </c>
      <c r="Z547" s="114"/>
      <c r="AA547" s="114"/>
      <c r="AB547" s="1069"/>
      <c r="AC547" s="1070"/>
      <c r="AD547" s="1069"/>
      <c r="AE547" s="1069"/>
      <c r="AF547" s="1069"/>
      <c r="AG547" s="1069"/>
      <c r="AH547" s="1069"/>
      <c r="AI547" s="1069"/>
      <c r="AJ547" s="1069"/>
      <c r="AK547" s="1069"/>
      <c r="AL547" s="1069"/>
      <c r="AM547" s="1069"/>
      <c r="AN547" s="1069"/>
      <c r="AO547" s="1069"/>
      <c r="AP547" s="1069"/>
      <c r="AQ547" s="1069"/>
      <c r="AR547" s="1069"/>
      <c r="AS547" s="1069"/>
      <c r="AT547" s="1069"/>
      <c r="AU547" s="1069"/>
      <c r="AV547" s="1069"/>
      <c r="AW547" s="1069"/>
      <c r="AX547" s="1069"/>
      <c r="AY547" s="1069"/>
      <c r="AZ547" s="1069"/>
      <c r="BA547" s="1069"/>
      <c r="BB547" s="1069"/>
      <c r="BC547" s="1069"/>
      <c r="BD547" s="1069"/>
      <c r="BE547" s="1069"/>
      <c r="BF547" s="1069"/>
      <c r="BG547" s="1069"/>
      <c r="BH547" s="1069"/>
      <c r="BI547" s="1069"/>
      <c r="BJ547" s="1069"/>
      <c r="BK547" s="1069"/>
      <c r="BL547" s="1069"/>
      <c r="BM547" s="1069"/>
      <c r="BN547" s="1069"/>
      <c r="BO547" s="1069"/>
      <c r="BP547" s="1069"/>
      <c r="BQ547" s="1069"/>
      <c r="BR547" s="1069"/>
      <c r="BS547" s="1069"/>
      <c r="BT547" s="1069"/>
      <c r="BU547" s="1069"/>
      <c r="BV547" s="1069"/>
      <c r="BW547" s="1069"/>
      <c r="BX547" s="1069"/>
      <c r="BY547" s="1069"/>
      <c r="BZ547" s="1069"/>
      <c r="CA547" s="1069"/>
      <c r="CB547" s="1069"/>
      <c r="CC547" s="1069"/>
      <c r="CD547" s="1069"/>
      <c r="CE547" s="1069"/>
      <c r="CF547" s="1069"/>
      <c r="CG547" s="1069"/>
      <c r="CH547" s="1069"/>
      <c r="CI547" s="1069"/>
      <c r="CJ547" s="1069"/>
      <c r="CK547" s="1069"/>
      <c r="CL547" s="1069"/>
      <c r="CM547" s="1069"/>
      <c r="CN547" s="1069"/>
      <c r="CO547" s="1069"/>
      <c r="CP547" s="1069"/>
      <c r="CQ547" s="1069"/>
      <c r="CR547" s="1069"/>
      <c r="CS547" s="1069"/>
      <c r="CT547" s="1069"/>
      <c r="CU547" s="1069"/>
      <c r="CV547" s="1069"/>
      <c r="CW547" s="1069"/>
      <c r="CX547" s="1069"/>
      <c r="CY547" s="1069"/>
      <c r="CZ547" s="1069"/>
      <c r="DA547" s="1069"/>
      <c r="DB547" s="1069"/>
      <c r="DC547" s="1069"/>
      <c r="DD547" s="1069"/>
      <c r="DE547" s="1069"/>
      <c r="DF547" s="1069"/>
      <c r="DG547" s="1069"/>
      <c r="DH547" s="1069"/>
      <c r="DI547" s="1069"/>
      <c r="DJ547" s="1069"/>
      <c r="DK547" s="1069"/>
      <c r="DL547" s="1069"/>
      <c r="DM547" s="1069"/>
      <c r="DN547" s="1069"/>
      <c r="DO547" s="1069"/>
      <c r="DP547" s="1069"/>
      <c r="DQ547" s="1069"/>
      <c r="DR547" s="1069"/>
      <c r="DS547" s="1069"/>
      <c r="DT547" s="1069"/>
      <c r="DU547" s="1069"/>
      <c r="DV547" s="1069"/>
      <c r="DW547" s="1069"/>
      <c r="DX547" s="1069"/>
      <c r="DY547" s="1069"/>
      <c r="DZ547" s="1069"/>
      <c r="EA547" s="1069"/>
      <c r="EB547" s="1069"/>
      <c r="EC547" s="1069"/>
      <c r="ED547" s="1069"/>
      <c r="EE547" s="1069"/>
      <c r="EF547" s="1069"/>
      <c r="EG547" s="1069"/>
      <c r="EH547" s="1069"/>
      <c r="EI547" s="1069"/>
      <c r="EJ547" s="1069"/>
      <c r="EK547" s="1069"/>
      <c r="EL547" s="1069"/>
      <c r="EM547" s="1069"/>
      <c r="EN547" s="1069"/>
      <c r="EO547" s="1069"/>
      <c r="EP547" s="1069"/>
      <c r="EQ547" s="1069"/>
      <c r="ER547" s="1069"/>
      <c r="ES547" s="1069"/>
      <c r="ET547" s="1069"/>
      <c r="EU547" s="1069"/>
      <c r="EV547" s="1069"/>
      <c r="EW547" s="1069"/>
      <c r="EX547" s="1069"/>
      <c r="EY547" s="1069"/>
      <c r="EZ547" s="1069"/>
      <c r="FA547" s="1069"/>
      <c r="FB547" s="1069"/>
      <c r="FC547" s="1069"/>
      <c r="FD547" s="1069"/>
      <c r="FE547" s="1069"/>
      <c r="FF547" s="1069"/>
      <c r="FG547" s="1069"/>
      <c r="FH547" s="1069"/>
      <c r="FI547" s="1069"/>
      <c r="FJ547" s="1069"/>
      <c r="FK547" s="1069"/>
      <c r="FL547" s="1069"/>
      <c r="FM547" s="1069"/>
      <c r="FN547" s="1069"/>
      <c r="FO547" s="1069"/>
      <c r="FP547" s="1069"/>
      <c r="FQ547" s="1069"/>
      <c r="FR547" s="1069"/>
      <c r="FS547" s="1069"/>
      <c r="FT547" s="1069"/>
      <c r="FU547" s="1069"/>
      <c r="FV547" s="1069"/>
      <c r="FW547" s="1069"/>
      <c r="FX547" s="1069"/>
      <c r="FY547" s="1069"/>
      <c r="FZ547" s="1069"/>
      <c r="GA547" s="1069"/>
      <c r="GB547" s="1069"/>
      <c r="GC547" s="1069"/>
      <c r="GD547" s="1069"/>
      <c r="GE547" s="1069"/>
      <c r="GF547" s="1069"/>
      <c r="GG547" s="1069"/>
      <c r="GH547" s="1069"/>
      <c r="GI547" s="1069"/>
      <c r="GJ547" s="1069"/>
      <c r="GK547" s="1069"/>
      <c r="GL547" s="1069"/>
      <c r="GM547" s="1069"/>
      <c r="GN547" s="1069"/>
      <c r="GO547" s="1069"/>
      <c r="GP547" s="1069"/>
      <c r="GQ547" s="1069"/>
      <c r="GR547" s="1069"/>
      <c r="GS547" s="1069"/>
      <c r="GT547" s="1069"/>
    </row>
    <row r="548" spans="1:202" x14ac:dyDescent="0.25">
      <c r="A548" s="104">
        <v>1</v>
      </c>
      <c r="B548" s="104">
        <v>1</v>
      </c>
      <c r="C548" s="1658" t="s">
        <v>31</v>
      </c>
      <c r="D548" s="131">
        <f>'2 уровень'!E1164</f>
        <v>0</v>
      </c>
      <c r="E548" s="131">
        <f>'2 уровень'!F1164</f>
        <v>0</v>
      </c>
      <c r="F548" s="131">
        <f>'2 уровень'!G1164</f>
        <v>0</v>
      </c>
      <c r="G548" s="1081">
        <f>'2 уровень'!H1164</f>
        <v>0</v>
      </c>
      <c r="H548" s="1108">
        <f>'2 уровень'!I1164</f>
        <v>0</v>
      </c>
      <c r="I548" s="1108">
        <f>'2 уровень'!J1164</f>
        <v>0</v>
      </c>
      <c r="J548" s="1092">
        <f>'2 уровень'!K1164</f>
        <v>0</v>
      </c>
      <c r="K548" s="1092">
        <f>'2 уровень'!L1164</f>
        <v>0</v>
      </c>
      <c r="L548" s="1092">
        <f>'2 уровень'!M1164</f>
        <v>0</v>
      </c>
      <c r="M548" s="1092">
        <f>'2 уровень'!N1164</f>
        <v>0</v>
      </c>
      <c r="N548" s="1092">
        <f>'2 уровень'!O1164</f>
        <v>0</v>
      </c>
      <c r="O548" s="1092">
        <f>'2 уровень'!P1164</f>
        <v>0</v>
      </c>
      <c r="P548" s="114">
        <f>'2 уровень'!Q1164</f>
        <v>0</v>
      </c>
      <c r="Q548" s="114">
        <f>'2 уровень'!R1164</f>
        <v>0</v>
      </c>
      <c r="R548" s="114">
        <f>'2 уровень'!S1164</f>
        <v>0</v>
      </c>
      <c r="S548" s="114">
        <f>'2 уровень'!T1164</f>
        <v>0</v>
      </c>
      <c r="T548" s="114">
        <f>'2 уровень'!U1164</f>
        <v>0</v>
      </c>
      <c r="U548" s="114">
        <f>'2 уровень'!V1164</f>
        <v>0</v>
      </c>
      <c r="V548" s="114">
        <f>'2 уровень'!W1164</f>
        <v>0</v>
      </c>
      <c r="W548" s="114">
        <f>'2 уровень'!X1164</f>
        <v>0</v>
      </c>
      <c r="X548" s="114">
        <f>'2 уровень'!Y1164</f>
        <v>0</v>
      </c>
      <c r="Y548" s="1107">
        <f>'2 уровень'!Z1164</f>
        <v>0</v>
      </c>
      <c r="Z548" s="114"/>
      <c r="AA548" s="114"/>
      <c r="AB548" s="1069"/>
      <c r="AC548" s="1070"/>
      <c r="AD548" s="1069"/>
      <c r="AE548" s="1069"/>
      <c r="AF548" s="1069"/>
      <c r="AG548" s="1069"/>
      <c r="AH548" s="1069"/>
      <c r="AI548" s="1069"/>
      <c r="AJ548" s="1069"/>
      <c r="AK548" s="1069"/>
      <c r="AL548" s="1069"/>
      <c r="AM548" s="1069"/>
      <c r="AN548" s="1069"/>
      <c r="AO548" s="1069"/>
      <c r="AP548" s="1069"/>
      <c r="AQ548" s="1069"/>
      <c r="AR548" s="1069"/>
      <c r="AS548" s="1069"/>
      <c r="AT548" s="1069"/>
      <c r="AU548" s="1069"/>
      <c r="AV548" s="1069"/>
      <c r="AW548" s="1069"/>
      <c r="AX548" s="1069"/>
      <c r="AY548" s="1069"/>
      <c r="AZ548" s="1069"/>
      <c r="BA548" s="1069"/>
      <c r="BB548" s="1069"/>
      <c r="BC548" s="1069"/>
      <c r="BD548" s="1069"/>
      <c r="BE548" s="1069"/>
      <c r="BF548" s="1069"/>
      <c r="BG548" s="1069"/>
      <c r="BH548" s="1069"/>
      <c r="BI548" s="1069"/>
      <c r="BJ548" s="1069"/>
      <c r="BK548" s="1069"/>
      <c r="BL548" s="1069"/>
      <c r="BM548" s="1069"/>
      <c r="BN548" s="1069"/>
      <c r="BO548" s="1069"/>
      <c r="BP548" s="1069"/>
      <c r="BQ548" s="1069"/>
      <c r="BR548" s="1069"/>
      <c r="BS548" s="1069"/>
      <c r="BT548" s="1069"/>
      <c r="BU548" s="1069"/>
      <c r="BV548" s="1069"/>
      <c r="BW548" s="1069"/>
      <c r="BX548" s="1069"/>
      <c r="BY548" s="1069"/>
      <c r="BZ548" s="1069"/>
      <c r="CA548" s="1069"/>
      <c r="CB548" s="1069"/>
      <c r="CC548" s="1069"/>
      <c r="CD548" s="1069"/>
      <c r="CE548" s="1069"/>
      <c r="CF548" s="1069"/>
      <c r="CG548" s="1069"/>
      <c r="CH548" s="1069"/>
      <c r="CI548" s="1069"/>
      <c r="CJ548" s="1069"/>
      <c r="CK548" s="1069"/>
      <c r="CL548" s="1069"/>
      <c r="CM548" s="1069"/>
      <c r="CN548" s="1069"/>
      <c r="CO548" s="1069"/>
      <c r="CP548" s="1069"/>
      <c r="CQ548" s="1069"/>
      <c r="CR548" s="1069"/>
      <c r="CS548" s="1069"/>
      <c r="CT548" s="1069"/>
      <c r="CU548" s="1069"/>
      <c r="CV548" s="1069"/>
      <c r="CW548" s="1069"/>
      <c r="CX548" s="1069"/>
      <c r="CY548" s="1069"/>
      <c r="CZ548" s="1069"/>
      <c r="DA548" s="1069"/>
      <c r="DB548" s="1069"/>
      <c r="DC548" s="1069"/>
      <c r="DD548" s="1069"/>
      <c r="DE548" s="1069"/>
      <c r="DF548" s="1069"/>
      <c r="DG548" s="1069"/>
      <c r="DH548" s="1069"/>
      <c r="DI548" s="1069"/>
      <c r="DJ548" s="1069"/>
      <c r="DK548" s="1069"/>
      <c r="DL548" s="1069"/>
      <c r="DM548" s="1069"/>
      <c r="DN548" s="1069"/>
      <c r="DO548" s="1069"/>
      <c r="DP548" s="1069"/>
      <c r="DQ548" s="1069"/>
      <c r="DR548" s="1069"/>
      <c r="DS548" s="1069"/>
      <c r="DT548" s="1069"/>
      <c r="DU548" s="1069"/>
      <c r="DV548" s="1069"/>
      <c r="DW548" s="1069"/>
      <c r="DX548" s="1069"/>
      <c r="DY548" s="1069"/>
      <c r="DZ548" s="1069"/>
      <c r="EA548" s="1069"/>
      <c r="EB548" s="1069"/>
      <c r="EC548" s="1069"/>
      <c r="ED548" s="1069"/>
      <c r="EE548" s="1069"/>
      <c r="EF548" s="1069"/>
      <c r="EG548" s="1069"/>
      <c r="EH548" s="1069"/>
      <c r="EI548" s="1069"/>
      <c r="EJ548" s="1069"/>
      <c r="EK548" s="1069"/>
      <c r="EL548" s="1069"/>
      <c r="EM548" s="1069"/>
      <c r="EN548" s="1069"/>
      <c r="EO548" s="1069"/>
      <c r="EP548" s="1069"/>
      <c r="EQ548" s="1069"/>
      <c r="ER548" s="1069"/>
      <c r="ES548" s="1069"/>
      <c r="ET548" s="1069"/>
      <c r="EU548" s="1069"/>
      <c r="EV548" s="1069"/>
      <c r="EW548" s="1069"/>
      <c r="EX548" s="1069"/>
      <c r="EY548" s="1069"/>
      <c r="EZ548" s="1069"/>
      <c r="FA548" s="1069"/>
      <c r="FB548" s="1069"/>
      <c r="FC548" s="1069"/>
      <c r="FD548" s="1069"/>
      <c r="FE548" s="1069"/>
      <c r="FF548" s="1069"/>
      <c r="FG548" s="1069"/>
      <c r="FH548" s="1069"/>
      <c r="FI548" s="1069"/>
      <c r="FJ548" s="1069"/>
      <c r="FK548" s="1069"/>
      <c r="FL548" s="1069"/>
      <c r="FM548" s="1069"/>
      <c r="FN548" s="1069"/>
      <c r="FO548" s="1069"/>
      <c r="FP548" s="1069"/>
      <c r="FQ548" s="1069"/>
      <c r="FR548" s="1069"/>
      <c r="FS548" s="1069"/>
      <c r="FT548" s="1069"/>
      <c r="FU548" s="1069"/>
      <c r="FV548" s="1069"/>
      <c r="FW548" s="1069"/>
      <c r="FX548" s="1069"/>
      <c r="FY548" s="1069"/>
      <c r="FZ548" s="1069"/>
      <c r="GA548" s="1069"/>
      <c r="GB548" s="1069"/>
      <c r="GC548" s="1069"/>
      <c r="GD548" s="1069"/>
      <c r="GE548" s="1069"/>
      <c r="GF548" s="1069"/>
      <c r="GG548" s="1069"/>
      <c r="GH548" s="1069"/>
      <c r="GI548" s="1069"/>
      <c r="GJ548" s="1069"/>
      <c r="GK548" s="1069"/>
      <c r="GL548" s="1069"/>
      <c r="GM548" s="1069"/>
      <c r="GN548" s="1069"/>
      <c r="GO548" s="1069"/>
      <c r="GP548" s="1069"/>
      <c r="GQ548" s="1069"/>
      <c r="GR548" s="1069"/>
      <c r="GS548" s="1069"/>
      <c r="GT548" s="1069"/>
    </row>
    <row r="549" spans="1:202" x14ac:dyDescent="0.25">
      <c r="A549" s="104">
        <v>1</v>
      </c>
      <c r="B549" s="104">
        <v>1</v>
      </c>
      <c r="C549" s="1749" t="s">
        <v>80</v>
      </c>
      <c r="D549" s="121">
        <f>'2 уровень'!E1165</f>
        <v>755</v>
      </c>
      <c r="E549" s="121">
        <f>'2 уровень'!F1165</f>
        <v>252</v>
      </c>
      <c r="F549" s="121">
        <f>'2 уровень'!G1165</f>
        <v>163</v>
      </c>
      <c r="G549" s="1078">
        <f>'2 уровень'!H1165</f>
        <v>64.682539682539684</v>
      </c>
      <c r="H549" s="1108">
        <f>'2 уровень'!I1165</f>
        <v>9.5589403973509928</v>
      </c>
      <c r="I549" s="1108">
        <f>'2 уровень'!J1165</f>
        <v>8.8343558282208594</v>
      </c>
      <c r="J549" s="1092">
        <f>'2 уровень'!K1165</f>
        <v>7217</v>
      </c>
      <c r="K549" s="1092">
        <f>'2 уровень'!L1165</f>
        <v>2410</v>
      </c>
      <c r="L549" s="1092">
        <f>'2 уровень'!M1165</f>
        <v>1440</v>
      </c>
      <c r="M549" s="1092">
        <f>'2 уровень'!N1165</f>
        <v>59.751037344398341</v>
      </c>
      <c r="N549" s="1092">
        <f>'2 уровень'!O1165</f>
        <v>24.056666666666665</v>
      </c>
      <c r="O549" s="1092">
        <f>'2 уровень'!P1165</f>
        <v>179.57600110849384</v>
      </c>
      <c r="P549" s="114">
        <f>'2 уровень'!Q1165</f>
        <v>0</v>
      </c>
      <c r="Q549" s="114">
        <f>'2 уровень'!R1165</f>
        <v>0</v>
      </c>
      <c r="R549" s="114">
        <f>'2 уровень'!S1165</f>
        <v>0</v>
      </c>
      <c r="S549" s="114">
        <f>'2 уровень'!T1165</f>
        <v>0</v>
      </c>
      <c r="T549" s="114">
        <f>'2 уровень'!U1165</f>
        <v>0</v>
      </c>
      <c r="U549" s="114">
        <f>'2 уровень'!V1165</f>
        <v>0</v>
      </c>
      <c r="V549" s="114">
        <f>'2 уровень'!W1165</f>
        <v>0</v>
      </c>
      <c r="W549" s="114">
        <f>'2 уровень'!X1165</f>
        <v>0</v>
      </c>
      <c r="X549" s="114">
        <f>'2 уровень'!Y1165</f>
        <v>0</v>
      </c>
      <c r="Y549" s="1107">
        <f>'2 уровень'!Z1165</f>
        <v>0</v>
      </c>
      <c r="Z549" s="114"/>
      <c r="AA549" s="114"/>
      <c r="AB549" s="1069"/>
      <c r="AC549" s="1070"/>
      <c r="AD549" s="1069"/>
      <c r="AE549" s="1069"/>
      <c r="AF549" s="1069"/>
      <c r="AG549" s="1069"/>
      <c r="AH549" s="1069"/>
      <c r="AI549" s="1069"/>
      <c r="AJ549" s="1069"/>
      <c r="AK549" s="1069"/>
      <c r="AL549" s="1069"/>
      <c r="AM549" s="1069"/>
      <c r="AN549" s="1069"/>
      <c r="AO549" s="1069"/>
      <c r="AP549" s="1069"/>
      <c r="AQ549" s="1069"/>
      <c r="AR549" s="1069"/>
      <c r="AS549" s="1069"/>
      <c r="AT549" s="1069"/>
      <c r="AU549" s="1069"/>
      <c r="AV549" s="1069"/>
      <c r="AW549" s="1069"/>
      <c r="AX549" s="1069"/>
      <c r="AY549" s="1069"/>
      <c r="AZ549" s="1069"/>
      <c r="BA549" s="1069"/>
      <c r="BB549" s="1069"/>
      <c r="BC549" s="1069"/>
      <c r="BD549" s="1069"/>
      <c r="BE549" s="1069"/>
      <c r="BF549" s="1069"/>
      <c r="BG549" s="1069"/>
      <c r="BH549" s="1069"/>
      <c r="BI549" s="1069"/>
      <c r="BJ549" s="1069"/>
      <c r="BK549" s="1069"/>
      <c r="BL549" s="1069"/>
      <c r="BM549" s="1069"/>
      <c r="BN549" s="1069"/>
      <c r="BO549" s="1069"/>
      <c r="BP549" s="1069"/>
      <c r="BQ549" s="1069"/>
      <c r="BR549" s="1069"/>
      <c r="BS549" s="1069"/>
      <c r="BT549" s="1069"/>
      <c r="BU549" s="1069"/>
      <c r="BV549" s="1069"/>
      <c r="BW549" s="1069"/>
      <c r="BX549" s="1069"/>
      <c r="BY549" s="1069"/>
      <c r="BZ549" s="1069"/>
      <c r="CA549" s="1069"/>
      <c r="CB549" s="1069"/>
      <c r="CC549" s="1069"/>
      <c r="CD549" s="1069"/>
      <c r="CE549" s="1069"/>
      <c r="CF549" s="1069"/>
      <c r="CG549" s="1069"/>
      <c r="CH549" s="1069"/>
      <c r="CI549" s="1069"/>
      <c r="CJ549" s="1069"/>
      <c r="CK549" s="1069"/>
      <c r="CL549" s="1069"/>
      <c r="CM549" s="1069"/>
      <c r="CN549" s="1069"/>
      <c r="CO549" s="1069"/>
      <c r="CP549" s="1069"/>
      <c r="CQ549" s="1069"/>
      <c r="CR549" s="1069"/>
      <c r="CS549" s="1069"/>
      <c r="CT549" s="1069"/>
      <c r="CU549" s="1069"/>
      <c r="CV549" s="1069"/>
      <c r="CW549" s="1069"/>
      <c r="CX549" s="1069"/>
      <c r="CY549" s="1069"/>
      <c r="CZ549" s="1069"/>
      <c r="DA549" s="1069"/>
      <c r="DB549" s="1069"/>
      <c r="DC549" s="1069"/>
      <c r="DD549" s="1069"/>
      <c r="DE549" s="1069"/>
      <c r="DF549" s="1069"/>
      <c r="DG549" s="1069"/>
      <c r="DH549" s="1069"/>
      <c r="DI549" s="1069"/>
      <c r="DJ549" s="1069"/>
      <c r="DK549" s="1069"/>
      <c r="DL549" s="1069"/>
      <c r="DM549" s="1069"/>
      <c r="DN549" s="1069"/>
      <c r="DO549" s="1069"/>
      <c r="DP549" s="1069"/>
      <c r="DQ549" s="1069"/>
      <c r="DR549" s="1069"/>
      <c r="DS549" s="1069"/>
      <c r="DT549" s="1069"/>
      <c r="DU549" s="1069"/>
      <c r="DV549" s="1069"/>
      <c r="DW549" s="1069"/>
      <c r="DX549" s="1069"/>
      <c r="DY549" s="1069"/>
      <c r="DZ549" s="1069"/>
      <c r="EA549" s="1069"/>
      <c r="EB549" s="1069"/>
      <c r="EC549" s="1069"/>
      <c r="ED549" s="1069"/>
      <c r="EE549" s="1069"/>
      <c r="EF549" s="1069"/>
      <c r="EG549" s="1069"/>
      <c r="EH549" s="1069"/>
      <c r="EI549" s="1069"/>
      <c r="EJ549" s="1069"/>
      <c r="EK549" s="1069"/>
      <c r="EL549" s="1069"/>
      <c r="EM549" s="1069"/>
      <c r="EN549" s="1069"/>
      <c r="EO549" s="1069"/>
      <c r="EP549" s="1069"/>
      <c r="EQ549" s="1069"/>
      <c r="ER549" s="1069"/>
      <c r="ES549" s="1069"/>
      <c r="ET549" s="1069"/>
      <c r="EU549" s="1069"/>
      <c r="EV549" s="1069"/>
      <c r="EW549" s="1069"/>
      <c r="EX549" s="1069"/>
      <c r="EY549" s="1069"/>
      <c r="EZ549" s="1069"/>
      <c r="FA549" s="1069"/>
      <c r="FB549" s="1069"/>
      <c r="FC549" s="1069"/>
      <c r="FD549" s="1069"/>
      <c r="FE549" s="1069"/>
      <c r="FF549" s="1069"/>
      <c r="FG549" s="1069"/>
      <c r="FH549" s="1069"/>
      <c r="FI549" s="1069"/>
      <c r="FJ549" s="1069"/>
      <c r="FK549" s="1069"/>
      <c r="FL549" s="1069"/>
      <c r="FM549" s="1069"/>
      <c r="FN549" s="1069"/>
      <c r="FO549" s="1069"/>
      <c r="FP549" s="1069"/>
      <c r="FQ549" s="1069"/>
      <c r="FR549" s="1069"/>
      <c r="FS549" s="1069"/>
      <c r="FT549" s="1069"/>
      <c r="FU549" s="1069"/>
      <c r="FV549" s="1069"/>
      <c r="FW549" s="1069"/>
      <c r="FX549" s="1069"/>
      <c r="FY549" s="1069"/>
      <c r="FZ549" s="1069"/>
      <c r="GA549" s="1069"/>
      <c r="GB549" s="1069"/>
      <c r="GC549" s="1069"/>
      <c r="GD549" s="1069"/>
      <c r="GE549" s="1069"/>
      <c r="GF549" s="1069"/>
      <c r="GG549" s="1069"/>
      <c r="GH549" s="1069"/>
      <c r="GI549" s="1069"/>
      <c r="GJ549" s="1069"/>
      <c r="GK549" s="1069"/>
      <c r="GL549" s="1069"/>
      <c r="GM549" s="1069"/>
      <c r="GN549" s="1069"/>
      <c r="GO549" s="1069"/>
      <c r="GP549" s="1069"/>
      <c r="GQ549" s="1069"/>
      <c r="GR549" s="1069"/>
      <c r="GS549" s="1069"/>
      <c r="GT549" s="1069"/>
    </row>
    <row r="550" spans="1:202" x14ac:dyDescent="0.25">
      <c r="A550" s="104">
        <v>1</v>
      </c>
      <c r="B550" s="104">
        <v>1</v>
      </c>
      <c r="C550" s="1618" t="s">
        <v>16</v>
      </c>
      <c r="D550" s="121">
        <f>'2 уровень'!E1166</f>
        <v>1120</v>
      </c>
      <c r="E550" s="121">
        <f>'2 уровень'!F1166</f>
        <v>373</v>
      </c>
      <c r="F550" s="121">
        <f>'2 уровень'!G1166</f>
        <v>254</v>
      </c>
      <c r="G550" s="1078">
        <f>'2 уровень'!H1166</f>
        <v>68.096514745308312</v>
      </c>
      <c r="H550" s="1108">
        <f>'2 уровень'!I1166</f>
        <v>8</v>
      </c>
      <c r="I550" s="1108">
        <f>'2 уровень'!J1166</f>
        <v>9.4645669291338574</v>
      </c>
      <c r="J550" s="1092">
        <f>'2 уровень'!K1166</f>
        <v>8960</v>
      </c>
      <c r="K550" s="1092">
        <f>'2 уровень'!L1166</f>
        <v>2984</v>
      </c>
      <c r="L550" s="1092">
        <f>'2 уровень'!M1166</f>
        <v>2404</v>
      </c>
      <c r="M550" s="1092">
        <f>'2 уровень'!N1166</f>
        <v>80.563002680965141</v>
      </c>
      <c r="N550" s="1092">
        <f>'2 уровень'!O1166</f>
        <v>37.333333333333336</v>
      </c>
      <c r="O550" s="1092">
        <f>'2 уровень'!P1166</f>
        <v>193.17857142857142</v>
      </c>
      <c r="P550" s="114">
        <f>'2 уровень'!Q1166</f>
        <v>0</v>
      </c>
      <c r="Q550" s="114">
        <f>'2 уровень'!R1166</f>
        <v>0</v>
      </c>
      <c r="R550" s="114">
        <f>'2 уровень'!S1166</f>
        <v>0</v>
      </c>
      <c r="S550" s="114">
        <f>'2 уровень'!T1166</f>
        <v>0</v>
      </c>
      <c r="T550" s="114">
        <f>'2 уровень'!U1166</f>
        <v>0</v>
      </c>
      <c r="U550" s="114">
        <f>'2 уровень'!V1166</f>
        <v>0</v>
      </c>
      <c r="V550" s="114">
        <f>'2 уровень'!W1166</f>
        <v>0</v>
      </c>
      <c r="W550" s="114">
        <f>'2 уровень'!X1166</f>
        <v>0</v>
      </c>
      <c r="X550" s="114">
        <f>'2 уровень'!Y1166</f>
        <v>0</v>
      </c>
      <c r="Y550" s="1107">
        <f>'2 уровень'!Z1166</f>
        <v>0</v>
      </c>
      <c r="Z550" s="114"/>
      <c r="AA550" s="114"/>
      <c r="AB550" s="1069"/>
      <c r="AC550" s="1070"/>
      <c r="AD550" s="1069"/>
      <c r="AE550" s="1069"/>
      <c r="AF550" s="1069"/>
      <c r="AG550" s="1069"/>
      <c r="AH550" s="1069"/>
      <c r="AI550" s="1069"/>
      <c r="AJ550" s="1069"/>
      <c r="AK550" s="1069"/>
      <c r="AL550" s="1069"/>
      <c r="AM550" s="1069"/>
      <c r="AN550" s="1069"/>
      <c r="AO550" s="1069"/>
      <c r="AP550" s="1069"/>
      <c r="AQ550" s="1069"/>
      <c r="AR550" s="1069"/>
      <c r="AS550" s="1069"/>
      <c r="AT550" s="1069"/>
      <c r="AU550" s="1069"/>
      <c r="AV550" s="1069"/>
      <c r="AW550" s="1069"/>
      <c r="AX550" s="1069"/>
      <c r="AY550" s="1069"/>
      <c r="AZ550" s="1069"/>
      <c r="BA550" s="1069"/>
      <c r="BB550" s="1069"/>
      <c r="BC550" s="1069"/>
      <c r="BD550" s="1069"/>
      <c r="BE550" s="1069"/>
      <c r="BF550" s="1069"/>
      <c r="BG550" s="1069"/>
      <c r="BH550" s="1069"/>
      <c r="BI550" s="1069"/>
      <c r="BJ550" s="1069"/>
      <c r="BK550" s="1069"/>
      <c r="BL550" s="1069"/>
      <c r="BM550" s="1069"/>
      <c r="BN550" s="1069"/>
      <c r="BO550" s="1069"/>
      <c r="BP550" s="1069"/>
      <c r="BQ550" s="1069"/>
      <c r="BR550" s="1069"/>
      <c r="BS550" s="1069"/>
      <c r="BT550" s="1069"/>
      <c r="BU550" s="1069"/>
      <c r="BV550" s="1069"/>
      <c r="BW550" s="1069"/>
      <c r="BX550" s="1069"/>
      <c r="BY550" s="1069"/>
      <c r="BZ550" s="1069"/>
      <c r="CA550" s="1069"/>
      <c r="CB550" s="1069"/>
      <c r="CC550" s="1069"/>
      <c r="CD550" s="1069"/>
      <c r="CE550" s="1069"/>
      <c r="CF550" s="1069"/>
      <c r="CG550" s="1069"/>
      <c r="CH550" s="1069"/>
      <c r="CI550" s="1069"/>
      <c r="CJ550" s="1069"/>
      <c r="CK550" s="1069"/>
      <c r="CL550" s="1069"/>
      <c r="CM550" s="1069"/>
      <c r="CN550" s="1069"/>
      <c r="CO550" s="1069"/>
      <c r="CP550" s="1069"/>
      <c r="CQ550" s="1069"/>
      <c r="CR550" s="1069"/>
      <c r="CS550" s="1069"/>
      <c r="CT550" s="1069"/>
      <c r="CU550" s="1069"/>
      <c r="CV550" s="1069"/>
      <c r="CW550" s="1069"/>
      <c r="CX550" s="1069"/>
      <c r="CY550" s="1069"/>
      <c r="CZ550" s="1069"/>
      <c r="DA550" s="1069"/>
      <c r="DB550" s="1069"/>
      <c r="DC550" s="1069"/>
      <c r="DD550" s="1069"/>
      <c r="DE550" s="1069"/>
      <c r="DF550" s="1069"/>
      <c r="DG550" s="1069"/>
      <c r="DH550" s="1069"/>
      <c r="DI550" s="1069"/>
      <c r="DJ550" s="1069"/>
      <c r="DK550" s="1069"/>
      <c r="DL550" s="1069"/>
      <c r="DM550" s="1069"/>
      <c r="DN550" s="1069"/>
      <c r="DO550" s="1069"/>
      <c r="DP550" s="1069"/>
      <c r="DQ550" s="1069"/>
      <c r="DR550" s="1069"/>
      <c r="DS550" s="1069"/>
      <c r="DT550" s="1069"/>
      <c r="DU550" s="1069"/>
      <c r="DV550" s="1069"/>
      <c r="DW550" s="1069"/>
      <c r="DX550" s="1069"/>
      <c r="DY550" s="1069"/>
      <c r="DZ550" s="1069"/>
      <c r="EA550" s="1069"/>
      <c r="EB550" s="1069"/>
      <c r="EC550" s="1069"/>
      <c r="ED550" s="1069"/>
      <c r="EE550" s="1069"/>
      <c r="EF550" s="1069"/>
      <c r="EG550" s="1069"/>
      <c r="EH550" s="1069"/>
      <c r="EI550" s="1069"/>
      <c r="EJ550" s="1069"/>
      <c r="EK550" s="1069"/>
      <c r="EL550" s="1069"/>
      <c r="EM550" s="1069"/>
      <c r="EN550" s="1069"/>
      <c r="EO550" s="1069"/>
      <c r="EP550" s="1069"/>
      <c r="EQ550" s="1069"/>
      <c r="ER550" s="1069"/>
      <c r="ES550" s="1069"/>
      <c r="ET550" s="1069"/>
      <c r="EU550" s="1069"/>
      <c r="EV550" s="1069"/>
      <c r="EW550" s="1069"/>
      <c r="EX550" s="1069"/>
      <c r="EY550" s="1069"/>
      <c r="EZ550" s="1069"/>
      <c r="FA550" s="1069"/>
      <c r="FB550" s="1069"/>
      <c r="FC550" s="1069"/>
      <c r="FD550" s="1069"/>
      <c r="FE550" s="1069"/>
      <c r="FF550" s="1069"/>
      <c r="FG550" s="1069"/>
      <c r="FH550" s="1069"/>
      <c r="FI550" s="1069"/>
      <c r="FJ550" s="1069"/>
      <c r="FK550" s="1069"/>
      <c r="FL550" s="1069"/>
      <c r="FM550" s="1069"/>
      <c r="FN550" s="1069"/>
      <c r="FO550" s="1069"/>
      <c r="FP550" s="1069"/>
      <c r="FQ550" s="1069"/>
      <c r="FR550" s="1069"/>
      <c r="FS550" s="1069"/>
      <c r="FT550" s="1069"/>
      <c r="FU550" s="1069"/>
      <c r="FV550" s="1069"/>
      <c r="FW550" s="1069"/>
      <c r="FX550" s="1069"/>
      <c r="FY550" s="1069"/>
      <c r="FZ550" s="1069"/>
      <c r="GA550" s="1069"/>
      <c r="GB550" s="1069"/>
      <c r="GC550" s="1069"/>
      <c r="GD550" s="1069"/>
      <c r="GE550" s="1069"/>
      <c r="GF550" s="1069"/>
      <c r="GG550" s="1069"/>
      <c r="GH550" s="1069"/>
      <c r="GI550" s="1069"/>
      <c r="GJ550" s="1069"/>
      <c r="GK550" s="1069"/>
      <c r="GL550" s="1069"/>
      <c r="GM550" s="1069"/>
      <c r="GN550" s="1069"/>
      <c r="GO550" s="1069"/>
      <c r="GP550" s="1069"/>
      <c r="GQ550" s="1069"/>
      <c r="GR550" s="1069"/>
      <c r="GS550" s="1069"/>
      <c r="GT550" s="1069"/>
    </row>
    <row r="551" spans="1:202" ht="29.25" x14ac:dyDescent="0.25">
      <c r="A551" s="104">
        <v>1</v>
      </c>
      <c r="B551" s="104">
        <v>1</v>
      </c>
      <c r="C551" s="1416" t="s">
        <v>177</v>
      </c>
      <c r="D551" s="121">
        <f>'2 уровень'!E1167</f>
        <v>1875</v>
      </c>
      <c r="E551" s="121">
        <f>'2 уровень'!F1167</f>
        <v>625</v>
      </c>
      <c r="F551" s="121">
        <f>'2 уровень'!G1167</f>
        <v>417</v>
      </c>
      <c r="G551" s="1078">
        <f>'2 уровень'!H1167</f>
        <v>66.72</v>
      </c>
      <c r="H551" s="1108">
        <f>'2 уровень'!I1167</f>
        <v>8.6277333333333335</v>
      </c>
      <c r="I551" s="1108">
        <f>'2 уровень'!J1167</f>
        <v>9.2182254196642681</v>
      </c>
      <c r="J551" s="1092">
        <f>'2 уровень'!K1167</f>
        <v>16177</v>
      </c>
      <c r="K551" s="1092">
        <f>'2 уровень'!L1167</f>
        <v>5394</v>
      </c>
      <c r="L551" s="1092">
        <f>'2 уровень'!M1167</f>
        <v>3844</v>
      </c>
      <c r="M551" s="1092">
        <f>'2 уровень'!N1167</f>
        <v>71.264367816091962</v>
      </c>
      <c r="N551" s="1092">
        <f>'2 уровень'!O1167</f>
        <v>61.39</v>
      </c>
      <c r="O551" s="1092">
        <f>'2 уровень'!P1167</f>
        <v>187.84818374328066</v>
      </c>
      <c r="P551" s="114">
        <f>'2 уровень'!Q1167</f>
        <v>27648.307679999998</v>
      </c>
      <c r="Q551" s="114">
        <f>'2 уровень'!R1167</f>
        <v>27648.307679999998</v>
      </c>
      <c r="R551" s="114">
        <f>'2 уровень'!S1167</f>
        <v>27648.307679999998</v>
      </c>
      <c r="S551" s="114">
        <f>'2 уровень'!T1167</f>
        <v>27648.307679999998</v>
      </c>
      <c r="T551" s="114">
        <f>'2 уровень'!U1167</f>
        <v>9216.1025599999994</v>
      </c>
      <c r="U551" s="114">
        <f>'2 уровень'!V1167</f>
        <v>6006.3962199999996</v>
      </c>
      <c r="V551" s="114">
        <f>'2 уровень'!W1167</f>
        <v>0</v>
      </c>
      <c r="W551" s="114">
        <f>'2 уровень'!X1167</f>
        <v>-3209.7063399999997</v>
      </c>
      <c r="X551" s="114">
        <f>'2 уровень'!Y1167</f>
        <v>-19.911090000000002</v>
      </c>
      <c r="Y551" s="1107">
        <f>'2 уровень'!Z1167</f>
        <v>5986.48513</v>
      </c>
      <c r="Z551" s="114"/>
      <c r="AA551" s="114"/>
      <c r="AB551" s="1069"/>
      <c r="AC551" s="1070"/>
      <c r="AD551" s="1069"/>
      <c r="AE551" s="1069"/>
      <c r="AF551" s="1069"/>
      <c r="AG551" s="1069"/>
      <c r="AH551" s="1069"/>
      <c r="AI551" s="1069"/>
      <c r="AJ551" s="1069"/>
      <c r="AK551" s="1069"/>
      <c r="AL551" s="1069"/>
      <c r="AM551" s="1069"/>
      <c r="AN551" s="1069"/>
      <c r="AO551" s="1069"/>
      <c r="AP551" s="1069"/>
      <c r="AQ551" s="1069"/>
      <c r="AR551" s="1069"/>
      <c r="AS551" s="1069"/>
      <c r="AT551" s="1069"/>
      <c r="AU551" s="1069"/>
      <c r="AV551" s="1069"/>
      <c r="AW551" s="1069"/>
      <c r="AX551" s="1069"/>
      <c r="AY551" s="1069"/>
      <c r="AZ551" s="1069"/>
      <c r="BA551" s="1069"/>
      <c r="BB551" s="1069"/>
      <c r="BC551" s="1069"/>
      <c r="BD551" s="1069"/>
      <c r="BE551" s="1069"/>
      <c r="BF551" s="1069"/>
      <c r="BG551" s="1069"/>
      <c r="BH551" s="1069"/>
      <c r="BI551" s="1069"/>
      <c r="BJ551" s="1069"/>
      <c r="BK551" s="1069"/>
      <c r="BL551" s="1069"/>
      <c r="BM551" s="1069"/>
      <c r="BN551" s="1069"/>
      <c r="BO551" s="1069"/>
      <c r="BP551" s="1069"/>
      <c r="BQ551" s="1069"/>
      <c r="BR551" s="1069"/>
      <c r="BS551" s="1069"/>
      <c r="BT551" s="1069"/>
      <c r="BU551" s="1069"/>
      <c r="BV551" s="1069"/>
      <c r="BW551" s="1069"/>
      <c r="BX551" s="1069"/>
      <c r="BY551" s="1069"/>
      <c r="BZ551" s="1069"/>
      <c r="CA551" s="1069"/>
      <c r="CB551" s="1069"/>
      <c r="CC551" s="1069"/>
      <c r="CD551" s="1069"/>
      <c r="CE551" s="1069"/>
      <c r="CF551" s="1069"/>
      <c r="CG551" s="1069"/>
      <c r="CH551" s="1069"/>
      <c r="CI551" s="1069"/>
      <c r="CJ551" s="1069"/>
      <c r="CK551" s="1069"/>
      <c r="CL551" s="1069"/>
      <c r="CM551" s="1069"/>
      <c r="CN551" s="1069"/>
      <c r="CO551" s="1069"/>
      <c r="CP551" s="1069"/>
      <c r="CQ551" s="1069"/>
      <c r="CR551" s="1069"/>
      <c r="CS551" s="1069"/>
      <c r="CT551" s="1069"/>
      <c r="CU551" s="1069"/>
      <c r="CV551" s="1069"/>
      <c r="CW551" s="1069"/>
      <c r="CX551" s="1069"/>
      <c r="CY551" s="1069"/>
      <c r="CZ551" s="1069"/>
      <c r="DA551" s="1069"/>
      <c r="DB551" s="1069"/>
      <c r="DC551" s="1069"/>
      <c r="DD551" s="1069"/>
      <c r="DE551" s="1069"/>
      <c r="DF551" s="1069"/>
      <c r="DG551" s="1069"/>
      <c r="DH551" s="1069"/>
      <c r="DI551" s="1069"/>
      <c r="DJ551" s="1069"/>
      <c r="DK551" s="1069"/>
      <c r="DL551" s="1069"/>
      <c r="DM551" s="1069"/>
      <c r="DN551" s="1069"/>
      <c r="DO551" s="1069"/>
      <c r="DP551" s="1069"/>
      <c r="DQ551" s="1069"/>
      <c r="DR551" s="1069"/>
      <c r="DS551" s="1069"/>
      <c r="DT551" s="1069"/>
      <c r="DU551" s="1069"/>
      <c r="DV551" s="1069"/>
      <c r="DW551" s="1069"/>
      <c r="DX551" s="1069"/>
      <c r="DY551" s="1069"/>
      <c r="DZ551" s="1069"/>
      <c r="EA551" s="1069"/>
      <c r="EB551" s="1069"/>
      <c r="EC551" s="1069"/>
      <c r="ED551" s="1069"/>
      <c r="EE551" s="1069"/>
      <c r="EF551" s="1069"/>
      <c r="EG551" s="1069"/>
      <c r="EH551" s="1069"/>
      <c r="EI551" s="1069"/>
      <c r="EJ551" s="1069"/>
      <c r="EK551" s="1069"/>
      <c r="EL551" s="1069"/>
      <c r="EM551" s="1069"/>
      <c r="EN551" s="1069"/>
      <c r="EO551" s="1069"/>
      <c r="EP551" s="1069"/>
      <c r="EQ551" s="1069"/>
      <c r="ER551" s="1069"/>
      <c r="ES551" s="1069"/>
      <c r="ET551" s="1069"/>
      <c r="EU551" s="1069"/>
      <c r="EV551" s="1069"/>
      <c r="EW551" s="1069"/>
      <c r="EX551" s="1069"/>
      <c r="EY551" s="1069"/>
      <c r="EZ551" s="1069"/>
      <c r="FA551" s="1069"/>
      <c r="FB551" s="1069"/>
      <c r="FC551" s="1069"/>
      <c r="FD551" s="1069"/>
      <c r="FE551" s="1069"/>
      <c r="FF551" s="1069"/>
      <c r="FG551" s="1069"/>
      <c r="FH551" s="1069"/>
      <c r="FI551" s="1069"/>
      <c r="FJ551" s="1069"/>
      <c r="FK551" s="1069"/>
      <c r="FL551" s="1069"/>
      <c r="FM551" s="1069"/>
      <c r="FN551" s="1069"/>
      <c r="FO551" s="1069"/>
      <c r="FP551" s="1069"/>
      <c r="FQ551" s="1069"/>
      <c r="FR551" s="1069"/>
      <c r="FS551" s="1069"/>
      <c r="FT551" s="1069"/>
      <c r="FU551" s="1069"/>
      <c r="FV551" s="1069"/>
      <c r="FW551" s="1069"/>
      <c r="FX551" s="1069"/>
      <c r="FY551" s="1069"/>
      <c r="FZ551" s="1069"/>
      <c r="GA551" s="1069"/>
      <c r="GB551" s="1069"/>
      <c r="GC551" s="1069"/>
      <c r="GD551" s="1069"/>
      <c r="GE551" s="1069"/>
      <c r="GF551" s="1069"/>
      <c r="GG551" s="1069"/>
      <c r="GH551" s="1069"/>
      <c r="GI551" s="1069"/>
      <c r="GJ551" s="1069"/>
      <c r="GK551" s="1069"/>
      <c r="GL551" s="1069"/>
      <c r="GM551" s="1069"/>
      <c r="GN551" s="1069"/>
      <c r="GO551" s="1069"/>
      <c r="GP551" s="1069"/>
      <c r="GQ551" s="1069"/>
      <c r="GR551" s="1069"/>
      <c r="GS551" s="1069"/>
      <c r="GT551" s="1069"/>
    </row>
    <row r="552" spans="1:202" x14ac:dyDescent="0.25">
      <c r="A552" s="104">
        <v>1</v>
      </c>
      <c r="B552" s="104">
        <v>1</v>
      </c>
      <c r="C552" s="1409" t="s">
        <v>491</v>
      </c>
      <c r="D552" s="121">
        <f>'2 уровень'!E1168</f>
        <v>9910</v>
      </c>
      <c r="E552" s="121">
        <f>'2 уровень'!F1168</f>
        <v>3303</v>
      </c>
      <c r="F552" s="121">
        <f>'2 уровень'!G1168</f>
        <v>3456</v>
      </c>
      <c r="G552" s="1078">
        <f>'2 уровень'!H1168</f>
        <v>104.63215258855585</v>
      </c>
      <c r="H552" s="1108">
        <f>'2 уровень'!I1168</f>
        <v>0</v>
      </c>
      <c r="I552" s="1108">
        <f>'2 уровень'!J1168</f>
        <v>0</v>
      </c>
      <c r="J552" s="1092">
        <f>'2 уровень'!K1168</f>
        <v>0</v>
      </c>
      <c r="K552" s="1092">
        <f>'2 уровень'!L1168</f>
        <v>0</v>
      </c>
      <c r="L552" s="1092">
        <f>'2 уровень'!M1168</f>
        <v>0</v>
      </c>
      <c r="M552" s="1092">
        <f>'2 уровень'!N1168</f>
        <v>0</v>
      </c>
      <c r="N552" s="1092">
        <f>'2 уровень'!O1168</f>
        <v>0</v>
      </c>
      <c r="O552" s="1092">
        <f>'2 уровень'!P1168</f>
        <v>0</v>
      </c>
      <c r="P552" s="114">
        <f>'2 уровень'!Q1168</f>
        <v>21137.552454560002</v>
      </c>
      <c r="Q552" s="114">
        <f>'2 уровень'!R1168</f>
        <v>21137.552454560002</v>
      </c>
      <c r="R552" s="114">
        <f>'2 уровень'!S1168</f>
        <v>21137.552454560002</v>
      </c>
      <c r="S552" s="114">
        <f>'2 уровень'!T1168</f>
        <v>21137.552454560002</v>
      </c>
      <c r="T552" s="114">
        <f>'2 уровень'!U1168</f>
        <v>7045.8508181866673</v>
      </c>
      <c r="U552" s="114">
        <f>'2 уровень'!V1168</f>
        <v>6868.99496</v>
      </c>
      <c r="V552" s="114">
        <f>'2 уровень'!W1168</f>
        <v>0</v>
      </c>
      <c r="W552" s="114">
        <f>'2 уровень'!X1168</f>
        <v>-176.85585818666732</v>
      </c>
      <c r="X552" s="114">
        <f>'2 уровень'!Y1168</f>
        <v>-8.7494599999999991</v>
      </c>
      <c r="Y552" s="1107">
        <f>'2 уровень'!Z1168</f>
        <v>6860.2455</v>
      </c>
      <c r="Z552" s="114"/>
      <c r="AA552" s="114"/>
      <c r="AB552" s="1069"/>
      <c r="AC552" s="1070"/>
      <c r="AD552" s="1069"/>
      <c r="AE552" s="1069"/>
      <c r="AF552" s="1069"/>
      <c r="AG552" s="1069"/>
      <c r="AH552" s="1069"/>
      <c r="AI552" s="1069"/>
      <c r="AJ552" s="1069"/>
      <c r="AK552" s="1069"/>
      <c r="AL552" s="1069"/>
      <c r="AM552" s="1069"/>
      <c r="AN552" s="1069"/>
      <c r="AO552" s="1069"/>
      <c r="AP552" s="1069"/>
      <c r="AQ552" s="1069"/>
      <c r="AR552" s="1069"/>
      <c r="AS552" s="1069"/>
      <c r="AT552" s="1069"/>
      <c r="AU552" s="1069"/>
      <c r="AV552" s="1069"/>
      <c r="AW552" s="1069"/>
      <c r="AX552" s="1069"/>
      <c r="AY552" s="1069"/>
      <c r="AZ552" s="1069"/>
      <c r="BA552" s="1069"/>
      <c r="BB552" s="1069"/>
      <c r="BC552" s="1069"/>
      <c r="BD552" s="1069"/>
      <c r="BE552" s="1069"/>
      <c r="BF552" s="1069"/>
      <c r="BG552" s="1069"/>
      <c r="BH552" s="1069"/>
      <c r="BI552" s="1069"/>
      <c r="BJ552" s="1069"/>
      <c r="BK552" s="1069"/>
      <c r="BL552" s="1069"/>
      <c r="BM552" s="1069"/>
      <c r="BN552" s="1069"/>
      <c r="BO552" s="1069"/>
      <c r="BP552" s="1069"/>
      <c r="BQ552" s="1069"/>
      <c r="BR552" s="1069"/>
      <c r="BS552" s="1069"/>
      <c r="BT552" s="1069"/>
      <c r="BU552" s="1069"/>
      <c r="BV552" s="1069"/>
      <c r="BW552" s="1069"/>
      <c r="BX552" s="1069"/>
      <c r="BY552" s="1069"/>
      <c r="BZ552" s="1069"/>
      <c r="CA552" s="1069"/>
      <c r="CB552" s="1069"/>
      <c r="CC552" s="1069"/>
      <c r="CD552" s="1069"/>
      <c r="CE552" s="1069"/>
      <c r="CF552" s="1069"/>
      <c r="CG552" s="1069"/>
      <c r="CH552" s="1069"/>
      <c r="CI552" s="1069"/>
      <c r="CJ552" s="1069"/>
      <c r="CK552" s="1069"/>
      <c r="CL552" s="1069"/>
      <c r="CM552" s="1069"/>
      <c r="CN552" s="1069"/>
      <c r="CO552" s="1069"/>
      <c r="CP552" s="1069"/>
      <c r="CQ552" s="1069"/>
      <c r="CR552" s="1069"/>
      <c r="CS552" s="1069"/>
      <c r="CT552" s="1069"/>
      <c r="CU552" s="1069"/>
      <c r="CV552" s="1069"/>
      <c r="CW552" s="1069"/>
      <c r="CX552" s="1069"/>
      <c r="CY552" s="1069"/>
      <c r="CZ552" s="1069"/>
      <c r="DA552" s="1069"/>
      <c r="DB552" s="1069"/>
      <c r="DC552" s="1069"/>
      <c r="DD552" s="1069"/>
      <c r="DE552" s="1069"/>
      <c r="DF552" s="1069"/>
      <c r="DG552" s="1069"/>
      <c r="DH552" s="1069"/>
      <c r="DI552" s="1069"/>
      <c r="DJ552" s="1069"/>
      <c r="DK552" s="1069"/>
      <c r="DL552" s="1069"/>
      <c r="DM552" s="1069"/>
      <c r="DN552" s="1069"/>
      <c r="DO552" s="1069"/>
      <c r="DP552" s="1069"/>
      <c r="DQ552" s="1069"/>
      <c r="DR552" s="1069"/>
      <c r="DS552" s="1069"/>
      <c r="DT552" s="1069"/>
      <c r="DU552" s="1069"/>
      <c r="DV552" s="1069"/>
      <c r="DW552" s="1069"/>
      <c r="DX552" s="1069"/>
      <c r="DY552" s="1069"/>
      <c r="DZ552" s="1069"/>
      <c r="EA552" s="1069"/>
      <c r="EB552" s="1069"/>
      <c r="EC552" s="1069"/>
      <c r="ED552" s="1069"/>
      <c r="EE552" s="1069"/>
      <c r="EF552" s="1069"/>
      <c r="EG552" s="1069"/>
      <c r="EH552" s="1069"/>
      <c r="EI552" s="1069"/>
      <c r="EJ552" s="1069"/>
      <c r="EK552" s="1069"/>
      <c r="EL552" s="1069"/>
      <c r="EM552" s="1069"/>
      <c r="EN552" s="1069"/>
      <c r="EO552" s="1069"/>
      <c r="EP552" s="1069"/>
      <c r="EQ552" s="1069"/>
      <c r="ER552" s="1069"/>
      <c r="ES552" s="1069"/>
      <c r="ET552" s="1069"/>
      <c r="EU552" s="1069"/>
      <c r="EV552" s="1069"/>
      <c r="EW552" s="1069"/>
      <c r="EX552" s="1069"/>
      <c r="EY552" s="1069"/>
      <c r="EZ552" s="1069"/>
      <c r="FA552" s="1069"/>
      <c r="FB552" s="1069"/>
      <c r="FC552" s="1069"/>
      <c r="FD552" s="1069"/>
      <c r="FE552" s="1069"/>
      <c r="FF552" s="1069"/>
      <c r="FG552" s="1069"/>
      <c r="FH552" s="1069"/>
      <c r="FI552" s="1069"/>
      <c r="FJ552" s="1069"/>
      <c r="FK552" s="1069"/>
      <c r="FL552" s="1069"/>
      <c r="FM552" s="1069"/>
      <c r="FN552" s="1069"/>
      <c r="FO552" s="1069"/>
      <c r="FP552" s="1069"/>
      <c r="FQ552" s="1069"/>
      <c r="FR552" s="1069"/>
      <c r="FS552" s="1069"/>
      <c r="FT552" s="1069"/>
      <c r="FU552" s="1069"/>
      <c r="FV552" s="1069"/>
      <c r="FW552" s="1069"/>
      <c r="FX552" s="1069"/>
      <c r="FY552" s="1069"/>
      <c r="FZ552" s="1069"/>
      <c r="GA552" s="1069"/>
      <c r="GB552" s="1069"/>
      <c r="GC552" s="1069"/>
      <c r="GD552" s="1069"/>
      <c r="GE552" s="1069"/>
      <c r="GF552" s="1069"/>
      <c r="GG552" s="1069"/>
      <c r="GH552" s="1069"/>
      <c r="GI552" s="1069"/>
      <c r="GJ552" s="1069"/>
      <c r="GK552" s="1069"/>
      <c r="GL552" s="1069"/>
      <c r="GM552" s="1069"/>
      <c r="GN552" s="1069"/>
      <c r="GO552" s="1069"/>
      <c r="GP552" s="1069"/>
      <c r="GQ552" s="1069"/>
      <c r="GR552" s="1069"/>
      <c r="GS552" s="1069"/>
      <c r="GT552" s="1069"/>
    </row>
    <row r="553" spans="1:202" x14ac:dyDescent="0.25">
      <c r="A553" s="104">
        <v>1</v>
      </c>
      <c r="B553" s="104">
        <v>1</v>
      </c>
      <c r="C553" s="1619" t="s">
        <v>471</v>
      </c>
      <c r="D553" s="121">
        <f>'2 уровень'!E1169</f>
        <v>9900</v>
      </c>
      <c r="E553" s="121">
        <f>'2 уровень'!F1169</f>
        <v>3300</v>
      </c>
      <c r="F553" s="121">
        <f>'2 уровень'!G1169</f>
        <v>3456</v>
      </c>
      <c r="G553" s="1078">
        <f>'2 уровень'!H1169</f>
        <v>104.72727272727273</v>
      </c>
      <c r="H553" s="1108">
        <f>'2 уровень'!I1169</f>
        <v>0</v>
      </c>
      <c r="I553" s="1108">
        <f>'2 уровень'!J1169</f>
        <v>0</v>
      </c>
      <c r="J553" s="1092">
        <f>'2 уровень'!K1169</f>
        <v>0</v>
      </c>
      <c r="K553" s="1092">
        <f>'2 уровень'!L1169</f>
        <v>0</v>
      </c>
      <c r="L553" s="1092">
        <f>'2 уровень'!M1169</f>
        <v>0</v>
      </c>
      <c r="M553" s="1092">
        <f>'2 уровень'!N1169</f>
        <v>0</v>
      </c>
      <c r="N553" s="1092">
        <f>'2 уровень'!O1169</f>
        <v>0</v>
      </c>
      <c r="O553" s="1092">
        <f>'2 уровень'!P1169</f>
        <v>0</v>
      </c>
      <c r="P553" s="114">
        <f>'2 уровень'!Q1169</f>
        <v>0</v>
      </c>
      <c r="Q553" s="114">
        <f>'2 уровень'!R1169</f>
        <v>0</v>
      </c>
      <c r="R553" s="114">
        <f>'2 уровень'!S1169</f>
        <v>0</v>
      </c>
      <c r="S553" s="114">
        <f>'2 уровень'!T1169</f>
        <v>0</v>
      </c>
      <c r="T553" s="114">
        <f>'2 уровень'!U1169</f>
        <v>0</v>
      </c>
      <c r="U553" s="114">
        <f>'2 уровень'!V1169</f>
        <v>0</v>
      </c>
      <c r="V553" s="114">
        <f>'2 уровень'!W1169</f>
        <v>0</v>
      </c>
      <c r="W553" s="114">
        <f>'2 уровень'!X1169</f>
        <v>0</v>
      </c>
      <c r="X553" s="114">
        <f>'2 уровень'!Y1169</f>
        <v>0</v>
      </c>
      <c r="Y553" s="1107">
        <f>'2 уровень'!Z1169</f>
        <v>0</v>
      </c>
      <c r="Z553" s="114"/>
      <c r="AA553" s="114"/>
      <c r="AB553" s="1069"/>
      <c r="AC553" s="1070"/>
      <c r="AD553" s="1069"/>
      <c r="AE553" s="1069"/>
      <c r="AF553" s="1069"/>
      <c r="AG553" s="1069"/>
      <c r="AH553" s="1069"/>
      <c r="AI553" s="1069"/>
      <c r="AJ553" s="1069"/>
      <c r="AK553" s="1069"/>
      <c r="AL553" s="1069"/>
      <c r="AM553" s="1069"/>
      <c r="AN553" s="1069"/>
      <c r="AO553" s="1069"/>
      <c r="AP553" s="1069"/>
      <c r="AQ553" s="1069"/>
      <c r="AR553" s="1069"/>
      <c r="AS553" s="1069"/>
      <c r="AT553" s="1069"/>
      <c r="AU553" s="1069"/>
      <c r="AV553" s="1069"/>
      <c r="AW553" s="1069"/>
      <c r="AX553" s="1069"/>
      <c r="AY553" s="1069"/>
      <c r="AZ553" s="1069"/>
      <c r="BA553" s="1069"/>
      <c r="BB553" s="1069"/>
      <c r="BC553" s="1069"/>
      <c r="BD553" s="1069"/>
      <c r="BE553" s="1069"/>
      <c r="BF553" s="1069"/>
      <c r="BG553" s="1069"/>
      <c r="BH553" s="1069"/>
      <c r="BI553" s="1069"/>
      <c r="BJ553" s="1069"/>
      <c r="BK553" s="1069"/>
      <c r="BL553" s="1069"/>
      <c r="BM553" s="1069"/>
      <c r="BN553" s="1069"/>
      <c r="BO553" s="1069"/>
      <c r="BP553" s="1069"/>
      <c r="BQ553" s="1069"/>
      <c r="BR553" s="1069"/>
      <c r="BS553" s="1069"/>
      <c r="BT553" s="1069"/>
      <c r="BU553" s="1069"/>
      <c r="BV553" s="1069"/>
      <c r="BW553" s="1069"/>
      <c r="BX553" s="1069"/>
      <c r="BY553" s="1069"/>
      <c r="BZ553" s="1069"/>
      <c r="CA553" s="1069"/>
      <c r="CB553" s="1069"/>
      <c r="CC553" s="1069"/>
      <c r="CD553" s="1069"/>
      <c r="CE553" s="1069"/>
      <c r="CF553" s="1069"/>
      <c r="CG553" s="1069"/>
      <c r="CH553" s="1069"/>
      <c r="CI553" s="1069"/>
      <c r="CJ553" s="1069"/>
      <c r="CK553" s="1069"/>
      <c r="CL553" s="1069"/>
      <c r="CM553" s="1069"/>
      <c r="CN553" s="1069"/>
      <c r="CO553" s="1069"/>
      <c r="CP553" s="1069"/>
      <c r="CQ553" s="1069"/>
      <c r="CR553" s="1069"/>
      <c r="CS553" s="1069"/>
      <c r="CT553" s="1069"/>
      <c r="CU553" s="1069"/>
      <c r="CV553" s="1069"/>
      <c r="CW553" s="1069"/>
      <c r="CX553" s="1069"/>
      <c r="CY553" s="1069"/>
      <c r="CZ553" s="1069"/>
      <c r="DA553" s="1069"/>
      <c r="DB553" s="1069"/>
      <c r="DC553" s="1069"/>
      <c r="DD553" s="1069"/>
      <c r="DE553" s="1069"/>
      <c r="DF553" s="1069"/>
      <c r="DG553" s="1069"/>
      <c r="DH553" s="1069"/>
      <c r="DI553" s="1069"/>
      <c r="DJ553" s="1069"/>
      <c r="DK553" s="1069"/>
      <c r="DL553" s="1069"/>
      <c r="DM553" s="1069"/>
      <c r="DN553" s="1069"/>
      <c r="DO553" s="1069"/>
      <c r="DP553" s="1069"/>
      <c r="DQ553" s="1069"/>
      <c r="DR553" s="1069"/>
      <c r="DS553" s="1069"/>
      <c r="DT553" s="1069"/>
      <c r="DU553" s="1069"/>
      <c r="DV553" s="1069"/>
      <c r="DW553" s="1069"/>
      <c r="DX553" s="1069"/>
      <c r="DY553" s="1069"/>
      <c r="DZ553" s="1069"/>
      <c r="EA553" s="1069"/>
      <c r="EB553" s="1069"/>
      <c r="EC553" s="1069"/>
      <c r="ED553" s="1069"/>
      <c r="EE553" s="1069"/>
      <c r="EF553" s="1069"/>
      <c r="EG553" s="1069"/>
      <c r="EH553" s="1069"/>
      <c r="EI553" s="1069"/>
      <c r="EJ553" s="1069"/>
      <c r="EK553" s="1069"/>
      <c r="EL553" s="1069"/>
      <c r="EM553" s="1069"/>
      <c r="EN553" s="1069"/>
      <c r="EO553" s="1069"/>
      <c r="EP553" s="1069"/>
      <c r="EQ553" s="1069"/>
      <c r="ER553" s="1069"/>
      <c r="ES553" s="1069"/>
      <c r="ET553" s="1069"/>
      <c r="EU553" s="1069"/>
      <c r="EV553" s="1069"/>
      <c r="EW553" s="1069"/>
      <c r="EX553" s="1069"/>
      <c r="EY553" s="1069"/>
      <c r="EZ553" s="1069"/>
      <c r="FA553" s="1069"/>
      <c r="FB553" s="1069"/>
      <c r="FC553" s="1069"/>
      <c r="FD553" s="1069"/>
      <c r="FE553" s="1069"/>
      <c r="FF553" s="1069"/>
      <c r="FG553" s="1069"/>
      <c r="FH553" s="1069"/>
      <c r="FI553" s="1069"/>
      <c r="FJ553" s="1069"/>
      <c r="FK553" s="1069"/>
      <c r="FL553" s="1069"/>
      <c r="FM553" s="1069"/>
      <c r="FN553" s="1069"/>
      <c r="FO553" s="1069"/>
      <c r="FP553" s="1069"/>
      <c r="FQ553" s="1069"/>
      <c r="FR553" s="1069"/>
      <c r="FS553" s="1069"/>
      <c r="FT553" s="1069"/>
      <c r="FU553" s="1069"/>
      <c r="FV553" s="1069"/>
      <c r="FW553" s="1069"/>
      <c r="FX553" s="1069"/>
      <c r="FY553" s="1069"/>
      <c r="FZ553" s="1069"/>
      <c r="GA553" s="1069"/>
      <c r="GB553" s="1069"/>
      <c r="GC553" s="1069"/>
      <c r="GD553" s="1069"/>
      <c r="GE553" s="1069"/>
      <c r="GF553" s="1069"/>
      <c r="GG553" s="1069"/>
      <c r="GH553" s="1069"/>
      <c r="GI553" s="1069"/>
      <c r="GJ553" s="1069"/>
      <c r="GK553" s="1069"/>
      <c r="GL553" s="1069"/>
      <c r="GM553" s="1069"/>
      <c r="GN553" s="1069"/>
      <c r="GO553" s="1069"/>
      <c r="GP553" s="1069"/>
      <c r="GQ553" s="1069"/>
      <c r="GR553" s="1069"/>
      <c r="GS553" s="1069"/>
      <c r="GT553" s="1069"/>
    </row>
    <row r="554" spans="1:202" x14ac:dyDescent="0.25">
      <c r="A554" s="104">
        <v>1</v>
      </c>
      <c r="B554" s="104">
        <v>1</v>
      </c>
      <c r="C554" s="1525" t="s">
        <v>472</v>
      </c>
      <c r="D554" s="121">
        <f>'2 уровень'!E1170</f>
        <v>9900</v>
      </c>
      <c r="E554" s="121">
        <f>'2 уровень'!F1170</f>
        <v>3300</v>
      </c>
      <c r="F554" s="121">
        <f>'2 уровень'!G1170</f>
        <v>3456</v>
      </c>
      <c r="G554" s="1078">
        <f>'2 уровень'!H1170</f>
        <v>104.72727272727273</v>
      </c>
      <c r="H554" s="1108">
        <f>'2 уровень'!I1170</f>
        <v>0</v>
      </c>
      <c r="I554" s="1108">
        <f>'2 уровень'!J1170</f>
        <v>0</v>
      </c>
      <c r="J554" s="1092">
        <f>'2 уровень'!K1170</f>
        <v>0</v>
      </c>
      <c r="K554" s="1092">
        <f>'2 уровень'!L1170</f>
        <v>0</v>
      </c>
      <c r="L554" s="1092">
        <f>'2 уровень'!M1170</f>
        <v>0</v>
      </c>
      <c r="M554" s="1092">
        <f>'2 уровень'!N1170</f>
        <v>0</v>
      </c>
      <c r="N554" s="1092">
        <f>'2 уровень'!O1170</f>
        <v>0</v>
      </c>
      <c r="O554" s="1092">
        <f>'2 уровень'!P1170</f>
        <v>0</v>
      </c>
      <c r="P554" s="114">
        <f>'2 уровень'!Q1170</f>
        <v>0</v>
      </c>
      <c r="Q554" s="114">
        <f>'2 уровень'!R1170</f>
        <v>0</v>
      </c>
      <c r="R554" s="114">
        <f>'2 уровень'!S1170</f>
        <v>0</v>
      </c>
      <c r="S554" s="114">
        <f>'2 уровень'!T1170</f>
        <v>0</v>
      </c>
      <c r="T554" s="114">
        <f>'2 уровень'!U1170</f>
        <v>0</v>
      </c>
      <c r="U554" s="114">
        <f>'2 уровень'!V1170</f>
        <v>0</v>
      </c>
      <c r="V554" s="114">
        <f>'2 уровень'!W1170</f>
        <v>0</v>
      </c>
      <c r="W554" s="114">
        <f>'2 уровень'!X1170</f>
        <v>0</v>
      </c>
      <c r="X554" s="114">
        <f>'2 уровень'!Y1170</f>
        <v>0</v>
      </c>
      <c r="Y554" s="1107">
        <f>'2 уровень'!Z1170</f>
        <v>0</v>
      </c>
      <c r="Z554" s="114"/>
      <c r="AA554" s="114"/>
      <c r="AB554" s="1069"/>
      <c r="AC554" s="1070"/>
      <c r="AD554" s="1069"/>
      <c r="AE554" s="1069"/>
      <c r="AF554" s="1069"/>
      <c r="AG554" s="1069"/>
      <c r="AH554" s="1069"/>
      <c r="AI554" s="1069"/>
      <c r="AJ554" s="1069"/>
      <c r="AK554" s="1069"/>
      <c r="AL554" s="1069"/>
      <c r="AM554" s="1069"/>
      <c r="AN554" s="1069"/>
      <c r="AO554" s="1069"/>
      <c r="AP554" s="1069"/>
      <c r="AQ554" s="1069"/>
      <c r="AR554" s="1069"/>
      <c r="AS554" s="1069"/>
      <c r="AT554" s="1069"/>
      <c r="AU554" s="1069"/>
      <c r="AV554" s="1069"/>
      <c r="AW554" s="1069"/>
      <c r="AX554" s="1069"/>
      <c r="AY554" s="1069"/>
      <c r="AZ554" s="1069"/>
      <c r="BA554" s="1069"/>
      <c r="BB554" s="1069"/>
      <c r="BC554" s="1069"/>
      <c r="BD554" s="1069"/>
      <c r="BE554" s="1069"/>
      <c r="BF554" s="1069"/>
      <c r="BG554" s="1069"/>
      <c r="BH554" s="1069"/>
      <c r="BI554" s="1069"/>
      <c r="BJ554" s="1069"/>
      <c r="BK554" s="1069"/>
      <c r="BL554" s="1069"/>
      <c r="BM554" s="1069"/>
      <c r="BN554" s="1069"/>
      <c r="BO554" s="1069"/>
      <c r="BP554" s="1069"/>
      <c r="BQ554" s="1069"/>
      <c r="BR554" s="1069"/>
      <c r="BS554" s="1069"/>
      <c r="BT554" s="1069"/>
      <c r="BU554" s="1069"/>
      <c r="BV554" s="1069"/>
      <c r="BW554" s="1069"/>
      <c r="BX554" s="1069"/>
      <c r="BY554" s="1069"/>
      <c r="BZ554" s="1069"/>
      <c r="CA554" s="1069"/>
      <c r="CB554" s="1069"/>
      <c r="CC554" s="1069"/>
      <c r="CD554" s="1069"/>
      <c r="CE554" s="1069"/>
      <c r="CF554" s="1069"/>
      <c r="CG554" s="1069"/>
      <c r="CH554" s="1069"/>
      <c r="CI554" s="1069"/>
      <c r="CJ554" s="1069"/>
      <c r="CK554" s="1069"/>
      <c r="CL554" s="1069"/>
      <c r="CM554" s="1069"/>
      <c r="CN554" s="1069"/>
      <c r="CO554" s="1069"/>
      <c r="CP554" s="1069"/>
      <c r="CQ554" s="1069"/>
      <c r="CR554" s="1069"/>
      <c r="CS554" s="1069"/>
      <c r="CT554" s="1069"/>
      <c r="CU554" s="1069"/>
      <c r="CV554" s="1069"/>
      <c r="CW554" s="1069"/>
      <c r="CX554" s="1069"/>
      <c r="CY554" s="1069"/>
      <c r="CZ554" s="1069"/>
      <c r="DA554" s="1069"/>
      <c r="DB554" s="1069"/>
      <c r="DC554" s="1069"/>
      <c r="DD554" s="1069"/>
      <c r="DE554" s="1069"/>
      <c r="DF554" s="1069"/>
      <c r="DG554" s="1069"/>
      <c r="DH554" s="1069"/>
      <c r="DI554" s="1069"/>
      <c r="DJ554" s="1069"/>
      <c r="DK554" s="1069"/>
      <c r="DL554" s="1069"/>
      <c r="DM554" s="1069"/>
      <c r="DN554" s="1069"/>
      <c r="DO554" s="1069"/>
      <c r="DP554" s="1069"/>
      <c r="DQ554" s="1069"/>
      <c r="DR554" s="1069"/>
      <c r="DS554" s="1069"/>
      <c r="DT554" s="1069"/>
      <c r="DU554" s="1069"/>
      <c r="DV554" s="1069"/>
      <c r="DW554" s="1069"/>
      <c r="DX554" s="1069"/>
      <c r="DY554" s="1069"/>
      <c r="DZ554" s="1069"/>
      <c r="EA554" s="1069"/>
      <c r="EB554" s="1069"/>
      <c r="EC554" s="1069"/>
      <c r="ED554" s="1069"/>
      <c r="EE554" s="1069"/>
      <c r="EF554" s="1069"/>
      <c r="EG554" s="1069"/>
      <c r="EH554" s="1069"/>
      <c r="EI554" s="1069"/>
      <c r="EJ554" s="1069"/>
      <c r="EK554" s="1069"/>
      <c r="EL554" s="1069"/>
      <c r="EM554" s="1069"/>
      <c r="EN554" s="1069"/>
      <c r="EO554" s="1069"/>
      <c r="EP554" s="1069"/>
      <c r="EQ554" s="1069"/>
      <c r="ER554" s="1069"/>
      <c r="ES554" s="1069"/>
      <c r="ET554" s="1069"/>
      <c r="EU554" s="1069"/>
      <c r="EV554" s="1069"/>
      <c r="EW554" s="1069"/>
      <c r="EX554" s="1069"/>
      <c r="EY554" s="1069"/>
      <c r="EZ554" s="1069"/>
      <c r="FA554" s="1069"/>
      <c r="FB554" s="1069"/>
      <c r="FC554" s="1069"/>
      <c r="FD554" s="1069"/>
      <c r="FE554" s="1069"/>
      <c r="FF554" s="1069"/>
      <c r="FG554" s="1069"/>
      <c r="FH554" s="1069"/>
      <c r="FI554" s="1069"/>
      <c r="FJ554" s="1069"/>
      <c r="FK554" s="1069"/>
      <c r="FL554" s="1069"/>
      <c r="FM554" s="1069"/>
      <c r="FN554" s="1069"/>
      <c r="FO554" s="1069"/>
      <c r="FP554" s="1069"/>
      <c r="FQ554" s="1069"/>
      <c r="FR554" s="1069"/>
      <c r="FS554" s="1069"/>
      <c r="FT554" s="1069"/>
      <c r="FU554" s="1069"/>
      <c r="FV554" s="1069"/>
      <c r="FW554" s="1069"/>
      <c r="FX554" s="1069"/>
      <c r="FY554" s="1069"/>
      <c r="FZ554" s="1069"/>
      <c r="GA554" s="1069"/>
      <c r="GB554" s="1069"/>
      <c r="GC554" s="1069"/>
      <c r="GD554" s="1069"/>
      <c r="GE554" s="1069"/>
      <c r="GF554" s="1069"/>
      <c r="GG554" s="1069"/>
      <c r="GH554" s="1069"/>
      <c r="GI554" s="1069"/>
      <c r="GJ554" s="1069"/>
      <c r="GK554" s="1069"/>
      <c r="GL554" s="1069"/>
      <c r="GM554" s="1069"/>
      <c r="GN554" s="1069"/>
      <c r="GO554" s="1069"/>
      <c r="GP554" s="1069"/>
      <c r="GQ554" s="1069"/>
      <c r="GR554" s="1069"/>
      <c r="GS554" s="1069"/>
      <c r="GT554" s="1069"/>
    </row>
    <row r="555" spans="1:202" x14ac:dyDescent="0.25">
      <c r="A555" s="104">
        <v>1</v>
      </c>
      <c r="B555" s="104">
        <v>1</v>
      </c>
      <c r="C555" s="1416" t="s">
        <v>473</v>
      </c>
      <c r="D555" s="121">
        <f>'2 уровень'!E1171</f>
        <v>10</v>
      </c>
      <c r="E555" s="121">
        <f>'2 уровень'!F1171</f>
        <v>3</v>
      </c>
      <c r="F555" s="121">
        <f>'2 уровень'!G1171</f>
        <v>0</v>
      </c>
      <c r="G555" s="1078">
        <f>'2 уровень'!H1171</f>
        <v>0</v>
      </c>
      <c r="H555" s="1108">
        <f>'2 уровень'!I1171</f>
        <v>0</v>
      </c>
      <c r="I555" s="1108">
        <f>'2 уровень'!J1171</f>
        <v>0</v>
      </c>
      <c r="J555" s="1092">
        <f>'2 уровень'!K1171</f>
        <v>0</v>
      </c>
      <c r="K555" s="1092">
        <f>'2 уровень'!L1171</f>
        <v>0</v>
      </c>
      <c r="L555" s="1092">
        <f>'2 уровень'!M1171</f>
        <v>0</v>
      </c>
      <c r="M555" s="1092">
        <f>'2 уровень'!N1171</f>
        <v>0</v>
      </c>
      <c r="N555" s="1092">
        <f>'2 уровень'!O1171</f>
        <v>0</v>
      </c>
      <c r="O555" s="1092">
        <f>'2 уровень'!P1171</f>
        <v>0</v>
      </c>
      <c r="P555" s="114">
        <f>'2 уровень'!Q1171</f>
        <v>0</v>
      </c>
      <c r="Q555" s="114">
        <f>'2 уровень'!R1171</f>
        <v>0</v>
      </c>
      <c r="R555" s="114">
        <f>'2 уровень'!S1171</f>
        <v>0</v>
      </c>
      <c r="S555" s="114">
        <f>'2 уровень'!T1171</f>
        <v>0</v>
      </c>
      <c r="T555" s="114">
        <f>'2 уровень'!U1171</f>
        <v>0</v>
      </c>
      <c r="U555" s="114">
        <f>'2 уровень'!V1171</f>
        <v>0</v>
      </c>
      <c r="V555" s="114">
        <f>'2 уровень'!W1171</f>
        <v>0</v>
      </c>
      <c r="W555" s="114">
        <f>'2 уровень'!X1171</f>
        <v>0</v>
      </c>
      <c r="X555" s="114">
        <f>'2 уровень'!Y1171</f>
        <v>0</v>
      </c>
      <c r="Y555" s="1107">
        <f>'2 уровень'!Z1171</f>
        <v>0</v>
      </c>
      <c r="Z555" s="114"/>
      <c r="AA555" s="114"/>
      <c r="AB555" s="1069"/>
      <c r="AC555" s="1070"/>
      <c r="AD555" s="1069"/>
      <c r="AE555" s="1069"/>
      <c r="AF555" s="1069"/>
      <c r="AG555" s="1069"/>
      <c r="AH555" s="1069"/>
      <c r="AI555" s="1069"/>
      <c r="AJ555" s="1069"/>
      <c r="AK555" s="1069"/>
      <c r="AL555" s="1069"/>
      <c r="AM555" s="1069"/>
      <c r="AN555" s="1069"/>
      <c r="AO555" s="1069"/>
      <c r="AP555" s="1069"/>
      <c r="AQ555" s="1069"/>
      <c r="AR555" s="1069"/>
      <c r="AS555" s="1069"/>
      <c r="AT555" s="1069"/>
      <c r="AU555" s="1069"/>
      <c r="AV555" s="1069"/>
      <c r="AW555" s="1069"/>
      <c r="AX555" s="1069"/>
      <c r="AY555" s="1069"/>
      <c r="AZ555" s="1069"/>
      <c r="BA555" s="1069"/>
      <c r="BB555" s="1069"/>
      <c r="BC555" s="1069"/>
      <c r="BD555" s="1069"/>
      <c r="BE555" s="1069"/>
      <c r="BF555" s="1069"/>
      <c r="BG555" s="1069"/>
      <c r="BH555" s="1069"/>
      <c r="BI555" s="1069"/>
      <c r="BJ555" s="1069"/>
      <c r="BK555" s="1069"/>
      <c r="BL555" s="1069"/>
      <c r="BM555" s="1069"/>
      <c r="BN555" s="1069"/>
      <c r="BO555" s="1069"/>
      <c r="BP555" s="1069"/>
      <c r="BQ555" s="1069"/>
      <c r="BR555" s="1069"/>
      <c r="BS555" s="1069"/>
      <c r="BT555" s="1069"/>
      <c r="BU555" s="1069"/>
      <c r="BV555" s="1069"/>
      <c r="BW555" s="1069"/>
      <c r="BX555" s="1069"/>
      <c r="BY555" s="1069"/>
      <c r="BZ555" s="1069"/>
      <c r="CA555" s="1069"/>
      <c r="CB555" s="1069"/>
      <c r="CC555" s="1069"/>
      <c r="CD555" s="1069"/>
      <c r="CE555" s="1069"/>
      <c r="CF555" s="1069"/>
      <c r="CG555" s="1069"/>
      <c r="CH555" s="1069"/>
      <c r="CI555" s="1069"/>
      <c r="CJ555" s="1069"/>
      <c r="CK555" s="1069"/>
      <c r="CL555" s="1069"/>
      <c r="CM555" s="1069"/>
      <c r="CN555" s="1069"/>
      <c r="CO555" s="1069"/>
      <c r="CP555" s="1069"/>
      <c r="CQ555" s="1069"/>
      <c r="CR555" s="1069"/>
      <c r="CS555" s="1069"/>
      <c r="CT555" s="1069"/>
      <c r="CU555" s="1069"/>
      <c r="CV555" s="1069"/>
      <c r="CW555" s="1069"/>
      <c r="CX555" s="1069"/>
      <c r="CY555" s="1069"/>
      <c r="CZ555" s="1069"/>
      <c r="DA555" s="1069"/>
      <c r="DB555" s="1069"/>
      <c r="DC555" s="1069"/>
      <c r="DD555" s="1069"/>
      <c r="DE555" s="1069"/>
      <c r="DF555" s="1069"/>
      <c r="DG555" s="1069"/>
      <c r="DH555" s="1069"/>
      <c r="DI555" s="1069"/>
      <c r="DJ555" s="1069"/>
      <c r="DK555" s="1069"/>
      <c r="DL555" s="1069"/>
      <c r="DM555" s="1069"/>
      <c r="DN555" s="1069"/>
      <c r="DO555" s="1069"/>
      <c r="DP555" s="1069"/>
      <c r="DQ555" s="1069"/>
      <c r="DR555" s="1069"/>
      <c r="DS555" s="1069"/>
      <c r="DT555" s="1069"/>
      <c r="DU555" s="1069"/>
      <c r="DV555" s="1069"/>
      <c r="DW555" s="1069"/>
      <c r="DX555" s="1069"/>
      <c r="DY555" s="1069"/>
      <c r="DZ555" s="1069"/>
      <c r="EA555" s="1069"/>
      <c r="EB555" s="1069"/>
      <c r="EC555" s="1069"/>
      <c r="ED555" s="1069"/>
      <c r="EE555" s="1069"/>
      <c r="EF555" s="1069"/>
      <c r="EG555" s="1069"/>
      <c r="EH555" s="1069"/>
      <c r="EI555" s="1069"/>
      <c r="EJ555" s="1069"/>
      <c r="EK555" s="1069"/>
      <c r="EL555" s="1069"/>
      <c r="EM555" s="1069"/>
      <c r="EN555" s="1069"/>
      <c r="EO555" s="1069"/>
      <c r="EP555" s="1069"/>
      <c r="EQ555" s="1069"/>
      <c r="ER555" s="1069"/>
      <c r="ES555" s="1069"/>
      <c r="ET555" s="1069"/>
      <c r="EU555" s="1069"/>
      <c r="EV555" s="1069"/>
      <c r="EW555" s="1069"/>
      <c r="EX555" s="1069"/>
      <c r="EY555" s="1069"/>
      <c r="EZ555" s="1069"/>
      <c r="FA555" s="1069"/>
      <c r="FB555" s="1069"/>
      <c r="FC555" s="1069"/>
      <c r="FD555" s="1069"/>
      <c r="FE555" s="1069"/>
      <c r="FF555" s="1069"/>
      <c r="FG555" s="1069"/>
      <c r="FH555" s="1069"/>
      <c r="FI555" s="1069"/>
      <c r="FJ555" s="1069"/>
      <c r="FK555" s="1069"/>
      <c r="FL555" s="1069"/>
      <c r="FM555" s="1069"/>
      <c r="FN555" s="1069"/>
      <c r="FO555" s="1069"/>
      <c r="FP555" s="1069"/>
      <c r="FQ555" s="1069"/>
      <c r="FR555" s="1069"/>
      <c r="FS555" s="1069"/>
      <c r="FT555" s="1069"/>
      <c r="FU555" s="1069"/>
      <c r="FV555" s="1069"/>
      <c r="FW555" s="1069"/>
      <c r="FX555" s="1069"/>
      <c r="FY555" s="1069"/>
      <c r="FZ555" s="1069"/>
      <c r="GA555" s="1069"/>
      <c r="GB555" s="1069"/>
      <c r="GC555" s="1069"/>
      <c r="GD555" s="1069"/>
      <c r="GE555" s="1069"/>
      <c r="GF555" s="1069"/>
      <c r="GG555" s="1069"/>
      <c r="GH555" s="1069"/>
      <c r="GI555" s="1069"/>
      <c r="GJ555" s="1069"/>
      <c r="GK555" s="1069"/>
      <c r="GL555" s="1069"/>
      <c r="GM555" s="1069"/>
      <c r="GN555" s="1069"/>
      <c r="GO555" s="1069"/>
      <c r="GP555" s="1069"/>
      <c r="GQ555" s="1069"/>
      <c r="GR555" s="1069"/>
      <c r="GS555" s="1069"/>
      <c r="GT555" s="1069"/>
    </row>
    <row r="556" spans="1:202" ht="30.75" thickBot="1" x14ac:dyDescent="0.3">
      <c r="A556" s="104">
        <v>1</v>
      </c>
      <c r="B556" s="104">
        <v>1</v>
      </c>
      <c r="C556" s="1545" t="s">
        <v>474</v>
      </c>
      <c r="D556" s="121">
        <f>'2 уровень'!E1172</f>
        <v>10</v>
      </c>
      <c r="E556" s="121">
        <f>'2 уровень'!F1172</f>
        <v>3</v>
      </c>
      <c r="F556" s="121">
        <f>'2 уровень'!G1172</f>
        <v>0</v>
      </c>
      <c r="G556" s="1078">
        <f>'2 уровень'!H1172</f>
        <v>0</v>
      </c>
      <c r="H556" s="1108">
        <f>'2 уровень'!I1172</f>
        <v>0</v>
      </c>
      <c r="I556" s="1108">
        <f>'2 уровень'!J1172</f>
        <v>0</v>
      </c>
      <c r="J556" s="1092">
        <f>'2 уровень'!K1172</f>
        <v>0</v>
      </c>
      <c r="K556" s="1092">
        <f>'2 уровень'!L1172</f>
        <v>0</v>
      </c>
      <c r="L556" s="1092">
        <f>'2 уровень'!M1172</f>
        <v>0</v>
      </c>
      <c r="M556" s="1092">
        <f>'2 уровень'!N1172</f>
        <v>0</v>
      </c>
      <c r="N556" s="1092">
        <f>'2 уровень'!O1172</f>
        <v>0</v>
      </c>
      <c r="O556" s="1092">
        <f>'2 уровень'!P1172</f>
        <v>0</v>
      </c>
      <c r="P556" s="114">
        <f>'2 уровень'!Q1172</f>
        <v>0</v>
      </c>
      <c r="Q556" s="114">
        <f>'2 уровень'!R1172</f>
        <v>0</v>
      </c>
      <c r="R556" s="114">
        <f>'2 уровень'!S1172</f>
        <v>0</v>
      </c>
      <c r="S556" s="114">
        <f>'2 уровень'!T1172</f>
        <v>0</v>
      </c>
      <c r="T556" s="114">
        <f>'2 уровень'!U1172</f>
        <v>0</v>
      </c>
      <c r="U556" s="114">
        <f>'2 уровень'!V1172</f>
        <v>0</v>
      </c>
      <c r="V556" s="114">
        <f>'2 уровень'!W1172</f>
        <v>0</v>
      </c>
      <c r="W556" s="114">
        <f>'2 уровень'!X1172</f>
        <v>0</v>
      </c>
      <c r="X556" s="114">
        <f>'2 уровень'!Y1172</f>
        <v>0</v>
      </c>
      <c r="Y556" s="1107">
        <f>'2 уровень'!Z1172</f>
        <v>0</v>
      </c>
      <c r="Z556" s="114"/>
      <c r="AA556" s="114"/>
      <c r="AB556" s="1069"/>
      <c r="AC556" s="1070"/>
      <c r="AD556" s="1069"/>
      <c r="AE556" s="1069"/>
      <c r="AF556" s="1069"/>
      <c r="AG556" s="1069"/>
      <c r="AH556" s="1069"/>
      <c r="AI556" s="1069"/>
      <c r="AJ556" s="1069"/>
      <c r="AK556" s="1069"/>
      <c r="AL556" s="1069"/>
      <c r="AM556" s="1069"/>
      <c r="AN556" s="1069"/>
      <c r="AO556" s="1069"/>
      <c r="AP556" s="1069"/>
      <c r="AQ556" s="1069"/>
      <c r="AR556" s="1069"/>
      <c r="AS556" s="1069"/>
      <c r="AT556" s="1069"/>
      <c r="AU556" s="1069"/>
      <c r="AV556" s="1069"/>
      <c r="AW556" s="1069"/>
      <c r="AX556" s="1069"/>
      <c r="AY556" s="1069"/>
      <c r="AZ556" s="1069"/>
      <c r="BA556" s="1069"/>
      <c r="BB556" s="1069"/>
      <c r="BC556" s="1069"/>
      <c r="BD556" s="1069"/>
      <c r="BE556" s="1069"/>
      <c r="BF556" s="1069"/>
      <c r="BG556" s="1069"/>
      <c r="BH556" s="1069"/>
      <c r="BI556" s="1069"/>
      <c r="BJ556" s="1069"/>
      <c r="BK556" s="1069"/>
      <c r="BL556" s="1069"/>
      <c r="BM556" s="1069"/>
      <c r="BN556" s="1069"/>
      <c r="BO556" s="1069"/>
      <c r="BP556" s="1069"/>
      <c r="BQ556" s="1069"/>
      <c r="BR556" s="1069"/>
      <c r="BS556" s="1069"/>
      <c r="BT556" s="1069"/>
      <c r="BU556" s="1069"/>
      <c r="BV556" s="1069"/>
      <c r="BW556" s="1069"/>
      <c r="BX556" s="1069"/>
      <c r="BY556" s="1069"/>
      <c r="BZ556" s="1069"/>
      <c r="CA556" s="1069"/>
      <c r="CB556" s="1069"/>
      <c r="CC556" s="1069"/>
      <c r="CD556" s="1069"/>
      <c r="CE556" s="1069"/>
      <c r="CF556" s="1069"/>
      <c r="CG556" s="1069"/>
      <c r="CH556" s="1069"/>
      <c r="CI556" s="1069"/>
      <c r="CJ556" s="1069"/>
      <c r="CK556" s="1069"/>
      <c r="CL556" s="1069"/>
      <c r="CM556" s="1069"/>
      <c r="CN556" s="1069"/>
      <c r="CO556" s="1069"/>
      <c r="CP556" s="1069"/>
      <c r="CQ556" s="1069"/>
      <c r="CR556" s="1069"/>
      <c r="CS556" s="1069"/>
      <c r="CT556" s="1069"/>
      <c r="CU556" s="1069"/>
      <c r="CV556" s="1069"/>
      <c r="CW556" s="1069"/>
      <c r="CX556" s="1069"/>
      <c r="CY556" s="1069"/>
      <c r="CZ556" s="1069"/>
      <c r="DA556" s="1069"/>
      <c r="DB556" s="1069"/>
      <c r="DC556" s="1069"/>
      <c r="DD556" s="1069"/>
      <c r="DE556" s="1069"/>
      <c r="DF556" s="1069"/>
      <c r="DG556" s="1069"/>
      <c r="DH556" s="1069"/>
      <c r="DI556" s="1069"/>
      <c r="DJ556" s="1069"/>
      <c r="DK556" s="1069"/>
      <c r="DL556" s="1069"/>
      <c r="DM556" s="1069"/>
      <c r="DN556" s="1069"/>
      <c r="DO556" s="1069"/>
      <c r="DP556" s="1069"/>
      <c r="DQ556" s="1069"/>
      <c r="DR556" s="1069"/>
      <c r="DS556" s="1069"/>
      <c r="DT556" s="1069"/>
      <c r="DU556" s="1069"/>
      <c r="DV556" s="1069"/>
      <c r="DW556" s="1069"/>
      <c r="DX556" s="1069"/>
      <c r="DY556" s="1069"/>
      <c r="DZ556" s="1069"/>
      <c r="EA556" s="1069"/>
      <c r="EB556" s="1069"/>
      <c r="EC556" s="1069"/>
      <c r="ED556" s="1069"/>
      <c r="EE556" s="1069"/>
      <c r="EF556" s="1069"/>
      <c r="EG556" s="1069"/>
      <c r="EH556" s="1069"/>
      <c r="EI556" s="1069"/>
      <c r="EJ556" s="1069"/>
      <c r="EK556" s="1069"/>
      <c r="EL556" s="1069"/>
      <c r="EM556" s="1069"/>
      <c r="EN556" s="1069"/>
      <c r="EO556" s="1069"/>
      <c r="EP556" s="1069"/>
      <c r="EQ556" s="1069"/>
      <c r="ER556" s="1069"/>
      <c r="ES556" s="1069"/>
      <c r="ET556" s="1069"/>
      <c r="EU556" s="1069"/>
      <c r="EV556" s="1069"/>
      <c r="EW556" s="1069"/>
      <c r="EX556" s="1069"/>
      <c r="EY556" s="1069"/>
      <c r="EZ556" s="1069"/>
      <c r="FA556" s="1069"/>
      <c r="FB556" s="1069"/>
      <c r="FC556" s="1069"/>
      <c r="FD556" s="1069"/>
      <c r="FE556" s="1069"/>
      <c r="FF556" s="1069"/>
      <c r="FG556" s="1069"/>
      <c r="FH556" s="1069"/>
      <c r="FI556" s="1069"/>
      <c r="FJ556" s="1069"/>
      <c r="FK556" s="1069"/>
      <c r="FL556" s="1069"/>
      <c r="FM556" s="1069"/>
      <c r="FN556" s="1069"/>
      <c r="FO556" s="1069"/>
      <c r="FP556" s="1069"/>
      <c r="FQ556" s="1069"/>
      <c r="FR556" s="1069"/>
      <c r="FS556" s="1069"/>
      <c r="FT556" s="1069"/>
      <c r="FU556" s="1069"/>
      <c r="FV556" s="1069"/>
      <c r="FW556" s="1069"/>
      <c r="FX556" s="1069"/>
      <c r="FY556" s="1069"/>
      <c r="FZ556" s="1069"/>
      <c r="GA556" s="1069"/>
      <c r="GB556" s="1069"/>
      <c r="GC556" s="1069"/>
      <c r="GD556" s="1069"/>
      <c r="GE556" s="1069"/>
      <c r="GF556" s="1069"/>
      <c r="GG556" s="1069"/>
      <c r="GH556" s="1069"/>
      <c r="GI556" s="1069"/>
      <c r="GJ556" s="1069"/>
      <c r="GK556" s="1069"/>
      <c r="GL556" s="1069"/>
      <c r="GM556" s="1069"/>
      <c r="GN556" s="1069"/>
      <c r="GO556" s="1069"/>
      <c r="GP556" s="1069"/>
      <c r="GQ556" s="1069"/>
      <c r="GR556" s="1069"/>
      <c r="GS556" s="1069"/>
      <c r="GT556" s="1069"/>
    </row>
    <row r="557" spans="1:202" ht="15" customHeight="1" x14ac:dyDescent="0.25">
      <c r="A557" s="104">
        <v>1</v>
      </c>
      <c r="B557" s="104">
        <v>1</v>
      </c>
      <c r="C557" s="60" t="s">
        <v>99</v>
      </c>
      <c r="D557" s="1109"/>
      <c r="E557" s="1109"/>
      <c r="F557" s="1109"/>
      <c r="G557" s="1110"/>
      <c r="H557" s="1111"/>
      <c r="I557" s="1111"/>
      <c r="J557" s="115"/>
      <c r="K557" s="115"/>
      <c r="L557" s="115"/>
      <c r="M557" s="115"/>
      <c r="N557" s="115"/>
      <c r="O557" s="115"/>
      <c r="P557" s="116">
        <f t="shared" ref="P557:Y557" si="42">P558-P559-P593-P597-P598</f>
        <v>3.2741809263825417E-11</v>
      </c>
      <c r="Q557" s="116">
        <f t="shared" ref="Q557:R557" si="43">Q558-Q559-Q593-Q597-Q598</f>
        <v>3.2741809263825417E-11</v>
      </c>
      <c r="R557" s="116">
        <f t="shared" si="43"/>
        <v>3.2741809263825417E-11</v>
      </c>
      <c r="S557" s="116">
        <f t="shared" ref="S557" si="44">S558-S559-S593-S597-S598</f>
        <v>3.2741809263825417E-11</v>
      </c>
      <c r="T557" s="116">
        <f t="shared" si="42"/>
        <v>0</v>
      </c>
      <c r="U557" s="116">
        <f t="shared" si="42"/>
        <v>0</v>
      </c>
      <c r="V557" s="116">
        <f t="shared" ref="V557" si="45">V558-V559-V593-V597-V598</f>
        <v>0</v>
      </c>
      <c r="W557" s="116">
        <f t="shared" si="42"/>
        <v>0</v>
      </c>
      <c r="X557" s="116">
        <f t="shared" si="42"/>
        <v>0</v>
      </c>
      <c r="Y557" s="116">
        <f t="shared" si="42"/>
        <v>0</v>
      </c>
      <c r="Z557" s="116"/>
      <c r="AA557" s="116"/>
    </row>
    <row r="558" spans="1:202" s="1069" customFormat="1" ht="15" customHeight="1" x14ac:dyDescent="0.25">
      <c r="A558" s="104">
        <v>1</v>
      </c>
      <c r="B558" s="104">
        <v>1</v>
      </c>
      <c r="C558" s="84" t="s">
        <v>113</v>
      </c>
      <c r="D558" s="1071">
        <f>'2 уровень'!E1249</f>
        <v>0</v>
      </c>
      <c r="E558" s="1071">
        <f>'2 уровень'!F1249</f>
        <v>0</v>
      </c>
      <c r="F558" s="1071">
        <f>'2 уровень'!G1249</f>
        <v>0</v>
      </c>
      <c r="G558" s="1089">
        <f>'2 уровень'!H1249</f>
        <v>0</v>
      </c>
      <c r="H558" s="1090">
        <f>'2 уровень'!I1249</f>
        <v>0</v>
      </c>
      <c r="I558" s="1090">
        <f>'2 уровень'!J1249</f>
        <v>0</v>
      </c>
      <c r="J558" s="1705">
        <f>'2 уровень'!K1249</f>
        <v>0</v>
      </c>
      <c r="K558" s="1705">
        <f>'2 уровень'!L1249</f>
        <v>0</v>
      </c>
      <c r="L558" s="1705">
        <f>'2 уровень'!M1249</f>
        <v>0</v>
      </c>
      <c r="M558" s="1705">
        <f>'2 уровень'!N1249</f>
        <v>0</v>
      </c>
      <c r="N558" s="1705">
        <f>'2 уровень'!O1249</f>
        <v>0</v>
      </c>
      <c r="O558" s="1705">
        <f>'2 уровень'!P1249</f>
        <v>0</v>
      </c>
      <c r="P558" s="114">
        <f>'2 уровень'!Q1249</f>
        <v>417830.68853386637</v>
      </c>
      <c r="Q558" s="114">
        <f>'2 уровень'!R1249</f>
        <v>417830.68853386637</v>
      </c>
      <c r="R558" s="114">
        <f>'2 уровень'!S1249</f>
        <v>417830.68853386637</v>
      </c>
      <c r="S558" s="114">
        <f>'2 уровень'!T1249</f>
        <v>417830.68853386637</v>
      </c>
      <c r="T558" s="114">
        <f>'2 уровень'!U1249</f>
        <v>139276.89617795547</v>
      </c>
      <c r="U558" s="114">
        <f>'2 уровень'!V1249</f>
        <v>137732.35262999998</v>
      </c>
      <c r="V558" s="114">
        <f>'2 уровень'!W1249</f>
        <v>0</v>
      </c>
      <c r="W558" s="114">
        <f>'2 уровень'!X1249</f>
        <v>-1544.5435479554626</v>
      </c>
      <c r="X558" s="114">
        <f>'2 уровень'!Y1249</f>
        <v>-2181.6350900000002</v>
      </c>
      <c r="Y558" s="1107">
        <f>'2 уровень'!Z1249</f>
        <v>135550.71753999998</v>
      </c>
      <c r="Z558" s="114"/>
      <c r="AA558" s="114"/>
      <c r="AC558" s="1070"/>
    </row>
    <row r="559" spans="1:202" s="1069" customFormat="1" ht="15" customHeight="1" x14ac:dyDescent="0.25">
      <c r="A559" s="104">
        <v>1</v>
      </c>
      <c r="B559" s="104">
        <v>1</v>
      </c>
      <c r="C559" s="1624" t="s">
        <v>94</v>
      </c>
      <c r="D559" s="107">
        <f>'2 уровень'!E1250</f>
        <v>5240</v>
      </c>
      <c r="E559" s="107">
        <f>'2 уровень'!F1250</f>
        <v>1746.6666666666667</v>
      </c>
      <c r="F559" s="107">
        <f>'2 уровень'!G1250</f>
        <v>1837</v>
      </c>
      <c r="G559" s="1074">
        <f>'2 уровень'!H1250</f>
        <v>105.17175572519083</v>
      </c>
      <c r="H559" s="1090">
        <f>'2 уровень'!I1250</f>
        <v>9.0374045801526712</v>
      </c>
      <c r="I559" s="1090">
        <f>'2 уровень'!J1250</f>
        <v>8.6418072945019055</v>
      </c>
      <c r="J559" s="114">
        <f>'2 уровень'!K1250</f>
        <v>47356</v>
      </c>
      <c r="K559" s="114">
        <f>'2 уровень'!L1250</f>
        <v>15786</v>
      </c>
      <c r="L559" s="114">
        <f>'2 уровень'!M1250</f>
        <v>15875</v>
      </c>
      <c r="M559" s="114">
        <f>'2 уровень'!N1250</f>
        <v>100.5637907006208</v>
      </c>
      <c r="N559" s="114">
        <f>'2 уровень'!O1250</f>
        <v>145</v>
      </c>
      <c r="O559" s="114">
        <f>'2 уровень'!P1250</f>
        <v>328.44827586206895</v>
      </c>
      <c r="P559" s="114">
        <f>'2 уровень'!Q1250</f>
        <v>166140.58240269337</v>
      </c>
      <c r="Q559" s="114">
        <f>'2 уровень'!R1250</f>
        <v>166140.58240269337</v>
      </c>
      <c r="R559" s="114">
        <f>'2 уровень'!S1250</f>
        <v>166140.58240269337</v>
      </c>
      <c r="S559" s="114">
        <f>'2 уровень'!T1250</f>
        <v>166140.58240269337</v>
      </c>
      <c r="T559" s="114">
        <f>'2 уровень'!U1250</f>
        <v>55380.194134231126</v>
      </c>
      <c r="U559" s="114">
        <f>'2 уровень'!V1250</f>
        <v>55378.649409999991</v>
      </c>
      <c r="V559" s="114">
        <f>'2 уровень'!W1250</f>
        <v>0</v>
      </c>
      <c r="W559" s="114">
        <f>'2 уровень'!X1250</f>
        <v>-1.5447242311347509</v>
      </c>
      <c r="X559" s="114">
        <f>'2 уровень'!Y1250</f>
        <v>-919.26430000000005</v>
      </c>
      <c r="Y559" s="1107">
        <f>'2 уровень'!Z1250</f>
        <v>54459.385109999988</v>
      </c>
      <c r="Z559" s="114"/>
      <c r="AA559" s="114"/>
      <c r="AB559" s="104"/>
      <c r="AC559" s="1058"/>
      <c r="AD559" s="104"/>
      <c r="AE559" s="104"/>
      <c r="AF559" s="104"/>
      <c r="AG559" s="104"/>
      <c r="AH559" s="104"/>
      <c r="AI559" s="104"/>
      <c r="AJ559" s="104"/>
      <c r="AK559" s="104"/>
      <c r="AL559" s="104"/>
      <c r="AM559" s="104"/>
      <c r="AN559" s="104"/>
      <c r="AO559" s="104"/>
      <c r="AP559" s="104"/>
      <c r="AQ559" s="104"/>
      <c r="AR559" s="104"/>
      <c r="AS559" s="104"/>
      <c r="AT559" s="104"/>
      <c r="AU559" s="104"/>
      <c r="AV559" s="104"/>
      <c r="AW559" s="104"/>
      <c r="AX559" s="104"/>
      <c r="AY559" s="104"/>
      <c r="AZ559" s="104"/>
      <c r="BA559" s="104"/>
      <c r="BB559" s="104"/>
      <c r="BC559" s="104"/>
      <c r="BD559" s="104"/>
      <c r="BE559" s="104"/>
      <c r="BF559" s="104"/>
      <c r="BG559" s="104"/>
      <c r="BH559" s="104"/>
      <c r="BI559" s="104"/>
      <c r="BJ559" s="104"/>
      <c r="BK559" s="104"/>
      <c r="BL559" s="104"/>
      <c r="BM559" s="104"/>
      <c r="BN559" s="104"/>
      <c r="BO559" s="104"/>
      <c r="BP559" s="104"/>
      <c r="BQ559" s="104"/>
      <c r="BR559" s="104"/>
      <c r="BS559" s="104"/>
      <c r="BT559" s="104"/>
      <c r="BU559" s="104"/>
      <c r="BV559" s="104"/>
      <c r="BW559" s="104"/>
      <c r="BX559" s="104"/>
      <c r="BY559" s="104"/>
      <c r="BZ559" s="104"/>
      <c r="CA559" s="104"/>
      <c r="CB559" s="104"/>
      <c r="CC559" s="104"/>
      <c r="CD559" s="104"/>
      <c r="CE559" s="104"/>
      <c r="CF559" s="104"/>
      <c r="CG559" s="104"/>
      <c r="CH559" s="104"/>
      <c r="CI559" s="104"/>
      <c r="CJ559" s="104"/>
      <c r="CK559" s="104"/>
      <c r="CL559" s="104"/>
      <c r="CM559" s="104"/>
      <c r="CN559" s="104"/>
      <c r="CO559" s="104"/>
      <c r="CP559" s="104"/>
      <c r="CQ559" s="104"/>
      <c r="CR559" s="104"/>
      <c r="CS559" s="104"/>
      <c r="CT559" s="104"/>
      <c r="CU559" s="104"/>
      <c r="CV559" s="104"/>
      <c r="CW559" s="104"/>
      <c r="CX559" s="104"/>
      <c r="CY559" s="104"/>
      <c r="CZ559" s="104"/>
      <c r="DA559" s="104"/>
      <c r="DB559" s="104"/>
      <c r="DC559" s="104"/>
      <c r="DD559" s="104"/>
      <c r="DE559" s="104"/>
      <c r="DF559" s="104"/>
      <c r="DG559" s="104"/>
      <c r="DH559" s="104"/>
      <c r="DI559" s="104"/>
      <c r="DJ559" s="104"/>
      <c r="DK559" s="104"/>
      <c r="DL559" s="104"/>
      <c r="DM559" s="104"/>
      <c r="DN559" s="104"/>
      <c r="DO559" s="104"/>
      <c r="DP559" s="104"/>
      <c r="DQ559" s="104"/>
      <c r="DR559" s="104"/>
      <c r="DS559" s="104"/>
      <c r="DT559" s="104"/>
      <c r="DU559" s="104"/>
      <c r="DV559" s="104"/>
      <c r="DW559" s="104"/>
      <c r="DX559" s="104"/>
      <c r="DY559" s="104"/>
      <c r="DZ559" s="104"/>
      <c r="EA559" s="104"/>
      <c r="EB559" s="104"/>
      <c r="EC559" s="104"/>
      <c r="ED559" s="104"/>
      <c r="EE559" s="104"/>
      <c r="EF559" s="104"/>
      <c r="EG559" s="104"/>
      <c r="EH559" s="104"/>
      <c r="EI559" s="104"/>
      <c r="EJ559" s="104"/>
      <c r="EK559" s="104"/>
      <c r="EL559" s="104"/>
      <c r="EM559" s="104"/>
      <c r="EN559" s="104"/>
      <c r="EO559" s="104"/>
      <c r="EP559" s="104"/>
      <c r="EQ559" s="104"/>
      <c r="ER559" s="104"/>
      <c r="ES559" s="104"/>
      <c r="ET559" s="104"/>
      <c r="EU559" s="104"/>
      <c r="EV559" s="104"/>
      <c r="EW559" s="104"/>
      <c r="EX559" s="104"/>
      <c r="EY559" s="104"/>
      <c r="EZ559" s="104"/>
      <c r="FA559" s="104"/>
      <c r="FB559" s="104"/>
      <c r="FC559" s="104"/>
      <c r="FD559" s="104"/>
      <c r="FE559" s="104"/>
      <c r="FF559" s="104"/>
      <c r="FG559" s="104"/>
      <c r="FH559" s="104"/>
      <c r="FI559" s="104"/>
      <c r="FJ559" s="104"/>
      <c r="FK559" s="104"/>
      <c r="FL559" s="104"/>
      <c r="FM559" s="104"/>
      <c r="FN559" s="104"/>
      <c r="FO559" s="104"/>
      <c r="FP559" s="104"/>
      <c r="FQ559" s="104"/>
      <c r="FR559" s="104"/>
      <c r="FS559" s="104"/>
      <c r="FT559" s="104"/>
      <c r="FU559" s="104"/>
      <c r="FV559" s="104"/>
      <c r="FW559" s="104"/>
      <c r="FX559" s="104"/>
      <c r="FY559" s="104"/>
      <c r="FZ559" s="104"/>
      <c r="GA559" s="104"/>
      <c r="GB559" s="104"/>
      <c r="GC559" s="104"/>
      <c r="GD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</row>
    <row r="560" spans="1:202" x14ac:dyDescent="0.25">
      <c r="A560" s="104">
        <v>1</v>
      </c>
      <c r="B560" s="104">
        <v>1</v>
      </c>
      <c r="C560" s="1539" t="s">
        <v>456</v>
      </c>
      <c r="D560" s="121">
        <f>'2 уровень'!E1251</f>
        <v>0</v>
      </c>
      <c r="E560" s="121">
        <f>'2 уровень'!F1251</f>
        <v>0</v>
      </c>
      <c r="F560" s="121">
        <f>'2 уровень'!G1251</f>
        <v>0</v>
      </c>
      <c r="G560" s="1078">
        <f>'2 уровень'!H1251</f>
        <v>0</v>
      </c>
      <c r="H560" s="1108">
        <f>'2 уровень'!I1251</f>
        <v>0</v>
      </c>
      <c r="I560" s="1108">
        <f>'2 уровень'!J1251</f>
        <v>0</v>
      </c>
      <c r="J560" s="1092">
        <f>'2 уровень'!K1251</f>
        <v>0</v>
      </c>
      <c r="K560" s="1092">
        <f>'2 уровень'!L1251</f>
        <v>0</v>
      </c>
      <c r="L560" s="1092">
        <f>'2 уровень'!M1251</f>
        <v>0</v>
      </c>
      <c r="M560" s="1092">
        <f>'2 уровень'!N1251</f>
        <v>0</v>
      </c>
      <c r="N560" s="1092">
        <f>'2 уровень'!O1251</f>
        <v>0</v>
      </c>
      <c r="O560" s="1092">
        <f>'2 уровень'!P1251</f>
        <v>0</v>
      </c>
      <c r="P560" s="114">
        <f>'2 уровень'!Q1251</f>
        <v>0</v>
      </c>
      <c r="Q560" s="114">
        <f>'2 уровень'!R1251</f>
        <v>0</v>
      </c>
      <c r="R560" s="114">
        <f>'2 уровень'!S1251</f>
        <v>0</v>
      </c>
      <c r="S560" s="114">
        <f>'2 уровень'!T1251</f>
        <v>0</v>
      </c>
      <c r="T560" s="114">
        <f>'2 уровень'!U1251</f>
        <v>0</v>
      </c>
      <c r="U560" s="114">
        <f>'2 уровень'!V1251</f>
        <v>0</v>
      </c>
      <c r="V560" s="114">
        <f>'2 уровень'!W1251</f>
        <v>0</v>
      </c>
      <c r="W560" s="114">
        <f>'2 уровень'!X1251</f>
        <v>0</v>
      </c>
      <c r="X560" s="114">
        <f>'2 уровень'!Y1251</f>
        <v>0</v>
      </c>
      <c r="Y560" s="1107">
        <f>'2 уровень'!Z1251</f>
        <v>0</v>
      </c>
      <c r="Z560" s="114"/>
      <c r="AA560" s="114"/>
    </row>
    <row r="561" spans="1:202" x14ac:dyDescent="0.25">
      <c r="A561" s="104">
        <v>1</v>
      </c>
      <c r="B561" s="104">
        <v>1</v>
      </c>
      <c r="C561" s="1572" t="s">
        <v>445</v>
      </c>
      <c r="D561" s="121">
        <f>'2 уровень'!E1252</f>
        <v>0</v>
      </c>
      <c r="E561" s="121">
        <f>'2 уровень'!F1252</f>
        <v>0</v>
      </c>
      <c r="F561" s="121">
        <f>'2 уровень'!G1252</f>
        <v>0</v>
      </c>
      <c r="G561" s="1078">
        <f>'2 уровень'!H1252</f>
        <v>0</v>
      </c>
      <c r="H561" s="1108">
        <f>'2 уровень'!I1252</f>
        <v>0</v>
      </c>
      <c r="I561" s="1108">
        <f>'2 уровень'!J1252</f>
        <v>0</v>
      </c>
      <c r="J561" s="1092">
        <f>'2 уровень'!K1252</f>
        <v>0</v>
      </c>
      <c r="K561" s="1092">
        <f>'2 уровень'!L1252</f>
        <v>0</v>
      </c>
      <c r="L561" s="1092">
        <f>'2 уровень'!M1252</f>
        <v>0</v>
      </c>
      <c r="M561" s="1092">
        <f>'2 уровень'!N1252</f>
        <v>0</v>
      </c>
      <c r="N561" s="1092">
        <f>'2 уровень'!O1252</f>
        <v>0</v>
      </c>
      <c r="O561" s="1092">
        <f>'2 уровень'!P1252</f>
        <v>0</v>
      </c>
      <c r="P561" s="114">
        <f>'2 уровень'!Q1252</f>
        <v>0</v>
      </c>
      <c r="Q561" s="114">
        <f>'2 уровень'!R1252</f>
        <v>0</v>
      </c>
      <c r="R561" s="114">
        <f>'2 уровень'!S1252</f>
        <v>0</v>
      </c>
      <c r="S561" s="114">
        <f>'2 уровень'!T1252</f>
        <v>0</v>
      </c>
      <c r="T561" s="114">
        <f>'2 уровень'!U1252</f>
        <v>0</v>
      </c>
      <c r="U561" s="114">
        <f>'2 уровень'!V1252</f>
        <v>0</v>
      </c>
      <c r="V561" s="114">
        <f>'2 уровень'!W1252</f>
        <v>0</v>
      </c>
      <c r="W561" s="114">
        <f>'2 уровень'!X1252</f>
        <v>0</v>
      </c>
      <c r="X561" s="114">
        <f>'2 уровень'!Y1252</f>
        <v>0</v>
      </c>
      <c r="Y561" s="1107">
        <f>'2 уровень'!Z1252</f>
        <v>0</v>
      </c>
      <c r="Z561" s="114"/>
      <c r="AA561" s="114"/>
      <c r="AB561" s="1069"/>
      <c r="AC561" s="1070"/>
      <c r="AD561" s="1069"/>
      <c r="AE561" s="1069"/>
      <c r="AF561" s="1069"/>
      <c r="AG561" s="1069"/>
      <c r="AH561" s="1069"/>
      <c r="AI561" s="1069"/>
      <c r="AJ561" s="1069"/>
      <c r="AK561" s="1069"/>
      <c r="AL561" s="1069"/>
      <c r="AM561" s="1069"/>
      <c r="AN561" s="1069"/>
      <c r="AO561" s="1069"/>
      <c r="AP561" s="1069"/>
      <c r="AQ561" s="1069"/>
      <c r="AR561" s="1069"/>
      <c r="AS561" s="1069"/>
      <c r="AT561" s="1069"/>
      <c r="AU561" s="1069"/>
      <c r="AV561" s="1069"/>
      <c r="AW561" s="1069"/>
      <c r="AX561" s="1069"/>
      <c r="AY561" s="1069"/>
      <c r="AZ561" s="1069"/>
      <c r="BA561" s="1069"/>
      <c r="BB561" s="1069"/>
      <c r="BC561" s="1069"/>
      <c r="BD561" s="1069"/>
      <c r="BE561" s="1069"/>
      <c r="BF561" s="1069"/>
      <c r="BG561" s="1069"/>
      <c r="BH561" s="1069"/>
      <c r="BI561" s="1069"/>
      <c r="BJ561" s="1069"/>
      <c r="BK561" s="1069"/>
      <c r="BL561" s="1069"/>
      <c r="BM561" s="1069"/>
      <c r="BN561" s="1069"/>
      <c r="BO561" s="1069"/>
      <c r="BP561" s="1069"/>
      <c r="BQ561" s="1069"/>
      <c r="BR561" s="1069"/>
      <c r="BS561" s="1069"/>
      <c r="BT561" s="1069"/>
      <c r="BU561" s="1069"/>
      <c r="BV561" s="1069"/>
      <c r="BW561" s="1069"/>
      <c r="BX561" s="1069"/>
      <c r="BY561" s="1069"/>
      <c r="BZ561" s="1069"/>
      <c r="CA561" s="1069"/>
      <c r="CB561" s="1069"/>
      <c r="CC561" s="1069"/>
      <c r="CD561" s="1069"/>
      <c r="CE561" s="1069"/>
      <c r="CF561" s="1069"/>
      <c r="CG561" s="1069"/>
      <c r="CH561" s="1069"/>
      <c r="CI561" s="1069"/>
      <c r="CJ561" s="1069"/>
      <c r="CK561" s="1069"/>
      <c r="CL561" s="1069"/>
      <c r="CM561" s="1069"/>
      <c r="CN561" s="1069"/>
      <c r="CO561" s="1069"/>
      <c r="CP561" s="1069"/>
      <c r="CQ561" s="1069"/>
      <c r="CR561" s="1069"/>
      <c r="CS561" s="1069"/>
      <c r="CT561" s="1069"/>
      <c r="CU561" s="1069"/>
      <c r="CV561" s="1069"/>
      <c r="CW561" s="1069"/>
      <c r="CX561" s="1069"/>
      <c r="CY561" s="1069"/>
      <c r="CZ561" s="1069"/>
      <c r="DA561" s="1069"/>
      <c r="DB561" s="1069"/>
      <c r="DC561" s="1069"/>
      <c r="DD561" s="1069"/>
      <c r="DE561" s="1069"/>
      <c r="DF561" s="1069"/>
      <c r="DG561" s="1069"/>
      <c r="DH561" s="1069"/>
      <c r="DI561" s="1069"/>
      <c r="DJ561" s="1069"/>
      <c r="DK561" s="1069"/>
      <c r="DL561" s="1069"/>
      <c r="DM561" s="1069"/>
      <c r="DN561" s="1069"/>
      <c r="DO561" s="1069"/>
      <c r="DP561" s="1069"/>
      <c r="DQ561" s="1069"/>
      <c r="DR561" s="1069"/>
      <c r="DS561" s="1069"/>
      <c r="DT561" s="1069"/>
      <c r="DU561" s="1069"/>
      <c r="DV561" s="1069"/>
      <c r="DW561" s="1069"/>
      <c r="DX561" s="1069"/>
      <c r="DY561" s="1069"/>
      <c r="DZ561" s="1069"/>
      <c r="EA561" s="1069"/>
      <c r="EB561" s="1069"/>
      <c r="EC561" s="1069"/>
      <c r="ED561" s="1069"/>
      <c r="EE561" s="1069"/>
      <c r="EF561" s="1069"/>
      <c r="EG561" s="1069"/>
      <c r="EH561" s="1069"/>
      <c r="EI561" s="1069"/>
      <c r="EJ561" s="1069"/>
      <c r="EK561" s="1069"/>
      <c r="EL561" s="1069"/>
      <c r="EM561" s="1069"/>
      <c r="EN561" s="1069"/>
      <c r="EO561" s="1069"/>
      <c r="EP561" s="1069"/>
      <c r="EQ561" s="1069"/>
      <c r="ER561" s="1069"/>
      <c r="ES561" s="1069"/>
      <c r="ET561" s="1069"/>
      <c r="EU561" s="1069"/>
      <c r="EV561" s="1069"/>
      <c r="EW561" s="1069"/>
      <c r="EX561" s="1069"/>
      <c r="EY561" s="1069"/>
      <c r="EZ561" s="1069"/>
      <c r="FA561" s="1069"/>
      <c r="FB561" s="1069"/>
      <c r="FC561" s="1069"/>
      <c r="FD561" s="1069"/>
      <c r="FE561" s="1069"/>
      <c r="FF561" s="1069"/>
      <c r="FG561" s="1069"/>
      <c r="FH561" s="1069"/>
      <c r="FI561" s="1069"/>
      <c r="FJ561" s="1069"/>
      <c r="FK561" s="1069"/>
      <c r="FL561" s="1069"/>
      <c r="FM561" s="1069"/>
      <c r="FN561" s="1069"/>
      <c r="FO561" s="1069"/>
      <c r="FP561" s="1069"/>
      <c r="FQ561" s="1069"/>
      <c r="FR561" s="1069"/>
      <c r="FS561" s="1069"/>
      <c r="FT561" s="1069"/>
      <c r="FU561" s="1069"/>
      <c r="FV561" s="1069"/>
      <c r="FW561" s="1069"/>
      <c r="FX561" s="1069"/>
      <c r="FY561" s="1069"/>
      <c r="FZ561" s="1069"/>
      <c r="GA561" s="1069"/>
      <c r="GB561" s="1069"/>
      <c r="GC561" s="1069"/>
      <c r="GD561" s="1069"/>
      <c r="GE561" s="1069"/>
      <c r="GF561" s="1069"/>
      <c r="GG561" s="1069"/>
      <c r="GH561" s="1069"/>
      <c r="GI561" s="1069"/>
      <c r="GJ561" s="1069"/>
      <c r="GK561" s="1069"/>
      <c r="GL561" s="1069"/>
      <c r="GM561" s="1069"/>
      <c r="GN561" s="1069"/>
      <c r="GO561" s="1069"/>
      <c r="GP561" s="1069"/>
      <c r="GQ561" s="1069"/>
      <c r="GR561" s="1069"/>
      <c r="GS561" s="1069"/>
      <c r="GT561" s="1069"/>
    </row>
    <row r="562" spans="1:202" ht="30" x14ac:dyDescent="0.25">
      <c r="A562" s="104">
        <v>1</v>
      </c>
      <c r="B562" s="104">
        <v>1</v>
      </c>
      <c r="C562" s="1384" t="s">
        <v>203</v>
      </c>
      <c r="D562" s="121">
        <f>'2 уровень'!E1253</f>
        <v>19356</v>
      </c>
      <c r="E562" s="121">
        <f>'2 уровень'!F1253</f>
        <v>6452</v>
      </c>
      <c r="F562" s="121">
        <f>'2 уровень'!G1253</f>
        <v>8790</v>
      </c>
      <c r="G562" s="1078">
        <f>'2 уровень'!H1253</f>
        <v>136.23682579045257</v>
      </c>
      <c r="H562" s="1108">
        <f>'2 уровень'!I1253</f>
        <v>0</v>
      </c>
      <c r="I562" s="1108">
        <f>'2 уровень'!J1253</f>
        <v>0</v>
      </c>
      <c r="J562" s="1092">
        <f>'2 уровень'!K1253</f>
        <v>0</v>
      </c>
      <c r="K562" s="1092">
        <f>'2 уровень'!L1253</f>
        <v>0</v>
      </c>
      <c r="L562" s="1092">
        <f>'2 уровень'!M1253</f>
        <v>0</v>
      </c>
      <c r="M562" s="1092">
        <f>'2 уровень'!N1253</f>
        <v>0</v>
      </c>
      <c r="N562" s="1092">
        <f>'2 уровень'!O1253</f>
        <v>0</v>
      </c>
      <c r="O562" s="1092">
        <f>'2 уровень'!P1253</f>
        <v>0</v>
      </c>
      <c r="P562" s="114">
        <f>'2 уровень'!Q1253</f>
        <v>0</v>
      </c>
      <c r="Q562" s="114">
        <f>'2 уровень'!R1253</f>
        <v>0</v>
      </c>
      <c r="R562" s="114">
        <f>'2 уровень'!S1253</f>
        <v>0</v>
      </c>
      <c r="S562" s="114">
        <f>'2 уровень'!T1253</f>
        <v>0</v>
      </c>
      <c r="T562" s="114">
        <f>'2 уровень'!U1253</f>
        <v>0</v>
      </c>
      <c r="U562" s="114">
        <f>'2 уровень'!V1253</f>
        <v>0</v>
      </c>
      <c r="V562" s="114">
        <f>'2 уровень'!W1253</f>
        <v>0</v>
      </c>
      <c r="W562" s="114">
        <f>'2 уровень'!X1253</f>
        <v>0</v>
      </c>
      <c r="X562" s="114">
        <f>'2 уровень'!Y1253</f>
        <v>0</v>
      </c>
      <c r="Y562" s="1107">
        <f>'2 уровень'!Z1253</f>
        <v>0</v>
      </c>
      <c r="Z562" s="114"/>
      <c r="AA562" s="114"/>
      <c r="AB562" s="1069"/>
      <c r="AC562" s="1070"/>
      <c r="AD562" s="1069"/>
      <c r="AE562" s="1069"/>
      <c r="AF562" s="1069"/>
      <c r="AG562" s="1069"/>
      <c r="AH562" s="1069"/>
      <c r="AI562" s="1069"/>
      <c r="AJ562" s="1069"/>
      <c r="AK562" s="1069"/>
      <c r="AL562" s="1069"/>
      <c r="AM562" s="1069"/>
      <c r="AN562" s="1069"/>
      <c r="AO562" s="1069"/>
      <c r="AP562" s="1069"/>
      <c r="AQ562" s="1069"/>
      <c r="AR562" s="1069"/>
      <c r="AS562" s="1069"/>
      <c r="AT562" s="1069"/>
      <c r="AU562" s="1069"/>
      <c r="AV562" s="1069"/>
      <c r="AW562" s="1069"/>
      <c r="AX562" s="1069"/>
      <c r="AY562" s="1069"/>
      <c r="AZ562" s="1069"/>
      <c r="BA562" s="1069"/>
      <c r="BB562" s="1069"/>
      <c r="BC562" s="1069"/>
      <c r="BD562" s="1069"/>
      <c r="BE562" s="1069"/>
      <c r="BF562" s="1069"/>
      <c r="BG562" s="1069"/>
      <c r="BH562" s="1069"/>
      <c r="BI562" s="1069"/>
      <c r="BJ562" s="1069"/>
      <c r="BK562" s="1069"/>
      <c r="BL562" s="1069"/>
      <c r="BM562" s="1069"/>
      <c r="BN562" s="1069"/>
      <c r="BO562" s="1069"/>
      <c r="BP562" s="1069"/>
      <c r="BQ562" s="1069"/>
      <c r="BR562" s="1069"/>
      <c r="BS562" s="1069"/>
      <c r="BT562" s="1069"/>
      <c r="BU562" s="1069"/>
      <c r="BV562" s="1069"/>
      <c r="BW562" s="1069"/>
      <c r="BX562" s="1069"/>
      <c r="BY562" s="1069"/>
      <c r="BZ562" s="1069"/>
      <c r="CA562" s="1069"/>
      <c r="CB562" s="1069"/>
      <c r="CC562" s="1069"/>
      <c r="CD562" s="1069"/>
      <c r="CE562" s="1069"/>
      <c r="CF562" s="1069"/>
      <c r="CG562" s="1069"/>
      <c r="CH562" s="1069"/>
      <c r="CI562" s="1069"/>
      <c r="CJ562" s="1069"/>
      <c r="CK562" s="1069"/>
      <c r="CL562" s="1069"/>
      <c r="CM562" s="1069"/>
      <c r="CN562" s="1069"/>
      <c r="CO562" s="1069"/>
      <c r="CP562" s="1069"/>
      <c r="CQ562" s="1069"/>
      <c r="CR562" s="1069"/>
      <c r="CS562" s="1069"/>
      <c r="CT562" s="1069"/>
      <c r="CU562" s="1069"/>
      <c r="CV562" s="1069"/>
      <c r="CW562" s="1069"/>
      <c r="CX562" s="1069"/>
      <c r="CY562" s="1069"/>
      <c r="CZ562" s="1069"/>
      <c r="DA562" s="1069"/>
      <c r="DB562" s="1069"/>
      <c r="DC562" s="1069"/>
      <c r="DD562" s="1069"/>
      <c r="DE562" s="1069"/>
      <c r="DF562" s="1069"/>
      <c r="DG562" s="1069"/>
      <c r="DH562" s="1069"/>
      <c r="DI562" s="1069"/>
      <c r="DJ562" s="1069"/>
      <c r="DK562" s="1069"/>
      <c r="DL562" s="1069"/>
      <c r="DM562" s="1069"/>
      <c r="DN562" s="1069"/>
      <c r="DO562" s="1069"/>
      <c r="DP562" s="1069"/>
      <c r="DQ562" s="1069"/>
      <c r="DR562" s="1069"/>
      <c r="DS562" s="1069"/>
      <c r="DT562" s="1069"/>
      <c r="DU562" s="1069"/>
      <c r="DV562" s="1069"/>
      <c r="DW562" s="1069"/>
      <c r="DX562" s="1069"/>
      <c r="DY562" s="1069"/>
      <c r="DZ562" s="1069"/>
      <c r="EA562" s="1069"/>
      <c r="EB562" s="1069"/>
      <c r="EC562" s="1069"/>
      <c r="ED562" s="1069"/>
      <c r="EE562" s="1069"/>
      <c r="EF562" s="1069"/>
      <c r="EG562" s="1069"/>
      <c r="EH562" s="1069"/>
      <c r="EI562" s="1069"/>
      <c r="EJ562" s="1069"/>
      <c r="EK562" s="1069"/>
      <c r="EL562" s="1069"/>
      <c r="EM562" s="1069"/>
      <c r="EN562" s="1069"/>
      <c r="EO562" s="1069"/>
      <c r="EP562" s="1069"/>
      <c r="EQ562" s="1069"/>
      <c r="ER562" s="1069"/>
      <c r="ES562" s="1069"/>
      <c r="ET562" s="1069"/>
      <c r="EU562" s="1069"/>
      <c r="EV562" s="1069"/>
      <c r="EW562" s="1069"/>
      <c r="EX562" s="1069"/>
      <c r="EY562" s="1069"/>
      <c r="EZ562" s="1069"/>
      <c r="FA562" s="1069"/>
      <c r="FB562" s="1069"/>
      <c r="FC562" s="1069"/>
      <c r="FD562" s="1069"/>
      <c r="FE562" s="1069"/>
      <c r="FF562" s="1069"/>
      <c r="FG562" s="1069"/>
      <c r="FH562" s="1069"/>
      <c r="FI562" s="1069"/>
      <c r="FJ562" s="1069"/>
      <c r="FK562" s="1069"/>
      <c r="FL562" s="1069"/>
      <c r="FM562" s="1069"/>
      <c r="FN562" s="1069"/>
      <c r="FO562" s="1069"/>
      <c r="FP562" s="1069"/>
      <c r="FQ562" s="1069"/>
      <c r="FR562" s="1069"/>
      <c r="FS562" s="1069"/>
      <c r="FT562" s="1069"/>
      <c r="FU562" s="1069"/>
      <c r="FV562" s="1069"/>
      <c r="FW562" s="1069"/>
      <c r="FX562" s="1069"/>
      <c r="FY562" s="1069"/>
      <c r="FZ562" s="1069"/>
      <c r="GA562" s="1069"/>
      <c r="GB562" s="1069"/>
      <c r="GC562" s="1069"/>
      <c r="GD562" s="1069"/>
      <c r="GE562" s="1069"/>
      <c r="GF562" s="1069"/>
      <c r="GG562" s="1069"/>
      <c r="GH562" s="1069"/>
      <c r="GI562" s="1069"/>
      <c r="GJ562" s="1069"/>
      <c r="GK562" s="1069"/>
      <c r="GL562" s="1069"/>
      <c r="GM562" s="1069"/>
      <c r="GN562" s="1069"/>
      <c r="GO562" s="1069"/>
      <c r="GP562" s="1069"/>
      <c r="GQ562" s="1069"/>
      <c r="GR562" s="1069"/>
      <c r="GS562" s="1069"/>
      <c r="GT562" s="1069"/>
    </row>
    <row r="563" spans="1:202" ht="30" x14ac:dyDescent="0.25">
      <c r="A563" s="104">
        <v>1</v>
      </c>
      <c r="B563" s="104">
        <v>1</v>
      </c>
      <c r="C563" s="1384" t="s">
        <v>446</v>
      </c>
      <c r="D563" s="121">
        <f>'2 уровень'!E1254</f>
        <v>0</v>
      </c>
      <c r="E563" s="121">
        <f>'2 уровень'!F1254</f>
        <v>0</v>
      </c>
      <c r="F563" s="121">
        <f>'2 уровень'!G1254</f>
        <v>0</v>
      </c>
      <c r="G563" s="1078">
        <f>'2 уровень'!H1254</f>
        <v>0</v>
      </c>
      <c r="H563" s="1108">
        <f>'2 уровень'!I1254</f>
        <v>0</v>
      </c>
      <c r="I563" s="1108">
        <f>'2 уровень'!J1254</f>
        <v>0</v>
      </c>
      <c r="J563" s="1092">
        <f>'2 уровень'!K1254</f>
        <v>0</v>
      </c>
      <c r="K563" s="1092">
        <f>'2 уровень'!L1254</f>
        <v>0</v>
      </c>
      <c r="L563" s="1092">
        <f>'2 уровень'!M1254</f>
        <v>0</v>
      </c>
      <c r="M563" s="1092">
        <f>'2 уровень'!N1254</f>
        <v>0</v>
      </c>
      <c r="N563" s="1092">
        <f>'2 уровень'!O1254</f>
        <v>0</v>
      </c>
      <c r="O563" s="1092">
        <f>'2 уровень'!P1254</f>
        <v>0</v>
      </c>
      <c r="P563" s="114">
        <f>'2 уровень'!Q1254</f>
        <v>0</v>
      </c>
      <c r="Q563" s="114">
        <f>'2 уровень'!R1254</f>
        <v>0</v>
      </c>
      <c r="R563" s="114">
        <f>'2 уровень'!S1254</f>
        <v>0</v>
      </c>
      <c r="S563" s="114">
        <f>'2 уровень'!T1254</f>
        <v>0</v>
      </c>
      <c r="T563" s="114">
        <f>'2 уровень'!U1254</f>
        <v>0</v>
      </c>
      <c r="U563" s="114">
        <f>'2 уровень'!V1254</f>
        <v>0</v>
      </c>
      <c r="V563" s="114">
        <f>'2 уровень'!W1254</f>
        <v>0</v>
      </c>
      <c r="W563" s="114">
        <f>'2 уровень'!X1254</f>
        <v>0</v>
      </c>
      <c r="X563" s="114">
        <f>'2 уровень'!Y1254</f>
        <v>0</v>
      </c>
      <c r="Y563" s="1107">
        <f>'2 уровень'!Z1254</f>
        <v>0</v>
      </c>
      <c r="Z563" s="114"/>
      <c r="AA563" s="114"/>
      <c r="AB563" s="1069"/>
      <c r="AC563" s="1070"/>
      <c r="AD563" s="1069"/>
      <c r="AE563" s="1069"/>
      <c r="AF563" s="1069"/>
      <c r="AG563" s="1069"/>
      <c r="AH563" s="1069"/>
      <c r="AI563" s="1069"/>
      <c r="AJ563" s="1069"/>
      <c r="AK563" s="1069"/>
      <c r="AL563" s="1069"/>
      <c r="AM563" s="1069"/>
      <c r="AN563" s="1069"/>
      <c r="AO563" s="1069"/>
      <c r="AP563" s="1069"/>
      <c r="AQ563" s="1069"/>
      <c r="AR563" s="1069"/>
      <c r="AS563" s="1069"/>
      <c r="AT563" s="1069"/>
      <c r="AU563" s="1069"/>
      <c r="AV563" s="1069"/>
      <c r="AW563" s="1069"/>
      <c r="AX563" s="1069"/>
      <c r="AY563" s="1069"/>
      <c r="AZ563" s="1069"/>
      <c r="BA563" s="1069"/>
      <c r="BB563" s="1069"/>
      <c r="BC563" s="1069"/>
      <c r="BD563" s="1069"/>
      <c r="BE563" s="1069"/>
      <c r="BF563" s="1069"/>
      <c r="BG563" s="1069"/>
      <c r="BH563" s="1069"/>
      <c r="BI563" s="1069"/>
      <c r="BJ563" s="1069"/>
      <c r="BK563" s="1069"/>
      <c r="BL563" s="1069"/>
      <c r="BM563" s="1069"/>
      <c r="BN563" s="1069"/>
      <c r="BO563" s="1069"/>
      <c r="BP563" s="1069"/>
      <c r="BQ563" s="1069"/>
      <c r="BR563" s="1069"/>
      <c r="BS563" s="1069"/>
      <c r="BT563" s="1069"/>
      <c r="BU563" s="1069"/>
      <c r="BV563" s="1069"/>
      <c r="BW563" s="1069"/>
      <c r="BX563" s="1069"/>
      <c r="BY563" s="1069"/>
      <c r="BZ563" s="1069"/>
      <c r="CA563" s="1069"/>
      <c r="CB563" s="1069"/>
      <c r="CC563" s="1069"/>
      <c r="CD563" s="1069"/>
      <c r="CE563" s="1069"/>
      <c r="CF563" s="1069"/>
      <c r="CG563" s="1069"/>
      <c r="CH563" s="1069"/>
      <c r="CI563" s="1069"/>
      <c r="CJ563" s="1069"/>
      <c r="CK563" s="1069"/>
      <c r="CL563" s="1069"/>
      <c r="CM563" s="1069"/>
      <c r="CN563" s="1069"/>
      <c r="CO563" s="1069"/>
      <c r="CP563" s="1069"/>
      <c r="CQ563" s="1069"/>
      <c r="CR563" s="1069"/>
      <c r="CS563" s="1069"/>
      <c r="CT563" s="1069"/>
      <c r="CU563" s="1069"/>
      <c r="CV563" s="1069"/>
      <c r="CW563" s="1069"/>
      <c r="CX563" s="1069"/>
      <c r="CY563" s="1069"/>
      <c r="CZ563" s="1069"/>
      <c r="DA563" s="1069"/>
      <c r="DB563" s="1069"/>
      <c r="DC563" s="1069"/>
      <c r="DD563" s="1069"/>
      <c r="DE563" s="1069"/>
      <c r="DF563" s="1069"/>
      <c r="DG563" s="1069"/>
      <c r="DH563" s="1069"/>
      <c r="DI563" s="1069"/>
      <c r="DJ563" s="1069"/>
      <c r="DK563" s="1069"/>
      <c r="DL563" s="1069"/>
      <c r="DM563" s="1069"/>
      <c r="DN563" s="1069"/>
      <c r="DO563" s="1069"/>
      <c r="DP563" s="1069"/>
      <c r="DQ563" s="1069"/>
      <c r="DR563" s="1069"/>
      <c r="DS563" s="1069"/>
      <c r="DT563" s="1069"/>
      <c r="DU563" s="1069"/>
      <c r="DV563" s="1069"/>
      <c r="DW563" s="1069"/>
      <c r="DX563" s="1069"/>
      <c r="DY563" s="1069"/>
      <c r="DZ563" s="1069"/>
      <c r="EA563" s="1069"/>
      <c r="EB563" s="1069"/>
      <c r="EC563" s="1069"/>
      <c r="ED563" s="1069"/>
      <c r="EE563" s="1069"/>
      <c r="EF563" s="1069"/>
      <c r="EG563" s="1069"/>
      <c r="EH563" s="1069"/>
      <c r="EI563" s="1069"/>
      <c r="EJ563" s="1069"/>
      <c r="EK563" s="1069"/>
      <c r="EL563" s="1069"/>
      <c r="EM563" s="1069"/>
      <c r="EN563" s="1069"/>
      <c r="EO563" s="1069"/>
      <c r="EP563" s="1069"/>
      <c r="EQ563" s="1069"/>
      <c r="ER563" s="1069"/>
      <c r="ES563" s="1069"/>
      <c r="ET563" s="1069"/>
      <c r="EU563" s="1069"/>
      <c r="EV563" s="1069"/>
      <c r="EW563" s="1069"/>
      <c r="EX563" s="1069"/>
      <c r="EY563" s="1069"/>
      <c r="EZ563" s="1069"/>
      <c r="FA563" s="1069"/>
      <c r="FB563" s="1069"/>
      <c r="FC563" s="1069"/>
      <c r="FD563" s="1069"/>
      <c r="FE563" s="1069"/>
      <c r="FF563" s="1069"/>
      <c r="FG563" s="1069"/>
      <c r="FH563" s="1069"/>
      <c r="FI563" s="1069"/>
      <c r="FJ563" s="1069"/>
      <c r="FK563" s="1069"/>
      <c r="FL563" s="1069"/>
      <c r="FM563" s="1069"/>
      <c r="FN563" s="1069"/>
      <c r="FO563" s="1069"/>
      <c r="FP563" s="1069"/>
      <c r="FQ563" s="1069"/>
      <c r="FR563" s="1069"/>
      <c r="FS563" s="1069"/>
      <c r="FT563" s="1069"/>
      <c r="FU563" s="1069"/>
      <c r="FV563" s="1069"/>
      <c r="FW563" s="1069"/>
      <c r="FX563" s="1069"/>
      <c r="FY563" s="1069"/>
      <c r="FZ563" s="1069"/>
      <c r="GA563" s="1069"/>
      <c r="GB563" s="1069"/>
      <c r="GC563" s="1069"/>
      <c r="GD563" s="1069"/>
      <c r="GE563" s="1069"/>
      <c r="GF563" s="1069"/>
      <c r="GG563" s="1069"/>
      <c r="GH563" s="1069"/>
      <c r="GI563" s="1069"/>
      <c r="GJ563" s="1069"/>
      <c r="GK563" s="1069"/>
      <c r="GL563" s="1069"/>
      <c r="GM563" s="1069"/>
      <c r="GN563" s="1069"/>
      <c r="GO563" s="1069"/>
      <c r="GP563" s="1069"/>
      <c r="GQ563" s="1069"/>
      <c r="GR563" s="1069"/>
      <c r="GS563" s="1069"/>
      <c r="GT563" s="1069"/>
    </row>
    <row r="564" spans="1:202" ht="30" x14ac:dyDescent="0.25">
      <c r="B564" s="104">
        <v>1</v>
      </c>
      <c r="C564" s="1384" t="s">
        <v>447</v>
      </c>
      <c r="D564" s="121">
        <f>'2 уровень'!E1255</f>
        <v>0</v>
      </c>
      <c r="E564" s="121">
        <f>'2 уровень'!F1255</f>
        <v>0</v>
      </c>
      <c r="F564" s="121">
        <f>'2 уровень'!G1255</f>
        <v>0</v>
      </c>
      <c r="G564" s="1078">
        <f>'2 уровень'!H1255</f>
        <v>0</v>
      </c>
      <c r="H564" s="1108">
        <f>'2 уровень'!I1255</f>
        <v>0</v>
      </c>
      <c r="I564" s="1108">
        <f>'2 уровень'!J1255</f>
        <v>0</v>
      </c>
      <c r="J564" s="1092">
        <f>'2 уровень'!K1255</f>
        <v>0</v>
      </c>
      <c r="K564" s="1092">
        <f>'2 уровень'!L1255</f>
        <v>0</v>
      </c>
      <c r="L564" s="1092">
        <f>'2 уровень'!M1255</f>
        <v>0</v>
      </c>
      <c r="M564" s="1092">
        <f>'2 уровень'!N1255</f>
        <v>0</v>
      </c>
      <c r="N564" s="1092">
        <f>'2 уровень'!O1255</f>
        <v>0</v>
      </c>
      <c r="O564" s="1092">
        <f>'2 уровень'!P1255</f>
        <v>0</v>
      </c>
      <c r="P564" s="114">
        <f>'2 уровень'!Q1255</f>
        <v>0</v>
      </c>
      <c r="Q564" s="114">
        <f>'2 уровень'!R1255</f>
        <v>0</v>
      </c>
      <c r="R564" s="114">
        <f>'2 уровень'!S1255</f>
        <v>0</v>
      </c>
      <c r="S564" s="114">
        <f>'2 уровень'!T1255</f>
        <v>0</v>
      </c>
      <c r="T564" s="114">
        <f>'2 уровень'!U1255</f>
        <v>0</v>
      </c>
      <c r="U564" s="114">
        <f>'2 уровень'!V1255</f>
        <v>0</v>
      </c>
      <c r="V564" s="114">
        <f>'2 уровень'!W1255</f>
        <v>0</v>
      </c>
      <c r="W564" s="114">
        <f>'2 уровень'!X1255</f>
        <v>0</v>
      </c>
      <c r="X564" s="114">
        <f>'2 уровень'!Y1255</f>
        <v>0</v>
      </c>
      <c r="Y564" s="1107">
        <f>'2 уровень'!Z1255</f>
        <v>0</v>
      </c>
      <c r="Z564" s="114"/>
      <c r="AA564" s="114"/>
      <c r="AB564" s="1069"/>
      <c r="AC564" s="1070"/>
      <c r="AD564" s="1069"/>
      <c r="AE564" s="1069"/>
      <c r="AF564" s="1069"/>
      <c r="AG564" s="1069"/>
      <c r="AH564" s="1069"/>
      <c r="AI564" s="1069"/>
      <c r="AJ564" s="1069"/>
      <c r="AK564" s="1069"/>
      <c r="AL564" s="1069"/>
      <c r="AM564" s="1069"/>
      <c r="AN564" s="1069"/>
      <c r="AO564" s="1069"/>
      <c r="AP564" s="1069"/>
      <c r="AQ564" s="1069"/>
      <c r="AR564" s="1069"/>
      <c r="AS564" s="1069"/>
      <c r="AT564" s="1069"/>
      <c r="AU564" s="1069"/>
      <c r="AV564" s="1069"/>
      <c r="AW564" s="1069"/>
      <c r="AX564" s="1069"/>
      <c r="AY564" s="1069"/>
      <c r="AZ564" s="1069"/>
      <c r="BA564" s="1069"/>
      <c r="BB564" s="1069"/>
      <c r="BC564" s="1069"/>
      <c r="BD564" s="1069"/>
      <c r="BE564" s="1069"/>
      <c r="BF564" s="1069"/>
      <c r="BG564" s="1069"/>
      <c r="BH564" s="1069"/>
      <c r="BI564" s="1069"/>
      <c r="BJ564" s="1069"/>
      <c r="BK564" s="1069"/>
      <c r="BL564" s="1069"/>
      <c r="BM564" s="1069"/>
      <c r="BN564" s="1069"/>
      <c r="BO564" s="1069"/>
      <c r="BP564" s="1069"/>
      <c r="BQ564" s="1069"/>
      <c r="BR564" s="1069"/>
      <c r="BS564" s="1069"/>
      <c r="BT564" s="1069"/>
      <c r="BU564" s="1069"/>
      <c r="BV564" s="1069"/>
      <c r="BW564" s="1069"/>
      <c r="BX564" s="1069"/>
      <c r="BY564" s="1069"/>
      <c r="BZ564" s="1069"/>
      <c r="CA564" s="1069"/>
      <c r="CB564" s="1069"/>
      <c r="CC564" s="1069"/>
      <c r="CD564" s="1069"/>
      <c r="CE564" s="1069"/>
      <c r="CF564" s="1069"/>
      <c r="CG564" s="1069"/>
      <c r="CH564" s="1069"/>
      <c r="CI564" s="1069"/>
      <c r="CJ564" s="1069"/>
      <c r="CK564" s="1069"/>
      <c r="CL564" s="1069"/>
      <c r="CM564" s="1069"/>
      <c r="CN564" s="1069"/>
      <c r="CO564" s="1069"/>
      <c r="CP564" s="1069"/>
      <c r="CQ564" s="1069"/>
      <c r="CR564" s="1069"/>
      <c r="CS564" s="1069"/>
      <c r="CT564" s="1069"/>
      <c r="CU564" s="1069"/>
      <c r="CV564" s="1069"/>
      <c r="CW564" s="1069"/>
      <c r="CX564" s="1069"/>
      <c r="CY564" s="1069"/>
      <c r="CZ564" s="1069"/>
      <c r="DA564" s="1069"/>
      <c r="DB564" s="1069"/>
      <c r="DC564" s="1069"/>
      <c r="DD564" s="1069"/>
      <c r="DE564" s="1069"/>
      <c r="DF564" s="1069"/>
      <c r="DG564" s="1069"/>
      <c r="DH564" s="1069"/>
      <c r="DI564" s="1069"/>
      <c r="DJ564" s="1069"/>
      <c r="DK564" s="1069"/>
      <c r="DL564" s="1069"/>
      <c r="DM564" s="1069"/>
      <c r="DN564" s="1069"/>
      <c r="DO564" s="1069"/>
      <c r="DP564" s="1069"/>
      <c r="DQ564" s="1069"/>
      <c r="DR564" s="1069"/>
      <c r="DS564" s="1069"/>
      <c r="DT564" s="1069"/>
      <c r="DU564" s="1069"/>
      <c r="DV564" s="1069"/>
      <c r="DW564" s="1069"/>
      <c r="DX564" s="1069"/>
      <c r="DY564" s="1069"/>
      <c r="DZ564" s="1069"/>
      <c r="EA564" s="1069"/>
      <c r="EB564" s="1069"/>
      <c r="EC564" s="1069"/>
      <c r="ED564" s="1069"/>
      <c r="EE564" s="1069"/>
      <c r="EF564" s="1069"/>
      <c r="EG564" s="1069"/>
      <c r="EH564" s="1069"/>
      <c r="EI564" s="1069"/>
      <c r="EJ564" s="1069"/>
      <c r="EK564" s="1069"/>
      <c r="EL564" s="1069"/>
      <c r="EM564" s="1069"/>
      <c r="EN564" s="1069"/>
      <c r="EO564" s="1069"/>
      <c r="EP564" s="1069"/>
      <c r="EQ564" s="1069"/>
      <c r="ER564" s="1069"/>
      <c r="ES564" s="1069"/>
      <c r="ET564" s="1069"/>
      <c r="EU564" s="1069"/>
      <c r="EV564" s="1069"/>
      <c r="EW564" s="1069"/>
      <c r="EX564" s="1069"/>
      <c r="EY564" s="1069"/>
      <c r="EZ564" s="1069"/>
      <c r="FA564" s="1069"/>
      <c r="FB564" s="1069"/>
      <c r="FC564" s="1069"/>
      <c r="FD564" s="1069"/>
      <c r="FE564" s="1069"/>
      <c r="FF564" s="1069"/>
      <c r="FG564" s="1069"/>
      <c r="FH564" s="1069"/>
      <c r="FI564" s="1069"/>
      <c r="FJ564" s="1069"/>
      <c r="FK564" s="1069"/>
      <c r="FL564" s="1069"/>
      <c r="FM564" s="1069"/>
      <c r="FN564" s="1069"/>
      <c r="FO564" s="1069"/>
      <c r="FP564" s="1069"/>
      <c r="FQ564" s="1069"/>
      <c r="FR564" s="1069"/>
      <c r="FS564" s="1069"/>
      <c r="FT564" s="1069"/>
      <c r="FU564" s="1069"/>
      <c r="FV564" s="1069"/>
      <c r="FW564" s="1069"/>
      <c r="FX564" s="1069"/>
      <c r="FY564" s="1069"/>
      <c r="FZ564" s="1069"/>
      <c r="GA564" s="1069"/>
      <c r="GB564" s="1069"/>
      <c r="GC564" s="1069"/>
      <c r="GD564" s="1069"/>
      <c r="GE564" s="1069"/>
      <c r="GF564" s="1069"/>
      <c r="GG564" s="1069"/>
      <c r="GH564" s="1069"/>
      <c r="GI564" s="1069"/>
      <c r="GJ564" s="1069"/>
      <c r="GK564" s="1069"/>
      <c r="GL564" s="1069"/>
      <c r="GM564" s="1069"/>
      <c r="GN564" s="1069"/>
      <c r="GO564" s="1069"/>
      <c r="GP564" s="1069"/>
      <c r="GQ564" s="1069"/>
      <c r="GR564" s="1069"/>
      <c r="GS564" s="1069"/>
      <c r="GT564" s="1069"/>
    </row>
    <row r="565" spans="1:202" ht="30" x14ac:dyDescent="0.25">
      <c r="B565" s="104">
        <v>1</v>
      </c>
      <c r="C565" s="1384" t="s">
        <v>448</v>
      </c>
      <c r="D565" s="121">
        <f>'2 уровень'!E1256</f>
        <v>300</v>
      </c>
      <c r="E565" s="121">
        <f>'2 уровень'!F1256</f>
        <v>100</v>
      </c>
      <c r="F565" s="121">
        <f>'2 уровень'!G1256</f>
        <v>79</v>
      </c>
      <c r="G565" s="1078">
        <f>'2 уровень'!H1256</f>
        <v>79</v>
      </c>
      <c r="H565" s="1108">
        <f>'2 уровень'!I1256</f>
        <v>0</v>
      </c>
      <c r="I565" s="1108">
        <f>'2 уровень'!J1256</f>
        <v>0</v>
      </c>
      <c r="J565" s="1092">
        <f>'2 уровень'!K1256</f>
        <v>0</v>
      </c>
      <c r="K565" s="1092">
        <f>'2 уровень'!L1256</f>
        <v>0</v>
      </c>
      <c r="L565" s="1092">
        <f>'2 уровень'!M1256</f>
        <v>0</v>
      </c>
      <c r="M565" s="1092">
        <f>'2 уровень'!N1256</f>
        <v>0</v>
      </c>
      <c r="N565" s="1092">
        <f>'2 уровень'!O1256</f>
        <v>0</v>
      </c>
      <c r="O565" s="1092">
        <f>'2 уровень'!P1256</f>
        <v>0</v>
      </c>
      <c r="P565" s="114">
        <f>'2 уровень'!Q1256</f>
        <v>0</v>
      </c>
      <c r="Q565" s="114">
        <f>'2 уровень'!R1256</f>
        <v>0</v>
      </c>
      <c r="R565" s="114">
        <f>'2 уровень'!S1256</f>
        <v>0</v>
      </c>
      <c r="S565" s="114">
        <f>'2 уровень'!T1256</f>
        <v>0</v>
      </c>
      <c r="T565" s="114">
        <f>'2 уровень'!U1256</f>
        <v>0</v>
      </c>
      <c r="U565" s="114">
        <f>'2 уровень'!V1256</f>
        <v>0</v>
      </c>
      <c r="V565" s="114">
        <f>'2 уровень'!W1256</f>
        <v>0</v>
      </c>
      <c r="W565" s="114">
        <f>'2 уровень'!X1256</f>
        <v>0</v>
      </c>
      <c r="X565" s="114">
        <f>'2 уровень'!Y1256</f>
        <v>0</v>
      </c>
      <c r="Y565" s="1107">
        <f>'2 уровень'!Z1256</f>
        <v>0</v>
      </c>
      <c r="Z565" s="114"/>
      <c r="AA565" s="114"/>
      <c r="AB565" s="1069"/>
      <c r="AC565" s="1070"/>
      <c r="AD565" s="1069"/>
      <c r="AE565" s="1069"/>
      <c r="AF565" s="1069"/>
      <c r="AG565" s="1069"/>
      <c r="AH565" s="1069"/>
      <c r="AI565" s="1069"/>
      <c r="AJ565" s="1069"/>
      <c r="AK565" s="1069"/>
      <c r="AL565" s="1069"/>
      <c r="AM565" s="1069"/>
      <c r="AN565" s="1069"/>
      <c r="AO565" s="1069"/>
      <c r="AP565" s="1069"/>
      <c r="AQ565" s="1069"/>
      <c r="AR565" s="1069"/>
      <c r="AS565" s="1069"/>
      <c r="AT565" s="1069"/>
      <c r="AU565" s="1069"/>
      <c r="AV565" s="1069"/>
      <c r="AW565" s="1069"/>
      <c r="AX565" s="1069"/>
      <c r="AY565" s="1069"/>
      <c r="AZ565" s="1069"/>
      <c r="BA565" s="1069"/>
      <c r="BB565" s="1069"/>
      <c r="BC565" s="1069"/>
      <c r="BD565" s="1069"/>
      <c r="BE565" s="1069"/>
      <c r="BF565" s="1069"/>
      <c r="BG565" s="1069"/>
      <c r="BH565" s="1069"/>
      <c r="BI565" s="1069"/>
      <c r="BJ565" s="1069"/>
      <c r="BK565" s="1069"/>
      <c r="BL565" s="1069"/>
      <c r="BM565" s="1069"/>
      <c r="BN565" s="1069"/>
      <c r="BO565" s="1069"/>
      <c r="BP565" s="1069"/>
      <c r="BQ565" s="1069"/>
      <c r="BR565" s="1069"/>
      <c r="BS565" s="1069"/>
      <c r="BT565" s="1069"/>
      <c r="BU565" s="1069"/>
      <c r="BV565" s="1069"/>
      <c r="BW565" s="1069"/>
      <c r="BX565" s="1069"/>
      <c r="BY565" s="1069"/>
      <c r="BZ565" s="1069"/>
      <c r="CA565" s="1069"/>
      <c r="CB565" s="1069"/>
      <c r="CC565" s="1069"/>
      <c r="CD565" s="1069"/>
      <c r="CE565" s="1069"/>
      <c r="CF565" s="1069"/>
      <c r="CG565" s="1069"/>
      <c r="CH565" s="1069"/>
      <c r="CI565" s="1069"/>
      <c r="CJ565" s="1069"/>
      <c r="CK565" s="1069"/>
      <c r="CL565" s="1069"/>
      <c r="CM565" s="1069"/>
      <c r="CN565" s="1069"/>
      <c r="CO565" s="1069"/>
      <c r="CP565" s="1069"/>
      <c r="CQ565" s="1069"/>
      <c r="CR565" s="1069"/>
      <c r="CS565" s="1069"/>
      <c r="CT565" s="1069"/>
      <c r="CU565" s="1069"/>
      <c r="CV565" s="1069"/>
      <c r="CW565" s="1069"/>
      <c r="CX565" s="1069"/>
      <c r="CY565" s="1069"/>
      <c r="CZ565" s="1069"/>
      <c r="DA565" s="1069"/>
      <c r="DB565" s="1069"/>
      <c r="DC565" s="1069"/>
      <c r="DD565" s="1069"/>
      <c r="DE565" s="1069"/>
      <c r="DF565" s="1069"/>
      <c r="DG565" s="1069"/>
      <c r="DH565" s="1069"/>
      <c r="DI565" s="1069"/>
      <c r="DJ565" s="1069"/>
      <c r="DK565" s="1069"/>
      <c r="DL565" s="1069"/>
      <c r="DM565" s="1069"/>
      <c r="DN565" s="1069"/>
      <c r="DO565" s="1069"/>
      <c r="DP565" s="1069"/>
      <c r="DQ565" s="1069"/>
      <c r="DR565" s="1069"/>
      <c r="DS565" s="1069"/>
      <c r="DT565" s="1069"/>
      <c r="DU565" s="1069"/>
      <c r="DV565" s="1069"/>
      <c r="DW565" s="1069"/>
      <c r="DX565" s="1069"/>
      <c r="DY565" s="1069"/>
      <c r="DZ565" s="1069"/>
      <c r="EA565" s="1069"/>
      <c r="EB565" s="1069"/>
      <c r="EC565" s="1069"/>
      <c r="ED565" s="1069"/>
      <c r="EE565" s="1069"/>
      <c r="EF565" s="1069"/>
      <c r="EG565" s="1069"/>
      <c r="EH565" s="1069"/>
      <c r="EI565" s="1069"/>
      <c r="EJ565" s="1069"/>
      <c r="EK565" s="1069"/>
      <c r="EL565" s="1069"/>
      <c r="EM565" s="1069"/>
      <c r="EN565" s="1069"/>
      <c r="EO565" s="1069"/>
      <c r="EP565" s="1069"/>
      <c r="EQ565" s="1069"/>
      <c r="ER565" s="1069"/>
      <c r="ES565" s="1069"/>
      <c r="ET565" s="1069"/>
      <c r="EU565" s="1069"/>
      <c r="EV565" s="1069"/>
      <c r="EW565" s="1069"/>
      <c r="EX565" s="1069"/>
      <c r="EY565" s="1069"/>
      <c r="EZ565" s="1069"/>
      <c r="FA565" s="1069"/>
      <c r="FB565" s="1069"/>
      <c r="FC565" s="1069"/>
      <c r="FD565" s="1069"/>
      <c r="FE565" s="1069"/>
      <c r="FF565" s="1069"/>
      <c r="FG565" s="1069"/>
      <c r="FH565" s="1069"/>
      <c r="FI565" s="1069"/>
      <c r="FJ565" s="1069"/>
      <c r="FK565" s="1069"/>
      <c r="FL565" s="1069"/>
      <c r="FM565" s="1069"/>
      <c r="FN565" s="1069"/>
      <c r="FO565" s="1069"/>
      <c r="FP565" s="1069"/>
      <c r="FQ565" s="1069"/>
      <c r="FR565" s="1069"/>
      <c r="FS565" s="1069"/>
      <c r="FT565" s="1069"/>
      <c r="FU565" s="1069"/>
      <c r="FV565" s="1069"/>
      <c r="FW565" s="1069"/>
      <c r="FX565" s="1069"/>
      <c r="FY565" s="1069"/>
      <c r="FZ565" s="1069"/>
      <c r="GA565" s="1069"/>
      <c r="GB565" s="1069"/>
      <c r="GC565" s="1069"/>
      <c r="GD565" s="1069"/>
      <c r="GE565" s="1069"/>
      <c r="GF565" s="1069"/>
      <c r="GG565" s="1069"/>
      <c r="GH565" s="1069"/>
      <c r="GI565" s="1069"/>
      <c r="GJ565" s="1069"/>
      <c r="GK565" s="1069"/>
      <c r="GL565" s="1069"/>
      <c r="GM565" s="1069"/>
      <c r="GN565" s="1069"/>
      <c r="GO565" s="1069"/>
      <c r="GP565" s="1069"/>
      <c r="GQ565" s="1069"/>
      <c r="GR565" s="1069"/>
      <c r="GS565" s="1069"/>
      <c r="GT565" s="1069"/>
    </row>
    <row r="566" spans="1:202" x14ac:dyDescent="0.25">
      <c r="B566" s="104">
        <v>1</v>
      </c>
      <c r="C566" s="1384" t="s">
        <v>449</v>
      </c>
      <c r="D566" s="121">
        <f>'2 уровень'!E1257</f>
        <v>19056</v>
      </c>
      <c r="E566" s="121">
        <f>'2 уровень'!F1257</f>
        <v>6352</v>
      </c>
      <c r="F566" s="121">
        <f>'2 уровень'!G1257</f>
        <v>8711</v>
      </c>
      <c r="G566" s="1078">
        <f>'2 уровень'!H1257</f>
        <v>137.13790931989925</v>
      </c>
      <c r="H566" s="1108">
        <f>'2 уровень'!I1257</f>
        <v>0</v>
      </c>
      <c r="I566" s="1108">
        <f>'2 уровень'!J1257</f>
        <v>0</v>
      </c>
      <c r="J566" s="1092">
        <f>'2 уровень'!K1257</f>
        <v>0</v>
      </c>
      <c r="K566" s="1092">
        <f>'2 уровень'!L1257</f>
        <v>0</v>
      </c>
      <c r="L566" s="1092">
        <f>'2 уровень'!M1257</f>
        <v>0</v>
      </c>
      <c r="M566" s="1092">
        <f>'2 уровень'!N1257</f>
        <v>0</v>
      </c>
      <c r="N566" s="1092">
        <f>'2 уровень'!O1257</f>
        <v>0</v>
      </c>
      <c r="O566" s="1092">
        <f>'2 уровень'!P1257</f>
        <v>0</v>
      </c>
      <c r="P566" s="114">
        <f>'2 уровень'!Q1257</f>
        <v>0</v>
      </c>
      <c r="Q566" s="114">
        <f>'2 уровень'!R1257</f>
        <v>0</v>
      </c>
      <c r="R566" s="114">
        <f>'2 уровень'!S1257</f>
        <v>0</v>
      </c>
      <c r="S566" s="114">
        <f>'2 уровень'!T1257</f>
        <v>0</v>
      </c>
      <c r="T566" s="114">
        <f>'2 уровень'!U1257</f>
        <v>0</v>
      </c>
      <c r="U566" s="114">
        <f>'2 уровень'!V1257</f>
        <v>0</v>
      </c>
      <c r="V566" s="114">
        <f>'2 уровень'!W1257</f>
        <v>0</v>
      </c>
      <c r="W566" s="114">
        <f>'2 уровень'!X1257</f>
        <v>0</v>
      </c>
      <c r="X566" s="114">
        <f>'2 уровень'!Y1257</f>
        <v>0</v>
      </c>
      <c r="Y566" s="1107">
        <f>'2 уровень'!Z1257</f>
        <v>0</v>
      </c>
      <c r="Z566" s="114"/>
      <c r="AA566" s="114"/>
      <c r="AB566" s="1069"/>
      <c r="AC566" s="1070"/>
      <c r="AD566" s="1069"/>
      <c r="AE566" s="1069"/>
      <c r="AF566" s="1069"/>
      <c r="AG566" s="1069"/>
      <c r="AH566" s="1069"/>
      <c r="AI566" s="1069"/>
      <c r="AJ566" s="1069"/>
      <c r="AK566" s="1069"/>
      <c r="AL566" s="1069"/>
      <c r="AM566" s="1069"/>
      <c r="AN566" s="1069"/>
      <c r="AO566" s="1069"/>
      <c r="AP566" s="1069"/>
      <c r="AQ566" s="1069"/>
      <c r="AR566" s="1069"/>
      <c r="AS566" s="1069"/>
      <c r="AT566" s="1069"/>
      <c r="AU566" s="1069"/>
      <c r="AV566" s="1069"/>
      <c r="AW566" s="1069"/>
      <c r="AX566" s="1069"/>
      <c r="AY566" s="1069"/>
      <c r="AZ566" s="1069"/>
      <c r="BA566" s="1069"/>
      <c r="BB566" s="1069"/>
      <c r="BC566" s="1069"/>
      <c r="BD566" s="1069"/>
      <c r="BE566" s="1069"/>
      <c r="BF566" s="1069"/>
      <c r="BG566" s="1069"/>
      <c r="BH566" s="1069"/>
      <c r="BI566" s="1069"/>
      <c r="BJ566" s="1069"/>
      <c r="BK566" s="1069"/>
      <c r="BL566" s="1069"/>
      <c r="BM566" s="1069"/>
      <c r="BN566" s="1069"/>
      <c r="BO566" s="1069"/>
      <c r="BP566" s="1069"/>
      <c r="BQ566" s="1069"/>
      <c r="BR566" s="1069"/>
      <c r="BS566" s="1069"/>
      <c r="BT566" s="1069"/>
      <c r="BU566" s="1069"/>
      <c r="BV566" s="1069"/>
      <c r="BW566" s="1069"/>
      <c r="BX566" s="1069"/>
      <c r="BY566" s="1069"/>
      <c r="BZ566" s="1069"/>
      <c r="CA566" s="1069"/>
      <c r="CB566" s="1069"/>
      <c r="CC566" s="1069"/>
      <c r="CD566" s="1069"/>
      <c r="CE566" s="1069"/>
      <c r="CF566" s="1069"/>
      <c r="CG566" s="1069"/>
      <c r="CH566" s="1069"/>
      <c r="CI566" s="1069"/>
      <c r="CJ566" s="1069"/>
      <c r="CK566" s="1069"/>
      <c r="CL566" s="1069"/>
      <c r="CM566" s="1069"/>
      <c r="CN566" s="1069"/>
      <c r="CO566" s="1069"/>
      <c r="CP566" s="1069"/>
      <c r="CQ566" s="1069"/>
      <c r="CR566" s="1069"/>
      <c r="CS566" s="1069"/>
      <c r="CT566" s="1069"/>
      <c r="CU566" s="1069"/>
      <c r="CV566" s="1069"/>
      <c r="CW566" s="1069"/>
      <c r="CX566" s="1069"/>
      <c r="CY566" s="1069"/>
      <c r="CZ566" s="1069"/>
      <c r="DA566" s="1069"/>
      <c r="DB566" s="1069"/>
      <c r="DC566" s="1069"/>
      <c r="DD566" s="1069"/>
      <c r="DE566" s="1069"/>
      <c r="DF566" s="1069"/>
      <c r="DG566" s="1069"/>
      <c r="DH566" s="1069"/>
      <c r="DI566" s="1069"/>
      <c r="DJ566" s="1069"/>
      <c r="DK566" s="1069"/>
      <c r="DL566" s="1069"/>
      <c r="DM566" s="1069"/>
      <c r="DN566" s="1069"/>
      <c r="DO566" s="1069"/>
      <c r="DP566" s="1069"/>
      <c r="DQ566" s="1069"/>
      <c r="DR566" s="1069"/>
      <c r="DS566" s="1069"/>
      <c r="DT566" s="1069"/>
      <c r="DU566" s="1069"/>
      <c r="DV566" s="1069"/>
      <c r="DW566" s="1069"/>
      <c r="DX566" s="1069"/>
      <c r="DY566" s="1069"/>
      <c r="DZ566" s="1069"/>
      <c r="EA566" s="1069"/>
      <c r="EB566" s="1069"/>
      <c r="EC566" s="1069"/>
      <c r="ED566" s="1069"/>
      <c r="EE566" s="1069"/>
      <c r="EF566" s="1069"/>
      <c r="EG566" s="1069"/>
      <c r="EH566" s="1069"/>
      <c r="EI566" s="1069"/>
      <c r="EJ566" s="1069"/>
      <c r="EK566" s="1069"/>
      <c r="EL566" s="1069"/>
      <c r="EM566" s="1069"/>
      <c r="EN566" s="1069"/>
      <c r="EO566" s="1069"/>
      <c r="EP566" s="1069"/>
      <c r="EQ566" s="1069"/>
      <c r="ER566" s="1069"/>
      <c r="ES566" s="1069"/>
      <c r="ET566" s="1069"/>
      <c r="EU566" s="1069"/>
      <c r="EV566" s="1069"/>
      <c r="EW566" s="1069"/>
      <c r="EX566" s="1069"/>
      <c r="EY566" s="1069"/>
      <c r="EZ566" s="1069"/>
      <c r="FA566" s="1069"/>
      <c r="FB566" s="1069"/>
      <c r="FC566" s="1069"/>
      <c r="FD566" s="1069"/>
      <c r="FE566" s="1069"/>
      <c r="FF566" s="1069"/>
      <c r="FG566" s="1069"/>
      <c r="FH566" s="1069"/>
      <c r="FI566" s="1069"/>
      <c r="FJ566" s="1069"/>
      <c r="FK566" s="1069"/>
      <c r="FL566" s="1069"/>
      <c r="FM566" s="1069"/>
      <c r="FN566" s="1069"/>
      <c r="FO566" s="1069"/>
      <c r="FP566" s="1069"/>
      <c r="FQ566" s="1069"/>
      <c r="FR566" s="1069"/>
      <c r="FS566" s="1069"/>
      <c r="FT566" s="1069"/>
      <c r="FU566" s="1069"/>
      <c r="FV566" s="1069"/>
      <c r="FW566" s="1069"/>
      <c r="FX566" s="1069"/>
      <c r="FY566" s="1069"/>
      <c r="FZ566" s="1069"/>
      <c r="GA566" s="1069"/>
      <c r="GB566" s="1069"/>
      <c r="GC566" s="1069"/>
      <c r="GD566" s="1069"/>
      <c r="GE566" s="1069"/>
      <c r="GF566" s="1069"/>
      <c r="GG566" s="1069"/>
      <c r="GH566" s="1069"/>
      <c r="GI566" s="1069"/>
      <c r="GJ566" s="1069"/>
      <c r="GK566" s="1069"/>
      <c r="GL566" s="1069"/>
      <c r="GM566" s="1069"/>
      <c r="GN566" s="1069"/>
      <c r="GO566" s="1069"/>
      <c r="GP566" s="1069"/>
      <c r="GQ566" s="1069"/>
      <c r="GR566" s="1069"/>
      <c r="GS566" s="1069"/>
      <c r="GT566" s="1069"/>
    </row>
    <row r="567" spans="1:202" x14ac:dyDescent="0.25">
      <c r="B567" s="104">
        <v>1</v>
      </c>
      <c r="C567" s="1384" t="s">
        <v>160</v>
      </c>
      <c r="D567" s="121">
        <f>'2 уровень'!E1258</f>
        <v>98649</v>
      </c>
      <c r="E567" s="121">
        <f>'2 уровень'!F1258</f>
        <v>32883</v>
      </c>
      <c r="F567" s="121">
        <f>'2 уровень'!G1258</f>
        <v>31689.019736842107</v>
      </c>
      <c r="G567" s="1078">
        <f>'2 уровень'!H1258</f>
        <v>96.369004460791615</v>
      </c>
      <c r="H567" s="1108">
        <f>'2 уровень'!I1258</f>
        <v>0</v>
      </c>
      <c r="I567" s="1108">
        <f>'2 уровень'!J1258</f>
        <v>0</v>
      </c>
      <c r="J567" s="1092">
        <f>'2 уровень'!K1258</f>
        <v>0</v>
      </c>
      <c r="K567" s="1092">
        <f>'2 уровень'!L1258</f>
        <v>0</v>
      </c>
      <c r="L567" s="1092">
        <f>'2 уровень'!M1258</f>
        <v>0</v>
      </c>
      <c r="M567" s="1092">
        <f>'2 уровень'!N1258</f>
        <v>0</v>
      </c>
      <c r="N567" s="1092">
        <f>'2 уровень'!O1258</f>
        <v>0</v>
      </c>
      <c r="O567" s="1092">
        <f>'2 уровень'!P1258</f>
        <v>0</v>
      </c>
      <c r="P567" s="114">
        <f>'2 уровень'!Q1258</f>
        <v>0</v>
      </c>
      <c r="Q567" s="114">
        <f>'2 уровень'!R1258</f>
        <v>0</v>
      </c>
      <c r="R567" s="114">
        <f>'2 уровень'!S1258</f>
        <v>0</v>
      </c>
      <c r="S567" s="114">
        <f>'2 уровень'!T1258</f>
        <v>0</v>
      </c>
      <c r="T567" s="114">
        <f>'2 уровень'!U1258</f>
        <v>0</v>
      </c>
      <c r="U567" s="114">
        <f>'2 уровень'!V1258</f>
        <v>0</v>
      </c>
      <c r="V567" s="114">
        <f>'2 уровень'!W1258</f>
        <v>0</v>
      </c>
      <c r="W567" s="114">
        <f>'2 уровень'!X1258</f>
        <v>0</v>
      </c>
      <c r="X567" s="114">
        <f>'2 уровень'!Y1258</f>
        <v>0</v>
      </c>
      <c r="Y567" s="1107">
        <f>'2 уровень'!Z1258</f>
        <v>0</v>
      </c>
      <c r="Z567" s="114"/>
      <c r="AA567" s="114"/>
      <c r="AB567" s="1069"/>
      <c r="AC567" s="1070"/>
      <c r="AD567" s="1069"/>
      <c r="AE567" s="1069"/>
      <c r="AF567" s="1069"/>
      <c r="AG567" s="1069"/>
      <c r="AH567" s="1069"/>
      <c r="AI567" s="1069"/>
      <c r="AJ567" s="1069"/>
      <c r="AK567" s="1069"/>
      <c r="AL567" s="1069"/>
      <c r="AM567" s="1069"/>
      <c r="AN567" s="1069"/>
      <c r="AO567" s="1069"/>
      <c r="AP567" s="1069"/>
      <c r="AQ567" s="1069"/>
      <c r="AR567" s="1069"/>
      <c r="AS567" s="1069"/>
      <c r="AT567" s="1069"/>
      <c r="AU567" s="1069"/>
      <c r="AV567" s="1069"/>
      <c r="AW567" s="1069"/>
      <c r="AX567" s="1069"/>
      <c r="AY567" s="1069"/>
      <c r="AZ567" s="1069"/>
      <c r="BA567" s="1069"/>
      <c r="BB567" s="1069"/>
      <c r="BC567" s="1069"/>
      <c r="BD567" s="1069"/>
      <c r="BE567" s="1069"/>
      <c r="BF567" s="1069"/>
      <c r="BG567" s="1069"/>
      <c r="BH567" s="1069"/>
      <c r="BI567" s="1069"/>
      <c r="BJ567" s="1069"/>
      <c r="BK567" s="1069"/>
      <c r="BL567" s="1069"/>
      <c r="BM567" s="1069"/>
      <c r="BN567" s="1069"/>
      <c r="BO567" s="1069"/>
      <c r="BP567" s="1069"/>
      <c r="BQ567" s="1069"/>
      <c r="BR567" s="1069"/>
      <c r="BS567" s="1069"/>
      <c r="BT567" s="1069"/>
      <c r="BU567" s="1069"/>
      <c r="BV567" s="1069"/>
      <c r="BW567" s="1069"/>
      <c r="BX567" s="1069"/>
      <c r="BY567" s="1069"/>
      <c r="BZ567" s="1069"/>
      <c r="CA567" s="1069"/>
      <c r="CB567" s="1069"/>
      <c r="CC567" s="1069"/>
      <c r="CD567" s="1069"/>
      <c r="CE567" s="1069"/>
      <c r="CF567" s="1069"/>
      <c r="CG567" s="1069"/>
      <c r="CH567" s="1069"/>
      <c r="CI567" s="1069"/>
      <c r="CJ567" s="1069"/>
      <c r="CK567" s="1069"/>
      <c r="CL567" s="1069"/>
      <c r="CM567" s="1069"/>
      <c r="CN567" s="1069"/>
      <c r="CO567" s="1069"/>
      <c r="CP567" s="1069"/>
      <c r="CQ567" s="1069"/>
      <c r="CR567" s="1069"/>
      <c r="CS567" s="1069"/>
      <c r="CT567" s="1069"/>
      <c r="CU567" s="1069"/>
      <c r="CV567" s="1069"/>
      <c r="CW567" s="1069"/>
      <c r="CX567" s="1069"/>
      <c r="CY567" s="1069"/>
      <c r="CZ567" s="1069"/>
      <c r="DA567" s="1069"/>
      <c r="DB567" s="1069"/>
      <c r="DC567" s="1069"/>
      <c r="DD567" s="1069"/>
      <c r="DE567" s="1069"/>
      <c r="DF567" s="1069"/>
      <c r="DG567" s="1069"/>
      <c r="DH567" s="1069"/>
      <c r="DI567" s="1069"/>
      <c r="DJ567" s="1069"/>
      <c r="DK567" s="1069"/>
      <c r="DL567" s="1069"/>
      <c r="DM567" s="1069"/>
      <c r="DN567" s="1069"/>
      <c r="DO567" s="1069"/>
      <c r="DP567" s="1069"/>
      <c r="DQ567" s="1069"/>
      <c r="DR567" s="1069"/>
      <c r="DS567" s="1069"/>
      <c r="DT567" s="1069"/>
      <c r="DU567" s="1069"/>
      <c r="DV567" s="1069"/>
      <c r="DW567" s="1069"/>
      <c r="DX567" s="1069"/>
      <c r="DY567" s="1069"/>
      <c r="DZ567" s="1069"/>
      <c r="EA567" s="1069"/>
      <c r="EB567" s="1069"/>
      <c r="EC567" s="1069"/>
      <c r="ED567" s="1069"/>
      <c r="EE567" s="1069"/>
      <c r="EF567" s="1069"/>
      <c r="EG567" s="1069"/>
      <c r="EH567" s="1069"/>
      <c r="EI567" s="1069"/>
      <c r="EJ567" s="1069"/>
      <c r="EK567" s="1069"/>
      <c r="EL567" s="1069"/>
      <c r="EM567" s="1069"/>
      <c r="EN567" s="1069"/>
      <c r="EO567" s="1069"/>
      <c r="EP567" s="1069"/>
      <c r="EQ567" s="1069"/>
      <c r="ER567" s="1069"/>
      <c r="ES567" s="1069"/>
      <c r="ET567" s="1069"/>
      <c r="EU567" s="1069"/>
      <c r="EV567" s="1069"/>
      <c r="EW567" s="1069"/>
      <c r="EX567" s="1069"/>
      <c r="EY567" s="1069"/>
      <c r="EZ567" s="1069"/>
      <c r="FA567" s="1069"/>
      <c r="FB567" s="1069"/>
      <c r="FC567" s="1069"/>
      <c r="FD567" s="1069"/>
      <c r="FE567" s="1069"/>
      <c r="FF567" s="1069"/>
      <c r="FG567" s="1069"/>
      <c r="FH567" s="1069"/>
      <c r="FI567" s="1069"/>
      <c r="FJ567" s="1069"/>
      <c r="FK567" s="1069"/>
      <c r="FL567" s="1069"/>
      <c r="FM567" s="1069"/>
      <c r="FN567" s="1069"/>
      <c r="FO567" s="1069"/>
      <c r="FP567" s="1069"/>
      <c r="FQ567" s="1069"/>
      <c r="FR567" s="1069"/>
      <c r="FS567" s="1069"/>
      <c r="FT567" s="1069"/>
      <c r="FU567" s="1069"/>
      <c r="FV567" s="1069"/>
      <c r="FW567" s="1069"/>
      <c r="FX567" s="1069"/>
      <c r="FY567" s="1069"/>
      <c r="FZ567" s="1069"/>
      <c r="GA567" s="1069"/>
      <c r="GB567" s="1069"/>
      <c r="GC567" s="1069"/>
      <c r="GD567" s="1069"/>
      <c r="GE567" s="1069"/>
      <c r="GF567" s="1069"/>
      <c r="GG567" s="1069"/>
      <c r="GH567" s="1069"/>
      <c r="GI567" s="1069"/>
      <c r="GJ567" s="1069"/>
      <c r="GK567" s="1069"/>
      <c r="GL567" s="1069"/>
      <c r="GM567" s="1069"/>
      <c r="GN567" s="1069"/>
      <c r="GO567" s="1069"/>
      <c r="GP567" s="1069"/>
      <c r="GQ567" s="1069"/>
      <c r="GR567" s="1069"/>
      <c r="GS567" s="1069"/>
      <c r="GT567" s="1069"/>
    </row>
    <row r="568" spans="1:202" x14ac:dyDescent="0.25">
      <c r="B568" s="104">
        <v>1</v>
      </c>
      <c r="C568" s="1384" t="s">
        <v>441</v>
      </c>
      <c r="D568" s="121">
        <f>'2 уровень'!E1259</f>
        <v>130000</v>
      </c>
      <c r="E568" s="121">
        <f>'2 уровень'!F1259</f>
        <v>43333</v>
      </c>
      <c r="F568" s="121">
        <f>'2 уровень'!G1259</f>
        <v>50902</v>
      </c>
      <c r="G568" s="1078">
        <f>'2 уровень'!H1259</f>
        <v>117.46705743890338</v>
      </c>
      <c r="H568" s="1108">
        <f>'2 уровень'!I1259</f>
        <v>0</v>
      </c>
      <c r="I568" s="1108">
        <f>'2 уровень'!J1259</f>
        <v>0</v>
      </c>
      <c r="J568" s="1092">
        <f>'2 уровень'!K1259</f>
        <v>0</v>
      </c>
      <c r="K568" s="1092">
        <f>'2 уровень'!L1259</f>
        <v>0</v>
      </c>
      <c r="L568" s="1092">
        <f>'2 уровень'!M1259</f>
        <v>0</v>
      </c>
      <c r="M568" s="1092">
        <f>'2 уровень'!N1259</f>
        <v>0</v>
      </c>
      <c r="N568" s="1092">
        <f>'2 уровень'!O1259</f>
        <v>0</v>
      </c>
      <c r="O568" s="1092">
        <f>'2 уровень'!P1259</f>
        <v>0</v>
      </c>
      <c r="P568" s="114">
        <f>'2 уровень'!Q1259</f>
        <v>0</v>
      </c>
      <c r="Q568" s="114">
        <f>'2 уровень'!R1259</f>
        <v>0</v>
      </c>
      <c r="R568" s="114">
        <f>'2 уровень'!S1259</f>
        <v>0</v>
      </c>
      <c r="S568" s="114">
        <f>'2 уровень'!T1259</f>
        <v>0</v>
      </c>
      <c r="T568" s="114">
        <f>'2 уровень'!U1259</f>
        <v>0</v>
      </c>
      <c r="U568" s="114">
        <f>'2 уровень'!V1259</f>
        <v>0</v>
      </c>
      <c r="V568" s="114">
        <f>'2 уровень'!W1259</f>
        <v>0</v>
      </c>
      <c r="W568" s="114">
        <f>'2 уровень'!X1259</f>
        <v>0</v>
      </c>
      <c r="X568" s="114">
        <f>'2 уровень'!Y1259</f>
        <v>0</v>
      </c>
      <c r="Y568" s="1107">
        <f>'2 уровень'!Z1259</f>
        <v>0</v>
      </c>
      <c r="Z568" s="114"/>
      <c r="AA568" s="114"/>
      <c r="AB568" s="1069"/>
      <c r="AC568" s="1070"/>
      <c r="AD568" s="1069"/>
      <c r="AE568" s="1069"/>
      <c r="AF568" s="1069"/>
      <c r="AG568" s="1069"/>
      <c r="AH568" s="1069"/>
      <c r="AI568" s="1069"/>
      <c r="AJ568" s="1069"/>
      <c r="AK568" s="1069"/>
      <c r="AL568" s="1069"/>
      <c r="AM568" s="1069"/>
      <c r="AN568" s="1069"/>
      <c r="AO568" s="1069"/>
      <c r="AP568" s="1069"/>
      <c r="AQ568" s="1069"/>
      <c r="AR568" s="1069"/>
      <c r="AS568" s="1069"/>
      <c r="AT568" s="1069"/>
      <c r="AU568" s="1069"/>
      <c r="AV568" s="1069"/>
      <c r="AW568" s="1069"/>
      <c r="AX568" s="1069"/>
      <c r="AY568" s="1069"/>
      <c r="AZ568" s="1069"/>
      <c r="BA568" s="1069"/>
      <c r="BB568" s="1069"/>
      <c r="BC568" s="1069"/>
      <c r="BD568" s="1069"/>
      <c r="BE568" s="1069"/>
      <c r="BF568" s="1069"/>
      <c r="BG568" s="1069"/>
      <c r="BH568" s="1069"/>
      <c r="BI568" s="1069"/>
      <c r="BJ568" s="1069"/>
      <c r="BK568" s="1069"/>
      <c r="BL568" s="1069"/>
      <c r="BM568" s="1069"/>
      <c r="BN568" s="1069"/>
      <c r="BO568" s="1069"/>
      <c r="BP568" s="1069"/>
      <c r="BQ568" s="1069"/>
      <c r="BR568" s="1069"/>
      <c r="BS568" s="1069"/>
      <c r="BT568" s="1069"/>
      <c r="BU568" s="1069"/>
      <c r="BV568" s="1069"/>
      <c r="BW568" s="1069"/>
      <c r="BX568" s="1069"/>
      <c r="BY568" s="1069"/>
      <c r="BZ568" s="1069"/>
      <c r="CA568" s="1069"/>
      <c r="CB568" s="1069"/>
      <c r="CC568" s="1069"/>
      <c r="CD568" s="1069"/>
      <c r="CE568" s="1069"/>
      <c r="CF568" s="1069"/>
      <c r="CG568" s="1069"/>
      <c r="CH568" s="1069"/>
      <c r="CI568" s="1069"/>
      <c r="CJ568" s="1069"/>
      <c r="CK568" s="1069"/>
      <c r="CL568" s="1069"/>
      <c r="CM568" s="1069"/>
      <c r="CN568" s="1069"/>
      <c r="CO568" s="1069"/>
      <c r="CP568" s="1069"/>
      <c r="CQ568" s="1069"/>
      <c r="CR568" s="1069"/>
      <c r="CS568" s="1069"/>
      <c r="CT568" s="1069"/>
      <c r="CU568" s="1069"/>
      <c r="CV568" s="1069"/>
      <c r="CW568" s="1069"/>
      <c r="CX568" s="1069"/>
      <c r="CY568" s="1069"/>
      <c r="CZ568" s="1069"/>
      <c r="DA568" s="1069"/>
      <c r="DB568" s="1069"/>
      <c r="DC568" s="1069"/>
      <c r="DD568" s="1069"/>
      <c r="DE568" s="1069"/>
      <c r="DF568" s="1069"/>
      <c r="DG568" s="1069"/>
      <c r="DH568" s="1069"/>
      <c r="DI568" s="1069"/>
      <c r="DJ568" s="1069"/>
      <c r="DK568" s="1069"/>
      <c r="DL568" s="1069"/>
      <c r="DM568" s="1069"/>
      <c r="DN568" s="1069"/>
      <c r="DO568" s="1069"/>
      <c r="DP568" s="1069"/>
      <c r="DQ568" s="1069"/>
      <c r="DR568" s="1069"/>
      <c r="DS568" s="1069"/>
      <c r="DT568" s="1069"/>
      <c r="DU568" s="1069"/>
      <c r="DV568" s="1069"/>
      <c r="DW568" s="1069"/>
      <c r="DX568" s="1069"/>
      <c r="DY568" s="1069"/>
      <c r="DZ568" s="1069"/>
      <c r="EA568" s="1069"/>
      <c r="EB568" s="1069"/>
      <c r="EC568" s="1069"/>
      <c r="ED568" s="1069"/>
      <c r="EE568" s="1069"/>
      <c r="EF568" s="1069"/>
      <c r="EG568" s="1069"/>
      <c r="EH568" s="1069"/>
      <c r="EI568" s="1069"/>
      <c r="EJ568" s="1069"/>
      <c r="EK568" s="1069"/>
      <c r="EL568" s="1069"/>
      <c r="EM568" s="1069"/>
      <c r="EN568" s="1069"/>
      <c r="EO568" s="1069"/>
      <c r="EP568" s="1069"/>
      <c r="EQ568" s="1069"/>
      <c r="ER568" s="1069"/>
      <c r="ES568" s="1069"/>
      <c r="ET568" s="1069"/>
      <c r="EU568" s="1069"/>
      <c r="EV568" s="1069"/>
      <c r="EW568" s="1069"/>
      <c r="EX568" s="1069"/>
      <c r="EY568" s="1069"/>
      <c r="EZ568" s="1069"/>
      <c r="FA568" s="1069"/>
      <c r="FB568" s="1069"/>
      <c r="FC568" s="1069"/>
      <c r="FD568" s="1069"/>
      <c r="FE568" s="1069"/>
      <c r="FF568" s="1069"/>
      <c r="FG568" s="1069"/>
      <c r="FH568" s="1069"/>
      <c r="FI568" s="1069"/>
      <c r="FJ568" s="1069"/>
      <c r="FK568" s="1069"/>
      <c r="FL568" s="1069"/>
      <c r="FM568" s="1069"/>
      <c r="FN568" s="1069"/>
      <c r="FO568" s="1069"/>
      <c r="FP568" s="1069"/>
      <c r="FQ568" s="1069"/>
      <c r="FR568" s="1069"/>
      <c r="FS568" s="1069"/>
      <c r="FT568" s="1069"/>
      <c r="FU568" s="1069"/>
      <c r="FV568" s="1069"/>
      <c r="FW568" s="1069"/>
      <c r="FX568" s="1069"/>
      <c r="FY568" s="1069"/>
      <c r="FZ568" s="1069"/>
      <c r="GA568" s="1069"/>
      <c r="GB568" s="1069"/>
      <c r="GC568" s="1069"/>
      <c r="GD568" s="1069"/>
      <c r="GE568" s="1069"/>
      <c r="GF568" s="1069"/>
      <c r="GG568" s="1069"/>
      <c r="GH568" s="1069"/>
      <c r="GI568" s="1069"/>
      <c r="GJ568" s="1069"/>
      <c r="GK568" s="1069"/>
      <c r="GL568" s="1069"/>
      <c r="GM568" s="1069"/>
      <c r="GN568" s="1069"/>
      <c r="GO568" s="1069"/>
      <c r="GP568" s="1069"/>
      <c r="GQ568" s="1069"/>
      <c r="GR568" s="1069"/>
      <c r="GS568" s="1069"/>
      <c r="GT568" s="1069"/>
    </row>
    <row r="569" spans="1:202" x14ac:dyDescent="0.25">
      <c r="B569" s="104">
        <v>1</v>
      </c>
      <c r="C569" s="1397" t="s">
        <v>172</v>
      </c>
      <c r="D569" s="121">
        <f>'2 уровень'!E1260</f>
        <v>335032.80000000005</v>
      </c>
      <c r="E569" s="121">
        <f>'2 уровень'!F1260</f>
        <v>111677.6</v>
      </c>
      <c r="F569" s="121">
        <f>'2 уровень'!G1260</f>
        <v>110194.86315789475</v>
      </c>
      <c r="G569" s="1078">
        <f>'2 уровень'!H1260</f>
        <v>98.672305957411993</v>
      </c>
      <c r="H569" s="1108">
        <f>'2 уровень'!I1260</f>
        <v>0</v>
      </c>
      <c r="I569" s="1108">
        <f>'2 уровень'!J1260</f>
        <v>0</v>
      </c>
      <c r="J569" s="1092">
        <f>'2 уровень'!K1260</f>
        <v>0</v>
      </c>
      <c r="K569" s="1092">
        <f>'2 уровень'!L1260</f>
        <v>0</v>
      </c>
      <c r="L569" s="1092">
        <f>'2 уровень'!M1260</f>
        <v>0</v>
      </c>
      <c r="M569" s="1092">
        <f>'2 уровень'!N1260</f>
        <v>0</v>
      </c>
      <c r="N569" s="1092">
        <f>'2 уровень'!O1260</f>
        <v>0</v>
      </c>
      <c r="O569" s="1092">
        <f>'2 уровень'!P1260</f>
        <v>0</v>
      </c>
      <c r="P569" s="114">
        <f>'2 уровень'!Q1260</f>
        <v>128950.86236198223</v>
      </c>
      <c r="Q569" s="114">
        <f>'2 уровень'!R1260</f>
        <v>128950.86236198223</v>
      </c>
      <c r="R569" s="114">
        <f>'2 уровень'!S1260</f>
        <v>128950.86236198223</v>
      </c>
      <c r="S569" s="114">
        <f>'2 уровень'!T1260</f>
        <v>128950.86236198223</v>
      </c>
      <c r="T569" s="114">
        <f>'2 уровень'!U1260</f>
        <v>42983.620787327411</v>
      </c>
      <c r="U569" s="114">
        <f>'2 уровень'!V1260</f>
        <v>41747.841659999998</v>
      </c>
      <c r="V569" s="114">
        <f>'2 уровень'!W1260</f>
        <v>0</v>
      </c>
      <c r="W569" s="114">
        <f>'2 уровень'!X1260</f>
        <v>-1235.7791273274124</v>
      </c>
      <c r="X569" s="114">
        <f>'2 уровень'!Y1260</f>
        <v>-797.69126000000006</v>
      </c>
      <c r="Y569" s="1107">
        <f>'2 уровень'!Z1260</f>
        <v>40950.150399999999</v>
      </c>
      <c r="Z569" s="114"/>
      <c r="AA569" s="114"/>
      <c r="AB569" s="1069"/>
      <c r="AC569" s="1070"/>
      <c r="AD569" s="1069"/>
      <c r="AE569" s="1069"/>
      <c r="AF569" s="1069"/>
      <c r="AG569" s="1069"/>
      <c r="AH569" s="1069"/>
      <c r="AI569" s="1069"/>
      <c r="AJ569" s="1069"/>
      <c r="AK569" s="1069"/>
      <c r="AL569" s="1069"/>
      <c r="AM569" s="1069"/>
      <c r="AN569" s="1069"/>
      <c r="AO569" s="1069"/>
      <c r="AP569" s="1069"/>
      <c r="AQ569" s="1069"/>
      <c r="AR569" s="1069"/>
      <c r="AS569" s="1069"/>
      <c r="AT569" s="1069"/>
      <c r="AU569" s="1069"/>
      <c r="AV569" s="1069"/>
      <c r="AW569" s="1069"/>
      <c r="AX569" s="1069"/>
      <c r="AY569" s="1069"/>
      <c r="AZ569" s="1069"/>
      <c r="BA569" s="1069"/>
      <c r="BB569" s="1069"/>
      <c r="BC569" s="1069"/>
      <c r="BD569" s="1069"/>
      <c r="BE569" s="1069"/>
      <c r="BF569" s="1069"/>
      <c r="BG569" s="1069"/>
      <c r="BH569" s="1069"/>
      <c r="BI569" s="1069"/>
      <c r="BJ569" s="1069"/>
      <c r="BK569" s="1069"/>
      <c r="BL569" s="1069"/>
      <c r="BM569" s="1069"/>
      <c r="BN569" s="1069"/>
      <c r="BO569" s="1069"/>
      <c r="BP569" s="1069"/>
      <c r="BQ569" s="1069"/>
      <c r="BR569" s="1069"/>
      <c r="BS569" s="1069"/>
      <c r="BT569" s="1069"/>
      <c r="BU569" s="1069"/>
      <c r="BV569" s="1069"/>
      <c r="BW569" s="1069"/>
      <c r="BX569" s="1069"/>
      <c r="BY569" s="1069"/>
      <c r="BZ569" s="1069"/>
      <c r="CA569" s="1069"/>
      <c r="CB569" s="1069"/>
      <c r="CC569" s="1069"/>
      <c r="CD569" s="1069"/>
      <c r="CE569" s="1069"/>
      <c r="CF569" s="1069"/>
      <c r="CG569" s="1069"/>
      <c r="CH569" s="1069"/>
      <c r="CI569" s="1069"/>
      <c r="CJ569" s="1069"/>
      <c r="CK569" s="1069"/>
      <c r="CL569" s="1069"/>
      <c r="CM569" s="1069"/>
      <c r="CN569" s="1069"/>
      <c r="CO569" s="1069"/>
      <c r="CP569" s="1069"/>
      <c r="CQ569" s="1069"/>
      <c r="CR569" s="1069"/>
      <c r="CS569" s="1069"/>
      <c r="CT569" s="1069"/>
      <c r="CU569" s="1069"/>
      <c r="CV569" s="1069"/>
      <c r="CW569" s="1069"/>
      <c r="CX569" s="1069"/>
      <c r="CY569" s="1069"/>
      <c r="CZ569" s="1069"/>
      <c r="DA569" s="1069"/>
      <c r="DB569" s="1069"/>
      <c r="DC569" s="1069"/>
      <c r="DD569" s="1069"/>
      <c r="DE569" s="1069"/>
      <c r="DF569" s="1069"/>
      <c r="DG569" s="1069"/>
      <c r="DH569" s="1069"/>
      <c r="DI569" s="1069"/>
      <c r="DJ569" s="1069"/>
      <c r="DK569" s="1069"/>
      <c r="DL569" s="1069"/>
      <c r="DM569" s="1069"/>
      <c r="DN569" s="1069"/>
      <c r="DO569" s="1069"/>
      <c r="DP569" s="1069"/>
      <c r="DQ569" s="1069"/>
      <c r="DR569" s="1069"/>
      <c r="DS569" s="1069"/>
      <c r="DT569" s="1069"/>
      <c r="DU569" s="1069"/>
      <c r="DV569" s="1069"/>
      <c r="DW569" s="1069"/>
      <c r="DX569" s="1069"/>
      <c r="DY569" s="1069"/>
      <c r="DZ569" s="1069"/>
      <c r="EA569" s="1069"/>
      <c r="EB569" s="1069"/>
      <c r="EC569" s="1069"/>
      <c r="ED569" s="1069"/>
      <c r="EE569" s="1069"/>
      <c r="EF569" s="1069"/>
      <c r="EG569" s="1069"/>
      <c r="EH569" s="1069"/>
      <c r="EI569" s="1069"/>
      <c r="EJ569" s="1069"/>
      <c r="EK569" s="1069"/>
      <c r="EL569" s="1069"/>
      <c r="EM569" s="1069"/>
      <c r="EN569" s="1069"/>
      <c r="EO569" s="1069"/>
      <c r="EP569" s="1069"/>
      <c r="EQ569" s="1069"/>
      <c r="ER569" s="1069"/>
      <c r="ES569" s="1069"/>
      <c r="ET569" s="1069"/>
      <c r="EU569" s="1069"/>
      <c r="EV569" s="1069"/>
      <c r="EW569" s="1069"/>
      <c r="EX569" s="1069"/>
      <c r="EY569" s="1069"/>
      <c r="EZ569" s="1069"/>
      <c r="FA569" s="1069"/>
      <c r="FB569" s="1069"/>
      <c r="FC569" s="1069"/>
      <c r="FD569" s="1069"/>
      <c r="FE569" s="1069"/>
      <c r="FF569" s="1069"/>
      <c r="FG569" s="1069"/>
      <c r="FH569" s="1069"/>
      <c r="FI569" s="1069"/>
      <c r="FJ569" s="1069"/>
      <c r="FK569" s="1069"/>
      <c r="FL569" s="1069"/>
      <c r="FM569" s="1069"/>
      <c r="FN569" s="1069"/>
      <c r="FO569" s="1069"/>
      <c r="FP569" s="1069"/>
      <c r="FQ569" s="1069"/>
      <c r="FR569" s="1069"/>
      <c r="FS569" s="1069"/>
      <c r="FT569" s="1069"/>
      <c r="FU569" s="1069"/>
      <c r="FV569" s="1069"/>
      <c r="FW569" s="1069"/>
      <c r="FX569" s="1069"/>
      <c r="FY569" s="1069"/>
      <c r="FZ569" s="1069"/>
      <c r="GA569" s="1069"/>
      <c r="GB569" s="1069"/>
      <c r="GC569" s="1069"/>
      <c r="GD569" s="1069"/>
      <c r="GE569" s="1069"/>
      <c r="GF569" s="1069"/>
      <c r="GG569" s="1069"/>
      <c r="GH569" s="1069"/>
      <c r="GI569" s="1069"/>
      <c r="GJ569" s="1069"/>
      <c r="GK569" s="1069"/>
      <c r="GL569" s="1069"/>
      <c r="GM569" s="1069"/>
      <c r="GN569" s="1069"/>
      <c r="GO569" s="1069"/>
      <c r="GP569" s="1069"/>
      <c r="GQ569" s="1069"/>
      <c r="GR569" s="1069"/>
      <c r="GS569" s="1069"/>
      <c r="GT569" s="1069"/>
    </row>
    <row r="570" spans="1:202" x14ac:dyDescent="0.25">
      <c r="B570" s="104">
        <v>1</v>
      </c>
      <c r="C570" s="1572" t="s">
        <v>450</v>
      </c>
      <c r="D570" s="121">
        <f>'2 уровень'!E1261</f>
        <v>0</v>
      </c>
      <c r="E570" s="121">
        <f>'2 уровень'!F1261</f>
        <v>0</v>
      </c>
      <c r="F570" s="121">
        <f>'2 уровень'!G1261</f>
        <v>0</v>
      </c>
      <c r="G570" s="1078">
        <f>'2 уровень'!H1261</f>
        <v>0</v>
      </c>
      <c r="H570" s="1108">
        <f>'2 уровень'!I1261</f>
        <v>0</v>
      </c>
      <c r="I570" s="1108">
        <f>'2 уровень'!J1261</f>
        <v>0</v>
      </c>
      <c r="J570" s="1092">
        <f>'2 уровень'!K1261</f>
        <v>0</v>
      </c>
      <c r="K570" s="1092">
        <f>'2 уровень'!L1261</f>
        <v>0</v>
      </c>
      <c r="L570" s="1092">
        <f>'2 уровень'!M1261</f>
        <v>0</v>
      </c>
      <c r="M570" s="1092">
        <f>'2 уровень'!N1261</f>
        <v>0</v>
      </c>
      <c r="N570" s="1092">
        <f>'2 уровень'!O1261</f>
        <v>0</v>
      </c>
      <c r="O570" s="1092">
        <f>'2 уровень'!P1261</f>
        <v>0</v>
      </c>
      <c r="P570" s="114">
        <f>'2 уровень'!Q1261</f>
        <v>0</v>
      </c>
      <c r="Q570" s="114">
        <f>'2 уровень'!R1261</f>
        <v>0</v>
      </c>
      <c r="R570" s="114">
        <f>'2 уровень'!S1261</f>
        <v>0</v>
      </c>
      <c r="S570" s="114">
        <f>'2 уровень'!T1261</f>
        <v>0</v>
      </c>
      <c r="T570" s="114">
        <f>'2 уровень'!U1261</f>
        <v>0</v>
      </c>
      <c r="U570" s="114">
        <f>'2 уровень'!V1261</f>
        <v>0</v>
      </c>
      <c r="V570" s="114">
        <f>'2 уровень'!W1261</f>
        <v>0</v>
      </c>
      <c r="W570" s="114">
        <f>'2 уровень'!X1261</f>
        <v>0</v>
      </c>
      <c r="X570" s="114">
        <f>'2 уровень'!Y1261</f>
        <v>0</v>
      </c>
      <c r="Y570" s="1107">
        <f>'2 уровень'!Z1261</f>
        <v>0</v>
      </c>
      <c r="Z570" s="114"/>
      <c r="AA570" s="114"/>
      <c r="AB570" s="1069"/>
      <c r="AC570" s="1070"/>
      <c r="AD570" s="1069"/>
      <c r="AE570" s="1069"/>
      <c r="AF570" s="1069"/>
      <c r="AG570" s="1069"/>
      <c r="AH570" s="1069"/>
      <c r="AI570" s="1069"/>
      <c r="AJ570" s="1069"/>
      <c r="AK570" s="1069"/>
      <c r="AL570" s="1069"/>
      <c r="AM570" s="1069"/>
      <c r="AN570" s="1069"/>
      <c r="AO570" s="1069"/>
      <c r="AP570" s="1069"/>
      <c r="AQ570" s="1069"/>
      <c r="AR570" s="1069"/>
      <c r="AS570" s="1069"/>
      <c r="AT570" s="1069"/>
      <c r="AU570" s="1069"/>
      <c r="AV570" s="1069"/>
      <c r="AW570" s="1069"/>
      <c r="AX570" s="1069"/>
      <c r="AY570" s="1069"/>
      <c r="AZ570" s="1069"/>
      <c r="BA570" s="1069"/>
      <c r="BB570" s="1069"/>
      <c r="BC570" s="1069"/>
      <c r="BD570" s="1069"/>
      <c r="BE570" s="1069"/>
      <c r="BF570" s="1069"/>
      <c r="BG570" s="1069"/>
      <c r="BH570" s="1069"/>
      <c r="BI570" s="1069"/>
      <c r="BJ570" s="1069"/>
      <c r="BK570" s="1069"/>
      <c r="BL570" s="1069"/>
      <c r="BM570" s="1069"/>
      <c r="BN570" s="1069"/>
      <c r="BO570" s="1069"/>
      <c r="BP570" s="1069"/>
      <c r="BQ570" s="1069"/>
      <c r="BR570" s="1069"/>
      <c r="BS570" s="1069"/>
      <c r="BT570" s="1069"/>
      <c r="BU570" s="1069"/>
      <c r="BV570" s="1069"/>
      <c r="BW570" s="1069"/>
      <c r="BX570" s="1069"/>
      <c r="BY570" s="1069"/>
      <c r="BZ570" s="1069"/>
      <c r="CA570" s="1069"/>
      <c r="CB570" s="1069"/>
      <c r="CC570" s="1069"/>
      <c r="CD570" s="1069"/>
      <c r="CE570" s="1069"/>
      <c r="CF570" s="1069"/>
      <c r="CG570" s="1069"/>
      <c r="CH570" s="1069"/>
      <c r="CI570" s="1069"/>
      <c r="CJ570" s="1069"/>
      <c r="CK570" s="1069"/>
      <c r="CL570" s="1069"/>
      <c r="CM570" s="1069"/>
      <c r="CN570" s="1069"/>
      <c r="CO570" s="1069"/>
      <c r="CP570" s="1069"/>
      <c r="CQ570" s="1069"/>
      <c r="CR570" s="1069"/>
      <c r="CS570" s="1069"/>
      <c r="CT570" s="1069"/>
      <c r="CU570" s="1069"/>
      <c r="CV570" s="1069"/>
      <c r="CW570" s="1069"/>
      <c r="CX570" s="1069"/>
      <c r="CY570" s="1069"/>
      <c r="CZ570" s="1069"/>
      <c r="DA570" s="1069"/>
      <c r="DB570" s="1069"/>
      <c r="DC570" s="1069"/>
      <c r="DD570" s="1069"/>
      <c r="DE570" s="1069"/>
      <c r="DF570" s="1069"/>
      <c r="DG570" s="1069"/>
      <c r="DH570" s="1069"/>
      <c r="DI570" s="1069"/>
      <c r="DJ570" s="1069"/>
      <c r="DK570" s="1069"/>
      <c r="DL570" s="1069"/>
      <c r="DM570" s="1069"/>
      <c r="DN570" s="1069"/>
      <c r="DO570" s="1069"/>
      <c r="DP570" s="1069"/>
      <c r="DQ570" s="1069"/>
      <c r="DR570" s="1069"/>
      <c r="DS570" s="1069"/>
      <c r="DT570" s="1069"/>
      <c r="DU570" s="1069"/>
      <c r="DV570" s="1069"/>
      <c r="DW570" s="1069"/>
      <c r="DX570" s="1069"/>
      <c r="DY570" s="1069"/>
      <c r="DZ570" s="1069"/>
      <c r="EA570" s="1069"/>
      <c r="EB570" s="1069"/>
      <c r="EC570" s="1069"/>
      <c r="ED570" s="1069"/>
      <c r="EE570" s="1069"/>
      <c r="EF570" s="1069"/>
      <c r="EG570" s="1069"/>
      <c r="EH570" s="1069"/>
      <c r="EI570" s="1069"/>
      <c r="EJ570" s="1069"/>
      <c r="EK570" s="1069"/>
      <c r="EL570" s="1069"/>
      <c r="EM570" s="1069"/>
      <c r="EN570" s="1069"/>
      <c r="EO570" s="1069"/>
      <c r="EP570" s="1069"/>
      <c r="EQ570" s="1069"/>
      <c r="ER570" s="1069"/>
      <c r="ES570" s="1069"/>
      <c r="ET570" s="1069"/>
      <c r="EU570" s="1069"/>
      <c r="EV570" s="1069"/>
      <c r="EW570" s="1069"/>
      <c r="EX570" s="1069"/>
      <c r="EY570" s="1069"/>
      <c r="EZ570" s="1069"/>
      <c r="FA570" s="1069"/>
      <c r="FB570" s="1069"/>
      <c r="FC570" s="1069"/>
      <c r="FD570" s="1069"/>
      <c r="FE570" s="1069"/>
      <c r="FF570" s="1069"/>
      <c r="FG570" s="1069"/>
      <c r="FH570" s="1069"/>
      <c r="FI570" s="1069"/>
      <c r="FJ570" s="1069"/>
      <c r="FK570" s="1069"/>
      <c r="FL570" s="1069"/>
      <c r="FM570" s="1069"/>
      <c r="FN570" s="1069"/>
      <c r="FO570" s="1069"/>
      <c r="FP570" s="1069"/>
      <c r="FQ570" s="1069"/>
      <c r="FR570" s="1069"/>
      <c r="FS570" s="1069"/>
      <c r="FT570" s="1069"/>
      <c r="FU570" s="1069"/>
      <c r="FV570" s="1069"/>
      <c r="FW570" s="1069"/>
      <c r="FX570" s="1069"/>
      <c r="FY570" s="1069"/>
      <c r="FZ570" s="1069"/>
      <c r="GA570" s="1069"/>
      <c r="GB570" s="1069"/>
      <c r="GC570" s="1069"/>
      <c r="GD570" s="1069"/>
      <c r="GE570" s="1069"/>
      <c r="GF570" s="1069"/>
      <c r="GG570" s="1069"/>
      <c r="GH570" s="1069"/>
      <c r="GI570" s="1069"/>
      <c r="GJ570" s="1069"/>
      <c r="GK570" s="1069"/>
      <c r="GL570" s="1069"/>
      <c r="GM570" s="1069"/>
      <c r="GN570" s="1069"/>
      <c r="GO570" s="1069"/>
      <c r="GP570" s="1069"/>
      <c r="GQ570" s="1069"/>
      <c r="GR570" s="1069"/>
      <c r="GS570" s="1069"/>
      <c r="GT570" s="1069"/>
    </row>
    <row r="571" spans="1:202" ht="30" x14ac:dyDescent="0.25">
      <c r="B571" s="104">
        <v>1</v>
      </c>
      <c r="C571" s="1384" t="s">
        <v>203</v>
      </c>
      <c r="D571" s="121">
        <f>'2 уровень'!E1262</f>
        <v>36641</v>
      </c>
      <c r="E571" s="121">
        <f>'2 уровень'!F1262</f>
        <v>12214</v>
      </c>
      <c r="F571" s="121">
        <f>'2 уровень'!G1262</f>
        <v>17413</v>
      </c>
      <c r="G571" s="1078">
        <f>'2 уровень'!H1262</f>
        <v>152.71224037104253</v>
      </c>
      <c r="H571" s="1108">
        <f>'2 уровень'!I1262</f>
        <v>0</v>
      </c>
      <c r="I571" s="1108">
        <f>'2 уровень'!J1262</f>
        <v>0</v>
      </c>
      <c r="J571" s="1092">
        <f>'2 уровень'!K1262</f>
        <v>0</v>
      </c>
      <c r="K571" s="1092">
        <f>'2 уровень'!L1262</f>
        <v>0</v>
      </c>
      <c r="L571" s="1092">
        <f>'2 уровень'!M1262</f>
        <v>0</v>
      </c>
      <c r="M571" s="1092">
        <f>'2 уровень'!N1262</f>
        <v>0</v>
      </c>
      <c r="N571" s="1092">
        <f>'2 уровень'!O1262</f>
        <v>0</v>
      </c>
      <c r="O571" s="1092">
        <f>'2 уровень'!P1262</f>
        <v>0</v>
      </c>
      <c r="P571" s="114">
        <f>'2 уровень'!Q1262</f>
        <v>0</v>
      </c>
      <c r="Q571" s="114">
        <f>'2 уровень'!R1262</f>
        <v>0</v>
      </c>
      <c r="R571" s="114">
        <f>'2 уровень'!S1262</f>
        <v>0</v>
      </c>
      <c r="S571" s="114">
        <f>'2 уровень'!T1262</f>
        <v>0</v>
      </c>
      <c r="T571" s="114">
        <f>'2 уровень'!U1262</f>
        <v>0</v>
      </c>
      <c r="U571" s="114">
        <f>'2 уровень'!V1262</f>
        <v>0</v>
      </c>
      <c r="V571" s="114">
        <f>'2 уровень'!W1262</f>
        <v>0</v>
      </c>
      <c r="W571" s="114">
        <f>'2 уровень'!X1262</f>
        <v>0</v>
      </c>
      <c r="X571" s="114">
        <f>'2 уровень'!Y1262</f>
        <v>0</v>
      </c>
      <c r="Y571" s="1107">
        <f>'2 уровень'!Z1262</f>
        <v>0</v>
      </c>
      <c r="Z571" s="114"/>
      <c r="AA571" s="114"/>
      <c r="AB571" s="1069"/>
      <c r="AC571" s="1070"/>
      <c r="AD571" s="1069"/>
      <c r="AE571" s="1069"/>
      <c r="AF571" s="1069"/>
      <c r="AG571" s="1069"/>
      <c r="AH571" s="1069"/>
      <c r="AI571" s="1069"/>
      <c r="AJ571" s="1069"/>
      <c r="AK571" s="1069"/>
      <c r="AL571" s="1069"/>
      <c r="AM571" s="1069"/>
      <c r="AN571" s="1069"/>
      <c r="AO571" s="1069"/>
      <c r="AP571" s="1069"/>
      <c r="AQ571" s="1069"/>
      <c r="AR571" s="1069"/>
      <c r="AS571" s="1069"/>
      <c r="AT571" s="1069"/>
      <c r="AU571" s="1069"/>
      <c r="AV571" s="1069"/>
      <c r="AW571" s="1069"/>
      <c r="AX571" s="1069"/>
      <c r="AY571" s="1069"/>
      <c r="AZ571" s="1069"/>
      <c r="BA571" s="1069"/>
      <c r="BB571" s="1069"/>
      <c r="BC571" s="1069"/>
      <c r="BD571" s="1069"/>
      <c r="BE571" s="1069"/>
      <c r="BF571" s="1069"/>
      <c r="BG571" s="1069"/>
      <c r="BH571" s="1069"/>
      <c r="BI571" s="1069"/>
      <c r="BJ571" s="1069"/>
      <c r="BK571" s="1069"/>
      <c r="BL571" s="1069"/>
      <c r="BM571" s="1069"/>
      <c r="BN571" s="1069"/>
      <c r="BO571" s="1069"/>
      <c r="BP571" s="1069"/>
      <c r="BQ571" s="1069"/>
      <c r="BR571" s="1069"/>
      <c r="BS571" s="1069"/>
      <c r="BT571" s="1069"/>
      <c r="BU571" s="1069"/>
      <c r="BV571" s="1069"/>
      <c r="BW571" s="1069"/>
      <c r="BX571" s="1069"/>
      <c r="BY571" s="1069"/>
      <c r="BZ571" s="1069"/>
      <c r="CA571" s="1069"/>
      <c r="CB571" s="1069"/>
      <c r="CC571" s="1069"/>
      <c r="CD571" s="1069"/>
      <c r="CE571" s="1069"/>
      <c r="CF571" s="1069"/>
      <c r="CG571" s="1069"/>
      <c r="CH571" s="1069"/>
      <c r="CI571" s="1069"/>
      <c r="CJ571" s="1069"/>
      <c r="CK571" s="1069"/>
      <c r="CL571" s="1069"/>
      <c r="CM571" s="1069"/>
      <c r="CN571" s="1069"/>
      <c r="CO571" s="1069"/>
      <c r="CP571" s="1069"/>
      <c r="CQ571" s="1069"/>
      <c r="CR571" s="1069"/>
      <c r="CS571" s="1069"/>
      <c r="CT571" s="1069"/>
      <c r="CU571" s="1069"/>
      <c r="CV571" s="1069"/>
      <c r="CW571" s="1069"/>
      <c r="CX571" s="1069"/>
      <c r="CY571" s="1069"/>
      <c r="CZ571" s="1069"/>
      <c r="DA571" s="1069"/>
      <c r="DB571" s="1069"/>
      <c r="DC571" s="1069"/>
      <c r="DD571" s="1069"/>
      <c r="DE571" s="1069"/>
      <c r="DF571" s="1069"/>
      <c r="DG571" s="1069"/>
      <c r="DH571" s="1069"/>
      <c r="DI571" s="1069"/>
      <c r="DJ571" s="1069"/>
      <c r="DK571" s="1069"/>
      <c r="DL571" s="1069"/>
      <c r="DM571" s="1069"/>
      <c r="DN571" s="1069"/>
      <c r="DO571" s="1069"/>
      <c r="DP571" s="1069"/>
      <c r="DQ571" s="1069"/>
      <c r="DR571" s="1069"/>
      <c r="DS571" s="1069"/>
      <c r="DT571" s="1069"/>
      <c r="DU571" s="1069"/>
      <c r="DV571" s="1069"/>
      <c r="DW571" s="1069"/>
      <c r="DX571" s="1069"/>
      <c r="DY571" s="1069"/>
      <c r="DZ571" s="1069"/>
      <c r="EA571" s="1069"/>
      <c r="EB571" s="1069"/>
      <c r="EC571" s="1069"/>
      <c r="ED571" s="1069"/>
      <c r="EE571" s="1069"/>
      <c r="EF571" s="1069"/>
      <c r="EG571" s="1069"/>
      <c r="EH571" s="1069"/>
      <c r="EI571" s="1069"/>
      <c r="EJ571" s="1069"/>
      <c r="EK571" s="1069"/>
      <c r="EL571" s="1069"/>
      <c r="EM571" s="1069"/>
      <c r="EN571" s="1069"/>
      <c r="EO571" s="1069"/>
      <c r="EP571" s="1069"/>
      <c r="EQ571" s="1069"/>
      <c r="ER571" s="1069"/>
      <c r="ES571" s="1069"/>
      <c r="ET571" s="1069"/>
      <c r="EU571" s="1069"/>
      <c r="EV571" s="1069"/>
      <c r="EW571" s="1069"/>
      <c r="EX571" s="1069"/>
      <c r="EY571" s="1069"/>
      <c r="EZ571" s="1069"/>
      <c r="FA571" s="1069"/>
      <c r="FB571" s="1069"/>
      <c r="FC571" s="1069"/>
      <c r="FD571" s="1069"/>
      <c r="FE571" s="1069"/>
      <c r="FF571" s="1069"/>
      <c r="FG571" s="1069"/>
      <c r="FH571" s="1069"/>
      <c r="FI571" s="1069"/>
      <c r="FJ571" s="1069"/>
      <c r="FK571" s="1069"/>
      <c r="FL571" s="1069"/>
      <c r="FM571" s="1069"/>
      <c r="FN571" s="1069"/>
      <c r="FO571" s="1069"/>
      <c r="FP571" s="1069"/>
      <c r="FQ571" s="1069"/>
      <c r="FR571" s="1069"/>
      <c r="FS571" s="1069"/>
      <c r="FT571" s="1069"/>
      <c r="FU571" s="1069"/>
      <c r="FV571" s="1069"/>
      <c r="FW571" s="1069"/>
      <c r="FX571" s="1069"/>
      <c r="FY571" s="1069"/>
      <c r="FZ571" s="1069"/>
      <c r="GA571" s="1069"/>
      <c r="GB571" s="1069"/>
      <c r="GC571" s="1069"/>
      <c r="GD571" s="1069"/>
      <c r="GE571" s="1069"/>
      <c r="GF571" s="1069"/>
      <c r="GG571" s="1069"/>
      <c r="GH571" s="1069"/>
      <c r="GI571" s="1069"/>
      <c r="GJ571" s="1069"/>
      <c r="GK571" s="1069"/>
      <c r="GL571" s="1069"/>
      <c r="GM571" s="1069"/>
      <c r="GN571" s="1069"/>
      <c r="GO571" s="1069"/>
      <c r="GP571" s="1069"/>
      <c r="GQ571" s="1069"/>
      <c r="GR571" s="1069"/>
      <c r="GS571" s="1069"/>
      <c r="GT571" s="1069"/>
    </row>
    <row r="572" spans="1:202" x14ac:dyDescent="0.25">
      <c r="B572" s="104">
        <v>1</v>
      </c>
      <c r="C572" s="1384"/>
      <c r="D572" s="121"/>
      <c r="E572" s="121"/>
      <c r="F572" s="121"/>
      <c r="G572" s="1078"/>
      <c r="H572" s="1108"/>
      <c r="I572" s="1108"/>
      <c r="J572" s="1092"/>
      <c r="K572" s="1092"/>
      <c r="L572" s="1092"/>
      <c r="M572" s="1092"/>
      <c r="N572" s="1092"/>
      <c r="O572" s="1092"/>
      <c r="P572" s="114"/>
      <c r="Q572" s="114"/>
      <c r="R572" s="114"/>
      <c r="S572" s="114"/>
      <c r="T572" s="114"/>
      <c r="U572" s="114"/>
      <c r="V572" s="114"/>
      <c r="W572" s="114"/>
      <c r="X572" s="114"/>
      <c r="Y572" s="1107"/>
      <c r="Z572" s="114"/>
      <c r="AA572" s="114"/>
      <c r="AB572" s="1069"/>
      <c r="AC572" s="1070"/>
      <c r="AD572" s="1069"/>
      <c r="AE572" s="1069"/>
      <c r="AF572" s="1069"/>
      <c r="AG572" s="1069"/>
      <c r="AH572" s="1069"/>
      <c r="AI572" s="1069"/>
      <c r="AJ572" s="1069"/>
      <c r="AK572" s="1069"/>
      <c r="AL572" s="1069"/>
      <c r="AM572" s="1069"/>
      <c r="AN572" s="1069"/>
      <c r="AO572" s="1069"/>
      <c r="AP572" s="1069"/>
      <c r="AQ572" s="1069"/>
      <c r="AR572" s="1069"/>
      <c r="AS572" s="1069"/>
      <c r="AT572" s="1069"/>
      <c r="AU572" s="1069"/>
      <c r="AV572" s="1069"/>
      <c r="AW572" s="1069"/>
      <c r="AX572" s="1069"/>
      <c r="AY572" s="1069"/>
      <c r="AZ572" s="1069"/>
      <c r="BA572" s="1069"/>
      <c r="BB572" s="1069"/>
      <c r="BC572" s="1069"/>
      <c r="BD572" s="1069"/>
      <c r="BE572" s="1069"/>
      <c r="BF572" s="1069"/>
      <c r="BG572" s="1069"/>
      <c r="BH572" s="1069"/>
      <c r="BI572" s="1069"/>
      <c r="BJ572" s="1069"/>
      <c r="BK572" s="1069"/>
      <c r="BL572" s="1069"/>
      <c r="BM572" s="1069"/>
      <c r="BN572" s="1069"/>
      <c r="BO572" s="1069"/>
      <c r="BP572" s="1069"/>
      <c r="BQ572" s="1069"/>
      <c r="BR572" s="1069"/>
      <c r="BS572" s="1069"/>
      <c r="BT572" s="1069"/>
      <c r="BU572" s="1069"/>
      <c r="BV572" s="1069"/>
      <c r="BW572" s="1069"/>
      <c r="BX572" s="1069"/>
      <c r="BY572" s="1069"/>
      <c r="BZ572" s="1069"/>
      <c r="CA572" s="1069"/>
      <c r="CB572" s="1069"/>
      <c r="CC572" s="1069"/>
      <c r="CD572" s="1069"/>
      <c r="CE572" s="1069"/>
      <c r="CF572" s="1069"/>
      <c r="CG572" s="1069"/>
      <c r="CH572" s="1069"/>
      <c r="CI572" s="1069"/>
      <c r="CJ572" s="1069"/>
      <c r="CK572" s="1069"/>
      <c r="CL572" s="1069"/>
      <c r="CM572" s="1069"/>
      <c r="CN572" s="1069"/>
      <c r="CO572" s="1069"/>
      <c r="CP572" s="1069"/>
      <c r="CQ572" s="1069"/>
      <c r="CR572" s="1069"/>
      <c r="CS572" s="1069"/>
      <c r="CT572" s="1069"/>
      <c r="CU572" s="1069"/>
      <c r="CV572" s="1069"/>
      <c r="CW572" s="1069"/>
      <c r="CX572" s="1069"/>
      <c r="CY572" s="1069"/>
      <c r="CZ572" s="1069"/>
      <c r="DA572" s="1069"/>
      <c r="DB572" s="1069"/>
      <c r="DC572" s="1069"/>
      <c r="DD572" s="1069"/>
      <c r="DE572" s="1069"/>
      <c r="DF572" s="1069"/>
      <c r="DG572" s="1069"/>
      <c r="DH572" s="1069"/>
      <c r="DI572" s="1069"/>
      <c r="DJ572" s="1069"/>
      <c r="DK572" s="1069"/>
      <c r="DL572" s="1069"/>
      <c r="DM572" s="1069"/>
      <c r="DN572" s="1069"/>
      <c r="DO572" s="1069"/>
      <c r="DP572" s="1069"/>
      <c r="DQ572" s="1069"/>
      <c r="DR572" s="1069"/>
      <c r="DS572" s="1069"/>
      <c r="DT572" s="1069"/>
      <c r="DU572" s="1069"/>
      <c r="DV572" s="1069"/>
      <c r="DW572" s="1069"/>
      <c r="DX572" s="1069"/>
      <c r="DY572" s="1069"/>
      <c r="DZ572" s="1069"/>
      <c r="EA572" s="1069"/>
      <c r="EB572" s="1069"/>
      <c r="EC572" s="1069"/>
      <c r="ED572" s="1069"/>
      <c r="EE572" s="1069"/>
      <c r="EF572" s="1069"/>
      <c r="EG572" s="1069"/>
      <c r="EH572" s="1069"/>
      <c r="EI572" s="1069"/>
      <c r="EJ572" s="1069"/>
      <c r="EK572" s="1069"/>
      <c r="EL572" s="1069"/>
      <c r="EM572" s="1069"/>
      <c r="EN572" s="1069"/>
      <c r="EO572" s="1069"/>
      <c r="EP572" s="1069"/>
      <c r="EQ572" s="1069"/>
      <c r="ER572" s="1069"/>
      <c r="ES572" s="1069"/>
      <c r="ET572" s="1069"/>
      <c r="EU572" s="1069"/>
      <c r="EV572" s="1069"/>
      <c r="EW572" s="1069"/>
      <c r="EX572" s="1069"/>
      <c r="EY572" s="1069"/>
      <c r="EZ572" s="1069"/>
      <c r="FA572" s="1069"/>
      <c r="FB572" s="1069"/>
      <c r="FC572" s="1069"/>
      <c r="FD572" s="1069"/>
      <c r="FE572" s="1069"/>
      <c r="FF572" s="1069"/>
      <c r="FG572" s="1069"/>
      <c r="FH572" s="1069"/>
      <c r="FI572" s="1069"/>
      <c r="FJ572" s="1069"/>
      <c r="FK572" s="1069"/>
      <c r="FL572" s="1069"/>
      <c r="FM572" s="1069"/>
      <c r="FN572" s="1069"/>
      <c r="FO572" s="1069"/>
      <c r="FP572" s="1069"/>
      <c r="FQ572" s="1069"/>
      <c r="FR572" s="1069"/>
      <c r="FS572" s="1069"/>
      <c r="FT572" s="1069"/>
      <c r="FU572" s="1069"/>
      <c r="FV572" s="1069"/>
      <c r="FW572" s="1069"/>
      <c r="FX572" s="1069"/>
      <c r="FY572" s="1069"/>
      <c r="FZ572" s="1069"/>
      <c r="GA572" s="1069"/>
      <c r="GB572" s="1069"/>
      <c r="GC572" s="1069"/>
      <c r="GD572" s="1069"/>
      <c r="GE572" s="1069"/>
      <c r="GF572" s="1069"/>
      <c r="GG572" s="1069"/>
      <c r="GH572" s="1069"/>
      <c r="GI572" s="1069"/>
      <c r="GJ572" s="1069"/>
      <c r="GK572" s="1069"/>
      <c r="GL572" s="1069"/>
      <c r="GM572" s="1069"/>
      <c r="GN572" s="1069"/>
      <c r="GO572" s="1069"/>
      <c r="GP572" s="1069"/>
      <c r="GQ572" s="1069"/>
      <c r="GR572" s="1069"/>
      <c r="GS572" s="1069"/>
      <c r="GT572" s="1069"/>
    </row>
    <row r="573" spans="1:202" ht="30" x14ac:dyDescent="0.25">
      <c r="B573" s="104">
        <v>1</v>
      </c>
      <c r="C573" s="1384" t="s">
        <v>446</v>
      </c>
      <c r="D573" s="121">
        <f>'2 уровень'!E1263</f>
        <v>0</v>
      </c>
      <c r="E573" s="121">
        <f>'2 уровень'!F1263</f>
        <v>0</v>
      </c>
      <c r="F573" s="121">
        <f>'2 уровень'!G1263</f>
        <v>0</v>
      </c>
      <c r="G573" s="1078">
        <f>'2 уровень'!H1263</f>
        <v>0</v>
      </c>
      <c r="H573" s="1108">
        <f>'2 уровень'!I1263</f>
        <v>0</v>
      </c>
      <c r="I573" s="1108">
        <f>'2 уровень'!J1263</f>
        <v>0</v>
      </c>
      <c r="J573" s="1092">
        <f>'2 уровень'!K1263</f>
        <v>0</v>
      </c>
      <c r="K573" s="1092">
        <f>'2 уровень'!L1263</f>
        <v>0</v>
      </c>
      <c r="L573" s="1092">
        <f>'2 уровень'!M1263</f>
        <v>0</v>
      </c>
      <c r="M573" s="1092">
        <f>'2 уровень'!N1263</f>
        <v>0</v>
      </c>
      <c r="N573" s="1092">
        <f>'2 уровень'!O1263</f>
        <v>0</v>
      </c>
      <c r="O573" s="1092">
        <f>'2 уровень'!P1263</f>
        <v>0</v>
      </c>
      <c r="P573" s="114">
        <f>'2 уровень'!Q1263</f>
        <v>0</v>
      </c>
      <c r="Q573" s="114">
        <f>'2 уровень'!R1263</f>
        <v>0</v>
      </c>
      <c r="R573" s="114">
        <f>'2 уровень'!S1263</f>
        <v>0</v>
      </c>
      <c r="S573" s="114">
        <f>'2 уровень'!T1263</f>
        <v>0</v>
      </c>
      <c r="T573" s="114">
        <f>'2 уровень'!U1263</f>
        <v>0</v>
      </c>
      <c r="U573" s="114">
        <f>'2 уровень'!V1263</f>
        <v>0</v>
      </c>
      <c r="V573" s="114">
        <f>'2 уровень'!W1263</f>
        <v>0</v>
      </c>
      <c r="W573" s="114">
        <f>'2 уровень'!X1263</f>
        <v>0</v>
      </c>
      <c r="X573" s="114">
        <f>'2 уровень'!Y1263</f>
        <v>0</v>
      </c>
      <c r="Y573" s="1107">
        <f>'2 уровень'!Z1263</f>
        <v>0</v>
      </c>
      <c r="Z573" s="114"/>
      <c r="AA573" s="114"/>
      <c r="AB573" s="1069"/>
      <c r="AC573" s="1070"/>
      <c r="AD573" s="1069"/>
      <c r="AE573" s="1069"/>
      <c r="AF573" s="1069"/>
      <c r="AG573" s="1069"/>
      <c r="AH573" s="1069"/>
      <c r="AI573" s="1069"/>
      <c r="AJ573" s="1069"/>
      <c r="AK573" s="1069"/>
      <c r="AL573" s="1069"/>
      <c r="AM573" s="1069"/>
      <c r="AN573" s="1069"/>
      <c r="AO573" s="1069"/>
      <c r="AP573" s="1069"/>
      <c r="AQ573" s="1069"/>
      <c r="AR573" s="1069"/>
      <c r="AS573" s="1069"/>
      <c r="AT573" s="1069"/>
      <c r="AU573" s="1069"/>
      <c r="AV573" s="1069"/>
      <c r="AW573" s="1069"/>
      <c r="AX573" s="1069"/>
      <c r="AY573" s="1069"/>
      <c r="AZ573" s="1069"/>
      <c r="BA573" s="1069"/>
      <c r="BB573" s="1069"/>
      <c r="BC573" s="1069"/>
      <c r="BD573" s="1069"/>
      <c r="BE573" s="1069"/>
      <c r="BF573" s="1069"/>
      <c r="BG573" s="1069"/>
      <c r="BH573" s="1069"/>
      <c r="BI573" s="1069"/>
      <c r="BJ573" s="1069"/>
      <c r="BK573" s="1069"/>
      <c r="BL573" s="1069"/>
      <c r="BM573" s="1069"/>
      <c r="BN573" s="1069"/>
      <c r="BO573" s="1069"/>
      <c r="BP573" s="1069"/>
      <c r="BQ573" s="1069"/>
      <c r="BR573" s="1069"/>
      <c r="BS573" s="1069"/>
      <c r="BT573" s="1069"/>
      <c r="BU573" s="1069"/>
      <c r="BV573" s="1069"/>
      <c r="BW573" s="1069"/>
      <c r="BX573" s="1069"/>
      <c r="BY573" s="1069"/>
      <c r="BZ573" s="1069"/>
      <c r="CA573" s="1069"/>
      <c r="CB573" s="1069"/>
      <c r="CC573" s="1069"/>
      <c r="CD573" s="1069"/>
      <c r="CE573" s="1069"/>
      <c r="CF573" s="1069"/>
      <c r="CG573" s="1069"/>
      <c r="CH573" s="1069"/>
      <c r="CI573" s="1069"/>
      <c r="CJ573" s="1069"/>
      <c r="CK573" s="1069"/>
      <c r="CL573" s="1069"/>
      <c r="CM573" s="1069"/>
      <c r="CN573" s="1069"/>
      <c r="CO573" s="1069"/>
      <c r="CP573" s="1069"/>
      <c r="CQ573" s="1069"/>
      <c r="CR573" s="1069"/>
      <c r="CS573" s="1069"/>
      <c r="CT573" s="1069"/>
      <c r="CU573" s="1069"/>
      <c r="CV573" s="1069"/>
      <c r="CW573" s="1069"/>
      <c r="CX573" s="1069"/>
      <c r="CY573" s="1069"/>
      <c r="CZ573" s="1069"/>
      <c r="DA573" s="1069"/>
      <c r="DB573" s="1069"/>
      <c r="DC573" s="1069"/>
      <c r="DD573" s="1069"/>
      <c r="DE573" s="1069"/>
      <c r="DF573" s="1069"/>
      <c r="DG573" s="1069"/>
      <c r="DH573" s="1069"/>
      <c r="DI573" s="1069"/>
      <c r="DJ573" s="1069"/>
      <c r="DK573" s="1069"/>
      <c r="DL573" s="1069"/>
      <c r="DM573" s="1069"/>
      <c r="DN573" s="1069"/>
      <c r="DO573" s="1069"/>
      <c r="DP573" s="1069"/>
      <c r="DQ573" s="1069"/>
      <c r="DR573" s="1069"/>
      <c r="DS573" s="1069"/>
      <c r="DT573" s="1069"/>
      <c r="DU573" s="1069"/>
      <c r="DV573" s="1069"/>
      <c r="DW573" s="1069"/>
      <c r="DX573" s="1069"/>
      <c r="DY573" s="1069"/>
      <c r="DZ573" s="1069"/>
      <c r="EA573" s="1069"/>
      <c r="EB573" s="1069"/>
      <c r="EC573" s="1069"/>
      <c r="ED573" s="1069"/>
      <c r="EE573" s="1069"/>
      <c r="EF573" s="1069"/>
      <c r="EG573" s="1069"/>
      <c r="EH573" s="1069"/>
      <c r="EI573" s="1069"/>
      <c r="EJ573" s="1069"/>
      <c r="EK573" s="1069"/>
      <c r="EL573" s="1069"/>
      <c r="EM573" s="1069"/>
      <c r="EN573" s="1069"/>
      <c r="EO573" s="1069"/>
      <c r="EP573" s="1069"/>
      <c r="EQ573" s="1069"/>
      <c r="ER573" s="1069"/>
      <c r="ES573" s="1069"/>
      <c r="ET573" s="1069"/>
      <c r="EU573" s="1069"/>
      <c r="EV573" s="1069"/>
      <c r="EW573" s="1069"/>
      <c r="EX573" s="1069"/>
      <c r="EY573" s="1069"/>
      <c r="EZ573" s="1069"/>
      <c r="FA573" s="1069"/>
      <c r="FB573" s="1069"/>
      <c r="FC573" s="1069"/>
      <c r="FD573" s="1069"/>
      <c r="FE573" s="1069"/>
      <c r="FF573" s="1069"/>
      <c r="FG573" s="1069"/>
      <c r="FH573" s="1069"/>
      <c r="FI573" s="1069"/>
      <c r="FJ573" s="1069"/>
      <c r="FK573" s="1069"/>
      <c r="FL573" s="1069"/>
      <c r="FM573" s="1069"/>
      <c r="FN573" s="1069"/>
      <c r="FO573" s="1069"/>
      <c r="FP573" s="1069"/>
      <c r="FQ573" s="1069"/>
      <c r="FR573" s="1069"/>
      <c r="FS573" s="1069"/>
      <c r="FT573" s="1069"/>
      <c r="FU573" s="1069"/>
      <c r="FV573" s="1069"/>
      <c r="FW573" s="1069"/>
      <c r="FX573" s="1069"/>
      <c r="FY573" s="1069"/>
      <c r="FZ573" s="1069"/>
      <c r="GA573" s="1069"/>
      <c r="GB573" s="1069"/>
      <c r="GC573" s="1069"/>
      <c r="GD573" s="1069"/>
      <c r="GE573" s="1069"/>
      <c r="GF573" s="1069"/>
      <c r="GG573" s="1069"/>
      <c r="GH573" s="1069"/>
      <c r="GI573" s="1069"/>
      <c r="GJ573" s="1069"/>
      <c r="GK573" s="1069"/>
      <c r="GL573" s="1069"/>
      <c r="GM573" s="1069"/>
      <c r="GN573" s="1069"/>
      <c r="GO573" s="1069"/>
      <c r="GP573" s="1069"/>
      <c r="GQ573" s="1069"/>
      <c r="GR573" s="1069"/>
      <c r="GS573" s="1069"/>
      <c r="GT573" s="1069"/>
    </row>
    <row r="574" spans="1:202" ht="45" x14ac:dyDescent="0.25">
      <c r="B574" s="104">
        <v>1</v>
      </c>
      <c r="C574" s="1384" t="s">
        <v>451</v>
      </c>
      <c r="D574" s="121">
        <f>'2 уровень'!E1264</f>
        <v>8968</v>
      </c>
      <c r="E574" s="121">
        <f>'2 уровень'!F1264</f>
        <v>2989</v>
      </c>
      <c r="F574" s="121">
        <f>'2 уровень'!G1264</f>
        <v>3444</v>
      </c>
      <c r="G574" s="1078">
        <f>'2 уровень'!H1264</f>
        <v>115.22248243559719</v>
      </c>
      <c r="H574" s="1108">
        <f>'2 уровень'!I1264</f>
        <v>0</v>
      </c>
      <c r="I574" s="1108">
        <f>'2 уровень'!J1264</f>
        <v>0</v>
      </c>
      <c r="J574" s="1092">
        <f>'2 уровень'!K1264</f>
        <v>0</v>
      </c>
      <c r="K574" s="1092">
        <f>'2 уровень'!L1264</f>
        <v>0</v>
      </c>
      <c r="L574" s="1092">
        <f>'2 уровень'!M1264</f>
        <v>0</v>
      </c>
      <c r="M574" s="1092">
        <f>'2 уровень'!N1264</f>
        <v>0</v>
      </c>
      <c r="N574" s="1092">
        <f>'2 уровень'!O1264</f>
        <v>0</v>
      </c>
      <c r="O574" s="1092">
        <f>'2 уровень'!P1264</f>
        <v>0</v>
      </c>
      <c r="P574" s="114">
        <f>'2 уровень'!Q1264</f>
        <v>0</v>
      </c>
      <c r="Q574" s="114">
        <f>'2 уровень'!R1264</f>
        <v>0</v>
      </c>
      <c r="R574" s="114">
        <f>'2 уровень'!S1264</f>
        <v>0</v>
      </c>
      <c r="S574" s="114">
        <f>'2 уровень'!T1264</f>
        <v>0</v>
      </c>
      <c r="T574" s="114">
        <f>'2 уровень'!U1264</f>
        <v>0</v>
      </c>
      <c r="U574" s="114">
        <f>'2 уровень'!V1264</f>
        <v>0</v>
      </c>
      <c r="V574" s="114">
        <f>'2 уровень'!W1264</f>
        <v>0</v>
      </c>
      <c r="W574" s="114">
        <f>'2 уровень'!X1264</f>
        <v>0</v>
      </c>
      <c r="X574" s="114">
        <f>'2 уровень'!Y1264</f>
        <v>0</v>
      </c>
      <c r="Y574" s="1107">
        <f>'2 уровень'!Z1264</f>
        <v>0</v>
      </c>
      <c r="Z574" s="114"/>
      <c r="AA574" s="114"/>
      <c r="AB574" s="1069"/>
      <c r="AC574" s="1070"/>
      <c r="AD574" s="1069"/>
      <c r="AE574" s="1069"/>
      <c r="AF574" s="1069"/>
      <c r="AG574" s="1069"/>
      <c r="AH574" s="1069"/>
      <c r="AI574" s="1069"/>
      <c r="AJ574" s="1069"/>
      <c r="AK574" s="1069"/>
      <c r="AL574" s="1069"/>
      <c r="AM574" s="1069"/>
      <c r="AN574" s="1069"/>
      <c r="AO574" s="1069"/>
      <c r="AP574" s="1069"/>
      <c r="AQ574" s="1069"/>
      <c r="AR574" s="1069"/>
      <c r="AS574" s="1069"/>
      <c r="AT574" s="1069"/>
      <c r="AU574" s="1069"/>
      <c r="AV574" s="1069"/>
      <c r="AW574" s="1069"/>
      <c r="AX574" s="1069"/>
      <c r="AY574" s="1069"/>
      <c r="AZ574" s="1069"/>
      <c r="BA574" s="1069"/>
      <c r="BB574" s="1069"/>
      <c r="BC574" s="1069"/>
      <c r="BD574" s="1069"/>
      <c r="BE574" s="1069"/>
      <c r="BF574" s="1069"/>
      <c r="BG574" s="1069"/>
      <c r="BH574" s="1069"/>
      <c r="BI574" s="1069"/>
      <c r="BJ574" s="1069"/>
      <c r="BK574" s="1069"/>
      <c r="BL574" s="1069"/>
      <c r="BM574" s="1069"/>
      <c r="BN574" s="1069"/>
      <c r="BO574" s="1069"/>
      <c r="BP574" s="1069"/>
      <c r="BQ574" s="1069"/>
      <c r="BR574" s="1069"/>
      <c r="BS574" s="1069"/>
      <c r="BT574" s="1069"/>
      <c r="BU574" s="1069"/>
      <c r="BV574" s="1069"/>
      <c r="BW574" s="1069"/>
      <c r="BX574" s="1069"/>
      <c r="BY574" s="1069"/>
      <c r="BZ574" s="1069"/>
      <c r="CA574" s="1069"/>
      <c r="CB574" s="1069"/>
      <c r="CC574" s="1069"/>
      <c r="CD574" s="1069"/>
      <c r="CE574" s="1069"/>
      <c r="CF574" s="1069"/>
      <c r="CG574" s="1069"/>
      <c r="CH574" s="1069"/>
      <c r="CI574" s="1069"/>
      <c r="CJ574" s="1069"/>
      <c r="CK574" s="1069"/>
      <c r="CL574" s="1069"/>
      <c r="CM574" s="1069"/>
      <c r="CN574" s="1069"/>
      <c r="CO574" s="1069"/>
      <c r="CP574" s="1069"/>
      <c r="CQ574" s="1069"/>
      <c r="CR574" s="1069"/>
      <c r="CS574" s="1069"/>
      <c r="CT574" s="1069"/>
      <c r="CU574" s="1069"/>
      <c r="CV574" s="1069"/>
      <c r="CW574" s="1069"/>
      <c r="CX574" s="1069"/>
      <c r="CY574" s="1069"/>
      <c r="CZ574" s="1069"/>
      <c r="DA574" s="1069"/>
      <c r="DB574" s="1069"/>
      <c r="DC574" s="1069"/>
      <c r="DD574" s="1069"/>
      <c r="DE574" s="1069"/>
      <c r="DF574" s="1069"/>
      <c r="DG574" s="1069"/>
      <c r="DH574" s="1069"/>
      <c r="DI574" s="1069"/>
      <c r="DJ574" s="1069"/>
      <c r="DK574" s="1069"/>
      <c r="DL574" s="1069"/>
      <c r="DM574" s="1069"/>
      <c r="DN574" s="1069"/>
      <c r="DO574" s="1069"/>
      <c r="DP574" s="1069"/>
      <c r="DQ574" s="1069"/>
      <c r="DR574" s="1069"/>
      <c r="DS574" s="1069"/>
      <c r="DT574" s="1069"/>
      <c r="DU574" s="1069"/>
      <c r="DV574" s="1069"/>
      <c r="DW574" s="1069"/>
      <c r="DX574" s="1069"/>
      <c r="DY574" s="1069"/>
      <c r="DZ574" s="1069"/>
      <c r="EA574" s="1069"/>
      <c r="EB574" s="1069"/>
      <c r="EC574" s="1069"/>
      <c r="ED574" s="1069"/>
      <c r="EE574" s="1069"/>
      <c r="EF574" s="1069"/>
      <c r="EG574" s="1069"/>
      <c r="EH574" s="1069"/>
      <c r="EI574" s="1069"/>
      <c r="EJ574" s="1069"/>
      <c r="EK574" s="1069"/>
      <c r="EL574" s="1069"/>
      <c r="EM574" s="1069"/>
      <c r="EN574" s="1069"/>
      <c r="EO574" s="1069"/>
      <c r="EP574" s="1069"/>
      <c r="EQ574" s="1069"/>
      <c r="ER574" s="1069"/>
      <c r="ES574" s="1069"/>
      <c r="ET574" s="1069"/>
      <c r="EU574" s="1069"/>
      <c r="EV574" s="1069"/>
      <c r="EW574" s="1069"/>
      <c r="EX574" s="1069"/>
      <c r="EY574" s="1069"/>
      <c r="EZ574" s="1069"/>
      <c r="FA574" s="1069"/>
      <c r="FB574" s="1069"/>
      <c r="FC574" s="1069"/>
      <c r="FD574" s="1069"/>
      <c r="FE574" s="1069"/>
      <c r="FF574" s="1069"/>
      <c r="FG574" s="1069"/>
      <c r="FH574" s="1069"/>
      <c r="FI574" s="1069"/>
      <c r="FJ574" s="1069"/>
      <c r="FK574" s="1069"/>
      <c r="FL574" s="1069"/>
      <c r="FM574" s="1069"/>
      <c r="FN574" s="1069"/>
      <c r="FO574" s="1069"/>
      <c r="FP574" s="1069"/>
      <c r="FQ574" s="1069"/>
      <c r="FR574" s="1069"/>
      <c r="FS574" s="1069"/>
      <c r="FT574" s="1069"/>
      <c r="FU574" s="1069"/>
      <c r="FV574" s="1069"/>
      <c r="FW574" s="1069"/>
      <c r="FX574" s="1069"/>
      <c r="FY574" s="1069"/>
      <c r="FZ574" s="1069"/>
      <c r="GA574" s="1069"/>
      <c r="GB574" s="1069"/>
      <c r="GC574" s="1069"/>
      <c r="GD574" s="1069"/>
      <c r="GE574" s="1069"/>
      <c r="GF574" s="1069"/>
      <c r="GG574" s="1069"/>
      <c r="GH574" s="1069"/>
      <c r="GI574" s="1069"/>
      <c r="GJ574" s="1069"/>
      <c r="GK574" s="1069"/>
      <c r="GL574" s="1069"/>
      <c r="GM574" s="1069"/>
      <c r="GN574" s="1069"/>
      <c r="GO574" s="1069"/>
      <c r="GP574" s="1069"/>
      <c r="GQ574" s="1069"/>
      <c r="GR574" s="1069"/>
      <c r="GS574" s="1069"/>
      <c r="GT574" s="1069"/>
    </row>
    <row r="575" spans="1:202" ht="30" x14ac:dyDescent="0.25">
      <c r="B575" s="104">
        <v>1</v>
      </c>
      <c r="C575" s="1384" t="s">
        <v>452</v>
      </c>
      <c r="D575" s="121">
        <f>'2 уровень'!E1265</f>
        <v>5485</v>
      </c>
      <c r="E575" s="121">
        <f>'2 уровень'!F1265</f>
        <v>1828</v>
      </c>
      <c r="F575" s="121">
        <f>'2 уровень'!G1265</f>
        <v>2354</v>
      </c>
      <c r="G575" s="1078">
        <f>'2 уровень'!H1265</f>
        <v>128.7746170678337</v>
      </c>
      <c r="H575" s="1108">
        <f>'2 уровень'!I1265</f>
        <v>0</v>
      </c>
      <c r="I575" s="1108">
        <f>'2 уровень'!J1265</f>
        <v>0</v>
      </c>
      <c r="J575" s="1092">
        <f>'2 уровень'!K1265</f>
        <v>0</v>
      </c>
      <c r="K575" s="1092">
        <f>'2 уровень'!L1265</f>
        <v>0</v>
      </c>
      <c r="L575" s="1092">
        <f>'2 уровень'!M1265</f>
        <v>0</v>
      </c>
      <c r="M575" s="1092">
        <f>'2 уровень'!N1265</f>
        <v>0</v>
      </c>
      <c r="N575" s="1092">
        <f>'2 уровень'!O1265</f>
        <v>0</v>
      </c>
      <c r="O575" s="1092">
        <f>'2 уровень'!P1265</f>
        <v>0</v>
      </c>
      <c r="P575" s="114">
        <f>'2 уровень'!Q1265</f>
        <v>0</v>
      </c>
      <c r="Q575" s="114">
        <f>'2 уровень'!R1265</f>
        <v>0</v>
      </c>
      <c r="R575" s="114">
        <f>'2 уровень'!S1265</f>
        <v>0</v>
      </c>
      <c r="S575" s="114">
        <f>'2 уровень'!T1265</f>
        <v>0</v>
      </c>
      <c r="T575" s="114">
        <f>'2 уровень'!U1265</f>
        <v>0</v>
      </c>
      <c r="U575" s="114">
        <f>'2 уровень'!V1265</f>
        <v>0</v>
      </c>
      <c r="V575" s="114">
        <f>'2 уровень'!W1265</f>
        <v>0</v>
      </c>
      <c r="W575" s="114">
        <f>'2 уровень'!X1265</f>
        <v>0</v>
      </c>
      <c r="X575" s="114">
        <f>'2 уровень'!Y1265</f>
        <v>0</v>
      </c>
      <c r="Y575" s="1107">
        <f>'2 уровень'!Z1265</f>
        <v>0</v>
      </c>
      <c r="Z575" s="114"/>
      <c r="AA575" s="114"/>
      <c r="AB575" s="1069"/>
      <c r="AC575" s="1070"/>
      <c r="AD575" s="1069"/>
      <c r="AE575" s="1069"/>
      <c r="AF575" s="1069"/>
      <c r="AG575" s="1069"/>
      <c r="AH575" s="1069"/>
      <c r="AI575" s="1069"/>
      <c r="AJ575" s="1069"/>
      <c r="AK575" s="1069"/>
      <c r="AL575" s="1069"/>
      <c r="AM575" s="1069"/>
      <c r="AN575" s="1069"/>
      <c r="AO575" s="1069"/>
      <c r="AP575" s="1069"/>
      <c r="AQ575" s="1069"/>
      <c r="AR575" s="1069"/>
      <c r="AS575" s="1069"/>
      <c r="AT575" s="1069"/>
      <c r="AU575" s="1069"/>
      <c r="AV575" s="1069"/>
      <c r="AW575" s="1069"/>
      <c r="AX575" s="1069"/>
      <c r="AY575" s="1069"/>
      <c r="AZ575" s="1069"/>
      <c r="BA575" s="1069"/>
      <c r="BB575" s="1069"/>
      <c r="BC575" s="1069"/>
      <c r="BD575" s="1069"/>
      <c r="BE575" s="1069"/>
      <c r="BF575" s="1069"/>
      <c r="BG575" s="1069"/>
      <c r="BH575" s="1069"/>
      <c r="BI575" s="1069"/>
      <c r="BJ575" s="1069"/>
      <c r="BK575" s="1069"/>
      <c r="BL575" s="1069"/>
      <c r="BM575" s="1069"/>
      <c r="BN575" s="1069"/>
      <c r="BO575" s="1069"/>
      <c r="BP575" s="1069"/>
      <c r="BQ575" s="1069"/>
      <c r="BR575" s="1069"/>
      <c r="BS575" s="1069"/>
      <c r="BT575" s="1069"/>
      <c r="BU575" s="1069"/>
      <c r="BV575" s="1069"/>
      <c r="BW575" s="1069"/>
      <c r="BX575" s="1069"/>
      <c r="BY575" s="1069"/>
      <c r="BZ575" s="1069"/>
      <c r="CA575" s="1069"/>
      <c r="CB575" s="1069"/>
      <c r="CC575" s="1069"/>
      <c r="CD575" s="1069"/>
      <c r="CE575" s="1069"/>
      <c r="CF575" s="1069"/>
      <c r="CG575" s="1069"/>
      <c r="CH575" s="1069"/>
      <c r="CI575" s="1069"/>
      <c r="CJ575" s="1069"/>
      <c r="CK575" s="1069"/>
      <c r="CL575" s="1069"/>
      <c r="CM575" s="1069"/>
      <c r="CN575" s="1069"/>
      <c r="CO575" s="1069"/>
      <c r="CP575" s="1069"/>
      <c r="CQ575" s="1069"/>
      <c r="CR575" s="1069"/>
      <c r="CS575" s="1069"/>
      <c r="CT575" s="1069"/>
      <c r="CU575" s="1069"/>
      <c r="CV575" s="1069"/>
      <c r="CW575" s="1069"/>
      <c r="CX575" s="1069"/>
      <c r="CY575" s="1069"/>
      <c r="CZ575" s="1069"/>
      <c r="DA575" s="1069"/>
      <c r="DB575" s="1069"/>
      <c r="DC575" s="1069"/>
      <c r="DD575" s="1069"/>
      <c r="DE575" s="1069"/>
      <c r="DF575" s="1069"/>
      <c r="DG575" s="1069"/>
      <c r="DH575" s="1069"/>
      <c r="DI575" s="1069"/>
      <c r="DJ575" s="1069"/>
      <c r="DK575" s="1069"/>
      <c r="DL575" s="1069"/>
      <c r="DM575" s="1069"/>
      <c r="DN575" s="1069"/>
      <c r="DO575" s="1069"/>
      <c r="DP575" s="1069"/>
      <c r="DQ575" s="1069"/>
      <c r="DR575" s="1069"/>
      <c r="DS575" s="1069"/>
      <c r="DT575" s="1069"/>
      <c r="DU575" s="1069"/>
      <c r="DV575" s="1069"/>
      <c r="DW575" s="1069"/>
      <c r="DX575" s="1069"/>
      <c r="DY575" s="1069"/>
      <c r="DZ575" s="1069"/>
      <c r="EA575" s="1069"/>
      <c r="EB575" s="1069"/>
      <c r="EC575" s="1069"/>
      <c r="ED575" s="1069"/>
      <c r="EE575" s="1069"/>
      <c r="EF575" s="1069"/>
      <c r="EG575" s="1069"/>
      <c r="EH575" s="1069"/>
      <c r="EI575" s="1069"/>
      <c r="EJ575" s="1069"/>
      <c r="EK575" s="1069"/>
      <c r="EL575" s="1069"/>
      <c r="EM575" s="1069"/>
      <c r="EN575" s="1069"/>
      <c r="EO575" s="1069"/>
      <c r="EP575" s="1069"/>
      <c r="EQ575" s="1069"/>
      <c r="ER575" s="1069"/>
      <c r="ES575" s="1069"/>
      <c r="ET575" s="1069"/>
      <c r="EU575" s="1069"/>
      <c r="EV575" s="1069"/>
      <c r="EW575" s="1069"/>
      <c r="EX575" s="1069"/>
      <c r="EY575" s="1069"/>
      <c r="EZ575" s="1069"/>
      <c r="FA575" s="1069"/>
      <c r="FB575" s="1069"/>
      <c r="FC575" s="1069"/>
      <c r="FD575" s="1069"/>
      <c r="FE575" s="1069"/>
      <c r="FF575" s="1069"/>
      <c r="FG575" s="1069"/>
      <c r="FH575" s="1069"/>
      <c r="FI575" s="1069"/>
      <c r="FJ575" s="1069"/>
      <c r="FK575" s="1069"/>
      <c r="FL575" s="1069"/>
      <c r="FM575" s="1069"/>
      <c r="FN575" s="1069"/>
      <c r="FO575" s="1069"/>
      <c r="FP575" s="1069"/>
      <c r="FQ575" s="1069"/>
      <c r="FR575" s="1069"/>
      <c r="FS575" s="1069"/>
      <c r="FT575" s="1069"/>
      <c r="FU575" s="1069"/>
      <c r="FV575" s="1069"/>
      <c r="FW575" s="1069"/>
      <c r="FX575" s="1069"/>
      <c r="FY575" s="1069"/>
      <c r="FZ575" s="1069"/>
      <c r="GA575" s="1069"/>
      <c r="GB575" s="1069"/>
      <c r="GC575" s="1069"/>
      <c r="GD575" s="1069"/>
      <c r="GE575" s="1069"/>
      <c r="GF575" s="1069"/>
      <c r="GG575" s="1069"/>
      <c r="GH575" s="1069"/>
      <c r="GI575" s="1069"/>
      <c r="GJ575" s="1069"/>
      <c r="GK575" s="1069"/>
      <c r="GL575" s="1069"/>
      <c r="GM575" s="1069"/>
      <c r="GN575" s="1069"/>
      <c r="GO575" s="1069"/>
      <c r="GP575" s="1069"/>
      <c r="GQ575" s="1069"/>
      <c r="GR575" s="1069"/>
      <c r="GS575" s="1069"/>
      <c r="GT575" s="1069"/>
    </row>
    <row r="576" spans="1:202" ht="30" x14ac:dyDescent="0.25">
      <c r="B576" s="104">
        <v>1</v>
      </c>
      <c r="C576" s="1384" t="s">
        <v>453</v>
      </c>
      <c r="D576" s="121">
        <f>'2 уровень'!E1266</f>
        <v>1646</v>
      </c>
      <c r="E576" s="121">
        <f>'2 уровень'!F1266</f>
        <v>549</v>
      </c>
      <c r="F576" s="121">
        <f>'2 уровень'!G1266</f>
        <v>426</v>
      </c>
      <c r="G576" s="1078">
        <f>'2 уровень'!H1266</f>
        <v>77.595628415300538</v>
      </c>
      <c r="H576" s="1108">
        <f>'2 уровень'!I1266</f>
        <v>0</v>
      </c>
      <c r="I576" s="1108">
        <f>'2 уровень'!J1266</f>
        <v>0</v>
      </c>
      <c r="J576" s="1092">
        <f>'2 уровень'!K1266</f>
        <v>0</v>
      </c>
      <c r="K576" s="1092">
        <f>'2 уровень'!L1266</f>
        <v>0</v>
      </c>
      <c r="L576" s="1092">
        <f>'2 уровень'!M1266</f>
        <v>0</v>
      </c>
      <c r="M576" s="1092">
        <f>'2 уровень'!N1266</f>
        <v>0</v>
      </c>
      <c r="N576" s="1092">
        <f>'2 уровень'!O1266</f>
        <v>0</v>
      </c>
      <c r="O576" s="1092">
        <f>'2 уровень'!P1266</f>
        <v>0</v>
      </c>
      <c r="P576" s="114">
        <f>'2 уровень'!Q1266</f>
        <v>0</v>
      </c>
      <c r="Q576" s="114">
        <f>'2 уровень'!R1266</f>
        <v>0</v>
      </c>
      <c r="R576" s="114">
        <f>'2 уровень'!S1266</f>
        <v>0</v>
      </c>
      <c r="S576" s="114">
        <f>'2 уровень'!T1266</f>
        <v>0</v>
      </c>
      <c r="T576" s="114">
        <f>'2 уровень'!U1266</f>
        <v>0</v>
      </c>
      <c r="U576" s="114">
        <f>'2 уровень'!V1266</f>
        <v>0</v>
      </c>
      <c r="V576" s="114">
        <f>'2 уровень'!W1266</f>
        <v>0</v>
      </c>
      <c r="W576" s="114">
        <f>'2 уровень'!X1266</f>
        <v>0</v>
      </c>
      <c r="X576" s="114">
        <f>'2 уровень'!Y1266</f>
        <v>0</v>
      </c>
      <c r="Y576" s="1107">
        <f>'2 уровень'!Z1266</f>
        <v>0</v>
      </c>
      <c r="Z576" s="114"/>
      <c r="AA576" s="114"/>
      <c r="AB576" s="1069"/>
      <c r="AC576" s="1070"/>
      <c r="AD576" s="1069"/>
      <c r="AE576" s="1069"/>
      <c r="AF576" s="1069"/>
      <c r="AG576" s="1069"/>
      <c r="AH576" s="1069"/>
      <c r="AI576" s="1069"/>
      <c r="AJ576" s="1069"/>
      <c r="AK576" s="1069"/>
      <c r="AL576" s="1069"/>
      <c r="AM576" s="1069"/>
      <c r="AN576" s="1069"/>
      <c r="AO576" s="1069"/>
      <c r="AP576" s="1069"/>
      <c r="AQ576" s="1069"/>
      <c r="AR576" s="1069"/>
      <c r="AS576" s="1069"/>
      <c r="AT576" s="1069"/>
      <c r="AU576" s="1069"/>
      <c r="AV576" s="1069"/>
      <c r="AW576" s="1069"/>
      <c r="AX576" s="1069"/>
      <c r="AY576" s="1069"/>
      <c r="AZ576" s="1069"/>
      <c r="BA576" s="1069"/>
      <c r="BB576" s="1069"/>
      <c r="BC576" s="1069"/>
      <c r="BD576" s="1069"/>
      <c r="BE576" s="1069"/>
      <c r="BF576" s="1069"/>
      <c r="BG576" s="1069"/>
      <c r="BH576" s="1069"/>
      <c r="BI576" s="1069"/>
      <c r="BJ576" s="1069"/>
      <c r="BK576" s="1069"/>
      <c r="BL576" s="1069"/>
      <c r="BM576" s="1069"/>
      <c r="BN576" s="1069"/>
      <c r="BO576" s="1069"/>
      <c r="BP576" s="1069"/>
      <c r="BQ576" s="1069"/>
      <c r="BR576" s="1069"/>
      <c r="BS576" s="1069"/>
      <c r="BT576" s="1069"/>
      <c r="BU576" s="1069"/>
      <c r="BV576" s="1069"/>
      <c r="BW576" s="1069"/>
      <c r="BX576" s="1069"/>
      <c r="BY576" s="1069"/>
      <c r="BZ576" s="1069"/>
      <c r="CA576" s="1069"/>
      <c r="CB576" s="1069"/>
      <c r="CC576" s="1069"/>
      <c r="CD576" s="1069"/>
      <c r="CE576" s="1069"/>
      <c r="CF576" s="1069"/>
      <c r="CG576" s="1069"/>
      <c r="CH576" s="1069"/>
      <c r="CI576" s="1069"/>
      <c r="CJ576" s="1069"/>
      <c r="CK576" s="1069"/>
      <c r="CL576" s="1069"/>
      <c r="CM576" s="1069"/>
      <c r="CN576" s="1069"/>
      <c r="CO576" s="1069"/>
      <c r="CP576" s="1069"/>
      <c r="CQ576" s="1069"/>
      <c r="CR576" s="1069"/>
      <c r="CS576" s="1069"/>
      <c r="CT576" s="1069"/>
      <c r="CU576" s="1069"/>
      <c r="CV576" s="1069"/>
      <c r="CW576" s="1069"/>
      <c r="CX576" s="1069"/>
      <c r="CY576" s="1069"/>
      <c r="CZ576" s="1069"/>
      <c r="DA576" s="1069"/>
      <c r="DB576" s="1069"/>
      <c r="DC576" s="1069"/>
      <c r="DD576" s="1069"/>
      <c r="DE576" s="1069"/>
      <c r="DF576" s="1069"/>
      <c r="DG576" s="1069"/>
      <c r="DH576" s="1069"/>
      <c r="DI576" s="1069"/>
      <c r="DJ576" s="1069"/>
      <c r="DK576" s="1069"/>
      <c r="DL576" s="1069"/>
      <c r="DM576" s="1069"/>
      <c r="DN576" s="1069"/>
      <c r="DO576" s="1069"/>
      <c r="DP576" s="1069"/>
      <c r="DQ576" s="1069"/>
      <c r="DR576" s="1069"/>
      <c r="DS576" s="1069"/>
      <c r="DT576" s="1069"/>
      <c r="DU576" s="1069"/>
      <c r="DV576" s="1069"/>
      <c r="DW576" s="1069"/>
      <c r="DX576" s="1069"/>
      <c r="DY576" s="1069"/>
      <c r="DZ576" s="1069"/>
      <c r="EA576" s="1069"/>
      <c r="EB576" s="1069"/>
      <c r="EC576" s="1069"/>
      <c r="ED576" s="1069"/>
      <c r="EE576" s="1069"/>
      <c r="EF576" s="1069"/>
      <c r="EG576" s="1069"/>
      <c r="EH576" s="1069"/>
      <c r="EI576" s="1069"/>
      <c r="EJ576" s="1069"/>
      <c r="EK576" s="1069"/>
      <c r="EL576" s="1069"/>
      <c r="EM576" s="1069"/>
      <c r="EN576" s="1069"/>
      <c r="EO576" s="1069"/>
      <c r="EP576" s="1069"/>
      <c r="EQ576" s="1069"/>
      <c r="ER576" s="1069"/>
      <c r="ES576" s="1069"/>
      <c r="ET576" s="1069"/>
      <c r="EU576" s="1069"/>
      <c r="EV576" s="1069"/>
      <c r="EW576" s="1069"/>
      <c r="EX576" s="1069"/>
      <c r="EY576" s="1069"/>
      <c r="EZ576" s="1069"/>
      <c r="FA576" s="1069"/>
      <c r="FB576" s="1069"/>
      <c r="FC576" s="1069"/>
      <c r="FD576" s="1069"/>
      <c r="FE576" s="1069"/>
      <c r="FF576" s="1069"/>
      <c r="FG576" s="1069"/>
      <c r="FH576" s="1069"/>
      <c r="FI576" s="1069"/>
      <c r="FJ576" s="1069"/>
      <c r="FK576" s="1069"/>
      <c r="FL576" s="1069"/>
      <c r="FM576" s="1069"/>
      <c r="FN576" s="1069"/>
      <c r="FO576" s="1069"/>
      <c r="FP576" s="1069"/>
      <c r="FQ576" s="1069"/>
      <c r="FR576" s="1069"/>
      <c r="FS576" s="1069"/>
      <c r="FT576" s="1069"/>
      <c r="FU576" s="1069"/>
      <c r="FV576" s="1069"/>
      <c r="FW576" s="1069"/>
      <c r="FX576" s="1069"/>
      <c r="FY576" s="1069"/>
      <c r="FZ576" s="1069"/>
      <c r="GA576" s="1069"/>
      <c r="GB576" s="1069"/>
      <c r="GC576" s="1069"/>
      <c r="GD576" s="1069"/>
      <c r="GE576" s="1069"/>
      <c r="GF576" s="1069"/>
      <c r="GG576" s="1069"/>
      <c r="GH576" s="1069"/>
      <c r="GI576" s="1069"/>
      <c r="GJ576" s="1069"/>
      <c r="GK576" s="1069"/>
      <c r="GL576" s="1069"/>
      <c r="GM576" s="1069"/>
      <c r="GN576" s="1069"/>
      <c r="GO576" s="1069"/>
      <c r="GP576" s="1069"/>
      <c r="GQ576" s="1069"/>
      <c r="GR576" s="1069"/>
      <c r="GS576" s="1069"/>
      <c r="GT576" s="1069"/>
    </row>
    <row r="577" spans="1:202" ht="45" x14ac:dyDescent="0.25">
      <c r="B577" s="104">
        <v>1</v>
      </c>
      <c r="C577" s="1384" t="s">
        <v>502</v>
      </c>
      <c r="D577" s="121">
        <f>'2 уровень'!E1267</f>
        <v>1125</v>
      </c>
      <c r="E577" s="121">
        <f>'2 уровень'!F1267</f>
        <v>375</v>
      </c>
      <c r="F577" s="121">
        <f>'2 уровень'!G1267</f>
        <v>0</v>
      </c>
      <c r="G577" s="1078">
        <f>'2 уровень'!H1267</f>
        <v>0</v>
      </c>
      <c r="H577" s="1108">
        <f>'2 уровень'!I1267</f>
        <v>0</v>
      </c>
      <c r="I577" s="1108">
        <f>'2 уровень'!J1267</f>
        <v>0</v>
      </c>
      <c r="J577" s="1092">
        <f>'2 уровень'!K1267</f>
        <v>0</v>
      </c>
      <c r="K577" s="1092">
        <f>'2 уровень'!L1267</f>
        <v>0</v>
      </c>
      <c r="L577" s="1092">
        <f>'2 уровень'!M1267</f>
        <v>0</v>
      </c>
      <c r="M577" s="1092">
        <f>'2 уровень'!N1267</f>
        <v>0</v>
      </c>
      <c r="N577" s="1092">
        <f>'2 уровень'!O1267</f>
        <v>0</v>
      </c>
      <c r="O577" s="1092">
        <f>'2 уровень'!P1267</f>
        <v>0</v>
      </c>
      <c r="P577" s="114">
        <f>'2 уровень'!Q1267</f>
        <v>0</v>
      </c>
      <c r="Q577" s="114">
        <f>'2 уровень'!R1267</f>
        <v>0</v>
      </c>
      <c r="R577" s="114">
        <f>'2 уровень'!S1267</f>
        <v>0</v>
      </c>
      <c r="S577" s="114">
        <f>'2 уровень'!T1267</f>
        <v>0</v>
      </c>
      <c r="T577" s="114">
        <f>'2 уровень'!U1267</f>
        <v>0</v>
      </c>
      <c r="U577" s="114">
        <f>'2 уровень'!V1267</f>
        <v>0</v>
      </c>
      <c r="V577" s="114">
        <f>'2 уровень'!W1267</f>
        <v>0</v>
      </c>
      <c r="W577" s="114">
        <f>'2 уровень'!X1267</f>
        <v>0</v>
      </c>
      <c r="X577" s="114">
        <f>'2 уровень'!Y1267</f>
        <v>0</v>
      </c>
      <c r="Y577" s="1107">
        <f>'2 уровень'!Z1267</f>
        <v>0</v>
      </c>
      <c r="Z577" s="114"/>
      <c r="AA577" s="114"/>
      <c r="AB577" s="1069"/>
      <c r="AC577" s="1070"/>
      <c r="AD577" s="1069"/>
      <c r="AE577" s="1069"/>
      <c r="AF577" s="1069"/>
      <c r="AG577" s="1069"/>
      <c r="AH577" s="1069"/>
      <c r="AI577" s="1069"/>
      <c r="AJ577" s="1069"/>
      <c r="AK577" s="1069"/>
      <c r="AL577" s="1069"/>
      <c r="AM577" s="1069"/>
      <c r="AN577" s="1069"/>
      <c r="AO577" s="1069"/>
      <c r="AP577" s="1069"/>
      <c r="AQ577" s="1069"/>
      <c r="AR577" s="1069"/>
      <c r="AS577" s="1069"/>
      <c r="AT577" s="1069"/>
      <c r="AU577" s="1069"/>
      <c r="AV577" s="1069"/>
      <c r="AW577" s="1069"/>
      <c r="AX577" s="1069"/>
      <c r="AY577" s="1069"/>
      <c r="AZ577" s="1069"/>
      <c r="BA577" s="1069"/>
      <c r="BB577" s="1069"/>
      <c r="BC577" s="1069"/>
      <c r="BD577" s="1069"/>
      <c r="BE577" s="1069"/>
      <c r="BF577" s="1069"/>
      <c r="BG577" s="1069"/>
      <c r="BH577" s="1069"/>
      <c r="BI577" s="1069"/>
      <c r="BJ577" s="1069"/>
      <c r="BK577" s="1069"/>
      <c r="BL577" s="1069"/>
      <c r="BM577" s="1069"/>
      <c r="BN577" s="1069"/>
      <c r="BO577" s="1069"/>
      <c r="BP577" s="1069"/>
      <c r="BQ577" s="1069"/>
      <c r="BR577" s="1069"/>
      <c r="BS577" s="1069"/>
      <c r="BT577" s="1069"/>
      <c r="BU577" s="1069"/>
      <c r="BV577" s="1069"/>
      <c r="BW577" s="1069"/>
      <c r="BX577" s="1069"/>
      <c r="BY577" s="1069"/>
      <c r="BZ577" s="1069"/>
      <c r="CA577" s="1069"/>
      <c r="CB577" s="1069"/>
      <c r="CC577" s="1069"/>
      <c r="CD577" s="1069"/>
      <c r="CE577" s="1069"/>
      <c r="CF577" s="1069"/>
      <c r="CG577" s="1069"/>
      <c r="CH577" s="1069"/>
      <c r="CI577" s="1069"/>
      <c r="CJ577" s="1069"/>
      <c r="CK577" s="1069"/>
      <c r="CL577" s="1069"/>
      <c r="CM577" s="1069"/>
      <c r="CN577" s="1069"/>
      <c r="CO577" s="1069"/>
      <c r="CP577" s="1069"/>
      <c r="CQ577" s="1069"/>
      <c r="CR577" s="1069"/>
      <c r="CS577" s="1069"/>
      <c r="CT577" s="1069"/>
      <c r="CU577" s="1069"/>
      <c r="CV577" s="1069"/>
      <c r="CW577" s="1069"/>
      <c r="CX577" s="1069"/>
      <c r="CY577" s="1069"/>
      <c r="CZ577" s="1069"/>
      <c r="DA577" s="1069"/>
      <c r="DB577" s="1069"/>
      <c r="DC577" s="1069"/>
      <c r="DD577" s="1069"/>
      <c r="DE577" s="1069"/>
      <c r="DF577" s="1069"/>
      <c r="DG577" s="1069"/>
      <c r="DH577" s="1069"/>
      <c r="DI577" s="1069"/>
      <c r="DJ577" s="1069"/>
      <c r="DK577" s="1069"/>
      <c r="DL577" s="1069"/>
      <c r="DM577" s="1069"/>
      <c r="DN577" s="1069"/>
      <c r="DO577" s="1069"/>
      <c r="DP577" s="1069"/>
      <c r="DQ577" s="1069"/>
      <c r="DR577" s="1069"/>
      <c r="DS577" s="1069"/>
      <c r="DT577" s="1069"/>
      <c r="DU577" s="1069"/>
      <c r="DV577" s="1069"/>
      <c r="DW577" s="1069"/>
      <c r="DX577" s="1069"/>
      <c r="DY577" s="1069"/>
      <c r="DZ577" s="1069"/>
      <c r="EA577" s="1069"/>
      <c r="EB577" s="1069"/>
      <c r="EC577" s="1069"/>
      <c r="ED577" s="1069"/>
      <c r="EE577" s="1069"/>
      <c r="EF577" s="1069"/>
      <c r="EG577" s="1069"/>
      <c r="EH577" s="1069"/>
      <c r="EI577" s="1069"/>
      <c r="EJ577" s="1069"/>
      <c r="EK577" s="1069"/>
      <c r="EL577" s="1069"/>
      <c r="EM577" s="1069"/>
      <c r="EN577" s="1069"/>
      <c r="EO577" s="1069"/>
      <c r="EP577" s="1069"/>
      <c r="EQ577" s="1069"/>
      <c r="ER577" s="1069"/>
      <c r="ES577" s="1069"/>
      <c r="ET577" s="1069"/>
      <c r="EU577" s="1069"/>
      <c r="EV577" s="1069"/>
      <c r="EW577" s="1069"/>
      <c r="EX577" s="1069"/>
      <c r="EY577" s="1069"/>
      <c r="EZ577" s="1069"/>
      <c r="FA577" s="1069"/>
      <c r="FB577" s="1069"/>
      <c r="FC577" s="1069"/>
      <c r="FD577" s="1069"/>
      <c r="FE577" s="1069"/>
      <c r="FF577" s="1069"/>
      <c r="FG577" s="1069"/>
      <c r="FH577" s="1069"/>
      <c r="FI577" s="1069"/>
      <c r="FJ577" s="1069"/>
      <c r="FK577" s="1069"/>
      <c r="FL577" s="1069"/>
      <c r="FM577" s="1069"/>
      <c r="FN577" s="1069"/>
      <c r="FO577" s="1069"/>
      <c r="FP577" s="1069"/>
      <c r="FQ577" s="1069"/>
      <c r="FR577" s="1069"/>
      <c r="FS577" s="1069"/>
      <c r="FT577" s="1069"/>
      <c r="FU577" s="1069"/>
      <c r="FV577" s="1069"/>
      <c r="FW577" s="1069"/>
      <c r="FX577" s="1069"/>
      <c r="FY577" s="1069"/>
      <c r="FZ577" s="1069"/>
      <c r="GA577" s="1069"/>
      <c r="GB577" s="1069"/>
      <c r="GC577" s="1069"/>
      <c r="GD577" s="1069"/>
      <c r="GE577" s="1069"/>
      <c r="GF577" s="1069"/>
      <c r="GG577" s="1069"/>
      <c r="GH577" s="1069"/>
      <c r="GI577" s="1069"/>
      <c r="GJ577" s="1069"/>
      <c r="GK577" s="1069"/>
      <c r="GL577" s="1069"/>
      <c r="GM577" s="1069"/>
      <c r="GN577" s="1069"/>
      <c r="GO577" s="1069"/>
      <c r="GP577" s="1069"/>
      <c r="GQ577" s="1069"/>
      <c r="GR577" s="1069"/>
      <c r="GS577" s="1069"/>
      <c r="GT577" s="1069"/>
    </row>
    <row r="578" spans="1:202" ht="30" x14ac:dyDescent="0.25">
      <c r="B578" s="104">
        <v>1</v>
      </c>
      <c r="C578" s="1384" t="s">
        <v>503</v>
      </c>
      <c r="D578" s="121">
        <f>'2 уровень'!E1268</f>
        <v>712</v>
      </c>
      <c r="E578" s="121">
        <f>'2 уровень'!F1268</f>
        <v>237</v>
      </c>
      <c r="F578" s="121">
        <f>'2 уровень'!G1268</f>
        <v>664</v>
      </c>
      <c r="G578" s="1078">
        <f>'2 уровень'!H1268</f>
        <v>280.16877637130801</v>
      </c>
      <c r="H578" s="1108">
        <f>'2 уровень'!I1268</f>
        <v>0</v>
      </c>
      <c r="I578" s="1108">
        <f>'2 уровень'!J1268</f>
        <v>0</v>
      </c>
      <c r="J578" s="1092">
        <f>'2 уровень'!K1268</f>
        <v>0</v>
      </c>
      <c r="K578" s="1092">
        <f>'2 уровень'!L1268</f>
        <v>0</v>
      </c>
      <c r="L578" s="1092">
        <f>'2 уровень'!M1268</f>
        <v>0</v>
      </c>
      <c r="M578" s="1092">
        <f>'2 уровень'!N1268</f>
        <v>0</v>
      </c>
      <c r="N578" s="1092">
        <f>'2 уровень'!O1268</f>
        <v>0</v>
      </c>
      <c r="O578" s="1092">
        <f>'2 уровень'!P1268</f>
        <v>0</v>
      </c>
      <c r="P578" s="114">
        <f>'2 уровень'!Q1268</f>
        <v>0</v>
      </c>
      <c r="Q578" s="114">
        <f>'2 уровень'!R1268</f>
        <v>0</v>
      </c>
      <c r="R578" s="114">
        <f>'2 уровень'!S1268</f>
        <v>0</v>
      </c>
      <c r="S578" s="114">
        <f>'2 уровень'!T1268</f>
        <v>0</v>
      </c>
      <c r="T578" s="114">
        <f>'2 уровень'!U1268</f>
        <v>0</v>
      </c>
      <c r="U578" s="114">
        <f>'2 уровень'!V1268</f>
        <v>0</v>
      </c>
      <c r="V578" s="114">
        <f>'2 уровень'!W1268</f>
        <v>0</v>
      </c>
      <c r="W578" s="114">
        <f>'2 уровень'!X1268</f>
        <v>0</v>
      </c>
      <c r="X578" s="114">
        <f>'2 уровень'!Y1268</f>
        <v>0</v>
      </c>
      <c r="Y578" s="1107">
        <f>'2 уровень'!Z1268</f>
        <v>0</v>
      </c>
      <c r="Z578" s="114"/>
      <c r="AA578" s="114"/>
      <c r="AB578" s="1069"/>
      <c r="AC578" s="1070"/>
      <c r="AD578" s="1069"/>
      <c r="AE578" s="1069"/>
      <c r="AF578" s="1069"/>
      <c r="AG578" s="1069"/>
      <c r="AH578" s="1069"/>
      <c r="AI578" s="1069"/>
      <c r="AJ578" s="1069"/>
      <c r="AK578" s="1069"/>
      <c r="AL578" s="1069"/>
      <c r="AM578" s="1069"/>
      <c r="AN578" s="1069"/>
      <c r="AO578" s="1069"/>
      <c r="AP578" s="1069"/>
      <c r="AQ578" s="1069"/>
      <c r="AR578" s="1069"/>
      <c r="AS578" s="1069"/>
      <c r="AT578" s="1069"/>
      <c r="AU578" s="1069"/>
      <c r="AV578" s="1069"/>
      <c r="AW578" s="1069"/>
      <c r="AX578" s="1069"/>
      <c r="AY578" s="1069"/>
      <c r="AZ578" s="1069"/>
      <c r="BA578" s="1069"/>
      <c r="BB578" s="1069"/>
      <c r="BC578" s="1069"/>
      <c r="BD578" s="1069"/>
      <c r="BE578" s="1069"/>
      <c r="BF578" s="1069"/>
      <c r="BG578" s="1069"/>
      <c r="BH578" s="1069"/>
      <c r="BI578" s="1069"/>
      <c r="BJ578" s="1069"/>
      <c r="BK578" s="1069"/>
      <c r="BL578" s="1069"/>
      <c r="BM578" s="1069"/>
      <c r="BN578" s="1069"/>
      <c r="BO578" s="1069"/>
      <c r="BP578" s="1069"/>
      <c r="BQ578" s="1069"/>
      <c r="BR578" s="1069"/>
      <c r="BS578" s="1069"/>
      <c r="BT578" s="1069"/>
      <c r="BU578" s="1069"/>
      <c r="BV578" s="1069"/>
      <c r="BW578" s="1069"/>
      <c r="BX578" s="1069"/>
      <c r="BY578" s="1069"/>
      <c r="BZ578" s="1069"/>
      <c r="CA578" s="1069"/>
      <c r="CB578" s="1069"/>
      <c r="CC578" s="1069"/>
      <c r="CD578" s="1069"/>
      <c r="CE578" s="1069"/>
      <c r="CF578" s="1069"/>
      <c r="CG578" s="1069"/>
      <c r="CH578" s="1069"/>
      <c r="CI578" s="1069"/>
      <c r="CJ578" s="1069"/>
      <c r="CK578" s="1069"/>
      <c r="CL578" s="1069"/>
      <c r="CM578" s="1069"/>
      <c r="CN578" s="1069"/>
      <c r="CO578" s="1069"/>
      <c r="CP578" s="1069"/>
      <c r="CQ578" s="1069"/>
      <c r="CR578" s="1069"/>
      <c r="CS578" s="1069"/>
      <c r="CT578" s="1069"/>
      <c r="CU578" s="1069"/>
      <c r="CV578" s="1069"/>
      <c r="CW578" s="1069"/>
      <c r="CX578" s="1069"/>
      <c r="CY578" s="1069"/>
      <c r="CZ578" s="1069"/>
      <c r="DA578" s="1069"/>
      <c r="DB578" s="1069"/>
      <c r="DC578" s="1069"/>
      <c r="DD578" s="1069"/>
      <c r="DE578" s="1069"/>
      <c r="DF578" s="1069"/>
      <c r="DG578" s="1069"/>
      <c r="DH578" s="1069"/>
      <c r="DI578" s="1069"/>
      <c r="DJ578" s="1069"/>
      <c r="DK578" s="1069"/>
      <c r="DL578" s="1069"/>
      <c r="DM578" s="1069"/>
      <c r="DN578" s="1069"/>
      <c r="DO578" s="1069"/>
      <c r="DP578" s="1069"/>
      <c r="DQ578" s="1069"/>
      <c r="DR578" s="1069"/>
      <c r="DS578" s="1069"/>
      <c r="DT578" s="1069"/>
      <c r="DU578" s="1069"/>
      <c r="DV578" s="1069"/>
      <c r="DW578" s="1069"/>
      <c r="DX578" s="1069"/>
      <c r="DY578" s="1069"/>
      <c r="DZ578" s="1069"/>
      <c r="EA578" s="1069"/>
      <c r="EB578" s="1069"/>
      <c r="EC578" s="1069"/>
      <c r="ED578" s="1069"/>
      <c r="EE578" s="1069"/>
      <c r="EF578" s="1069"/>
      <c r="EG578" s="1069"/>
      <c r="EH578" s="1069"/>
      <c r="EI578" s="1069"/>
      <c r="EJ578" s="1069"/>
      <c r="EK578" s="1069"/>
      <c r="EL578" s="1069"/>
      <c r="EM578" s="1069"/>
      <c r="EN578" s="1069"/>
      <c r="EO578" s="1069"/>
      <c r="EP578" s="1069"/>
      <c r="EQ578" s="1069"/>
      <c r="ER578" s="1069"/>
      <c r="ES578" s="1069"/>
      <c r="ET578" s="1069"/>
      <c r="EU578" s="1069"/>
      <c r="EV578" s="1069"/>
      <c r="EW578" s="1069"/>
      <c r="EX578" s="1069"/>
      <c r="EY578" s="1069"/>
      <c r="EZ578" s="1069"/>
      <c r="FA578" s="1069"/>
      <c r="FB578" s="1069"/>
      <c r="FC578" s="1069"/>
      <c r="FD578" s="1069"/>
      <c r="FE578" s="1069"/>
      <c r="FF578" s="1069"/>
      <c r="FG578" s="1069"/>
      <c r="FH578" s="1069"/>
      <c r="FI578" s="1069"/>
      <c r="FJ578" s="1069"/>
      <c r="FK578" s="1069"/>
      <c r="FL578" s="1069"/>
      <c r="FM578" s="1069"/>
      <c r="FN578" s="1069"/>
      <c r="FO578" s="1069"/>
      <c r="FP578" s="1069"/>
      <c r="FQ578" s="1069"/>
      <c r="FR578" s="1069"/>
      <c r="FS578" s="1069"/>
      <c r="FT578" s="1069"/>
      <c r="FU578" s="1069"/>
      <c r="FV578" s="1069"/>
      <c r="FW578" s="1069"/>
      <c r="FX578" s="1069"/>
      <c r="FY578" s="1069"/>
      <c r="FZ578" s="1069"/>
      <c r="GA578" s="1069"/>
      <c r="GB578" s="1069"/>
      <c r="GC578" s="1069"/>
      <c r="GD578" s="1069"/>
      <c r="GE578" s="1069"/>
      <c r="GF578" s="1069"/>
      <c r="GG578" s="1069"/>
      <c r="GH578" s="1069"/>
      <c r="GI578" s="1069"/>
      <c r="GJ578" s="1069"/>
      <c r="GK578" s="1069"/>
      <c r="GL578" s="1069"/>
      <c r="GM578" s="1069"/>
      <c r="GN578" s="1069"/>
      <c r="GO578" s="1069"/>
      <c r="GP578" s="1069"/>
      <c r="GQ578" s="1069"/>
      <c r="GR578" s="1069"/>
      <c r="GS578" s="1069"/>
      <c r="GT578" s="1069"/>
    </row>
    <row r="579" spans="1:202" ht="45" x14ac:dyDescent="0.25">
      <c r="A579" s="104">
        <v>1</v>
      </c>
      <c r="B579" s="104">
        <v>1</v>
      </c>
      <c r="C579" s="1384" t="s">
        <v>454</v>
      </c>
      <c r="D579" s="121">
        <f>'2 уровень'!E1269</f>
        <v>20786</v>
      </c>
      <c r="E579" s="121">
        <f>'2 уровень'!F1269</f>
        <v>6929</v>
      </c>
      <c r="F579" s="121">
        <f>'2 уровень'!G1269</f>
        <v>11702</v>
      </c>
      <c r="G579" s="1078">
        <f>'2 уровень'!H1269</f>
        <v>168.88439890316062</v>
      </c>
      <c r="H579" s="1108">
        <f>'2 уровень'!I1269</f>
        <v>0</v>
      </c>
      <c r="I579" s="1108">
        <f>'2 уровень'!J1269</f>
        <v>0</v>
      </c>
      <c r="J579" s="1092">
        <f>'2 уровень'!K1269</f>
        <v>0</v>
      </c>
      <c r="K579" s="1092">
        <f>'2 уровень'!L1269</f>
        <v>0</v>
      </c>
      <c r="L579" s="1092">
        <f>'2 уровень'!M1269</f>
        <v>0</v>
      </c>
      <c r="M579" s="1092">
        <f>'2 уровень'!N1269</f>
        <v>0</v>
      </c>
      <c r="N579" s="1092">
        <f>'2 уровень'!O1269</f>
        <v>0</v>
      </c>
      <c r="O579" s="1092">
        <f>'2 уровень'!P1269</f>
        <v>0</v>
      </c>
      <c r="P579" s="114">
        <f>'2 уровень'!Q1269</f>
        <v>0</v>
      </c>
      <c r="Q579" s="114">
        <f>'2 уровень'!R1269</f>
        <v>0</v>
      </c>
      <c r="R579" s="114">
        <f>'2 уровень'!S1269</f>
        <v>0</v>
      </c>
      <c r="S579" s="114">
        <f>'2 уровень'!T1269</f>
        <v>0</v>
      </c>
      <c r="T579" s="114">
        <f>'2 уровень'!U1269</f>
        <v>0</v>
      </c>
      <c r="U579" s="114">
        <f>'2 уровень'!V1269</f>
        <v>0</v>
      </c>
      <c r="V579" s="114">
        <f>'2 уровень'!W1269</f>
        <v>0</v>
      </c>
      <c r="W579" s="114">
        <f>'2 уровень'!X1269</f>
        <v>0</v>
      </c>
      <c r="X579" s="114">
        <f>'2 уровень'!Y1269</f>
        <v>0</v>
      </c>
      <c r="Y579" s="1107">
        <f>'2 уровень'!Z1269</f>
        <v>0</v>
      </c>
      <c r="Z579" s="114"/>
      <c r="AA579" s="114"/>
      <c r="AB579" s="1069"/>
      <c r="AC579" s="1070"/>
      <c r="AD579" s="1069"/>
      <c r="AE579" s="1069"/>
      <c r="AF579" s="1069"/>
      <c r="AG579" s="1069"/>
      <c r="AH579" s="1069"/>
      <c r="AI579" s="1069"/>
      <c r="AJ579" s="1069"/>
      <c r="AK579" s="1069"/>
      <c r="AL579" s="1069"/>
      <c r="AM579" s="1069"/>
      <c r="AN579" s="1069"/>
      <c r="AO579" s="1069"/>
      <c r="AP579" s="1069"/>
      <c r="AQ579" s="1069"/>
      <c r="AR579" s="1069"/>
      <c r="AS579" s="1069"/>
      <c r="AT579" s="1069"/>
      <c r="AU579" s="1069"/>
      <c r="AV579" s="1069"/>
      <c r="AW579" s="1069"/>
      <c r="AX579" s="1069"/>
      <c r="AY579" s="1069"/>
      <c r="AZ579" s="1069"/>
      <c r="BA579" s="1069"/>
      <c r="BB579" s="1069"/>
      <c r="BC579" s="1069"/>
      <c r="BD579" s="1069"/>
      <c r="BE579" s="1069"/>
      <c r="BF579" s="1069"/>
      <c r="BG579" s="1069"/>
      <c r="BH579" s="1069"/>
      <c r="BI579" s="1069"/>
      <c r="BJ579" s="1069"/>
      <c r="BK579" s="1069"/>
      <c r="BL579" s="1069"/>
      <c r="BM579" s="1069"/>
      <c r="BN579" s="1069"/>
      <c r="BO579" s="1069"/>
      <c r="BP579" s="1069"/>
      <c r="BQ579" s="1069"/>
      <c r="BR579" s="1069"/>
      <c r="BS579" s="1069"/>
      <c r="BT579" s="1069"/>
      <c r="BU579" s="1069"/>
      <c r="BV579" s="1069"/>
      <c r="BW579" s="1069"/>
      <c r="BX579" s="1069"/>
      <c r="BY579" s="1069"/>
      <c r="BZ579" s="1069"/>
      <c r="CA579" s="1069"/>
      <c r="CB579" s="1069"/>
      <c r="CC579" s="1069"/>
      <c r="CD579" s="1069"/>
      <c r="CE579" s="1069"/>
      <c r="CF579" s="1069"/>
      <c r="CG579" s="1069"/>
      <c r="CH579" s="1069"/>
      <c r="CI579" s="1069"/>
      <c r="CJ579" s="1069"/>
      <c r="CK579" s="1069"/>
      <c r="CL579" s="1069"/>
      <c r="CM579" s="1069"/>
      <c r="CN579" s="1069"/>
      <c r="CO579" s="1069"/>
      <c r="CP579" s="1069"/>
      <c r="CQ579" s="1069"/>
      <c r="CR579" s="1069"/>
      <c r="CS579" s="1069"/>
      <c r="CT579" s="1069"/>
      <c r="CU579" s="1069"/>
      <c r="CV579" s="1069"/>
      <c r="CW579" s="1069"/>
      <c r="CX579" s="1069"/>
      <c r="CY579" s="1069"/>
      <c r="CZ579" s="1069"/>
      <c r="DA579" s="1069"/>
      <c r="DB579" s="1069"/>
      <c r="DC579" s="1069"/>
      <c r="DD579" s="1069"/>
      <c r="DE579" s="1069"/>
      <c r="DF579" s="1069"/>
      <c r="DG579" s="1069"/>
      <c r="DH579" s="1069"/>
      <c r="DI579" s="1069"/>
      <c r="DJ579" s="1069"/>
      <c r="DK579" s="1069"/>
      <c r="DL579" s="1069"/>
      <c r="DM579" s="1069"/>
      <c r="DN579" s="1069"/>
      <c r="DO579" s="1069"/>
      <c r="DP579" s="1069"/>
      <c r="DQ579" s="1069"/>
      <c r="DR579" s="1069"/>
      <c r="DS579" s="1069"/>
      <c r="DT579" s="1069"/>
      <c r="DU579" s="1069"/>
      <c r="DV579" s="1069"/>
      <c r="DW579" s="1069"/>
      <c r="DX579" s="1069"/>
      <c r="DY579" s="1069"/>
      <c r="DZ579" s="1069"/>
      <c r="EA579" s="1069"/>
      <c r="EB579" s="1069"/>
      <c r="EC579" s="1069"/>
      <c r="ED579" s="1069"/>
      <c r="EE579" s="1069"/>
      <c r="EF579" s="1069"/>
      <c r="EG579" s="1069"/>
      <c r="EH579" s="1069"/>
      <c r="EI579" s="1069"/>
      <c r="EJ579" s="1069"/>
      <c r="EK579" s="1069"/>
      <c r="EL579" s="1069"/>
      <c r="EM579" s="1069"/>
      <c r="EN579" s="1069"/>
      <c r="EO579" s="1069"/>
      <c r="EP579" s="1069"/>
      <c r="EQ579" s="1069"/>
      <c r="ER579" s="1069"/>
      <c r="ES579" s="1069"/>
      <c r="ET579" s="1069"/>
      <c r="EU579" s="1069"/>
      <c r="EV579" s="1069"/>
      <c r="EW579" s="1069"/>
      <c r="EX579" s="1069"/>
      <c r="EY579" s="1069"/>
      <c r="EZ579" s="1069"/>
      <c r="FA579" s="1069"/>
      <c r="FB579" s="1069"/>
      <c r="FC579" s="1069"/>
      <c r="FD579" s="1069"/>
      <c r="FE579" s="1069"/>
      <c r="FF579" s="1069"/>
      <c r="FG579" s="1069"/>
      <c r="FH579" s="1069"/>
      <c r="FI579" s="1069"/>
      <c r="FJ579" s="1069"/>
      <c r="FK579" s="1069"/>
      <c r="FL579" s="1069"/>
      <c r="FM579" s="1069"/>
      <c r="FN579" s="1069"/>
      <c r="FO579" s="1069"/>
      <c r="FP579" s="1069"/>
      <c r="FQ579" s="1069"/>
      <c r="FR579" s="1069"/>
      <c r="FS579" s="1069"/>
      <c r="FT579" s="1069"/>
      <c r="FU579" s="1069"/>
      <c r="FV579" s="1069"/>
      <c r="FW579" s="1069"/>
      <c r="FX579" s="1069"/>
      <c r="FY579" s="1069"/>
      <c r="FZ579" s="1069"/>
      <c r="GA579" s="1069"/>
      <c r="GB579" s="1069"/>
      <c r="GC579" s="1069"/>
      <c r="GD579" s="1069"/>
      <c r="GE579" s="1069"/>
      <c r="GF579" s="1069"/>
      <c r="GG579" s="1069"/>
      <c r="GH579" s="1069"/>
      <c r="GI579" s="1069"/>
      <c r="GJ579" s="1069"/>
      <c r="GK579" s="1069"/>
      <c r="GL579" s="1069"/>
      <c r="GM579" s="1069"/>
      <c r="GN579" s="1069"/>
      <c r="GO579" s="1069"/>
      <c r="GP579" s="1069"/>
      <c r="GQ579" s="1069"/>
      <c r="GR579" s="1069"/>
      <c r="GS579" s="1069"/>
      <c r="GT579" s="1069"/>
    </row>
    <row r="580" spans="1:202" ht="30" x14ac:dyDescent="0.25">
      <c r="A580" s="104">
        <v>1</v>
      </c>
      <c r="B580" s="104">
        <v>1</v>
      </c>
      <c r="C580" s="1384" t="s">
        <v>455</v>
      </c>
      <c r="D580" s="121">
        <f>'2 уровень'!E1270</f>
        <v>600</v>
      </c>
      <c r="E580" s="121">
        <f>'2 уровень'!F1270</f>
        <v>200</v>
      </c>
      <c r="F580" s="121">
        <f>'2 уровень'!G1270</f>
        <v>195</v>
      </c>
      <c r="G580" s="1078">
        <f>'2 уровень'!H1270</f>
        <v>97.5</v>
      </c>
      <c r="H580" s="1108">
        <f>'2 уровень'!I1270</f>
        <v>0</v>
      </c>
      <c r="I580" s="1108">
        <f>'2 уровень'!J1270</f>
        <v>0</v>
      </c>
      <c r="J580" s="1092">
        <f>'2 уровень'!K1270</f>
        <v>0</v>
      </c>
      <c r="K580" s="1092">
        <f>'2 уровень'!L1270</f>
        <v>0</v>
      </c>
      <c r="L580" s="1092">
        <f>'2 уровень'!M1270</f>
        <v>0</v>
      </c>
      <c r="M580" s="1092">
        <f>'2 уровень'!N1270</f>
        <v>0</v>
      </c>
      <c r="N580" s="1092">
        <f>'2 уровень'!O1270</f>
        <v>0</v>
      </c>
      <c r="O580" s="1092">
        <f>'2 уровень'!P1270</f>
        <v>0</v>
      </c>
      <c r="P580" s="114">
        <f>'2 уровень'!Q1270</f>
        <v>0</v>
      </c>
      <c r="Q580" s="114">
        <f>'2 уровень'!R1270</f>
        <v>0</v>
      </c>
      <c r="R580" s="114">
        <f>'2 уровень'!S1270</f>
        <v>0</v>
      </c>
      <c r="S580" s="114">
        <f>'2 уровень'!T1270</f>
        <v>0</v>
      </c>
      <c r="T580" s="114">
        <f>'2 уровень'!U1270</f>
        <v>0</v>
      </c>
      <c r="U580" s="114">
        <f>'2 уровень'!V1270</f>
        <v>0</v>
      </c>
      <c r="V580" s="114">
        <f>'2 уровень'!W1270</f>
        <v>0</v>
      </c>
      <c r="W580" s="114">
        <f>'2 уровень'!X1270</f>
        <v>0</v>
      </c>
      <c r="X580" s="114">
        <f>'2 уровень'!Y1270</f>
        <v>0</v>
      </c>
      <c r="Y580" s="1107">
        <f>'2 уровень'!Z1270</f>
        <v>0</v>
      </c>
      <c r="Z580" s="114"/>
      <c r="AA580" s="114"/>
      <c r="AB580" s="1069"/>
      <c r="AC580" s="1070"/>
      <c r="AD580" s="1069"/>
      <c r="AE580" s="1069"/>
      <c r="AF580" s="1069"/>
      <c r="AG580" s="1069"/>
      <c r="AH580" s="1069"/>
      <c r="AI580" s="1069"/>
      <c r="AJ580" s="1069"/>
      <c r="AK580" s="1069"/>
      <c r="AL580" s="1069"/>
      <c r="AM580" s="1069"/>
      <c r="AN580" s="1069"/>
      <c r="AO580" s="1069"/>
      <c r="AP580" s="1069"/>
      <c r="AQ580" s="1069"/>
      <c r="AR580" s="1069"/>
      <c r="AS580" s="1069"/>
      <c r="AT580" s="1069"/>
      <c r="AU580" s="1069"/>
      <c r="AV580" s="1069"/>
      <c r="AW580" s="1069"/>
      <c r="AX580" s="1069"/>
      <c r="AY580" s="1069"/>
      <c r="AZ580" s="1069"/>
      <c r="BA580" s="1069"/>
      <c r="BB580" s="1069"/>
      <c r="BC580" s="1069"/>
      <c r="BD580" s="1069"/>
      <c r="BE580" s="1069"/>
      <c r="BF580" s="1069"/>
      <c r="BG580" s="1069"/>
      <c r="BH580" s="1069"/>
      <c r="BI580" s="1069"/>
      <c r="BJ580" s="1069"/>
      <c r="BK580" s="1069"/>
      <c r="BL580" s="1069"/>
      <c r="BM580" s="1069"/>
      <c r="BN580" s="1069"/>
      <c r="BO580" s="1069"/>
      <c r="BP580" s="1069"/>
      <c r="BQ580" s="1069"/>
      <c r="BR580" s="1069"/>
      <c r="BS580" s="1069"/>
      <c r="BT580" s="1069"/>
      <c r="BU580" s="1069"/>
      <c r="BV580" s="1069"/>
      <c r="BW580" s="1069"/>
      <c r="BX580" s="1069"/>
      <c r="BY580" s="1069"/>
      <c r="BZ580" s="1069"/>
      <c r="CA580" s="1069"/>
      <c r="CB580" s="1069"/>
      <c r="CC580" s="1069"/>
      <c r="CD580" s="1069"/>
      <c r="CE580" s="1069"/>
      <c r="CF580" s="1069"/>
      <c r="CG580" s="1069"/>
      <c r="CH580" s="1069"/>
      <c r="CI580" s="1069"/>
      <c r="CJ580" s="1069"/>
      <c r="CK580" s="1069"/>
      <c r="CL580" s="1069"/>
      <c r="CM580" s="1069"/>
      <c r="CN580" s="1069"/>
      <c r="CO580" s="1069"/>
      <c r="CP580" s="1069"/>
      <c r="CQ580" s="1069"/>
      <c r="CR580" s="1069"/>
      <c r="CS580" s="1069"/>
      <c r="CT580" s="1069"/>
      <c r="CU580" s="1069"/>
      <c r="CV580" s="1069"/>
      <c r="CW580" s="1069"/>
      <c r="CX580" s="1069"/>
      <c r="CY580" s="1069"/>
      <c r="CZ580" s="1069"/>
      <c r="DA580" s="1069"/>
      <c r="DB580" s="1069"/>
      <c r="DC580" s="1069"/>
      <c r="DD580" s="1069"/>
      <c r="DE580" s="1069"/>
      <c r="DF580" s="1069"/>
      <c r="DG580" s="1069"/>
      <c r="DH580" s="1069"/>
      <c r="DI580" s="1069"/>
      <c r="DJ580" s="1069"/>
      <c r="DK580" s="1069"/>
      <c r="DL580" s="1069"/>
      <c r="DM580" s="1069"/>
      <c r="DN580" s="1069"/>
      <c r="DO580" s="1069"/>
      <c r="DP580" s="1069"/>
      <c r="DQ580" s="1069"/>
      <c r="DR580" s="1069"/>
      <c r="DS580" s="1069"/>
      <c r="DT580" s="1069"/>
      <c r="DU580" s="1069"/>
      <c r="DV580" s="1069"/>
      <c r="DW580" s="1069"/>
      <c r="DX580" s="1069"/>
      <c r="DY580" s="1069"/>
      <c r="DZ580" s="1069"/>
      <c r="EA580" s="1069"/>
      <c r="EB580" s="1069"/>
      <c r="EC580" s="1069"/>
      <c r="ED580" s="1069"/>
      <c r="EE580" s="1069"/>
      <c r="EF580" s="1069"/>
      <c r="EG580" s="1069"/>
      <c r="EH580" s="1069"/>
      <c r="EI580" s="1069"/>
      <c r="EJ580" s="1069"/>
      <c r="EK580" s="1069"/>
      <c r="EL580" s="1069"/>
      <c r="EM580" s="1069"/>
      <c r="EN580" s="1069"/>
      <c r="EO580" s="1069"/>
      <c r="EP580" s="1069"/>
      <c r="EQ580" s="1069"/>
      <c r="ER580" s="1069"/>
      <c r="ES580" s="1069"/>
      <c r="ET580" s="1069"/>
      <c r="EU580" s="1069"/>
      <c r="EV580" s="1069"/>
      <c r="EW580" s="1069"/>
      <c r="EX580" s="1069"/>
      <c r="EY580" s="1069"/>
      <c r="EZ580" s="1069"/>
      <c r="FA580" s="1069"/>
      <c r="FB580" s="1069"/>
      <c r="FC580" s="1069"/>
      <c r="FD580" s="1069"/>
      <c r="FE580" s="1069"/>
      <c r="FF580" s="1069"/>
      <c r="FG580" s="1069"/>
      <c r="FH580" s="1069"/>
      <c r="FI580" s="1069"/>
      <c r="FJ580" s="1069"/>
      <c r="FK580" s="1069"/>
      <c r="FL580" s="1069"/>
      <c r="FM580" s="1069"/>
      <c r="FN580" s="1069"/>
      <c r="FO580" s="1069"/>
      <c r="FP580" s="1069"/>
      <c r="FQ580" s="1069"/>
      <c r="FR580" s="1069"/>
      <c r="FS580" s="1069"/>
      <c r="FT580" s="1069"/>
      <c r="FU580" s="1069"/>
      <c r="FV580" s="1069"/>
      <c r="FW580" s="1069"/>
      <c r="FX580" s="1069"/>
      <c r="FY580" s="1069"/>
      <c r="FZ580" s="1069"/>
      <c r="GA580" s="1069"/>
      <c r="GB580" s="1069"/>
      <c r="GC580" s="1069"/>
      <c r="GD580" s="1069"/>
      <c r="GE580" s="1069"/>
      <c r="GF580" s="1069"/>
      <c r="GG580" s="1069"/>
      <c r="GH580" s="1069"/>
      <c r="GI580" s="1069"/>
      <c r="GJ580" s="1069"/>
      <c r="GK580" s="1069"/>
      <c r="GL580" s="1069"/>
      <c r="GM580" s="1069"/>
      <c r="GN580" s="1069"/>
      <c r="GO580" s="1069"/>
      <c r="GP580" s="1069"/>
      <c r="GQ580" s="1069"/>
      <c r="GR580" s="1069"/>
      <c r="GS580" s="1069"/>
      <c r="GT580" s="1069"/>
    </row>
    <row r="581" spans="1:202" ht="60" x14ac:dyDescent="0.25">
      <c r="A581" s="104">
        <v>1</v>
      </c>
      <c r="B581" s="104">
        <v>1</v>
      </c>
      <c r="C581" s="1384" t="s">
        <v>466</v>
      </c>
      <c r="D581" s="121">
        <f>'2 уровень'!E1271</f>
        <v>14580</v>
      </c>
      <c r="E581" s="121">
        <f>'2 уровень'!F1271</f>
        <v>4860</v>
      </c>
      <c r="F581" s="121">
        <f>'2 уровень'!G1271</f>
        <v>10395</v>
      </c>
      <c r="G581" s="1078">
        <f>'2 уровень'!H1271</f>
        <v>213.88888888888889</v>
      </c>
      <c r="H581" s="1108">
        <f>'2 уровень'!I1271</f>
        <v>0</v>
      </c>
      <c r="I581" s="1108">
        <f>'2 уровень'!J1271</f>
        <v>0</v>
      </c>
      <c r="J581" s="1092">
        <f>'2 уровень'!K1271</f>
        <v>0</v>
      </c>
      <c r="K581" s="1092">
        <f>'2 уровень'!L1271</f>
        <v>0</v>
      </c>
      <c r="L581" s="1092">
        <f>'2 уровень'!M1271</f>
        <v>0</v>
      </c>
      <c r="M581" s="1092">
        <f>'2 уровень'!N1271</f>
        <v>0</v>
      </c>
      <c r="N581" s="1092">
        <f>'2 уровень'!O1271</f>
        <v>0</v>
      </c>
      <c r="O581" s="1092">
        <f>'2 уровень'!P1271</f>
        <v>0</v>
      </c>
      <c r="P581" s="114">
        <f>'2 уровень'!Q1271</f>
        <v>0</v>
      </c>
      <c r="Q581" s="114">
        <f>'2 уровень'!R1271</f>
        <v>0</v>
      </c>
      <c r="R581" s="114">
        <f>'2 уровень'!S1271</f>
        <v>0</v>
      </c>
      <c r="S581" s="114">
        <f>'2 уровень'!T1271</f>
        <v>0</v>
      </c>
      <c r="T581" s="114">
        <f>'2 уровень'!U1271</f>
        <v>0</v>
      </c>
      <c r="U581" s="114">
        <f>'2 уровень'!V1271</f>
        <v>0</v>
      </c>
      <c r="V581" s="114">
        <f>'2 уровень'!W1271</f>
        <v>0</v>
      </c>
      <c r="W581" s="114">
        <f>'2 уровень'!X1271</f>
        <v>0</v>
      </c>
      <c r="X581" s="114">
        <f>'2 уровень'!Y1271</f>
        <v>0</v>
      </c>
      <c r="Y581" s="1107">
        <f>'2 уровень'!Z1271</f>
        <v>0</v>
      </c>
      <c r="Z581" s="114"/>
      <c r="AA581" s="114"/>
      <c r="AB581" s="1069"/>
      <c r="AC581" s="1070"/>
      <c r="AD581" s="1069"/>
      <c r="AE581" s="1069"/>
      <c r="AF581" s="1069"/>
      <c r="AG581" s="1069"/>
      <c r="AH581" s="1069"/>
      <c r="AI581" s="1069"/>
      <c r="AJ581" s="1069"/>
      <c r="AK581" s="1069"/>
      <c r="AL581" s="1069"/>
      <c r="AM581" s="1069"/>
      <c r="AN581" s="1069"/>
      <c r="AO581" s="1069"/>
      <c r="AP581" s="1069"/>
      <c r="AQ581" s="1069"/>
      <c r="AR581" s="1069"/>
      <c r="AS581" s="1069"/>
      <c r="AT581" s="1069"/>
      <c r="AU581" s="1069"/>
      <c r="AV581" s="1069"/>
      <c r="AW581" s="1069"/>
      <c r="AX581" s="1069"/>
      <c r="AY581" s="1069"/>
      <c r="AZ581" s="1069"/>
      <c r="BA581" s="1069"/>
      <c r="BB581" s="1069"/>
      <c r="BC581" s="1069"/>
      <c r="BD581" s="1069"/>
      <c r="BE581" s="1069"/>
      <c r="BF581" s="1069"/>
      <c r="BG581" s="1069"/>
      <c r="BH581" s="1069"/>
      <c r="BI581" s="1069"/>
      <c r="BJ581" s="1069"/>
      <c r="BK581" s="1069"/>
      <c r="BL581" s="1069"/>
      <c r="BM581" s="1069"/>
      <c r="BN581" s="1069"/>
      <c r="BO581" s="1069"/>
      <c r="BP581" s="1069"/>
      <c r="BQ581" s="1069"/>
      <c r="BR581" s="1069"/>
      <c r="BS581" s="1069"/>
      <c r="BT581" s="1069"/>
      <c r="BU581" s="1069"/>
      <c r="BV581" s="1069"/>
      <c r="BW581" s="1069"/>
      <c r="BX581" s="1069"/>
      <c r="BY581" s="1069"/>
      <c r="BZ581" s="1069"/>
      <c r="CA581" s="1069"/>
      <c r="CB581" s="1069"/>
      <c r="CC581" s="1069"/>
      <c r="CD581" s="1069"/>
      <c r="CE581" s="1069"/>
      <c r="CF581" s="1069"/>
      <c r="CG581" s="1069"/>
      <c r="CH581" s="1069"/>
      <c r="CI581" s="1069"/>
      <c r="CJ581" s="1069"/>
      <c r="CK581" s="1069"/>
      <c r="CL581" s="1069"/>
      <c r="CM581" s="1069"/>
      <c r="CN581" s="1069"/>
      <c r="CO581" s="1069"/>
      <c r="CP581" s="1069"/>
      <c r="CQ581" s="1069"/>
      <c r="CR581" s="1069"/>
      <c r="CS581" s="1069"/>
      <c r="CT581" s="1069"/>
      <c r="CU581" s="1069"/>
      <c r="CV581" s="1069"/>
      <c r="CW581" s="1069"/>
      <c r="CX581" s="1069"/>
      <c r="CY581" s="1069"/>
      <c r="CZ581" s="1069"/>
      <c r="DA581" s="1069"/>
      <c r="DB581" s="1069"/>
      <c r="DC581" s="1069"/>
      <c r="DD581" s="1069"/>
      <c r="DE581" s="1069"/>
      <c r="DF581" s="1069"/>
      <c r="DG581" s="1069"/>
      <c r="DH581" s="1069"/>
      <c r="DI581" s="1069"/>
      <c r="DJ581" s="1069"/>
      <c r="DK581" s="1069"/>
      <c r="DL581" s="1069"/>
      <c r="DM581" s="1069"/>
      <c r="DN581" s="1069"/>
      <c r="DO581" s="1069"/>
      <c r="DP581" s="1069"/>
      <c r="DQ581" s="1069"/>
      <c r="DR581" s="1069"/>
      <c r="DS581" s="1069"/>
      <c r="DT581" s="1069"/>
      <c r="DU581" s="1069"/>
      <c r="DV581" s="1069"/>
      <c r="DW581" s="1069"/>
      <c r="DX581" s="1069"/>
      <c r="DY581" s="1069"/>
      <c r="DZ581" s="1069"/>
      <c r="EA581" s="1069"/>
      <c r="EB581" s="1069"/>
      <c r="EC581" s="1069"/>
      <c r="ED581" s="1069"/>
      <c r="EE581" s="1069"/>
      <c r="EF581" s="1069"/>
      <c r="EG581" s="1069"/>
      <c r="EH581" s="1069"/>
      <c r="EI581" s="1069"/>
      <c r="EJ581" s="1069"/>
      <c r="EK581" s="1069"/>
      <c r="EL581" s="1069"/>
      <c r="EM581" s="1069"/>
      <c r="EN581" s="1069"/>
      <c r="EO581" s="1069"/>
      <c r="EP581" s="1069"/>
      <c r="EQ581" s="1069"/>
      <c r="ER581" s="1069"/>
      <c r="ES581" s="1069"/>
      <c r="ET581" s="1069"/>
      <c r="EU581" s="1069"/>
      <c r="EV581" s="1069"/>
      <c r="EW581" s="1069"/>
      <c r="EX581" s="1069"/>
      <c r="EY581" s="1069"/>
      <c r="EZ581" s="1069"/>
      <c r="FA581" s="1069"/>
      <c r="FB581" s="1069"/>
      <c r="FC581" s="1069"/>
      <c r="FD581" s="1069"/>
      <c r="FE581" s="1069"/>
      <c r="FF581" s="1069"/>
      <c r="FG581" s="1069"/>
      <c r="FH581" s="1069"/>
      <c r="FI581" s="1069"/>
      <c r="FJ581" s="1069"/>
      <c r="FK581" s="1069"/>
      <c r="FL581" s="1069"/>
      <c r="FM581" s="1069"/>
      <c r="FN581" s="1069"/>
      <c r="FO581" s="1069"/>
      <c r="FP581" s="1069"/>
      <c r="FQ581" s="1069"/>
      <c r="FR581" s="1069"/>
      <c r="FS581" s="1069"/>
      <c r="FT581" s="1069"/>
      <c r="FU581" s="1069"/>
      <c r="FV581" s="1069"/>
      <c r="FW581" s="1069"/>
      <c r="FX581" s="1069"/>
      <c r="FY581" s="1069"/>
      <c r="FZ581" s="1069"/>
      <c r="GA581" s="1069"/>
      <c r="GB581" s="1069"/>
      <c r="GC581" s="1069"/>
      <c r="GD581" s="1069"/>
      <c r="GE581" s="1069"/>
      <c r="GF581" s="1069"/>
      <c r="GG581" s="1069"/>
      <c r="GH581" s="1069"/>
      <c r="GI581" s="1069"/>
      <c r="GJ581" s="1069"/>
      <c r="GK581" s="1069"/>
      <c r="GL581" s="1069"/>
      <c r="GM581" s="1069"/>
      <c r="GN581" s="1069"/>
      <c r="GO581" s="1069"/>
      <c r="GP581" s="1069"/>
      <c r="GQ581" s="1069"/>
      <c r="GR581" s="1069"/>
      <c r="GS581" s="1069"/>
      <c r="GT581" s="1069"/>
    </row>
    <row r="582" spans="1:202" ht="45" x14ac:dyDescent="0.25">
      <c r="A582" s="104">
        <v>1</v>
      </c>
      <c r="B582" s="104">
        <v>1</v>
      </c>
      <c r="C582" s="1384" t="s">
        <v>467</v>
      </c>
      <c r="D582" s="121">
        <f>'2 уровень'!E1272</f>
        <v>5606</v>
      </c>
      <c r="E582" s="121">
        <f>'2 уровень'!F1272</f>
        <v>1869</v>
      </c>
      <c r="F582" s="121">
        <f>'2 уровень'!G1272</f>
        <v>1112</v>
      </c>
      <c r="G582" s="1078">
        <f>'2 уровень'!H1272</f>
        <v>59.497057249866238</v>
      </c>
      <c r="H582" s="1108">
        <f>'2 уровень'!I1272</f>
        <v>0</v>
      </c>
      <c r="I582" s="1108">
        <f>'2 уровень'!J1272</f>
        <v>0</v>
      </c>
      <c r="J582" s="1092">
        <f>'2 уровень'!K1272</f>
        <v>0</v>
      </c>
      <c r="K582" s="1092">
        <f>'2 уровень'!L1272</f>
        <v>0</v>
      </c>
      <c r="L582" s="1092">
        <f>'2 уровень'!M1272</f>
        <v>0</v>
      </c>
      <c r="M582" s="1092">
        <f>'2 уровень'!N1272</f>
        <v>0</v>
      </c>
      <c r="N582" s="1092">
        <f>'2 уровень'!O1272</f>
        <v>0</v>
      </c>
      <c r="O582" s="1092">
        <f>'2 уровень'!P1272</f>
        <v>0</v>
      </c>
      <c r="P582" s="114">
        <f>'2 уровень'!Q1272</f>
        <v>0</v>
      </c>
      <c r="Q582" s="114">
        <f>'2 уровень'!R1272</f>
        <v>0</v>
      </c>
      <c r="R582" s="114">
        <f>'2 уровень'!S1272</f>
        <v>0</v>
      </c>
      <c r="S582" s="114">
        <f>'2 уровень'!T1272</f>
        <v>0</v>
      </c>
      <c r="T582" s="114">
        <f>'2 уровень'!U1272</f>
        <v>0</v>
      </c>
      <c r="U582" s="114">
        <f>'2 уровень'!V1272</f>
        <v>0</v>
      </c>
      <c r="V582" s="114">
        <f>'2 уровень'!W1272</f>
        <v>0</v>
      </c>
      <c r="W582" s="114">
        <f>'2 уровень'!X1272</f>
        <v>0</v>
      </c>
      <c r="X582" s="114">
        <f>'2 уровень'!Y1272</f>
        <v>0</v>
      </c>
      <c r="Y582" s="1107">
        <f>'2 уровень'!Z1272</f>
        <v>0</v>
      </c>
      <c r="Z582" s="114"/>
      <c r="AA582" s="114"/>
      <c r="AB582" s="1069"/>
      <c r="AC582" s="1070"/>
      <c r="AD582" s="1069"/>
      <c r="AE582" s="1069"/>
      <c r="AF582" s="1069"/>
      <c r="AG582" s="1069"/>
      <c r="AH582" s="1069"/>
      <c r="AI582" s="1069"/>
      <c r="AJ582" s="1069"/>
      <c r="AK582" s="1069"/>
      <c r="AL582" s="1069"/>
      <c r="AM582" s="1069"/>
      <c r="AN582" s="1069"/>
      <c r="AO582" s="1069"/>
      <c r="AP582" s="1069"/>
      <c r="AQ582" s="1069"/>
      <c r="AR582" s="1069"/>
      <c r="AS582" s="1069"/>
      <c r="AT582" s="1069"/>
      <c r="AU582" s="1069"/>
      <c r="AV582" s="1069"/>
      <c r="AW582" s="1069"/>
      <c r="AX582" s="1069"/>
      <c r="AY582" s="1069"/>
      <c r="AZ582" s="1069"/>
      <c r="BA582" s="1069"/>
      <c r="BB582" s="1069"/>
      <c r="BC582" s="1069"/>
      <c r="BD582" s="1069"/>
      <c r="BE582" s="1069"/>
      <c r="BF582" s="1069"/>
      <c r="BG582" s="1069"/>
      <c r="BH582" s="1069"/>
      <c r="BI582" s="1069"/>
      <c r="BJ582" s="1069"/>
      <c r="BK582" s="1069"/>
      <c r="BL582" s="1069"/>
      <c r="BM582" s="1069"/>
      <c r="BN582" s="1069"/>
      <c r="BO582" s="1069"/>
      <c r="BP582" s="1069"/>
      <c r="BQ582" s="1069"/>
      <c r="BR582" s="1069"/>
      <c r="BS582" s="1069"/>
      <c r="BT582" s="1069"/>
      <c r="BU582" s="1069"/>
      <c r="BV582" s="1069"/>
      <c r="BW582" s="1069"/>
      <c r="BX582" s="1069"/>
      <c r="BY582" s="1069"/>
      <c r="BZ582" s="1069"/>
      <c r="CA582" s="1069"/>
      <c r="CB582" s="1069"/>
      <c r="CC582" s="1069"/>
      <c r="CD582" s="1069"/>
      <c r="CE582" s="1069"/>
      <c r="CF582" s="1069"/>
      <c r="CG582" s="1069"/>
      <c r="CH582" s="1069"/>
      <c r="CI582" s="1069"/>
      <c r="CJ582" s="1069"/>
      <c r="CK582" s="1069"/>
      <c r="CL582" s="1069"/>
      <c r="CM582" s="1069"/>
      <c r="CN582" s="1069"/>
      <c r="CO582" s="1069"/>
      <c r="CP582" s="1069"/>
      <c r="CQ582" s="1069"/>
      <c r="CR582" s="1069"/>
      <c r="CS582" s="1069"/>
      <c r="CT582" s="1069"/>
      <c r="CU582" s="1069"/>
      <c r="CV582" s="1069"/>
      <c r="CW582" s="1069"/>
      <c r="CX582" s="1069"/>
      <c r="CY582" s="1069"/>
      <c r="CZ582" s="1069"/>
      <c r="DA582" s="1069"/>
      <c r="DB582" s="1069"/>
      <c r="DC582" s="1069"/>
      <c r="DD582" s="1069"/>
      <c r="DE582" s="1069"/>
      <c r="DF582" s="1069"/>
      <c r="DG582" s="1069"/>
      <c r="DH582" s="1069"/>
      <c r="DI582" s="1069"/>
      <c r="DJ582" s="1069"/>
      <c r="DK582" s="1069"/>
      <c r="DL582" s="1069"/>
      <c r="DM582" s="1069"/>
      <c r="DN582" s="1069"/>
      <c r="DO582" s="1069"/>
      <c r="DP582" s="1069"/>
      <c r="DQ582" s="1069"/>
      <c r="DR582" s="1069"/>
      <c r="DS582" s="1069"/>
      <c r="DT582" s="1069"/>
      <c r="DU582" s="1069"/>
      <c r="DV582" s="1069"/>
      <c r="DW582" s="1069"/>
      <c r="DX582" s="1069"/>
      <c r="DY582" s="1069"/>
      <c r="DZ582" s="1069"/>
      <c r="EA582" s="1069"/>
      <c r="EB582" s="1069"/>
      <c r="EC582" s="1069"/>
      <c r="ED582" s="1069"/>
      <c r="EE582" s="1069"/>
      <c r="EF582" s="1069"/>
      <c r="EG582" s="1069"/>
      <c r="EH582" s="1069"/>
      <c r="EI582" s="1069"/>
      <c r="EJ582" s="1069"/>
      <c r="EK582" s="1069"/>
      <c r="EL582" s="1069"/>
      <c r="EM582" s="1069"/>
      <c r="EN582" s="1069"/>
      <c r="EO582" s="1069"/>
      <c r="EP582" s="1069"/>
      <c r="EQ582" s="1069"/>
      <c r="ER582" s="1069"/>
      <c r="ES582" s="1069"/>
      <c r="ET582" s="1069"/>
      <c r="EU582" s="1069"/>
      <c r="EV582" s="1069"/>
      <c r="EW582" s="1069"/>
      <c r="EX582" s="1069"/>
      <c r="EY582" s="1069"/>
      <c r="EZ582" s="1069"/>
      <c r="FA582" s="1069"/>
      <c r="FB582" s="1069"/>
      <c r="FC582" s="1069"/>
      <c r="FD582" s="1069"/>
      <c r="FE582" s="1069"/>
      <c r="FF582" s="1069"/>
      <c r="FG582" s="1069"/>
      <c r="FH582" s="1069"/>
      <c r="FI582" s="1069"/>
      <c r="FJ582" s="1069"/>
      <c r="FK582" s="1069"/>
      <c r="FL582" s="1069"/>
      <c r="FM582" s="1069"/>
      <c r="FN582" s="1069"/>
      <c r="FO582" s="1069"/>
      <c r="FP582" s="1069"/>
      <c r="FQ582" s="1069"/>
      <c r="FR582" s="1069"/>
      <c r="FS582" s="1069"/>
      <c r="FT582" s="1069"/>
      <c r="FU582" s="1069"/>
      <c r="FV582" s="1069"/>
      <c r="FW582" s="1069"/>
      <c r="FX582" s="1069"/>
      <c r="FY582" s="1069"/>
      <c r="FZ582" s="1069"/>
      <c r="GA582" s="1069"/>
      <c r="GB582" s="1069"/>
      <c r="GC582" s="1069"/>
      <c r="GD582" s="1069"/>
      <c r="GE582" s="1069"/>
      <c r="GF582" s="1069"/>
      <c r="GG582" s="1069"/>
      <c r="GH582" s="1069"/>
      <c r="GI582" s="1069"/>
      <c r="GJ582" s="1069"/>
      <c r="GK582" s="1069"/>
      <c r="GL582" s="1069"/>
      <c r="GM582" s="1069"/>
      <c r="GN582" s="1069"/>
      <c r="GO582" s="1069"/>
      <c r="GP582" s="1069"/>
      <c r="GQ582" s="1069"/>
      <c r="GR582" s="1069"/>
      <c r="GS582" s="1069"/>
      <c r="GT582" s="1069"/>
    </row>
    <row r="583" spans="1:202" x14ac:dyDescent="0.25">
      <c r="A583" s="104">
        <v>1</v>
      </c>
      <c r="B583" s="104">
        <v>1</v>
      </c>
      <c r="C583" s="1384" t="s">
        <v>160</v>
      </c>
      <c r="D583" s="121">
        <f>'2 уровень'!E1274</f>
        <v>0</v>
      </c>
      <c r="E583" s="121">
        <f>'2 уровень'!F1274</f>
        <v>0</v>
      </c>
      <c r="F583" s="121">
        <f>'2 уровень'!G1274</f>
        <v>0</v>
      </c>
      <c r="G583" s="1078">
        <f>'2 уровень'!H1274</f>
        <v>0</v>
      </c>
      <c r="H583" s="1108">
        <f>'2 уровень'!I1274</f>
        <v>0</v>
      </c>
      <c r="I583" s="1108">
        <f>'2 уровень'!J1274</f>
        <v>0</v>
      </c>
      <c r="J583" s="1092">
        <f>'2 уровень'!K1274</f>
        <v>0</v>
      </c>
      <c r="K583" s="1092">
        <f>'2 уровень'!L1274</f>
        <v>0</v>
      </c>
      <c r="L583" s="1092">
        <f>'2 уровень'!M1274</f>
        <v>0</v>
      </c>
      <c r="M583" s="1092">
        <f>'2 уровень'!N1274</f>
        <v>0</v>
      </c>
      <c r="N583" s="1092">
        <f>'2 уровень'!O1274</f>
        <v>0</v>
      </c>
      <c r="O583" s="1092">
        <f>'2 уровень'!P1274</f>
        <v>0</v>
      </c>
      <c r="P583" s="114">
        <f>'2 уровень'!Q1274</f>
        <v>0</v>
      </c>
      <c r="Q583" s="114">
        <f>'2 уровень'!R1274</f>
        <v>0</v>
      </c>
      <c r="R583" s="114">
        <f>'2 уровень'!S1274</f>
        <v>0</v>
      </c>
      <c r="S583" s="114">
        <f>'2 уровень'!T1274</f>
        <v>0</v>
      </c>
      <c r="T583" s="114">
        <f>'2 уровень'!U1274</f>
        <v>0</v>
      </c>
      <c r="U583" s="114">
        <f>'2 уровень'!V1274</f>
        <v>0</v>
      </c>
      <c r="V583" s="114">
        <f>'2 уровень'!W1274</f>
        <v>0</v>
      </c>
      <c r="W583" s="114">
        <f>'2 уровень'!X1274</f>
        <v>0</v>
      </c>
      <c r="X583" s="114">
        <f>'2 уровень'!Y1274</f>
        <v>0</v>
      </c>
      <c r="Y583" s="1107">
        <f>'2 уровень'!Z1274</f>
        <v>0</v>
      </c>
      <c r="Z583" s="114"/>
      <c r="AA583" s="114"/>
      <c r="AB583" s="1069"/>
      <c r="AC583" s="1070"/>
      <c r="AD583" s="1069"/>
      <c r="AE583" s="1069"/>
      <c r="AF583" s="1069"/>
      <c r="AG583" s="1069"/>
      <c r="AH583" s="1069"/>
      <c r="AI583" s="1069"/>
      <c r="AJ583" s="1069"/>
      <c r="AK583" s="1069"/>
      <c r="AL583" s="1069"/>
      <c r="AM583" s="1069"/>
      <c r="AN583" s="1069"/>
      <c r="AO583" s="1069"/>
      <c r="AP583" s="1069"/>
      <c r="AQ583" s="1069"/>
      <c r="AR583" s="1069"/>
      <c r="AS583" s="1069"/>
      <c r="AT583" s="1069"/>
      <c r="AU583" s="1069"/>
      <c r="AV583" s="1069"/>
      <c r="AW583" s="1069"/>
      <c r="AX583" s="1069"/>
      <c r="AY583" s="1069"/>
      <c r="AZ583" s="1069"/>
      <c r="BA583" s="1069"/>
      <c r="BB583" s="1069"/>
      <c r="BC583" s="1069"/>
      <c r="BD583" s="1069"/>
      <c r="BE583" s="1069"/>
      <c r="BF583" s="1069"/>
      <c r="BG583" s="1069"/>
      <c r="BH583" s="1069"/>
      <c r="BI583" s="1069"/>
      <c r="BJ583" s="1069"/>
      <c r="BK583" s="1069"/>
      <c r="BL583" s="1069"/>
      <c r="BM583" s="1069"/>
      <c r="BN583" s="1069"/>
      <c r="BO583" s="1069"/>
      <c r="BP583" s="1069"/>
      <c r="BQ583" s="1069"/>
      <c r="BR583" s="1069"/>
      <c r="BS583" s="1069"/>
      <c r="BT583" s="1069"/>
      <c r="BU583" s="1069"/>
      <c r="BV583" s="1069"/>
      <c r="BW583" s="1069"/>
      <c r="BX583" s="1069"/>
      <c r="BY583" s="1069"/>
      <c r="BZ583" s="1069"/>
      <c r="CA583" s="1069"/>
      <c r="CB583" s="1069"/>
      <c r="CC583" s="1069"/>
      <c r="CD583" s="1069"/>
      <c r="CE583" s="1069"/>
      <c r="CF583" s="1069"/>
      <c r="CG583" s="1069"/>
      <c r="CH583" s="1069"/>
      <c r="CI583" s="1069"/>
      <c r="CJ583" s="1069"/>
      <c r="CK583" s="1069"/>
      <c r="CL583" s="1069"/>
      <c r="CM583" s="1069"/>
      <c r="CN583" s="1069"/>
      <c r="CO583" s="1069"/>
      <c r="CP583" s="1069"/>
      <c r="CQ583" s="1069"/>
      <c r="CR583" s="1069"/>
      <c r="CS583" s="1069"/>
      <c r="CT583" s="1069"/>
      <c r="CU583" s="1069"/>
      <c r="CV583" s="1069"/>
      <c r="CW583" s="1069"/>
      <c r="CX583" s="1069"/>
      <c r="CY583" s="1069"/>
      <c r="CZ583" s="1069"/>
      <c r="DA583" s="1069"/>
      <c r="DB583" s="1069"/>
      <c r="DC583" s="1069"/>
      <c r="DD583" s="1069"/>
      <c r="DE583" s="1069"/>
      <c r="DF583" s="1069"/>
      <c r="DG583" s="1069"/>
      <c r="DH583" s="1069"/>
      <c r="DI583" s="1069"/>
      <c r="DJ583" s="1069"/>
      <c r="DK583" s="1069"/>
      <c r="DL583" s="1069"/>
      <c r="DM583" s="1069"/>
      <c r="DN583" s="1069"/>
      <c r="DO583" s="1069"/>
      <c r="DP583" s="1069"/>
      <c r="DQ583" s="1069"/>
      <c r="DR583" s="1069"/>
      <c r="DS583" s="1069"/>
      <c r="DT583" s="1069"/>
      <c r="DU583" s="1069"/>
      <c r="DV583" s="1069"/>
      <c r="DW583" s="1069"/>
      <c r="DX583" s="1069"/>
      <c r="DY583" s="1069"/>
      <c r="DZ583" s="1069"/>
      <c r="EA583" s="1069"/>
      <c r="EB583" s="1069"/>
      <c r="EC583" s="1069"/>
      <c r="ED583" s="1069"/>
      <c r="EE583" s="1069"/>
      <c r="EF583" s="1069"/>
      <c r="EG583" s="1069"/>
      <c r="EH583" s="1069"/>
      <c r="EI583" s="1069"/>
      <c r="EJ583" s="1069"/>
      <c r="EK583" s="1069"/>
      <c r="EL583" s="1069"/>
      <c r="EM583" s="1069"/>
      <c r="EN583" s="1069"/>
      <c r="EO583" s="1069"/>
      <c r="EP583" s="1069"/>
      <c r="EQ583" s="1069"/>
      <c r="ER583" s="1069"/>
      <c r="ES583" s="1069"/>
      <c r="ET583" s="1069"/>
      <c r="EU583" s="1069"/>
      <c r="EV583" s="1069"/>
      <c r="EW583" s="1069"/>
      <c r="EX583" s="1069"/>
      <c r="EY583" s="1069"/>
      <c r="EZ583" s="1069"/>
      <c r="FA583" s="1069"/>
      <c r="FB583" s="1069"/>
      <c r="FC583" s="1069"/>
      <c r="FD583" s="1069"/>
      <c r="FE583" s="1069"/>
      <c r="FF583" s="1069"/>
      <c r="FG583" s="1069"/>
      <c r="FH583" s="1069"/>
      <c r="FI583" s="1069"/>
      <c r="FJ583" s="1069"/>
      <c r="FK583" s="1069"/>
      <c r="FL583" s="1069"/>
      <c r="FM583" s="1069"/>
      <c r="FN583" s="1069"/>
      <c r="FO583" s="1069"/>
      <c r="FP583" s="1069"/>
      <c r="FQ583" s="1069"/>
      <c r="FR583" s="1069"/>
      <c r="FS583" s="1069"/>
      <c r="FT583" s="1069"/>
      <c r="FU583" s="1069"/>
      <c r="FV583" s="1069"/>
      <c r="FW583" s="1069"/>
      <c r="FX583" s="1069"/>
      <c r="FY583" s="1069"/>
      <c r="FZ583" s="1069"/>
      <c r="GA583" s="1069"/>
      <c r="GB583" s="1069"/>
      <c r="GC583" s="1069"/>
      <c r="GD583" s="1069"/>
      <c r="GE583" s="1069"/>
      <c r="GF583" s="1069"/>
      <c r="GG583" s="1069"/>
      <c r="GH583" s="1069"/>
      <c r="GI583" s="1069"/>
      <c r="GJ583" s="1069"/>
      <c r="GK583" s="1069"/>
      <c r="GL583" s="1069"/>
      <c r="GM583" s="1069"/>
      <c r="GN583" s="1069"/>
      <c r="GO583" s="1069"/>
      <c r="GP583" s="1069"/>
      <c r="GQ583" s="1069"/>
      <c r="GR583" s="1069"/>
      <c r="GS583" s="1069"/>
      <c r="GT583" s="1069"/>
    </row>
    <row r="584" spans="1:202" x14ac:dyDescent="0.25">
      <c r="C584" s="1384" t="s">
        <v>435</v>
      </c>
      <c r="D584" s="121">
        <f>'2 уровень'!E1273</f>
        <v>6887</v>
      </c>
      <c r="E584" s="121">
        <f>'2 уровень'!F1273</f>
        <v>2296</v>
      </c>
      <c r="F584" s="121">
        <f>'2 уровень'!G1273</f>
        <v>2267</v>
      </c>
      <c r="G584" s="1078">
        <f>'2 уровень'!H1273</f>
        <v>0</v>
      </c>
      <c r="H584" s="1108">
        <f>'2 уровень'!I1273</f>
        <v>0</v>
      </c>
      <c r="I584" s="1108">
        <f>'2 уровень'!J1273</f>
        <v>0</v>
      </c>
      <c r="J584" s="1092">
        <f>'2 уровень'!K1273</f>
        <v>0</v>
      </c>
      <c r="K584" s="1092">
        <f>'2 уровень'!L1273</f>
        <v>0</v>
      </c>
      <c r="L584" s="1092">
        <f>'2 уровень'!M1273</f>
        <v>0</v>
      </c>
      <c r="M584" s="1092">
        <f>'2 уровень'!N1273</f>
        <v>0</v>
      </c>
      <c r="N584" s="1092">
        <f>'2 уровень'!O1273</f>
        <v>0</v>
      </c>
      <c r="O584" s="1092">
        <f>'2 уровень'!P1273</f>
        <v>0</v>
      </c>
      <c r="P584" s="114">
        <f>'2 уровень'!Q1273</f>
        <v>0</v>
      </c>
      <c r="Q584" s="114">
        <f>'2 уровень'!R1273</f>
        <v>0</v>
      </c>
      <c r="R584" s="114">
        <f>'2 уровень'!S1273</f>
        <v>0</v>
      </c>
      <c r="S584" s="114">
        <f>'2 уровень'!T1273</f>
        <v>0</v>
      </c>
      <c r="T584" s="114">
        <f>'2 уровень'!U1273</f>
        <v>0</v>
      </c>
      <c r="U584" s="114">
        <f>'2 уровень'!V1273</f>
        <v>0</v>
      </c>
      <c r="V584" s="114">
        <f>'2 уровень'!W1273</f>
        <v>0</v>
      </c>
      <c r="W584" s="114">
        <f>'2 уровень'!X1273</f>
        <v>0</v>
      </c>
      <c r="X584" s="114">
        <f>'2 уровень'!Y1273</f>
        <v>0</v>
      </c>
      <c r="Y584" s="1107">
        <f>'2 уровень'!Z1273</f>
        <v>0</v>
      </c>
      <c r="Z584" s="114"/>
      <c r="AA584" s="114"/>
      <c r="AB584" s="1069"/>
      <c r="AC584" s="1070"/>
      <c r="AD584" s="1069"/>
      <c r="AE584" s="1069"/>
      <c r="AF584" s="1069"/>
      <c r="AG584" s="1069"/>
      <c r="AH584" s="1069"/>
      <c r="AI584" s="1069"/>
      <c r="AJ584" s="1069"/>
      <c r="AK584" s="1069"/>
      <c r="AL584" s="1069"/>
      <c r="AM584" s="1069"/>
      <c r="AN584" s="1069"/>
      <c r="AO584" s="1069"/>
      <c r="AP584" s="1069"/>
      <c r="AQ584" s="1069"/>
      <c r="AR584" s="1069"/>
      <c r="AS584" s="1069"/>
      <c r="AT584" s="1069"/>
      <c r="AU584" s="1069"/>
      <c r="AV584" s="1069"/>
      <c r="AW584" s="1069"/>
      <c r="AX584" s="1069"/>
      <c r="AY584" s="1069"/>
      <c r="AZ584" s="1069"/>
      <c r="BA584" s="1069"/>
      <c r="BB584" s="1069"/>
      <c r="BC584" s="1069"/>
      <c r="BD584" s="1069"/>
      <c r="BE584" s="1069"/>
      <c r="BF584" s="1069"/>
      <c r="BG584" s="1069"/>
      <c r="BH584" s="1069"/>
      <c r="BI584" s="1069"/>
      <c r="BJ584" s="1069"/>
      <c r="BK584" s="1069"/>
      <c r="BL584" s="1069"/>
      <c r="BM584" s="1069"/>
      <c r="BN584" s="1069"/>
      <c r="BO584" s="1069"/>
      <c r="BP584" s="1069"/>
      <c r="BQ584" s="1069"/>
      <c r="BR584" s="1069"/>
      <c r="BS584" s="1069"/>
      <c r="BT584" s="1069"/>
      <c r="BU584" s="1069"/>
      <c r="BV584" s="1069"/>
      <c r="BW584" s="1069"/>
      <c r="BX584" s="1069"/>
      <c r="BY584" s="1069"/>
      <c r="BZ584" s="1069"/>
      <c r="CA584" s="1069"/>
      <c r="CB584" s="1069"/>
      <c r="CC584" s="1069"/>
      <c r="CD584" s="1069"/>
      <c r="CE584" s="1069"/>
      <c r="CF584" s="1069"/>
      <c r="CG584" s="1069"/>
      <c r="CH584" s="1069"/>
      <c r="CI584" s="1069"/>
      <c r="CJ584" s="1069"/>
      <c r="CK584" s="1069"/>
      <c r="CL584" s="1069"/>
      <c r="CM584" s="1069"/>
      <c r="CN584" s="1069"/>
      <c r="CO584" s="1069"/>
      <c r="CP584" s="1069"/>
      <c r="CQ584" s="1069"/>
      <c r="CR584" s="1069"/>
      <c r="CS584" s="1069"/>
      <c r="CT584" s="1069"/>
      <c r="CU584" s="1069"/>
      <c r="CV584" s="1069"/>
      <c r="CW584" s="1069"/>
      <c r="CX584" s="1069"/>
      <c r="CY584" s="1069"/>
      <c r="CZ584" s="1069"/>
      <c r="DA584" s="1069"/>
      <c r="DB584" s="1069"/>
      <c r="DC584" s="1069"/>
      <c r="DD584" s="1069"/>
      <c r="DE584" s="1069"/>
      <c r="DF584" s="1069"/>
      <c r="DG584" s="1069"/>
      <c r="DH584" s="1069"/>
      <c r="DI584" s="1069"/>
      <c r="DJ584" s="1069"/>
      <c r="DK584" s="1069"/>
      <c r="DL584" s="1069"/>
      <c r="DM584" s="1069"/>
      <c r="DN584" s="1069"/>
      <c r="DO584" s="1069"/>
      <c r="DP584" s="1069"/>
      <c r="DQ584" s="1069"/>
      <c r="DR584" s="1069"/>
      <c r="DS584" s="1069"/>
      <c r="DT584" s="1069"/>
      <c r="DU584" s="1069"/>
      <c r="DV584" s="1069"/>
      <c r="DW584" s="1069"/>
      <c r="DX584" s="1069"/>
      <c r="DY584" s="1069"/>
      <c r="DZ584" s="1069"/>
      <c r="EA584" s="1069"/>
      <c r="EB584" s="1069"/>
      <c r="EC584" s="1069"/>
      <c r="ED584" s="1069"/>
      <c r="EE584" s="1069"/>
      <c r="EF584" s="1069"/>
      <c r="EG584" s="1069"/>
      <c r="EH584" s="1069"/>
      <c r="EI584" s="1069"/>
      <c r="EJ584" s="1069"/>
      <c r="EK584" s="1069"/>
      <c r="EL584" s="1069"/>
      <c r="EM584" s="1069"/>
      <c r="EN584" s="1069"/>
      <c r="EO584" s="1069"/>
      <c r="EP584" s="1069"/>
      <c r="EQ584" s="1069"/>
      <c r="ER584" s="1069"/>
      <c r="ES584" s="1069"/>
      <c r="ET584" s="1069"/>
      <c r="EU584" s="1069"/>
      <c r="EV584" s="1069"/>
      <c r="EW584" s="1069"/>
      <c r="EX584" s="1069"/>
      <c r="EY584" s="1069"/>
      <c r="EZ584" s="1069"/>
      <c r="FA584" s="1069"/>
      <c r="FB584" s="1069"/>
      <c r="FC584" s="1069"/>
      <c r="FD584" s="1069"/>
      <c r="FE584" s="1069"/>
      <c r="FF584" s="1069"/>
      <c r="FG584" s="1069"/>
      <c r="FH584" s="1069"/>
      <c r="FI584" s="1069"/>
      <c r="FJ584" s="1069"/>
      <c r="FK584" s="1069"/>
      <c r="FL584" s="1069"/>
      <c r="FM584" s="1069"/>
      <c r="FN584" s="1069"/>
      <c r="FO584" s="1069"/>
      <c r="FP584" s="1069"/>
      <c r="FQ584" s="1069"/>
      <c r="FR584" s="1069"/>
      <c r="FS584" s="1069"/>
      <c r="FT584" s="1069"/>
      <c r="FU584" s="1069"/>
      <c r="FV584" s="1069"/>
      <c r="FW584" s="1069"/>
      <c r="FX584" s="1069"/>
      <c r="FY584" s="1069"/>
      <c r="FZ584" s="1069"/>
      <c r="GA584" s="1069"/>
      <c r="GB584" s="1069"/>
      <c r="GC584" s="1069"/>
      <c r="GD584" s="1069"/>
      <c r="GE584" s="1069"/>
      <c r="GF584" s="1069"/>
      <c r="GG584" s="1069"/>
      <c r="GH584" s="1069"/>
      <c r="GI584" s="1069"/>
      <c r="GJ584" s="1069"/>
      <c r="GK584" s="1069"/>
      <c r="GL584" s="1069"/>
      <c r="GM584" s="1069"/>
      <c r="GN584" s="1069"/>
      <c r="GO584" s="1069"/>
      <c r="GP584" s="1069"/>
      <c r="GQ584" s="1069"/>
      <c r="GR584" s="1069"/>
      <c r="GS584" s="1069"/>
      <c r="GT584" s="1069"/>
    </row>
    <row r="585" spans="1:202" ht="30" x14ac:dyDescent="0.25">
      <c r="A585" s="104">
        <v>1</v>
      </c>
      <c r="B585" s="104">
        <v>1</v>
      </c>
      <c r="C585" s="1384" t="s">
        <v>161</v>
      </c>
      <c r="D585" s="121">
        <f>'2 уровень'!E1275</f>
        <v>24500</v>
      </c>
      <c r="E585" s="121">
        <f>'2 уровень'!F1275</f>
        <v>8167</v>
      </c>
      <c r="F585" s="121">
        <f>'2 уровень'!G1275</f>
        <v>8590</v>
      </c>
      <c r="G585" s="1078">
        <f>'2 уровень'!H1275</f>
        <v>105.1793804334517</v>
      </c>
      <c r="H585" s="1108">
        <f>'2 уровень'!I1275</f>
        <v>0</v>
      </c>
      <c r="I585" s="1108">
        <f>'2 уровень'!J1275</f>
        <v>0</v>
      </c>
      <c r="J585" s="1092">
        <f>'2 уровень'!K1275</f>
        <v>0</v>
      </c>
      <c r="K585" s="1092">
        <f>'2 уровень'!L1275</f>
        <v>0</v>
      </c>
      <c r="L585" s="1092">
        <f>'2 уровень'!M1275</f>
        <v>0</v>
      </c>
      <c r="M585" s="1092">
        <f>'2 уровень'!N1275</f>
        <v>0</v>
      </c>
      <c r="N585" s="1092">
        <f>'2 уровень'!O1275</f>
        <v>0</v>
      </c>
      <c r="O585" s="1092">
        <f>'2 уровень'!P1275</f>
        <v>0</v>
      </c>
      <c r="P585" s="114">
        <f>'2 уровень'!Q1275</f>
        <v>0</v>
      </c>
      <c r="Q585" s="114">
        <f>'2 уровень'!R1275</f>
        <v>0</v>
      </c>
      <c r="R585" s="114">
        <f>'2 уровень'!S1275</f>
        <v>0</v>
      </c>
      <c r="S585" s="114">
        <f>'2 уровень'!T1275</f>
        <v>0</v>
      </c>
      <c r="T585" s="114">
        <f>'2 уровень'!U1275</f>
        <v>0</v>
      </c>
      <c r="U585" s="114">
        <f>'2 уровень'!V1275</f>
        <v>0</v>
      </c>
      <c r="V585" s="114">
        <f>'2 уровень'!W1275</f>
        <v>0</v>
      </c>
      <c r="W585" s="114">
        <f>'2 уровень'!X1275</f>
        <v>0</v>
      </c>
      <c r="X585" s="114">
        <f>'2 уровень'!Y1275</f>
        <v>0</v>
      </c>
      <c r="Y585" s="1107">
        <f>'2 уровень'!Z1275</f>
        <v>0</v>
      </c>
      <c r="Z585" s="114"/>
      <c r="AA585" s="114"/>
      <c r="AB585" s="1069"/>
      <c r="AC585" s="1070"/>
      <c r="AD585" s="1069"/>
      <c r="AE585" s="1069"/>
      <c r="AF585" s="1069"/>
      <c r="AG585" s="1069"/>
      <c r="AH585" s="1069"/>
      <c r="AI585" s="1069"/>
      <c r="AJ585" s="1069"/>
      <c r="AK585" s="1069"/>
      <c r="AL585" s="1069"/>
      <c r="AM585" s="1069"/>
      <c r="AN585" s="1069"/>
      <c r="AO585" s="1069"/>
      <c r="AP585" s="1069"/>
      <c r="AQ585" s="1069"/>
      <c r="AR585" s="1069"/>
      <c r="AS585" s="1069"/>
      <c r="AT585" s="1069"/>
      <c r="AU585" s="1069"/>
      <c r="AV585" s="1069"/>
      <c r="AW585" s="1069"/>
      <c r="AX585" s="1069"/>
      <c r="AY585" s="1069"/>
      <c r="AZ585" s="1069"/>
      <c r="BA585" s="1069"/>
      <c r="BB585" s="1069"/>
      <c r="BC585" s="1069"/>
      <c r="BD585" s="1069"/>
      <c r="BE585" s="1069"/>
      <c r="BF585" s="1069"/>
      <c r="BG585" s="1069"/>
      <c r="BH585" s="1069"/>
      <c r="BI585" s="1069"/>
      <c r="BJ585" s="1069"/>
      <c r="BK585" s="1069"/>
      <c r="BL585" s="1069"/>
      <c r="BM585" s="1069"/>
      <c r="BN585" s="1069"/>
      <c r="BO585" s="1069"/>
      <c r="BP585" s="1069"/>
      <c r="BQ585" s="1069"/>
      <c r="BR585" s="1069"/>
      <c r="BS585" s="1069"/>
      <c r="BT585" s="1069"/>
      <c r="BU585" s="1069"/>
      <c r="BV585" s="1069"/>
      <c r="BW585" s="1069"/>
      <c r="BX585" s="1069"/>
      <c r="BY585" s="1069"/>
      <c r="BZ585" s="1069"/>
      <c r="CA585" s="1069"/>
      <c r="CB585" s="1069"/>
      <c r="CC585" s="1069"/>
      <c r="CD585" s="1069"/>
      <c r="CE585" s="1069"/>
      <c r="CF585" s="1069"/>
      <c r="CG585" s="1069"/>
      <c r="CH585" s="1069"/>
      <c r="CI585" s="1069"/>
      <c r="CJ585" s="1069"/>
      <c r="CK585" s="1069"/>
      <c r="CL585" s="1069"/>
      <c r="CM585" s="1069"/>
      <c r="CN585" s="1069"/>
      <c r="CO585" s="1069"/>
      <c r="CP585" s="1069"/>
      <c r="CQ585" s="1069"/>
      <c r="CR585" s="1069"/>
      <c r="CS585" s="1069"/>
      <c r="CT585" s="1069"/>
      <c r="CU585" s="1069"/>
      <c r="CV585" s="1069"/>
      <c r="CW585" s="1069"/>
      <c r="CX585" s="1069"/>
      <c r="CY585" s="1069"/>
      <c r="CZ585" s="1069"/>
      <c r="DA585" s="1069"/>
      <c r="DB585" s="1069"/>
      <c r="DC585" s="1069"/>
      <c r="DD585" s="1069"/>
      <c r="DE585" s="1069"/>
      <c r="DF585" s="1069"/>
      <c r="DG585" s="1069"/>
      <c r="DH585" s="1069"/>
      <c r="DI585" s="1069"/>
      <c r="DJ585" s="1069"/>
      <c r="DK585" s="1069"/>
      <c r="DL585" s="1069"/>
      <c r="DM585" s="1069"/>
      <c r="DN585" s="1069"/>
      <c r="DO585" s="1069"/>
      <c r="DP585" s="1069"/>
      <c r="DQ585" s="1069"/>
      <c r="DR585" s="1069"/>
      <c r="DS585" s="1069"/>
      <c r="DT585" s="1069"/>
      <c r="DU585" s="1069"/>
      <c r="DV585" s="1069"/>
      <c r="DW585" s="1069"/>
      <c r="DX585" s="1069"/>
      <c r="DY585" s="1069"/>
      <c r="DZ585" s="1069"/>
      <c r="EA585" s="1069"/>
      <c r="EB585" s="1069"/>
      <c r="EC585" s="1069"/>
      <c r="ED585" s="1069"/>
      <c r="EE585" s="1069"/>
      <c r="EF585" s="1069"/>
      <c r="EG585" s="1069"/>
      <c r="EH585" s="1069"/>
      <c r="EI585" s="1069"/>
      <c r="EJ585" s="1069"/>
      <c r="EK585" s="1069"/>
      <c r="EL585" s="1069"/>
      <c r="EM585" s="1069"/>
      <c r="EN585" s="1069"/>
      <c r="EO585" s="1069"/>
      <c r="EP585" s="1069"/>
      <c r="EQ585" s="1069"/>
      <c r="ER585" s="1069"/>
      <c r="ES585" s="1069"/>
      <c r="ET585" s="1069"/>
      <c r="EU585" s="1069"/>
      <c r="EV585" s="1069"/>
      <c r="EW585" s="1069"/>
      <c r="EX585" s="1069"/>
      <c r="EY585" s="1069"/>
      <c r="EZ585" s="1069"/>
      <c r="FA585" s="1069"/>
      <c r="FB585" s="1069"/>
      <c r="FC585" s="1069"/>
      <c r="FD585" s="1069"/>
      <c r="FE585" s="1069"/>
      <c r="FF585" s="1069"/>
      <c r="FG585" s="1069"/>
      <c r="FH585" s="1069"/>
      <c r="FI585" s="1069"/>
      <c r="FJ585" s="1069"/>
      <c r="FK585" s="1069"/>
      <c r="FL585" s="1069"/>
      <c r="FM585" s="1069"/>
      <c r="FN585" s="1069"/>
      <c r="FO585" s="1069"/>
      <c r="FP585" s="1069"/>
      <c r="FQ585" s="1069"/>
      <c r="FR585" s="1069"/>
      <c r="FS585" s="1069"/>
      <c r="FT585" s="1069"/>
      <c r="FU585" s="1069"/>
      <c r="FV585" s="1069"/>
      <c r="FW585" s="1069"/>
      <c r="FX585" s="1069"/>
      <c r="FY585" s="1069"/>
      <c r="FZ585" s="1069"/>
      <c r="GA585" s="1069"/>
      <c r="GB585" s="1069"/>
      <c r="GC585" s="1069"/>
      <c r="GD585" s="1069"/>
      <c r="GE585" s="1069"/>
      <c r="GF585" s="1069"/>
      <c r="GG585" s="1069"/>
      <c r="GH585" s="1069"/>
      <c r="GI585" s="1069"/>
      <c r="GJ585" s="1069"/>
      <c r="GK585" s="1069"/>
      <c r="GL585" s="1069"/>
      <c r="GM585" s="1069"/>
      <c r="GN585" s="1069"/>
      <c r="GO585" s="1069"/>
      <c r="GP585" s="1069"/>
      <c r="GQ585" s="1069"/>
      <c r="GR585" s="1069"/>
      <c r="GS585" s="1069"/>
      <c r="GT585" s="1069"/>
    </row>
    <row r="586" spans="1:202" ht="30" x14ac:dyDescent="0.25">
      <c r="A586" s="104">
        <v>1</v>
      </c>
      <c r="B586" s="104">
        <v>1</v>
      </c>
      <c r="C586" s="1384" t="s">
        <v>465</v>
      </c>
      <c r="D586" s="121">
        <f>'2 уровень'!E1276</f>
        <v>2200</v>
      </c>
      <c r="E586" s="121">
        <f>'2 уровень'!F1276</f>
        <v>733</v>
      </c>
      <c r="F586" s="121">
        <f>'2 уровень'!G1276</f>
        <v>579</v>
      </c>
      <c r="G586" s="1078">
        <f>'2 уровень'!H1276</f>
        <v>78.990450204638478</v>
      </c>
      <c r="H586" s="1108">
        <f>'2 уровень'!I1276</f>
        <v>0</v>
      </c>
      <c r="I586" s="1108">
        <f>'2 уровень'!J1276</f>
        <v>0</v>
      </c>
      <c r="J586" s="1092">
        <f>'2 уровень'!K1276</f>
        <v>0</v>
      </c>
      <c r="K586" s="1092">
        <f>'2 уровень'!L1276</f>
        <v>0</v>
      </c>
      <c r="L586" s="1092">
        <f>'2 уровень'!M1276</f>
        <v>0</v>
      </c>
      <c r="M586" s="1092">
        <f>'2 уровень'!N1276</f>
        <v>0</v>
      </c>
      <c r="N586" s="1092">
        <f>'2 уровень'!O1276</f>
        <v>0</v>
      </c>
      <c r="O586" s="1092">
        <f>'2 уровень'!P1276</f>
        <v>0</v>
      </c>
      <c r="P586" s="114">
        <f>'2 уровень'!Q1276</f>
        <v>0</v>
      </c>
      <c r="Q586" s="114">
        <f>'2 уровень'!R1276</f>
        <v>0</v>
      </c>
      <c r="R586" s="114">
        <f>'2 уровень'!S1276</f>
        <v>0</v>
      </c>
      <c r="S586" s="114">
        <f>'2 уровень'!T1276</f>
        <v>0</v>
      </c>
      <c r="T586" s="114">
        <f>'2 уровень'!U1276</f>
        <v>0</v>
      </c>
      <c r="U586" s="114">
        <f>'2 уровень'!V1276</f>
        <v>0</v>
      </c>
      <c r="V586" s="114">
        <f>'2 уровень'!W1276</f>
        <v>0</v>
      </c>
      <c r="W586" s="114">
        <f>'2 уровень'!X1276</f>
        <v>0</v>
      </c>
      <c r="X586" s="114">
        <f>'2 уровень'!Y1276</f>
        <v>0</v>
      </c>
      <c r="Y586" s="1107">
        <f>'2 уровень'!Z1276</f>
        <v>0</v>
      </c>
      <c r="Z586" s="114"/>
      <c r="AA586" s="114"/>
      <c r="AB586" s="1069"/>
      <c r="AC586" s="1070"/>
      <c r="AD586" s="1069"/>
      <c r="AE586" s="1069"/>
      <c r="AF586" s="1069"/>
      <c r="AG586" s="1069"/>
      <c r="AH586" s="1069"/>
      <c r="AI586" s="1069"/>
      <c r="AJ586" s="1069"/>
      <c r="AK586" s="1069"/>
      <c r="AL586" s="1069"/>
      <c r="AM586" s="1069"/>
      <c r="AN586" s="1069"/>
      <c r="AO586" s="1069"/>
      <c r="AP586" s="1069"/>
      <c r="AQ586" s="1069"/>
      <c r="AR586" s="1069"/>
      <c r="AS586" s="1069"/>
      <c r="AT586" s="1069"/>
      <c r="AU586" s="1069"/>
      <c r="AV586" s="1069"/>
      <c r="AW586" s="1069"/>
      <c r="AX586" s="1069"/>
      <c r="AY586" s="1069"/>
      <c r="AZ586" s="1069"/>
      <c r="BA586" s="1069"/>
      <c r="BB586" s="1069"/>
      <c r="BC586" s="1069"/>
      <c r="BD586" s="1069"/>
      <c r="BE586" s="1069"/>
      <c r="BF586" s="1069"/>
      <c r="BG586" s="1069"/>
      <c r="BH586" s="1069"/>
      <c r="BI586" s="1069"/>
      <c r="BJ586" s="1069"/>
      <c r="BK586" s="1069"/>
      <c r="BL586" s="1069"/>
      <c r="BM586" s="1069"/>
      <c r="BN586" s="1069"/>
      <c r="BO586" s="1069"/>
      <c r="BP586" s="1069"/>
      <c r="BQ586" s="1069"/>
      <c r="BR586" s="1069"/>
      <c r="BS586" s="1069"/>
      <c r="BT586" s="1069"/>
      <c r="BU586" s="1069"/>
      <c r="BV586" s="1069"/>
      <c r="BW586" s="1069"/>
      <c r="BX586" s="1069"/>
      <c r="BY586" s="1069"/>
      <c r="BZ586" s="1069"/>
      <c r="CA586" s="1069"/>
      <c r="CB586" s="1069"/>
      <c r="CC586" s="1069"/>
      <c r="CD586" s="1069"/>
      <c r="CE586" s="1069"/>
      <c r="CF586" s="1069"/>
      <c r="CG586" s="1069"/>
      <c r="CH586" s="1069"/>
      <c r="CI586" s="1069"/>
      <c r="CJ586" s="1069"/>
      <c r="CK586" s="1069"/>
      <c r="CL586" s="1069"/>
      <c r="CM586" s="1069"/>
      <c r="CN586" s="1069"/>
      <c r="CO586" s="1069"/>
      <c r="CP586" s="1069"/>
      <c r="CQ586" s="1069"/>
      <c r="CR586" s="1069"/>
      <c r="CS586" s="1069"/>
      <c r="CT586" s="1069"/>
      <c r="CU586" s="1069"/>
      <c r="CV586" s="1069"/>
      <c r="CW586" s="1069"/>
      <c r="CX586" s="1069"/>
      <c r="CY586" s="1069"/>
      <c r="CZ586" s="1069"/>
      <c r="DA586" s="1069"/>
      <c r="DB586" s="1069"/>
      <c r="DC586" s="1069"/>
      <c r="DD586" s="1069"/>
      <c r="DE586" s="1069"/>
      <c r="DF586" s="1069"/>
      <c r="DG586" s="1069"/>
      <c r="DH586" s="1069"/>
      <c r="DI586" s="1069"/>
      <c r="DJ586" s="1069"/>
      <c r="DK586" s="1069"/>
      <c r="DL586" s="1069"/>
      <c r="DM586" s="1069"/>
      <c r="DN586" s="1069"/>
      <c r="DO586" s="1069"/>
      <c r="DP586" s="1069"/>
      <c r="DQ586" s="1069"/>
      <c r="DR586" s="1069"/>
      <c r="DS586" s="1069"/>
      <c r="DT586" s="1069"/>
      <c r="DU586" s="1069"/>
      <c r="DV586" s="1069"/>
      <c r="DW586" s="1069"/>
      <c r="DX586" s="1069"/>
      <c r="DY586" s="1069"/>
      <c r="DZ586" s="1069"/>
      <c r="EA586" s="1069"/>
      <c r="EB586" s="1069"/>
      <c r="EC586" s="1069"/>
      <c r="ED586" s="1069"/>
      <c r="EE586" s="1069"/>
      <c r="EF586" s="1069"/>
      <c r="EG586" s="1069"/>
      <c r="EH586" s="1069"/>
      <c r="EI586" s="1069"/>
      <c r="EJ586" s="1069"/>
      <c r="EK586" s="1069"/>
      <c r="EL586" s="1069"/>
      <c r="EM586" s="1069"/>
      <c r="EN586" s="1069"/>
      <c r="EO586" s="1069"/>
      <c r="EP586" s="1069"/>
      <c r="EQ586" s="1069"/>
      <c r="ER586" s="1069"/>
      <c r="ES586" s="1069"/>
      <c r="ET586" s="1069"/>
      <c r="EU586" s="1069"/>
      <c r="EV586" s="1069"/>
      <c r="EW586" s="1069"/>
      <c r="EX586" s="1069"/>
      <c r="EY586" s="1069"/>
      <c r="EZ586" s="1069"/>
      <c r="FA586" s="1069"/>
      <c r="FB586" s="1069"/>
      <c r="FC586" s="1069"/>
      <c r="FD586" s="1069"/>
      <c r="FE586" s="1069"/>
      <c r="FF586" s="1069"/>
      <c r="FG586" s="1069"/>
      <c r="FH586" s="1069"/>
      <c r="FI586" s="1069"/>
      <c r="FJ586" s="1069"/>
      <c r="FK586" s="1069"/>
      <c r="FL586" s="1069"/>
      <c r="FM586" s="1069"/>
      <c r="FN586" s="1069"/>
      <c r="FO586" s="1069"/>
      <c r="FP586" s="1069"/>
      <c r="FQ586" s="1069"/>
      <c r="FR586" s="1069"/>
      <c r="FS586" s="1069"/>
      <c r="FT586" s="1069"/>
      <c r="FU586" s="1069"/>
      <c r="FV586" s="1069"/>
      <c r="FW586" s="1069"/>
      <c r="FX586" s="1069"/>
      <c r="FY586" s="1069"/>
      <c r="FZ586" s="1069"/>
      <c r="GA586" s="1069"/>
      <c r="GB586" s="1069"/>
      <c r="GC586" s="1069"/>
      <c r="GD586" s="1069"/>
      <c r="GE586" s="1069"/>
      <c r="GF586" s="1069"/>
      <c r="GG586" s="1069"/>
      <c r="GH586" s="1069"/>
      <c r="GI586" s="1069"/>
      <c r="GJ586" s="1069"/>
      <c r="GK586" s="1069"/>
      <c r="GL586" s="1069"/>
      <c r="GM586" s="1069"/>
      <c r="GN586" s="1069"/>
      <c r="GO586" s="1069"/>
      <c r="GP586" s="1069"/>
      <c r="GQ586" s="1069"/>
      <c r="GR586" s="1069"/>
      <c r="GS586" s="1069"/>
      <c r="GT586" s="1069"/>
    </row>
    <row r="587" spans="1:202" ht="30" x14ac:dyDescent="0.25">
      <c r="A587" s="104">
        <v>1</v>
      </c>
      <c r="B587" s="104">
        <v>1</v>
      </c>
      <c r="C587" s="1384" t="s">
        <v>601</v>
      </c>
      <c r="D587" s="121">
        <f>'2 уровень'!E1277</f>
        <v>0</v>
      </c>
      <c r="E587" s="121">
        <f>'2 уровень'!F1277</f>
        <v>0</v>
      </c>
      <c r="F587" s="121">
        <f>'2 уровень'!G1277</f>
        <v>0</v>
      </c>
      <c r="G587" s="1078">
        <f>'2 уровень'!H1277</f>
        <v>0</v>
      </c>
      <c r="H587" s="1108">
        <f>'2 уровень'!I1277</f>
        <v>0</v>
      </c>
      <c r="I587" s="1108">
        <f>'2 уровень'!J1277</f>
        <v>0</v>
      </c>
      <c r="J587" s="1092">
        <f>'2 уровень'!K1277</f>
        <v>0</v>
      </c>
      <c r="K587" s="1092">
        <f>'2 уровень'!L1277</f>
        <v>0</v>
      </c>
      <c r="L587" s="1092">
        <f>'2 уровень'!M1277</f>
        <v>0</v>
      </c>
      <c r="M587" s="1092">
        <f>'2 уровень'!N1277</f>
        <v>0</v>
      </c>
      <c r="N587" s="1092">
        <f>'2 уровень'!O1277</f>
        <v>0</v>
      </c>
      <c r="O587" s="1092">
        <f>'2 уровень'!P1277</f>
        <v>0</v>
      </c>
      <c r="P587" s="114">
        <f>'2 уровень'!Q1277</f>
        <v>0</v>
      </c>
      <c r="Q587" s="114">
        <f>'2 уровень'!R1277</f>
        <v>0</v>
      </c>
      <c r="R587" s="114">
        <f>'2 уровень'!S1277</f>
        <v>0</v>
      </c>
      <c r="S587" s="114">
        <f>'2 уровень'!T1277</f>
        <v>0</v>
      </c>
      <c r="T587" s="114">
        <f>'2 уровень'!U1277</f>
        <v>0</v>
      </c>
      <c r="U587" s="114">
        <f>'2 уровень'!V1277</f>
        <v>0</v>
      </c>
      <c r="V587" s="114">
        <f>'2 уровень'!W1277</f>
        <v>0</v>
      </c>
      <c r="W587" s="114">
        <f>'2 уровень'!X1277</f>
        <v>0</v>
      </c>
      <c r="X587" s="114">
        <f>'2 уровень'!Y1277</f>
        <v>0</v>
      </c>
      <c r="Y587" s="1107">
        <f>'2 уровень'!Z1277</f>
        <v>0</v>
      </c>
      <c r="Z587" s="114"/>
      <c r="AA587" s="114"/>
      <c r="AB587" s="1069"/>
      <c r="AC587" s="1070"/>
      <c r="AD587" s="1069"/>
      <c r="AE587" s="1069"/>
      <c r="AF587" s="1069"/>
      <c r="AG587" s="1069"/>
      <c r="AH587" s="1069"/>
      <c r="AI587" s="1069"/>
      <c r="AJ587" s="1069"/>
      <c r="AK587" s="1069"/>
      <c r="AL587" s="1069"/>
      <c r="AM587" s="1069"/>
      <c r="AN587" s="1069"/>
      <c r="AO587" s="1069"/>
      <c r="AP587" s="1069"/>
      <c r="AQ587" s="1069"/>
      <c r="AR587" s="1069"/>
      <c r="AS587" s="1069"/>
      <c r="AT587" s="1069"/>
      <c r="AU587" s="1069"/>
      <c r="AV587" s="1069"/>
      <c r="AW587" s="1069"/>
      <c r="AX587" s="1069"/>
      <c r="AY587" s="1069"/>
      <c r="AZ587" s="1069"/>
      <c r="BA587" s="1069"/>
      <c r="BB587" s="1069"/>
      <c r="BC587" s="1069"/>
      <c r="BD587" s="1069"/>
      <c r="BE587" s="1069"/>
      <c r="BF587" s="1069"/>
      <c r="BG587" s="1069"/>
      <c r="BH587" s="1069"/>
      <c r="BI587" s="1069"/>
      <c r="BJ587" s="1069"/>
      <c r="BK587" s="1069"/>
      <c r="BL587" s="1069"/>
      <c r="BM587" s="1069"/>
      <c r="BN587" s="1069"/>
      <c r="BO587" s="1069"/>
      <c r="BP587" s="1069"/>
      <c r="BQ587" s="1069"/>
      <c r="BR587" s="1069"/>
      <c r="BS587" s="1069"/>
      <c r="BT587" s="1069"/>
      <c r="BU587" s="1069"/>
      <c r="BV587" s="1069"/>
      <c r="BW587" s="1069"/>
      <c r="BX587" s="1069"/>
      <c r="BY587" s="1069"/>
      <c r="BZ587" s="1069"/>
      <c r="CA587" s="1069"/>
      <c r="CB587" s="1069"/>
      <c r="CC587" s="1069"/>
      <c r="CD587" s="1069"/>
      <c r="CE587" s="1069"/>
      <c r="CF587" s="1069"/>
      <c r="CG587" s="1069"/>
      <c r="CH587" s="1069"/>
      <c r="CI587" s="1069"/>
      <c r="CJ587" s="1069"/>
      <c r="CK587" s="1069"/>
      <c r="CL587" s="1069"/>
      <c r="CM587" s="1069"/>
      <c r="CN587" s="1069"/>
      <c r="CO587" s="1069"/>
      <c r="CP587" s="1069"/>
      <c r="CQ587" s="1069"/>
      <c r="CR587" s="1069"/>
      <c r="CS587" s="1069"/>
      <c r="CT587" s="1069"/>
      <c r="CU587" s="1069"/>
      <c r="CV587" s="1069"/>
      <c r="CW587" s="1069"/>
      <c r="CX587" s="1069"/>
      <c r="CY587" s="1069"/>
      <c r="CZ587" s="1069"/>
      <c r="DA587" s="1069"/>
      <c r="DB587" s="1069"/>
      <c r="DC587" s="1069"/>
      <c r="DD587" s="1069"/>
      <c r="DE587" s="1069"/>
      <c r="DF587" s="1069"/>
      <c r="DG587" s="1069"/>
      <c r="DH587" s="1069"/>
      <c r="DI587" s="1069"/>
      <c r="DJ587" s="1069"/>
      <c r="DK587" s="1069"/>
      <c r="DL587" s="1069"/>
      <c r="DM587" s="1069"/>
      <c r="DN587" s="1069"/>
      <c r="DO587" s="1069"/>
      <c r="DP587" s="1069"/>
      <c r="DQ587" s="1069"/>
      <c r="DR587" s="1069"/>
      <c r="DS587" s="1069"/>
      <c r="DT587" s="1069"/>
      <c r="DU587" s="1069"/>
      <c r="DV587" s="1069"/>
      <c r="DW587" s="1069"/>
      <c r="DX587" s="1069"/>
      <c r="DY587" s="1069"/>
      <c r="DZ587" s="1069"/>
      <c r="EA587" s="1069"/>
      <c r="EB587" s="1069"/>
      <c r="EC587" s="1069"/>
      <c r="ED587" s="1069"/>
      <c r="EE587" s="1069"/>
      <c r="EF587" s="1069"/>
      <c r="EG587" s="1069"/>
      <c r="EH587" s="1069"/>
      <c r="EI587" s="1069"/>
      <c r="EJ587" s="1069"/>
      <c r="EK587" s="1069"/>
      <c r="EL587" s="1069"/>
      <c r="EM587" s="1069"/>
      <c r="EN587" s="1069"/>
      <c r="EO587" s="1069"/>
      <c r="EP587" s="1069"/>
      <c r="EQ587" s="1069"/>
      <c r="ER587" s="1069"/>
      <c r="ES587" s="1069"/>
      <c r="ET587" s="1069"/>
      <c r="EU587" s="1069"/>
      <c r="EV587" s="1069"/>
      <c r="EW587" s="1069"/>
      <c r="EX587" s="1069"/>
      <c r="EY587" s="1069"/>
      <c r="EZ587" s="1069"/>
      <c r="FA587" s="1069"/>
      <c r="FB587" s="1069"/>
      <c r="FC587" s="1069"/>
      <c r="FD587" s="1069"/>
      <c r="FE587" s="1069"/>
      <c r="FF587" s="1069"/>
      <c r="FG587" s="1069"/>
      <c r="FH587" s="1069"/>
      <c r="FI587" s="1069"/>
      <c r="FJ587" s="1069"/>
      <c r="FK587" s="1069"/>
      <c r="FL587" s="1069"/>
      <c r="FM587" s="1069"/>
      <c r="FN587" s="1069"/>
      <c r="FO587" s="1069"/>
      <c r="FP587" s="1069"/>
      <c r="FQ587" s="1069"/>
      <c r="FR587" s="1069"/>
      <c r="FS587" s="1069"/>
      <c r="FT587" s="1069"/>
      <c r="FU587" s="1069"/>
      <c r="FV587" s="1069"/>
      <c r="FW587" s="1069"/>
      <c r="FX587" s="1069"/>
      <c r="FY587" s="1069"/>
      <c r="FZ587" s="1069"/>
      <c r="GA587" s="1069"/>
      <c r="GB587" s="1069"/>
      <c r="GC587" s="1069"/>
      <c r="GD587" s="1069"/>
      <c r="GE587" s="1069"/>
      <c r="GF587" s="1069"/>
      <c r="GG587" s="1069"/>
      <c r="GH587" s="1069"/>
      <c r="GI587" s="1069"/>
      <c r="GJ587" s="1069"/>
      <c r="GK587" s="1069"/>
      <c r="GL587" s="1069"/>
      <c r="GM587" s="1069"/>
      <c r="GN587" s="1069"/>
      <c r="GO587" s="1069"/>
      <c r="GP587" s="1069"/>
      <c r="GQ587" s="1069"/>
      <c r="GR587" s="1069"/>
      <c r="GS587" s="1069"/>
      <c r="GT587" s="1069"/>
    </row>
    <row r="588" spans="1:202" x14ac:dyDescent="0.25">
      <c r="A588" s="104">
        <v>1</v>
      </c>
      <c r="B588" s="104">
        <v>1</v>
      </c>
      <c r="C588" s="1397" t="s">
        <v>169</v>
      </c>
      <c r="D588" s="121">
        <f>'2 уровень'!E1278</f>
        <v>61141</v>
      </c>
      <c r="E588" s="121">
        <f>'2 уровень'!F1278</f>
        <v>20381</v>
      </c>
      <c r="F588" s="121">
        <f>'2 уровень'!G1278</f>
        <v>26003</v>
      </c>
      <c r="G588" s="1078">
        <f>'2 уровень'!H1278</f>
        <v>131.24688968758639</v>
      </c>
      <c r="H588" s="1108">
        <f>'2 уровень'!I1278</f>
        <v>0</v>
      </c>
      <c r="I588" s="1108">
        <f>'2 уровень'!J1278</f>
        <v>0</v>
      </c>
      <c r="J588" s="1092">
        <f>'2 уровень'!K1278</f>
        <v>0</v>
      </c>
      <c r="K588" s="1092">
        <f>'2 уровень'!L1278</f>
        <v>0</v>
      </c>
      <c r="L588" s="1092">
        <f>'2 уровень'!M1278</f>
        <v>0</v>
      </c>
      <c r="M588" s="1092">
        <f>'2 уровень'!N1278</f>
        <v>0</v>
      </c>
      <c r="N588" s="1092">
        <f>'2 уровень'!O1278</f>
        <v>0</v>
      </c>
      <c r="O588" s="1092">
        <f>'2 уровень'!P1278</f>
        <v>0</v>
      </c>
      <c r="P588" s="114">
        <f>'2 уровень'!Q1278</f>
        <v>65989.243600740738</v>
      </c>
      <c r="Q588" s="114">
        <f>'2 уровень'!R1278</f>
        <v>65989.243600740738</v>
      </c>
      <c r="R588" s="114">
        <f>'2 уровень'!S1278</f>
        <v>65989.243600740738</v>
      </c>
      <c r="S588" s="114">
        <f>'2 уровень'!T1278</f>
        <v>65989.243600740738</v>
      </c>
      <c r="T588" s="114">
        <f>'2 уровень'!U1278</f>
        <v>21996.41453358025</v>
      </c>
      <c r="U588" s="114">
        <f>'2 уровень'!V1278</f>
        <v>22871.69702</v>
      </c>
      <c r="V588" s="114">
        <f>'2 уровень'!W1278</f>
        <v>0</v>
      </c>
      <c r="W588" s="114">
        <f>'2 уровень'!X1278</f>
        <v>875.28248641974915</v>
      </c>
      <c r="X588" s="114">
        <f>'2 уровень'!Y1278</f>
        <v>-390.97888000000006</v>
      </c>
      <c r="Y588" s="1107">
        <f>'2 уровень'!Z1278</f>
        <v>22480.718139999997</v>
      </c>
      <c r="Z588" s="114"/>
      <c r="AA588" s="114"/>
      <c r="AB588" s="1069"/>
      <c r="AC588" s="1070"/>
      <c r="AD588" s="1069"/>
      <c r="AE588" s="1069"/>
      <c r="AF588" s="1069"/>
      <c r="AG588" s="1069"/>
      <c r="AH588" s="1069"/>
      <c r="AI588" s="1069"/>
      <c r="AJ588" s="1069"/>
      <c r="AK588" s="1069"/>
      <c r="AL588" s="1069"/>
      <c r="AM588" s="1069"/>
      <c r="AN588" s="1069"/>
      <c r="AO588" s="1069"/>
      <c r="AP588" s="1069"/>
      <c r="AQ588" s="1069"/>
      <c r="AR588" s="1069"/>
      <c r="AS588" s="1069"/>
      <c r="AT588" s="1069"/>
      <c r="AU588" s="1069"/>
      <c r="AV588" s="1069"/>
      <c r="AW588" s="1069"/>
      <c r="AX588" s="1069"/>
      <c r="AY588" s="1069"/>
      <c r="AZ588" s="1069"/>
      <c r="BA588" s="1069"/>
      <c r="BB588" s="1069"/>
      <c r="BC588" s="1069"/>
      <c r="BD588" s="1069"/>
      <c r="BE588" s="1069"/>
      <c r="BF588" s="1069"/>
      <c r="BG588" s="1069"/>
      <c r="BH588" s="1069"/>
      <c r="BI588" s="1069"/>
      <c r="BJ588" s="1069"/>
      <c r="BK588" s="1069"/>
      <c r="BL588" s="1069"/>
      <c r="BM588" s="1069"/>
      <c r="BN588" s="1069"/>
      <c r="BO588" s="1069"/>
      <c r="BP588" s="1069"/>
      <c r="BQ588" s="1069"/>
      <c r="BR588" s="1069"/>
      <c r="BS588" s="1069"/>
      <c r="BT588" s="1069"/>
      <c r="BU588" s="1069"/>
      <c r="BV588" s="1069"/>
      <c r="BW588" s="1069"/>
      <c r="BX588" s="1069"/>
      <c r="BY588" s="1069"/>
      <c r="BZ588" s="1069"/>
      <c r="CA588" s="1069"/>
      <c r="CB588" s="1069"/>
      <c r="CC588" s="1069"/>
      <c r="CD588" s="1069"/>
      <c r="CE588" s="1069"/>
      <c r="CF588" s="1069"/>
      <c r="CG588" s="1069"/>
      <c r="CH588" s="1069"/>
      <c r="CI588" s="1069"/>
      <c r="CJ588" s="1069"/>
      <c r="CK588" s="1069"/>
      <c r="CL588" s="1069"/>
      <c r="CM588" s="1069"/>
      <c r="CN588" s="1069"/>
      <c r="CO588" s="1069"/>
      <c r="CP588" s="1069"/>
      <c r="CQ588" s="1069"/>
      <c r="CR588" s="1069"/>
      <c r="CS588" s="1069"/>
      <c r="CT588" s="1069"/>
      <c r="CU588" s="1069"/>
      <c r="CV588" s="1069"/>
      <c r="CW588" s="1069"/>
      <c r="CX588" s="1069"/>
      <c r="CY588" s="1069"/>
      <c r="CZ588" s="1069"/>
      <c r="DA588" s="1069"/>
      <c r="DB588" s="1069"/>
      <c r="DC588" s="1069"/>
      <c r="DD588" s="1069"/>
      <c r="DE588" s="1069"/>
      <c r="DF588" s="1069"/>
      <c r="DG588" s="1069"/>
      <c r="DH588" s="1069"/>
      <c r="DI588" s="1069"/>
      <c r="DJ588" s="1069"/>
      <c r="DK588" s="1069"/>
      <c r="DL588" s="1069"/>
      <c r="DM588" s="1069"/>
      <c r="DN588" s="1069"/>
      <c r="DO588" s="1069"/>
      <c r="DP588" s="1069"/>
      <c r="DQ588" s="1069"/>
      <c r="DR588" s="1069"/>
      <c r="DS588" s="1069"/>
      <c r="DT588" s="1069"/>
      <c r="DU588" s="1069"/>
      <c r="DV588" s="1069"/>
      <c r="DW588" s="1069"/>
      <c r="DX588" s="1069"/>
      <c r="DY588" s="1069"/>
      <c r="DZ588" s="1069"/>
      <c r="EA588" s="1069"/>
      <c r="EB588" s="1069"/>
      <c r="EC588" s="1069"/>
      <c r="ED588" s="1069"/>
      <c r="EE588" s="1069"/>
      <c r="EF588" s="1069"/>
      <c r="EG588" s="1069"/>
      <c r="EH588" s="1069"/>
      <c r="EI588" s="1069"/>
      <c r="EJ588" s="1069"/>
      <c r="EK588" s="1069"/>
      <c r="EL588" s="1069"/>
      <c r="EM588" s="1069"/>
      <c r="EN588" s="1069"/>
      <c r="EO588" s="1069"/>
      <c r="EP588" s="1069"/>
      <c r="EQ588" s="1069"/>
      <c r="ER588" s="1069"/>
      <c r="ES588" s="1069"/>
      <c r="ET588" s="1069"/>
      <c r="EU588" s="1069"/>
      <c r="EV588" s="1069"/>
      <c r="EW588" s="1069"/>
      <c r="EX588" s="1069"/>
      <c r="EY588" s="1069"/>
      <c r="EZ588" s="1069"/>
      <c r="FA588" s="1069"/>
      <c r="FB588" s="1069"/>
      <c r="FC588" s="1069"/>
      <c r="FD588" s="1069"/>
      <c r="FE588" s="1069"/>
      <c r="FF588" s="1069"/>
      <c r="FG588" s="1069"/>
      <c r="FH588" s="1069"/>
      <c r="FI588" s="1069"/>
      <c r="FJ588" s="1069"/>
      <c r="FK588" s="1069"/>
      <c r="FL588" s="1069"/>
      <c r="FM588" s="1069"/>
      <c r="FN588" s="1069"/>
      <c r="FO588" s="1069"/>
      <c r="FP588" s="1069"/>
      <c r="FQ588" s="1069"/>
      <c r="FR588" s="1069"/>
      <c r="FS588" s="1069"/>
      <c r="FT588" s="1069"/>
      <c r="FU588" s="1069"/>
      <c r="FV588" s="1069"/>
      <c r="FW588" s="1069"/>
      <c r="FX588" s="1069"/>
      <c r="FY588" s="1069"/>
      <c r="FZ588" s="1069"/>
      <c r="GA588" s="1069"/>
      <c r="GB588" s="1069"/>
      <c r="GC588" s="1069"/>
      <c r="GD588" s="1069"/>
      <c r="GE588" s="1069"/>
      <c r="GF588" s="1069"/>
      <c r="GG588" s="1069"/>
      <c r="GH588" s="1069"/>
      <c r="GI588" s="1069"/>
      <c r="GJ588" s="1069"/>
      <c r="GK588" s="1069"/>
      <c r="GL588" s="1069"/>
      <c r="GM588" s="1069"/>
      <c r="GN588" s="1069"/>
      <c r="GO588" s="1069"/>
      <c r="GP588" s="1069"/>
      <c r="GQ588" s="1069"/>
      <c r="GR588" s="1069"/>
      <c r="GS588" s="1069"/>
      <c r="GT588" s="1069"/>
    </row>
    <row r="589" spans="1:202" ht="15.75" x14ac:dyDescent="0.25">
      <c r="A589" s="104">
        <v>1</v>
      </c>
      <c r="B589" s="104">
        <v>1</v>
      </c>
      <c r="C589" s="1762" t="s">
        <v>14</v>
      </c>
      <c r="D589" s="121">
        <f>'2 уровень'!E1279</f>
        <v>0</v>
      </c>
      <c r="E589" s="121">
        <f>'2 уровень'!F1279</f>
        <v>0</v>
      </c>
      <c r="F589" s="121">
        <f>'2 уровень'!G1279</f>
        <v>0</v>
      </c>
      <c r="G589" s="1078">
        <f>'2 уровень'!H1279</f>
        <v>0</v>
      </c>
      <c r="H589" s="1108">
        <f>'2 уровень'!I1279</f>
        <v>0</v>
      </c>
      <c r="I589" s="1108">
        <f>'2 уровень'!J1279</f>
        <v>0</v>
      </c>
      <c r="J589" s="1092">
        <f>'2 уровень'!K1279</f>
        <v>0</v>
      </c>
      <c r="K589" s="1092">
        <f>'2 уровень'!L1279</f>
        <v>0</v>
      </c>
      <c r="L589" s="1092">
        <f>'2 уровень'!M1279</f>
        <v>0</v>
      </c>
      <c r="M589" s="1092">
        <f>'2 уровень'!N1279</f>
        <v>0</v>
      </c>
      <c r="N589" s="1092">
        <f>'2 уровень'!O1279</f>
        <v>0</v>
      </c>
      <c r="O589" s="1092">
        <f>'2 уровень'!P1279</f>
        <v>0</v>
      </c>
      <c r="P589" s="114">
        <f>'2 уровень'!Q1279</f>
        <v>0</v>
      </c>
      <c r="Q589" s="114">
        <f>'2 уровень'!R1279</f>
        <v>0</v>
      </c>
      <c r="R589" s="114">
        <f>'2 уровень'!S1279</f>
        <v>0</v>
      </c>
      <c r="S589" s="114">
        <f>'2 уровень'!T1279</f>
        <v>0</v>
      </c>
      <c r="T589" s="114">
        <f>'2 уровень'!U1279</f>
        <v>0</v>
      </c>
      <c r="U589" s="114">
        <f>'2 уровень'!V1279</f>
        <v>0</v>
      </c>
      <c r="V589" s="114">
        <f>'2 уровень'!W1279</f>
        <v>0</v>
      </c>
      <c r="W589" s="114">
        <f>'2 уровень'!X1279</f>
        <v>0</v>
      </c>
      <c r="X589" s="114">
        <f>'2 уровень'!Y1279</f>
        <v>0</v>
      </c>
      <c r="Y589" s="1107">
        <f>'2 уровень'!Z1279</f>
        <v>0</v>
      </c>
      <c r="Z589" s="114"/>
      <c r="AA589" s="114"/>
      <c r="AB589" s="1069"/>
      <c r="AC589" s="1070"/>
      <c r="AD589" s="1069"/>
      <c r="AE589" s="1069"/>
      <c r="AF589" s="1069"/>
      <c r="AG589" s="1069"/>
      <c r="AH589" s="1069"/>
      <c r="AI589" s="1069"/>
      <c r="AJ589" s="1069"/>
      <c r="AK589" s="1069"/>
      <c r="AL589" s="1069"/>
      <c r="AM589" s="1069"/>
      <c r="AN589" s="1069"/>
      <c r="AO589" s="1069"/>
      <c r="AP589" s="1069"/>
      <c r="AQ589" s="1069"/>
      <c r="AR589" s="1069"/>
      <c r="AS589" s="1069"/>
      <c r="AT589" s="1069"/>
      <c r="AU589" s="1069"/>
      <c r="AV589" s="1069"/>
      <c r="AW589" s="1069"/>
      <c r="AX589" s="1069"/>
      <c r="AY589" s="1069"/>
      <c r="AZ589" s="1069"/>
      <c r="BA589" s="1069"/>
      <c r="BB589" s="1069"/>
      <c r="BC589" s="1069"/>
      <c r="BD589" s="1069"/>
      <c r="BE589" s="1069"/>
      <c r="BF589" s="1069"/>
      <c r="BG589" s="1069"/>
      <c r="BH589" s="1069"/>
      <c r="BI589" s="1069"/>
      <c r="BJ589" s="1069"/>
      <c r="BK589" s="1069"/>
      <c r="BL589" s="1069"/>
      <c r="BM589" s="1069"/>
      <c r="BN589" s="1069"/>
      <c r="BO589" s="1069"/>
      <c r="BP589" s="1069"/>
      <c r="BQ589" s="1069"/>
      <c r="BR589" s="1069"/>
      <c r="BS589" s="1069"/>
      <c r="BT589" s="1069"/>
      <c r="BU589" s="1069"/>
      <c r="BV589" s="1069"/>
      <c r="BW589" s="1069"/>
      <c r="BX589" s="1069"/>
      <c r="BY589" s="1069"/>
      <c r="BZ589" s="1069"/>
      <c r="CA589" s="1069"/>
      <c r="CB589" s="1069"/>
      <c r="CC589" s="1069"/>
      <c r="CD589" s="1069"/>
      <c r="CE589" s="1069"/>
      <c r="CF589" s="1069"/>
      <c r="CG589" s="1069"/>
      <c r="CH589" s="1069"/>
      <c r="CI589" s="1069"/>
      <c r="CJ589" s="1069"/>
      <c r="CK589" s="1069"/>
      <c r="CL589" s="1069"/>
      <c r="CM589" s="1069"/>
      <c r="CN589" s="1069"/>
      <c r="CO589" s="1069"/>
      <c r="CP589" s="1069"/>
      <c r="CQ589" s="1069"/>
      <c r="CR589" s="1069"/>
      <c r="CS589" s="1069"/>
      <c r="CT589" s="1069"/>
      <c r="CU589" s="1069"/>
      <c r="CV589" s="1069"/>
      <c r="CW589" s="1069"/>
      <c r="CX589" s="1069"/>
      <c r="CY589" s="1069"/>
      <c r="CZ589" s="1069"/>
      <c r="DA589" s="1069"/>
      <c r="DB589" s="1069"/>
      <c r="DC589" s="1069"/>
      <c r="DD589" s="1069"/>
      <c r="DE589" s="1069"/>
      <c r="DF589" s="1069"/>
      <c r="DG589" s="1069"/>
      <c r="DH589" s="1069"/>
      <c r="DI589" s="1069"/>
      <c r="DJ589" s="1069"/>
      <c r="DK589" s="1069"/>
      <c r="DL589" s="1069"/>
      <c r="DM589" s="1069"/>
      <c r="DN589" s="1069"/>
      <c r="DO589" s="1069"/>
      <c r="DP589" s="1069"/>
      <c r="DQ589" s="1069"/>
      <c r="DR589" s="1069"/>
      <c r="DS589" s="1069"/>
      <c r="DT589" s="1069"/>
      <c r="DU589" s="1069"/>
      <c r="DV589" s="1069"/>
      <c r="DW589" s="1069"/>
      <c r="DX589" s="1069"/>
      <c r="DY589" s="1069"/>
      <c r="DZ589" s="1069"/>
      <c r="EA589" s="1069"/>
      <c r="EB589" s="1069"/>
      <c r="EC589" s="1069"/>
      <c r="ED589" s="1069"/>
      <c r="EE589" s="1069"/>
      <c r="EF589" s="1069"/>
      <c r="EG589" s="1069"/>
      <c r="EH589" s="1069"/>
      <c r="EI589" s="1069"/>
      <c r="EJ589" s="1069"/>
      <c r="EK589" s="1069"/>
      <c r="EL589" s="1069"/>
      <c r="EM589" s="1069"/>
      <c r="EN589" s="1069"/>
      <c r="EO589" s="1069"/>
      <c r="EP589" s="1069"/>
      <c r="EQ589" s="1069"/>
      <c r="ER589" s="1069"/>
      <c r="ES589" s="1069"/>
      <c r="ET589" s="1069"/>
      <c r="EU589" s="1069"/>
      <c r="EV589" s="1069"/>
      <c r="EW589" s="1069"/>
      <c r="EX589" s="1069"/>
      <c r="EY589" s="1069"/>
      <c r="EZ589" s="1069"/>
      <c r="FA589" s="1069"/>
      <c r="FB589" s="1069"/>
      <c r="FC589" s="1069"/>
      <c r="FD589" s="1069"/>
      <c r="FE589" s="1069"/>
      <c r="FF589" s="1069"/>
      <c r="FG589" s="1069"/>
      <c r="FH589" s="1069"/>
      <c r="FI589" s="1069"/>
      <c r="FJ589" s="1069"/>
      <c r="FK589" s="1069"/>
      <c r="FL589" s="1069"/>
      <c r="FM589" s="1069"/>
      <c r="FN589" s="1069"/>
      <c r="FO589" s="1069"/>
      <c r="FP589" s="1069"/>
      <c r="FQ589" s="1069"/>
      <c r="FR589" s="1069"/>
      <c r="FS589" s="1069"/>
      <c r="FT589" s="1069"/>
      <c r="FU589" s="1069"/>
      <c r="FV589" s="1069"/>
      <c r="FW589" s="1069"/>
      <c r="FX589" s="1069"/>
      <c r="FY589" s="1069"/>
      <c r="FZ589" s="1069"/>
      <c r="GA589" s="1069"/>
      <c r="GB589" s="1069"/>
      <c r="GC589" s="1069"/>
      <c r="GD589" s="1069"/>
      <c r="GE589" s="1069"/>
      <c r="GF589" s="1069"/>
      <c r="GG589" s="1069"/>
      <c r="GH589" s="1069"/>
      <c r="GI589" s="1069"/>
      <c r="GJ589" s="1069"/>
      <c r="GK589" s="1069"/>
      <c r="GL589" s="1069"/>
      <c r="GM589" s="1069"/>
      <c r="GN589" s="1069"/>
      <c r="GO589" s="1069"/>
      <c r="GP589" s="1069"/>
      <c r="GQ589" s="1069"/>
      <c r="GR589" s="1069"/>
      <c r="GS589" s="1069"/>
      <c r="GT589" s="1069"/>
    </row>
    <row r="590" spans="1:202" x14ac:dyDescent="0.25">
      <c r="A590" s="104">
        <v>1</v>
      </c>
      <c r="B590" s="104">
        <v>1</v>
      </c>
      <c r="C590" s="1647" t="s">
        <v>203</v>
      </c>
      <c r="D590" s="121">
        <f>'2 уровень'!E1280</f>
        <v>55997</v>
      </c>
      <c r="E590" s="121">
        <f>'2 уровень'!F1280</f>
        <v>18666</v>
      </c>
      <c r="F590" s="121">
        <f>'2 уровень'!G1280</f>
        <v>26203</v>
      </c>
      <c r="G590" s="1078">
        <f>'2 уровень'!H1280</f>
        <v>140.37822779384979</v>
      </c>
      <c r="H590" s="1108">
        <f>'2 уровень'!I1280</f>
        <v>0</v>
      </c>
      <c r="I590" s="1108">
        <f>'2 уровень'!J1280</f>
        <v>0</v>
      </c>
      <c r="J590" s="1092">
        <f>'2 уровень'!K1280</f>
        <v>0</v>
      </c>
      <c r="K590" s="1092">
        <f>'2 уровень'!L1280</f>
        <v>0</v>
      </c>
      <c r="L590" s="1092">
        <f>'2 уровень'!M1280</f>
        <v>0</v>
      </c>
      <c r="M590" s="1092">
        <f>'2 уровень'!N1280</f>
        <v>0</v>
      </c>
      <c r="N590" s="1092">
        <f>'2 уровень'!O1280</f>
        <v>0</v>
      </c>
      <c r="O590" s="1092">
        <f>'2 уровень'!P1280</f>
        <v>0</v>
      </c>
      <c r="P590" s="114">
        <f>'2 уровень'!Q1280</f>
        <v>0</v>
      </c>
      <c r="Q590" s="114">
        <f>'2 уровень'!R1280</f>
        <v>0</v>
      </c>
      <c r="R590" s="114">
        <f>'2 уровень'!S1280</f>
        <v>0</v>
      </c>
      <c r="S590" s="114">
        <f>'2 уровень'!T1280</f>
        <v>0</v>
      </c>
      <c r="T590" s="114">
        <f>'2 уровень'!U1280</f>
        <v>0</v>
      </c>
      <c r="U590" s="114">
        <f>'2 уровень'!V1280</f>
        <v>0</v>
      </c>
      <c r="V590" s="114">
        <f>'2 уровень'!W1280</f>
        <v>0</v>
      </c>
      <c r="W590" s="114">
        <f>'2 уровень'!X1280</f>
        <v>0</v>
      </c>
      <c r="X590" s="114">
        <f>'2 уровень'!Y1280</f>
        <v>0</v>
      </c>
      <c r="Y590" s="1107">
        <f>'2 уровень'!Z1280</f>
        <v>0</v>
      </c>
      <c r="Z590" s="114"/>
      <c r="AA590" s="114"/>
      <c r="AB590" s="1069"/>
      <c r="AC590" s="1070"/>
      <c r="AD590" s="1069"/>
      <c r="AE590" s="1069"/>
      <c r="AF590" s="1069"/>
      <c r="AG590" s="1069"/>
      <c r="AH590" s="1069"/>
      <c r="AI590" s="1069"/>
      <c r="AJ590" s="1069"/>
      <c r="AK590" s="1069"/>
      <c r="AL590" s="1069"/>
      <c r="AM590" s="1069"/>
      <c r="AN590" s="1069"/>
      <c r="AO590" s="1069"/>
      <c r="AP590" s="1069"/>
      <c r="AQ590" s="1069"/>
      <c r="AR590" s="1069"/>
      <c r="AS590" s="1069"/>
      <c r="AT590" s="1069"/>
      <c r="AU590" s="1069"/>
      <c r="AV590" s="1069"/>
      <c r="AW590" s="1069"/>
      <c r="AX590" s="1069"/>
      <c r="AY590" s="1069"/>
      <c r="AZ590" s="1069"/>
      <c r="BA590" s="1069"/>
      <c r="BB590" s="1069"/>
      <c r="BC590" s="1069"/>
      <c r="BD590" s="1069"/>
      <c r="BE590" s="1069"/>
      <c r="BF590" s="1069"/>
      <c r="BG590" s="1069"/>
      <c r="BH590" s="1069"/>
      <c r="BI590" s="1069"/>
      <c r="BJ590" s="1069"/>
      <c r="BK590" s="1069"/>
      <c r="BL590" s="1069"/>
      <c r="BM590" s="1069"/>
      <c r="BN590" s="1069"/>
      <c r="BO590" s="1069"/>
      <c r="BP590" s="1069"/>
      <c r="BQ590" s="1069"/>
      <c r="BR590" s="1069"/>
      <c r="BS590" s="1069"/>
      <c r="BT590" s="1069"/>
      <c r="BU590" s="1069"/>
      <c r="BV590" s="1069"/>
      <c r="BW590" s="1069"/>
      <c r="BX590" s="1069"/>
      <c r="BY590" s="1069"/>
      <c r="BZ590" s="1069"/>
      <c r="CA590" s="1069"/>
      <c r="CB590" s="1069"/>
      <c r="CC590" s="1069"/>
      <c r="CD590" s="1069"/>
      <c r="CE590" s="1069"/>
      <c r="CF590" s="1069"/>
      <c r="CG590" s="1069"/>
      <c r="CH590" s="1069"/>
      <c r="CI590" s="1069"/>
      <c r="CJ590" s="1069"/>
      <c r="CK590" s="1069"/>
      <c r="CL590" s="1069"/>
      <c r="CM590" s="1069"/>
      <c r="CN590" s="1069"/>
      <c r="CO590" s="1069"/>
      <c r="CP590" s="1069"/>
      <c r="CQ590" s="1069"/>
      <c r="CR590" s="1069"/>
      <c r="CS590" s="1069"/>
      <c r="CT590" s="1069"/>
      <c r="CU590" s="1069"/>
      <c r="CV590" s="1069"/>
      <c r="CW590" s="1069"/>
      <c r="CX590" s="1069"/>
      <c r="CY590" s="1069"/>
      <c r="CZ590" s="1069"/>
      <c r="DA590" s="1069"/>
      <c r="DB590" s="1069"/>
      <c r="DC590" s="1069"/>
      <c r="DD590" s="1069"/>
      <c r="DE590" s="1069"/>
      <c r="DF590" s="1069"/>
      <c r="DG590" s="1069"/>
      <c r="DH590" s="1069"/>
      <c r="DI590" s="1069"/>
      <c r="DJ590" s="1069"/>
      <c r="DK590" s="1069"/>
      <c r="DL590" s="1069"/>
      <c r="DM590" s="1069"/>
      <c r="DN590" s="1069"/>
      <c r="DO590" s="1069"/>
      <c r="DP590" s="1069"/>
      <c r="DQ590" s="1069"/>
      <c r="DR590" s="1069"/>
      <c r="DS590" s="1069"/>
      <c r="DT590" s="1069"/>
      <c r="DU590" s="1069"/>
      <c r="DV590" s="1069"/>
      <c r="DW590" s="1069"/>
      <c r="DX590" s="1069"/>
      <c r="DY590" s="1069"/>
      <c r="DZ590" s="1069"/>
      <c r="EA590" s="1069"/>
      <c r="EB590" s="1069"/>
      <c r="EC590" s="1069"/>
      <c r="ED590" s="1069"/>
      <c r="EE590" s="1069"/>
      <c r="EF590" s="1069"/>
      <c r="EG590" s="1069"/>
      <c r="EH590" s="1069"/>
      <c r="EI590" s="1069"/>
      <c r="EJ590" s="1069"/>
      <c r="EK590" s="1069"/>
      <c r="EL590" s="1069"/>
      <c r="EM590" s="1069"/>
      <c r="EN590" s="1069"/>
      <c r="EO590" s="1069"/>
      <c r="EP590" s="1069"/>
      <c r="EQ590" s="1069"/>
      <c r="ER590" s="1069"/>
      <c r="ES590" s="1069"/>
      <c r="ET590" s="1069"/>
      <c r="EU590" s="1069"/>
      <c r="EV590" s="1069"/>
      <c r="EW590" s="1069"/>
      <c r="EX590" s="1069"/>
      <c r="EY590" s="1069"/>
      <c r="EZ590" s="1069"/>
      <c r="FA590" s="1069"/>
      <c r="FB590" s="1069"/>
      <c r="FC590" s="1069"/>
      <c r="FD590" s="1069"/>
      <c r="FE590" s="1069"/>
      <c r="FF590" s="1069"/>
      <c r="FG590" s="1069"/>
      <c r="FH590" s="1069"/>
      <c r="FI590" s="1069"/>
      <c r="FJ590" s="1069"/>
      <c r="FK590" s="1069"/>
      <c r="FL590" s="1069"/>
      <c r="FM590" s="1069"/>
      <c r="FN590" s="1069"/>
      <c r="FO590" s="1069"/>
      <c r="FP590" s="1069"/>
      <c r="FQ590" s="1069"/>
      <c r="FR590" s="1069"/>
      <c r="FS590" s="1069"/>
      <c r="FT590" s="1069"/>
      <c r="FU590" s="1069"/>
      <c r="FV590" s="1069"/>
      <c r="FW590" s="1069"/>
      <c r="FX590" s="1069"/>
      <c r="FY590" s="1069"/>
      <c r="FZ590" s="1069"/>
      <c r="GA590" s="1069"/>
      <c r="GB590" s="1069"/>
      <c r="GC590" s="1069"/>
      <c r="GD590" s="1069"/>
      <c r="GE590" s="1069"/>
      <c r="GF590" s="1069"/>
      <c r="GG590" s="1069"/>
      <c r="GH590" s="1069"/>
      <c r="GI590" s="1069"/>
      <c r="GJ590" s="1069"/>
      <c r="GK590" s="1069"/>
      <c r="GL590" s="1069"/>
      <c r="GM590" s="1069"/>
      <c r="GN590" s="1069"/>
      <c r="GO590" s="1069"/>
      <c r="GP590" s="1069"/>
      <c r="GQ590" s="1069"/>
      <c r="GR590" s="1069"/>
      <c r="GS590" s="1069"/>
      <c r="GT590" s="1069"/>
    </row>
    <row r="591" spans="1:202" x14ac:dyDescent="0.25">
      <c r="A591" s="104">
        <v>1</v>
      </c>
      <c r="B591" s="104">
        <v>1</v>
      </c>
      <c r="C591" s="1647" t="s">
        <v>160</v>
      </c>
      <c r="D591" s="121">
        <f>'2 уровень'!E1281</f>
        <v>98649</v>
      </c>
      <c r="E591" s="121">
        <f>'2 уровень'!F1281</f>
        <v>32883</v>
      </c>
      <c r="F591" s="121">
        <f>'2 уровень'!G1281</f>
        <v>31689.019736842107</v>
      </c>
      <c r="G591" s="1078">
        <f>'2 уровень'!H1281</f>
        <v>96.369004460791615</v>
      </c>
      <c r="H591" s="1108">
        <f>'2 уровень'!I1281</f>
        <v>0</v>
      </c>
      <c r="I591" s="1108">
        <f>'2 уровень'!J1281</f>
        <v>0</v>
      </c>
      <c r="J591" s="1092">
        <f>'2 уровень'!K1281</f>
        <v>0</v>
      </c>
      <c r="K591" s="1092">
        <f>'2 уровень'!L1281</f>
        <v>0</v>
      </c>
      <c r="L591" s="1092">
        <f>'2 уровень'!M1281</f>
        <v>0</v>
      </c>
      <c r="M591" s="1092">
        <f>'2 уровень'!N1281</f>
        <v>0</v>
      </c>
      <c r="N591" s="1092">
        <f>'2 уровень'!O1281</f>
        <v>0</v>
      </c>
      <c r="O591" s="1092">
        <f>'2 уровень'!P1281</f>
        <v>0</v>
      </c>
      <c r="P591" s="114">
        <f>'2 уровень'!Q1281</f>
        <v>0</v>
      </c>
      <c r="Q591" s="114">
        <f>'2 уровень'!R1281</f>
        <v>0</v>
      </c>
      <c r="R591" s="114">
        <f>'2 уровень'!S1281</f>
        <v>0</v>
      </c>
      <c r="S591" s="114">
        <f>'2 уровень'!T1281</f>
        <v>0</v>
      </c>
      <c r="T591" s="114">
        <f>'2 уровень'!U1281</f>
        <v>0</v>
      </c>
      <c r="U591" s="114">
        <f>'2 уровень'!V1281</f>
        <v>0</v>
      </c>
      <c r="V591" s="114">
        <f>'2 уровень'!W1281</f>
        <v>0</v>
      </c>
      <c r="W591" s="114">
        <f>'2 уровень'!X1281</f>
        <v>0</v>
      </c>
      <c r="X591" s="114">
        <f>'2 уровень'!Y1281</f>
        <v>0</v>
      </c>
      <c r="Y591" s="1107">
        <f>'2 уровень'!Z1281</f>
        <v>0</v>
      </c>
      <c r="Z591" s="114"/>
      <c r="AA591" s="114"/>
      <c r="AB591" s="1069"/>
      <c r="AC591" s="1070"/>
      <c r="AD591" s="1069"/>
      <c r="AE591" s="1069"/>
      <c r="AF591" s="1069"/>
      <c r="AG591" s="1069"/>
      <c r="AH591" s="1069"/>
      <c r="AI591" s="1069"/>
      <c r="AJ591" s="1069"/>
      <c r="AK591" s="1069"/>
      <c r="AL591" s="1069"/>
      <c r="AM591" s="1069"/>
      <c r="AN591" s="1069"/>
      <c r="AO591" s="1069"/>
      <c r="AP591" s="1069"/>
      <c r="AQ591" s="1069"/>
      <c r="AR591" s="1069"/>
      <c r="AS591" s="1069"/>
      <c r="AT591" s="1069"/>
      <c r="AU591" s="1069"/>
      <c r="AV591" s="1069"/>
      <c r="AW591" s="1069"/>
      <c r="AX591" s="1069"/>
      <c r="AY591" s="1069"/>
      <c r="AZ591" s="1069"/>
      <c r="BA591" s="1069"/>
      <c r="BB591" s="1069"/>
      <c r="BC591" s="1069"/>
      <c r="BD591" s="1069"/>
      <c r="BE591" s="1069"/>
      <c r="BF591" s="1069"/>
      <c r="BG591" s="1069"/>
      <c r="BH591" s="1069"/>
      <c r="BI591" s="1069"/>
      <c r="BJ591" s="1069"/>
      <c r="BK591" s="1069"/>
      <c r="BL591" s="1069"/>
      <c r="BM591" s="1069"/>
      <c r="BN591" s="1069"/>
      <c r="BO591" s="1069"/>
      <c r="BP591" s="1069"/>
      <c r="BQ591" s="1069"/>
      <c r="BR591" s="1069"/>
      <c r="BS591" s="1069"/>
      <c r="BT591" s="1069"/>
      <c r="BU591" s="1069"/>
      <c r="BV591" s="1069"/>
      <c r="BW591" s="1069"/>
      <c r="BX591" s="1069"/>
      <c r="BY591" s="1069"/>
      <c r="BZ591" s="1069"/>
      <c r="CA591" s="1069"/>
      <c r="CB591" s="1069"/>
      <c r="CC591" s="1069"/>
      <c r="CD591" s="1069"/>
      <c r="CE591" s="1069"/>
      <c r="CF591" s="1069"/>
      <c r="CG591" s="1069"/>
      <c r="CH591" s="1069"/>
      <c r="CI591" s="1069"/>
      <c r="CJ591" s="1069"/>
      <c r="CK591" s="1069"/>
      <c r="CL591" s="1069"/>
      <c r="CM591" s="1069"/>
      <c r="CN591" s="1069"/>
      <c r="CO591" s="1069"/>
      <c r="CP591" s="1069"/>
      <c r="CQ591" s="1069"/>
      <c r="CR591" s="1069"/>
      <c r="CS591" s="1069"/>
      <c r="CT591" s="1069"/>
      <c r="CU591" s="1069"/>
      <c r="CV591" s="1069"/>
      <c r="CW591" s="1069"/>
      <c r="CX591" s="1069"/>
      <c r="CY591" s="1069"/>
      <c r="CZ591" s="1069"/>
      <c r="DA591" s="1069"/>
      <c r="DB591" s="1069"/>
      <c r="DC591" s="1069"/>
      <c r="DD591" s="1069"/>
      <c r="DE591" s="1069"/>
      <c r="DF591" s="1069"/>
      <c r="DG591" s="1069"/>
      <c r="DH591" s="1069"/>
      <c r="DI591" s="1069"/>
      <c r="DJ591" s="1069"/>
      <c r="DK591" s="1069"/>
      <c r="DL591" s="1069"/>
      <c r="DM591" s="1069"/>
      <c r="DN591" s="1069"/>
      <c r="DO591" s="1069"/>
      <c r="DP591" s="1069"/>
      <c r="DQ591" s="1069"/>
      <c r="DR591" s="1069"/>
      <c r="DS591" s="1069"/>
      <c r="DT591" s="1069"/>
      <c r="DU591" s="1069"/>
      <c r="DV591" s="1069"/>
      <c r="DW591" s="1069"/>
      <c r="DX591" s="1069"/>
      <c r="DY591" s="1069"/>
      <c r="DZ591" s="1069"/>
      <c r="EA591" s="1069"/>
      <c r="EB591" s="1069"/>
      <c r="EC591" s="1069"/>
      <c r="ED591" s="1069"/>
      <c r="EE591" s="1069"/>
      <c r="EF591" s="1069"/>
      <c r="EG591" s="1069"/>
      <c r="EH591" s="1069"/>
      <c r="EI591" s="1069"/>
      <c r="EJ591" s="1069"/>
      <c r="EK591" s="1069"/>
      <c r="EL591" s="1069"/>
      <c r="EM591" s="1069"/>
      <c r="EN591" s="1069"/>
      <c r="EO591" s="1069"/>
      <c r="EP591" s="1069"/>
      <c r="EQ591" s="1069"/>
      <c r="ER591" s="1069"/>
      <c r="ES591" s="1069"/>
      <c r="ET591" s="1069"/>
      <c r="EU591" s="1069"/>
      <c r="EV591" s="1069"/>
      <c r="EW591" s="1069"/>
      <c r="EX591" s="1069"/>
      <c r="EY591" s="1069"/>
      <c r="EZ591" s="1069"/>
      <c r="FA591" s="1069"/>
      <c r="FB591" s="1069"/>
      <c r="FC591" s="1069"/>
      <c r="FD591" s="1069"/>
      <c r="FE591" s="1069"/>
      <c r="FF591" s="1069"/>
      <c r="FG591" s="1069"/>
      <c r="FH591" s="1069"/>
      <c r="FI591" s="1069"/>
      <c r="FJ591" s="1069"/>
      <c r="FK591" s="1069"/>
      <c r="FL591" s="1069"/>
      <c r="FM591" s="1069"/>
      <c r="FN591" s="1069"/>
      <c r="FO591" s="1069"/>
      <c r="FP591" s="1069"/>
      <c r="FQ591" s="1069"/>
      <c r="FR591" s="1069"/>
      <c r="FS591" s="1069"/>
      <c r="FT591" s="1069"/>
      <c r="FU591" s="1069"/>
      <c r="FV591" s="1069"/>
      <c r="FW591" s="1069"/>
      <c r="FX591" s="1069"/>
      <c r="FY591" s="1069"/>
      <c r="FZ591" s="1069"/>
      <c r="GA591" s="1069"/>
      <c r="GB591" s="1069"/>
      <c r="GC591" s="1069"/>
      <c r="GD591" s="1069"/>
      <c r="GE591" s="1069"/>
      <c r="GF591" s="1069"/>
      <c r="GG591" s="1069"/>
      <c r="GH591" s="1069"/>
      <c r="GI591" s="1069"/>
      <c r="GJ591" s="1069"/>
      <c r="GK591" s="1069"/>
      <c r="GL591" s="1069"/>
      <c r="GM591" s="1069"/>
      <c r="GN591" s="1069"/>
      <c r="GO591" s="1069"/>
      <c r="GP591" s="1069"/>
      <c r="GQ591" s="1069"/>
      <c r="GR591" s="1069"/>
      <c r="GS591" s="1069"/>
      <c r="GT591" s="1069"/>
    </row>
    <row r="592" spans="1:202" ht="29.25" x14ac:dyDescent="0.25">
      <c r="A592" s="104">
        <v>1</v>
      </c>
      <c r="B592" s="104">
        <v>1</v>
      </c>
      <c r="C592" s="1670" t="s">
        <v>161</v>
      </c>
      <c r="D592" s="121">
        <f>'2 уровень'!E1282</f>
        <v>24500</v>
      </c>
      <c r="E592" s="121">
        <f>'2 уровень'!F1282</f>
        <v>8167</v>
      </c>
      <c r="F592" s="121">
        <f>'2 уровень'!G1282</f>
        <v>8590</v>
      </c>
      <c r="G592" s="1078">
        <f>'2 уровень'!H1282</f>
        <v>105.1793804334517</v>
      </c>
      <c r="H592" s="1108">
        <f>'2 уровень'!I1282</f>
        <v>0</v>
      </c>
      <c r="I592" s="1108">
        <f>'2 уровень'!J1282</f>
        <v>0</v>
      </c>
      <c r="J592" s="1092">
        <f>'2 уровень'!K1282</f>
        <v>0</v>
      </c>
      <c r="K592" s="1092">
        <f>'2 уровень'!L1282</f>
        <v>0</v>
      </c>
      <c r="L592" s="1092">
        <f>'2 уровень'!M1282</f>
        <v>0</v>
      </c>
      <c r="M592" s="1092">
        <f>'2 уровень'!N1282</f>
        <v>0</v>
      </c>
      <c r="N592" s="1092">
        <f>'2 уровень'!O1282</f>
        <v>0</v>
      </c>
      <c r="O592" s="1092">
        <f>'2 уровень'!P1282</f>
        <v>0</v>
      </c>
      <c r="P592" s="114">
        <f>'2 уровень'!Q1282</f>
        <v>0</v>
      </c>
      <c r="Q592" s="114">
        <f>'2 уровень'!R1282</f>
        <v>0</v>
      </c>
      <c r="R592" s="114">
        <f>'2 уровень'!S1282</f>
        <v>0</v>
      </c>
      <c r="S592" s="114">
        <f>'2 уровень'!T1282</f>
        <v>0</v>
      </c>
      <c r="T592" s="114">
        <f>'2 уровень'!U1282</f>
        <v>0</v>
      </c>
      <c r="U592" s="114">
        <f>'2 уровень'!V1282</f>
        <v>0</v>
      </c>
      <c r="V592" s="114">
        <f>'2 уровень'!W1282</f>
        <v>0</v>
      </c>
      <c r="W592" s="114">
        <f>'2 уровень'!X1282</f>
        <v>0</v>
      </c>
      <c r="X592" s="114">
        <f>'2 уровень'!Y1282</f>
        <v>0</v>
      </c>
      <c r="Y592" s="1107">
        <f>'2 уровень'!Z1282</f>
        <v>0</v>
      </c>
      <c r="Z592" s="114"/>
      <c r="AA592" s="114"/>
      <c r="AB592" s="1069"/>
      <c r="AC592" s="1070"/>
      <c r="AD592" s="1069"/>
      <c r="AE592" s="1069"/>
      <c r="AF592" s="1069"/>
      <c r="AG592" s="1069"/>
      <c r="AH592" s="1069"/>
      <c r="AI592" s="1069"/>
      <c r="AJ592" s="1069"/>
      <c r="AK592" s="1069"/>
      <c r="AL592" s="1069"/>
      <c r="AM592" s="1069"/>
      <c r="AN592" s="1069"/>
      <c r="AO592" s="1069"/>
      <c r="AP592" s="1069"/>
      <c r="AQ592" s="1069"/>
      <c r="AR592" s="1069"/>
      <c r="AS592" s="1069"/>
      <c r="AT592" s="1069"/>
      <c r="AU592" s="1069"/>
      <c r="AV592" s="1069"/>
      <c r="AW592" s="1069"/>
      <c r="AX592" s="1069"/>
      <c r="AY592" s="1069"/>
      <c r="AZ592" s="1069"/>
      <c r="BA592" s="1069"/>
      <c r="BB592" s="1069"/>
      <c r="BC592" s="1069"/>
      <c r="BD592" s="1069"/>
      <c r="BE592" s="1069"/>
      <c r="BF592" s="1069"/>
      <c r="BG592" s="1069"/>
      <c r="BH592" s="1069"/>
      <c r="BI592" s="1069"/>
      <c r="BJ592" s="1069"/>
      <c r="BK592" s="1069"/>
      <c r="BL592" s="1069"/>
      <c r="BM592" s="1069"/>
      <c r="BN592" s="1069"/>
      <c r="BO592" s="1069"/>
      <c r="BP592" s="1069"/>
      <c r="BQ592" s="1069"/>
      <c r="BR592" s="1069"/>
      <c r="BS592" s="1069"/>
      <c r="BT592" s="1069"/>
      <c r="BU592" s="1069"/>
      <c r="BV592" s="1069"/>
      <c r="BW592" s="1069"/>
      <c r="BX592" s="1069"/>
      <c r="BY592" s="1069"/>
      <c r="BZ592" s="1069"/>
      <c r="CA592" s="1069"/>
      <c r="CB592" s="1069"/>
      <c r="CC592" s="1069"/>
      <c r="CD592" s="1069"/>
      <c r="CE592" s="1069"/>
      <c r="CF592" s="1069"/>
      <c r="CG592" s="1069"/>
      <c r="CH592" s="1069"/>
      <c r="CI592" s="1069"/>
      <c r="CJ592" s="1069"/>
      <c r="CK592" s="1069"/>
      <c r="CL592" s="1069"/>
      <c r="CM592" s="1069"/>
      <c r="CN592" s="1069"/>
      <c r="CO592" s="1069"/>
      <c r="CP592" s="1069"/>
      <c r="CQ592" s="1069"/>
      <c r="CR592" s="1069"/>
      <c r="CS592" s="1069"/>
      <c r="CT592" s="1069"/>
      <c r="CU592" s="1069"/>
      <c r="CV592" s="1069"/>
      <c r="CW592" s="1069"/>
      <c r="CX592" s="1069"/>
      <c r="CY592" s="1069"/>
      <c r="CZ592" s="1069"/>
      <c r="DA592" s="1069"/>
      <c r="DB592" s="1069"/>
      <c r="DC592" s="1069"/>
      <c r="DD592" s="1069"/>
      <c r="DE592" s="1069"/>
      <c r="DF592" s="1069"/>
      <c r="DG592" s="1069"/>
      <c r="DH592" s="1069"/>
      <c r="DI592" s="1069"/>
      <c r="DJ592" s="1069"/>
      <c r="DK592" s="1069"/>
      <c r="DL592" s="1069"/>
      <c r="DM592" s="1069"/>
      <c r="DN592" s="1069"/>
      <c r="DO592" s="1069"/>
      <c r="DP592" s="1069"/>
      <c r="DQ592" s="1069"/>
      <c r="DR592" s="1069"/>
      <c r="DS592" s="1069"/>
      <c r="DT592" s="1069"/>
      <c r="DU592" s="1069"/>
      <c r="DV592" s="1069"/>
      <c r="DW592" s="1069"/>
      <c r="DX592" s="1069"/>
      <c r="DY592" s="1069"/>
      <c r="DZ592" s="1069"/>
      <c r="EA592" s="1069"/>
      <c r="EB592" s="1069"/>
      <c r="EC592" s="1069"/>
      <c r="ED592" s="1069"/>
      <c r="EE592" s="1069"/>
      <c r="EF592" s="1069"/>
      <c r="EG592" s="1069"/>
      <c r="EH592" s="1069"/>
      <c r="EI592" s="1069"/>
      <c r="EJ592" s="1069"/>
      <c r="EK592" s="1069"/>
      <c r="EL592" s="1069"/>
      <c r="EM592" s="1069"/>
      <c r="EN592" s="1069"/>
      <c r="EO592" s="1069"/>
      <c r="EP592" s="1069"/>
      <c r="EQ592" s="1069"/>
      <c r="ER592" s="1069"/>
      <c r="ES592" s="1069"/>
      <c r="ET592" s="1069"/>
      <c r="EU592" s="1069"/>
      <c r="EV592" s="1069"/>
      <c r="EW592" s="1069"/>
      <c r="EX592" s="1069"/>
      <c r="EY592" s="1069"/>
      <c r="EZ592" s="1069"/>
      <c r="FA592" s="1069"/>
      <c r="FB592" s="1069"/>
      <c r="FC592" s="1069"/>
      <c r="FD592" s="1069"/>
      <c r="FE592" s="1069"/>
      <c r="FF592" s="1069"/>
      <c r="FG592" s="1069"/>
      <c r="FH592" s="1069"/>
      <c r="FI592" s="1069"/>
      <c r="FJ592" s="1069"/>
      <c r="FK592" s="1069"/>
      <c r="FL592" s="1069"/>
      <c r="FM592" s="1069"/>
      <c r="FN592" s="1069"/>
      <c r="FO592" s="1069"/>
      <c r="FP592" s="1069"/>
      <c r="FQ592" s="1069"/>
      <c r="FR592" s="1069"/>
      <c r="FS592" s="1069"/>
      <c r="FT592" s="1069"/>
      <c r="FU592" s="1069"/>
      <c r="FV592" s="1069"/>
      <c r="FW592" s="1069"/>
      <c r="FX592" s="1069"/>
      <c r="FY592" s="1069"/>
      <c r="FZ592" s="1069"/>
      <c r="GA592" s="1069"/>
      <c r="GB592" s="1069"/>
      <c r="GC592" s="1069"/>
      <c r="GD592" s="1069"/>
      <c r="GE592" s="1069"/>
      <c r="GF592" s="1069"/>
      <c r="GG592" s="1069"/>
      <c r="GH592" s="1069"/>
      <c r="GI592" s="1069"/>
      <c r="GJ592" s="1069"/>
      <c r="GK592" s="1069"/>
      <c r="GL592" s="1069"/>
      <c r="GM592" s="1069"/>
      <c r="GN592" s="1069"/>
      <c r="GO592" s="1069"/>
      <c r="GP592" s="1069"/>
      <c r="GQ592" s="1069"/>
      <c r="GR592" s="1069"/>
      <c r="GS592" s="1069"/>
      <c r="GT592" s="1069"/>
    </row>
    <row r="593" spans="1:202" x14ac:dyDescent="0.25">
      <c r="A593" s="104">
        <v>1</v>
      </c>
      <c r="B593" s="104">
        <v>1</v>
      </c>
      <c r="C593" s="1658" t="s">
        <v>89</v>
      </c>
      <c r="D593" s="121">
        <f>'2 уровень'!E1283</f>
        <v>396173.80000000005</v>
      </c>
      <c r="E593" s="121">
        <f>'2 уровень'!F1283</f>
        <v>132058.6</v>
      </c>
      <c r="F593" s="121">
        <f>'2 уровень'!G1283</f>
        <v>136197.86315789475</v>
      </c>
      <c r="G593" s="1078">
        <f>'2 уровень'!H1283</f>
        <v>103.13441393282585</v>
      </c>
      <c r="H593" s="1108">
        <f>'2 уровень'!I1283</f>
        <v>0</v>
      </c>
      <c r="I593" s="1108">
        <f>'2 уровень'!J1283</f>
        <v>0</v>
      </c>
      <c r="J593" s="1092">
        <f>'2 уровень'!K1283</f>
        <v>0</v>
      </c>
      <c r="K593" s="1092">
        <f>'2 уровень'!L1283</f>
        <v>0</v>
      </c>
      <c r="L593" s="1092">
        <f>'2 уровень'!M1283</f>
        <v>0</v>
      </c>
      <c r="M593" s="1092">
        <f>'2 уровень'!N1283</f>
        <v>0</v>
      </c>
      <c r="N593" s="1092">
        <f>'2 уровень'!O1283</f>
        <v>0</v>
      </c>
      <c r="O593" s="1092">
        <f>'2 уровень'!P1283</f>
        <v>0</v>
      </c>
      <c r="P593" s="114">
        <f>'2 уровень'!Q1283</f>
        <v>194940.10596272297</v>
      </c>
      <c r="Q593" s="114">
        <f>'2 уровень'!R1283</f>
        <v>194940.10596272297</v>
      </c>
      <c r="R593" s="114">
        <f>'2 уровень'!S1283</f>
        <v>194940.10596272297</v>
      </c>
      <c r="S593" s="114">
        <f>'2 уровень'!T1283</f>
        <v>194940.10596272297</v>
      </c>
      <c r="T593" s="114">
        <f>'2 уровень'!U1283</f>
        <v>64980.035320907664</v>
      </c>
      <c r="U593" s="114">
        <f>'2 уровень'!V1283</f>
        <v>64619.538679999998</v>
      </c>
      <c r="V593" s="114">
        <f>'2 уровень'!W1283</f>
        <v>0</v>
      </c>
      <c r="W593" s="114">
        <f>'2 уровень'!X1283</f>
        <v>-360.49664090766328</v>
      </c>
      <c r="X593" s="114">
        <f>'2 уровень'!Y1283</f>
        <v>-1188.6701400000002</v>
      </c>
      <c r="Y593" s="1107">
        <f>'2 уровень'!Z1283</f>
        <v>63430.868539999996</v>
      </c>
      <c r="Z593" s="114"/>
      <c r="AA593" s="114"/>
      <c r="AB593" s="1069"/>
      <c r="AC593" s="1070"/>
      <c r="AD593" s="1069"/>
      <c r="AE593" s="1069"/>
      <c r="AF593" s="1069"/>
      <c r="AG593" s="1069"/>
      <c r="AH593" s="1069"/>
      <c r="AI593" s="1069"/>
      <c r="AJ593" s="1069"/>
      <c r="AK593" s="1069"/>
      <c r="AL593" s="1069"/>
      <c r="AM593" s="1069"/>
      <c r="AN593" s="1069"/>
      <c r="AO593" s="1069"/>
      <c r="AP593" s="1069"/>
      <c r="AQ593" s="1069"/>
      <c r="AR593" s="1069"/>
      <c r="AS593" s="1069"/>
      <c r="AT593" s="1069"/>
      <c r="AU593" s="1069"/>
      <c r="AV593" s="1069"/>
      <c r="AW593" s="1069"/>
      <c r="AX593" s="1069"/>
      <c r="AY593" s="1069"/>
      <c r="AZ593" s="1069"/>
      <c r="BA593" s="1069"/>
      <c r="BB593" s="1069"/>
      <c r="BC593" s="1069"/>
      <c r="BD593" s="1069"/>
      <c r="BE593" s="1069"/>
      <c r="BF593" s="1069"/>
      <c r="BG593" s="1069"/>
      <c r="BH593" s="1069"/>
      <c r="BI593" s="1069"/>
      <c r="BJ593" s="1069"/>
      <c r="BK593" s="1069"/>
      <c r="BL593" s="1069"/>
      <c r="BM593" s="1069"/>
      <c r="BN593" s="1069"/>
      <c r="BO593" s="1069"/>
      <c r="BP593" s="1069"/>
      <c r="BQ593" s="1069"/>
      <c r="BR593" s="1069"/>
      <c r="BS593" s="1069"/>
      <c r="BT593" s="1069"/>
      <c r="BU593" s="1069"/>
      <c r="BV593" s="1069"/>
      <c r="BW593" s="1069"/>
      <c r="BX593" s="1069"/>
      <c r="BY593" s="1069"/>
      <c r="BZ593" s="1069"/>
      <c r="CA593" s="1069"/>
      <c r="CB593" s="1069"/>
      <c r="CC593" s="1069"/>
      <c r="CD593" s="1069"/>
      <c r="CE593" s="1069"/>
      <c r="CF593" s="1069"/>
      <c r="CG593" s="1069"/>
      <c r="CH593" s="1069"/>
      <c r="CI593" s="1069"/>
      <c r="CJ593" s="1069"/>
      <c r="CK593" s="1069"/>
      <c r="CL593" s="1069"/>
      <c r="CM593" s="1069"/>
      <c r="CN593" s="1069"/>
      <c r="CO593" s="1069"/>
      <c r="CP593" s="1069"/>
      <c r="CQ593" s="1069"/>
      <c r="CR593" s="1069"/>
      <c r="CS593" s="1069"/>
      <c r="CT593" s="1069"/>
      <c r="CU593" s="1069"/>
      <c r="CV593" s="1069"/>
      <c r="CW593" s="1069"/>
      <c r="CX593" s="1069"/>
      <c r="CY593" s="1069"/>
      <c r="CZ593" s="1069"/>
      <c r="DA593" s="1069"/>
      <c r="DB593" s="1069"/>
      <c r="DC593" s="1069"/>
      <c r="DD593" s="1069"/>
      <c r="DE593" s="1069"/>
      <c r="DF593" s="1069"/>
      <c r="DG593" s="1069"/>
      <c r="DH593" s="1069"/>
      <c r="DI593" s="1069"/>
      <c r="DJ593" s="1069"/>
      <c r="DK593" s="1069"/>
      <c r="DL593" s="1069"/>
      <c r="DM593" s="1069"/>
      <c r="DN593" s="1069"/>
      <c r="DO593" s="1069"/>
      <c r="DP593" s="1069"/>
      <c r="DQ593" s="1069"/>
      <c r="DR593" s="1069"/>
      <c r="DS593" s="1069"/>
      <c r="DT593" s="1069"/>
      <c r="DU593" s="1069"/>
      <c r="DV593" s="1069"/>
      <c r="DW593" s="1069"/>
      <c r="DX593" s="1069"/>
      <c r="DY593" s="1069"/>
      <c r="DZ593" s="1069"/>
      <c r="EA593" s="1069"/>
      <c r="EB593" s="1069"/>
      <c r="EC593" s="1069"/>
      <c r="ED593" s="1069"/>
      <c r="EE593" s="1069"/>
      <c r="EF593" s="1069"/>
      <c r="EG593" s="1069"/>
      <c r="EH593" s="1069"/>
      <c r="EI593" s="1069"/>
      <c r="EJ593" s="1069"/>
      <c r="EK593" s="1069"/>
      <c r="EL593" s="1069"/>
      <c r="EM593" s="1069"/>
      <c r="EN593" s="1069"/>
      <c r="EO593" s="1069"/>
      <c r="EP593" s="1069"/>
      <c r="EQ593" s="1069"/>
      <c r="ER593" s="1069"/>
      <c r="ES593" s="1069"/>
      <c r="ET593" s="1069"/>
      <c r="EU593" s="1069"/>
      <c r="EV593" s="1069"/>
      <c r="EW593" s="1069"/>
      <c r="EX593" s="1069"/>
      <c r="EY593" s="1069"/>
      <c r="EZ593" s="1069"/>
      <c r="FA593" s="1069"/>
      <c r="FB593" s="1069"/>
      <c r="FC593" s="1069"/>
      <c r="FD593" s="1069"/>
      <c r="FE593" s="1069"/>
      <c r="FF593" s="1069"/>
      <c r="FG593" s="1069"/>
      <c r="FH593" s="1069"/>
      <c r="FI593" s="1069"/>
      <c r="FJ593" s="1069"/>
      <c r="FK593" s="1069"/>
      <c r="FL593" s="1069"/>
      <c r="FM593" s="1069"/>
      <c r="FN593" s="1069"/>
      <c r="FO593" s="1069"/>
      <c r="FP593" s="1069"/>
      <c r="FQ593" s="1069"/>
      <c r="FR593" s="1069"/>
      <c r="FS593" s="1069"/>
      <c r="FT593" s="1069"/>
      <c r="FU593" s="1069"/>
      <c r="FV593" s="1069"/>
      <c r="FW593" s="1069"/>
      <c r="FX593" s="1069"/>
      <c r="FY593" s="1069"/>
      <c r="FZ593" s="1069"/>
      <c r="GA593" s="1069"/>
      <c r="GB593" s="1069"/>
      <c r="GC593" s="1069"/>
      <c r="GD593" s="1069"/>
      <c r="GE593" s="1069"/>
      <c r="GF593" s="1069"/>
      <c r="GG593" s="1069"/>
      <c r="GH593" s="1069"/>
      <c r="GI593" s="1069"/>
      <c r="GJ593" s="1069"/>
      <c r="GK593" s="1069"/>
      <c r="GL593" s="1069"/>
      <c r="GM593" s="1069"/>
      <c r="GN593" s="1069"/>
      <c r="GO593" s="1069"/>
      <c r="GP593" s="1069"/>
      <c r="GQ593" s="1069"/>
      <c r="GR593" s="1069"/>
      <c r="GS593" s="1069"/>
      <c r="GT593" s="1069"/>
    </row>
    <row r="594" spans="1:202" x14ac:dyDescent="0.25">
      <c r="A594" s="104">
        <v>1</v>
      </c>
      <c r="B594" s="104">
        <v>1</v>
      </c>
      <c r="C594" s="1658" t="s">
        <v>163</v>
      </c>
      <c r="D594" s="121">
        <f>'2 уровень'!E1284</f>
        <v>5630</v>
      </c>
      <c r="E594" s="121">
        <f>'2 уровень'!F1284</f>
        <v>1877</v>
      </c>
      <c r="F594" s="121">
        <f>'2 уровень'!G1284</f>
        <v>1518</v>
      </c>
      <c r="G594" s="1078">
        <f>'2 уровень'!H1284</f>
        <v>80.873734683004798</v>
      </c>
      <c r="H594" s="1108">
        <f>'2 уровень'!I1284</f>
        <v>0</v>
      </c>
      <c r="I594" s="1108">
        <f>'2 уровень'!J1284</f>
        <v>0</v>
      </c>
      <c r="J594" s="1092">
        <f>'2 уровень'!K1284</f>
        <v>0</v>
      </c>
      <c r="K594" s="1092">
        <f>'2 уровень'!L1284</f>
        <v>0</v>
      </c>
      <c r="L594" s="1092">
        <f>'2 уровень'!M1284</f>
        <v>0</v>
      </c>
      <c r="M594" s="1092">
        <f>'2 уровень'!N1284</f>
        <v>0</v>
      </c>
      <c r="N594" s="1092">
        <f>'2 уровень'!O1284</f>
        <v>0</v>
      </c>
      <c r="O594" s="1092">
        <f>'2 уровень'!P1284</f>
        <v>0</v>
      </c>
      <c r="P594" s="114">
        <f>'2 уровень'!Q1284</f>
        <v>0</v>
      </c>
      <c r="Q594" s="114">
        <f>'2 уровень'!R1284</f>
        <v>0</v>
      </c>
      <c r="R594" s="114">
        <f>'2 уровень'!S1284</f>
        <v>0</v>
      </c>
      <c r="S594" s="114">
        <f>'2 уровень'!T1284</f>
        <v>0</v>
      </c>
      <c r="T594" s="114">
        <f>'2 уровень'!U1284</f>
        <v>0</v>
      </c>
      <c r="U594" s="114">
        <f>'2 уровень'!V1284</f>
        <v>0</v>
      </c>
      <c r="V594" s="114">
        <f>'2 уровень'!W1284</f>
        <v>0</v>
      </c>
      <c r="W594" s="114">
        <f>'2 уровень'!X1284</f>
        <v>0</v>
      </c>
      <c r="X594" s="114">
        <f>'2 уровень'!Y1284</f>
        <v>0</v>
      </c>
      <c r="Y594" s="1107">
        <f>'2 уровень'!Z1284</f>
        <v>0</v>
      </c>
      <c r="Z594" s="114"/>
      <c r="AA594" s="114"/>
      <c r="AB594" s="1069"/>
      <c r="AC594" s="1070"/>
      <c r="AD594" s="1069"/>
      <c r="AE594" s="1069"/>
      <c r="AF594" s="1069"/>
      <c r="AG594" s="1069"/>
      <c r="AH594" s="1069"/>
      <c r="AI594" s="1069"/>
      <c r="AJ594" s="1069"/>
      <c r="AK594" s="1069"/>
      <c r="AL594" s="1069"/>
      <c r="AM594" s="1069"/>
      <c r="AN594" s="1069"/>
      <c r="AO594" s="1069"/>
      <c r="AP594" s="1069"/>
      <c r="AQ594" s="1069"/>
      <c r="AR594" s="1069"/>
      <c r="AS594" s="1069"/>
      <c r="AT594" s="1069"/>
      <c r="AU594" s="1069"/>
      <c r="AV594" s="1069"/>
      <c r="AW594" s="1069"/>
      <c r="AX594" s="1069"/>
      <c r="AY594" s="1069"/>
      <c r="AZ594" s="1069"/>
      <c r="BA594" s="1069"/>
      <c r="BB594" s="1069"/>
      <c r="BC594" s="1069"/>
      <c r="BD594" s="1069"/>
      <c r="BE594" s="1069"/>
      <c r="BF594" s="1069"/>
      <c r="BG594" s="1069"/>
      <c r="BH594" s="1069"/>
      <c r="BI594" s="1069"/>
      <c r="BJ594" s="1069"/>
      <c r="BK594" s="1069"/>
      <c r="BL594" s="1069"/>
      <c r="BM594" s="1069"/>
      <c r="BN594" s="1069"/>
      <c r="BO594" s="1069"/>
      <c r="BP594" s="1069"/>
      <c r="BQ594" s="1069"/>
      <c r="BR594" s="1069"/>
      <c r="BS594" s="1069"/>
      <c r="BT594" s="1069"/>
      <c r="BU594" s="1069"/>
      <c r="BV594" s="1069"/>
      <c r="BW594" s="1069"/>
      <c r="BX594" s="1069"/>
      <c r="BY594" s="1069"/>
      <c r="BZ594" s="1069"/>
      <c r="CA594" s="1069"/>
      <c r="CB594" s="1069"/>
      <c r="CC594" s="1069"/>
      <c r="CD594" s="1069"/>
      <c r="CE594" s="1069"/>
      <c r="CF594" s="1069"/>
      <c r="CG594" s="1069"/>
      <c r="CH594" s="1069"/>
      <c r="CI594" s="1069"/>
      <c r="CJ594" s="1069"/>
      <c r="CK594" s="1069"/>
      <c r="CL594" s="1069"/>
      <c r="CM594" s="1069"/>
      <c r="CN594" s="1069"/>
      <c r="CO594" s="1069"/>
      <c r="CP594" s="1069"/>
      <c r="CQ594" s="1069"/>
      <c r="CR594" s="1069"/>
      <c r="CS594" s="1069"/>
      <c r="CT594" s="1069"/>
      <c r="CU594" s="1069"/>
      <c r="CV594" s="1069"/>
      <c r="CW594" s="1069"/>
      <c r="CX594" s="1069"/>
      <c r="CY594" s="1069"/>
      <c r="CZ594" s="1069"/>
      <c r="DA594" s="1069"/>
      <c r="DB594" s="1069"/>
      <c r="DC594" s="1069"/>
      <c r="DD594" s="1069"/>
      <c r="DE594" s="1069"/>
      <c r="DF594" s="1069"/>
      <c r="DG594" s="1069"/>
      <c r="DH594" s="1069"/>
      <c r="DI594" s="1069"/>
      <c r="DJ594" s="1069"/>
      <c r="DK594" s="1069"/>
      <c r="DL594" s="1069"/>
      <c r="DM594" s="1069"/>
      <c r="DN594" s="1069"/>
      <c r="DO594" s="1069"/>
      <c r="DP594" s="1069"/>
      <c r="DQ594" s="1069"/>
      <c r="DR594" s="1069"/>
      <c r="DS594" s="1069"/>
      <c r="DT594" s="1069"/>
      <c r="DU594" s="1069"/>
      <c r="DV594" s="1069"/>
      <c r="DW594" s="1069"/>
      <c r="DX594" s="1069"/>
      <c r="DY594" s="1069"/>
      <c r="DZ594" s="1069"/>
      <c r="EA594" s="1069"/>
      <c r="EB594" s="1069"/>
      <c r="EC594" s="1069"/>
      <c r="ED594" s="1069"/>
      <c r="EE594" s="1069"/>
      <c r="EF594" s="1069"/>
      <c r="EG594" s="1069"/>
      <c r="EH594" s="1069"/>
      <c r="EI594" s="1069"/>
      <c r="EJ594" s="1069"/>
      <c r="EK594" s="1069"/>
      <c r="EL594" s="1069"/>
      <c r="EM594" s="1069"/>
      <c r="EN594" s="1069"/>
      <c r="EO594" s="1069"/>
      <c r="EP594" s="1069"/>
      <c r="EQ594" s="1069"/>
      <c r="ER594" s="1069"/>
      <c r="ES594" s="1069"/>
      <c r="ET594" s="1069"/>
      <c r="EU594" s="1069"/>
      <c r="EV594" s="1069"/>
      <c r="EW594" s="1069"/>
      <c r="EX594" s="1069"/>
      <c r="EY594" s="1069"/>
      <c r="EZ594" s="1069"/>
      <c r="FA594" s="1069"/>
      <c r="FB594" s="1069"/>
      <c r="FC594" s="1069"/>
      <c r="FD594" s="1069"/>
      <c r="FE594" s="1069"/>
      <c r="FF594" s="1069"/>
      <c r="FG594" s="1069"/>
      <c r="FH594" s="1069"/>
      <c r="FI594" s="1069"/>
      <c r="FJ594" s="1069"/>
      <c r="FK594" s="1069"/>
      <c r="FL594" s="1069"/>
      <c r="FM594" s="1069"/>
      <c r="FN594" s="1069"/>
      <c r="FO594" s="1069"/>
      <c r="FP594" s="1069"/>
      <c r="FQ594" s="1069"/>
      <c r="FR594" s="1069"/>
      <c r="FS594" s="1069"/>
      <c r="FT594" s="1069"/>
      <c r="FU594" s="1069"/>
      <c r="FV594" s="1069"/>
      <c r="FW594" s="1069"/>
      <c r="FX594" s="1069"/>
      <c r="FY594" s="1069"/>
      <c r="FZ594" s="1069"/>
      <c r="GA594" s="1069"/>
      <c r="GB594" s="1069"/>
      <c r="GC594" s="1069"/>
      <c r="GD594" s="1069"/>
      <c r="GE594" s="1069"/>
      <c r="GF594" s="1069"/>
      <c r="GG594" s="1069"/>
      <c r="GH594" s="1069"/>
      <c r="GI594" s="1069"/>
      <c r="GJ594" s="1069"/>
      <c r="GK594" s="1069"/>
      <c r="GL594" s="1069"/>
      <c r="GM594" s="1069"/>
      <c r="GN594" s="1069"/>
      <c r="GO594" s="1069"/>
      <c r="GP594" s="1069"/>
      <c r="GQ594" s="1069"/>
      <c r="GR594" s="1069"/>
      <c r="GS594" s="1069"/>
      <c r="GT594" s="1069"/>
    </row>
    <row r="595" spans="1:202" x14ac:dyDescent="0.25">
      <c r="A595" s="104">
        <v>1</v>
      </c>
      <c r="B595" s="104">
        <v>1</v>
      </c>
      <c r="C595" s="1624" t="s">
        <v>31</v>
      </c>
      <c r="D595" s="121">
        <f>'2 уровень'!E1285</f>
        <v>0</v>
      </c>
      <c r="E595" s="121">
        <f>'2 уровень'!F1285</f>
        <v>0</v>
      </c>
      <c r="F595" s="121">
        <f>'2 уровень'!G1285</f>
        <v>0</v>
      </c>
      <c r="G595" s="1078">
        <f>'2 уровень'!H1285</f>
        <v>0</v>
      </c>
      <c r="H595" s="1108">
        <f>'2 уровень'!I1285</f>
        <v>0</v>
      </c>
      <c r="I595" s="1108">
        <f>'2 уровень'!J1285</f>
        <v>0</v>
      </c>
      <c r="J595" s="1092">
        <f>'2 уровень'!K1285</f>
        <v>0</v>
      </c>
      <c r="K595" s="1092">
        <f>'2 уровень'!L1285</f>
        <v>0</v>
      </c>
      <c r="L595" s="1092">
        <f>'2 уровень'!M1285</f>
        <v>0</v>
      </c>
      <c r="M595" s="1092">
        <f>'2 уровень'!N1285</f>
        <v>0</v>
      </c>
      <c r="N595" s="1092">
        <f>'2 уровень'!O1285</f>
        <v>0</v>
      </c>
      <c r="O595" s="1092">
        <f>'2 уровень'!P1285</f>
        <v>0</v>
      </c>
      <c r="P595" s="114">
        <f>'2 уровень'!Q1285</f>
        <v>0</v>
      </c>
      <c r="Q595" s="114">
        <f>'2 уровень'!R1285</f>
        <v>0</v>
      </c>
      <c r="R595" s="114">
        <f>'2 уровень'!S1285</f>
        <v>0</v>
      </c>
      <c r="S595" s="114">
        <f>'2 уровень'!T1285</f>
        <v>0</v>
      </c>
      <c r="T595" s="114">
        <f>'2 уровень'!U1285</f>
        <v>0</v>
      </c>
      <c r="U595" s="114">
        <f>'2 уровень'!V1285</f>
        <v>0</v>
      </c>
      <c r="V595" s="114">
        <f>'2 уровень'!W1285</f>
        <v>0</v>
      </c>
      <c r="W595" s="114">
        <f>'2 уровень'!X1285</f>
        <v>0</v>
      </c>
      <c r="X595" s="114">
        <f>'2 уровень'!Y1285</f>
        <v>0</v>
      </c>
      <c r="Y595" s="1107">
        <f>'2 уровень'!Z1285</f>
        <v>0</v>
      </c>
      <c r="Z595" s="114"/>
      <c r="AA595" s="114"/>
      <c r="AB595" s="1069"/>
      <c r="AC595" s="1070"/>
      <c r="AD595" s="1069"/>
      <c r="AE595" s="1069"/>
      <c r="AF595" s="1069"/>
      <c r="AG595" s="1069"/>
      <c r="AH595" s="1069"/>
      <c r="AI595" s="1069"/>
      <c r="AJ595" s="1069"/>
      <c r="AK595" s="1069"/>
      <c r="AL595" s="1069"/>
      <c r="AM595" s="1069"/>
      <c r="AN595" s="1069"/>
      <c r="AO595" s="1069"/>
      <c r="AP595" s="1069"/>
      <c r="AQ595" s="1069"/>
      <c r="AR595" s="1069"/>
      <c r="AS595" s="1069"/>
      <c r="AT595" s="1069"/>
      <c r="AU595" s="1069"/>
      <c r="AV595" s="1069"/>
      <c r="AW595" s="1069"/>
      <c r="AX595" s="1069"/>
      <c r="AY595" s="1069"/>
      <c r="AZ595" s="1069"/>
      <c r="BA595" s="1069"/>
      <c r="BB595" s="1069"/>
      <c r="BC595" s="1069"/>
      <c r="BD595" s="1069"/>
      <c r="BE595" s="1069"/>
      <c r="BF595" s="1069"/>
      <c r="BG595" s="1069"/>
      <c r="BH595" s="1069"/>
      <c r="BI595" s="1069"/>
      <c r="BJ595" s="1069"/>
      <c r="BK595" s="1069"/>
      <c r="BL595" s="1069"/>
      <c r="BM595" s="1069"/>
      <c r="BN595" s="1069"/>
      <c r="BO595" s="1069"/>
      <c r="BP595" s="1069"/>
      <c r="BQ595" s="1069"/>
      <c r="BR595" s="1069"/>
      <c r="BS595" s="1069"/>
      <c r="BT595" s="1069"/>
      <c r="BU595" s="1069"/>
      <c r="BV595" s="1069"/>
      <c r="BW595" s="1069"/>
      <c r="BX595" s="1069"/>
      <c r="BY595" s="1069"/>
      <c r="BZ595" s="1069"/>
      <c r="CA595" s="1069"/>
      <c r="CB595" s="1069"/>
      <c r="CC595" s="1069"/>
      <c r="CD595" s="1069"/>
      <c r="CE595" s="1069"/>
      <c r="CF595" s="1069"/>
      <c r="CG595" s="1069"/>
      <c r="CH595" s="1069"/>
      <c r="CI595" s="1069"/>
      <c r="CJ595" s="1069"/>
      <c r="CK595" s="1069"/>
      <c r="CL595" s="1069"/>
      <c r="CM595" s="1069"/>
      <c r="CN595" s="1069"/>
      <c r="CO595" s="1069"/>
      <c r="CP595" s="1069"/>
      <c r="CQ595" s="1069"/>
      <c r="CR595" s="1069"/>
      <c r="CS595" s="1069"/>
      <c r="CT595" s="1069"/>
      <c r="CU595" s="1069"/>
      <c r="CV595" s="1069"/>
      <c r="CW595" s="1069"/>
      <c r="CX595" s="1069"/>
      <c r="CY595" s="1069"/>
      <c r="CZ595" s="1069"/>
      <c r="DA595" s="1069"/>
      <c r="DB595" s="1069"/>
      <c r="DC595" s="1069"/>
      <c r="DD595" s="1069"/>
      <c r="DE595" s="1069"/>
      <c r="DF595" s="1069"/>
      <c r="DG595" s="1069"/>
      <c r="DH595" s="1069"/>
      <c r="DI595" s="1069"/>
      <c r="DJ595" s="1069"/>
      <c r="DK595" s="1069"/>
      <c r="DL595" s="1069"/>
      <c r="DM595" s="1069"/>
      <c r="DN595" s="1069"/>
      <c r="DO595" s="1069"/>
      <c r="DP595" s="1069"/>
      <c r="DQ595" s="1069"/>
      <c r="DR595" s="1069"/>
      <c r="DS595" s="1069"/>
      <c r="DT595" s="1069"/>
      <c r="DU595" s="1069"/>
      <c r="DV595" s="1069"/>
      <c r="DW595" s="1069"/>
      <c r="DX595" s="1069"/>
      <c r="DY595" s="1069"/>
      <c r="DZ595" s="1069"/>
      <c r="EA595" s="1069"/>
      <c r="EB595" s="1069"/>
      <c r="EC595" s="1069"/>
      <c r="ED595" s="1069"/>
      <c r="EE595" s="1069"/>
      <c r="EF595" s="1069"/>
      <c r="EG595" s="1069"/>
      <c r="EH595" s="1069"/>
      <c r="EI595" s="1069"/>
      <c r="EJ595" s="1069"/>
      <c r="EK595" s="1069"/>
      <c r="EL595" s="1069"/>
      <c r="EM595" s="1069"/>
      <c r="EN595" s="1069"/>
      <c r="EO595" s="1069"/>
      <c r="EP595" s="1069"/>
      <c r="EQ595" s="1069"/>
      <c r="ER595" s="1069"/>
      <c r="ES595" s="1069"/>
      <c r="ET595" s="1069"/>
      <c r="EU595" s="1069"/>
      <c r="EV595" s="1069"/>
      <c r="EW595" s="1069"/>
      <c r="EX595" s="1069"/>
      <c r="EY595" s="1069"/>
      <c r="EZ595" s="1069"/>
      <c r="FA595" s="1069"/>
      <c r="FB595" s="1069"/>
      <c r="FC595" s="1069"/>
      <c r="FD595" s="1069"/>
      <c r="FE595" s="1069"/>
      <c r="FF595" s="1069"/>
      <c r="FG595" s="1069"/>
      <c r="FH595" s="1069"/>
      <c r="FI595" s="1069"/>
      <c r="FJ595" s="1069"/>
      <c r="FK595" s="1069"/>
      <c r="FL595" s="1069"/>
      <c r="FM595" s="1069"/>
      <c r="FN595" s="1069"/>
      <c r="FO595" s="1069"/>
      <c r="FP595" s="1069"/>
      <c r="FQ595" s="1069"/>
      <c r="FR595" s="1069"/>
      <c r="FS595" s="1069"/>
      <c r="FT595" s="1069"/>
      <c r="FU595" s="1069"/>
      <c r="FV595" s="1069"/>
      <c r="FW595" s="1069"/>
      <c r="FX595" s="1069"/>
      <c r="FY595" s="1069"/>
      <c r="FZ595" s="1069"/>
      <c r="GA595" s="1069"/>
      <c r="GB595" s="1069"/>
      <c r="GC595" s="1069"/>
      <c r="GD595" s="1069"/>
      <c r="GE595" s="1069"/>
      <c r="GF595" s="1069"/>
      <c r="GG595" s="1069"/>
      <c r="GH595" s="1069"/>
      <c r="GI595" s="1069"/>
      <c r="GJ595" s="1069"/>
      <c r="GK595" s="1069"/>
      <c r="GL595" s="1069"/>
      <c r="GM595" s="1069"/>
      <c r="GN595" s="1069"/>
      <c r="GO595" s="1069"/>
      <c r="GP595" s="1069"/>
      <c r="GQ595" s="1069"/>
      <c r="GR595" s="1069"/>
      <c r="GS595" s="1069"/>
      <c r="GT595" s="1069"/>
    </row>
    <row r="596" spans="1:202" x14ac:dyDescent="0.25">
      <c r="A596" s="104">
        <v>1</v>
      </c>
      <c r="B596" s="104">
        <v>1</v>
      </c>
      <c r="C596" s="1703" t="s">
        <v>16</v>
      </c>
      <c r="D596" s="121">
        <f>'2 уровень'!E1286</f>
        <v>2146</v>
      </c>
      <c r="E596" s="121">
        <f>'2 уровень'!F1286</f>
        <v>715</v>
      </c>
      <c r="F596" s="121">
        <f>'2 уровень'!G1286</f>
        <v>652</v>
      </c>
      <c r="G596" s="1078">
        <f>'2 уровень'!H1286</f>
        <v>91.188811188811187</v>
      </c>
      <c r="H596" s="1108">
        <f>'2 уровень'!I1286</f>
        <v>8</v>
      </c>
      <c r="I596" s="1108">
        <f>'2 уровень'!J1286</f>
        <v>7.9846625766871169</v>
      </c>
      <c r="J596" s="1092">
        <f>'2 уровень'!K1286</f>
        <v>17168</v>
      </c>
      <c r="K596" s="1092">
        <f>'2 уровень'!L1286</f>
        <v>5720</v>
      </c>
      <c r="L596" s="1092">
        <f>'2 уровень'!M1286</f>
        <v>5206</v>
      </c>
      <c r="M596" s="1092">
        <f>'2 уровень'!N1286</f>
        <v>95.388888888888886</v>
      </c>
      <c r="N596" s="1092">
        <f>'2 уровень'!O1286</f>
        <v>71.533333333333331</v>
      </c>
      <c r="O596" s="1092">
        <f>'2 уровень'!P1286</f>
        <v>228.8203356367226</v>
      </c>
      <c r="P596" s="114">
        <f>'2 уровень'!Q1286</f>
        <v>0</v>
      </c>
      <c r="Q596" s="114">
        <f>'2 уровень'!R1286</f>
        <v>0</v>
      </c>
      <c r="R596" s="114">
        <f>'2 уровень'!S1286</f>
        <v>0</v>
      </c>
      <c r="S596" s="114">
        <f>'2 уровень'!T1286</f>
        <v>0</v>
      </c>
      <c r="T596" s="114">
        <f>'2 уровень'!U1286</f>
        <v>0</v>
      </c>
      <c r="U596" s="114">
        <f>'2 уровень'!V1286</f>
        <v>0</v>
      </c>
      <c r="V596" s="114">
        <f>'2 уровень'!W1286</f>
        <v>0</v>
      </c>
      <c r="W596" s="114">
        <f>'2 уровень'!X1286</f>
        <v>0</v>
      </c>
      <c r="X596" s="114">
        <f>'2 уровень'!Y1286</f>
        <v>0</v>
      </c>
      <c r="Y596" s="1107">
        <f>'2 уровень'!Z1286</f>
        <v>0</v>
      </c>
      <c r="Z596" s="114"/>
      <c r="AA596" s="114"/>
      <c r="AB596" s="1069"/>
      <c r="AC596" s="1070"/>
      <c r="AD596" s="1069"/>
      <c r="AE596" s="1069"/>
      <c r="AF596" s="1069"/>
      <c r="AG596" s="1069"/>
      <c r="AH596" s="1069"/>
      <c r="AI596" s="1069"/>
      <c r="AJ596" s="1069"/>
      <c r="AK596" s="1069"/>
      <c r="AL596" s="1069"/>
      <c r="AM596" s="1069"/>
      <c r="AN596" s="1069"/>
      <c r="AO596" s="1069"/>
      <c r="AP596" s="1069"/>
      <c r="AQ596" s="1069"/>
      <c r="AR596" s="1069"/>
      <c r="AS596" s="1069"/>
      <c r="AT596" s="1069"/>
      <c r="AU596" s="1069"/>
      <c r="AV596" s="1069"/>
      <c r="AW596" s="1069"/>
      <c r="AX596" s="1069"/>
      <c r="AY596" s="1069"/>
      <c r="AZ596" s="1069"/>
      <c r="BA596" s="1069"/>
      <c r="BB596" s="1069"/>
      <c r="BC596" s="1069"/>
      <c r="BD596" s="1069"/>
      <c r="BE596" s="1069"/>
      <c r="BF596" s="1069"/>
      <c r="BG596" s="1069"/>
      <c r="BH596" s="1069"/>
      <c r="BI596" s="1069"/>
      <c r="BJ596" s="1069"/>
      <c r="BK596" s="1069"/>
      <c r="BL596" s="1069"/>
      <c r="BM596" s="1069"/>
      <c r="BN596" s="1069"/>
      <c r="BO596" s="1069"/>
      <c r="BP596" s="1069"/>
      <c r="BQ596" s="1069"/>
      <c r="BR596" s="1069"/>
      <c r="BS596" s="1069"/>
      <c r="BT596" s="1069"/>
      <c r="BU596" s="1069"/>
      <c r="BV596" s="1069"/>
      <c r="BW596" s="1069"/>
      <c r="BX596" s="1069"/>
      <c r="BY596" s="1069"/>
      <c r="BZ596" s="1069"/>
      <c r="CA596" s="1069"/>
      <c r="CB596" s="1069"/>
      <c r="CC596" s="1069"/>
      <c r="CD596" s="1069"/>
      <c r="CE596" s="1069"/>
      <c r="CF596" s="1069"/>
      <c r="CG596" s="1069"/>
      <c r="CH596" s="1069"/>
      <c r="CI596" s="1069"/>
      <c r="CJ596" s="1069"/>
      <c r="CK596" s="1069"/>
      <c r="CL596" s="1069"/>
      <c r="CM596" s="1069"/>
      <c r="CN596" s="1069"/>
      <c r="CO596" s="1069"/>
      <c r="CP596" s="1069"/>
      <c r="CQ596" s="1069"/>
      <c r="CR596" s="1069"/>
      <c r="CS596" s="1069"/>
      <c r="CT596" s="1069"/>
      <c r="CU596" s="1069"/>
      <c r="CV596" s="1069"/>
      <c r="CW596" s="1069"/>
      <c r="CX596" s="1069"/>
      <c r="CY596" s="1069"/>
      <c r="CZ596" s="1069"/>
      <c r="DA596" s="1069"/>
      <c r="DB596" s="1069"/>
      <c r="DC596" s="1069"/>
      <c r="DD596" s="1069"/>
      <c r="DE596" s="1069"/>
      <c r="DF596" s="1069"/>
      <c r="DG596" s="1069"/>
      <c r="DH596" s="1069"/>
      <c r="DI596" s="1069"/>
      <c r="DJ596" s="1069"/>
      <c r="DK596" s="1069"/>
      <c r="DL596" s="1069"/>
      <c r="DM596" s="1069"/>
      <c r="DN596" s="1069"/>
      <c r="DO596" s="1069"/>
      <c r="DP596" s="1069"/>
      <c r="DQ596" s="1069"/>
      <c r="DR596" s="1069"/>
      <c r="DS596" s="1069"/>
      <c r="DT596" s="1069"/>
      <c r="DU596" s="1069"/>
      <c r="DV596" s="1069"/>
      <c r="DW596" s="1069"/>
      <c r="DX596" s="1069"/>
      <c r="DY596" s="1069"/>
      <c r="DZ596" s="1069"/>
      <c r="EA596" s="1069"/>
      <c r="EB596" s="1069"/>
      <c r="EC596" s="1069"/>
      <c r="ED596" s="1069"/>
      <c r="EE596" s="1069"/>
      <c r="EF596" s="1069"/>
      <c r="EG596" s="1069"/>
      <c r="EH596" s="1069"/>
      <c r="EI596" s="1069"/>
      <c r="EJ596" s="1069"/>
      <c r="EK596" s="1069"/>
      <c r="EL596" s="1069"/>
      <c r="EM596" s="1069"/>
      <c r="EN596" s="1069"/>
      <c r="EO596" s="1069"/>
      <c r="EP596" s="1069"/>
      <c r="EQ596" s="1069"/>
      <c r="ER596" s="1069"/>
      <c r="ES596" s="1069"/>
      <c r="ET596" s="1069"/>
      <c r="EU596" s="1069"/>
      <c r="EV596" s="1069"/>
      <c r="EW596" s="1069"/>
      <c r="EX596" s="1069"/>
      <c r="EY596" s="1069"/>
      <c r="EZ596" s="1069"/>
      <c r="FA596" s="1069"/>
      <c r="FB596" s="1069"/>
      <c r="FC596" s="1069"/>
      <c r="FD596" s="1069"/>
      <c r="FE596" s="1069"/>
      <c r="FF596" s="1069"/>
      <c r="FG596" s="1069"/>
      <c r="FH596" s="1069"/>
      <c r="FI596" s="1069"/>
      <c r="FJ596" s="1069"/>
      <c r="FK596" s="1069"/>
      <c r="FL596" s="1069"/>
      <c r="FM596" s="1069"/>
      <c r="FN596" s="1069"/>
      <c r="FO596" s="1069"/>
      <c r="FP596" s="1069"/>
      <c r="FQ596" s="1069"/>
      <c r="FR596" s="1069"/>
      <c r="FS596" s="1069"/>
      <c r="FT596" s="1069"/>
      <c r="FU596" s="1069"/>
      <c r="FV596" s="1069"/>
      <c r="FW596" s="1069"/>
      <c r="FX596" s="1069"/>
      <c r="FY596" s="1069"/>
      <c r="FZ596" s="1069"/>
      <c r="GA596" s="1069"/>
      <c r="GB596" s="1069"/>
      <c r="GC596" s="1069"/>
      <c r="GD596" s="1069"/>
      <c r="GE596" s="1069"/>
      <c r="GF596" s="1069"/>
      <c r="GG596" s="1069"/>
      <c r="GH596" s="1069"/>
      <c r="GI596" s="1069"/>
      <c r="GJ596" s="1069"/>
      <c r="GK596" s="1069"/>
      <c r="GL596" s="1069"/>
      <c r="GM596" s="1069"/>
      <c r="GN596" s="1069"/>
      <c r="GO596" s="1069"/>
      <c r="GP596" s="1069"/>
      <c r="GQ596" s="1069"/>
      <c r="GR596" s="1069"/>
      <c r="GS596" s="1069"/>
      <c r="GT596" s="1069"/>
    </row>
    <row r="597" spans="1:202" ht="29.25" x14ac:dyDescent="0.25">
      <c r="A597" s="104">
        <v>1</v>
      </c>
      <c r="B597" s="104">
        <v>1</v>
      </c>
      <c r="C597" s="1409" t="s">
        <v>177</v>
      </c>
      <c r="D597" s="121">
        <f>'2 уровень'!E1287</f>
        <v>2146</v>
      </c>
      <c r="E597" s="121">
        <f>'2 уровень'!F1287</f>
        <v>715</v>
      </c>
      <c r="F597" s="121">
        <f>'2 уровень'!G1287</f>
        <v>652</v>
      </c>
      <c r="G597" s="1078">
        <f>'2 уровень'!H1287</f>
        <v>91.188811188811187</v>
      </c>
      <c r="H597" s="1108">
        <f>'2 уровень'!I1287</f>
        <v>8</v>
      </c>
      <c r="I597" s="1108">
        <f>'2 уровень'!J1287</f>
        <v>7.9846625766871169</v>
      </c>
      <c r="J597" s="1092">
        <f>'2 уровень'!K1287</f>
        <v>17168</v>
      </c>
      <c r="K597" s="1092">
        <f>'2 уровень'!L1287</f>
        <v>5720</v>
      </c>
      <c r="L597" s="1092">
        <f>'2 уровень'!M1287</f>
        <v>5206</v>
      </c>
      <c r="M597" s="1092">
        <f>'2 уровень'!N1287</f>
        <v>91.013986013986013</v>
      </c>
      <c r="N597" s="1092">
        <f>'2 уровень'!O1287</f>
        <v>71.533333333333331</v>
      </c>
      <c r="O597" s="1092">
        <f>'2 уровень'!P1287</f>
        <v>0</v>
      </c>
      <c r="P597" s="114">
        <f>'2 уровень'!Q1287</f>
        <v>31796.796191999998</v>
      </c>
      <c r="Q597" s="114">
        <f>'2 уровень'!R1287</f>
        <v>31796.796191999998</v>
      </c>
      <c r="R597" s="114">
        <f>'2 уровень'!S1287</f>
        <v>31796.796191999998</v>
      </c>
      <c r="S597" s="114">
        <f>'2 уровень'!T1287</f>
        <v>31796.796191999998</v>
      </c>
      <c r="T597" s="114">
        <f>'2 уровень'!U1287</f>
        <v>10598.932063999999</v>
      </c>
      <c r="U597" s="114">
        <f>'2 уровень'!V1287</f>
        <v>9518.2289800000017</v>
      </c>
      <c r="V597" s="114">
        <f>'2 уровень'!W1287</f>
        <v>0</v>
      </c>
      <c r="W597" s="114">
        <f>'2 уровень'!X1287</f>
        <v>-1080.703083999997</v>
      </c>
      <c r="X597" s="114">
        <f>'2 уровень'!Y1287</f>
        <v>-42.511789999999998</v>
      </c>
      <c r="Y597" s="1107">
        <f>'2 уровень'!Z1287</f>
        <v>9475.7171900000012</v>
      </c>
      <c r="Z597" s="114"/>
      <c r="AA597" s="114"/>
      <c r="AB597" s="1069"/>
      <c r="AC597" s="1070"/>
      <c r="AD597" s="1069"/>
      <c r="AE597" s="1069"/>
      <c r="AF597" s="1069"/>
      <c r="AG597" s="1069"/>
      <c r="AH597" s="1069"/>
      <c r="AI597" s="1069"/>
      <c r="AJ597" s="1069"/>
      <c r="AK597" s="1069"/>
      <c r="AL597" s="1069"/>
      <c r="AM597" s="1069"/>
      <c r="AN597" s="1069"/>
      <c r="AO597" s="1069"/>
      <c r="AP597" s="1069"/>
      <c r="AQ597" s="1069"/>
      <c r="AR597" s="1069"/>
      <c r="AS597" s="1069"/>
      <c r="AT597" s="1069"/>
      <c r="AU597" s="1069"/>
      <c r="AV597" s="1069"/>
      <c r="AW597" s="1069"/>
      <c r="AX597" s="1069"/>
      <c r="AY597" s="1069"/>
      <c r="AZ597" s="1069"/>
      <c r="BA597" s="1069"/>
      <c r="BB597" s="1069"/>
      <c r="BC597" s="1069"/>
      <c r="BD597" s="1069"/>
      <c r="BE597" s="1069"/>
      <c r="BF597" s="1069"/>
      <c r="BG597" s="1069"/>
      <c r="BH597" s="1069"/>
      <c r="BI597" s="1069"/>
      <c r="BJ597" s="1069"/>
      <c r="BK597" s="1069"/>
      <c r="BL597" s="1069"/>
      <c r="BM597" s="1069"/>
      <c r="BN597" s="1069"/>
      <c r="BO597" s="1069"/>
      <c r="BP597" s="1069"/>
      <c r="BQ597" s="1069"/>
      <c r="BR597" s="1069"/>
      <c r="BS597" s="1069"/>
      <c r="BT597" s="1069"/>
      <c r="BU597" s="1069"/>
      <c r="BV597" s="1069"/>
      <c r="BW597" s="1069"/>
      <c r="BX597" s="1069"/>
      <c r="BY597" s="1069"/>
      <c r="BZ597" s="1069"/>
      <c r="CA597" s="1069"/>
      <c r="CB597" s="1069"/>
      <c r="CC597" s="1069"/>
      <c r="CD597" s="1069"/>
      <c r="CE597" s="1069"/>
      <c r="CF597" s="1069"/>
      <c r="CG597" s="1069"/>
      <c r="CH597" s="1069"/>
      <c r="CI597" s="1069"/>
      <c r="CJ597" s="1069"/>
      <c r="CK597" s="1069"/>
      <c r="CL597" s="1069"/>
      <c r="CM597" s="1069"/>
      <c r="CN597" s="1069"/>
      <c r="CO597" s="1069"/>
      <c r="CP597" s="1069"/>
      <c r="CQ597" s="1069"/>
      <c r="CR597" s="1069"/>
      <c r="CS597" s="1069"/>
      <c r="CT597" s="1069"/>
      <c r="CU597" s="1069"/>
      <c r="CV597" s="1069"/>
      <c r="CW597" s="1069"/>
      <c r="CX597" s="1069"/>
      <c r="CY597" s="1069"/>
      <c r="CZ597" s="1069"/>
      <c r="DA597" s="1069"/>
      <c r="DB597" s="1069"/>
      <c r="DC597" s="1069"/>
      <c r="DD597" s="1069"/>
      <c r="DE597" s="1069"/>
      <c r="DF597" s="1069"/>
      <c r="DG597" s="1069"/>
      <c r="DH597" s="1069"/>
      <c r="DI597" s="1069"/>
      <c r="DJ597" s="1069"/>
      <c r="DK597" s="1069"/>
      <c r="DL597" s="1069"/>
      <c r="DM597" s="1069"/>
      <c r="DN597" s="1069"/>
      <c r="DO597" s="1069"/>
      <c r="DP597" s="1069"/>
      <c r="DQ597" s="1069"/>
      <c r="DR597" s="1069"/>
      <c r="DS597" s="1069"/>
      <c r="DT597" s="1069"/>
      <c r="DU597" s="1069"/>
      <c r="DV597" s="1069"/>
      <c r="DW597" s="1069"/>
      <c r="DX597" s="1069"/>
      <c r="DY597" s="1069"/>
      <c r="DZ597" s="1069"/>
      <c r="EA597" s="1069"/>
      <c r="EB597" s="1069"/>
      <c r="EC597" s="1069"/>
      <c r="ED597" s="1069"/>
      <c r="EE597" s="1069"/>
      <c r="EF597" s="1069"/>
      <c r="EG597" s="1069"/>
      <c r="EH597" s="1069"/>
      <c r="EI597" s="1069"/>
      <c r="EJ597" s="1069"/>
      <c r="EK597" s="1069"/>
      <c r="EL597" s="1069"/>
      <c r="EM597" s="1069"/>
      <c r="EN597" s="1069"/>
      <c r="EO597" s="1069"/>
      <c r="EP597" s="1069"/>
      <c r="EQ597" s="1069"/>
      <c r="ER597" s="1069"/>
      <c r="ES597" s="1069"/>
      <c r="ET597" s="1069"/>
      <c r="EU597" s="1069"/>
      <c r="EV597" s="1069"/>
      <c r="EW597" s="1069"/>
      <c r="EX597" s="1069"/>
      <c r="EY597" s="1069"/>
      <c r="EZ597" s="1069"/>
      <c r="FA597" s="1069"/>
      <c r="FB597" s="1069"/>
      <c r="FC597" s="1069"/>
      <c r="FD597" s="1069"/>
      <c r="FE597" s="1069"/>
      <c r="FF597" s="1069"/>
      <c r="FG597" s="1069"/>
      <c r="FH597" s="1069"/>
      <c r="FI597" s="1069"/>
      <c r="FJ597" s="1069"/>
      <c r="FK597" s="1069"/>
      <c r="FL597" s="1069"/>
      <c r="FM597" s="1069"/>
      <c r="FN597" s="1069"/>
      <c r="FO597" s="1069"/>
      <c r="FP597" s="1069"/>
      <c r="FQ597" s="1069"/>
      <c r="FR597" s="1069"/>
      <c r="FS597" s="1069"/>
      <c r="FT597" s="1069"/>
      <c r="FU597" s="1069"/>
      <c r="FV597" s="1069"/>
      <c r="FW597" s="1069"/>
      <c r="FX597" s="1069"/>
      <c r="FY597" s="1069"/>
      <c r="FZ597" s="1069"/>
      <c r="GA597" s="1069"/>
      <c r="GB597" s="1069"/>
      <c r="GC597" s="1069"/>
      <c r="GD597" s="1069"/>
      <c r="GE597" s="1069"/>
      <c r="GF597" s="1069"/>
      <c r="GG597" s="1069"/>
      <c r="GH597" s="1069"/>
      <c r="GI597" s="1069"/>
      <c r="GJ597" s="1069"/>
      <c r="GK597" s="1069"/>
      <c r="GL597" s="1069"/>
      <c r="GM597" s="1069"/>
      <c r="GN597" s="1069"/>
      <c r="GO597" s="1069"/>
      <c r="GP597" s="1069"/>
      <c r="GQ597" s="1069"/>
      <c r="GR597" s="1069"/>
      <c r="GS597" s="1069"/>
      <c r="GT597" s="1069"/>
    </row>
    <row r="598" spans="1:202" x14ac:dyDescent="0.25">
      <c r="A598" s="104">
        <v>1</v>
      </c>
      <c r="B598" s="104">
        <v>1</v>
      </c>
      <c r="C598" s="1409" t="s">
        <v>491</v>
      </c>
      <c r="D598" s="131">
        <f>'2 уровень'!E1288</f>
        <v>12310</v>
      </c>
      <c r="E598" s="131">
        <f>'2 уровень'!F1288</f>
        <v>4103</v>
      </c>
      <c r="F598" s="131">
        <f>'2 уровень'!G1288</f>
        <v>4551</v>
      </c>
      <c r="G598" s="1081">
        <f>'2 уровень'!H1288</f>
        <v>110.91883987326348</v>
      </c>
      <c r="H598" s="1108">
        <f>'2 уровень'!I1288</f>
        <v>0</v>
      </c>
      <c r="I598" s="1108">
        <f>'2 уровень'!J1288</f>
        <v>0</v>
      </c>
      <c r="J598" s="1092">
        <f>'2 уровень'!K1288</f>
        <v>0</v>
      </c>
      <c r="K598" s="1092">
        <f>'2 уровень'!L1288</f>
        <v>0</v>
      </c>
      <c r="L598" s="1092">
        <f>'2 уровень'!M1288</f>
        <v>0</v>
      </c>
      <c r="M598" s="1092">
        <f>'2 уровень'!N1288</f>
        <v>0</v>
      </c>
      <c r="N598" s="1092">
        <f>'2 уровень'!O1288</f>
        <v>0</v>
      </c>
      <c r="O598" s="1092">
        <f>'2 уровень'!P1288</f>
        <v>0</v>
      </c>
      <c r="P598" s="114">
        <f>'2 уровень'!Q1288</f>
        <v>24953.20397645</v>
      </c>
      <c r="Q598" s="114">
        <f>'2 уровень'!R1288</f>
        <v>24953.20397645</v>
      </c>
      <c r="R598" s="114">
        <f>'2 уровень'!S1288</f>
        <v>24953.20397645</v>
      </c>
      <c r="S598" s="114">
        <f>'2 уровень'!T1288</f>
        <v>24953.20397645</v>
      </c>
      <c r="T598" s="114">
        <f>'2 уровень'!U1288</f>
        <v>8317.7346588166674</v>
      </c>
      <c r="U598" s="114">
        <f>'2 уровень'!V1288</f>
        <v>8215.9355599999999</v>
      </c>
      <c r="V598" s="114">
        <f>'2 уровень'!W1288</f>
        <v>0</v>
      </c>
      <c r="W598" s="114">
        <f>'2 уровень'!X1288</f>
        <v>-101.79909881666754</v>
      </c>
      <c r="X598" s="114">
        <f>'2 уровень'!Y1288</f>
        <v>-31.188860000000002</v>
      </c>
      <c r="Y598" s="1107">
        <f>'2 уровень'!Z1288</f>
        <v>8184.7466999999997</v>
      </c>
      <c r="Z598" s="114"/>
      <c r="AA598" s="114"/>
      <c r="AB598" s="1069"/>
      <c r="AC598" s="1070"/>
      <c r="AD598" s="1069"/>
      <c r="AE598" s="1069"/>
      <c r="AF598" s="1069"/>
      <c r="AG598" s="1069"/>
      <c r="AH598" s="1069"/>
      <c r="AI598" s="1069"/>
      <c r="AJ598" s="1069"/>
      <c r="AK598" s="1069"/>
      <c r="AL598" s="1069"/>
      <c r="AM598" s="1069"/>
      <c r="AN598" s="1069"/>
      <c r="AO598" s="1069"/>
      <c r="AP598" s="1069"/>
      <c r="AQ598" s="1069"/>
      <c r="AR598" s="1069"/>
      <c r="AS598" s="1069"/>
      <c r="AT598" s="1069"/>
      <c r="AU598" s="1069"/>
      <c r="AV598" s="1069"/>
      <c r="AW598" s="1069"/>
      <c r="AX598" s="1069"/>
      <c r="AY598" s="1069"/>
      <c r="AZ598" s="1069"/>
      <c r="BA598" s="1069"/>
      <c r="BB598" s="1069"/>
      <c r="BC598" s="1069"/>
      <c r="BD598" s="1069"/>
      <c r="BE598" s="1069"/>
      <c r="BF598" s="1069"/>
      <c r="BG598" s="1069"/>
      <c r="BH598" s="1069"/>
      <c r="BI598" s="1069"/>
      <c r="BJ598" s="1069"/>
      <c r="BK598" s="1069"/>
      <c r="BL598" s="1069"/>
      <c r="BM598" s="1069"/>
      <c r="BN598" s="1069"/>
      <c r="BO598" s="1069"/>
      <c r="BP598" s="1069"/>
      <c r="BQ598" s="1069"/>
      <c r="BR598" s="1069"/>
      <c r="BS598" s="1069"/>
      <c r="BT598" s="1069"/>
      <c r="BU598" s="1069"/>
      <c r="BV598" s="1069"/>
      <c r="BW598" s="1069"/>
      <c r="BX598" s="1069"/>
      <c r="BY598" s="1069"/>
      <c r="BZ598" s="1069"/>
      <c r="CA598" s="1069"/>
      <c r="CB598" s="1069"/>
      <c r="CC598" s="1069"/>
      <c r="CD598" s="1069"/>
      <c r="CE598" s="1069"/>
      <c r="CF598" s="1069"/>
      <c r="CG598" s="1069"/>
      <c r="CH598" s="1069"/>
      <c r="CI598" s="1069"/>
      <c r="CJ598" s="1069"/>
      <c r="CK598" s="1069"/>
      <c r="CL598" s="1069"/>
      <c r="CM598" s="1069"/>
      <c r="CN598" s="1069"/>
      <c r="CO598" s="1069"/>
      <c r="CP598" s="1069"/>
      <c r="CQ598" s="1069"/>
      <c r="CR598" s="1069"/>
      <c r="CS598" s="1069"/>
      <c r="CT598" s="1069"/>
      <c r="CU598" s="1069"/>
      <c r="CV598" s="1069"/>
      <c r="CW598" s="1069"/>
      <c r="CX598" s="1069"/>
      <c r="CY598" s="1069"/>
      <c r="CZ598" s="1069"/>
      <c r="DA598" s="1069"/>
      <c r="DB598" s="1069"/>
      <c r="DC598" s="1069"/>
      <c r="DD598" s="1069"/>
      <c r="DE598" s="1069"/>
      <c r="DF598" s="1069"/>
      <c r="DG598" s="1069"/>
      <c r="DH598" s="1069"/>
      <c r="DI598" s="1069"/>
      <c r="DJ598" s="1069"/>
      <c r="DK598" s="1069"/>
      <c r="DL598" s="1069"/>
      <c r="DM598" s="1069"/>
      <c r="DN598" s="1069"/>
      <c r="DO598" s="1069"/>
      <c r="DP598" s="1069"/>
      <c r="DQ598" s="1069"/>
      <c r="DR598" s="1069"/>
      <c r="DS598" s="1069"/>
      <c r="DT598" s="1069"/>
      <c r="DU598" s="1069"/>
      <c r="DV598" s="1069"/>
      <c r="DW598" s="1069"/>
      <c r="DX598" s="1069"/>
      <c r="DY598" s="1069"/>
      <c r="DZ598" s="1069"/>
      <c r="EA598" s="1069"/>
      <c r="EB598" s="1069"/>
      <c r="EC598" s="1069"/>
      <c r="ED598" s="1069"/>
      <c r="EE598" s="1069"/>
      <c r="EF598" s="1069"/>
      <c r="EG598" s="1069"/>
      <c r="EH598" s="1069"/>
      <c r="EI598" s="1069"/>
      <c r="EJ598" s="1069"/>
      <c r="EK598" s="1069"/>
      <c r="EL598" s="1069"/>
      <c r="EM598" s="1069"/>
      <c r="EN598" s="1069"/>
      <c r="EO598" s="1069"/>
      <c r="EP598" s="1069"/>
      <c r="EQ598" s="1069"/>
      <c r="ER598" s="1069"/>
      <c r="ES598" s="1069"/>
      <c r="ET598" s="1069"/>
      <c r="EU598" s="1069"/>
      <c r="EV598" s="1069"/>
      <c r="EW598" s="1069"/>
      <c r="EX598" s="1069"/>
      <c r="EY598" s="1069"/>
      <c r="EZ598" s="1069"/>
      <c r="FA598" s="1069"/>
      <c r="FB598" s="1069"/>
      <c r="FC598" s="1069"/>
      <c r="FD598" s="1069"/>
      <c r="FE598" s="1069"/>
      <c r="FF598" s="1069"/>
      <c r="FG598" s="1069"/>
      <c r="FH598" s="1069"/>
      <c r="FI598" s="1069"/>
      <c r="FJ598" s="1069"/>
      <c r="FK598" s="1069"/>
      <c r="FL598" s="1069"/>
      <c r="FM598" s="1069"/>
      <c r="FN598" s="1069"/>
      <c r="FO598" s="1069"/>
      <c r="FP598" s="1069"/>
      <c r="FQ598" s="1069"/>
      <c r="FR598" s="1069"/>
      <c r="FS598" s="1069"/>
      <c r="FT598" s="1069"/>
      <c r="FU598" s="1069"/>
      <c r="FV598" s="1069"/>
      <c r="FW598" s="1069"/>
      <c r="FX598" s="1069"/>
      <c r="FY598" s="1069"/>
      <c r="FZ598" s="1069"/>
      <c r="GA598" s="1069"/>
      <c r="GB598" s="1069"/>
      <c r="GC598" s="1069"/>
      <c r="GD598" s="1069"/>
      <c r="GE598" s="1069"/>
      <c r="GF598" s="1069"/>
      <c r="GG598" s="1069"/>
      <c r="GH598" s="1069"/>
      <c r="GI598" s="1069"/>
      <c r="GJ598" s="1069"/>
      <c r="GK598" s="1069"/>
      <c r="GL598" s="1069"/>
      <c r="GM598" s="1069"/>
      <c r="GN598" s="1069"/>
      <c r="GO598" s="1069"/>
      <c r="GP598" s="1069"/>
      <c r="GQ598" s="1069"/>
      <c r="GR598" s="1069"/>
      <c r="GS598" s="1069"/>
      <c r="GT598" s="1069"/>
    </row>
    <row r="599" spans="1:202" x14ac:dyDescent="0.25">
      <c r="A599" s="104">
        <v>1</v>
      </c>
      <c r="B599" s="104">
        <v>1</v>
      </c>
      <c r="C599" s="1619" t="s">
        <v>471</v>
      </c>
      <c r="D599" s="121">
        <f>'2 уровень'!E1289</f>
        <v>12300</v>
      </c>
      <c r="E599" s="121">
        <f>'2 уровень'!F1289</f>
        <v>4100</v>
      </c>
      <c r="F599" s="121">
        <f>'2 уровень'!G1289</f>
        <v>4550</v>
      </c>
      <c r="G599" s="121">
        <f>'2 уровень'!H1289</f>
        <v>110.97560975609757</v>
      </c>
      <c r="H599" s="1108">
        <f>'2 уровень'!I1289</f>
        <v>0</v>
      </c>
      <c r="I599" s="1108">
        <f>'2 уровень'!J1289</f>
        <v>0</v>
      </c>
      <c r="J599" s="1092">
        <f>'2 уровень'!K1289</f>
        <v>0</v>
      </c>
      <c r="K599" s="1092">
        <f>'2 уровень'!L1289</f>
        <v>0</v>
      </c>
      <c r="L599" s="1092">
        <f>'2 уровень'!M1289</f>
        <v>0</v>
      </c>
      <c r="M599" s="1092">
        <f>'2 уровень'!N1289</f>
        <v>0</v>
      </c>
      <c r="N599" s="1092">
        <f>'2 уровень'!O1289</f>
        <v>0</v>
      </c>
      <c r="O599" s="1092">
        <f>'2 уровень'!P1289</f>
        <v>0</v>
      </c>
      <c r="P599" s="114">
        <f>'2 уровень'!Q1289</f>
        <v>0</v>
      </c>
      <c r="Q599" s="114">
        <f>'2 уровень'!R1289</f>
        <v>0</v>
      </c>
      <c r="R599" s="114">
        <f>'2 уровень'!S1289</f>
        <v>0</v>
      </c>
      <c r="S599" s="114">
        <f>'2 уровень'!T1289</f>
        <v>0</v>
      </c>
      <c r="T599" s="114">
        <f>'2 уровень'!U1289</f>
        <v>0</v>
      </c>
      <c r="U599" s="114">
        <f>'2 уровень'!V1289</f>
        <v>0</v>
      </c>
      <c r="V599" s="114">
        <f>'2 уровень'!W1289</f>
        <v>0</v>
      </c>
      <c r="W599" s="114">
        <f>'2 уровень'!X1289</f>
        <v>0</v>
      </c>
      <c r="X599" s="114">
        <f>'2 уровень'!Y1289</f>
        <v>0</v>
      </c>
      <c r="Y599" s="1107">
        <f>'2 уровень'!Z1289</f>
        <v>0</v>
      </c>
      <c r="Z599" s="114"/>
      <c r="AA599" s="114"/>
      <c r="AB599" s="1069"/>
      <c r="AC599" s="1070"/>
      <c r="AD599" s="1069"/>
      <c r="AE599" s="1069"/>
      <c r="AF599" s="1069"/>
      <c r="AG599" s="1069"/>
      <c r="AH599" s="1069"/>
      <c r="AI599" s="1069"/>
      <c r="AJ599" s="1069"/>
      <c r="AK599" s="1069"/>
      <c r="AL599" s="1069"/>
      <c r="AM599" s="1069"/>
      <c r="AN599" s="1069"/>
      <c r="AO599" s="1069"/>
      <c r="AP599" s="1069"/>
      <c r="AQ599" s="1069"/>
      <c r="AR599" s="1069"/>
      <c r="AS599" s="1069"/>
      <c r="AT599" s="1069"/>
      <c r="AU599" s="1069"/>
      <c r="AV599" s="1069"/>
      <c r="AW599" s="1069"/>
      <c r="AX599" s="1069"/>
      <c r="AY599" s="1069"/>
      <c r="AZ599" s="1069"/>
      <c r="BA599" s="1069"/>
      <c r="BB599" s="1069"/>
      <c r="BC599" s="1069"/>
      <c r="BD599" s="1069"/>
      <c r="BE599" s="1069"/>
      <c r="BF599" s="1069"/>
      <c r="BG599" s="1069"/>
      <c r="BH599" s="1069"/>
      <c r="BI599" s="1069"/>
      <c r="BJ599" s="1069"/>
      <c r="BK599" s="1069"/>
      <c r="BL599" s="1069"/>
      <c r="BM599" s="1069"/>
      <c r="BN599" s="1069"/>
      <c r="BO599" s="1069"/>
      <c r="BP599" s="1069"/>
      <c r="BQ599" s="1069"/>
      <c r="BR599" s="1069"/>
      <c r="BS599" s="1069"/>
      <c r="BT599" s="1069"/>
      <c r="BU599" s="1069"/>
      <c r="BV599" s="1069"/>
      <c r="BW599" s="1069"/>
      <c r="BX599" s="1069"/>
      <c r="BY599" s="1069"/>
      <c r="BZ599" s="1069"/>
      <c r="CA599" s="1069"/>
      <c r="CB599" s="1069"/>
      <c r="CC599" s="1069"/>
      <c r="CD599" s="1069"/>
      <c r="CE599" s="1069"/>
      <c r="CF599" s="1069"/>
      <c r="CG599" s="1069"/>
      <c r="CH599" s="1069"/>
      <c r="CI599" s="1069"/>
      <c r="CJ599" s="1069"/>
      <c r="CK599" s="1069"/>
      <c r="CL599" s="1069"/>
      <c r="CM599" s="1069"/>
      <c r="CN599" s="1069"/>
      <c r="CO599" s="1069"/>
      <c r="CP599" s="1069"/>
      <c r="CQ599" s="1069"/>
      <c r="CR599" s="1069"/>
      <c r="CS599" s="1069"/>
      <c r="CT599" s="1069"/>
      <c r="CU599" s="1069"/>
      <c r="CV599" s="1069"/>
      <c r="CW599" s="1069"/>
      <c r="CX599" s="1069"/>
      <c r="CY599" s="1069"/>
      <c r="CZ599" s="1069"/>
      <c r="DA599" s="1069"/>
      <c r="DB599" s="1069"/>
      <c r="DC599" s="1069"/>
      <c r="DD599" s="1069"/>
      <c r="DE599" s="1069"/>
      <c r="DF599" s="1069"/>
      <c r="DG599" s="1069"/>
      <c r="DH599" s="1069"/>
      <c r="DI599" s="1069"/>
      <c r="DJ599" s="1069"/>
      <c r="DK599" s="1069"/>
      <c r="DL599" s="1069"/>
      <c r="DM599" s="1069"/>
      <c r="DN599" s="1069"/>
      <c r="DO599" s="1069"/>
      <c r="DP599" s="1069"/>
      <c r="DQ599" s="1069"/>
      <c r="DR599" s="1069"/>
      <c r="DS599" s="1069"/>
      <c r="DT599" s="1069"/>
      <c r="DU599" s="1069"/>
      <c r="DV599" s="1069"/>
      <c r="DW599" s="1069"/>
      <c r="DX599" s="1069"/>
      <c r="DY599" s="1069"/>
      <c r="DZ599" s="1069"/>
      <c r="EA599" s="1069"/>
      <c r="EB599" s="1069"/>
      <c r="EC599" s="1069"/>
      <c r="ED599" s="1069"/>
      <c r="EE599" s="1069"/>
      <c r="EF599" s="1069"/>
      <c r="EG599" s="1069"/>
      <c r="EH599" s="1069"/>
      <c r="EI599" s="1069"/>
      <c r="EJ599" s="1069"/>
      <c r="EK599" s="1069"/>
      <c r="EL599" s="1069"/>
      <c r="EM599" s="1069"/>
      <c r="EN599" s="1069"/>
      <c r="EO599" s="1069"/>
      <c r="EP599" s="1069"/>
      <c r="EQ599" s="1069"/>
      <c r="ER599" s="1069"/>
      <c r="ES599" s="1069"/>
      <c r="ET599" s="1069"/>
      <c r="EU599" s="1069"/>
      <c r="EV599" s="1069"/>
      <c r="EW599" s="1069"/>
      <c r="EX599" s="1069"/>
      <c r="EY599" s="1069"/>
      <c r="EZ599" s="1069"/>
      <c r="FA599" s="1069"/>
      <c r="FB599" s="1069"/>
      <c r="FC599" s="1069"/>
      <c r="FD599" s="1069"/>
      <c r="FE599" s="1069"/>
      <c r="FF599" s="1069"/>
      <c r="FG599" s="1069"/>
      <c r="FH599" s="1069"/>
      <c r="FI599" s="1069"/>
      <c r="FJ599" s="1069"/>
      <c r="FK599" s="1069"/>
      <c r="FL599" s="1069"/>
      <c r="FM599" s="1069"/>
      <c r="FN599" s="1069"/>
      <c r="FO599" s="1069"/>
      <c r="FP599" s="1069"/>
      <c r="FQ599" s="1069"/>
      <c r="FR599" s="1069"/>
      <c r="FS599" s="1069"/>
      <c r="FT599" s="1069"/>
      <c r="FU599" s="1069"/>
      <c r="FV599" s="1069"/>
      <c r="FW599" s="1069"/>
      <c r="FX599" s="1069"/>
      <c r="FY599" s="1069"/>
      <c r="FZ599" s="1069"/>
      <c r="GA599" s="1069"/>
      <c r="GB599" s="1069"/>
      <c r="GC599" s="1069"/>
      <c r="GD599" s="1069"/>
      <c r="GE599" s="1069"/>
      <c r="GF599" s="1069"/>
      <c r="GG599" s="1069"/>
      <c r="GH599" s="1069"/>
      <c r="GI599" s="1069"/>
      <c r="GJ599" s="1069"/>
      <c r="GK599" s="1069"/>
      <c r="GL599" s="1069"/>
      <c r="GM599" s="1069"/>
      <c r="GN599" s="1069"/>
      <c r="GO599" s="1069"/>
      <c r="GP599" s="1069"/>
      <c r="GQ599" s="1069"/>
      <c r="GR599" s="1069"/>
      <c r="GS599" s="1069"/>
      <c r="GT599" s="1069"/>
    </row>
    <row r="600" spans="1:202" x14ac:dyDescent="0.25">
      <c r="A600" s="104">
        <v>1</v>
      </c>
      <c r="B600" s="104">
        <v>1</v>
      </c>
      <c r="C600" s="1525" t="s">
        <v>472</v>
      </c>
      <c r="D600" s="121">
        <f>'2 уровень'!E1290</f>
        <v>12300</v>
      </c>
      <c r="E600" s="121">
        <f>'2 уровень'!F1290</f>
        <v>4100</v>
      </c>
      <c r="F600" s="121">
        <f>'2 уровень'!G1290</f>
        <v>4550</v>
      </c>
      <c r="G600" s="1078">
        <f>'2 уровень'!H1290</f>
        <v>110.97560975609757</v>
      </c>
      <c r="H600" s="1108">
        <f>'2 уровень'!I1290</f>
        <v>0</v>
      </c>
      <c r="I600" s="1108">
        <f>'2 уровень'!J1290</f>
        <v>0</v>
      </c>
      <c r="J600" s="1092">
        <f>'2 уровень'!K1290</f>
        <v>0</v>
      </c>
      <c r="K600" s="1092">
        <f>'2 уровень'!L1290</f>
        <v>0</v>
      </c>
      <c r="L600" s="1092">
        <f>'2 уровень'!M1290</f>
        <v>0</v>
      </c>
      <c r="M600" s="1092">
        <f>'2 уровень'!N1290</f>
        <v>0</v>
      </c>
      <c r="N600" s="1092">
        <f>'2 уровень'!O1290</f>
        <v>0</v>
      </c>
      <c r="O600" s="1092">
        <f>'2 уровень'!P1290</f>
        <v>0</v>
      </c>
      <c r="P600" s="114">
        <f>'2 уровень'!Q1290</f>
        <v>0</v>
      </c>
      <c r="Q600" s="114">
        <f>'2 уровень'!R1290</f>
        <v>0</v>
      </c>
      <c r="R600" s="114">
        <f>'2 уровень'!S1290</f>
        <v>0</v>
      </c>
      <c r="S600" s="114">
        <f>'2 уровень'!T1290</f>
        <v>0</v>
      </c>
      <c r="T600" s="114">
        <f>'2 уровень'!U1290</f>
        <v>0</v>
      </c>
      <c r="U600" s="114">
        <f>'2 уровень'!V1290</f>
        <v>0</v>
      </c>
      <c r="V600" s="114">
        <f>'2 уровень'!W1290</f>
        <v>0</v>
      </c>
      <c r="W600" s="114">
        <f>'2 уровень'!X1290</f>
        <v>0</v>
      </c>
      <c r="X600" s="114">
        <f>'2 уровень'!Y1290</f>
        <v>0</v>
      </c>
      <c r="Y600" s="1107">
        <f>'2 уровень'!Z1290</f>
        <v>0</v>
      </c>
      <c r="Z600" s="114"/>
      <c r="AA600" s="114"/>
      <c r="AB600" s="1069"/>
      <c r="AC600" s="1070"/>
      <c r="AD600" s="1069"/>
      <c r="AE600" s="1069"/>
      <c r="AF600" s="1069"/>
      <c r="AG600" s="1069"/>
      <c r="AH600" s="1069"/>
      <c r="AI600" s="1069"/>
      <c r="AJ600" s="1069"/>
      <c r="AK600" s="1069"/>
      <c r="AL600" s="1069"/>
      <c r="AM600" s="1069"/>
      <c r="AN600" s="1069"/>
      <c r="AO600" s="1069"/>
      <c r="AP600" s="1069"/>
      <c r="AQ600" s="1069"/>
      <c r="AR600" s="1069"/>
      <c r="AS600" s="1069"/>
      <c r="AT600" s="1069"/>
      <c r="AU600" s="1069"/>
      <c r="AV600" s="1069"/>
      <c r="AW600" s="1069"/>
      <c r="AX600" s="1069"/>
      <c r="AY600" s="1069"/>
      <c r="AZ600" s="1069"/>
      <c r="BA600" s="1069"/>
      <c r="BB600" s="1069"/>
      <c r="BC600" s="1069"/>
      <c r="BD600" s="1069"/>
      <c r="BE600" s="1069"/>
      <c r="BF600" s="1069"/>
      <c r="BG600" s="1069"/>
      <c r="BH600" s="1069"/>
      <c r="BI600" s="1069"/>
      <c r="BJ600" s="1069"/>
      <c r="BK600" s="1069"/>
      <c r="BL600" s="1069"/>
      <c r="BM600" s="1069"/>
      <c r="BN600" s="1069"/>
      <c r="BO600" s="1069"/>
      <c r="BP600" s="1069"/>
      <c r="BQ600" s="1069"/>
      <c r="BR600" s="1069"/>
      <c r="BS600" s="1069"/>
      <c r="BT600" s="1069"/>
      <c r="BU600" s="1069"/>
      <c r="BV600" s="1069"/>
      <c r="BW600" s="1069"/>
      <c r="BX600" s="1069"/>
      <c r="BY600" s="1069"/>
      <c r="BZ600" s="1069"/>
      <c r="CA600" s="1069"/>
      <c r="CB600" s="1069"/>
      <c r="CC600" s="1069"/>
      <c r="CD600" s="1069"/>
      <c r="CE600" s="1069"/>
      <c r="CF600" s="1069"/>
      <c r="CG600" s="1069"/>
      <c r="CH600" s="1069"/>
      <c r="CI600" s="1069"/>
      <c r="CJ600" s="1069"/>
      <c r="CK600" s="1069"/>
      <c r="CL600" s="1069"/>
      <c r="CM600" s="1069"/>
      <c r="CN600" s="1069"/>
      <c r="CO600" s="1069"/>
      <c r="CP600" s="1069"/>
      <c r="CQ600" s="1069"/>
      <c r="CR600" s="1069"/>
      <c r="CS600" s="1069"/>
      <c r="CT600" s="1069"/>
      <c r="CU600" s="1069"/>
      <c r="CV600" s="1069"/>
      <c r="CW600" s="1069"/>
      <c r="CX600" s="1069"/>
      <c r="CY600" s="1069"/>
      <c r="CZ600" s="1069"/>
      <c r="DA600" s="1069"/>
      <c r="DB600" s="1069"/>
      <c r="DC600" s="1069"/>
      <c r="DD600" s="1069"/>
      <c r="DE600" s="1069"/>
      <c r="DF600" s="1069"/>
      <c r="DG600" s="1069"/>
      <c r="DH600" s="1069"/>
      <c r="DI600" s="1069"/>
      <c r="DJ600" s="1069"/>
      <c r="DK600" s="1069"/>
      <c r="DL600" s="1069"/>
      <c r="DM600" s="1069"/>
      <c r="DN600" s="1069"/>
      <c r="DO600" s="1069"/>
      <c r="DP600" s="1069"/>
      <c r="DQ600" s="1069"/>
      <c r="DR600" s="1069"/>
      <c r="DS600" s="1069"/>
      <c r="DT600" s="1069"/>
      <c r="DU600" s="1069"/>
      <c r="DV600" s="1069"/>
      <c r="DW600" s="1069"/>
      <c r="DX600" s="1069"/>
      <c r="DY600" s="1069"/>
      <c r="DZ600" s="1069"/>
      <c r="EA600" s="1069"/>
      <c r="EB600" s="1069"/>
      <c r="EC600" s="1069"/>
      <c r="ED600" s="1069"/>
      <c r="EE600" s="1069"/>
      <c r="EF600" s="1069"/>
      <c r="EG600" s="1069"/>
      <c r="EH600" s="1069"/>
      <c r="EI600" s="1069"/>
      <c r="EJ600" s="1069"/>
      <c r="EK600" s="1069"/>
      <c r="EL600" s="1069"/>
      <c r="EM600" s="1069"/>
      <c r="EN600" s="1069"/>
      <c r="EO600" s="1069"/>
      <c r="EP600" s="1069"/>
      <c r="EQ600" s="1069"/>
      <c r="ER600" s="1069"/>
      <c r="ES600" s="1069"/>
      <c r="ET600" s="1069"/>
      <c r="EU600" s="1069"/>
      <c r="EV600" s="1069"/>
      <c r="EW600" s="1069"/>
      <c r="EX600" s="1069"/>
      <c r="EY600" s="1069"/>
      <c r="EZ600" s="1069"/>
      <c r="FA600" s="1069"/>
      <c r="FB600" s="1069"/>
      <c r="FC600" s="1069"/>
      <c r="FD600" s="1069"/>
      <c r="FE600" s="1069"/>
      <c r="FF600" s="1069"/>
      <c r="FG600" s="1069"/>
      <c r="FH600" s="1069"/>
      <c r="FI600" s="1069"/>
      <c r="FJ600" s="1069"/>
      <c r="FK600" s="1069"/>
      <c r="FL600" s="1069"/>
      <c r="FM600" s="1069"/>
      <c r="FN600" s="1069"/>
      <c r="FO600" s="1069"/>
      <c r="FP600" s="1069"/>
      <c r="FQ600" s="1069"/>
      <c r="FR600" s="1069"/>
      <c r="FS600" s="1069"/>
      <c r="FT600" s="1069"/>
      <c r="FU600" s="1069"/>
      <c r="FV600" s="1069"/>
      <c r="FW600" s="1069"/>
      <c r="FX600" s="1069"/>
      <c r="FY600" s="1069"/>
      <c r="FZ600" s="1069"/>
      <c r="GA600" s="1069"/>
      <c r="GB600" s="1069"/>
      <c r="GC600" s="1069"/>
      <c r="GD600" s="1069"/>
      <c r="GE600" s="1069"/>
      <c r="GF600" s="1069"/>
      <c r="GG600" s="1069"/>
      <c r="GH600" s="1069"/>
      <c r="GI600" s="1069"/>
      <c r="GJ600" s="1069"/>
      <c r="GK600" s="1069"/>
      <c r="GL600" s="1069"/>
      <c r="GM600" s="1069"/>
      <c r="GN600" s="1069"/>
      <c r="GO600" s="1069"/>
      <c r="GP600" s="1069"/>
      <c r="GQ600" s="1069"/>
      <c r="GR600" s="1069"/>
      <c r="GS600" s="1069"/>
      <c r="GT600" s="1069"/>
    </row>
    <row r="601" spans="1:202" x14ac:dyDescent="0.25">
      <c r="A601" s="104">
        <v>1</v>
      </c>
      <c r="B601" s="104">
        <v>1</v>
      </c>
      <c r="C601" s="1416" t="s">
        <v>473</v>
      </c>
      <c r="D601" s="121">
        <f>'2 уровень'!E1291</f>
        <v>10</v>
      </c>
      <c r="E601" s="121">
        <f>'2 уровень'!F1291</f>
        <v>3</v>
      </c>
      <c r="F601" s="121">
        <f>'2 уровень'!G1291</f>
        <v>1</v>
      </c>
      <c r="G601" s="1078">
        <f>'2 уровень'!H1291</f>
        <v>33.333333333333329</v>
      </c>
      <c r="H601" s="1108">
        <f>'2 уровень'!I1291</f>
        <v>0</v>
      </c>
      <c r="I601" s="1108">
        <f>'2 уровень'!J1291</f>
        <v>0</v>
      </c>
      <c r="J601" s="1092">
        <f>'2 уровень'!K1291</f>
        <v>0</v>
      </c>
      <c r="K601" s="1092">
        <f>'2 уровень'!L1291</f>
        <v>0</v>
      </c>
      <c r="L601" s="1092">
        <f>'2 уровень'!M1291</f>
        <v>0</v>
      </c>
      <c r="M601" s="1092">
        <f>'2 уровень'!N1291</f>
        <v>0</v>
      </c>
      <c r="N601" s="1092">
        <f>'2 уровень'!O1291</f>
        <v>0</v>
      </c>
      <c r="O601" s="1092">
        <f>'2 уровень'!P1291</f>
        <v>0</v>
      </c>
      <c r="P601" s="114">
        <f>'2 уровень'!Q1291</f>
        <v>0</v>
      </c>
      <c r="Q601" s="114">
        <f>'2 уровень'!R1291</f>
        <v>0</v>
      </c>
      <c r="R601" s="114">
        <f>'2 уровень'!S1291</f>
        <v>0</v>
      </c>
      <c r="S601" s="114">
        <f>'2 уровень'!T1291</f>
        <v>0</v>
      </c>
      <c r="T601" s="114">
        <f>'2 уровень'!U1291</f>
        <v>0</v>
      </c>
      <c r="U601" s="114">
        <f>'2 уровень'!V1291</f>
        <v>0</v>
      </c>
      <c r="V601" s="114">
        <f>'2 уровень'!W1291</f>
        <v>0</v>
      </c>
      <c r="W601" s="114">
        <f>'2 уровень'!X1291</f>
        <v>0</v>
      </c>
      <c r="X601" s="114">
        <f>'2 уровень'!Y1291</f>
        <v>0</v>
      </c>
      <c r="Y601" s="1107">
        <f>'2 уровень'!Z1291</f>
        <v>0</v>
      </c>
      <c r="Z601" s="114"/>
      <c r="AA601" s="114"/>
      <c r="AB601" s="1069"/>
      <c r="AC601" s="1070"/>
      <c r="AD601" s="1069"/>
      <c r="AE601" s="1069"/>
      <c r="AF601" s="1069"/>
      <c r="AG601" s="1069"/>
      <c r="AH601" s="1069"/>
      <c r="AI601" s="1069"/>
      <c r="AJ601" s="1069"/>
      <c r="AK601" s="1069"/>
      <c r="AL601" s="1069"/>
      <c r="AM601" s="1069"/>
      <c r="AN601" s="1069"/>
      <c r="AO601" s="1069"/>
      <c r="AP601" s="1069"/>
      <c r="AQ601" s="1069"/>
      <c r="AR601" s="1069"/>
      <c r="AS601" s="1069"/>
      <c r="AT601" s="1069"/>
      <c r="AU601" s="1069"/>
      <c r="AV601" s="1069"/>
      <c r="AW601" s="1069"/>
      <c r="AX601" s="1069"/>
      <c r="AY601" s="1069"/>
      <c r="AZ601" s="1069"/>
      <c r="BA601" s="1069"/>
      <c r="BB601" s="1069"/>
      <c r="BC601" s="1069"/>
      <c r="BD601" s="1069"/>
      <c r="BE601" s="1069"/>
      <c r="BF601" s="1069"/>
      <c r="BG601" s="1069"/>
      <c r="BH601" s="1069"/>
      <c r="BI601" s="1069"/>
      <c r="BJ601" s="1069"/>
      <c r="BK601" s="1069"/>
      <c r="BL601" s="1069"/>
      <c r="BM601" s="1069"/>
      <c r="BN601" s="1069"/>
      <c r="BO601" s="1069"/>
      <c r="BP601" s="1069"/>
      <c r="BQ601" s="1069"/>
      <c r="BR601" s="1069"/>
      <c r="BS601" s="1069"/>
      <c r="BT601" s="1069"/>
      <c r="BU601" s="1069"/>
      <c r="BV601" s="1069"/>
      <c r="BW601" s="1069"/>
      <c r="BX601" s="1069"/>
      <c r="BY601" s="1069"/>
      <c r="BZ601" s="1069"/>
      <c r="CA601" s="1069"/>
      <c r="CB601" s="1069"/>
      <c r="CC601" s="1069"/>
      <c r="CD601" s="1069"/>
      <c r="CE601" s="1069"/>
      <c r="CF601" s="1069"/>
      <c r="CG601" s="1069"/>
      <c r="CH601" s="1069"/>
      <c r="CI601" s="1069"/>
      <c r="CJ601" s="1069"/>
      <c r="CK601" s="1069"/>
      <c r="CL601" s="1069"/>
      <c r="CM601" s="1069"/>
      <c r="CN601" s="1069"/>
      <c r="CO601" s="1069"/>
      <c r="CP601" s="1069"/>
      <c r="CQ601" s="1069"/>
      <c r="CR601" s="1069"/>
      <c r="CS601" s="1069"/>
      <c r="CT601" s="1069"/>
      <c r="CU601" s="1069"/>
      <c r="CV601" s="1069"/>
      <c r="CW601" s="1069"/>
      <c r="CX601" s="1069"/>
      <c r="CY601" s="1069"/>
      <c r="CZ601" s="1069"/>
      <c r="DA601" s="1069"/>
      <c r="DB601" s="1069"/>
      <c r="DC601" s="1069"/>
      <c r="DD601" s="1069"/>
      <c r="DE601" s="1069"/>
      <c r="DF601" s="1069"/>
      <c r="DG601" s="1069"/>
      <c r="DH601" s="1069"/>
      <c r="DI601" s="1069"/>
      <c r="DJ601" s="1069"/>
      <c r="DK601" s="1069"/>
      <c r="DL601" s="1069"/>
      <c r="DM601" s="1069"/>
      <c r="DN601" s="1069"/>
      <c r="DO601" s="1069"/>
      <c r="DP601" s="1069"/>
      <c r="DQ601" s="1069"/>
      <c r="DR601" s="1069"/>
      <c r="DS601" s="1069"/>
      <c r="DT601" s="1069"/>
      <c r="DU601" s="1069"/>
      <c r="DV601" s="1069"/>
      <c r="DW601" s="1069"/>
      <c r="DX601" s="1069"/>
      <c r="DY601" s="1069"/>
      <c r="DZ601" s="1069"/>
      <c r="EA601" s="1069"/>
      <c r="EB601" s="1069"/>
      <c r="EC601" s="1069"/>
      <c r="ED601" s="1069"/>
      <c r="EE601" s="1069"/>
      <c r="EF601" s="1069"/>
      <c r="EG601" s="1069"/>
      <c r="EH601" s="1069"/>
      <c r="EI601" s="1069"/>
      <c r="EJ601" s="1069"/>
      <c r="EK601" s="1069"/>
      <c r="EL601" s="1069"/>
      <c r="EM601" s="1069"/>
      <c r="EN601" s="1069"/>
      <c r="EO601" s="1069"/>
      <c r="EP601" s="1069"/>
      <c r="EQ601" s="1069"/>
      <c r="ER601" s="1069"/>
      <c r="ES601" s="1069"/>
      <c r="ET601" s="1069"/>
      <c r="EU601" s="1069"/>
      <c r="EV601" s="1069"/>
      <c r="EW601" s="1069"/>
      <c r="EX601" s="1069"/>
      <c r="EY601" s="1069"/>
      <c r="EZ601" s="1069"/>
      <c r="FA601" s="1069"/>
      <c r="FB601" s="1069"/>
      <c r="FC601" s="1069"/>
      <c r="FD601" s="1069"/>
      <c r="FE601" s="1069"/>
      <c r="FF601" s="1069"/>
      <c r="FG601" s="1069"/>
      <c r="FH601" s="1069"/>
      <c r="FI601" s="1069"/>
      <c r="FJ601" s="1069"/>
      <c r="FK601" s="1069"/>
      <c r="FL601" s="1069"/>
      <c r="FM601" s="1069"/>
      <c r="FN601" s="1069"/>
      <c r="FO601" s="1069"/>
      <c r="FP601" s="1069"/>
      <c r="FQ601" s="1069"/>
      <c r="FR601" s="1069"/>
      <c r="FS601" s="1069"/>
      <c r="FT601" s="1069"/>
      <c r="FU601" s="1069"/>
      <c r="FV601" s="1069"/>
      <c r="FW601" s="1069"/>
      <c r="FX601" s="1069"/>
      <c r="FY601" s="1069"/>
      <c r="FZ601" s="1069"/>
      <c r="GA601" s="1069"/>
      <c r="GB601" s="1069"/>
      <c r="GC601" s="1069"/>
      <c r="GD601" s="1069"/>
      <c r="GE601" s="1069"/>
      <c r="GF601" s="1069"/>
      <c r="GG601" s="1069"/>
      <c r="GH601" s="1069"/>
      <c r="GI601" s="1069"/>
      <c r="GJ601" s="1069"/>
      <c r="GK601" s="1069"/>
      <c r="GL601" s="1069"/>
      <c r="GM601" s="1069"/>
      <c r="GN601" s="1069"/>
      <c r="GO601" s="1069"/>
      <c r="GP601" s="1069"/>
      <c r="GQ601" s="1069"/>
      <c r="GR601" s="1069"/>
      <c r="GS601" s="1069"/>
      <c r="GT601" s="1069"/>
    </row>
    <row r="602" spans="1:202" ht="30.75" thickBot="1" x14ac:dyDescent="0.3">
      <c r="A602" s="104">
        <v>1</v>
      </c>
      <c r="B602" s="104">
        <v>1</v>
      </c>
      <c r="C602" s="1545" t="s">
        <v>474</v>
      </c>
      <c r="D602" s="121">
        <f>'2 уровень'!E1292</f>
        <v>10</v>
      </c>
      <c r="E602" s="121">
        <f>'2 уровень'!F1292</f>
        <v>3</v>
      </c>
      <c r="F602" s="121">
        <f>'2 уровень'!G1292</f>
        <v>1</v>
      </c>
      <c r="G602" s="1078">
        <f>'2 уровень'!H1292</f>
        <v>33.333333333333329</v>
      </c>
      <c r="H602" s="1108">
        <f>'2 уровень'!I1292</f>
        <v>0</v>
      </c>
      <c r="I602" s="1108">
        <f>'2 уровень'!J1292</f>
        <v>0</v>
      </c>
      <c r="J602" s="1092">
        <f>'2 уровень'!K1292</f>
        <v>0</v>
      </c>
      <c r="K602" s="1092">
        <f>'2 уровень'!L1292</f>
        <v>0</v>
      </c>
      <c r="L602" s="1092">
        <f>'2 уровень'!M1292</f>
        <v>0</v>
      </c>
      <c r="M602" s="1092">
        <f>'2 уровень'!N1292</f>
        <v>0</v>
      </c>
      <c r="N602" s="1092">
        <f>'2 уровень'!O1292</f>
        <v>0</v>
      </c>
      <c r="O602" s="1092">
        <f>'2 уровень'!P1292</f>
        <v>0</v>
      </c>
      <c r="P602" s="114">
        <f>'2 уровень'!Q1292</f>
        <v>0</v>
      </c>
      <c r="Q602" s="114">
        <f>'2 уровень'!R1292</f>
        <v>0</v>
      </c>
      <c r="R602" s="114">
        <f>'2 уровень'!S1292</f>
        <v>0</v>
      </c>
      <c r="S602" s="114">
        <f>'2 уровень'!T1292</f>
        <v>0</v>
      </c>
      <c r="T602" s="114">
        <f>'2 уровень'!U1292</f>
        <v>0</v>
      </c>
      <c r="U602" s="114">
        <f>'2 уровень'!V1292</f>
        <v>0</v>
      </c>
      <c r="V602" s="114">
        <f>'2 уровень'!W1292</f>
        <v>0</v>
      </c>
      <c r="W602" s="114">
        <f>'2 уровень'!X1292</f>
        <v>0</v>
      </c>
      <c r="X602" s="114">
        <f>'2 уровень'!Y1292</f>
        <v>0</v>
      </c>
      <c r="Y602" s="1107">
        <f>'2 уровень'!Z1292</f>
        <v>0</v>
      </c>
      <c r="Z602" s="114"/>
      <c r="AA602" s="114"/>
      <c r="AB602" s="1069"/>
      <c r="AC602" s="1070"/>
      <c r="AD602" s="1069"/>
      <c r="AE602" s="1069"/>
      <c r="AF602" s="1069"/>
      <c r="AG602" s="1069"/>
      <c r="AH602" s="1069"/>
      <c r="AI602" s="1069"/>
      <c r="AJ602" s="1069"/>
      <c r="AK602" s="1069"/>
      <c r="AL602" s="1069"/>
      <c r="AM602" s="1069"/>
      <c r="AN602" s="1069"/>
      <c r="AO602" s="1069"/>
      <c r="AP602" s="1069"/>
      <c r="AQ602" s="1069"/>
      <c r="AR602" s="1069"/>
      <c r="AS602" s="1069"/>
      <c r="AT602" s="1069"/>
      <c r="AU602" s="1069"/>
      <c r="AV602" s="1069"/>
      <c r="AW602" s="1069"/>
      <c r="AX602" s="1069"/>
      <c r="AY602" s="1069"/>
      <c r="AZ602" s="1069"/>
      <c r="BA602" s="1069"/>
      <c r="BB602" s="1069"/>
      <c r="BC602" s="1069"/>
      <c r="BD602" s="1069"/>
      <c r="BE602" s="1069"/>
      <c r="BF602" s="1069"/>
      <c r="BG602" s="1069"/>
      <c r="BH602" s="1069"/>
      <c r="BI602" s="1069"/>
      <c r="BJ602" s="1069"/>
      <c r="BK602" s="1069"/>
      <c r="BL602" s="1069"/>
      <c r="BM602" s="1069"/>
      <c r="BN602" s="1069"/>
      <c r="BO602" s="1069"/>
      <c r="BP602" s="1069"/>
      <c r="BQ602" s="1069"/>
      <c r="BR602" s="1069"/>
      <c r="BS602" s="1069"/>
      <c r="BT602" s="1069"/>
      <c r="BU602" s="1069"/>
      <c r="BV602" s="1069"/>
      <c r="BW602" s="1069"/>
      <c r="BX602" s="1069"/>
      <c r="BY602" s="1069"/>
      <c r="BZ602" s="1069"/>
      <c r="CA602" s="1069"/>
      <c r="CB602" s="1069"/>
      <c r="CC602" s="1069"/>
      <c r="CD602" s="1069"/>
      <c r="CE602" s="1069"/>
      <c r="CF602" s="1069"/>
      <c r="CG602" s="1069"/>
      <c r="CH602" s="1069"/>
      <c r="CI602" s="1069"/>
      <c r="CJ602" s="1069"/>
      <c r="CK602" s="1069"/>
      <c r="CL602" s="1069"/>
      <c r="CM602" s="1069"/>
      <c r="CN602" s="1069"/>
      <c r="CO602" s="1069"/>
      <c r="CP602" s="1069"/>
      <c r="CQ602" s="1069"/>
      <c r="CR602" s="1069"/>
      <c r="CS602" s="1069"/>
      <c r="CT602" s="1069"/>
      <c r="CU602" s="1069"/>
      <c r="CV602" s="1069"/>
      <c r="CW602" s="1069"/>
      <c r="CX602" s="1069"/>
      <c r="CY602" s="1069"/>
      <c r="CZ602" s="1069"/>
      <c r="DA602" s="1069"/>
      <c r="DB602" s="1069"/>
      <c r="DC602" s="1069"/>
      <c r="DD602" s="1069"/>
      <c r="DE602" s="1069"/>
      <c r="DF602" s="1069"/>
      <c r="DG602" s="1069"/>
      <c r="DH602" s="1069"/>
      <c r="DI602" s="1069"/>
      <c r="DJ602" s="1069"/>
      <c r="DK602" s="1069"/>
      <c r="DL602" s="1069"/>
      <c r="DM602" s="1069"/>
      <c r="DN602" s="1069"/>
      <c r="DO602" s="1069"/>
      <c r="DP602" s="1069"/>
      <c r="DQ602" s="1069"/>
      <c r="DR602" s="1069"/>
      <c r="DS602" s="1069"/>
      <c r="DT602" s="1069"/>
      <c r="DU602" s="1069"/>
      <c r="DV602" s="1069"/>
      <c r="DW602" s="1069"/>
      <c r="DX602" s="1069"/>
      <c r="DY602" s="1069"/>
      <c r="DZ602" s="1069"/>
      <c r="EA602" s="1069"/>
      <c r="EB602" s="1069"/>
      <c r="EC602" s="1069"/>
      <c r="ED602" s="1069"/>
      <c r="EE602" s="1069"/>
      <c r="EF602" s="1069"/>
      <c r="EG602" s="1069"/>
      <c r="EH602" s="1069"/>
      <c r="EI602" s="1069"/>
      <c r="EJ602" s="1069"/>
      <c r="EK602" s="1069"/>
      <c r="EL602" s="1069"/>
      <c r="EM602" s="1069"/>
      <c r="EN602" s="1069"/>
      <c r="EO602" s="1069"/>
      <c r="EP602" s="1069"/>
      <c r="EQ602" s="1069"/>
      <c r="ER602" s="1069"/>
      <c r="ES602" s="1069"/>
      <c r="ET602" s="1069"/>
      <c r="EU602" s="1069"/>
      <c r="EV602" s="1069"/>
      <c r="EW602" s="1069"/>
      <c r="EX602" s="1069"/>
      <c r="EY602" s="1069"/>
      <c r="EZ602" s="1069"/>
      <c r="FA602" s="1069"/>
      <c r="FB602" s="1069"/>
      <c r="FC602" s="1069"/>
      <c r="FD602" s="1069"/>
      <c r="FE602" s="1069"/>
      <c r="FF602" s="1069"/>
      <c r="FG602" s="1069"/>
      <c r="FH602" s="1069"/>
      <c r="FI602" s="1069"/>
      <c r="FJ602" s="1069"/>
      <c r="FK602" s="1069"/>
      <c r="FL602" s="1069"/>
      <c r="FM602" s="1069"/>
      <c r="FN602" s="1069"/>
      <c r="FO602" s="1069"/>
      <c r="FP602" s="1069"/>
      <c r="FQ602" s="1069"/>
      <c r="FR602" s="1069"/>
      <c r="FS602" s="1069"/>
      <c r="FT602" s="1069"/>
      <c r="FU602" s="1069"/>
      <c r="FV602" s="1069"/>
      <c r="FW602" s="1069"/>
      <c r="FX602" s="1069"/>
      <c r="FY602" s="1069"/>
      <c r="FZ602" s="1069"/>
      <c r="GA602" s="1069"/>
      <c r="GB602" s="1069"/>
      <c r="GC602" s="1069"/>
      <c r="GD602" s="1069"/>
      <c r="GE602" s="1069"/>
      <c r="GF602" s="1069"/>
      <c r="GG602" s="1069"/>
      <c r="GH602" s="1069"/>
      <c r="GI602" s="1069"/>
      <c r="GJ602" s="1069"/>
      <c r="GK602" s="1069"/>
      <c r="GL602" s="1069"/>
      <c r="GM602" s="1069"/>
      <c r="GN602" s="1069"/>
      <c r="GO602" s="1069"/>
      <c r="GP602" s="1069"/>
      <c r="GQ602" s="1069"/>
      <c r="GR602" s="1069"/>
      <c r="GS602" s="1069"/>
      <c r="GT602" s="1069"/>
    </row>
    <row r="603" spans="1:202" ht="15" customHeight="1" x14ac:dyDescent="0.25">
      <c r="A603" s="104">
        <v>1</v>
      </c>
      <c r="B603" s="104">
        <v>1</v>
      </c>
      <c r="C603" s="60" t="s">
        <v>124</v>
      </c>
      <c r="D603" s="1109"/>
      <c r="E603" s="1109"/>
      <c r="F603" s="1109"/>
      <c r="G603" s="1110"/>
      <c r="H603" s="1111"/>
      <c r="I603" s="1111"/>
      <c r="J603" s="115"/>
      <c r="K603" s="115"/>
      <c r="L603" s="115"/>
      <c r="M603" s="115"/>
      <c r="N603" s="115"/>
      <c r="O603" s="115"/>
      <c r="P603" s="116">
        <f t="shared" ref="P603:Z603" si="46">P604-P605-P638-P641-P642</f>
        <v>0</v>
      </c>
      <c r="Q603" s="116">
        <f t="shared" ref="Q603:R603" si="47">Q604-Q605-Q638-Q641-Q642</f>
        <v>0</v>
      </c>
      <c r="R603" s="116">
        <f t="shared" si="47"/>
        <v>0</v>
      </c>
      <c r="S603" s="116">
        <f t="shared" ref="S603" si="48">S604-S605-S638-S641-S642</f>
        <v>0</v>
      </c>
      <c r="T603" s="116">
        <f t="shared" si="46"/>
        <v>0</v>
      </c>
      <c r="U603" s="116">
        <f t="shared" si="46"/>
        <v>0</v>
      </c>
      <c r="V603" s="116">
        <f t="shared" ref="V603" si="49">V604-V605-V638-V641-V642</f>
        <v>0</v>
      </c>
      <c r="W603" s="116">
        <f t="shared" si="46"/>
        <v>0</v>
      </c>
      <c r="X603" s="116">
        <f t="shared" si="46"/>
        <v>0</v>
      </c>
      <c r="Y603" s="116">
        <f t="shared" si="46"/>
        <v>-7.2759576141834259E-12</v>
      </c>
      <c r="Z603" s="116">
        <f t="shared" si="46"/>
        <v>0</v>
      </c>
      <c r="AA603" s="116"/>
      <c r="AB603" s="1069"/>
      <c r="AC603" s="1070"/>
      <c r="AD603" s="1069"/>
      <c r="AE603" s="1069"/>
      <c r="AF603" s="1069"/>
      <c r="AG603" s="1069"/>
      <c r="AH603" s="1069"/>
      <c r="AI603" s="1069"/>
      <c r="AJ603" s="1069"/>
      <c r="AK603" s="1069"/>
      <c r="AL603" s="1069"/>
      <c r="AM603" s="1069"/>
      <c r="AN603" s="1069"/>
      <c r="AO603" s="1069"/>
      <c r="AP603" s="1069"/>
      <c r="AQ603" s="1069"/>
      <c r="AR603" s="1069"/>
      <c r="AS603" s="1069"/>
      <c r="AT603" s="1069"/>
      <c r="AU603" s="1069"/>
      <c r="AV603" s="1069"/>
      <c r="AW603" s="1069"/>
      <c r="AX603" s="1069"/>
      <c r="AY603" s="1069"/>
      <c r="AZ603" s="1069"/>
      <c r="BA603" s="1069"/>
      <c r="BB603" s="1069"/>
      <c r="BC603" s="1069"/>
      <c r="BD603" s="1069"/>
      <c r="BE603" s="1069"/>
      <c r="BF603" s="1069"/>
      <c r="BG603" s="1069"/>
      <c r="BH603" s="1069"/>
      <c r="BI603" s="1069"/>
      <c r="BJ603" s="1069"/>
      <c r="BK603" s="1069"/>
      <c r="BL603" s="1069"/>
      <c r="BM603" s="1069"/>
      <c r="BN603" s="1069"/>
      <c r="BO603" s="1069"/>
      <c r="BP603" s="1069"/>
      <c r="BQ603" s="1069"/>
      <c r="BR603" s="1069"/>
      <c r="BS603" s="1069"/>
      <c r="BT603" s="1069"/>
      <c r="BU603" s="1069"/>
      <c r="BV603" s="1069"/>
      <c r="BW603" s="1069"/>
      <c r="BX603" s="1069"/>
      <c r="BY603" s="1069"/>
      <c r="BZ603" s="1069"/>
      <c r="CA603" s="1069"/>
      <c r="CB603" s="1069"/>
      <c r="CC603" s="1069"/>
      <c r="CD603" s="1069"/>
      <c r="CE603" s="1069"/>
      <c r="CF603" s="1069"/>
      <c r="CG603" s="1069"/>
      <c r="CH603" s="1069"/>
      <c r="CI603" s="1069"/>
      <c r="CJ603" s="1069"/>
      <c r="CK603" s="1069"/>
      <c r="CL603" s="1069"/>
      <c r="CM603" s="1069"/>
      <c r="CN603" s="1069"/>
      <c r="CO603" s="1069"/>
      <c r="CP603" s="1069"/>
      <c r="CQ603" s="1069"/>
      <c r="CR603" s="1069"/>
      <c r="CS603" s="1069"/>
      <c r="CT603" s="1069"/>
      <c r="CU603" s="1069"/>
      <c r="CV603" s="1069"/>
      <c r="CW603" s="1069"/>
      <c r="CX603" s="1069"/>
      <c r="CY603" s="1069"/>
      <c r="CZ603" s="1069"/>
      <c r="DA603" s="1069"/>
      <c r="DB603" s="1069"/>
      <c r="DC603" s="1069"/>
      <c r="DD603" s="1069"/>
      <c r="DE603" s="1069"/>
      <c r="DF603" s="1069"/>
      <c r="DG603" s="1069"/>
      <c r="DH603" s="1069"/>
      <c r="DI603" s="1069"/>
      <c r="DJ603" s="1069"/>
      <c r="DK603" s="1069"/>
      <c r="DL603" s="1069"/>
      <c r="DM603" s="1069"/>
      <c r="DN603" s="1069"/>
      <c r="DO603" s="1069"/>
      <c r="DP603" s="1069"/>
      <c r="DQ603" s="1069"/>
      <c r="DR603" s="1069"/>
      <c r="DS603" s="1069"/>
      <c r="DT603" s="1069"/>
      <c r="DU603" s="1069"/>
      <c r="DV603" s="1069"/>
      <c r="DW603" s="1069"/>
      <c r="DX603" s="1069"/>
      <c r="DY603" s="1069"/>
      <c r="DZ603" s="1069"/>
      <c r="EA603" s="1069"/>
      <c r="EB603" s="1069"/>
      <c r="EC603" s="1069"/>
      <c r="ED603" s="1069"/>
      <c r="EE603" s="1069"/>
      <c r="EF603" s="1069"/>
      <c r="EG603" s="1069"/>
      <c r="EH603" s="1069"/>
      <c r="EI603" s="1069"/>
      <c r="EJ603" s="1069"/>
      <c r="EK603" s="1069"/>
      <c r="EL603" s="1069"/>
      <c r="EM603" s="1069"/>
      <c r="EN603" s="1069"/>
      <c r="EO603" s="1069"/>
      <c r="EP603" s="1069"/>
      <c r="EQ603" s="1069"/>
      <c r="ER603" s="1069"/>
      <c r="ES603" s="1069"/>
      <c r="ET603" s="1069"/>
      <c r="EU603" s="1069"/>
      <c r="EV603" s="1069"/>
      <c r="EW603" s="1069"/>
      <c r="EX603" s="1069"/>
      <c r="EY603" s="1069"/>
      <c r="EZ603" s="1069"/>
      <c r="FA603" s="1069"/>
      <c r="FB603" s="1069"/>
      <c r="FC603" s="1069"/>
      <c r="FD603" s="1069"/>
      <c r="FE603" s="1069"/>
      <c r="FF603" s="1069"/>
      <c r="FG603" s="1069"/>
      <c r="FH603" s="1069"/>
      <c r="FI603" s="1069"/>
      <c r="FJ603" s="1069"/>
      <c r="FK603" s="1069"/>
      <c r="FL603" s="1069"/>
      <c r="FM603" s="1069"/>
      <c r="FN603" s="1069"/>
      <c r="FO603" s="1069"/>
      <c r="FP603" s="1069"/>
      <c r="FQ603" s="1069"/>
      <c r="FR603" s="1069"/>
      <c r="FS603" s="1069"/>
      <c r="FT603" s="1069"/>
      <c r="FU603" s="1069"/>
      <c r="FV603" s="1069"/>
      <c r="FW603" s="1069"/>
      <c r="FX603" s="1069"/>
      <c r="FY603" s="1069"/>
      <c r="FZ603" s="1069"/>
      <c r="GA603" s="1069"/>
      <c r="GB603" s="1069"/>
      <c r="GC603" s="1069"/>
      <c r="GD603" s="1069"/>
      <c r="GE603" s="1069"/>
      <c r="GF603" s="1069"/>
      <c r="GG603" s="1069"/>
      <c r="GH603" s="1069"/>
      <c r="GI603" s="1069"/>
      <c r="GJ603" s="1069"/>
      <c r="GK603" s="1069"/>
      <c r="GL603" s="1069"/>
      <c r="GM603" s="1069"/>
      <c r="GN603" s="1069"/>
      <c r="GO603" s="1069"/>
      <c r="GP603" s="1069"/>
      <c r="GQ603" s="1069"/>
      <c r="GR603" s="1069"/>
      <c r="GS603" s="1069"/>
      <c r="GT603" s="1069"/>
    </row>
    <row r="604" spans="1:202" s="1069" customFormat="1" ht="15" customHeight="1" x14ac:dyDescent="0.25">
      <c r="A604" s="104">
        <v>1</v>
      </c>
      <c r="B604" s="104">
        <v>1</v>
      </c>
      <c r="C604" s="84" t="s">
        <v>113</v>
      </c>
      <c r="D604" s="1071">
        <f>'2 уровень'!E1349</f>
        <v>0</v>
      </c>
      <c r="E604" s="1071">
        <f>'2 уровень'!F1349</f>
        <v>0</v>
      </c>
      <c r="F604" s="1071">
        <f>'2 уровень'!G1349</f>
        <v>0</v>
      </c>
      <c r="G604" s="1089">
        <f>'2 уровень'!H1349</f>
        <v>0</v>
      </c>
      <c r="H604" s="1090">
        <f>'2 уровень'!I1349</f>
        <v>0</v>
      </c>
      <c r="I604" s="1090">
        <f>'2 уровень'!J1349</f>
        <v>0</v>
      </c>
      <c r="J604" s="110">
        <f>'2 уровень'!K1349</f>
        <v>0</v>
      </c>
      <c r="K604" s="110">
        <f>'2 уровень'!L1349</f>
        <v>0</v>
      </c>
      <c r="L604" s="110">
        <f>'2 уровень'!M1349</f>
        <v>0</v>
      </c>
      <c r="M604" s="110">
        <f>'2 уровень'!N1349</f>
        <v>0</v>
      </c>
      <c r="N604" s="110">
        <f>'2 уровень'!O1349</f>
        <v>0</v>
      </c>
      <c r="O604" s="110">
        <f>'2 уровень'!P1349</f>
        <v>0</v>
      </c>
      <c r="P604" s="114">
        <f>'2 уровень'!Q1349</f>
        <v>316298.95657864329</v>
      </c>
      <c r="Q604" s="114">
        <f>'2 уровень'!R1349</f>
        <v>316298.95657864329</v>
      </c>
      <c r="R604" s="114">
        <f>'2 уровень'!S1349</f>
        <v>316298.95657864329</v>
      </c>
      <c r="S604" s="114">
        <f>'2 уровень'!T1349</f>
        <v>316298.95657864329</v>
      </c>
      <c r="T604" s="114">
        <f>'2 уровень'!U1349</f>
        <v>105432.98552621443</v>
      </c>
      <c r="U604" s="114">
        <f>'2 уровень'!V1349</f>
        <v>103754.2209</v>
      </c>
      <c r="V604" s="114">
        <f>'2 уровень'!W1349</f>
        <v>-209.79876000000002</v>
      </c>
      <c r="W604" s="114">
        <f>'2 уровень'!X1349</f>
        <v>-1678.7646262144222</v>
      </c>
      <c r="X604" s="114">
        <f>'2 уровень'!Y1349</f>
        <v>-1875.1571299999998</v>
      </c>
      <c r="Y604" s="1107">
        <f>'2 уровень'!Z1349</f>
        <v>101669.26501</v>
      </c>
      <c r="Z604" s="114"/>
      <c r="AA604" s="114"/>
      <c r="AB604" s="104"/>
      <c r="AC604" s="1058"/>
      <c r="AD604" s="104"/>
      <c r="AE604" s="104"/>
      <c r="AF604" s="104"/>
      <c r="AG604" s="104"/>
      <c r="AH604" s="104"/>
      <c r="AI604" s="104"/>
      <c r="AJ604" s="104"/>
      <c r="AK604" s="104"/>
      <c r="AL604" s="104"/>
      <c r="AM604" s="104"/>
      <c r="AN604" s="104"/>
      <c r="AO604" s="104"/>
      <c r="AP604" s="104"/>
      <c r="AQ604" s="104"/>
      <c r="AR604" s="104"/>
      <c r="AS604" s="104"/>
      <c r="AT604" s="104"/>
      <c r="AU604" s="104"/>
      <c r="AV604" s="104"/>
      <c r="AW604" s="104"/>
      <c r="AX604" s="104"/>
      <c r="AY604" s="104"/>
      <c r="AZ604" s="104"/>
      <c r="BA604" s="104"/>
      <c r="BB604" s="104"/>
      <c r="BC604" s="104"/>
      <c r="BD604" s="104"/>
      <c r="BE604" s="104"/>
      <c r="BF604" s="104"/>
      <c r="BG604" s="104"/>
      <c r="BH604" s="104"/>
      <c r="BI604" s="104"/>
      <c r="BJ604" s="104"/>
      <c r="BK604" s="104"/>
      <c r="BL604" s="104"/>
      <c r="BM604" s="104"/>
      <c r="BN604" s="104"/>
      <c r="BO604" s="104"/>
      <c r="BP604" s="104"/>
      <c r="BQ604" s="104"/>
      <c r="BR604" s="104"/>
      <c r="BS604" s="104"/>
      <c r="BT604" s="104"/>
      <c r="BU604" s="104"/>
      <c r="BV604" s="104"/>
      <c r="BW604" s="104"/>
      <c r="BX604" s="104"/>
      <c r="BY604" s="104"/>
      <c r="BZ604" s="104"/>
      <c r="CA604" s="104"/>
      <c r="CB604" s="104"/>
      <c r="CC604" s="104"/>
      <c r="CD604" s="104"/>
      <c r="CE604" s="104"/>
      <c r="CF604" s="104"/>
      <c r="CG604" s="104"/>
      <c r="CH604" s="104"/>
      <c r="CI604" s="104"/>
      <c r="CJ604" s="104"/>
      <c r="CK604" s="104"/>
      <c r="CL604" s="104"/>
      <c r="CM604" s="104"/>
      <c r="CN604" s="104"/>
      <c r="CO604" s="104"/>
      <c r="CP604" s="104"/>
      <c r="CQ604" s="104"/>
      <c r="CR604" s="104"/>
      <c r="CS604" s="104"/>
      <c r="CT604" s="104"/>
      <c r="CU604" s="104"/>
      <c r="CV604" s="104"/>
      <c r="CW604" s="104"/>
      <c r="CX604" s="104"/>
      <c r="CY604" s="104"/>
      <c r="CZ604" s="104"/>
      <c r="DA604" s="104"/>
      <c r="DB604" s="104"/>
      <c r="DC604" s="104"/>
      <c r="DD604" s="104"/>
      <c r="DE604" s="104"/>
      <c r="DF604" s="104"/>
      <c r="DG604" s="104"/>
      <c r="DH604" s="104"/>
      <c r="DI604" s="104"/>
      <c r="DJ604" s="104"/>
      <c r="DK604" s="104"/>
      <c r="DL604" s="104"/>
      <c r="DM604" s="104"/>
      <c r="DN604" s="104"/>
      <c r="DO604" s="104"/>
      <c r="DP604" s="104"/>
      <c r="DQ604" s="104"/>
      <c r="DR604" s="104"/>
      <c r="DS604" s="104"/>
      <c r="DT604" s="104"/>
      <c r="DU604" s="104"/>
      <c r="DV604" s="104"/>
      <c r="DW604" s="104"/>
      <c r="DX604" s="104"/>
      <c r="DY604" s="104"/>
      <c r="DZ604" s="104"/>
      <c r="EA604" s="104"/>
      <c r="EB604" s="104"/>
      <c r="EC604" s="104"/>
      <c r="ED604" s="104"/>
      <c r="EE604" s="104"/>
      <c r="EF604" s="104"/>
      <c r="EG604" s="104"/>
      <c r="EH604" s="104"/>
      <c r="EI604" s="104"/>
      <c r="EJ604" s="104"/>
      <c r="EK604" s="104"/>
      <c r="EL604" s="104"/>
      <c r="EM604" s="104"/>
      <c r="EN604" s="104"/>
      <c r="EO604" s="104"/>
      <c r="EP604" s="104"/>
      <c r="EQ604" s="104"/>
      <c r="ER604" s="104"/>
      <c r="ES604" s="104"/>
      <c r="ET604" s="104"/>
      <c r="EU604" s="104"/>
      <c r="EV604" s="104"/>
      <c r="EW604" s="104"/>
      <c r="EX604" s="104"/>
      <c r="EY604" s="104"/>
      <c r="EZ604" s="104"/>
      <c r="FA604" s="104"/>
      <c r="FB604" s="104"/>
      <c r="FC604" s="104"/>
      <c r="FD604" s="104"/>
      <c r="FE604" s="104"/>
      <c r="FF604" s="104"/>
      <c r="FG604" s="104"/>
      <c r="FH604" s="104"/>
      <c r="FI604" s="104"/>
      <c r="FJ604" s="104"/>
      <c r="FK604" s="104"/>
      <c r="FL604" s="104"/>
      <c r="FM604" s="104"/>
      <c r="FN604" s="104"/>
      <c r="FO604" s="104"/>
      <c r="FP604" s="104"/>
      <c r="FQ604" s="104"/>
      <c r="FR604" s="104"/>
      <c r="FS604" s="104"/>
      <c r="FT604" s="104"/>
      <c r="FU604" s="104"/>
      <c r="FV604" s="104"/>
      <c r="FW604" s="104"/>
      <c r="FX604" s="104"/>
      <c r="FY604" s="104"/>
      <c r="FZ604" s="104"/>
      <c r="GA604" s="104"/>
      <c r="GB604" s="104"/>
      <c r="GC604" s="104"/>
      <c r="GD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</row>
    <row r="605" spans="1:202" s="1069" customFormat="1" ht="15" customHeight="1" x14ac:dyDescent="0.25">
      <c r="A605" s="104">
        <v>1</v>
      </c>
      <c r="B605" s="104">
        <v>1</v>
      </c>
      <c r="C605" s="1729" t="s">
        <v>94</v>
      </c>
      <c r="D605" s="107">
        <f>'2 уровень'!E1350</f>
        <v>3909</v>
      </c>
      <c r="E605" s="107">
        <f>'2 уровень'!F1350</f>
        <v>1303</v>
      </c>
      <c r="F605" s="107">
        <f>'2 уровень'!G1350</f>
        <v>1366</v>
      </c>
      <c r="G605" s="1074">
        <f>'2 уровень'!H1350</f>
        <v>104.83499616270147</v>
      </c>
      <c r="H605" s="1090">
        <f>'2 уровень'!I1350</f>
        <v>9.0642107955998981</v>
      </c>
      <c r="I605" s="1090">
        <f>'2 уровень'!J1350</f>
        <v>9.0139092240117122</v>
      </c>
      <c r="J605" s="114">
        <f>'2 уровень'!K1350</f>
        <v>35432</v>
      </c>
      <c r="K605" s="114">
        <f>'2 уровень'!L1350</f>
        <v>11811</v>
      </c>
      <c r="L605" s="114">
        <f>'2 уровень'!M1350</f>
        <v>12313</v>
      </c>
      <c r="M605" s="114">
        <f>'2 уровень'!N1350</f>
        <v>104.25027516721701</v>
      </c>
      <c r="N605" s="114">
        <f>'2 уровень'!O1350</f>
        <v>108.52793969102794</v>
      </c>
      <c r="O605" s="114">
        <f>'2 уровень'!P1350</f>
        <v>340.36396622992157</v>
      </c>
      <c r="P605" s="114">
        <f>'2 уровень'!Q1350</f>
        <v>117523.35723695955</v>
      </c>
      <c r="Q605" s="114">
        <f>'2 уровень'!R1350</f>
        <v>117523.35723695955</v>
      </c>
      <c r="R605" s="114">
        <f>'2 уровень'!S1350</f>
        <v>117523.35723695955</v>
      </c>
      <c r="S605" s="114">
        <f>'2 уровень'!T1350</f>
        <v>117523.35723695955</v>
      </c>
      <c r="T605" s="114">
        <f>'2 уровень'!U1350</f>
        <v>39174.45241231985</v>
      </c>
      <c r="U605" s="114">
        <f>'2 уровень'!V1350</f>
        <v>38843.885999999999</v>
      </c>
      <c r="V605" s="114">
        <f>'2 уровень'!W1350</f>
        <v>-209.79876000000002</v>
      </c>
      <c r="W605" s="114">
        <f>'2 уровень'!X1350</f>
        <v>-330.56641231985122</v>
      </c>
      <c r="X605" s="114">
        <f>'2 уровень'!Y1350</f>
        <v>-1031.32421</v>
      </c>
      <c r="Y605" s="1107">
        <f>'2 уровень'!Z1350</f>
        <v>37602.763030000002</v>
      </c>
      <c r="Z605" s="114"/>
      <c r="AA605" s="114"/>
      <c r="AC605" s="1070"/>
    </row>
    <row r="606" spans="1:202" x14ac:dyDescent="0.25">
      <c r="A606" s="104">
        <v>1</v>
      </c>
      <c r="B606" s="104">
        <v>1</v>
      </c>
      <c r="C606" s="1539" t="s">
        <v>456</v>
      </c>
      <c r="D606" s="121">
        <f>'2 уровень'!E1351</f>
        <v>0</v>
      </c>
      <c r="E606" s="121">
        <f>'2 уровень'!F1351</f>
        <v>0</v>
      </c>
      <c r="F606" s="121">
        <f>'2 уровень'!G1351</f>
        <v>0</v>
      </c>
      <c r="G606" s="1078">
        <f>'2 уровень'!H1351</f>
        <v>0</v>
      </c>
      <c r="H606" s="1108">
        <f>'2 уровень'!I1351</f>
        <v>0</v>
      </c>
      <c r="I606" s="1108">
        <f>'2 уровень'!J1351</f>
        <v>0</v>
      </c>
      <c r="J606" s="1092">
        <f>'2 уровень'!K1351</f>
        <v>0</v>
      </c>
      <c r="K606" s="1092">
        <f>'2 уровень'!L1351</f>
        <v>0</v>
      </c>
      <c r="L606" s="1092">
        <f>'2 уровень'!M1351</f>
        <v>0</v>
      </c>
      <c r="M606" s="1092">
        <f>'2 уровень'!N1351</f>
        <v>0</v>
      </c>
      <c r="N606" s="1092">
        <f>'2 уровень'!O1351</f>
        <v>0</v>
      </c>
      <c r="O606" s="1092">
        <f>'2 уровень'!P1351</f>
        <v>0</v>
      </c>
      <c r="P606" s="114">
        <f>'2 уровень'!Q1351</f>
        <v>0</v>
      </c>
      <c r="Q606" s="114">
        <f>'2 уровень'!R1351</f>
        <v>0</v>
      </c>
      <c r="R606" s="114">
        <f>'2 уровень'!S1351</f>
        <v>0</v>
      </c>
      <c r="S606" s="114">
        <f>'2 уровень'!T1351</f>
        <v>0</v>
      </c>
      <c r="T606" s="114">
        <f>'2 уровень'!U1351</f>
        <v>0</v>
      </c>
      <c r="U606" s="114">
        <f>'2 уровень'!V1351</f>
        <v>0</v>
      </c>
      <c r="V606" s="114">
        <f>'2 уровень'!W1351</f>
        <v>0</v>
      </c>
      <c r="W606" s="114">
        <f>'2 уровень'!X1351</f>
        <v>0</v>
      </c>
      <c r="X606" s="114">
        <f>'2 уровень'!Y1351</f>
        <v>0</v>
      </c>
      <c r="Y606" s="1107">
        <f>'2 уровень'!Z1351</f>
        <v>0</v>
      </c>
      <c r="Z606" s="114"/>
      <c r="AA606" s="114"/>
      <c r="AB606" s="1069"/>
      <c r="AC606" s="1070"/>
      <c r="AD606" s="1069"/>
      <c r="AE606" s="1069"/>
      <c r="AF606" s="1069"/>
      <c r="AG606" s="1069"/>
      <c r="AH606" s="1069"/>
      <c r="AI606" s="1069"/>
      <c r="AJ606" s="1069"/>
      <c r="AK606" s="1069"/>
      <c r="AL606" s="1069"/>
      <c r="AM606" s="1069"/>
      <c r="AN606" s="1069"/>
      <c r="AO606" s="1069"/>
      <c r="AP606" s="1069"/>
      <c r="AQ606" s="1069"/>
      <c r="AR606" s="1069"/>
      <c r="AS606" s="1069"/>
      <c r="AT606" s="1069"/>
      <c r="AU606" s="1069"/>
      <c r="AV606" s="1069"/>
      <c r="AW606" s="1069"/>
      <c r="AX606" s="1069"/>
      <c r="AY606" s="1069"/>
      <c r="AZ606" s="1069"/>
      <c r="BA606" s="1069"/>
      <c r="BB606" s="1069"/>
      <c r="BC606" s="1069"/>
      <c r="BD606" s="1069"/>
      <c r="BE606" s="1069"/>
      <c r="BF606" s="1069"/>
      <c r="BG606" s="1069"/>
      <c r="BH606" s="1069"/>
      <c r="BI606" s="1069"/>
      <c r="BJ606" s="1069"/>
      <c r="BK606" s="1069"/>
      <c r="BL606" s="1069"/>
      <c r="BM606" s="1069"/>
      <c r="BN606" s="1069"/>
      <c r="BO606" s="1069"/>
      <c r="BP606" s="1069"/>
      <c r="BQ606" s="1069"/>
      <c r="BR606" s="1069"/>
      <c r="BS606" s="1069"/>
      <c r="BT606" s="1069"/>
      <c r="BU606" s="1069"/>
      <c r="BV606" s="1069"/>
      <c r="BW606" s="1069"/>
      <c r="BX606" s="1069"/>
      <c r="BY606" s="1069"/>
      <c r="BZ606" s="1069"/>
      <c r="CA606" s="1069"/>
      <c r="CB606" s="1069"/>
      <c r="CC606" s="1069"/>
      <c r="CD606" s="1069"/>
      <c r="CE606" s="1069"/>
      <c r="CF606" s="1069"/>
      <c r="CG606" s="1069"/>
      <c r="CH606" s="1069"/>
      <c r="CI606" s="1069"/>
      <c r="CJ606" s="1069"/>
      <c r="CK606" s="1069"/>
      <c r="CL606" s="1069"/>
      <c r="CM606" s="1069"/>
      <c r="CN606" s="1069"/>
      <c r="CO606" s="1069"/>
      <c r="CP606" s="1069"/>
      <c r="CQ606" s="1069"/>
      <c r="CR606" s="1069"/>
      <c r="CS606" s="1069"/>
      <c r="CT606" s="1069"/>
      <c r="CU606" s="1069"/>
      <c r="CV606" s="1069"/>
      <c r="CW606" s="1069"/>
      <c r="CX606" s="1069"/>
      <c r="CY606" s="1069"/>
      <c r="CZ606" s="1069"/>
      <c r="DA606" s="1069"/>
      <c r="DB606" s="1069"/>
      <c r="DC606" s="1069"/>
      <c r="DD606" s="1069"/>
      <c r="DE606" s="1069"/>
      <c r="DF606" s="1069"/>
      <c r="DG606" s="1069"/>
      <c r="DH606" s="1069"/>
      <c r="DI606" s="1069"/>
      <c r="DJ606" s="1069"/>
      <c r="DK606" s="1069"/>
      <c r="DL606" s="1069"/>
      <c r="DM606" s="1069"/>
      <c r="DN606" s="1069"/>
      <c r="DO606" s="1069"/>
      <c r="DP606" s="1069"/>
      <c r="DQ606" s="1069"/>
      <c r="DR606" s="1069"/>
      <c r="DS606" s="1069"/>
      <c r="DT606" s="1069"/>
      <c r="DU606" s="1069"/>
      <c r="DV606" s="1069"/>
      <c r="DW606" s="1069"/>
      <c r="DX606" s="1069"/>
      <c r="DY606" s="1069"/>
      <c r="DZ606" s="1069"/>
      <c r="EA606" s="1069"/>
      <c r="EB606" s="1069"/>
      <c r="EC606" s="1069"/>
      <c r="ED606" s="1069"/>
      <c r="EE606" s="1069"/>
      <c r="EF606" s="1069"/>
      <c r="EG606" s="1069"/>
      <c r="EH606" s="1069"/>
      <c r="EI606" s="1069"/>
      <c r="EJ606" s="1069"/>
      <c r="EK606" s="1069"/>
      <c r="EL606" s="1069"/>
      <c r="EM606" s="1069"/>
      <c r="EN606" s="1069"/>
      <c r="EO606" s="1069"/>
      <c r="EP606" s="1069"/>
      <c r="EQ606" s="1069"/>
      <c r="ER606" s="1069"/>
      <c r="ES606" s="1069"/>
      <c r="ET606" s="1069"/>
      <c r="EU606" s="1069"/>
      <c r="EV606" s="1069"/>
      <c r="EW606" s="1069"/>
      <c r="EX606" s="1069"/>
      <c r="EY606" s="1069"/>
      <c r="EZ606" s="1069"/>
      <c r="FA606" s="1069"/>
      <c r="FB606" s="1069"/>
      <c r="FC606" s="1069"/>
      <c r="FD606" s="1069"/>
      <c r="FE606" s="1069"/>
      <c r="FF606" s="1069"/>
      <c r="FG606" s="1069"/>
      <c r="FH606" s="1069"/>
      <c r="FI606" s="1069"/>
      <c r="FJ606" s="1069"/>
      <c r="FK606" s="1069"/>
      <c r="FL606" s="1069"/>
      <c r="FM606" s="1069"/>
      <c r="FN606" s="1069"/>
      <c r="FO606" s="1069"/>
      <c r="FP606" s="1069"/>
      <c r="FQ606" s="1069"/>
      <c r="FR606" s="1069"/>
      <c r="FS606" s="1069"/>
      <c r="FT606" s="1069"/>
      <c r="FU606" s="1069"/>
      <c r="FV606" s="1069"/>
      <c r="FW606" s="1069"/>
      <c r="FX606" s="1069"/>
      <c r="FY606" s="1069"/>
      <c r="FZ606" s="1069"/>
      <c r="GA606" s="1069"/>
      <c r="GB606" s="1069"/>
      <c r="GC606" s="1069"/>
      <c r="GD606" s="1069"/>
      <c r="GE606" s="1069"/>
      <c r="GF606" s="1069"/>
      <c r="GG606" s="1069"/>
      <c r="GH606" s="1069"/>
      <c r="GI606" s="1069"/>
      <c r="GJ606" s="1069"/>
      <c r="GK606" s="1069"/>
      <c r="GL606" s="1069"/>
      <c r="GM606" s="1069"/>
      <c r="GN606" s="1069"/>
      <c r="GO606" s="1069"/>
      <c r="GP606" s="1069"/>
      <c r="GQ606" s="1069"/>
      <c r="GR606" s="1069"/>
      <c r="GS606" s="1069"/>
      <c r="GT606" s="1069"/>
    </row>
    <row r="607" spans="1:202" ht="21.75" customHeight="1" x14ac:dyDescent="0.25">
      <c r="A607" s="104">
        <v>1</v>
      </c>
      <c r="B607" s="104">
        <v>1</v>
      </c>
      <c r="C607" s="1572" t="s">
        <v>445</v>
      </c>
      <c r="D607" s="121">
        <f>'2 уровень'!E1352</f>
        <v>0</v>
      </c>
      <c r="E607" s="121">
        <f>'2 уровень'!F1352</f>
        <v>0</v>
      </c>
      <c r="F607" s="121">
        <f>'2 уровень'!G1352</f>
        <v>0</v>
      </c>
      <c r="G607" s="1078">
        <f>'2 уровень'!H1352</f>
        <v>0</v>
      </c>
      <c r="H607" s="1108">
        <f>'2 уровень'!I1352</f>
        <v>0</v>
      </c>
      <c r="I607" s="1108">
        <f>'2 уровень'!J1352</f>
        <v>0</v>
      </c>
      <c r="J607" s="1092">
        <f>'2 уровень'!K1352</f>
        <v>0</v>
      </c>
      <c r="K607" s="1092">
        <f>'2 уровень'!L1352</f>
        <v>0</v>
      </c>
      <c r="L607" s="1092">
        <f>'2 уровень'!M1352</f>
        <v>0</v>
      </c>
      <c r="M607" s="1092">
        <f>'2 уровень'!N1352</f>
        <v>0</v>
      </c>
      <c r="N607" s="1092">
        <f>'2 уровень'!O1352</f>
        <v>0</v>
      </c>
      <c r="O607" s="1092">
        <f>'2 уровень'!P1352</f>
        <v>0</v>
      </c>
      <c r="P607" s="114">
        <f>'2 уровень'!Q1352</f>
        <v>0</v>
      </c>
      <c r="Q607" s="114">
        <f>'2 уровень'!R1352</f>
        <v>0</v>
      </c>
      <c r="R607" s="114">
        <f>'2 уровень'!S1352</f>
        <v>0</v>
      </c>
      <c r="S607" s="114">
        <f>'2 уровень'!T1352</f>
        <v>0</v>
      </c>
      <c r="T607" s="114">
        <f>'2 уровень'!U1352</f>
        <v>0</v>
      </c>
      <c r="U607" s="114">
        <f>'2 уровень'!V1352</f>
        <v>0</v>
      </c>
      <c r="V607" s="114">
        <f>'2 уровень'!W1352</f>
        <v>0</v>
      </c>
      <c r="W607" s="114">
        <f>'2 уровень'!X1352</f>
        <v>0</v>
      </c>
      <c r="X607" s="114">
        <f>'2 уровень'!Y1352</f>
        <v>0</v>
      </c>
      <c r="Y607" s="1107">
        <f>'2 уровень'!Z1352</f>
        <v>0</v>
      </c>
      <c r="Z607" s="114"/>
      <c r="AA607" s="114"/>
    </row>
    <row r="608" spans="1:202" ht="21.75" customHeight="1" x14ac:dyDescent="0.25">
      <c r="B608" s="104">
        <v>1</v>
      </c>
      <c r="C608" s="1384" t="s">
        <v>203</v>
      </c>
      <c r="D608" s="121">
        <f>'2 уровень'!E1353</f>
        <v>31602</v>
      </c>
      <c r="E608" s="121">
        <f>'2 уровень'!F1353</f>
        <v>10535</v>
      </c>
      <c r="F608" s="121">
        <f>'2 уровень'!G1353</f>
        <v>7292</v>
      </c>
      <c r="G608" s="1078">
        <f>'2 уровень'!H1353</f>
        <v>69.216896060749875</v>
      </c>
      <c r="H608" s="1108">
        <f>'2 уровень'!I1353</f>
        <v>0</v>
      </c>
      <c r="I608" s="1108">
        <f>'2 уровень'!J1353</f>
        <v>0</v>
      </c>
      <c r="J608" s="1092">
        <f>'2 уровень'!K1353</f>
        <v>0</v>
      </c>
      <c r="K608" s="1092">
        <f>'2 уровень'!L1353</f>
        <v>0</v>
      </c>
      <c r="L608" s="1092">
        <f>'2 уровень'!M1353</f>
        <v>0</v>
      </c>
      <c r="M608" s="1092">
        <f>'2 уровень'!N1353</f>
        <v>0</v>
      </c>
      <c r="N608" s="1092">
        <f>'2 уровень'!O1353</f>
        <v>0</v>
      </c>
      <c r="O608" s="1092">
        <f>'2 уровень'!P1353</f>
        <v>0</v>
      </c>
      <c r="P608" s="114">
        <f>'2 уровень'!Q1353</f>
        <v>0</v>
      </c>
      <c r="Q608" s="114">
        <f>'2 уровень'!R1353</f>
        <v>0</v>
      </c>
      <c r="R608" s="114">
        <f>'2 уровень'!S1353</f>
        <v>0</v>
      </c>
      <c r="S608" s="114">
        <f>'2 уровень'!T1353</f>
        <v>0</v>
      </c>
      <c r="T608" s="114">
        <f>'2 уровень'!U1353</f>
        <v>0</v>
      </c>
      <c r="U608" s="114">
        <f>'2 уровень'!V1353</f>
        <v>0</v>
      </c>
      <c r="V608" s="114">
        <f>'2 уровень'!W1353</f>
        <v>0</v>
      </c>
      <c r="W608" s="114">
        <f>'2 уровень'!X1353</f>
        <v>0</v>
      </c>
      <c r="X608" s="114">
        <f>'2 уровень'!Y1353</f>
        <v>0</v>
      </c>
      <c r="Y608" s="1107">
        <f>'2 уровень'!Z1353</f>
        <v>0</v>
      </c>
      <c r="Z608" s="114"/>
      <c r="AA608" s="114"/>
    </row>
    <row r="609" spans="1:27" ht="21.75" customHeight="1" x14ac:dyDescent="0.25">
      <c r="B609" s="104">
        <v>1</v>
      </c>
      <c r="C609" s="1384" t="s">
        <v>446</v>
      </c>
      <c r="D609" s="121">
        <f>'2 уровень'!E1354</f>
        <v>0</v>
      </c>
      <c r="E609" s="121">
        <f>'2 уровень'!F1354</f>
        <v>0</v>
      </c>
      <c r="F609" s="121">
        <f>'2 уровень'!G1354</f>
        <v>0</v>
      </c>
      <c r="G609" s="1078">
        <f>'2 уровень'!H1354</f>
        <v>0</v>
      </c>
      <c r="H609" s="1108">
        <f>'2 уровень'!I1354</f>
        <v>0</v>
      </c>
      <c r="I609" s="1108">
        <f>'2 уровень'!J1354</f>
        <v>0</v>
      </c>
      <c r="J609" s="1092">
        <f>'2 уровень'!K1354</f>
        <v>0</v>
      </c>
      <c r="K609" s="1092">
        <f>'2 уровень'!L1354</f>
        <v>0</v>
      </c>
      <c r="L609" s="1092">
        <f>'2 уровень'!M1354</f>
        <v>0</v>
      </c>
      <c r="M609" s="1092">
        <f>'2 уровень'!N1354</f>
        <v>0</v>
      </c>
      <c r="N609" s="1092">
        <f>'2 уровень'!O1354</f>
        <v>0</v>
      </c>
      <c r="O609" s="1092">
        <f>'2 уровень'!P1354</f>
        <v>0</v>
      </c>
      <c r="P609" s="114">
        <f>'2 уровень'!Q1354</f>
        <v>0</v>
      </c>
      <c r="Q609" s="114">
        <f>'2 уровень'!R1354</f>
        <v>0</v>
      </c>
      <c r="R609" s="114">
        <f>'2 уровень'!S1354</f>
        <v>0</v>
      </c>
      <c r="S609" s="114">
        <f>'2 уровень'!T1354</f>
        <v>0</v>
      </c>
      <c r="T609" s="114">
        <f>'2 уровень'!U1354</f>
        <v>0</v>
      </c>
      <c r="U609" s="114">
        <f>'2 уровень'!V1354</f>
        <v>0</v>
      </c>
      <c r="V609" s="114">
        <f>'2 уровень'!W1354</f>
        <v>0</v>
      </c>
      <c r="W609" s="114">
        <f>'2 уровень'!X1354</f>
        <v>0</v>
      </c>
      <c r="X609" s="114">
        <f>'2 уровень'!Y1354</f>
        <v>0</v>
      </c>
      <c r="Y609" s="1107">
        <f>'2 уровень'!Z1354</f>
        <v>0</v>
      </c>
      <c r="Z609" s="114"/>
      <c r="AA609" s="114"/>
    </row>
    <row r="610" spans="1:27" ht="39" customHeight="1" x14ac:dyDescent="0.25">
      <c r="B610" s="104">
        <v>1</v>
      </c>
      <c r="C610" s="1384" t="s">
        <v>447</v>
      </c>
      <c r="D610" s="121">
        <f>'2 уровень'!E1355</f>
        <v>20402</v>
      </c>
      <c r="E610" s="121">
        <f>'2 уровень'!F1355</f>
        <v>6801</v>
      </c>
      <c r="F610" s="121">
        <f>'2 уровень'!G1355</f>
        <v>3232</v>
      </c>
      <c r="G610" s="1078">
        <f>'2 уровень'!H1355</f>
        <v>47.522423173062784</v>
      </c>
      <c r="H610" s="1108">
        <f>'2 уровень'!I1355</f>
        <v>0</v>
      </c>
      <c r="I610" s="1108">
        <f>'2 уровень'!J1355</f>
        <v>0</v>
      </c>
      <c r="J610" s="1092">
        <f>'2 уровень'!K1355</f>
        <v>0</v>
      </c>
      <c r="K610" s="1092">
        <f>'2 уровень'!L1355</f>
        <v>0</v>
      </c>
      <c r="L610" s="1092">
        <f>'2 уровень'!M1355</f>
        <v>0</v>
      </c>
      <c r="M610" s="1092">
        <f>'2 уровень'!N1355</f>
        <v>0</v>
      </c>
      <c r="N610" s="1092">
        <f>'2 уровень'!O1355</f>
        <v>0</v>
      </c>
      <c r="O610" s="1092">
        <f>'2 уровень'!P1355</f>
        <v>0</v>
      </c>
      <c r="P610" s="114">
        <f>'2 уровень'!Q1355</f>
        <v>0</v>
      </c>
      <c r="Q610" s="114">
        <f>'2 уровень'!R1355</f>
        <v>0</v>
      </c>
      <c r="R610" s="114">
        <f>'2 уровень'!S1355</f>
        <v>0</v>
      </c>
      <c r="S610" s="114">
        <f>'2 уровень'!T1355</f>
        <v>0</v>
      </c>
      <c r="T610" s="114">
        <f>'2 уровень'!U1355</f>
        <v>0</v>
      </c>
      <c r="U610" s="114">
        <f>'2 уровень'!V1355</f>
        <v>0</v>
      </c>
      <c r="V610" s="114">
        <f>'2 уровень'!W1355</f>
        <v>0</v>
      </c>
      <c r="W610" s="114">
        <f>'2 уровень'!X1355</f>
        <v>0</v>
      </c>
      <c r="X610" s="114">
        <f>'2 уровень'!Y1355</f>
        <v>0</v>
      </c>
      <c r="Y610" s="1107">
        <f>'2 уровень'!Z1355</f>
        <v>0</v>
      </c>
      <c r="Z610" s="114"/>
      <c r="AA610" s="114"/>
    </row>
    <row r="611" spans="1:27" ht="36" customHeight="1" x14ac:dyDescent="0.25">
      <c r="B611" s="104">
        <v>1</v>
      </c>
      <c r="C611" s="1384" t="s">
        <v>448</v>
      </c>
      <c r="D611" s="121">
        <f>'2 уровень'!E1356</f>
        <v>200</v>
      </c>
      <c r="E611" s="121">
        <f>'2 уровень'!F1356</f>
        <v>67</v>
      </c>
      <c r="F611" s="121">
        <f>'2 уровень'!G1356</f>
        <v>22</v>
      </c>
      <c r="G611" s="1078">
        <f>'2 уровень'!H1356</f>
        <v>32.835820895522389</v>
      </c>
      <c r="H611" s="1108">
        <f>'2 уровень'!I1356</f>
        <v>0</v>
      </c>
      <c r="I611" s="1108">
        <f>'2 уровень'!J1356</f>
        <v>0</v>
      </c>
      <c r="J611" s="1092">
        <f>'2 уровень'!K1356</f>
        <v>0</v>
      </c>
      <c r="K611" s="1092">
        <f>'2 уровень'!L1356</f>
        <v>0</v>
      </c>
      <c r="L611" s="1092">
        <f>'2 уровень'!M1356</f>
        <v>0</v>
      </c>
      <c r="M611" s="1092">
        <f>'2 уровень'!N1356</f>
        <v>0</v>
      </c>
      <c r="N611" s="1092">
        <f>'2 уровень'!O1356</f>
        <v>0</v>
      </c>
      <c r="O611" s="1092">
        <f>'2 уровень'!P1356</f>
        <v>0</v>
      </c>
      <c r="P611" s="114">
        <f>'2 уровень'!Q1356</f>
        <v>0</v>
      </c>
      <c r="Q611" s="114">
        <f>'2 уровень'!R1356</f>
        <v>0</v>
      </c>
      <c r="R611" s="114">
        <f>'2 уровень'!S1356</f>
        <v>0</v>
      </c>
      <c r="S611" s="114">
        <f>'2 уровень'!T1356</f>
        <v>0</v>
      </c>
      <c r="T611" s="114">
        <f>'2 уровень'!U1356</f>
        <v>0</v>
      </c>
      <c r="U611" s="114">
        <f>'2 уровень'!V1356</f>
        <v>0</v>
      </c>
      <c r="V611" s="114">
        <f>'2 уровень'!W1356</f>
        <v>0</v>
      </c>
      <c r="W611" s="114">
        <f>'2 уровень'!X1356</f>
        <v>0</v>
      </c>
      <c r="X611" s="114">
        <f>'2 уровень'!Y1356</f>
        <v>0</v>
      </c>
      <c r="Y611" s="1107">
        <f>'2 уровень'!Z1356</f>
        <v>0</v>
      </c>
      <c r="Z611" s="114"/>
      <c r="AA611" s="114"/>
    </row>
    <row r="612" spans="1:27" ht="21.75" customHeight="1" x14ac:dyDescent="0.25">
      <c r="B612" s="104">
        <v>1</v>
      </c>
      <c r="C612" s="1384" t="s">
        <v>449</v>
      </c>
      <c r="D612" s="121">
        <f>'2 уровень'!E1357</f>
        <v>11000</v>
      </c>
      <c r="E612" s="121">
        <f>'2 уровень'!F1357</f>
        <v>3667</v>
      </c>
      <c r="F612" s="121">
        <f>'2 уровень'!G1357</f>
        <v>4038</v>
      </c>
      <c r="G612" s="1078">
        <f>'2 уровень'!H1357</f>
        <v>110.11726206708481</v>
      </c>
      <c r="H612" s="1108">
        <f>'2 уровень'!I1357</f>
        <v>0</v>
      </c>
      <c r="I612" s="1108">
        <f>'2 уровень'!J1357</f>
        <v>0</v>
      </c>
      <c r="J612" s="1092">
        <f>'2 уровень'!K1357</f>
        <v>0</v>
      </c>
      <c r="K612" s="1092">
        <f>'2 уровень'!L1357</f>
        <v>0</v>
      </c>
      <c r="L612" s="1092">
        <f>'2 уровень'!M1357</f>
        <v>0</v>
      </c>
      <c r="M612" s="1092">
        <f>'2 уровень'!N1357</f>
        <v>0</v>
      </c>
      <c r="N612" s="1092">
        <f>'2 уровень'!O1357</f>
        <v>0</v>
      </c>
      <c r="O612" s="1092">
        <f>'2 уровень'!P1357</f>
        <v>0</v>
      </c>
      <c r="P612" s="114">
        <f>'2 уровень'!Q1357</f>
        <v>0</v>
      </c>
      <c r="Q612" s="114">
        <f>'2 уровень'!R1357</f>
        <v>0</v>
      </c>
      <c r="R612" s="114">
        <f>'2 уровень'!S1357</f>
        <v>0</v>
      </c>
      <c r="S612" s="114">
        <f>'2 уровень'!T1357</f>
        <v>0</v>
      </c>
      <c r="T612" s="114">
        <f>'2 уровень'!U1357</f>
        <v>0</v>
      </c>
      <c r="U612" s="114">
        <f>'2 уровень'!V1357</f>
        <v>0</v>
      </c>
      <c r="V612" s="114">
        <f>'2 уровень'!W1357</f>
        <v>0</v>
      </c>
      <c r="W612" s="114">
        <f>'2 уровень'!X1357</f>
        <v>0</v>
      </c>
      <c r="X612" s="114">
        <f>'2 уровень'!Y1357</f>
        <v>0</v>
      </c>
      <c r="Y612" s="1107">
        <f>'2 уровень'!Z1357</f>
        <v>0</v>
      </c>
      <c r="Z612" s="114"/>
      <c r="AA612" s="114"/>
    </row>
    <row r="613" spans="1:27" ht="21.75" customHeight="1" x14ac:dyDescent="0.25">
      <c r="B613" s="104">
        <v>1</v>
      </c>
      <c r="C613" s="1384" t="s">
        <v>160</v>
      </c>
      <c r="D613" s="121">
        <f>'2 уровень'!E1358</f>
        <v>38000</v>
      </c>
      <c r="E613" s="121">
        <f>'2 уровень'!F1358</f>
        <v>12667</v>
      </c>
      <c r="F613" s="121">
        <f>'2 уровень'!G1358</f>
        <v>12191.375</v>
      </c>
      <c r="G613" s="1078">
        <f>'2 уровень'!H1358</f>
        <v>96.24516460093156</v>
      </c>
      <c r="H613" s="1108">
        <f>'2 уровень'!I1358</f>
        <v>0</v>
      </c>
      <c r="I613" s="1108">
        <f>'2 уровень'!J1358</f>
        <v>0</v>
      </c>
      <c r="J613" s="1092">
        <f>'2 уровень'!K1358</f>
        <v>0</v>
      </c>
      <c r="K613" s="1092">
        <f>'2 уровень'!L1358</f>
        <v>0</v>
      </c>
      <c r="L613" s="1092">
        <f>'2 уровень'!M1358</f>
        <v>0</v>
      </c>
      <c r="M613" s="1092">
        <f>'2 уровень'!N1358</f>
        <v>0</v>
      </c>
      <c r="N613" s="1092">
        <f>'2 уровень'!O1358</f>
        <v>0</v>
      </c>
      <c r="O613" s="1092">
        <f>'2 уровень'!P1358</f>
        <v>0</v>
      </c>
      <c r="P613" s="114">
        <f>'2 уровень'!Q1358</f>
        <v>0</v>
      </c>
      <c r="Q613" s="114">
        <f>'2 уровень'!R1358</f>
        <v>0</v>
      </c>
      <c r="R613" s="114">
        <f>'2 уровень'!S1358</f>
        <v>0</v>
      </c>
      <c r="S613" s="114">
        <f>'2 уровень'!T1358</f>
        <v>0</v>
      </c>
      <c r="T613" s="114">
        <f>'2 уровень'!U1358</f>
        <v>0</v>
      </c>
      <c r="U613" s="114">
        <f>'2 уровень'!V1358</f>
        <v>0</v>
      </c>
      <c r="V613" s="114">
        <f>'2 уровень'!W1358</f>
        <v>0</v>
      </c>
      <c r="W613" s="114">
        <f>'2 уровень'!X1358</f>
        <v>0</v>
      </c>
      <c r="X613" s="114">
        <f>'2 уровень'!Y1358</f>
        <v>0</v>
      </c>
      <c r="Y613" s="1107">
        <f>'2 уровень'!Z1358</f>
        <v>0</v>
      </c>
      <c r="Z613" s="114"/>
      <c r="AA613" s="114"/>
    </row>
    <row r="614" spans="1:27" ht="21.75" customHeight="1" x14ac:dyDescent="0.25">
      <c r="B614" s="104">
        <v>1</v>
      </c>
      <c r="C614" s="1384" t="s">
        <v>441</v>
      </c>
      <c r="D614" s="121">
        <f>'2 уровень'!E1359</f>
        <v>18600</v>
      </c>
      <c r="E614" s="121">
        <f>'2 уровень'!F1359</f>
        <v>6200</v>
      </c>
      <c r="F614" s="121">
        <f>'2 уровень'!G1359</f>
        <v>4674</v>
      </c>
      <c r="G614" s="1078">
        <f>'2 уровень'!H1359</f>
        <v>75.387096774193552</v>
      </c>
      <c r="H614" s="1108">
        <f>'2 уровень'!I1359</f>
        <v>0</v>
      </c>
      <c r="I614" s="1108">
        <f>'2 уровень'!J1359</f>
        <v>0</v>
      </c>
      <c r="J614" s="1092">
        <f>'2 уровень'!K1359</f>
        <v>0</v>
      </c>
      <c r="K614" s="1092">
        <f>'2 уровень'!L1359</f>
        <v>0</v>
      </c>
      <c r="L614" s="1092">
        <f>'2 уровень'!M1359</f>
        <v>0</v>
      </c>
      <c r="M614" s="1092">
        <f>'2 уровень'!N1359</f>
        <v>0</v>
      </c>
      <c r="N614" s="1092">
        <f>'2 уровень'!O1359</f>
        <v>0</v>
      </c>
      <c r="O614" s="1092">
        <f>'2 уровень'!P1359</f>
        <v>0</v>
      </c>
      <c r="P614" s="114">
        <f>'2 уровень'!Q1359</f>
        <v>0</v>
      </c>
      <c r="Q614" s="114">
        <f>'2 уровень'!R1359</f>
        <v>0</v>
      </c>
      <c r="R614" s="114">
        <f>'2 уровень'!S1359</f>
        <v>0</v>
      </c>
      <c r="S614" s="114">
        <f>'2 уровень'!T1359</f>
        <v>0</v>
      </c>
      <c r="T614" s="114">
        <f>'2 уровень'!U1359</f>
        <v>0</v>
      </c>
      <c r="U614" s="114">
        <f>'2 уровень'!V1359</f>
        <v>0</v>
      </c>
      <c r="V614" s="114">
        <f>'2 уровень'!W1359</f>
        <v>0</v>
      </c>
      <c r="W614" s="114">
        <f>'2 уровень'!X1359</f>
        <v>0</v>
      </c>
      <c r="X614" s="114">
        <f>'2 уровень'!Y1359</f>
        <v>0</v>
      </c>
      <c r="Y614" s="1107">
        <f>'2 уровень'!Z1359</f>
        <v>0</v>
      </c>
      <c r="Z614" s="114"/>
      <c r="AA614" s="114"/>
    </row>
    <row r="615" spans="1:27" ht="21.75" customHeight="1" x14ac:dyDescent="0.25">
      <c r="B615" s="104">
        <v>1</v>
      </c>
      <c r="C615" s="1397" t="s">
        <v>172</v>
      </c>
      <c r="D615" s="121">
        <f>'2 уровень'!E1360</f>
        <v>153202</v>
      </c>
      <c r="E615" s="121">
        <f>'2 уровень'!F1360</f>
        <v>51069.4</v>
      </c>
      <c r="F615" s="121">
        <f>'2 уровень'!G1360</f>
        <v>46304.4</v>
      </c>
      <c r="G615" s="1078">
        <f>'2 уровень'!H1360</f>
        <v>90.669559462221997</v>
      </c>
      <c r="H615" s="1108">
        <f>'2 уровень'!I1360</f>
        <v>0</v>
      </c>
      <c r="I615" s="1108">
        <f>'2 уровень'!J1360</f>
        <v>0</v>
      </c>
      <c r="J615" s="1092">
        <f>'2 уровень'!K1360</f>
        <v>0</v>
      </c>
      <c r="K615" s="1092">
        <f>'2 уровень'!L1360</f>
        <v>0</v>
      </c>
      <c r="L615" s="1092">
        <f>'2 уровень'!M1360</f>
        <v>0</v>
      </c>
      <c r="M615" s="1092">
        <f>'2 уровень'!N1360</f>
        <v>0</v>
      </c>
      <c r="N615" s="1092">
        <f>'2 уровень'!O1360</f>
        <v>0</v>
      </c>
      <c r="O615" s="1092">
        <f>'2 уровень'!P1360</f>
        <v>0</v>
      </c>
      <c r="P615" s="114">
        <f>'2 уровень'!Q1360</f>
        <v>125284.62330595411</v>
      </c>
      <c r="Q615" s="114">
        <f>'2 уровень'!R1360</f>
        <v>125284.62330595411</v>
      </c>
      <c r="R615" s="114">
        <f>'2 уровень'!S1360</f>
        <v>125284.62330595411</v>
      </c>
      <c r="S615" s="114">
        <f>'2 уровень'!T1360</f>
        <v>125284.62330595411</v>
      </c>
      <c r="T615" s="114">
        <f>'2 уровень'!U1360</f>
        <v>41761.541101984702</v>
      </c>
      <c r="U615" s="114">
        <f>'2 уровень'!V1360</f>
        <v>41109.252330000003</v>
      </c>
      <c r="V615" s="114">
        <f>'2 уровень'!W1360</f>
        <v>0</v>
      </c>
      <c r="W615" s="114">
        <f>'2 уровень'!X1360</f>
        <v>-652.28877198469854</v>
      </c>
      <c r="X615" s="114">
        <f>'2 уровень'!Y1360</f>
        <v>-405.19896999999986</v>
      </c>
      <c r="Y615" s="1107">
        <f>'2 уровень'!Z1360</f>
        <v>40704.053360000005</v>
      </c>
      <c r="Z615" s="114"/>
      <c r="AA615" s="114"/>
    </row>
    <row r="616" spans="1:27" ht="21.75" customHeight="1" x14ac:dyDescent="0.25">
      <c r="B616" s="104">
        <v>1</v>
      </c>
      <c r="C616" s="1572" t="s">
        <v>450</v>
      </c>
      <c r="D616" s="121">
        <f>'2 уровень'!E1361</f>
        <v>0</v>
      </c>
      <c r="E616" s="121">
        <f>'2 уровень'!F1361</f>
        <v>0</v>
      </c>
      <c r="F616" s="121">
        <f>'2 уровень'!G1361</f>
        <v>0</v>
      </c>
      <c r="G616" s="1078">
        <f>'2 уровень'!H1361</f>
        <v>0</v>
      </c>
      <c r="H616" s="1108">
        <f>'2 уровень'!I1361</f>
        <v>0</v>
      </c>
      <c r="I616" s="1108">
        <f>'2 уровень'!J1361</f>
        <v>0</v>
      </c>
      <c r="J616" s="1092">
        <f>'2 уровень'!K1361</f>
        <v>0</v>
      </c>
      <c r="K616" s="1092">
        <f>'2 уровень'!L1361</f>
        <v>0</v>
      </c>
      <c r="L616" s="1092">
        <f>'2 уровень'!M1361</f>
        <v>0</v>
      </c>
      <c r="M616" s="1092">
        <f>'2 уровень'!N1361</f>
        <v>0</v>
      </c>
      <c r="N616" s="1092">
        <f>'2 уровень'!O1361</f>
        <v>0</v>
      </c>
      <c r="O616" s="1092">
        <f>'2 уровень'!P1361</f>
        <v>0</v>
      </c>
      <c r="P616" s="114">
        <f>'2 уровень'!Q1361</f>
        <v>0</v>
      </c>
      <c r="Q616" s="114">
        <f>'2 уровень'!R1361</f>
        <v>0</v>
      </c>
      <c r="R616" s="114">
        <f>'2 уровень'!S1361</f>
        <v>0</v>
      </c>
      <c r="S616" s="114">
        <f>'2 уровень'!T1361</f>
        <v>0</v>
      </c>
      <c r="T616" s="114">
        <f>'2 уровень'!U1361</f>
        <v>0</v>
      </c>
      <c r="U616" s="114">
        <f>'2 уровень'!V1361</f>
        <v>0</v>
      </c>
      <c r="V616" s="114">
        <f>'2 уровень'!W1361</f>
        <v>0</v>
      </c>
      <c r="W616" s="114">
        <f>'2 уровень'!X1361</f>
        <v>0</v>
      </c>
      <c r="X616" s="114">
        <f>'2 уровень'!Y1361</f>
        <v>0</v>
      </c>
      <c r="Y616" s="1107">
        <f>'2 уровень'!Z1361</f>
        <v>0</v>
      </c>
      <c r="Z616" s="114"/>
      <c r="AA616" s="114"/>
    </row>
    <row r="617" spans="1:27" ht="21.75" customHeight="1" x14ac:dyDescent="0.25">
      <c r="B617" s="104">
        <v>1</v>
      </c>
      <c r="C617" s="1384" t="s">
        <v>203</v>
      </c>
      <c r="D617" s="121">
        <f>'2 уровень'!E1362</f>
        <v>34649</v>
      </c>
      <c r="E617" s="121">
        <f>'2 уровень'!F1362</f>
        <v>11549</v>
      </c>
      <c r="F617" s="121">
        <f>'2 уровень'!G1362</f>
        <v>11210</v>
      </c>
      <c r="G617" s="1078">
        <f>'2 уровень'!H1362</f>
        <v>97.064680924755393</v>
      </c>
      <c r="H617" s="1108">
        <f>'2 уровень'!I1362</f>
        <v>0</v>
      </c>
      <c r="I617" s="1108">
        <f>'2 уровень'!J1362</f>
        <v>0</v>
      </c>
      <c r="J617" s="1092">
        <f>'2 уровень'!K1362</f>
        <v>0</v>
      </c>
      <c r="K617" s="1092">
        <f>'2 уровень'!L1362</f>
        <v>0</v>
      </c>
      <c r="L617" s="1092">
        <f>'2 уровень'!M1362</f>
        <v>0</v>
      </c>
      <c r="M617" s="1092">
        <f>'2 уровень'!N1362</f>
        <v>0</v>
      </c>
      <c r="N617" s="1092">
        <f>'2 уровень'!O1362</f>
        <v>0</v>
      </c>
      <c r="O617" s="1092">
        <f>'2 уровень'!P1362</f>
        <v>0</v>
      </c>
      <c r="P617" s="114">
        <f>'2 уровень'!Q1362</f>
        <v>0</v>
      </c>
      <c r="Q617" s="114">
        <f>'2 уровень'!R1362</f>
        <v>0</v>
      </c>
      <c r="R617" s="114">
        <f>'2 уровень'!S1362</f>
        <v>0</v>
      </c>
      <c r="S617" s="114">
        <f>'2 уровень'!T1362</f>
        <v>0</v>
      </c>
      <c r="T617" s="114">
        <f>'2 уровень'!U1362</f>
        <v>0</v>
      </c>
      <c r="U617" s="114">
        <f>'2 уровень'!V1362</f>
        <v>0</v>
      </c>
      <c r="V617" s="114">
        <f>'2 уровень'!W1362</f>
        <v>0</v>
      </c>
      <c r="W617" s="114">
        <f>'2 уровень'!X1362</f>
        <v>0</v>
      </c>
      <c r="X617" s="114">
        <f>'2 уровень'!Y1362</f>
        <v>0</v>
      </c>
      <c r="Y617" s="1107">
        <f>'2 уровень'!Z1362</f>
        <v>0</v>
      </c>
      <c r="Z617" s="114"/>
      <c r="AA617" s="114"/>
    </row>
    <row r="618" spans="1:27" ht="21.75" customHeight="1" x14ac:dyDescent="0.25">
      <c r="B618" s="104">
        <v>1</v>
      </c>
      <c r="C618" s="1384"/>
      <c r="D618" s="121"/>
      <c r="E618" s="121"/>
      <c r="F618" s="121"/>
      <c r="G618" s="1078"/>
      <c r="H618" s="1108"/>
      <c r="I618" s="1108"/>
      <c r="J618" s="1092"/>
      <c r="K618" s="1092"/>
      <c r="L618" s="1092"/>
      <c r="M618" s="1092"/>
      <c r="N618" s="1092"/>
      <c r="O618" s="1092"/>
      <c r="P618" s="114"/>
      <c r="Q618" s="114"/>
      <c r="R618" s="114"/>
      <c r="S618" s="114"/>
      <c r="T618" s="114"/>
      <c r="U618" s="114"/>
      <c r="V618" s="114"/>
      <c r="W618" s="114"/>
      <c r="X618" s="114"/>
      <c r="Y618" s="1107"/>
      <c r="Z618" s="114"/>
      <c r="AA618" s="114"/>
    </row>
    <row r="619" spans="1:27" ht="21.75" customHeight="1" x14ac:dyDescent="0.25">
      <c r="B619" s="104">
        <v>1</v>
      </c>
      <c r="C619" s="1384" t="s">
        <v>446</v>
      </c>
      <c r="D619" s="121">
        <f>'2 уровень'!E1363</f>
        <v>0</v>
      </c>
      <c r="E619" s="121">
        <f>'2 уровень'!F1363</f>
        <v>0</v>
      </c>
      <c r="F619" s="121">
        <f>'2 уровень'!G1363</f>
        <v>0</v>
      </c>
      <c r="G619" s="1078">
        <f>'2 уровень'!H1363</f>
        <v>0</v>
      </c>
      <c r="H619" s="1108">
        <f>'2 уровень'!I1363</f>
        <v>0</v>
      </c>
      <c r="I619" s="1108">
        <f>'2 уровень'!J1363</f>
        <v>0</v>
      </c>
      <c r="J619" s="1092">
        <f>'2 уровень'!K1363</f>
        <v>0</v>
      </c>
      <c r="K619" s="1092">
        <f>'2 уровень'!L1363</f>
        <v>0</v>
      </c>
      <c r="L619" s="1092">
        <f>'2 уровень'!M1363</f>
        <v>0</v>
      </c>
      <c r="M619" s="1092">
        <f>'2 уровень'!N1363</f>
        <v>0</v>
      </c>
      <c r="N619" s="1092">
        <f>'2 уровень'!O1363</f>
        <v>0</v>
      </c>
      <c r="O619" s="1092">
        <f>'2 уровень'!P1363</f>
        <v>0</v>
      </c>
      <c r="P619" s="114">
        <f>'2 уровень'!Q1363</f>
        <v>0</v>
      </c>
      <c r="Q619" s="114">
        <f>'2 уровень'!R1363</f>
        <v>0</v>
      </c>
      <c r="R619" s="114">
        <f>'2 уровень'!S1363</f>
        <v>0</v>
      </c>
      <c r="S619" s="114">
        <f>'2 уровень'!T1363</f>
        <v>0</v>
      </c>
      <c r="T619" s="114">
        <f>'2 уровень'!U1363</f>
        <v>0</v>
      </c>
      <c r="U619" s="114">
        <f>'2 уровень'!V1363</f>
        <v>0</v>
      </c>
      <c r="V619" s="114">
        <f>'2 уровень'!W1363</f>
        <v>0</v>
      </c>
      <c r="W619" s="114">
        <f>'2 уровень'!X1363</f>
        <v>0</v>
      </c>
      <c r="X619" s="114">
        <f>'2 уровень'!Y1363</f>
        <v>0</v>
      </c>
      <c r="Y619" s="1107">
        <f>'2 уровень'!Z1363</f>
        <v>0</v>
      </c>
      <c r="Z619" s="114"/>
      <c r="AA619" s="114"/>
    </row>
    <row r="620" spans="1:27" ht="44.25" customHeight="1" x14ac:dyDescent="0.25">
      <c r="B620" s="104">
        <v>1</v>
      </c>
      <c r="C620" s="1384" t="s">
        <v>451</v>
      </c>
      <c r="D620" s="121">
        <f>'2 уровень'!E1364</f>
        <v>6574</v>
      </c>
      <c r="E620" s="121">
        <f>'2 уровень'!F1364</f>
        <v>2191</v>
      </c>
      <c r="F620" s="121">
        <f>'2 уровень'!G1364</f>
        <v>2549</v>
      </c>
      <c r="G620" s="1078">
        <f>'2 уровень'!H1364</f>
        <v>116.33957097215884</v>
      </c>
      <c r="H620" s="1108">
        <f>'2 уровень'!I1364</f>
        <v>0</v>
      </c>
      <c r="I620" s="1108">
        <f>'2 уровень'!J1364</f>
        <v>0</v>
      </c>
      <c r="J620" s="1092">
        <f>'2 уровень'!K1364</f>
        <v>0</v>
      </c>
      <c r="K620" s="1092">
        <f>'2 уровень'!L1364</f>
        <v>0</v>
      </c>
      <c r="L620" s="1092">
        <f>'2 уровень'!M1364</f>
        <v>0</v>
      </c>
      <c r="M620" s="1092">
        <f>'2 уровень'!N1364</f>
        <v>0</v>
      </c>
      <c r="N620" s="1092">
        <f>'2 уровень'!O1364</f>
        <v>0</v>
      </c>
      <c r="O620" s="1092">
        <f>'2 уровень'!P1364</f>
        <v>0</v>
      </c>
      <c r="P620" s="114">
        <f>'2 уровень'!Q1364</f>
        <v>0</v>
      </c>
      <c r="Q620" s="114">
        <f>'2 уровень'!R1364</f>
        <v>0</v>
      </c>
      <c r="R620" s="114">
        <f>'2 уровень'!S1364</f>
        <v>0</v>
      </c>
      <c r="S620" s="114">
        <f>'2 уровень'!T1364</f>
        <v>0</v>
      </c>
      <c r="T620" s="114">
        <f>'2 уровень'!U1364</f>
        <v>0</v>
      </c>
      <c r="U620" s="114">
        <f>'2 уровень'!V1364</f>
        <v>0</v>
      </c>
      <c r="V620" s="114">
        <f>'2 уровень'!W1364</f>
        <v>0</v>
      </c>
      <c r="W620" s="114">
        <f>'2 уровень'!X1364</f>
        <v>0</v>
      </c>
      <c r="X620" s="114">
        <f>'2 уровень'!Y1364</f>
        <v>0</v>
      </c>
      <c r="Y620" s="1107">
        <f>'2 уровень'!Z1364</f>
        <v>0</v>
      </c>
      <c r="Z620" s="114"/>
      <c r="AA620" s="114"/>
    </row>
    <row r="621" spans="1:27" ht="49.5" customHeight="1" x14ac:dyDescent="0.25">
      <c r="B621" s="104">
        <v>1</v>
      </c>
      <c r="C621" s="1384" t="s">
        <v>452</v>
      </c>
      <c r="D621" s="121">
        <f>'2 уровень'!E1365</f>
        <v>3562</v>
      </c>
      <c r="E621" s="121">
        <f>'2 уровень'!F1365</f>
        <v>1187</v>
      </c>
      <c r="F621" s="121">
        <f>'2 уровень'!G1365</f>
        <v>1121</v>
      </c>
      <c r="G621" s="1078">
        <f>'2 уровень'!H1365</f>
        <v>94.43976411120471</v>
      </c>
      <c r="H621" s="1108">
        <f>'2 уровень'!I1365</f>
        <v>0</v>
      </c>
      <c r="I621" s="1108">
        <f>'2 уровень'!J1365</f>
        <v>0</v>
      </c>
      <c r="J621" s="1092">
        <f>'2 уровень'!K1365</f>
        <v>0</v>
      </c>
      <c r="K621" s="1092">
        <f>'2 уровень'!L1365</f>
        <v>0</v>
      </c>
      <c r="L621" s="1092">
        <f>'2 уровень'!M1365</f>
        <v>0</v>
      </c>
      <c r="M621" s="1092">
        <f>'2 уровень'!N1365</f>
        <v>0</v>
      </c>
      <c r="N621" s="1092">
        <f>'2 уровень'!O1365</f>
        <v>0</v>
      </c>
      <c r="O621" s="1092">
        <f>'2 уровень'!P1365</f>
        <v>0</v>
      </c>
      <c r="P621" s="114">
        <f>'2 уровень'!Q1365</f>
        <v>0</v>
      </c>
      <c r="Q621" s="114">
        <f>'2 уровень'!R1365</f>
        <v>0</v>
      </c>
      <c r="R621" s="114">
        <f>'2 уровень'!S1365</f>
        <v>0</v>
      </c>
      <c r="S621" s="114">
        <f>'2 уровень'!T1365</f>
        <v>0</v>
      </c>
      <c r="T621" s="114">
        <f>'2 уровень'!U1365</f>
        <v>0</v>
      </c>
      <c r="U621" s="114">
        <f>'2 уровень'!V1365</f>
        <v>0</v>
      </c>
      <c r="V621" s="114">
        <f>'2 уровень'!W1365</f>
        <v>0</v>
      </c>
      <c r="W621" s="114">
        <f>'2 уровень'!X1365</f>
        <v>0</v>
      </c>
      <c r="X621" s="114">
        <f>'2 уровень'!Y1365</f>
        <v>0</v>
      </c>
      <c r="Y621" s="1107">
        <f>'2 уровень'!Z1365</f>
        <v>0</v>
      </c>
      <c r="Z621" s="114"/>
      <c r="AA621" s="114"/>
    </row>
    <row r="622" spans="1:27" ht="41.25" customHeight="1" x14ac:dyDescent="0.25">
      <c r="B622" s="104">
        <v>1</v>
      </c>
      <c r="C622" s="1384" t="s">
        <v>453</v>
      </c>
      <c r="D622" s="121">
        <f>'2 уровень'!E1366</f>
        <v>1069</v>
      </c>
      <c r="E622" s="121">
        <f>'2 уровень'!F1366</f>
        <v>356</v>
      </c>
      <c r="F622" s="121">
        <f>'2 уровень'!G1366</f>
        <v>458</v>
      </c>
      <c r="G622" s="1078">
        <f>'2 уровень'!H1366</f>
        <v>128.65168539325842</v>
      </c>
      <c r="H622" s="1108">
        <f>'2 уровень'!I1366</f>
        <v>0</v>
      </c>
      <c r="I622" s="1108">
        <f>'2 уровень'!J1366</f>
        <v>0</v>
      </c>
      <c r="J622" s="1092">
        <f>'2 уровень'!K1366</f>
        <v>0</v>
      </c>
      <c r="K622" s="1092">
        <f>'2 уровень'!L1366</f>
        <v>0</v>
      </c>
      <c r="L622" s="1092">
        <f>'2 уровень'!M1366</f>
        <v>0</v>
      </c>
      <c r="M622" s="1092">
        <f>'2 уровень'!N1366</f>
        <v>0</v>
      </c>
      <c r="N622" s="1092">
        <f>'2 уровень'!O1366</f>
        <v>0</v>
      </c>
      <c r="O622" s="1092">
        <f>'2 уровень'!P1366</f>
        <v>0</v>
      </c>
      <c r="P622" s="114">
        <f>'2 уровень'!Q1366</f>
        <v>0</v>
      </c>
      <c r="Q622" s="114">
        <f>'2 уровень'!R1366</f>
        <v>0</v>
      </c>
      <c r="R622" s="114">
        <f>'2 уровень'!S1366</f>
        <v>0</v>
      </c>
      <c r="S622" s="114">
        <f>'2 уровень'!T1366</f>
        <v>0</v>
      </c>
      <c r="T622" s="114">
        <f>'2 уровень'!U1366</f>
        <v>0</v>
      </c>
      <c r="U622" s="114">
        <f>'2 уровень'!V1366</f>
        <v>0</v>
      </c>
      <c r="V622" s="114">
        <f>'2 уровень'!W1366</f>
        <v>0</v>
      </c>
      <c r="W622" s="114">
        <f>'2 уровень'!X1366</f>
        <v>0</v>
      </c>
      <c r="X622" s="114">
        <f>'2 уровень'!Y1366</f>
        <v>0</v>
      </c>
      <c r="Y622" s="1107">
        <f>'2 уровень'!Z1366</f>
        <v>0</v>
      </c>
      <c r="Z622" s="114"/>
      <c r="AA622" s="114"/>
    </row>
    <row r="623" spans="1:27" ht="43.5" customHeight="1" x14ac:dyDescent="0.25">
      <c r="A623" s="104">
        <v>1</v>
      </c>
      <c r="B623" s="104">
        <v>1</v>
      </c>
      <c r="C623" s="1384" t="s">
        <v>502</v>
      </c>
      <c r="D623" s="121">
        <f>'2 уровень'!E1367</f>
        <v>729</v>
      </c>
      <c r="E623" s="121">
        <f>'2 уровень'!F1367</f>
        <v>243</v>
      </c>
      <c r="F623" s="121">
        <f>'2 уровень'!G1367</f>
        <v>558</v>
      </c>
      <c r="G623" s="1078">
        <f>'2 уровень'!H1367</f>
        <v>229.62962962962962</v>
      </c>
      <c r="H623" s="1108">
        <f>'2 уровень'!I1367</f>
        <v>0</v>
      </c>
      <c r="I623" s="1108">
        <f>'2 уровень'!J1367</f>
        <v>0</v>
      </c>
      <c r="J623" s="1092">
        <f>'2 уровень'!K1367</f>
        <v>0</v>
      </c>
      <c r="K623" s="1092">
        <f>'2 уровень'!L1367</f>
        <v>0</v>
      </c>
      <c r="L623" s="1092">
        <f>'2 уровень'!M1367</f>
        <v>0</v>
      </c>
      <c r="M623" s="1092">
        <f>'2 уровень'!N1367</f>
        <v>0</v>
      </c>
      <c r="N623" s="1092">
        <f>'2 уровень'!O1367</f>
        <v>0</v>
      </c>
      <c r="O623" s="1092">
        <f>'2 уровень'!P1367</f>
        <v>0</v>
      </c>
      <c r="P623" s="114">
        <f>'2 уровень'!Q1367</f>
        <v>0</v>
      </c>
      <c r="Q623" s="114">
        <f>'2 уровень'!R1367</f>
        <v>0</v>
      </c>
      <c r="R623" s="114">
        <f>'2 уровень'!S1367</f>
        <v>0</v>
      </c>
      <c r="S623" s="114">
        <f>'2 уровень'!T1367</f>
        <v>0</v>
      </c>
      <c r="T623" s="114">
        <f>'2 уровень'!U1367</f>
        <v>0</v>
      </c>
      <c r="U623" s="114">
        <f>'2 уровень'!V1367</f>
        <v>0</v>
      </c>
      <c r="V623" s="114">
        <f>'2 уровень'!W1367</f>
        <v>0</v>
      </c>
      <c r="W623" s="114">
        <f>'2 уровень'!X1367</f>
        <v>0</v>
      </c>
      <c r="X623" s="114">
        <f>'2 уровень'!Y1367</f>
        <v>0</v>
      </c>
      <c r="Y623" s="1107">
        <f>'2 уровень'!Z1367</f>
        <v>0</v>
      </c>
      <c r="Z623" s="114"/>
      <c r="AA623" s="114"/>
    </row>
    <row r="624" spans="1:27" ht="30" x14ac:dyDescent="0.25">
      <c r="A624" s="104">
        <v>1</v>
      </c>
      <c r="B624" s="104">
        <v>1</v>
      </c>
      <c r="C624" s="1384" t="s">
        <v>503</v>
      </c>
      <c r="D624" s="121">
        <f>'2 уровень'!E1368</f>
        <v>1214</v>
      </c>
      <c r="E624" s="121">
        <f>'2 уровень'!F1368</f>
        <v>405</v>
      </c>
      <c r="F624" s="121">
        <f>'2 уровень'!G1368</f>
        <v>412</v>
      </c>
      <c r="G624" s="1078">
        <f>'2 уровень'!H1368</f>
        <v>101.72839506172839</v>
      </c>
      <c r="H624" s="1108">
        <f>'2 уровень'!I1368</f>
        <v>0</v>
      </c>
      <c r="I624" s="1108">
        <f>'2 уровень'!J1368</f>
        <v>0</v>
      </c>
      <c r="J624" s="1092">
        <f>'2 уровень'!K1368</f>
        <v>0</v>
      </c>
      <c r="K624" s="1092">
        <f>'2 уровень'!L1368</f>
        <v>0</v>
      </c>
      <c r="L624" s="1092">
        <f>'2 уровень'!M1368</f>
        <v>0</v>
      </c>
      <c r="M624" s="1092">
        <f>'2 уровень'!N1368</f>
        <v>0</v>
      </c>
      <c r="N624" s="1092">
        <f>'2 уровень'!O1368</f>
        <v>0</v>
      </c>
      <c r="O624" s="1092">
        <f>'2 уровень'!P1368</f>
        <v>0</v>
      </c>
      <c r="P624" s="114">
        <f>'2 уровень'!Q1368</f>
        <v>0</v>
      </c>
      <c r="Q624" s="114">
        <f>'2 уровень'!R1368</f>
        <v>0</v>
      </c>
      <c r="R624" s="114">
        <f>'2 уровень'!S1368</f>
        <v>0</v>
      </c>
      <c r="S624" s="114">
        <f>'2 уровень'!T1368</f>
        <v>0</v>
      </c>
      <c r="T624" s="114">
        <f>'2 уровень'!U1368</f>
        <v>0</v>
      </c>
      <c r="U624" s="114">
        <f>'2 уровень'!V1368</f>
        <v>0</v>
      </c>
      <c r="V624" s="114">
        <f>'2 уровень'!W1368</f>
        <v>0</v>
      </c>
      <c r="W624" s="114">
        <f>'2 уровень'!X1368</f>
        <v>0</v>
      </c>
      <c r="X624" s="114">
        <f>'2 уровень'!Y1368</f>
        <v>0</v>
      </c>
      <c r="Y624" s="1107">
        <f>'2 уровень'!Z1368</f>
        <v>0</v>
      </c>
      <c r="Z624" s="114"/>
      <c r="AA624" s="114"/>
    </row>
    <row r="625" spans="1:27" ht="45" x14ac:dyDescent="0.25">
      <c r="A625" s="104">
        <v>1</v>
      </c>
      <c r="B625" s="104">
        <v>1</v>
      </c>
      <c r="C625" s="1384" t="s">
        <v>454</v>
      </c>
      <c r="D625" s="121">
        <f>'2 уровень'!E1369</f>
        <v>28075</v>
      </c>
      <c r="E625" s="121">
        <f>'2 уровень'!F1369</f>
        <v>9358</v>
      </c>
      <c r="F625" s="121">
        <f>'2 уровень'!G1369</f>
        <v>8661</v>
      </c>
      <c r="G625" s="1078">
        <f>'2 уровень'!H1369</f>
        <v>92.551827313528534</v>
      </c>
      <c r="H625" s="1108">
        <f>'2 уровень'!I1369</f>
        <v>0</v>
      </c>
      <c r="I625" s="1108">
        <f>'2 уровень'!J1369</f>
        <v>0</v>
      </c>
      <c r="J625" s="1092">
        <f>'2 уровень'!K1369</f>
        <v>0</v>
      </c>
      <c r="K625" s="1092">
        <f>'2 уровень'!L1369</f>
        <v>0</v>
      </c>
      <c r="L625" s="1092">
        <f>'2 уровень'!M1369</f>
        <v>0</v>
      </c>
      <c r="M625" s="1092">
        <f>'2 уровень'!N1369</f>
        <v>0</v>
      </c>
      <c r="N625" s="1092">
        <f>'2 уровень'!O1369</f>
        <v>0</v>
      </c>
      <c r="O625" s="1092">
        <f>'2 уровень'!P1369</f>
        <v>0</v>
      </c>
      <c r="P625" s="114">
        <f>'2 уровень'!Q1369</f>
        <v>0</v>
      </c>
      <c r="Q625" s="114">
        <f>'2 уровень'!R1369</f>
        <v>0</v>
      </c>
      <c r="R625" s="114">
        <f>'2 уровень'!S1369</f>
        <v>0</v>
      </c>
      <c r="S625" s="114">
        <f>'2 уровень'!T1369</f>
        <v>0</v>
      </c>
      <c r="T625" s="114">
        <f>'2 уровень'!U1369</f>
        <v>0</v>
      </c>
      <c r="U625" s="114">
        <f>'2 уровень'!V1369</f>
        <v>0</v>
      </c>
      <c r="V625" s="114">
        <f>'2 уровень'!W1369</f>
        <v>0</v>
      </c>
      <c r="W625" s="114">
        <f>'2 уровень'!X1369</f>
        <v>0</v>
      </c>
      <c r="X625" s="114">
        <f>'2 уровень'!Y1369</f>
        <v>0</v>
      </c>
      <c r="Y625" s="1107">
        <f>'2 уровень'!Z1369</f>
        <v>0</v>
      </c>
      <c r="Z625" s="114"/>
      <c r="AA625" s="114"/>
    </row>
    <row r="626" spans="1:27" ht="30" x14ac:dyDescent="0.25">
      <c r="A626" s="104">
        <v>1</v>
      </c>
      <c r="B626" s="104">
        <v>1</v>
      </c>
      <c r="C626" s="1384" t="s">
        <v>455</v>
      </c>
      <c r="D626" s="121">
        <f>'2 уровень'!E1370</f>
        <v>1500</v>
      </c>
      <c r="E626" s="121">
        <f>'2 уровень'!F1370</f>
        <v>500</v>
      </c>
      <c r="F626" s="121">
        <f>'2 уровень'!G1370</f>
        <v>528</v>
      </c>
      <c r="G626" s="1078">
        <f>'2 уровень'!H1370</f>
        <v>105.60000000000001</v>
      </c>
      <c r="H626" s="1108">
        <f>'2 уровень'!I1370</f>
        <v>0</v>
      </c>
      <c r="I626" s="1108">
        <f>'2 уровень'!J1370</f>
        <v>0</v>
      </c>
      <c r="J626" s="1092">
        <f>'2 уровень'!K1370</f>
        <v>0</v>
      </c>
      <c r="K626" s="1092">
        <f>'2 уровень'!L1370</f>
        <v>0</v>
      </c>
      <c r="L626" s="1092">
        <f>'2 уровень'!M1370</f>
        <v>0</v>
      </c>
      <c r="M626" s="1092">
        <f>'2 уровень'!N1370</f>
        <v>0</v>
      </c>
      <c r="N626" s="1092">
        <f>'2 уровень'!O1370</f>
        <v>0</v>
      </c>
      <c r="O626" s="1092">
        <f>'2 уровень'!P1370</f>
        <v>0</v>
      </c>
      <c r="P626" s="114">
        <f>'2 уровень'!Q1370</f>
        <v>0</v>
      </c>
      <c r="Q626" s="114">
        <f>'2 уровень'!R1370</f>
        <v>0</v>
      </c>
      <c r="R626" s="114">
        <f>'2 уровень'!S1370</f>
        <v>0</v>
      </c>
      <c r="S626" s="114">
        <f>'2 уровень'!T1370</f>
        <v>0</v>
      </c>
      <c r="T626" s="114">
        <f>'2 уровень'!U1370</f>
        <v>0</v>
      </c>
      <c r="U626" s="114">
        <f>'2 уровень'!V1370</f>
        <v>0</v>
      </c>
      <c r="V626" s="114">
        <f>'2 уровень'!W1370</f>
        <v>0</v>
      </c>
      <c r="W626" s="114">
        <f>'2 уровень'!X1370</f>
        <v>0</v>
      </c>
      <c r="X626" s="114">
        <f>'2 уровень'!Y1370</f>
        <v>0</v>
      </c>
      <c r="Y626" s="1107">
        <f>'2 уровень'!Z1370</f>
        <v>0</v>
      </c>
      <c r="Z626" s="114"/>
      <c r="AA626" s="114"/>
    </row>
    <row r="627" spans="1:27" ht="60" x14ac:dyDescent="0.25">
      <c r="A627" s="104">
        <v>1</v>
      </c>
      <c r="B627" s="104">
        <v>1</v>
      </c>
      <c r="C627" s="1384" t="s">
        <v>466</v>
      </c>
      <c r="D627" s="121">
        <f>'2 уровень'!E1371</f>
        <v>19705</v>
      </c>
      <c r="E627" s="121">
        <f>'2 уровень'!F1371</f>
        <v>6568</v>
      </c>
      <c r="F627" s="121">
        <f>'2 уровень'!G1371</f>
        <v>7782</v>
      </c>
      <c r="G627" s="1078">
        <f>'2 уровень'!H1371</f>
        <v>118.48355663824603</v>
      </c>
      <c r="H627" s="1108">
        <f>'2 уровень'!I1371</f>
        <v>0</v>
      </c>
      <c r="I627" s="1108">
        <f>'2 уровень'!J1371</f>
        <v>0</v>
      </c>
      <c r="J627" s="1092">
        <f>'2 уровень'!K1371</f>
        <v>0</v>
      </c>
      <c r="K627" s="1092">
        <f>'2 уровень'!L1371</f>
        <v>0</v>
      </c>
      <c r="L627" s="1092">
        <f>'2 уровень'!M1371</f>
        <v>0</v>
      </c>
      <c r="M627" s="1092">
        <f>'2 уровень'!N1371</f>
        <v>0</v>
      </c>
      <c r="N627" s="1092">
        <f>'2 уровень'!O1371</f>
        <v>0</v>
      </c>
      <c r="O627" s="1092">
        <f>'2 уровень'!P1371</f>
        <v>0</v>
      </c>
      <c r="P627" s="114">
        <f>'2 уровень'!Q1371</f>
        <v>0</v>
      </c>
      <c r="Q627" s="114">
        <f>'2 уровень'!R1371</f>
        <v>0</v>
      </c>
      <c r="R627" s="114">
        <f>'2 уровень'!S1371</f>
        <v>0</v>
      </c>
      <c r="S627" s="114">
        <f>'2 уровень'!T1371</f>
        <v>0</v>
      </c>
      <c r="T627" s="114">
        <f>'2 уровень'!U1371</f>
        <v>0</v>
      </c>
      <c r="U627" s="114">
        <f>'2 уровень'!V1371</f>
        <v>0</v>
      </c>
      <c r="V627" s="114">
        <f>'2 уровень'!W1371</f>
        <v>0</v>
      </c>
      <c r="W627" s="114">
        <f>'2 уровень'!X1371</f>
        <v>0</v>
      </c>
      <c r="X627" s="114">
        <f>'2 уровень'!Y1371</f>
        <v>0</v>
      </c>
      <c r="Y627" s="1107">
        <f>'2 уровень'!Z1371</f>
        <v>0</v>
      </c>
      <c r="Z627" s="114"/>
      <c r="AA627" s="114"/>
    </row>
    <row r="628" spans="1:27" ht="45" x14ac:dyDescent="0.25">
      <c r="A628" s="104">
        <v>1</v>
      </c>
      <c r="B628" s="104">
        <v>1</v>
      </c>
      <c r="C628" s="1384" t="s">
        <v>467</v>
      </c>
      <c r="D628" s="121">
        <f>'2 уровень'!E1372</f>
        <v>6870</v>
      </c>
      <c r="E628" s="121">
        <f>'2 уровень'!F1372</f>
        <v>2290</v>
      </c>
      <c r="F628" s="121">
        <f>'2 уровень'!G1372</f>
        <v>351</v>
      </c>
      <c r="G628" s="1078">
        <f>'2 уровень'!H1372</f>
        <v>15.327510917030567</v>
      </c>
      <c r="H628" s="1108">
        <f>'2 уровень'!I1372</f>
        <v>0</v>
      </c>
      <c r="I628" s="1108">
        <f>'2 уровень'!J1372</f>
        <v>0</v>
      </c>
      <c r="J628" s="1092">
        <f>'2 уровень'!K1372</f>
        <v>0</v>
      </c>
      <c r="K628" s="1092">
        <f>'2 уровень'!L1372</f>
        <v>0</v>
      </c>
      <c r="L628" s="1092">
        <f>'2 уровень'!M1372</f>
        <v>0</v>
      </c>
      <c r="M628" s="1092">
        <f>'2 уровень'!N1372</f>
        <v>0</v>
      </c>
      <c r="N628" s="1092">
        <f>'2 уровень'!O1372</f>
        <v>0</v>
      </c>
      <c r="O628" s="1092">
        <f>'2 уровень'!P1372</f>
        <v>0</v>
      </c>
      <c r="P628" s="114">
        <f>'2 уровень'!Q1372</f>
        <v>0</v>
      </c>
      <c r="Q628" s="114">
        <f>'2 уровень'!R1372</f>
        <v>0</v>
      </c>
      <c r="R628" s="114">
        <f>'2 уровень'!S1372</f>
        <v>0</v>
      </c>
      <c r="S628" s="114">
        <f>'2 уровень'!T1372</f>
        <v>0</v>
      </c>
      <c r="T628" s="114">
        <f>'2 уровень'!U1372</f>
        <v>0</v>
      </c>
      <c r="U628" s="114">
        <f>'2 уровень'!V1372</f>
        <v>0</v>
      </c>
      <c r="V628" s="114">
        <f>'2 уровень'!W1372</f>
        <v>0</v>
      </c>
      <c r="W628" s="114">
        <f>'2 уровень'!X1372</f>
        <v>0</v>
      </c>
      <c r="X628" s="114">
        <f>'2 уровень'!Y1372</f>
        <v>0</v>
      </c>
      <c r="Y628" s="1107">
        <f>'2 уровень'!Z1372</f>
        <v>0</v>
      </c>
      <c r="Z628" s="114"/>
      <c r="AA628" s="114"/>
    </row>
    <row r="629" spans="1:27" x14ac:dyDescent="0.25">
      <c r="A629" s="104">
        <v>1</v>
      </c>
      <c r="B629" s="104">
        <v>1</v>
      </c>
      <c r="C629" s="1384" t="s">
        <v>160</v>
      </c>
      <c r="D629" s="121">
        <f>'2 уровень'!E1373</f>
        <v>0</v>
      </c>
      <c r="E629" s="121">
        <f>'2 уровень'!F1373</f>
        <v>0</v>
      </c>
      <c r="F629" s="121">
        <f>'2 уровень'!G1373</f>
        <v>0</v>
      </c>
      <c r="G629" s="1078">
        <f>'2 уровень'!H1373</f>
        <v>0</v>
      </c>
      <c r="H629" s="1108">
        <f>'2 уровень'!I1373</f>
        <v>0</v>
      </c>
      <c r="I629" s="1108">
        <f>'2 уровень'!J1373</f>
        <v>0</v>
      </c>
      <c r="J629" s="1092">
        <f>'2 уровень'!K1373</f>
        <v>0</v>
      </c>
      <c r="K629" s="1092">
        <f>'2 уровень'!L1373</f>
        <v>0</v>
      </c>
      <c r="L629" s="1092">
        <f>'2 уровень'!M1373</f>
        <v>0</v>
      </c>
      <c r="M629" s="1092">
        <f>'2 уровень'!N1373</f>
        <v>0</v>
      </c>
      <c r="N629" s="1092">
        <f>'2 уровень'!O1373</f>
        <v>0</v>
      </c>
      <c r="O629" s="1092">
        <f>'2 уровень'!P1373</f>
        <v>0</v>
      </c>
      <c r="P629" s="114">
        <f>'2 уровень'!Q1373</f>
        <v>0</v>
      </c>
      <c r="Q629" s="114">
        <f>'2 уровень'!R1373</f>
        <v>0</v>
      </c>
      <c r="R629" s="114">
        <f>'2 уровень'!S1373</f>
        <v>0</v>
      </c>
      <c r="S629" s="114">
        <f>'2 уровень'!T1373</f>
        <v>0</v>
      </c>
      <c r="T629" s="114">
        <f>'2 уровень'!U1373</f>
        <v>0</v>
      </c>
      <c r="U629" s="114">
        <f>'2 уровень'!V1373</f>
        <v>0</v>
      </c>
      <c r="V629" s="114">
        <f>'2 уровень'!W1373</f>
        <v>0</v>
      </c>
      <c r="W629" s="114">
        <f>'2 уровень'!X1373</f>
        <v>0</v>
      </c>
      <c r="X629" s="114">
        <f>'2 уровень'!Y1373</f>
        <v>0</v>
      </c>
      <c r="Y629" s="1107">
        <f>'2 уровень'!Z1373</f>
        <v>0</v>
      </c>
      <c r="Z629" s="114"/>
      <c r="AA629" s="114"/>
    </row>
    <row r="630" spans="1:27" ht="30" x14ac:dyDescent="0.25">
      <c r="A630" s="104">
        <v>1</v>
      </c>
      <c r="B630" s="104">
        <v>1</v>
      </c>
      <c r="C630" s="1384" t="s">
        <v>161</v>
      </c>
      <c r="D630" s="121">
        <f>'2 уровень'!E1374</f>
        <v>7100</v>
      </c>
      <c r="E630" s="121">
        <f>'2 уровень'!F1374</f>
        <v>2367</v>
      </c>
      <c r="F630" s="121">
        <f>'2 уровень'!G1374</f>
        <v>2861</v>
      </c>
      <c r="G630" s="1078">
        <f>'2 уровень'!H1374</f>
        <v>120.87029995775242</v>
      </c>
      <c r="H630" s="1108">
        <f>'2 уровень'!I1374</f>
        <v>0</v>
      </c>
      <c r="I630" s="1108">
        <f>'2 уровень'!J1374</f>
        <v>0</v>
      </c>
      <c r="J630" s="1092">
        <f>'2 уровень'!K1374</f>
        <v>0</v>
      </c>
      <c r="K630" s="1092">
        <f>'2 уровень'!L1374</f>
        <v>0</v>
      </c>
      <c r="L630" s="1092">
        <f>'2 уровень'!M1374</f>
        <v>0</v>
      </c>
      <c r="M630" s="1092">
        <f>'2 уровень'!N1374</f>
        <v>0</v>
      </c>
      <c r="N630" s="1092">
        <f>'2 уровень'!O1374</f>
        <v>0</v>
      </c>
      <c r="O630" s="1092">
        <f>'2 уровень'!P1374</f>
        <v>0</v>
      </c>
      <c r="P630" s="114">
        <f>'2 уровень'!Q1374</f>
        <v>0</v>
      </c>
      <c r="Q630" s="114">
        <f>'2 уровень'!R1374</f>
        <v>0</v>
      </c>
      <c r="R630" s="114">
        <f>'2 уровень'!S1374</f>
        <v>0</v>
      </c>
      <c r="S630" s="114">
        <f>'2 уровень'!T1374</f>
        <v>0</v>
      </c>
      <c r="T630" s="114">
        <f>'2 уровень'!U1374</f>
        <v>0</v>
      </c>
      <c r="U630" s="114">
        <f>'2 уровень'!V1374</f>
        <v>0</v>
      </c>
      <c r="V630" s="114">
        <f>'2 уровень'!W1374</f>
        <v>0</v>
      </c>
      <c r="W630" s="114">
        <f>'2 уровень'!X1374</f>
        <v>0</v>
      </c>
      <c r="X630" s="114">
        <f>'2 уровень'!Y1374</f>
        <v>0</v>
      </c>
      <c r="Y630" s="1107">
        <f>'2 уровень'!Z1374</f>
        <v>0</v>
      </c>
      <c r="Z630" s="114"/>
      <c r="AA630" s="114"/>
    </row>
    <row r="631" spans="1:27" ht="30" x14ac:dyDescent="0.25">
      <c r="A631" s="104">
        <v>1</v>
      </c>
      <c r="B631" s="104">
        <v>1</v>
      </c>
      <c r="C631" s="1384" t="s">
        <v>465</v>
      </c>
      <c r="D631" s="121">
        <f>'2 уровень'!E1375</f>
        <v>0</v>
      </c>
      <c r="E631" s="121">
        <f>'2 уровень'!F1375</f>
        <v>0</v>
      </c>
      <c r="F631" s="121">
        <f>'2 уровень'!G1375</f>
        <v>0</v>
      </c>
      <c r="G631" s="1078">
        <f>'2 уровень'!H1375</f>
        <v>0</v>
      </c>
      <c r="H631" s="1108">
        <f>'2 уровень'!I1375</f>
        <v>0</v>
      </c>
      <c r="I631" s="1108">
        <f>'2 уровень'!J1375</f>
        <v>0</v>
      </c>
      <c r="J631" s="1092">
        <f>'2 уровень'!K1375</f>
        <v>0</v>
      </c>
      <c r="K631" s="1092">
        <f>'2 уровень'!L1375</f>
        <v>0</v>
      </c>
      <c r="L631" s="1092">
        <f>'2 уровень'!M1375</f>
        <v>0</v>
      </c>
      <c r="M631" s="1092">
        <f>'2 уровень'!N1375</f>
        <v>0</v>
      </c>
      <c r="N631" s="1092">
        <f>'2 уровень'!O1375</f>
        <v>0</v>
      </c>
      <c r="O631" s="1092">
        <f>'2 уровень'!P1375</f>
        <v>0</v>
      </c>
      <c r="P631" s="114">
        <f>'2 уровень'!Q1375</f>
        <v>0</v>
      </c>
      <c r="Q631" s="114">
        <f>'2 уровень'!R1375</f>
        <v>0</v>
      </c>
      <c r="R631" s="114">
        <f>'2 уровень'!S1375</f>
        <v>0</v>
      </c>
      <c r="S631" s="114">
        <f>'2 уровень'!T1375</f>
        <v>0</v>
      </c>
      <c r="T631" s="114">
        <f>'2 уровень'!U1375</f>
        <v>0</v>
      </c>
      <c r="U631" s="114">
        <f>'2 уровень'!V1375</f>
        <v>0</v>
      </c>
      <c r="V631" s="114">
        <f>'2 уровень'!W1375</f>
        <v>0</v>
      </c>
      <c r="W631" s="114">
        <f>'2 уровень'!X1375</f>
        <v>0</v>
      </c>
      <c r="X631" s="114">
        <f>'2 уровень'!Y1375</f>
        <v>0</v>
      </c>
      <c r="Y631" s="1107">
        <f>'2 уровень'!Z1375</f>
        <v>0</v>
      </c>
      <c r="Z631" s="114"/>
      <c r="AA631" s="114"/>
    </row>
    <row r="632" spans="1:27" ht="30" x14ac:dyDescent="0.25">
      <c r="A632" s="104">
        <v>1</v>
      </c>
      <c r="B632" s="104">
        <v>1</v>
      </c>
      <c r="C632" s="1547" t="s">
        <v>601</v>
      </c>
      <c r="D632" s="121">
        <f>'2 уровень'!E1376</f>
        <v>1500</v>
      </c>
      <c r="E632" s="121">
        <f>'2 уровень'!F1376</f>
        <v>500</v>
      </c>
      <c r="F632" s="121">
        <f>'2 уровень'!G1376</f>
        <v>443</v>
      </c>
      <c r="G632" s="1078">
        <f>'2 уровень'!H1376</f>
        <v>88.6</v>
      </c>
      <c r="H632" s="1108">
        <f>'2 уровень'!I1376</f>
        <v>0</v>
      </c>
      <c r="I632" s="1108">
        <f>'2 уровень'!J1376</f>
        <v>0</v>
      </c>
      <c r="J632" s="1092">
        <f>'2 уровень'!K1376</f>
        <v>0</v>
      </c>
      <c r="K632" s="1092">
        <f>'2 уровень'!L1376</f>
        <v>0</v>
      </c>
      <c r="L632" s="1092">
        <f>'2 уровень'!M1376</f>
        <v>0</v>
      </c>
      <c r="M632" s="1092">
        <f>'2 уровень'!N1376</f>
        <v>0</v>
      </c>
      <c r="N632" s="1092">
        <f>'2 уровень'!O1376</f>
        <v>0</v>
      </c>
      <c r="O632" s="1092">
        <f>'2 уровень'!P1376</f>
        <v>0</v>
      </c>
      <c r="P632" s="114">
        <f>'2 уровень'!Q1376</f>
        <v>0</v>
      </c>
      <c r="Q632" s="114">
        <f>'2 уровень'!R1376</f>
        <v>0</v>
      </c>
      <c r="R632" s="114">
        <f>'2 уровень'!S1376</f>
        <v>0</v>
      </c>
      <c r="S632" s="114">
        <f>'2 уровень'!T1376</f>
        <v>0</v>
      </c>
      <c r="T632" s="114">
        <f>'2 уровень'!U1376</f>
        <v>0</v>
      </c>
      <c r="U632" s="114">
        <f>'2 уровень'!V1376</f>
        <v>0</v>
      </c>
      <c r="V632" s="114">
        <f>'2 уровень'!W1376</f>
        <v>0</v>
      </c>
      <c r="W632" s="114">
        <f>'2 уровень'!X1376</f>
        <v>0</v>
      </c>
      <c r="X632" s="114">
        <f>'2 уровень'!Y1376</f>
        <v>0</v>
      </c>
      <c r="Y632" s="1107">
        <f>'2 уровень'!Z1376</f>
        <v>0</v>
      </c>
      <c r="Z632" s="114"/>
      <c r="AA632" s="114"/>
    </row>
    <row r="633" spans="1:27" x14ac:dyDescent="0.25">
      <c r="A633" s="104">
        <v>1</v>
      </c>
      <c r="B633" s="104">
        <v>1</v>
      </c>
      <c r="C633" s="1397" t="s">
        <v>169</v>
      </c>
      <c r="D633" s="121">
        <f>'2 уровень'!E1377</f>
        <v>41749</v>
      </c>
      <c r="E633" s="121">
        <f>'2 уровень'!F1377</f>
        <v>13916</v>
      </c>
      <c r="F633" s="121">
        <f>'2 уровень'!G1377</f>
        <v>14071</v>
      </c>
      <c r="G633" s="1078">
        <f>'2 уровень'!H1377</f>
        <v>101.11382581201495</v>
      </c>
      <c r="H633" s="1108">
        <f>'2 уровень'!I1377</f>
        <v>0</v>
      </c>
      <c r="I633" s="1108">
        <f>'2 уровень'!J1377</f>
        <v>0</v>
      </c>
      <c r="J633" s="1092">
        <f>'2 уровень'!K1377</f>
        <v>0</v>
      </c>
      <c r="K633" s="1092">
        <f>'2 уровень'!L1377</f>
        <v>0</v>
      </c>
      <c r="L633" s="1092">
        <f>'2 уровень'!M1377</f>
        <v>0</v>
      </c>
      <c r="M633" s="1092">
        <f>'2 уровень'!N1377</f>
        <v>0</v>
      </c>
      <c r="N633" s="1092">
        <f>'2 уровень'!O1377</f>
        <v>0</v>
      </c>
      <c r="O633" s="1092">
        <f>'2 уровень'!P1377</f>
        <v>0</v>
      </c>
      <c r="P633" s="114">
        <f>'2 уровень'!Q1377</f>
        <v>36019.554942129624</v>
      </c>
      <c r="Q633" s="114">
        <f>'2 уровень'!R1377</f>
        <v>36019.554942129624</v>
      </c>
      <c r="R633" s="114">
        <f>'2 уровень'!S1377</f>
        <v>36019.554942129624</v>
      </c>
      <c r="S633" s="114">
        <f>'2 уровень'!T1377</f>
        <v>36019.554942129624</v>
      </c>
      <c r="T633" s="114">
        <f>'2 уровень'!U1377</f>
        <v>12006.518314043207</v>
      </c>
      <c r="U633" s="114">
        <f>'2 уровень'!V1377</f>
        <v>12535.630290000001</v>
      </c>
      <c r="V633" s="114">
        <f>'2 уровень'!W1377</f>
        <v>0</v>
      </c>
      <c r="W633" s="114">
        <f>'2 уровень'!X1377</f>
        <v>529.11197595679369</v>
      </c>
      <c r="X633" s="114">
        <f>'2 уровень'!Y1377</f>
        <v>-251.68899999999999</v>
      </c>
      <c r="Y633" s="1107">
        <f>'2 уровень'!Z1377</f>
        <v>12283.941290000001</v>
      </c>
      <c r="Z633" s="114"/>
      <c r="AA633" s="114"/>
    </row>
    <row r="634" spans="1:27" ht="15.75" x14ac:dyDescent="0.25">
      <c r="A634" s="104">
        <v>1</v>
      </c>
      <c r="B634" s="104">
        <v>1</v>
      </c>
      <c r="C634" s="1762" t="s">
        <v>14</v>
      </c>
      <c r="D634" s="121">
        <f>'2 уровень'!E1378</f>
        <v>0</v>
      </c>
      <c r="E634" s="121">
        <f>'2 уровень'!F1378</f>
        <v>0</v>
      </c>
      <c r="F634" s="121">
        <f>'2 уровень'!G1378</f>
        <v>0</v>
      </c>
      <c r="G634" s="1078">
        <f>'2 уровень'!H1378</f>
        <v>0</v>
      </c>
      <c r="H634" s="1108">
        <f>'2 уровень'!I1378</f>
        <v>0</v>
      </c>
      <c r="I634" s="1108">
        <f>'2 уровень'!J1378</f>
        <v>0</v>
      </c>
      <c r="J634" s="1092">
        <f>'2 уровень'!K1378</f>
        <v>0</v>
      </c>
      <c r="K634" s="1092">
        <f>'2 уровень'!L1378</f>
        <v>0</v>
      </c>
      <c r="L634" s="1092">
        <f>'2 уровень'!M1378</f>
        <v>0</v>
      </c>
      <c r="M634" s="1092">
        <f>'2 уровень'!N1378</f>
        <v>0</v>
      </c>
      <c r="N634" s="1092">
        <f>'2 уровень'!O1378</f>
        <v>0</v>
      </c>
      <c r="O634" s="1092">
        <f>'2 уровень'!P1378</f>
        <v>0</v>
      </c>
      <c r="P634" s="114">
        <f>'2 уровень'!Q1378</f>
        <v>0</v>
      </c>
      <c r="Q634" s="114">
        <f>'2 уровень'!R1378</f>
        <v>0</v>
      </c>
      <c r="R634" s="114">
        <f>'2 уровень'!S1378</f>
        <v>0</v>
      </c>
      <c r="S634" s="114">
        <f>'2 уровень'!T1378</f>
        <v>0</v>
      </c>
      <c r="T634" s="114">
        <f>'2 уровень'!U1378</f>
        <v>0</v>
      </c>
      <c r="U634" s="114">
        <f>'2 уровень'!V1378</f>
        <v>0</v>
      </c>
      <c r="V634" s="114">
        <f>'2 уровень'!W1378</f>
        <v>0</v>
      </c>
      <c r="W634" s="114">
        <f>'2 уровень'!X1378</f>
        <v>0</v>
      </c>
      <c r="X634" s="114">
        <f>'2 уровень'!Y1378</f>
        <v>0</v>
      </c>
      <c r="Y634" s="1107">
        <f>'2 уровень'!Z1378</f>
        <v>0</v>
      </c>
      <c r="Z634" s="114"/>
      <c r="AA634" s="114"/>
    </row>
    <row r="635" spans="1:27" x14ac:dyDescent="0.25">
      <c r="A635" s="104">
        <v>1</v>
      </c>
      <c r="B635" s="104">
        <v>1</v>
      </c>
      <c r="C635" s="1647" t="s">
        <v>203</v>
      </c>
      <c r="D635" s="121">
        <f>'2 уровень'!E1379</f>
        <v>66251</v>
      </c>
      <c r="E635" s="121">
        <f>'2 уровень'!F1379</f>
        <v>22084</v>
      </c>
      <c r="F635" s="121">
        <f>'2 уровень'!G1379</f>
        <v>18502</v>
      </c>
      <c r="G635" s="1078">
        <f>'2 уровень'!H1379</f>
        <v>166.28157698550527</v>
      </c>
      <c r="H635" s="1108">
        <f>'2 уровень'!I1379</f>
        <v>0</v>
      </c>
      <c r="I635" s="1108">
        <f>'2 уровень'!J1379</f>
        <v>0</v>
      </c>
      <c r="J635" s="1092">
        <f>'2 уровень'!K1379</f>
        <v>0</v>
      </c>
      <c r="K635" s="1092">
        <f>'2 уровень'!L1379</f>
        <v>0</v>
      </c>
      <c r="L635" s="1092">
        <f>'2 уровень'!M1379</f>
        <v>0</v>
      </c>
      <c r="M635" s="1092">
        <f>'2 уровень'!N1379</f>
        <v>0</v>
      </c>
      <c r="N635" s="1092">
        <f>'2 уровень'!O1379</f>
        <v>0</v>
      </c>
      <c r="O635" s="1092">
        <f>'2 уровень'!P1379</f>
        <v>0</v>
      </c>
      <c r="P635" s="114">
        <f>'2 уровень'!Q1379</f>
        <v>0</v>
      </c>
      <c r="Q635" s="114">
        <f>'2 уровень'!R1379</f>
        <v>0</v>
      </c>
      <c r="R635" s="114">
        <f>'2 уровень'!S1379</f>
        <v>0</v>
      </c>
      <c r="S635" s="114">
        <f>'2 уровень'!T1379</f>
        <v>0</v>
      </c>
      <c r="T635" s="114">
        <f>'2 уровень'!U1379</f>
        <v>0</v>
      </c>
      <c r="U635" s="114">
        <f>'2 уровень'!V1379</f>
        <v>0</v>
      </c>
      <c r="V635" s="114">
        <f>'2 уровень'!W1379</f>
        <v>0</v>
      </c>
      <c r="W635" s="114">
        <f>'2 уровень'!X1379</f>
        <v>0</v>
      </c>
      <c r="X635" s="114">
        <f>'2 уровень'!Y1379</f>
        <v>0</v>
      </c>
      <c r="Y635" s="1107">
        <f>'2 уровень'!Z1379</f>
        <v>0</v>
      </c>
      <c r="Z635" s="114"/>
      <c r="AA635" s="114"/>
    </row>
    <row r="636" spans="1:27" x14ac:dyDescent="0.25">
      <c r="A636" s="104">
        <v>1</v>
      </c>
      <c r="B636" s="104">
        <v>1</v>
      </c>
      <c r="C636" s="1647" t="s">
        <v>160</v>
      </c>
      <c r="D636" s="121">
        <f>'2 уровень'!E1380</f>
        <v>38000</v>
      </c>
      <c r="E636" s="121">
        <f>'2 уровень'!F1380</f>
        <v>12667</v>
      </c>
      <c r="F636" s="121">
        <f>'2 уровень'!G1380</f>
        <v>12191.375</v>
      </c>
      <c r="G636" s="1078">
        <f>'2 уровень'!H1380</f>
        <v>96.24516460093156</v>
      </c>
      <c r="H636" s="1108">
        <f>'2 уровень'!I1380</f>
        <v>0</v>
      </c>
      <c r="I636" s="1108">
        <f>'2 уровень'!J1380</f>
        <v>0</v>
      </c>
      <c r="J636" s="1092">
        <f>'2 уровень'!K1380</f>
        <v>0</v>
      </c>
      <c r="K636" s="1092">
        <f>'2 уровень'!L1380</f>
        <v>0</v>
      </c>
      <c r="L636" s="1092">
        <f>'2 уровень'!M1380</f>
        <v>0</v>
      </c>
      <c r="M636" s="1092">
        <f>'2 уровень'!N1380</f>
        <v>0</v>
      </c>
      <c r="N636" s="1092">
        <f>'2 уровень'!O1380</f>
        <v>0</v>
      </c>
      <c r="O636" s="1092">
        <f>'2 уровень'!P1380</f>
        <v>0</v>
      </c>
      <c r="P636" s="114">
        <f>'2 уровень'!Q1380</f>
        <v>0</v>
      </c>
      <c r="Q636" s="114">
        <f>'2 уровень'!R1380</f>
        <v>0</v>
      </c>
      <c r="R636" s="114">
        <f>'2 уровень'!S1380</f>
        <v>0</v>
      </c>
      <c r="S636" s="114">
        <f>'2 уровень'!T1380</f>
        <v>0</v>
      </c>
      <c r="T636" s="114">
        <f>'2 уровень'!U1380</f>
        <v>0</v>
      </c>
      <c r="U636" s="114">
        <f>'2 уровень'!V1380</f>
        <v>0</v>
      </c>
      <c r="V636" s="114">
        <f>'2 уровень'!W1380</f>
        <v>0</v>
      </c>
      <c r="W636" s="114">
        <f>'2 уровень'!X1380</f>
        <v>0</v>
      </c>
      <c r="X636" s="114">
        <f>'2 уровень'!Y1380</f>
        <v>0</v>
      </c>
      <c r="Y636" s="1107">
        <f>'2 уровень'!Z1380</f>
        <v>0</v>
      </c>
      <c r="Z636" s="114"/>
      <c r="AA636" s="114"/>
    </row>
    <row r="637" spans="1:27" ht="29.25" x14ac:dyDescent="0.25">
      <c r="A637" s="104">
        <v>1</v>
      </c>
      <c r="B637" s="104">
        <v>1</v>
      </c>
      <c r="C637" s="1670" t="s">
        <v>161</v>
      </c>
      <c r="D637" s="121">
        <f>'2 уровень'!E1381</f>
        <v>7100</v>
      </c>
      <c r="E637" s="121">
        <f>'2 уровень'!F1381</f>
        <v>2367</v>
      </c>
      <c r="F637" s="121">
        <f>'2 уровень'!G1381</f>
        <v>2861</v>
      </c>
      <c r="G637" s="1078">
        <f>'2 уровень'!H1381</f>
        <v>120.87029995775242</v>
      </c>
      <c r="H637" s="1108">
        <f>'2 уровень'!I1381</f>
        <v>0</v>
      </c>
      <c r="I637" s="1108">
        <f>'2 уровень'!J1381</f>
        <v>0</v>
      </c>
      <c r="J637" s="1092">
        <f>'2 уровень'!K1381</f>
        <v>0</v>
      </c>
      <c r="K637" s="1092">
        <f>'2 уровень'!L1381</f>
        <v>0</v>
      </c>
      <c r="L637" s="1092">
        <f>'2 уровень'!M1381</f>
        <v>0</v>
      </c>
      <c r="M637" s="1092">
        <f>'2 уровень'!N1381</f>
        <v>0</v>
      </c>
      <c r="N637" s="1092">
        <f>'2 уровень'!O1381</f>
        <v>0</v>
      </c>
      <c r="O637" s="1092">
        <f>'2 уровень'!P1381</f>
        <v>0</v>
      </c>
      <c r="P637" s="114">
        <f>'2 уровень'!Q1381</f>
        <v>0</v>
      </c>
      <c r="Q637" s="114">
        <f>'2 уровень'!R1381</f>
        <v>0</v>
      </c>
      <c r="R637" s="114">
        <f>'2 уровень'!S1381</f>
        <v>0</v>
      </c>
      <c r="S637" s="114">
        <f>'2 уровень'!T1381</f>
        <v>0</v>
      </c>
      <c r="T637" s="114">
        <f>'2 уровень'!U1381</f>
        <v>0</v>
      </c>
      <c r="U637" s="114">
        <f>'2 уровень'!V1381</f>
        <v>0</v>
      </c>
      <c r="V637" s="114">
        <f>'2 уровень'!W1381</f>
        <v>0</v>
      </c>
      <c r="W637" s="114">
        <f>'2 уровень'!X1381</f>
        <v>0</v>
      </c>
      <c r="X637" s="114">
        <f>'2 уровень'!Y1381</f>
        <v>0</v>
      </c>
      <c r="Y637" s="1107">
        <f>'2 уровень'!Z1381</f>
        <v>0</v>
      </c>
      <c r="Z637" s="114"/>
      <c r="AA637" s="114"/>
    </row>
    <row r="638" spans="1:27" x14ac:dyDescent="0.25">
      <c r="A638" s="104">
        <v>1</v>
      </c>
      <c r="B638" s="104">
        <v>1</v>
      </c>
      <c r="C638" s="1658" t="s">
        <v>89</v>
      </c>
      <c r="D638" s="121">
        <f>'2 уровень'!E1382</f>
        <v>194951</v>
      </c>
      <c r="E638" s="121">
        <f>'2 уровень'!F1382</f>
        <v>64985.4</v>
      </c>
      <c r="F638" s="121">
        <f>'2 уровень'!G1382</f>
        <v>60375.4</v>
      </c>
      <c r="G638" s="1078">
        <f>'2 уровень'!H1382</f>
        <v>92.906098908370183</v>
      </c>
      <c r="H638" s="1108">
        <f>'2 уровень'!I1382</f>
        <v>0</v>
      </c>
      <c r="I638" s="1108">
        <f>'2 уровень'!J1382</f>
        <v>0</v>
      </c>
      <c r="J638" s="1092">
        <f>'2 уровень'!K1382</f>
        <v>0</v>
      </c>
      <c r="K638" s="1092">
        <f>'2 уровень'!L1382</f>
        <v>0</v>
      </c>
      <c r="L638" s="1092">
        <f>'2 уровень'!M1382</f>
        <v>0</v>
      </c>
      <c r="M638" s="1092">
        <f>'2 уровень'!N1382</f>
        <v>0</v>
      </c>
      <c r="N638" s="1092">
        <f>'2 уровень'!O1382</f>
        <v>0</v>
      </c>
      <c r="O638" s="1092">
        <f>'2 уровень'!P1382</f>
        <v>0</v>
      </c>
      <c r="P638" s="114">
        <f>'2 уровень'!Q1382</f>
        <v>161304.17824808374</v>
      </c>
      <c r="Q638" s="114">
        <f>'2 уровень'!R1382</f>
        <v>161304.17824808374</v>
      </c>
      <c r="R638" s="114">
        <f>'2 уровень'!S1382</f>
        <v>161304.17824808374</v>
      </c>
      <c r="S638" s="114">
        <f>'2 уровень'!T1382</f>
        <v>161304.17824808374</v>
      </c>
      <c r="T638" s="114">
        <f>'2 уровень'!U1382</f>
        <v>53768.059416027907</v>
      </c>
      <c r="U638" s="114">
        <f>'2 уровень'!V1382</f>
        <v>53644.882620000004</v>
      </c>
      <c r="V638" s="114">
        <f>'2 уровень'!W1382</f>
        <v>0</v>
      </c>
      <c r="W638" s="114">
        <f>'2 уровень'!X1382</f>
        <v>-123.17679602790486</v>
      </c>
      <c r="X638" s="114">
        <f>'2 уровень'!Y1382</f>
        <v>-656.88796999999988</v>
      </c>
      <c r="Y638" s="1107">
        <f>'2 уровень'!Z1382</f>
        <v>52987.994650000008</v>
      </c>
      <c r="Z638" s="114"/>
      <c r="AA638" s="114"/>
    </row>
    <row r="639" spans="1:27" x14ac:dyDescent="0.25">
      <c r="A639" s="104">
        <v>1</v>
      </c>
      <c r="B639" s="104">
        <v>1</v>
      </c>
      <c r="C639" s="1624" t="s">
        <v>80</v>
      </c>
      <c r="D639" s="121">
        <f>'2 уровень'!E1383</f>
        <v>255</v>
      </c>
      <c r="E639" s="121">
        <f>'2 уровень'!F1383</f>
        <v>85</v>
      </c>
      <c r="F639" s="121">
        <f>'2 уровень'!G1383</f>
        <v>83</v>
      </c>
      <c r="G639" s="1078">
        <f>'2 уровень'!H1383</f>
        <v>97.647058823529406</v>
      </c>
      <c r="H639" s="1108">
        <f>'2 уровень'!I1383</f>
        <v>9.7058823529411757</v>
      </c>
      <c r="I639" s="1108">
        <f>'2 уровень'!J1383</f>
        <v>9.9638554216867465</v>
      </c>
      <c r="J639" s="1092">
        <f>'2 уровень'!K1383</f>
        <v>2475</v>
      </c>
      <c r="K639" s="1092">
        <f>'2 уровень'!L1383</f>
        <v>825</v>
      </c>
      <c r="L639" s="1092">
        <f>'2 уровень'!M1383</f>
        <v>827</v>
      </c>
      <c r="M639" s="1092">
        <f>'2 уровень'!N1383</f>
        <v>100.24242424242425</v>
      </c>
      <c r="N639" s="1092">
        <f>'2 уровень'!O1383</f>
        <v>9</v>
      </c>
      <c r="O639" s="1092">
        <f>'2 уровень'!P1383</f>
        <v>275.66666666666669</v>
      </c>
      <c r="P639" s="114">
        <f>'2 уровень'!Q1383</f>
        <v>0</v>
      </c>
      <c r="Q639" s="114">
        <f>'2 уровень'!R1383</f>
        <v>0</v>
      </c>
      <c r="R639" s="114">
        <f>'2 уровень'!S1383</f>
        <v>0</v>
      </c>
      <c r="S639" s="114">
        <f>'2 уровень'!T1383</f>
        <v>0</v>
      </c>
      <c r="T639" s="114">
        <f>'2 уровень'!U1383</f>
        <v>0</v>
      </c>
      <c r="U639" s="114">
        <f>'2 уровень'!V1383</f>
        <v>0</v>
      </c>
      <c r="V639" s="114">
        <f>'2 уровень'!W1383</f>
        <v>0</v>
      </c>
      <c r="W639" s="114">
        <f>'2 уровень'!X1383</f>
        <v>0</v>
      </c>
      <c r="X639" s="114">
        <f>'2 уровень'!Y1383</f>
        <v>0</v>
      </c>
      <c r="Y639" s="1107">
        <f>'2 уровень'!Z1383</f>
        <v>0</v>
      </c>
      <c r="Z639" s="114"/>
      <c r="AA639" s="114"/>
    </row>
    <row r="640" spans="1:27" x14ac:dyDescent="0.25">
      <c r="A640" s="104">
        <v>1</v>
      </c>
      <c r="B640" s="104">
        <v>1</v>
      </c>
      <c r="C640" s="1625" t="s">
        <v>16</v>
      </c>
      <c r="D640" s="121">
        <f>'2 уровень'!E1384</f>
        <v>700</v>
      </c>
      <c r="E640" s="121">
        <f>'2 уровень'!F1384</f>
        <v>233</v>
      </c>
      <c r="F640" s="121">
        <f>'2 уровень'!G1384</f>
        <v>175</v>
      </c>
      <c r="G640" s="1078">
        <f>'2 уровень'!H1384</f>
        <v>75.107296137339048</v>
      </c>
      <c r="H640" s="1108">
        <f>'2 уровень'!I1384</f>
        <v>8</v>
      </c>
      <c r="I640" s="1108">
        <f>'2 уровень'!J1384</f>
        <v>8.5428571428571427</v>
      </c>
      <c r="J640" s="1092">
        <f>'2 уровень'!K1384</f>
        <v>5600</v>
      </c>
      <c r="K640" s="1092">
        <f>'2 уровень'!L1384</f>
        <v>1864</v>
      </c>
      <c r="L640" s="1092">
        <f>'2 уровень'!M1384</f>
        <v>1495</v>
      </c>
      <c r="M640" s="1092">
        <f>'2 уровень'!N1384</f>
        <v>80.203862660944196</v>
      </c>
      <c r="N640" s="1092">
        <f>'2 уровень'!O1384</f>
        <v>23</v>
      </c>
      <c r="O640" s="1092">
        <f>'2 уровень'!P1384</f>
        <v>195</v>
      </c>
      <c r="P640" s="114">
        <f>'2 уровень'!Q1384</f>
        <v>0</v>
      </c>
      <c r="Q640" s="114">
        <f>'2 уровень'!R1384</f>
        <v>0</v>
      </c>
      <c r="R640" s="114">
        <f>'2 уровень'!S1384</f>
        <v>0</v>
      </c>
      <c r="S640" s="114">
        <f>'2 уровень'!T1384</f>
        <v>0</v>
      </c>
      <c r="T640" s="114">
        <f>'2 уровень'!U1384</f>
        <v>0</v>
      </c>
      <c r="U640" s="114">
        <f>'2 уровень'!V1384</f>
        <v>0</v>
      </c>
      <c r="V640" s="114">
        <f>'2 уровень'!W1384</f>
        <v>0</v>
      </c>
      <c r="W640" s="114">
        <f>'2 уровень'!X1384</f>
        <v>0</v>
      </c>
      <c r="X640" s="114">
        <f>'2 уровень'!Y1384</f>
        <v>0</v>
      </c>
      <c r="Y640" s="1107">
        <f>'2 уровень'!Z1384</f>
        <v>0</v>
      </c>
      <c r="Z640" s="114"/>
      <c r="AA640" s="114"/>
    </row>
    <row r="641" spans="1:202" ht="29.25" x14ac:dyDescent="0.25">
      <c r="A641" s="104">
        <v>1</v>
      </c>
      <c r="B641" s="104">
        <v>1</v>
      </c>
      <c r="C641" s="1416" t="s">
        <v>177</v>
      </c>
      <c r="D641" s="121">
        <f>'2 уровень'!E1385</f>
        <v>955</v>
      </c>
      <c r="E641" s="121">
        <f>'2 уровень'!F1385</f>
        <v>318</v>
      </c>
      <c r="F641" s="121">
        <f>'2 уровень'!G1385</f>
        <v>258</v>
      </c>
      <c r="G641" s="1078">
        <f>'2 уровень'!H1385</f>
        <v>81.132075471698116</v>
      </c>
      <c r="H641" s="1108">
        <f>'2 уровень'!I1385</f>
        <v>8.4554973821989527</v>
      </c>
      <c r="I641" s="1108">
        <f>'2 уровень'!J1385</f>
        <v>9</v>
      </c>
      <c r="J641" s="1092">
        <f>'2 уровень'!K1385</f>
        <v>8075</v>
      </c>
      <c r="K641" s="1092">
        <f>'2 уровень'!L1385</f>
        <v>2689</v>
      </c>
      <c r="L641" s="1092">
        <f>'2 уровень'!M1385</f>
        <v>2322</v>
      </c>
      <c r="M641" s="1092">
        <f>'2 уровень'!N1385</f>
        <v>86.351803644477499</v>
      </c>
      <c r="N641" s="1092">
        <f>'2 уровень'!O1385</f>
        <v>32</v>
      </c>
      <c r="O641" s="1092">
        <f>'2 уровень'!P1385</f>
        <v>217.6875</v>
      </c>
      <c r="P641" s="114">
        <f>'2 уровень'!Q1385</f>
        <v>14380.399823999996</v>
      </c>
      <c r="Q641" s="114">
        <f>'2 уровень'!R1385</f>
        <v>14380.399823999996</v>
      </c>
      <c r="R641" s="114">
        <f>'2 уровень'!S1385</f>
        <v>14380.399823999996</v>
      </c>
      <c r="S641" s="114">
        <f>'2 уровень'!T1385</f>
        <v>14380.399823999996</v>
      </c>
      <c r="T641" s="114">
        <f>'2 уровень'!U1385</f>
        <v>4793.4666079999988</v>
      </c>
      <c r="U641" s="114">
        <f>'2 уровень'!V1385</f>
        <v>3745.3010400000007</v>
      </c>
      <c r="V641" s="114">
        <f>'2 уровень'!W1385</f>
        <v>0</v>
      </c>
      <c r="W641" s="114">
        <f>'2 уровень'!X1385</f>
        <v>-1048.1655679999981</v>
      </c>
      <c r="X641" s="114">
        <f>'2 уровень'!Y1385</f>
        <v>-21.599920000000001</v>
      </c>
      <c r="Y641" s="1107">
        <f>'2 уровень'!Z1385</f>
        <v>3723.7011200000006</v>
      </c>
      <c r="Z641" s="114"/>
      <c r="AA641" s="114"/>
    </row>
    <row r="642" spans="1:202" x14ac:dyDescent="0.25">
      <c r="A642" s="104">
        <v>1</v>
      </c>
      <c r="B642" s="104">
        <v>1</v>
      </c>
      <c r="C642" s="1409" t="s">
        <v>491</v>
      </c>
      <c r="D642" s="121">
        <f>'2 уровень'!E1386</f>
        <v>9995</v>
      </c>
      <c r="E642" s="121">
        <f>'2 уровень'!F1386</f>
        <v>3331</v>
      </c>
      <c r="F642" s="121">
        <f>'2 уровень'!G1386</f>
        <v>3613</v>
      </c>
      <c r="G642" s="1078">
        <f>'2 уровень'!H1386</f>
        <v>108.46592614830382</v>
      </c>
      <c r="H642" s="1108">
        <f>'2 уровень'!I1386</f>
        <v>0</v>
      </c>
      <c r="I642" s="1108">
        <f>'2 уровень'!J1386</f>
        <v>0</v>
      </c>
      <c r="J642" s="1092">
        <f>'2 уровень'!K1386</f>
        <v>0</v>
      </c>
      <c r="K642" s="1092">
        <f>'2 уровень'!L1386</f>
        <v>0</v>
      </c>
      <c r="L642" s="1092">
        <f>'2 уровень'!M1386</f>
        <v>0</v>
      </c>
      <c r="M642" s="1092">
        <f>'2 уровень'!N1386</f>
        <v>0</v>
      </c>
      <c r="N642" s="1092">
        <f>'2 уровень'!O1386</f>
        <v>0</v>
      </c>
      <c r="O642" s="1092">
        <f>'2 уровень'!P1386</f>
        <v>0</v>
      </c>
      <c r="P642" s="114">
        <f>'2 уровень'!Q1386</f>
        <v>23091.021269600005</v>
      </c>
      <c r="Q642" s="114">
        <f>'2 уровень'!R1386</f>
        <v>23091.021269600005</v>
      </c>
      <c r="R642" s="114">
        <f>'2 уровень'!S1386</f>
        <v>23091.021269600005</v>
      </c>
      <c r="S642" s="114">
        <f>'2 уровень'!T1386</f>
        <v>23091.021269600005</v>
      </c>
      <c r="T642" s="114">
        <f>'2 уровень'!U1386</f>
        <v>7697.0070898666681</v>
      </c>
      <c r="U642" s="114">
        <f>'2 уровень'!V1386</f>
        <v>7520.1512400000001</v>
      </c>
      <c r="V642" s="114">
        <f>'2 уровень'!W1386</f>
        <v>0</v>
      </c>
      <c r="W642" s="114">
        <f>'2 уровень'!X1386</f>
        <v>-176.855849866668</v>
      </c>
      <c r="X642" s="114">
        <f>'2 уровень'!Y1386</f>
        <v>-165.34503000000001</v>
      </c>
      <c r="Y642" s="1107">
        <f>'2 уровень'!Z1386</f>
        <v>7354.8062099999997</v>
      </c>
      <c r="Z642" s="114"/>
      <c r="AA642" s="114"/>
    </row>
    <row r="643" spans="1:202" x14ac:dyDescent="0.25">
      <c r="A643" s="104">
        <v>1</v>
      </c>
      <c r="B643" s="104">
        <v>1</v>
      </c>
      <c r="C643" s="1619" t="s">
        <v>471</v>
      </c>
      <c r="D643" s="121">
        <f>'2 уровень'!E1387</f>
        <v>9985</v>
      </c>
      <c r="E643" s="121">
        <f>'2 уровень'!F1387</f>
        <v>3328</v>
      </c>
      <c r="F643" s="121">
        <f>'2 уровень'!G1387</f>
        <v>3613</v>
      </c>
      <c r="G643" s="1078">
        <f>'2 уровень'!H1387</f>
        <v>108.56370192307692</v>
      </c>
      <c r="H643" s="1108">
        <f>'2 уровень'!I1387</f>
        <v>0</v>
      </c>
      <c r="I643" s="1108">
        <f>'2 уровень'!J1387</f>
        <v>0</v>
      </c>
      <c r="J643" s="1092">
        <f>'2 уровень'!K1387</f>
        <v>0</v>
      </c>
      <c r="K643" s="1092">
        <f>'2 уровень'!L1387</f>
        <v>0</v>
      </c>
      <c r="L643" s="1092">
        <f>'2 уровень'!M1387</f>
        <v>0</v>
      </c>
      <c r="M643" s="1092">
        <f>'2 уровень'!N1387</f>
        <v>0</v>
      </c>
      <c r="N643" s="1092">
        <f>'2 уровень'!O1387</f>
        <v>0</v>
      </c>
      <c r="O643" s="1092">
        <f>'2 уровень'!P1387</f>
        <v>0</v>
      </c>
      <c r="P643" s="114">
        <f>'2 уровень'!Q1387</f>
        <v>0</v>
      </c>
      <c r="Q643" s="114">
        <f>'2 уровень'!R1387</f>
        <v>0</v>
      </c>
      <c r="R643" s="114">
        <f>'2 уровень'!S1387</f>
        <v>0</v>
      </c>
      <c r="S643" s="114">
        <f>'2 уровень'!T1387</f>
        <v>0</v>
      </c>
      <c r="T643" s="114">
        <f>'2 уровень'!U1387</f>
        <v>0</v>
      </c>
      <c r="U643" s="114">
        <f>'2 уровень'!V1387</f>
        <v>0</v>
      </c>
      <c r="V643" s="114">
        <f>'2 уровень'!W1387</f>
        <v>0</v>
      </c>
      <c r="W643" s="114">
        <f>'2 уровень'!X1387</f>
        <v>0</v>
      </c>
      <c r="X643" s="114">
        <f>'2 уровень'!Y1387</f>
        <v>0</v>
      </c>
      <c r="Y643" s="1107">
        <f>'2 уровень'!Z1387</f>
        <v>0</v>
      </c>
      <c r="Z643" s="114"/>
      <c r="AA643" s="114"/>
    </row>
    <row r="644" spans="1:202" x14ac:dyDescent="0.25">
      <c r="A644" s="104">
        <v>1</v>
      </c>
      <c r="B644" s="104">
        <v>1</v>
      </c>
      <c r="C644" s="1525" t="s">
        <v>472</v>
      </c>
      <c r="D644" s="121">
        <f>'2 уровень'!E1388</f>
        <v>9985</v>
      </c>
      <c r="E644" s="121">
        <f>'2 уровень'!F1388</f>
        <v>3328</v>
      </c>
      <c r="F644" s="121">
        <f>'2 уровень'!G1388</f>
        <v>3613</v>
      </c>
      <c r="G644" s="1078">
        <f>'2 уровень'!H1388</f>
        <v>108.56370192307692</v>
      </c>
      <c r="H644" s="1108">
        <f>'2 уровень'!I1388</f>
        <v>0</v>
      </c>
      <c r="I644" s="1108">
        <f>'2 уровень'!J1388</f>
        <v>0</v>
      </c>
      <c r="J644" s="1092">
        <f>'2 уровень'!K1388</f>
        <v>0</v>
      </c>
      <c r="K644" s="1092">
        <f>'2 уровень'!L1388</f>
        <v>0</v>
      </c>
      <c r="L644" s="1092">
        <f>'2 уровень'!M1388</f>
        <v>0</v>
      </c>
      <c r="M644" s="1092">
        <f>'2 уровень'!N1388</f>
        <v>0</v>
      </c>
      <c r="N644" s="1092">
        <f>'2 уровень'!O1388</f>
        <v>0</v>
      </c>
      <c r="O644" s="1092">
        <f>'2 уровень'!P1388</f>
        <v>0</v>
      </c>
      <c r="P644" s="114">
        <f>'2 уровень'!Q1388</f>
        <v>0</v>
      </c>
      <c r="Q644" s="114">
        <f>'2 уровень'!R1388</f>
        <v>0</v>
      </c>
      <c r="R644" s="114">
        <f>'2 уровень'!S1388</f>
        <v>0</v>
      </c>
      <c r="S644" s="114">
        <f>'2 уровень'!T1388</f>
        <v>0</v>
      </c>
      <c r="T644" s="114">
        <f>'2 уровень'!U1388</f>
        <v>0</v>
      </c>
      <c r="U644" s="114">
        <f>'2 уровень'!V1388</f>
        <v>0</v>
      </c>
      <c r="V644" s="114">
        <f>'2 уровень'!W1388</f>
        <v>0</v>
      </c>
      <c r="W644" s="114">
        <f>'2 уровень'!X1388</f>
        <v>0</v>
      </c>
      <c r="X644" s="114">
        <f>'2 уровень'!Y1388</f>
        <v>0</v>
      </c>
      <c r="Y644" s="1107">
        <f>'2 уровень'!Z1388</f>
        <v>0</v>
      </c>
      <c r="Z644" s="114"/>
      <c r="AA644" s="114"/>
    </row>
    <row r="645" spans="1:202" x14ac:dyDescent="0.25">
      <c r="A645" s="104">
        <v>1</v>
      </c>
      <c r="B645" s="104">
        <v>1</v>
      </c>
      <c r="C645" s="1416" t="s">
        <v>473</v>
      </c>
      <c r="D645" s="121">
        <f>'2 уровень'!E1389</f>
        <v>10</v>
      </c>
      <c r="E645" s="121">
        <f>'2 уровень'!F1389</f>
        <v>3</v>
      </c>
      <c r="F645" s="121">
        <f>'2 уровень'!G1389</f>
        <v>0</v>
      </c>
      <c r="G645" s="1078">
        <f>'2 уровень'!H1389</f>
        <v>0</v>
      </c>
      <c r="H645" s="1108">
        <f>'2 уровень'!I1389</f>
        <v>0</v>
      </c>
      <c r="I645" s="1108">
        <f>'2 уровень'!J1389</f>
        <v>0</v>
      </c>
      <c r="J645" s="1092">
        <f>'2 уровень'!K1389</f>
        <v>0</v>
      </c>
      <c r="K645" s="1092">
        <f>'2 уровень'!L1389</f>
        <v>0</v>
      </c>
      <c r="L645" s="1092">
        <f>'2 уровень'!M1389</f>
        <v>0</v>
      </c>
      <c r="M645" s="1092">
        <f>'2 уровень'!N1389</f>
        <v>0</v>
      </c>
      <c r="N645" s="1092">
        <f>'2 уровень'!O1389</f>
        <v>0</v>
      </c>
      <c r="O645" s="1092">
        <f>'2 уровень'!P1389</f>
        <v>0</v>
      </c>
      <c r="P645" s="114">
        <f>'2 уровень'!Q1389</f>
        <v>0</v>
      </c>
      <c r="Q645" s="114">
        <f>'2 уровень'!R1389</f>
        <v>0</v>
      </c>
      <c r="R645" s="114">
        <f>'2 уровень'!S1389</f>
        <v>0</v>
      </c>
      <c r="S645" s="114">
        <f>'2 уровень'!T1389</f>
        <v>0</v>
      </c>
      <c r="T645" s="114">
        <f>'2 уровень'!U1389</f>
        <v>0</v>
      </c>
      <c r="U645" s="114">
        <f>'2 уровень'!V1389</f>
        <v>0</v>
      </c>
      <c r="V645" s="114">
        <f>'2 уровень'!W1389</f>
        <v>0</v>
      </c>
      <c r="W645" s="114">
        <f>'2 уровень'!X1389</f>
        <v>0</v>
      </c>
      <c r="X645" s="114">
        <f>'2 уровень'!Y1389</f>
        <v>0</v>
      </c>
      <c r="Y645" s="1107">
        <f>'2 уровень'!Z1389</f>
        <v>0</v>
      </c>
      <c r="Z645" s="114"/>
      <c r="AA645" s="114"/>
    </row>
    <row r="646" spans="1:202" ht="30.75" thickBot="1" x14ac:dyDescent="0.3">
      <c r="A646" s="104">
        <v>1</v>
      </c>
      <c r="B646" s="104">
        <v>1</v>
      </c>
      <c r="C646" s="1545" t="s">
        <v>474</v>
      </c>
      <c r="D646" s="121">
        <f>'2 уровень'!E1390</f>
        <v>10</v>
      </c>
      <c r="E646" s="121">
        <f>'2 уровень'!F1390</f>
        <v>3</v>
      </c>
      <c r="F646" s="121">
        <f>'2 уровень'!G1390</f>
        <v>0</v>
      </c>
      <c r="G646" s="1078">
        <f>'2 уровень'!H1390</f>
        <v>0</v>
      </c>
      <c r="H646" s="1108">
        <f>'2 уровень'!I1390</f>
        <v>0</v>
      </c>
      <c r="I646" s="1108">
        <f>'2 уровень'!J1390</f>
        <v>0</v>
      </c>
      <c r="J646" s="1092">
        <f>'2 уровень'!K1390</f>
        <v>0</v>
      </c>
      <c r="K646" s="1092">
        <f>'2 уровень'!L1390</f>
        <v>0</v>
      </c>
      <c r="L646" s="1092">
        <f>'2 уровень'!M1390</f>
        <v>0</v>
      </c>
      <c r="M646" s="1092">
        <f>'2 уровень'!N1390</f>
        <v>0</v>
      </c>
      <c r="N646" s="1092">
        <f>'2 уровень'!O1390</f>
        <v>0</v>
      </c>
      <c r="O646" s="1092">
        <f>'2 уровень'!P1390</f>
        <v>0</v>
      </c>
      <c r="P646" s="114">
        <f>'2 уровень'!Q1390</f>
        <v>0</v>
      </c>
      <c r="Q646" s="114">
        <f>'2 уровень'!R1390</f>
        <v>0</v>
      </c>
      <c r="R646" s="114">
        <f>'2 уровень'!S1390</f>
        <v>0</v>
      </c>
      <c r="S646" s="114">
        <f>'2 уровень'!T1390</f>
        <v>0</v>
      </c>
      <c r="T646" s="114">
        <f>'2 уровень'!U1390</f>
        <v>0</v>
      </c>
      <c r="U646" s="114">
        <f>'2 уровень'!V1390</f>
        <v>0</v>
      </c>
      <c r="V646" s="114">
        <f>'2 уровень'!W1390</f>
        <v>0</v>
      </c>
      <c r="W646" s="114">
        <f>'2 уровень'!X1390</f>
        <v>0</v>
      </c>
      <c r="X646" s="114">
        <f>'2 уровень'!Y1390</f>
        <v>0</v>
      </c>
      <c r="Y646" s="1107">
        <f>'2 уровень'!Z1390</f>
        <v>0</v>
      </c>
      <c r="Z646" s="114"/>
      <c r="AA646" s="114"/>
    </row>
    <row r="647" spans="1:202" ht="15" customHeight="1" x14ac:dyDescent="0.25">
      <c r="A647" s="104">
        <v>1</v>
      </c>
      <c r="B647" s="104">
        <v>1</v>
      </c>
      <c r="C647" s="60" t="s">
        <v>125</v>
      </c>
      <c r="D647" s="1109"/>
      <c r="E647" s="1109"/>
      <c r="F647" s="1109"/>
      <c r="G647" s="1110"/>
      <c r="H647" s="1111"/>
      <c r="I647" s="1111"/>
      <c r="J647" s="115"/>
      <c r="K647" s="115"/>
      <c r="L647" s="115"/>
      <c r="M647" s="115"/>
      <c r="N647" s="115"/>
      <c r="O647" s="115"/>
      <c r="P647" s="122">
        <f t="shared" ref="P647:Y647" si="50">P648-P649-P681-P685</f>
        <v>0</v>
      </c>
      <c r="Q647" s="122">
        <f t="shared" ref="Q647:R647" si="51">Q648-Q649-Q681-Q685</f>
        <v>0</v>
      </c>
      <c r="R647" s="122">
        <f t="shared" si="51"/>
        <v>3731.5978500000201</v>
      </c>
      <c r="S647" s="122">
        <f t="shared" ref="S647" si="52">S648-S649-S681-S685</f>
        <v>3731.5978500000201</v>
      </c>
      <c r="T647" s="122">
        <f t="shared" si="50"/>
        <v>746.31956999999102</v>
      </c>
      <c r="U647" s="122">
        <f t="shared" si="50"/>
        <v>503.0030199999901</v>
      </c>
      <c r="V647" s="122">
        <f t="shared" ref="V647" si="53">V648-V649-V681-V685</f>
        <v>0</v>
      </c>
      <c r="W647" s="122">
        <f t="shared" si="50"/>
        <v>-243.31655000000001</v>
      </c>
      <c r="X647" s="122">
        <f t="shared" si="50"/>
        <v>1.6653345369377348E-15</v>
      </c>
      <c r="Y647" s="122">
        <f t="shared" si="50"/>
        <v>503.00301999999692</v>
      </c>
      <c r="Z647" s="122"/>
      <c r="AA647" s="122"/>
    </row>
    <row r="648" spans="1:202" s="1069" customFormat="1" ht="15" customHeight="1" x14ac:dyDescent="0.25">
      <c r="A648" s="104">
        <v>1</v>
      </c>
      <c r="B648" s="104">
        <v>1</v>
      </c>
      <c r="C648" s="84" t="s">
        <v>113</v>
      </c>
      <c r="D648" s="1071">
        <f>'Охотск '!C61</f>
        <v>0</v>
      </c>
      <c r="E648" s="1071">
        <f>'Охотск '!D61</f>
        <v>0</v>
      </c>
      <c r="F648" s="1071">
        <f>'Охотск '!E61</f>
        <v>0</v>
      </c>
      <c r="G648" s="1089">
        <f>'Охотск '!F61</f>
        <v>0</v>
      </c>
      <c r="H648" s="1090">
        <f>'Охотск '!G61</f>
        <v>0</v>
      </c>
      <c r="I648" s="1090">
        <f>'Охотск '!H61</f>
        <v>0</v>
      </c>
      <c r="J648" s="110">
        <f>'Охотск '!I61</f>
        <v>0</v>
      </c>
      <c r="K648" s="110">
        <f>'Охотск '!J61</f>
        <v>0</v>
      </c>
      <c r="L648" s="110">
        <f>'Охотск '!K61</f>
        <v>0</v>
      </c>
      <c r="M648" s="110">
        <f>'Охотск '!L61</f>
        <v>0</v>
      </c>
      <c r="N648" s="110">
        <f>'Охотск '!M61</f>
        <v>0</v>
      </c>
      <c r="O648" s="110">
        <f>'Охотск '!N61</f>
        <v>0</v>
      </c>
      <c r="P648" s="123">
        <f>'Охотск '!O61</f>
        <v>212284.83269611484</v>
      </c>
      <c r="Q648" s="123">
        <f>'Охотск '!P61</f>
        <v>212284.83269611484</v>
      </c>
      <c r="R648" s="123">
        <f>'Охотск '!Q61</f>
        <v>212288.0874036469</v>
      </c>
      <c r="S648" s="123">
        <f>'Охотск '!R61</f>
        <v>212288.0874036469</v>
      </c>
      <c r="T648" s="123">
        <f>'Охотск '!S61</f>
        <v>70762.261840211344</v>
      </c>
      <c r="U648" s="123">
        <f>'Охотск '!T61</f>
        <v>69283.415609999996</v>
      </c>
      <c r="V648" s="123">
        <f>'Охотск '!U61</f>
        <v>0</v>
      </c>
      <c r="W648" s="123">
        <f>'Охотск '!V61</f>
        <v>-1478.8462302113485</v>
      </c>
      <c r="X648" s="123">
        <f>'Охотск '!W61</f>
        <v>-16.385079999999999</v>
      </c>
      <c r="Y648" s="1130">
        <f>'Охотск '!X61</f>
        <v>69267.030530000004</v>
      </c>
      <c r="Z648" s="123"/>
      <c r="AA648" s="123"/>
      <c r="AC648" s="1070"/>
    </row>
    <row r="649" spans="1:202" s="1069" customFormat="1" ht="15" customHeight="1" x14ac:dyDescent="0.25">
      <c r="A649" s="104">
        <v>1</v>
      </c>
      <c r="B649" s="104">
        <v>1</v>
      </c>
      <c r="C649" s="1624" t="s">
        <v>94</v>
      </c>
      <c r="D649" s="107">
        <f>'Охотск '!C62</f>
        <v>1821</v>
      </c>
      <c r="E649" s="107">
        <f>'Охотск '!D62</f>
        <v>606</v>
      </c>
      <c r="F649" s="107">
        <f>'Охотск '!E62</f>
        <v>695</v>
      </c>
      <c r="G649" s="1074">
        <f>'Охотск '!F62</f>
        <v>114.6864686468647</v>
      </c>
      <c r="H649" s="1090">
        <f>'Охотск '!G62</f>
        <v>8.9379461834157059</v>
      </c>
      <c r="I649" s="1090">
        <f>'Охотск '!H62</f>
        <v>0</v>
      </c>
      <c r="J649" s="129">
        <f>'Охотск '!I62</f>
        <v>16276</v>
      </c>
      <c r="K649" s="129">
        <f>'Охотск '!J62</f>
        <v>5415</v>
      </c>
      <c r="L649" s="129">
        <f>'Охотск '!K62</f>
        <v>5991</v>
      </c>
      <c r="M649" s="129">
        <f>'Охотск '!L62</f>
        <v>110.63711911357342</v>
      </c>
      <c r="N649" s="129">
        <f>'Охотск '!M62</f>
        <v>50</v>
      </c>
      <c r="O649" s="129">
        <f>'Охотск '!N62</f>
        <v>359.46</v>
      </c>
      <c r="P649" s="123">
        <f>'Охотск '!O62</f>
        <v>104080.11852246796</v>
      </c>
      <c r="Q649" s="123">
        <f>'Охотск '!P62</f>
        <v>104080.11852246796</v>
      </c>
      <c r="R649" s="123">
        <f>'Охотск '!Q62</f>
        <v>100351.77538000001</v>
      </c>
      <c r="S649" s="123">
        <f>'Охотск '!R62</f>
        <v>100351.77538000001</v>
      </c>
      <c r="T649" s="123">
        <f>'Охотск '!S62</f>
        <v>33947.704212329059</v>
      </c>
      <c r="U649" s="123">
        <f>'Охотск '!T62</f>
        <v>32724.688730000002</v>
      </c>
      <c r="V649" s="123">
        <f>'Охотск '!U62</f>
        <v>0</v>
      </c>
      <c r="W649" s="123">
        <f>'Охотск '!V62</f>
        <v>-1223.0154823290577</v>
      </c>
      <c r="X649" s="123">
        <f>'Охотск '!W62</f>
        <v>-15.69242</v>
      </c>
      <c r="Y649" s="1130">
        <f>'Охотск '!X62</f>
        <v>32708.996310000002</v>
      </c>
      <c r="Z649" s="123"/>
      <c r="AA649" s="123"/>
      <c r="AC649" s="1070"/>
    </row>
    <row r="650" spans="1:202" x14ac:dyDescent="0.25">
      <c r="A650" s="104">
        <v>1</v>
      </c>
      <c r="B650" s="104">
        <v>1</v>
      </c>
      <c r="C650" s="1704" t="s">
        <v>14</v>
      </c>
      <c r="D650" s="121">
        <f>'Охотск '!C63</f>
        <v>0</v>
      </c>
      <c r="E650" s="121">
        <f>'Охотск '!D63</f>
        <v>0</v>
      </c>
      <c r="F650" s="121">
        <f>'Охотск '!E63</f>
        <v>0</v>
      </c>
      <c r="G650" s="1078">
        <f>'Охотск '!F63</f>
        <v>0</v>
      </c>
      <c r="H650" s="1108">
        <f>'Охотск '!G63</f>
        <v>0</v>
      </c>
      <c r="I650" s="1108">
        <f>'Охотск '!H63</f>
        <v>0</v>
      </c>
      <c r="J650" s="117">
        <f>'Охотск '!I63</f>
        <v>0</v>
      </c>
      <c r="K650" s="117">
        <f>'Охотск '!J63</f>
        <v>0</v>
      </c>
      <c r="L650" s="117">
        <f>'Охотск '!K63</f>
        <v>0</v>
      </c>
      <c r="M650" s="117">
        <f>'Охотск '!L63</f>
        <v>0</v>
      </c>
      <c r="N650" s="117">
        <f>'Охотск '!M63</f>
        <v>0</v>
      </c>
      <c r="O650" s="117">
        <f>'Охотск '!N63</f>
        <v>0</v>
      </c>
      <c r="P650" s="124">
        <f>'Охотск '!O63</f>
        <v>0</v>
      </c>
      <c r="Q650" s="124">
        <f>'Охотск '!P63</f>
        <v>0</v>
      </c>
      <c r="R650" s="124">
        <f>'Охотск '!Q63</f>
        <v>0</v>
      </c>
      <c r="S650" s="124">
        <f>'Охотск '!R63</f>
        <v>0</v>
      </c>
      <c r="T650" s="124">
        <f>'Охотск '!S63</f>
        <v>0</v>
      </c>
      <c r="U650" s="124">
        <f>'Охотск '!T63</f>
        <v>0</v>
      </c>
      <c r="V650" s="124">
        <f>'Охотск '!U63</f>
        <v>0</v>
      </c>
      <c r="W650" s="124">
        <f>'Охотск '!V63</f>
        <v>0</v>
      </c>
      <c r="X650" s="124">
        <f>'Охотск '!W63</f>
        <v>0</v>
      </c>
      <c r="Y650" s="1131">
        <f>'Охотск '!X63</f>
        <v>0</v>
      </c>
      <c r="Z650" s="124"/>
      <c r="AA650" s="124"/>
      <c r="AB650" s="1069"/>
      <c r="AC650" s="1070"/>
      <c r="AD650" s="1069"/>
      <c r="AE650" s="1069"/>
      <c r="AF650" s="1069"/>
      <c r="AG650" s="1069"/>
      <c r="AH650" s="1069"/>
      <c r="AI650" s="1069"/>
      <c r="AJ650" s="1069"/>
      <c r="AK650" s="1069"/>
      <c r="AL650" s="1069"/>
      <c r="AM650" s="1069"/>
      <c r="AN650" s="1069"/>
      <c r="AO650" s="1069"/>
      <c r="AP650" s="1069"/>
      <c r="AQ650" s="1069"/>
      <c r="AR650" s="1069"/>
      <c r="AS650" s="1069"/>
      <c r="AT650" s="1069"/>
      <c r="AU650" s="1069"/>
      <c r="AV650" s="1069"/>
      <c r="AW650" s="1069"/>
      <c r="AX650" s="1069"/>
      <c r="AY650" s="1069"/>
      <c r="AZ650" s="1069"/>
      <c r="BA650" s="1069"/>
      <c r="BB650" s="1069"/>
      <c r="BC650" s="1069"/>
      <c r="BD650" s="1069"/>
      <c r="BE650" s="1069"/>
      <c r="BF650" s="1069"/>
      <c r="BG650" s="1069"/>
      <c r="BH650" s="1069"/>
      <c r="BI650" s="1069"/>
      <c r="BJ650" s="1069"/>
      <c r="BK650" s="1069"/>
      <c r="BL650" s="1069"/>
      <c r="BM650" s="1069"/>
      <c r="BN650" s="1069"/>
      <c r="BO650" s="1069"/>
      <c r="BP650" s="1069"/>
      <c r="BQ650" s="1069"/>
      <c r="BR650" s="1069"/>
      <c r="BS650" s="1069"/>
      <c r="BT650" s="1069"/>
      <c r="BU650" s="1069"/>
      <c r="BV650" s="1069"/>
      <c r="BW650" s="1069"/>
      <c r="BX650" s="1069"/>
      <c r="BY650" s="1069"/>
      <c r="BZ650" s="1069"/>
      <c r="CA650" s="1069"/>
      <c r="CB650" s="1069"/>
      <c r="CC650" s="1069"/>
      <c r="CD650" s="1069"/>
      <c r="CE650" s="1069"/>
      <c r="CF650" s="1069"/>
      <c r="CG650" s="1069"/>
      <c r="CH650" s="1069"/>
      <c r="CI650" s="1069"/>
      <c r="CJ650" s="1069"/>
      <c r="CK650" s="1069"/>
      <c r="CL650" s="1069"/>
      <c r="CM650" s="1069"/>
      <c r="CN650" s="1069"/>
      <c r="CO650" s="1069"/>
      <c r="CP650" s="1069"/>
      <c r="CQ650" s="1069"/>
      <c r="CR650" s="1069"/>
      <c r="CS650" s="1069"/>
      <c r="CT650" s="1069"/>
      <c r="CU650" s="1069"/>
      <c r="CV650" s="1069"/>
      <c r="CW650" s="1069"/>
      <c r="CX650" s="1069"/>
      <c r="CY650" s="1069"/>
      <c r="CZ650" s="1069"/>
      <c r="DA650" s="1069"/>
      <c r="DB650" s="1069"/>
      <c r="DC650" s="1069"/>
      <c r="DD650" s="1069"/>
      <c r="DE650" s="1069"/>
      <c r="DF650" s="1069"/>
      <c r="DG650" s="1069"/>
      <c r="DH650" s="1069"/>
      <c r="DI650" s="1069"/>
      <c r="DJ650" s="1069"/>
      <c r="DK650" s="1069"/>
      <c r="DL650" s="1069"/>
      <c r="DM650" s="1069"/>
      <c r="DN650" s="1069"/>
      <c r="DO650" s="1069"/>
      <c r="DP650" s="1069"/>
      <c r="DQ650" s="1069"/>
      <c r="DR650" s="1069"/>
      <c r="DS650" s="1069"/>
      <c r="DT650" s="1069"/>
      <c r="DU650" s="1069"/>
      <c r="DV650" s="1069"/>
      <c r="DW650" s="1069"/>
      <c r="DX650" s="1069"/>
      <c r="DY650" s="1069"/>
      <c r="DZ650" s="1069"/>
      <c r="EA650" s="1069"/>
      <c r="EB650" s="1069"/>
      <c r="EC650" s="1069"/>
      <c r="ED650" s="1069"/>
      <c r="EE650" s="1069"/>
      <c r="EF650" s="1069"/>
      <c r="EG650" s="1069"/>
      <c r="EH650" s="1069"/>
      <c r="EI650" s="1069"/>
      <c r="EJ650" s="1069"/>
      <c r="EK650" s="1069"/>
      <c r="EL650" s="1069"/>
      <c r="EM650" s="1069"/>
      <c r="EN650" s="1069"/>
      <c r="EO650" s="1069"/>
      <c r="EP650" s="1069"/>
      <c r="EQ650" s="1069"/>
      <c r="ER650" s="1069"/>
      <c r="ES650" s="1069"/>
      <c r="ET650" s="1069"/>
      <c r="EU650" s="1069"/>
      <c r="EV650" s="1069"/>
      <c r="EW650" s="1069"/>
      <c r="EX650" s="1069"/>
      <c r="EY650" s="1069"/>
      <c r="EZ650" s="1069"/>
      <c r="FA650" s="1069"/>
      <c r="FB650" s="1069"/>
      <c r="FC650" s="1069"/>
      <c r="FD650" s="1069"/>
      <c r="FE650" s="1069"/>
      <c r="FF650" s="1069"/>
      <c r="FG650" s="1069"/>
      <c r="FH650" s="1069"/>
      <c r="FI650" s="1069"/>
      <c r="FJ650" s="1069"/>
      <c r="FK650" s="1069"/>
      <c r="FL650" s="1069"/>
      <c r="FM650" s="1069"/>
      <c r="FN650" s="1069"/>
      <c r="FO650" s="1069"/>
      <c r="FP650" s="1069"/>
      <c r="FQ650" s="1069"/>
      <c r="FR650" s="1069"/>
      <c r="FS650" s="1069"/>
      <c r="FT650" s="1069"/>
      <c r="FU650" s="1069"/>
      <c r="FV650" s="1069"/>
      <c r="FW650" s="1069"/>
      <c r="FX650" s="1069"/>
      <c r="FY650" s="1069"/>
      <c r="FZ650" s="1069"/>
      <c r="GA650" s="1069"/>
      <c r="GB650" s="1069"/>
      <c r="GC650" s="1069"/>
      <c r="GD650" s="1069"/>
      <c r="GE650" s="1069"/>
      <c r="GF650" s="1069"/>
      <c r="GG650" s="1069"/>
      <c r="GH650" s="1069"/>
      <c r="GI650" s="1069"/>
      <c r="GJ650" s="1069"/>
      <c r="GK650" s="1069"/>
      <c r="GL650" s="1069"/>
      <c r="GM650" s="1069"/>
      <c r="GN650" s="1069"/>
      <c r="GO650" s="1069"/>
      <c r="GP650" s="1069"/>
      <c r="GQ650" s="1069"/>
      <c r="GR650" s="1069"/>
      <c r="GS650" s="1069"/>
      <c r="GT650" s="1069"/>
    </row>
    <row r="651" spans="1:202" x14ac:dyDescent="0.25">
      <c r="A651" s="104">
        <v>1</v>
      </c>
      <c r="B651" s="104">
        <v>1</v>
      </c>
      <c r="C651" s="1572" t="s">
        <v>445</v>
      </c>
      <c r="D651" s="121">
        <f>'Охотск '!C64</f>
        <v>0</v>
      </c>
      <c r="E651" s="121">
        <f>'Охотск '!D64</f>
        <v>0</v>
      </c>
      <c r="F651" s="121">
        <f>'Охотск '!E64</f>
        <v>0</v>
      </c>
      <c r="G651" s="1078">
        <f>'Охотск '!F64</f>
        <v>0</v>
      </c>
      <c r="H651" s="1108">
        <f>'Охотск '!G64</f>
        <v>0</v>
      </c>
      <c r="I651" s="1108">
        <f>'Охотск '!H64</f>
        <v>0</v>
      </c>
      <c r="J651" s="117">
        <f>'Охотск '!I64</f>
        <v>0</v>
      </c>
      <c r="K651" s="117">
        <f>'Охотск '!J64</f>
        <v>0</v>
      </c>
      <c r="L651" s="117">
        <f>'Охотск '!K64</f>
        <v>0</v>
      </c>
      <c r="M651" s="117">
        <f>'Охотск '!L64</f>
        <v>0</v>
      </c>
      <c r="N651" s="117">
        <f>'Охотск '!M64</f>
        <v>0</v>
      </c>
      <c r="O651" s="117">
        <f>'Охотск '!N64</f>
        <v>0</v>
      </c>
      <c r="P651" s="124">
        <f>'Охотск '!O64</f>
        <v>0</v>
      </c>
      <c r="Q651" s="124">
        <f>'Охотск '!P64</f>
        <v>0</v>
      </c>
      <c r="R651" s="124">
        <f>'Охотск '!Q64</f>
        <v>0</v>
      </c>
      <c r="S651" s="124">
        <f>'Охотск '!R64</f>
        <v>0</v>
      </c>
      <c r="T651" s="124">
        <f>'Охотск '!S64</f>
        <v>0</v>
      </c>
      <c r="U651" s="124">
        <f>'Охотск '!T64</f>
        <v>0</v>
      </c>
      <c r="V651" s="124">
        <f>'Охотск '!U64</f>
        <v>0</v>
      </c>
      <c r="W651" s="124">
        <f>'Охотск '!V64</f>
        <v>0</v>
      </c>
      <c r="X651" s="124">
        <f>'Охотск '!W64</f>
        <v>0</v>
      </c>
      <c r="Y651" s="1131">
        <f>'Охотск '!X64</f>
        <v>0</v>
      </c>
      <c r="Z651" s="124"/>
      <c r="AA651" s="124"/>
    </row>
    <row r="652" spans="1:202" ht="30" x14ac:dyDescent="0.25">
      <c r="B652" s="104">
        <v>1</v>
      </c>
      <c r="C652" s="1384" t="s">
        <v>203</v>
      </c>
      <c r="D652" s="121">
        <f>'Охотск '!C65</f>
        <v>11580</v>
      </c>
      <c r="E652" s="121">
        <f>'Охотск '!D65</f>
        <v>3861</v>
      </c>
      <c r="F652" s="121">
        <f>'Охотск '!E65</f>
        <v>8435</v>
      </c>
      <c r="G652" s="1078">
        <f>'Охотск '!F65</f>
        <v>218.46671846671848</v>
      </c>
      <c r="H652" s="1108">
        <f>'Охотск '!G65</f>
        <v>0</v>
      </c>
      <c r="I652" s="1108">
        <f>'Охотск '!H65</f>
        <v>0</v>
      </c>
      <c r="J652" s="117">
        <f>'Охотск '!I65</f>
        <v>0</v>
      </c>
      <c r="K652" s="117">
        <f>'Охотск '!J65</f>
        <v>0</v>
      </c>
      <c r="L652" s="117">
        <f>'Охотск '!K65</f>
        <v>0</v>
      </c>
      <c r="M652" s="117">
        <f>'Охотск '!L65</f>
        <v>0</v>
      </c>
      <c r="N652" s="117">
        <f>'Охотск '!M65</f>
        <v>0</v>
      </c>
      <c r="O652" s="117">
        <f>'Охотск '!N65</f>
        <v>0</v>
      </c>
      <c r="P652" s="124">
        <f>'Охотск '!O65</f>
        <v>0</v>
      </c>
      <c r="Q652" s="124">
        <f>'Охотск '!P65</f>
        <v>0</v>
      </c>
      <c r="R652" s="124">
        <f>'Охотск '!Q65</f>
        <v>0</v>
      </c>
      <c r="S652" s="124">
        <f>'Охотск '!R65</f>
        <v>0</v>
      </c>
      <c r="T652" s="124">
        <f>'Охотск '!S65</f>
        <v>0</v>
      </c>
      <c r="U652" s="124">
        <f>'Охотск '!T65</f>
        <v>0</v>
      </c>
      <c r="V652" s="124">
        <f>'Охотск '!U65</f>
        <v>0</v>
      </c>
      <c r="W652" s="124">
        <f>'Охотск '!V65</f>
        <v>0</v>
      </c>
      <c r="X652" s="124">
        <f>'Охотск '!W65</f>
        <v>0</v>
      </c>
      <c r="Y652" s="1131">
        <f>'Охотск '!X65</f>
        <v>0</v>
      </c>
      <c r="Z652" s="124"/>
      <c r="AA652" s="124"/>
    </row>
    <row r="653" spans="1:202" ht="30" x14ac:dyDescent="0.25">
      <c r="B653" s="104">
        <v>1</v>
      </c>
      <c r="C653" s="1384" t="s">
        <v>446</v>
      </c>
      <c r="D653" s="121">
        <f>'Охотск '!C66</f>
        <v>0</v>
      </c>
      <c r="E653" s="121">
        <f>'Охотск '!D66</f>
        <v>0</v>
      </c>
      <c r="F653" s="121">
        <f>'Охотск '!E66</f>
        <v>0</v>
      </c>
      <c r="G653" s="1078">
        <f>'Охотск '!F66</f>
        <v>0</v>
      </c>
      <c r="H653" s="1108">
        <f>'Охотск '!G66</f>
        <v>0</v>
      </c>
      <c r="I653" s="1108">
        <f>'Охотск '!H66</f>
        <v>0</v>
      </c>
      <c r="J653" s="117">
        <f>'Охотск '!I66</f>
        <v>0</v>
      </c>
      <c r="K653" s="117">
        <f>'Охотск '!J66</f>
        <v>0</v>
      </c>
      <c r="L653" s="117">
        <f>'Охотск '!K66</f>
        <v>0</v>
      </c>
      <c r="M653" s="117">
        <f>'Охотск '!L66</f>
        <v>0</v>
      </c>
      <c r="N653" s="117">
        <f>'Охотск '!M66</f>
        <v>0</v>
      </c>
      <c r="O653" s="117">
        <f>'Охотск '!N66</f>
        <v>0</v>
      </c>
      <c r="P653" s="124">
        <f>'Охотск '!O66</f>
        <v>0</v>
      </c>
      <c r="Q653" s="124">
        <f>'Охотск '!P66</f>
        <v>0</v>
      </c>
      <c r="R653" s="124">
        <f>'Охотск '!Q66</f>
        <v>0</v>
      </c>
      <c r="S653" s="124">
        <f>'Охотск '!R66</f>
        <v>0</v>
      </c>
      <c r="T653" s="124">
        <f>'Охотск '!S66</f>
        <v>0</v>
      </c>
      <c r="U653" s="124">
        <f>'Охотск '!T66</f>
        <v>0</v>
      </c>
      <c r="V653" s="124">
        <f>'Охотск '!U66</f>
        <v>0</v>
      </c>
      <c r="W653" s="124">
        <f>'Охотск '!V66</f>
        <v>0</v>
      </c>
      <c r="X653" s="124">
        <f>'Охотск '!W66</f>
        <v>0</v>
      </c>
      <c r="Y653" s="1131">
        <f>'Охотск '!X66</f>
        <v>0</v>
      </c>
      <c r="Z653" s="124"/>
      <c r="AA653" s="124"/>
    </row>
    <row r="654" spans="1:202" ht="30" x14ac:dyDescent="0.25">
      <c r="B654" s="104">
        <v>1</v>
      </c>
      <c r="C654" s="1384" t="s">
        <v>447</v>
      </c>
      <c r="D654" s="121">
        <f>'Охотск '!C67</f>
        <v>5000</v>
      </c>
      <c r="E654" s="121">
        <f>'Охотск '!D67</f>
        <v>1667</v>
      </c>
      <c r="F654" s="121">
        <f>'Охотск '!E67</f>
        <v>2873</v>
      </c>
      <c r="G654" s="1078">
        <f>'Охотск '!F67</f>
        <v>172.34553089382123</v>
      </c>
      <c r="H654" s="1108">
        <f>'Охотск '!G67</f>
        <v>0</v>
      </c>
      <c r="I654" s="1108">
        <f>'Охотск '!H67</f>
        <v>0</v>
      </c>
      <c r="J654" s="117">
        <f>'Охотск '!I67</f>
        <v>0</v>
      </c>
      <c r="K654" s="117">
        <f>'Охотск '!J67</f>
        <v>0</v>
      </c>
      <c r="L654" s="117">
        <f>'Охотск '!K67</f>
        <v>0</v>
      </c>
      <c r="M654" s="117">
        <f>'Охотск '!L67</f>
        <v>0</v>
      </c>
      <c r="N654" s="117">
        <f>'Охотск '!M67</f>
        <v>0</v>
      </c>
      <c r="O654" s="117">
        <f>'Охотск '!N67</f>
        <v>0</v>
      </c>
      <c r="P654" s="124">
        <f>'Охотск '!O67</f>
        <v>0</v>
      </c>
      <c r="Q654" s="124">
        <f>'Охотск '!P67</f>
        <v>0</v>
      </c>
      <c r="R654" s="124">
        <f>'Охотск '!Q67</f>
        <v>0</v>
      </c>
      <c r="S654" s="124">
        <f>'Охотск '!R67</f>
        <v>0</v>
      </c>
      <c r="T654" s="124">
        <f>'Охотск '!S67</f>
        <v>0</v>
      </c>
      <c r="U654" s="124">
        <f>'Охотск '!T67</f>
        <v>0</v>
      </c>
      <c r="V654" s="124">
        <f>'Охотск '!U67</f>
        <v>0</v>
      </c>
      <c r="W654" s="124">
        <f>'Охотск '!V67</f>
        <v>0</v>
      </c>
      <c r="X654" s="124">
        <f>'Охотск '!W67</f>
        <v>0</v>
      </c>
      <c r="Y654" s="1131">
        <f>'Охотск '!X67</f>
        <v>0</v>
      </c>
      <c r="Z654" s="124"/>
      <c r="AA654" s="124"/>
    </row>
    <row r="655" spans="1:202" ht="30" x14ac:dyDescent="0.25">
      <c r="B655" s="104">
        <v>1</v>
      </c>
      <c r="C655" s="1384" t="s">
        <v>448</v>
      </c>
      <c r="D655" s="121">
        <f>'Охотск '!C68</f>
        <v>80</v>
      </c>
      <c r="E655" s="121">
        <f>'Охотск '!D68</f>
        <v>27</v>
      </c>
      <c r="F655" s="121">
        <f>'Охотск '!E68</f>
        <v>12</v>
      </c>
      <c r="G655" s="1078">
        <f>'Охотск '!F68</f>
        <v>44.444444444444443</v>
      </c>
      <c r="H655" s="1108">
        <f>'Охотск '!G68</f>
        <v>0</v>
      </c>
      <c r="I655" s="1108">
        <f>'Охотск '!H68</f>
        <v>0</v>
      </c>
      <c r="J655" s="117">
        <f>'Охотск '!I68</f>
        <v>0</v>
      </c>
      <c r="K655" s="117">
        <f>'Охотск '!J68</f>
        <v>0</v>
      </c>
      <c r="L655" s="117">
        <f>'Охотск '!K68</f>
        <v>0</v>
      </c>
      <c r="M655" s="117">
        <f>'Охотск '!L68</f>
        <v>0</v>
      </c>
      <c r="N655" s="117">
        <f>'Охотск '!M68</f>
        <v>0</v>
      </c>
      <c r="O655" s="117">
        <f>'Охотск '!N68</f>
        <v>0</v>
      </c>
      <c r="P655" s="124">
        <f>'Охотск '!O68</f>
        <v>0</v>
      </c>
      <c r="Q655" s="124">
        <f>'Охотск '!P68</f>
        <v>0</v>
      </c>
      <c r="R655" s="124">
        <f>'Охотск '!Q68</f>
        <v>0</v>
      </c>
      <c r="S655" s="124">
        <f>'Охотск '!R68</f>
        <v>0</v>
      </c>
      <c r="T655" s="124">
        <f>'Охотск '!S68</f>
        <v>0</v>
      </c>
      <c r="U655" s="124">
        <f>'Охотск '!T68</f>
        <v>0</v>
      </c>
      <c r="V655" s="124">
        <f>'Охотск '!U68</f>
        <v>0</v>
      </c>
      <c r="W655" s="124">
        <f>'Охотск '!V68</f>
        <v>0</v>
      </c>
      <c r="X655" s="124">
        <f>'Охотск '!W68</f>
        <v>0</v>
      </c>
      <c r="Y655" s="1131">
        <f>'Охотск '!X68</f>
        <v>0</v>
      </c>
      <c r="Z655" s="124"/>
      <c r="AA655" s="124"/>
    </row>
    <row r="656" spans="1:202" x14ac:dyDescent="0.25">
      <c r="B656" s="104">
        <v>1</v>
      </c>
      <c r="C656" s="1384" t="s">
        <v>449</v>
      </c>
      <c r="D656" s="121">
        <f>'Охотск '!C69</f>
        <v>6500</v>
      </c>
      <c r="E656" s="121">
        <f>'Охотск '!D69</f>
        <v>2167</v>
      </c>
      <c r="F656" s="121">
        <f>'Охотск '!E69</f>
        <v>5550</v>
      </c>
      <c r="G656" s="1078">
        <f>'Охотск '!F69</f>
        <v>256.11444393170279</v>
      </c>
      <c r="H656" s="1108">
        <f>'Охотск '!G69</f>
        <v>0</v>
      </c>
      <c r="I656" s="1108">
        <f>'Охотск '!H69</f>
        <v>0</v>
      </c>
      <c r="J656" s="117">
        <f>'Охотск '!I69</f>
        <v>0</v>
      </c>
      <c r="K656" s="117">
        <f>'Охотск '!J69</f>
        <v>0</v>
      </c>
      <c r="L656" s="117">
        <f>'Охотск '!K69</f>
        <v>0</v>
      </c>
      <c r="M656" s="117">
        <f>'Охотск '!L69</f>
        <v>0</v>
      </c>
      <c r="N656" s="117">
        <f>'Охотск '!M69</f>
        <v>0</v>
      </c>
      <c r="O656" s="117">
        <f>'Охотск '!N69</f>
        <v>0</v>
      </c>
      <c r="P656" s="124">
        <f>'Охотск '!O69</f>
        <v>0</v>
      </c>
      <c r="Q656" s="124">
        <f>'Охотск '!P69</f>
        <v>0</v>
      </c>
      <c r="R656" s="124">
        <f>'Охотск '!Q69</f>
        <v>0</v>
      </c>
      <c r="S656" s="124">
        <f>'Охотск '!R69</f>
        <v>0</v>
      </c>
      <c r="T656" s="124">
        <f>'Охотск '!S69</f>
        <v>0</v>
      </c>
      <c r="U656" s="124">
        <f>'Охотск '!T69</f>
        <v>0</v>
      </c>
      <c r="V656" s="124">
        <f>'Охотск '!U69</f>
        <v>0</v>
      </c>
      <c r="W656" s="124">
        <f>'Охотск '!V69</f>
        <v>0</v>
      </c>
      <c r="X656" s="124">
        <f>'Охотск '!W69</f>
        <v>0</v>
      </c>
      <c r="Y656" s="1131">
        <f>'Охотск '!X69</f>
        <v>0</v>
      </c>
      <c r="Z656" s="124"/>
      <c r="AA656" s="124"/>
    </row>
    <row r="657" spans="1:27" x14ac:dyDescent="0.25">
      <c r="B657" s="104">
        <v>1</v>
      </c>
      <c r="C657" s="1384" t="s">
        <v>160</v>
      </c>
      <c r="D657" s="121">
        <f>'Охотск '!C70</f>
        <v>18500</v>
      </c>
      <c r="E657" s="121">
        <f>'Охотск '!D70</f>
        <v>6167</v>
      </c>
      <c r="F657" s="121">
        <f>'Охотск '!E70</f>
        <v>5605.7730263157891</v>
      </c>
      <c r="G657" s="1078">
        <f>'Охотск '!F70</f>
        <v>90.899513966528119</v>
      </c>
      <c r="H657" s="1108">
        <f>'Охотск '!G70</f>
        <v>0</v>
      </c>
      <c r="I657" s="1108">
        <f>'Охотск '!H70</f>
        <v>0</v>
      </c>
      <c r="J657" s="117">
        <f>'Охотск '!I70</f>
        <v>0</v>
      </c>
      <c r="K657" s="117">
        <f>'Охотск '!J70</f>
        <v>0</v>
      </c>
      <c r="L657" s="117">
        <f>'Охотск '!K70</f>
        <v>0</v>
      </c>
      <c r="M657" s="117">
        <f>'Охотск '!L70</f>
        <v>0</v>
      </c>
      <c r="N657" s="117">
        <f>'Охотск '!M70</f>
        <v>0</v>
      </c>
      <c r="O657" s="117">
        <f>'Охотск '!N70</f>
        <v>0</v>
      </c>
      <c r="P657" s="124">
        <f>'Охотск '!O70</f>
        <v>0</v>
      </c>
      <c r="Q657" s="124">
        <f>'Охотск '!P70</f>
        <v>0</v>
      </c>
      <c r="R657" s="124">
        <f>'Охотск '!Q70</f>
        <v>0</v>
      </c>
      <c r="S657" s="124">
        <f>'Охотск '!R70</f>
        <v>0</v>
      </c>
      <c r="T657" s="124">
        <f>'Охотск '!S70</f>
        <v>0</v>
      </c>
      <c r="U657" s="124">
        <f>'Охотск '!T70</f>
        <v>0</v>
      </c>
      <c r="V657" s="124">
        <f>'Охотск '!U70</f>
        <v>0</v>
      </c>
      <c r="W657" s="124">
        <f>'Охотск '!V70</f>
        <v>0</v>
      </c>
      <c r="X657" s="124">
        <f>'Охотск '!W70</f>
        <v>0</v>
      </c>
      <c r="Y657" s="1131">
        <f>'Охотск '!X70</f>
        <v>0</v>
      </c>
      <c r="Z657" s="124"/>
      <c r="AA657" s="124"/>
    </row>
    <row r="658" spans="1:27" x14ac:dyDescent="0.25">
      <c r="B658" s="104">
        <v>1</v>
      </c>
      <c r="C658" s="1384" t="s">
        <v>441</v>
      </c>
      <c r="D658" s="121">
        <f>'Охотск '!C71</f>
        <v>22000</v>
      </c>
      <c r="E658" s="121">
        <f>'Охотск '!D71</f>
        <v>7333</v>
      </c>
      <c r="F658" s="121">
        <f>'Охотск '!E71</f>
        <v>6819</v>
      </c>
      <c r="G658" s="1078">
        <f>'Охотск '!F71</f>
        <v>92.99059048138551</v>
      </c>
      <c r="H658" s="1108">
        <f>'Охотск '!G71</f>
        <v>0</v>
      </c>
      <c r="I658" s="1108">
        <f>'Охотск '!H71</f>
        <v>0</v>
      </c>
      <c r="J658" s="117">
        <f>'Охотск '!I71</f>
        <v>0</v>
      </c>
      <c r="K658" s="117">
        <f>'Охотск '!J71</f>
        <v>0</v>
      </c>
      <c r="L658" s="117">
        <f>'Охотск '!K71</f>
        <v>0</v>
      </c>
      <c r="M658" s="117">
        <f>'Охотск '!L71</f>
        <v>0</v>
      </c>
      <c r="N658" s="117">
        <f>'Охотск '!M71</f>
        <v>0</v>
      </c>
      <c r="O658" s="117">
        <f>'Охотск '!N71</f>
        <v>0</v>
      </c>
      <c r="P658" s="124">
        <f>'Охотск '!O71</f>
        <v>0</v>
      </c>
      <c r="Q658" s="124">
        <f>'Охотск '!P71</f>
        <v>0</v>
      </c>
      <c r="R658" s="124">
        <f>'Охотск '!Q71</f>
        <v>0</v>
      </c>
      <c r="S658" s="124">
        <f>'Охотск '!R71</f>
        <v>0</v>
      </c>
      <c r="T658" s="124">
        <f>'Охотск '!S71</f>
        <v>0</v>
      </c>
      <c r="U658" s="124">
        <f>'Охотск '!T71</f>
        <v>0</v>
      </c>
      <c r="V658" s="124">
        <f>'Охотск '!U71</f>
        <v>0</v>
      </c>
      <c r="W658" s="124">
        <f>'Охотск '!V71</f>
        <v>0</v>
      </c>
      <c r="X658" s="124">
        <f>'Охотск '!W71</f>
        <v>0</v>
      </c>
      <c r="Y658" s="1131">
        <f>'Охотск '!X71</f>
        <v>0</v>
      </c>
      <c r="Z658" s="124"/>
      <c r="AA658" s="124"/>
    </row>
    <row r="659" spans="1:27" x14ac:dyDescent="0.25">
      <c r="B659" s="104">
        <v>1</v>
      </c>
      <c r="C659" s="1397" t="s">
        <v>172</v>
      </c>
      <c r="D659" s="121">
        <f>'Охотск '!C72</f>
        <v>70780</v>
      </c>
      <c r="E659" s="121">
        <f>'Охотск '!D72</f>
        <v>23595.4</v>
      </c>
      <c r="F659" s="121">
        <f>'Охотск '!E72</f>
        <v>26373.473684210527</v>
      </c>
      <c r="G659" s="1078">
        <f>'Охотск '!F72</f>
        <v>111.77379355387289</v>
      </c>
      <c r="H659" s="1108">
        <f>'Охотск '!G72</f>
        <v>0</v>
      </c>
      <c r="I659" s="1108">
        <f>'Охотск '!H72</f>
        <v>0</v>
      </c>
      <c r="J659" s="117">
        <f>'Охотск '!I72</f>
        <v>0</v>
      </c>
      <c r="K659" s="117">
        <f>'Охотск '!J72</f>
        <v>0</v>
      </c>
      <c r="L659" s="117">
        <f>'Охотск '!K72</f>
        <v>0</v>
      </c>
      <c r="M659" s="117">
        <f>'Охотск '!L72</f>
        <v>0</v>
      </c>
      <c r="N659" s="117">
        <f>'Охотск '!M72</f>
        <v>0</v>
      </c>
      <c r="O659" s="117">
        <f>'Охотск '!N72</f>
        <v>0</v>
      </c>
      <c r="P659" s="124">
        <f>'Охотск '!O72</f>
        <v>81331.345235312634</v>
      </c>
      <c r="Q659" s="124">
        <f>'Охотск '!P72</f>
        <v>81331.345235312634</v>
      </c>
      <c r="R659" s="124">
        <f>'Охотск '!Q72</f>
        <v>81331.345235312634</v>
      </c>
      <c r="S659" s="124">
        <f>'Охотск '!R72</f>
        <v>81331.345235312634</v>
      </c>
      <c r="T659" s="124">
        <f>'Охотск '!S72</f>
        <v>27110.448411770878</v>
      </c>
      <c r="U659" s="124">
        <f>'Охотск '!T72</f>
        <v>26331.023040000004</v>
      </c>
      <c r="V659" s="124">
        <f>'Охотск '!U72</f>
        <v>0</v>
      </c>
      <c r="W659" s="124">
        <f>'Охотск '!V72</f>
        <v>-779.42537177087434</v>
      </c>
      <c r="X659" s="124">
        <f>'Охотск '!W72</f>
        <v>0</v>
      </c>
      <c r="Y659" s="1131">
        <f>'Охотск '!X72</f>
        <v>26331.023040000004</v>
      </c>
      <c r="Z659" s="124"/>
      <c r="AA659" s="124"/>
    </row>
    <row r="660" spans="1:27" x14ac:dyDescent="0.25">
      <c r="B660" s="104">
        <v>1</v>
      </c>
      <c r="C660" s="1572" t="s">
        <v>450</v>
      </c>
      <c r="D660" s="121">
        <f>'Охотск '!C73</f>
        <v>0</v>
      </c>
      <c r="E660" s="121">
        <f>'Охотск '!D73</f>
        <v>0</v>
      </c>
      <c r="F660" s="121">
        <f>'Охотск '!E73</f>
        <v>0</v>
      </c>
      <c r="G660" s="1078">
        <f>'Охотск '!F73</f>
        <v>0</v>
      </c>
      <c r="H660" s="1108">
        <f>'Охотск '!G73</f>
        <v>0</v>
      </c>
      <c r="I660" s="1108">
        <f>'Охотск '!H73</f>
        <v>0</v>
      </c>
      <c r="J660" s="117">
        <f>'Охотск '!I73</f>
        <v>0</v>
      </c>
      <c r="K660" s="117">
        <f>'Охотск '!J73</f>
        <v>0</v>
      </c>
      <c r="L660" s="117">
        <f>'Охотск '!K73</f>
        <v>0</v>
      </c>
      <c r="M660" s="117">
        <f>'Охотск '!L73</f>
        <v>0</v>
      </c>
      <c r="N660" s="117">
        <f>'Охотск '!M73</f>
        <v>0</v>
      </c>
      <c r="O660" s="117">
        <f>'Охотск '!N73</f>
        <v>0</v>
      </c>
      <c r="P660" s="124">
        <f>'Охотск '!O73</f>
        <v>0</v>
      </c>
      <c r="Q660" s="124">
        <f>'Охотск '!P73</f>
        <v>0</v>
      </c>
      <c r="R660" s="124">
        <f>'Охотск '!Q73</f>
        <v>0</v>
      </c>
      <c r="S660" s="124">
        <f>'Охотск '!R73</f>
        <v>0</v>
      </c>
      <c r="T660" s="124">
        <f>'Охотск '!S73</f>
        <v>0</v>
      </c>
      <c r="U660" s="124">
        <f>'Охотск '!T73</f>
        <v>0</v>
      </c>
      <c r="V660" s="124">
        <f>'Охотск '!U73</f>
        <v>0</v>
      </c>
      <c r="W660" s="124">
        <f>'Охотск '!V73</f>
        <v>0</v>
      </c>
      <c r="X660" s="124">
        <f>'Охотск '!W73</f>
        <v>0</v>
      </c>
      <c r="Y660" s="1131">
        <f>'Охотск '!X73</f>
        <v>0</v>
      </c>
      <c r="Z660" s="124"/>
      <c r="AA660" s="124"/>
    </row>
    <row r="661" spans="1:27" ht="30" x14ac:dyDescent="0.25">
      <c r="B661" s="104">
        <v>1</v>
      </c>
      <c r="C661" s="1384" t="s">
        <v>203</v>
      </c>
      <c r="D661" s="121">
        <f>'Охотск '!C74</f>
        <v>6531</v>
      </c>
      <c r="E661" s="121">
        <f>'Охотск '!D74</f>
        <v>2177</v>
      </c>
      <c r="F661" s="121">
        <f>'Охотск '!E74</f>
        <v>2045</v>
      </c>
      <c r="G661" s="1078">
        <f>'Охотск '!F74</f>
        <v>93.936610013780424</v>
      </c>
      <c r="H661" s="1108">
        <f>'Охотск '!G74</f>
        <v>0</v>
      </c>
      <c r="I661" s="1108">
        <f>'Охотск '!H74</f>
        <v>0</v>
      </c>
      <c r="J661" s="117">
        <f>'Охотск '!I74</f>
        <v>0</v>
      </c>
      <c r="K661" s="117">
        <f>'Охотск '!J74</f>
        <v>0</v>
      </c>
      <c r="L661" s="117">
        <f>'Охотск '!K74</f>
        <v>0</v>
      </c>
      <c r="M661" s="117">
        <f>'Охотск '!L74</f>
        <v>0</v>
      </c>
      <c r="N661" s="117">
        <f>'Охотск '!M74</f>
        <v>0</v>
      </c>
      <c r="O661" s="117">
        <f>'Охотск '!N74</f>
        <v>0</v>
      </c>
      <c r="P661" s="124">
        <f>'Охотск '!O74</f>
        <v>0</v>
      </c>
      <c r="Q661" s="124">
        <f>'Охотск '!P74</f>
        <v>0</v>
      </c>
      <c r="R661" s="124">
        <f>'Охотск '!Q74</f>
        <v>0</v>
      </c>
      <c r="S661" s="124">
        <f>'Охотск '!R74</f>
        <v>0</v>
      </c>
      <c r="T661" s="124">
        <f>'Охотск '!S74</f>
        <v>0</v>
      </c>
      <c r="U661" s="124">
        <f>'Охотск '!T74</f>
        <v>0</v>
      </c>
      <c r="V661" s="124">
        <f>'Охотск '!U74</f>
        <v>0</v>
      </c>
      <c r="W661" s="124">
        <f>'Охотск '!V74</f>
        <v>0</v>
      </c>
      <c r="X661" s="124">
        <f>'Охотск '!W74</f>
        <v>0</v>
      </c>
      <c r="Y661" s="1131">
        <f>'Охотск '!X74</f>
        <v>0</v>
      </c>
      <c r="Z661" s="124"/>
      <c r="AA661" s="124"/>
    </row>
    <row r="662" spans="1:27" x14ac:dyDescent="0.25">
      <c r="B662" s="104">
        <v>1</v>
      </c>
      <c r="C662" s="1384"/>
      <c r="D662" s="121"/>
      <c r="E662" s="121"/>
      <c r="F662" s="121"/>
      <c r="G662" s="1078"/>
      <c r="H662" s="1108"/>
      <c r="I662" s="1108"/>
      <c r="J662" s="117"/>
      <c r="K662" s="117"/>
      <c r="L662" s="117"/>
      <c r="M662" s="117"/>
      <c r="N662" s="117"/>
      <c r="O662" s="117"/>
      <c r="P662" s="124"/>
      <c r="Q662" s="124"/>
      <c r="R662" s="124"/>
      <c r="S662" s="124"/>
      <c r="T662" s="124"/>
      <c r="U662" s="124"/>
      <c r="V662" s="124"/>
      <c r="W662" s="124"/>
      <c r="X662" s="124"/>
      <c r="Y662" s="1131"/>
      <c r="Z662" s="124"/>
      <c r="AA662" s="124"/>
    </row>
    <row r="663" spans="1:27" ht="30" x14ac:dyDescent="0.25">
      <c r="B663" s="104">
        <v>1</v>
      </c>
      <c r="C663" s="1384" t="s">
        <v>446</v>
      </c>
      <c r="D663" s="121">
        <f>'Охотск '!C75</f>
        <v>0</v>
      </c>
      <c r="E663" s="121">
        <f>'Охотск '!D75</f>
        <v>0</v>
      </c>
      <c r="F663" s="121">
        <f>'Охотск '!E75</f>
        <v>0</v>
      </c>
      <c r="G663" s="1078">
        <f>'Охотск '!F75</f>
        <v>0</v>
      </c>
      <c r="H663" s="1108">
        <f>'Охотск '!G75</f>
        <v>0</v>
      </c>
      <c r="I663" s="1108">
        <f>'Охотск '!H75</f>
        <v>0</v>
      </c>
      <c r="J663" s="117">
        <f>'Охотск '!I75</f>
        <v>0</v>
      </c>
      <c r="K663" s="117">
        <f>'Охотск '!J75</f>
        <v>0</v>
      </c>
      <c r="L663" s="117">
        <f>'Охотск '!K75</f>
        <v>0</v>
      </c>
      <c r="M663" s="117">
        <f>'Охотск '!L75</f>
        <v>0</v>
      </c>
      <c r="N663" s="117">
        <f>'Охотск '!M75</f>
        <v>0</v>
      </c>
      <c r="O663" s="117">
        <f>'Охотск '!N75</f>
        <v>0</v>
      </c>
      <c r="P663" s="124">
        <f>'Охотск '!O75</f>
        <v>0</v>
      </c>
      <c r="Q663" s="124">
        <f>'Охотск '!P75</f>
        <v>0</v>
      </c>
      <c r="R663" s="124">
        <f>'Охотск '!Q75</f>
        <v>0</v>
      </c>
      <c r="S663" s="124">
        <f>'Охотск '!R75</f>
        <v>0</v>
      </c>
      <c r="T663" s="124">
        <f>'Охотск '!S75</f>
        <v>0</v>
      </c>
      <c r="U663" s="124">
        <f>'Охотск '!T75</f>
        <v>0</v>
      </c>
      <c r="V663" s="124">
        <f>'Охотск '!U75</f>
        <v>0</v>
      </c>
      <c r="W663" s="124">
        <f>'Охотск '!V75</f>
        <v>0</v>
      </c>
      <c r="X663" s="124">
        <f>'Охотск '!W75</f>
        <v>0</v>
      </c>
      <c r="Y663" s="1131">
        <f>'Охотск '!X75</f>
        <v>0</v>
      </c>
      <c r="Z663" s="124"/>
      <c r="AA663" s="124"/>
    </row>
    <row r="664" spans="1:27" ht="45" x14ac:dyDescent="0.25">
      <c r="B664" s="104">
        <v>1</v>
      </c>
      <c r="C664" s="1384" t="s">
        <v>451</v>
      </c>
      <c r="D664" s="121">
        <f>'Охотск '!C76</f>
        <v>1767</v>
      </c>
      <c r="E664" s="121">
        <f>'Охотск '!D76</f>
        <v>589</v>
      </c>
      <c r="F664" s="121">
        <f>'Охотск '!E76</f>
        <v>977</v>
      </c>
      <c r="G664" s="1078">
        <f>'Охотск '!F76</f>
        <v>165.87436332767402</v>
      </c>
      <c r="H664" s="1108">
        <f>'Охотск '!G76</f>
        <v>0</v>
      </c>
      <c r="I664" s="1108">
        <f>'Охотск '!H76</f>
        <v>0</v>
      </c>
      <c r="J664" s="117">
        <f>'Охотск '!I76</f>
        <v>0</v>
      </c>
      <c r="K664" s="117">
        <f>'Охотск '!J76</f>
        <v>0</v>
      </c>
      <c r="L664" s="117">
        <f>'Охотск '!K76</f>
        <v>0</v>
      </c>
      <c r="M664" s="117">
        <f>'Охотск '!L76</f>
        <v>0</v>
      </c>
      <c r="N664" s="117">
        <f>'Охотск '!M76</f>
        <v>0</v>
      </c>
      <c r="O664" s="117">
        <f>'Охотск '!N76</f>
        <v>0</v>
      </c>
      <c r="P664" s="124">
        <f>'Охотск '!O76</f>
        <v>0</v>
      </c>
      <c r="Q664" s="124">
        <f>'Охотск '!P76</f>
        <v>0</v>
      </c>
      <c r="R664" s="124">
        <f>'Охотск '!Q76</f>
        <v>0</v>
      </c>
      <c r="S664" s="124">
        <f>'Охотск '!R76</f>
        <v>0</v>
      </c>
      <c r="T664" s="124">
        <f>'Охотск '!S76</f>
        <v>0</v>
      </c>
      <c r="U664" s="124">
        <f>'Охотск '!T76</f>
        <v>0</v>
      </c>
      <c r="V664" s="124">
        <f>'Охотск '!U76</f>
        <v>0</v>
      </c>
      <c r="W664" s="124">
        <f>'Охотск '!V76</f>
        <v>0</v>
      </c>
      <c r="X664" s="124">
        <f>'Охотск '!W76</f>
        <v>0</v>
      </c>
      <c r="Y664" s="1131">
        <f>'Охотск '!X76</f>
        <v>0</v>
      </c>
      <c r="Z664" s="124"/>
      <c r="AA664" s="124"/>
    </row>
    <row r="665" spans="1:27" ht="30" x14ac:dyDescent="0.25">
      <c r="B665" s="104">
        <v>1</v>
      </c>
      <c r="C665" s="1384" t="s">
        <v>452</v>
      </c>
      <c r="D665" s="121">
        <f>'Охотск '!C77</f>
        <v>933</v>
      </c>
      <c r="E665" s="121">
        <f>'Охотск '!D77</f>
        <v>311</v>
      </c>
      <c r="F665" s="121">
        <f>'Охотск '!E77</f>
        <v>331</v>
      </c>
      <c r="G665" s="1078">
        <f>'Охотск '!F77</f>
        <v>106.43086816720258</v>
      </c>
      <c r="H665" s="1108">
        <f>'Охотск '!G77</f>
        <v>0</v>
      </c>
      <c r="I665" s="1108">
        <f>'Охотск '!H77</f>
        <v>0</v>
      </c>
      <c r="J665" s="117">
        <f>'Охотск '!I77</f>
        <v>0</v>
      </c>
      <c r="K665" s="117">
        <f>'Охотск '!J77</f>
        <v>0</v>
      </c>
      <c r="L665" s="117">
        <f>'Охотск '!K77</f>
        <v>0</v>
      </c>
      <c r="M665" s="117">
        <f>'Охотск '!L77</f>
        <v>0</v>
      </c>
      <c r="N665" s="117">
        <f>'Охотск '!M77</f>
        <v>0</v>
      </c>
      <c r="O665" s="117">
        <f>'Охотск '!N77</f>
        <v>0</v>
      </c>
      <c r="P665" s="124">
        <f>'Охотск '!O77</f>
        <v>0</v>
      </c>
      <c r="Q665" s="124">
        <f>'Охотск '!P77</f>
        <v>0</v>
      </c>
      <c r="R665" s="124">
        <f>'Охотск '!Q77</f>
        <v>0</v>
      </c>
      <c r="S665" s="124">
        <f>'Охотск '!R77</f>
        <v>0</v>
      </c>
      <c r="T665" s="124">
        <f>'Охотск '!S77</f>
        <v>0</v>
      </c>
      <c r="U665" s="124">
        <f>'Охотск '!T77</f>
        <v>0</v>
      </c>
      <c r="V665" s="124">
        <f>'Охотск '!U77</f>
        <v>0</v>
      </c>
      <c r="W665" s="124">
        <f>'Охотск '!V77</f>
        <v>0</v>
      </c>
      <c r="X665" s="124">
        <f>'Охотск '!W77</f>
        <v>0</v>
      </c>
      <c r="Y665" s="1131">
        <f>'Охотск '!X77</f>
        <v>0</v>
      </c>
      <c r="Z665" s="124"/>
      <c r="AA665" s="124"/>
    </row>
    <row r="666" spans="1:27" ht="30" x14ac:dyDescent="0.25">
      <c r="B666" s="104">
        <v>1</v>
      </c>
      <c r="C666" s="1384" t="s">
        <v>453</v>
      </c>
      <c r="D666" s="121">
        <f>'Охотск '!C78</f>
        <v>280</v>
      </c>
      <c r="E666" s="121">
        <f>'Охотск '!D78</f>
        <v>93</v>
      </c>
      <c r="F666" s="121">
        <f>'Охотск '!E78</f>
        <v>121</v>
      </c>
      <c r="G666" s="1078">
        <f>'Охотск '!F78</f>
        <v>130.10752688172042</v>
      </c>
      <c r="H666" s="1108">
        <f>'Охотск '!G78</f>
        <v>0</v>
      </c>
      <c r="I666" s="1108">
        <f>'Охотск '!H78</f>
        <v>0</v>
      </c>
      <c r="J666" s="117">
        <f>'Охотск '!I78</f>
        <v>0</v>
      </c>
      <c r="K666" s="117">
        <f>'Охотск '!J78</f>
        <v>0</v>
      </c>
      <c r="L666" s="117">
        <f>'Охотск '!K78</f>
        <v>0</v>
      </c>
      <c r="M666" s="117">
        <f>'Охотск '!L78</f>
        <v>0</v>
      </c>
      <c r="N666" s="117">
        <f>'Охотск '!M78</f>
        <v>0</v>
      </c>
      <c r="O666" s="117">
        <f>'Охотск '!N78</f>
        <v>0</v>
      </c>
      <c r="P666" s="124">
        <f>'Охотск '!O78</f>
        <v>0</v>
      </c>
      <c r="Q666" s="124">
        <f>'Охотск '!P78</f>
        <v>0</v>
      </c>
      <c r="R666" s="124">
        <f>'Охотск '!Q78</f>
        <v>0</v>
      </c>
      <c r="S666" s="124">
        <f>'Охотск '!R78</f>
        <v>0</v>
      </c>
      <c r="T666" s="124">
        <f>'Охотск '!S78</f>
        <v>0</v>
      </c>
      <c r="U666" s="124">
        <f>'Охотск '!T78</f>
        <v>0</v>
      </c>
      <c r="V666" s="124">
        <f>'Охотск '!U78</f>
        <v>0</v>
      </c>
      <c r="W666" s="124">
        <f>'Охотск '!V78</f>
        <v>0</v>
      </c>
      <c r="X666" s="124">
        <f>'Охотск '!W78</f>
        <v>0</v>
      </c>
      <c r="Y666" s="1131">
        <f>'Охотск '!X78</f>
        <v>0</v>
      </c>
      <c r="Z666" s="124"/>
      <c r="AA666" s="124"/>
    </row>
    <row r="667" spans="1:27" ht="45" x14ac:dyDescent="0.25">
      <c r="B667" s="104">
        <v>1</v>
      </c>
      <c r="C667" s="1384" t="s">
        <v>502</v>
      </c>
      <c r="D667" s="121">
        <f>'Охотск '!C79</f>
        <v>179</v>
      </c>
      <c r="E667" s="121">
        <f>'Охотск '!D79</f>
        <v>60</v>
      </c>
      <c r="F667" s="121">
        <f>'Охотск '!E79</f>
        <v>189</v>
      </c>
      <c r="G667" s="1078">
        <f>'Охотск '!F79</f>
        <v>315</v>
      </c>
      <c r="H667" s="1108">
        <f>'Охотск '!G79</f>
        <v>0</v>
      </c>
      <c r="I667" s="1108">
        <f>'Охотск '!H79</f>
        <v>0</v>
      </c>
      <c r="J667" s="117">
        <f>'Охотск '!I79</f>
        <v>0</v>
      </c>
      <c r="K667" s="117">
        <f>'Охотск '!J79</f>
        <v>0</v>
      </c>
      <c r="L667" s="117">
        <f>'Охотск '!K79</f>
        <v>0</v>
      </c>
      <c r="M667" s="117">
        <f>'Охотск '!L79</f>
        <v>0</v>
      </c>
      <c r="N667" s="117">
        <f>'Охотск '!M79</f>
        <v>0</v>
      </c>
      <c r="O667" s="117">
        <f>'Охотск '!N79</f>
        <v>0</v>
      </c>
      <c r="P667" s="124">
        <f>'Охотск '!O79</f>
        <v>0</v>
      </c>
      <c r="Q667" s="124">
        <f>'Охотск '!P79</f>
        <v>0</v>
      </c>
      <c r="R667" s="124">
        <f>'Охотск '!Q79</f>
        <v>0</v>
      </c>
      <c r="S667" s="124">
        <f>'Охотск '!R79</f>
        <v>0</v>
      </c>
      <c r="T667" s="124">
        <f>'Охотск '!S79</f>
        <v>0</v>
      </c>
      <c r="U667" s="124">
        <f>'Охотск '!T79</f>
        <v>0</v>
      </c>
      <c r="V667" s="124">
        <f>'Охотск '!U79</f>
        <v>0</v>
      </c>
      <c r="W667" s="124">
        <f>'Охотск '!V79</f>
        <v>0</v>
      </c>
      <c r="X667" s="124">
        <f>'Охотск '!W79</f>
        <v>0</v>
      </c>
      <c r="Y667" s="1131">
        <f>'Охотск '!X79</f>
        <v>0</v>
      </c>
      <c r="Z667" s="124"/>
      <c r="AA667" s="124"/>
    </row>
    <row r="668" spans="1:27" ht="30" x14ac:dyDescent="0.25">
      <c r="A668" s="104">
        <v>1</v>
      </c>
      <c r="B668" s="104">
        <v>1</v>
      </c>
      <c r="C668" s="1384" t="s">
        <v>503</v>
      </c>
      <c r="D668" s="121">
        <f>'Охотск '!C80</f>
        <v>375</v>
      </c>
      <c r="E668" s="121">
        <f>'Охотск '!D80</f>
        <v>125</v>
      </c>
      <c r="F668" s="121">
        <f>'Охотск '!E80</f>
        <v>336</v>
      </c>
      <c r="G668" s="1078">
        <f>'Охотск '!F80</f>
        <v>268.8</v>
      </c>
      <c r="H668" s="1108">
        <f>'Охотск '!G80</f>
        <v>0</v>
      </c>
      <c r="I668" s="1108">
        <f>'Охотск '!H80</f>
        <v>0</v>
      </c>
      <c r="J668" s="117">
        <f>'Охотск '!I80</f>
        <v>0</v>
      </c>
      <c r="K668" s="117">
        <f>'Охотск '!J80</f>
        <v>0</v>
      </c>
      <c r="L668" s="117">
        <f>'Охотск '!K80</f>
        <v>0</v>
      </c>
      <c r="M668" s="117">
        <f>'Охотск '!L80</f>
        <v>0</v>
      </c>
      <c r="N668" s="117">
        <f>'Охотск '!M80</f>
        <v>0</v>
      </c>
      <c r="O668" s="117">
        <f>'Охотск '!N80</f>
        <v>0</v>
      </c>
      <c r="P668" s="124">
        <f>'Охотск '!O80</f>
        <v>0</v>
      </c>
      <c r="Q668" s="124">
        <f>'Охотск '!P80</f>
        <v>0</v>
      </c>
      <c r="R668" s="124">
        <f>'Охотск '!Q80</f>
        <v>0</v>
      </c>
      <c r="S668" s="124">
        <f>'Охотск '!R80</f>
        <v>0</v>
      </c>
      <c r="T668" s="124">
        <f>'Охотск '!S80</f>
        <v>0</v>
      </c>
      <c r="U668" s="124">
        <f>'Охотск '!T80</f>
        <v>0</v>
      </c>
      <c r="V668" s="124">
        <f>'Охотск '!U80</f>
        <v>0</v>
      </c>
      <c r="W668" s="124">
        <f>'Охотск '!V80</f>
        <v>0</v>
      </c>
      <c r="X668" s="124">
        <f>'Охотск '!W80</f>
        <v>0</v>
      </c>
      <c r="Y668" s="1131">
        <f>'Охотск '!X80</f>
        <v>0</v>
      </c>
      <c r="Z668" s="124"/>
      <c r="AA668" s="124"/>
    </row>
    <row r="669" spans="1:27" ht="45" x14ac:dyDescent="0.25">
      <c r="A669" s="104">
        <v>1</v>
      </c>
      <c r="B669" s="104">
        <v>1</v>
      </c>
      <c r="C669" s="1384" t="s">
        <v>454</v>
      </c>
      <c r="D669" s="121">
        <f>'Охотск '!C81</f>
        <v>4764</v>
      </c>
      <c r="E669" s="121">
        <f>'Охотск '!D81</f>
        <v>1588</v>
      </c>
      <c r="F669" s="121">
        <f>'Охотск '!E81</f>
        <v>1068</v>
      </c>
      <c r="G669" s="1078">
        <f>'Охотск '!F81</f>
        <v>67.2544080604534</v>
      </c>
      <c r="H669" s="1108">
        <f>'Охотск '!G81</f>
        <v>0</v>
      </c>
      <c r="I669" s="1108">
        <f>'Охотск '!H81</f>
        <v>0</v>
      </c>
      <c r="J669" s="117">
        <f>'Охотск '!I81</f>
        <v>0</v>
      </c>
      <c r="K669" s="117">
        <f>'Охотск '!J81</f>
        <v>0</v>
      </c>
      <c r="L669" s="117">
        <f>'Охотск '!K81</f>
        <v>0</v>
      </c>
      <c r="M669" s="117">
        <f>'Охотск '!L81</f>
        <v>0</v>
      </c>
      <c r="N669" s="117">
        <f>'Охотск '!M81</f>
        <v>0</v>
      </c>
      <c r="O669" s="117">
        <f>'Охотск '!N81</f>
        <v>0</v>
      </c>
      <c r="P669" s="124">
        <f>'Охотск '!O81</f>
        <v>0</v>
      </c>
      <c r="Q669" s="124">
        <f>'Охотск '!P81</f>
        <v>0</v>
      </c>
      <c r="R669" s="124">
        <f>'Охотск '!Q81</f>
        <v>0</v>
      </c>
      <c r="S669" s="124">
        <f>'Охотск '!R81</f>
        <v>0</v>
      </c>
      <c r="T669" s="124">
        <f>'Охотск '!S81</f>
        <v>0</v>
      </c>
      <c r="U669" s="124">
        <f>'Охотск '!T81</f>
        <v>0</v>
      </c>
      <c r="V669" s="124">
        <f>'Охотск '!U81</f>
        <v>0</v>
      </c>
      <c r="W669" s="124">
        <f>'Охотск '!V81</f>
        <v>0</v>
      </c>
      <c r="X669" s="124">
        <f>'Охотск '!W81</f>
        <v>0</v>
      </c>
      <c r="Y669" s="1131">
        <f>'Охотск '!X81</f>
        <v>0</v>
      </c>
      <c r="Z669" s="124"/>
      <c r="AA669" s="124"/>
    </row>
    <row r="670" spans="1:27" ht="30" x14ac:dyDescent="0.25">
      <c r="A670" s="104">
        <v>1</v>
      </c>
      <c r="B670" s="104">
        <v>1</v>
      </c>
      <c r="C670" s="1384" t="s">
        <v>455</v>
      </c>
      <c r="D670" s="121">
        <f>'Охотск '!C82</f>
        <v>100</v>
      </c>
      <c r="E670" s="121">
        <f>'Охотск '!D82</f>
        <v>33</v>
      </c>
      <c r="F670" s="121">
        <f>'Охотск '!E82</f>
        <v>27</v>
      </c>
      <c r="G670" s="1078">
        <f>'Охотск '!F82</f>
        <v>81.818181818181827</v>
      </c>
      <c r="H670" s="1108">
        <f>'Охотск '!G82</f>
        <v>0</v>
      </c>
      <c r="I670" s="1108">
        <f>'Охотск '!H82</f>
        <v>0</v>
      </c>
      <c r="J670" s="117">
        <f>'Охотск '!I82</f>
        <v>0</v>
      </c>
      <c r="K670" s="117">
        <f>'Охотск '!J82</f>
        <v>0</v>
      </c>
      <c r="L670" s="117">
        <f>'Охотск '!K82</f>
        <v>0</v>
      </c>
      <c r="M670" s="117">
        <f>'Охотск '!L82</f>
        <v>0</v>
      </c>
      <c r="N670" s="117">
        <f>'Охотск '!M82</f>
        <v>0</v>
      </c>
      <c r="O670" s="117">
        <f>'Охотск '!N82</f>
        <v>0</v>
      </c>
      <c r="P670" s="124">
        <f>'Охотск '!O82</f>
        <v>0</v>
      </c>
      <c r="Q670" s="124">
        <f>'Охотск '!P82</f>
        <v>0</v>
      </c>
      <c r="R670" s="124">
        <f>'Охотск '!Q82</f>
        <v>0</v>
      </c>
      <c r="S670" s="124">
        <f>'Охотск '!R82</f>
        <v>0</v>
      </c>
      <c r="T670" s="124">
        <f>'Охотск '!S82</f>
        <v>0</v>
      </c>
      <c r="U670" s="124">
        <f>'Охотск '!T82</f>
        <v>0</v>
      </c>
      <c r="V670" s="124">
        <f>'Охотск '!U82</f>
        <v>0</v>
      </c>
      <c r="W670" s="124">
        <f>'Охотск '!V82</f>
        <v>0</v>
      </c>
      <c r="X670" s="124">
        <f>'Охотск '!W82</f>
        <v>0</v>
      </c>
      <c r="Y670" s="1131">
        <f>'Охотск '!X82</f>
        <v>0</v>
      </c>
      <c r="Z670" s="124"/>
      <c r="AA670" s="124"/>
    </row>
    <row r="671" spans="1:27" ht="60" x14ac:dyDescent="0.25">
      <c r="A671" s="104">
        <v>1</v>
      </c>
      <c r="B671" s="104">
        <v>1</v>
      </c>
      <c r="C671" s="1384" t="s">
        <v>466</v>
      </c>
      <c r="D671" s="121">
        <f>'Охотск '!C83</f>
        <v>4565</v>
      </c>
      <c r="E671" s="121">
        <f>'Охотск '!D83</f>
        <v>1522</v>
      </c>
      <c r="F671" s="121">
        <f>'Охотск '!E83</f>
        <v>972</v>
      </c>
      <c r="G671" s="1078">
        <f>'Охотск '!F83</f>
        <v>63.863337713534818</v>
      </c>
      <c r="H671" s="1108">
        <f>'Охотск '!G83</f>
        <v>0</v>
      </c>
      <c r="I671" s="1108">
        <f>'Охотск '!H83</f>
        <v>0</v>
      </c>
      <c r="J671" s="117">
        <f>'Охотск '!I83</f>
        <v>0</v>
      </c>
      <c r="K671" s="117">
        <f>'Охотск '!J83</f>
        <v>0</v>
      </c>
      <c r="L671" s="117">
        <f>'Охотск '!K83</f>
        <v>0</v>
      </c>
      <c r="M671" s="117">
        <f>'Охотск '!L83</f>
        <v>0</v>
      </c>
      <c r="N671" s="117">
        <f>'Охотск '!M83</f>
        <v>0</v>
      </c>
      <c r="O671" s="117">
        <f>'Охотск '!N83</f>
        <v>0</v>
      </c>
      <c r="P671" s="124">
        <f>'Охотск '!O83</f>
        <v>0</v>
      </c>
      <c r="Q671" s="124">
        <f>'Охотск '!P83</f>
        <v>0</v>
      </c>
      <c r="R671" s="124">
        <f>'Охотск '!Q83</f>
        <v>0</v>
      </c>
      <c r="S671" s="124">
        <f>'Охотск '!R83</f>
        <v>0</v>
      </c>
      <c r="T671" s="124">
        <f>'Охотск '!S83</f>
        <v>0</v>
      </c>
      <c r="U671" s="124">
        <f>'Охотск '!T83</f>
        <v>0</v>
      </c>
      <c r="V671" s="124">
        <f>'Охотск '!U83</f>
        <v>0</v>
      </c>
      <c r="W671" s="124">
        <f>'Охотск '!V83</f>
        <v>0</v>
      </c>
      <c r="X671" s="124">
        <f>'Охотск '!W83</f>
        <v>0</v>
      </c>
      <c r="Y671" s="1131">
        <f>'Охотск '!X83</f>
        <v>0</v>
      </c>
      <c r="Z671" s="124"/>
      <c r="AA671" s="124"/>
    </row>
    <row r="672" spans="1:27" ht="45" x14ac:dyDescent="0.25">
      <c r="A672" s="104">
        <v>1</v>
      </c>
      <c r="B672" s="104">
        <v>1</v>
      </c>
      <c r="C672" s="1384" t="s">
        <v>467</v>
      </c>
      <c r="D672" s="121">
        <f>'Охотск '!C84</f>
        <v>99</v>
      </c>
      <c r="E672" s="121">
        <f>'Охотск '!D84</f>
        <v>33</v>
      </c>
      <c r="F672" s="121">
        <f>'Охотск '!E84</f>
        <v>69</v>
      </c>
      <c r="G672" s="1078">
        <f>'Охотск '!F84</f>
        <v>209.09090909090909</v>
      </c>
      <c r="H672" s="1108">
        <f>'Охотск '!G84</f>
        <v>0</v>
      </c>
      <c r="I672" s="1108">
        <f>'Охотск '!H84</f>
        <v>0</v>
      </c>
      <c r="J672" s="117">
        <f>'Охотск '!I84</f>
        <v>0</v>
      </c>
      <c r="K672" s="117">
        <f>'Охотск '!J84</f>
        <v>0</v>
      </c>
      <c r="L672" s="117">
        <f>'Охотск '!K84</f>
        <v>0</v>
      </c>
      <c r="M672" s="117">
        <f>'Охотск '!L84</f>
        <v>0</v>
      </c>
      <c r="N672" s="117">
        <f>'Охотск '!M84</f>
        <v>0</v>
      </c>
      <c r="O672" s="117">
        <f>'Охотск '!N84</f>
        <v>0</v>
      </c>
      <c r="P672" s="124">
        <f>'Охотск '!O84</f>
        <v>0</v>
      </c>
      <c r="Q672" s="124">
        <f>'Охотск '!P84</f>
        <v>0</v>
      </c>
      <c r="R672" s="124">
        <f>'Охотск '!Q84</f>
        <v>0</v>
      </c>
      <c r="S672" s="124">
        <f>'Охотск '!R84</f>
        <v>0</v>
      </c>
      <c r="T672" s="124">
        <f>'Охотск '!S84</f>
        <v>0</v>
      </c>
      <c r="U672" s="124">
        <f>'Охотск '!T84</f>
        <v>0</v>
      </c>
      <c r="V672" s="124">
        <f>'Охотск '!U84</f>
        <v>0</v>
      </c>
      <c r="W672" s="124">
        <f>'Охотск '!V84</f>
        <v>0</v>
      </c>
      <c r="X672" s="124">
        <f>'Охотск '!W84</f>
        <v>0</v>
      </c>
      <c r="Y672" s="1131">
        <f>'Охотск '!X84</f>
        <v>0</v>
      </c>
      <c r="Z672" s="124"/>
      <c r="AA672" s="124"/>
    </row>
    <row r="673" spans="1:27" x14ac:dyDescent="0.25">
      <c r="A673" s="104">
        <v>1</v>
      </c>
      <c r="B673" s="104">
        <v>1</v>
      </c>
      <c r="C673" s="1384" t="s">
        <v>160</v>
      </c>
      <c r="D673" s="121">
        <f>'Охотск '!C85</f>
        <v>0</v>
      </c>
      <c r="E673" s="121">
        <f>'Охотск '!D85</f>
        <v>0</v>
      </c>
      <c r="F673" s="121">
        <f>'Охотск '!E85</f>
        <v>0</v>
      </c>
      <c r="G673" s="1078">
        <f>'Охотск '!F85</f>
        <v>0</v>
      </c>
      <c r="H673" s="1108">
        <f>'Охотск '!G85</f>
        <v>0</v>
      </c>
      <c r="I673" s="1108">
        <f>'Охотск '!H85</f>
        <v>0</v>
      </c>
      <c r="J673" s="117">
        <f>'Охотск '!I85</f>
        <v>0</v>
      </c>
      <c r="K673" s="117">
        <f>'Охотск '!J85</f>
        <v>0</v>
      </c>
      <c r="L673" s="117">
        <f>'Охотск '!K85</f>
        <v>0</v>
      </c>
      <c r="M673" s="117">
        <f>'Охотск '!L85</f>
        <v>0</v>
      </c>
      <c r="N673" s="117">
        <f>'Охотск '!M85</f>
        <v>0</v>
      </c>
      <c r="O673" s="117">
        <f>'Охотск '!N85</f>
        <v>0</v>
      </c>
      <c r="P673" s="124">
        <f>'Охотск '!O85</f>
        <v>0</v>
      </c>
      <c r="Q673" s="124">
        <f>'Охотск '!P85</f>
        <v>0</v>
      </c>
      <c r="R673" s="124">
        <f>'Охотск '!Q85</f>
        <v>0</v>
      </c>
      <c r="S673" s="124">
        <f>'Охотск '!R85</f>
        <v>0</v>
      </c>
      <c r="T673" s="124">
        <f>'Охотск '!S85</f>
        <v>0</v>
      </c>
      <c r="U673" s="124">
        <f>'Охотск '!T85</f>
        <v>0</v>
      </c>
      <c r="V673" s="124">
        <f>'Охотск '!U85</f>
        <v>0</v>
      </c>
      <c r="W673" s="124">
        <f>'Охотск '!V85</f>
        <v>0</v>
      </c>
      <c r="X673" s="124">
        <f>'Охотск '!W85</f>
        <v>0</v>
      </c>
      <c r="Y673" s="1131">
        <f>'Охотск '!X85</f>
        <v>0</v>
      </c>
      <c r="Z673" s="124"/>
      <c r="AA673" s="124"/>
    </row>
    <row r="674" spans="1:27" ht="30" x14ac:dyDescent="0.25">
      <c r="A674" s="104">
        <v>1</v>
      </c>
      <c r="B674" s="104">
        <v>1</v>
      </c>
      <c r="C674" s="1384" t="s">
        <v>161</v>
      </c>
      <c r="D674" s="121">
        <f>'Охотск '!C86</f>
        <v>5565</v>
      </c>
      <c r="E674" s="121">
        <f>'Охотск '!D86</f>
        <v>1855</v>
      </c>
      <c r="F674" s="121">
        <f>'Охотск '!E86</f>
        <v>2244</v>
      </c>
      <c r="G674" s="1078">
        <f>'Охотск '!F86</f>
        <v>120.97035040431268</v>
      </c>
      <c r="H674" s="1108">
        <f>'Охотск '!G86</f>
        <v>0</v>
      </c>
      <c r="I674" s="1108">
        <f>'Охотск '!H86</f>
        <v>0</v>
      </c>
      <c r="J674" s="117">
        <f>'Охотск '!I86</f>
        <v>0</v>
      </c>
      <c r="K674" s="117">
        <f>'Охотск '!J86</f>
        <v>0</v>
      </c>
      <c r="L674" s="117">
        <f>'Охотск '!K86</f>
        <v>0</v>
      </c>
      <c r="M674" s="117">
        <f>'Охотск '!L86</f>
        <v>0</v>
      </c>
      <c r="N674" s="117">
        <f>'Охотск '!M86</f>
        <v>0</v>
      </c>
      <c r="O674" s="117">
        <f>'Охотск '!N86</f>
        <v>0</v>
      </c>
      <c r="P674" s="124">
        <f>'Охотск '!O86</f>
        <v>0</v>
      </c>
      <c r="Q674" s="124">
        <f>'Охотск '!P86</f>
        <v>0</v>
      </c>
      <c r="R674" s="124">
        <f>'Охотск '!Q86</f>
        <v>0</v>
      </c>
      <c r="S674" s="124">
        <f>'Охотск '!R86</f>
        <v>0</v>
      </c>
      <c r="T674" s="124">
        <f>'Охотск '!S86</f>
        <v>0</v>
      </c>
      <c r="U674" s="124">
        <f>'Охотск '!T86</f>
        <v>0</v>
      </c>
      <c r="V674" s="124">
        <f>'Охотск '!U86</f>
        <v>0</v>
      </c>
      <c r="W674" s="124">
        <f>'Охотск '!V86</f>
        <v>0</v>
      </c>
      <c r="X674" s="124">
        <f>'Охотск '!W86</f>
        <v>0</v>
      </c>
      <c r="Y674" s="1131">
        <f>'Охотск '!X86</f>
        <v>0</v>
      </c>
      <c r="Z674" s="124"/>
      <c r="AA674" s="124"/>
    </row>
    <row r="675" spans="1:27" ht="30" x14ac:dyDescent="0.25">
      <c r="A675" s="104">
        <v>1</v>
      </c>
      <c r="B675" s="104">
        <v>1</v>
      </c>
      <c r="C675" s="1384" t="s">
        <v>465</v>
      </c>
      <c r="D675" s="121">
        <f>'Охотск '!C87</f>
        <v>0</v>
      </c>
      <c r="E675" s="121">
        <f>'Охотск '!D87</f>
        <v>0</v>
      </c>
      <c r="F675" s="121">
        <f>'Охотск '!E87</f>
        <v>0</v>
      </c>
      <c r="G675" s="1078">
        <f>'Охотск '!F87</f>
        <v>0</v>
      </c>
      <c r="H675" s="1108">
        <f>'Охотск '!G87</f>
        <v>0</v>
      </c>
      <c r="I675" s="1108">
        <f>'Охотск '!H87</f>
        <v>0</v>
      </c>
      <c r="J675" s="117">
        <f>'Охотск '!I87</f>
        <v>0</v>
      </c>
      <c r="K675" s="117">
        <f>'Охотск '!J87</f>
        <v>0</v>
      </c>
      <c r="L675" s="117">
        <f>'Охотск '!K87</f>
        <v>0</v>
      </c>
      <c r="M675" s="117">
        <f>'Охотск '!L87</f>
        <v>0</v>
      </c>
      <c r="N675" s="117">
        <f>'Охотск '!M87</f>
        <v>0</v>
      </c>
      <c r="O675" s="117">
        <f>'Охотск '!N87</f>
        <v>0</v>
      </c>
      <c r="P675" s="124">
        <f>'Охотск '!O87</f>
        <v>0</v>
      </c>
      <c r="Q675" s="124">
        <f>'Охотск '!P87</f>
        <v>0</v>
      </c>
      <c r="R675" s="124">
        <f>'Охотск '!Q87</f>
        <v>0</v>
      </c>
      <c r="S675" s="124">
        <f>'Охотск '!R87</f>
        <v>0</v>
      </c>
      <c r="T675" s="124">
        <f>'Охотск '!S87</f>
        <v>0</v>
      </c>
      <c r="U675" s="124">
        <f>'Охотск '!T87</f>
        <v>0</v>
      </c>
      <c r="V675" s="124">
        <f>'Охотск '!U87</f>
        <v>0</v>
      </c>
      <c r="W675" s="124">
        <f>'Охотск '!V87</f>
        <v>0</v>
      </c>
      <c r="X675" s="124">
        <f>'Охотск '!W87</f>
        <v>0</v>
      </c>
      <c r="Y675" s="1131">
        <f>'Охотск '!X87</f>
        <v>0</v>
      </c>
      <c r="Z675" s="124"/>
      <c r="AA675" s="124"/>
    </row>
    <row r="676" spans="1:27" x14ac:dyDescent="0.25">
      <c r="A676" s="104">
        <v>1</v>
      </c>
      <c r="B676" s="104">
        <v>1</v>
      </c>
      <c r="C676" s="1397" t="s">
        <v>169</v>
      </c>
      <c r="D676" s="121">
        <f>'Охотск '!C88</f>
        <v>12096</v>
      </c>
      <c r="E676" s="121">
        <f>'Охотск '!D88</f>
        <v>4032</v>
      </c>
      <c r="F676" s="121">
        <f>'Охотск '!E88</f>
        <v>4289</v>
      </c>
      <c r="G676" s="1078">
        <f>'Охотск '!F88</f>
        <v>106.37400793650794</v>
      </c>
      <c r="H676" s="1108">
        <f>'Охотск '!G88</f>
        <v>0</v>
      </c>
      <c r="I676" s="1108">
        <f>'Охотск '!H88</f>
        <v>0</v>
      </c>
      <c r="J676" s="117">
        <f>'Охотск '!I88</f>
        <v>0</v>
      </c>
      <c r="K676" s="117">
        <f>'Охотск '!J88</f>
        <v>0</v>
      </c>
      <c r="L676" s="117">
        <f>'Охотск '!K88</f>
        <v>0</v>
      </c>
      <c r="M676" s="117">
        <f>'Охотск '!L88</f>
        <v>0</v>
      </c>
      <c r="N676" s="117">
        <f>'Охотск '!M88</f>
        <v>0</v>
      </c>
      <c r="O676" s="117">
        <f>'Охотск '!N88</f>
        <v>0</v>
      </c>
      <c r="P676" s="124">
        <f>'Охотск '!O88</f>
        <v>15805.440118334249</v>
      </c>
      <c r="Q676" s="124">
        <f>'Охотск '!P88</f>
        <v>15805.440118334249</v>
      </c>
      <c r="R676" s="124">
        <f>'Охотск '!Q88</f>
        <v>15805.440118334249</v>
      </c>
      <c r="S676" s="124">
        <f>'Охотск '!R88</f>
        <v>15805.440118334249</v>
      </c>
      <c r="T676" s="124">
        <f>'Охотск '!S88</f>
        <v>5268.4800394447493</v>
      </c>
      <c r="U676" s="124">
        <f>'Охотск '!T88</f>
        <v>6071.3026600000003</v>
      </c>
      <c r="V676" s="124">
        <f>'Охотск '!U88</f>
        <v>0</v>
      </c>
      <c r="W676" s="124">
        <f>'Охотск '!V88</f>
        <v>802.82262055525098</v>
      </c>
      <c r="X676" s="124">
        <f>'Охотск '!W88</f>
        <v>0</v>
      </c>
      <c r="Y676" s="1131">
        <f>'Охотск '!X88</f>
        <v>6071.3026600000003</v>
      </c>
      <c r="Z676" s="124"/>
      <c r="AA676" s="124"/>
    </row>
    <row r="677" spans="1:27" ht="15.75" x14ac:dyDescent="0.25">
      <c r="A677" s="104">
        <v>1</v>
      </c>
      <c r="B677" s="104">
        <v>1</v>
      </c>
      <c r="C677" s="1524" t="s">
        <v>14</v>
      </c>
      <c r="D677" s="121">
        <f>'Охотск '!C89</f>
        <v>0</v>
      </c>
      <c r="E677" s="121">
        <f>'Охотск '!D89</f>
        <v>0</v>
      </c>
      <c r="F677" s="121">
        <f>'Охотск '!E89</f>
        <v>0</v>
      </c>
      <c r="G677" s="1078">
        <f>'Охотск '!F89</f>
        <v>0</v>
      </c>
      <c r="H677" s="1108">
        <f>'Охотск '!G89</f>
        <v>0</v>
      </c>
      <c r="I677" s="1108">
        <f>'Охотск '!H89</f>
        <v>0</v>
      </c>
      <c r="J677" s="117">
        <f>'Охотск '!I89</f>
        <v>0</v>
      </c>
      <c r="K677" s="117">
        <f>'Охотск '!J89</f>
        <v>0</v>
      </c>
      <c r="L677" s="117">
        <f>'Охотск '!K89</f>
        <v>0</v>
      </c>
      <c r="M677" s="117">
        <f>'Охотск '!L89</f>
        <v>0</v>
      </c>
      <c r="N677" s="117">
        <f>'Охотск '!M89</f>
        <v>0</v>
      </c>
      <c r="O677" s="117">
        <f>'Охотск '!N89</f>
        <v>0</v>
      </c>
      <c r="P677" s="124">
        <f>'Охотск '!O89</f>
        <v>0</v>
      </c>
      <c r="Q677" s="124">
        <f>'Охотск '!P89</f>
        <v>0</v>
      </c>
      <c r="R677" s="124">
        <f>'Охотск '!Q89</f>
        <v>0</v>
      </c>
      <c r="S677" s="124">
        <f>'Охотск '!R89</f>
        <v>0</v>
      </c>
      <c r="T677" s="124">
        <f>'Охотск '!S89</f>
        <v>0</v>
      </c>
      <c r="U677" s="124">
        <f>'Охотск '!T89</f>
        <v>0</v>
      </c>
      <c r="V677" s="124">
        <f>'Охотск '!U89</f>
        <v>0</v>
      </c>
      <c r="W677" s="124">
        <f>'Охотск '!V89</f>
        <v>0</v>
      </c>
      <c r="X677" s="124">
        <f>'Охотск '!W89</f>
        <v>0</v>
      </c>
      <c r="Y677" s="1131">
        <f>'Охотск '!X89</f>
        <v>0</v>
      </c>
      <c r="Z677" s="124"/>
      <c r="AA677" s="124"/>
    </row>
    <row r="678" spans="1:27" x14ac:dyDescent="0.25">
      <c r="A678" s="104">
        <v>1</v>
      </c>
      <c r="B678" s="104">
        <v>1</v>
      </c>
      <c r="C678" s="1647" t="s">
        <v>203</v>
      </c>
      <c r="D678" s="121">
        <f>'Охотск '!C90</f>
        <v>18111</v>
      </c>
      <c r="E678" s="121">
        <f>'Охотск '!D90</f>
        <v>6038</v>
      </c>
      <c r="F678" s="121">
        <f>'Охотск '!E90</f>
        <v>10480</v>
      </c>
      <c r="G678" s="1078">
        <f>'Охотск '!F90</f>
        <v>173.56740642596887</v>
      </c>
      <c r="H678" s="1108">
        <f>'Охотск '!G90</f>
        <v>0</v>
      </c>
      <c r="I678" s="1108">
        <f>'Охотск '!H90</f>
        <v>0</v>
      </c>
      <c r="J678" s="117">
        <f>'Охотск '!I90</f>
        <v>0</v>
      </c>
      <c r="K678" s="117">
        <f>'Охотск '!J90</f>
        <v>0</v>
      </c>
      <c r="L678" s="117">
        <f>'Охотск '!K90</f>
        <v>0</v>
      </c>
      <c r="M678" s="117">
        <f>'Охотск '!L90</f>
        <v>0</v>
      </c>
      <c r="N678" s="117">
        <f>'Охотск '!M90</f>
        <v>0</v>
      </c>
      <c r="O678" s="117">
        <f>'Охотск '!N90</f>
        <v>0</v>
      </c>
      <c r="P678" s="124">
        <f>'Охотск '!O90</f>
        <v>0</v>
      </c>
      <c r="Q678" s="124">
        <f>'Охотск '!P90</f>
        <v>0</v>
      </c>
      <c r="R678" s="124">
        <f>'Охотск '!Q90</f>
        <v>0</v>
      </c>
      <c r="S678" s="124">
        <f>'Охотск '!R90</f>
        <v>0</v>
      </c>
      <c r="T678" s="124">
        <f>'Охотск '!S90</f>
        <v>0</v>
      </c>
      <c r="U678" s="124">
        <f>'Охотск '!T90</f>
        <v>0</v>
      </c>
      <c r="V678" s="124">
        <f>'Охотск '!U90</f>
        <v>0</v>
      </c>
      <c r="W678" s="124">
        <f>'Охотск '!V90</f>
        <v>0</v>
      </c>
      <c r="X678" s="124">
        <f>'Охотск '!W90</f>
        <v>0</v>
      </c>
      <c r="Y678" s="1131">
        <f>'Охотск '!X90</f>
        <v>0</v>
      </c>
      <c r="Z678" s="124"/>
      <c r="AA678" s="124"/>
    </row>
    <row r="679" spans="1:27" x14ac:dyDescent="0.25">
      <c r="A679" s="104">
        <v>1</v>
      </c>
      <c r="B679" s="104">
        <v>1</v>
      </c>
      <c r="C679" s="1647" t="s">
        <v>160</v>
      </c>
      <c r="D679" s="121">
        <f>'Охотск '!C91</f>
        <v>18500</v>
      </c>
      <c r="E679" s="121">
        <f>'Охотск '!D91</f>
        <v>6167</v>
      </c>
      <c r="F679" s="121">
        <f>'Охотск '!E91</f>
        <v>5605.7730263157891</v>
      </c>
      <c r="G679" s="1078">
        <f>'Охотск '!F91</f>
        <v>90.899513966528119</v>
      </c>
      <c r="H679" s="1108">
        <f>'Охотск '!G91</f>
        <v>0</v>
      </c>
      <c r="I679" s="1108">
        <f>'Охотск '!H91</f>
        <v>0</v>
      </c>
      <c r="J679" s="117">
        <f>'Охотск '!I91</f>
        <v>0</v>
      </c>
      <c r="K679" s="117">
        <f>'Охотск '!J91</f>
        <v>0</v>
      </c>
      <c r="L679" s="117">
        <f>'Охотск '!K91</f>
        <v>0</v>
      </c>
      <c r="M679" s="117">
        <f>'Охотск '!L91</f>
        <v>0</v>
      </c>
      <c r="N679" s="117">
        <f>'Охотск '!M91</f>
        <v>0</v>
      </c>
      <c r="O679" s="117">
        <f>'Охотск '!N91</f>
        <v>0</v>
      </c>
      <c r="P679" s="124">
        <f>'Охотск '!O91</f>
        <v>0</v>
      </c>
      <c r="Q679" s="124">
        <f>'Охотск '!P91</f>
        <v>0</v>
      </c>
      <c r="R679" s="124">
        <f>'Охотск '!Q91</f>
        <v>0</v>
      </c>
      <c r="S679" s="124">
        <f>'Охотск '!R91</f>
        <v>0</v>
      </c>
      <c r="T679" s="124">
        <f>'Охотск '!S91</f>
        <v>0</v>
      </c>
      <c r="U679" s="124">
        <f>'Охотск '!T91</f>
        <v>0</v>
      </c>
      <c r="V679" s="124">
        <f>'Охотск '!U91</f>
        <v>0</v>
      </c>
      <c r="W679" s="124">
        <f>'Охотск '!V91</f>
        <v>0</v>
      </c>
      <c r="X679" s="124">
        <f>'Охотск '!W91</f>
        <v>0</v>
      </c>
      <c r="Y679" s="1131">
        <f>'Охотск '!X91</f>
        <v>0</v>
      </c>
      <c r="Z679" s="124"/>
      <c r="AA679" s="124"/>
    </row>
    <row r="680" spans="1:27" ht="29.25" x14ac:dyDescent="0.25">
      <c r="A680" s="104">
        <v>1</v>
      </c>
      <c r="B680" s="104">
        <v>1</v>
      </c>
      <c r="C680" s="1670" t="s">
        <v>161</v>
      </c>
      <c r="D680" s="121">
        <f>'Охотск '!C92</f>
        <v>5565</v>
      </c>
      <c r="E680" s="121">
        <f>'Охотск '!D92</f>
        <v>1855</v>
      </c>
      <c r="F680" s="121">
        <f>'Охотск '!E92</f>
        <v>2244</v>
      </c>
      <c r="G680" s="1078">
        <f>'Охотск '!F92</f>
        <v>120.97035040431268</v>
      </c>
      <c r="H680" s="1108">
        <f>'Охотск '!G92</f>
        <v>0</v>
      </c>
      <c r="I680" s="1108">
        <f>'Охотск '!H92</f>
        <v>0</v>
      </c>
      <c r="J680" s="117">
        <f>'Охотск '!I92</f>
        <v>0</v>
      </c>
      <c r="K680" s="117">
        <f>'Охотск '!J92</f>
        <v>0</v>
      </c>
      <c r="L680" s="117">
        <f>'Охотск '!K92</f>
        <v>0</v>
      </c>
      <c r="M680" s="117">
        <f>'Охотск '!L92</f>
        <v>0</v>
      </c>
      <c r="N680" s="117">
        <f>'Охотск '!M92</f>
        <v>0</v>
      </c>
      <c r="O680" s="117">
        <f>'Охотск '!N92</f>
        <v>0</v>
      </c>
      <c r="P680" s="124">
        <f>'Охотск '!O92</f>
        <v>0</v>
      </c>
      <c r="Q680" s="124">
        <f>'Охотск '!P92</f>
        <v>0</v>
      </c>
      <c r="R680" s="124">
        <f>'Охотск '!Q92</f>
        <v>0</v>
      </c>
      <c r="S680" s="124">
        <f>'Охотск '!R92</f>
        <v>0</v>
      </c>
      <c r="T680" s="124">
        <f>'Охотск '!S92</f>
        <v>0</v>
      </c>
      <c r="U680" s="124">
        <f>'Охотск '!T92</f>
        <v>0</v>
      </c>
      <c r="V680" s="124">
        <f>'Охотск '!U92</f>
        <v>0</v>
      </c>
      <c r="W680" s="124">
        <f>'Охотск '!V92</f>
        <v>0</v>
      </c>
      <c r="X680" s="124">
        <f>'Охотск '!W92</f>
        <v>0</v>
      </c>
      <c r="Y680" s="1131">
        <f>'Охотск '!X92</f>
        <v>0</v>
      </c>
      <c r="Z680" s="124"/>
      <c r="AA680" s="124"/>
    </row>
    <row r="681" spans="1:27" x14ac:dyDescent="0.25">
      <c r="A681" s="104">
        <v>1</v>
      </c>
      <c r="B681" s="104">
        <v>1</v>
      </c>
      <c r="C681" s="1658" t="s">
        <v>89</v>
      </c>
      <c r="D681" s="121">
        <f>'Охотск '!C93</f>
        <v>82876</v>
      </c>
      <c r="E681" s="121">
        <f>'Охотск '!D93</f>
        <v>27627.4</v>
      </c>
      <c r="F681" s="121">
        <f>'Охотск '!E93</f>
        <v>30662.473684210527</v>
      </c>
      <c r="G681" s="1078">
        <f>'Охотск '!F93</f>
        <v>110.98573765251354</v>
      </c>
      <c r="H681" s="1108">
        <f>'Охотск '!G93</f>
        <v>0</v>
      </c>
      <c r="I681" s="1108">
        <f>'Охотск '!H93</f>
        <v>0</v>
      </c>
      <c r="J681" s="117">
        <f>'Охотск '!I93</f>
        <v>0</v>
      </c>
      <c r="K681" s="117">
        <f>'Охотск '!J93</f>
        <v>0</v>
      </c>
      <c r="L681" s="117">
        <f>'Охотск '!K93</f>
        <v>0</v>
      </c>
      <c r="M681" s="117">
        <f>'Охотск '!L93</f>
        <v>0</v>
      </c>
      <c r="N681" s="117">
        <f>'Охотск '!M93</f>
        <v>0</v>
      </c>
      <c r="O681" s="117">
        <f>'Охотск '!N93</f>
        <v>0</v>
      </c>
      <c r="P681" s="124">
        <f>'Охотск '!O93</f>
        <v>97136.785353646876</v>
      </c>
      <c r="Q681" s="124">
        <f>'Охотск '!P93</f>
        <v>97136.785353646876</v>
      </c>
      <c r="R681" s="124">
        <f>'Охотск '!Q93</f>
        <v>97136.785353646876</v>
      </c>
      <c r="S681" s="124">
        <f>'Охотск '!R93</f>
        <v>97136.785353646876</v>
      </c>
      <c r="T681" s="124">
        <f>'Охотск '!S93</f>
        <v>32378.928451215626</v>
      </c>
      <c r="U681" s="124">
        <f>'Охотск '!T93</f>
        <v>32402.325700000005</v>
      </c>
      <c r="V681" s="124">
        <f>'Охотск '!U93</f>
        <v>0</v>
      </c>
      <c r="W681" s="124">
        <f>'Охотск '!V93</f>
        <v>23.397248784376643</v>
      </c>
      <c r="X681" s="124">
        <f>'Охотск '!W93</f>
        <v>0</v>
      </c>
      <c r="Y681" s="1131">
        <f>'Охотск '!X93</f>
        <v>32402.325700000005</v>
      </c>
      <c r="Z681" s="124"/>
      <c r="AA681" s="124"/>
    </row>
    <row r="682" spans="1:27" x14ac:dyDescent="0.25">
      <c r="A682" s="104">
        <v>1</v>
      </c>
      <c r="B682" s="104">
        <v>1</v>
      </c>
      <c r="C682" s="1624" t="s">
        <v>80</v>
      </c>
      <c r="D682" s="121">
        <f>'Охотск '!C94</f>
        <v>0</v>
      </c>
      <c r="E682" s="121">
        <f>'Охотск '!D94</f>
        <v>0</v>
      </c>
      <c r="F682" s="121">
        <f>'Охотск '!E94</f>
        <v>0</v>
      </c>
      <c r="G682" s="1078" t="e">
        <f>'Охотск '!F94</f>
        <v>#DIV/0!</v>
      </c>
      <c r="H682" s="1108" t="e">
        <f>'Охотск '!G94</f>
        <v>#DIV/0!</v>
      </c>
      <c r="I682" s="1108">
        <f>'Охотск '!H94</f>
        <v>0</v>
      </c>
      <c r="J682" s="117">
        <f>'Охотск '!I94</f>
        <v>0</v>
      </c>
      <c r="K682" s="117">
        <f>'Охотск '!J94</f>
        <v>0</v>
      </c>
      <c r="L682" s="117">
        <f>'Охотск '!K94</f>
        <v>0</v>
      </c>
      <c r="M682" s="117" t="e">
        <f>'Охотск '!L94</f>
        <v>#DIV/0!</v>
      </c>
      <c r="N682" s="117">
        <f>'Охотск '!M94</f>
        <v>0</v>
      </c>
      <c r="O682" s="117" t="e">
        <f>'Охотск '!N94</f>
        <v>#DIV/0!</v>
      </c>
      <c r="P682" s="124">
        <f>'Охотск '!O94</f>
        <v>0</v>
      </c>
      <c r="Q682" s="124">
        <f>'Охотск '!P94</f>
        <v>0</v>
      </c>
      <c r="R682" s="124">
        <f>'Охотск '!Q94</f>
        <v>0</v>
      </c>
      <c r="S682" s="124">
        <f>'Охотск '!R94</f>
        <v>0</v>
      </c>
      <c r="T682" s="124">
        <f>'Охотск '!S94</f>
        <v>0</v>
      </c>
      <c r="U682" s="124">
        <f>'Охотск '!T94</f>
        <v>0</v>
      </c>
      <c r="V682" s="124">
        <f>'Охотск '!U94</f>
        <v>0</v>
      </c>
      <c r="W682" s="124">
        <f>'Охотск '!V94</f>
        <v>0</v>
      </c>
      <c r="X682" s="124">
        <f>'Охотск '!W94</f>
        <v>0</v>
      </c>
      <c r="Y682" s="1131">
        <f>'Охотск '!X94</f>
        <v>0</v>
      </c>
      <c r="Z682" s="124"/>
      <c r="AA682" s="124"/>
    </row>
    <row r="683" spans="1:27" x14ac:dyDescent="0.25">
      <c r="A683" s="104">
        <v>1</v>
      </c>
      <c r="B683" s="104">
        <v>1</v>
      </c>
      <c r="C683" s="1625" t="s">
        <v>16</v>
      </c>
      <c r="D683" s="121">
        <f>'Охотск '!C95</f>
        <v>160</v>
      </c>
      <c r="E683" s="121">
        <f>'Охотск '!D95</f>
        <v>53</v>
      </c>
      <c r="F683" s="121">
        <f>'Охотск '!E95</f>
        <v>21</v>
      </c>
      <c r="G683" s="1078">
        <f>'Охотск '!F95</f>
        <v>39.622641509433961</v>
      </c>
      <c r="H683" s="1108">
        <f>'Охотск '!G95</f>
        <v>8</v>
      </c>
      <c r="I683" s="1108">
        <f>'Охотск '!H95</f>
        <v>8.1904761904761898</v>
      </c>
      <c r="J683" s="117">
        <f>'Охотск '!I95</f>
        <v>1280</v>
      </c>
      <c r="K683" s="117">
        <f>'Охотск '!J95</f>
        <v>424</v>
      </c>
      <c r="L683" s="117">
        <f>'Охотск '!K95</f>
        <v>172</v>
      </c>
      <c r="M683" s="117">
        <f>'Охотск '!L95</f>
        <v>40.566037735849058</v>
      </c>
      <c r="N683" s="117">
        <f>'Охотск '!M95</f>
        <v>5.333333333333333</v>
      </c>
      <c r="O683" s="117">
        <f>'Охотск '!N95</f>
        <v>96.75</v>
      </c>
      <c r="P683" s="124">
        <f>'Охотск '!O95</f>
        <v>0</v>
      </c>
      <c r="Q683" s="124">
        <f>'Охотск '!P95</f>
        <v>0</v>
      </c>
      <c r="R683" s="124">
        <f>'Охотск '!Q95</f>
        <v>0</v>
      </c>
      <c r="S683" s="124">
        <f>'Охотск '!R95</f>
        <v>0</v>
      </c>
      <c r="T683" s="124">
        <f>'Охотск '!S95</f>
        <v>0</v>
      </c>
      <c r="U683" s="124">
        <f>'Охотск '!T95</f>
        <v>0</v>
      </c>
      <c r="V683" s="124">
        <f>'Охотск '!U95</f>
        <v>0</v>
      </c>
      <c r="W683" s="124">
        <f>'Охотск '!V95</f>
        <v>0</v>
      </c>
      <c r="X683" s="124">
        <f>'Охотск '!W95</f>
        <v>0</v>
      </c>
      <c r="Y683" s="1131">
        <f>'Охотск '!X95</f>
        <v>0</v>
      </c>
      <c r="Z683" s="124"/>
      <c r="AA683" s="124"/>
    </row>
    <row r="684" spans="1:27" ht="29.25" x14ac:dyDescent="0.25">
      <c r="A684" s="104">
        <v>1</v>
      </c>
      <c r="B684" s="104">
        <v>1</v>
      </c>
      <c r="C684" s="1409" t="s">
        <v>90</v>
      </c>
      <c r="D684" s="121">
        <f>'Охотск '!C96</f>
        <v>160</v>
      </c>
      <c r="E684" s="121">
        <f>'Охотск '!D96</f>
        <v>53</v>
      </c>
      <c r="F684" s="121">
        <f>'Охотск '!E96</f>
        <v>21</v>
      </c>
      <c r="G684" s="1078">
        <f>'Охотск '!F96</f>
        <v>39.622641509433961</v>
      </c>
      <c r="H684" s="1108">
        <f>'Охотск '!G96</f>
        <v>8</v>
      </c>
      <c r="I684" s="1108">
        <f>'Охотск '!H96</f>
        <v>8.1904761904761898</v>
      </c>
      <c r="J684" s="117">
        <f>'Охотск '!I96</f>
        <v>1280</v>
      </c>
      <c r="K684" s="117">
        <f>'Охотск '!J96</f>
        <v>424</v>
      </c>
      <c r="L684" s="117">
        <f>'Охотск '!K96</f>
        <v>172</v>
      </c>
      <c r="M684" s="117">
        <f>'Охотск '!L96</f>
        <v>40.566037735849058</v>
      </c>
      <c r="N684" s="117">
        <f>'Охотск '!M96</f>
        <v>5.333333333333333</v>
      </c>
      <c r="O684" s="117">
        <f>'Охотск '!N96</f>
        <v>96.75</v>
      </c>
      <c r="P684" s="124">
        <f>'Охотск '!O96</f>
        <v>0</v>
      </c>
      <c r="Q684" s="124">
        <f>'Охотск '!P96</f>
        <v>0</v>
      </c>
      <c r="R684" s="124">
        <f>'Охотск '!Q96</f>
        <v>3731.5978500000001</v>
      </c>
      <c r="S684" s="124">
        <f>'Охотск '!R96</f>
        <v>3731.5978500000001</v>
      </c>
      <c r="T684" s="124">
        <f>'Охотск '!S96</f>
        <v>746.31957</v>
      </c>
      <c r="U684" s="124">
        <f>'Охотск '!T96</f>
        <v>503.00301999999999</v>
      </c>
      <c r="V684" s="124">
        <f>'Охотск '!U96</f>
        <v>0</v>
      </c>
      <c r="W684" s="124">
        <f>'Охотск '!V96</f>
        <v>-243.31655000000001</v>
      </c>
      <c r="X684" s="124">
        <f>'Охотск '!W96</f>
        <v>0</v>
      </c>
      <c r="Y684" s="1131">
        <f>'Охотск '!X96</f>
        <v>503.00301999999999</v>
      </c>
      <c r="Z684" s="124"/>
      <c r="AA684" s="124"/>
    </row>
    <row r="685" spans="1:27" x14ac:dyDescent="0.25">
      <c r="A685" s="104">
        <v>1</v>
      </c>
      <c r="B685" s="104">
        <v>1</v>
      </c>
      <c r="C685" s="1409" t="s">
        <v>491</v>
      </c>
      <c r="D685" s="121">
        <f>'Охотск '!C97</f>
        <v>2302</v>
      </c>
      <c r="E685" s="121">
        <f>'Охотск '!D97</f>
        <v>768</v>
      </c>
      <c r="F685" s="121">
        <f>'Охотск '!E97</f>
        <v>703</v>
      </c>
      <c r="G685" s="1078">
        <f>'Охотск '!F97</f>
        <v>91.536458333333343</v>
      </c>
      <c r="H685" s="1108">
        <f>'Охотск '!G97</f>
        <v>0</v>
      </c>
      <c r="I685" s="1108">
        <f>'Охотск '!H97</f>
        <v>0</v>
      </c>
      <c r="J685" s="117">
        <f>'Охотск '!I97</f>
        <v>0</v>
      </c>
      <c r="K685" s="117">
        <f>'Охотск '!J97</f>
        <v>0</v>
      </c>
      <c r="L685" s="117">
        <f>'Охотск '!K97</f>
        <v>0</v>
      </c>
      <c r="M685" s="117">
        <f>'Охотск '!L97</f>
        <v>0</v>
      </c>
      <c r="N685" s="117">
        <f>'Охотск '!M97</f>
        <v>0</v>
      </c>
      <c r="O685" s="117">
        <f>'Охотск '!N97</f>
        <v>0</v>
      </c>
      <c r="P685" s="124">
        <f>'Охотск '!O97</f>
        <v>11067.928820000001</v>
      </c>
      <c r="Q685" s="124">
        <f>'Охотск '!P97</f>
        <v>11067.928820000001</v>
      </c>
      <c r="R685" s="124">
        <f>'Охотск '!Q97</f>
        <v>11067.928820000001</v>
      </c>
      <c r="S685" s="124">
        <f>'Охотск '!R97</f>
        <v>11067.928820000001</v>
      </c>
      <c r="T685" s="124">
        <f>'Охотск '!S97</f>
        <v>3689.3096066666672</v>
      </c>
      <c r="U685" s="124">
        <f>'Охотск '!T97</f>
        <v>3653.3981599999997</v>
      </c>
      <c r="V685" s="124">
        <f>'Охотск '!U97</f>
        <v>0</v>
      </c>
      <c r="W685" s="124">
        <f>'Охотск '!V97</f>
        <v>-35.911446666667416</v>
      </c>
      <c r="X685" s="124">
        <f>'Охотск '!W97</f>
        <v>-0.69265999999999994</v>
      </c>
      <c r="Y685" s="1131">
        <f>'Охотск '!X97</f>
        <v>3652.7054999999996</v>
      </c>
      <c r="Z685" s="124"/>
      <c r="AA685" s="124"/>
    </row>
    <row r="686" spans="1:27" x14ac:dyDescent="0.25">
      <c r="A686" s="104">
        <v>1</v>
      </c>
      <c r="B686" s="104">
        <v>1</v>
      </c>
      <c r="C686" s="1619" t="s">
        <v>471</v>
      </c>
      <c r="D686" s="121">
        <f>'Охотск '!C98</f>
        <v>2300</v>
      </c>
      <c r="E686" s="121">
        <f>'Охотск '!D98</f>
        <v>767</v>
      </c>
      <c r="F686" s="121">
        <f>'Охотск '!E98</f>
        <v>703</v>
      </c>
      <c r="G686" s="1078">
        <f>'Охотск '!F98</f>
        <v>91.655801825293352</v>
      </c>
      <c r="H686" s="1108">
        <f>'Охотск '!G98</f>
        <v>0</v>
      </c>
      <c r="I686" s="1108">
        <f>'Охотск '!H98</f>
        <v>0</v>
      </c>
      <c r="J686" s="117">
        <f>'Охотск '!I98</f>
        <v>0</v>
      </c>
      <c r="K686" s="117">
        <f>'Охотск '!J98</f>
        <v>0</v>
      </c>
      <c r="L686" s="117">
        <f>'Охотск '!K98</f>
        <v>0</v>
      </c>
      <c r="M686" s="117">
        <f>'Охотск '!L98</f>
        <v>0</v>
      </c>
      <c r="N686" s="117">
        <f>'Охотск '!M98</f>
        <v>0</v>
      </c>
      <c r="O686" s="117">
        <f>'Охотск '!N98</f>
        <v>0</v>
      </c>
      <c r="P686" s="124">
        <f>'Охотск '!O98</f>
        <v>0</v>
      </c>
      <c r="Q686" s="124">
        <f>'Охотск '!P98</f>
        <v>0</v>
      </c>
      <c r="R686" s="124">
        <f>'Охотск '!Q98</f>
        <v>0</v>
      </c>
      <c r="S686" s="124">
        <f>'Охотск '!R98</f>
        <v>0</v>
      </c>
      <c r="T686" s="124">
        <f>'Охотск '!S98</f>
        <v>0</v>
      </c>
      <c r="U686" s="124">
        <f>'Охотск '!T98</f>
        <v>0</v>
      </c>
      <c r="V686" s="124">
        <f>'Охотск '!U98</f>
        <v>0</v>
      </c>
      <c r="W686" s="124">
        <f>'Охотск '!V98</f>
        <v>0</v>
      </c>
      <c r="X686" s="124">
        <f>'Охотск '!W98</f>
        <v>0</v>
      </c>
      <c r="Y686" s="1131">
        <f>'Охотск '!X98</f>
        <v>0</v>
      </c>
      <c r="Z686" s="124"/>
      <c r="AA686" s="124"/>
    </row>
    <row r="687" spans="1:27" x14ac:dyDescent="0.25">
      <c r="A687" s="104">
        <v>1</v>
      </c>
      <c r="B687" s="104">
        <v>1</v>
      </c>
      <c r="C687" s="1525" t="s">
        <v>472</v>
      </c>
      <c r="D687" s="131">
        <f>'Охотск '!C99</f>
        <v>2300</v>
      </c>
      <c r="E687" s="131">
        <f>'Охотск '!D99</f>
        <v>767</v>
      </c>
      <c r="F687" s="131">
        <f>'Охотск '!E99</f>
        <v>703</v>
      </c>
      <c r="G687" s="1081">
        <f>'Охотск '!F99</f>
        <v>91.655801825293352</v>
      </c>
      <c r="H687" s="1108">
        <f>'Охотск '!G99</f>
        <v>0</v>
      </c>
      <c r="I687" s="1108">
        <f>'Охотск '!H99</f>
        <v>0</v>
      </c>
      <c r="J687" s="117">
        <f>'Охотск '!I99</f>
        <v>0</v>
      </c>
      <c r="K687" s="117">
        <f>'Охотск '!J99</f>
        <v>0</v>
      </c>
      <c r="L687" s="117">
        <f>'Охотск '!K99</f>
        <v>0</v>
      </c>
      <c r="M687" s="117">
        <f>'Охотск '!L99</f>
        <v>0</v>
      </c>
      <c r="N687" s="117">
        <f>'Охотск '!M99</f>
        <v>0</v>
      </c>
      <c r="O687" s="117">
        <f>'Охотск '!N99</f>
        <v>0</v>
      </c>
      <c r="P687" s="124">
        <f>'Охотск '!O99</f>
        <v>0</v>
      </c>
      <c r="Q687" s="124">
        <f>'Охотск '!P99</f>
        <v>0</v>
      </c>
      <c r="R687" s="124">
        <f>'Охотск '!Q99</f>
        <v>0</v>
      </c>
      <c r="S687" s="124">
        <f>'Охотск '!R99</f>
        <v>0</v>
      </c>
      <c r="T687" s="124">
        <f>'Охотск '!S99</f>
        <v>0</v>
      </c>
      <c r="U687" s="124">
        <f>'Охотск '!T99</f>
        <v>0</v>
      </c>
      <c r="V687" s="124">
        <f>'Охотск '!U99</f>
        <v>0</v>
      </c>
      <c r="W687" s="124">
        <f>'Охотск '!V99</f>
        <v>0</v>
      </c>
      <c r="X687" s="124">
        <f>'Охотск '!W99</f>
        <v>0</v>
      </c>
      <c r="Y687" s="1131">
        <f>'Охотск '!X99</f>
        <v>0</v>
      </c>
      <c r="Z687" s="124"/>
      <c r="AA687" s="124"/>
    </row>
    <row r="688" spans="1:27" x14ac:dyDescent="0.25">
      <c r="A688" s="104">
        <v>1</v>
      </c>
      <c r="B688" s="104">
        <v>1</v>
      </c>
      <c r="C688" s="1416" t="s">
        <v>473</v>
      </c>
      <c r="D688" s="121">
        <f>'Охотск '!C100</f>
        <v>2</v>
      </c>
      <c r="E688" s="121">
        <f>'Охотск '!D100</f>
        <v>1</v>
      </c>
      <c r="F688" s="121">
        <f>'Охотск '!E100</f>
        <v>0</v>
      </c>
      <c r="G688" s="1078">
        <f>'Охотск '!F100</f>
        <v>0</v>
      </c>
      <c r="H688" s="1108">
        <f>'Охотск '!G100</f>
        <v>0</v>
      </c>
      <c r="I688" s="1108">
        <f>'Охотск '!H100</f>
        <v>0</v>
      </c>
      <c r="J688" s="117">
        <f>'Охотск '!I100</f>
        <v>0</v>
      </c>
      <c r="K688" s="117">
        <f>'Охотск '!J100</f>
        <v>0</v>
      </c>
      <c r="L688" s="117">
        <f>'Охотск '!K100</f>
        <v>0</v>
      </c>
      <c r="M688" s="117">
        <f>'Охотск '!L100</f>
        <v>0</v>
      </c>
      <c r="N688" s="117">
        <f>'Охотск '!M100</f>
        <v>0</v>
      </c>
      <c r="O688" s="117">
        <f>'Охотск '!N100</f>
        <v>0</v>
      </c>
      <c r="P688" s="124">
        <f>'Охотск '!O100</f>
        <v>0</v>
      </c>
      <c r="Q688" s="124">
        <f>'Охотск '!P100</f>
        <v>0</v>
      </c>
      <c r="R688" s="124">
        <f>'Охотск '!Q100</f>
        <v>0</v>
      </c>
      <c r="S688" s="124">
        <f>'Охотск '!R100</f>
        <v>0</v>
      </c>
      <c r="T688" s="124">
        <f>'Охотск '!S100</f>
        <v>0</v>
      </c>
      <c r="U688" s="124">
        <f>'Охотск '!T100</f>
        <v>0</v>
      </c>
      <c r="V688" s="124">
        <f>'Охотск '!U100</f>
        <v>0</v>
      </c>
      <c r="W688" s="124">
        <f>'Охотск '!V100</f>
        <v>0</v>
      </c>
      <c r="X688" s="124">
        <f>'Охотск '!W100</f>
        <v>0</v>
      </c>
      <c r="Y688" s="1131">
        <f>'Охотск '!X100</f>
        <v>0</v>
      </c>
      <c r="Z688" s="124"/>
      <c r="AA688" s="124"/>
    </row>
    <row r="689" spans="1:202" ht="30.75" thickBot="1" x14ac:dyDescent="0.3">
      <c r="A689" s="104">
        <v>1</v>
      </c>
      <c r="B689" s="104">
        <v>1</v>
      </c>
      <c r="C689" s="1545" t="s">
        <v>474</v>
      </c>
      <c r="D689" s="121">
        <f>'Охотск '!C101</f>
        <v>2</v>
      </c>
      <c r="E689" s="121">
        <f>'Охотск '!D101</f>
        <v>1</v>
      </c>
      <c r="F689" s="121">
        <f>'Охотск '!E101</f>
        <v>0</v>
      </c>
      <c r="G689" s="1078">
        <f>'Охотск '!F101</f>
        <v>0</v>
      </c>
      <c r="H689" s="1108">
        <f>'Охотск '!G101</f>
        <v>0</v>
      </c>
      <c r="I689" s="1108">
        <f>'Охотск '!H101</f>
        <v>0</v>
      </c>
      <c r="J689" s="117">
        <f>'Охотск '!I101</f>
        <v>0</v>
      </c>
      <c r="K689" s="117">
        <f>'Охотск '!J101</f>
        <v>0</v>
      </c>
      <c r="L689" s="117">
        <f>'Охотск '!K101</f>
        <v>0</v>
      </c>
      <c r="M689" s="117">
        <f>'Охотск '!L101</f>
        <v>0</v>
      </c>
      <c r="N689" s="117">
        <f>'Охотск '!M101</f>
        <v>0</v>
      </c>
      <c r="O689" s="117">
        <f>'Охотск '!N101</f>
        <v>0</v>
      </c>
      <c r="P689" s="124">
        <f>'Охотск '!O101</f>
        <v>0</v>
      </c>
      <c r="Q689" s="124">
        <f>'Охотск '!P101</f>
        <v>0</v>
      </c>
      <c r="R689" s="124">
        <f>'Охотск '!Q101</f>
        <v>0</v>
      </c>
      <c r="S689" s="124">
        <f>'Охотск '!R101</f>
        <v>0</v>
      </c>
      <c r="T689" s="124">
        <f>'Охотск '!S101</f>
        <v>0</v>
      </c>
      <c r="U689" s="124">
        <f>'Охотск '!T101</f>
        <v>0</v>
      </c>
      <c r="V689" s="124">
        <f>'Охотск '!U101</f>
        <v>0</v>
      </c>
      <c r="W689" s="124">
        <f>'Охотск '!V101</f>
        <v>0</v>
      </c>
      <c r="X689" s="124">
        <f>'Охотск '!W101</f>
        <v>0</v>
      </c>
      <c r="Y689" s="1131">
        <f>'Охотск '!X101</f>
        <v>0</v>
      </c>
      <c r="Z689" s="124"/>
      <c r="AA689" s="124"/>
    </row>
    <row r="690" spans="1:202" ht="15" customHeight="1" x14ac:dyDescent="0.25">
      <c r="A690" s="104">
        <v>1</v>
      </c>
      <c r="B690" s="104">
        <v>1</v>
      </c>
      <c r="C690" s="60" t="s">
        <v>126</v>
      </c>
      <c r="D690" s="1109"/>
      <c r="E690" s="1109"/>
      <c r="F690" s="1109"/>
      <c r="G690" s="1110"/>
      <c r="H690" s="1111"/>
      <c r="I690" s="1111"/>
      <c r="J690" s="115"/>
      <c r="K690" s="115"/>
      <c r="L690" s="115"/>
      <c r="M690" s="115"/>
      <c r="N690" s="115"/>
      <c r="O690" s="115"/>
      <c r="P690" s="116">
        <f t="shared" ref="P690:Y690" si="54">P691-P692-P724-P728</f>
        <v>0</v>
      </c>
      <c r="Q690" s="116">
        <f t="shared" ref="Q690:R690" si="55">Q691-Q692-Q724-Q728</f>
        <v>0</v>
      </c>
      <c r="R690" s="116">
        <f t="shared" si="55"/>
        <v>0</v>
      </c>
      <c r="S690" s="116">
        <f t="shared" ref="S690" si="56">S691-S692-S724-S728</f>
        <v>0</v>
      </c>
      <c r="T690" s="116">
        <f t="shared" si="54"/>
        <v>8.1854523159563541E-12</v>
      </c>
      <c r="U690" s="116">
        <f t="shared" si="54"/>
        <v>0</v>
      </c>
      <c r="V690" s="116">
        <f t="shared" ref="V690" si="57">V691-V692-V724-V728</f>
        <v>0</v>
      </c>
      <c r="W690" s="116">
        <f t="shared" si="54"/>
        <v>0</v>
      </c>
      <c r="X690" s="116">
        <f t="shared" si="54"/>
        <v>-1.354472090042691E-14</v>
      </c>
      <c r="Y690" s="116">
        <f t="shared" si="54"/>
        <v>0</v>
      </c>
      <c r="Z690" s="116"/>
      <c r="AA690" s="116"/>
    </row>
    <row r="691" spans="1:202" s="1069" customFormat="1" ht="15" customHeight="1" x14ac:dyDescent="0.25">
      <c r="A691" s="104">
        <v>1</v>
      </c>
      <c r="B691" s="104">
        <v>1</v>
      </c>
      <c r="C691" s="84" t="s">
        <v>113</v>
      </c>
      <c r="D691" s="1071">
        <f>'2 уровень'!E1450</f>
        <v>0</v>
      </c>
      <c r="E691" s="1071">
        <f>'2 уровень'!F1450</f>
        <v>0</v>
      </c>
      <c r="F691" s="1071">
        <f>'2 уровень'!G1450</f>
        <v>0</v>
      </c>
      <c r="G691" s="1089">
        <f>'2 уровень'!H1450</f>
        <v>0</v>
      </c>
      <c r="H691" s="1090">
        <f>'2 уровень'!I1450</f>
        <v>0</v>
      </c>
      <c r="I691" s="1090">
        <f>'2 уровень'!J1450</f>
        <v>0</v>
      </c>
      <c r="J691" s="110">
        <f>'2 уровень'!K1450</f>
        <v>0</v>
      </c>
      <c r="K691" s="110">
        <f>'2 уровень'!L1450</f>
        <v>0</v>
      </c>
      <c r="L691" s="110">
        <f>'2 уровень'!M1450</f>
        <v>0</v>
      </c>
      <c r="M691" s="110">
        <f>'2 уровень'!N1450</f>
        <v>0</v>
      </c>
      <c r="N691" s="110">
        <f>'2 уровень'!O1450</f>
        <v>0</v>
      </c>
      <c r="O691" s="110">
        <f>'2 уровень'!P1450</f>
        <v>0</v>
      </c>
      <c r="P691" s="114">
        <f>'2 уровень'!Q1450</f>
        <v>249023.66498192213</v>
      </c>
      <c r="Q691" s="114">
        <f>'2 уровень'!R1450</f>
        <v>249023.66498192213</v>
      </c>
      <c r="R691" s="114">
        <f>'2 уровень'!S1450</f>
        <v>249023.66498192213</v>
      </c>
      <c r="S691" s="114">
        <f>'2 уровень'!T1450</f>
        <v>249023.66498192213</v>
      </c>
      <c r="T691" s="114">
        <f>'2 уровень'!U1450</f>
        <v>83007.888327307388</v>
      </c>
      <c r="U691" s="114">
        <f>'2 уровень'!V1450</f>
        <v>80292.47070000002</v>
      </c>
      <c r="V691" s="114">
        <f>'2 уровень'!W1450</f>
        <v>-390.59073000000001</v>
      </c>
      <c r="W691" s="114">
        <f>'2 уровень'!X1450</f>
        <v>-2715.4176273073654</v>
      </c>
      <c r="X691" s="114">
        <f>'2 уровень'!Y1450</f>
        <v>-1060.2266099999999</v>
      </c>
      <c r="Y691" s="1107">
        <f>'2 уровень'!Z1450</f>
        <v>78841.653360000011</v>
      </c>
      <c r="Z691" s="114"/>
      <c r="AA691" s="114"/>
      <c r="AC691" s="1070"/>
    </row>
    <row r="692" spans="1:202" s="1069" customFormat="1" ht="15" customHeight="1" x14ac:dyDescent="0.25">
      <c r="A692" s="104">
        <v>1</v>
      </c>
      <c r="B692" s="104">
        <v>1</v>
      </c>
      <c r="C692" s="1593" t="s">
        <v>94</v>
      </c>
      <c r="D692" s="107">
        <f>'2 уровень'!E1451</f>
        <v>3277</v>
      </c>
      <c r="E692" s="107">
        <f>'2 уровень'!F1451</f>
        <v>1092</v>
      </c>
      <c r="F692" s="107">
        <f>'2 уровень'!G1451</f>
        <v>1164</v>
      </c>
      <c r="G692" s="1074">
        <f>'2 уровень'!H1451</f>
        <v>106.5934065934066</v>
      </c>
      <c r="H692" s="1090">
        <f>'2 уровень'!I1451</f>
        <v>9.5303631370155628</v>
      </c>
      <c r="I692" s="1090">
        <f>'2 уровень'!J1451</f>
        <v>8.923539518900343</v>
      </c>
      <c r="J692" s="114">
        <f>'2 уровень'!K1451</f>
        <v>31231</v>
      </c>
      <c r="K692" s="114">
        <f>'2 уровень'!L1451</f>
        <v>10405</v>
      </c>
      <c r="L692" s="114">
        <f>'2 уровень'!M1451</f>
        <v>10387</v>
      </c>
      <c r="M692" s="114">
        <f>'2 уровень'!N1451</f>
        <v>99.827006246996646</v>
      </c>
      <c r="N692" s="114">
        <f>'2 уровень'!O1451</f>
        <v>94.628636858783921</v>
      </c>
      <c r="O692" s="114">
        <f>'2 уровень'!P1451</f>
        <v>329.29777955590907</v>
      </c>
      <c r="P692" s="114">
        <f>'2 уровень'!Q1451</f>
        <v>110237.46332860802</v>
      </c>
      <c r="Q692" s="114">
        <f>'2 уровень'!R1451</f>
        <v>110237.46332860802</v>
      </c>
      <c r="R692" s="114">
        <f>'2 уровень'!S1451</f>
        <v>110237.46332860802</v>
      </c>
      <c r="S692" s="114">
        <f>'2 уровень'!T1451</f>
        <v>110237.46332860802</v>
      </c>
      <c r="T692" s="114">
        <f>'2 уровень'!U1451</f>
        <v>36745.821109536002</v>
      </c>
      <c r="U692" s="114">
        <f>'2 уровень'!V1451</f>
        <v>36393.470560000009</v>
      </c>
      <c r="V692" s="114">
        <f>'2 уровень'!W1451</f>
        <v>-390.59073000000001</v>
      </c>
      <c r="W692" s="114">
        <f>'2 уровень'!X1451</f>
        <v>-352.35054953599695</v>
      </c>
      <c r="X692" s="114">
        <f>'2 уровень'!Y1451</f>
        <v>-894.06697999999994</v>
      </c>
      <c r="Y692" s="1107">
        <f>'2 уровень'!Z1451</f>
        <v>35108.812850000002</v>
      </c>
      <c r="Z692" s="114"/>
      <c r="AA692" s="114"/>
      <c r="AB692" s="104"/>
      <c r="AC692" s="1058"/>
      <c r="AD692" s="104"/>
      <c r="AE692" s="104"/>
      <c r="AF692" s="104"/>
      <c r="AG692" s="104"/>
      <c r="AH692" s="104"/>
      <c r="AI692" s="104"/>
      <c r="AJ692" s="104"/>
      <c r="AK692" s="104"/>
      <c r="AL692" s="104"/>
      <c r="AM692" s="104"/>
      <c r="AN692" s="104"/>
      <c r="AO692" s="104"/>
      <c r="AP692" s="104"/>
      <c r="AQ692" s="104"/>
      <c r="AR692" s="104"/>
      <c r="AS692" s="104"/>
      <c r="AT692" s="104"/>
      <c r="AU692" s="104"/>
      <c r="AV692" s="104"/>
      <c r="AW692" s="104"/>
      <c r="AX692" s="104"/>
      <c r="AY692" s="104"/>
      <c r="AZ692" s="104"/>
      <c r="BA692" s="104"/>
      <c r="BB692" s="104"/>
      <c r="BC692" s="104"/>
      <c r="BD692" s="104"/>
      <c r="BE692" s="104"/>
      <c r="BF692" s="104"/>
      <c r="BG692" s="104"/>
      <c r="BH692" s="104"/>
      <c r="BI692" s="104"/>
      <c r="BJ692" s="104"/>
      <c r="BK692" s="104"/>
      <c r="BL692" s="104"/>
      <c r="BM692" s="104"/>
      <c r="BN692" s="104"/>
      <c r="BO692" s="104"/>
      <c r="BP692" s="104"/>
      <c r="BQ692" s="104"/>
      <c r="BR692" s="104"/>
      <c r="BS692" s="104"/>
      <c r="BT692" s="104"/>
      <c r="BU692" s="104"/>
      <c r="BV692" s="104"/>
      <c r="BW692" s="104"/>
      <c r="BX692" s="104"/>
      <c r="BY692" s="104"/>
      <c r="BZ692" s="104"/>
      <c r="CA692" s="104"/>
      <c r="CB692" s="104"/>
      <c r="CC692" s="104"/>
      <c r="CD692" s="104"/>
      <c r="CE692" s="104"/>
      <c r="CF692" s="104"/>
      <c r="CG692" s="104"/>
      <c r="CH692" s="104"/>
      <c r="CI692" s="104"/>
      <c r="CJ692" s="104"/>
      <c r="CK692" s="104"/>
      <c r="CL692" s="104"/>
      <c r="CM692" s="104"/>
      <c r="CN692" s="104"/>
      <c r="CO692" s="104"/>
      <c r="CP692" s="104"/>
      <c r="CQ692" s="104"/>
      <c r="CR692" s="104"/>
      <c r="CS692" s="104"/>
      <c r="CT692" s="104"/>
      <c r="CU692" s="104"/>
      <c r="CV692" s="104"/>
      <c r="CW692" s="104"/>
      <c r="CX692" s="104"/>
      <c r="CY692" s="104"/>
      <c r="CZ692" s="104"/>
      <c r="DA692" s="104"/>
      <c r="DB692" s="104"/>
      <c r="DC692" s="104"/>
      <c r="DD692" s="104"/>
      <c r="DE692" s="104"/>
      <c r="DF692" s="104"/>
      <c r="DG692" s="104"/>
      <c r="DH692" s="104"/>
      <c r="DI692" s="104"/>
      <c r="DJ692" s="104"/>
      <c r="DK692" s="104"/>
      <c r="DL692" s="104"/>
      <c r="DM692" s="104"/>
      <c r="DN692" s="104"/>
      <c r="DO692" s="104"/>
      <c r="DP692" s="104"/>
      <c r="DQ692" s="104"/>
      <c r="DR692" s="104"/>
      <c r="DS692" s="104"/>
      <c r="DT692" s="104"/>
      <c r="DU692" s="104"/>
      <c r="DV692" s="104"/>
      <c r="DW692" s="104"/>
      <c r="DX692" s="104"/>
      <c r="DY692" s="104"/>
      <c r="DZ692" s="104"/>
      <c r="EA692" s="104"/>
      <c r="EB692" s="104"/>
      <c r="EC692" s="104"/>
      <c r="ED692" s="104"/>
      <c r="EE692" s="104"/>
      <c r="EF692" s="104"/>
      <c r="EG692" s="104"/>
      <c r="EH692" s="104"/>
      <c r="EI692" s="104"/>
      <c r="EJ692" s="104"/>
      <c r="EK692" s="104"/>
      <c r="EL692" s="104"/>
      <c r="EM692" s="104"/>
      <c r="EN692" s="104"/>
      <c r="EO692" s="104"/>
      <c r="EP692" s="104"/>
      <c r="EQ692" s="104"/>
      <c r="ER692" s="104"/>
      <c r="ES692" s="104"/>
      <c r="ET692" s="104"/>
      <c r="EU692" s="104"/>
      <c r="EV692" s="104"/>
      <c r="EW692" s="104"/>
      <c r="EX692" s="104"/>
      <c r="EY692" s="104"/>
      <c r="EZ692" s="104"/>
      <c r="FA692" s="104"/>
      <c r="FB692" s="104"/>
      <c r="FC692" s="104"/>
      <c r="FD692" s="104"/>
      <c r="FE692" s="104"/>
      <c r="FF692" s="104"/>
      <c r="FG692" s="104"/>
      <c r="FH692" s="104"/>
      <c r="FI692" s="104"/>
      <c r="FJ692" s="104"/>
      <c r="FK692" s="104"/>
      <c r="FL692" s="104"/>
      <c r="FM692" s="104"/>
      <c r="FN692" s="104"/>
      <c r="FO692" s="104"/>
      <c r="FP692" s="104"/>
      <c r="FQ692" s="104"/>
      <c r="FR692" s="104"/>
      <c r="FS692" s="104"/>
      <c r="FT692" s="104"/>
      <c r="FU692" s="104"/>
      <c r="FV692" s="104"/>
      <c r="FW692" s="104"/>
      <c r="FX692" s="104"/>
      <c r="FY692" s="104"/>
      <c r="FZ692" s="104"/>
      <c r="GA692" s="104"/>
      <c r="GB692" s="104"/>
      <c r="GC692" s="104"/>
      <c r="GD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</row>
    <row r="693" spans="1:202" s="1069" customFormat="1" ht="15" customHeight="1" x14ac:dyDescent="0.25">
      <c r="A693" s="104"/>
      <c r="B693" s="104">
        <v>1</v>
      </c>
      <c r="C693" s="1377" t="s">
        <v>300</v>
      </c>
      <c r="D693" s="107">
        <f>'2 уровень'!E1452</f>
        <v>40</v>
      </c>
      <c r="E693" s="107">
        <f>'2 уровень'!F1452</f>
        <v>13</v>
      </c>
      <c r="F693" s="107">
        <f>'2 уровень'!G1452</f>
        <v>4</v>
      </c>
      <c r="G693" s="1074">
        <f>'2 уровень'!H1452</f>
        <v>30.76923076923077</v>
      </c>
      <c r="H693" s="1090">
        <f>'2 уровень'!I1452</f>
        <v>16</v>
      </c>
      <c r="I693" s="1090">
        <f>'2 уровень'!J1452</f>
        <v>15.5</v>
      </c>
      <c r="J693" s="114">
        <f>'2 уровень'!K1452</f>
        <v>640</v>
      </c>
      <c r="K693" s="114">
        <f>'2 уровень'!L1452</f>
        <v>208</v>
      </c>
      <c r="L693" s="114">
        <f>'2 уровень'!M1452</f>
        <v>62</v>
      </c>
      <c r="M693" s="114">
        <f>'2 уровень'!N1452</f>
        <v>29.807692307692307</v>
      </c>
      <c r="N693" s="114">
        <f>'2 уровень'!O1452</f>
        <v>2</v>
      </c>
      <c r="O693" s="114">
        <f>'2 уровень'!P1452</f>
        <v>93</v>
      </c>
      <c r="P693" s="114">
        <f>'2 уровень'!Q1452</f>
        <v>1177.3979817599998</v>
      </c>
      <c r="Q693" s="114">
        <f>'2 уровень'!R1452</f>
        <v>1177.3979817599998</v>
      </c>
      <c r="R693" s="114">
        <f>'2 уровень'!S1452</f>
        <v>1177.3979817599998</v>
      </c>
      <c r="S693" s="114">
        <f>'2 уровень'!T1452</f>
        <v>1177.3979817599998</v>
      </c>
      <c r="T693" s="114">
        <f>'2 уровень'!U1452</f>
        <v>392.4659939199999</v>
      </c>
      <c r="U693" s="114">
        <f>'2 уровень'!V1452</f>
        <v>81.601839999999996</v>
      </c>
      <c r="V693" s="114">
        <f>'2 уровень'!W1452</f>
        <v>0</v>
      </c>
      <c r="W693" s="114">
        <f>'2 уровень'!X1452</f>
        <v>-310.86415391999992</v>
      </c>
      <c r="X693" s="114">
        <f>'2 уровень'!Y1452</f>
        <v>0</v>
      </c>
      <c r="Y693" s="1107">
        <f>'2 уровень'!Z1452</f>
        <v>0</v>
      </c>
      <c r="Z693" s="114"/>
      <c r="AA693" s="114"/>
      <c r="AB693" s="104"/>
      <c r="AC693" s="1058"/>
      <c r="AD693" s="104"/>
      <c r="AE693" s="104"/>
      <c r="AF693" s="104"/>
      <c r="AG693" s="104"/>
      <c r="AH693" s="104"/>
      <c r="AI693" s="104"/>
      <c r="AJ693" s="104"/>
      <c r="AK693" s="104"/>
      <c r="AL693" s="104"/>
      <c r="AM693" s="104"/>
      <c r="AN693" s="104"/>
      <c r="AO693" s="104"/>
      <c r="AP693" s="104"/>
      <c r="AQ693" s="104"/>
      <c r="AR693" s="104"/>
      <c r="AS693" s="104"/>
      <c r="AT693" s="104"/>
      <c r="AU693" s="104"/>
      <c r="AV693" s="104"/>
      <c r="AW693" s="104"/>
      <c r="AX693" s="104"/>
      <c r="AY693" s="104"/>
      <c r="AZ693" s="104"/>
      <c r="BA693" s="104"/>
      <c r="BB693" s="104"/>
      <c r="BC693" s="104"/>
      <c r="BD693" s="104"/>
      <c r="BE693" s="104"/>
      <c r="BF693" s="104"/>
      <c r="BG693" s="104"/>
      <c r="BH693" s="104"/>
      <c r="BI693" s="104"/>
      <c r="BJ693" s="104"/>
      <c r="BK693" s="104"/>
      <c r="BL693" s="104"/>
      <c r="BM693" s="104"/>
      <c r="BN693" s="104"/>
      <c r="BO693" s="104"/>
      <c r="BP693" s="104"/>
      <c r="BQ693" s="104"/>
      <c r="BR693" s="104"/>
      <c r="BS693" s="104"/>
      <c r="BT693" s="104"/>
      <c r="BU693" s="104"/>
      <c r="BV693" s="104"/>
      <c r="BW693" s="104"/>
      <c r="BX693" s="104"/>
      <c r="BY693" s="104"/>
      <c r="BZ693" s="104"/>
      <c r="CA693" s="104"/>
      <c r="CB693" s="104"/>
      <c r="CC693" s="104"/>
      <c r="CD693" s="104"/>
      <c r="CE693" s="104"/>
      <c r="CF693" s="104"/>
      <c r="CG693" s="104"/>
      <c r="CH693" s="104"/>
      <c r="CI693" s="104"/>
      <c r="CJ693" s="104"/>
      <c r="CK693" s="104"/>
      <c r="CL693" s="104"/>
      <c r="CM693" s="104"/>
      <c r="CN693" s="104"/>
      <c r="CO693" s="104"/>
      <c r="CP693" s="104"/>
      <c r="CQ693" s="104"/>
      <c r="CR693" s="104"/>
      <c r="CS693" s="104"/>
      <c r="CT693" s="104"/>
      <c r="CU693" s="104"/>
      <c r="CV693" s="104"/>
      <c r="CW693" s="104"/>
      <c r="CX693" s="104"/>
      <c r="CY693" s="104"/>
      <c r="CZ693" s="104"/>
      <c r="DA693" s="104"/>
      <c r="DB693" s="104"/>
      <c r="DC693" s="104"/>
      <c r="DD693" s="104"/>
      <c r="DE693" s="104"/>
      <c r="DF693" s="104"/>
      <c r="DG693" s="104"/>
      <c r="DH693" s="104"/>
      <c r="DI693" s="104"/>
      <c r="DJ693" s="104"/>
      <c r="DK693" s="104"/>
      <c r="DL693" s="104"/>
      <c r="DM693" s="104"/>
      <c r="DN693" s="104"/>
      <c r="DO693" s="104"/>
      <c r="DP693" s="104"/>
      <c r="DQ693" s="104"/>
      <c r="DR693" s="104"/>
      <c r="DS693" s="104"/>
      <c r="DT693" s="104"/>
      <c r="DU693" s="104"/>
      <c r="DV693" s="104"/>
      <c r="DW693" s="104"/>
      <c r="DX693" s="104"/>
      <c r="DY693" s="104"/>
      <c r="DZ693" s="104"/>
      <c r="EA693" s="104"/>
      <c r="EB693" s="104"/>
      <c r="EC693" s="104"/>
      <c r="ED693" s="104"/>
      <c r="EE693" s="104"/>
      <c r="EF693" s="104"/>
      <c r="EG693" s="104"/>
      <c r="EH693" s="104"/>
      <c r="EI693" s="104"/>
      <c r="EJ693" s="104"/>
      <c r="EK693" s="104"/>
      <c r="EL693" s="104"/>
      <c r="EM693" s="104"/>
      <c r="EN693" s="104"/>
      <c r="EO693" s="104"/>
      <c r="EP693" s="104"/>
      <c r="EQ693" s="104"/>
      <c r="ER693" s="104"/>
      <c r="ES693" s="104"/>
      <c r="ET693" s="104"/>
      <c r="EU693" s="104"/>
      <c r="EV693" s="104"/>
      <c r="EW693" s="104"/>
      <c r="EX693" s="104"/>
      <c r="EY693" s="104"/>
      <c r="EZ693" s="104"/>
      <c r="FA693" s="104"/>
      <c r="FB693" s="104"/>
      <c r="FC693" s="104"/>
      <c r="FD693" s="104"/>
      <c r="FE693" s="104"/>
      <c r="FF693" s="104"/>
      <c r="FG693" s="104"/>
      <c r="FH693" s="104"/>
      <c r="FI693" s="104"/>
      <c r="FJ693" s="104"/>
      <c r="FK693" s="104"/>
      <c r="FL693" s="104"/>
      <c r="FM693" s="104"/>
      <c r="FN693" s="104"/>
      <c r="FO693" s="104"/>
      <c r="FP693" s="104"/>
      <c r="FQ693" s="104"/>
      <c r="FR693" s="104"/>
      <c r="FS693" s="104"/>
      <c r="FT693" s="104"/>
      <c r="FU693" s="104"/>
      <c r="FV693" s="104"/>
      <c r="FW693" s="104"/>
      <c r="FX693" s="104"/>
      <c r="FY693" s="104"/>
      <c r="FZ693" s="104"/>
      <c r="GA693" s="104"/>
      <c r="GB693" s="104"/>
      <c r="GC693" s="104"/>
      <c r="GD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</row>
    <row r="694" spans="1:202" s="1134" customFormat="1" x14ac:dyDescent="0.25">
      <c r="A694" s="104">
        <v>1</v>
      </c>
      <c r="B694" s="104">
        <v>1</v>
      </c>
      <c r="C694" s="1572" t="s">
        <v>445</v>
      </c>
      <c r="D694" s="1132">
        <f>'2 уровень'!E1453</f>
        <v>0</v>
      </c>
      <c r="E694" s="1132">
        <f>'2 уровень'!F1453</f>
        <v>0</v>
      </c>
      <c r="F694" s="1132">
        <f>'2 уровень'!G1453</f>
        <v>0</v>
      </c>
      <c r="G694" s="1133">
        <f>'2 уровень'!H1453</f>
        <v>0</v>
      </c>
      <c r="H694" s="1108">
        <f>'2 уровень'!I1453</f>
        <v>0</v>
      </c>
      <c r="I694" s="1108">
        <f>'2 уровень'!J1453</f>
        <v>0</v>
      </c>
      <c r="J694" s="117">
        <f>'2 уровень'!K1453</f>
        <v>0</v>
      </c>
      <c r="K694" s="117">
        <f>'2 уровень'!L1453</f>
        <v>0</v>
      </c>
      <c r="L694" s="117">
        <f>'2 уровень'!M1453</f>
        <v>0</v>
      </c>
      <c r="M694" s="117">
        <f>'2 уровень'!N1453</f>
        <v>0</v>
      </c>
      <c r="N694" s="117">
        <f>'2 уровень'!O1453</f>
        <v>0</v>
      </c>
      <c r="O694" s="117">
        <f>'2 уровень'!P1453</f>
        <v>0</v>
      </c>
      <c r="P694" s="114">
        <f>'2 уровень'!Q1453</f>
        <v>0</v>
      </c>
      <c r="Q694" s="114">
        <f>'2 уровень'!R1453</f>
        <v>0</v>
      </c>
      <c r="R694" s="114">
        <f>'2 уровень'!S1453</f>
        <v>0</v>
      </c>
      <c r="S694" s="114">
        <f>'2 уровень'!T1453</f>
        <v>0</v>
      </c>
      <c r="T694" s="114">
        <f>'2 уровень'!U1453</f>
        <v>0</v>
      </c>
      <c r="U694" s="114">
        <f>'2 уровень'!V1453</f>
        <v>0</v>
      </c>
      <c r="V694" s="114">
        <f>'2 уровень'!W1453</f>
        <v>0</v>
      </c>
      <c r="W694" s="114">
        <f>'2 уровень'!X1453</f>
        <v>0</v>
      </c>
      <c r="X694" s="114">
        <f>'2 уровень'!Y1453</f>
        <v>0</v>
      </c>
      <c r="Y694" s="1107">
        <f>'2 уровень'!Z1453</f>
        <v>0</v>
      </c>
      <c r="Z694" s="114"/>
      <c r="AA694" s="114"/>
      <c r="AC694" s="1135"/>
    </row>
    <row r="695" spans="1:202" ht="30" x14ac:dyDescent="0.25">
      <c r="A695" s="104">
        <v>1</v>
      </c>
      <c r="B695" s="104">
        <v>1</v>
      </c>
      <c r="C695" s="1384" t="s">
        <v>203</v>
      </c>
      <c r="D695" s="1132">
        <f>'2 уровень'!E1454</f>
        <v>20550</v>
      </c>
      <c r="E695" s="1132">
        <f>'2 уровень'!F1454</f>
        <v>6850</v>
      </c>
      <c r="F695" s="1132">
        <f>'2 уровень'!G1454</f>
        <v>4192</v>
      </c>
      <c r="G695" s="1133">
        <f>'2 уровень'!H1454</f>
        <v>61.197080291970806</v>
      </c>
      <c r="H695" s="1108">
        <f>'2 уровень'!I1454</f>
        <v>0</v>
      </c>
      <c r="I695" s="1108">
        <f>'2 уровень'!J1454</f>
        <v>0</v>
      </c>
      <c r="J695" s="117">
        <f>'2 уровень'!K1454</f>
        <v>0</v>
      </c>
      <c r="K695" s="117">
        <f>'2 уровень'!L1454</f>
        <v>0</v>
      </c>
      <c r="L695" s="117">
        <f>'2 уровень'!M1454</f>
        <v>0</v>
      </c>
      <c r="M695" s="117">
        <f>'2 уровень'!N1454</f>
        <v>0</v>
      </c>
      <c r="N695" s="117">
        <f>'2 уровень'!O1454</f>
        <v>0</v>
      </c>
      <c r="O695" s="117">
        <f>'2 уровень'!P1454</f>
        <v>0</v>
      </c>
      <c r="P695" s="114">
        <f>'2 уровень'!Q1454</f>
        <v>0</v>
      </c>
      <c r="Q695" s="114">
        <f>'2 уровень'!R1454</f>
        <v>0</v>
      </c>
      <c r="R695" s="114">
        <f>'2 уровень'!S1454</f>
        <v>0</v>
      </c>
      <c r="S695" s="114">
        <f>'2 уровень'!T1454</f>
        <v>0</v>
      </c>
      <c r="T695" s="114">
        <f>'2 уровень'!U1454</f>
        <v>0</v>
      </c>
      <c r="U695" s="114">
        <f>'2 уровень'!V1454</f>
        <v>0</v>
      </c>
      <c r="V695" s="114">
        <f>'2 уровень'!W1454</f>
        <v>0</v>
      </c>
      <c r="W695" s="114">
        <f>'2 уровень'!X1454</f>
        <v>0</v>
      </c>
      <c r="X695" s="114">
        <f>'2 уровень'!Y1454</f>
        <v>0</v>
      </c>
      <c r="Y695" s="1107">
        <f>'2 уровень'!Z1454</f>
        <v>0</v>
      </c>
      <c r="Z695" s="114"/>
      <c r="AA695" s="114"/>
      <c r="AB695" s="1069"/>
      <c r="AC695" s="1070"/>
      <c r="AD695" s="1069"/>
      <c r="AE695" s="1069"/>
      <c r="AF695" s="1069"/>
      <c r="AG695" s="1069"/>
      <c r="AH695" s="1069"/>
      <c r="AI695" s="1069"/>
      <c r="AJ695" s="1069"/>
      <c r="AK695" s="1069"/>
      <c r="AL695" s="1069"/>
      <c r="AM695" s="1069"/>
      <c r="AN695" s="1069"/>
      <c r="AO695" s="1069"/>
      <c r="AP695" s="1069"/>
      <c r="AQ695" s="1069"/>
      <c r="AR695" s="1069"/>
      <c r="AS695" s="1069"/>
      <c r="AT695" s="1069"/>
      <c r="AU695" s="1069"/>
      <c r="AV695" s="1069"/>
      <c r="AW695" s="1069"/>
      <c r="AX695" s="1069"/>
      <c r="AY695" s="1069"/>
      <c r="AZ695" s="1069"/>
      <c r="BA695" s="1069"/>
      <c r="BB695" s="1069"/>
      <c r="BC695" s="1069"/>
      <c r="BD695" s="1069"/>
      <c r="BE695" s="1069"/>
      <c r="BF695" s="1069"/>
      <c r="BG695" s="1069"/>
      <c r="BH695" s="1069"/>
      <c r="BI695" s="1069"/>
      <c r="BJ695" s="1069"/>
      <c r="BK695" s="1069"/>
      <c r="BL695" s="1069"/>
      <c r="BM695" s="1069"/>
      <c r="BN695" s="1069"/>
      <c r="BO695" s="1069"/>
      <c r="BP695" s="1069"/>
      <c r="BQ695" s="1069"/>
      <c r="BR695" s="1069"/>
      <c r="BS695" s="1069"/>
      <c r="BT695" s="1069"/>
      <c r="BU695" s="1069"/>
      <c r="BV695" s="1069"/>
      <c r="BW695" s="1069"/>
      <c r="BX695" s="1069"/>
      <c r="BY695" s="1069"/>
      <c r="BZ695" s="1069"/>
      <c r="CA695" s="1069"/>
      <c r="CB695" s="1069"/>
      <c r="CC695" s="1069"/>
      <c r="CD695" s="1069"/>
      <c r="CE695" s="1069"/>
      <c r="CF695" s="1069"/>
      <c r="CG695" s="1069"/>
      <c r="CH695" s="1069"/>
      <c r="CI695" s="1069"/>
      <c r="CJ695" s="1069"/>
      <c r="CK695" s="1069"/>
      <c r="CL695" s="1069"/>
      <c r="CM695" s="1069"/>
      <c r="CN695" s="1069"/>
      <c r="CO695" s="1069"/>
      <c r="CP695" s="1069"/>
      <c r="CQ695" s="1069"/>
      <c r="CR695" s="1069"/>
      <c r="CS695" s="1069"/>
      <c r="CT695" s="1069"/>
      <c r="CU695" s="1069"/>
      <c r="CV695" s="1069"/>
      <c r="CW695" s="1069"/>
      <c r="CX695" s="1069"/>
      <c r="CY695" s="1069"/>
      <c r="CZ695" s="1069"/>
      <c r="DA695" s="1069"/>
      <c r="DB695" s="1069"/>
      <c r="DC695" s="1069"/>
      <c r="DD695" s="1069"/>
      <c r="DE695" s="1069"/>
      <c r="DF695" s="1069"/>
      <c r="DG695" s="1069"/>
      <c r="DH695" s="1069"/>
      <c r="DI695" s="1069"/>
      <c r="DJ695" s="1069"/>
      <c r="DK695" s="1069"/>
      <c r="DL695" s="1069"/>
      <c r="DM695" s="1069"/>
      <c r="DN695" s="1069"/>
      <c r="DO695" s="1069"/>
      <c r="DP695" s="1069"/>
      <c r="DQ695" s="1069"/>
      <c r="DR695" s="1069"/>
      <c r="DS695" s="1069"/>
      <c r="DT695" s="1069"/>
      <c r="DU695" s="1069"/>
      <c r="DV695" s="1069"/>
      <c r="DW695" s="1069"/>
      <c r="DX695" s="1069"/>
      <c r="DY695" s="1069"/>
      <c r="DZ695" s="1069"/>
      <c r="EA695" s="1069"/>
      <c r="EB695" s="1069"/>
      <c r="EC695" s="1069"/>
      <c r="ED695" s="1069"/>
      <c r="EE695" s="1069"/>
      <c r="EF695" s="1069"/>
      <c r="EG695" s="1069"/>
      <c r="EH695" s="1069"/>
      <c r="EI695" s="1069"/>
      <c r="EJ695" s="1069"/>
      <c r="EK695" s="1069"/>
      <c r="EL695" s="1069"/>
      <c r="EM695" s="1069"/>
      <c r="EN695" s="1069"/>
      <c r="EO695" s="1069"/>
      <c r="EP695" s="1069"/>
      <c r="EQ695" s="1069"/>
      <c r="ER695" s="1069"/>
      <c r="ES695" s="1069"/>
      <c r="ET695" s="1069"/>
      <c r="EU695" s="1069"/>
      <c r="EV695" s="1069"/>
      <c r="EW695" s="1069"/>
      <c r="EX695" s="1069"/>
      <c r="EY695" s="1069"/>
      <c r="EZ695" s="1069"/>
      <c r="FA695" s="1069"/>
      <c r="FB695" s="1069"/>
      <c r="FC695" s="1069"/>
      <c r="FD695" s="1069"/>
      <c r="FE695" s="1069"/>
      <c r="FF695" s="1069"/>
      <c r="FG695" s="1069"/>
      <c r="FH695" s="1069"/>
      <c r="FI695" s="1069"/>
      <c r="FJ695" s="1069"/>
      <c r="FK695" s="1069"/>
      <c r="FL695" s="1069"/>
      <c r="FM695" s="1069"/>
      <c r="FN695" s="1069"/>
      <c r="FO695" s="1069"/>
      <c r="FP695" s="1069"/>
      <c r="FQ695" s="1069"/>
      <c r="FR695" s="1069"/>
      <c r="FS695" s="1069"/>
      <c r="FT695" s="1069"/>
      <c r="FU695" s="1069"/>
      <c r="FV695" s="1069"/>
      <c r="FW695" s="1069"/>
      <c r="FX695" s="1069"/>
      <c r="FY695" s="1069"/>
      <c r="FZ695" s="1069"/>
      <c r="GA695" s="1069"/>
      <c r="GB695" s="1069"/>
      <c r="GC695" s="1069"/>
      <c r="GD695" s="1069"/>
      <c r="GE695" s="1069"/>
      <c r="GF695" s="1069"/>
      <c r="GG695" s="1069"/>
      <c r="GH695" s="1069"/>
      <c r="GI695" s="1069"/>
      <c r="GJ695" s="1069"/>
      <c r="GK695" s="1069"/>
      <c r="GL695" s="1069"/>
      <c r="GM695" s="1069"/>
      <c r="GN695" s="1069"/>
      <c r="GO695" s="1069"/>
      <c r="GP695" s="1069"/>
      <c r="GQ695" s="1069"/>
      <c r="GR695" s="1069"/>
      <c r="GS695" s="1069"/>
      <c r="GT695" s="1069"/>
    </row>
    <row r="696" spans="1:202" ht="24.75" customHeight="1" x14ac:dyDescent="0.25">
      <c r="A696" s="104">
        <v>1</v>
      </c>
      <c r="B696" s="104">
        <v>1</v>
      </c>
      <c r="C696" s="1384" t="s">
        <v>446</v>
      </c>
      <c r="D696" s="1132">
        <f>'2 уровень'!E1455</f>
        <v>0</v>
      </c>
      <c r="E696" s="1132">
        <f>'2 уровень'!F1455</f>
        <v>0</v>
      </c>
      <c r="F696" s="1132">
        <f>'2 уровень'!G1455</f>
        <v>0</v>
      </c>
      <c r="G696" s="1133">
        <f>'2 уровень'!H1455</f>
        <v>0</v>
      </c>
      <c r="H696" s="1108">
        <f>'2 уровень'!I1455</f>
        <v>0</v>
      </c>
      <c r="I696" s="1108">
        <f>'2 уровень'!J1455</f>
        <v>0</v>
      </c>
      <c r="J696" s="117">
        <f>'2 уровень'!K1455</f>
        <v>0</v>
      </c>
      <c r="K696" s="117">
        <f>'2 уровень'!L1455</f>
        <v>0</v>
      </c>
      <c r="L696" s="117">
        <f>'2 уровень'!M1455</f>
        <v>0</v>
      </c>
      <c r="M696" s="117">
        <f>'2 уровень'!N1455</f>
        <v>0</v>
      </c>
      <c r="N696" s="117">
        <f>'2 уровень'!O1455</f>
        <v>0</v>
      </c>
      <c r="O696" s="117">
        <f>'2 уровень'!P1455</f>
        <v>0</v>
      </c>
      <c r="P696" s="114">
        <f>'2 уровень'!Q1455</f>
        <v>0</v>
      </c>
      <c r="Q696" s="114">
        <f>'2 уровень'!R1455</f>
        <v>0</v>
      </c>
      <c r="R696" s="114">
        <f>'2 уровень'!S1455</f>
        <v>0</v>
      </c>
      <c r="S696" s="114">
        <f>'2 уровень'!T1455</f>
        <v>0</v>
      </c>
      <c r="T696" s="114">
        <f>'2 уровень'!U1455</f>
        <v>0</v>
      </c>
      <c r="U696" s="114">
        <f>'2 уровень'!V1455</f>
        <v>0</v>
      </c>
      <c r="V696" s="114">
        <f>'2 уровень'!W1455</f>
        <v>0</v>
      </c>
      <c r="W696" s="114">
        <f>'2 уровень'!X1455</f>
        <v>0</v>
      </c>
      <c r="X696" s="114">
        <f>'2 уровень'!Y1455</f>
        <v>0</v>
      </c>
      <c r="Y696" s="1107">
        <f>'2 уровень'!Z1455</f>
        <v>0</v>
      </c>
      <c r="Z696" s="114"/>
      <c r="AA696" s="114"/>
      <c r="AB696" s="1069"/>
      <c r="AC696" s="1070"/>
      <c r="AD696" s="1069"/>
      <c r="AE696" s="1069"/>
      <c r="AF696" s="1069"/>
      <c r="AG696" s="1069"/>
      <c r="AH696" s="1069"/>
      <c r="AI696" s="1069"/>
      <c r="AJ696" s="1069"/>
      <c r="AK696" s="1069"/>
      <c r="AL696" s="1069"/>
      <c r="AM696" s="1069"/>
      <c r="AN696" s="1069"/>
      <c r="AO696" s="1069"/>
      <c r="AP696" s="1069"/>
      <c r="AQ696" s="1069"/>
      <c r="AR696" s="1069"/>
      <c r="AS696" s="1069"/>
      <c r="AT696" s="1069"/>
      <c r="AU696" s="1069"/>
      <c r="AV696" s="1069"/>
      <c r="AW696" s="1069"/>
      <c r="AX696" s="1069"/>
      <c r="AY696" s="1069"/>
      <c r="AZ696" s="1069"/>
      <c r="BA696" s="1069"/>
      <c r="BB696" s="1069"/>
      <c r="BC696" s="1069"/>
      <c r="BD696" s="1069"/>
      <c r="BE696" s="1069"/>
      <c r="BF696" s="1069"/>
      <c r="BG696" s="1069"/>
      <c r="BH696" s="1069"/>
      <c r="BI696" s="1069"/>
      <c r="BJ696" s="1069"/>
      <c r="BK696" s="1069"/>
      <c r="BL696" s="1069"/>
      <c r="BM696" s="1069"/>
      <c r="BN696" s="1069"/>
      <c r="BO696" s="1069"/>
      <c r="BP696" s="1069"/>
      <c r="BQ696" s="1069"/>
      <c r="BR696" s="1069"/>
      <c r="BS696" s="1069"/>
      <c r="BT696" s="1069"/>
      <c r="BU696" s="1069"/>
      <c r="BV696" s="1069"/>
      <c r="BW696" s="1069"/>
      <c r="BX696" s="1069"/>
      <c r="BY696" s="1069"/>
      <c r="BZ696" s="1069"/>
      <c r="CA696" s="1069"/>
      <c r="CB696" s="1069"/>
      <c r="CC696" s="1069"/>
      <c r="CD696" s="1069"/>
      <c r="CE696" s="1069"/>
      <c r="CF696" s="1069"/>
      <c r="CG696" s="1069"/>
      <c r="CH696" s="1069"/>
      <c r="CI696" s="1069"/>
      <c r="CJ696" s="1069"/>
      <c r="CK696" s="1069"/>
      <c r="CL696" s="1069"/>
      <c r="CM696" s="1069"/>
      <c r="CN696" s="1069"/>
      <c r="CO696" s="1069"/>
      <c r="CP696" s="1069"/>
      <c r="CQ696" s="1069"/>
      <c r="CR696" s="1069"/>
      <c r="CS696" s="1069"/>
      <c r="CT696" s="1069"/>
      <c r="CU696" s="1069"/>
      <c r="CV696" s="1069"/>
      <c r="CW696" s="1069"/>
      <c r="CX696" s="1069"/>
      <c r="CY696" s="1069"/>
      <c r="CZ696" s="1069"/>
      <c r="DA696" s="1069"/>
      <c r="DB696" s="1069"/>
      <c r="DC696" s="1069"/>
      <c r="DD696" s="1069"/>
      <c r="DE696" s="1069"/>
      <c r="DF696" s="1069"/>
      <c r="DG696" s="1069"/>
      <c r="DH696" s="1069"/>
      <c r="DI696" s="1069"/>
      <c r="DJ696" s="1069"/>
      <c r="DK696" s="1069"/>
      <c r="DL696" s="1069"/>
      <c r="DM696" s="1069"/>
      <c r="DN696" s="1069"/>
      <c r="DO696" s="1069"/>
      <c r="DP696" s="1069"/>
      <c r="DQ696" s="1069"/>
      <c r="DR696" s="1069"/>
      <c r="DS696" s="1069"/>
      <c r="DT696" s="1069"/>
      <c r="DU696" s="1069"/>
      <c r="DV696" s="1069"/>
      <c r="DW696" s="1069"/>
      <c r="DX696" s="1069"/>
      <c r="DY696" s="1069"/>
      <c r="DZ696" s="1069"/>
      <c r="EA696" s="1069"/>
      <c r="EB696" s="1069"/>
      <c r="EC696" s="1069"/>
      <c r="ED696" s="1069"/>
      <c r="EE696" s="1069"/>
      <c r="EF696" s="1069"/>
      <c r="EG696" s="1069"/>
      <c r="EH696" s="1069"/>
      <c r="EI696" s="1069"/>
      <c r="EJ696" s="1069"/>
      <c r="EK696" s="1069"/>
      <c r="EL696" s="1069"/>
      <c r="EM696" s="1069"/>
      <c r="EN696" s="1069"/>
      <c r="EO696" s="1069"/>
      <c r="EP696" s="1069"/>
      <c r="EQ696" s="1069"/>
      <c r="ER696" s="1069"/>
      <c r="ES696" s="1069"/>
      <c r="ET696" s="1069"/>
      <c r="EU696" s="1069"/>
      <c r="EV696" s="1069"/>
      <c r="EW696" s="1069"/>
      <c r="EX696" s="1069"/>
      <c r="EY696" s="1069"/>
      <c r="EZ696" s="1069"/>
      <c r="FA696" s="1069"/>
      <c r="FB696" s="1069"/>
      <c r="FC696" s="1069"/>
      <c r="FD696" s="1069"/>
      <c r="FE696" s="1069"/>
      <c r="FF696" s="1069"/>
      <c r="FG696" s="1069"/>
      <c r="FH696" s="1069"/>
      <c r="FI696" s="1069"/>
      <c r="FJ696" s="1069"/>
      <c r="FK696" s="1069"/>
      <c r="FL696" s="1069"/>
      <c r="FM696" s="1069"/>
      <c r="FN696" s="1069"/>
      <c r="FO696" s="1069"/>
      <c r="FP696" s="1069"/>
      <c r="FQ696" s="1069"/>
      <c r="FR696" s="1069"/>
      <c r="FS696" s="1069"/>
      <c r="FT696" s="1069"/>
      <c r="FU696" s="1069"/>
      <c r="FV696" s="1069"/>
      <c r="FW696" s="1069"/>
      <c r="FX696" s="1069"/>
      <c r="FY696" s="1069"/>
      <c r="FZ696" s="1069"/>
      <c r="GA696" s="1069"/>
      <c r="GB696" s="1069"/>
      <c r="GC696" s="1069"/>
      <c r="GD696" s="1069"/>
      <c r="GE696" s="1069"/>
      <c r="GF696" s="1069"/>
      <c r="GG696" s="1069"/>
      <c r="GH696" s="1069"/>
      <c r="GI696" s="1069"/>
      <c r="GJ696" s="1069"/>
      <c r="GK696" s="1069"/>
      <c r="GL696" s="1069"/>
      <c r="GM696" s="1069"/>
      <c r="GN696" s="1069"/>
      <c r="GO696" s="1069"/>
      <c r="GP696" s="1069"/>
      <c r="GQ696" s="1069"/>
      <c r="GR696" s="1069"/>
      <c r="GS696" s="1069"/>
      <c r="GT696" s="1069"/>
    </row>
    <row r="697" spans="1:202" ht="35.25" customHeight="1" x14ac:dyDescent="0.25">
      <c r="B697" s="104">
        <v>1</v>
      </c>
      <c r="C697" s="1384" t="s">
        <v>447</v>
      </c>
      <c r="D697" s="1132">
        <f>'2 уровень'!E1456</f>
        <v>6400</v>
      </c>
      <c r="E697" s="1132">
        <f>'2 уровень'!F1456</f>
        <v>2133</v>
      </c>
      <c r="F697" s="1132">
        <f>'2 уровень'!G1456</f>
        <v>1161</v>
      </c>
      <c r="G697" s="1133">
        <f>'2 уровень'!H1456</f>
        <v>54.430379746835442</v>
      </c>
      <c r="H697" s="1108">
        <f>'2 уровень'!I1456</f>
        <v>0</v>
      </c>
      <c r="I697" s="1108">
        <f>'2 уровень'!J1456</f>
        <v>0</v>
      </c>
      <c r="J697" s="117">
        <f>'2 уровень'!K1456</f>
        <v>0</v>
      </c>
      <c r="K697" s="117">
        <f>'2 уровень'!L1456</f>
        <v>0</v>
      </c>
      <c r="L697" s="117">
        <f>'2 уровень'!M1456</f>
        <v>0</v>
      </c>
      <c r="M697" s="117">
        <f>'2 уровень'!N1456</f>
        <v>0</v>
      </c>
      <c r="N697" s="117">
        <f>'2 уровень'!O1456</f>
        <v>0</v>
      </c>
      <c r="O697" s="117">
        <f>'2 уровень'!P1456</f>
        <v>0</v>
      </c>
      <c r="P697" s="114">
        <f>'2 уровень'!Q1456</f>
        <v>0</v>
      </c>
      <c r="Q697" s="114">
        <f>'2 уровень'!R1456</f>
        <v>0</v>
      </c>
      <c r="R697" s="114">
        <f>'2 уровень'!S1456</f>
        <v>0</v>
      </c>
      <c r="S697" s="114">
        <f>'2 уровень'!T1456</f>
        <v>0</v>
      </c>
      <c r="T697" s="114">
        <f>'2 уровень'!U1456</f>
        <v>0</v>
      </c>
      <c r="U697" s="114">
        <f>'2 уровень'!V1456</f>
        <v>0</v>
      </c>
      <c r="V697" s="114">
        <f>'2 уровень'!W1456</f>
        <v>0</v>
      </c>
      <c r="W697" s="114">
        <f>'2 уровень'!X1456</f>
        <v>0</v>
      </c>
      <c r="X697" s="114">
        <f>'2 уровень'!Y1456</f>
        <v>0</v>
      </c>
      <c r="Y697" s="1107">
        <f>'2 уровень'!Z1456</f>
        <v>0</v>
      </c>
      <c r="Z697" s="114"/>
      <c r="AA697" s="114"/>
      <c r="AB697" s="1069"/>
      <c r="AC697" s="1070"/>
      <c r="AD697" s="1069"/>
      <c r="AE697" s="1069"/>
      <c r="AF697" s="1069"/>
      <c r="AG697" s="1069"/>
      <c r="AH697" s="1069"/>
      <c r="AI697" s="1069"/>
      <c r="AJ697" s="1069"/>
      <c r="AK697" s="1069"/>
      <c r="AL697" s="1069"/>
      <c r="AM697" s="1069"/>
      <c r="AN697" s="1069"/>
      <c r="AO697" s="1069"/>
      <c r="AP697" s="1069"/>
      <c r="AQ697" s="1069"/>
      <c r="AR697" s="1069"/>
      <c r="AS697" s="1069"/>
      <c r="AT697" s="1069"/>
      <c r="AU697" s="1069"/>
      <c r="AV697" s="1069"/>
      <c r="AW697" s="1069"/>
      <c r="AX697" s="1069"/>
      <c r="AY697" s="1069"/>
      <c r="AZ697" s="1069"/>
      <c r="BA697" s="1069"/>
      <c r="BB697" s="1069"/>
      <c r="BC697" s="1069"/>
      <c r="BD697" s="1069"/>
      <c r="BE697" s="1069"/>
      <c r="BF697" s="1069"/>
      <c r="BG697" s="1069"/>
      <c r="BH697" s="1069"/>
      <c r="BI697" s="1069"/>
      <c r="BJ697" s="1069"/>
      <c r="BK697" s="1069"/>
      <c r="BL697" s="1069"/>
      <c r="BM697" s="1069"/>
      <c r="BN697" s="1069"/>
      <c r="BO697" s="1069"/>
      <c r="BP697" s="1069"/>
      <c r="BQ697" s="1069"/>
      <c r="BR697" s="1069"/>
      <c r="BS697" s="1069"/>
      <c r="BT697" s="1069"/>
      <c r="BU697" s="1069"/>
      <c r="BV697" s="1069"/>
      <c r="BW697" s="1069"/>
      <c r="BX697" s="1069"/>
      <c r="BY697" s="1069"/>
      <c r="BZ697" s="1069"/>
      <c r="CA697" s="1069"/>
      <c r="CB697" s="1069"/>
      <c r="CC697" s="1069"/>
      <c r="CD697" s="1069"/>
      <c r="CE697" s="1069"/>
      <c r="CF697" s="1069"/>
      <c r="CG697" s="1069"/>
      <c r="CH697" s="1069"/>
      <c r="CI697" s="1069"/>
      <c r="CJ697" s="1069"/>
      <c r="CK697" s="1069"/>
      <c r="CL697" s="1069"/>
      <c r="CM697" s="1069"/>
      <c r="CN697" s="1069"/>
      <c r="CO697" s="1069"/>
      <c r="CP697" s="1069"/>
      <c r="CQ697" s="1069"/>
      <c r="CR697" s="1069"/>
      <c r="CS697" s="1069"/>
      <c r="CT697" s="1069"/>
      <c r="CU697" s="1069"/>
      <c r="CV697" s="1069"/>
      <c r="CW697" s="1069"/>
      <c r="CX697" s="1069"/>
      <c r="CY697" s="1069"/>
      <c r="CZ697" s="1069"/>
      <c r="DA697" s="1069"/>
      <c r="DB697" s="1069"/>
      <c r="DC697" s="1069"/>
      <c r="DD697" s="1069"/>
      <c r="DE697" s="1069"/>
      <c r="DF697" s="1069"/>
      <c r="DG697" s="1069"/>
      <c r="DH697" s="1069"/>
      <c r="DI697" s="1069"/>
      <c r="DJ697" s="1069"/>
      <c r="DK697" s="1069"/>
      <c r="DL697" s="1069"/>
      <c r="DM697" s="1069"/>
      <c r="DN697" s="1069"/>
      <c r="DO697" s="1069"/>
      <c r="DP697" s="1069"/>
      <c r="DQ697" s="1069"/>
      <c r="DR697" s="1069"/>
      <c r="DS697" s="1069"/>
      <c r="DT697" s="1069"/>
      <c r="DU697" s="1069"/>
      <c r="DV697" s="1069"/>
      <c r="DW697" s="1069"/>
      <c r="DX697" s="1069"/>
      <c r="DY697" s="1069"/>
      <c r="DZ697" s="1069"/>
      <c r="EA697" s="1069"/>
      <c r="EB697" s="1069"/>
      <c r="EC697" s="1069"/>
      <c r="ED697" s="1069"/>
      <c r="EE697" s="1069"/>
      <c r="EF697" s="1069"/>
      <c r="EG697" s="1069"/>
      <c r="EH697" s="1069"/>
      <c r="EI697" s="1069"/>
      <c r="EJ697" s="1069"/>
      <c r="EK697" s="1069"/>
      <c r="EL697" s="1069"/>
      <c r="EM697" s="1069"/>
      <c r="EN697" s="1069"/>
      <c r="EO697" s="1069"/>
      <c r="EP697" s="1069"/>
      <c r="EQ697" s="1069"/>
      <c r="ER697" s="1069"/>
      <c r="ES697" s="1069"/>
      <c r="ET697" s="1069"/>
      <c r="EU697" s="1069"/>
      <c r="EV697" s="1069"/>
      <c r="EW697" s="1069"/>
      <c r="EX697" s="1069"/>
      <c r="EY697" s="1069"/>
      <c r="EZ697" s="1069"/>
      <c r="FA697" s="1069"/>
      <c r="FB697" s="1069"/>
      <c r="FC697" s="1069"/>
      <c r="FD697" s="1069"/>
      <c r="FE697" s="1069"/>
      <c r="FF697" s="1069"/>
      <c r="FG697" s="1069"/>
      <c r="FH697" s="1069"/>
      <c r="FI697" s="1069"/>
      <c r="FJ697" s="1069"/>
      <c r="FK697" s="1069"/>
      <c r="FL697" s="1069"/>
      <c r="FM697" s="1069"/>
      <c r="FN697" s="1069"/>
      <c r="FO697" s="1069"/>
      <c r="FP697" s="1069"/>
      <c r="FQ697" s="1069"/>
      <c r="FR697" s="1069"/>
      <c r="FS697" s="1069"/>
      <c r="FT697" s="1069"/>
      <c r="FU697" s="1069"/>
      <c r="FV697" s="1069"/>
      <c r="FW697" s="1069"/>
      <c r="FX697" s="1069"/>
      <c r="FY697" s="1069"/>
      <c r="FZ697" s="1069"/>
      <c r="GA697" s="1069"/>
      <c r="GB697" s="1069"/>
      <c r="GC697" s="1069"/>
      <c r="GD697" s="1069"/>
      <c r="GE697" s="1069"/>
      <c r="GF697" s="1069"/>
      <c r="GG697" s="1069"/>
      <c r="GH697" s="1069"/>
      <c r="GI697" s="1069"/>
      <c r="GJ697" s="1069"/>
      <c r="GK697" s="1069"/>
      <c r="GL697" s="1069"/>
      <c r="GM697" s="1069"/>
      <c r="GN697" s="1069"/>
      <c r="GO697" s="1069"/>
      <c r="GP697" s="1069"/>
      <c r="GQ697" s="1069"/>
      <c r="GR697" s="1069"/>
      <c r="GS697" s="1069"/>
      <c r="GT697" s="1069"/>
    </row>
    <row r="698" spans="1:202" ht="42.75" customHeight="1" x14ac:dyDescent="0.25">
      <c r="B698" s="104">
        <v>1</v>
      </c>
      <c r="C698" s="1384" t="s">
        <v>448</v>
      </c>
      <c r="D698" s="1132">
        <f>'2 уровень'!E1457</f>
        <v>150</v>
      </c>
      <c r="E698" s="1132">
        <f>'2 уровень'!F1457</f>
        <v>50</v>
      </c>
      <c r="F698" s="1132">
        <f>'2 уровень'!G1457</f>
        <v>36</v>
      </c>
      <c r="G698" s="1133">
        <f>'2 уровень'!H1457</f>
        <v>72</v>
      </c>
      <c r="H698" s="1108">
        <f>'2 уровень'!I1457</f>
        <v>0</v>
      </c>
      <c r="I698" s="1108">
        <f>'2 уровень'!J1457</f>
        <v>0</v>
      </c>
      <c r="J698" s="117">
        <f>'2 уровень'!K1457</f>
        <v>0</v>
      </c>
      <c r="K698" s="117">
        <f>'2 уровень'!L1457</f>
        <v>0</v>
      </c>
      <c r="L698" s="117">
        <f>'2 уровень'!M1457</f>
        <v>0</v>
      </c>
      <c r="M698" s="117">
        <f>'2 уровень'!N1457</f>
        <v>0</v>
      </c>
      <c r="N698" s="117">
        <f>'2 уровень'!O1457</f>
        <v>0</v>
      </c>
      <c r="O698" s="117">
        <f>'2 уровень'!P1457</f>
        <v>0</v>
      </c>
      <c r="P698" s="114">
        <f>'2 уровень'!Q1457</f>
        <v>0</v>
      </c>
      <c r="Q698" s="114">
        <f>'2 уровень'!R1457</f>
        <v>0</v>
      </c>
      <c r="R698" s="114">
        <f>'2 уровень'!S1457</f>
        <v>0</v>
      </c>
      <c r="S698" s="114">
        <f>'2 уровень'!T1457</f>
        <v>0</v>
      </c>
      <c r="T698" s="114">
        <f>'2 уровень'!U1457</f>
        <v>0</v>
      </c>
      <c r="U698" s="114">
        <f>'2 уровень'!V1457</f>
        <v>0</v>
      </c>
      <c r="V698" s="114">
        <f>'2 уровень'!W1457</f>
        <v>0</v>
      </c>
      <c r="W698" s="114">
        <f>'2 уровень'!X1457</f>
        <v>0</v>
      </c>
      <c r="X698" s="114">
        <f>'2 уровень'!Y1457</f>
        <v>0</v>
      </c>
      <c r="Y698" s="1107">
        <f>'2 уровень'!Z1457</f>
        <v>0</v>
      </c>
      <c r="Z698" s="114"/>
      <c r="AA698" s="114"/>
      <c r="AB698" s="1069"/>
      <c r="AC698" s="1070"/>
      <c r="AD698" s="1069"/>
      <c r="AE698" s="1069"/>
      <c r="AF698" s="1069"/>
      <c r="AG698" s="1069"/>
      <c r="AH698" s="1069"/>
      <c r="AI698" s="1069"/>
      <c r="AJ698" s="1069"/>
      <c r="AK698" s="1069"/>
      <c r="AL698" s="1069"/>
      <c r="AM698" s="1069"/>
      <c r="AN698" s="1069"/>
      <c r="AO698" s="1069"/>
      <c r="AP698" s="1069"/>
      <c r="AQ698" s="1069"/>
      <c r="AR698" s="1069"/>
      <c r="AS698" s="1069"/>
      <c r="AT698" s="1069"/>
      <c r="AU698" s="1069"/>
      <c r="AV698" s="1069"/>
      <c r="AW698" s="1069"/>
      <c r="AX698" s="1069"/>
      <c r="AY698" s="1069"/>
      <c r="AZ698" s="1069"/>
      <c r="BA698" s="1069"/>
      <c r="BB698" s="1069"/>
      <c r="BC698" s="1069"/>
      <c r="BD698" s="1069"/>
      <c r="BE698" s="1069"/>
      <c r="BF698" s="1069"/>
      <c r="BG698" s="1069"/>
      <c r="BH698" s="1069"/>
      <c r="BI698" s="1069"/>
      <c r="BJ698" s="1069"/>
      <c r="BK698" s="1069"/>
      <c r="BL698" s="1069"/>
      <c r="BM698" s="1069"/>
      <c r="BN698" s="1069"/>
      <c r="BO698" s="1069"/>
      <c r="BP698" s="1069"/>
      <c r="BQ698" s="1069"/>
      <c r="BR698" s="1069"/>
      <c r="BS698" s="1069"/>
      <c r="BT698" s="1069"/>
      <c r="BU698" s="1069"/>
      <c r="BV698" s="1069"/>
      <c r="BW698" s="1069"/>
      <c r="BX698" s="1069"/>
      <c r="BY698" s="1069"/>
      <c r="BZ698" s="1069"/>
      <c r="CA698" s="1069"/>
      <c r="CB698" s="1069"/>
      <c r="CC698" s="1069"/>
      <c r="CD698" s="1069"/>
      <c r="CE698" s="1069"/>
      <c r="CF698" s="1069"/>
      <c r="CG698" s="1069"/>
      <c r="CH698" s="1069"/>
      <c r="CI698" s="1069"/>
      <c r="CJ698" s="1069"/>
      <c r="CK698" s="1069"/>
      <c r="CL698" s="1069"/>
      <c r="CM698" s="1069"/>
      <c r="CN698" s="1069"/>
      <c r="CO698" s="1069"/>
      <c r="CP698" s="1069"/>
      <c r="CQ698" s="1069"/>
      <c r="CR698" s="1069"/>
      <c r="CS698" s="1069"/>
      <c r="CT698" s="1069"/>
      <c r="CU698" s="1069"/>
      <c r="CV698" s="1069"/>
      <c r="CW698" s="1069"/>
      <c r="CX698" s="1069"/>
      <c r="CY698" s="1069"/>
      <c r="CZ698" s="1069"/>
      <c r="DA698" s="1069"/>
      <c r="DB698" s="1069"/>
      <c r="DC698" s="1069"/>
      <c r="DD698" s="1069"/>
      <c r="DE698" s="1069"/>
      <c r="DF698" s="1069"/>
      <c r="DG698" s="1069"/>
      <c r="DH698" s="1069"/>
      <c r="DI698" s="1069"/>
      <c r="DJ698" s="1069"/>
      <c r="DK698" s="1069"/>
      <c r="DL698" s="1069"/>
      <c r="DM698" s="1069"/>
      <c r="DN698" s="1069"/>
      <c r="DO698" s="1069"/>
      <c r="DP698" s="1069"/>
      <c r="DQ698" s="1069"/>
      <c r="DR698" s="1069"/>
      <c r="DS698" s="1069"/>
      <c r="DT698" s="1069"/>
      <c r="DU698" s="1069"/>
      <c r="DV698" s="1069"/>
      <c r="DW698" s="1069"/>
      <c r="DX698" s="1069"/>
      <c r="DY698" s="1069"/>
      <c r="DZ698" s="1069"/>
      <c r="EA698" s="1069"/>
      <c r="EB698" s="1069"/>
      <c r="EC698" s="1069"/>
      <c r="ED698" s="1069"/>
      <c r="EE698" s="1069"/>
      <c r="EF698" s="1069"/>
      <c r="EG698" s="1069"/>
      <c r="EH698" s="1069"/>
      <c r="EI698" s="1069"/>
      <c r="EJ698" s="1069"/>
      <c r="EK698" s="1069"/>
      <c r="EL698" s="1069"/>
      <c r="EM698" s="1069"/>
      <c r="EN698" s="1069"/>
      <c r="EO698" s="1069"/>
      <c r="EP698" s="1069"/>
      <c r="EQ698" s="1069"/>
      <c r="ER698" s="1069"/>
      <c r="ES698" s="1069"/>
      <c r="ET698" s="1069"/>
      <c r="EU698" s="1069"/>
      <c r="EV698" s="1069"/>
      <c r="EW698" s="1069"/>
      <c r="EX698" s="1069"/>
      <c r="EY698" s="1069"/>
      <c r="EZ698" s="1069"/>
      <c r="FA698" s="1069"/>
      <c r="FB698" s="1069"/>
      <c r="FC698" s="1069"/>
      <c r="FD698" s="1069"/>
      <c r="FE698" s="1069"/>
      <c r="FF698" s="1069"/>
      <c r="FG698" s="1069"/>
      <c r="FH698" s="1069"/>
      <c r="FI698" s="1069"/>
      <c r="FJ698" s="1069"/>
      <c r="FK698" s="1069"/>
      <c r="FL698" s="1069"/>
      <c r="FM698" s="1069"/>
      <c r="FN698" s="1069"/>
      <c r="FO698" s="1069"/>
      <c r="FP698" s="1069"/>
      <c r="FQ698" s="1069"/>
      <c r="FR698" s="1069"/>
      <c r="FS698" s="1069"/>
      <c r="FT698" s="1069"/>
      <c r="FU698" s="1069"/>
      <c r="FV698" s="1069"/>
      <c r="FW698" s="1069"/>
      <c r="FX698" s="1069"/>
      <c r="FY698" s="1069"/>
      <c r="FZ698" s="1069"/>
      <c r="GA698" s="1069"/>
      <c r="GB698" s="1069"/>
      <c r="GC698" s="1069"/>
      <c r="GD698" s="1069"/>
      <c r="GE698" s="1069"/>
      <c r="GF698" s="1069"/>
      <c r="GG698" s="1069"/>
      <c r="GH698" s="1069"/>
      <c r="GI698" s="1069"/>
      <c r="GJ698" s="1069"/>
      <c r="GK698" s="1069"/>
      <c r="GL698" s="1069"/>
      <c r="GM698" s="1069"/>
      <c r="GN698" s="1069"/>
      <c r="GO698" s="1069"/>
      <c r="GP698" s="1069"/>
      <c r="GQ698" s="1069"/>
      <c r="GR698" s="1069"/>
      <c r="GS698" s="1069"/>
      <c r="GT698" s="1069"/>
    </row>
    <row r="699" spans="1:202" ht="24.75" customHeight="1" x14ac:dyDescent="0.25">
      <c r="B699" s="104">
        <v>1</v>
      </c>
      <c r="C699" s="1384" t="s">
        <v>449</v>
      </c>
      <c r="D699" s="1132">
        <f>'2 уровень'!E1458</f>
        <v>14000</v>
      </c>
      <c r="E699" s="1132">
        <f>'2 уровень'!F1458</f>
        <v>4667</v>
      </c>
      <c r="F699" s="1132">
        <f>'2 уровень'!G1458</f>
        <v>2995</v>
      </c>
      <c r="G699" s="1133">
        <f>'2 уровень'!H1458</f>
        <v>64.173987572316264</v>
      </c>
      <c r="H699" s="1108">
        <f>'2 уровень'!I1458</f>
        <v>0</v>
      </c>
      <c r="I699" s="1108">
        <f>'2 уровень'!J1458</f>
        <v>0</v>
      </c>
      <c r="J699" s="117">
        <f>'2 уровень'!K1458</f>
        <v>0</v>
      </c>
      <c r="K699" s="117">
        <f>'2 уровень'!L1458</f>
        <v>0</v>
      </c>
      <c r="L699" s="117">
        <f>'2 уровень'!M1458</f>
        <v>0</v>
      </c>
      <c r="M699" s="117">
        <f>'2 уровень'!N1458</f>
        <v>0</v>
      </c>
      <c r="N699" s="117">
        <f>'2 уровень'!O1458</f>
        <v>0</v>
      </c>
      <c r="O699" s="117">
        <f>'2 уровень'!P1458</f>
        <v>0</v>
      </c>
      <c r="P699" s="114">
        <f>'2 уровень'!Q1458</f>
        <v>0</v>
      </c>
      <c r="Q699" s="114">
        <f>'2 уровень'!R1458</f>
        <v>0</v>
      </c>
      <c r="R699" s="114">
        <f>'2 уровень'!S1458</f>
        <v>0</v>
      </c>
      <c r="S699" s="114">
        <f>'2 уровень'!T1458</f>
        <v>0</v>
      </c>
      <c r="T699" s="114">
        <f>'2 уровень'!U1458</f>
        <v>0</v>
      </c>
      <c r="U699" s="114">
        <f>'2 уровень'!V1458</f>
        <v>0</v>
      </c>
      <c r="V699" s="114">
        <f>'2 уровень'!W1458</f>
        <v>0</v>
      </c>
      <c r="W699" s="114">
        <f>'2 уровень'!X1458</f>
        <v>0</v>
      </c>
      <c r="X699" s="114">
        <f>'2 уровень'!Y1458</f>
        <v>0</v>
      </c>
      <c r="Y699" s="1107">
        <f>'2 уровень'!Z1458</f>
        <v>0</v>
      </c>
      <c r="Z699" s="114"/>
      <c r="AA699" s="114"/>
      <c r="AB699" s="1069"/>
      <c r="AC699" s="1070"/>
      <c r="AD699" s="1069"/>
      <c r="AE699" s="1069"/>
      <c r="AF699" s="1069"/>
      <c r="AG699" s="1069"/>
      <c r="AH699" s="1069"/>
      <c r="AI699" s="1069"/>
      <c r="AJ699" s="1069"/>
      <c r="AK699" s="1069"/>
      <c r="AL699" s="1069"/>
      <c r="AM699" s="1069"/>
      <c r="AN699" s="1069"/>
      <c r="AO699" s="1069"/>
      <c r="AP699" s="1069"/>
      <c r="AQ699" s="1069"/>
      <c r="AR699" s="1069"/>
      <c r="AS699" s="1069"/>
      <c r="AT699" s="1069"/>
      <c r="AU699" s="1069"/>
      <c r="AV699" s="1069"/>
      <c r="AW699" s="1069"/>
      <c r="AX699" s="1069"/>
      <c r="AY699" s="1069"/>
      <c r="AZ699" s="1069"/>
      <c r="BA699" s="1069"/>
      <c r="BB699" s="1069"/>
      <c r="BC699" s="1069"/>
      <c r="BD699" s="1069"/>
      <c r="BE699" s="1069"/>
      <c r="BF699" s="1069"/>
      <c r="BG699" s="1069"/>
      <c r="BH699" s="1069"/>
      <c r="BI699" s="1069"/>
      <c r="BJ699" s="1069"/>
      <c r="BK699" s="1069"/>
      <c r="BL699" s="1069"/>
      <c r="BM699" s="1069"/>
      <c r="BN699" s="1069"/>
      <c r="BO699" s="1069"/>
      <c r="BP699" s="1069"/>
      <c r="BQ699" s="1069"/>
      <c r="BR699" s="1069"/>
      <c r="BS699" s="1069"/>
      <c r="BT699" s="1069"/>
      <c r="BU699" s="1069"/>
      <c r="BV699" s="1069"/>
      <c r="BW699" s="1069"/>
      <c r="BX699" s="1069"/>
      <c r="BY699" s="1069"/>
      <c r="BZ699" s="1069"/>
      <c r="CA699" s="1069"/>
      <c r="CB699" s="1069"/>
      <c r="CC699" s="1069"/>
      <c r="CD699" s="1069"/>
      <c r="CE699" s="1069"/>
      <c r="CF699" s="1069"/>
      <c r="CG699" s="1069"/>
      <c r="CH699" s="1069"/>
      <c r="CI699" s="1069"/>
      <c r="CJ699" s="1069"/>
      <c r="CK699" s="1069"/>
      <c r="CL699" s="1069"/>
      <c r="CM699" s="1069"/>
      <c r="CN699" s="1069"/>
      <c r="CO699" s="1069"/>
      <c r="CP699" s="1069"/>
      <c r="CQ699" s="1069"/>
      <c r="CR699" s="1069"/>
      <c r="CS699" s="1069"/>
      <c r="CT699" s="1069"/>
      <c r="CU699" s="1069"/>
      <c r="CV699" s="1069"/>
      <c r="CW699" s="1069"/>
      <c r="CX699" s="1069"/>
      <c r="CY699" s="1069"/>
      <c r="CZ699" s="1069"/>
      <c r="DA699" s="1069"/>
      <c r="DB699" s="1069"/>
      <c r="DC699" s="1069"/>
      <c r="DD699" s="1069"/>
      <c r="DE699" s="1069"/>
      <c r="DF699" s="1069"/>
      <c r="DG699" s="1069"/>
      <c r="DH699" s="1069"/>
      <c r="DI699" s="1069"/>
      <c r="DJ699" s="1069"/>
      <c r="DK699" s="1069"/>
      <c r="DL699" s="1069"/>
      <c r="DM699" s="1069"/>
      <c r="DN699" s="1069"/>
      <c r="DO699" s="1069"/>
      <c r="DP699" s="1069"/>
      <c r="DQ699" s="1069"/>
      <c r="DR699" s="1069"/>
      <c r="DS699" s="1069"/>
      <c r="DT699" s="1069"/>
      <c r="DU699" s="1069"/>
      <c r="DV699" s="1069"/>
      <c r="DW699" s="1069"/>
      <c r="DX699" s="1069"/>
      <c r="DY699" s="1069"/>
      <c r="DZ699" s="1069"/>
      <c r="EA699" s="1069"/>
      <c r="EB699" s="1069"/>
      <c r="EC699" s="1069"/>
      <c r="ED699" s="1069"/>
      <c r="EE699" s="1069"/>
      <c r="EF699" s="1069"/>
      <c r="EG699" s="1069"/>
      <c r="EH699" s="1069"/>
      <c r="EI699" s="1069"/>
      <c r="EJ699" s="1069"/>
      <c r="EK699" s="1069"/>
      <c r="EL699" s="1069"/>
      <c r="EM699" s="1069"/>
      <c r="EN699" s="1069"/>
      <c r="EO699" s="1069"/>
      <c r="EP699" s="1069"/>
      <c r="EQ699" s="1069"/>
      <c r="ER699" s="1069"/>
      <c r="ES699" s="1069"/>
      <c r="ET699" s="1069"/>
      <c r="EU699" s="1069"/>
      <c r="EV699" s="1069"/>
      <c r="EW699" s="1069"/>
      <c r="EX699" s="1069"/>
      <c r="EY699" s="1069"/>
      <c r="EZ699" s="1069"/>
      <c r="FA699" s="1069"/>
      <c r="FB699" s="1069"/>
      <c r="FC699" s="1069"/>
      <c r="FD699" s="1069"/>
      <c r="FE699" s="1069"/>
      <c r="FF699" s="1069"/>
      <c r="FG699" s="1069"/>
      <c r="FH699" s="1069"/>
      <c r="FI699" s="1069"/>
      <c r="FJ699" s="1069"/>
      <c r="FK699" s="1069"/>
      <c r="FL699" s="1069"/>
      <c r="FM699" s="1069"/>
      <c r="FN699" s="1069"/>
      <c r="FO699" s="1069"/>
      <c r="FP699" s="1069"/>
      <c r="FQ699" s="1069"/>
      <c r="FR699" s="1069"/>
      <c r="FS699" s="1069"/>
      <c r="FT699" s="1069"/>
      <c r="FU699" s="1069"/>
      <c r="FV699" s="1069"/>
      <c r="FW699" s="1069"/>
      <c r="FX699" s="1069"/>
      <c r="FY699" s="1069"/>
      <c r="FZ699" s="1069"/>
      <c r="GA699" s="1069"/>
      <c r="GB699" s="1069"/>
      <c r="GC699" s="1069"/>
      <c r="GD699" s="1069"/>
      <c r="GE699" s="1069"/>
      <c r="GF699" s="1069"/>
      <c r="GG699" s="1069"/>
      <c r="GH699" s="1069"/>
      <c r="GI699" s="1069"/>
      <c r="GJ699" s="1069"/>
      <c r="GK699" s="1069"/>
      <c r="GL699" s="1069"/>
      <c r="GM699" s="1069"/>
      <c r="GN699" s="1069"/>
      <c r="GO699" s="1069"/>
      <c r="GP699" s="1069"/>
      <c r="GQ699" s="1069"/>
      <c r="GR699" s="1069"/>
      <c r="GS699" s="1069"/>
      <c r="GT699" s="1069"/>
    </row>
    <row r="700" spans="1:202" ht="24.75" customHeight="1" x14ac:dyDescent="0.25">
      <c r="B700" s="104">
        <v>1</v>
      </c>
      <c r="C700" s="1384" t="s">
        <v>160</v>
      </c>
      <c r="D700" s="1132">
        <f>'2 уровень'!E1459</f>
        <v>37000</v>
      </c>
      <c r="E700" s="1132">
        <f>'2 уровень'!F1459</f>
        <v>12333</v>
      </c>
      <c r="F700" s="1132">
        <f>'2 уровень'!G1459</f>
        <v>9258.4580592105267</v>
      </c>
      <c r="G700" s="1133">
        <f>'2 уровень'!H1459</f>
        <v>75.070607793809501</v>
      </c>
      <c r="H700" s="1108">
        <f>'2 уровень'!I1459</f>
        <v>0</v>
      </c>
      <c r="I700" s="1108">
        <f>'2 уровень'!J1459</f>
        <v>0</v>
      </c>
      <c r="J700" s="117">
        <f>'2 уровень'!K1459</f>
        <v>0</v>
      </c>
      <c r="K700" s="117">
        <f>'2 уровень'!L1459</f>
        <v>0</v>
      </c>
      <c r="L700" s="117">
        <f>'2 уровень'!M1459</f>
        <v>0</v>
      </c>
      <c r="M700" s="117">
        <f>'2 уровень'!N1459</f>
        <v>0</v>
      </c>
      <c r="N700" s="117">
        <f>'2 уровень'!O1459</f>
        <v>0</v>
      </c>
      <c r="O700" s="117">
        <f>'2 уровень'!P1459</f>
        <v>0</v>
      </c>
      <c r="P700" s="114">
        <f>'2 уровень'!Q1459</f>
        <v>0</v>
      </c>
      <c r="Q700" s="114">
        <f>'2 уровень'!R1459</f>
        <v>0</v>
      </c>
      <c r="R700" s="114">
        <f>'2 уровень'!S1459</f>
        <v>0</v>
      </c>
      <c r="S700" s="114">
        <f>'2 уровень'!T1459</f>
        <v>0</v>
      </c>
      <c r="T700" s="114">
        <f>'2 уровень'!U1459</f>
        <v>0</v>
      </c>
      <c r="U700" s="114">
        <f>'2 уровень'!V1459</f>
        <v>0</v>
      </c>
      <c r="V700" s="114">
        <f>'2 уровень'!W1459</f>
        <v>0</v>
      </c>
      <c r="W700" s="114">
        <f>'2 уровень'!X1459</f>
        <v>0</v>
      </c>
      <c r="X700" s="114">
        <f>'2 уровень'!Y1459</f>
        <v>0</v>
      </c>
      <c r="Y700" s="1107">
        <f>'2 уровень'!Z1459</f>
        <v>0</v>
      </c>
      <c r="Z700" s="114"/>
      <c r="AA700" s="114"/>
      <c r="AB700" s="1069"/>
      <c r="AC700" s="1070"/>
      <c r="AD700" s="1069"/>
      <c r="AE700" s="1069"/>
      <c r="AF700" s="1069"/>
      <c r="AG700" s="1069"/>
      <c r="AH700" s="1069"/>
      <c r="AI700" s="1069"/>
      <c r="AJ700" s="1069"/>
      <c r="AK700" s="1069"/>
      <c r="AL700" s="1069"/>
      <c r="AM700" s="1069"/>
      <c r="AN700" s="1069"/>
      <c r="AO700" s="1069"/>
      <c r="AP700" s="1069"/>
      <c r="AQ700" s="1069"/>
      <c r="AR700" s="1069"/>
      <c r="AS700" s="1069"/>
      <c r="AT700" s="1069"/>
      <c r="AU700" s="1069"/>
      <c r="AV700" s="1069"/>
      <c r="AW700" s="1069"/>
      <c r="AX700" s="1069"/>
      <c r="AY700" s="1069"/>
      <c r="AZ700" s="1069"/>
      <c r="BA700" s="1069"/>
      <c r="BB700" s="1069"/>
      <c r="BC700" s="1069"/>
      <c r="BD700" s="1069"/>
      <c r="BE700" s="1069"/>
      <c r="BF700" s="1069"/>
      <c r="BG700" s="1069"/>
      <c r="BH700" s="1069"/>
      <c r="BI700" s="1069"/>
      <c r="BJ700" s="1069"/>
      <c r="BK700" s="1069"/>
      <c r="BL700" s="1069"/>
      <c r="BM700" s="1069"/>
      <c r="BN700" s="1069"/>
      <c r="BO700" s="1069"/>
      <c r="BP700" s="1069"/>
      <c r="BQ700" s="1069"/>
      <c r="BR700" s="1069"/>
      <c r="BS700" s="1069"/>
      <c r="BT700" s="1069"/>
      <c r="BU700" s="1069"/>
      <c r="BV700" s="1069"/>
      <c r="BW700" s="1069"/>
      <c r="BX700" s="1069"/>
      <c r="BY700" s="1069"/>
      <c r="BZ700" s="1069"/>
      <c r="CA700" s="1069"/>
      <c r="CB700" s="1069"/>
      <c r="CC700" s="1069"/>
      <c r="CD700" s="1069"/>
      <c r="CE700" s="1069"/>
      <c r="CF700" s="1069"/>
      <c r="CG700" s="1069"/>
      <c r="CH700" s="1069"/>
      <c r="CI700" s="1069"/>
      <c r="CJ700" s="1069"/>
      <c r="CK700" s="1069"/>
      <c r="CL700" s="1069"/>
      <c r="CM700" s="1069"/>
      <c r="CN700" s="1069"/>
      <c r="CO700" s="1069"/>
      <c r="CP700" s="1069"/>
      <c r="CQ700" s="1069"/>
      <c r="CR700" s="1069"/>
      <c r="CS700" s="1069"/>
      <c r="CT700" s="1069"/>
      <c r="CU700" s="1069"/>
      <c r="CV700" s="1069"/>
      <c r="CW700" s="1069"/>
      <c r="CX700" s="1069"/>
      <c r="CY700" s="1069"/>
      <c r="CZ700" s="1069"/>
      <c r="DA700" s="1069"/>
      <c r="DB700" s="1069"/>
      <c r="DC700" s="1069"/>
      <c r="DD700" s="1069"/>
      <c r="DE700" s="1069"/>
      <c r="DF700" s="1069"/>
      <c r="DG700" s="1069"/>
      <c r="DH700" s="1069"/>
      <c r="DI700" s="1069"/>
      <c r="DJ700" s="1069"/>
      <c r="DK700" s="1069"/>
      <c r="DL700" s="1069"/>
      <c r="DM700" s="1069"/>
      <c r="DN700" s="1069"/>
      <c r="DO700" s="1069"/>
      <c r="DP700" s="1069"/>
      <c r="DQ700" s="1069"/>
      <c r="DR700" s="1069"/>
      <c r="DS700" s="1069"/>
      <c r="DT700" s="1069"/>
      <c r="DU700" s="1069"/>
      <c r="DV700" s="1069"/>
      <c r="DW700" s="1069"/>
      <c r="DX700" s="1069"/>
      <c r="DY700" s="1069"/>
      <c r="DZ700" s="1069"/>
      <c r="EA700" s="1069"/>
      <c r="EB700" s="1069"/>
      <c r="EC700" s="1069"/>
      <c r="ED700" s="1069"/>
      <c r="EE700" s="1069"/>
      <c r="EF700" s="1069"/>
      <c r="EG700" s="1069"/>
      <c r="EH700" s="1069"/>
      <c r="EI700" s="1069"/>
      <c r="EJ700" s="1069"/>
      <c r="EK700" s="1069"/>
      <c r="EL700" s="1069"/>
      <c r="EM700" s="1069"/>
      <c r="EN700" s="1069"/>
      <c r="EO700" s="1069"/>
      <c r="EP700" s="1069"/>
      <c r="EQ700" s="1069"/>
      <c r="ER700" s="1069"/>
      <c r="ES700" s="1069"/>
      <c r="ET700" s="1069"/>
      <c r="EU700" s="1069"/>
      <c r="EV700" s="1069"/>
      <c r="EW700" s="1069"/>
      <c r="EX700" s="1069"/>
      <c r="EY700" s="1069"/>
      <c r="EZ700" s="1069"/>
      <c r="FA700" s="1069"/>
      <c r="FB700" s="1069"/>
      <c r="FC700" s="1069"/>
      <c r="FD700" s="1069"/>
      <c r="FE700" s="1069"/>
      <c r="FF700" s="1069"/>
      <c r="FG700" s="1069"/>
      <c r="FH700" s="1069"/>
      <c r="FI700" s="1069"/>
      <c r="FJ700" s="1069"/>
      <c r="FK700" s="1069"/>
      <c r="FL700" s="1069"/>
      <c r="FM700" s="1069"/>
      <c r="FN700" s="1069"/>
      <c r="FO700" s="1069"/>
      <c r="FP700" s="1069"/>
      <c r="FQ700" s="1069"/>
      <c r="FR700" s="1069"/>
      <c r="FS700" s="1069"/>
      <c r="FT700" s="1069"/>
      <c r="FU700" s="1069"/>
      <c r="FV700" s="1069"/>
      <c r="FW700" s="1069"/>
      <c r="FX700" s="1069"/>
      <c r="FY700" s="1069"/>
      <c r="FZ700" s="1069"/>
      <c r="GA700" s="1069"/>
      <c r="GB700" s="1069"/>
      <c r="GC700" s="1069"/>
      <c r="GD700" s="1069"/>
      <c r="GE700" s="1069"/>
      <c r="GF700" s="1069"/>
      <c r="GG700" s="1069"/>
      <c r="GH700" s="1069"/>
      <c r="GI700" s="1069"/>
      <c r="GJ700" s="1069"/>
      <c r="GK700" s="1069"/>
      <c r="GL700" s="1069"/>
      <c r="GM700" s="1069"/>
      <c r="GN700" s="1069"/>
      <c r="GO700" s="1069"/>
      <c r="GP700" s="1069"/>
      <c r="GQ700" s="1069"/>
      <c r="GR700" s="1069"/>
      <c r="GS700" s="1069"/>
      <c r="GT700" s="1069"/>
    </row>
    <row r="701" spans="1:202" ht="24.75" customHeight="1" x14ac:dyDescent="0.25">
      <c r="B701" s="104">
        <v>1</v>
      </c>
      <c r="C701" s="1384" t="s">
        <v>441</v>
      </c>
      <c r="D701" s="1132">
        <f>'2 уровень'!E1460</f>
        <v>40200</v>
      </c>
      <c r="E701" s="1132">
        <f>'2 уровень'!F1460</f>
        <v>13400</v>
      </c>
      <c r="F701" s="1132">
        <f>'2 уровень'!G1460</f>
        <v>10317.25</v>
      </c>
      <c r="G701" s="1133">
        <f>'2 уровень'!H1460</f>
        <v>76.994402985074629</v>
      </c>
      <c r="H701" s="1108">
        <f>'2 уровень'!I1460</f>
        <v>0</v>
      </c>
      <c r="I701" s="1108">
        <f>'2 уровень'!J1460</f>
        <v>0</v>
      </c>
      <c r="J701" s="117">
        <f>'2 уровень'!K1460</f>
        <v>0</v>
      </c>
      <c r="K701" s="117">
        <f>'2 уровень'!L1460</f>
        <v>0</v>
      </c>
      <c r="L701" s="117">
        <f>'2 уровень'!M1460</f>
        <v>0</v>
      </c>
      <c r="M701" s="117">
        <f>'2 уровень'!N1460</f>
        <v>0</v>
      </c>
      <c r="N701" s="117">
        <f>'2 уровень'!O1460</f>
        <v>0</v>
      </c>
      <c r="O701" s="117">
        <f>'2 уровень'!P1460</f>
        <v>0</v>
      </c>
      <c r="P701" s="114">
        <f>'2 уровень'!Q1460</f>
        <v>0</v>
      </c>
      <c r="Q701" s="114">
        <f>'2 уровень'!R1460</f>
        <v>0</v>
      </c>
      <c r="R701" s="114">
        <f>'2 уровень'!S1460</f>
        <v>0</v>
      </c>
      <c r="S701" s="114">
        <f>'2 уровень'!T1460</f>
        <v>0</v>
      </c>
      <c r="T701" s="114">
        <f>'2 уровень'!U1460</f>
        <v>0</v>
      </c>
      <c r="U701" s="114">
        <f>'2 уровень'!V1460</f>
        <v>0</v>
      </c>
      <c r="V701" s="114">
        <f>'2 уровень'!W1460</f>
        <v>0</v>
      </c>
      <c r="W701" s="114">
        <f>'2 уровень'!X1460</f>
        <v>0</v>
      </c>
      <c r="X701" s="114">
        <f>'2 уровень'!Y1460</f>
        <v>0</v>
      </c>
      <c r="Y701" s="1107">
        <f>'2 уровень'!Z1460</f>
        <v>0</v>
      </c>
      <c r="Z701" s="114"/>
      <c r="AA701" s="114"/>
      <c r="AB701" s="1069"/>
      <c r="AC701" s="1070"/>
      <c r="AD701" s="1069"/>
      <c r="AE701" s="1069"/>
      <c r="AF701" s="1069"/>
      <c r="AG701" s="1069"/>
      <c r="AH701" s="1069"/>
      <c r="AI701" s="1069"/>
      <c r="AJ701" s="1069"/>
      <c r="AK701" s="1069"/>
      <c r="AL701" s="1069"/>
      <c r="AM701" s="1069"/>
      <c r="AN701" s="1069"/>
      <c r="AO701" s="1069"/>
      <c r="AP701" s="1069"/>
      <c r="AQ701" s="1069"/>
      <c r="AR701" s="1069"/>
      <c r="AS701" s="1069"/>
      <c r="AT701" s="1069"/>
      <c r="AU701" s="1069"/>
      <c r="AV701" s="1069"/>
      <c r="AW701" s="1069"/>
      <c r="AX701" s="1069"/>
      <c r="AY701" s="1069"/>
      <c r="AZ701" s="1069"/>
      <c r="BA701" s="1069"/>
      <c r="BB701" s="1069"/>
      <c r="BC701" s="1069"/>
      <c r="BD701" s="1069"/>
      <c r="BE701" s="1069"/>
      <c r="BF701" s="1069"/>
      <c r="BG701" s="1069"/>
      <c r="BH701" s="1069"/>
      <c r="BI701" s="1069"/>
      <c r="BJ701" s="1069"/>
      <c r="BK701" s="1069"/>
      <c r="BL701" s="1069"/>
      <c r="BM701" s="1069"/>
      <c r="BN701" s="1069"/>
      <c r="BO701" s="1069"/>
      <c r="BP701" s="1069"/>
      <c r="BQ701" s="1069"/>
      <c r="BR701" s="1069"/>
      <c r="BS701" s="1069"/>
      <c r="BT701" s="1069"/>
      <c r="BU701" s="1069"/>
      <c r="BV701" s="1069"/>
      <c r="BW701" s="1069"/>
      <c r="BX701" s="1069"/>
      <c r="BY701" s="1069"/>
      <c r="BZ701" s="1069"/>
      <c r="CA701" s="1069"/>
      <c r="CB701" s="1069"/>
      <c r="CC701" s="1069"/>
      <c r="CD701" s="1069"/>
      <c r="CE701" s="1069"/>
      <c r="CF701" s="1069"/>
      <c r="CG701" s="1069"/>
      <c r="CH701" s="1069"/>
      <c r="CI701" s="1069"/>
      <c r="CJ701" s="1069"/>
      <c r="CK701" s="1069"/>
      <c r="CL701" s="1069"/>
      <c r="CM701" s="1069"/>
      <c r="CN701" s="1069"/>
      <c r="CO701" s="1069"/>
      <c r="CP701" s="1069"/>
      <c r="CQ701" s="1069"/>
      <c r="CR701" s="1069"/>
      <c r="CS701" s="1069"/>
      <c r="CT701" s="1069"/>
      <c r="CU701" s="1069"/>
      <c r="CV701" s="1069"/>
      <c r="CW701" s="1069"/>
      <c r="CX701" s="1069"/>
      <c r="CY701" s="1069"/>
      <c r="CZ701" s="1069"/>
      <c r="DA701" s="1069"/>
      <c r="DB701" s="1069"/>
      <c r="DC701" s="1069"/>
      <c r="DD701" s="1069"/>
      <c r="DE701" s="1069"/>
      <c r="DF701" s="1069"/>
      <c r="DG701" s="1069"/>
      <c r="DH701" s="1069"/>
      <c r="DI701" s="1069"/>
      <c r="DJ701" s="1069"/>
      <c r="DK701" s="1069"/>
      <c r="DL701" s="1069"/>
      <c r="DM701" s="1069"/>
      <c r="DN701" s="1069"/>
      <c r="DO701" s="1069"/>
      <c r="DP701" s="1069"/>
      <c r="DQ701" s="1069"/>
      <c r="DR701" s="1069"/>
      <c r="DS701" s="1069"/>
      <c r="DT701" s="1069"/>
      <c r="DU701" s="1069"/>
      <c r="DV701" s="1069"/>
      <c r="DW701" s="1069"/>
      <c r="DX701" s="1069"/>
      <c r="DY701" s="1069"/>
      <c r="DZ701" s="1069"/>
      <c r="EA701" s="1069"/>
      <c r="EB701" s="1069"/>
      <c r="EC701" s="1069"/>
      <c r="ED701" s="1069"/>
      <c r="EE701" s="1069"/>
      <c r="EF701" s="1069"/>
      <c r="EG701" s="1069"/>
      <c r="EH701" s="1069"/>
      <c r="EI701" s="1069"/>
      <c r="EJ701" s="1069"/>
      <c r="EK701" s="1069"/>
      <c r="EL701" s="1069"/>
      <c r="EM701" s="1069"/>
      <c r="EN701" s="1069"/>
      <c r="EO701" s="1069"/>
      <c r="EP701" s="1069"/>
      <c r="EQ701" s="1069"/>
      <c r="ER701" s="1069"/>
      <c r="ES701" s="1069"/>
      <c r="ET701" s="1069"/>
      <c r="EU701" s="1069"/>
      <c r="EV701" s="1069"/>
      <c r="EW701" s="1069"/>
      <c r="EX701" s="1069"/>
      <c r="EY701" s="1069"/>
      <c r="EZ701" s="1069"/>
      <c r="FA701" s="1069"/>
      <c r="FB701" s="1069"/>
      <c r="FC701" s="1069"/>
      <c r="FD701" s="1069"/>
      <c r="FE701" s="1069"/>
      <c r="FF701" s="1069"/>
      <c r="FG701" s="1069"/>
      <c r="FH701" s="1069"/>
      <c r="FI701" s="1069"/>
      <c r="FJ701" s="1069"/>
      <c r="FK701" s="1069"/>
      <c r="FL701" s="1069"/>
      <c r="FM701" s="1069"/>
      <c r="FN701" s="1069"/>
      <c r="FO701" s="1069"/>
      <c r="FP701" s="1069"/>
      <c r="FQ701" s="1069"/>
      <c r="FR701" s="1069"/>
      <c r="FS701" s="1069"/>
      <c r="FT701" s="1069"/>
      <c r="FU701" s="1069"/>
      <c r="FV701" s="1069"/>
      <c r="FW701" s="1069"/>
      <c r="FX701" s="1069"/>
      <c r="FY701" s="1069"/>
      <c r="FZ701" s="1069"/>
      <c r="GA701" s="1069"/>
      <c r="GB701" s="1069"/>
      <c r="GC701" s="1069"/>
      <c r="GD701" s="1069"/>
      <c r="GE701" s="1069"/>
      <c r="GF701" s="1069"/>
      <c r="GG701" s="1069"/>
      <c r="GH701" s="1069"/>
      <c r="GI701" s="1069"/>
      <c r="GJ701" s="1069"/>
      <c r="GK701" s="1069"/>
      <c r="GL701" s="1069"/>
      <c r="GM701" s="1069"/>
      <c r="GN701" s="1069"/>
      <c r="GO701" s="1069"/>
      <c r="GP701" s="1069"/>
      <c r="GQ701" s="1069"/>
      <c r="GR701" s="1069"/>
      <c r="GS701" s="1069"/>
      <c r="GT701" s="1069"/>
    </row>
    <row r="702" spans="1:202" ht="24.75" customHeight="1" x14ac:dyDescent="0.25">
      <c r="B702" s="104">
        <v>1</v>
      </c>
      <c r="C702" s="1397" t="s">
        <v>172</v>
      </c>
      <c r="D702" s="1132">
        <f>'2 уровень'!E1461</f>
        <v>138950</v>
      </c>
      <c r="E702" s="1132">
        <f>'2 уровень'!F1461</f>
        <v>46315.600000000006</v>
      </c>
      <c r="F702" s="1132">
        <f>'2 уровень'!G1461</f>
        <v>33819.065789473687</v>
      </c>
      <c r="G702" s="1133">
        <f>'2 уровень'!H1461</f>
        <v>73.018736213011778</v>
      </c>
      <c r="H702" s="1108">
        <f>'2 уровень'!I1461</f>
        <v>0</v>
      </c>
      <c r="I702" s="1108">
        <f>'2 уровень'!J1461</f>
        <v>0</v>
      </c>
      <c r="J702" s="117">
        <f>'2 уровень'!K1461</f>
        <v>0</v>
      </c>
      <c r="K702" s="117">
        <f>'2 уровень'!L1461</f>
        <v>0</v>
      </c>
      <c r="L702" s="117">
        <f>'2 уровень'!M1461</f>
        <v>0</v>
      </c>
      <c r="M702" s="117">
        <f>'2 уровень'!N1461</f>
        <v>0</v>
      </c>
      <c r="N702" s="117">
        <f>'2 уровень'!O1461</f>
        <v>0</v>
      </c>
      <c r="O702" s="117">
        <f>'2 уровень'!P1461</f>
        <v>0</v>
      </c>
      <c r="P702" s="114">
        <f>'2 уровень'!Q1461</f>
        <v>93601.159558373372</v>
      </c>
      <c r="Q702" s="114">
        <f>'2 уровень'!R1461</f>
        <v>93601.159558373372</v>
      </c>
      <c r="R702" s="114">
        <f>'2 уровень'!S1461</f>
        <v>93601.159558373372</v>
      </c>
      <c r="S702" s="114">
        <f>'2 уровень'!T1461</f>
        <v>93601.159558373372</v>
      </c>
      <c r="T702" s="114">
        <f>'2 уровень'!U1461</f>
        <v>31200.386519457792</v>
      </c>
      <c r="U702" s="114">
        <f>'2 уровень'!V1461</f>
        <v>30030.372030000006</v>
      </c>
      <c r="V702" s="114">
        <f>'2 уровень'!W1461</f>
        <v>0</v>
      </c>
      <c r="W702" s="114">
        <f>'2 уровень'!X1461</f>
        <v>-1170.0144894577861</v>
      </c>
      <c r="X702" s="114">
        <f>'2 уровень'!Y1461</f>
        <v>-94.435270000000003</v>
      </c>
      <c r="Y702" s="1107">
        <f>'2 уровень'!Z1461</f>
        <v>29935.936760000004</v>
      </c>
      <c r="Z702" s="114"/>
      <c r="AA702" s="114"/>
      <c r="AB702" s="1069"/>
      <c r="AC702" s="1070"/>
      <c r="AD702" s="1069"/>
      <c r="AE702" s="1069"/>
      <c r="AF702" s="1069"/>
      <c r="AG702" s="1069"/>
      <c r="AH702" s="1069"/>
      <c r="AI702" s="1069"/>
      <c r="AJ702" s="1069"/>
      <c r="AK702" s="1069"/>
      <c r="AL702" s="1069"/>
      <c r="AM702" s="1069"/>
      <c r="AN702" s="1069"/>
      <c r="AO702" s="1069"/>
      <c r="AP702" s="1069"/>
      <c r="AQ702" s="1069"/>
      <c r="AR702" s="1069"/>
      <c r="AS702" s="1069"/>
      <c r="AT702" s="1069"/>
      <c r="AU702" s="1069"/>
      <c r="AV702" s="1069"/>
      <c r="AW702" s="1069"/>
      <c r="AX702" s="1069"/>
      <c r="AY702" s="1069"/>
      <c r="AZ702" s="1069"/>
      <c r="BA702" s="1069"/>
      <c r="BB702" s="1069"/>
      <c r="BC702" s="1069"/>
      <c r="BD702" s="1069"/>
      <c r="BE702" s="1069"/>
      <c r="BF702" s="1069"/>
      <c r="BG702" s="1069"/>
      <c r="BH702" s="1069"/>
      <c r="BI702" s="1069"/>
      <c r="BJ702" s="1069"/>
      <c r="BK702" s="1069"/>
      <c r="BL702" s="1069"/>
      <c r="BM702" s="1069"/>
      <c r="BN702" s="1069"/>
      <c r="BO702" s="1069"/>
      <c r="BP702" s="1069"/>
      <c r="BQ702" s="1069"/>
      <c r="BR702" s="1069"/>
      <c r="BS702" s="1069"/>
      <c r="BT702" s="1069"/>
      <c r="BU702" s="1069"/>
      <c r="BV702" s="1069"/>
      <c r="BW702" s="1069"/>
      <c r="BX702" s="1069"/>
      <c r="BY702" s="1069"/>
      <c r="BZ702" s="1069"/>
      <c r="CA702" s="1069"/>
      <c r="CB702" s="1069"/>
      <c r="CC702" s="1069"/>
      <c r="CD702" s="1069"/>
      <c r="CE702" s="1069"/>
      <c r="CF702" s="1069"/>
      <c r="CG702" s="1069"/>
      <c r="CH702" s="1069"/>
      <c r="CI702" s="1069"/>
      <c r="CJ702" s="1069"/>
      <c r="CK702" s="1069"/>
      <c r="CL702" s="1069"/>
      <c r="CM702" s="1069"/>
      <c r="CN702" s="1069"/>
      <c r="CO702" s="1069"/>
      <c r="CP702" s="1069"/>
      <c r="CQ702" s="1069"/>
      <c r="CR702" s="1069"/>
      <c r="CS702" s="1069"/>
      <c r="CT702" s="1069"/>
      <c r="CU702" s="1069"/>
      <c r="CV702" s="1069"/>
      <c r="CW702" s="1069"/>
      <c r="CX702" s="1069"/>
      <c r="CY702" s="1069"/>
      <c r="CZ702" s="1069"/>
      <c r="DA702" s="1069"/>
      <c r="DB702" s="1069"/>
      <c r="DC702" s="1069"/>
      <c r="DD702" s="1069"/>
      <c r="DE702" s="1069"/>
      <c r="DF702" s="1069"/>
      <c r="DG702" s="1069"/>
      <c r="DH702" s="1069"/>
      <c r="DI702" s="1069"/>
      <c r="DJ702" s="1069"/>
      <c r="DK702" s="1069"/>
      <c r="DL702" s="1069"/>
      <c r="DM702" s="1069"/>
      <c r="DN702" s="1069"/>
      <c r="DO702" s="1069"/>
      <c r="DP702" s="1069"/>
      <c r="DQ702" s="1069"/>
      <c r="DR702" s="1069"/>
      <c r="DS702" s="1069"/>
      <c r="DT702" s="1069"/>
      <c r="DU702" s="1069"/>
      <c r="DV702" s="1069"/>
      <c r="DW702" s="1069"/>
      <c r="DX702" s="1069"/>
      <c r="DY702" s="1069"/>
      <c r="DZ702" s="1069"/>
      <c r="EA702" s="1069"/>
      <c r="EB702" s="1069"/>
      <c r="EC702" s="1069"/>
      <c r="ED702" s="1069"/>
      <c r="EE702" s="1069"/>
      <c r="EF702" s="1069"/>
      <c r="EG702" s="1069"/>
      <c r="EH702" s="1069"/>
      <c r="EI702" s="1069"/>
      <c r="EJ702" s="1069"/>
      <c r="EK702" s="1069"/>
      <c r="EL702" s="1069"/>
      <c r="EM702" s="1069"/>
      <c r="EN702" s="1069"/>
      <c r="EO702" s="1069"/>
      <c r="EP702" s="1069"/>
      <c r="EQ702" s="1069"/>
      <c r="ER702" s="1069"/>
      <c r="ES702" s="1069"/>
      <c r="ET702" s="1069"/>
      <c r="EU702" s="1069"/>
      <c r="EV702" s="1069"/>
      <c r="EW702" s="1069"/>
      <c r="EX702" s="1069"/>
      <c r="EY702" s="1069"/>
      <c r="EZ702" s="1069"/>
      <c r="FA702" s="1069"/>
      <c r="FB702" s="1069"/>
      <c r="FC702" s="1069"/>
      <c r="FD702" s="1069"/>
      <c r="FE702" s="1069"/>
      <c r="FF702" s="1069"/>
      <c r="FG702" s="1069"/>
      <c r="FH702" s="1069"/>
      <c r="FI702" s="1069"/>
      <c r="FJ702" s="1069"/>
      <c r="FK702" s="1069"/>
      <c r="FL702" s="1069"/>
      <c r="FM702" s="1069"/>
      <c r="FN702" s="1069"/>
      <c r="FO702" s="1069"/>
      <c r="FP702" s="1069"/>
      <c r="FQ702" s="1069"/>
      <c r="FR702" s="1069"/>
      <c r="FS702" s="1069"/>
      <c r="FT702" s="1069"/>
      <c r="FU702" s="1069"/>
      <c r="FV702" s="1069"/>
      <c r="FW702" s="1069"/>
      <c r="FX702" s="1069"/>
      <c r="FY702" s="1069"/>
      <c r="FZ702" s="1069"/>
      <c r="GA702" s="1069"/>
      <c r="GB702" s="1069"/>
      <c r="GC702" s="1069"/>
      <c r="GD702" s="1069"/>
      <c r="GE702" s="1069"/>
      <c r="GF702" s="1069"/>
      <c r="GG702" s="1069"/>
      <c r="GH702" s="1069"/>
      <c r="GI702" s="1069"/>
      <c r="GJ702" s="1069"/>
      <c r="GK702" s="1069"/>
      <c r="GL702" s="1069"/>
      <c r="GM702" s="1069"/>
      <c r="GN702" s="1069"/>
      <c r="GO702" s="1069"/>
      <c r="GP702" s="1069"/>
      <c r="GQ702" s="1069"/>
      <c r="GR702" s="1069"/>
      <c r="GS702" s="1069"/>
      <c r="GT702" s="1069"/>
    </row>
    <row r="703" spans="1:202" ht="24.75" customHeight="1" x14ac:dyDescent="0.25">
      <c r="B703" s="104">
        <v>1</v>
      </c>
      <c r="C703" s="1572" t="s">
        <v>450</v>
      </c>
      <c r="D703" s="1132">
        <f>'2 уровень'!E1462</f>
        <v>0</v>
      </c>
      <c r="E703" s="1132">
        <f>'2 уровень'!F1462</f>
        <v>0</v>
      </c>
      <c r="F703" s="1132">
        <f>'2 уровень'!G1462</f>
        <v>0</v>
      </c>
      <c r="G703" s="1133">
        <f>'2 уровень'!H1462</f>
        <v>0</v>
      </c>
      <c r="H703" s="1108">
        <f>'2 уровень'!I1462</f>
        <v>0</v>
      </c>
      <c r="I703" s="1108">
        <f>'2 уровень'!J1462</f>
        <v>0</v>
      </c>
      <c r="J703" s="117">
        <f>'2 уровень'!K1462</f>
        <v>0</v>
      </c>
      <c r="K703" s="117">
        <f>'2 уровень'!L1462</f>
        <v>0</v>
      </c>
      <c r="L703" s="117">
        <f>'2 уровень'!M1462</f>
        <v>0</v>
      </c>
      <c r="M703" s="117">
        <f>'2 уровень'!N1462</f>
        <v>0</v>
      </c>
      <c r="N703" s="117">
        <f>'2 уровень'!O1462</f>
        <v>0</v>
      </c>
      <c r="O703" s="117">
        <f>'2 уровень'!P1462</f>
        <v>0</v>
      </c>
      <c r="P703" s="114">
        <f>'2 уровень'!Q1462</f>
        <v>0</v>
      </c>
      <c r="Q703" s="114">
        <f>'2 уровень'!R1462</f>
        <v>0</v>
      </c>
      <c r="R703" s="114">
        <f>'2 уровень'!S1462</f>
        <v>0</v>
      </c>
      <c r="S703" s="114">
        <f>'2 уровень'!T1462</f>
        <v>0</v>
      </c>
      <c r="T703" s="114">
        <f>'2 уровень'!U1462</f>
        <v>0</v>
      </c>
      <c r="U703" s="114">
        <f>'2 уровень'!V1462</f>
        <v>0</v>
      </c>
      <c r="V703" s="114">
        <f>'2 уровень'!W1462</f>
        <v>0</v>
      </c>
      <c r="W703" s="114">
        <f>'2 уровень'!X1462</f>
        <v>0</v>
      </c>
      <c r="X703" s="114">
        <f>'2 уровень'!Y1462</f>
        <v>0</v>
      </c>
      <c r="Y703" s="1107">
        <f>'2 уровень'!Z1462</f>
        <v>0</v>
      </c>
      <c r="Z703" s="114"/>
      <c r="AA703" s="114"/>
      <c r="AB703" s="1069"/>
      <c r="AC703" s="1070"/>
      <c r="AD703" s="1069"/>
      <c r="AE703" s="1069"/>
      <c r="AF703" s="1069"/>
      <c r="AG703" s="1069"/>
      <c r="AH703" s="1069"/>
      <c r="AI703" s="1069"/>
      <c r="AJ703" s="1069"/>
      <c r="AK703" s="1069"/>
      <c r="AL703" s="1069"/>
      <c r="AM703" s="1069"/>
      <c r="AN703" s="1069"/>
      <c r="AO703" s="1069"/>
      <c r="AP703" s="1069"/>
      <c r="AQ703" s="1069"/>
      <c r="AR703" s="1069"/>
      <c r="AS703" s="1069"/>
      <c r="AT703" s="1069"/>
      <c r="AU703" s="1069"/>
      <c r="AV703" s="1069"/>
      <c r="AW703" s="1069"/>
      <c r="AX703" s="1069"/>
      <c r="AY703" s="1069"/>
      <c r="AZ703" s="1069"/>
      <c r="BA703" s="1069"/>
      <c r="BB703" s="1069"/>
      <c r="BC703" s="1069"/>
      <c r="BD703" s="1069"/>
      <c r="BE703" s="1069"/>
      <c r="BF703" s="1069"/>
      <c r="BG703" s="1069"/>
      <c r="BH703" s="1069"/>
      <c r="BI703" s="1069"/>
      <c r="BJ703" s="1069"/>
      <c r="BK703" s="1069"/>
      <c r="BL703" s="1069"/>
      <c r="BM703" s="1069"/>
      <c r="BN703" s="1069"/>
      <c r="BO703" s="1069"/>
      <c r="BP703" s="1069"/>
      <c r="BQ703" s="1069"/>
      <c r="BR703" s="1069"/>
      <c r="BS703" s="1069"/>
      <c r="BT703" s="1069"/>
      <c r="BU703" s="1069"/>
      <c r="BV703" s="1069"/>
      <c r="BW703" s="1069"/>
      <c r="BX703" s="1069"/>
      <c r="BY703" s="1069"/>
      <c r="BZ703" s="1069"/>
      <c r="CA703" s="1069"/>
      <c r="CB703" s="1069"/>
      <c r="CC703" s="1069"/>
      <c r="CD703" s="1069"/>
      <c r="CE703" s="1069"/>
      <c r="CF703" s="1069"/>
      <c r="CG703" s="1069"/>
      <c r="CH703" s="1069"/>
      <c r="CI703" s="1069"/>
      <c r="CJ703" s="1069"/>
      <c r="CK703" s="1069"/>
      <c r="CL703" s="1069"/>
      <c r="CM703" s="1069"/>
      <c r="CN703" s="1069"/>
      <c r="CO703" s="1069"/>
      <c r="CP703" s="1069"/>
      <c r="CQ703" s="1069"/>
      <c r="CR703" s="1069"/>
      <c r="CS703" s="1069"/>
      <c r="CT703" s="1069"/>
      <c r="CU703" s="1069"/>
      <c r="CV703" s="1069"/>
      <c r="CW703" s="1069"/>
      <c r="CX703" s="1069"/>
      <c r="CY703" s="1069"/>
      <c r="CZ703" s="1069"/>
      <c r="DA703" s="1069"/>
      <c r="DB703" s="1069"/>
      <c r="DC703" s="1069"/>
      <c r="DD703" s="1069"/>
      <c r="DE703" s="1069"/>
      <c r="DF703" s="1069"/>
      <c r="DG703" s="1069"/>
      <c r="DH703" s="1069"/>
      <c r="DI703" s="1069"/>
      <c r="DJ703" s="1069"/>
      <c r="DK703" s="1069"/>
      <c r="DL703" s="1069"/>
      <c r="DM703" s="1069"/>
      <c r="DN703" s="1069"/>
      <c r="DO703" s="1069"/>
      <c r="DP703" s="1069"/>
      <c r="DQ703" s="1069"/>
      <c r="DR703" s="1069"/>
      <c r="DS703" s="1069"/>
      <c r="DT703" s="1069"/>
      <c r="DU703" s="1069"/>
      <c r="DV703" s="1069"/>
      <c r="DW703" s="1069"/>
      <c r="DX703" s="1069"/>
      <c r="DY703" s="1069"/>
      <c r="DZ703" s="1069"/>
      <c r="EA703" s="1069"/>
      <c r="EB703" s="1069"/>
      <c r="EC703" s="1069"/>
      <c r="ED703" s="1069"/>
      <c r="EE703" s="1069"/>
      <c r="EF703" s="1069"/>
      <c r="EG703" s="1069"/>
      <c r="EH703" s="1069"/>
      <c r="EI703" s="1069"/>
      <c r="EJ703" s="1069"/>
      <c r="EK703" s="1069"/>
      <c r="EL703" s="1069"/>
      <c r="EM703" s="1069"/>
      <c r="EN703" s="1069"/>
      <c r="EO703" s="1069"/>
      <c r="EP703" s="1069"/>
      <c r="EQ703" s="1069"/>
      <c r="ER703" s="1069"/>
      <c r="ES703" s="1069"/>
      <c r="ET703" s="1069"/>
      <c r="EU703" s="1069"/>
      <c r="EV703" s="1069"/>
      <c r="EW703" s="1069"/>
      <c r="EX703" s="1069"/>
      <c r="EY703" s="1069"/>
      <c r="EZ703" s="1069"/>
      <c r="FA703" s="1069"/>
      <c r="FB703" s="1069"/>
      <c r="FC703" s="1069"/>
      <c r="FD703" s="1069"/>
      <c r="FE703" s="1069"/>
      <c r="FF703" s="1069"/>
      <c r="FG703" s="1069"/>
      <c r="FH703" s="1069"/>
      <c r="FI703" s="1069"/>
      <c r="FJ703" s="1069"/>
      <c r="FK703" s="1069"/>
      <c r="FL703" s="1069"/>
      <c r="FM703" s="1069"/>
      <c r="FN703" s="1069"/>
      <c r="FO703" s="1069"/>
      <c r="FP703" s="1069"/>
      <c r="FQ703" s="1069"/>
      <c r="FR703" s="1069"/>
      <c r="FS703" s="1069"/>
      <c r="FT703" s="1069"/>
      <c r="FU703" s="1069"/>
      <c r="FV703" s="1069"/>
      <c r="FW703" s="1069"/>
      <c r="FX703" s="1069"/>
      <c r="FY703" s="1069"/>
      <c r="FZ703" s="1069"/>
      <c r="GA703" s="1069"/>
      <c r="GB703" s="1069"/>
      <c r="GC703" s="1069"/>
      <c r="GD703" s="1069"/>
      <c r="GE703" s="1069"/>
      <c r="GF703" s="1069"/>
      <c r="GG703" s="1069"/>
      <c r="GH703" s="1069"/>
      <c r="GI703" s="1069"/>
      <c r="GJ703" s="1069"/>
      <c r="GK703" s="1069"/>
      <c r="GL703" s="1069"/>
      <c r="GM703" s="1069"/>
      <c r="GN703" s="1069"/>
      <c r="GO703" s="1069"/>
      <c r="GP703" s="1069"/>
      <c r="GQ703" s="1069"/>
      <c r="GR703" s="1069"/>
      <c r="GS703" s="1069"/>
      <c r="GT703" s="1069"/>
    </row>
    <row r="704" spans="1:202" ht="24.75" customHeight="1" x14ac:dyDescent="0.25">
      <c r="B704" s="104">
        <v>1</v>
      </c>
      <c r="C704" s="1384" t="s">
        <v>203</v>
      </c>
      <c r="D704" s="1132">
        <f>'2 уровень'!E1463</f>
        <v>16026</v>
      </c>
      <c r="E704" s="1132">
        <f>'2 уровень'!F1463</f>
        <v>5342</v>
      </c>
      <c r="F704" s="1132">
        <f>'2 уровень'!G1463</f>
        <v>5609</v>
      </c>
      <c r="G704" s="1133">
        <f>'2 уровень'!H1463</f>
        <v>104.99812804193186</v>
      </c>
      <c r="H704" s="1108">
        <f>'2 уровень'!I1463</f>
        <v>0</v>
      </c>
      <c r="I704" s="1108">
        <f>'2 уровень'!J1463</f>
        <v>0</v>
      </c>
      <c r="J704" s="117">
        <f>'2 уровень'!K1463</f>
        <v>0</v>
      </c>
      <c r="K704" s="117">
        <f>'2 уровень'!L1463</f>
        <v>0</v>
      </c>
      <c r="L704" s="117">
        <f>'2 уровень'!M1463</f>
        <v>0</v>
      </c>
      <c r="M704" s="117">
        <f>'2 уровень'!N1463</f>
        <v>0</v>
      </c>
      <c r="N704" s="117">
        <f>'2 уровень'!O1463</f>
        <v>0</v>
      </c>
      <c r="O704" s="117">
        <f>'2 уровень'!P1463</f>
        <v>0</v>
      </c>
      <c r="P704" s="114">
        <f>'2 уровень'!Q1463</f>
        <v>0</v>
      </c>
      <c r="Q704" s="114">
        <f>'2 уровень'!R1463</f>
        <v>0</v>
      </c>
      <c r="R704" s="114">
        <f>'2 уровень'!S1463</f>
        <v>0</v>
      </c>
      <c r="S704" s="114">
        <f>'2 уровень'!T1463</f>
        <v>0</v>
      </c>
      <c r="T704" s="114">
        <f>'2 уровень'!U1463</f>
        <v>0</v>
      </c>
      <c r="U704" s="114">
        <f>'2 уровень'!V1463</f>
        <v>0</v>
      </c>
      <c r="V704" s="114">
        <f>'2 уровень'!W1463</f>
        <v>0</v>
      </c>
      <c r="W704" s="114">
        <f>'2 уровень'!X1463</f>
        <v>0</v>
      </c>
      <c r="X704" s="114">
        <f>'2 уровень'!Y1463</f>
        <v>0</v>
      </c>
      <c r="Y704" s="1107">
        <f>'2 уровень'!Z1463</f>
        <v>0</v>
      </c>
      <c r="Z704" s="114"/>
      <c r="AA704" s="114"/>
      <c r="AB704" s="1069"/>
      <c r="AC704" s="1070"/>
      <c r="AD704" s="1069"/>
      <c r="AE704" s="1069"/>
      <c r="AF704" s="1069"/>
      <c r="AG704" s="1069"/>
      <c r="AH704" s="1069"/>
      <c r="AI704" s="1069"/>
      <c r="AJ704" s="1069"/>
      <c r="AK704" s="1069"/>
      <c r="AL704" s="1069"/>
      <c r="AM704" s="1069"/>
      <c r="AN704" s="1069"/>
      <c r="AO704" s="1069"/>
      <c r="AP704" s="1069"/>
      <c r="AQ704" s="1069"/>
      <c r="AR704" s="1069"/>
      <c r="AS704" s="1069"/>
      <c r="AT704" s="1069"/>
      <c r="AU704" s="1069"/>
      <c r="AV704" s="1069"/>
      <c r="AW704" s="1069"/>
      <c r="AX704" s="1069"/>
      <c r="AY704" s="1069"/>
      <c r="AZ704" s="1069"/>
      <c r="BA704" s="1069"/>
      <c r="BB704" s="1069"/>
      <c r="BC704" s="1069"/>
      <c r="BD704" s="1069"/>
      <c r="BE704" s="1069"/>
      <c r="BF704" s="1069"/>
      <c r="BG704" s="1069"/>
      <c r="BH704" s="1069"/>
      <c r="BI704" s="1069"/>
      <c r="BJ704" s="1069"/>
      <c r="BK704" s="1069"/>
      <c r="BL704" s="1069"/>
      <c r="BM704" s="1069"/>
      <c r="BN704" s="1069"/>
      <c r="BO704" s="1069"/>
      <c r="BP704" s="1069"/>
      <c r="BQ704" s="1069"/>
      <c r="BR704" s="1069"/>
      <c r="BS704" s="1069"/>
      <c r="BT704" s="1069"/>
      <c r="BU704" s="1069"/>
      <c r="BV704" s="1069"/>
      <c r="BW704" s="1069"/>
      <c r="BX704" s="1069"/>
      <c r="BY704" s="1069"/>
      <c r="BZ704" s="1069"/>
      <c r="CA704" s="1069"/>
      <c r="CB704" s="1069"/>
      <c r="CC704" s="1069"/>
      <c r="CD704" s="1069"/>
      <c r="CE704" s="1069"/>
      <c r="CF704" s="1069"/>
      <c r="CG704" s="1069"/>
      <c r="CH704" s="1069"/>
      <c r="CI704" s="1069"/>
      <c r="CJ704" s="1069"/>
      <c r="CK704" s="1069"/>
      <c r="CL704" s="1069"/>
      <c r="CM704" s="1069"/>
      <c r="CN704" s="1069"/>
      <c r="CO704" s="1069"/>
      <c r="CP704" s="1069"/>
      <c r="CQ704" s="1069"/>
      <c r="CR704" s="1069"/>
      <c r="CS704" s="1069"/>
      <c r="CT704" s="1069"/>
      <c r="CU704" s="1069"/>
      <c r="CV704" s="1069"/>
      <c r="CW704" s="1069"/>
      <c r="CX704" s="1069"/>
      <c r="CY704" s="1069"/>
      <c r="CZ704" s="1069"/>
      <c r="DA704" s="1069"/>
      <c r="DB704" s="1069"/>
      <c r="DC704" s="1069"/>
      <c r="DD704" s="1069"/>
      <c r="DE704" s="1069"/>
      <c r="DF704" s="1069"/>
      <c r="DG704" s="1069"/>
      <c r="DH704" s="1069"/>
      <c r="DI704" s="1069"/>
      <c r="DJ704" s="1069"/>
      <c r="DK704" s="1069"/>
      <c r="DL704" s="1069"/>
      <c r="DM704" s="1069"/>
      <c r="DN704" s="1069"/>
      <c r="DO704" s="1069"/>
      <c r="DP704" s="1069"/>
      <c r="DQ704" s="1069"/>
      <c r="DR704" s="1069"/>
      <c r="DS704" s="1069"/>
      <c r="DT704" s="1069"/>
      <c r="DU704" s="1069"/>
      <c r="DV704" s="1069"/>
      <c r="DW704" s="1069"/>
      <c r="DX704" s="1069"/>
      <c r="DY704" s="1069"/>
      <c r="DZ704" s="1069"/>
      <c r="EA704" s="1069"/>
      <c r="EB704" s="1069"/>
      <c r="EC704" s="1069"/>
      <c r="ED704" s="1069"/>
      <c r="EE704" s="1069"/>
      <c r="EF704" s="1069"/>
      <c r="EG704" s="1069"/>
      <c r="EH704" s="1069"/>
      <c r="EI704" s="1069"/>
      <c r="EJ704" s="1069"/>
      <c r="EK704" s="1069"/>
      <c r="EL704" s="1069"/>
      <c r="EM704" s="1069"/>
      <c r="EN704" s="1069"/>
      <c r="EO704" s="1069"/>
      <c r="EP704" s="1069"/>
      <c r="EQ704" s="1069"/>
      <c r="ER704" s="1069"/>
      <c r="ES704" s="1069"/>
      <c r="ET704" s="1069"/>
      <c r="EU704" s="1069"/>
      <c r="EV704" s="1069"/>
      <c r="EW704" s="1069"/>
      <c r="EX704" s="1069"/>
      <c r="EY704" s="1069"/>
      <c r="EZ704" s="1069"/>
      <c r="FA704" s="1069"/>
      <c r="FB704" s="1069"/>
      <c r="FC704" s="1069"/>
      <c r="FD704" s="1069"/>
      <c r="FE704" s="1069"/>
      <c r="FF704" s="1069"/>
      <c r="FG704" s="1069"/>
      <c r="FH704" s="1069"/>
      <c r="FI704" s="1069"/>
      <c r="FJ704" s="1069"/>
      <c r="FK704" s="1069"/>
      <c r="FL704" s="1069"/>
      <c r="FM704" s="1069"/>
      <c r="FN704" s="1069"/>
      <c r="FO704" s="1069"/>
      <c r="FP704" s="1069"/>
      <c r="FQ704" s="1069"/>
      <c r="FR704" s="1069"/>
      <c r="FS704" s="1069"/>
      <c r="FT704" s="1069"/>
      <c r="FU704" s="1069"/>
      <c r="FV704" s="1069"/>
      <c r="FW704" s="1069"/>
      <c r="FX704" s="1069"/>
      <c r="FY704" s="1069"/>
      <c r="FZ704" s="1069"/>
      <c r="GA704" s="1069"/>
      <c r="GB704" s="1069"/>
      <c r="GC704" s="1069"/>
      <c r="GD704" s="1069"/>
      <c r="GE704" s="1069"/>
      <c r="GF704" s="1069"/>
      <c r="GG704" s="1069"/>
      <c r="GH704" s="1069"/>
      <c r="GI704" s="1069"/>
      <c r="GJ704" s="1069"/>
      <c r="GK704" s="1069"/>
      <c r="GL704" s="1069"/>
      <c r="GM704" s="1069"/>
      <c r="GN704" s="1069"/>
      <c r="GO704" s="1069"/>
      <c r="GP704" s="1069"/>
      <c r="GQ704" s="1069"/>
      <c r="GR704" s="1069"/>
      <c r="GS704" s="1069"/>
      <c r="GT704" s="1069"/>
    </row>
    <row r="705" spans="1:202" ht="24.75" customHeight="1" x14ac:dyDescent="0.25">
      <c r="B705" s="104">
        <v>1</v>
      </c>
      <c r="C705" s="1384"/>
      <c r="D705" s="1132"/>
      <c r="E705" s="1132"/>
      <c r="F705" s="1132"/>
      <c r="G705" s="1133"/>
      <c r="H705" s="1108"/>
      <c r="I705" s="1108"/>
      <c r="J705" s="117"/>
      <c r="K705" s="117"/>
      <c r="L705" s="117"/>
      <c r="M705" s="117"/>
      <c r="N705" s="117"/>
      <c r="O705" s="117"/>
      <c r="P705" s="114"/>
      <c r="Q705" s="114"/>
      <c r="R705" s="114"/>
      <c r="S705" s="114"/>
      <c r="T705" s="114"/>
      <c r="U705" s="114"/>
      <c r="V705" s="114"/>
      <c r="W705" s="114"/>
      <c r="X705" s="114"/>
      <c r="Y705" s="1107"/>
      <c r="Z705" s="114"/>
      <c r="AA705" s="114"/>
      <c r="AB705" s="1069"/>
      <c r="AC705" s="1070"/>
      <c r="AD705" s="1069"/>
      <c r="AE705" s="1069"/>
      <c r="AF705" s="1069"/>
      <c r="AG705" s="1069"/>
      <c r="AH705" s="1069"/>
      <c r="AI705" s="1069"/>
      <c r="AJ705" s="1069"/>
      <c r="AK705" s="1069"/>
      <c r="AL705" s="1069"/>
      <c r="AM705" s="1069"/>
      <c r="AN705" s="1069"/>
      <c r="AO705" s="1069"/>
      <c r="AP705" s="1069"/>
      <c r="AQ705" s="1069"/>
      <c r="AR705" s="1069"/>
      <c r="AS705" s="1069"/>
      <c r="AT705" s="1069"/>
      <c r="AU705" s="1069"/>
      <c r="AV705" s="1069"/>
      <c r="AW705" s="1069"/>
      <c r="AX705" s="1069"/>
      <c r="AY705" s="1069"/>
      <c r="AZ705" s="1069"/>
      <c r="BA705" s="1069"/>
      <c r="BB705" s="1069"/>
      <c r="BC705" s="1069"/>
      <c r="BD705" s="1069"/>
      <c r="BE705" s="1069"/>
      <c r="BF705" s="1069"/>
      <c r="BG705" s="1069"/>
      <c r="BH705" s="1069"/>
      <c r="BI705" s="1069"/>
      <c r="BJ705" s="1069"/>
      <c r="BK705" s="1069"/>
      <c r="BL705" s="1069"/>
      <c r="BM705" s="1069"/>
      <c r="BN705" s="1069"/>
      <c r="BO705" s="1069"/>
      <c r="BP705" s="1069"/>
      <c r="BQ705" s="1069"/>
      <c r="BR705" s="1069"/>
      <c r="BS705" s="1069"/>
      <c r="BT705" s="1069"/>
      <c r="BU705" s="1069"/>
      <c r="BV705" s="1069"/>
      <c r="BW705" s="1069"/>
      <c r="BX705" s="1069"/>
      <c r="BY705" s="1069"/>
      <c r="BZ705" s="1069"/>
      <c r="CA705" s="1069"/>
      <c r="CB705" s="1069"/>
      <c r="CC705" s="1069"/>
      <c r="CD705" s="1069"/>
      <c r="CE705" s="1069"/>
      <c r="CF705" s="1069"/>
      <c r="CG705" s="1069"/>
      <c r="CH705" s="1069"/>
      <c r="CI705" s="1069"/>
      <c r="CJ705" s="1069"/>
      <c r="CK705" s="1069"/>
      <c r="CL705" s="1069"/>
      <c r="CM705" s="1069"/>
      <c r="CN705" s="1069"/>
      <c r="CO705" s="1069"/>
      <c r="CP705" s="1069"/>
      <c r="CQ705" s="1069"/>
      <c r="CR705" s="1069"/>
      <c r="CS705" s="1069"/>
      <c r="CT705" s="1069"/>
      <c r="CU705" s="1069"/>
      <c r="CV705" s="1069"/>
      <c r="CW705" s="1069"/>
      <c r="CX705" s="1069"/>
      <c r="CY705" s="1069"/>
      <c r="CZ705" s="1069"/>
      <c r="DA705" s="1069"/>
      <c r="DB705" s="1069"/>
      <c r="DC705" s="1069"/>
      <c r="DD705" s="1069"/>
      <c r="DE705" s="1069"/>
      <c r="DF705" s="1069"/>
      <c r="DG705" s="1069"/>
      <c r="DH705" s="1069"/>
      <c r="DI705" s="1069"/>
      <c r="DJ705" s="1069"/>
      <c r="DK705" s="1069"/>
      <c r="DL705" s="1069"/>
      <c r="DM705" s="1069"/>
      <c r="DN705" s="1069"/>
      <c r="DO705" s="1069"/>
      <c r="DP705" s="1069"/>
      <c r="DQ705" s="1069"/>
      <c r="DR705" s="1069"/>
      <c r="DS705" s="1069"/>
      <c r="DT705" s="1069"/>
      <c r="DU705" s="1069"/>
      <c r="DV705" s="1069"/>
      <c r="DW705" s="1069"/>
      <c r="DX705" s="1069"/>
      <c r="DY705" s="1069"/>
      <c r="DZ705" s="1069"/>
      <c r="EA705" s="1069"/>
      <c r="EB705" s="1069"/>
      <c r="EC705" s="1069"/>
      <c r="ED705" s="1069"/>
      <c r="EE705" s="1069"/>
      <c r="EF705" s="1069"/>
      <c r="EG705" s="1069"/>
      <c r="EH705" s="1069"/>
      <c r="EI705" s="1069"/>
      <c r="EJ705" s="1069"/>
      <c r="EK705" s="1069"/>
      <c r="EL705" s="1069"/>
      <c r="EM705" s="1069"/>
      <c r="EN705" s="1069"/>
      <c r="EO705" s="1069"/>
      <c r="EP705" s="1069"/>
      <c r="EQ705" s="1069"/>
      <c r="ER705" s="1069"/>
      <c r="ES705" s="1069"/>
      <c r="ET705" s="1069"/>
      <c r="EU705" s="1069"/>
      <c r="EV705" s="1069"/>
      <c r="EW705" s="1069"/>
      <c r="EX705" s="1069"/>
      <c r="EY705" s="1069"/>
      <c r="EZ705" s="1069"/>
      <c r="FA705" s="1069"/>
      <c r="FB705" s="1069"/>
      <c r="FC705" s="1069"/>
      <c r="FD705" s="1069"/>
      <c r="FE705" s="1069"/>
      <c r="FF705" s="1069"/>
      <c r="FG705" s="1069"/>
      <c r="FH705" s="1069"/>
      <c r="FI705" s="1069"/>
      <c r="FJ705" s="1069"/>
      <c r="FK705" s="1069"/>
      <c r="FL705" s="1069"/>
      <c r="FM705" s="1069"/>
      <c r="FN705" s="1069"/>
      <c r="FO705" s="1069"/>
      <c r="FP705" s="1069"/>
      <c r="FQ705" s="1069"/>
      <c r="FR705" s="1069"/>
      <c r="FS705" s="1069"/>
      <c r="FT705" s="1069"/>
      <c r="FU705" s="1069"/>
      <c r="FV705" s="1069"/>
      <c r="FW705" s="1069"/>
      <c r="FX705" s="1069"/>
      <c r="FY705" s="1069"/>
      <c r="FZ705" s="1069"/>
      <c r="GA705" s="1069"/>
      <c r="GB705" s="1069"/>
      <c r="GC705" s="1069"/>
      <c r="GD705" s="1069"/>
      <c r="GE705" s="1069"/>
      <c r="GF705" s="1069"/>
      <c r="GG705" s="1069"/>
      <c r="GH705" s="1069"/>
      <c r="GI705" s="1069"/>
      <c r="GJ705" s="1069"/>
      <c r="GK705" s="1069"/>
      <c r="GL705" s="1069"/>
      <c r="GM705" s="1069"/>
      <c r="GN705" s="1069"/>
      <c r="GO705" s="1069"/>
      <c r="GP705" s="1069"/>
      <c r="GQ705" s="1069"/>
      <c r="GR705" s="1069"/>
      <c r="GS705" s="1069"/>
      <c r="GT705" s="1069"/>
    </row>
    <row r="706" spans="1:202" ht="24.75" customHeight="1" x14ac:dyDescent="0.25">
      <c r="B706" s="104">
        <v>1</v>
      </c>
      <c r="C706" s="1384" t="s">
        <v>446</v>
      </c>
      <c r="D706" s="1132">
        <f>'2 уровень'!E1464</f>
        <v>0</v>
      </c>
      <c r="E706" s="1132">
        <f>'2 уровень'!F1464</f>
        <v>0</v>
      </c>
      <c r="F706" s="1132">
        <f>'2 уровень'!G1464</f>
        <v>0</v>
      </c>
      <c r="G706" s="1133">
        <f>'2 уровень'!H1464</f>
        <v>0</v>
      </c>
      <c r="H706" s="1108">
        <f>'2 уровень'!I1464</f>
        <v>0</v>
      </c>
      <c r="I706" s="1108">
        <f>'2 уровень'!J1464</f>
        <v>0</v>
      </c>
      <c r="J706" s="117">
        <f>'2 уровень'!K1464</f>
        <v>0</v>
      </c>
      <c r="K706" s="117">
        <f>'2 уровень'!L1464</f>
        <v>0</v>
      </c>
      <c r="L706" s="117">
        <f>'2 уровень'!M1464</f>
        <v>0</v>
      </c>
      <c r="M706" s="117">
        <f>'2 уровень'!N1464</f>
        <v>0</v>
      </c>
      <c r="N706" s="117">
        <f>'2 уровень'!O1464</f>
        <v>0</v>
      </c>
      <c r="O706" s="117">
        <f>'2 уровень'!P1464</f>
        <v>0</v>
      </c>
      <c r="P706" s="114">
        <f>'2 уровень'!Q1464</f>
        <v>0</v>
      </c>
      <c r="Q706" s="114">
        <f>'2 уровень'!R1464</f>
        <v>0</v>
      </c>
      <c r="R706" s="114">
        <f>'2 уровень'!S1464</f>
        <v>0</v>
      </c>
      <c r="S706" s="114">
        <f>'2 уровень'!T1464</f>
        <v>0</v>
      </c>
      <c r="T706" s="114">
        <f>'2 уровень'!U1464</f>
        <v>0</v>
      </c>
      <c r="U706" s="114">
        <f>'2 уровень'!V1464</f>
        <v>0</v>
      </c>
      <c r="V706" s="114">
        <f>'2 уровень'!W1464</f>
        <v>0</v>
      </c>
      <c r="W706" s="114">
        <f>'2 уровень'!X1464</f>
        <v>0</v>
      </c>
      <c r="X706" s="114">
        <f>'2 уровень'!Y1464</f>
        <v>0</v>
      </c>
      <c r="Y706" s="1107">
        <f>'2 уровень'!Z1464</f>
        <v>0</v>
      </c>
      <c r="Z706" s="114"/>
      <c r="AA706" s="114"/>
      <c r="AB706" s="1069"/>
      <c r="AC706" s="1070"/>
      <c r="AD706" s="1069"/>
      <c r="AE706" s="1069"/>
      <c r="AF706" s="1069"/>
      <c r="AG706" s="1069"/>
      <c r="AH706" s="1069"/>
      <c r="AI706" s="1069"/>
      <c r="AJ706" s="1069"/>
      <c r="AK706" s="1069"/>
      <c r="AL706" s="1069"/>
      <c r="AM706" s="1069"/>
      <c r="AN706" s="1069"/>
      <c r="AO706" s="1069"/>
      <c r="AP706" s="1069"/>
      <c r="AQ706" s="1069"/>
      <c r="AR706" s="1069"/>
      <c r="AS706" s="1069"/>
      <c r="AT706" s="1069"/>
      <c r="AU706" s="1069"/>
      <c r="AV706" s="1069"/>
      <c r="AW706" s="1069"/>
      <c r="AX706" s="1069"/>
      <c r="AY706" s="1069"/>
      <c r="AZ706" s="1069"/>
      <c r="BA706" s="1069"/>
      <c r="BB706" s="1069"/>
      <c r="BC706" s="1069"/>
      <c r="BD706" s="1069"/>
      <c r="BE706" s="1069"/>
      <c r="BF706" s="1069"/>
      <c r="BG706" s="1069"/>
      <c r="BH706" s="1069"/>
      <c r="BI706" s="1069"/>
      <c r="BJ706" s="1069"/>
      <c r="BK706" s="1069"/>
      <c r="BL706" s="1069"/>
      <c r="BM706" s="1069"/>
      <c r="BN706" s="1069"/>
      <c r="BO706" s="1069"/>
      <c r="BP706" s="1069"/>
      <c r="BQ706" s="1069"/>
      <c r="BR706" s="1069"/>
      <c r="BS706" s="1069"/>
      <c r="BT706" s="1069"/>
      <c r="BU706" s="1069"/>
      <c r="BV706" s="1069"/>
      <c r="BW706" s="1069"/>
      <c r="BX706" s="1069"/>
      <c r="BY706" s="1069"/>
      <c r="BZ706" s="1069"/>
      <c r="CA706" s="1069"/>
      <c r="CB706" s="1069"/>
      <c r="CC706" s="1069"/>
      <c r="CD706" s="1069"/>
      <c r="CE706" s="1069"/>
      <c r="CF706" s="1069"/>
      <c r="CG706" s="1069"/>
      <c r="CH706" s="1069"/>
      <c r="CI706" s="1069"/>
      <c r="CJ706" s="1069"/>
      <c r="CK706" s="1069"/>
      <c r="CL706" s="1069"/>
      <c r="CM706" s="1069"/>
      <c r="CN706" s="1069"/>
      <c r="CO706" s="1069"/>
      <c r="CP706" s="1069"/>
      <c r="CQ706" s="1069"/>
      <c r="CR706" s="1069"/>
      <c r="CS706" s="1069"/>
      <c r="CT706" s="1069"/>
      <c r="CU706" s="1069"/>
      <c r="CV706" s="1069"/>
      <c r="CW706" s="1069"/>
      <c r="CX706" s="1069"/>
      <c r="CY706" s="1069"/>
      <c r="CZ706" s="1069"/>
      <c r="DA706" s="1069"/>
      <c r="DB706" s="1069"/>
      <c r="DC706" s="1069"/>
      <c r="DD706" s="1069"/>
      <c r="DE706" s="1069"/>
      <c r="DF706" s="1069"/>
      <c r="DG706" s="1069"/>
      <c r="DH706" s="1069"/>
      <c r="DI706" s="1069"/>
      <c r="DJ706" s="1069"/>
      <c r="DK706" s="1069"/>
      <c r="DL706" s="1069"/>
      <c r="DM706" s="1069"/>
      <c r="DN706" s="1069"/>
      <c r="DO706" s="1069"/>
      <c r="DP706" s="1069"/>
      <c r="DQ706" s="1069"/>
      <c r="DR706" s="1069"/>
      <c r="DS706" s="1069"/>
      <c r="DT706" s="1069"/>
      <c r="DU706" s="1069"/>
      <c r="DV706" s="1069"/>
      <c r="DW706" s="1069"/>
      <c r="DX706" s="1069"/>
      <c r="DY706" s="1069"/>
      <c r="DZ706" s="1069"/>
      <c r="EA706" s="1069"/>
      <c r="EB706" s="1069"/>
      <c r="EC706" s="1069"/>
      <c r="ED706" s="1069"/>
      <c r="EE706" s="1069"/>
      <c r="EF706" s="1069"/>
      <c r="EG706" s="1069"/>
      <c r="EH706" s="1069"/>
      <c r="EI706" s="1069"/>
      <c r="EJ706" s="1069"/>
      <c r="EK706" s="1069"/>
      <c r="EL706" s="1069"/>
      <c r="EM706" s="1069"/>
      <c r="EN706" s="1069"/>
      <c r="EO706" s="1069"/>
      <c r="EP706" s="1069"/>
      <c r="EQ706" s="1069"/>
      <c r="ER706" s="1069"/>
      <c r="ES706" s="1069"/>
      <c r="ET706" s="1069"/>
      <c r="EU706" s="1069"/>
      <c r="EV706" s="1069"/>
      <c r="EW706" s="1069"/>
      <c r="EX706" s="1069"/>
      <c r="EY706" s="1069"/>
      <c r="EZ706" s="1069"/>
      <c r="FA706" s="1069"/>
      <c r="FB706" s="1069"/>
      <c r="FC706" s="1069"/>
      <c r="FD706" s="1069"/>
      <c r="FE706" s="1069"/>
      <c r="FF706" s="1069"/>
      <c r="FG706" s="1069"/>
      <c r="FH706" s="1069"/>
      <c r="FI706" s="1069"/>
      <c r="FJ706" s="1069"/>
      <c r="FK706" s="1069"/>
      <c r="FL706" s="1069"/>
      <c r="FM706" s="1069"/>
      <c r="FN706" s="1069"/>
      <c r="FO706" s="1069"/>
      <c r="FP706" s="1069"/>
      <c r="FQ706" s="1069"/>
      <c r="FR706" s="1069"/>
      <c r="FS706" s="1069"/>
      <c r="FT706" s="1069"/>
      <c r="FU706" s="1069"/>
      <c r="FV706" s="1069"/>
      <c r="FW706" s="1069"/>
      <c r="FX706" s="1069"/>
      <c r="FY706" s="1069"/>
      <c r="FZ706" s="1069"/>
      <c r="GA706" s="1069"/>
      <c r="GB706" s="1069"/>
      <c r="GC706" s="1069"/>
      <c r="GD706" s="1069"/>
      <c r="GE706" s="1069"/>
      <c r="GF706" s="1069"/>
      <c r="GG706" s="1069"/>
      <c r="GH706" s="1069"/>
      <c r="GI706" s="1069"/>
      <c r="GJ706" s="1069"/>
      <c r="GK706" s="1069"/>
      <c r="GL706" s="1069"/>
      <c r="GM706" s="1069"/>
      <c r="GN706" s="1069"/>
      <c r="GO706" s="1069"/>
      <c r="GP706" s="1069"/>
      <c r="GQ706" s="1069"/>
      <c r="GR706" s="1069"/>
      <c r="GS706" s="1069"/>
      <c r="GT706" s="1069"/>
    </row>
    <row r="707" spans="1:202" ht="42.75" customHeight="1" x14ac:dyDescent="0.25">
      <c r="B707" s="104">
        <v>1</v>
      </c>
      <c r="C707" s="1384" t="s">
        <v>451</v>
      </c>
      <c r="D707" s="1132">
        <f>'2 уровень'!E1465</f>
        <v>5232</v>
      </c>
      <c r="E707" s="1132">
        <f>'2 уровень'!F1465</f>
        <v>1744</v>
      </c>
      <c r="F707" s="1132">
        <f>'2 уровень'!G1465</f>
        <v>1226</v>
      </c>
      <c r="G707" s="1133">
        <f>'2 уровень'!H1465</f>
        <v>70.298165137614674</v>
      </c>
      <c r="H707" s="1108">
        <f>'2 уровень'!I1465</f>
        <v>0</v>
      </c>
      <c r="I707" s="1108">
        <f>'2 уровень'!J1465</f>
        <v>0</v>
      </c>
      <c r="J707" s="117">
        <f>'2 уровень'!K1465</f>
        <v>0</v>
      </c>
      <c r="K707" s="117">
        <f>'2 уровень'!L1465</f>
        <v>0</v>
      </c>
      <c r="L707" s="117">
        <f>'2 уровень'!M1465</f>
        <v>0</v>
      </c>
      <c r="M707" s="117">
        <f>'2 уровень'!N1465</f>
        <v>0</v>
      </c>
      <c r="N707" s="117">
        <f>'2 уровень'!O1465</f>
        <v>0</v>
      </c>
      <c r="O707" s="117">
        <f>'2 уровень'!P1465</f>
        <v>0</v>
      </c>
      <c r="P707" s="114">
        <f>'2 уровень'!Q1465</f>
        <v>0</v>
      </c>
      <c r="Q707" s="114">
        <f>'2 уровень'!R1465</f>
        <v>0</v>
      </c>
      <c r="R707" s="114">
        <f>'2 уровень'!S1465</f>
        <v>0</v>
      </c>
      <c r="S707" s="114">
        <f>'2 уровень'!T1465</f>
        <v>0</v>
      </c>
      <c r="T707" s="114">
        <f>'2 уровень'!U1465</f>
        <v>0</v>
      </c>
      <c r="U707" s="114">
        <f>'2 уровень'!V1465</f>
        <v>0</v>
      </c>
      <c r="V707" s="114">
        <f>'2 уровень'!W1465</f>
        <v>0</v>
      </c>
      <c r="W707" s="114">
        <f>'2 уровень'!X1465</f>
        <v>0</v>
      </c>
      <c r="X707" s="114">
        <f>'2 уровень'!Y1465</f>
        <v>0</v>
      </c>
      <c r="Y707" s="1107">
        <f>'2 уровень'!Z1465</f>
        <v>0</v>
      </c>
      <c r="Z707" s="114"/>
      <c r="AA707" s="114"/>
      <c r="AB707" s="1069"/>
      <c r="AC707" s="1070"/>
      <c r="AD707" s="1069"/>
      <c r="AE707" s="1069"/>
      <c r="AF707" s="1069"/>
      <c r="AG707" s="1069"/>
      <c r="AH707" s="1069"/>
      <c r="AI707" s="1069"/>
      <c r="AJ707" s="1069"/>
      <c r="AK707" s="1069"/>
      <c r="AL707" s="1069"/>
      <c r="AM707" s="1069"/>
      <c r="AN707" s="1069"/>
      <c r="AO707" s="1069"/>
      <c r="AP707" s="1069"/>
      <c r="AQ707" s="1069"/>
      <c r="AR707" s="1069"/>
      <c r="AS707" s="1069"/>
      <c r="AT707" s="1069"/>
      <c r="AU707" s="1069"/>
      <c r="AV707" s="1069"/>
      <c r="AW707" s="1069"/>
      <c r="AX707" s="1069"/>
      <c r="AY707" s="1069"/>
      <c r="AZ707" s="1069"/>
      <c r="BA707" s="1069"/>
      <c r="BB707" s="1069"/>
      <c r="BC707" s="1069"/>
      <c r="BD707" s="1069"/>
      <c r="BE707" s="1069"/>
      <c r="BF707" s="1069"/>
      <c r="BG707" s="1069"/>
      <c r="BH707" s="1069"/>
      <c r="BI707" s="1069"/>
      <c r="BJ707" s="1069"/>
      <c r="BK707" s="1069"/>
      <c r="BL707" s="1069"/>
      <c r="BM707" s="1069"/>
      <c r="BN707" s="1069"/>
      <c r="BO707" s="1069"/>
      <c r="BP707" s="1069"/>
      <c r="BQ707" s="1069"/>
      <c r="BR707" s="1069"/>
      <c r="BS707" s="1069"/>
      <c r="BT707" s="1069"/>
      <c r="BU707" s="1069"/>
      <c r="BV707" s="1069"/>
      <c r="BW707" s="1069"/>
      <c r="BX707" s="1069"/>
      <c r="BY707" s="1069"/>
      <c r="BZ707" s="1069"/>
      <c r="CA707" s="1069"/>
      <c r="CB707" s="1069"/>
      <c r="CC707" s="1069"/>
      <c r="CD707" s="1069"/>
      <c r="CE707" s="1069"/>
      <c r="CF707" s="1069"/>
      <c r="CG707" s="1069"/>
      <c r="CH707" s="1069"/>
      <c r="CI707" s="1069"/>
      <c r="CJ707" s="1069"/>
      <c r="CK707" s="1069"/>
      <c r="CL707" s="1069"/>
      <c r="CM707" s="1069"/>
      <c r="CN707" s="1069"/>
      <c r="CO707" s="1069"/>
      <c r="CP707" s="1069"/>
      <c r="CQ707" s="1069"/>
      <c r="CR707" s="1069"/>
      <c r="CS707" s="1069"/>
      <c r="CT707" s="1069"/>
      <c r="CU707" s="1069"/>
      <c r="CV707" s="1069"/>
      <c r="CW707" s="1069"/>
      <c r="CX707" s="1069"/>
      <c r="CY707" s="1069"/>
      <c r="CZ707" s="1069"/>
      <c r="DA707" s="1069"/>
      <c r="DB707" s="1069"/>
      <c r="DC707" s="1069"/>
      <c r="DD707" s="1069"/>
      <c r="DE707" s="1069"/>
      <c r="DF707" s="1069"/>
      <c r="DG707" s="1069"/>
      <c r="DH707" s="1069"/>
      <c r="DI707" s="1069"/>
      <c r="DJ707" s="1069"/>
      <c r="DK707" s="1069"/>
      <c r="DL707" s="1069"/>
      <c r="DM707" s="1069"/>
      <c r="DN707" s="1069"/>
      <c r="DO707" s="1069"/>
      <c r="DP707" s="1069"/>
      <c r="DQ707" s="1069"/>
      <c r="DR707" s="1069"/>
      <c r="DS707" s="1069"/>
      <c r="DT707" s="1069"/>
      <c r="DU707" s="1069"/>
      <c r="DV707" s="1069"/>
      <c r="DW707" s="1069"/>
      <c r="DX707" s="1069"/>
      <c r="DY707" s="1069"/>
      <c r="DZ707" s="1069"/>
      <c r="EA707" s="1069"/>
      <c r="EB707" s="1069"/>
      <c r="EC707" s="1069"/>
      <c r="ED707" s="1069"/>
      <c r="EE707" s="1069"/>
      <c r="EF707" s="1069"/>
      <c r="EG707" s="1069"/>
      <c r="EH707" s="1069"/>
      <c r="EI707" s="1069"/>
      <c r="EJ707" s="1069"/>
      <c r="EK707" s="1069"/>
      <c r="EL707" s="1069"/>
      <c r="EM707" s="1069"/>
      <c r="EN707" s="1069"/>
      <c r="EO707" s="1069"/>
      <c r="EP707" s="1069"/>
      <c r="EQ707" s="1069"/>
      <c r="ER707" s="1069"/>
      <c r="ES707" s="1069"/>
      <c r="ET707" s="1069"/>
      <c r="EU707" s="1069"/>
      <c r="EV707" s="1069"/>
      <c r="EW707" s="1069"/>
      <c r="EX707" s="1069"/>
      <c r="EY707" s="1069"/>
      <c r="EZ707" s="1069"/>
      <c r="FA707" s="1069"/>
      <c r="FB707" s="1069"/>
      <c r="FC707" s="1069"/>
      <c r="FD707" s="1069"/>
      <c r="FE707" s="1069"/>
      <c r="FF707" s="1069"/>
      <c r="FG707" s="1069"/>
      <c r="FH707" s="1069"/>
      <c r="FI707" s="1069"/>
      <c r="FJ707" s="1069"/>
      <c r="FK707" s="1069"/>
      <c r="FL707" s="1069"/>
      <c r="FM707" s="1069"/>
      <c r="FN707" s="1069"/>
      <c r="FO707" s="1069"/>
      <c r="FP707" s="1069"/>
      <c r="FQ707" s="1069"/>
      <c r="FR707" s="1069"/>
      <c r="FS707" s="1069"/>
      <c r="FT707" s="1069"/>
      <c r="FU707" s="1069"/>
      <c r="FV707" s="1069"/>
      <c r="FW707" s="1069"/>
      <c r="FX707" s="1069"/>
      <c r="FY707" s="1069"/>
      <c r="FZ707" s="1069"/>
      <c r="GA707" s="1069"/>
      <c r="GB707" s="1069"/>
      <c r="GC707" s="1069"/>
      <c r="GD707" s="1069"/>
      <c r="GE707" s="1069"/>
      <c r="GF707" s="1069"/>
      <c r="GG707" s="1069"/>
      <c r="GH707" s="1069"/>
      <c r="GI707" s="1069"/>
      <c r="GJ707" s="1069"/>
      <c r="GK707" s="1069"/>
      <c r="GL707" s="1069"/>
      <c r="GM707" s="1069"/>
      <c r="GN707" s="1069"/>
      <c r="GO707" s="1069"/>
      <c r="GP707" s="1069"/>
      <c r="GQ707" s="1069"/>
      <c r="GR707" s="1069"/>
      <c r="GS707" s="1069"/>
      <c r="GT707" s="1069"/>
    </row>
    <row r="708" spans="1:202" ht="38.25" customHeight="1" x14ac:dyDescent="0.25">
      <c r="B708" s="104">
        <v>1</v>
      </c>
      <c r="C708" s="1384" t="s">
        <v>452</v>
      </c>
      <c r="D708" s="1132">
        <f>'2 уровень'!E1466</f>
        <v>2326</v>
      </c>
      <c r="E708" s="1132">
        <f>'2 уровень'!F1466</f>
        <v>775</v>
      </c>
      <c r="F708" s="1132">
        <f>'2 уровень'!G1466</f>
        <v>850</v>
      </c>
      <c r="G708" s="1133">
        <f>'2 уровень'!H1466</f>
        <v>109.6774193548387</v>
      </c>
      <c r="H708" s="1108">
        <f>'2 уровень'!I1466</f>
        <v>0</v>
      </c>
      <c r="I708" s="1108">
        <f>'2 уровень'!J1466</f>
        <v>0</v>
      </c>
      <c r="J708" s="117">
        <f>'2 уровень'!K1466</f>
        <v>0</v>
      </c>
      <c r="K708" s="117">
        <f>'2 уровень'!L1466</f>
        <v>0</v>
      </c>
      <c r="L708" s="117">
        <f>'2 уровень'!M1466</f>
        <v>0</v>
      </c>
      <c r="M708" s="117">
        <f>'2 уровень'!N1466</f>
        <v>0</v>
      </c>
      <c r="N708" s="117">
        <f>'2 уровень'!O1466</f>
        <v>0</v>
      </c>
      <c r="O708" s="117">
        <f>'2 уровень'!P1466</f>
        <v>0</v>
      </c>
      <c r="P708" s="114">
        <f>'2 уровень'!Q1466</f>
        <v>0</v>
      </c>
      <c r="Q708" s="114">
        <f>'2 уровень'!R1466</f>
        <v>0</v>
      </c>
      <c r="R708" s="114">
        <f>'2 уровень'!S1466</f>
        <v>0</v>
      </c>
      <c r="S708" s="114">
        <f>'2 уровень'!T1466</f>
        <v>0</v>
      </c>
      <c r="T708" s="114">
        <f>'2 уровень'!U1466</f>
        <v>0</v>
      </c>
      <c r="U708" s="114">
        <f>'2 уровень'!V1466</f>
        <v>0</v>
      </c>
      <c r="V708" s="114">
        <f>'2 уровень'!W1466</f>
        <v>0</v>
      </c>
      <c r="W708" s="114">
        <f>'2 уровень'!X1466</f>
        <v>0</v>
      </c>
      <c r="X708" s="114">
        <f>'2 уровень'!Y1466</f>
        <v>0</v>
      </c>
      <c r="Y708" s="1107">
        <f>'2 уровень'!Z1466</f>
        <v>0</v>
      </c>
      <c r="Z708" s="114"/>
      <c r="AA708" s="114"/>
      <c r="AB708" s="1069"/>
      <c r="AC708" s="1070"/>
      <c r="AD708" s="1069"/>
      <c r="AE708" s="1069"/>
      <c r="AF708" s="1069"/>
      <c r="AG708" s="1069"/>
      <c r="AH708" s="1069"/>
      <c r="AI708" s="1069"/>
      <c r="AJ708" s="1069"/>
      <c r="AK708" s="1069"/>
      <c r="AL708" s="1069"/>
      <c r="AM708" s="1069"/>
      <c r="AN708" s="1069"/>
      <c r="AO708" s="1069"/>
      <c r="AP708" s="1069"/>
      <c r="AQ708" s="1069"/>
      <c r="AR708" s="1069"/>
      <c r="AS708" s="1069"/>
      <c r="AT708" s="1069"/>
      <c r="AU708" s="1069"/>
      <c r="AV708" s="1069"/>
      <c r="AW708" s="1069"/>
      <c r="AX708" s="1069"/>
      <c r="AY708" s="1069"/>
      <c r="AZ708" s="1069"/>
      <c r="BA708" s="1069"/>
      <c r="BB708" s="1069"/>
      <c r="BC708" s="1069"/>
      <c r="BD708" s="1069"/>
      <c r="BE708" s="1069"/>
      <c r="BF708" s="1069"/>
      <c r="BG708" s="1069"/>
      <c r="BH708" s="1069"/>
      <c r="BI708" s="1069"/>
      <c r="BJ708" s="1069"/>
      <c r="BK708" s="1069"/>
      <c r="BL708" s="1069"/>
      <c r="BM708" s="1069"/>
      <c r="BN708" s="1069"/>
      <c r="BO708" s="1069"/>
      <c r="BP708" s="1069"/>
      <c r="BQ708" s="1069"/>
      <c r="BR708" s="1069"/>
      <c r="BS708" s="1069"/>
      <c r="BT708" s="1069"/>
      <c r="BU708" s="1069"/>
      <c r="BV708" s="1069"/>
      <c r="BW708" s="1069"/>
      <c r="BX708" s="1069"/>
      <c r="BY708" s="1069"/>
      <c r="BZ708" s="1069"/>
      <c r="CA708" s="1069"/>
      <c r="CB708" s="1069"/>
      <c r="CC708" s="1069"/>
      <c r="CD708" s="1069"/>
      <c r="CE708" s="1069"/>
      <c r="CF708" s="1069"/>
      <c r="CG708" s="1069"/>
      <c r="CH708" s="1069"/>
      <c r="CI708" s="1069"/>
      <c r="CJ708" s="1069"/>
      <c r="CK708" s="1069"/>
      <c r="CL708" s="1069"/>
      <c r="CM708" s="1069"/>
      <c r="CN708" s="1069"/>
      <c r="CO708" s="1069"/>
      <c r="CP708" s="1069"/>
      <c r="CQ708" s="1069"/>
      <c r="CR708" s="1069"/>
      <c r="CS708" s="1069"/>
      <c r="CT708" s="1069"/>
      <c r="CU708" s="1069"/>
      <c r="CV708" s="1069"/>
      <c r="CW708" s="1069"/>
      <c r="CX708" s="1069"/>
      <c r="CY708" s="1069"/>
      <c r="CZ708" s="1069"/>
      <c r="DA708" s="1069"/>
      <c r="DB708" s="1069"/>
      <c r="DC708" s="1069"/>
      <c r="DD708" s="1069"/>
      <c r="DE708" s="1069"/>
      <c r="DF708" s="1069"/>
      <c r="DG708" s="1069"/>
      <c r="DH708" s="1069"/>
      <c r="DI708" s="1069"/>
      <c r="DJ708" s="1069"/>
      <c r="DK708" s="1069"/>
      <c r="DL708" s="1069"/>
      <c r="DM708" s="1069"/>
      <c r="DN708" s="1069"/>
      <c r="DO708" s="1069"/>
      <c r="DP708" s="1069"/>
      <c r="DQ708" s="1069"/>
      <c r="DR708" s="1069"/>
      <c r="DS708" s="1069"/>
      <c r="DT708" s="1069"/>
      <c r="DU708" s="1069"/>
      <c r="DV708" s="1069"/>
      <c r="DW708" s="1069"/>
      <c r="DX708" s="1069"/>
      <c r="DY708" s="1069"/>
      <c r="DZ708" s="1069"/>
      <c r="EA708" s="1069"/>
      <c r="EB708" s="1069"/>
      <c r="EC708" s="1069"/>
      <c r="ED708" s="1069"/>
      <c r="EE708" s="1069"/>
      <c r="EF708" s="1069"/>
      <c r="EG708" s="1069"/>
      <c r="EH708" s="1069"/>
      <c r="EI708" s="1069"/>
      <c r="EJ708" s="1069"/>
      <c r="EK708" s="1069"/>
      <c r="EL708" s="1069"/>
      <c r="EM708" s="1069"/>
      <c r="EN708" s="1069"/>
      <c r="EO708" s="1069"/>
      <c r="EP708" s="1069"/>
      <c r="EQ708" s="1069"/>
      <c r="ER708" s="1069"/>
      <c r="ES708" s="1069"/>
      <c r="ET708" s="1069"/>
      <c r="EU708" s="1069"/>
      <c r="EV708" s="1069"/>
      <c r="EW708" s="1069"/>
      <c r="EX708" s="1069"/>
      <c r="EY708" s="1069"/>
      <c r="EZ708" s="1069"/>
      <c r="FA708" s="1069"/>
      <c r="FB708" s="1069"/>
      <c r="FC708" s="1069"/>
      <c r="FD708" s="1069"/>
      <c r="FE708" s="1069"/>
      <c r="FF708" s="1069"/>
      <c r="FG708" s="1069"/>
      <c r="FH708" s="1069"/>
      <c r="FI708" s="1069"/>
      <c r="FJ708" s="1069"/>
      <c r="FK708" s="1069"/>
      <c r="FL708" s="1069"/>
      <c r="FM708" s="1069"/>
      <c r="FN708" s="1069"/>
      <c r="FO708" s="1069"/>
      <c r="FP708" s="1069"/>
      <c r="FQ708" s="1069"/>
      <c r="FR708" s="1069"/>
      <c r="FS708" s="1069"/>
      <c r="FT708" s="1069"/>
      <c r="FU708" s="1069"/>
      <c r="FV708" s="1069"/>
      <c r="FW708" s="1069"/>
      <c r="FX708" s="1069"/>
      <c r="FY708" s="1069"/>
      <c r="FZ708" s="1069"/>
      <c r="GA708" s="1069"/>
      <c r="GB708" s="1069"/>
      <c r="GC708" s="1069"/>
      <c r="GD708" s="1069"/>
      <c r="GE708" s="1069"/>
      <c r="GF708" s="1069"/>
      <c r="GG708" s="1069"/>
      <c r="GH708" s="1069"/>
      <c r="GI708" s="1069"/>
      <c r="GJ708" s="1069"/>
      <c r="GK708" s="1069"/>
      <c r="GL708" s="1069"/>
      <c r="GM708" s="1069"/>
      <c r="GN708" s="1069"/>
      <c r="GO708" s="1069"/>
      <c r="GP708" s="1069"/>
      <c r="GQ708" s="1069"/>
      <c r="GR708" s="1069"/>
      <c r="GS708" s="1069"/>
      <c r="GT708" s="1069"/>
    </row>
    <row r="709" spans="1:202" ht="40.5" customHeight="1" x14ac:dyDescent="0.25">
      <c r="B709" s="104">
        <v>1</v>
      </c>
      <c r="C709" s="1384" t="s">
        <v>453</v>
      </c>
      <c r="D709" s="1132">
        <f>'2 уровень'!E1467</f>
        <v>698</v>
      </c>
      <c r="E709" s="1132">
        <f>'2 уровень'!F1467</f>
        <v>233</v>
      </c>
      <c r="F709" s="1132">
        <f>'2 уровень'!G1467</f>
        <v>340</v>
      </c>
      <c r="G709" s="1133">
        <f>'2 уровень'!H1467</f>
        <v>145.92274678111588</v>
      </c>
      <c r="H709" s="1108">
        <f>'2 уровень'!I1467</f>
        <v>0</v>
      </c>
      <c r="I709" s="1108">
        <f>'2 уровень'!J1467</f>
        <v>0</v>
      </c>
      <c r="J709" s="117">
        <f>'2 уровень'!K1467</f>
        <v>0</v>
      </c>
      <c r="K709" s="117">
        <f>'2 уровень'!L1467</f>
        <v>0</v>
      </c>
      <c r="L709" s="117">
        <f>'2 уровень'!M1467</f>
        <v>0</v>
      </c>
      <c r="M709" s="117">
        <f>'2 уровень'!N1467</f>
        <v>0</v>
      </c>
      <c r="N709" s="117">
        <f>'2 уровень'!O1467</f>
        <v>0</v>
      </c>
      <c r="O709" s="117">
        <f>'2 уровень'!P1467</f>
        <v>0</v>
      </c>
      <c r="P709" s="114">
        <f>'2 уровень'!Q1467</f>
        <v>0</v>
      </c>
      <c r="Q709" s="114">
        <f>'2 уровень'!R1467</f>
        <v>0</v>
      </c>
      <c r="R709" s="114">
        <f>'2 уровень'!S1467</f>
        <v>0</v>
      </c>
      <c r="S709" s="114">
        <f>'2 уровень'!T1467</f>
        <v>0</v>
      </c>
      <c r="T709" s="114">
        <f>'2 уровень'!U1467</f>
        <v>0</v>
      </c>
      <c r="U709" s="114">
        <f>'2 уровень'!V1467</f>
        <v>0</v>
      </c>
      <c r="V709" s="114">
        <f>'2 уровень'!W1467</f>
        <v>0</v>
      </c>
      <c r="W709" s="114">
        <f>'2 уровень'!X1467</f>
        <v>0</v>
      </c>
      <c r="X709" s="114">
        <f>'2 уровень'!Y1467</f>
        <v>0</v>
      </c>
      <c r="Y709" s="1107">
        <f>'2 уровень'!Z1467</f>
        <v>0</v>
      </c>
      <c r="Z709" s="114"/>
      <c r="AA709" s="114"/>
      <c r="AB709" s="1069"/>
      <c r="AC709" s="1070"/>
      <c r="AD709" s="1069"/>
      <c r="AE709" s="1069"/>
      <c r="AF709" s="1069"/>
      <c r="AG709" s="1069"/>
      <c r="AH709" s="1069"/>
      <c r="AI709" s="1069"/>
      <c r="AJ709" s="1069"/>
      <c r="AK709" s="1069"/>
      <c r="AL709" s="1069"/>
      <c r="AM709" s="1069"/>
      <c r="AN709" s="1069"/>
      <c r="AO709" s="1069"/>
      <c r="AP709" s="1069"/>
      <c r="AQ709" s="1069"/>
      <c r="AR709" s="1069"/>
      <c r="AS709" s="1069"/>
      <c r="AT709" s="1069"/>
      <c r="AU709" s="1069"/>
      <c r="AV709" s="1069"/>
      <c r="AW709" s="1069"/>
      <c r="AX709" s="1069"/>
      <c r="AY709" s="1069"/>
      <c r="AZ709" s="1069"/>
      <c r="BA709" s="1069"/>
      <c r="BB709" s="1069"/>
      <c r="BC709" s="1069"/>
      <c r="BD709" s="1069"/>
      <c r="BE709" s="1069"/>
      <c r="BF709" s="1069"/>
      <c r="BG709" s="1069"/>
      <c r="BH709" s="1069"/>
      <c r="BI709" s="1069"/>
      <c r="BJ709" s="1069"/>
      <c r="BK709" s="1069"/>
      <c r="BL709" s="1069"/>
      <c r="BM709" s="1069"/>
      <c r="BN709" s="1069"/>
      <c r="BO709" s="1069"/>
      <c r="BP709" s="1069"/>
      <c r="BQ709" s="1069"/>
      <c r="BR709" s="1069"/>
      <c r="BS709" s="1069"/>
      <c r="BT709" s="1069"/>
      <c r="BU709" s="1069"/>
      <c r="BV709" s="1069"/>
      <c r="BW709" s="1069"/>
      <c r="BX709" s="1069"/>
      <c r="BY709" s="1069"/>
      <c r="BZ709" s="1069"/>
      <c r="CA709" s="1069"/>
      <c r="CB709" s="1069"/>
      <c r="CC709" s="1069"/>
      <c r="CD709" s="1069"/>
      <c r="CE709" s="1069"/>
      <c r="CF709" s="1069"/>
      <c r="CG709" s="1069"/>
      <c r="CH709" s="1069"/>
      <c r="CI709" s="1069"/>
      <c r="CJ709" s="1069"/>
      <c r="CK709" s="1069"/>
      <c r="CL709" s="1069"/>
      <c r="CM709" s="1069"/>
      <c r="CN709" s="1069"/>
      <c r="CO709" s="1069"/>
      <c r="CP709" s="1069"/>
      <c r="CQ709" s="1069"/>
      <c r="CR709" s="1069"/>
      <c r="CS709" s="1069"/>
      <c r="CT709" s="1069"/>
      <c r="CU709" s="1069"/>
      <c r="CV709" s="1069"/>
      <c r="CW709" s="1069"/>
      <c r="CX709" s="1069"/>
      <c r="CY709" s="1069"/>
      <c r="CZ709" s="1069"/>
      <c r="DA709" s="1069"/>
      <c r="DB709" s="1069"/>
      <c r="DC709" s="1069"/>
      <c r="DD709" s="1069"/>
      <c r="DE709" s="1069"/>
      <c r="DF709" s="1069"/>
      <c r="DG709" s="1069"/>
      <c r="DH709" s="1069"/>
      <c r="DI709" s="1069"/>
      <c r="DJ709" s="1069"/>
      <c r="DK709" s="1069"/>
      <c r="DL709" s="1069"/>
      <c r="DM709" s="1069"/>
      <c r="DN709" s="1069"/>
      <c r="DO709" s="1069"/>
      <c r="DP709" s="1069"/>
      <c r="DQ709" s="1069"/>
      <c r="DR709" s="1069"/>
      <c r="DS709" s="1069"/>
      <c r="DT709" s="1069"/>
      <c r="DU709" s="1069"/>
      <c r="DV709" s="1069"/>
      <c r="DW709" s="1069"/>
      <c r="DX709" s="1069"/>
      <c r="DY709" s="1069"/>
      <c r="DZ709" s="1069"/>
      <c r="EA709" s="1069"/>
      <c r="EB709" s="1069"/>
      <c r="EC709" s="1069"/>
      <c r="ED709" s="1069"/>
      <c r="EE709" s="1069"/>
      <c r="EF709" s="1069"/>
      <c r="EG709" s="1069"/>
      <c r="EH709" s="1069"/>
      <c r="EI709" s="1069"/>
      <c r="EJ709" s="1069"/>
      <c r="EK709" s="1069"/>
      <c r="EL709" s="1069"/>
      <c r="EM709" s="1069"/>
      <c r="EN709" s="1069"/>
      <c r="EO709" s="1069"/>
      <c r="EP709" s="1069"/>
      <c r="EQ709" s="1069"/>
      <c r="ER709" s="1069"/>
      <c r="ES709" s="1069"/>
      <c r="ET709" s="1069"/>
      <c r="EU709" s="1069"/>
      <c r="EV709" s="1069"/>
      <c r="EW709" s="1069"/>
      <c r="EX709" s="1069"/>
      <c r="EY709" s="1069"/>
      <c r="EZ709" s="1069"/>
      <c r="FA709" s="1069"/>
      <c r="FB709" s="1069"/>
      <c r="FC709" s="1069"/>
      <c r="FD709" s="1069"/>
      <c r="FE709" s="1069"/>
      <c r="FF709" s="1069"/>
      <c r="FG709" s="1069"/>
      <c r="FH709" s="1069"/>
      <c r="FI709" s="1069"/>
      <c r="FJ709" s="1069"/>
      <c r="FK709" s="1069"/>
      <c r="FL709" s="1069"/>
      <c r="FM709" s="1069"/>
      <c r="FN709" s="1069"/>
      <c r="FO709" s="1069"/>
      <c r="FP709" s="1069"/>
      <c r="FQ709" s="1069"/>
      <c r="FR709" s="1069"/>
      <c r="FS709" s="1069"/>
      <c r="FT709" s="1069"/>
      <c r="FU709" s="1069"/>
      <c r="FV709" s="1069"/>
      <c r="FW709" s="1069"/>
      <c r="FX709" s="1069"/>
      <c r="FY709" s="1069"/>
      <c r="FZ709" s="1069"/>
      <c r="GA709" s="1069"/>
      <c r="GB709" s="1069"/>
      <c r="GC709" s="1069"/>
      <c r="GD709" s="1069"/>
      <c r="GE709" s="1069"/>
      <c r="GF709" s="1069"/>
      <c r="GG709" s="1069"/>
      <c r="GH709" s="1069"/>
      <c r="GI709" s="1069"/>
      <c r="GJ709" s="1069"/>
      <c r="GK709" s="1069"/>
      <c r="GL709" s="1069"/>
      <c r="GM709" s="1069"/>
      <c r="GN709" s="1069"/>
      <c r="GO709" s="1069"/>
      <c r="GP709" s="1069"/>
      <c r="GQ709" s="1069"/>
      <c r="GR709" s="1069"/>
      <c r="GS709" s="1069"/>
      <c r="GT709" s="1069"/>
    </row>
    <row r="710" spans="1:202" ht="42.75" customHeight="1" x14ac:dyDescent="0.25">
      <c r="B710" s="104">
        <v>1</v>
      </c>
      <c r="C710" s="1384" t="s">
        <v>502</v>
      </c>
      <c r="D710" s="1132">
        <f>'2 уровень'!E1468</f>
        <v>144</v>
      </c>
      <c r="E710" s="1132">
        <f>'2 уровень'!F1468</f>
        <v>48</v>
      </c>
      <c r="F710" s="1132">
        <f>'2 уровень'!G1468</f>
        <v>0</v>
      </c>
      <c r="G710" s="1133">
        <f>'2 уровень'!H1468</f>
        <v>0</v>
      </c>
      <c r="H710" s="1108">
        <f>'2 уровень'!I1468</f>
        <v>0</v>
      </c>
      <c r="I710" s="1108">
        <f>'2 уровень'!J1468</f>
        <v>0</v>
      </c>
      <c r="J710" s="117">
        <f>'2 уровень'!K1468</f>
        <v>0</v>
      </c>
      <c r="K710" s="117">
        <f>'2 уровень'!L1468</f>
        <v>0</v>
      </c>
      <c r="L710" s="117">
        <f>'2 уровень'!M1468</f>
        <v>0</v>
      </c>
      <c r="M710" s="117">
        <f>'2 уровень'!N1468</f>
        <v>0</v>
      </c>
      <c r="N710" s="117">
        <f>'2 уровень'!O1468</f>
        <v>0</v>
      </c>
      <c r="O710" s="117">
        <f>'2 уровень'!P1468</f>
        <v>0</v>
      </c>
      <c r="P710" s="114">
        <f>'2 уровень'!Q1468</f>
        <v>0</v>
      </c>
      <c r="Q710" s="114">
        <f>'2 уровень'!R1468</f>
        <v>0</v>
      </c>
      <c r="R710" s="114">
        <f>'2 уровень'!S1468</f>
        <v>0</v>
      </c>
      <c r="S710" s="114">
        <f>'2 уровень'!T1468</f>
        <v>0</v>
      </c>
      <c r="T710" s="114">
        <f>'2 уровень'!U1468</f>
        <v>0</v>
      </c>
      <c r="U710" s="114">
        <f>'2 уровень'!V1468</f>
        <v>0</v>
      </c>
      <c r="V710" s="114">
        <f>'2 уровень'!W1468</f>
        <v>0</v>
      </c>
      <c r="W710" s="114">
        <f>'2 уровень'!X1468</f>
        <v>0</v>
      </c>
      <c r="X710" s="114">
        <f>'2 уровень'!Y1468</f>
        <v>0</v>
      </c>
      <c r="Y710" s="1107">
        <f>'2 уровень'!Z1468</f>
        <v>0</v>
      </c>
      <c r="Z710" s="114"/>
      <c r="AA710" s="114"/>
      <c r="AB710" s="1069"/>
      <c r="AC710" s="1070"/>
      <c r="AD710" s="1069"/>
      <c r="AE710" s="1069"/>
      <c r="AF710" s="1069"/>
      <c r="AG710" s="1069"/>
      <c r="AH710" s="1069"/>
      <c r="AI710" s="1069"/>
      <c r="AJ710" s="1069"/>
      <c r="AK710" s="1069"/>
      <c r="AL710" s="1069"/>
      <c r="AM710" s="1069"/>
      <c r="AN710" s="1069"/>
      <c r="AO710" s="1069"/>
      <c r="AP710" s="1069"/>
      <c r="AQ710" s="1069"/>
      <c r="AR710" s="1069"/>
      <c r="AS710" s="1069"/>
      <c r="AT710" s="1069"/>
      <c r="AU710" s="1069"/>
      <c r="AV710" s="1069"/>
      <c r="AW710" s="1069"/>
      <c r="AX710" s="1069"/>
      <c r="AY710" s="1069"/>
      <c r="AZ710" s="1069"/>
      <c r="BA710" s="1069"/>
      <c r="BB710" s="1069"/>
      <c r="BC710" s="1069"/>
      <c r="BD710" s="1069"/>
      <c r="BE710" s="1069"/>
      <c r="BF710" s="1069"/>
      <c r="BG710" s="1069"/>
      <c r="BH710" s="1069"/>
      <c r="BI710" s="1069"/>
      <c r="BJ710" s="1069"/>
      <c r="BK710" s="1069"/>
      <c r="BL710" s="1069"/>
      <c r="BM710" s="1069"/>
      <c r="BN710" s="1069"/>
      <c r="BO710" s="1069"/>
      <c r="BP710" s="1069"/>
      <c r="BQ710" s="1069"/>
      <c r="BR710" s="1069"/>
      <c r="BS710" s="1069"/>
      <c r="BT710" s="1069"/>
      <c r="BU710" s="1069"/>
      <c r="BV710" s="1069"/>
      <c r="BW710" s="1069"/>
      <c r="BX710" s="1069"/>
      <c r="BY710" s="1069"/>
      <c r="BZ710" s="1069"/>
      <c r="CA710" s="1069"/>
      <c r="CB710" s="1069"/>
      <c r="CC710" s="1069"/>
      <c r="CD710" s="1069"/>
      <c r="CE710" s="1069"/>
      <c r="CF710" s="1069"/>
      <c r="CG710" s="1069"/>
      <c r="CH710" s="1069"/>
      <c r="CI710" s="1069"/>
      <c r="CJ710" s="1069"/>
      <c r="CK710" s="1069"/>
      <c r="CL710" s="1069"/>
      <c r="CM710" s="1069"/>
      <c r="CN710" s="1069"/>
      <c r="CO710" s="1069"/>
      <c r="CP710" s="1069"/>
      <c r="CQ710" s="1069"/>
      <c r="CR710" s="1069"/>
      <c r="CS710" s="1069"/>
      <c r="CT710" s="1069"/>
      <c r="CU710" s="1069"/>
      <c r="CV710" s="1069"/>
      <c r="CW710" s="1069"/>
      <c r="CX710" s="1069"/>
      <c r="CY710" s="1069"/>
      <c r="CZ710" s="1069"/>
      <c r="DA710" s="1069"/>
      <c r="DB710" s="1069"/>
      <c r="DC710" s="1069"/>
      <c r="DD710" s="1069"/>
      <c r="DE710" s="1069"/>
      <c r="DF710" s="1069"/>
      <c r="DG710" s="1069"/>
      <c r="DH710" s="1069"/>
      <c r="DI710" s="1069"/>
      <c r="DJ710" s="1069"/>
      <c r="DK710" s="1069"/>
      <c r="DL710" s="1069"/>
      <c r="DM710" s="1069"/>
      <c r="DN710" s="1069"/>
      <c r="DO710" s="1069"/>
      <c r="DP710" s="1069"/>
      <c r="DQ710" s="1069"/>
      <c r="DR710" s="1069"/>
      <c r="DS710" s="1069"/>
      <c r="DT710" s="1069"/>
      <c r="DU710" s="1069"/>
      <c r="DV710" s="1069"/>
      <c r="DW710" s="1069"/>
      <c r="DX710" s="1069"/>
      <c r="DY710" s="1069"/>
      <c r="DZ710" s="1069"/>
      <c r="EA710" s="1069"/>
      <c r="EB710" s="1069"/>
      <c r="EC710" s="1069"/>
      <c r="ED710" s="1069"/>
      <c r="EE710" s="1069"/>
      <c r="EF710" s="1069"/>
      <c r="EG710" s="1069"/>
      <c r="EH710" s="1069"/>
      <c r="EI710" s="1069"/>
      <c r="EJ710" s="1069"/>
      <c r="EK710" s="1069"/>
      <c r="EL710" s="1069"/>
      <c r="EM710" s="1069"/>
      <c r="EN710" s="1069"/>
      <c r="EO710" s="1069"/>
      <c r="EP710" s="1069"/>
      <c r="EQ710" s="1069"/>
      <c r="ER710" s="1069"/>
      <c r="ES710" s="1069"/>
      <c r="ET710" s="1069"/>
      <c r="EU710" s="1069"/>
      <c r="EV710" s="1069"/>
      <c r="EW710" s="1069"/>
      <c r="EX710" s="1069"/>
      <c r="EY710" s="1069"/>
      <c r="EZ710" s="1069"/>
      <c r="FA710" s="1069"/>
      <c r="FB710" s="1069"/>
      <c r="FC710" s="1069"/>
      <c r="FD710" s="1069"/>
      <c r="FE710" s="1069"/>
      <c r="FF710" s="1069"/>
      <c r="FG710" s="1069"/>
      <c r="FH710" s="1069"/>
      <c r="FI710" s="1069"/>
      <c r="FJ710" s="1069"/>
      <c r="FK710" s="1069"/>
      <c r="FL710" s="1069"/>
      <c r="FM710" s="1069"/>
      <c r="FN710" s="1069"/>
      <c r="FO710" s="1069"/>
      <c r="FP710" s="1069"/>
      <c r="FQ710" s="1069"/>
      <c r="FR710" s="1069"/>
      <c r="FS710" s="1069"/>
      <c r="FT710" s="1069"/>
      <c r="FU710" s="1069"/>
      <c r="FV710" s="1069"/>
      <c r="FW710" s="1069"/>
      <c r="FX710" s="1069"/>
      <c r="FY710" s="1069"/>
      <c r="FZ710" s="1069"/>
      <c r="GA710" s="1069"/>
      <c r="GB710" s="1069"/>
      <c r="GC710" s="1069"/>
      <c r="GD710" s="1069"/>
      <c r="GE710" s="1069"/>
      <c r="GF710" s="1069"/>
      <c r="GG710" s="1069"/>
      <c r="GH710" s="1069"/>
      <c r="GI710" s="1069"/>
      <c r="GJ710" s="1069"/>
      <c r="GK710" s="1069"/>
      <c r="GL710" s="1069"/>
      <c r="GM710" s="1069"/>
      <c r="GN710" s="1069"/>
      <c r="GO710" s="1069"/>
      <c r="GP710" s="1069"/>
      <c r="GQ710" s="1069"/>
      <c r="GR710" s="1069"/>
      <c r="GS710" s="1069"/>
      <c r="GT710" s="1069"/>
    </row>
    <row r="711" spans="1:202" ht="39.75" customHeight="1" x14ac:dyDescent="0.25">
      <c r="B711" s="104">
        <v>1</v>
      </c>
      <c r="C711" s="1384" t="s">
        <v>503</v>
      </c>
      <c r="D711" s="1132">
        <f>'2 уровень'!E1469</f>
        <v>2064</v>
      </c>
      <c r="E711" s="1132">
        <f>'2 уровень'!F1469</f>
        <v>688</v>
      </c>
      <c r="F711" s="1132">
        <f>'2 уровень'!G1469</f>
        <v>36</v>
      </c>
      <c r="G711" s="1133">
        <f>'2 уровень'!H1469</f>
        <v>5.2325581395348841</v>
      </c>
      <c r="H711" s="1108">
        <f>'2 уровень'!I1469</f>
        <v>0</v>
      </c>
      <c r="I711" s="1108">
        <f>'2 уровень'!J1469</f>
        <v>0</v>
      </c>
      <c r="J711" s="117">
        <f>'2 уровень'!K1469</f>
        <v>0</v>
      </c>
      <c r="K711" s="117">
        <f>'2 уровень'!L1469</f>
        <v>0</v>
      </c>
      <c r="L711" s="117">
        <f>'2 уровень'!M1469</f>
        <v>0</v>
      </c>
      <c r="M711" s="117">
        <f>'2 уровень'!N1469</f>
        <v>0</v>
      </c>
      <c r="N711" s="117">
        <f>'2 уровень'!O1469</f>
        <v>0</v>
      </c>
      <c r="O711" s="117">
        <f>'2 уровень'!P1469</f>
        <v>0</v>
      </c>
      <c r="P711" s="114">
        <f>'2 уровень'!Q1469</f>
        <v>0</v>
      </c>
      <c r="Q711" s="114">
        <f>'2 уровень'!R1469</f>
        <v>0</v>
      </c>
      <c r="R711" s="114">
        <f>'2 уровень'!S1469</f>
        <v>0</v>
      </c>
      <c r="S711" s="114">
        <f>'2 уровень'!T1469</f>
        <v>0</v>
      </c>
      <c r="T711" s="114">
        <f>'2 уровень'!U1469</f>
        <v>0</v>
      </c>
      <c r="U711" s="114">
        <f>'2 уровень'!V1469</f>
        <v>0</v>
      </c>
      <c r="V711" s="114">
        <f>'2 уровень'!W1469</f>
        <v>0</v>
      </c>
      <c r="W711" s="114">
        <f>'2 уровень'!X1469</f>
        <v>0</v>
      </c>
      <c r="X711" s="114">
        <f>'2 уровень'!Y1469</f>
        <v>0</v>
      </c>
      <c r="Y711" s="1107">
        <f>'2 уровень'!Z1469</f>
        <v>0</v>
      </c>
      <c r="Z711" s="114"/>
      <c r="AA711" s="114"/>
      <c r="AB711" s="1069"/>
      <c r="AC711" s="1070"/>
      <c r="AD711" s="1069"/>
      <c r="AE711" s="1069"/>
      <c r="AF711" s="1069"/>
      <c r="AG711" s="1069"/>
      <c r="AH711" s="1069"/>
      <c r="AI711" s="1069"/>
      <c r="AJ711" s="1069"/>
      <c r="AK711" s="1069"/>
      <c r="AL711" s="1069"/>
      <c r="AM711" s="1069"/>
      <c r="AN711" s="1069"/>
      <c r="AO711" s="1069"/>
      <c r="AP711" s="1069"/>
      <c r="AQ711" s="1069"/>
      <c r="AR711" s="1069"/>
      <c r="AS711" s="1069"/>
      <c r="AT711" s="1069"/>
      <c r="AU711" s="1069"/>
      <c r="AV711" s="1069"/>
      <c r="AW711" s="1069"/>
      <c r="AX711" s="1069"/>
      <c r="AY711" s="1069"/>
      <c r="AZ711" s="1069"/>
      <c r="BA711" s="1069"/>
      <c r="BB711" s="1069"/>
      <c r="BC711" s="1069"/>
      <c r="BD711" s="1069"/>
      <c r="BE711" s="1069"/>
      <c r="BF711" s="1069"/>
      <c r="BG711" s="1069"/>
      <c r="BH711" s="1069"/>
      <c r="BI711" s="1069"/>
      <c r="BJ711" s="1069"/>
      <c r="BK711" s="1069"/>
      <c r="BL711" s="1069"/>
      <c r="BM711" s="1069"/>
      <c r="BN711" s="1069"/>
      <c r="BO711" s="1069"/>
      <c r="BP711" s="1069"/>
      <c r="BQ711" s="1069"/>
      <c r="BR711" s="1069"/>
      <c r="BS711" s="1069"/>
      <c r="BT711" s="1069"/>
      <c r="BU711" s="1069"/>
      <c r="BV711" s="1069"/>
      <c r="BW711" s="1069"/>
      <c r="BX711" s="1069"/>
      <c r="BY711" s="1069"/>
      <c r="BZ711" s="1069"/>
      <c r="CA711" s="1069"/>
      <c r="CB711" s="1069"/>
      <c r="CC711" s="1069"/>
      <c r="CD711" s="1069"/>
      <c r="CE711" s="1069"/>
      <c r="CF711" s="1069"/>
      <c r="CG711" s="1069"/>
      <c r="CH711" s="1069"/>
      <c r="CI711" s="1069"/>
      <c r="CJ711" s="1069"/>
      <c r="CK711" s="1069"/>
      <c r="CL711" s="1069"/>
      <c r="CM711" s="1069"/>
      <c r="CN711" s="1069"/>
      <c r="CO711" s="1069"/>
      <c r="CP711" s="1069"/>
      <c r="CQ711" s="1069"/>
      <c r="CR711" s="1069"/>
      <c r="CS711" s="1069"/>
      <c r="CT711" s="1069"/>
      <c r="CU711" s="1069"/>
      <c r="CV711" s="1069"/>
      <c r="CW711" s="1069"/>
      <c r="CX711" s="1069"/>
      <c r="CY711" s="1069"/>
      <c r="CZ711" s="1069"/>
      <c r="DA711" s="1069"/>
      <c r="DB711" s="1069"/>
      <c r="DC711" s="1069"/>
      <c r="DD711" s="1069"/>
      <c r="DE711" s="1069"/>
      <c r="DF711" s="1069"/>
      <c r="DG711" s="1069"/>
      <c r="DH711" s="1069"/>
      <c r="DI711" s="1069"/>
      <c r="DJ711" s="1069"/>
      <c r="DK711" s="1069"/>
      <c r="DL711" s="1069"/>
      <c r="DM711" s="1069"/>
      <c r="DN711" s="1069"/>
      <c r="DO711" s="1069"/>
      <c r="DP711" s="1069"/>
      <c r="DQ711" s="1069"/>
      <c r="DR711" s="1069"/>
      <c r="DS711" s="1069"/>
      <c r="DT711" s="1069"/>
      <c r="DU711" s="1069"/>
      <c r="DV711" s="1069"/>
      <c r="DW711" s="1069"/>
      <c r="DX711" s="1069"/>
      <c r="DY711" s="1069"/>
      <c r="DZ711" s="1069"/>
      <c r="EA711" s="1069"/>
      <c r="EB711" s="1069"/>
      <c r="EC711" s="1069"/>
      <c r="ED711" s="1069"/>
      <c r="EE711" s="1069"/>
      <c r="EF711" s="1069"/>
      <c r="EG711" s="1069"/>
      <c r="EH711" s="1069"/>
      <c r="EI711" s="1069"/>
      <c r="EJ711" s="1069"/>
      <c r="EK711" s="1069"/>
      <c r="EL711" s="1069"/>
      <c r="EM711" s="1069"/>
      <c r="EN711" s="1069"/>
      <c r="EO711" s="1069"/>
      <c r="EP711" s="1069"/>
      <c r="EQ711" s="1069"/>
      <c r="ER711" s="1069"/>
      <c r="ES711" s="1069"/>
      <c r="ET711" s="1069"/>
      <c r="EU711" s="1069"/>
      <c r="EV711" s="1069"/>
      <c r="EW711" s="1069"/>
      <c r="EX711" s="1069"/>
      <c r="EY711" s="1069"/>
      <c r="EZ711" s="1069"/>
      <c r="FA711" s="1069"/>
      <c r="FB711" s="1069"/>
      <c r="FC711" s="1069"/>
      <c r="FD711" s="1069"/>
      <c r="FE711" s="1069"/>
      <c r="FF711" s="1069"/>
      <c r="FG711" s="1069"/>
      <c r="FH711" s="1069"/>
      <c r="FI711" s="1069"/>
      <c r="FJ711" s="1069"/>
      <c r="FK711" s="1069"/>
      <c r="FL711" s="1069"/>
      <c r="FM711" s="1069"/>
      <c r="FN711" s="1069"/>
      <c r="FO711" s="1069"/>
      <c r="FP711" s="1069"/>
      <c r="FQ711" s="1069"/>
      <c r="FR711" s="1069"/>
      <c r="FS711" s="1069"/>
      <c r="FT711" s="1069"/>
      <c r="FU711" s="1069"/>
      <c r="FV711" s="1069"/>
      <c r="FW711" s="1069"/>
      <c r="FX711" s="1069"/>
      <c r="FY711" s="1069"/>
      <c r="FZ711" s="1069"/>
      <c r="GA711" s="1069"/>
      <c r="GB711" s="1069"/>
      <c r="GC711" s="1069"/>
      <c r="GD711" s="1069"/>
      <c r="GE711" s="1069"/>
      <c r="GF711" s="1069"/>
      <c r="GG711" s="1069"/>
      <c r="GH711" s="1069"/>
      <c r="GI711" s="1069"/>
      <c r="GJ711" s="1069"/>
      <c r="GK711" s="1069"/>
      <c r="GL711" s="1069"/>
      <c r="GM711" s="1069"/>
      <c r="GN711" s="1069"/>
      <c r="GO711" s="1069"/>
      <c r="GP711" s="1069"/>
      <c r="GQ711" s="1069"/>
      <c r="GR711" s="1069"/>
      <c r="GS711" s="1069"/>
      <c r="GT711" s="1069"/>
    </row>
    <row r="712" spans="1:202" ht="51.75" customHeight="1" x14ac:dyDescent="0.25">
      <c r="B712" s="104">
        <v>1</v>
      </c>
      <c r="C712" s="1384" t="s">
        <v>454</v>
      </c>
      <c r="D712" s="1132">
        <f>'2 уровень'!E1470</f>
        <v>10794</v>
      </c>
      <c r="E712" s="1132">
        <f>'2 уровень'!F1470</f>
        <v>3598</v>
      </c>
      <c r="F712" s="1132">
        <f>'2 уровень'!G1470</f>
        <v>4383</v>
      </c>
      <c r="G712" s="1133">
        <f>'2 уровень'!H1470</f>
        <v>121.81767648693717</v>
      </c>
      <c r="H712" s="1108">
        <f>'2 уровень'!I1470</f>
        <v>0</v>
      </c>
      <c r="I712" s="1108">
        <f>'2 уровень'!J1470</f>
        <v>0</v>
      </c>
      <c r="J712" s="117">
        <f>'2 уровень'!K1470</f>
        <v>0</v>
      </c>
      <c r="K712" s="117">
        <f>'2 уровень'!L1470</f>
        <v>0</v>
      </c>
      <c r="L712" s="117">
        <f>'2 уровень'!M1470</f>
        <v>0</v>
      </c>
      <c r="M712" s="117">
        <f>'2 уровень'!N1470</f>
        <v>0</v>
      </c>
      <c r="N712" s="117">
        <f>'2 уровень'!O1470</f>
        <v>0</v>
      </c>
      <c r="O712" s="117">
        <f>'2 уровень'!P1470</f>
        <v>0</v>
      </c>
      <c r="P712" s="114">
        <f>'2 уровень'!Q1470</f>
        <v>0</v>
      </c>
      <c r="Q712" s="114">
        <f>'2 уровень'!R1470</f>
        <v>0</v>
      </c>
      <c r="R712" s="114">
        <f>'2 уровень'!S1470</f>
        <v>0</v>
      </c>
      <c r="S712" s="114">
        <f>'2 уровень'!T1470</f>
        <v>0</v>
      </c>
      <c r="T712" s="114">
        <f>'2 уровень'!U1470</f>
        <v>0</v>
      </c>
      <c r="U712" s="114">
        <f>'2 уровень'!V1470</f>
        <v>0</v>
      </c>
      <c r="V712" s="114">
        <f>'2 уровень'!W1470</f>
        <v>0</v>
      </c>
      <c r="W712" s="114">
        <f>'2 уровень'!X1470</f>
        <v>0</v>
      </c>
      <c r="X712" s="114">
        <f>'2 уровень'!Y1470</f>
        <v>0</v>
      </c>
      <c r="Y712" s="1107">
        <f>'2 уровень'!Z1470</f>
        <v>0</v>
      </c>
      <c r="Z712" s="114"/>
      <c r="AA712" s="114"/>
      <c r="AB712" s="1069"/>
      <c r="AC712" s="1070"/>
      <c r="AD712" s="1069"/>
      <c r="AE712" s="1069"/>
      <c r="AF712" s="1069"/>
      <c r="AG712" s="1069"/>
      <c r="AH712" s="1069"/>
      <c r="AI712" s="1069"/>
      <c r="AJ712" s="1069"/>
      <c r="AK712" s="1069"/>
      <c r="AL712" s="1069"/>
      <c r="AM712" s="1069"/>
      <c r="AN712" s="1069"/>
      <c r="AO712" s="1069"/>
      <c r="AP712" s="1069"/>
      <c r="AQ712" s="1069"/>
      <c r="AR712" s="1069"/>
      <c r="AS712" s="1069"/>
      <c r="AT712" s="1069"/>
      <c r="AU712" s="1069"/>
      <c r="AV712" s="1069"/>
      <c r="AW712" s="1069"/>
      <c r="AX712" s="1069"/>
      <c r="AY712" s="1069"/>
      <c r="AZ712" s="1069"/>
      <c r="BA712" s="1069"/>
      <c r="BB712" s="1069"/>
      <c r="BC712" s="1069"/>
      <c r="BD712" s="1069"/>
      <c r="BE712" s="1069"/>
      <c r="BF712" s="1069"/>
      <c r="BG712" s="1069"/>
      <c r="BH712" s="1069"/>
      <c r="BI712" s="1069"/>
      <c r="BJ712" s="1069"/>
      <c r="BK712" s="1069"/>
      <c r="BL712" s="1069"/>
      <c r="BM712" s="1069"/>
      <c r="BN712" s="1069"/>
      <c r="BO712" s="1069"/>
      <c r="BP712" s="1069"/>
      <c r="BQ712" s="1069"/>
      <c r="BR712" s="1069"/>
      <c r="BS712" s="1069"/>
      <c r="BT712" s="1069"/>
      <c r="BU712" s="1069"/>
      <c r="BV712" s="1069"/>
      <c r="BW712" s="1069"/>
      <c r="BX712" s="1069"/>
      <c r="BY712" s="1069"/>
      <c r="BZ712" s="1069"/>
      <c r="CA712" s="1069"/>
      <c r="CB712" s="1069"/>
      <c r="CC712" s="1069"/>
      <c r="CD712" s="1069"/>
      <c r="CE712" s="1069"/>
      <c r="CF712" s="1069"/>
      <c r="CG712" s="1069"/>
      <c r="CH712" s="1069"/>
      <c r="CI712" s="1069"/>
      <c r="CJ712" s="1069"/>
      <c r="CK712" s="1069"/>
      <c r="CL712" s="1069"/>
      <c r="CM712" s="1069"/>
      <c r="CN712" s="1069"/>
      <c r="CO712" s="1069"/>
      <c r="CP712" s="1069"/>
      <c r="CQ712" s="1069"/>
      <c r="CR712" s="1069"/>
      <c r="CS712" s="1069"/>
      <c r="CT712" s="1069"/>
      <c r="CU712" s="1069"/>
      <c r="CV712" s="1069"/>
      <c r="CW712" s="1069"/>
      <c r="CX712" s="1069"/>
      <c r="CY712" s="1069"/>
      <c r="CZ712" s="1069"/>
      <c r="DA712" s="1069"/>
      <c r="DB712" s="1069"/>
      <c r="DC712" s="1069"/>
      <c r="DD712" s="1069"/>
      <c r="DE712" s="1069"/>
      <c r="DF712" s="1069"/>
      <c r="DG712" s="1069"/>
      <c r="DH712" s="1069"/>
      <c r="DI712" s="1069"/>
      <c r="DJ712" s="1069"/>
      <c r="DK712" s="1069"/>
      <c r="DL712" s="1069"/>
      <c r="DM712" s="1069"/>
      <c r="DN712" s="1069"/>
      <c r="DO712" s="1069"/>
      <c r="DP712" s="1069"/>
      <c r="DQ712" s="1069"/>
      <c r="DR712" s="1069"/>
      <c r="DS712" s="1069"/>
      <c r="DT712" s="1069"/>
      <c r="DU712" s="1069"/>
      <c r="DV712" s="1069"/>
      <c r="DW712" s="1069"/>
      <c r="DX712" s="1069"/>
      <c r="DY712" s="1069"/>
      <c r="DZ712" s="1069"/>
      <c r="EA712" s="1069"/>
      <c r="EB712" s="1069"/>
      <c r="EC712" s="1069"/>
      <c r="ED712" s="1069"/>
      <c r="EE712" s="1069"/>
      <c r="EF712" s="1069"/>
      <c r="EG712" s="1069"/>
      <c r="EH712" s="1069"/>
      <c r="EI712" s="1069"/>
      <c r="EJ712" s="1069"/>
      <c r="EK712" s="1069"/>
      <c r="EL712" s="1069"/>
      <c r="EM712" s="1069"/>
      <c r="EN712" s="1069"/>
      <c r="EO712" s="1069"/>
      <c r="EP712" s="1069"/>
      <c r="EQ712" s="1069"/>
      <c r="ER712" s="1069"/>
      <c r="ES712" s="1069"/>
      <c r="ET712" s="1069"/>
      <c r="EU712" s="1069"/>
      <c r="EV712" s="1069"/>
      <c r="EW712" s="1069"/>
      <c r="EX712" s="1069"/>
      <c r="EY712" s="1069"/>
      <c r="EZ712" s="1069"/>
      <c r="FA712" s="1069"/>
      <c r="FB712" s="1069"/>
      <c r="FC712" s="1069"/>
      <c r="FD712" s="1069"/>
      <c r="FE712" s="1069"/>
      <c r="FF712" s="1069"/>
      <c r="FG712" s="1069"/>
      <c r="FH712" s="1069"/>
      <c r="FI712" s="1069"/>
      <c r="FJ712" s="1069"/>
      <c r="FK712" s="1069"/>
      <c r="FL712" s="1069"/>
      <c r="FM712" s="1069"/>
      <c r="FN712" s="1069"/>
      <c r="FO712" s="1069"/>
      <c r="FP712" s="1069"/>
      <c r="FQ712" s="1069"/>
      <c r="FR712" s="1069"/>
      <c r="FS712" s="1069"/>
      <c r="FT712" s="1069"/>
      <c r="FU712" s="1069"/>
      <c r="FV712" s="1069"/>
      <c r="FW712" s="1069"/>
      <c r="FX712" s="1069"/>
      <c r="FY712" s="1069"/>
      <c r="FZ712" s="1069"/>
      <c r="GA712" s="1069"/>
      <c r="GB712" s="1069"/>
      <c r="GC712" s="1069"/>
      <c r="GD712" s="1069"/>
      <c r="GE712" s="1069"/>
      <c r="GF712" s="1069"/>
      <c r="GG712" s="1069"/>
      <c r="GH712" s="1069"/>
      <c r="GI712" s="1069"/>
      <c r="GJ712" s="1069"/>
      <c r="GK712" s="1069"/>
      <c r="GL712" s="1069"/>
      <c r="GM712" s="1069"/>
      <c r="GN712" s="1069"/>
      <c r="GO712" s="1069"/>
      <c r="GP712" s="1069"/>
      <c r="GQ712" s="1069"/>
      <c r="GR712" s="1069"/>
      <c r="GS712" s="1069"/>
      <c r="GT712" s="1069"/>
    </row>
    <row r="713" spans="1:202" ht="40.5" customHeight="1" x14ac:dyDescent="0.25">
      <c r="B713" s="104">
        <v>1</v>
      </c>
      <c r="C713" s="1384" t="s">
        <v>455</v>
      </c>
      <c r="D713" s="1132">
        <f>'2 уровень'!E1471</f>
        <v>2000</v>
      </c>
      <c r="E713" s="1132">
        <f>'2 уровень'!F1471</f>
        <v>667</v>
      </c>
      <c r="F713" s="1132">
        <f>'2 уровень'!G1471</f>
        <v>493</v>
      </c>
      <c r="G713" s="1133">
        <f>'2 уровень'!H1471</f>
        <v>73.91304347826086</v>
      </c>
      <c r="H713" s="1108">
        <f>'2 уровень'!I1471</f>
        <v>0</v>
      </c>
      <c r="I713" s="1108">
        <f>'2 уровень'!J1471</f>
        <v>0</v>
      </c>
      <c r="J713" s="117">
        <f>'2 уровень'!K1471</f>
        <v>0</v>
      </c>
      <c r="K713" s="117">
        <f>'2 уровень'!L1471</f>
        <v>0</v>
      </c>
      <c r="L713" s="117">
        <f>'2 уровень'!M1471</f>
        <v>0</v>
      </c>
      <c r="M713" s="117">
        <f>'2 уровень'!N1471</f>
        <v>0</v>
      </c>
      <c r="N713" s="117">
        <f>'2 уровень'!O1471</f>
        <v>0</v>
      </c>
      <c r="O713" s="117">
        <f>'2 уровень'!P1471</f>
        <v>0</v>
      </c>
      <c r="P713" s="114">
        <f>'2 уровень'!Q1471</f>
        <v>0</v>
      </c>
      <c r="Q713" s="114">
        <f>'2 уровень'!R1471</f>
        <v>0</v>
      </c>
      <c r="R713" s="114">
        <f>'2 уровень'!S1471</f>
        <v>0</v>
      </c>
      <c r="S713" s="114">
        <f>'2 уровень'!T1471</f>
        <v>0</v>
      </c>
      <c r="T713" s="114">
        <f>'2 уровень'!U1471</f>
        <v>0</v>
      </c>
      <c r="U713" s="114">
        <f>'2 уровень'!V1471</f>
        <v>0</v>
      </c>
      <c r="V713" s="114">
        <f>'2 уровень'!W1471</f>
        <v>0</v>
      </c>
      <c r="W713" s="114">
        <f>'2 уровень'!X1471</f>
        <v>0</v>
      </c>
      <c r="X713" s="114">
        <f>'2 уровень'!Y1471</f>
        <v>0</v>
      </c>
      <c r="Y713" s="1107">
        <f>'2 уровень'!Z1471</f>
        <v>0</v>
      </c>
      <c r="Z713" s="114"/>
      <c r="AA713" s="114"/>
      <c r="AB713" s="1069"/>
      <c r="AC713" s="1070"/>
      <c r="AD713" s="1069"/>
      <c r="AE713" s="1069"/>
      <c r="AF713" s="1069"/>
      <c r="AG713" s="1069"/>
      <c r="AH713" s="1069"/>
      <c r="AI713" s="1069"/>
      <c r="AJ713" s="1069"/>
      <c r="AK713" s="1069"/>
      <c r="AL713" s="1069"/>
      <c r="AM713" s="1069"/>
      <c r="AN713" s="1069"/>
      <c r="AO713" s="1069"/>
      <c r="AP713" s="1069"/>
      <c r="AQ713" s="1069"/>
      <c r="AR713" s="1069"/>
      <c r="AS713" s="1069"/>
      <c r="AT713" s="1069"/>
      <c r="AU713" s="1069"/>
      <c r="AV713" s="1069"/>
      <c r="AW713" s="1069"/>
      <c r="AX713" s="1069"/>
      <c r="AY713" s="1069"/>
      <c r="AZ713" s="1069"/>
      <c r="BA713" s="1069"/>
      <c r="BB713" s="1069"/>
      <c r="BC713" s="1069"/>
      <c r="BD713" s="1069"/>
      <c r="BE713" s="1069"/>
      <c r="BF713" s="1069"/>
      <c r="BG713" s="1069"/>
      <c r="BH713" s="1069"/>
      <c r="BI713" s="1069"/>
      <c r="BJ713" s="1069"/>
      <c r="BK713" s="1069"/>
      <c r="BL713" s="1069"/>
      <c r="BM713" s="1069"/>
      <c r="BN713" s="1069"/>
      <c r="BO713" s="1069"/>
      <c r="BP713" s="1069"/>
      <c r="BQ713" s="1069"/>
      <c r="BR713" s="1069"/>
      <c r="BS713" s="1069"/>
      <c r="BT713" s="1069"/>
      <c r="BU713" s="1069"/>
      <c r="BV713" s="1069"/>
      <c r="BW713" s="1069"/>
      <c r="BX713" s="1069"/>
      <c r="BY713" s="1069"/>
      <c r="BZ713" s="1069"/>
      <c r="CA713" s="1069"/>
      <c r="CB713" s="1069"/>
      <c r="CC713" s="1069"/>
      <c r="CD713" s="1069"/>
      <c r="CE713" s="1069"/>
      <c r="CF713" s="1069"/>
      <c r="CG713" s="1069"/>
      <c r="CH713" s="1069"/>
      <c r="CI713" s="1069"/>
      <c r="CJ713" s="1069"/>
      <c r="CK713" s="1069"/>
      <c r="CL713" s="1069"/>
      <c r="CM713" s="1069"/>
      <c r="CN713" s="1069"/>
      <c r="CO713" s="1069"/>
      <c r="CP713" s="1069"/>
      <c r="CQ713" s="1069"/>
      <c r="CR713" s="1069"/>
      <c r="CS713" s="1069"/>
      <c r="CT713" s="1069"/>
      <c r="CU713" s="1069"/>
      <c r="CV713" s="1069"/>
      <c r="CW713" s="1069"/>
      <c r="CX713" s="1069"/>
      <c r="CY713" s="1069"/>
      <c r="CZ713" s="1069"/>
      <c r="DA713" s="1069"/>
      <c r="DB713" s="1069"/>
      <c r="DC713" s="1069"/>
      <c r="DD713" s="1069"/>
      <c r="DE713" s="1069"/>
      <c r="DF713" s="1069"/>
      <c r="DG713" s="1069"/>
      <c r="DH713" s="1069"/>
      <c r="DI713" s="1069"/>
      <c r="DJ713" s="1069"/>
      <c r="DK713" s="1069"/>
      <c r="DL713" s="1069"/>
      <c r="DM713" s="1069"/>
      <c r="DN713" s="1069"/>
      <c r="DO713" s="1069"/>
      <c r="DP713" s="1069"/>
      <c r="DQ713" s="1069"/>
      <c r="DR713" s="1069"/>
      <c r="DS713" s="1069"/>
      <c r="DT713" s="1069"/>
      <c r="DU713" s="1069"/>
      <c r="DV713" s="1069"/>
      <c r="DW713" s="1069"/>
      <c r="DX713" s="1069"/>
      <c r="DY713" s="1069"/>
      <c r="DZ713" s="1069"/>
      <c r="EA713" s="1069"/>
      <c r="EB713" s="1069"/>
      <c r="EC713" s="1069"/>
      <c r="ED713" s="1069"/>
      <c r="EE713" s="1069"/>
      <c r="EF713" s="1069"/>
      <c r="EG713" s="1069"/>
      <c r="EH713" s="1069"/>
      <c r="EI713" s="1069"/>
      <c r="EJ713" s="1069"/>
      <c r="EK713" s="1069"/>
      <c r="EL713" s="1069"/>
      <c r="EM713" s="1069"/>
      <c r="EN713" s="1069"/>
      <c r="EO713" s="1069"/>
      <c r="EP713" s="1069"/>
      <c r="EQ713" s="1069"/>
      <c r="ER713" s="1069"/>
      <c r="ES713" s="1069"/>
      <c r="ET713" s="1069"/>
      <c r="EU713" s="1069"/>
      <c r="EV713" s="1069"/>
      <c r="EW713" s="1069"/>
      <c r="EX713" s="1069"/>
      <c r="EY713" s="1069"/>
      <c r="EZ713" s="1069"/>
      <c r="FA713" s="1069"/>
      <c r="FB713" s="1069"/>
      <c r="FC713" s="1069"/>
      <c r="FD713" s="1069"/>
      <c r="FE713" s="1069"/>
      <c r="FF713" s="1069"/>
      <c r="FG713" s="1069"/>
      <c r="FH713" s="1069"/>
      <c r="FI713" s="1069"/>
      <c r="FJ713" s="1069"/>
      <c r="FK713" s="1069"/>
      <c r="FL713" s="1069"/>
      <c r="FM713" s="1069"/>
      <c r="FN713" s="1069"/>
      <c r="FO713" s="1069"/>
      <c r="FP713" s="1069"/>
      <c r="FQ713" s="1069"/>
      <c r="FR713" s="1069"/>
      <c r="FS713" s="1069"/>
      <c r="FT713" s="1069"/>
      <c r="FU713" s="1069"/>
      <c r="FV713" s="1069"/>
      <c r="FW713" s="1069"/>
      <c r="FX713" s="1069"/>
      <c r="FY713" s="1069"/>
      <c r="FZ713" s="1069"/>
      <c r="GA713" s="1069"/>
      <c r="GB713" s="1069"/>
      <c r="GC713" s="1069"/>
      <c r="GD713" s="1069"/>
      <c r="GE713" s="1069"/>
      <c r="GF713" s="1069"/>
      <c r="GG713" s="1069"/>
      <c r="GH713" s="1069"/>
      <c r="GI713" s="1069"/>
      <c r="GJ713" s="1069"/>
      <c r="GK713" s="1069"/>
      <c r="GL713" s="1069"/>
      <c r="GM713" s="1069"/>
      <c r="GN713" s="1069"/>
      <c r="GO713" s="1069"/>
      <c r="GP713" s="1069"/>
      <c r="GQ713" s="1069"/>
      <c r="GR713" s="1069"/>
      <c r="GS713" s="1069"/>
      <c r="GT713" s="1069"/>
    </row>
    <row r="714" spans="1:202" ht="58.5" customHeight="1" x14ac:dyDescent="0.25">
      <c r="B714" s="104">
        <v>1</v>
      </c>
      <c r="C714" s="1384" t="s">
        <v>466</v>
      </c>
      <c r="D714" s="1132">
        <f>'2 уровень'!E1472</f>
        <v>6634</v>
      </c>
      <c r="E714" s="1132">
        <f>'2 уровень'!F1472</f>
        <v>2211</v>
      </c>
      <c r="F714" s="1132">
        <f>'2 уровень'!G1472</f>
        <v>3220</v>
      </c>
      <c r="G714" s="1133">
        <f>'2 уровень'!H1472</f>
        <v>145.63545906829489</v>
      </c>
      <c r="H714" s="1108">
        <f>'2 уровень'!I1472</f>
        <v>0</v>
      </c>
      <c r="I714" s="1108">
        <f>'2 уровень'!J1472</f>
        <v>0</v>
      </c>
      <c r="J714" s="117">
        <f>'2 уровень'!K1472</f>
        <v>0</v>
      </c>
      <c r="K714" s="117">
        <f>'2 уровень'!L1472</f>
        <v>0</v>
      </c>
      <c r="L714" s="117">
        <f>'2 уровень'!M1472</f>
        <v>0</v>
      </c>
      <c r="M714" s="117">
        <f>'2 уровень'!N1472</f>
        <v>0</v>
      </c>
      <c r="N714" s="117">
        <f>'2 уровень'!O1472</f>
        <v>0</v>
      </c>
      <c r="O714" s="117">
        <f>'2 уровень'!P1472</f>
        <v>0</v>
      </c>
      <c r="P714" s="114">
        <f>'2 уровень'!Q1472</f>
        <v>0</v>
      </c>
      <c r="Q714" s="114">
        <f>'2 уровень'!R1472</f>
        <v>0</v>
      </c>
      <c r="R714" s="114">
        <f>'2 уровень'!S1472</f>
        <v>0</v>
      </c>
      <c r="S714" s="114">
        <f>'2 уровень'!T1472</f>
        <v>0</v>
      </c>
      <c r="T714" s="114">
        <f>'2 уровень'!U1472</f>
        <v>0</v>
      </c>
      <c r="U714" s="114">
        <f>'2 уровень'!V1472</f>
        <v>0</v>
      </c>
      <c r="V714" s="114">
        <f>'2 уровень'!W1472</f>
        <v>0</v>
      </c>
      <c r="W714" s="114">
        <f>'2 уровень'!X1472</f>
        <v>0</v>
      </c>
      <c r="X714" s="114">
        <f>'2 уровень'!Y1472</f>
        <v>0</v>
      </c>
      <c r="Y714" s="1107">
        <f>'2 уровень'!Z1472</f>
        <v>0</v>
      </c>
      <c r="Z714" s="114"/>
      <c r="AA714" s="114"/>
      <c r="AB714" s="1069"/>
      <c r="AC714" s="1070"/>
      <c r="AD714" s="1069"/>
      <c r="AE714" s="1069"/>
      <c r="AF714" s="1069"/>
      <c r="AG714" s="1069"/>
      <c r="AH714" s="1069"/>
      <c r="AI714" s="1069"/>
      <c r="AJ714" s="1069"/>
      <c r="AK714" s="1069"/>
      <c r="AL714" s="1069"/>
      <c r="AM714" s="1069"/>
      <c r="AN714" s="1069"/>
      <c r="AO714" s="1069"/>
      <c r="AP714" s="1069"/>
      <c r="AQ714" s="1069"/>
      <c r="AR714" s="1069"/>
      <c r="AS714" s="1069"/>
      <c r="AT714" s="1069"/>
      <c r="AU714" s="1069"/>
      <c r="AV714" s="1069"/>
      <c r="AW714" s="1069"/>
      <c r="AX714" s="1069"/>
      <c r="AY714" s="1069"/>
      <c r="AZ714" s="1069"/>
      <c r="BA714" s="1069"/>
      <c r="BB714" s="1069"/>
      <c r="BC714" s="1069"/>
      <c r="BD714" s="1069"/>
      <c r="BE714" s="1069"/>
      <c r="BF714" s="1069"/>
      <c r="BG714" s="1069"/>
      <c r="BH714" s="1069"/>
      <c r="BI714" s="1069"/>
      <c r="BJ714" s="1069"/>
      <c r="BK714" s="1069"/>
      <c r="BL714" s="1069"/>
      <c r="BM714" s="1069"/>
      <c r="BN714" s="1069"/>
      <c r="BO714" s="1069"/>
      <c r="BP714" s="1069"/>
      <c r="BQ714" s="1069"/>
      <c r="BR714" s="1069"/>
      <c r="BS714" s="1069"/>
      <c r="BT714" s="1069"/>
      <c r="BU714" s="1069"/>
      <c r="BV714" s="1069"/>
      <c r="BW714" s="1069"/>
      <c r="BX714" s="1069"/>
      <c r="BY714" s="1069"/>
      <c r="BZ714" s="1069"/>
      <c r="CA714" s="1069"/>
      <c r="CB714" s="1069"/>
      <c r="CC714" s="1069"/>
      <c r="CD714" s="1069"/>
      <c r="CE714" s="1069"/>
      <c r="CF714" s="1069"/>
      <c r="CG714" s="1069"/>
      <c r="CH714" s="1069"/>
      <c r="CI714" s="1069"/>
      <c r="CJ714" s="1069"/>
      <c r="CK714" s="1069"/>
      <c r="CL714" s="1069"/>
      <c r="CM714" s="1069"/>
      <c r="CN714" s="1069"/>
      <c r="CO714" s="1069"/>
      <c r="CP714" s="1069"/>
      <c r="CQ714" s="1069"/>
      <c r="CR714" s="1069"/>
      <c r="CS714" s="1069"/>
      <c r="CT714" s="1069"/>
      <c r="CU714" s="1069"/>
      <c r="CV714" s="1069"/>
      <c r="CW714" s="1069"/>
      <c r="CX714" s="1069"/>
      <c r="CY714" s="1069"/>
      <c r="CZ714" s="1069"/>
      <c r="DA714" s="1069"/>
      <c r="DB714" s="1069"/>
      <c r="DC714" s="1069"/>
      <c r="DD714" s="1069"/>
      <c r="DE714" s="1069"/>
      <c r="DF714" s="1069"/>
      <c r="DG714" s="1069"/>
      <c r="DH714" s="1069"/>
      <c r="DI714" s="1069"/>
      <c r="DJ714" s="1069"/>
      <c r="DK714" s="1069"/>
      <c r="DL714" s="1069"/>
      <c r="DM714" s="1069"/>
      <c r="DN714" s="1069"/>
      <c r="DO714" s="1069"/>
      <c r="DP714" s="1069"/>
      <c r="DQ714" s="1069"/>
      <c r="DR714" s="1069"/>
      <c r="DS714" s="1069"/>
      <c r="DT714" s="1069"/>
      <c r="DU714" s="1069"/>
      <c r="DV714" s="1069"/>
      <c r="DW714" s="1069"/>
      <c r="DX714" s="1069"/>
      <c r="DY714" s="1069"/>
      <c r="DZ714" s="1069"/>
      <c r="EA714" s="1069"/>
      <c r="EB714" s="1069"/>
      <c r="EC714" s="1069"/>
      <c r="ED714" s="1069"/>
      <c r="EE714" s="1069"/>
      <c r="EF714" s="1069"/>
      <c r="EG714" s="1069"/>
      <c r="EH714" s="1069"/>
      <c r="EI714" s="1069"/>
      <c r="EJ714" s="1069"/>
      <c r="EK714" s="1069"/>
      <c r="EL714" s="1069"/>
      <c r="EM714" s="1069"/>
      <c r="EN714" s="1069"/>
      <c r="EO714" s="1069"/>
      <c r="EP714" s="1069"/>
      <c r="EQ714" s="1069"/>
      <c r="ER714" s="1069"/>
      <c r="ES714" s="1069"/>
      <c r="ET714" s="1069"/>
      <c r="EU714" s="1069"/>
      <c r="EV714" s="1069"/>
      <c r="EW714" s="1069"/>
      <c r="EX714" s="1069"/>
      <c r="EY714" s="1069"/>
      <c r="EZ714" s="1069"/>
      <c r="FA714" s="1069"/>
      <c r="FB714" s="1069"/>
      <c r="FC714" s="1069"/>
      <c r="FD714" s="1069"/>
      <c r="FE714" s="1069"/>
      <c r="FF714" s="1069"/>
      <c r="FG714" s="1069"/>
      <c r="FH714" s="1069"/>
      <c r="FI714" s="1069"/>
      <c r="FJ714" s="1069"/>
      <c r="FK714" s="1069"/>
      <c r="FL714" s="1069"/>
      <c r="FM714" s="1069"/>
      <c r="FN714" s="1069"/>
      <c r="FO714" s="1069"/>
      <c r="FP714" s="1069"/>
      <c r="FQ714" s="1069"/>
      <c r="FR714" s="1069"/>
      <c r="FS714" s="1069"/>
      <c r="FT714" s="1069"/>
      <c r="FU714" s="1069"/>
      <c r="FV714" s="1069"/>
      <c r="FW714" s="1069"/>
      <c r="FX714" s="1069"/>
      <c r="FY714" s="1069"/>
      <c r="FZ714" s="1069"/>
      <c r="GA714" s="1069"/>
      <c r="GB714" s="1069"/>
      <c r="GC714" s="1069"/>
      <c r="GD714" s="1069"/>
      <c r="GE714" s="1069"/>
      <c r="GF714" s="1069"/>
      <c r="GG714" s="1069"/>
      <c r="GH714" s="1069"/>
      <c r="GI714" s="1069"/>
      <c r="GJ714" s="1069"/>
      <c r="GK714" s="1069"/>
      <c r="GL714" s="1069"/>
      <c r="GM714" s="1069"/>
      <c r="GN714" s="1069"/>
      <c r="GO714" s="1069"/>
      <c r="GP714" s="1069"/>
      <c r="GQ714" s="1069"/>
      <c r="GR714" s="1069"/>
      <c r="GS714" s="1069"/>
      <c r="GT714" s="1069"/>
    </row>
    <row r="715" spans="1:202" ht="49.5" customHeight="1" x14ac:dyDescent="0.25">
      <c r="B715" s="104">
        <v>1</v>
      </c>
      <c r="C715" s="1384" t="s">
        <v>467</v>
      </c>
      <c r="D715" s="1132">
        <f>'2 уровень'!E1473</f>
        <v>2160</v>
      </c>
      <c r="E715" s="1132">
        <f>'2 уровень'!F1473</f>
        <v>720</v>
      </c>
      <c r="F715" s="1132">
        <f>'2 уровень'!G1473</f>
        <v>670</v>
      </c>
      <c r="G715" s="1133">
        <f>'2 уровень'!H1473</f>
        <v>93.055555555555557</v>
      </c>
      <c r="H715" s="1108">
        <f>'2 уровень'!I1473</f>
        <v>0</v>
      </c>
      <c r="I715" s="1108">
        <f>'2 уровень'!J1473</f>
        <v>0</v>
      </c>
      <c r="J715" s="117">
        <f>'2 уровень'!K1473</f>
        <v>0</v>
      </c>
      <c r="K715" s="117">
        <f>'2 уровень'!L1473</f>
        <v>0</v>
      </c>
      <c r="L715" s="117">
        <f>'2 уровень'!M1473</f>
        <v>0</v>
      </c>
      <c r="M715" s="117">
        <f>'2 уровень'!N1473</f>
        <v>0</v>
      </c>
      <c r="N715" s="117">
        <f>'2 уровень'!O1473</f>
        <v>0</v>
      </c>
      <c r="O715" s="117">
        <f>'2 уровень'!P1473</f>
        <v>0</v>
      </c>
      <c r="P715" s="114">
        <f>'2 уровень'!Q1473</f>
        <v>0</v>
      </c>
      <c r="Q715" s="114">
        <f>'2 уровень'!R1473</f>
        <v>0</v>
      </c>
      <c r="R715" s="114">
        <f>'2 уровень'!S1473</f>
        <v>0</v>
      </c>
      <c r="S715" s="114">
        <f>'2 уровень'!T1473</f>
        <v>0</v>
      </c>
      <c r="T715" s="114">
        <f>'2 уровень'!U1473</f>
        <v>0</v>
      </c>
      <c r="U715" s="114">
        <f>'2 уровень'!V1473</f>
        <v>0</v>
      </c>
      <c r="V715" s="114">
        <f>'2 уровень'!W1473</f>
        <v>0</v>
      </c>
      <c r="W715" s="114">
        <f>'2 уровень'!X1473</f>
        <v>0</v>
      </c>
      <c r="X715" s="114">
        <f>'2 уровень'!Y1473</f>
        <v>0</v>
      </c>
      <c r="Y715" s="1107">
        <f>'2 уровень'!Z1473</f>
        <v>0</v>
      </c>
      <c r="Z715" s="114"/>
      <c r="AA715" s="114"/>
      <c r="AB715" s="1069"/>
      <c r="AC715" s="1070"/>
      <c r="AD715" s="1069"/>
      <c r="AE715" s="1069"/>
      <c r="AF715" s="1069"/>
      <c r="AG715" s="1069"/>
      <c r="AH715" s="1069"/>
      <c r="AI715" s="1069"/>
      <c r="AJ715" s="1069"/>
      <c r="AK715" s="1069"/>
      <c r="AL715" s="1069"/>
      <c r="AM715" s="1069"/>
      <c r="AN715" s="1069"/>
      <c r="AO715" s="1069"/>
      <c r="AP715" s="1069"/>
      <c r="AQ715" s="1069"/>
      <c r="AR715" s="1069"/>
      <c r="AS715" s="1069"/>
      <c r="AT715" s="1069"/>
      <c r="AU715" s="1069"/>
      <c r="AV715" s="1069"/>
      <c r="AW715" s="1069"/>
      <c r="AX715" s="1069"/>
      <c r="AY715" s="1069"/>
      <c r="AZ715" s="1069"/>
      <c r="BA715" s="1069"/>
      <c r="BB715" s="1069"/>
      <c r="BC715" s="1069"/>
      <c r="BD715" s="1069"/>
      <c r="BE715" s="1069"/>
      <c r="BF715" s="1069"/>
      <c r="BG715" s="1069"/>
      <c r="BH715" s="1069"/>
      <c r="BI715" s="1069"/>
      <c r="BJ715" s="1069"/>
      <c r="BK715" s="1069"/>
      <c r="BL715" s="1069"/>
      <c r="BM715" s="1069"/>
      <c r="BN715" s="1069"/>
      <c r="BO715" s="1069"/>
      <c r="BP715" s="1069"/>
      <c r="BQ715" s="1069"/>
      <c r="BR715" s="1069"/>
      <c r="BS715" s="1069"/>
      <c r="BT715" s="1069"/>
      <c r="BU715" s="1069"/>
      <c r="BV715" s="1069"/>
      <c r="BW715" s="1069"/>
      <c r="BX715" s="1069"/>
      <c r="BY715" s="1069"/>
      <c r="BZ715" s="1069"/>
      <c r="CA715" s="1069"/>
      <c r="CB715" s="1069"/>
      <c r="CC715" s="1069"/>
      <c r="CD715" s="1069"/>
      <c r="CE715" s="1069"/>
      <c r="CF715" s="1069"/>
      <c r="CG715" s="1069"/>
      <c r="CH715" s="1069"/>
      <c r="CI715" s="1069"/>
      <c r="CJ715" s="1069"/>
      <c r="CK715" s="1069"/>
      <c r="CL715" s="1069"/>
      <c r="CM715" s="1069"/>
      <c r="CN715" s="1069"/>
      <c r="CO715" s="1069"/>
      <c r="CP715" s="1069"/>
      <c r="CQ715" s="1069"/>
      <c r="CR715" s="1069"/>
      <c r="CS715" s="1069"/>
      <c r="CT715" s="1069"/>
      <c r="CU715" s="1069"/>
      <c r="CV715" s="1069"/>
      <c r="CW715" s="1069"/>
      <c r="CX715" s="1069"/>
      <c r="CY715" s="1069"/>
      <c r="CZ715" s="1069"/>
      <c r="DA715" s="1069"/>
      <c r="DB715" s="1069"/>
      <c r="DC715" s="1069"/>
      <c r="DD715" s="1069"/>
      <c r="DE715" s="1069"/>
      <c r="DF715" s="1069"/>
      <c r="DG715" s="1069"/>
      <c r="DH715" s="1069"/>
      <c r="DI715" s="1069"/>
      <c r="DJ715" s="1069"/>
      <c r="DK715" s="1069"/>
      <c r="DL715" s="1069"/>
      <c r="DM715" s="1069"/>
      <c r="DN715" s="1069"/>
      <c r="DO715" s="1069"/>
      <c r="DP715" s="1069"/>
      <c r="DQ715" s="1069"/>
      <c r="DR715" s="1069"/>
      <c r="DS715" s="1069"/>
      <c r="DT715" s="1069"/>
      <c r="DU715" s="1069"/>
      <c r="DV715" s="1069"/>
      <c r="DW715" s="1069"/>
      <c r="DX715" s="1069"/>
      <c r="DY715" s="1069"/>
      <c r="DZ715" s="1069"/>
      <c r="EA715" s="1069"/>
      <c r="EB715" s="1069"/>
      <c r="EC715" s="1069"/>
      <c r="ED715" s="1069"/>
      <c r="EE715" s="1069"/>
      <c r="EF715" s="1069"/>
      <c r="EG715" s="1069"/>
      <c r="EH715" s="1069"/>
      <c r="EI715" s="1069"/>
      <c r="EJ715" s="1069"/>
      <c r="EK715" s="1069"/>
      <c r="EL715" s="1069"/>
      <c r="EM715" s="1069"/>
      <c r="EN715" s="1069"/>
      <c r="EO715" s="1069"/>
      <c r="EP715" s="1069"/>
      <c r="EQ715" s="1069"/>
      <c r="ER715" s="1069"/>
      <c r="ES715" s="1069"/>
      <c r="ET715" s="1069"/>
      <c r="EU715" s="1069"/>
      <c r="EV715" s="1069"/>
      <c r="EW715" s="1069"/>
      <c r="EX715" s="1069"/>
      <c r="EY715" s="1069"/>
      <c r="EZ715" s="1069"/>
      <c r="FA715" s="1069"/>
      <c r="FB715" s="1069"/>
      <c r="FC715" s="1069"/>
      <c r="FD715" s="1069"/>
      <c r="FE715" s="1069"/>
      <c r="FF715" s="1069"/>
      <c r="FG715" s="1069"/>
      <c r="FH715" s="1069"/>
      <c r="FI715" s="1069"/>
      <c r="FJ715" s="1069"/>
      <c r="FK715" s="1069"/>
      <c r="FL715" s="1069"/>
      <c r="FM715" s="1069"/>
      <c r="FN715" s="1069"/>
      <c r="FO715" s="1069"/>
      <c r="FP715" s="1069"/>
      <c r="FQ715" s="1069"/>
      <c r="FR715" s="1069"/>
      <c r="FS715" s="1069"/>
      <c r="FT715" s="1069"/>
      <c r="FU715" s="1069"/>
      <c r="FV715" s="1069"/>
      <c r="FW715" s="1069"/>
      <c r="FX715" s="1069"/>
      <c r="FY715" s="1069"/>
      <c r="FZ715" s="1069"/>
      <c r="GA715" s="1069"/>
      <c r="GB715" s="1069"/>
      <c r="GC715" s="1069"/>
      <c r="GD715" s="1069"/>
      <c r="GE715" s="1069"/>
      <c r="GF715" s="1069"/>
      <c r="GG715" s="1069"/>
      <c r="GH715" s="1069"/>
      <c r="GI715" s="1069"/>
      <c r="GJ715" s="1069"/>
      <c r="GK715" s="1069"/>
      <c r="GL715" s="1069"/>
      <c r="GM715" s="1069"/>
      <c r="GN715" s="1069"/>
      <c r="GO715" s="1069"/>
      <c r="GP715" s="1069"/>
      <c r="GQ715" s="1069"/>
      <c r="GR715" s="1069"/>
      <c r="GS715" s="1069"/>
      <c r="GT715" s="1069"/>
    </row>
    <row r="716" spans="1:202" ht="24.75" customHeight="1" x14ac:dyDescent="0.25">
      <c r="B716" s="104">
        <v>1</v>
      </c>
      <c r="C716" s="1384" t="s">
        <v>160</v>
      </c>
      <c r="D716" s="1132">
        <f>'2 уровень'!E1474</f>
        <v>0</v>
      </c>
      <c r="E716" s="1132">
        <f>'2 уровень'!F1474</f>
        <v>0</v>
      </c>
      <c r="F716" s="1132">
        <f>'2 уровень'!G1474</f>
        <v>0</v>
      </c>
      <c r="G716" s="1133">
        <f>'2 уровень'!H1474</f>
        <v>0</v>
      </c>
      <c r="H716" s="1108">
        <f>'2 уровень'!I1474</f>
        <v>0</v>
      </c>
      <c r="I716" s="1108">
        <f>'2 уровень'!J1474</f>
        <v>0</v>
      </c>
      <c r="J716" s="117">
        <f>'2 уровень'!K1474</f>
        <v>0</v>
      </c>
      <c r="K716" s="117">
        <f>'2 уровень'!L1474</f>
        <v>0</v>
      </c>
      <c r="L716" s="117">
        <f>'2 уровень'!M1474</f>
        <v>0</v>
      </c>
      <c r="M716" s="117">
        <f>'2 уровень'!N1474</f>
        <v>0</v>
      </c>
      <c r="N716" s="117">
        <f>'2 уровень'!O1474</f>
        <v>0</v>
      </c>
      <c r="O716" s="117">
        <f>'2 уровень'!P1474</f>
        <v>0</v>
      </c>
      <c r="P716" s="114">
        <f>'2 уровень'!Q1474</f>
        <v>0</v>
      </c>
      <c r="Q716" s="114">
        <f>'2 уровень'!R1474</f>
        <v>0</v>
      </c>
      <c r="R716" s="114">
        <f>'2 уровень'!S1474</f>
        <v>0</v>
      </c>
      <c r="S716" s="114">
        <f>'2 уровень'!T1474</f>
        <v>0</v>
      </c>
      <c r="T716" s="114">
        <f>'2 уровень'!U1474</f>
        <v>0</v>
      </c>
      <c r="U716" s="114">
        <f>'2 уровень'!V1474</f>
        <v>0</v>
      </c>
      <c r="V716" s="114">
        <f>'2 уровень'!W1474</f>
        <v>0</v>
      </c>
      <c r="W716" s="114">
        <f>'2 уровень'!X1474</f>
        <v>0</v>
      </c>
      <c r="X716" s="114">
        <f>'2 уровень'!Y1474</f>
        <v>0</v>
      </c>
      <c r="Y716" s="1107">
        <f>'2 уровень'!Z1474</f>
        <v>0</v>
      </c>
      <c r="Z716" s="114"/>
      <c r="AA716" s="114"/>
      <c r="AB716" s="1069"/>
      <c r="AC716" s="1070"/>
      <c r="AD716" s="1069"/>
      <c r="AE716" s="1069"/>
      <c r="AF716" s="1069"/>
      <c r="AG716" s="1069"/>
      <c r="AH716" s="1069"/>
      <c r="AI716" s="1069"/>
      <c r="AJ716" s="1069"/>
      <c r="AK716" s="1069"/>
      <c r="AL716" s="1069"/>
      <c r="AM716" s="1069"/>
      <c r="AN716" s="1069"/>
      <c r="AO716" s="1069"/>
      <c r="AP716" s="1069"/>
      <c r="AQ716" s="1069"/>
      <c r="AR716" s="1069"/>
      <c r="AS716" s="1069"/>
      <c r="AT716" s="1069"/>
      <c r="AU716" s="1069"/>
      <c r="AV716" s="1069"/>
      <c r="AW716" s="1069"/>
      <c r="AX716" s="1069"/>
      <c r="AY716" s="1069"/>
      <c r="AZ716" s="1069"/>
      <c r="BA716" s="1069"/>
      <c r="BB716" s="1069"/>
      <c r="BC716" s="1069"/>
      <c r="BD716" s="1069"/>
      <c r="BE716" s="1069"/>
      <c r="BF716" s="1069"/>
      <c r="BG716" s="1069"/>
      <c r="BH716" s="1069"/>
      <c r="BI716" s="1069"/>
      <c r="BJ716" s="1069"/>
      <c r="BK716" s="1069"/>
      <c r="BL716" s="1069"/>
      <c r="BM716" s="1069"/>
      <c r="BN716" s="1069"/>
      <c r="BO716" s="1069"/>
      <c r="BP716" s="1069"/>
      <c r="BQ716" s="1069"/>
      <c r="BR716" s="1069"/>
      <c r="BS716" s="1069"/>
      <c r="BT716" s="1069"/>
      <c r="BU716" s="1069"/>
      <c r="BV716" s="1069"/>
      <c r="BW716" s="1069"/>
      <c r="BX716" s="1069"/>
      <c r="BY716" s="1069"/>
      <c r="BZ716" s="1069"/>
      <c r="CA716" s="1069"/>
      <c r="CB716" s="1069"/>
      <c r="CC716" s="1069"/>
      <c r="CD716" s="1069"/>
      <c r="CE716" s="1069"/>
      <c r="CF716" s="1069"/>
      <c r="CG716" s="1069"/>
      <c r="CH716" s="1069"/>
      <c r="CI716" s="1069"/>
      <c r="CJ716" s="1069"/>
      <c r="CK716" s="1069"/>
      <c r="CL716" s="1069"/>
      <c r="CM716" s="1069"/>
      <c r="CN716" s="1069"/>
      <c r="CO716" s="1069"/>
      <c r="CP716" s="1069"/>
      <c r="CQ716" s="1069"/>
      <c r="CR716" s="1069"/>
      <c r="CS716" s="1069"/>
      <c r="CT716" s="1069"/>
      <c r="CU716" s="1069"/>
      <c r="CV716" s="1069"/>
      <c r="CW716" s="1069"/>
      <c r="CX716" s="1069"/>
      <c r="CY716" s="1069"/>
      <c r="CZ716" s="1069"/>
      <c r="DA716" s="1069"/>
      <c r="DB716" s="1069"/>
      <c r="DC716" s="1069"/>
      <c r="DD716" s="1069"/>
      <c r="DE716" s="1069"/>
      <c r="DF716" s="1069"/>
      <c r="DG716" s="1069"/>
      <c r="DH716" s="1069"/>
      <c r="DI716" s="1069"/>
      <c r="DJ716" s="1069"/>
      <c r="DK716" s="1069"/>
      <c r="DL716" s="1069"/>
      <c r="DM716" s="1069"/>
      <c r="DN716" s="1069"/>
      <c r="DO716" s="1069"/>
      <c r="DP716" s="1069"/>
      <c r="DQ716" s="1069"/>
      <c r="DR716" s="1069"/>
      <c r="DS716" s="1069"/>
      <c r="DT716" s="1069"/>
      <c r="DU716" s="1069"/>
      <c r="DV716" s="1069"/>
      <c r="DW716" s="1069"/>
      <c r="DX716" s="1069"/>
      <c r="DY716" s="1069"/>
      <c r="DZ716" s="1069"/>
      <c r="EA716" s="1069"/>
      <c r="EB716" s="1069"/>
      <c r="EC716" s="1069"/>
      <c r="ED716" s="1069"/>
      <c r="EE716" s="1069"/>
      <c r="EF716" s="1069"/>
      <c r="EG716" s="1069"/>
      <c r="EH716" s="1069"/>
      <c r="EI716" s="1069"/>
      <c r="EJ716" s="1069"/>
      <c r="EK716" s="1069"/>
      <c r="EL716" s="1069"/>
      <c r="EM716" s="1069"/>
      <c r="EN716" s="1069"/>
      <c r="EO716" s="1069"/>
      <c r="EP716" s="1069"/>
      <c r="EQ716" s="1069"/>
      <c r="ER716" s="1069"/>
      <c r="ES716" s="1069"/>
      <c r="ET716" s="1069"/>
      <c r="EU716" s="1069"/>
      <c r="EV716" s="1069"/>
      <c r="EW716" s="1069"/>
      <c r="EX716" s="1069"/>
      <c r="EY716" s="1069"/>
      <c r="EZ716" s="1069"/>
      <c r="FA716" s="1069"/>
      <c r="FB716" s="1069"/>
      <c r="FC716" s="1069"/>
      <c r="FD716" s="1069"/>
      <c r="FE716" s="1069"/>
      <c r="FF716" s="1069"/>
      <c r="FG716" s="1069"/>
      <c r="FH716" s="1069"/>
      <c r="FI716" s="1069"/>
      <c r="FJ716" s="1069"/>
      <c r="FK716" s="1069"/>
      <c r="FL716" s="1069"/>
      <c r="FM716" s="1069"/>
      <c r="FN716" s="1069"/>
      <c r="FO716" s="1069"/>
      <c r="FP716" s="1069"/>
      <c r="FQ716" s="1069"/>
      <c r="FR716" s="1069"/>
      <c r="FS716" s="1069"/>
      <c r="FT716" s="1069"/>
      <c r="FU716" s="1069"/>
      <c r="FV716" s="1069"/>
      <c r="FW716" s="1069"/>
      <c r="FX716" s="1069"/>
      <c r="FY716" s="1069"/>
      <c r="FZ716" s="1069"/>
      <c r="GA716" s="1069"/>
      <c r="GB716" s="1069"/>
      <c r="GC716" s="1069"/>
      <c r="GD716" s="1069"/>
      <c r="GE716" s="1069"/>
      <c r="GF716" s="1069"/>
      <c r="GG716" s="1069"/>
      <c r="GH716" s="1069"/>
      <c r="GI716" s="1069"/>
      <c r="GJ716" s="1069"/>
      <c r="GK716" s="1069"/>
      <c r="GL716" s="1069"/>
      <c r="GM716" s="1069"/>
      <c r="GN716" s="1069"/>
      <c r="GO716" s="1069"/>
      <c r="GP716" s="1069"/>
      <c r="GQ716" s="1069"/>
      <c r="GR716" s="1069"/>
      <c r="GS716" s="1069"/>
      <c r="GT716" s="1069"/>
    </row>
    <row r="717" spans="1:202" ht="24.75" customHeight="1" x14ac:dyDescent="0.25">
      <c r="B717" s="104">
        <v>1</v>
      </c>
      <c r="C717" s="1384" t="s">
        <v>161</v>
      </c>
      <c r="D717" s="1132">
        <f>'2 уровень'!E1475</f>
        <v>12300</v>
      </c>
      <c r="E717" s="1132">
        <f>'2 уровень'!F1475</f>
        <v>4100</v>
      </c>
      <c r="F717" s="1132">
        <f>'2 уровень'!G1475</f>
        <v>3895</v>
      </c>
      <c r="G717" s="1133">
        <f>'2 уровень'!H1475</f>
        <v>95</v>
      </c>
      <c r="H717" s="1108">
        <f>'2 уровень'!I1475</f>
        <v>0</v>
      </c>
      <c r="I717" s="1108">
        <f>'2 уровень'!J1475</f>
        <v>0</v>
      </c>
      <c r="J717" s="117">
        <f>'2 уровень'!K1475</f>
        <v>0</v>
      </c>
      <c r="K717" s="117">
        <f>'2 уровень'!L1475</f>
        <v>0</v>
      </c>
      <c r="L717" s="117">
        <f>'2 уровень'!M1475</f>
        <v>0</v>
      </c>
      <c r="M717" s="117">
        <f>'2 уровень'!N1475</f>
        <v>0</v>
      </c>
      <c r="N717" s="117">
        <f>'2 уровень'!O1475</f>
        <v>0</v>
      </c>
      <c r="O717" s="117">
        <f>'2 уровень'!P1475</f>
        <v>0</v>
      </c>
      <c r="P717" s="114">
        <f>'2 уровень'!Q1475</f>
        <v>0</v>
      </c>
      <c r="Q717" s="114">
        <f>'2 уровень'!R1475</f>
        <v>0</v>
      </c>
      <c r="R717" s="114">
        <f>'2 уровень'!S1475</f>
        <v>0</v>
      </c>
      <c r="S717" s="114">
        <f>'2 уровень'!T1475</f>
        <v>0</v>
      </c>
      <c r="T717" s="114">
        <f>'2 уровень'!U1475</f>
        <v>0</v>
      </c>
      <c r="U717" s="114">
        <f>'2 уровень'!V1475</f>
        <v>0</v>
      </c>
      <c r="V717" s="114">
        <f>'2 уровень'!W1475</f>
        <v>0</v>
      </c>
      <c r="W717" s="114">
        <f>'2 уровень'!X1475</f>
        <v>0</v>
      </c>
      <c r="X717" s="114">
        <f>'2 уровень'!Y1475</f>
        <v>0</v>
      </c>
      <c r="Y717" s="1107">
        <f>'2 уровень'!Z1475</f>
        <v>0</v>
      </c>
      <c r="Z717" s="114"/>
      <c r="AA717" s="114"/>
      <c r="AB717" s="1069"/>
      <c r="AC717" s="1070"/>
      <c r="AD717" s="1069"/>
      <c r="AE717" s="1069"/>
      <c r="AF717" s="1069"/>
      <c r="AG717" s="1069"/>
      <c r="AH717" s="1069"/>
      <c r="AI717" s="1069"/>
      <c r="AJ717" s="1069"/>
      <c r="AK717" s="1069"/>
      <c r="AL717" s="1069"/>
      <c r="AM717" s="1069"/>
      <c r="AN717" s="1069"/>
      <c r="AO717" s="1069"/>
      <c r="AP717" s="1069"/>
      <c r="AQ717" s="1069"/>
      <c r="AR717" s="1069"/>
      <c r="AS717" s="1069"/>
      <c r="AT717" s="1069"/>
      <c r="AU717" s="1069"/>
      <c r="AV717" s="1069"/>
      <c r="AW717" s="1069"/>
      <c r="AX717" s="1069"/>
      <c r="AY717" s="1069"/>
      <c r="AZ717" s="1069"/>
      <c r="BA717" s="1069"/>
      <c r="BB717" s="1069"/>
      <c r="BC717" s="1069"/>
      <c r="BD717" s="1069"/>
      <c r="BE717" s="1069"/>
      <c r="BF717" s="1069"/>
      <c r="BG717" s="1069"/>
      <c r="BH717" s="1069"/>
      <c r="BI717" s="1069"/>
      <c r="BJ717" s="1069"/>
      <c r="BK717" s="1069"/>
      <c r="BL717" s="1069"/>
      <c r="BM717" s="1069"/>
      <c r="BN717" s="1069"/>
      <c r="BO717" s="1069"/>
      <c r="BP717" s="1069"/>
      <c r="BQ717" s="1069"/>
      <c r="BR717" s="1069"/>
      <c r="BS717" s="1069"/>
      <c r="BT717" s="1069"/>
      <c r="BU717" s="1069"/>
      <c r="BV717" s="1069"/>
      <c r="BW717" s="1069"/>
      <c r="BX717" s="1069"/>
      <c r="BY717" s="1069"/>
      <c r="BZ717" s="1069"/>
      <c r="CA717" s="1069"/>
      <c r="CB717" s="1069"/>
      <c r="CC717" s="1069"/>
      <c r="CD717" s="1069"/>
      <c r="CE717" s="1069"/>
      <c r="CF717" s="1069"/>
      <c r="CG717" s="1069"/>
      <c r="CH717" s="1069"/>
      <c r="CI717" s="1069"/>
      <c r="CJ717" s="1069"/>
      <c r="CK717" s="1069"/>
      <c r="CL717" s="1069"/>
      <c r="CM717" s="1069"/>
      <c r="CN717" s="1069"/>
      <c r="CO717" s="1069"/>
      <c r="CP717" s="1069"/>
      <c r="CQ717" s="1069"/>
      <c r="CR717" s="1069"/>
      <c r="CS717" s="1069"/>
      <c r="CT717" s="1069"/>
      <c r="CU717" s="1069"/>
      <c r="CV717" s="1069"/>
      <c r="CW717" s="1069"/>
      <c r="CX717" s="1069"/>
      <c r="CY717" s="1069"/>
      <c r="CZ717" s="1069"/>
      <c r="DA717" s="1069"/>
      <c r="DB717" s="1069"/>
      <c r="DC717" s="1069"/>
      <c r="DD717" s="1069"/>
      <c r="DE717" s="1069"/>
      <c r="DF717" s="1069"/>
      <c r="DG717" s="1069"/>
      <c r="DH717" s="1069"/>
      <c r="DI717" s="1069"/>
      <c r="DJ717" s="1069"/>
      <c r="DK717" s="1069"/>
      <c r="DL717" s="1069"/>
      <c r="DM717" s="1069"/>
      <c r="DN717" s="1069"/>
      <c r="DO717" s="1069"/>
      <c r="DP717" s="1069"/>
      <c r="DQ717" s="1069"/>
      <c r="DR717" s="1069"/>
      <c r="DS717" s="1069"/>
      <c r="DT717" s="1069"/>
      <c r="DU717" s="1069"/>
      <c r="DV717" s="1069"/>
      <c r="DW717" s="1069"/>
      <c r="DX717" s="1069"/>
      <c r="DY717" s="1069"/>
      <c r="DZ717" s="1069"/>
      <c r="EA717" s="1069"/>
      <c r="EB717" s="1069"/>
      <c r="EC717" s="1069"/>
      <c r="ED717" s="1069"/>
      <c r="EE717" s="1069"/>
      <c r="EF717" s="1069"/>
      <c r="EG717" s="1069"/>
      <c r="EH717" s="1069"/>
      <c r="EI717" s="1069"/>
      <c r="EJ717" s="1069"/>
      <c r="EK717" s="1069"/>
      <c r="EL717" s="1069"/>
      <c r="EM717" s="1069"/>
      <c r="EN717" s="1069"/>
      <c r="EO717" s="1069"/>
      <c r="EP717" s="1069"/>
      <c r="EQ717" s="1069"/>
      <c r="ER717" s="1069"/>
      <c r="ES717" s="1069"/>
      <c r="ET717" s="1069"/>
      <c r="EU717" s="1069"/>
      <c r="EV717" s="1069"/>
      <c r="EW717" s="1069"/>
      <c r="EX717" s="1069"/>
      <c r="EY717" s="1069"/>
      <c r="EZ717" s="1069"/>
      <c r="FA717" s="1069"/>
      <c r="FB717" s="1069"/>
      <c r="FC717" s="1069"/>
      <c r="FD717" s="1069"/>
      <c r="FE717" s="1069"/>
      <c r="FF717" s="1069"/>
      <c r="FG717" s="1069"/>
      <c r="FH717" s="1069"/>
      <c r="FI717" s="1069"/>
      <c r="FJ717" s="1069"/>
      <c r="FK717" s="1069"/>
      <c r="FL717" s="1069"/>
      <c r="FM717" s="1069"/>
      <c r="FN717" s="1069"/>
      <c r="FO717" s="1069"/>
      <c r="FP717" s="1069"/>
      <c r="FQ717" s="1069"/>
      <c r="FR717" s="1069"/>
      <c r="FS717" s="1069"/>
      <c r="FT717" s="1069"/>
      <c r="FU717" s="1069"/>
      <c r="FV717" s="1069"/>
      <c r="FW717" s="1069"/>
      <c r="FX717" s="1069"/>
      <c r="FY717" s="1069"/>
      <c r="FZ717" s="1069"/>
      <c r="GA717" s="1069"/>
      <c r="GB717" s="1069"/>
      <c r="GC717" s="1069"/>
      <c r="GD717" s="1069"/>
      <c r="GE717" s="1069"/>
      <c r="GF717" s="1069"/>
      <c r="GG717" s="1069"/>
      <c r="GH717" s="1069"/>
      <c r="GI717" s="1069"/>
      <c r="GJ717" s="1069"/>
      <c r="GK717" s="1069"/>
      <c r="GL717" s="1069"/>
      <c r="GM717" s="1069"/>
      <c r="GN717" s="1069"/>
      <c r="GO717" s="1069"/>
      <c r="GP717" s="1069"/>
      <c r="GQ717" s="1069"/>
      <c r="GR717" s="1069"/>
      <c r="GS717" s="1069"/>
      <c r="GT717" s="1069"/>
    </row>
    <row r="718" spans="1:202" ht="24.75" customHeight="1" x14ac:dyDescent="0.25">
      <c r="B718" s="104">
        <v>1</v>
      </c>
      <c r="C718" s="1384" t="s">
        <v>465</v>
      </c>
      <c r="D718" s="1132">
        <f>'2 уровень'!E1476</f>
        <v>0</v>
      </c>
      <c r="E718" s="1132">
        <f>'2 уровень'!F1476</f>
        <v>0</v>
      </c>
      <c r="F718" s="1132">
        <f>'2 уровень'!G1476</f>
        <v>0</v>
      </c>
      <c r="G718" s="1133">
        <f>'2 уровень'!H1476</f>
        <v>0</v>
      </c>
      <c r="H718" s="1108">
        <f>'2 уровень'!I1476</f>
        <v>0</v>
      </c>
      <c r="I718" s="1108">
        <f>'2 уровень'!J1476</f>
        <v>0</v>
      </c>
      <c r="J718" s="117">
        <f>'2 уровень'!K1476</f>
        <v>0</v>
      </c>
      <c r="K718" s="117">
        <f>'2 уровень'!L1476</f>
        <v>0</v>
      </c>
      <c r="L718" s="117">
        <f>'2 уровень'!M1476</f>
        <v>0</v>
      </c>
      <c r="M718" s="117">
        <f>'2 уровень'!N1476</f>
        <v>0</v>
      </c>
      <c r="N718" s="117">
        <f>'2 уровень'!O1476</f>
        <v>0</v>
      </c>
      <c r="O718" s="117">
        <f>'2 уровень'!P1476</f>
        <v>0</v>
      </c>
      <c r="P718" s="114">
        <f>'2 уровень'!Q1476</f>
        <v>0</v>
      </c>
      <c r="Q718" s="114">
        <f>'2 уровень'!R1476</f>
        <v>0</v>
      </c>
      <c r="R718" s="114">
        <f>'2 уровень'!S1476</f>
        <v>0</v>
      </c>
      <c r="S718" s="114">
        <f>'2 уровень'!T1476</f>
        <v>0</v>
      </c>
      <c r="T718" s="114">
        <f>'2 уровень'!U1476</f>
        <v>0</v>
      </c>
      <c r="U718" s="114">
        <f>'2 уровень'!V1476</f>
        <v>0</v>
      </c>
      <c r="V718" s="114">
        <f>'2 уровень'!W1476</f>
        <v>0</v>
      </c>
      <c r="W718" s="114">
        <f>'2 уровень'!X1476</f>
        <v>0</v>
      </c>
      <c r="X718" s="114">
        <f>'2 уровень'!Y1476</f>
        <v>0</v>
      </c>
      <c r="Y718" s="1107">
        <f>'2 уровень'!Z1476</f>
        <v>0</v>
      </c>
      <c r="Z718" s="114"/>
      <c r="AA718" s="114"/>
      <c r="AB718" s="1069"/>
      <c r="AC718" s="1070"/>
      <c r="AD718" s="1069"/>
      <c r="AE718" s="1069"/>
      <c r="AF718" s="1069"/>
      <c r="AG718" s="1069"/>
      <c r="AH718" s="1069"/>
      <c r="AI718" s="1069"/>
      <c r="AJ718" s="1069"/>
      <c r="AK718" s="1069"/>
      <c r="AL718" s="1069"/>
      <c r="AM718" s="1069"/>
      <c r="AN718" s="1069"/>
      <c r="AO718" s="1069"/>
      <c r="AP718" s="1069"/>
      <c r="AQ718" s="1069"/>
      <c r="AR718" s="1069"/>
      <c r="AS718" s="1069"/>
      <c r="AT718" s="1069"/>
      <c r="AU718" s="1069"/>
      <c r="AV718" s="1069"/>
      <c r="AW718" s="1069"/>
      <c r="AX718" s="1069"/>
      <c r="AY718" s="1069"/>
      <c r="AZ718" s="1069"/>
      <c r="BA718" s="1069"/>
      <c r="BB718" s="1069"/>
      <c r="BC718" s="1069"/>
      <c r="BD718" s="1069"/>
      <c r="BE718" s="1069"/>
      <c r="BF718" s="1069"/>
      <c r="BG718" s="1069"/>
      <c r="BH718" s="1069"/>
      <c r="BI718" s="1069"/>
      <c r="BJ718" s="1069"/>
      <c r="BK718" s="1069"/>
      <c r="BL718" s="1069"/>
      <c r="BM718" s="1069"/>
      <c r="BN718" s="1069"/>
      <c r="BO718" s="1069"/>
      <c r="BP718" s="1069"/>
      <c r="BQ718" s="1069"/>
      <c r="BR718" s="1069"/>
      <c r="BS718" s="1069"/>
      <c r="BT718" s="1069"/>
      <c r="BU718" s="1069"/>
      <c r="BV718" s="1069"/>
      <c r="BW718" s="1069"/>
      <c r="BX718" s="1069"/>
      <c r="BY718" s="1069"/>
      <c r="BZ718" s="1069"/>
      <c r="CA718" s="1069"/>
      <c r="CB718" s="1069"/>
      <c r="CC718" s="1069"/>
      <c r="CD718" s="1069"/>
      <c r="CE718" s="1069"/>
      <c r="CF718" s="1069"/>
      <c r="CG718" s="1069"/>
      <c r="CH718" s="1069"/>
      <c r="CI718" s="1069"/>
      <c r="CJ718" s="1069"/>
      <c r="CK718" s="1069"/>
      <c r="CL718" s="1069"/>
      <c r="CM718" s="1069"/>
      <c r="CN718" s="1069"/>
      <c r="CO718" s="1069"/>
      <c r="CP718" s="1069"/>
      <c r="CQ718" s="1069"/>
      <c r="CR718" s="1069"/>
      <c r="CS718" s="1069"/>
      <c r="CT718" s="1069"/>
      <c r="CU718" s="1069"/>
      <c r="CV718" s="1069"/>
      <c r="CW718" s="1069"/>
      <c r="CX718" s="1069"/>
      <c r="CY718" s="1069"/>
      <c r="CZ718" s="1069"/>
      <c r="DA718" s="1069"/>
      <c r="DB718" s="1069"/>
      <c r="DC718" s="1069"/>
      <c r="DD718" s="1069"/>
      <c r="DE718" s="1069"/>
      <c r="DF718" s="1069"/>
      <c r="DG718" s="1069"/>
      <c r="DH718" s="1069"/>
      <c r="DI718" s="1069"/>
      <c r="DJ718" s="1069"/>
      <c r="DK718" s="1069"/>
      <c r="DL718" s="1069"/>
      <c r="DM718" s="1069"/>
      <c r="DN718" s="1069"/>
      <c r="DO718" s="1069"/>
      <c r="DP718" s="1069"/>
      <c r="DQ718" s="1069"/>
      <c r="DR718" s="1069"/>
      <c r="DS718" s="1069"/>
      <c r="DT718" s="1069"/>
      <c r="DU718" s="1069"/>
      <c r="DV718" s="1069"/>
      <c r="DW718" s="1069"/>
      <c r="DX718" s="1069"/>
      <c r="DY718" s="1069"/>
      <c r="DZ718" s="1069"/>
      <c r="EA718" s="1069"/>
      <c r="EB718" s="1069"/>
      <c r="EC718" s="1069"/>
      <c r="ED718" s="1069"/>
      <c r="EE718" s="1069"/>
      <c r="EF718" s="1069"/>
      <c r="EG718" s="1069"/>
      <c r="EH718" s="1069"/>
      <c r="EI718" s="1069"/>
      <c r="EJ718" s="1069"/>
      <c r="EK718" s="1069"/>
      <c r="EL718" s="1069"/>
      <c r="EM718" s="1069"/>
      <c r="EN718" s="1069"/>
      <c r="EO718" s="1069"/>
      <c r="EP718" s="1069"/>
      <c r="EQ718" s="1069"/>
      <c r="ER718" s="1069"/>
      <c r="ES718" s="1069"/>
      <c r="ET718" s="1069"/>
      <c r="EU718" s="1069"/>
      <c r="EV718" s="1069"/>
      <c r="EW718" s="1069"/>
      <c r="EX718" s="1069"/>
      <c r="EY718" s="1069"/>
      <c r="EZ718" s="1069"/>
      <c r="FA718" s="1069"/>
      <c r="FB718" s="1069"/>
      <c r="FC718" s="1069"/>
      <c r="FD718" s="1069"/>
      <c r="FE718" s="1069"/>
      <c r="FF718" s="1069"/>
      <c r="FG718" s="1069"/>
      <c r="FH718" s="1069"/>
      <c r="FI718" s="1069"/>
      <c r="FJ718" s="1069"/>
      <c r="FK718" s="1069"/>
      <c r="FL718" s="1069"/>
      <c r="FM718" s="1069"/>
      <c r="FN718" s="1069"/>
      <c r="FO718" s="1069"/>
      <c r="FP718" s="1069"/>
      <c r="FQ718" s="1069"/>
      <c r="FR718" s="1069"/>
      <c r="FS718" s="1069"/>
      <c r="FT718" s="1069"/>
      <c r="FU718" s="1069"/>
      <c r="FV718" s="1069"/>
      <c r="FW718" s="1069"/>
      <c r="FX718" s="1069"/>
      <c r="FY718" s="1069"/>
      <c r="FZ718" s="1069"/>
      <c r="GA718" s="1069"/>
      <c r="GB718" s="1069"/>
      <c r="GC718" s="1069"/>
      <c r="GD718" s="1069"/>
      <c r="GE718" s="1069"/>
      <c r="GF718" s="1069"/>
      <c r="GG718" s="1069"/>
      <c r="GH718" s="1069"/>
      <c r="GI718" s="1069"/>
      <c r="GJ718" s="1069"/>
      <c r="GK718" s="1069"/>
      <c r="GL718" s="1069"/>
      <c r="GM718" s="1069"/>
      <c r="GN718" s="1069"/>
      <c r="GO718" s="1069"/>
      <c r="GP718" s="1069"/>
      <c r="GQ718" s="1069"/>
      <c r="GR718" s="1069"/>
      <c r="GS718" s="1069"/>
      <c r="GT718" s="1069"/>
    </row>
    <row r="719" spans="1:202" x14ac:dyDescent="0.25">
      <c r="A719" s="104">
        <v>1</v>
      </c>
      <c r="B719" s="104">
        <v>1</v>
      </c>
      <c r="C719" s="1397" t="s">
        <v>169</v>
      </c>
      <c r="D719" s="1132">
        <f>'2 уровень'!E1477</f>
        <v>28326</v>
      </c>
      <c r="E719" s="1132">
        <f>'2 уровень'!F1477</f>
        <v>9442</v>
      </c>
      <c r="F719" s="1132">
        <f>'2 уровень'!G1477</f>
        <v>9504</v>
      </c>
      <c r="G719" s="1133">
        <f>'2 уровень'!H1477</f>
        <v>100.656640542258</v>
      </c>
      <c r="H719" s="1108">
        <f>'2 уровень'!I1477</f>
        <v>0</v>
      </c>
      <c r="I719" s="1108">
        <f>'2 уровень'!J1477</f>
        <v>0</v>
      </c>
      <c r="J719" s="117">
        <f>'2 уровень'!K1477</f>
        <v>0</v>
      </c>
      <c r="K719" s="117">
        <f>'2 уровень'!L1477</f>
        <v>0</v>
      </c>
      <c r="L719" s="117">
        <f>'2 уровень'!M1477</f>
        <v>0</v>
      </c>
      <c r="M719" s="117">
        <f>'2 уровень'!N1477</f>
        <v>0</v>
      </c>
      <c r="N719" s="117">
        <f>'2 уровень'!O1477</f>
        <v>0</v>
      </c>
      <c r="O719" s="117">
        <f>'2 уровень'!P1477</f>
        <v>0</v>
      </c>
      <c r="P719" s="114">
        <f>'2 уровень'!Q1477</f>
        <v>31089.022615740745</v>
      </c>
      <c r="Q719" s="114">
        <f>'2 уровень'!R1477</f>
        <v>31089.022615740745</v>
      </c>
      <c r="R719" s="114">
        <f>'2 уровень'!S1477</f>
        <v>31089.022615740745</v>
      </c>
      <c r="S719" s="114">
        <f>'2 уровень'!T1477</f>
        <v>31089.022615740745</v>
      </c>
      <c r="T719" s="114">
        <f>'2 уровень'!U1477</f>
        <v>10363.007538580248</v>
      </c>
      <c r="U719" s="114">
        <f>'2 уровень'!V1477</f>
        <v>9258.3828699999995</v>
      </c>
      <c r="V719" s="114">
        <f>'2 уровень'!W1477</f>
        <v>0</v>
      </c>
      <c r="W719" s="114">
        <f>'2 уровень'!X1477</f>
        <v>-1104.6246685802489</v>
      </c>
      <c r="X719" s="114">
        <f>'2 уровень'!Y1477</f>
        <v>-70.223779999999991</v>
      </c>
      <c r="Y719" s="1107">
        <f>'2 уровень'!Z1477</f>
        <v>9188.1590899999992</v>
      </c>
      <c r="Z719" s="114"/>
      <c r="AA719" s="114"/>
      <c r="AB719" s="1069"/>
      <c r="AC719" s="1070"/>
      <c r="AD719" s="1069"/>
      <c r="AE719" s="1069"/>
      <c r="AF719" s="1069"/>
      <c r="AG719" s="1069"/>
      <c r="AH719" s="1069"/>
      <c r="AI719" s="1069"/>
      <c r="AJ719" s="1069"/>
      <c r="AK719" s="1069"/>
      <c r="AL719" s="1069"/>
      <c r="AM719" s="1069"/>
      <c r="AN719" s="1069"/>
      <c r="AO719" s="1069"/>
      <c r="AP719" s="1069"/>
      <c r="AQ719" s="1069"/>
      <c r="AR719" s="1069"/>
      <c r="AS719" s="1069"/>
      <c r="AT719" s="1069"/>
      <c r="AU719" s="1069"/>
      <c r="AV719" s="1069"/>
      <c r="AW719" s="1069"/>
      <c r="AX719" s="1069"/>
      <c r="AY719" s="1069"/>
      <c r="AZ719" s="1069"/>
      <c r="BA719" s="1069"/>
      <c r="BB719" s="1069"/>
      <c r="BC719" s="1069"/>
      <c r="BD719" s="1069"/>
      <c r="BE719" s="1069"/>
      <c r="BF719" s="1069"/>
      <c r="BG719" s="1069"/>
      <c r="BH719" s="1069"/>
      <c r="BI719" s="1069"/>
      <c r="BJ719" s="1069"/>
      <c r="BK719" s="1069"/>
      <c r="BL719" s="1069"/>
      <c r="BM719" s="1069"/>
      <c r="BN719" s="1069"/>
      <c r="BO719" s="1069"/>
      <c r="BP719" s="1069"/>
      <c r="BQ719" s="1069"/>
      <c r="BR719" s="1069"/>
      <c r="BS719" s="1069"/>
      <c r="BT719" s="1069"/>
      <c r="BU719" s="1069"/>
      <c r="BV719" s="1069"/>
      <c r="BW719" s="1069"/>
      <c r="BX719" s="1069"/>
      <c r="BY719" s="1069"/>
      <c r="BZ719" s="1069"/>
      <c r="CA719" s="1069"/>
      <c r="CB719" s="1069"/>
      <c r="CC719" s="1069"/>
      <c r="CD719" s="1069"/>
      <c r="CE719" s="1069"/>
      <c r="CF719" s="1069"/>
      <c r="CG719" s="1069"/>
      <c r="CH719" s="1069"/>
      <c r="CI719" s="1069"/>
      <c r="CJ719" s="1069"/>
      <c r="CK719" s="1069"/>
      <c r="CL719" s="1069"/>
      <c r="CM719" s="1069"/>
      <c r="CN719" s="1069"/>
      <c r="CO719" s="1069"/>
      <c r="CP719" s="1069"/>
      <c r="CQ719" s="1069"/>
      <c r="CR719" s="1069"/>
      <c r="CS719" s="1069"/>
      <c r="CT719" s="1069"/>
      <c r="CU719" s="1069"/>
      <c r="CV719" s="1069"/>
      <c r="CW719" s="1069"/>
      <c r="CX719" s="1069"/>
      <c r="CY719" s="1069"/>
      <c r="CZ719" s="1069"/>
      <c r="DA719" s="1069"/>
      <c r="DB719" s="1069"/>
      <c r="DC719" s="1069"/>
      <c r="DD719" s="1069"/>
      <c r="DE719" s="1069"/>
      <c r="DF719" s="1069"/>
      <c r="DG719" s="1069"/>
      <c r="DH719" s="1069"/>
      <c r="DI719" s="1069"/>
      <c r="DJ719" s="1069"/>
      <c r="DK719" s="1069"/>
      <c r="DL719" s="1069"/>
      <c r="DM719" s="1069"/>
      <c r="DN719" s="1069"/>
      <c r="DO719" s="1069"/>
      <c r="DP719" s="1069"/>
      <c r="DQ719" s="1069"/>
      <c r="DR719" s="1069"/>
      <c r="DS719" s="1069"/>
      <c r="DT719" s="1069"/>
      <c r="DU719" s="1069"/>
      <c r="DV719" s="1069"/>
      <c r="DW719" s="1069"/>
      <c r="DX719" s="1069"/>
      <c r="DY719" s="1069"/>
      <c r="DZ719" s="1069"/>
      <c r="EA719" s="1069"/>
      <c r="EB719" s="1069"/>
      <c r="EC719" s="1069"/>
      <c r="ED719" s="1069"/>
      <c r="EE719" s="1069"/>
      <c r="EF719" s="1069"/>
      <c r="EG719" s="1069"/>
      <c r="EH719" s="1069"/>
      <c r="EI719" s="1069"/>
      <c r="EJ719" s="1069"/>
      <c r="EK719" s="1069"/>
      <c r="EL719" s="1069"/>
      <c r="EM719" s="1069"/>
      <c r="EN719" s="1069"/>
      <c r="EO719" s="1069"/>
      <c r="EP719" s="1069"/>
      <c r="EQ719" s="1069"/>
      <c r="ER719" s="1069"/>
      <c r="ES719" s="1069"/>
      <c r="ET719" s="1069"/>
      <c r="EU719" s="1069"/>
      <c r="EV719" s="1069"/>
      <c r="EW719" s="1069"/>
      <c r="EX719" s="1069"/>
      <c r="EY719" s="1069"/>
      <c r="EZ719" s="1069"/>
      <c r="FA719" s="1069"/>
      <c r="FB719" s="1069"/>
      <c r="FC719" s="1069"/>
      <c r="FD719" s="1069"/>
      <c r="FE719" s="1069"/>
      <c r="FF719" s="1069"/>
      <c r="FG719" s="1069"/>
      <c r="FH719" s="1069"/>
      <c r="FI719" s="1069"/>
      <c r="FJ719" s="1069"/>
      <c r="FK719" s="1069"/>
      <c r="FL719" s="1069"/>
      <c r="FM719" s="1069"/>
      <c r="FN719" s="1069"/>
      <c r="FO719" s="1069"/>
      <c r="FP719" s="1069"/>
      <c r="FQ719" s="1069"/>
      <c r="FR719" s="1069"/>
      <c r="FS719" s="1069"/>
      <c r="FT719" s="1069"/>
      <c r="FU719" s="1069"/>
      <c r="FV719" s="1069"/>
      <c r="FW719" s="1069"/>
      <c r="FX719" s="1069"/>
      <c r="FY719" s="1069"/>
      <c r="FZ719" s="1069"/>
      <c r="GA719" s="1069"/>
      <c r="GB719" s="1069"/>
      <c r="GC719" s="1069"/>
      <c r="GD719" s="1069"/>
      <c r="GE719" s="1069"/>
      <c r="GF719" s="1069"/>
      <c r="GG719" s="1069"/>
      <c r="GH719" s="1069"/>
      <c r="GI719" s="1069"/>
      <c r="GJ719" s="1069"/>
      <c r="GK719" s="1069"/>
      <c r="GL719" s="1069"/>
      <c r="GM719" s="1069"/>
      <c r="GN719" s="1069"/>
      <c r="GO719" s="1069"/>
      <c r="GP719" s="1069"/>
      <c r="GQ719" s="1069"/>
      <c r="GR719" s="1069"/>
      <c r="GS719" s="1069"/>
      <c r="GT719" s="1069"/>
    </row>
    <row r="720" spans="1:202" ht="15.75" x14ac:dyDescent="0.25">
      <c r="A720" s="104">
        <v>1</v>
      </c>
      <c r="B720" s="104">
        <v>1</v>
      </c>
      <c r="C720" s="1762" t="s">
        <v>14</v>
      </c>
      <c r="D720" s="1132">
        <f>'2 уровень'!E1478</f>
        <v>0</v>
      </c>
      <c r="E720" s="1132">
        <f>'2 уровень'!F1478</f>
        <v>0</v>
      </c>
      <c r="F720" s="1132">
        <f>'2 уровень'!G1478</f>
        <v>0</v>
      </c>
      <c r="G720" s="1133">
        <f>'2 уровень'!H1478</f>
        <v>0</v>
      </c>
      <c r="H720" s="1108">
        <f>'2 уровень'!I1478</f>
        <v>0</v>
      </c>
      <c r="I720" s="1108">
        <f>'2 уровень'!J1478</f>
        <v>0</v>
      </c>
      <c r="J720" s="117">
        <f>'2 уровень'!K1478</f>
        <v>0</v>
      </c>
      <c r="K720" s="117">
        <f>'2 уровень'!L1478</f>
        <v>0</v>
      </c>
      <c r="L720" s="117">
        <f>'2 уровень'!M1478</f>
        <v>0</v>
      </c>
      <c r="M720" s="117">
        <f>'2 уровень'!N1478</f>
        <v>0</v>
      </c>
      <c r="N720" s="117">
        <f>'2 уровень'!O1478</f>
        <v>0</v>
      </c>
      <c r="O720" s="117">
        <f>'2 уровень'!P1478</f>
        <v>0</v>
      </c>
      <c r="P720" s="114">
        <f>'2 уровень'!Q1478</f>
        <v>0</v>
      </c>
      <c r="Q720" s="114">
        <f>'2 уровень'!R1478</f>
        <v>0</v>
      </c>
      <c r="R720" s="114">
        <f>'2 уровень'!S1478</f>
        <v>0</v>
      </c>
      <c r="S720" s="114">
        <f>'2 уровень'!T1478</f>
        <v>0</v>
      </c>
      <c r="T720" s="114">
        <f>'2 уровень'!U1478</f>
        <v>0</v>
      </c>
      <c r="U720" s="114">
        <f>'2 уровень'!V1478</f>
        <v>0</v>
      </c>
      <c r="V720" s="114">
        <f>'2 уровень'!W1478</f>
        <v>0</v>
      </c>
      <c r="W720" s="114">
        <f>'2 уровень'!X1478</f>
        <v>0</v>
      </c>
      <c r="X720" s="114">
        <f>'2 уровень'!Y1478</f>
        <v>0</v>
      </c>
      <c r="Y720" s="1107">
        <f>'2 уровень'!Z1478</f>
        <v>0</v>
      </c>
      <c r="Z720" s="114"/>
      <c r="AA720" s="114"/>
      <c r="AB720" s="1069"/>
      <c r="AC720" s="1070"/>
      <c r="AD720" s="1069"/>
      <c r="AE720" s="1069"/>
      <c r="AF720" s="1069"/>
      <c r="AG720" s="1069"/>
      <c r="AH720" s="1069"/>
      <c r="AI720" s="1069"/>
      <c r="AJ720" s="1069"/>
      <c r="AK720" s="1069"/>
      <c r="AL720" s="1069"/>
      <c r="AM720" s="1069"/>
      <c r="AN720" s="1069"/>
      <c r="AO720" s="1069"/>
      <c r="AP720" s="1069"/>
      <c r="AQ720" s="1069"/>
      <c r="AR720" s="1069"/>
      <c r="AS720" s="1069"/>
      <c r="AT720" s="1069"/>
      <c r="AU720" s="1069"/>
      <c r="AV720" s="1069"/>
      <c r="AW720" s="1069"/>
      <c r="AX720" s="1069"/>
      <c r="AY720" s="1069"/>
      <c r="AZ720" s="1069"/>
      <c r="BA720" s="1069"/>
      <c r="BB720" s="1069"/>
      <c r="BC720" s="1069"/>
      <c r="BD720" s="1069"/>
      <c r="BE720" s="1069"/>
      <c r="BF720" s="1069"/>
      <c r="BG720" s="1069"/>
      <c r="BH720" s="1069"/>
      <c r="BI720" s="1069"/>
      <c r="BJ720" s="1069"/>
      <c r="BK720" s="1069"/>
      <c r="BL720" s="1069"/>
      <c r="BM720" s="1069"/>
      <c r="BN720" s="1069"/>
      <c r="BO720" s="1069"/>
      <c r="BP720" s="1069"/>
      <c r="BQ720" s="1069"/>
      <c r="BR720" s="1069"/>
      <c r="BS720" s="1069"/>
      <c r="BT720" s="1069"/>
      <c r="BU720" s="1069"/>
      <c r="BV720" s="1069"/>
      <c r="BW720" s="1069"/>
      <c r="BX720" s="1069"/>
      <c r="BY720" s="1069"/>
      <c r="BZ720" s="1069"/>
      <c r="CA720" s="1069"/>
      <c r="CB720" s="1069"/>
      <c r="CC720" s="1069"/>
      <c r="CD720" s="1069"/>
      <c r="CE720" s="1069"/>
      <c r="CF720" s="1069"/>
      <c r="CG720" s="1069"/>
      <c r="CH720" s="1069"/>
      <c r="CI720" s="1069"/>
      <c r="CJ720" s="1069"/>
      <c r="CK720" s="1069"/>
      <c r="CL720" s="1069"/>
      <c r="CM720" s="1069"/>
      <c r="CN720" s="1069"/>
      <c r="CO720" s="1069"/>
      <c r="CP720" s="1069"/>
      <c r="CQ720" s="1069"/>
      <c r="CR720" s="1069"/>
      <c r="CS720" s="1069"/>
      <c r="CT720" s="1069"/>
      <c r="CU720" s="1069"/>
      <c r="CV720" s="1069"/>
      <c r="CW720" s="1069"/>
      <c r="CX720" s="1069"/>
      <c r="CY720" s="1069"/>
      <c r="CZ720" s="1069"/>
      <c r="DA720" s="1069"/>
      <c r="DB720" s="1069"/>
      <c r="DC720" s="1069"/>
      <c r="DD720" s="1069"/>
      <c r="DE720" s="1069"/>
      <c r="DF720" s="1069"/>
      <c r="DG720" s="1069"/>
      <c r="DH720" s="1069"/>
      <c r="DI720" s="1069"/>
      <c r="DJ720" s="1069"/>
      <c r="DK720" s="1069"/>
      <c r="DL720" s="1069"/>
      <c r="DM720" s="1069"/>
      <c r="DN720" s="1069"/>
      <c r="DO720" s="1069"/>
      <c r="DP720" s="1069"/>
      <c r="DQ720" s="1069"/>
      <c r="DR720" s="1069"/>
      <c r="DS720" s="1069"/>
      <c r="DT720" s="1069"/>
      <c r="DU720" s="1069"/>
      <c r="DV720" s="1069"/>
      <c r="DW720" s="1069"/>
      <c r="DX720" s="1069"/>
      <c r="DY720" s="1069"/>
      <c r="DZ720" s="1069"/>
      <c r="EA720" s="1069"/>
      <c r="EB720" s="1069"/>
      <c r="EC720" s="1069"/>
      <c r="ED720" s="1069"/>
      <c r="EE720" s="1069"/>
      <c r="EF720" s="1069"/>
      <c r="EG720" s="1069"/>
      <c r="EH720" s="1069"/>
      <c r="EI720" s="1069"/>
      <c r="EJ720" s="1069"/>
      <c r="EK720" s="1069"/>
      <c r="EL720" s="1069"/>
      <c r="EM720" s="1069"/>
      <c r="EN720" s="1069"/>
      <c r="EO720" s="1069"/>
      <c r="EP720" s="1069"/>
      <c r="EQ720" s="1069"/>
      <c r="ER720" s="1069"/>
      <c r="ES720" s="1069"/>
      <c r="ET720" s="1069"/>
      <c r="EU720" s="1069"/>
      <c r="EV720" s="1069"/>
      <c r="EW720" s="1069"/>
      <c r="EX720" s="1069"/>
      <c r="EY720" s="1069"/>
      <c r="EZ720" s="1069"/>
      <c r="FA720" s="1069"/>
      <c r="FB720" s="1069"/>
      <c r="FC720" s="1069"/>
      <c r="FD720" s="1069"/>
      <c r="FE720" s="1069"/>
      <c r="FF720" s="1069"/>
      <c r="FG720" s="1069"/>
      <c r="FH720" s="1069"/>
      <c r="FI720" s="1069"/>
      <c r="FJ720" s="1069"/>
      <c r="FK720" s="1069"/>
      <c r="FL720" s="1069"/>
      <c r="FM720" s="1069"/>
      <c r="FN720" s="1069"/>
      <c r="FO720" s="1069"/>
      <c r="FP720" s="1069"/>
      <c r="FQ720" s="1069"/>
      <c r="FR720" s="1069"/>
      <c r="FS720" s="1069"/>
      <c r="FT720" s="1069"/>
      <c r="FU720" s="1069"/>
      <c r="FV720" s="1069"/>
      <c r="FW720" s="1069"/>
      <c r="FX720" s="1069"/>
      <c r="FY720" s="1069"/>
      <c r="FZ720" s="1069"/>
      <c r="GA720" s="1069"/>
      <c r="GB720" s="1069"/>
      <c r="GC720" s="1069"/>
      <c r="GD720" s="1069"/>
      <c r="GE720" s="1069"/>
      <c r="GF720" s="1069"/>
      <c r="GG720" s="1069"/>
      <c r="GH720" s="1069"/>
      <c r="GI720" s="1069"/>
      <c r="GJ720" s="1069"/>
      <c r="GK720" s="1069"/>
      <c r="GL720" s="1069"/>
      <c r="GM720" s="1069"/>
      <c r="GN720" s="1069"/>
      <c r="GO720" s="1069"/>
      <c r="GP720" s="1069"/>
      <c r="GQ720" s="1069"/>
      <c r="GR720" s="1069"/>
      <c r="GS720" s="1069"/>
      <c r="GT720" s="1069"/>
    </row>
    <row r="721" spans="1:202" x14ac:dyDescent="0.25">
      <c r="A721" s="104">
        <v>1</v>
      </c>
      <c r="B721" s="104">
        <v>1</v>
      </c>
      <c r="C721" s="1647" t="s">
        <v>203</v>
      </c>
      <c r="D721" s="1132">
        <f>'2 уровень'!E1479</f>
        <v>36576</v>
      </c>
      <c r="E721" s="1132">
        <f>'2 уровень'!F1479</f>
        <v>12192</v>
      </c>
      <c r="F721" s="1132">
        <f>'2 уровень'!G1479</f>
        <v>9801</v>
      </c>
      <c r="G721" s="1133">
        <f>'2 уровень'!H1479</f>
        <v>80.388779527559052</v>
      </c>
      <c r="H721" s="1108">
        <f>'2 уровень'!I1479</f>
        <v>0</v>
      </c>
      <c r="I721" s="1108">
        <f>'2 уровень'!J1479</f>
        <v>0</v>
      </c>
      <c r="J721" s="117">
        <f>'2 уровень'!K1479</f>
        <v>0</v>
      </c>
      <c r="K721" s="117">
        <f>'2 уровень'!L1479</f>
        <v>0</v>
      </c>
      <c r="L721" s="117">
        <f>'2 уровень'!M1479</f>
        <v>0</v>
      </c>
      <c r="M721" s="117">
        <f>'2 уровень'!N1479</f>
        <v>0</v>
      </c>
      <c r="N721" s="117">
        <f>'2 уровень'!O1479</f>
        <v>0</v>
      </c>
      <c r="O721" s="117">
        <f>'2 уровень'!P1479</f>
        <v>0</v>
      </c>
      <c r="P721" s="114">
        <f>'2 уровень'!Q1479</f>
        <v>0</v>
      </c>
      <c r="Q721" s="114">
        <f>'2 уровень'!R1479</f>
        <v>0</v>
      </c>
      <c r="R721" s="114">
        <f>'2 уровень'!S1479</f>
        <v>0</v>
      </c>
      <c r="S721" s="114">
        <f>'2 уровень'!T1479</f>
        <v>0</v>
      </c>
      <c r="T721" s="114">
        <f>'2 уровень'!U1479</f>
        <v>0</v>
      </c>
      <c r="U721" s="114">
        <f>'2 уровень'!V1479</f>
        <v>0</v>
      </c>
      <c r="V721" s="114">
        <f>'2 уровень'!W1479</f>
        <v>0</v>
      </c>
      <c r="W721" s="114">
        <f>'2 уровень'!X1479</f>
        <v>0</v>
      </c>
      <c r="X721" s="114">
        <f>'2 уровень'!Y1479</f>
        <v>0</v>
      </c>
      <c r="Y721" s="1107">
        <f>'2 уровень'!Z1479</f>
        <v>0</v>
      </c>
      <c r="Z721" s="114"/>
      <c r="AA721" s="114"/>
      <c r="AB721" s="1069"/>
      <c r="AC721" s="1070"/>
      <c r="AD721" s="1069"/>
      <c r="AE721" s="1069"/>
      <c r="AF721" s="1069"/>
      <c r="AG721" s="1069"/>
      <c r="AH721" s="1069"/>
      <c r="AI721" s="1069"/>
      <c r="AJ721" s="1069"/>
      <c r="AK721" s="1069"/>
      <c r="AL721" s="1069"/>
      <c r="AM721" s="1069"/>
      <c r="AN721" s="1069"/>
      <c r="AO721" s="1069"/>
      <c r="AP721" s="1069"/>
      <c r="AQ721" s="1069"/>
      <c r="AR721" s="1069"/>
      <c r="AS721" s="1069"/>
      <c r="AT721" s="1069"/>
      <c r="AU721" s="1069"/>
      <c r="AV721" s="1069"/>
      <c r="AW721" s="1069"/>
      <c r="AX721" s="1069"/>
      <c r="AY721" s="1069"/>
      <c r="AZ721" s="1069"/>
      <c r="BA721" s="1069"/>
      <c r="BB721" s="1069"/>
      <c r="BC721" s="1069"/>
      <c r="BD721" s="1069"/>
      <c r="BE721" s="1069"/>
      <c r="BF721" s="1069"/>
      <c r="BG721" s="1069"/>
      <c r="BH721" s="1069"/>
      <c r="BI721" s="1069"/>
      <c r="BJ721" s="1069"/>
      <c r="BK721" s="1069"/>
      <c r="BL721" s="1069"/>
      <c r="BM721" s="1069"/>
      <c r="BN721" s="1069"/>
      <c r="BO721" s="1069"/>
      <c r="BP721" s="1069"/>
      <c r="BQ721" s="1069"/>
      <c r="BR721" s="1069"/>
      <c r="BS721" s="1069"/>
      <c r="BT721" s="1069"/>
      <c r="BU721" s="1069"/>
      <c r="BV721" s="1069"/>
      <c r="BW721" s="1069"/>
      <c r="BX721" s="1069"/>
      <c r="BY721" s="1069"/>
      <c r="BZ721" s="1069"/>
      <c r="CA721" s="1069"/>
      <c r="CB721" s="1069"/>
      <c r="CC721" s="1069"/>
      <c r="CD721" s="1069"/>
      <c r="CE721" s="1069"/>
      <c r="CF721" s="1069"/>
      <c r="CG721" s="1069"/>
      <c r="CH721" s="1069"/>
      <c r="CI721" s="1069"/>
      <c r="CJ721" s="1069"/>
      <c r="CK721" s="1069"/>
      <c r="CL721" s="1069"/>
      <c r="CM721" s="1069"/>
      <c r="CN721" s="1069"/>
      <c r="CO721" s="1069"/>
      <c r="CP721" s="1069"/>
      <c r="CQ721" s="1069"/>
      <c r="CR721" s="1069"/>
      <c r="CS721" s="1069"/>
      <c r="CT721" s="1069"/>
      <c r="CU721" s="1069"/>
      <c r="CV721" s="1069"/>
      <c r="CW721" s="1069"/>
      <c r="CX721" s="1069"/>
      <c r="CY721" s="1069"/>
      <c r="CZ721" s="1069"/>
      <c r="DA721" s="1069"/>
      <c r="DB721" s="1069"/>
      <c r="DC721" s="1069"/>
      <c r="DD721" s="1069"/>
      <c r="DE721" s="1069"/>
      <c r="DF721" s="1069"/>
      <c r="DG721" s="1069"/>
      <c r="DH721" s="1069"/>
      <c r="DI721" s="1069"/>
      <c r="DJ721" s="1069"/>
      <c r="DK721" s="1069"/>
      <c r="DL721" s="1069"/>
      <c r="DM721" s="1069"/>
      <c r="DN721" s="1069"/>
      <c r="DO721" s="1069"/>
      <c r="DP721" s="1069"/>
      <c r="DQ721" s="1069"/>
      <c r="DR721" s="1069"/>
      <c r="DS721" s="1069"/>
      <c r="DT721" s="1069"/>
      <c r="DU721" s="1069"/>
      <c r="DV721" s="1069"/>
      <c r="DW721" s="1069"/>
      <c r="DX721" s="1069"/>
      <c r="DY721" s="1069"/>
      <c r="DZ721" s="1069"/>
      <c r="EA721" s="1069"/>
      <c r="EB721" s="1069"/>
      <c r="EC721" s="1069"/>
      <c r="ED721" s="1069"/>
      <c r="EE721" s="1069"/>
      <c r="EF721" s="1069"/>
      <c r="EG721" s="1069"/>
      <c r="EH721" s="1069"/>
      <c r="EI721" s="1069"/>
      <c r="EJ721" s="1069"/>
      <c r="EK721" s="1069"/>
      <c r="EL721" s="1069"/>
      <c r="EM721" s="1069"/>
      <c r="EN721" s="1069"/>
      <c r="EO721" s="1069"/>
      <c r="EP721" s="1069"/>
      <c r="EQ721" s="1069"/>
      <c r="ER721" s="1069"/>
      <c r="ES721" s="1069"/>
      <c r="ET721" s="1069"/>
      <c r="EU721" s="1069"/>
      <c r="EV721" s="1069"/>
      <c r="EW721" s="1069"/>
      <c r="EX721" s="1069"/>
      <c r="EY721" s="1069"/>
      <c r="EZ721" s="1069"/>
      <c r="FA721" s="1069"/>
      <c r="FB721" s="1069"/>
      <c r="FC721" s="1069"/>
      <c r="FD721" s="1069"/>
      <c r="FE721" s="1069"/>
      <c r="FF721" s="1069"/>
      <c r="FG721" s="1069"/>
      <c r="FH721" s="1069"/>
      <c r="FI721" s="1069"/>
      <c r="FJ721" s="1069"/>
      <c r="FK721" s="1069"/>
      <c r="FL721" s="1069"/>
      <c r="FM721" s="1069"/>
      <c r="FN721" s="1069"/>
      <c r="FO721" s="1069"/>
      <c r="FP721" s="1069"/>
      <c r="FQ721" s="1069"/>
      <c r="FR721" s="1069"/>
      <c r="FS721" s="1069"/>
      <c r="FT721" s="1069"/>
      <c r="FU721" s="1069"/>
      <c r="FV721" s="1069"/>
      <c r="FW721" s="1069"/>
      <c r="FX721" s="1069"/>
      <c r="FY721" s="1069"/>
      <c r="FZ721" s="1069"/>
      <c r="GA721" s="1069"/>
      <c r="GB721" s="1069"/>
      <c r="GC721" s="1069"/>
      <c r="GD721" s="1069"/>
      <c r="GE721" s="1069"/>
      <c r="GF721" s="1069"/>
      <c r="GG721" s="1069"/>
      <c r="GH721" s="1069"/>
      <c r="GI721" s="1069"/>
      <c r="GJ721" s="1069"/>
      <c r="GK721" s="1069"/>
      <c r="GL721" s="1069"/>
      <c r="GM721" s="1069"/>
      <c r="GN721" s="1069"/>
      <c r="GO721" s="1069"/>
      <c r="GP721" s="1069"/>
      <c r="GQ721" s="1069"/>
      <c r="GR721" s="1069"/>
      <c r="GS721" s="1069"/>
      <c r="GT721" s="1069"/>
    </row>
    <row r="722" spans="1:202" x14ac:dyDescent="0.25">
      <c r="A722" s="104">
        <v>1</v>
      </c>
      <c r="B722" s="104">
        <v>1</v>
      </c>
      <c r="C722" s="1647" t="s">
        <v>160</v>
      </c>
      <c r="D722" s="1132">
        <f>'2 уровень'!E1480</f>
        <v>37000</v>
      </c>
      <c r="E722" s="1132">
        <f>'2 уровень'!F1480</f>
        <v>12333</v>
      </c>
      <c r="F722" s="1132">
        <f>'2 уровень'!G1480</f>
        <v>9258.4580592105267</v>
      </c>
      <c r="G722" s="1133">
        <f>'2 уровень'!H1480</f>
        <v>75.070607793809501</v>
      </c>
      <c r="H722" s="1108">
        <f>'2 уровень'!I1480</f>
        <v>0</v>
      </c>
      <c r="I722" s="1108">
        <f>'2 уровень'!J1480</f>
        <v>0</v>
      </c>
      <c r="J722" s="117">
        <f>'2 уровень'!K1480</f>
        <v>0</v>
      </c>
      <c r="K722" s="117">
        <f>'2 уровень'!L1480</f>
        <v>0</v>
      </c>
      <c r="L722" s="117">
        <f>'2 уровень'!M1480</f>
        <v>0</v>
      </c>
      <c r="M722" s="117">
        <f>'2 уровень'!N1480</f>
        <v>0</v>
      </c>
      <c r="N722" s="117">
        <f>'2 уровень'!O1480</f>
        <v>0</v>
      </c>
      <c r="O722" s="117">
        <f>'2 уровень'!P1480</f>
        <v>0</v>
      </c>
      <c r="P722" s="114">
        <f>'2 уровень'!Q1480</f>
        <v>0</v>
      </c>
      <c r="Q722" s="114">
        <f>'2 уровень'!R1480</f>
        <v>0</v>
      </c>
      <c r="R722" s="114">
        <f>'2 уровень'!S1480</f>
        <v>0</v>
      </c>
      <c r="S722" s="114">
        <f>'2 уровень'!T1480</f>
        <v>0</v>
      </c>
      <c r="T722" s="114">
        <f>'2 уровень'!U1480</f>
        <v>0</v>
      </c>
      <c r="U722" s="114">
        <f>'2 уровень'!V1480</f>
        <v>0</v>
      </c>
      <c r="V722" s="114">
        <f>'2 уровень'!W1480</f>
        <v>0</v>
      </c>
      <c r="W722" s="114">
        <f>'2 уровень'!X1480</f>
        <v>0</v>
      </c>
      <c r="X722" s="114">
        <f>'2 уровень'!Y1480</f>
        <v>0</v>
      </c>
      <c r="Y722" s="1107">
        <f>'2 уровень'!Z1480</f>
        <v>0</v>
      </c>
      <c r="Z722" s="114"/>
      <c r="AA722" s="114"/>
      <c r="AB722" s="1069"/>
      <c r="AC722" s="1070"/>
      <c r="AD722" s="1069"/>
      <c r="AE722" s="1069"/>
      <c r="AF722" s="1069"/>
      <c r="AG722" s="1069"/>
      <c r="AH722" s="1069"/>
      <c r="AI722" s="1069"/>
      <c r="AJ722" s="1069"/>
      <c r="AK722" s="1069"/>
      <c r="AL722" s="1069"/>
      <c r="AM722" s="1069"/>
      <c r="AN722" s="1069"/>
      <c r="AO722" s="1069"/>
      <c r="AP722" s="1069"/>
      <c r="AQ722" s="1069"/>
      <c r="AR722" s="1069"/>
      <c r="AS722" s="1069"/>
      <c r="AT722" s="1069"/>
      <c r="AU722" s="1069"/>
      <c r="AV722" s="1069"/>
      <c r="AW722" s="1069"/>
      <c r="AX722" s="1069"/>
      <c r="AY722" s="1069"/>
      <c r="AZ722" s="1069"/>
      <c r="BA722" s="1069"/>
      <c r="BB722" s="1069"/>
      <c r="BC722" s="1069"/>
      <c r="BD722" s="1069"/>
      <c r="BE722" s="1069"/>
      <c r="BF722" s="1069"/>
      <c r="BG722" s="1069"/>
      <c r="BH722" s="1069"/>
      <c r="BI722" s="1069"/>
      <c r="BJ722" s="1069"/>
      <c r="BK722" s="1069"/>
      <c r="BL722" s="1069"/>
      <c r="BM722" s="1069"/>
      <c r="BN722" s="1069"/>
      <c r="BO722" s="1069"/>
      <c r="BP722" s="1069"/>
      <c r="BQ722" s="1069"/>
      <c r="BR722" s="1069"/>
      <c r="BS722" s="1069"/>
      <c r="BT722" s="1069"/>
      <c r="BU722" s="1069"/>
      <c r="BV722" s="1069"/>
      <c r="BW722" s="1069"/>
      <c r="BX722" s="1069"/>
      <c r="BY722" s="1069"/>
      <c r="BZ722" s="1069"/>
      <c r="CA722" s="1069"/>
      <c r="CB722" s="1069"/>
      <c r="CC722" s="1069"/>
      <c r="CD722" s="1069"/>
      <c r="CE722" s="1069"/>
      <c r="CF722" s="1069"/>
      <c r="CG722" s="1069"/>
      <c r="CH722" s="1069"/>
      <c r="CI722" s="1069"/>
      <c r="CJ722" s="1069"/>
      <c r="CK722" s="1069"/>
      <c r="CL722" s="1069"/>
      <c r="CM722" s="1069"/>
      <c r="CN722" s="1069"/>
      <c r="CO722" s="1069"/>
      <c r="CP722" s="1069"/>
      <c r="CQ722" s="1069"/>
      <c r="CR722" s="1069"/>
      <c r="CS722" s="1069"/>
      <c r="CT722" s="1069"/>
      <c r="CU722" s="1069"/>
      <c r="CV722" s="1069"/>
      <c r="CW722" s="1069"/>
      <c r="CX722" s="1069"/>
      <c r="CY722" s="1069"/>
      <c r="CZ722" s="1069"/>
      <c r="DA722" s="1069"/>
      <c r="DB722" s="1069"/>
      <c r="DC722" s="1069"/>
      <c r="DD722" s="1069"/>
      <c r="DE722" s="1069"/>
      <c r="DF722" s="1069"/>
      <c r="DG722" s="1069"/>
      <c r="DH722" s="1069"/>
      <c r="DI722" s="1069"/>
      <c r="DJ722" s="1069"/>
      <c r="DK722" s="1069"/>
      <c r="DL722" s="1069"/>
      <c r="DM722" s="1069"/>
      <c r="DN722" s="1069"/>
      <c r="DO722" s="1069"/>
      <c r="DP722" s="1069"/>
      <c r="DQ722" s="1069"/>
      <c r="DR722" s="1069"/>
      <c r="DS722" s="1069"/>
      <c r="DT722" s="1069"/>
      <c r="DU722" s="1069"/>
      <c r="DV722" s="1069"/>
      <c r="DW722" s="1069"/>
      <c r="DX722" s="1069"/>
      <c r="DY722" s="1069"/>
      <c r="DZ722" s="1069"/>
      <c r="EA722" s="1069"/>
      <c r="EB722" s="1069"/>
      <c r="EC722" s="1069"/>
      <c r="ED722" s="1069"/>
      <c r="EE722" s="1069"/>
      <c r="EF722" s="1069"/>
      <c r="EG722" s="1069"/>
      <c r="EH722" s="1069"/>
      <c r="EI722" s="1069"/>
      <c r="EJ722" s="1069"/>
      <c r="EK722" s="1069"/>
      <c r="EL722" s="1069"/>
      <c r="EM722" s="1069"/>
      <c r="EN722" s="1069"/>
      <c r="EO722" s="1069"/>
      <c r="EP722" s="1069"/>
      <c r="EQ722" s="1069"/>
      <c r="ER722" s="1069"/>
      <c r="ES722" s="1069"/>
      <c r="ET722" s="1069"/>
      <c r="EU722" s="1069"/>
      <c r="EV722" s="1069"/>
      <c r="EW722" s="1069"/>
      <c r="EX722" s="1069"/>
      <c r="EY722" s="1069"/>
      <c r="EZ722" s="1069"/>
      <c r="FA722" s="1069"/>
      <c r="FB722" s="1069"/>
      <c r="FC722" s="1069"/>
      <c r="FD722" s="1069"/>
      <c r="FE722" s="1069"/>
      <c r="FF722" s="1069"/>
      <c r="FG722" s="1069"/>
      <c r="FH722" s="1069"/>
      <c r="FI722" s="1069"/>
      <c r="FJ722" s="1069"/>
      <c r="FK722" s="1069"/>
      <c r="FL722" s="1069"/>
      <c r="FM722" s="1069"/>
      <c r="FN722" s="1069"/>
      <c r="FO722" s="1069"/>
      <c r="FP722" s="1069"/>
      <c r="FQ722" s="1069"/>
      <c r="FR722" s="1069"/>
      <c r="FS722" s="1069"/>
      <c r="FT722" s="1069"/>
      <c r="FU722" s="1069"/>
      <c r="FV722" s="1069"/>
      <c r="FW722" s="1069"/>
      <c r="FX722" s="1069"/>
      <c r="FY722" s="1069"/>
      <c r="FZ722" s="1069"/>
      <c r="GA722" s="1069"/>
      <c r="GB722" s="1069"/>
      <c r="GC722" s="1069"/>
      <c r="GD722" s="1069"/>
      <c r="GE722" s="1069"/>
      <c r="GF722" s="1069"/>
      <c r="GG722" s="1069"/>
      <c r="GH722" s="1069"/>
      <c r="GI722" s="1069"/>
      <c r="GJ722" s="1069"/>
      <c r="GK722" s="1069"/>
      <c r="GL722" s="1069"/>
      <c r="GM722" s="1069"/>
      <c r="GN722" s="1069"/>
      <c r="GO722" s="1069"/>
      <c r="GP722" s="1069"/>
      <c r="GQ722" s="1069"/>
      <c r="GR722" s="1069"/>
      <c r="GS722" s="1069"/>
      <c r="GT722" s="1069"/>
    </row>
    <row r="723" spans="1:202" ht="29.25" x14ac:dyDescent="0.25">
      <c r="A723" s="104">
        <v>1</v>
      </c>
      <c r="B723" s="104">
        <v>1</v>
      </c>
      <c r="C723" s="1670" t="s">
        <v>161</v>
      </c>
      <c r="D723" s="1132">
        <f>'2 уровень'!E1481</f>
        <v>12300</v>
      </c>
      <c r="E723" s="1132">
        <f>'2 уровень'!F1481</f>
        <v>4100</v>
      </c>
      <c r="F723" s="1132">
        <f>'2 уровень'!G1481</f>
        <v>3895</v>
      </c>
      <c r="G723" s="1133">
        <f>'2 уровень'!H1481</f>
        <v>95</v>
      </c>
      <c r="H723" s="1108">
        <f>'2 уровень'!I1481</f>
        <v>0</v>
      </c>
      <c r="I723" s="1108">
        <f>'2 уровень'!J1481</f>
        <v>0</v>
      </c>
      <c r="J723" s="117">
        <f>'2 уровень'!K1481</f>
        <v>0</v>
      </c>
      <c r="K723" s="117">
        <f>'2 уровень'!L1481</f>
        <v>0</v>
      </c>
      <c r="L723" s="117">
        <f>'2 уровень'!M1481</f>
        <v>0</v>
      </c>
      <c r="M723" s="117">
        <f>'2 уровень'!N1481</f>
        <v>0</v>
      </c>
      <c r="N723" s="117">
        <f>'2 уровень'!O1481</f>
        <v>0</v>
      </c>
      <c r="O723" s="117">
        <f>'2 уровень'!P1481</f>
        <v>0</v>
      </c>
      <c r="P723" s="114">
        <f>'2 уровень'!Q1481</f>
        <v>0</v>
      </c>
      <c r="Q723" s="114">
        <f>'2 уровень'!R1481</f>
        <v>0</v>
      </c>
      <c r="R723" s="114">
        <f>'2 уровень'!S1481</f>
        <v>0</v>
      </c>
      <c r="S723" s="114">
        <f>'2 уровень'!T1481</f>
        <v>0</v>
      </c>
      <c r="T723" s="114">
        <f>'2 уровень'!U1481</f>
        <v>0</v>
      </c>
      <c r="U723" s="114">
        <f>'2 уровень'!V1481</f>
        <v>0</v>
      </c>
      <c r="V723" s="114">
        <f>'2 уровень'!W1481</f>
        <v>0</v>
      </c>
      <c r="W723" s="114">
        <f>'2 уровень'!X1481</f>
        <v>0</v>
      </c>
      <c r="X723" s="114">
        <f>'2 уровень'!Y1481</f>
        <v>0</v>
      </c>
      <c r="Y723" s="1107">
        <f>'2 уровень'!Z1481</f>
        <v>0</v>
      </c>
      <c r="Z723" s="114"/>
      <c r="AA723" s="114"/>
      <c r="AB723" s="1069"/>
      <c r="AC723" s="1070"/>
      <c r="AD723" s="1069"/>
      <c r="AE723" s="1069"/>
      <c r="AF723" s="1069"/>
      <c r="AG723" s="1069"/>
      <c r="AH723" s="1069"/>
      <c r="AI723" s="1069"/>
      <c r="AJ723" s="1069"/>
      <c r="AK723" s="1069"/>
      <c r="AL723" s="1069"/>
      <c r="AM723" s="1069"/>
      <c r="AN723" s="1069"/>
      <c r="AO723" s="1069"/>
      <c r="AP723" s="1069"/>
      <c r="AQ723" s="1069"/>
      <c r="AR723" s="1069"/>
      <c r="AS723" s="1069"/>
      <c r="AT723" s="1069"/>
      <c r="AU723" s="1069"/>
      <c r="AV723" s="1069"/>
      <c r="AW723" s="1069"/>
      <c r="AX723" s="1069"/>
      <c r="AY723" s="1069"/>
      <c r="AZ723" s="1069"/>
      <c r="BA723" s="1069"/>
      <c r="BB723" s="1069"/>
      <c r="BC723" s="1069"/>
      <c r="BD723" s="1069"/>
      <c r="BE723" s="1069"/>
      <c r="BF723" s="1069"/>
      <c r="BG723" s="1069"/>
      <c r="BH723" s="1069"/>
      <c r="BI723" s="1069"/>
      <c r="BJ723" s="1069"/>
      <c r="BK723" s="1069"/>
      <c r="BL723" s="1069"/>
      <c r="BM723" s="1069"/>
      <c r="BN723" s="1069"/>
      <c r="BO723" s="1069"/>
      <c r="BP723" s="1069"/>
      <c r="BQ723" s="1069"/>
      <c r="BR723" s="1069"/>
      <c r="BS723" s="1069"/>
      <c r="BT723" s="1069"/>
      <c r="BU723" s="1069"/>
      <c r="BV723" s="1069"/>
      <c r="BW723" s="1069"/>
      <c r="BX723" s="1069"/>
      <c r="BY723" s="1069"/>
      <c r="BZ723" s="1069"/>
      <c r="CA723" s="1069"/>
      <c r="CB723" s="1069"/>
      <c r="CC723" s="1069"/>
      <c r="CD723" s="1069"/>
      <c r="CE723" s="1069"/>
      <c r="CF723" s="1069"/>
      <c r="CG723" s="1069"/>
      <c r="CH723" s="1069"/>
      <c r="CI723" s="1069"/>
      <c r="CJ723" s="1069"/>
      <c r="CK723" s="1069"/>
      <c r="CL723" s="1069"/>
      <c r="CM723" s="1069"/>
      <c r="CN723" s="1069"/>
      <c r="CO723" s="1069"/>
      <c r="CP723" s="1069"/>
      <c r="CQ723" s="1069"/>
      <c r="CR723" s="1069"/>
      <c r="CS723" s="1069"/>
      <c r="CT723" s="1069"/>
      <c r="CU723" s="1069"/>
      <c r="CV723" s="1069"/>
      <c r="CW723" s="1069"/>
      <c r="CX723" s="1069"/>
      <c r="CY723" s="1069"/>
      <c r="CZ723" s="1069"/>
      <c r="DA723" s="1069"/>
      <c r="DB723" s="1069"/>
      <c r="DC723" s="1069"/>
      <c r="DD723" s="1069"/>
      <c r="DE723" s="1069"/>
      <c r="DF723" s="1069"/>
      <c r="DG723" s="1069"/>
      <c r="DH723" s="1069"/>
      <c r="DI723" s="1069"/>
      <c r="DJ723" s="1069"/>
      <c r="DK723" s="1069"/>
      <c r="DL723" s="1069"/>
      <c r="DM723" s="1069"/>
      <c r="DN723" s="1069"/>
      <c r="DO723" s="1069"/>
      <c r="DP723" s="1069"/>
      <c r="DQ723" s="1069"/>
      <c r="DR723" s="1069"/>
      <c r="DS723" s="1069"/>
      <c r="DT723" s="1069"/>
      <c r="DU723" s="1069"/>
      <c r="DV723" s="1069"/>
      <c r="DW723" s="1069"/>
      <c r="DX723" s="1069"/>
      <c r="DY723" s="1069"/>
      <c r="DZ723" s="1069"/>
      <c r="EA723" s="1069"/>
      <c r="EB723" s="1069"/>
      <c r="EC723" s="1069"/>
      <c r="ED723" s="1069"/>
      <c r="EE723" s="1069"/>
      <c r="EF723" s="1069"/>
      <c r="EG723" s="1069"/>
      <c r="EH723" s="1069"/>
      <c r="EI723" s="1069"/>
      <c r="EJ723" s="1069"/>
      <c r="EK723" s="1069"/>
      <c r="EL723" s="1069"/>
      <c r="EM723" s="1069"/>
      <c r="EN723" s="1069"/>
      <c r="EO723" s="1069"/>
      <c r="EP723" s="1069"/>
      <c r="EQ723" s="1069"/>
      <c r="ER723" s="1069"/>
      <c r="ES723" s="1069"/>
      <c r="ET723" s="1069"/>
      <c r="EU723" s="1069"/>
      <c r="EV723" s="1069"/>
      <c r="EW723" s="1069"/>
      <c r="EX723" s="1069"/>
      <c r="EY723" s="1069"/>
      <c r="EZ723" s="1069"/>
      <c r="FA723" s="1069"/>
      <c r="FB723" s="1069"/>
      <c r="FC723" s="1069"/>
      <c r="FD723" s="1069"/>
      <c r="FE723" s="1069"/>
      <c r="FF723" s="1069"/>
      <c r="FG723" s="1069"/>
      <c r="FH723" s="1069"/>
      <c r="FI723" s="1069"/>
      <c r="FJ723" s="1069"/>
      <c r="FK723" s="1069"/>
      <c r="FL723" s="1069"/>
      <c r="FM723" s="1069"/>
      <c r="FN723" s="1069"/>
      <c r="FO723" s="1069"/>
      <c r="FP723" s="1069"/>
      <c r="FQ723" s="1069"/>
      <c r="FR723" s="1069"/>
      <c r="FS723" s="1069"/>
      <c r="FT723" s="1069"/>
      <c r="FU723" s="1069"/>
      <c r="FV723" s="1069"/>
      <c r="FW723" s="1069"/>
      <c r="FX723" s="1069"/>
      <c r="FY723" s="1069"/>
      <c r="FZ723" s="1069"/>
      <c r="GA723" s="1069"/>
      <c r="GB723" s="1069"/>
      <c r="GC723" s="1069"/>
      <c r="GD723" s="1069"/>
      <c r="GE723" s="1069"/>
      <c r="GF723" s="1069"/>
      <c r="GG723" s="1069"/>
      <c r="GH723" s="1069"/>
      <c r="GI723" s="1069"/>
      <c r="GJ723" s="1069"/>
      <c r="GK723" s="1069"/>
      <c r="GL723" s="1069"/>
      <c r="GM723" s="1069"/>
      <c r="GN723" s="1069"/>
      <c r="GO723" s="1069"/>
      <c r="GP723" s="1069"/>
      <c r="GQ723" s="1069"/>
      <c r="GR723" s="1069"/>
      <c r="GS723" s="1069"/>
      <c r="GT723" s="1069"/>
    </row>
    <row r="724" spans="1:202" x14ac:dyDescent="0.25">
      <c r="A724" s="104">
        <v>1</v>
      </c>
      <c r="B724" s="104">
        <v>1</v>
      </c>
      <c r="C724" s="1658" t="s">
        <v>89</v>
      </c>
      <c r="D724" s="1132">
        <f>'2 уровень'!E1482</f>
        <v>167276</v>
      </c>
      <c r="E724" s="1132">
        <f>'2 уровень'!F1482</f>
        <v>55757.600000000006</v>
      </c>
      <c r="F724" s="1132">
        <f>'2 уровень'!G1482</f>
        <v>43323.065789473687</v>
      </c>
      <c r="G724" s="1133">
        <f>'2 уровень'!H1482</f>
        <v>77.698942905493922</v>
      </c>
      <c r="H724" s="1108">
        <f>'2 уровень'!I1482</f>
        <v>0</v>
      </c>
      <c r="I724" s="1108">
        <f>'2 уровень'!J1482</f>
        <v>0</v>
      </c>
      <c r="J724" s="117">
        <f>'2 уровень'!K1482</f>
        <v>0</v>
      </c>
      <c r="K724" s="117">
        <f>'2 уровень'!L1482</f>
        <v>0</v>
      </c>
      <c r="L724" s="117">
        <f>'2 уровень'!M1482</f>
        <v>0</v>
      </c>
      <c r="M724" s="117">
        <f>'2 уровень'!N1482</f>
        <v>0</v>
      </c>
      <c r="N724" s="117">
        <f>'2 уровень'!O1482</f>
        <v>0</v>
      </c>
      <c r="O724" s="117">
        <f>'2 уровень'!P1482</f>
        <v>0</v>
      </c>
      <c r="P724" s="114">
        <f>'2 уровень'!Q1482</f>
        <v>124690.18217411412</v>
      </c>
      <c r="Q724" s="114">
        <f>'2 уровень'!R1482</f>
        <v>124690.18217411412</v>
      </c>
      <c r="R724" s="114">
        <f>'2 уровень'!S1482</f>
        <v>124690.18217411412</v>
      </c>
      <c r="S724" s="114">
        <f>'2 уровень'!T1482</f>
        <v>124690.18217411412</v>
      </c>
      <c r="T724" s="114">
        <f>'2 уровень'!U1482</f>
        <v>41563.394058038044</v>
      </c>
      <c r="U724" s="114">
        <f>'2 уровень'!V1482</f>
        <v>39288.754900000007</v>
      </c>
      <c r="V724" s="114">
        <f>'2 уровень'!W1482</f>
        <v>0</v>
      </c>
      <c r="W724" s="114">
        <f>'2 уровень'!X1482</f>
        <v>-2274.639158038035</v>
      </c>
      <c r="X724" s="114">
        <f>'2 уровень'!Y1482</f>
        <v>-164.65904999999998</v>
      </c>
      <c r="Y724" s="1107">
        <f>'2 уровень'!Z1482</f>
        <v>39124.095850000005</v>
      </c>
      <c r="Z724" s="114"/>
      <c r="AA724" s="114"/>
      <c r="AB724" s="1069"/>
      <c r="AC724" s="1070"/>
      <c r="AD724" s="1069"/>
      <c r="AE724" s="1069"/>
      <c r="AF724" s="1069"/>
      <c r="AG724" s="1069"/>
      <c r="AH724" s="1069"/>
      <c r="AI724" s="1069"/>
      <c r="AJ724" s="1069"/>
      <c r="AK724" s="1069"/>
      <c r="AL724" s="1069"/>
      <c r="AM724" s="1069"/>
      <c r="AN724" s="1069"/>
      <c r="AO724" s="1069"/>
      <c r="AP724" s="1069"/>
      <c r="AQ724" s="1069"/>
      <c r="AR724" s="1069"/>
      <c r="AS724" s="1069"/>
      <c r="AT724" s="1069"/>
      <c r="AU724" s="1069"/>
      <c r="AV724" s="1069"/>
      <c r="AW724" s="1069"/>
      <c r="AX724" s="1069"/>
      <c r="AY724" s="1069"/>
      <c r="AZ724" s="1069"/>
      <c r="BA724" s="1069"/>
      <c r="BB724" s="1069"/>
      <c r="BC724" s="1069"/>
      <c r="BD724" s="1069"/>
      <c r="BE724" s="1069"/>
      <c r="BF724" s="1069"/>
      <c r="BG724" s="1069"/>
      <c r="BH724" s="1069"/>
      <c r="BI724" s="1069"/>
      <c r="BJ724" s="1069"/>
      <c r="BK724" s="1069"/>
      <c r="BL724" s="1069"/>
      <c r="BM724" s="1069"/>
      <c r="BN724" s="1069"/>
      <c r="BO724" s="1069"/>
      <c r="BP724" s="1069"/>
      <c r="BQ724" s="1069"/>
      <c r="BR724" s="1069"/>
      <c r="BS724" s="1069"/>
      <c r="BT724" s="1069"/>
      <c r="BU724" s="1069"/>
      <c r="BV724" s="1069"/>
      <c r="BW724" s="1069"/>
      <c r="BX724" s="1069"/>
      <c r="BY724" s="1069"/>
      <c r="BZ724" s="1069"/>
      <c r="CA724" s="1069"/>
      <c r="CB724" s="1069"/>
      <c r="CC724" s="1069"/>
      <c r="CD724" s="1069"/>
      <c r="CE724" s="1069"/>
      <c r="CF724" s="1069"/>
      <c r="CG724" s="1069"/>
      <c r="CH724" s="1069"/>
      <c r="CI724" s="1069"/>
      <c r="CJ724" s="1069"/>
      <c r="CK724" s="1069"/>
      <c r="CL724" s="1069"/>
      <c r="CM724" s="1069"/>
      <c r="CN724" s="1069"/>
      <c r="CO724" s="1069"/>
      <c r="CP724" s="1069"/>
      <c r="CQ724" s="1069"/>
      <c r="CR724" s="1069"/>
      <c r="CS724" s="1069"/>
      <c r="CT724" s="1069"/>
      <c r="CU724" s="1069"/>
      <c r="CV724" s="1069"/>
      <c r="CW724" s="1069"/>
      <c r="CX724" s="1069"/>
      <c r="CY724" s="1069"/>
      <c r="CZ724" s="1069"/>
      <c r="DA724" s="1069"/>
      <c r="DB724" s="1069"/>
      <c r="DC724" s="1069"/>
      <c r="DD724" s="1069"/>
      <c r="DE724" s="1069"/>
      <c r="DF724" s="1069"/>
      <c r="DG724" s="1069"/>
      <c r="DH724" s="1069"/>
      <c r="DI724" s="1069"/>
      <c r="DJ724" s="1069"/>
      <c r="DK724" s="1069"/>
      <c r="DL724" s="1069"/>
      <c r="DM724" s="1069"/>
      <c r="DN724" s="1069"/>
      <c r="DO724" s="1069"/>
      <c r="DP724" s="1069"/>
      <c r="DQ724" s="1069"/>
      <c r="DR724" s="1069"/>
      <c r="DS724" s="1069"/>
      <c r="DT724" s="1069"/>
      <c r="DU724" s="1069"/>
      <c r="DV724" s="1069"/>
      <c r="DW724" s="1069"/>
      <c r="DX724" s="1069"/>
      <c r="DY724" s="1069"/>
      <c r="DZ724" s="1069"/>
      <c r="EA724" s="1069"/>
      <c r="EB724" s="1069"/>
      <c r="EC724" s="1069"/>
      <c r="ED724" s="1069"/>
      <c r="EE724" s="1069"/>
      <c r="EF724" s="1069"/>
      <c r="EG724" s="1069"/>
      <c r="EH724" s="1069"/>
      <c r="EI724" s="1069"/>
      <c r="EJ724" s="1069"/>
      <c r="EK724" s="1069"/>
      <c r="EL724" s="1069"/>
      <c r="EM724" s="1069"/>
      <c r="EN724" s="1069"/>
      <c r="EO724" s="1069"/>
      <c r="EP724" s="1069"/>
      <c r="EQ724" s="1069"/>
      <c r="ER724" s="1069"/>
      <c r="ES724" s="1069"/>
      <c r="ET724" s="1069"/>
      <c r="EU724" s="1069"/>
      <c r="EV724" s="1069"/>
      <c r="EW724" s="1069"/>
      <c r="EX724" s="1069"/>
      <c r="EY724" s="1069"/>
      <c r="EZ724" s="1069"/>
      <c r="FA724" s="1069"/>
      <c r="FB724" s="1069"/>
      <c r="FC724" s="1069"/>
      <c r="FD724" s="1069"/>
      <c r="FE724" s="1069"/>
      <c r="FF724" s="1069"/>
      <c r="FG724" s="1069"/>
      <c r="FH724" s="1069"/>
      <c r="FI724" s="1069"/>
      <c r="FJ724" s="1069"/>
      <c r="FK724" s="1069"/>
      <c r="FL724" s="1069"/>
      <c r="FM724" s="1069"/>
      <c r="FN724" s="1069"/>
      <c r="FO724" s="1069"/>
      <c r="FP724" s="1069"/>
      <c r="FQ724" s="1069"/>
      <c r="FR724" s="1069"/>
      <c r="FS724" s="1069"/>
      <c r="FT724" s="1069"/>
      <c r="FU724" s="1069"/>
      <c r="FV724" s="1069"/>
      <c r="FW724" s="1069"/>
      <c r="FX724" s="1069"/>
      <c r="FY724" s="1069"/>
      <c r="FZ724" s="1069"/>
      <c r="GA724" s="1069"/>
      <c r="GB724" s="1069"/>
      <c r="GC724" s="1069"/>
      <c r="GD724" s="1069"/>
      <c r="GE724" s="1069"/>
      <c r="GF724" s="1069"/>
      <c r="GG724" s="1069"/>
      <c r="GH724" s="1069"/>
      <c r="GI724" s="1069"/>
      <c r="GJ724" s="1069"/>
      <c r="GK724" s="1069"/>
      <c r="GL724" s="1069"/>
      <c r="GM724" s="1069"/>
      <c r="GN724" s="1069"/>
      <c r="GO724" s="1069"/>
      <c r="GP724" s="1069"/>
      <c r="GQ724" s="1069"/>
      <c r="GR724" s="1069"/>
      <c r="GS724" s="1069"/>
      <c r="GT724" s="1069"/>
    </row>
    <row r="725" spans="1:202" x14ac:dyDescent="0.25">
      <c r="A725" s="104">
        <v>1</v>
      </c>
      <c r="B725" s="104">
        <v>1</v>
      </c>
      <c r="C725" s="1624" t="s">
        <v>80</v>
      </c>
      <c r="D725" s="1132">
        <f>'2 уровень'!E1483</f>
        <v>0</v>
      </c>
      <c r="E725" s="1132">
        <f>'2 уровень'!F1483</f>
        <v>0</v>
      </c>
      <c r="F725" s="1132">
        <f>'2 уровень'!G1483</f>
        <v>0</v>
      </c>
      <c r="G725" s="1133" t="e">
        <f>'2 уровень'!H1483</f>
        <v>#DIV/0!</v>
      </c>
      <c r="H725" s="1108" t="e">
        <f>'2 уровень'!I1483</f>
        <v>#DIV/0!</v>
      </c>
      <c r="I725" s="1108" t="e">
        <f>'2 уровень'!J1483</f>
        <v>#DIV/0!</v>
      </c>
      <c r="J725" s="117">
        <f>'2 уровень'!K1483</f>
        <v>0</v>
      </c>
      <c r="K725" s="117">
        <f>'2 уровень'!L1483</f>
        <v>0</v>
      </c>
      <c r="L725" s="117">
        <f>'2 уровень'!M1483</f>
        <v>0</v>
      </c>
      <c r="M725" s="117" t="e">
        <f>'2 уровень'!N1483</f>
        <v>#DIV/0!</v>
      </c>
      <c r="N725" s="117">
        <f>'2 уровень'!O1483</f>
        <v>0</v>
      </c>
      <c r="O725" s="117" t="e">
        <f>'2 уровень'!P1483</f>
        <v>#DIV/0!</v>
      </c>
      <c r="P725" s="114">
        <f>'2 уровень'!Q1483</f>
        <v>0</v>
      </c>
      <c r="Q725" s="114">
        <f>'2 уровень'!R1483</f>
        <v>0</v>
      </c>
      <c r="R725" s="114">
        <f>'2 уровень'!S1483</f>
        <v>0</v>
      </c>
      <c r="S725" s="114">
        <f>'2 уровень'!T1483</f>
        <v>0</v>
      </c>
      <c r="T725" s="114">
        <f>'2 уровень'!U1483</f>
        <v>0</v>
      </c>
      <c r="U725" s="114">
        <f>'2 уровень'!V1483</f>
        <v>0</v>
      </c>
      <c r="V725" s="114">
        <f>'2 уровень'!W1483</f>
        <v>0</v>
      </c>
      <c r="W725" s="114">
        <f>'2 уровень'!X1483</f>
        <v>0</v>
      </c>
      <c r="X725" s="114">
        <f>'2 уровень'!Y1483</f>
        <v>0</v>
      </c>
      <c r="Y725" s="1107">
        <f>'2 уровень'!Z1483</f>
        <v>0</v>
      </c>
      <c r="Z725" s="114"/>
      <c r="AA725" s="114"/>
      <c r="AB725" s="1069"/>
      <c r="AC725" s="1070"/>
      <c r="AD725" s="1069"/>
      <c r="AE725" s="1069"/>
      <c r="AF725" s="1069"/>
      <c r="AG725" s="1069"/>
      <c r="AH725" s="1069"/>
      <c r="AI725" s="1069"/>
      <c r="AJ725" s="1069"/>
      <c r="AK725" s="1069"/>
      <c r="AL725" s="1069"/>
      <c r="AM725" s="1069"/>
      <c r="AN725" s="1069"/>
      <c r="AO725" s="1069"/>
      <c r="AP725" s="1069"/>
      <c r="AQ725" s="1069"/>
      <c r="AR725" s="1069"/>
      <c r="AS725" s="1069"/>
      <c r="AT725" s="1069"/>
      <c r="AU725" s="1069"/>
      <c r="AV725" s="1069"/>
      <c r="AW725" s="1069"/>
      <c r="AX725" s="1069"/>
      <c r="AY725" s="1069"/>
      <c r="AZ725" s="1069"/>
      <c r="BA725" s="1069"/>
      <c r="BB725" s="1069"/>
      <c r="BC725" s="1069"/>
      <c r="BD725" s="1069"/>
      <c r="BE725" s="1069"/>
      <c r="BF725" s="1069"/>
      <c r="BG725" s="1069"/>
      <c r="BH725" s="1069"/>
      <c r="BI725" s="1069"/>
      <c r="BJ725" s="1069"/>
      <c r="BK725" s="1069"/>
      <c r="BL725" s="1069"/>
      <c r="BM725" s="1069"/>
      <c r="BN725" s="1069"/>
      <c r="BO725" s="1069"/>
      <c r="BP725" s="1069"/>
      <c r="BQ725" s="1069"/>
      <c r="BR725" s="1069"/>
      <c r="BS725" s="1069"/>
      <c r="BT725" s="1069"/>
      <c r="BU725" s="1069"/>
      <c r="BV725" s="1069"/>
      <c r="BW725" s="1069"/>
      <c r="BX725" s="1069"/>
      <c r="BY725" s="1069"/>
      <c r="BZ725" s="1069"/>
      <c r="CA725" s="1069"/>
      <c r="CB725" s="1069"/>
      <c r="CC725" s="1069"/>
      <c r="CD725" s="1069"/>
      <c r="CE725" s="1069"/>
      <c r="CF725" s="1069"/>
      <c r="CG725" s="1069"/>
      <c r="CH725" s="1069"/>
      <c r="CI725" s="1069"/>
      <c r="CJ725" s="1069"/>
      <c r="CK725" s="1069"/>
      <c r="CL725" s="1069"/>
      <c r="CM725" s="1069"/>
      <c r="CN725" s="1069"/>
      <c r="CO725" s="1069"/>
      <c r="CP725" s="1069"/>
      <c r="CQ725" s="1069"/>
      <c r="CR725" s="1069"/>
      <c r="CS725" s="1069"/>
      <c r="CT725" s="1069"/>
      <c r="CU725" s="1069"/>
      <c r="CV725" s="1069"/>
      <c r="CW725" s="1069"/>
      <c r="CX725" s="1069"/>
      <c r="CY725" s="1069"/>
      <c r="CZ725" s="1069"/>
      <c r="DA725" s="1069"/>
      <c r="DB725" s="1069"/>
      <c r="DC725" s="1069"/>
      <c r="DD725" s="1069"/>
      <c r="DE725" s="1069"/>
      <c r="DF725" s="1069"/>
      <c r="DG725" s="1069"/>
      <c r="DH725" s="1069"/>
      <c r="DI725" s="1069"/>
      <c r="DJ725" s="1069"/>
      <c r="DK725" s="1069"/>
      <c r="DL725" s="1069"/>
      <c r="DM725" s="1069"/>
      <c r="DN725" s="1069"/>
      <c r="DO725" s="1069"/>
      <c r="DP725" s="1069"/>
      <c r="DQ725" s="1069"/>
      <c r="DR725" s="1069"/>
      <c r="DS725" s="1069"/>
      <c r="DT725" s="1069"/>
      <c r="DU725" s="1069"/>
      <c r="DV725" s="1069"/>
      <c r="DW725" s="1069"/>
      <c r="DX725" s="1069"/>
      <c r="DY725" s="1069"/>
      <c r="DZ725" s="1069"/>
      <c r="EA725" s="1069"/>
      <c r="EB725" s="1069"/>
      <c r="EC725" s="1069"/>
      <c r="ED725" s="1069"/>
      <c r="EE725" s="1069"/>
      <c r="EF725" s="1069"/>
      <c r="EG725" s="1069"/>
      <c r="EH725" s="1069"/>
      <c r="EI725" s="1069"/>
      <c r="EJ725" s="1069"/>
      <c r="EK725" s="1069"/>
      <c r="EL725" s="1069"/>
      <c r="EM725" s="1069"/>
      <c r="EN725" s="1069"/>
      <c r="EO725" s="1069"/>
      <c r="EP725" s="1069"/>
      <c r="EQ725" s="1069"/>
      <c r="ER725" s="1069"/>
      <c r="ES725" s="1069"/>
      <c r="ET725" s="1069"/>
      <c r="EU725" s="1069"/>
      <c r="EV725" s="1069"/>
      <c r="EW725" s="1069"/>
      <c r="EX725" s="1069"/>
      <c r="EY725" s="1069"/>
      <c r="EZ725" s="1069"/>
      <c r="FA725" s="1069"/>
      <c r="FB725" s="1069"/>
      <c r="FC725" s="1069"/>
      <c r="FD725" s="1069"/>
      <c r="FE725" s="1069"/>
      <c r="FF725" s="1069"/>
      <c r="FG725" s="1069"/>
      <c r="FH725" s="1069"/>
      <c r="FI725" s="1069"/>
      <c r="FJ725" s="1069"/>
      <c r="FK725" s="1069"/>
      <c r="FL725" s="1069"/>
      <c r="FM725" s="1069"/>
      <c r="FN725" s="1069"/>
      <c r="FO725" s="1069"/>
      <c r="FP725" s="1069"/>
      <c r="FQ725" s="1069"/>
      <c r="FR725" s="1069"/>
      <c r="FS725" s="1069"/>
      <c r="FT725" s="1069"/>
      <c r="FU725" s="1069"/>
      <c r="FV725" s="1069"/>
      <c r="FW725" s="1069"/>
      <c r="FX725" s="1069"/>
      <c r="FY725" s="1069"/>
      <c r="FZ725" s="1069"/>
      <c r="GA725" s="1069"/>
      <c r="GB725" s="1069"/>
      <c r="GC725" s="1069"/>
      <c r="GD725" s="1069"/>
      <c r="GE725" s="1069"/>
      <c r="GF725" s="1069"/>
      <c r="GG725" s="1069"/>
      <c r="GH725" s="1069"/>
      <c r="GI725" s="1069"/>
      <c r="GJ725" s="1069"/>
      <c r="GK725" s="1069"/>
      <c r="GL725" s="1069"/>
      <c r="GM725" s="1069"/>
      <c r="GN725" s="1069"/>
      <c r="GO725" s="1069"/>
      <c r="GP725" s="1069"/>
      <c r="GQ725" s="1069"/>
      <c r="GR725" s="1069"/>
      <c r="GS725" s="1069"/>
      <c r="GT725" s="1069"/>
    </row>
    <row r="726" spans="1:202" x14ac:dyDescent="0.25">
      <c r="A726" s="104">
        <v>1</v>
      </c>
      <c r="B726" s="104">
        <v>1</v>
      </c>
      <c r="C726" s="1618" t="s">
        <v>16</v>
      </c>
      <c r="D726" s="1132">
        <f>'2 уровень'!E1484</f>
        <v>0</v>
      </c>
      <c r="E726" s="1132">
        <f>'2 уровень'!F1484</f>
        <v>0</v>
      </c>
      <c r="F726" s="1132">
        <f>'2 уровень'!G1484</f>
        <v>0</v>
      </c>
      <c r="G726" s="1133" t="e">
        <f>'2 уровень'!H1484</f>
        <v>#DIV/0!</v>
      </c>
      <c r="H726" s="1108" t="e">
        <f>'2 уровень'!I1484</f>
        <v>#DIV/0!</v>
      </c>
      <c r="I726" s="1108" t="e">
        <f>'2 уровень'!J1484</f>
        <v>#DIV/0!</v>
      </c>
      <c r="J726" s="117">
        <f>'2 уровень'!K1484</f>
        <v>0</v>
      </c>
      <c r="K726" s="117">
        <f>'2 уровень'!L1484</f>
        <v>0</v>
      </c>
      <c r="L726" s="117">
        <f>'2 уровень'!M1484</f>
        <v>0</v>
      </c>
      <c r="M726" s="117" t="e">
        <f>'2 уровень'!N1484</f>
        <v>#DIV/0!</v>
      </c>
      <c r="N726" s="117">
        <f>'2 уровень'!O1484</f>
        <v>0</v>
      </c>
      <c r="O726" s="117" t="e">
        <f>'2 уровень'!P1484</f>
        <v>#DIV/0!</v>
      </c>
      <c r="P726" s="114">
        <f>'2 уровень'!Q1484</f>
        <v>0</v>
      </c>
      <c r="Q726" s="114">
        <f>'2 уровень'!R1484</f>
        <v>0</v>
      </c>
      <c r="R726" s="114">
        <f>'2 уровень'!S1484</f>
        <v>0</v>
      </c>
      <c r="S726" s="114">
        <f>'2 уровень'!T1484</f>
        <v>0</v>
      </c>
      <c r="T726" s="114">
        <f>'2 уровень'!U1484</f>
        <v>0</v>
      </c>
      <c r="U726" s="114">
        <f>'2 уровень'!V1484</f>
        <v>0</v>
      </c>
      <c r="V726" s="114">
        <f>'2 уровень'!W1484</f>
        <v>0</v>
      </c>
      <c r="W726" s="114">
        <f>'2 уровень'!X1484</f>
        <v>0</v>
      </c>
      <c r="X726" s="114">
        <f>'2 уровень'!Y1484</f>
        <v>0</v>
      </c>
      <c r="Y726" s="1107">
        <f>'2 уровень'!Z1484</f>
        <v>0</v>
      </c>
      <c r="Z726" s="114"/>
      <c r="AA726" s="114"/>
      <c r="AB726" s="1069"/>
      <c r="AC726" s="1070"/>
      <c r="AD726" s="1069"/>
      <c r="AE726" s="1069"/>
      <c r="AF726" s="1069"/>
      <c r="AG726" s="1069"/>
      <c r="AH726" s="1069"/>
      <c r="AI726" s="1069"/>
      <c r="AJ726" s="1069"/>
      <c r="AK726" s="1069"/>
      <c r="AL726" s="1069"/>
      <c r="AM726" s="1069"/>
      <c r="AN726" s="1069"/>
      <c r="AO726" s="1069"/>
      <c r="AP726" s="1069"/>
      <c r="AQ726" s="1069"/>
      <c r="AR726" s="1069"/>
      <c r="AS726" s="1069"/>
      <c r="AT726" s="1069"/>
      <c r="AU726" s="1069"/>
      <c r="AV726" s="1069"/>
      <c r="AW726" s="1069"/>
      <c r="AX726" s="1069"/>
      <c r="AY726" s="1069"/>
      <c r="AZ726" s="1069"/>
      <c r="BA726" s="1069"/>
      <c r="BB726" s="1069"/>
      <c r="BC726" s="1069"/>
      <c r="BD726" s="1069"/>
      <c r="BE726" s="1069"/>
      <c r="BF726" s="1069"/>
      <c r="BG726" s="1069"/>
      <c r="BH726" s="1069"/>
      <c r="BI726" s="1069"/>
      <c r="BJ726" s="1069"/>
      <c r="BK726" s="1069"/>
      <c r="BL726" s="1069"/>
      <c r="BM726" s="1069"/>
      <c r="BN726" s="1069"/>
      <c r="BO726" s="1069"/>
      <c r="BP726" s="1069"/>
      <c r="BQ726" s="1069"/>
      <c r="BR726" s="1069"/>
      <c r="BS726" s="1069"/>
      <c r="BT726" s="1069"/>
      <c r="BU726" s="1069"/>
      <c r="BV726" s="1069"/>
      <c r="BW726" s="1069"/>
      <c r="BX726" s="1069"/>
      <c r="BY726" s="1069"/>
      <c r="BZ726" s="1069"/>
      <c r="CA726" s="1069"/>
      <c r="CB726" s="1069"/>
      <c r="CC726" s="1069"/>
      <c r="CD726" s="1069"/>
      <c r="CE726" s="1069"/>
      <c r="CF726" s="1069"/>
      <c r="CG726" s="1069"/>
      <c r="CH726" s="1069"/>
      <c r="CI726" s="1069"/>
      <c r="CJ726" s="1069"/>
      <c r="CK726" s="1069"/>
      <c r="CL726" s="1069"/>
      <c r="CM726" s="1069"/>
      <c r="CN726" s="1069"/>
      <c r="CO726" s="1069"/>
      <c r="CP726" s="1069"/>
      <c r="CQ726" s="1069"/>
      <c r="CR726" s="1069"/>
      <c r="CS726" s="1069"/>
      <c r="CT726" s="1069"/>
      <c r="CU726" s="1069"/>
      <c r="CV726" s="1069"/>
      <c r="CW726" s="1069"/>
      <c r="CX726" s="1069"/>
      <c r="CY726" s="1069"/>
      <c r="CZ726" s="1069"/>
      <c r="DA726" s="1069"/>
      <c r="DB726" s="1069"/>
      <c r="DC726" s="1069"/>
      <c r="DD726" s="1069"/>
      <c r="DE726" s="1069"/>
      <c r="DF726" s="1069"/>
      <c r="DG726" s="1069"/>
      <c r="DH726" s="1069"/>
      <c r="DI726" s="1069"/>
      <c r="DJ726" s="1069"/>
      <c r="DK726" s="1069"/>
      <c r="DL726" s="1069"/>
      <c r="DM726" s="1069"/>
      <c r="DN726" s="1069"/>
      <c r="DO726" s="1069"/>
      <c r="DP726" s="1069"/>
      <c r="DQ726" s="1069"/>
      <c r="DR726" s="1069"/>
      <c r="DS726" s="1069"/>
      <c r="DT726" s="1069"/>
      <c r="DU726" s="1069"/>
      <c r="DV726" s="1069"/>
      <c r="DW726" s="1069"/>
      <c r="DX726" s="1069"/>
      <c r="DY726" s="1069"/>
      <c r="DZ726" s="1069"/>
      <c r="EA726" s="1069"/>
      <c r="EB726" s="1069"/>
      <c r="EC726" s="1069"/>
      <c r="ED726" s="1069"/>
      <c r="EE726" s="1069"/>
      <c r="EF726" s="1069"/>
      <c r="EG726" s="1069"/>
      <c r="EH726" s="1069"/>
      <c r="EI726" s="1069"/>
      <c r="EJ726" s="1069"/>
      <c r="EK726" s="1069"/>
      <c r="EL726" s="1069"/>
      <c r="EM726" s="1069"/>
      <c r="EN726" s="1069"/>
      <c r="EO726" s="1069"/>
      <c r="EP726" s="1069"/>
      <c r="EQ726" s="1069"/>
      <c r="ER726" s="1069"/>
      <c r="ES726" s="1069"/>
      <c r="ET726" s="1069"/>
      <c r="EU726" s="1069"/>
      <c r="EV726" s="1069"/>
      <c r="EW726" s="1069"/>
      <c r="EX726" s="1069"/>
      <c r="EY726" s="1069"/>
      <c r="EZ726" s="1069"/>
      <c r="FA726" s="1069"/>
      <c r="FB726" s="1069"/>
      <c r="FC726" s="1069"/>
      <c r="FD726" s="1069"/>
      <c r="FE726" s="1069"/>
      <c r="FF726" s="1069"/>
      <c r="FG726" s="1069"/>
      <c r="FH726" s="1069"/>
      <c r="FI726" s="1069"/>
      <c r="FJ726" s="1069"/>
      <c r="FK726" s="1069"/>
      <c r="FL726" s="1069"/>
      <c r="FM726" s="1069"/>
      <c r="FN726" s="1069"/>
      <c r="FO726" s="1069"/>
      <c r="FP726" s="1069"/>
      <c r="FQ726" s="1069"/>
      <c r="FR726" s="1069"/>
      <c r="FS726" s="1069"/>
      <c r="FT726" s="1069"/>
      <c r="FU726" s="1069"/>
      <c r="FV726" s="1069"/>
      <c r="FW726" s="1069"/>
      <c r="FX726" s="1069"/>
      <c r="FY726" s="1069"/>
      <c r="FZ726" s="1069"/>
      <c r="GA726" s="1069"/>
      <c r="GB726" s="1069"/>
      <c r="GC726" s="1069"/>
      <c r="GD726" s="1069"/>
      <c r="GE726" s="1069"/>
      <c r="GF726" s="1069"/>
      <c r="GG726" s="1069"/>
      <c r="GH726" s="1069"/>
      <c r="GI726" s="1069"/>
      <c r="GJ726" s="1069"/>
      <c r="GK726" s="1069"/>
      <c r="GL726" s="1069"/>
      <c r="GM726" s="1069"/>
      <c r="GN726" s="1069"/>
      <c r="GO726" s="1069"/>
      <c r="GP726" s="1069"/>
      <c r="GQ726" s="1069"/>
      <c r="GR726" s="1069"/>
      <c r="GS726" s="1069"/>
      <c r="GT726" s="1069"/>
    </row>
    <row r="727" spans="1:202" ht="29.25" x14ac:dyDescent="0.25">
      <c r="A727" s="104">
        <v>1</v>
      </c>
      <c r="B727" s="104">
        <v>1</v>
      </c>
      <c r="C727" s="1409" t="s">
        <v>177</v>
      </c>
      <c r="D727" s="1132">
        <f>'2 уровень'!E1485</f>
        <v>0</v>
      </c>
      <c r="E727" s="1132">
        <f>'2 уровень'!F1485</f>
        <v>0</v>
      </c>
      <c r="F727" s="1132">
        <f>'2 уровень'!G1485</f>
        <v>0</v>
      </c>
      <c r="G727" s="1133" t="e">
        <f>'2 уровень'!H1485</f>
        <v>#DIV/0!</v>
      </c>
      <c r="H727" s="1108" t="e">
        <f>'2 уровень'!I1485</f>
        <v>#DIV/0!</v>
      </c>
      <c r="I727" s="1108" t="e">
        <f>'2 уровень'!J1485</f>
        <v>#DIV/0!</v>
      </c>
      <c r="J727" s="117">
        <f>'2 уровень'!K1485</f>
        <v>0</v>
      </c>
      <c r="K727" s="117">
        <f>'2 уровень'!L1485</f>
        <v>0</v>
      </c>
      <c r="L727" s="117">
        <f>'2 уровень'!M1485</f>
        <v>0</v>
      </c>
      <c r="M727" s="117" t="e">
        <f>'2 уровень'!N1485</f>
        <v>#DIV/0!</v>
      </c>
      <c r="N727" s="117">
        <f>'2 уровень'!O1485</f>
        <v>0</v>
      </c>
      <c r="O727" s="117" t="e">
        <f>'2 уровень'!P1485</f>
        <v>#DIV/0!</v>
      </c>
      <c r="P727" s="114">
        <f>'2 уровень'!Q1485</f>
        <v>0</v>
      </c>
      <c r="Q727" s="114">
        <f>'2 уровень'!R1485</f>
        <v>0</v>
      </c>
      <c r="R727" s="114">
        <f>'2 уровень'!S1485</f>
        <v>0</v>
      </c>
      <c r="S727" s="114">
        <f>'2 уровень'!T1485</f>
        <v>0</v>
      </c>
      <c r="T727" s="114">
        <f>'2 уровень'!U1485</f>
        <v>0</v>
      </c>
      <c r="U727" s="114">
        <f>'2 уровень'!V1485</f>
        <v>0</v>
      </c>
      <c r="V727" s="114">
        <f>'2 уровень'!W1485</f>
        <v>0</v>
      </c>
      <c r="W727" s="114">
        <f>'2 уровень'!X1485</f>
        <v>0</v>
      </c>
      <c r="X727" s="114">
        <f>'2 уровень'!Y1485</f>
        <v>0</v>
      </c>
      <c r="Y727" s="1107">
        <f>'2 уровень'!Z1485</f>
        <v>0</v>
      </c>
      <c r="Z727" s="114"/>
      <c r="AA727" s="114"/>
      <c r="AB727" s="1069"/>
      <c r="AC727" s="1070"/>
      <c r="AD727" s="1069"/>
      <c r="AE727" s="1069"/>
      <c r="AF727" s="1069"/>
      <c r="AG727" s="1069"/>
      <c r="AH727" s="1069"/>
      <c r="AI727" s="1069"/>
      <c r="AJ727" s="1069"/>
      <c r="AK727" s="1069"/>
      <c r="AL727" s="1069"/>
      <c r="AM727" s="1069"/>
      <c r="AN727" s="1069"/>
      <c r="AO727" s="1069"/>
      <c r="AP727" s="1069"/>
      <c r="AQ727" s="1069"/>
      <c r="AR727" s="1069"/>
      <c r="AS727" s="1069"/>
      <c r="AT727" s="1069"/>
      <c r="AU727" s="1069"/>
      <c r="AV727" s="1069"/>
      <c r="AW727" s="1069"/>
      <c r="AX727" s="1069"/>
      <c r="AY727" s="1069"/>
      <c r="AZ727" s="1069"/>
      <c r="BA727" s="1069"/>
      <c r="BB727" s="1069"/>
      <c r="BC727" s="1069"/>
      <c r="BD727" s="1069"/>
      <c r="BE727" s="1069"/>
      <c r="BF727" s="1069"/>
      <c r="BG727" s="1069"/>
      <c r="BH727" s="1069"/>
      <c r="BI727" s="1069"/>
      <c r="BJ727" s="1069"/>
      <c r="BK727" s="1069"/>
      <c r="BL727" s="1069"/>
      <c r="BM727" s="1069"/>
      <c r="BN727" s="1069"/>
      <c r="BO727" s="1069"/>
      <c r="BP727" s="1069"/>
      <c r="BQ727" s="1069"/>
      <c r="BR727" s="1069"/>
      <c r="BS727" s="1069"/>
      <c r="BT727" s="1069"/>
      <c r="BU727" s="1069"/>
      <c r="BV727" s="1069"/>
      <c r="BW727" s="1069"/>
      <c r="BX727" s="1069"/>
      <c r="BY727" s="1069"/>
      <c r="BZ727" s="1069"/>
      <c r="CA727" s="1069"/>
      <c r="CB727" s="1069"/>
      <c r="CC727" s="1069"/>
      <c r="CD727" s="1069"/>
      <c r="CE727" s="1069"/>
      <c r="CF727" s="1069"/>
      <c r="CG727" s="1069"/>
      <c r="CH727" s="1069"/>
      <c r="CI727" s="1069"/>
      <c r="CJ727" s="1069"/>
      <c r="CK727" s="1069"/>
      <c r="CL727" s="1069"/>
      <c r="CM727" s="1069"/>
      <c r="CN727" s="1069"/>
      <c r="CO727" s="1069"/>
      <c r="CP727" s="1069"/>
      <c r="CQ727" s="1069"/>
      <c r="CR727" s="1069"/>
      <c r="CS727" s="1069"/>
      <c r="CT727" s="1069"/>
      <c r="CU727" s="1069"/>
      <c r="CV727" s="1069"/>
      <c r="CW727" s="1069"/>
      <c r="CX727" s="1069"/>
      <c r="CY727" s="1069"/>
      <c r="CZ727" s="1069"/>
      <c r="DA727" s="1069"/>
      <c r="DB727" s="1069"/>
      <c r="DC727" s="1069"/>
      <c r="DD727" s="1069"/>
      <c r="DE727" s="1069"/>
      <c r="DF727" s="1069"/>
      <c r="DG727" s="1069"/>
      <c r="DH727" s="1069"/>
      <c r="DI727" s="1069"/>
      <c r="DJ727" s="1069"/>
      <c r="DK727" s="1069"/>
      <c r="DL727" s="1069"/>
      <c r="DM727" s="1069"/>
      <c r="DN727" s="1069"/>
      <c r="DO727" s="1069"/>
      <c r="DP727" s="1069"/>
      <c r="DQ727" s="1069"/>
      <c r="DR727" s="1069"/>
      <c r="DS727" s="1069"/>
      <c r="DT727" s="1069"/>
      <c r="DU727" s="1069"/>
      <c r="DV727" s="1069"/>
      <c r="DW727" s="1069"/>
      <c r="DX727" s="1069"/>
      <c r="DY727" s="1069"/>
      <c r="DZ727" s="1069"/>
      <c r="EA727" s="1069"/>
      <c r="EB727" s="1069"/>
      <c r="EC727" s="1069"/>
      <c r="ED727" s="1069"/>
      <c r="EE727" s="1069"/>
      <c r="EF727" s="1069"/>
      <c r="EG727" s="1069"/>
      <c r="EH727" s="1069"/>
      <c r="EI727" s="1069"/>
      <c r="EJ727" s="1069"/>
      <c r="EK727" s="1069"/>
      <c r="EL727" s="1069"/>
      <c r="EM727" s="1069"/>
      <c r="EN727" s="1069"/>
      <c r="EO727" s="1069"/>
      <c r="EP727" s="1069"/>
      <c r="EQ727" s="1069"/>
      <c r="ER727" s="1069"/>
      <c r="ES727" s="1069"/>
      <c r="ET727" s="1069"/>
      <c r="EU727" s="1069"/>
      <c r="EV727" s="1069"/>
      <c r="EW727" s="1069"/>
      <c r="EX727" s="1069"/>
      <c r="EY727" s="1069"/>
      <c r="EZ727" s="1069"/>
      <c r="FA727" s="1069"/>
      <c r="FB727" s="1069"/>
      <c r="FC727" s="1069"/>
      <c r="FD727" s="1069"/>
      <c r="FE727" s="1069"/>
      <c r="FF727" s="1069"/>
      <c r="FG727" s="1069"/>
      <c r="FH727" s="1069"/>
      <c r="FI727" s="1069"/>
      <c r="FJ727" s="1069"/>
      <c r="FK727" s="1069"/>
      <c r="FL727" s="1069"/>
      <c r="FM727" s="1069"/>
      <c r="FN727" s="1069"/>
      <c r="FO727" s="1069"/>
      <c r="FP727" s="1069"/>
      <c r="FQ727" s="1069"/>
      <c r="FR727" s="1069"/>
      <c r="FS727" s="1069"/>
      <c r="FT727" s="1069"/>
      <c r="FU727" s="1069"/>
      <c r="FV727" s="1069"/>
      <c r="FW727" s="1069"/>
      <c r="FX727" s="1069"/>
      <c r="FY727" s="1069"/>
      <c r="FZ727" s="1069"/>
      <c r="GA727" s="1069"/>
      <c r="GB727" s="1069"/>
      <c r="GC727" s="1069"/>
      <c r="GD727" s="1069"/>
      <c r="GE727" s="1069"/>
      <c r="GF727" s="1069"/>
      <c r="GG727" s="1069"/>
      <c r="GH727" s="1069"/>
      <c r="GI727" s="1069"/>
      <c r="GJ727" s="1069"/>
      <c r="GK727" s="1069"/>
      <c r="GL727" s="1069"/>
      <c r="GM727" s="1069"/>
      <c r="GN727" s="1069"/>
      <c r="GO727" s="1069"/>
      <c r="GP727" s="1069"/>
      <c r="GQ727" s="1069"/>
      <c r="GR727" s="1069"/>
      <c r="GS727" s="1069"/>
      <c r="GT727" s="1069"/>
    </row>
    <row r="728" spans="1:202" x14ac:dyDescent="0.25">
      <c r="A728" s="104">
        <v>1</v>
      </c>
      <c r="B728" s="104">
        <v>1</v>
      </c>
      <c r="C728" s="1409" t="s">
        <v>491</v>
      </c>
      <c r="D728" s="1132">
        <f>'2 уровень'!E1486</f>
        <v>5400</v>
      </c>
      <c r="E728" s="1132">
        <f>'2 уровень'!F1486</f>
        <v>1800</v>
      </c>
      <c r="F728" s="1132">
        <f>'2 уровень'!G1486</f>
        <v>1664</v>
      </c>
      <c r="G728" s="1133">
        <f>'2 уровень'!H1486</f>
        <v>92.444444444444443</v>
      </c>
      <c r="H728" s="1108">
        <f>'2 уровень'!I1486</f>
        <v>0</v>
      </c>
      <c r="I728" s="1108">
        <f>'2 уровень'!J1486</f>
        <v>0</v>
      </c>
      <c r="J728" s="117">
        <f>'2 уровень'!K1486</f>
        <v>0</v>
      </c>
      <c r="K728" s="117">
        <f>'2 уровень'!L1486</f>
        <v>0</v>
      </c>
      <c r="L728" s="117">
        <f>'2 уровень'!M1486</f>
        <v>0</v>
      </c>
      <c r="M728" s="117">
        <f>'2 уровень'!N1486</f>
        <v>0</v>
      </c>
      <c r="N728" s="117">
        <f>'2 уровень'!O1486</f>
        <v>0</v>
      </c>
      <c r="O728" s="117">
        <f>'2 уровень'!P1486</f>
        <v>0</v>
      </c>
      <c r="P728" s="114">
        <f>'2 уровень'!Q1486</f>
        <v>14096.019479200002</v>
      </c>
      <c r="Q728" s="114">
        <f>'2 уровень'!R1486</f>
        <v>14096.019479200002</v>
      </c>
      <c r="R728" s="114">
        <f>'2 уровень'!S1486</f>
        <v>14096.019479200002</v>
      </c>
      <c r="S728" s="114">
        <f>'2 уровень'!T1486</f>
        <v>14096.019479200002</v>
      </c>
      <c r="T728" s="114">
        <f>'2 уровень'!U1486</f>
        <v>4698.6731597333337</v>
      </c>
      <c r="U728" s="114">
        <f>'2 уровень'!V1486</f>
        <v>4610.2452400000002</v>
      </c>
      <c r="V728" s="114">
        <f>'2 уровень'!W1486</f>
        <v>0</v>
      </c>
      <c r="W728" s="114">
        <f>'2 уровень'!X1486</f>
        <v>-88.427919733333511</v>
      </c>
      <c r="X728" s="114">
        <f>'2 уровень'!Y1486</f>
        <v>-1.50058</v>
      </c>
      <c r="Y728" s="1107">
        <f>'2 уровень'!Z1486</f>
        <v>4608.7446600000003</v>
      </c>
      <c r="Z728" s="114"/>
      <c r="AA728" s="114"/>
      <c r="AB728" s="1069"/>
      <c r="AC728" s="1070"/>
      <c r="AD728" s="1069"/>
      <c r="AE728" s="1069"/>
      <c r="AF728" s="1069"/>
      <c r="AG728" s="1069"/>
      <c r="AH728" s="1069"/>
      <c r="AI728" s="1069"/>
      <c r="AJ728" s="1069"/>
      <c r="AK728" s="1069"/>
      <c r="AL728" s="1069"/>
      <c r="AM728" s="1069"/>
      <c r="AN728" s="1069"/>
      <c r="AO728" s="1069"/>
      <c r="AP728" s="1069"/>
      <c r="AQ728" s="1069"/>
      <c r="AR728" s="1069"/>
      <c r="AS728" s="1069"/>
      <c r="AT728" s="1069"/>
      <c r="AU728" s="1069"/>
      <c r="AV728" s="1069"/>
      <c r="AW728" s="1069"/>
      <c r="AX728" s="1069"/>
      <c r="AY728" s="1069"/>
      <c r="AZ728" s="1069"/>
      <c r="BA728" s="1069"/>
      <c r="BB728" s="1069"/>
      <c r="BC728" s="1069"/>
      <c r="BD728" s="1069"/>
      <c r="BE728" s="1069"/>
      <c r="BF728" s="1069"/>
      <c r="BG728" s="1069"/>
      <c r="BH728" s="1069"/>
      <c r="BI728" s="1069"/>
      <c r="BJ728" s="1069"/>
      <c r="BK728" s="1069"/>
      <c r="BL728" s="1069"/>
      <c r="BM728" s="1069"/>
      <c r="BN728" s="1069"/>
      <c r="BO728" s="1069"/>
      <c r="BP728" s="1069"/>
      <c r="BQ728" s="1069"/>
      <c r="BR728" s="1069"/>
      <c r="BS728" s="1069"/>
      <c r="BT728" s="1069"/>
      <c r="BU728" s="1069"/>
      <c r="BV728" s="1069"/>
      <c r="BW728" s="1069"/>
      <c r="BX728" s="1069"/>
      <c r="BY728" s="1069"/>
      <c r="BZ728" s="1069"/>
      <c r="CA728" s="1069"/>
      <c r="CB728" s="1069"/>
      <c r="CC728" s="1069"/>
      <c r="CD728" s="1069"/>
      <c r="CE728" s="1069"/>
      <c r="CF728" s="1069"/>
      <c r="CG728" s="1069"/>
      <c r="CH728" s="1069"/>
      <c r="CI728" s="1069"/>
      <c r="CJ728" s="1069"/>
      <c r="CK728" s="1069"/>
      <c r="CL728" s="1069"/>
      <c r="CM728" s="1069"/>
      <c r="CN728" s="1069"/>
      <c r="CO728" s="1069"/>
      <c r="CP728" s="1069"/>
      <c r="CQ728" s="1069"/>
      <c r="CR728" s="1069"/>
      <c r="CS728" s="1069"/>
      <c r="CT728" s="1069"/>
      <c r="CU728" s="1069"/>
      <c r="CV728" s="1069"/>
      <c r="CW728" s="1069"/>
      <c r="CX728" s="1069"/>
      <c r="CY728" s="1069"/>
      <c r="CZ728" s="1069"/>
      <c r="DA728" s="1069"/>
      <c r="DB728" s="1069"/>
      <c r="DC728" s="1069"/>
      <c r="DD728" s="1069"/>
      <c r="DE728" s="1069"/>
      <c r="DF728" s="1069"/>
      <c r="DG728" s="1069"/>
      <c r="DH728" s="1069"/>
      <c r="DI728" s="1069"/>
      <c r="DJ728" s="1069"/>
      <c r="DK728" s="1069"/>
      <c r="DL728" s="1069"/>
      <c r="DM728" s="1069"/>
      <c r="DN728" s="1069"/>
      <c r="DO728" s="1069"/>
      <c r="DP728" s="1069"/>
      <c r="DQ728" s="1069"/>
      <c r="DR728" s="1069"/>
      <c r="DS728" s="1069"/>
      <c r="DT728" s="1069"/>
      <c r="DU728" s="1069"/>
      <c r="DV728" s="1069"/>
      <c r="DW728" s="1069"/>
      <c r="DX728" s="1069"/>
      <c r="DY728" s="1069"/>
      <c r="DZ728" s="1069"/>
      <c r="EA728" s="1069"/>
      <c r="EB728" s="1069"/>
      <c r="EC728" s="1069"/>
      <c r="ED728" s="1069"/>
      <c r="EE728" s="1069"/>
      <c r="EF728" s="1069"/>
      <c r="EG728" s="1069"/>
      <c r="EH728" s="1069"/>
      <c r="EI728" s="1069"/>
      <c r="EJ728" s="1069"/>
      <c r="EK728" s="1069"/>
      <c r="EL728" s="1069"/>
      <c r="EM728" s="1069"/>
      <c r="EN728" s="1069"/>
      <c r="EO728" s="1069"/>
      <c r="EP728" s="1069"/>
      <c r="EQ728" s="1069"/>
      <c r="ER728" s="1069"/>
      <c r="ES728" s="1069"/>
      <c r="ET728" s="1069"/>
      <c r="EU728" s="1069"/>
      <c r="EV728" s="1069"/>
      <c r="EW728" s="1069"/>
      <c r="EX728" s="1069"/>
      <c r="EY728" s="1069"/>
      <c r="EZ728" s="1069"/>
      <c r="FA728" s="1069"/>
      <c r="FB728" s="1069"/>
      <c r="FC728" s="1069"/>
      <c r="FD728" s="1069"/>
      <c r="FE728" s="1069"/>
      <c r="FF728" s="1069"/>
      <c r="FG728" s="1069"/>
      <c r="FH728" s="1069"/>
      <c r="FI728" s="1069"/>
      <c r="FJ728" s="1069"/>
      <c r="FK728" s="1069"/>
      <c r="FL728" s="1069"/>
      <c r="FM728" s="1069"/>
      <c r="FN728" s="1069"/>
      <c r="FO728" s="1069"/>
      <c r="FP728" s="1069"/>
      <c r="FQ728" s="1069"/>
      <c r="FR728" s="1069"/>
      <c r="FS728" s="1069"/>
      <c r="FT728" s="1069"/>
      <c r="FU728" s="1069"/>
      <c r="FV728" s="1069"/>
      <c r="FW728" s="1069"/>
      <c r="FX728" s="1069"/>
      <c r="FY728" s="1069"/>
      <c r="FZ728" s="1069"/>
      <c r="GA728" s="1069"/>
      <c r="GB728" s="1069"/>
      <c r="GC728" s="1069"/>
      <c r="GD728" s="1069"/>
      <c r="GE728" s="1069"/>
      <c r="GF728" s="1069"/>
      <c r="GG728" s="1069"/>
      <c r="GH728" s="1069"/>
      <c r="GI728" s="1069"/>
      <c r="GJ728" s="1069"/>
      <c r="GK728" s="1069"/>
      <c r="GL728" s="1069"/>
      <c r="GM728" s="1069"/>
      <c r="GN728" s="1069"/>
      <c r="GO728" s="1069"/>
      <c r="GP728" s="1069"/>
      <c r="GQ728" s="1069"/>
      <c r="GR728" s="1069"/>
      <c r="GS728" s="1069"/>
      <c r="GT728" s="1069"/>
    </row>
    <row r="729" spans="1:202" x14ac:dyDescent="0.25">
      <c r="A729" s="104">
        <v>1</v>
      </c>
      <c r="B729" s="104">
        <v>1</v>
      </c>
      <c r="C729" s="1578" t="s">
        <v>471</v>
      </c>
      <c r="D729" s="1132">
        <f>'2 уровень'!E1487</f>
        <v>5395</v>
      </c>
      <c r="E729" s="1132">
        <f>'2 уровень'!F1487</f>
        <v>1798</v>
      </c>
      <c r="F729" s="1132">
        <f>'2 уровень'!G1487</f>
        <v>1664</v>
      </c>
      <c r="G729" s="1133">
        <f>'2 уровень'!H1487</f>
        <v>92.547274749721907</v>
      </c>
      <c r="H729" s="1108">
        <f>'2 уровень'!I1487</f>
        <v>0</v>
      </c>
      <c r="I729" s="1108">
        <f>'2 уровень'!J1487</f>
        <v>0</v>
      </c>
      <c r="J729" s="117">
        <f>'2 уровень'!K1487</f>
        <v>0</v>
      </c>
      <c r="K729" s="117">
        <f>'2 уровень'!L1487</f>
        <v>0</v>
      </c>
      <c r="L729" s="117">
        <f>'2 уровень'!M1487</f>
        <v>0</v>
      </c>
      <c r="M729" s="117">
        <f>'2 уровень'!N1487</f>
        <v>0</v>
      </c>
      <c r="N729" s="117">
        <f>'2 уровень'!O1487</f>
        <v>0</v>
      </c>
      <c r="O729" s="117">
        <f>'2 уровень'!P1487</f>
        <v>0</v>
      </c>
      <c r="P729" s="114">
        <f>'2 уровень'!Q1487</f>
        <v>0</v>
      </c>
      <c r="Q729" s="114">
        <f>'2 уровень'!R1487</f>
        <v>0</v>
      </c>
      <c r="R729" s="114">
        <f>'2 уровень'!S1487</f>
        <v>0</v>
      </c>
      <c r="S729" s="114">
        <f>'2 уровень'!T1487</f>
        <v>0</v>
      </c>
      <c r="T729" s="114">
        <f>'2 уровень'!U1487</f>
        <v>4698.6731597333337</v>
      </c>
      <c r="U729" s="114">
        <f>'2 уровень'!V1487</f>
        <v>0</v>
      </c>
      <c r="V729" s="114">
        <f>'2 уровень'!W1487</f>
        <v>0</v>
      </c>
      <c r="W729" s="114">
        <f>'2 уровень'!X1487</f>
        <v>0</v>
      </c>
      <c r="X729" s="114">
        <f>'2 уровень'!Y1487</f>
        <v>0</v>
      </c>
      <c r="Y729" s="1107">
        <f>'2 уровень'!Z1487</f>
        <v>0</v>
      </c>
      <c r="Z729" s="114"/>
      <c r="AA729" s="114"/>
      <c r="AB729" s="1069"/>
      <c r="AC729" s="1070"/>
      <c r="AD729" s="1069"/>
      <c r="AE729" s="1069"/>
      <c r="AF729" s="1069"/>
      <c r="AG729" s="1069"/>
      <c r="AH729" s="1069"/>
      <c r="AI729" s="1069"/>
      <c r="AJ729" s="1069"/>
      <c r="AK729" s="1069"/>
      <c r="AL729" s="1069"/>
      <c r="AM729" s="1069"/>
      <c r="AN729" s="1069"/>
      <c r="AO729" s="1069"/>
      <c r="AP729" s="1069"/>
      <c r="AQ729" s="1069"/>
      <c r="AR729" s="1069"/>
      <c r="AS729" s="1069"/>
      <c r="AT729" s="1069"/>
      <c r="AU729" s="1069"/>
      <c r="AV729" s="1069"/>
      <c r="AW729" s="1069"/>
      <c r="AX729" s="1069"/>
      <c r="AY729" s="1069"/>
      <c r="AZ729" s="1069"/>
      <c r="BA729" s="1069"/>
      <c r="BB729" s="1069"/>
      <c r="BC729" s="1069"/>
      <c r="BD729" s="1069"/>
      <c r="BE729" s="1069"/>
      <c r="BF729" s="1069"/>
      <c r="BG729" s="1069"/>
      <c r="BH729" s="1069"/>
      <c r="BI729" s="1069"/>
      <c r="BJ729" s="1069"/>
      <c r="BK729" s="1069"/>
      <c r="BL729" s="1069"/>
      <c r="BM729" s="1069"/>
      <c r="BN729" s="1069"/>
      <c r="BO729" s="1069"/>
      <c r="BP729" s="1069"/>
      <c r="BQ729" s="1069"/>
      <c r="BR729" s="1069"/>
      <c r="BS729" s="1069"/>
      <c r="BT729" s="1069"/>
      <c r="BU729" s="1069"/>
      <c r="BV729" s="1069"/>
      <c r="BW729" s="1069"/>
      <c r="BX729" s="1069"/>
      <c r="BY729" s="1069"/>
      <c r="BZ729" s="1069"/>
      <c r="CA729" s="1069"/>
      <c r="CB729" s="1069"/>
      <c r="CC729" s="1069"/>
      <c r="CD729" s="1069"/>
      <c r="CE729" s="1069"/>
      <c r="CF729" s="1069"/>
      <c r="CG729" s="1069"/>
      <c r="CH729" s="1069"/>
      <c r="CI729" s="1069"/>
      <c r="CJ729" s="1069"/>
      <c r="CK729" s="1069"/>
      <c r="CL729" s="1069"/>
      <c r="CM729" s="1069"/>
      <c r="CN729" s="1069"/>
      <c r="CO729" s="1069"/>
      <c r="CP729" s="1069"/>
      <c r="CQ729" s="1069"/>
      <c r="CR729" s="1069"/>
      <c r="CS729" s="1069"/>
      <c r="CT729" s="1069"/>
      <c r="CU729" s="1069"/>
      <c r="CV729" s="1069"/>
      <c r="CW729" s="1069"/>
      <c r="CX729" s="1069"/>
      <c r="CY729" s="1069"/>
      <c r="CZ729" s="1069"/>
      <c r="DA729" s="1069"/>
      <c r="DB729" s="1069"/>
      <c r="DC729" s="1069"/>
      <c r="DD729" s="1069"/>
      <c r="DE729" s="1069"/>
      <c r="DF729" s="1069"/>
      <c r="DG729" s="1069"/>
      <c r="DH729" s="1069"/>
      <c r="DI729" s="1069"/>
      <c r="DJ729" s="1069"/>
      <c r="DK729" s="1069"/>
      <c r="DL729" s="1069"/>
      <c r="DM729" s="1069"/>
      <c r="DN729" s="1069"/>
      <c r="DO729" s="1069"/>
      <c r="DP729" s="1069"/>
      <c r="DQ729" s="1069"/>
      <c r="DR729" s="1069"/>
      <c r="DS729" s="1069"/>
      <c r="DT729" s="1069"/>
      <c r="DU729" s="1069"/>
      <c r="DV729" s="1069"/>
      <c r="DW729" s="1069"/>
      <c r="DX729" s="1069"/>
      <c r="DY729" s="1069"/>
      <c r="DZ729" s="1069"/>
      <c r="EA729" s="1069"/>
      <c r="EB729" s="1069"/>
      <c r="EC729" s="1069"/>
      <c r="ED729" s="1069"/>
      <c r="EE729" s="1069"/>
      <c r="EF729" s="1069"/>
      <c r="EG729" s="1069"/>
      <c r="EH729" s="1069"/>
      <c r="EI729" s="1069"/>
      <c r="EJ729" s="1069"/>
      <c r="EK729" s="1069"/>
      <c r="EL729" s="1069"/>
      <c r="EM729" s="1069"/>
      <c r="EN729" s="1069"/>
      <c r="EO729" s="1069"/>
      <c r="EP729" s="1069"/>
      <c r="EQ729" s="1069"/>
      <c r="ER729" s="1069"/>
      <c r="ES729" s="1069"/>
      <c r="ET729" s="1069"/>
      <c r="EU729" s="1069"/>
      <c r="EV729" s="1069"/>
      <c r="EW729" s="1069"/>
      <c r="EX729" s="1069"/>
      <c r="EY729" s="1069"/>
      <c r="EZ729" s="1069"/>
      <c r="FA729" s="1069"/>
      <c r="FB729" s="1069"/>
      <c r="FC729" s="1069"/>
      <c r="FD729" s="1069"/>
      <c r="FE729" s="1069"/>
      <c r="FF729" s="1069"/>
      <c r="FG729" s="1069"/>
      <c r="FH729" s="1069"/>
      <c r="FI729" s="1069"/>
      <c r="FJ729" s="1069"/>
      <c r="FK729" s="1069"/>
      <c r="FL729" s="1069"/>
      <c r="FM729" s="1069"/>
      <c r="FN729" s="1069"/>
      <c r="FO729" s="1069"/>
      <c r="FP729" s="1069"/>
      <c r="FQ729" s="1069"/>
      <c r="FR729" s="1069"/>
      <c r="FS729" s="1069"/>
      <c r="FT729" s="1069"/>
      <c r="FU729" s="1069"/>
      <c r="FV729" s="1069"/>
      <c r="FW729" s="1069"/>
      <c r="FX729" s="1069"/>
      <c r="FY729" s="1069"/>
      <c r="FZ729" s="1069"/>
      <c r="GA729" s="1069"/>
      <c r="GB729" s="1069"/>
      <c r="GC729" s="1069"/>
      <c r="GD729" s="1069"/>
      <c r="GE729" s="1069"/>
      <c r="GF729" s="1069"/>
      <c r="GG729" s="1069"/>
      <c r="GH729" s="1069"/>
      <c r="GI729" s="1069"/>
      <c r="GJ729" s="1069"/>
      <c r="GK729" s="1069"/>
      <c r="GL729" s="1069"/>
      <c r="GM729" s="1069"/>
      <c r="GN729" s="1069"/>
      <c r="GO729" s="1069"/>
      <c r="GP729" s="1069"/>
      <c r="GQ729" s="1069"/>
      <c r="GR729" s="1069"/>
      <c r="GS729" s="1069"/>
      <c r="GT729" s="1069"/>
    </row>
    <row r="730" spans="1:202" x14ac:dyDescent="0.25">
      <c r="A730" s="104">
        <v>1</v>
      </c>
      <c r="B730" s="104">
        <v>1</v>
      </c>
      <c r="C730" s="1795" t="s">
        <v>472</v>
      </c>
      <c r="D730" s="1132">
        <f>'2 уровень'!E1488</f>
        <v>5395</v>
      </c>
      <c r="E730" s="1132">
        <f>'2 уровень'!F1488</f>
        <v>1798</v>
      </c>
      <c r="F730" s="1132">
        <f>'2 уровень'!G1488</f>
        <v>1664</v>
      </c>
      <c r="G730" s="1133">
        <f>'2 уровень'!H1488</f>
        <v>92.547274749721907</v>
      </c>
      <c r="H730" s="1108">
        <f>'2 уровень'!I1488</f>
        <v>0</v>
      </c>
      <c r="I730" s="1108">
        <f>'2 уровень'!J1488</f>
        <v>0</v>
      </c>
      <c r="J730" s="117">
        <f>'2 уровень'!K1488</f>
        <v>0</v>
      </c>
      <c r="K730" s="117">
        <f>'2 уровень'!L1488</f>
        <v>0</v>
      </c>
      <c r="L730" s="117">
        <f>'2 уровень'!M1488</f>
        <v>0</v>
      </c>
      <c r="M730" s="117">
        <f>'2 уровень'!N1488</f>
        <v>0</v>
      </c>
      <c r="N730" s="117">
        <f>'2 уровень'!O1488</f>
        <v>0</v>
      </c>
      <c r="O730" s="117">
        <f>'2 уровень'!P1488</f>
        <v>0</v>
      </c>
      <c r="P730" s="114">
        <f>'2 уровень'!Q1488</f>
        <v>0</v>
      </c>
      <c r="Q730" s="114">
        <f>'2 уровень'!R1488</f>
        <v>0</v>
      </c>
      <c r="R730" s="114">
        <f>'2 уровень'!S1488</f>
        <v>0</v>
      </c>
      <c r="S730" s="114">
        <f>'2 уровень'!T1488</f>
        <v>0</v>
      </c>
      <c r="T730" s="114">
        <f>'2 уровень'!U1488</f>
        <v>0</v>
      </c>
      <c r="U730" s="114">
        <f>'2 уровень'!V1488</f>
        <v>0</v>
      </c>
      <c r="V730" s="114">
        <f>'2 уровень'!W1488</f>
        <v>0</v>
      </c>
      <c r="W730" s="114">
        <f>'2 уровень'!X1488</f>
        <v>0</v>
      </c>
      <c r="X730" s="114">
        <f>'2 уровень'!Y1488</f>
        <v>0</v>
      </c>
      <c r="Y730" s="1107">
        <f>'2 уровень'!Z1488</f>
        <v>0</v>
      </c>
      <c r="Z730" s="114"/>
      <c r="AA730" s="114"/>
      <c r="AB730" s="1069"/>
      <c r="AC730" s="1070"/>
      <c r="AD730" s="1069"/>
      <c r="AE730" s="1069"/>
      <c r="AF730" s="1069"/>
      <c r="AG730" s="1069"/>
      <c r="AH730" s="1069"/>
      <c r="AI730" s="1069"/>
      <c r="AJ730" s="1069"/>
      <c r="AK730" s="1069"/>
      <c r="AL730" s="1069"/>
      <c r="AM730" s="1069"/>
      <c r="AN730" s="1069"/>
      <c r="AO730" s="1069"/>
      <c r="AP730" s="1069"/>
      <c r="AQ730" s="1069"/>
      <c r="AR730" s="1069"/>
      <c r="AS730" s="1069"/>
      <c r="AT730" s="1069"/>
      <c r="AU730" s="1069"/>
      <c r="AV730" s="1069"/>
      <c r="AW730" s="1069"/>
      <c r="AX730" s="1069"/>
      <c r="AY730" s="1069"/>
      <c r="AZ730" s="1069"/>
      <c r="BA730" s="1069"/>
      <c r="BB730" s="1069"/>
      <c r="BC730" s="1069"/>
      <c r="BD730" s="1069"/>
      <c r="BE730" s="1069"/>
      <c r="BF730" s="1069"/>
      <c r="BG730" s="1069"/>
      <c r="BH730" s="1069"/>
      <c r="BI730" s="1069"/>
      <c r="BJ730" s="1069"/>
      <c r="BK730" s="1069"/>
      <c r="BL730" s="1069"/>
      <c r="BM730" s="1069"/>
      <c r="BN730" s="1069"/>
      <c r="BO730" s="1069"/>
      <c r="BP730" s="1069"/>
      <c r="BQ730" s="1069"/>
      <c r="BR730" s="1069"/>
      <c r="BS730" s="1069"/>
      <c r="BT730" s="1069"/>
      <c r="BU730" s="1069"/>
      <c r="BV730" s="1069"/>
      <c r="BW730" s="1069"/>
      <c r="BX730" s="1069"/>
      <c r="BY730" s="1069"/>
      <c r="BZ730" s="1069"/>
      <c r="CA730" s="1069"/>
      <c r="CB730" s="1069"/>
      <c r="CC730" s="1069"/>
      <c r="CD730" s="1069"/>
      <c r="CE730" s="1069"/>
      <c r="CF730" s="1069"/>
      <c r="CG730" s="1069"/>
      <c r="CH730" s="1069"/>
      <c r="CI730" s="1069"/>
      <c r="CJ730" s="1069"/>
      <c r="CK730" s="1069"/>
      <c r="CL730" s="1069"/>
      <c r="CM730" s="1069"/>
      <c r="CN730" s="1069"/>
      <c r="CO730" s="1069"/>
      <c r="CP730" s="1069"/>
      <c r="CQ730" s="1069"/>
      <c r="CR730" s="1069"/>
      <c r="CS730" s="1069"/>
      <c r="CT730" s="1069"/>
      <c r="CU730" s="1069"/>
      <c r="CV730" s="1069"/>
      <c r="CW730" s="1069"/>
      <c r="CX730" s="1069"/>
      <c r="CY730" s="1069"/>
      <c r="CZ730" s="1069"/>
      <c r="DA730" s="1069"/>
      <c r="DB730" s="1069"/>
      <c r="DC730" s="1069"/>
      <c r="DD730" s="1069"/>
      <c r="DE730" s="1069"/>
      <c r="DF730" s="1069"/>
      <c r="DG730" s="1069"/>
      <c r="DH730" s="1069"/>
      <c r="DI730" s="1069"/>
      <c r="DJ730" s="1069"/>
      <c r="DK730" s="1069"/>
      <c r="DL730" s="1069"/>
      <c r="DM730" s="1069"/>
      <c r="DN730" s="1069"/>
      <c r="DO730" s="1069"/>
      <c r="DP730" s="1069"/>
      <c r="DQ730" s="1069"/>
      <c r="DR730" s="1069"/>
      <c r="DS730" s="1069"/>
      <c r="DT730" s="1069"/>
      <c r="DU730" s="1069"/>
      <c r="DV730" s="1069"/>
      <c r="DW730" s="1069"/>
      <c r="DX730" s="1069"/>
      <c r="DY730" s="1069"/>
      <c r="DZ730" s="1069"/>
      <c r="EA730" s="1069"/>
      <c r="EB730" s="1069"/>
      <c r="EC730" s="1069"/>
      <c r="ED730" s="1069"/>
      <c r="EE730" s="1069"/>
      <c r="EF730" s="1069"/>
      <c r="EG730" s="1069"/>
      <c r="EH730" s="1069"/>
      <c r="EI730" s="1069"/>
      <c r="EJ730" s="1069"/>
      <c r="EK730" s="1069"/>
      <c r="EL730" s="1069"/>
      <c r="EM730" s="1069"/>
      <c r="EN730" s="1069"/>
      <c r="EO730" s="1069"/>
      <c r="EP730" s="1069"/>
      <c r="EQ730" s="1069"/>
      <c r="ER730" s="1069"/>
      <c r="ES730" s="1069"/>
      <c r="ET730" s="1069"/>
      <c r="EU730" s="1069"/>
      <c r="EV730" s="1069"/>
      <c r="EW730" s="1069"/>
      <c r="EX730" s="1069"/>
      <c r="EY730" s="1069"/>
      <c r="EZ730" s="1069"/>
      <c r="FA730" s="1069"/>
      <c r="FB730" s="1069"/>
      <c r="FC730" s="1069"/>
      <c r="FD730" s="1069"/>
      <c r="FE730" s="1069"/>
      <c r="FF730" s="1069"/>
      <c r="FG730" s="1069"/>
      <c r="FH730" s="1069"/>
      <c r="FI730" s="1069"/>
      <c r="FJ730" s="1069"/>
      <c r="FK730" s="1069"/>
      <c r="FL730" s="1069"/>
      <c r="FM730" s="1069"/>
      <c r="FN730" s="1069"/>
      <c r="FO730" s="1069"/>
      <c r="FP730" s="1069"/>
      <c r="FQ730" s="1069"/>
      <c r="FR730" s="1069"/>
      <c r="FS730" s="1069"/>
      <c r="FT730" s="1069"/>
      <c r="FU730" s="1069"/>
      <c r="FV730" s="1069"/>
      <c r="FW730" s="1069"/>
      <c r="FX730" s="1069"/>
      <c r="FY730" s="1069"/>
      <c r="FZ730" s="1069"/>
      <c r="GA730" s="1069"/>
      <c r="GB730" s="1069"/>
      <c r="GC730" s="1069"/>
      <c r="GD730" s="1069"/>
      <c r="GE730" s="1069"/>
      <c r="GF730" s="1069"/>
      <c r="GG730" s="1069"/>
      <c r="GH730" s="1069"/>
      <c r="GI730" s="1069"/>
      <c r="GJ730" s="1069"/>
      <c r="GK730" s="1069"/>
      <c r="GL730" s="1069"/>
      <c r="GM730" s="1069"/>
      <c r="GN730" s="1069"/>
      <c r="GO730" s="1069"/>
      <c r="GP730" s="1069"/>
      <c r="GQ730" s="1069"/>
      <c r="GR730" s="1069"/>
      <c r="GS730" s="1069"/>
      <c r="GT730" s="1069"/>
    </row>
    <row r="731" spans="1:202" x14ac:dyDescent="0.25">
      <c r="A731" s="104">
        <v>1</v>
      </c>
      <c r="B731" s="104">
        <v>1</v>
      </c>
      <c r="C731" s="1409" t="s">
        <v>473</v>
      </c>
      <c r="D731" s="1132">
        <f>'2 уровень'!E1489</f>
        <v>5</v>
      </c>
      <c r="E731" s="1132">
        <f>'2 уровень'!F1489</f>
        <v>2</v>
      </c>
      <c r="F731" s="1132">
        <f>'2 уровень'!G1489</f>
        <v>0</v>
      </c>
      <c r="G731" s="1133">
        <f>'2 уровень'!H1489</f>
        <v>0</v>
      </c>
      <c r="H731" s="1108">
        <f>'2 уровень'!I1489</f>
        <v>0</v>
      </c>
      <c r="I731" s="1108">
        <f>'2 уровень'!J1489</f>
        <v>0</v>
      </c>
      <c r="J731" s="117">
        <f>'2 уровень'!K1489</f>
        <v>0</v>
      </c>
      <c r="K731" s="117">
        <f>'2 уровень'!L1489</f>
        <v>0</v>
      </c>
      <c r="L731" s="117">
        <f>'2 уровень'!M1489</f>
        <v>0</v>
      </c>
      <c r="M731" s="117">
        <f>'2 уровень'!N1489</f>
        <v>0</v>
      </c>
      <c r="N731" s="117">
        <f>'2 уровень'!O1489</f>
        <v>0</v>
      </c>
      <c r="O731" s="117">
        <f>'2 уровень'!P1489</f>
        <v>0</v>
      </c>
      <c r="P731" s="114">
        <f>'2 уровень'!Q1489</f>
        <v>0</v>
      </c>
      <c r="Q731" s="114">
        <f>'2 уровень'!R1489</f>
        <v>0</v>
      </c>
      <c r="R731" s="114">
        <f>'2 уровень'!S1489</f>
        <v>0</v>
      </c>
      <c r="S731" s="114">
        <f>'2 уровень'!T1489</f>
        <v>0</v>
      </c>
      <c r="T731" s="114">
        <f>'2 уровень'!U1489</f>
        <v>0</v>
      </c>
      <c r="U731" s="114">
        <f>'2 уровень'!V1489</f>
        <v>0</v>
      </c>
      <c r="V731" s="114">
        <f>'2 уровень'!W1489</f>
        <v>0</v>
      </c>
      <c r="W731" s="114">
        <f>'2 уровень'!X1489</f>
        <v>0</v>
      </c>
      <c r="X731" s="114">
        <f>'2 уровень'!Y1489</f>
        <v>0</v>
      </c>
      <c r="Y731" s="1107">
        <f>'2 уровень'!Z1489</f>
        <v>0</v>
      </c>
      <c r="Z731" s="114"/>
      <c r="AA731" s="114"/>
      <c r="AB731" s="1069"/>
      <c r="AC731" s="1070"/>
      <c r="AD731" s="1069"/>
      <c r="AE731" s="1069"/>
      <c r="AF731" s="1069"/>
      <c r="AG731" s="1069"/>
      <c r="AH731" s="1069"/>
      <c r="AI731" s="1069"/>
      <c r="AJ731" s="1069"/>
      <c r="AK731" s="1069"/>
      <c r="AL731" s="1069"/>
      <c r="AM731" s="1069"/>
      <c r="AN731" s="1069"/>
      <c r="AO731" s="1069"/>
      <c r="AP731" s="1069"/>
      <c r="AQ731" s="1069"/>
      <c r="AR731" s="1069"/>
      <c r="AS731" s="1069"/>
      <c r="AT731" s="1069"/>
      <c r="AU731" s="1069"/>
      <c r="AV731" s="1069"/>
      <c r="AW731" s="1069"/>
      <c r="AX731" s="1069"/>
      <c r="AY731" s="1069"/>
      <c r="AZ731" s="1069"/>
      <c r="BA731" s="1069"/>
      <c r="BB731" s="1069"/>
      <c r="BC731" s="1069"/>
      <c r="BD731" s="1069"/>
      <c r="BE731" s="1069"/>
      <c r="BF731" s="1069"/>
      <c r="BG731" s="1069"/>
      <c r="BH731" s="1069"/>
      <c r="BI731" s="1069"/>
      <c r="BJ731" s="1069"/>
      <c r="BK731" s="1069"/>
      <c r="BL731" s="1069"/>
      <c r="BM731" s="1069"/>
      <c r="BN731" s="1069"/>
      <c r="BO731" s="1069"/>
      <c r="BP731" s="1069"/>
      <c r="BQ731" s="1069"/>
      <c r="BR731" s="1069"/>
      <c r="BS731" s="1069"/>
      <c r="BT731" s="1069"/>
      <c r="BU731" s="1069"/>
      <c r="BV731" s="1069"/>
      <c r="BW731" s="1069"/>
      <c r="BX731" s="1069"/>
      <c r="BY731" s="1069"/>
      <c r="BZ731" s="1069"/>
      <c r="CA731" s="1069"/>
      <c r="CB731" s="1069"/>
      <c r="CC731" s="1069"/>
      <c r="CD731" s="1069"/>
      <c r="CE731" s="1069"/>
      <c r="CF731" s="1069"/>
      <c r="CG731" s="1069"/>
      <c r="CH731" s="1069"/>
      <c r="CI731" s="1069"/>
      <c r="CJ731" s="1069"/>
      <c r="CK731" s="1069"/>
      <c r="CL731" s="1069"/>
      <c r="CM731" s="1069"/>
      <c r="CN731" s="1069"/>
      <c r="CO731" s="1069"/>
      <c r="CP731" s="1069"/>
      <c r="CQ731" s="1069"/>
      <c r="CR731" s="1069"/>
      <c r="CS731" s="1069"/>
      <c r="CT731" s="1069"/>
      <c r="CU731" s="1069"/>
      <c r="CV731" s="1069"/>
      <c r="CW731" s="1069"/>
      <c r="CX731" s="1069"/>
      <c r="CY731" s="1069"/>
      <c r="CZ731" s="1069"/>
      <c r="DA731" s="1069"/>
      <c r="DB731" s="1069"/>
      <c r="DC731" s="1069"/>
      <c r="DD731" s="1069"/>
      <c r="DE731" s="1069"/>
      <c r="DF731" s="1069"/>
      <c r="DG731" s="1069"/>
      <c r="DH731" s="1069"/>
      <c r="DI731" s="1069"/>
      <c r="DJ731" s="1069"/>
      <c r="DK731" s="1069"/>
      <c r="DL731" s="1069"/>
      <c r="DM731" s="1069"/>
      <c r="DN731" s="1069"/>
      <c r="DO731" s="1069"/>
      <c r="DP731" s="1069"/>
      <c r="DQ731" s="1069"/>
      <c r="DR731" s="1069"/>
      <c r="DS731" s="1069"/>
      <c r="DT731" s="1069"/>
      <c r="DU731" s="1069"/>
      <c r="DV731" s="1069"/>
      <c r="DW731" s="1069"/>
      <c r="DX731" s="1069"/>
      <c r="DY731" s="1069"/>
      <c r="DZ731" s="1069"/>
      <c r="EA731" s="1069"/>
      <c r="EB731" s="1069"/>
      <c r="EC731" s="1069"/>
      <c r="ED731" s="1069"/>
      <c r="EE731" s="1069"/>
      <c r="EF731" s="1069"/>
      <c r="EG731" s="1069"/>
      <c r="EH731" s="1069"/>
      <c r="EI731" s="1069"/>
      <c r="EJ731" s="1069"/>
      <c r="EK731" s="1069"/>
      <c r="EL731" s="1069"/>
      <c r="EM731" s="1069"/>
      <c r="EN731" s="1069"/>
      <c r="EO731" s="1069"/>
      <c r="EP731" s="1069"/>
      <c r="EQ731" s="1069"/>
      <c r="ER731" s="1069"/>
      <c r="ES731" s="1069"/>
      <c r="ET731" s="1069"/>
      <c r="EU731" s="1069"/>
      <c r="EV731" s="1069"/>
      <c r="EW731" s="1069"/>
      <c r="EX731" s="1069"/>
      <c r="EY731" s="1069"/>
      <c r="EZ731" s="1069"/>
      <c r="FA731" s="1069"/>
      <c r="FB731" s="1069"/>
      <c r="FC731" s="1069"/>
      <c r="FD731" s="1069"/>
      <c r="FE731" s="1069"/>
      <c r="FF731" s="1069"/>
      <c r="FG731" s="1069"/>
      <c r="FH731" s="1069"/>
      <c r="FI731" s="1069"/>
      <c r="FJ731" s="1069"/>
      <c r="FK731" s="1069"/>
      <c r="FL731" s="1069"/>
      <c r="FM731" s="1069"/>
      <c r="FN731" s="1069"/>
      <c r="FO731" s="1069"/>
      <c r="FP731" s="1069"/>
      <c r="FQ731" s="1069"/>
      <c r="FR731" s="1069"/>
      <c r="FS731" s="1069"/>
      <c r="FT731" s="1069"/>
      <c r="FU731" s="1069"/>
      <c r="FV731" s="1069"/>
      <c r="FW731" s="1069"/>
      <c r="FX731" s="1069"/>
      <c r="FY731" s="1069"/>
      <c r="FZ731" s="1069"/>
      <c r="GA731" s="1069"/>
      <c r="GB731" s="1069"/>
      <c r="GC731" s="1069"/>
      <c r="GD731" s="1069"/>
      <c r="GE731" s="1069"/>
      <c r="GF731" s="1069"/>
      <c r="GG731" s="1069"/>
      <c r="GH731" s="1069"/>
      <c r="GI731" s="1069"/>
      <c r="GJ731" s="1069"/>
      <c r="GK731" s="1069"/>
      <c r="GL731" s="1069"/>
      <c r="GM731" s="1069"/>
      <c r="GN731" s="1069"/>
      <c r="GO731" s="1069"/>
      <c r="GP731" s="1069"/>
      <c r="GQ731" s="1069"/>
      <c r="GR731" s="1069"/>
      <c r="GS731" s="1069"/>
      <c r="GT731" s="1069"/>
    </row>
    <row r="732" spans="1:202" ht="30.75" thickBot="1" x14ac:dyDescent="0.3">
      <c r="A732" s="104">
        <v>1</v>
      </c>
      <c r="B732" s="104">
        <v>1</v>
      </c>
      <c r="C732" s="1545" t="s">
        <v>474</v>
      </c>
      <c r="D732" s="1132">
        <f>'2 уровень'!E1490</f>
        <v>5</v>
      </c>
      <c r="E732" s="1132">
        <f>'2 уровень'!F1490</f>
        <v>2</v>
      </c>
      <c r="F732" s="1132">
        <f>'2 уровень'!G1490</f>
        <v>0</v>
      </c>
      <c r="G732" s="1133">
        <f>'2 уровень'!H1490</f>
        <v>0</v>
      </c>
      <c r="H732" s="1108">
        <f>'2 уровень'!I1490</f>
        <v>0</v>
      </c>
      <c r="I732" s="1108">
        <f>'2 уровень'!J1490</f>
        <v>0</v>
      </c>
      <c r="J732" s="117">
        <f>'2 уровень'!K1490</f>
        <v>0</v>
      </c>
      <c r="K732" s="117">
        <f>'2 уровень'!L1490</f>
        <v>0</v>
      </c>
      <c r="L732" s="117">
        <f>'2 уровень'!M1490</f>
        <v>0</v>
      </c>
      <c r="M732" s="117">
        <f>'2 уровень'!N1490</f>
        <v>0</v>
      </c>
      <c r="N732" s="117">
        <f>'2 уровень'!O1490</f>
        <v>0</v>
      </c>
      <c r="O732" s="117">
        <f>'2 уровень'!P1490</f>
        <v>0</v>
      </c>
      <c r="P732" s="114">
        <f>'2 уровень'!Q1490</f>
        <v>0</v>
      </c>
      <c r="Q732" s="114">
        <f>'2 уровень'!R1490</f>
        <v>0</v>
      </c>
      <c r="R732" s="114">
        <f>'2 уровень'!S1490</f>
        <v>0</v>
      </c>
      <c r="S732" s="114">
        <f>'2 уровень'!T1490</f>
        <v>0</v>
      </c>
      <c r="T732" s="114">
        <f>'2 уровень'!U1490</f>
        <v>0</v>
      </c>
      <c r="U732" s="114">
        <f>'2 уровень'!V1490</f>
        <v>0</v>
      </c>
      <c r="V732" s="114">
        <f>'2 уровень'!W1490</f>
        <v>0</v>
      </c>
      <c r="W732" s="114">
        <f>'2 уровень'!X1490</f>
        <v>0</v>
      </c>
      <c r="X732" s="114">
        <f>'2 уровень'!Y1490</f>
        <v>0</v>
      </c>
      <c r="Y732" s="1107">
        <f>'2 уровень'!Z1490</f>
        <v>0</v>
      </c>
      <c r="Z732" s="114"/>
      <c r="AA732" s="114"/>
      <c r="AB732" s="1069"/>
      <c r="AC732" s="1070"/>
      <c r="AD732" s="1069"/>
      <c r="AE732" s="1069"/>
      <c r="AF732" s="1069"/>
      <c r="AG732" s="1069"/>
      <c r="AH732" s="1069"/>
      <c r="AI732" s="1069"/>
      <c r="AJ732" s="1069"/>
      <c r="AK732" s="1069"/>
      <c r="AL732" s="1069"/>
      <c r="AM732" s="1069"/>
      <c r="AN732" s="1069"/>
      <c r="AO732" s="1069"/>
      <c r="AP732" s="1069"/>
      <c r="AQ732" s="1069"/>
      <c r="AR732" s="1069"/>
      <c r="AS732" s="1069"/>
      <c r="AT732" s="1069"/>
      <c r="AU732" s="1069"/>
      <c r="AV732" s="1069"/>
      <c r="AW732" s="1069"/>
      <c r="AX732" s="1069"/>
      <c r="AY732" s="1069"/>
      <c r="AZ732" s="1069"/>
      <c r="BA732" s="1069"/>
      <c r="BB732" s="1069"/>
      <c r="BC732" s="1069"/>
      <c r="BD732" s="1069"/>
      <c r="BE732" s="1069"/>
      <c r="BF732" s="1069"/>
      <c r="BG732" s="1069"/>
      <c r="BH732" s="1069"/>
      <c r="BI732" s="1069"/>
      <c r="BJ732" s="1069"/>
      <c r="BK732" s="1069"/>
      <c r="BL732" s="1069"/>
      <c r="BM732" s="1069"/>
      <c r="BN732" s="1069"/>
      <c r="BO732" s="1069"/>
      <c r="BP732" s="1069"/>
      <c r="BQ732" s="1069"/>
      <c r="BR732" s="1069"/>
      <c r="BS732" s="1069"/>
      <c r="BT732" s="1069"/>
      <c r="BU732" s="1069"/>
      <c r="BV732" s="1069"/>
      <c r="BW732" s="1069"/>
      <c r="BX732" s="1069"/>
      <c r="BY732" s="1069"/>
      <c r="BZ732" s="1069"/>
      <c r="CA732" s="1069"/>
      <c r="CB732" s="1069"/>
      <c r="CC732" s="1069"/>
      <c r="CD732" s="1069"/>
      <c r="CE732" s="1069"/>
      <c r="CF732" s="1069"/>
      <c r="CG732" s="1069"/>
      <c r="CH732" s="1069"/>
      <c r="CI732" s="1069"/>
      <c r="CJ732" s="1069"/>
      <c r="CK732" s="1069"/>
      <c r="CL732" s="1069"/>
      <c r="CM732" s="1069"/>
      <c r="CN732" s="1069"/>
      <c r="CO732" s="1069"/>
      <c r="CP732" s="1069"/>
      <c r="CQ732" s="1069"/>
      <c r="CR732" s="1069"/>
      <c r="CS732" s="1069"/>
      <c r="CT732" s="1069"/>
      <c r="CU732" s="1069"/>
      <c r="CV732" s="1069"/>
      <c r="CW732" s="1069"/>
      <c r="CX732" s="1069"/>
      <c r="CY732" s="1069"/>
      <c r="CZ732" s="1069"/>
      <c r="DA732" s="1069"/>
      <c r="DB732" s="1069"/>
      <c r="DC732" s="1069"/>
      <c r="DD732" s="1069"/>
      <c r="DE732" s="1069"/>
      <c r="DF732" s="1069"/>
      <c r="DG732" s="1069"/>
      <c r="DH732" s="1069"/>
      <c r="DI732" s="1069"/>
      <c r="DJ732" s="1069"/>
      <c r="DK732" s="1069"/>
      <c r="DL732" s="1069"/>
      <c r="DM732" s="1069"/>
      <c r="DN732" s="1069"/>
      <c r="DO732" s="1069"/>
      <c r="DP732" s="1069"/>
      <c r="DQ732" s="1069"/>
      <c r="DR732" s="1069"/>
      <c r="DS732" s="1069"/>
      <c r="DT732" s="1069"/>
      <c r="DU732" s="1069"/>
      <c r="DV732" s="1069"/>
      <c r="DW732" s="1069"/>
      <c r="DX732" s="1069"/>
      <c r="DY732" s="1069"/>
      <c r="DZ732" s="1069"/>
      <c r="EA732" s="1069"/>
      <c r="EB732" s="1069"/>
      <c r="EC732" s="1069"/>
      <c r="ED732" s="1069"/>
      <c r="EE732" s="1069"/>
      <c r="EF732" s="1069"/>
      <c r="EG732" s="1069"/>
      <c r="EH732" s="1069"/>
      <c r="EI732" s="1069"/>
      <c r="EJ732" s="1069"/>
      <c r="EK732" s="1069"/>
      <c r="EL732" s="1069"/>
      <c r="EM732" s="1069"/>
      <c r="EN732" s="1069"/>
      <c r="EO732" s="1069"/>
      <c r="EP732" s="1069"/>
      <c r="EQ732" s="1069"/>
      <c r="ER732" s="1069"/>
      <c r="ES732" s="1069"/>
      <c r="ET732" s="1069"/>
      <c r="EU732" s="1069"/>
      <c r="EV732" s="1069"/>
      <c r="EW732" s="1069"/>
      <c r="EX732" s="1069"/>
      <c r="EY732" s="1069"/>
      <c r="EZ732" s="1069"/>
      <c r="FA732" s="1069"/>
      <c r="FB732" s="1069"/>
      <c r="FC732" s="1069"/>
      <c r="FD732" s="1069"/>
      <c r="FE732" s="1069"/>
      <c r="FF732" s="1069"/>
      <c r="FG732" s="1069"/>
      <c r="FH732" s="1069"/>
      <c r="FI732" s="1069"/>
      <c r="FJ732" s="1069"/>
      <c r="FK732" s="1069"/>
      <c r="FL732" s="1069"/>
      <c r="FM732" s="1069"/>
      <c r="FN732" s="1069"/>
      <c r="FO732" s="1069"/>
      <c r="FP732" s="1069"/>
      <c r="FQ732" s="1069"/>
      <c r="FR732" s="1069"/>
      <c r="FS732" s="1069"/>
      <c r="FT732" s="1069"/>
      <c r="FU732" s="1069"/>
      <c r="FV732" s="1069"/>
      <c r="FW732" s="1069"/>
      <c r="FX732" s="1069"/>
      <c r="FY732" s="1069"/>
      <c r="FZ732" s="1069"/>
      <c r="GA732" s="1069"/>
      <c r="GB732" s="1069"/>
      <c r="GC732" s="1069"/>
      <c r="GD732" s="1069"/>
      <c r="GE732" s="1069"/>
      <c r="GF732" s="1069"/>
      <c r="GG732" s="1069"/>
      <c r="GH732" s="1069"/>
      <c r="GI732" s="1069"/>
      <c r="GJ732" s="1069"/>
      <c r="GK732" s="1069"/>
      <c r="GL732" s="1069"/>
      <c r="GM732" s="1069"/>
      <c r="GN732" s="1069"/>
      <c r="GO732" s="1069"/>
      <c r="GP732" s="1069"/>
      <c r="GQ732" s="1069"/>
      <c r="GR732" s="1069"/>
      <c r="GS732" s="1069"/>
      <c r="GT732" s="1069"/>
    </row>
    <row r="733" spans="1:202" ht="15" customHeight="1" x14ac:dyDescent="0.25">
      <c r="A733" s="104">
        <v>1</v>
      </c>
      <c r="B733" s="104">
        <v>1</v>
      </c>
      <c r="C733" s="60" t="s">
        <v>127</v>
      </c>
      <c r="D733" s="1109"/>
      <c r="E733" s="1109"/>
      <c r="F733" s="1109"/>
      <c r="G733" s="1110"/>
      <c r="H733" s="1111"/>
      <c r="I733" s="1111"/>
      <c r="J733" s="115"/>
      <c r="K733" s="115"/>
      <c r="L733" s="115"/>
      <c r="M733" s="115"/>
      <c r="N733" s="115"/>
      <c r="O733" s="115"/>
      <c r="P733" s="125">
        <f t="shared" ref="P733:Y733" si="58">P734-P735-P767-P770-P771</f>
        <v>0</v>
      </c>
      <c r="Q733" s="125">
        <f t="shared" ref="Q733:R733" si="59">Q734-Q735-Q767-Q770-Q771</f>
        <v>0</v>
      </c>
      <c r="R733" s="125">
        <f t="shared" si="59"/>
        <v>0</v>
      </c>
      <c r="S733" s="125">
        <f t="shared" ref="S733" si="60">S734-S735-S767-S770-S771</f>
        <v>0</v>
      </c>
      <c r="T733" s="125">
        <f t="shared" si="58"/>
        <v>-1.4779288903810084E-12</v>
      </c>
      <c r="U733" s="125">
        <f t="shared" si="58"/>
        <v>0</v>
      </c>
      <c r="V733" s="125">
        <f t="shared" ref="V733" si="61">V734-V735-V767-V770-V771</f>
        <v>0</v>
      </c>
      <c r="W733" s="125">
        <f t="shared" si="58"/>
        <v>-1.1368683772161603E-13</v>
      </c>
      <c r="X733" s="125">
        <f t="shared" si="58"/>
        <v>0</v>
      </c>
      <c r="Y733" s="125">
        <f t="shared" si="58"/>
        <v>0</v>
      </c>
      <c r="Z733" s="125"/>
      <c r="AA733" s="125"/>
      <c r="AB733" s="1069"/>
      <c r="AC733" s="1070"/>
      <c r="AD733" s="1069"/>
      <c r="AE733" s="1069"/>
      <c r="AF733" s="1069"/>
      <c r="AG733" s="1069"/>
      <c r="AH733" s="1069"/>
      <c r="AI733" s="1069"/>
      <c r="AJ733" s="1069"/>
      <c r="AK733" s="1069"/>
      <c r="AL733" s="1069"/>
      <c r="AM733" s="1069"/>
      <c r="AN733" s="1069"/>
      <c r="AO733" s="1069"/>
      <c r="AP733" s="1069"/>
      <c r="AQ733" s="1069"/>
      <c r="AR733" s="1069"/>
      <c r="AS733" s="1069"/>
      <c r="AT733" s="1069"/>
      <c r="AU733" s="1069"/>
      <c r="AV733" s="1069"/>
      <c r="AW733" s="1069"/>
      <c r="AX733" s="1069"/>
      <c r="AY733" s="1069"/>
      <c r="AZ733" s="1069"/>
      <c r="BA733" s="1069"/>
      <c r="BB733" s="1069"/>
      <c r="BC733" s="1069"/>
      <c r="BD733" s="1069"/>
      <c r="BE733" s="1069"/>
      <c r="BF733" s="1069"/>
      <c r="BG733" s="1069"/>
      <c r="BH733" s="1069"/>
      <c r="BI733" s="1069"/>
      <c r="BJ733" s="1069"/>
      <c r="BK733" s="1069"/>
      <c r="BL733" s="1069"/>
      <c r="BM733" s="1069"/>
      <c r="BN733" s="1069"/>
      <c r="BO733" s="1069"/>
      <c r="BP733" s="1069"/>
      <c r="BQ733" s="1069"/>
      <c r="BR733" s="1069"/>
      <c r="BS733" s="1069"/>
      <c r="BT733" s="1069"/>
      <c r="BU733" s="1069"/>
      <c r="BV733" s="1069"/>
      <c r="BW733" s="1069"/>
      <c r="BX733" s="1069"/>
      <c r="BY733" s="1069"/>
      <c r="BZ733" s="1069"/>
      <c r="CA733" s="1069"/>
      <c r="CB733" s="1069"/>
      <c r="CC733" s="1069"/>
      <c r="CD733" s="1069"/>
      <c r="CE733" s="1069"/>
      <c r="CF733" s="1069"/>
      <c r="CG733" s="1069"/>
      <c r="CH733" s="1069"/>
      <c r="CI733" s="1069"/>
      <c r="CJ733" s="1069"/>
      <c r="CK733" s="1069"/>
      <c r="CL733" s="1069"/>
      <c r="CM733" s="1069"/>
      <c r="CN733" s="1069"/>
      <c r="CO733" s="1069"/>
      <c r="CP733" s="1069"/>
      <c r="CQ733" s="1069"/>
      <c r="CR733" s="1069"/>
      <c r="CS733" s="1069"/>
      <c r="CT733" s="1069"/>
      <c r="CU733" s="1069"/>
      <c r="CV733" s="1069"/>
      <c r="CW733" s="1069"/>
      <c r="CX733" s="1069"/>
      <c r="CY733" s="1069"/>
      <c r="CZ733" s="1069"/>
      <c r="DA733" s="1069"/>
      <c r="DB733" s="1069"/>
      <c r="DC733" s="1069"/>
      <c r="DD733" s="1069"/>
      <c r="DE733" s="1069"/>
      <c r="DF733" s="1069"/>
      <c r="DG733" s="1069"/>
      <c r="DH733" s="1069"/>
      <c r="DI733" s="1069"/>
      <c r="DJ733" s="1069"/>
      <c r="DK733" s="1069"/>
      <c r="DL733" s="1069"/>
      <c r="DM733" s="1069"/>
      <c r="DN733" s="1069"/>
      <c r="DO733" s="1069"/>
      <c r="DP733" s="1069"/>
      <c r="DQ733" s="1069"/>
      <c r="DR733" s="1069"/>
      <c r="DS733" s="1069"/>
      <c r="DT733" s="1069"/>
      <c r="DU733" s="1069"/>
      <c r="DV733" s="1069"/>
      <c r="DW733" s="1069"/>
      <c r="DX733" s="1069"/>
      <c r="DY733" s="1069"/>
      <c r="DZ733" s="1069"/>
      <c r="EA733" s="1069"/>
      <c r="EB733" s="1069"/>
      <c r="EC733" s="1069"/>
      <c r="ED733" s="1069"/>
      <c r="EE733" s="1069"/>
      <c r="EF733" s="1069"/>
      <c r="EG733" s="1069"/>
      <c r="EH733" s="1069"/>
      <c r="EI733" s="1069"/>
      <c r="EJ733" s="1069"/>
      <c r="EK733" s="1069"/>
      <c r="EL733" s="1069"/>
      <c r="EM733" s="1069"/>
      <c r="EN733" s="1069"/>
      <c r="EO733" s="1069"/>
      <c r="EP733" s="1069"/>
      <c r="EQ733" s="1069"/>
      <c r="ER733" s="1069"/>
      <c r="ES733" s="1069"/>
      <c r="ET733" s="1069"/>
      <c r="EU733" s="1069"/>
      <c r="EV733" s="1069"/>
      <c r="EW733" s="1069"/>
      <c r="EX733" s="1069"/>
      <c r="EY733" s="1069"/>
      <c r="EZ733" s="1069"/>
      <c r="FA733" s="1069"/>
      <c r="FB733" s="1069"/>
      <c r="FC733" s="1069"/>
      <c r="FD733" s="1069"/>
      <c r="FE733" s="1069"/>
      <c r="FF733" s="1069"/>
      <c r="FG733" s="1069"/>
      <c r="FH733" s="1069"/>
      <c r="FI733" s="1069"/>
      <c r="FJ733" s="1069"/>
      <c r="FK733" s="1069"/>
      <c r="FL733" s="1069"/>
      <c r="FM733" s="1069"/>
      <c r="FN733" s="1069"/>
      <c r="FO733" s="1069"/>
      <c r="FP733" s="1069"/>
      <c r="FQ733" s="1069"/>
      <c r="FR733" s="1069"/>
      <c r="FS733" s="1069"/>
      <c r="FT733" s="1069"/>
      <c r="FU733" s="1069"/>
      <c r="FV733" s="1069"/>
      <c r="FW733" s="1069"/>
      <c r="FX733" s="1069"/>
      <c r="FY733" s="1069"/>
      <c r="FZ733" s="1069"/>
      <c r="GA733" s="1069"/>
      <c r="GB733" s="1069"/>
      <c r="GC733" s="1069"/>
      <c r="GD733" s="1069"/>
      <c r="GE733" s="1069"/>
      <c r="GF733" s="1069"/>
      <c r="GG733" s="1069"/>
      <c r="GH733" s="1069"/>
      <c r="GI733" s="1069"/>
      <c r="GJ733" s="1069"/>
      <c r="GK733" s="1069"/>
      <c r="GL733" s="1069"/>
      <c r="GM733" s="1069"/>
      <c r="GN733" s="1069"/>
      <c r="GO733" s="1069"/>
      <c r="GP733" s="1069"/>
      <c r="GQ733" s="1069"/>
      <c r="GR733" s="1069"/>
      <c r="GS733" s="1069"/>
      <c r="GT733" s="1069"/>
    </row>
    <row r="734" spans="1:202" s="1069" customFormat="1" ht="15" customHeight="1" x14ac:dyDescent="0.25">
      <c r="A734" s="104">
        <v>1</v>
      </c>
      <c r="B734" s="104">
        <v>1</v>
      </c>
      <c r="C734" s="84" t="s">
        <v>113</v>
      </c>
      <c r="D734" s="1071">
        <f>'2 уровень'!E1540</f>
        <v>0</v>
      </c>
      <c r="E734" s="1071">
        <f>'2 уровень'!F1540</f>
        <v>0</v>
      </c>
      <c r="F734" s="1071">
        <f>'2 уровень'!G1540</f>
        <v>0</v>
      </c>
      <c r="G734" s="1089">
        <f>'2 уровень'!H1540</f>
        <v>0</v>
      </c>
      <c r="H734" s="1090">
        <f>'2 уровень'!I1540</f>
        <v>0</v>
      </c>
      <c r="I734" s="1090">
        <f>'2 уровень'!J1540</f>
        <v>0</v>
      </c>
      <c r="J734" s="110">
        <f>'2 уровень'!K1540</f>
        <v>0</v>
      </c>
      <c r="K734" s="110">
        <f>'2 уровень'!L1540</f>
        <v>0</v>
      </c>
      <c r="L734" s="110">
        <f>'2 уровень'!M1540</f>
        <v>0</v>
      </c>
      <c r="M734" s="110">
        <f>'2 уровень'!N1540</f>
        <v>0</v>
      </c>
      <c r="N734" s="110">
        <f>'2 уровень'!O1540</f>
        <v>0</v>
      </c>
      <c r="O734" s="110">
        <f>'2 уровень'!P1540</f>
        <v>0</v>
      </c>
      <c r="P734" s="114">
        <f>'2 уровень'!Q1540</f>
        <v>52291.220375019868</v>
      </c>
      <c r="Q734" s="114">
        <f>'2 уровень'!R1540</f>
        <v>52291.220375019868</v>
      </c>
      <c r="R734" s="114">
        <f>'2 уровень'!S1540</f>
        <v>52291.220375019868</v>
      </c>
      <c r="S734" s="114">
        <f>'2 уровень'!T1540</f>
        <v>52291.220375019868</v>
      </c>
      <c r="T734" s="114">
        <f>'2 уровень'!U1540</f>
        <v>17430.406791673289</v>
      </c>
      <c r="U734" s="114">
        <f>'2 уровень'!V1540</f>
        <v>16403.930640000002</v>
      </c>
      <c r="V734" s="114">
        <f>'2 уровень'!W1540</f>
        <v>0</v>
      </c>
      <c r="W734" s="114">
        <f>'2 уровень'!X1540</f>
        <v>-1026.4761516732901</v>
      </c>
      <c r="X734" s="114">
        <f>'2 уровень'!Y1540</f>
        <v>-851.7514799999999</v>
      </c>
      <c r="Y734" s="1107">
        <f>'2 уровень'!Z1540</f>
        <v>15552.179160000002</v>
      </c>
      <c r="Z734" s="114"/>
      <c r="AA734" s="114"/>
      <c r="AB734" s="104"/>
      <c r="AC734" s="1058"/>
      <c r="AD734" s="104"/>
      <c r="AE734" s="104"/>
      <c r="AF734" s="104"/>
      <c r="AG734" s="104"/>
      <c r="AH734" s="104"/>
      <c r="AI734" s="104"/>
      <c r="AJ734" s="104"/>
      <c r="AK734" s="104"/>
      <c r="AL734" s="104"/>
      <c r="AM734" s="104"/>
      <c r="AN734" s="104"/>
      <c r="AO734" s="104"/>
      <c r="AP734" s="104"/>
      <c r="AQ734" s="104"/>
      <c r="AR734" s="104"/>
      <c r="AS734" s="104"/>
      <c r="AT734" s="104"/>
      <c r="AU734" s="104"/>
      <c r="AV734" s="104"/>
      <c r="AW734" s="104"/>
      <c r="AX734" s="104"/>
      <c r="AY734" s="104"/>
      <c r="AZ734" s="104"/>
      <c r="BA734" s="104"/>
      <c r="BB734" s="104"/>
      <c r="BC734" s="104"/>
      <c r="BD734" s="104"/>
      <c r="BE734" s="104"/>
      <c r="BF734" s="104"/>
      <c r="BG734" s="104"/>
      <c r="BH734" s="104"/>
      <c r="BI734" s="104"/>
      <c r="BJ734" s="104"/>
      <c r="BK734" s="104"/>
      <c r="BL734" s="104"/>
      <c r="BM734" s="104"/>
      <c r="BN734" s="104"/>
      <c r="BO734" s="104"/>
      <c r="BP734" s="104"/>
      <c r="BQ734" s="104"/>
      <c r="BR734" s="104"/>
      <c r="BS734" s="104"/>
      <c r="BT734" s="104"/>
      <c r="BU734" s="104"/>
      <c r="BV734" s="104"/>
      <c r="BW734" s="104"/>
      <c r="BX734" s="104"/>
      <c r="BY734" s="104"/>
      <c r="BZ734" s="104"/>
      <c r="CA734" s="104"/>
      <c r="CB734" s="104"/>
      <c r="CC734" s="104"/>
      <c r="CD734" s="104"/>
      <c r="CE734" s="104"/>
      <c r="CF734" s="104"/>
      <c r="CG734" s="104"/>
      <c r="CH734" s="104"/>
      <c r="CI734" s="104"/>
      <c r="CJ734" s="104"/>
      <c r="CK734" s="104"/>
      <c r="CL734" s="104"/>
      <c r="CM734" s="104"/>
      <c r="CN734" s="104"/>
      <c r="CO734" s="104"/>
      <c r="CP734" s="104"/>
      <c r="CQ734" s="104"/>
      <c r="CR734" s="104"/>
      <c r="CS734" s="104"/>
      <c r="CT734" s="104"/>
      <c r="CU734" s="104"/>
      <c r="CV734" s="104"/>
      <c r="CW734" s="104"/>
      <c r="CX734" s="104"/>
      <c r="CY734" s="104"/>
      <c r="CZ734" s="104"/>
      <c r="DA734" s="104"/>
      <c r="DB734" s="104"/>
      <c r="DC734" s="104"/>
      <c r="DD734" s="104"/>
      <c r="DE734" s="104"/>
      <c r="DF734" s="104"/>
      <c r="DG734" s="104"/>
      <c r="DH734" s="104"/>
      <c r="DI734" s="104"/>
      <c r="DJ734" s="104"/>
      <c r="DK734" s="104"/>
      <c r="DL734" s="104"/>
      <c r="DM734" s="104"/>
      <c r="DN734" s="104"/>
      <c r="DO734" s="104"/>
      <c r="DP734" s="104"/>
      <c r="DQ734" s="104"/>
      <c r="DR734" s="104"/>
      <c r="DS734" s="104"/>
      <c r="DT734" s="104"/>
      <c r="DU734" s="104"/>
      <c r="DV734" s="104"/>
      <c r="DW734" s="104"/>
      <c r="DX734" s="104"/>
      <c r="DY734" s="104"/>
      <c r="DZ734" s="104"/>
      <c r="EA734" s="104"/>
      <c r="EB734" s="104"/>
      <c r="EC734" s="104"/>
      <c r="ED734" s="104"/>
      <c r="EE734" s="104"/>
      <c r="EF734" s="104"/>
      <c r="EG734" s="104"/>
      <c r="EH734" s="104"/>
      <c r="EI734" s="104"/>
      <c r="EJ734" s="104"/>
      <c r="EK734" s="104"/>
      <c r="EL734" s="104"/>
      <c r="EM734" s="104"/>
      <c r="EN734" s="104"/>
      <c r="EO734" s="104"/>
      <c r="EP734" s="104"/>
      <c r="EQ734" s="104"/>
      <c r="ER734" s="104"/>
      <c r="ES734" s="104"/>
      <c r="ET734" s="104"/>
      <c r="EU734" s="104"/>
      <c r="EV734" s="104"/>
      <c r="EW734" s="104"/>
      <c r="EX734" s="104"/>
      <c r="EY734" s="104"/>
      <c r="EZ734" s="104"/>
      <c r="FA734" s="104"/>
      <c r="FB734" s="104"/>
      <c r="FC734" s="104"/>
      <c r="FD734" s="104"/>
      <c r="FE734" s="104"/>
      <c r="FF734" s="104"/>
      <c r="FG734" s="104"/>
      <c r="FH734" s="104"/>
      <c r="FI734" s="104"/>
      <c r="FJ734" s="104"/>
      <c r="FK734" s="104"/>
      <c r="FL734" s="104"/>
      <c r="FM734" s="104"/>
      <c r="FN734" s="104"/>
      <c r="FO734" s="104"/>
      <c r="FP734" s="104"/>
      <c r="FQ734" s="104"/>
      <c r="FR734" s="104"/>
      <c r="FS734" s="104"/>
      <c r="FT734" s="104"/>
      <c r="FU734" s="104"/>
      <c r="FV734" s="104"/>
      <c r="FW734" s="104"/>
      <c r="FX734" s="104"/>
      <c r="FY734" s="104"/>
      <c r="FZ734" s="104"/>
      <c r="GA734" s="104"/>
      <c r="GB734" s="104"/>
      <c r="GC734" s="104"/>
      <c r="GD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</row>
    <row r="735" spans="1:202" s="1069" customFormat="1" ht="15" customHeight="1" x14ac:dyDescent="0.25">
      <c r="A735" s="104">
        <v>1</v>
      </c>
      <c r="B735" s="104">
        <v>1</v>
      </c>
      <c r="C735" s="1593" t="s">
        <v>94</v>
      </c>
      <c r="D735" s="107">
        <f>'2 уровень'!E1541</f>
        <v>390</v>
      </c>
      <c r="E735" s="107">
        <f>'2 уровень'!F1541</f>
        <v>129</v>
      </c>
      <c r="F735" s="107">
        <f>'2 уровень'!G1541</f>
        <v>126</v>
      </c>
      <c r="G735" s="1074">
        <f>'2 уровень'!H1541</f>
        <v>97.674418604651152</v>
      </c>
      <c r="H735" s="1090">
        <f>'2 уровень'!I1541</f>
        <v>9.1794871794871788</v>
      </c>
      <c r="I735" s="1090">
        <f>'2 уровень'!J1541</f>
        <v>8.2936507936507944</v>
      </c>
      <c r="J735" s="114">
        <f>'2 уровень'!K1541</f>
        <v>3580</v>
      </c>
      <c r="K735" s="114">
        <f>'2 уровень'!L1541</f>
        <v>1186</v>
      </c>
      <c r="L735" s="114">
        <f>'2 уровень'!M1541</f>
        <v>1045</v>
      </c>
      <c r="M735" s="114">
        <f>'2 уровень'!N1541</f>
        <v>88.111298482293421</v>
      </c>
      <c r="N735" s="114">
        <f>'2 уровень'!O1541</f>
        <v>10.706053921568628</v>
      </c>
      <c r="O735" s="114">
        <f>'2 уровень'!P1541</f>
        <v>292.82497762169561</v>
      </c>
      <c r="P735" s="114">
        <f>'2 уровень'!Q1541</f>
        <v>14824.863818688</v>
      </c>
      <c r="Q735" s="114">
        <f>'2 уровень'!R1541</f>
        <v>14824.863818688</v>
      </c>
      <c r="R735" s="114">
        <f>'2 уровень'!S1541</f>
        <v>14824.863818688</v>
      </c>
      <c r="S735" s="114">
        <f>'2 уровень'!T1541</f>
        <v>14824.863818688</v>
      </c>
      <c r="T735" s="114">
        <f>'2 уровень'!U1541</f>
        <v>4941.6212728959999</v>
      </c>
      <c r="U735" s="114">
        <f>'2 уровень'!V1541</f>
        <v>4497.1021600000004</v>
      </c>
      <c r="V735" s="114">
        <f>'2 уровень'!W1541</f>
        <v>0</v>
      </c>
      <c r="W735" s="114">
        <f>'2 уровень'!X1541</f>
        <v>-444.51911289599957</v>
      </c>
      <c r="X735" s="114">
        <f>'2 уровень'!Y1541</f>
        <v>-501.26545999999996</v>
      </c>
      <c r="Y735" s="1107">
        <f>'2 уровень'!Z1541</f>
        <v>3995.8367000000003</v>
      </c>
      <c r="Z735" s="114"/>
      <c r="AA735" s="114"/>
      <c r="AC735" s="1070"/>
    </row>
    <row r="736" spans="1:202" x14ac:dyDescent="0.25">
      <c r="A736" s="104">
        <v>1</v>
      </c>
      <c r="B736" s="104">
        <v>1</v>
      </c>
      <c r="C736" s="1704" t="s">
        <v>14</v>
      </c>
      <c r="D736" s="121">
        <f>'2 уровень'!E1542</f>
        <v>0</v>
      </c>
      <c r="E736" s="121">
        <f>'2 уровень'!F1542</f>
        <v>0</v>
      </c>
      <c r="F736" s="121">
        <f>'2 уровень'!G1542</f>
        <v>0</v>
      </c>
      <c r="G736" s="1078">
        <f>'2 уровень'!H1542</f>
        <v>0</v>
      </c>
      <c r="H736" s="1108">
        <f>'2 уровень'!I1542</f>
        <v>0</v>
      </c>
      <c r="I736" s="1108">
        <f>'2 уровень'!J1542</f>
        <v>0</v>
      </c>
      <c r="J736" s="117">
        <f>'2 уровень'!K1542</f>
        <v>0</v>
      </c>
      <c r="K736" s="117">
        <f>'2 уровень'!L1542</f>
        <v>0</v>
      </c>
      <c r="L736" s="117">
        <f>'2 уровень'!M1542</f>
        <v>0</v>
      </c>
      <c r="M736" s="117">
        <f>'2 уровень'!N1542</f>
        <v>0</v>
      </c>
      <c r="N736" s="117">
        <f>'2 уровень'!O1542</f>
        <v>0</v>
      </c>
      <c r="O736" s="117">
        <f>'2 уровень'!P1542</f>
        <v>0</v>
      </c>
      <c r="P736" s="114">
        <f>'2 уровень'!Q1542</f>
        <v>0</v>
      </c>
      <c r="Q736" s="114">
        <f>'2 уровень'!R1542</f>
        <v>0</v>
      </c>
      <c r="R736" s="114">
        <f>'2 уровень'!S1542</f>
        <v>0</v>
      </c>
      <c r="S736" s="114">
        <f>'2 уровень'!T1542</f>
        <v>0</v>
      </c>
      <c r="T736" s="114">
        <f>'2 уровень'!U1542</f>
        <v>0</v>
      </c>
      <c r="U736" s="114">
        <f>'2 уровень'!V1542</f>
        <v>0</v>
      </c>
      <c r="V736" s="114">
        <f>'2 уровень'!W1542</f>
        <v>0</v>
      </c>
      <c r="W736" s="114">
        <f>'2 уровень'!X1542</f>
        <v>0</v>
      </c>
      <c r="X736" s="114">
        <f>'2 уровень'!Y1542</f>
        <v>0</v>
      </c>
      <c r="Y736" s="1107">
        <f>'2 уровень'!Z1542</f>
        <v>0</v>
      </c>
      <c r="Z736" s="114"/>
      <c r="AA736" s="114"/>
      <c r="AB736" s="1069"/>
      <c r="AC736" s="1070"/>
      <c r="AD736" s="1069"/>
      <c r="AE736" s="1069"/>
      <c r="AF736" s="1069"/>
      <c r="AG736" s="1069"/>
      <c r="AH736" s="1069"/>
      <c r="AI736" s="1069"/>
      <c r="AJ736" s="1069"/>
      <c r="AK736" s="1069"/>
      <c r="AL736" s="1069"/>
      <c r="AM736" s="1069"/>
      <c r="AN736" s="1069"/>
      <c r="AO736" s="1069"/>
      <c r="AP736" s="1069"/>
      <c r="AQ736" s="1069"/>
      <c r="AR736" s="1069"/>
      <c r="AS736" s="1069"/>
      <c r="AT736" s="1069"/>
      <c r="AU736" s="1069"/>
      <c r="AV736" s="1069"/>
      <c r="AW736" s="1069"/>
      <c r="AX736" s="1069"/>
      <c r="AY736" s="1069"/>
      <c r="AZ736" s="1069"/>
      <c r="BA736" s="1069"/>
      <c r="BB736" s="1069"/>
      <c r="BC736" s="1069"/>
      <c r="BD736" s="1069"/>
      <c r="BE736" s="1069"/>
      <c r="BF736" s="1069"/>
      <c r="BG736" s="1069"/>
      <c r="BH736" s="1069"/>
      <c r="BI736" s="1069"/>
      <c r="BJ736" s="1069"/>
      <c r="BK736" s="1069"/>
      <c r="BL736" s="1069"/>
      <c r="BM736" s="1069"/>
      <c r="BN736" s="1069"/>
      <c r="BO736" s="1069"/>
      <c r="BP736" s="1069"/>
      <c r="BQ736" s="1069"/>
      <c r="BR736" s="1069"/>
      <c r="BS736" s="1069"/>
      <c r="BT736" s="1069"/>
      <c r="BU736" s="1069"/>
      <c r="BV736" s="1069"/>
      <c r="BW736" s="1069"/>
      <c r="BX736" s="1069"/>
      <c r="BY736" s="1069"/>
      <c r="BZ736" s="1069"/>
      <c r="CA736" s="1069"/>
      <c r="CB736" s="1069"/>
      <c r="CC736" s="1069"/>
      <c r="CD736" s="1069"/>
      <c r="CE736" s="1069"/>
      <c r="CF736" s="1069"/>
      <c r="CG736" s="1069"/>
      <c r="CH736" s="1069"/>
      <c r="CI736" s="1069"/>
      <c r="CJ736" s="1069"/>
      <c r="CK736" s="1069"/>
      <c r="CL736" s="1069"/>
      <c r="CM736" s="1069"/>
      <c r="CN736" s="1069"/>
      <c r="CO736" s="1069"/>
      <c r="CP736" s="1069"/>
      <c r="CQ736" s="1069"/>
      <c r="CR736" s="1069"/>
      <c r="CS736" s="1069"/>
      <c r="CT736" s="1069"/>
      <c r="CU736" s="1069"/>
      <c r="CV736" s="1069"/>
      <c r="CW736" s="1069"/>
      <c r="CX736" s="1069"/>
      <c r="CY736" s="1069"/>
      <c r="CZ736" s="1069"/>
      <c r="DA736" s="1069"/>
      <c r="DB736" s="1069"/>
      <c r="DC736" s="1069"/>
      <c r="DD736" s="1069"/>
      <c r="DE736" s="1069"/>
      <c r="DF736" s="1069"/>
      <c r="DG736" s="1069"/>
      <c r="DH736" s="1069"/>
      <c r="DI736" s="1069"/>
      <c r="DJ736" s="1069"/>
      <c r="DK736" s="1069"/>
      <c r="DL736" s="1069"/>
      <c r="DM736" s="1069"/>
      <c r="DN736" s="1069"/>
      <c r="DO736" s="1069"/>
      <c r="DP736" s="1069"/>
      <c r="DQ736" s="1069"/>
      <c r="DR736" s="1069"/>
      <c r="DS736" s="1069"/>
      <c r="DT736" s="1069"/>
      <c r="DU736" s="1069"/>
      <c r="DV736" s="1069"/>
      <c r="DW736" s="1069"/>
      <c r="DX736" s="1069"/>
      <c r="DY736" s="1069"/>
      <c r="DZ736" s="1069"/>
      <c r="EA736" s="1069"/>
      <c r="EB736" s="1069"/>
      <c r="EC736" s="1069"/>
      <c r="ED736" s="1069"/>
      <c r="EE736" s="1069"/>
      <c r="EF736" s="1069"/>
      <c r="EG736" s="1069"/>
      <c r="EH736" s="1069"/>
      <c r="EI736" s="1069"/>
      <c r="EJ736" s="1069"/>
      <c r="EK736" s="1069"/>
      <c r="EL736" s="1069"/>
      <c r="EM736" s="1069"/>
      <c r="EN736" s="1069"/>
      <c r="EO736" s="1069"/>
      <c r="EP736" s="1069"/>
      <c r="EQ736" s="1069"/>
      <c r="ER736" s="1069"/>
      <c r="ES736" s="1069"/>
      <c r="ET736" s="1069"/>
      <c r="EU736" s="1069"/>
      <c r="EV736" s="1069"/>
      <c r="EW736" s="1069"/>
      <c r="EX736" s="1069"/>
      <c r="EY736" s="1069"/>
      <c r="EZ736" s="1069"/>
      <c r="FA736" s="1069"/>
      <c r="FB736" s="1069"/>
      <c r="FC736" s="1069"/>
      <c r="FD736" s="1069"/>
      <c r="FE736" s="1069"/>
      <c r="FF736" s="1069"/>
      <c r="FG736" s="1069"/>
      <c r="FH736" s="1069"/>
      <c r="FI736" s="1069"/>
      <c r="FJ736" s="1069"/>
      <c r="FK736" s="1069"/>
      <c r="FL736" s="1069"/>
      <c r="FM736" s="1069"/>
      <c r="FN736" s="1069"/>
      <c r="FO736" s="1069"/>
      <c r="FP736" s="1069"/>
      <c r="FQ736" s="1069"/>
      <c r="FR736" s="1069"/>
      <c r="FS736" s="1069"/>
      <c r="FT736" s="1069"/>
      <c r="FU736" s="1069"/>
      <c r="FV736" s="1069"/>
      <c r="FW736" s="1069"/>
      <c r="FX736" s="1069"/>
      <c r="FY736" s="1069"/>
      <c r="FZ736" s="1069"/>
      <c r="GA736" s="1069"/>
      <c r="GB736" s="1069"/>
      <c r="GC736" s="1069"/>
      <c r="GD736" s="1069"/>
      <c r="GE736" s="1069"/>
      <c r="GF736" s="1069"/>
      <c r="GG736" s="1069"/>
      <c r="GH736" s="1069"/>
      <c r="GI736" s="1069"/>
      <c r="GJ736" s="1069"/>
      <c r="GK736" s="1069"/>
      <c r="GL736" s="1069"/>
      <c r="GM736" s="1069"/>
      <c r="GN736" s="1069"/>
      <c r="GO736" s="1069"/>
      <c r="GP736" s="1069"/>
      <c r="GQ736" s="1069"/>
      <c r="GR736" s="1069"/>
      <c r="GS736" s="1069"/>
      <c r="GT736" s="1069"/>
    </row>
    <row r="737" spans="2:202" x14ac:dyDescent="0.25">
      <c r="B737" s="104">
        <v>1</v>
      </c>
      <c r="C737" s="1572" t="s">
        <v>445</v>
      </c>
      <c r="D737" s="121">
        <f>'2 уровень'!E1543</f>
        <v>0</v>
      </c>
      <c r="E737" s="121">
        <f>'2 уровень'!F1543</f>
        <v>0</v>
      </c>
      <c r="F737" s="121">
        <f>'2 уровень'!G1543</f>
        <v>0</v>
      </c>
      <c r="G737" s="1078">
        <f>'2 уровень'!H1543</f>
        <v>0</v>
      </c>
      <c r="H737" s="1108">
        <f>'2 уровень'!I1543</f>
        <v>0</v>
      </c>
      <c r="I737" s="1108">
        <f>'2 уровень'!J1543</f>
        <v>0</v>
      </c>
      <c r="J737" s="117">
        <f>'2 уровень'!K1543</f>
        <v>0</v>
      </c>
      <c r="K737" s="117">
        <f>'2 уровень'!L1543</f>
        <v>0</v>
      </c>
      <c r="L737" s="117">
        <f>'2 уровень'!M1543</f>
        <v>0</v>
      </c>
      <c r="M737" s="117">
        <f>'2 уровень'!N1543</f>
        <v>0</v>
      </c>
      <c r="N737" s="117">
        <f>'2 уровень'!O1543</f>
        <v>0</v>
      </c>
      <c r="O737" s="117">
        <f>'2 уровень'!P1543</f>
        <v>0</v>
      </c>
      <c r="P737" s="114">
        <f>'2 уровень'!Q1543</f>
        <v>0</v>
      </c>
      <c r="Q737" s="114">
        <f>'2 уровень'!R1543</f>
        <v>0</v>
      </c>
      <c r="R737" s="114">
        <f>'2 уровень'!S1543</f>
        <v>0</v>
      </c>
      <c r="S737" s="114">
        <f>'2 уровень'!T1543</f>
        <v>0</v>
      </c>
      <c r="T737" s="114">
        <f>'2 уровень'!U1543</f>
        <v>0</v>
      </c>
      <c r="U737" s="114">
        <f>'2 уровень'!V1543</f>
        <v>0</v>
      </c>
      <c r="V737" s="114">
        <f>'2 уровень'!W1543</f>
        <v>0</v>
      </c>
      <c r="W737" s="114">
        <f>'2 уровень'!X1543</f>
        <v>0</v>
      </c>
      <c r="X737" s="114">
        <f>'2 уровень'!Y1543</f>
        <v>0</v>
      </c>
      <c r="Y737" s="1107">
        <f>'2 уровень'!Z1543</f>
        <v>0</v>
      </c>
      <c r="Z737" s="114"/>
      <c r="AA737" s="114"/>
      <c r="AB737" s="1069"/>
      <c r="AC737" s="1070"/>
      <c r="AD737" s="1069"/>
      <c r="AE737" s="1069"/>
      <c r="AF737" s="1069"/>
      <c r="AG737" s="1069"/>
      <c r="AH737" s="1069"/>
      <c r="AI737" s="1069"/>
      <c r="AJ737" s="1069"/>
      <c r="AK737" s="1069"/>
      <c r="AL737" s="1069"/>
      <c r="AM737" s="1069"/>
      <c r="AN737" s="1069"/>
      <c r="AO737" s="1069"/>
      <c r="AP737" s="1069"/>
      <c r="AQ737" s="1069"/>
      <c r="AR737" s="1069"/>
      <c r="AS737" s="1069"/>
      <c r="AT737" s="1069"/>
      <c r="AU737" s="1069"/>
      <c r="AV737" s="1069"/>
      <c r="AW737" s="1069"/>
      <c r="AX737" s="1069"/>
      <c r="AY737" s="1069"/>
      <c r="AZ737" s="1069"/>
      <c r="BA737" s="1069"/>
      <c r="BB737" s="1069"/>
      <c r="BC737" s="1069"/>
      <c r="BD737" s="1069"/>
      <c r="BE737" s="1069"/>
      <c r="BF737" s="1069"/>
      <c r="BG737" s="1069"/>
      <c r="BH737" s="1069"/>
      <c r="BI737" s="1069"/>
      <c r="BJ737" s="1069"/>
      <c r="BK737" s="1069"/>
      <c r="BL737" s="1069"/>
      <c r="BM737" s="1069"/>
      <c r="BN737" s="1069"/>
      <c r="BO737" s="1069"/>
      <c r="BP737" s="1069"/>
      <c r="BQ737" s="1069"/>
      <c r="BR737" s="1069"/>
      <c r="BS737" s="1069"/>
      <c r="BT737" s="1069"/>
      <c r="BU737" s="1069"/>
      <c r="BV737" s="1069"/>
      <c r="BW737" s="1069"/>
      <c r="BX737" s="1069"/>
      <c r="BY737" s="1069"/>
      <c r="BZ737" s="1069"/>
      <c r="CA737" s="1069"/>
      <c r="CB737" s="1069"/>
      <c r="CC737" s="1069"/>
      <c r="CD737" s="1069"/>
      <c r="CE737" s="1069"/>
      <c r="CF737" s="1069"/>
      <c r="CG737" s="1069"/>
      <c r="CH737" s="1069"/>
      <c r="CI737" s="1069"/>
      <c r="CJ737" s="1069"/>
      <c r="CK737" s="1069"/>
      <c r="CL737" s="1069"/>
      <c r="CM737" s="1069"/>
      <c r="CN737" s="1069"/>
      <c r="CO737" s="1069"/>
      <c r="CP737" s="1069"/>
      <c r="CQ737" s="1069"/>
      <c r="CR737" s="1069"/>
      <c r="CS737" s="1069"/>
      <c r="CT737" s="1069"/>
      <c r="CU737" s="1069"/>
      <c r="CV737" s="1069"/>
      <c r="CW737" s="1069"/>
      <c r="CX737" s="1069"/>
      <c r="CY737" s="1069"/>
      <c r="CZ737" s="1069"/>
      <c r="DA737" s="1069"/>
      <c r="DB737" s="1069"/>
      <c r="DC737" s="1069"/>
      <c r="DD737" s="1069"/>
      <c r="DE737" s="1069"/>
      <c r="DF737" s="1069"/>
      <c r="DG737" s="1069"/>
      <c r="DH737" s="1069"/>
      <c r="DI737" s="1069"/>
      <c r="DJ737" s="1069"/>
      <c r="DK737" s="1069"/>
      <c r="DL737" s="1069"/>
      <c r="DM737" s="1069"/>
      <c r="DN737" s="1069"/>
      <c r="DO737" s="1069"/>
      <c r="DP737" s="1069"/>
      <c r="DQ737" s="1069"/>
      <c r="DR737" s="1069"/>
      <c r="DS737" s="1069"/>
      <c r="DT737" s="1069"/>
      <c r="DU737" s="1069"/>
      <c r="DV737" s="1069"/>
      <c r="DW737" s="1069"/>
      <c r="DX737" s="1069"/>
      <c r="DY737" s="1069"/>
      <c r="DZ737" s="1069"/>
      <c r="EA737" s="1069"/>
      <c r="EB737" s="1069"/>
      <c r="EC737" s="1069"/>
      <c r="ED737" s="1069"/>
      <c r="EE737" s="1069"/>
      <c r="EF737" s="1069"/>
      <c r="EG737" s="1069"/>
      <c r="EH737" s="1069"/>
      <c r="EI737" s="1069"/>
      <c r="EJ737" s="1069"/>
      <c r="EK737" s="1069"/>
      <c r="EL737" s="1069"/>
      <c r="EM737" s="1069"/>
      <c r="EN737" s="1069"/>
      <c r="EO737" s="1069"/>
      <c r="EP737" s="1069"/>
      <c r="EQ737" s="1069"/>
      <c r="ER737" s="1069"/>
      <c r="ES737" s="1069"/>
      <c r="ET737" s="1069"/>
      <c r="EU737" s="1069"/>
      <c r="EV737" s="1069"/>
      <c r="EW737" s="1069"/>
      <c r="EX737" s="1069"/>
      <c r="EY737" s="1069"/>
      <c r="EZ737" s="1069"/>
      <c r="FA737" s="1069"/>
      <c r="FB737" s="1069"/>
      <c r="FC737" s="1069"/>
      <c r="FD737" s="1069"/>
      <c r="FE737" s="1069"/>
      <c r="FF737" s="1069"/>
      <c r="FG737" s="1069"/>
      <c r="FH737" s="1069"/>
      <c r="FI737" s="1069"/>
      <c r="FJ737" s="1069"/>
      <c r="FK737" s="1069"/>
      <c r="FL737" s="1069"/>
      <c r="FM737" s="1069"/>
      <c r="FN737" s="1069"/>
      <c r="FO737" s="1069"/>
      <c r="FP737" s="1069"/>
      <c r="FQ737" s="1069"/>
      <c r="FR737" s="1069"/>
      <c r="FS737" s="1069"/>
      <c r="FT737" s="1069"/>
      <c r="FU737" s="1069"/>
      <c r="FV737" s="1069"/>
      <c r="FW737" s="1069"/>
      <c r="FX737" s="1069"/>
      <c r="FY737" s="1069"/>
      <c r="FZ737" s="1069"/>
      <c r="GA737" s="1069"/>
      <c r="GB737" s="1069"/>
      <c r="GC737" s="1069"/>
      <c r="GD737" s="1069"/>
      <c r="GE737" s="1069"/>
      <c r="GF737" s="1069"/>
      <c r="GG737" s="1069"/>
      <c r="GH737" s="1069"/>
      <c r="GI737" s="1069"/>
      <c r="GJ737" s="1069"/>
      <c r="GK737" s="1069"/>
      <c r="GL737" s="1069"/>
      <c r="GM737" s="1069"/>
      <c r="GN737" s="1069"/>
      <c r="GO737" s="1069"/>
      <c r="GP737" s="1069"/>
      <c r="GQ737" s="1069"/>
      <c r="GR737" s="1069"/>
      <c r="GS737" s="1069"/>
      <c r="GT737" s="1069"/>
    </row>
    <row r="738" spans="2:202" ht="30" x14ac:dyDescent="0.25">
      <c r="B738" s="104">
        <v>1</v>
      </c>
      <c r="C738" s="1384" t="s">
        <v>203</v>
      </c>
      <c r="D738" s="121">
        <f>'2 уровень'!E1544</f>
        <v>2362</v>
      </c>
      <c r="E738" s="121">
        <f>'2 уровень'!F1544</f>
        <v>788</v>
      </c>
      <c r="F738" s="121">
        <f>'2 уровень'!G1544</f>
        <v>210</v>
      </c>
      <c r="G738" s="1078">
        <f>'2 уровень'!H1544</f>
        <v>26.649746192893403</v>
      </c>
      <c r="H738" s="1108">
        <f>'2 уровень'!I1544</f>
        <v>0</v>
      </c>
      <c r="I738" s="1108">
        <f>'2 уровень'!J1544</f>
        <v>0</v>
      </c>
      <c r="J738" s="117">
        <f>'2 уровень'!K1544</f>
        <v>0</v>
      </c>
      <c r="K738" s="117">
        <f>'2 уровень'!L1544</f>
        <v>0</v>
      </c>
      <c r="L738" s="117">
        <f>'2 уровень'!M1544</f>
        <v>0</v>
      </c>
      <c r="M738" s="117">
        <f>'2 уровень'!N1544</f>
        <v>0</v>
      </c>
      <c r="N738" s="117">
        <f>'2 уровень'!O1544</f>
        <v>0</v>
      </c>
      <c r="O738" s="117">
        <f>'2 уровень'!P1544</f>
        <v>0</v>
      </c>
      <c r="P738" s="114">
        <f>'2 уровень'!Q1544</f>
        <v>0</v>
      </c>
      <c r="Q738" s="114">
        <f>'2 уровень'!R1544</f>
        <v>0</v>
      </c>
      <c r="R738" s="114">
        <f>'2 уровень'!S1544</f>
        <v>0</v>
      </c>
      <c r="S738" s="114">
        <f>'2 уровень'!T1544</f>
        <v>0</v>
      </c>
      <c r="T738" s="114">
        <f>'2 уровень'!U1544</f>
        <v>0</v>
      </c>
      <c r="U738" s="114">
        <f>'2 уровень'!V1544</f>
        <v>0</v>
      </c>
      <c r="V738" s="114">
        <f>'2 уровень'!W1544</f>
        <v>0</v>
      </c>
      <c r="W738" s="114">
        <f>'2 уровень'!X1544</f>
        <v>0</v>
      </c>
      <c r="X738" s="114">
        <f>'2 уровень'!Y1544</f>
        <v>0</v>
      </c>
      <c r="Y738" s="1107">
        <f>'2 уровень'!Z1544</f>
        <v>0</v>
      </c>
      <c r="Z738" s="114"/>
      <c r="AA738" s="114"/>
      <c r="AB738" s="1069"/>
      <c r="AC738" s="1070"/>
      <c r="AD738" s="1069"/>
      <c r="AE738" s="1069"/>
      <c r="AF738" s="1069"/>
      <c r="AG738" s="1069"/>
      <c r="AH738" s="1069"/>
      <c r="AI738" s="1069"/>
      <c r="AJ738" s="1069"/>
      <c r="AK738" s="1069"/>
      <c r="AL738" s="1069"/>
      <c r="AM738" s="1069"/>
      <c r="AN738" s="1069"/>
      <c r="AO738" s="1069"/>
      <c r="AP738" s="1069"/>
      <c r="AQ738" s="1069"/>
      <c r="AR738" s="1069"/>
      <c r="AS738" s="1069"/>
      <c r="AT738" s="1069"/>
      <c r="AU738" s="1069"/>
      <c r="AV738" s="1069"/>
      <c r="AW738" s="1069"/>
      <c r="AX738" s="1069"/>
      <c r="AY738" s="1069"/>
      <c r="AZ738" s="1069"/>
      <c r="BA738" s="1069"/>
      <c r="BB738" s="1069"/>
      <c r="BC738" s="1069"/>
      <c r="BD738" s="1069"/>
      <c r="BE738" s="1069"/>
      <c r="BF738" s="1069"/>
      <c r="BG738" s="1069"/>
      <c r="BH738" s="1069"/>
      <c r="BI738" s="1069"/>
      <c r="BJ738" s="1069"/>
      <c r="BK738" s="1069"/>
      <c r="BL738" s="1069"/>
      <c r="BM738" s="1069"/>
      <c r="BN738" s="1069"/>
      <c r="BO738" s="1069"/>
      <c r="BP738" s="1069"/>
      <c r="BQ738" s="1069"/>
      <c r="BR738" s="1069"/>
      <c r="BS738" s="1069"/>
      <c r="BT738" s="1069"/>
      <c r="BU738" s="1069"/>
      <c r="BV738" s="1069"/>
      <c r="BW738" s="1069"/>
      <c r="BX738" s="1069"/>
      <c r="BY738" s="1069"/>
      <c r="BZ738" s="1069"/>
      <c r="CA738" s="1069"/>
      <c r="CB738" s="1069"/>
      <c r="CC738" s="1069"/>
      <c r="CD738" s="1069"/>
      <c r="CE738" s="1069"/>
      <c r="CF738" s="1069"/>
      <c r="CG738" s="1069"/>
      <c r="CH738" s="1069"/>
      <c r="CI738" s="1069"/>
      <c r="CJ738" s="1069"/>
      <c r="CK738" s="1069"/>
      <c r="CL738" s="1069"/>
      <c r="CM738" s="1069"/>
      <c r="CN738" s="1069"/>
      <c r="CO738" s="1069"/>
      <c r="CP738" s="1069"/>
      <c r="CQ738" s="1069"/>
      <c r="CR738" s="1069"/>
      <c r="CS738" s="1069"/>
      <c r="CT738" s="1069"/>
      <c r="CU738" s="1069"/>
      <c r="CV738" s="1069"/>
      <c r="CW738" s="1069"/>
      <c r="CX738" s="1069"/>
      <c r="CY738" s="1069"/>
      <c r="CZ738" s="1069"/>
      <c r="DA738" s="1069"/>
      <c r="DB738" s="1069"/>
      <c r="DC738" s="1069"/>
      <c r="DD738" s="1069"/>
      <c r="DE738" s="1069"/>
      <c r="DF738" s="1069"/>
      <c r="DG738" s="1069"/>
      <c r="DH738" s="1069"/>
      <c r="DI738" s="1069"/>
      <c r="DJ738" s="1069"/>
      <c r="DK738" s="1069"/>
      <c r="DL738" s="1069"/>
      <c r="DM738" s="1069"/>
      <c r="DN738" s="1069"/>
      <c r="DO738" s="1069"/>
      <c r="DP738" s="1069"/>
      <c r="DQ738" s="1069"/>
      <c r="DR738" s="1069"/>
      <c r="DS738" s="1069"/>
      <c r="DT738" s="1069"/>
      <c r="DU738" s="1069"/>
      <c r="DV738" s="1069"/>
      <c r="DW738" s="1069"/>
      <c r="DX738" s="1069"/>
      <c r="DY738" s="1069"/>
      <c r="DZ738" s="1069"/>
      <c r="EA738" s="1069"/>
      <c r="EB738" s="1069"/>
      <c r="EC738" s="1069"/>
      <c r="ED738" s="1069"/>
      <c r="EE738" s="1069"/>
      <c r="EF738" s="1069"/>
      <c r="EG738" s="1069"/>
      <c r="EH738" s="1069"/>
      <c r="EI738" s="1069"/>
      <c r="EJ738" s="1069"/>
      <c r="EK738" s="1069"/>
      <c r="EL738" s="1069"/>
      <c r="EM738" s="1069"/>
      <c r="EN738" s="1069"/>
      <c r="EO738" s="1069"/>
      <c r="EP738" s="1069"/>
      <c r="EQ738" s="1069"/>
      <c r="ER738" s="1069"/>
      <c r="ES738" s="1069"/>
      <c r="ET738" s="1069"/>
      <c r="EU738" s="1069"/>
      <c r="EV738" s="1069"/>
      <c r="EW738" s="1069"/>
      <c r="EX738" s="1069"/>
      <c r="EY738" s="1069"/>
      <c r="EZ738" s="1069"/>
      <c r="FA738" s="1069"/>
      <c r="FB738" s="1069"/>
      <c r="FC738" s="1069"/>
      <c r="FD738" s="1069"/>
      <c r="FE738" s="1069"/>
      <c r="FF738" s="1069"/>
      <c r="FG738" s="1069"/>
      <c r="FH738" s="1069"/>
      <c r="FI738" s="1069"/>
      <c r="FJ738" s="1069"/>
      <c r="FK738" s="1069"/>
      <c r="FL738" s="1069"/>
      <c r="FM738" s="1069"/>
      <c r="FN738" s="1069"/>
      <c r="FO738" s="1069"/>
      <c r="FP738" s="1069"/>
      <c r="FQ738" s="1069"/>
      <c r="FR738" s="1069"/>
      <c r="FS738" s="1069"/>
      <c r="FT738" s="1069"/>
      <c r="FU738" s="1069"/>
      <c r="FV738" s="1069"/>
      <c r="FW738" s="1069"/>
      <c r="FX738" s="1069"/>
      <c r="FY738" s="1069"/>
      <c r="FZ738" s="1069"/>
      <c r="GA738" s="1069"/>
      <c r="GB738" s="1069"/>
      <c r="GC738" s="1069"/>
      <c r="GD738" s="1069"/>
      <c r="GE738" s="1069"/>
      <c r="GF738" s="1069"/>
      <c r="GG738" s="1069"/>
      <c r="GH738" s="1069"/>
      <c r="GI738" s="1069"/>
      <c r="GJ738" s="1069"/>
      <c r="GK738" s="1069"/>
      <c r="GL738" s="1069"/>
      <c r="GM738" s="1069"/>
      <c r="GN738" s="1069"/>
      <c r="GO738" s="1069"/>
      <c r="GP738" s="1069"/>
      <c r="GQ738" s="1069"/>
      <c r="GR738" s="1069"/>
      <c r="GS738" s="1069"/>
      <c r="GT738" s="1069"/>
    </row>
    <row r="739" spans="2:202" ht="30" x14ac:dyDescent="0.25">
      <c r="B739" s="104">
        <v>1</v>
      </c>
      <c r="C739" s="1384" t="s">
        <v>446</v>
      </c>
      <c r="D739" s="121">
        <f>'2 уровень'!E1545</f>
        <v>0</v>
      </c>
      <c r="E739" s="121">
        <f>'2 уровень'!F1545</f>
        <v>0</v>
      </c>
      <c r="F739" s="121">
        <f>'2 уровень'!G1545</f>
        <v>0</v>
      </c>
      <c r="G739" s="1078">
        <f>'2 уровень'!H1545</f>
        <v>0</v>
      </c>
      <c r="H739" s="1108">
        <f>'2 уровень'!I1545</f>
        <v>0</v>
      </c>
      <c r="I739" s="1108">
        <f>'2 уровень'!J1545</f>
        <v>0</v>
      </c>
      <c r="J739" s="117">
        <f>'2 уровень'!K1545</f>
        <v>0</v>
      </c>
      <c r="K739" s="117">
        <f>'2 уровень'!L1545</f>
        <v>0</v>
      </c>
      <c r="L739" s="117">
        <f>'2 уровень'!M1545</f>
        <v>0</v>
      </c>
      <c r="M739" s="117">
        <f>'2 уровень'!N1545</f>
        <v>0</v>
      </c>
      <c r="N739" s="117">
        <f>'2 уровень'!O1545</f>
        <v>0</v>
      </c>
      <c r="O739" s="117">
        <f>'2 уровень'!P1545</f>
        <v>0</v>
      </c>
      <c r="P739" s="114">
        <f>'2 уровень'!Q1545</f>
        <v>0</v>
      </c>
      <c r="Q739" s="114">
        <f>'2 уровень'!R1545</f>
        <v>0</v>
      </c>
      <c r="R739" s="114">
        <f>'2 уровень'!S1545</f>
        <v>0</v>
      </c>
      <c r="S739" s="114">
        <f>'2 уровень'!T1545</f>
        <v>0</v>
      </c>
      <c r="T739" s="114">
        <f>'2 уровень'!U1545</f>
        <v>0</v>
      </c>
      <c r="U739" s="114">
        <f>'2 уровень'!V1545</f>
        <v>0</v>
      </c>
      <c r="V739" s="114">
        <f>'2 уровень'!W1545</f>
        <v>0</v>
      </c>
      <c r="W739" s="114">
        <f>'2 уровень'!X1545</f>
        <v>0</v>
      </c>
      <c r="X739" s="114">
        <f>'2 уровень'!Y1545</f>
        <v>0</v>
      </c>
      <c r="Y739" s="1107">
        <f>'2 уровень'!Z1545</f>
        <v>0</v>
      </c>
      <c r="Z739" s="114"/>
      <c r="AA739" s="114"/>
      <c r="AB739" s="1069"/>
      <c r="AC739" s="1070"/>
      <c r="AD739" s="1069"/>
      <c r="AE739" s="1069"/>
      <c r="AF739" s="1069"/>
      <c r="AG739" s="1069"/>
      <c r="AH739" s="1069"/>
      <c r="AI739" s="1069"/>
      <c r="AJ739" s="1069"/>
      <c r="AK739" s="1069"/>
      <c r="AL739" s="1069"/>
      <c r="AM739" s="1069"/>
      <c r="AN739" s="1069"/>
      <c r="AO739" s="1069"/>
      <c r="AP739" s="1069"/>
      <c r="AQ739" s="1069"/>
      <c r="AR739" s="1069"/>
      <c r="AS739" s="1069"/>
      <c r="AT739" s="1069"/>
      <c r="AU739" s="1069"/>
      <c r="AV739" s="1069"/>
      <c r="AW739" s="1069"/>
      <c r="AX739" s="1069"/>
      <c r="AY739" s="1069"/>
      <c r="AZ739" s="1069"/>
      <c r="BA739" s="1069"/>
      <c r="BB739" s="1069"/>
      <c r="BC739" s="1069"/>
      <c r="BD739" s="1069"/>
      <c r="BE739" s="1069"/>
      <c r="BF739" s="1069"/>
      <c r="BG739" s="1069"/>
      <c r="BH739" s="1069"/>
      <c r="BI739" s="1069"/>
      <c r="BJ739" s="1069"/>
      <c r="BK739" s="1069"/>
      <c r="BL739" s="1069"/>
      <c r="BM739" s="1069"/>
      <c r="BN739" s="1069"/>
      <c r="BO739" s="1069"/>
      <c r="BP739" s="1069"/>
      <c r="BQ739" s="1069"/>
      <c r="BR739" s="1069"/>
      <c r="BS739" s="1069"/>
      <c r="BT739" s="1069"/>
      <c r="BU739" s="1069"/>
      <c r="BV739" s="1069"/>
      <c r="BW739" s="1069"/>
      <c r="BX739" s="1069"/>
      <c r="BY739" s="1069"/>
      <c r="BZ739" s="1069"/>
      <c r="CA739" s="1069"/>
      <c r="CB739" s="1069"/>
      <c r="CC739" s="1069"/>
      <c r="CD739" s="1069"/>
      <c r="CE739" s="1069"/>
      <c r="CF739" s="1069"/>
      <c r="CG739" s="1069"/>
      <c r="CH739" s="1069"/>
      <c r="CI739" s="1069"/>
      <c r="CJ739" s="1069"/>
      <c r="CK739" s="1069"/>
      <c r="CL739" s="1069"/>
      <c r="CM739" s="1069"/>
      <c r="CN739" s="1069"/>
      <c r="CO739" s="1069"/>
      <c r="CP739" s="1069"/>
      <c r="CQ739" s="1069"/>
      <c r="CR739" s="1069"/>
      <c r="CS739" s="1069"/>
      <c r="CT739" s="1069"/>
      <c r="CU739" s="1069"/>
      <c r="CV739" s="1069"/>
      <c r="CW739" s="1069"/>
      <c r="CX739" s="1069"/>
      <c r="CY739" s="1069"/>
      <c r="CZ739" s="1069"/>
      <c r="DA739" s="1069"/>
      <c r="DB739" s="1069"/>
      <c r="DC739" s="1069"/>
      <c r="DD739" s="1069"/>
      <c r="DE739" s="1069"/>
      <c r="DF739" s="1069"/>
      <c r="DG739" s="1069"/>
      <c r="DH739" s="1069"/>
      <c r="DI739" s="1069"/>
      <c r="DJ739" s="1069"/>
      <c r="DK739" s="1069"/>
      <c r="DL739" s="1069"/>
      <c r="DM739" s="1069"/>
      <c r="DN739" s="1069"/>
      <c r="DO739" s="1069"/>
      <c r="DP739" s="1069"/>
      <c r="DQ739" s="1069"/>
      <c r="DR739" s="1069"/>
      <c r="DS739" s="1069"/>
      <c r="DT739" s="1069"/>
      <c r="DU739" s="1069"/>
      <c r="DV739" s="1069"/>
      <c r="DW739" s="1069"/>
      <c r="DX739" s="1069"/>
      <c r="DY739" s="1069"/>
      <c r="DZ739" s="1069"/>
      <c r="EA739" s="1069"/>
      <c r="EB739" s="1069"/>
      <c r="EC739" s="1069"/>
      <c r="ED739" s="1069"/>
      <c r="EE739" s="1069"/>
      <c r="EF739" s="1069"/>
      <c r="EG739" s="1069"/>
      <c r="EH739" s="1069"/>
      <c r="EI739" s="1069"/>
      <c r="EJ739" s="1069"/>
      <c r="EK739" s="1069"/>
      <c r="EL739" s="1069"/>
      <c r="EM739" s="1069"/>
      <c r="EN739" s="1069"/>
      <c r="EO739" s="1069"/>
      <c r="EP739" s="1069"/>
      <c r="EQ739" s="1069"/>
      <c r="ER739" s="1069"/>
      <c r="ES739" s="1069"/>
      <c r="ET739" s="1069"/>
      <c r="EU739" s="1069"/>
      <c r="EV739" s="1069"/>
      <c r="EW739" s="1069"/>
      <c r="EX739" s="1069"/>
      <c r="EY739" s="1069"/>
      <c r="EZ739" s="1069"/>
      <c r="FA739" s="1069"/>
      <c r="FB739" s="1069"/>
      <c r="FC739" s="1069"/>
      <c r="FD739" s="1069"/>
      <c r="FE739" s="1069"/>
      <c r="FF739" s="1069"/>
      <c r="FG739" s="1069"/>
      <c r="FH739" s="1069"/>
      <c r="FI739" s="1069"/>
      <c r="FJ739" s="1069"/>
      <c r="FK739" s="1069"/>
      <c r="FL739" s="1069"/>
      <c r="FM739" s="1069"/>
      <c r="FN739" s="1069"/>
      <c r="FO739" s="1069"/>
      <c r="FP739" s="1069"/>
      <c r="FQ739" s="1069"/>
      <c r="FR739" s="1069"/>
      <c r="FS739" s="1069"/>
      <c r="FT739" s="1069"/>
      <c r="FU739" s="1069"/>
      <c r="FV739" s="1069"/>
      <c r="FW739" s="1069"/>
      <c r="FX739" s="1069"/>
      <c r="FY739" s="1069"/>
      <c r="FZ739" s="1069"/>
      <c r="GA739" s="1069"/>
      <c r="GB739" s="1069"/>
      <c r="GC739" s="1069"/>
      <c r="GD739" s="1069"/>
      <c r="GE739" s="1069"/>
      <c r="GF739" s="1069"/>
      <c r="GG739" s="1069"/>
      <c r="GH739" s="1069"/>
      <c r="GI739" s="1069"/>
      <c r="GJ739" s="1069"/>
      <c r="GK739" s="1069"/>
      <c r="GL739" s="1069"/>
      <c r="GM739" s="1069"/>
      <c r="GN739" s="1069"/>
      <c r="GO739" s="1069"/>
      <c r="GP739" s="1069"/>
      <c r="GQ739" s="1069"/>
      <c r="GR739" s="1069"/>
      <c r="GS739" s="1069"/>
      <c r="GT739" s="1069"/>
    </row>
    <row r="740" spans="2:202" ht="30" x14ac:dyDescent="0.25">
      <c r="B740" s="104">
        <v>1</v>
      </c>
      <c r="C740" s="1384" t="s">
        <v>447</v>
      </c>
      <c r="D740" s="121">
        <f>'2 уровень'!E1546</f>
        <v>347</v>
      </c>
      <c r="E740" s="121">
        <f>'2 уровень'!F1546</f>
        <v>116</v>
      </c>
      <c r="F740" s="121">
        <f>'2 уровень'!G1546</f>
        <v>101</v>
      </c>
      <c r="G740" s="1078">
        <f>'2 уровень'!H1546</f>
        <v>87.068965517241381</v>
      </c>
      <c r="H740" s="1108">
        <f>'2 уровень'!I1546</f>
        <v>0</v>
      </c>
      <c r="I740" s="1108">
        <f>'2 уровень'!J1546</f>
        <v>0</v>
      </c>
      <c r="J740" s="117">
        <f>'2 уровень'!K1546</f>
        <v>0</v>
      </c>
      <c r="K740" s="117">
        <f>'2 уровень'!L1546</f>
        <v>0</v>
      </c>
      <c r="L740" s="117">
        <f>'2 уровень'!M1546</f>
        <v>0</v>
      </c>
      <c r="M740" s="117">
        <f>'2 уровень'!N1546</f>
        <v>0</v>
      </c>
      <c r="N740" s="117">
        <f>'2 уровень'!O1546</f>
        <v>0</v>
      </c>
      <c r="O740" s="117">
        <f>'2 уровень'!P1546</f>
        <v>0</v>
      </c>
      <c r="P740" s="114">
        <f>'2 уровень'!Q1546</f>
        <v>0</v>
      </c>
      <c r="Q740" s="114">
        <f>'2 уровень'!R1546</f>
        <v>0</v>
      </c>
      <c r="R740" s="114">
        <f>'2 уровень'!S1546</f>
        <v>0</v>
      </c>
      <c r="S740" s="114">
        <f>'2 уровень'!T1546</f>
        <v>0</v>
      </c>
      <c r="T740" s="114">
        <f>'2 уровень'!U1546</f>
        <v>0</v>
      </c>
      <c r="U740" s="114">
        <f>'2 уровень'!V1546</f>
        <v>0</v>
      </c>
      <c r="V740" s="114">
        <f>'2 уровень'!W1546</f>
        <v>0</v>
      </c>
      <c r="W740" s="114">
        <f>'2 уровень'!X1546</f>
        <v>0</v>
      </c>
      <c r="X740" s="114">
        <f>'2 уровень'!Y1546</f>
        <v>0</v>
      </c>
      <c r="Y740" s="1107">
        <f>'2 уровень'!Z1546</f>
        <v>0</v>
      </c>
      <c r="Z740" s="114"/>
      <c r="AA740" s="114"/>
      <c r="AB740" s="1069"/>
      <c r="AC740" s="1070"/>
      <c r="AD740" s="1069"/>
      <c r="AE740" s="1069"/>
      <c r="AF740" s="1069"/>
      <c r="AG740" s="1069"/>
      <c r="AH740" s="1069"/>
      <c r="AI740" s="1069"/>
      <c r="AJ740" s="1069"/>
      <c r="AK740" s="1069"/>
      <c r="AL740" s="1069"/>
      <c r="AM740" s="1069"/>
      <c r="AN740" s="1069"/>
      <c r="AO740" s="1069"/>
      <c r="AP740" s="1069"/>
      <c r="AQ740" s="1069"/>
      <c r="AR740" s="1069"/>
      <c r="AS740" s="1069"/>
      <c r="AT740" s="1069"/>
      <c r="AU740" s="1069"/>
      <c r="AV740" s="1069"/>
      <c r="AW740" s="1069"/>
      <c r="AX740" s="1069"/>
      <c r="AY740" s="1069"/>
      <c r="AZ740" s="1069"/>
      <c r="BA740" s="1069"/>
      <c r="BB740" s="1069"/>
      <c r="BC740" s="1069"/>
      <c r="BD740" s="1069"/>
      <c r="BE740" s="1069"/>
      <c r="BF740" s="1069"/>
      <c r="BG740" s="1069"/>
      <c r="BH740" s="1069"/>
      <c r="BI740" s="1069"/>
      <c r="BJ740" s="1069"/>
      <c r="BK740" s="1069"/>
      <c r="BL740" s="1069"/>
      <c r="BM740" s="1069"/>
      <c r="BN740" s="1069"/>
      <c r="BO740" s="1069"/>
      <c r="BP740" s="1069"/>
      <c r="BQ740" s="1069"/>
      <c r="BR740" s="1069"/>
      <c r="BS740" s="1069"/>
      <c r="BT740" s="1069"/>
      <c r="BU740" s="1069"/>
      <c r="BV740" s="1069"/>
      <c r="BW740" s="1069"/>
      <c r="BX740" s="1069"/>
      <c r="BY740" s="1069"/>
      <c r="BZ740" s="1069"/>
      <c r="CA740" s="1069"/>
      <c r="CB740" s="1069"/>
      <c r="CC740" s="1069"/>
      <c r="CD740" s="1069"/>
      <c r="CE740" s="1069"/>
      <c r="CF740" s="1069"/>
      <c r="CG740" s="1069"/>
      <c r="CH740" s="1069"/>
      <c r="CI740" s="1069"/>
      <c r="CJ740" s="1069"/>
      <c r="CK740" s="1069"/>
      <c r="CL740" s="1069"/>
      <c r="CM740" s="1069"/>
      <c r="CN740" s="1069"/>
      <c r="CO740" s="1069"/>
      <c r="CP740" s="1069"/>
      <c r="CQ740" s="1069"/>
      <c r="CR740" s="1069"/>
      <c r="CS740" s="1069"/>
      <c r="CT740" s="1069"/>
      <c r="CU740" s="1069"/>
      <c r="CV740" s="1069"/>
      <c r="CW740" s="1069"/>
      <c r="CX740" s="1069"/>
      <c r="CY740" s="1069"/>
      <c r="CZ740" s="1069"/>
      <c r="DA740" s="1069"/>
      <c r="DB740" s="1069"/>
      <c r="DC740" s="1069"/>
      <c r="DD740" s="1069"/>
      <c r="DE740" s="1069"/>
      <c r="DF740" s="1069"/>
      <c r="DG740" s="1069"/>
      <c r="DH740" s="1069"/>
      <c r="DI740" s="1069"/>
      <c r="DJ740" s="1069"/>
      <c r="DK740" s="1069"/>
      <c r="DL740" s="1069"/>
      <c r="DM740" s="1069"/>
      <c r="DN740" s="1069"/>
      <c r="DO740" s="1069"/>
      <c r="DP740" s="1069"/>
      <c r="DQ740" s="1069"/>
      <c r="DR740" s="1069"/>
      <c r="DS740" s="1069"/>
      <c r="DT740" s="1069"/>
      <c r="DU740" s="1069"/>
      <c r="DV740" s="1069"/>
      <c r="DW740" s="1069"/>
      <c r="DX740" s="1069"/>
      <c r="DY740" s="1069"/>
      <c r="DZ740" s="1069"/>
      <c r="EA740" s="1069"/>
      <c r="EB740" s="1069"/>
      <c r="EC740" s="1069"/>
      <c r="ED740" s="1069"/>
      <c r="EE740" s="1069"/>
      <c r="EF740" s="1069"/>
      <c r="EG740" s="1069"/>
      <c r="EH740" s="1069"/>
      <c r="EI740" s="1069"/>
      <c r="EJ740" s="1069"/>
      <c r="EK740" s="1069"/>
      <c r="EL740" s="1069"/>
      <c r="EM740" s="1069"/>
      <c r="EN740" s="1069"/>
      <c r="EO740" s="1069"/>
      <c r="EP740" s="1069"/>
      <c r="EQ740" s="1069"/>
      <c r="ER740" s="1069"/>
      <c r="ES740" s="1069"/>
      <c r="ET740" s="1069"/>
      <c r="EU740" s="1069"/>
      <c r="EV740" s="1069"/>
      <c r="EW740" s="1069"/>
      <c r="EX740" s="1069"/>
      <c r="EY740" s="1069"/>
      <c r="EZ740" s="1069"/>
      <c r="FA740" s="1069"/>
      <c r="FB740" s="1069"/>
      <c r="FC740" s="1069"/>
      <c r="FD740" s="1069"/>
      <c r="FE740" s="1069"/>
      <c r="FF740" s="1069"/>
      <c r="FG740" s="1069"/>
      <c r="FH740" s="1069"/>
      <c r="FI740" s="1069"/>
      <c r="FJ740" s="1069"/>
      <c r="FK740" s="1069"/>
      <c r="FL740" s="1069"/>
      <c r="FM740" s="1069"/>
      <c r="FN740" s="1069"/>
      <c r="FO740" s="1069"/>
      <c r="FP740" s="1069"/>
      <c r="FQ740" s="1069"/>
      <c r="FR740" s="1069"/>
      <c r="FS740" s="1069"/>
      <c r="FT740" s="1069"/>
      <c r="FU740" s="1069"/>
      <c r="FV740" s="1069"/>
      <c r="FW740" s="1069"/>
      <c r="FX740" s="1069"/>
      <c r="FY740" s="1069"/>
      <c r="FZ740" s="1069"/>
      <c r="GA740" s="1069"/>
      <c r="GB740" s="1069"/>
      <c r="GC740" s="1069"/>
      <c r="GD740" s="1069"/>
      <c r="GE740" s="1069"/>
      <c r="GF740" s="1069"/>
      <c r="GG740" s="1069"/>
      <c r="GH740" s="1069"/>
      <c r="GI740" s="1069"/>
      <c r="GJ740" s="1069"/>
      <c r="GK740" s="1069"/>
      <c r="GL740" s="1069"/>
      <c r="GM740" s="1069"/>
      <c r="GN740" s="1069"/>
      <c r="GO740" s="1069"/>
      <c r="GP740" s="1069"/>
      <c r="GQ740" s="1069"/>
      <c r="GR740" s="1069"/>
      <c r="GS740" s="1069"/>
      <c r="GT740" s="1069"/>
    </row>
    <row r="741" spans="2:202" ht="30" x14ac:dyDescent="0.25">
      <c r="B741" s="104">
        <v>1</v>
      </c>
      <c r="C741" s="1384" t="s">
        <v>448</v>
      </c>
      <c r="D741" s="121">
        <f>'2 уровень'!E1547</f>
        <v>15</v>
      </c>
      <c r="E741" s="121">
        <f>'2 уровень'!F1547</f>
        <v>5</v>
      </c>
      <c r="F741" s="121">
        <f>'2 уровень'!G1547</f>
        <v>0</v>
      </c>
      <c r="G741" s="1078">
        <f>'2 уровень'!H1547</f>
        <v>0</v>
      </c>
      <c r="H741" s="1108">
        <f>'2 уровень'!I1547</f>
        <v>0</v>
      </c>
      <c r="I741" s="1108">
        <f>'2 уровень'!J1547</f>
        <v>0</v>
      </c>
      <c r="J741" s="117">
        <f>'2 уровень'!K1547</f>
        <v>0</v>
      </c>
      <c r="K741" s="117">
        <f>'2 уровень'!L1547</f>
        <v>0</v>
      </c>
      <c r="L741" s="117">
        <f>'2 уровень'!M1547</f>
        <v>0</v>
      </c>
      <c r="M741" s="117">
        <f>'2 уровень'!N1547</f>
        <v>0</v>
      </c>
      <c r="N741" s="117">
        <f>'2 уровень'!O1547</f>
        <v>0</v>
      </c>
      <c r="O741" s="117">
        <f>'2 уровень'!P1547</f>
        <v>0</v>
      </c>
      <c r="P741" s="114">
        <f>'2 уровень'!Q1547</f>
        <v>0</v>
      </c>
      <c r="Q741" s="114">
        <f>'2 уровень'!R1547</f>
        <v>0</v>
      </c>
      <c r="R741" s="114">
        <f>'2 уровень'!S1547</f>
        <v>0</v>
      </c>
      <c r="S741" s="114">
        <f>'2 уровень'!T1547</f>
        <v>0</v>
      </c>
      <c r="T741" s="114">
        <f>'2 уровень'!U1547</f>
        <v>0</v>
      </c>
      <c r="U741" s="114">
        <f>'2 уровень'!V1547</f>
        <v>0</v>
      </c>
      <c r="V741" s="114">
        <f>'2 уровень'!W1547</f>
        <v>0</v>
      </c>
      <c r="W741" s="114">
        <f>'2 уровень'!X1547</f>
        <v>0</v>
      </c>
      <c r="X741" s="114">
        <f>'2 уровень'!Y1547</f>
        <v>0</v>
      </c>
      <c r="Y741" s="1107">
        <f>'2 уровень'!Z1547</f>
        <v>0</v>
      </c>
      <c r="Z741" s="114"/>
      <c r="AA741" s="114"/>
      <c r="AB741" s="1069"/>
      <c r="AC741" s="1070"/>
      <c r="AD741" s="1069"/>
      <c r="AE741" s="1069"/>
      <c r="AF741" s="1069"/>
      <c r="AG741" s="1069"/>
      <c r="AH741" s="1069"/>
      <c r="AI741" s="1069"/>
      <c r="AJ741" s="1069"/>
      <c r="AK741" s="1069"/>
      <c r="AL741" s="1069"/>
      <c r="AM741" s="1069"/>
      <c r="AN741" s="1069"/>
      <c r="AO741" s="1069"/>
      <c r="AP741" s="1069"/>
      <c r="AQ741" s="1069"/>
      <c r="AR741" s="1069"/>
      <c r="AS741" s="1069"/>
      <c r="AT741" s="1069"/>
      <c r="AU741" s="1069"/>
      <c r="AV741" s="1069"/>
      <c r="AW741" s="1069"/>
      <c r="AX741" s="1069"/>
      <c r="AY741" s="1069"/>
      <c r="AZ741" s="1069"/>
      <c r="BA741" s="1069"/>
      <c r="BB741" s="1069"/>
      <c r="BC741" s="1069"/>
      <c r="BD741" s="1069"/>
      <c r="BE741" s="1069"/>
      <c r="BF741" s="1069"/>
      <c r="BG741" s="1069"/>
      <c r="BH741" s="1069"/>
      <c r="BI741" s="1069"/>
      <c r="BJ741" s="1069"/>
      <c r="BK741" s="1069"/>
      <c r="BL741" s="1069"/>
      <c r="BM741" s="1069"/>
      <c r="BN741" s="1069"/>
      <c r="BO741" s="1069"/>
      <c r="BP741" s="1069"/>
      <c r="BQ741" s="1069"/>
      <c r="BR741" s="1069"/>
      <c r="BS741" s="1069"/>
      <c r="BT741" s="1069"/>
      <c r="BU741" s="1069"/>
      <c r="BV741" s="1069"/>
      <c r="BW741" s="1069"/>
      <c r="BX741" s="1069"/>
      <c r="BY741" s="1069"/>
      <c r="BZ741" s="1069"/>
      <c r="CA741" s="1069"/>
      <c r="CB741" s="1069"/>
      <c r="CC741" s="1069"/>
      <c r="CD741" s="1069"/>
      <c r="CE741" s="1069"/>
      <c r="CF741" s="1069"/>
      <c r="CG741" s="1069"/>
      <c r="CH741" s="1069"/>
      <c r="CI741" s="1069"/>
      <c r="CJ741" s="1069"/>
      <c r="CK741" s="1069"/>
      <c r="CL741" s="1069"/>
      <c r="CM741" s="1069"/>
      <c r="CN741" s="1069"/>
      <c r="CO741" s="1069"/>
      <c r="CP741" s="1069"/>
      <c r="CQ741" s="1069"/>
      <c r="CR741" s="1069"/>
      <c r="CS741" s="1069"/>
      <c r="CT741" s="1069"/>
      <c r="CU741" s="1069"/>
      <c r="CV741" s="1069"/>
      <c r="CW741" s="1069"/>
      <c r="CX741" s="1069"/>
      <c r="CY741" s="1069"/>
      <c r="CZ741" s="1069"/>
      <c r="DA741" s="1069"/>
      <c r="DB741" s="1069"/>
      <c r="DC741" s="1069"/>
      <c r="DD741" s="1069"/>
      <c r="DE741" s="1069"/>
      <c r="DF741" s="1069"/>
      <c r="DG741" s="1069"/>
      <c r="DH741" s="1069"/>
      <c r="DI741" s="1069"/>
      <c r="DJ741" s="1069"/>
      <c r="DK741" s="1069"/>
      <c r="DL741" s="1069"/>
      <c r="DM741" s="1069"/>
      <c r="DN741" s="1069"/>
      <c r="DO741" s="1069"/>
      <c r="DP741" s="1069"/>
      <c r="DQ741" s="1069"/>
      <c r="DR741" s="1069"/>
      <c r="DS741" s="1069"/>
      <c r="DT741" s="1069"/>
      <c r="DU741" s="1069"/>
      <c r="DV741" s="1069"/>
      <c r="DW741" s="1069"/>
      <c r="DX741" s="1069"/>
      <c r="DY741" s="1069"/>
      <c r="DZ741" s="1069"/>
      <c r="EA741" s="1069"/>
      <c r="EB741" s="1069"/>
      <c r="EC741" s="1069"/>
      <c r="ED741" s="1069"/>
      <c r="EE741" s="1069"/>
      <c r="EF741" s="1069"/>
      <c r="EG741" s="1069"/>
      <c r="EH741" s="1069"/>
      <c r="EI741" s="1069"/>
      <c r="EJ741" s="1069"/>
      <c r="EK741" s="1069"/>
      <c r="EL741" s="1069"/>
      <c r="EM741" s="1069"/>
      <c r="EN741" s="1069"/>
      <c r="EO741" s="1069"/>
      <c r="EP741" s="1069"/>
      <c r="EQ741" s="1069"/>
      <c r="ER741" s="1069"/>
      <c r="ES741" s="1069"/>
      <c r="ET741" s="1069"/>
      <c r="EU741" s="1069"/>
      <c r="EV741" s="1069"/>
      <c r="EW741" s="1069"/>
      <c r="EX741" s="1069"/>
      <c r="EY741" s="1069"/>
      <c r="EZ741" s="1069"/>
      <c r="FA741" s="1069"/>
      <c r="FB741" s="1069"/>
      <c r="FC741" s="1069"/>
      <c r="FD741" s="1069"/>
      <c r="FE741" s="1069"/>
      <c r="FF741" s="1069"/>
      <c r="FG741" s="1069"/>
      <c r="FH741" s="1069"/>
      <c r="FI741" s="1069"/>
      <c r="FJ741" s="1069"/>
      <c r="FK741" s="1069"/>
      <c r="FL741" s="1069"/>
      <c r="FM741" s="1069"/>
      <c r="FN741" s="1069"/>
      <c r="FO741" s="1069"/>
      <c r="FP741" s="1069"/>
      <c r="FQ741" s="1069"/>
      <c r="FR741" s="1069"/>
      <c r="FS741" s="1069"/>
      <c r="FT741" s="1069"/>
      <c r="FU741" s="1069"/>
      <c r="FV741" s="1069"/>
      <c r="FW741" s="1069"/>
      <c r="FX741" s="1069"/>
      <c r="FY741" s="1069"/>
      <c r="FZ741" s="1069"/>
      <c r="GA741" s="1069"/>
      <c r="GB741" s="1069"/>
      <c r="GC741" s="1069"/>
      <c r="GD741" s="1069"/>
      <c r="GE741" s="1069"/>
      <c r="GF741" s="1069"/>
      <c r="GG741" s="1069"/>
      <c r="GH741" s="1069"/>
      <c r="GI741" s="1069"/>
      <c r="GJ741" s="1069"/>
      <c r="GK741" s="1069"/>
      <c r="GL741" s="1069"/>
      <c r="GM741" s="1069"/>
      <c r="GN741" s="1069"/>
      <c r="GO741" s="1069"/>
      <c r="GP741" s="1069"/>
      <c r="GQ741" s="1069"/>
      <c r="GR741" s="1069"/>
      <c r="GS741" s="1069"/>
      <c r="GT741" s="1069"/>
    </row>
    <row r="742" spans="2:202" x14ac:dyDescent="0.25">
      <c r="B742" s="104">
        <v>1</v>
      </c>
      <c r="C742" s="1384" t="s">
        <v>449</v>
      </c>
      <c r="D742" s="121">
        <f>'2 уровень'!E1548</f>
        <v>2000</v>
      </c>
      <c r="E742" s="121">
        <f>'2 уровень'!F1548</f>
        <v>667</v>
      </c>
      <c r="F742" s="121">
        <f>'2 уровень'!G1548</f>
        <v>109</v>
      </c>
      <c r="G742" s="1078">
        <f>'2 уровень'!H1548</f>
        <v>16.34182908545727</v>
      </c>
      <c r="H742" s="1108">
        <f>'2 уровень'!I1548</f>
        <v>0</v>
      </c>
      <c r="I742" s="1108">
        <f>'2 уровень'!J1548</f>
        <v>0</v>
      </c>
      <c r="J742" s="117">
        <f>'2 уровень'!K1548</f>
        <v>0</v>
      </c>
      <c r="K742" s="117">
        <f>'2 уровень'!L1548</f>
        <v>0</v>
      </c>
      <c r="L742" s="117">
        <f>'2 уровень'!M1548</f>
        <v>0</v>
      </c>
      <c r="M742" s="117">
        <f>'2 уровень'!N1548</f>
        <v>0</v>
      </c>
      <c r="N742" s="117">
        <f>'2 уровень'!O1548</f>
        <v>0</v>
      </c>
      <c r="O742" s="117">
        <f>'2 уровень'!P1548</f>
        <v>0</v>
      </c>
      <c r="P742" s="114">
        <f>'2 уровень'!Q1548</f>
        <v>0</v>
      </c>
      <c r="Q742" s="114">
        <f>'2 уровень'!R1548</f>
        <v>0</v>
      </c>
      <c r="R742" s="114">
        <f>'2 уровень'!S1548</f>
        <v>0</v>
      </c>
      <c r="S742" s="114">
        <f>'2 уровень'!T1548</f>
        <v>0</v>
      </c>
      <c r="T742" s="114">
        <f>'2 уровень'!U1548</f>
        <v>0</v>
      </c>
      <c r="U742" s="114">
        <f>'2 уровень'!V1548</f>
        <v>0</v>
      </c>
      <c r="V742" s="114">
        <f>'2 уровень'!W1548</f>
        <v>0</v>
      </c>
      <c r="W742" s="114">
        <f>'2 уровень'!X1548</f>
        <v>0</v>
      </c>
      <c r="X742" s="114">
        <f>'2 уровень'!Y1548</f>
        <v>0</v>
      </c>
      <c r="Y742" s="1107">
        <f>'2 уровень'!Z1548</f>
        <v>0</v>
      </c>
      <c r="Z742" s="114"/>
      <c r="AA742" s="114"/>
      <c r="AB742" s="1069"/>
      <c r="AC742" s="1070"/>
      <c r="AD742" s="1069"/>
      <c r="AE742" s="1069"/>
      <c r="AF742" s="1069"/>
      <c r="AG742" s="1069"/>
      <c r="AH742" s="1069"/>
      <c r="AI742" s="1069"/>
      <c r="AJ742" s="1069"/>
      <c r="AK742" s="1069"/>
      <c r="AL742" s="1069"/>
      <c r="AM742" s="1069"/>
      <c r="AN742" s="1069"/>
      <c r="AO742" s="1069"/>
      <c r="AP742" s="1069"/>
      <c r="AQ742" s="1069"/>
      <c r="AR742" s="1069"/>
      <c r="AS742" s="1069"/>
      <c r="AT742" s="1069"/>
      <c r="AU742" s="1069"/>
      <c r="AV742" s="1069"/>
      <c r="AW742" s="1069"/>
      <c r="AX742" s="1069"/>
      <c r="AY742" s="1069"/>
      <c r="AZ742" s="1069"/>
      <c r="BA742" s="1069"/>
      <c r="BB742" s="1069"/>
      <c r="BC742" s="1069"/>
      <c r="BD742" s="1069"/>
      <c r="BE742" s="1069"/>
      <c r="BF742" s="1069"/>
      <c r="BG742" s="1069"/>
      <c r="BH742" s="1069"/>
      <c r="BI742" s="1069"/>
      <c r="BJ742" s="1069"/>
      <c r="BK742" s="1069"/>
      <c r="BL742" s="1069"/>
      <c r="BM742" s="1069"/>
      <c r="BN742" s="1069"/>
      <c r="BO742" s="1069"/>
      <c r="BP742" s="1069"/>
      <c r="BQ742" s="1069"/>
      <c r="BR742" s="1069"/>
      <c r="BS742" s="1069"/>
      <c r="BT742" s="1069"/>
      <c r="BU742" s="1069"/>
      <c r="BV742" s="1069"/>
      <c r="BW742" s="1069"/>
      <c r="BX742" s="1069"/>
      <c r="BY742" s="1069"/>
      <c r="BZ742" s="1069"/>
      <c r="CA742" s="1069"/>
      <c r="CB742" s="1069"/>
      <c r="CC742" s="1069"/>
      <c r="CD742" s="1069"/>
      <c r="CE742" s="1069"/>
      <c r="CF742" s="1069"/>
      <c r="CG742" s="1069"/>
      <c r="CH742" s="1069"/>
      <c r="CI742" s="1069"/>
      <c r="CJ742" s="1069"/>
      <c r="CK742" s="1069"/>
      <c r="CL742" s="1069"/>
      <c r="CM742" s="1069"/>
      <c r="CN742" s="1069"/>
      <c r="CO742" s="1069"/>
      <c r="CP742" s="1069"/>
      <c r="CQ742" s="1069"/>
      <c r="CR742" s="1069"/>
      <c r="CS742" s="1069"/>
      <c r="CT742" s="1069"/>
      <c r="CU742" s="1069"/>
      <c r="CV742" s="1069"/>
      <c r="CW742" s="1069"/>
      <c r="CX742" s="1069"/>
      <c r="CY742" s="1069"/>
      <c r="CZ742" s="1069"/>
      <c r="DA742" s="1069"/>
      <c r="DB742" s="1069"/>
      <c r="DC742" s="1069"/>
      <c r="DD742" s="1069"/>
      <c r="DE742" s="1069"/>
      <c r="DF742" s="1069"/>
      <c r="DG742" s="1069"/>
      <c r="DH742" s="1069"/>
      <c r="DI742" s="1069"/>
      <c r="DJ742" s="1069"/>
      <c r="DK742" s="1069"/>
      <c r="DL742" s="1069"/>
      <c r="DM742" s="1069"/>
      <c r="DN742" s="1069"/>
      <c r="DO742" s="1069"/>
      <c r="DP742" s="1069"/>
      <c r="DQ742" s="1069"/>
      <c r="DR742" s="1069"/>
      <c r="DS742" s="1069"/>
      <c r="DT742" s="1069"/>
      <c r="DU742" s="1069"/>
      <c r="DV742" s="1069"/>
      <c r="DW742" s="1069"/>
      <c r="DX742" s="1069"/>
      <c r="DY742" s="1069"/>
      <c r="DZ742" s="1069"/>
      <c r="EA742" s="1069"/>
      <c r="EB742" s="1069"/>
      <c r="EC742" s="1069"/>
      <c r="ED742" s="1069"/>
      <c r="EE742" s="1069"/>
      <c r="EF742" s="1069"/>
      <c r="EG742" s="1069"/>
      <c r="EH742" s="1069"/>
      <c r="EI742" s="1069"/>
      <c r="EJ742" s="1069"/>
      <c r="EK742" s="1069"/>
      <c r="EL742" s="1069"/>
      <c r="EM742" s="1069"/>
      <c r="EN742" s="1069"/>
      <c r="EO742" s="1069"/>
      <c r="EP742" s="1069"/>
      <c r="EQ742" s="1069"/>
      <c r="ER742" s="1069"/>
      <c r="ES742" s="1069"/>
      <c r="ET742" s="1069"/>
      <c r="EU742" s="1069"/>
      <c r="EV742" s="1069"/>
      <c r="EW742" s="1069"/>
      <c r="EX742" s="1069"/>
      <c r="EY742" s="1069"/>
      <c r="EZ742" s="1069"/>
      <c r="FA742" s="1069"/>
      <c r="FB742" s="1069"/>
      <c r="FC742" s="1069"/>
      <c r="FD742" s="1069"/>
      <c r="FE742" s="1069"/>
      <c r="FF742" s="1069"/>
      <c r="FG742" s="1069"/>
      <c r="FH742" s="1069"/>
      <c r="FI742" s="1069"/>
      <c r="FJ742" s="1069"/>
      <c r="FK742" s="1069"/>
      <c r="FL742" s="1069"/>
      <c r="FM742" s="1069"/>
      <c r="FN742" s="1069"/>
      <c r="FO742" s="1069"/>
      <c r="FP742" s="1069"/>
      <c r="FQ742" s="1069"/>
      <c r="FR742" s="1069"/>
      <c r="FS742" s="1069"/>
      <c r="FT742" s="1069"/>
      <c r="FU742" s="1069"/>
      <c r="FV742" s="1069"/>
      <c r="FW742" s="1069"/>
      <c r="FX742" s="1069"/>
      <c r="FY742" s="1069"/>
      <c r="FZ742" s="1069"/>
      <c r="GA742" s="1069"/>
      <c r="GB742" s="1069"/>
      <c r="GC742" s="1069"/>
      <c r="GD742" s="1069"/>
      <c r="GE742" s="1069"/>
      <c r="GF742" s="1069"/>
      <c r="GG742" s="1069"/>
      <c r="GH742" s="1069"/>
      <c r="GI742" s="1069"/>
      <c r="GJ742" s="1069"/>
      <c r="GK742" s="1069"/>
      <c r="GL742" s="1069"/>
      <c r="GM742" s="1069"/>
      <c r="GN742" s="1069"/>
      <c r="GO742" s="1069"/>
      <c r="GP742" s="1069"/>
      <c r="GQ742" s="1069"/>
      <c r="GR742" s="1069"/>
      <c r="GS742" s="1069"/>
      <c r="GT742" s="1069"/>
    </row>
    <row r="743" spans="2:202" x14ac:dyDescent="0.25">
      <c r="B743" s="104">
        <v>1</v>
      </c>
      <c r="C743" s="1384" t="s">
        <v>160</v>
      </c>
      <c r="D743" s="121">
        <f>'2 уровень'!E1549</f>
        <v>4000</v>
      </c>
      <c r="E743" s="121">
        <f>'2 уровень'!F1549</f>
        <v>1333</v>
      </c>
      <c r="F743" s="121">
        <f>'2 уровень'!G1549</f>
        <v>897.9473684210526</v>
      </c>
      <c r="G743" s="1078">
        <f>'2 уровень'!H1549</f>
        <v>67.362893354917674</v>
      </c>
      <c r="H743" s="1108">
        <f>'2 уровень'!I1549</f>
        <v>0</v>
      </c>
      <c r="I743" s="1108">
        <f>'2 уровень'!J1549</f>
        <v>0</v>
      </c>
      <c r="J743" s="117">
        <f>'2 уровень'!K1549</f>
        <v>0</v>
      </c>
      <c r="K743" s="117">
        <f>'2 уровень'!L1549</f>
        <v>0</v>
      </c>
      <c r="L743" s="117">
        <f>'2 уровень'!M1549</f>
        <v>0</v>
      </c>
      <c r="M743" s="117">
        <f>'2 уровень'!N1549</f>
        <v>0</v>
      </c>
      <c r="N743" s="117">
        <f>'2 уровень'!O1549</f>
        <v>0</v>
      </c>
      <c r="O743" s="117">
        <f>'2 уровень'!P1549</f>
        <v>0</v>
      </c>
      <c r="P743" s="114">
        <f>'2 уровень'!Q1549</f>
        <v>0</v>
      </c>
      <c r="Q743" s="114">
        <f>'2 уровень'!R1549</f>
        <v>0</v>
      </c>
      <c r="R743" s="114">
        <f>'2 уровень'!S1549</f>
        <v>0</v>
      </c>
      <c r="S743" s="114">
        <f>'2 уровень'!T1549</f>
        <v>0</v>
      </c>
      <c r="T743" s="114">
        <f>'2 уровень'!U1549</f>
        <v>0</v>
      </c>
      <c r="U743" s="114">
        <f>'2 уровень'!V1549</f>
        <v>0</v>
      </c>
      <c r="V743" s="114">
        <f>'2 уровень'!W1549</f>
        <v>0</v>
      </c>
      <c r="W743" s="114">
        <f>'2 уровень'!X1549</f>
        <v>0</v>
      </c>
      <c r="X743" s="114">
        <f>'2 уровень'!Y1549</f>
        <v>0</v>
      </c>
      <c r="Y743" s="1107">
        <f>'2 уровень'!Z1549</f>
        <v>0</v>
      </c>
      <c r="Z743" s="114"/>
      <c r="AA743" s="114"/>
      <c r="AB743" s="1069"/>
      <c r="AC743" s="1070"/>
      <c r="AD743" s="1069"/>
      <c r="AE743" s="1069"/>
      <c r="AF743" s="1069"/>
      <c r="AG743" s="1069"/>
      <c r="AH743" s="1069"/>
      <c r="AI743" s="1069"/>
      <c r="AJ743" s="1069"/>
      <c r="AK743" s="1069"/>
      <c r="AL743" s="1069"/>
      <c r="AM743" s="1069"/>
      <c r="AN743" s="1069"/>
      <c r="AO743" s="1069"/>
      <c r="AP743" s="1069"/>
      <c r="AQ743" s="1069"/>
      <c r="AR743" s="1069"/>
      <c r="AS743" s="1069"/>
      <c r="AT743" s="1069"/>
      <c r="AU743" s="1069"/>
      <c r="AV743" s="1069"/>
      <c r="AW743" s="1069"/>
      <c r="AX743" s="1069"/>
      <c r="AY743" s="1069"/>
      <c r="AZ743" s="1069"/>
      <c r="BA743" s="1069"/>
      <c r="BB743" s="1069"/>
      <c r="BC743" s="1069"/>
      <c r="BD743" s="1069"/>
      <c r="BE743" s="1069"/>
      <c r="BF743" s="1069"/>
      <c r="BG743" s="1069"/>
      <c r="BH743" s="1069"/>
      <c r="BI743" s="1069"/>
      <c r="BJ743" s="1069"/>
      <c r="BK743" s="1069"/>
      <c r="BL743" s="1069"/>
      <c r="BM743" s="1069"/>
      <c r="BN743" s="1069"/>
      <c r="BO743" s="1069"/>
      <c r="BP743" s="1069"/>
      <c r="BQ743" s="1069"/>
      <c r="BR743" s="1069"/>
      <c r="BS743" s="1069"/>
      <c r="BT743" s="1069"/>
      <c r="BU743" s="1069"/>
      <c r="BV743" s="1069"/>
      <c r="BW743" s="1069"/>
      <c r="BX743" s="1069"/>
      <c r="BY743" s="1069"/>
      <c r="BZ743" s="1069"/>
      <c r="CA743" s="1069"/>
      <c r="CB743" s="1069"/>
      <c r="CC743" s="1069"/>
      <c r="CD743" s="1069"/>
      <c r="CE743" s="1069"/>
      <c r="CF743" s="1069"/>
      <c r="CG743" s="1069"/>
      <c r="CH743" s="1069"/>
      <c r="CI743" s="1069"/>
      <c r="CJ743" s="1069"/>
      <c r="CK743" s="1069"/>
      <c r="CL743" s="1069"/>
      <c r="CM743" s="1069"/>
      <c r="CN743" s="1069"/>
      <c r="CO743" s="1069"/>
      <c r="CP743" s="1069"/>
      <c r="CQ743" s="1069"/>
      <c r="CR743" s="1069"/>
      <c r="CS743" s="1069"/>
      <c r="CT743" s="1069"/>
      <c r="CU743" s="1069"/>
      <c r="CV743" s="1069"/>
      <c r="CW743" s="1069"/>
      <c r="CX743" s="1069"/>
      <c r="CY743" s="1069"/>
      <c r="CZ743" s="1069"/>
      <c r="DA743" s="1069"/>
      <c r="DB743" s="1069"/>
      <c r="DC743" s="1069"/>
      <c r="DD743" s="1069"/>
      <c r="DE743" s="1069"/>
      <c r="DF743" s="1069"/>
      <c r="DG743" s="1069"/>
      <c r="DH743" s="1069"/>
      <c r="DI743" s="1069"/>
      <c r="DJ743" s="1069"/>
      <c r="DK743" s="1069"/>
      <c r="DL743" s="1069"/>
      <c r="DM743" s="1069"/>
      <c r="DN743" s="1069"/>
      <c r="DO743" s="1069"/>
      <c r="DP743" s="1069"/>
      <c r="DQ743" s="1069"/>
      <c r="DR743" s="1069"/>
      <c r="DS743" s="1069"/>
      <c r="DT743" s="1069"/>
      <c r="DU743" s="1069"/>
      <c r="DV743" s="1069"/>
      <c r="DW743" s="1069"/>
      <c r="DX743" s="1069"/>
      <c r="DY743" s="1069"/>
      <c r="DZ743" s="1069"/>
      <c r="EA743" s="1069"/>
      <c r="EB743" s="1069"/>
      <c r="EC743" s="1069"/>
      <c r="ED743" s="1069"/>
      <c r="EE743" s="1069"/>
      <c r="EF743" s="1069"/>
      <c r="EG743" s="1069"/>
      <c r="EH743" s="1069"/>
      <c r="EI743" s="1069"/>
      <c r="EJ743" s="1069"/>
      <c r="EK743" s="1069"/>
      <c r="EL743" s="1069"/>
      <c r="EM743" s="1069"/>
      <c r="EN743" s="1069"/>
      <c r="EO743" s="1069"/>
      <c r="EP743" s="1069"/>
      <c r="EQ743" s="1069"/>
      <c r="ER743" s="1069"/>
      <c r="ES743" s="1069"/>
      <c r="ET743" s="1069"/>
      <c r="EU743" s="1069"/>
      <c r="EV743" s="1069"/>
      <c r="EW743" s="1069"/>
      <c r="EX743" s="1069"/>
      <c r="EY743" s="1069"/>
      <c r="EZ743" s="1069"/>
      <c r="FA743" s="1069"/>
      <c r="FB743" s="1069"/>
      <c r="FC743" s="1069"/>
      <c r="FD743" s="1069"/>
      <c r="FE743" s="1069"/>
      <c r="FF743" s="1069"/>
      <c r="FG743" s="1069"/>
      <c r="FH743" s="1069"/>
      <c r="FI743" s="1069"/>
      <c r="FJ743" s="1069"/>
      <c r="FK743" s="1069"/>
      <c r="FL743" s="1069"/>
      <c r="FM743" s="1069"/>
      <c r="FN743" s="1069"/>
      <c r="FO743" s="1069"/>
      <c r="FP743" s="1069"/>
      <c r="FQ743" s="1069"/>
      <c r="FR743" s="1069"/>
      <c r="FS743" s="1069"/>
      <c r="FT743" s="1069"/>
      <c r="FU743" s="1069"/>
      <c r="FV743" s="1069"/>
      <c r="FW743" s="1069"/>
      <c r="FX743" s="1069"/>
      <c r="FY743" s="1069"/>
      <c r="FZ743" s="1069"/>
      <c r="GA743" s="1069"/>
      <c r="GB743" s="1069"/>
      <c r="GC743" s="1069"/>
      <c r="GD743" s="1069"/>
      <c r="GE743" s="1069"/>
      <c r="GF743" s="1069"/>
      <c r="GG743" s="1069"/>
      <c r="GH743" s="1069"/>
      <c r="GI743" s="1069"/>
      <c r="GJ743" s="1069"/>
      <c r="GK743" s="1069"/>
      <c r="GL743" s="1069"/>
      <c r="GM743" s="1069"/>
      <c r="GN743" s="1069"/>
      <c r="GO743" s="1069"/>
      <c r="GP743" s="1069"/>
      <c r="GQ743" s="1069"/>
      <c r="GR743" s="1069"/>
      <c r="GS743" s="1069"/>
      <c r="GT743" s="1069"/>
    </row>
    <row r="744" spans="2:202" x14ac:dyDescent="0.25">
      <c r="B744" s="104">
        <v>1</v>
      </c>
      <c r="C744" s="1384" t="s">
        <v>441</v>
      </c>
      <c r="D744" s="121">
        <f>'2 уровень'!E1550</f>
        <v>3650</v>
      </c>
      <c r="E744" s="121">
        <f>'2 уровень'!F1550</f>
        <v>1217</v>
      </c>
      <c r="F744" s="121">
        <f>'2 уровень'!G1550</f>
        <v>2784</v>
      </c>
      <c r="G744" s="1078">
        <f>'2 уровень'!H1550</f>
        <v>228.759244042728</v>
      </c>
      <c r="H744" s="1108">
        <f>'2 уровень'!I1550</f>
        <v>0</v>
      </c>
      <c r="I744" s="1108">
        <f>'2 уровень'!J1550</f>
        <v>0</v>
      </c>
      <c r="J744" s="117">
        <f>'2 уровень'!K1550</f>
        <v>0</v>
      </c>
      <c r="K744" s="117">
        <f>'2 уровень'!L1550</f>
        <v>0</v>
      </c>
      <c r="L744" s="117">
        <f>'2 уровень'!M1550</f>
        <v>0</v>
      </c>
      <c r="M744" s="117">
        <f>'2 уровень'!N1550</f>
        <v>0</v>
      </c>
      <c r="N744" s="117">
        <f>'2 уровень'!O1550</f>
        <v>0</v>
      </c>
      <c r="O744" s="117">
        <f>'2 уровень'!P1550</f>
        <v>0</v>
      </c>
      <c r="P744" s="114">
        <f>'2 уровень'!Q1550</f>
        <v>0</v>
      </c>
      <c r="Q744" s="114">
        <f>'2 уровень'!R1550</f>
        <v>0</v>
      </c>
      <c r="R744" s="114">
        <f>'2 уровень'!S1550</f>
        <v>0</v>
      </c>
      <c r="S744" s="114">
        <f>'2 уровень'!T1550</f>
        <v>0</v>
      </c>
      <c r="T744" s="114">
        <f>'2 уровень'!U1550</f>
        <v>0</v>
      </c>
      <c r="U744" s="114">
        <f>'2 уровень'!V1550</f>
        <v>0</v>
      </c>
      <c r="V744" s="114">
        <f>'2 уровень'!W1550</f>
        <v>0</v>
      </c>
      <c r="W744" s="114">
        <f>'2 уровень'!X1550</f>
        <v>0</v>
      </c>
      <c r="X744" s="114">
        <f>'2 уровень'!Y1550</f>
        <v>0</v>
      </c>
      <c r="Y744" s="1107">
        <f>'2 уровень'!Z1550</f>
        <v>0</v>
      </c>
      <c r="Z744" s="114"/>
      <c r="AA744" s="114"/>
      <c r="AB744" s="1069"/>
      <c r="AC744" s="1070"/>
      <c r="AD744" s="1069"/>
      <c r="AE744" s="1069"/>
      <c r="AF744" s="1069"/>
      <c r="AG744" s="1069"/>
      <c r="AH744" s="1069"/>
      <c r="AI744" s="1069"/>
      <c r="AJ744" s="1069"/>
      <c r="AK744" s="1069"/>
      <c r="AL744" s="1069"/>
      <c r="AM744" s="1069"/>
      <c r="AN744" s="1069"/>
      <c r="AO744" s="1069"/>
      <c r="AP744" s="1069"/>
      <c r="AQ744" s="1069"/>
      <c r="AR744" s="1069"/>
      <c r="AS744" s="1069"/>
      <c r="AT744" s="1069"/>
      <c r="AU744" s="1069"/>
      <c r="AV744" s="1069"/>
      <c r="AW744" s="1069"/>
      <c r="AX744" s="1069"/>
      <c r="AY744" s="1069"/>
      <c r="AZ744" s="1069"/>
      <c r="BA744" s="1069"/>
      <c r="BB744" s="1069"/>
      <c r="BC744" s="1069"/>
      <c r="BD744" s="1069"/>
      <c r="BE744" s="1069"/>
      <c r="BF744" s="1069"/>
      <c r="BG744" s="1069"/>
      <c r="BH744" s="1069"/>
      <c r="BI744" s="1069"/>
      <c r="BJ744" s="1069"/>
      <c r="BK744" s="1069"/>
      <c r="BL744" s="1069"/>
      <c r="BM744" s="1069"/>
      <c r="BN744" s="1069"/>
      <c r="BO744" s="1069"/>
      <c r="BP744" s="1069"/>
      <c r="BQ744" s="1069"/>
      <c r="BR744" s="1069"/>
      <c r="BS744" s="1069"/>
      <c r="BT744" s="1069"/>
      <c r="BU744" s="1069"/>
      <c r="BV744" s="1069"/>
      <c r="BW744" s="1069"/>
      <c r="BX744" s="1069"/>
      <c r="BY744" s="1069"/>
      <c r="BZ744" s="1069"/>
      <c r="CA744" s="1069"/>
      <c r="CB744" s="1069"/>
      <c r="CC744" s="1069"/>
      <c r="CD744" s="1069"/>
      <c r="CE744" s="1069"/>
      <c r="CF744" s="1069"/>
      <c r="CG744" s="1069"/>
      <c r="CH744" s="1069"/>
      <c r="CI744" s="1069"/>
      <c r="CJ744" s="1069"/>
      <c r="CK744" s="1069"/>
      <c r="CL744" s="1069"/>
      <c r="CM744" s="1069"/>
      <c r="CN744" s="1069"/>
      <c r="CO744" s="1069"/>
      <c r="CP744" s="1069"/>
      <c r="CQ744" s="1069"/>
      <c r="CR744" s="1069"/>
      <c r="CS744" s="1069"/>
      <c r="CT744" s="1069"/>
      <c r="CU744" s="1069"/>
      <c r="CV744" s="1069"/>
      <c r="CW744" s="1069"/>
      <c r="CX744" s="1069"/>
      <c r="CY744" s="1069"/>
      <c r="CZ744" s="1069"/>
      <c r="DA744" s="1069"/>
      <c r="DB744" s="1069"/>
      <c r="DC744" s="1069"/>
      <c r="DD744" s="1069"/>
      <c r="DE744" s="1069"/>
      <c r="DF744" s="1069"/>
      <c r="DG744" s="1069"/>
      <c r="DH744" s="1069"/>
      <c r="DI744" s="1069"/>
      <c r="DJ744" s="1069"/>
      <c r="DK744" s="1069"/>
      <c r="DL744" s="1069"/>
      <c r="DM744" s="1069"/>
      <c r="DN744" s="1069"/>
      <c r="DO744" s="1069"/>
      <c r="DP744" s="1069"/>
      <c r="DQ744" s="1069"/>
      <c r="DR744" s="1069"/>
      <c r="DS744" s="1069"/>
      <c r="DT744" s="1069"/>
      <c r="DU744" s="1069"/>
      <c r="DV744" s="1069"/>
      <c r="DW744" s="1069"/>
      <c r="DX744" s="1069"/>
      <c r="DY744" s="1069"/>
      <c r="DZ744" s="1069"/>
      <c r="EA744" s="1069"/>
      <c r="EB744" s="1069"/>
      <c r="EC744" s="1069"/>
      <c r="ED744" s="1069"/>
      <c r="EE744" s="1069"/>
      <c r="EF744" s="1069"/>
      <c r="EG744" s="1069"/>
      <c r="EH744" s="1069"/>
      <c r="EI744" s="1069"/>
      <c r="EJ744" s="1069"/>
      <c r="EK744" s="1069"/>
      <c r="EL744" s="1069"/>
      <c r="EM744" s="1069"/>
      <c r="EN744" s="1069"/>
      <c r="EO744" s="1069"/>
      <c r="EP744" s="1069"/>
      <c r="EQ744" s="1069"/>
      <c r="ER744" s="1069"/>
      <c r="ES744" s="1069"/>
      <c r="ET744" s="1069"/>
      <c r="EU744" s="1069"/>
      <c r="EV744" s="1069"/>
      <c r="EW744" s="1069"/>
      <c r="EX744" s="1069"/>
      <c r="EY744" s="1069"/>
      <c r="EZ744" s="1069"/>
      <c r="FA744" s="1069"/>
      <c r="FB744" s="1069"/>
      <c r="FC744" s="1069"/>
      <c r="FD744" s="1069"/>
      <c r="FE744" s="1069"/>
      <c r="FF744" s="1069"/>
      <c r="FG744" s="1069"/>
      <c r="FH744" s="1069"/>
      <c r="FI744" s="1069"/>
      <c r="FJ744" s="1069"/>
      <c r="FK744" s="1069"/>
      <c r="FL744" s="1069"/>
      <c r="FM744" s="1069"/>
      <c r="FN744" s="1069"/>
      <c r="FO744" s="1069"/>
      <c r="FP744" s="1069"/>
      <c r="FQ744" s="1069"/>
      <c r="FR744" s="1069"/>
      <c r="FS744" s="1069"/>
      <c r="FT744" s="1069"/>
      <c r="FU744" s="1069"/>
      <c r="FV744" s="1069"/>
      <c r="FW744" s="1069"/>
      <c r="FX744" s="1069"/>
      <c r="FY744" s="1069"/>
      <c r="FZ744" s="1069"/>
      <c r="GA744" s="1069"/>
      <c r="GB744" s="1069"/>
      <c r="GC744" s="1069"/>
      <c r="GD744" s="1069"/>
      <c r="GE744" s="1069"/>
      <c r="GF744" s="1069"/>
      <c r="GG744" s="1069"/>
      <c r="GH744" s="1069"/>
      <c r="GI744" s="1069"/>
      <c r="GJ744" s="1069"/>
      <c r="GK744" s="1069"/>
      <c r="GL744" s="1069"/>
      <c r="GM744" s="1069"/>
      <c r="GN744" s="1069"/>
      <c r="GO744" s="1069"/>
      <c r="GP744" s="1069"/>
      <c r="GQ744" s="1069"/>
      <c r="GR744" s="1069"/>
      <c r="GS744" s="1069"/>
      <c r="GT744" s="1069"/>
    </row>
    <row r="745" spans="2:202" x14ac:dyDescent="0.25">
      <c r="B745" s="104">
        <v>1</v>
      </c>
      <c r="C745" s="1397" t="s">
        <v>172</v>
      </c>
      <c r="D745" s="121">
        <f>'2 уровень'!E1551</f>
        <v>15162</v>
      </c>
      <c r="E745" s="121">
        <f>'2 уровень'!F1551</f>
        <v>5053.6000000000004</v>
      </c>
      <c r="F745" s="121">
        <f>'2 уровень'!G1551</f>
        <v>3083.4315789473685</v>
      </c>
      <c r="G745" s="1078">
        <f>'2 уровень'!H1551</f>
        <v>61.014555543520821</v>
      </c>
      <c r="H745" s="1108">
        <f>'2 уровень'!I1551</f>
        <v>0</v>
      </c>
      <c r="I745" s="1108">
        <f>'2 уровень'!J1551</f>
        <v>0</v>
      </c>
      <c r="J745" s="117">
        <f>'2 уровень'!K1551</f>
        <v>0</v>
      </c>
      <c r="K745" s="117">
        <f>'2 уровень'!L1551</f>
        <v>0</v>
      </c>
      <c r="L745" s="117">
        <f>'2 уровень'!M1551</f>
        <v>0</v>
      </c>
      <c r="M745" s="117">
        <f>'2 уровень'!N1551</f>
        <v>0</v>
      </c>
      <c r="N745" s="117">
        <f>'2 уровень'!O1551</f>
        <v>0</v>
      </c>
      <c r="O745" s="117">
        <f>'2 уровень'!P1551</f>
        <v>0</v>
      </c>
      <c r="P745" s="114">
        <f>'2 уровень'!Q1551</f>
        <v>29923.460954150392</v>
      </c>
      <c r="Q745" s="114">
        <f>'2 уровень'!R1551</f>
        <v>29923.460954150392</v>
      </c>
      <c r="R745" s="114">
        <f>'2 уровень'!S1551</f>
        <v>29923.460954150392</v>
      </c>
      <c r="S745" s="114">
        <f>'2 уровень'!T1551</f>
        <v>29923.460954150392</v>
      </c>
      <c r="T745" s="114">
        <f>'2 уровень'!U1551</f>
        <v>9974.4869847167975</v>
      </c>
      <c r="U745" s="114">
        <f>'2 уровень'!V1551</f>
        <v>9676.4407900000006</v>
      </c>
      <c r="V745" s="114">
        <f>'2 уровень'!W1551</f>
        <v>0</v>
      </c>
      <c r="W745" s="114">
        <f>'2 уровень'!X1551</f>
        <v>-298.04619471679689</v>
      </c>
      <c r="X745" s="114">
        <f>'2 уровень'!Y1551</f>
        <v>-29.73798</v>
      </c>
      <c r="Y745" s="1107">
        <f>'2 уровень'!Z1551</f>
        <v>9646.7028100000007</v>
      </c>
      <c r="Z745" s="114"/>
      <c r="AA745" s="114"/>
      <c r="AB745" s="1069"/>
      <c r="AC745" s="1070"/>
      <c r="AD745" s="1069"/>
      <c r="AE745" s="1069"/>
      <c r="AF745" s="1069"/>
      <c r="AG745" s="1069"/>
      <c r="AH745" s="1069"/>
      <c r="AI745" s="1069"/>
      <c r="AJ745" s="1069"/>
      <c r="AK745" s="1069"/>
      <c r="AL745" s="1069"/>
      <c r="AM745" s="1069"/>
      <c r="AN745" s="1069"/>
      <c r="AO745" s="1069"/>
      <c r="AP745" s="1069"/>
      <c r="AQ745" s="1069"/>
      <c r="AR745" s="1069"/>
      <c r="AS745" s="1069"/>
      <c r="AT745" s="1069"/>
      <c r="AU745" s="1069"/>
      <c r="AV745" s="1069"/>
      <c r="AW745" s="1069"/>
      <c r="AX745" s="1069"/>
      <c r="AY745" s="1069"/>
      <c r="AZ745" s="1069"/>
      <c r="BA745" s="1069"/>
      <c r="BB745" s="1069"/>
      <c r="BC745" s="1069"/>
      <c r="BD745" s="1069"/>
      <c r="BE745" s="1069"/>
      <c r="BF745" s="1069"/>
      <c r="BG745" s="1069"/>
      <c r="BH745" s="1069"/>
      <c r="BI745" s="1069"/>
      <c r="BJ745" s="1069"/>
      <c r="BK745" s="1069"/>
      <c r="BL745" s="1069"/>
      <c r="BM745" s="1069"/>
      <c r="BN745" s="1069"/>
      <c r="BO745" s="1069"/>
      <c r="BP745" s="1069"/>
      <c r="BQ745" s="1069"/>
      <c r="BR745" s="1069"/>
      <c r="BS745" s="1069"/>
      <c r="BT745" s="1069"/>
      <c r="BU745" s="1069"/>
      <c r="BV745" s="1069"/>
      <c r="BW745" s="1069"/>
      <c r="BX745" s="1069"/>
      <c r="BY745" s="1069"/>
      <c r="BZ745" s="1069"/>
      <c r="CA745" s="1069"/>
      <c r="CB745" s="1069"/>
      <c r="CC745" s="1069"/>
      <c r="CD745" s="1069"/>
      <c r="CE745" s="1069"/>
      <c r="CF745" s="1069"/>
      <c r="CG745" s="1069"/>
      <c r="CH745" s="1069"/>
      <c r="CI745" s="1069"/>
      <c r="CJ745" s="1069"/>
      <c r="CK745" s="1069"/>
      <c r="CL745" s="1069"/>
      <c r="CM745" s="1069"/>
      <c r="CN745" s="1069"/>
      <c r="CO745" s="1069"/>
      <c r="CP745" s="1069"/>
      <c r="CQ745" s="1069"/>
      <c r="CR745" s="1069"/>
      <c r="CS745" s="1069"/>
      <c r="CT745" s="1069"/>
      <c r="CU745" s="1069"/>
      <c r="CV745" s="1069"/>
      <c r="CW745" s="1069"/>
      <c r="CX745" s="1069"/>
      <c r="CY745" s="1069"/>
      <c r="CZ745" s="1069"/>
      <c r="DA745" s="1069"/>
      <c r="DB745" s="1069"/>
      <c r="DC745" s="1069"/>
      <c r="DD745" s="1069"/>
      <c r="DE745" s="1069"/>
      <c r="DF745" s="1069"/>
      <c r="DG745" s="1069"/>
      <c r="DH745" s="1069"/>
      <c r="DI745" s="1069"/>
      <c r="DJ745" s="1069"/>
      <c r="DK745" s="1069"/>
      <c r="DL745" s="1069"/>
      <c r="DM745" s="1069"/>
      <c r="DN745" s="1069"/>
      <c r="DO745" s="1069"/>
      <c r="DP745" s="1069"/>
      <c r="DQ745" s="1069"/>
      <c r="DR745" s="1069"/>
      <c r="DS745" s="1069"/>
      <c r="DT745" s="1069"/>
      <c r="DU745" s="1069"/>
      <c r="DV745" s="1069"/>
      <c r="DW745" s="1069"/>
      <c r="DX745" s="1069"/>
      <c r="DY745" s="1069"/>
      <c r="DZ745" s="1069"/>
      <c r="EA745" s="1069"/>
      <c r="EB745" s="1069"/>
      <c r="EC745" s="1069"/>
      <c r="ED745" s="1069"/>
      <c r="EE745" s="1069"/>
      <c r="EF745" s="1069"/>
      <c r="EG745" s="1069"/>
      <c r="EH745" s="1069"/>
      <c r="EI745" s="1069"/>
      <c r="EJ745" s="1069"/>
      <c r="EK745" s="1069"/>
      <c r="EL745" s="1069"/>
      <c r="EM745" s="1069"/>
      <c r="EN745" s="1069"/>
      <c r="EO745" s="1069"/>
      <c r="EP745" s="1069"/>
      <c r="EQ745" s="1069"/>
      <c r="ER745" s="1069"/>
      <c r="ES745" s="1069"/>
      <c r="ET745" s="1069"/>
      <c r="EU745" s="1069"/>
      <c r="EV745" s="1069"/>
      <c r="EW745" s="1069"/>
      <c r="EX745" s="1069"/>
      <c r="EY745" s="1069"/>
      <c r="EZ745" s="1069"/>
      <c r="FA745" s="1069"/>
      <c r="FB745" s="1069"/>
      <c r="FC745" s="1069"/>
      <c r="FD745" s="1069"/>
      <c r="FE745" s="1069"/>
      <c r="FF745" s="1069"/>
      <c r="FG745" s="1069"/>
      <c r="FH745" s="1069"/>
      <c r="FI745" s="1069"/>
      <c r="FJ745" s="1069"/>
      <c r="FK745" s="1069"/>
      <c r="FL745" s="1069"/>
      <c r="FM745" s="1069"/>
      <c r="FN745" s="1069"/>
      <c r="FO745" s="1069"/>
      <c r="FP745" s="1069"/>
      <c r="FQ745" s="1069"/>
      <c r="FR745" s="1069"/>
      <c r="FS745" s="1069"/>
      <c r="FT745" s="1069"/>
      <c r="FU745" s="1069"/>
      <c r="FV745" s="1069"/>
      <c r="FW745" s="1069"/>
      <c r="FX745" s="1069"/>
      <c r="FY745" s="1069"/>
      <c r="FZ745" s="1069"/>
      <c r="GA745" s="1069"/>
      <c r="GB745" s="1069"/>
      <c r="GC745" s="1069"/>
      <c r="GD745" s="1069"/>
      <c r="GE745" s="1069"/>
      <c r="GF745" s="1069"/>
      <c r="GG745" s="1069"/>
      <c r="GH745" s="1069"/>
      <c r="GI745" s="1069"/>
      <c r="GJ745" s="1069"/>
      <c r="GK745" s="1069"/>
      <c r="GL745" s="1069"/>
      <c r="GM745" s="1069"/>
      <c r="GN745" s="1069"/>
      <c r="GO745" s="1069"/>
      <c r="GP745" s="1069"/>
      <c r="GQ745" s="1069"/>
      <c r="GR745" s="1069"/>
      <c r="GS745" s="1069"/>
      <c r="GT745" s="1069"/>
    </row>
    <row r="746" spans="2:202" x14ac:dyDescent="0.25">
      <c r="B746" s="104">
        <v>1</v>
      </c>
      <c r="C746" s="1572" t="s">
        <v>450</v>
      </c>
      <c r="D746" s="121">
        <f>'2 уровень'!E1552</f>
        <v>0</v>
      </c>
      <c r="E746" s="121">
        <f>'2 уровень'!F1552</f>
        <v>0</v>
      </c>
      <c r="F746" s="121">
        <f>'2 уровень'!G1552</f>
        <v>0</v>
      </c>
      <c r="G746" s="1078">
        <f>'2 уровень'!H1552</f>
        <v>0</v>
      </c>
      <c r="H746" s="1108">
        <f>'2 уровень'!I1552</f>
        <v>0</v>
      </c>
      <c r="I746" s="1108">
        <f>'2 уровень'!J1552</f>
        <v>0</v>
      </c>
      <c r="J746" s="117">
        <f>'2 уровень'!K1552</f>
        <v>0</v>
      </c>
      <c r="K746" s="117">
        <f>'2 уровень'!L1552</f>
        <v>0</v>
      </c>
      <c r="L746" s="117">
        <f>'2 уровень'!M1552</f>
        <v>0</v>
      </c>
      <c r="M746" s="117">
        <f>'2 уровень'!N1552</f>
        <v>0</v>
      </c>
      <c r="N746" s="117">
        <f>'2 уровень'!O1552</f>
        <v>0</v>
      </c>
      <c r="O746" s="117">
        <f>'2 уровень'!P1552</f>
        <v>0</v>
      </c>
      <c r="P746" s="114">
        <f>'2 уровень'!Q1552</f>
        <v>0</v>
      </c>
      <c r="Q746" s="114">
        <f>'2 уровень'!R1552</f>
        <v>0</v>
      </c>
      <c r="R746" s="114">
        <f>'2 уровень'!S1552</f>
        <v>0</v>
      </c>
      <c r="S746" s="114">
        <f>'2 уровень'!T1552</f>
        <v>0</v>
      </c>
      <c r="T746" s="114">
        <f>'2 уровень'!U1552</f>
        <v>0</v>
      </c>
      <c r="U746" s="114">
        <f>'2 уровень'!V1552</f>
        <v>0</v>
      </c>
      <c r="V746" s="114">
        <f>'2 уровень'!W1552</f>
        <v>0</v>
      </c>
      <c r="W746" s="114">
        <f>'2 уровень'!X1552</f>
        <v>0</v>
      </c>
      <c r="X746" s="114">
        <f>'2 уровень'!Y1552</f>
        <v>0</v>
      </c>
      <c r="Y746" s="1107">
        <f>'2 уровень'!Z1552</f>
        <v>0</v>
      </c>
      <c r="Z746" s="114"/>
      <c r="AA746" s="114"/>
      <c r="AB746" s="1069"/>
      <c r="AC746" s="1070"/>
      <c r="AD746" s="1069"/>
      <c r="AE746" s="1069"/>
      <c r="AF746" s="1069"/>
      <c r="AG746" s="1069"/>
      <c r="AH746" s="1069"/>
      <c r="AI746" s="1069"/>
      <c r="AJ746" s="1069"/>
      <c r="AK746" s="1069"/>
      <c r="AL746" s="1069"/>
      <c r="AM746" s="1069"/>
      <c r="AN746" s="1069"/>
      <c r="AO746" s="1069"/>
      <c r="AP746" s="1069"/>
      <c r="AQ746" s="1069"/>
      <c r="AR746" s="1069"/>
      <c r="AS746" s="1069"/>
      <c r="AT746" s="1069"/>
      <c r="AU746" s="1069"/>
      <c r="AV746" s="1069"/>
      <c r="AW746" s="1069"/>
      <c r="AX746" s="1069"/>
      <c r="AY746" s="1069"/>
      <c r="AZ746" s="1069"/>
      <c r="BA746" s="1069"/>
      <c r="BB746" s="1069"/>
      <c r="BC746" s="1069"/>
      <c r="BD746" s="1069"/>
      <c r="BE746" s="1069"/>
      <c r="BF746" s="1069"/>
      <c r="BG746" s="1069"/>
      <c r="BH746" s="1069"/>
      <c r="BI746" s="1069"/>
      <c r="BJ746" s="1069"/>
      <c r="BK746" s="1069"/>
      <c r="BL746" s="1069"/>
      <c r="BM746" s="1069"/>
      <c r="BN746" s="1069"/>
      <c r="BO746" s="1069"/>
      <c r="BP746" s="1069"/>
      <c r="BQ746" s="1069"/>
      <c r="BR746" s="1069"/>
      <c r="BS746" s="1069"/>
      <c r="BT746" s="1069"/>
      <c r="BU746" s="1069"/>
      <c r="BV746" s="1069"/>
      <c r="BW746" s="1069"/>
      <c r="BX746" s="1069"/>
      <c r="BY746" s="1069"/>
      <c r="BZ746" s="1069"/>
      <c r="CA746" s="1069"/>
      <c r="CB746" s="1069"/>
      <c r="CC746" s="1069"/>
      <c r="CD746" s="1069"/>
      <c r="CE746" s="1069"/>
      <c r="CF746" s="1069"/>
      <c r="CG746" s="1069"/>
      <c r="CH746" s="1069"/>
      <c r="CI746" s="1069"/>
      <c r="CJ746" s="1069"/>
      <c r="CK746" s="1069"/>
      <c r="CL746" s="1069"/>
      <c r="CM746" s="1069"/>
      <c r="CN746" s="1069"/>
      <c r="CO746" s="1069"/>
      <c r="CP746" s="1069"/>
      <c r="CQ746" s="1069"/>
      <c r="CR746" s="1069"/>
      <c r="CS746" s="1069"/>
      <c r="CT746" s="1069"/>
      <c r="CU746" s="1069"/>
      <c r="CV746" s="1069"/>
      <c r="CW746" s="1069"/>
      <c r="CX746" s="1069"/>
      <c r="CY746" s="1069"/>
      <c r="CZ746" s="1069"/>
      <c r="DA746" s="1069"/>
      <c r="DB746" s="1069"/>
      <c r="DC746" s="1069"/>
      <c r="DD746" s="1069"/>
      <c r="DE746" s="1069"/>
      <c r="DF746" s="1069"/>
      <c r="DG746" s="1069"/>
      <c r="DH746" s="1069"/>
      <c r="DI746" s="1069"/>
      <c r="DJ746" s="1069"/>
      <c r="DK746" s="1069"/>
      <c r="DL746" s="1069"/>
      <c r="DM746" s="1069"/>
      <c r="DN746" s="1069"/>
      <c r="DO746" s="1069"/>
      <c r="DP746" s="1069"/>
      <c r="DQ746" s="1069"/>
      <c r="DR746" s="1069"/>
      <c r="DS746" s="1069"/>
      <c r="DT746" s="1069"/>
      <c r="DU746" s="1069"/>
      <c r="DV746" s="1069"/>
      <c r="DW746" s="1069"/>
      <c r="DX746" s="1069"/>
      <c r="DY746" s="1069"/>
      <c r="DZ746" s="1069"/>
      <c r="EA746" s="1069"/>
      <c r="EB746" s="1069"/>
      <c r="EC746" s="1069"/>
      <c r="ED746" s="1069"/>
      <c r="EE746" s="1069"/>
      <c r="EF746" s="1069"/>
      <c r="EG746" s="1069"/>
      <c r="EH746" s="1069"/>
      <c r="EI746" s="1069"/>
      <c r="EJ746" s="1069"/>
      <c r="EK746" s="1069"/>
      <c r="EL746" s="1069"/>
      <c r="EM746" s="1069"/>
      <c r="EN746" s="1069"/>
      <c r="EO746" s="1069"/>
      <c r="EP746" s="1069"/>
      <c r="EQ746" s="1069"/>
      <c r="ER746" s="1069"/>
      <c r="ES746" s="1069"/>
      <c r="ET746" s="1069"/>
      <c r="EU746" s="1069"/>
      <c r="EV746" s="1069"/>
      <c r="EW746" s="1069"/>
      <c r="EX746" s="1069"/>
      <c r="EY746" s="1069"/>
      <c r="EZ746" s="1069"/>
      <c r="FA746" s="1069"/>
      <c r="FB746" s="1069"/>
      <c r="FC746" s="1069"/>
      <c r="FD746" s="1069"/>
      <c r="FE746" s="1069"/>
      <c r="FF746" s="1069"/>
      <c r="FG746" s="1069"/>
      <c r="FH746" s="1069"/>
      <c r="FI746" s="1069"/>
      <c r="FJ746" s="1069"/>
      <c r="FK746" s="1069"/>
      <c r="FL746" s="1069"/>
      <c r="FM746" s="1069"/>
      <c r="FN746" s="1069"/>
      <c r="FO746" s="1069"/>
      <c r="FP746" s="1069"/>
      <c r="FQ746" s="1069"/>
      <c r="FR746" s="1069"/>
      <c r="FS746" s="1069"/>
      <c r="FT746" s="1069"/>
      <c r="FU746" s="1069"/>
      <c r="FV746" s="1069"/>
      <c r="FW746" s="1069"/>
      <c r="FX746" s="1069"/>
      <c r="FY746" s="1069"/>
      <c r="FZ746" s="1069"/>
      <c r="GA746" s="1069"/>
      <c r="GB746" s="1069"/>
      <c r="GC746" s="1069"/>
      <c r="GD746" s="1069"/>
      <c r="GE746" s="1069"/>
      <c r="GF746" s="1069"/>
      <c r="GG746" s="1069"/>
      <c r="GH746" s="1069"/>
      <c r="GI746" s="1069"/>
      <c r="GJ746" s="1069"/>
      <c r="GK746" s="1069"/>
      <c r="GL746" s="1069"/>
      <c r="GM746" s="1069"/>
      <c r="GN746" s="1069"/>
      <c r="GO746" s="1069"/>
      <c r="GP746" s="1069"/>
      <c r="GQ746" s="1069"/>
      <c r="GR746" s="1069"/>
      <c r="GS746" s="1069"/>
      <c r="GT746" s="1069"/>
    </row>
    <row r="747" spans="2:202" ht="30" x14ac:dyDescent="0.25">
      <c r="B747" s="104">
        <v>1</v>
      </c>
      <c r="C747" s="1384" t="s">
        <v>203</v>
      </c>
      <c r="D747" s="121">
        <f>'2 уровень'!E1553</f>
        <v>2244</v>
      </c>
      <c r="E747" s="121">
        <f>'2 уровень'!F1553</f>
        <v>749</v>
      </c>
      <c r="F747" s="121">
        <f>'2 уровень'!G1553</f>
        <v>572</v>
      </c>
      <c r="G747" s="1078">
        <f>'2 уровень'!H1553</f>
        <v>76.368491321762349</v>
      </c>
      <c r="H747" s="1108">
        <f>'2 уровень'!I1553</f>
        <v>0</v>
      </c>
      <c r="I747" s="1108">
        <f>'2 уровень'!J1553</f>
        <v>0</v>
      </c>
      <c r="J747" s="117">
        <f>'2 уровень'!K1553</f>
        <v>0</v>
      </c>
      <c r="K747" s="117">
        <f>'2 уровень'!L1553</f>
        <v>0</v>
      </c>
      <c r="L747" s="117">
        <f>'2 уровень'!M1553</f>
        <v>0</v>
      </c>
      <c r="M747" s="117">
        <f>'2 уровень'!N1553</f>
        <v>0</v>
      </c>
      <c r="N747" s="117">
        <f>'2 уровень'!O1553</f>
        <v>0</v>
      </c>
      <c r="O747" s="117">
        <f>'2 уровень'!P1553</f>
        <v>0</v>
      </c>
      <c r="P747" s="114">
        <f>'2 уровень'!Q1553</f>
        <v>0</v>
      </c>
      <c r="Q747" s="114">
        <f>'2 уровень'!R1553</f>
        <v>0</v>
      </c>
      <c r="R747" s="114">
        <f>'2 уровень'!S1553</f>
        <v>0</v>
      </c>
      <c r="S747" s="114">
        <f>'2 уровень'!T1553</f>
        <v>0</v>
      </c>
      <c r="T747" s="114">
        <f>'2 уровень'!U1553</f>
        <v>0</v>
      </c>
      <c r="U747" s="114">
        <f>'2 уровень'!V1553</f>
        <v>0</v>
      </c>
      <c r="V747" s="114">
        <f>'2 уровень'!W1553</f>
        <v>0</v>
      </c>
      <c r="W747" s="114">
        <f>'2 уровень'!X1553</f>
        <v>0</v>
      </c>
      <c r="X747" s="114">
        <f>'2 уровень'!Y1553</f>
        <v>0</v>
      </c>
      <c r="Y747" s="1107">
        <f>'2 уровень'!Z1553</f>
        <v>0</v>
      </c>
      <c r="Z747" s="114"/>
      <c r="AA747" s="114"/>
      <c r="AB747" s="1069"/>
      <c r="AC747" s="1070"/>
      <c r="AD747" s="1069"/>
      <c r="AE747" s="1069"/>
      <c r="AF747" s="1069"/>
      <c r="AG747" s="1069"/>
      <c r="AH747" s="1069"/>
      <c r="AI747" s="1069"/>
      <c r="AJ747" s="1069"/>
      <c r="AK747" s="1069"/>
      <c r="AL747" s="1069"/>
      <c r="AM747" s="1069"/>
      <c r="AN747" s="1069"/>
      <c r="AO747" s="1069"/>
      <c r="AP747" s="1069"/>
      <c r="AQ747" s="1069"/>
      <c r="AR747" s="1069"/>
      <c r="AS747" s="1069"/>
      <c r="AT747" s="1069"/>
      <c r="AU747" s="1069"/>
      <c r="AV747" s="1069"/>
      <c r="AW747" s="1069"/>
      <c r="AX747" s="1069"/>
      <c r="AY747" s="1069"/>
      <c r="AZ747" s="1069"/>
      <c r="BA747" s="1069"/>
      <c r="BB747" s="1069"/>
      <c r="BC747" s="1069"/>
      <c r="BD747" s="1069"/>
      <c r="BE747" s="1069"/>
      <c r="BF747" s="1069"/>
      <c r="BG747" s="1069"/>
      <c r="BH747" s="1069"/>
      <c r="BI747" s="1069"/>
      <c r="BJ747" s="1069"/>
      <c r="BK747" s="1069"/>
      <c r="BL747" s="1069"/>
      <c r="BM747" s="1069"/>
      <c r="BN747" s="1069"/>
      <c r="BO747" s="1069"/>
      <c r="BP747" s="1069"/>
      <c r="BQ747" s="1069"/>
      <c r="BR747" s="1069"/>
      <c r="BS747" s="1069"/>
      <c r="BT747" s="1069"/>
      <c r="BU747" s="1069"/>
      <c r="BV747" s="1069"/>
      <c r="BW747" s="1069"/>
      <c r="BX747" s="1069"/>
      <c r="BY747" s="1069"/>
      <c r="BZ747" s="1069"/>
      <c r="CA747" s="1069"/>
      <c r="CB747" s="1069"/>
      <c r="CC747" s="1069"/>
      <c r="CD747" s="1069"/>
      <c r="CE747" s="1069"/>
      <c r="CF747" s="1069"/>
      <c r="CG747" s="1069"/>
      <c r="CH747" s="1069"/>
      <c r="CI747" s="1069"/>
      <c r="CJ747" s="1069"/>
      <c r="CK747" s="1069"/>
      <c r="CL747" s="1069"/>
      <c r="CM747" s="1069"/>
      <c r="CN747" s="1069"/>
      <c r="CO747" s="1069"/>
      <c r="CP747" s="1069"/>
      <c r="CQ747" s="1069"/>
      <c r="CR747" s="1069"/>
      <c r="CS747" s="1069"/>
      <c r="CT747" s="1069"/>
      <c r="CU747" s="1069"/>
      <c r="CV747" s="1069"/>
      <c r="CW747" s="1069"/>
      <c r="CX747" s="1069"/>
      <c r="CY747" s="1069"/>
      <c r="CZ747" s="1069"/>
      <c r="DA747" s="1069"/>
      <c r="DB747" s="1069"/>
      <c r="DC747" s="1069"/>
      <c r="DD747" s="1069"/>
      <c r="DE747" s="1069"/>
      <c r="DF747" s="1069"/>
      <c r="DG747" s="1069"/>
      <c r="DH747" s="1069"/>
      <c r="DI747" s="1069"/>
      <c r="DJ747" s="1069"/>
      <c r="DK747" s="1069"/>
      <c r="DL747" s="1069"/>
      <c r="DM747" s="1069"/>
      <c r="DN747" s="1069"/>
      <c r="DO747" s="1069"/>
      <c r="DP747" s="1069"/>
      <c r="DQ747" s="1069"/>
      <c r="DR747" s="1069"/>
      <c r="DS747" s="1069"/>
      <c r="DT747" s="1069"/>
      <c r="DU747" s="1069"/>
      <c r="DV747" s="1069"/>
      <c r="DW747" s="1069"/>
      <c r="DX747" s="1069"/>
      <c r="DY747" s="1069"/>
      <c r="DZ747" s="1069"/>
      <c r="EA747" s="1069"/>
      <c r="EB747" s="1069"/>
      <c r="EC747" s="1069"/>
      <c r="ED747" s="1069"/>
      <c r="EE747" s="1069"/>
      <c r="EF747" s="1069"/>
      <c r="EG747" s="1069"/>
      <c r="EH747" s="1069"/>
      <c r="EI747" s="1069"/>
      <c r="EJ747" s="1069"/>
      <c r="EK747" s="1069"/>
      <c r="EL747" s="1069"/>
      <c r="EM747" s="1069"/>
      <c r="EN747" s="1069"/>
      <c r="EO747" s="1069"/>
      <c r="EP747" s="1069"/>
      <c r="EQ747" s="1069"/>
      <c r="ER747" s="1069"/>
      <c r="ES747" s="1069"/>
      <c r="ET747" s="1069"/>
      <c r="EU747" s="1069"/>
      <c r="EV747" s="1069"/>
      <c r="EW747" s="1069"/>
      <c r="EX747" s="1069"/>
      <c r="EY747" s="1069"/>
      <c r="EZ747" s="1069"/>
      <c r="FA747" s="1069"/>
      <c r="FB747" s="1069"/>
      <c r="FC747" s="1069"/>
      <c r="FD747" s="1069"/>
      <c r="FE747" s="1069"/>
      <c r="FF747" s="1069"/>
      <c r="FG747" s="1069"/>
      <c r="FH747" s="1069"/>
      <c r="FI747" s="1069"/>
      <c r="FJ747" s="1069"/>
      <c r="FK747" s="1069"/>
      <c r="FL747" s="1069"/>
      <c r="FM747" s="1069"/>
      <c r="FN747" s="1069"/>
      <c r="FO747" s="1069"/>
      <c r="FP747" s="1069"/>
      <c r="FQ747" s="1069"/>
      <c r="FR747" s="1069"/>
      <c r="FS747" s="1069"/>
      <c r="FT747" s="1069"/>
      <c r="FU747" s="1069"/>
      <c r="FV747" s="1069"/>
      <c r="FW747" s="1069"/>
      <c r="FX747" s="1069"/>
      <c r="FY747" s="1069"/>
      <c r="FZ747" s="1069"/>
      <c r="GA747" s="1069"/>
      <c r="GB747" s="1069"/>
      <c r="GC747" s="1069"/>
      <c r="GD747" s="1069"/>
      <c r="GE747" s="1069"/>
      <c r="GF747" s="1069"/>
      <c r="GG747" s="1069"/>
      <c r="GH747" s="1069"/>
      <c r="GI747" s="1069"/>
      <c r="GJ747" s="1069"/>
      <c r="GK747" s="1069"/>
      <c r="GL747" s="1069"/>
      <c r="GM747" s="1069"/>
      <c r="GN747" s="1069"/>
      <c r="GO747" s="1069"/>
      <c r="GP747" s="1069"/>
      <c r="GQ747" s="1069"/>
      <c r="GR747" s="1069"/>
      <c r="GS747" s="1069"/>
      <c r="GT747" s="1069"/>
    </row>
    <row r="748" spans="2:202" x14ac:dyDescent="0.25">
      <c r="B748" s="104">
        <v>1</v>
      </c>
      <c r="C748" s="1384"/>
      <c r="D748" s="121"/>
      <c r="E748" s="121"/>
      <c r="F748" s="121"/>
      <c r="G748" s="1078"/>
      <c r="H748" s="1108"/>
      <c r="I748" s="1108"/>
      <c r="J748" s="117"/>
      <c r="K748" s="117"/>
      <c r="L748" s="117"/>
      <c r="M748" s="117"/>
      <c r="N748" s="117"/>
      <c r="O748" s="117"/>
      <c r="P748" s="114"/>
      <c r="Q748" s="114"/>
      <c r="R748" s="114"/>
      <c r="S748" s="114"/>
      <c r="T748" s="114"/>
      <c r="U748" s="114"/>
      <c r="V748" s="114"/>
      <c r="W748" s="114"/>
      <c r="X748" s="114"/>
      <c r="Y748" s="1107"/>
      <c r="Z748" s="114"/>
      <c r="AA748" s="114"/>
      <c r="AB748" s="1069"/>
      <c r="AC748" s="1070"/>
      <c r="AD748" s="1069"/>
      <c r="AE748" s="1069"/>
      <c r="AF748" s="1069"/>
      <c r="AG748" s="1069"/>
      <c r="AH748" s="1069"/>
      <c r="AI748" s="1069"/>
      <c r="AJ748" s="1069"/>
      <c r="AK748" s="1069"/>
      <c r="AL748" s="1069"/>
      <c r="AM748" s="1069"/>
      <c r="AN748" s="1069"/>
      <c r="AO748" s="1069"/>
      <c r="AP748" s="1069"/>
      <c r="AQ748" s="1069"/>
      <c r="AR748" s="1069"/>
      <c r="AS748" s="1069"/>
      <c r="AT748" s="1069"/>
      <c r="AU748" s="1069"/>
      <c r="AV748" s="1069"/>
      <c r="AW748" s="1069"/>
      <c r="AX748" s="1069"/>
      <c r="AY748" s="1069"/>
      <c r="AZ748" s="1069"/>
      <c r="BA748" s="1069"/>
      <c r="BB748" s="1069"/>
      <c r="BC748" s="1069"/>
      <c r="BD748" s="1069"/>
      <c r="BE748" s="1069"/>
      <c r="BF748" s="1069"/>
      <c r="BG748" s="1069"/>
      <c r="BH748" s="1069"/>
      <c r="BI748" s="1069"/>
      <c r="BJ748" s="1069"/>
      <c r="BK748" s="1069"/>
      <c r="BL748" s="1069"/>
      <c r="BM748" s="1069"/>
      <c r="BN748" s="1069"/>
      <c r="BO748" s="1069"/>
      <c r="BP748" s="1069"/>
      <c r="BQ748" s="1069"/>
      <c r="BR748" s="1069"/>
      <c r="BS748" s="1069"/>
      <c r="BT748" s="1069"/>
      <c r="BU748" s="1069"/>
      <c r="BV748" s="1069"/>
      <c r="BW748" s="1069"/>
      <c r="BX748" s="1069"/>
      <c r="BY748" s="1069"/>
      <c r="BZ748" s="1069"/>
      <c r="CA748" s="1069"/>
      <c r="CB748" s="1069"/>
      <c r="CC748" s="1069"/>
      <c r="CD748" s="1069"/>
      <c r="CE748" s="1069"/>
      <c r="CF748" s="1069"/>
      <c r="CG748" s="1069"/>
      <c r="CH748" s="1069"/>
      <c r="CI748" s="1069"/>
      <c r="CJ748" s="1069"/>
      <c r="CK748" s="1069"/>
      <c r="CL748" s="1069"/>
      <c r="CM748" s="1069"/>
      <c r="CN748" s="1069"/>
      <c r="CO748" s="1069"/>
      <c r="CP748" s="1069"/>
      <c r="CQ748" s="1069"/>
      <c r="CR748" s="1069"/>
      <c r="CS748" s="1069"/>
      <c r="CT748" s="1069"/>
      <c r="CU748" s="1069"/>
      <c r="CV748" s="1069"/>
      <c r="CW748" s="1069"/>
      <c r="CX748" s="1069"/>
      <c r="CY748" s="1069"/>
      <c r="CZ748" s="1069"/>
      <c r="DA748" s="1069"/>
      <c r="DB748" s="1069"/>
      <c r="DC748" s="1069"/>
      <c r="DD748" s="1069"/>
      <c r="DE748" s="1069"/>
      <c r="DF748" s="1069"/>
      <c r="DG748" s="1069"/>
      <c r="DH748" s="1069"/>
      <c r="DI748" s="1069"/>
      <c r="DJ748" s="1069"/>
      <c r="DK748" s="1069"/>
      <c r="DL748" s="1069"/>
      <c r="DM748" s="1069"/>
      <c r="DN748" s="1069"/>
      <c r="DO748" s="1069"/>
      <c r="DP748" s="1069"/>
      <c r="DQ748" s="1069"/>
      <c r="DR748" s="1069"/>
      <c r="DS748" s="1069"/>
      <c r="DT748" s="1069"/>
      <c r="DU748" s="1069"/>
      <c r="DV748" s="1069"/>
      <c r="DW748" s="1069"/>
      <c r="DX748" s="1069"/>
      <c r="DY748" s="1069"/>
      <c r="DZ748" s="1069"/>
      <c r="EA748" s="1069"/>
      <c r="EB748" s="1069"/>
      <c r="EC748" s="1069"/>
      <c r="ED748" s="1069"/>
      <c r="EE748" s="1069"/>
      <c r="EF748" s="1069"/>
      <c r="EG748" s="1069"/>
      <c r="EH748" s="1069"/>
      <c r="EI748" s="1069"/>
      <c r="EJ748" s="1069"/>
      <c r="EK748" s="1069"/>
      <c r="EL748" s="1069"/>
      <c r="EM748" s="1069"/>
      <c r="EN748" s="1069"/>
      <c r="EO748" s="1069"/>
      <c r="EP748" s="1069"/>
      <c r="EQ748" s="1069"/>
      <c r="ER748" s="1069"/>
      <c r="ES748" s="1069"/>
      <c r="ET748" s="1069"/>
      <c r="EU748" s="1069"/>
      <c r="EV748" s="1069"/>
      <c r="EW748" s="1069"/>
      <c r="EX748" s="1069"/>
      <c r="EY748" s="1069"/>
      <c r="EZ748" s="1069"/>
      <c r="FA748" s="1069"/>
      <c r="FB748" s="1069"/>
      <c r="FC748" s="1069"/>
      <c r="FD748" s="1069"/>
      <c r="FE748" s="1069"/>
      <c r="FF748" s="1069"/>
      <c r="FG748" s="1069"/>
      <c r="FH748" s="1069"/>
      <c r="FI748" s="1069"/>
      <c r="FJ748" s="1069"/>
      <c r="FK748" s="1069"/>
      <c r="FL748" s="1069"/>
      <c r="FM748" s="1069"/>
      <c r="FN748" s="1069"/>
      <c r="FO748" s="1069"/>
      <c r="FP748" s="1069"/>
      <c r="FQ748" s="1069"/>
      <c r="FR748" s="1069"/>
      <c r="FS748" s="1069"/>
      <c r="FT748" s="1069"/>
      <c r="FU748" s="1069"/>
      <c r="FV748" s="1069"/>
      <c r="FW748" s="1069"/>
      <c r="FX748" s="1069"/>
      <c r="FY748" s="1069"/>
      <c r="FZ748" s="1069"/>
      <c r="GA748" s="1069"/>
      <c r="GB748" s="1069"/>
      <c r="GC748" s="1069"/>
      <c r="GD748" s="1069"/>
      <c r="GE748" s="1069"/>
      <c r="GF748" s="1069"/>
      <c r="GG748" s="1069"/>
      <c r="GH748" s="1069"/>
      <c r="GI748" s="1069"/>
      <c r="GJ748" s="1069"/>
      <c r="GK748" s="1069"/>
      <c r="GL748" s="1069"/>
      <c r="GM748" s="1069"/>
      <c r="GN748" s="1069"/>
      <c r="GO748" s="1069"/>
      <c r="GP748" s="1069"/>
      <c r="GQ748" s="1069"/>
      <c r="GR748" s="1069"/>
      <c r="GS748" s="1069"/>
      <c r="GT748" s="1069"/>
    </row>
    <row r="749" spans="2:202" ht="30" x14ac:dyDescent="0.25">
      <c r="B749" s="104">
        <v>1</v>
      </c>
      <c r="C749" s="1384" t="s">
        <v>446</v>
      </c>
      <c r="D749" s="121">
        <f>'2 уровень'!E1554</f>
        <v>0</v>
      </c>
      <c r="E749" s="121">
        <f>'2 уровень'!F1554</f>
        <v>0</v>
      </c>
      <c r="F749" s="121">
        <f>'2 уровень'!G1554</f>
        <v>0</v>
      </c>
      <c r="G749" s="1078">
        <f>'2 уровень'!H1554</f>
        <v>0</v>
      </c>
      <c r="H749" s="1108">
        <f>'2 уровень'!I1554</f>
        <v>0</v>
      </c>
      <c r="I749" s="1108">
        <f>'2 уровень'!J1554</f>
        <v>0</v>
      </c>
      <c r="J749" s="117">
        <f>'2 уровень'!K1554</f>
        <v>0</v>
      </c>
      <c r="K749" s="117">
        <f>'2 уровень'!L1554</f>
        <v>0</v>
      </c>
      <c r="L749" s="117">
        <f>'2 уровень'!M1554</f>
        <v>0</v>
      </c>
      <c r="M749" s="117">
        <f>'2 уровень'!N1554</f>
        <v>0</v>
      </c>
      <c r="N749" s="117">
        <f>'2 уровень'!O1554</f>
        <v>0</v>
      </c>
      <c r="O749" s="117">
        <f>'2 уровень'!P1554</f>
        <v>0</v>
      </c>
      <c r="P749" s="114">
        <f>'2 уровень'!Q1554</f>
        <v>0</v>
      </c>
      <c r="Q749" s="114">
        <f>'2 уровень'!R1554</f>
        <v>0</v>
      </c>
      <c r="R749" s="114">
        <f>'2 уровень'!S1554</f>
        <v>0</v>
      </c>
      <c r="S749" s="114">
        <f>'2 уровень'!T1554</f>
        <v>0</v>
      </c>
      <c r="T749" s="114">
        <f>'2 уровень'!U1554</f>
        <v>0</v>
      </c>
      <c r="U749" s="114">
        <f>'2 уровень'!V1554</f>
        <v>0</v>
      </c>
      <c r="V749" s="114">
        <f>'2 уровень'!W1554</f>
        <v>0</v>
      </c>
      <c r="W749" s="114">
        <f>'2 уровень'!X1554</f>
        <v>0</v>
      </c>
      <c r="X749" s="114">
        <f>'2 уровень'!Y1554</f>
        <v>0</v>
      </c>
      <c r="Y749" s="1107">
        <f>'2 уровень'!Z1554</f>
        <v>0</v>
      </c>
      <c r="Z749" s="114"/>
      <c r="AA749" s="114"/>
      <c r="AB749" s="1069"/>
      <c r="AC749" s="1070"/>
      <c r="AD749" s="1069"/>
      <c r="AE749" s="1069"/>
      <c r="AF749" s="1069"/>
      <c r="AG749" s="1069"/>
      <c r="AH749" s="1069"/>
      <c r="AI749" s="1069"/>
      <c r="AJ749" s="1069"/>
      <c r="AK749" s="1069"/>
      <c r="AL749" s="1069"/>
      <c r="AM749" s="1069"/>
      <c r="AN749" s="1069"/>
      <c r="AO749" s="1069"/>
      <c r="AP749" s="1069"/>
      <c r="AQ749" s="1069"/>
      <c r="AR749" s="1069"/>
      <c r="AS749" s="1069"/>
      <c r="AT749" s="1069"/>
      <c r="AU749" s="1069"/>
      <c r="AV749" s="1069"/>
      <c r="AW749" s="1069"/>
      <c r="AX749" s="1069"/>
      <c r="AY749" s="1069"/>
      <c r="AZ749" s="1069"/>
      <c r="BA749" s="1069"/>
      <c r="BB749" s="1069"/>
      <c r="BC749" s="1069"/>
      <c r="BD749" s="1069"/>
      <c r="BE749" s="1069"/>
      <c r="BF749" s="1069"/>
      <c r="BG749" s="1069"/>
      <c r="BH749" s="1069"/>
      <c r="BI749" s="1069"/>
      <c r="BJ749" s="1069"/>
      <c r="BK749" s="1069"/>
      <c r="BL749" s="1069"/>
      <c r="BM749" s="1069"/>
      <c r="BN749" s="1069"/>
      <c r="BO749" s="1069"/>
      <c r="BP749" s="1069"/>
      <c r="BQ749" s="1069"/>
      <c r="BR749" s="1069"/>
      <c r="BS749" s="1069"/>
      <c r="BT749" s="1069"/>
      <c r="BU749" s="1069"/>
      <c r="BV749" s="1069"/>
      <c r="BW749" s="1069"/>
      <c r="BX749" s="1069"/>
      <c r="BY749" s="1069"/>
      <c r="BZ749" s="1069"/>
      <c r="CA749" s="1069"/>
      <c r="CB749" s="1069"/>
      <c r="CC749" s="1069"/>
      <c r="CD749" s="1069"/>
      <c r="CE749" s="1069"/>
      <c r="CF749" s="1069"/>
      <c r="CG749" s="1069"/>
      <c r="CH749" s="1069"/>
      <c r="CI749" s="1069"/>
      <c r="CJ749" s="1069"/>
      <c r="CK749" s="1069"/>
      <c r="CL749" s="1069"/>
      <c r="CM749" s="1069"/>
      <c r="CN749" s="1069"/>
      <c r="CO749" s="1069"/>
      <c r="CP749" s="1069"/>
      <c r="CQ749" s="1069"/>
      <c r="CR749" s="1069"/>
      <c r="CS749" s="1069"/>
      <c r="CT749" s="1069"/>
      <c r="CU749" s="1069"/>
      <c r="CV749" s="1069"/>
      <c r="CW749" s="1069"/>
      <c r="CX749" s="1069"/>
      <c r="CY749" s="1069"/>
      <c r="CZ749" s="1069"/>
      <c r="DA749" s="1069"/>
      <c r="DB749" s="1069"/>
      <c r="DC749" s="1069"/>
      <c r="DD749" s="1069"/>
      <c r="DE749" s="1069"/>
      <c r="DF749" s="1069"/>
      <c r="DG749" s="1069"/>
      <c r="DH749" s="1069"/>
      <c r="DI749" s="1069"/>
      <c r="DJ749" s="1069"/>
      <c r="DK749" s="1069"/>
      <c r="DL749" s="1069"/>
      <c r="DM749" s="1069"/>
      <c r="DN749" s="1069"/>
      <c r="DO749" s="1069"/>
      <c r="DP749" s="1069"/>
      <c r="DQ749" s="1069"/>
      <c r="DR749" s="1069"/>
      <c r="DS749" s="1069"/>
      <c r="DT749" s="1069"/>
      <c r="DU749" s="1069"/>
      <c r="DV749" s="1069"/>
      <c r="DW749" s="1069"/>
      <c r="DX749" s="1069"/>
      <c r="DY749" s="1069"/>
      <c r="DZ749" s="1069"/>
      <c r="EA749" s="1069"/>
      <c r="EB749" s="1069"/>
      <c r="EC749" s="1069"/>
      <c r="ED749" s="1069"/>
      <c r="EE749" s="1069"/>
      <c r="EF749" s="1069"/>
      <c r="EG749" s="1069"/>
      <c r="EH749" s="1069"/>
      <c r="EI749" s="1069"/>
      <c r="EJ749" s="1069"/>
      <c r="EK749" s="1069"/>
      <c r="EL749" s="1069"/>
      <c r="EM749" s="1069"/>
      <c r="EN749" s="1069"/>
      <c r="EO749" s="1069"/>
      <c r="EP749" s="1069"/>
      <c r="EQ749" s="1069"/>
      <c r="ER749" s="1069"/>
      <c r="ES749" s="1069"/>
      <c r="ET749" s="1069"/>
      <c r="EU749" s="1069"/>
      <c r="EV749" s="1069"/>
      <c r="EW749" s="1069"/>
      <c r="EX749" s="1069"/>
      <c r="EY749" s="1069"/>
      <c r="EZ749" s="1069"/>
      <c r="FA749" s="1069"/>
      <c r="FB749" s="1069"/>
      <c r="FC749" s="1069"/>
      <c r="FD749" s="1069"/>
      <c r="FE749" s="1069"/>
      <c r="FF749" s="1069"/>
      <c r="FG749" s="1069"/>
      <c r="FH749" s="1069"/>
      <c r="FI749" s="1069"/>
      <c r="FJ749" s="1069"/>
      <c r="FK749" s="1069"/>
      <c r="FL749" s="1069"/>
      <c r="FM749" s="1069"/>
      <c r="FN749" s="1069"/>
      <c r="FO749" s="1069"/>
      <c r="FP749" s="1069"/>
      <c r="FQ749" s="1069"/>
      <c r="FR749" s="1069"/>
      <c r="FS749" s="1069"/>
      <c r="FT749" s="1069"/>
      <c r="FU749" s="1069"/>
      <c r="FV749" s="1069"/>
      <c r="FW749" s="1069"/>
      <c r="FX749" s="1069"/>
      <c r="FY749" s="1069"/>
      <c r="FZ749" s="1069"/>
      <c r="GA749" s="1069"/>
      <c r="GB749" s="1069"/>
      <c r="GC749" s="1069"/>
      <c r="GD749" s="1069"/>
      <c r="GE749" s="1069"/>
      <c r="GF749" s="1069"/>
      <c r="GG749" s="1069"/>
      <c r="GH749" s="1069"/>
      <c r="GI749" s="1069"/>
      <c r="GJ749" s="1069"/>
      <c r="GK749" s="1069"/>
      <c r="GL749" s="1069"/>
      <c r="GM749" s="1069"/>
      <c r="GN749" s="1069"/>
      <c r="GO749" s="1069"/>
      <c r="GP749" s="1069"/>
      <c r="GQ749" s="1069"/>
      <c r="GR749" s="1069"/>
      <c r="GS749" s="1069"/>
      <c r="GT749" s="1069"/>
    </row>
    <row r="750" spans="2:202" ht="45" x14ac:dyDescent="0.25">
      <c r="B750" s="104">
        <v>1</v>
      </c>
      <c r="C750" s="1384" t="s">
        <v>451</v>
      </c>
      <c r="D750" s="121">
        <f>'2 уровень'!E1555</f>
        <v>698</v>
      </c>
      <c r="E750" s="121">
        <f>'2 уровень'!F1555</f>
        <v>233</v>
      </c>
      <c r="F750" s="121">
        <f>'2 уровень'!G1555</f>
        <v>171</v>
      </c>
      <c r="G750" s="1078">
        <f>'2 уровень'!H1555</f>
        <v>73.39055793991416</v>
      </c>
      <c r="H750" s="1108">
        <f>'2 уровень'!I1555</f>
        <v>0</v>
      </c>
      <c r="I750" s="1108">
        <f>'2 уровень'!J1555</f>
        <v>0</v>
      </c>
      <c r="J750" s="117">
        <f>'2 уровень'!K1555</f>
        <v>0</v>
      </c>
      <c r="K750" s="117">
        <f>'2 уровень'!L1555</f>
        <v>0</v>
      </c>
      <c r="L750" s="117">
        <f>'2 уровень'!M1555</f>
        <v>0</v>
      </c>
      <c r="M750" s="117">
        <f>'2 уровень'!N1555</f>
        <v>0</v>
      </c>
      <c r="N750" s="117">
        <f>'2 уровень'!O1555</f>
        <v>0</v>
      </c>
      <c r="O750" s="117">
        <f>'2 уровень'!P1555</f>
        <v>0</v>
      </c>
      <c r="P750" s="114">
        <f>'2 уровень'!Q1555</f>
        <v>0</v>
      </c>
      <c r="Q750" s="114">
        <f>'2 уровень'!R1555</f>
        <v>0</v>
      </c>
      <c r="R750" s="114">
        <f>'2 уровень'!S1555</f>
        <v>0</v>
      </c>
      <c r="S750" s="114">
        <f>'2 уровень'!T1555</f>
        <v>0</v>
      </c>
      <c r="T750" s="114">
        <f>'2 уровень'!U1555</f>
        <v>0</v>
      </c>
      <c r="U750" s="114">
        <f>'2 уровень'!V1555</f>
        <v>0</v>
      </c>
      <c r="V750" s="114">
        <f>'2 уровень'!W1555</f>
        <v>0</v>
      </c>
      <c r="W750" s="114">
        <f>'2 уровень'!X1555</f>
        <v>0</v>
      </c>
      <c r="X750" s="114">
        <f>'2 уровень'!Y1555</f>
        <v>0</v>
      </c>
      <c r="Y750" s="1107">
        <f>'2 уровень'!Z1555</f>
        <v>0</v>
      </c>
      <c r="Z750" s="114"/>
      <c r="AA750" s="114"/>
      <c r="AB750" s="1069"/>
      <c r="AC750" s="1070"/>
      <c r="AD750" s="1069"/>
      <c r="AE750" s="1069"/>
      <c r="AF750" s="1069"/>
      <c r="AG750" s="1069"/>
      <c r="AH750" s="1069"/>
      <c r="AI750" s="1069"/>
      <c r="AJ750" s="1069"/>
      <c r="AK750" s="1069"/>
      <c r="AL750" s="1069"/>
      <c r="AM750" s="1069"/>
      <c r="AN750" s="1069"/>
      <c r="AO750" s="1069"/>
      <c r="AP750" s="1069"/>
      <c r="AQ750" s="1069"/>
      <c r="AR750" s="1069"/>
      <c r="AS750" s="1069"/>
      <c r="AT750" s="1069"/>
      <c r="AU750" s="1069"/>
      <c r="AV750" s="1069"/>
      <c r="AW750" s="1069"/>
      <c r="AX750" s="1069"/>
      <c r="AY750" s="1069"/>
      <c r="AZ750" s="1069"/>
      <c r="BA750" s="1069"/>
      <c r="BB750" s="1069"/>
      <c r="BC750" s="1069"/>
      <c r="BD750" s="1069"/>
      <c r="BE750" s="1069"/>
      <c r="BF750" s="1069"/>
      <c r="BG750" s="1069"/>
      <c r="BH750" s="1069"/>
      <c r="BI750" s="1069"/>
      <c r="BJ750" s="1069"/>
      <c r="BK750" s="1069"/>
      <c r="BL750" s="1069"/>
      <c r="BM750" s="1069"/>
      <c r="BN750" s="1069"/>
      <c r="BO750" s="1069"/>
      <c r="BP750" s="1069"/>
      <c r="BQ750" s="1069"/>
      <c r="BR750" s="1069"/>
      <c r="BS750" s="1069"/>
      <c r="BT750" s="1069"/>
      <c r="BU750" s="1069"/>
      <c r="BV750" s="1069"/>
      <c r="BW750" s="1069"/>
      <c r="BX750" s="1069"/>
      <c r="BY750" s="1069"/>
      <c r="BZ750" s="1069"/>
      <c r="CA750" s="1069"/>
      <c r="CB750" s="1069"/>
      <c r="CC750" s="1069"/>
      <c r="CD750" s="1069"/>
      <c r="CE750" s="1069"/>
      <c r="CF750" s="1069"/>
      <c r="CG750" s="1069"/>
      <c r="CH750" s="1069"/>
      <c r="CI750" s="1069"/>
      <c r="CJ750" s="1069"/>
      <c r="CK750" s="1069"/>
      <c r="CL750" s="1069"/>
      <c r="CM750" s="1069"/>
      <c r="CN750" s="1069"/>
      <c r="CO750" s="1069"/>
      <c r="CP750" s="1069"/>
      <c r="CQ750" s="1069"/>
      <c r="CR750" s="1069"/>
      <c r="CS750" s="1069"/>
      <c r="CT750" s="1069"/>
      <c r="CU750" s="1069"/>
      <c r="CV750" s="1069"/>
      <c r="CW750" s="1069"/>
      <c r="CX750" s="1069"/>
      <c r="CY750" s="1069"/>
      <c r="CZ750" s="1069"/>
      <c r="DA750" s="1069"/>
      <c r="DB750" s="1069"/>
      <c r="DC750" s="1069"/>
      <c r="DD750" s="1069"/>
      <c r="DE750" s="1069"/>
      <c r="DF750" s="1069"/>
      <c r="DG750" s="1069"/>
      <c r="DH750" s="1069"/>
      <c r="DI750" s="1069"/>
      <c r="DJ750" s="1069"/>
      <c r="DK750" s="1069"/>
      <c r="DL750" s="1069"/>
      <c r="DM750" s="1069"/>
      <c r="DN750" s="1069"/>
      <c r="DO750" s="1069"/>
      <c r="DP750" s="1069"/>
      <c r="DQ750" s="1069"/>
      <c r="DR750" s="1069"/>
      <c r="DS750" s="1069"/>
      <c r="DT750" s="1069"/>
      <c r="DU750" s="1069"/>
      <c r="DV750" s="1069"/>
      <c r="DW750" s="1069"/>
      <c r="DX750" s="1069"/>
      <c r="DY750" s="1069"/>
      <c r="DZ750" s="1069"/>
      <c r="EA750" s="1069"/>
      <c r="EB750" s="1069"/>
      <c r="EC750" s="1069"/>
      <c r="ED750" s="1069"/>
      <c r="EE750" s="1069"/>
      <c r="EF750" s="1069"/>
      <c r="EG750" s="1069"/>
      <c r="EH750" s="1069"/>
      <c r="EI750" s="1069"/>
      <c r="EJ750" s="1069"/>
      <c r="EK750" s="1069"/>
      <c r="EL750" s="1069"/>
      <c r="EM750" s="1069"/>
      <c r="EN750" s="1069"/>
      <c r="EO750" s="1069"/>
      <c r="EP750" s="1069"/>
      <c r="EQ750" s="1069"/>
      <c r="ER750" s="1069"/>
      <c r="ES750" s="1069"/>
      <c r="ET750" s="1069"/>
      <c r="EU750" s="1069"/>
      <c r="EV750" s="1069"/>
      <c r="EW750" s="1069"/>
      <c r="EX750" s="1069"/>
      <c r="EY750" s="1069"/>
      <c r="EZ750" s="1069"/>
      <c r="FA750" s="1069"/>
      <c r="FB750" s="1069"/>
      <c r="FC750" s="1069"/>
      <c r="FD750" s="1069"/>
      <c r="FE750" s="1069"/>
      <c r="FF750" s="1069"/>
      <c r="FG750" s="1069"/>
      <c r="FH750" s="1069"/>
      <c r="FI750" s="1069"/>
      <c r="FJ750" s="1069"/>
      <c r="FK750" s="1069"/>
      <c r="FL750" s="1069"/>
      <c r="FM750" s="1069"/>
      <c r="FN750" s="1069"/>
      <c r="FO750" s="1069"/>
      <c r="FP750" s="1069"/>
      <c r="FQ750" s="1069"/>
      <c r="FR750" s="1069"/>
      <c r="FS750" s="1069"/>
      <c r="FT750" s="1069"/>
      <c r="FU750" s="1069"/>
      <c r="FV750" s="1069"/>
      <c r="FW750" s="1069"/>
      <c r="FX750" s="1069"/>
      <c r="FY750" s="1069"/>
      <c r="FZ750" s="1069"/>
      <c r="GA750" s="1069"/>
      <c r="GB750" s="1069"/>
      <c r="GC750" s="1069"/>
      <c r="GD750" s="1069"/>
      <c r="GE750" s="1069"/>
      <c r="GF750" s="1069"/>
      <c r="GG750" s="1069"/>
      <c r="GH750" s="1069"/>
      <c r="GI750" s="1069"/>
      <c r="GJ750" s="1069"/>
      <c r="GK750" s="1069"/>
      <c r="GL750" s="1069"/>
      <c r="GM750" s="1069"/>
      <c r="GN750" s="1069"/>
      <c r="GO750" s="1069"/>
      <c r="GP750" s="1069"/>
      <c r="GQ750" s="1069"/>
      <c r="GR750" s="1069"/>
      <c r="GS750" s="1069"/>
      <c r="GT750" s="1069"/>
    </row>
    <row r="751" spans="2:202" ht="30" x14ac:dyDescent="0.25">
      <c r="B751" s="104">
        <v>1</v>
      </c>
      <c r="C751" s="1384" t="s">
        <v>452</v>
      </c>
      <c r="D751" s="121">
        <f>'2 уровень'!E1556</f>
        <v>278</v>
      </c>
      <c r="E751" s="121">
        <f>'2 уровень'!F1556</f>
        <v>93</v>
      </c>
      <c r="F751" s="121">
        <f>'2 уровень'!G1556</f>
        <v>150</v>
      </c>
      <c r="G751" s="1078">
        <f>'2 уровень'!H1556</f>
        <v>161.29032258064515</v>
      </c>
      <c r="H751" s="1108">
        <f>'2 уровень'!I1556</f>
        <v>0</v>
      </c>
      <c r="I751" s="1108">
        <f>'2 уровень'!J1556</f>
        <v>0</v>
      </c>
      <c r="J751" s="117">
        <f>'2 уровень'!K1556</f>
        <v>0</v>
      </c>
      <c r="K751" s="117">
        <f>'2 уровень'!L1556</f>
        <v>0</v>
      </c>
      <c r="L751" s="117">
        <f>'2 уровень'!M1556</f>
        <v>0</v>
      </c>
      <c r="M751" s="117">
        <f>'2 уровень'!N1556</f>
        <v>0</v>
      </c>
      <c r="N751" s="117">
        <f>'2 уровень'!O1556</f>
        <v>0</v>
      </c>
      <c r="O751" s="117">
        <f>'2 уровень'!P1556</f>
        <v>0</v>
      </c>
      <c r="P751" s="114">
        <f>'2 уровень'!Q1556</f>
        <v>0</v>
      </c>
      <c r="Q751" s="114">
        <f>'2 уровень'!R1556</f>
        <v>0</v>
      </c>
      <c r="R751" s="114">
        <f>'2 уровень'!S1556</f>
        <v>0</v>
      </c>
      <c r="S751" s="114">
        <f>'2 уровень'!T1556</f>
        <v>0</v>
      </c>
      <c r="T751" s="114">
        <f>'2 уровень'!U1556</f>
        <v>0</v>
      </c>
      <c r="U751" s="114">
        <f>'2 уровень'!V1556</f>
        <v>0</v>
      </c>
      <c r="V751" s="114">
        <f>'2 уровень'!W1556</f>
        <v>0</v>
      </c>
      <c r="W751" s="114">
        <f>'2 уровень'!X1556</f>
        <v>0</v>
      </c>
      <c r="X751" s="114">
        <f>'2 уровень'!Y1556</f>
        <v>0</v>
      </c>
      <c r="Y751" s="1107">
        <f>'2 уровень'!Z1556</f>
        <v>0</v>
      </c>
      <c r="Z751" s="114"/>
      <c r="AA751" s="114"/>
      <c r="AB751" s="1069"/>
      <c r="AC751" s="1070"/>
      <c r="AD751" s="1069"/>
      <c r="AE751" s="1069"/>
      <c r="AF751" s="1069"/>
      <c r="AG751" s="1069"/>
      <c r="AH751" s="1069"/>
      <c r="AI751" s="1069"/>
      <c r="AJ751" s="1069"/>
      <c r="AK751" s="1069"/>
      <c r="AL751" s="1069"/>
      <c r="AM751" s="1069"/>
      <c r="AN751" s="1069"/>
      <c r="AO751" s="1069"/>
      <c r="AP751" s="1069"/>
      <c r="AQ751" s="1069"/>
      <c r="AR751" s="1069"/>
      <c r="AS751" s="1069"/>
      <c r="AT751" s="1069"/>
      <c r="AU751" s="1069"/>
      <c r="AV751" s="1069"/>
      <c r="AW751" s="1069"/>
      <c r="AX751" s="1069"/>
      <c r="AY751" s="1069"/>
      <c r="AZ751" s="1069"/>
      <c r="BA751" s="1069"/>
      <c r="BB751" s="1069"/>
      <c r="BC751" s="1069"/>
      <c r="BD751" s="1069"/>
      <c r="BE751" s="1069"/>
      <c r="BF751" s="1069"/>
      <c r="BG751" s="1069"/>
      <c r="BH751" s="1069"/>
      <c r="BI751" s="1069"/>
      <c r="BJ751" s="1069"/>
      <c r="BK751" s="1069"/>
      <c r="BL751" s="1069"/>
      <c r="BM751" s="1069"/>
      <c r="BN751" s="1069"/>
      <c r="BO751" s="1069"/>
      <c r="BP751" s="1069"/>
      <c r="BQ751" s="1069"/>
      <c r="BR751" s="1069"/>
      <c r="BS751" s="1069"/>
      <c r="BT751" s="1069"/>
      <c r="BU751" s="1069"/>
      <c r="BV751" s="1069"/>
      <c r="BW751" s="1069"/>
      <c r="BX751" s="1069"/>
      <c r="BY751" s="1069"/>
      <c r="BZ751" s="1069"/>
      <c r="CA751" s="1069"/>
      <c r="CB751" s="1069"/>
      <c r="CC751" s="1069"/>
      <c r="CD751" s="1069"/>
      <c r="CE751" s="1069"/>
      <c r="CF751" s="1069"/>
      <c r="CG751" s="1069"/>
      <c r="CH751" s="1069"/>
      <c r="CI751" s="1069"/>
      <c r="CJ751" s="1069"/>
      <c r="CK751" s="1069"/>
      <c r="CL751" s="1069"/>
      <c r="CM751" s="1069"/>
      <c r="CN751" s="1069"/>
      <c r="CO751" s="1069"/>
      <c r="CP751" s="1069"/>
      <c r="CQ751" s="1069"/>
      <c r="CR751" s="1069"/>
      <c r="CS751" s="1069"/>
      <c r="CT751" s="1069"/>
      <c r="CU751" s="1069"/>
      <c r="CV751" s="1069"/>
      <c r="CW751" s="1069"/>
      <c r="CX751" s="1069"/>
      <c r="CY751" s="1069"/>
      <c r="CZ751" s="1069"/>
      <c r="DA751" s="1069"/>
      <c r="DB751" s="1069"/>
      <c r="DC751" s="1069"/>
      <c r="DD751" s="1069"/>
      <c r="DE751" s="1069"/>
      <c r="DF751" s="1069"/>
      <c r="DG751" s="1069"/>
      <c r="DH751" s="1069"/>
      <c r="DI751" s="1069"/>
      <c r="DJ751" s="1069"/>
      <c r="DK751" s="1069"/>
      <c r="DL751" s="1069"/>
      <c r="DM751" s="1069"/>
      <c r="DN751" s="1069"/>
      <c r="DO751" s="1069"/>
      <c r="DP751" s="1069"/>
      <c r="DQ751" s="1069"/>
      <c r="DR751" s="1069"/>
      <c r="DS751" s="1069"/>
      <c r="DT751" s="1069"/>
      <c r="DU751" s="1069"/>
      <c r="DV751" s="1069"/>
      <c r="DW751" s="1069"/>
      <c r="DX751" s="1069"/>
      <c r="DY751" s="1069"/>
      <c r="DZ751" s="1069"/>
      <c r="EA751" s="1069"/>
      <c r="EB751" s="1069"/>
      <c r="EC751" s="1069"/>
      <c r="ED751" s="1069"/>
      <c r="EE751" s="1069"/>
      <c r="EF751" s="1069"/>
      <c r="EG751" s="1069"/>
      <c r="EH751" s="1069"/>
      <c r="EI751" s="1069"/>
      <c r="EJ751" s="1069"/>
      <c r="EK751" s="1069"/>
      <c r="EL751" s="1069"/>
      <c r="EM751" s="1069"/>
      <c r="EN751" s="1069"/>
      <c r="EO751" s="1069"/>
      <c r="EP751" s="1069"/>
      <c r="EQ751" s="1069"/>
      <c r="ER751" s="1069"/>
      <c r="ES751" s="1069"/>
      <c r="ET751" s="1069"/>
      <c r="EU751" s="1069"/>
      <c r="EV751" s="1069"/>
      <c r="EW751" s="1069"/>
      <c r="EX751" s="1069"/>
      <c r="EY751" s="1069"/>
      <c r="EZ751" s="1069"/>
      <c r="FA751" s="1069"/>
      <c r="FB751" s="1069"/>
      <c r="FC751" s="1069"/>
      <c r="FD751" s="1069"/>
      <c r="FE751" s="1069"/>
      <c r="FF751" s="1069"/>
      <c r="FG751" s="1069"/>
      <c r="FH751" s="1069"/>
      <c r="FI751" s="1069"/>
      <c r="FJ751" s="1069"/>
      <c r="FK751" s="1069"/>
      <c r="FL751" s="1069"/>
      <c r="FM751" s="1069"/>
      <c r="FN751" s="1069"/>
      <c r="FO751" s="1069"/>
      <c r="FP751" s="1069"/>
      <c r="FQ751" s="1069"/>
      <c r="FR751" s="1069"/>
      <c r="FS751" s="1069"/>
      <c r="FT751" s="1069"/>
      <c r="FU751" s="1069"/>
      <c r="FV751" s="1069"/>
      <c r="FW751" s="1069"/>
      <c r="FX751" s="1069"/>
      <c r="FY751" s="1069"/>
      <c r="FZ751" s="1069"/>
      <c r="GA751" s="1069"/>
      <c r="GB751" s="1069"/>
      <c r="GC751" s="1069"/>
      <c r="GD751" s="1069"/>
      <c r="GE751" s="1069"/>
      <c r="GF751" s="1069"/>
      <c r="GG751" s="1069"/>
      <c r="GH751" s="1069"/>
      <c r="GI751" s="1069"/>
      <c r="GJ751" s="1069"/>
      <c r="GK751" s="1069"/>
      <c r="GL751" s="1069"/>
      <c r="GM751" s="1069"/>
      <c r="GN751" s="1069"/>
      <c r="GO751" s="1069"/>
      <c r="GP751" s="1069"/>
      <c r="GQ751" s="1069"/>
      <c r="GR751" s="1069"/>
      <c r="GS751" s="1069"/>
      <c r="GT751" s="1069"/>
    </row>
    <row r="752" spans="2:202" ht="30" x14ac:dyDescent="0.25">
      <c r="B752" s="104">
        <v>1</v>
      </c>
      <c r="C752" s="1384" t="s">
        <v>453</v>
      </c>
      <c r="D752" s="121">
        <f>'2 уровень'!E1557</f>
        <v>83</v>
      </c>
      <c r="E752" s="121">
        <f>'2 уровень'!F1557</f>
        <v>28</v>
      </c>
      <c r="F752" s="121">
        <f>'2 уровень'!G1557</f>
        <v>21</v>
      </c>
      <c r="G752" s="1078">
        <f>'2 уровень'!H1557</f>
        <v>75</v>
      </c>
      <c r="H752" s="1108">
        <f>'2 уровень'!I1557</f>
        <v>0</v>
      </c>
      <c r="I752" s="1108">
        <f>'2 уровень'!J1557</f>
        <v>0</v>
      </c>
      <c r="J752" s="117">
        <f>'2 уровень'!K1557</f>
        <v>0</v>
      </c>
      <c r="K752" s="117">
        <f>'2 уровень'!L1557</f>
        <v>0</v>
      </c>
      <c r="L752" s="117">
        <f>'2 уровень'!M1557</f>
        <v>0</v>
      </c>
      <c r="M752" s="117">
        <f>'2 уровень'!N1557</f>
        <v>0</v>
      </c>
      <c r="N752" s="117">
        <f>'2 уровень'!O1557</f>
        <v>0</v>
      </c>
      <c r="O752" s="117">
        <f>'2 уровень'!P1557</f>
        <v>0</v>
      </c>
      <c r="P752" s="114">
        <f>'2 уровень'!Q1557</f>
        <v>0</v>
      </c>
      <c r="Q752" s="114">
        <f>'2 уровень'!R1557</f>
        <v>0</v>
      </c>
      <c r="R752" s="114">
        <f>'2 уровень'!S1557</f>
        <v>0</v>
      </c>
      <c r="S752" s="114">
        <f>'2 уровень'!T1557</f>
        <v>0</v>
      </c>
      <c r="T752" s="114">
        <f>'2 уровень'!U1557</f>
        <v>0</v>
      </c>
      <c r="U752" s="114">
        <f>'2 уровень'!V1557</f>
        <v>0</v>
      </c>
      <c r="V752" s="114">
        <f>'2 уровень'!W1557</f>
        <v>0</v>
      </c>
      <c r="W752" s="114">
        <f>'2 уровень'!X1557</f>
        <v>0</v>
      </c>
      <c r="X752" s="114">
        <f>'2 уровень'!Y1557</f>
        <v>0</v>
      </c>
      <c r="Y752" s="1107">
        <f>'2 уровень'!Z1557</f>
        <v>0</v>
      </c>
      <c r="Z752" s="114"/>
      <c r="AA752" s="114"/>
      <c r="AB752" s="1069"/>
      <c r="AC752" s="1070"/>
      <c r="AD752" s="1069"/>
      <c r="AE752" s="1069"/>
      <c r="AF752" s="1069"/>
      <c r="AG752" s="1069"/>
      <c r="AH752" s="1069"/>
      <c r="AI752" s="1069"/>
      <c r="AJ752" s="1069"/>
      <c r="AK752" s="1069"/>
      <c r="AL752" s="1069"/>
      <c r="AM752" s="1069"/>
      <c r="AN752" s="1069"/>
      <c r="AO752" s="1069"/>
      <c r="AP752" s="1069"/>
      <c r="AQ752" s="1069"/>
      <c r="AR752" s="1069"/>
      <c r="AS752" s="1069"/>
      <c r="AT752" s="1069"/>
      <c r="AU752" s="1069"/>
      <c r="AV752" s="1069"/>
      <c r="AW752" s="1069"/>
      <c r="AX752" s="1069"/>
      <c r="AY752" s="1069"/>
      <c r="AZ752" s="1069"/>
      <c r="BA752" s="1069"/>
      <c r="BB752" s="1069"/>
      <c r="BC752" s="1069"/>
      <c r="BD752" s="1069"/>
      <c r="BE752" s="1069"/>
      <c r="BF752" s="1069"/>
      <c r="BG752" s="1069"/>
      <c r="BH752" s="1069"/>
      <c r="BI752" s="1069"/>
      <c r="BJ752" s="1069"/>
      <c r="BK752" s="1069"/>
      <c r="BL752" s="1069"/>
      <c r="BM752" s="1069"/>
      <c r="BN752" s="1069"/>
      <c r="BO752" s="1069"/>
      <c r="BP752" s="1069"/>
      <c r="BQ752" s="1069"/>
      <c r="BR752" s="1069"/>
      <c r="BS752" s="1069"/>
      <c r="BT752" s="1069"/>
      <c r="BU752" s="1069"/>
      <c r="BV752" s="1069"/>
      <c r="BW752" s="1069"/>
      <c r="BX752" s="1069"/>
      <c r="BY752" s="1069"/>
      <c r="BZ752" s="1069"/>
      <c r="CA752" s="1069"/>
      <c r="CB752" s="1069"/>
      <c r="CC752" s="1069"/>
      <c r="CD752" s="1069"/>
      <c r="CE752" s="1069"/>
      <c r="CF752" s="1069"/>
      <c r="CG752" s="1069"/>
      <c r="CH752" s="1069"/>
      <c r="CI752" s="1069"/>
      <c r="CJ752" s="1069"/>
      <c r="CK752" s="1069"/>
      <c r="CL752" s="1069"/>
      <c r="CM752" s="1069"/>
      <c r="CN752" s="1069"/>
      <c r="CO752" s="1069"/>
      <c r="CP752" s="1069"/>
      <c r="CQ752" s="1069"/>
      <c r="CR752" s="1069"/>
      <c r="CS752" s="1069"/>
      <c r="CT752" s="1069"/>
      <c r="CU752" s="1069"/>
      <c r="CV752" s="1069"/>
      <c r="CW752" s="1069"/>
      <c r="CX752" s="1069"/>
      <c r="CY752" s="1069"/>
      <c r="CZ752" s="1069"/>
      <c r="DA752" s="1069"/>
      <c r="DB752" s="1069"/>
      <c r="DC752" s="1069"/>
      <c r="DD752" s="1069"/>
      <c r="DE752" s="1069"/>
      <c r="DF752" s="1069"/>
      <c r="DG752" s="1069"/>
      <c r="DH752" s="1069"/>
      <c r="DI752" s="1069"/>
      <c r="DJ752" s="1069"/>
      <c r="DK752" s="1069"/>
      <c r="DL752" s="1069"/>
      <c r="DM752" s="1069"/>
      <c r="DN752" s="1069"/>
      <c r="DO752" s="1069"/>
      <c r="DP752" s="1069"/>
      <c r="DQ752" s="1069"/>
      <c r="DR752" s="1069"/>
      <c r="DS752" s="1069"/>
      <c r="DT752" s="1069"/>
      <c r="DU752" s="1069"/>
      <c r="DV752" s="1069"/>
      <c r="DW752" s="1069"/>
      <c r="DX752" s="1069"/>
      <c r="DY752" s="1069"/>
      <c r="DZ752" s="1069"/>
      <c r="EA752" s="1069"/>
      <c r="EB752" s="1069"/>
      <c r="EC752" s="1069"/>
      <c r="ED752" s="1069"/>
      <c r="EE752" s="1069"/>
      <c r="EF752" s="1069"/>
      <c r="EG752" s="1069"/>
      <c r="EH752" s="1069"/>
      <c r="EI752" s="1069"/>
      <c r="EJ752" s="1069"/>
      <c r="EK752" s="1069"/>
      <c r="EL752" s="1069"/>
      <c r="EM752" s="1069"/>
      <c r="EN752" s="1069"/>
      <c r="EO752" s="1069"/>
      <c r="EP752" s="1069"/>
      <c r="EQ752" s="1069"/>
      <c r="ER752" s="1069"/>
      <c r="ES752" s="1069"/>
      <c r="ET752" s="1069"/>
      <c r="EU752" s="1069"/>
      <c r="EV752" s="1069"/>
      <c r="EW752" s="1069"/>
      <c r="EX752" s="1069"/>
      <c r="EY752" s="1069"/>
      <c r="EZ752" s="1069"/>
      <c r="FA752" s="1069"/>
      <c r="FB752" s="1069"/>
      <c r="FC752" s="1069"/>
      <c r="FD752" s="1069"/>
      <c r="FE752" s="1069"/>
      <c r="FF752" s="1069"/>
      <c r="FG752" s="1069"/>
      <c r="FH752" s="1069"/>
      <c r="FI752" s="1069"/>
      <c r="FJ752" s="1069"/>
      <c r="FK752" s="1069"/>
      <c r="FL752" s="1069"/>
      <c r="FM752" s="1069"/>
      <c r="FN752" s="1069"/>
      <c r="FO752" s="1069"/>
      <c r="FP752" s="1069"/>
      <c r="FQ752" s="1069"/>
      <c r="FR752" s="1069"/>
      <c r="FS752" s="1069"/>
      <c r="FT752" s="1069"/>
      <c r="FU752" s="1069"/>
      <c r="FV752" s="1069"/>
      <c r="FW752" s="1069"/>
      <c r="FX752" s="1069"/>
      <c r="FY752" s="1069"/>
      <c r="FZ752" s="1069"/>
      <c r="GA752" s="1069"/>
      <c r="GB752" s="1069"/>
      <c r="GC752" s="1069"/>
      <c r="GD752" s="1069"/>
      <c r="GE752" s="1069"/>
      <c r="GF752" s="1069"/>
      <c r="GG752" s="1069"/>
      <c r="GH752" s="1069"/>
      <c r="GI752" s="1069"/>
      <c r="GJ752" s="1069"/>
      <c r="GK752" s="1069"/>
      <c r="GL752" s="1069"/>
      <c r="GM752" s="1069"/>
      <c r="GN752" s="1069"/>
      <c r="GO752" s="1069"/>
      <c r="GP752" s="1069"/>
      <c r="GQ752" s="1069"/>
      <c r="GR752" s="1069"/>
      <c r="GS752" s="1069"/>
      <c r="GT752" s="1069"/>
    </row>
    <row r="753" spans="1:202" ht="45" x14ac:dyDescent="0.25">
      <c r="B753" s="104">
        <v>1</v>
      </c>
      <c r="C753" s="1384" t="s">
        <v>502</v>
      </c>
      <c r="D753" s="121">
        <f>'2 уровень'!E1558</f>
        <v>0</v>
      </c>
      <c r="E753" s="121">
        <f>'2 уровень'!F1558</f>
        <v>0</v>
      </c>
      <c r="F753" s="121">
        <f>'2 уровень'!G1558</f>
        <v>0</v>
      </c>
      <c r="G753" s="1078">
        <f>'2 уровень'!H1558</f>
        <v>0</v>
      </c>
      <c r="H753" s="1108">
        <f>'2 уровень'!I1558</f>
        <v>0</v>
      </c>
      <c r="I753" s="1108">
        <f>'2 уровень'!J1558</f>
        <v>0</v>
      </c>
      <c r="J753" s="117">
        <f>'2 уровень'!K1558</f>
        <v>0</v>
      </c>
      <c r="K753" s="117">
        <f>'2 уровень'!L1558</f>
        <v>0</v>
      </c>
      <c r="L753" s="117">
        <f>'2 уровень'!M1558</f>
        <v>0</v>
      </c>
      <c r="M753" s="117">
        <f>'2 уровень'!N1558</f>
        <v>0</v>
      </c>
      <c r="N753" s="117">
        <f>'2 уровень'!O1558</f>
        <v>0</v>
      </c>
      <c r="O753" s="117">
        <f>'2 уровень'!P1558</f>
        <v>0</v>
      </c>
      <c r="P753" s="114">
        <f>'2 уровень'!Q1558</f>
        <v>0</v>
      </c>
      <c r="Q753" s="114">
        <f>'2 уровень'!R1558</f>
        <v>0</v>
      </c>
      <c r="R753" s="114">
        <f>'2 уровень'!S1558</f>
        <v>0</v>
      </c>
      <c r="S753" s="114">
        <f>'2 уровень'!T1558</f>
        <v>0</v>
      </c>
      <c r="T753" s="114">
        <f>'2 уровень'!U1558</f>
        <v>0</v>
      </c>
      <c r="U753" s="114">
        <f>'2 уровень'!V1558</f>
        <v>0</v>
      </c>
      <c r="V753" s="114">
        <f>'2 уровень'!W1558</f>
        <v>0</v>
      </c>
      <c r="W753" s="114">
        <f>'2 уровень'!X1558</f>
        <v>0</v>
      </c>
      <c r="X753" s="114">
        <f>'2 уровень'!Y1558</f>
        <v>0</v>
      </c>
      <c r="Y753" s="1107">
        <f>'2 уровень'!Z1558</f>
        <v>0</v>
      </c>
      <c r="Z753" s="114"/>
      <c r="AA753" s="114"/>
      <c r="AB753" s="1069"/>
      <c r="AC753" s="1070"/>
      <c r="AD753" s="1069"/>
      <c r="AE753" s="1069"/>
      <c r="AF753" s="1069"/>
      <c r="AG753" s="1069"/>
      <c r="AH753" s="1069"/>
      <c r="AI753" s="1069"/>
      <c r="AJ753" s="1069"/>
      <c r="AK753" s="1069"/>
      <c r="AL753" s="1069"/>
      <c r="AM753" s="1069"/>
      <c r="AN753" s="1069"/>
      <c r="AO753" s="1069"/>
      <c r="AP753" s="1069"/>
      <c r="AQ753" s="1069"/>
      <c r="AR753" s="1069"/>
      <c r="AS753" s="1069"/>
      <c r="AT753" s="1069"/>
      <c r="AU753" s="1069"/>
      <c r="AV753" s="1069"/>
      <c r="AW753" s="1069"/>
      <c r="AX753" s="1069"/>
      <c r="AY753" s="1069"/>
      <c r="AZ753" s="1069"/>
      <c r="BA753" s="1069"/>
      <c r="BB753" s="1069"/>
      <c r="BC753" s="1069"/>
      <c r="BD753" s="1069"/>
      <c r="BE753" s="1069"/>
      <c r="BF753" s="1069"/>
      <c r="BG753" s="1069"/>
      <c r="BH753" s="1069"/>
      <c r="BI753" s="1069"/>
      <c r="BJ753" s="1069"/>
      <c r="BK753" s="1069"/>
      <c r="BL753" s="1069"/>
      <c r="BM753" s="1069"/>
      <c r="BN753" s="1069"/>
      <c r="BO753" s="1069"/>
      <c r="BP753" s="1069"/>
      <c r="BQ753" s="1069"/>
      <c r="BR753" s="1069"/>
      <c r="BS753" s="1069"/>
      <c r="BT753" s="1069"/>
      <c r="BU753" s="1069"/>
      <c r="BV753" s="1069"/>
      <c r="BW753" s="1069"/>
      <c r="BX753" s="1069"/>
      <c r="BY753" s="1069"/>
      <c r="BZ753" s="1069"/>
      <c r="CA753" s="1069"/>
      <c r="CB753" s="1069"/>
      <c r="CC753" s="1069"/>
      <c r="CD753" s="1069"/>
      <c r="CE753" s="1069"/>
      <c r="CF753" s="1069"/>
      <c r="CG753" s="1069"/>
      <c r="CH753" s="1069"/>
      <c r="CI753" s="1069"/>
      <c r="CJ753" s="1069"/>
      <c r="CK753" s="1069"/>
      <c r="CL753" s="1069"/>
      <c r="CM753" s="1069"/>
      <c r="CN753" s="1069"/>
      <c r="CO753" s="1069"/>
      <c r="CP753" s="1069"/>
      <c r="CQ753" s="1069"/>
      <c r="CR753" s="1069"/>
      <c r="CS753" s="1069"/>
      <c r="CT753" s="1069"/>
      <c r="CU753" s="1069"/>
      <c r="CV753" s="1069"/>
      <c r="CW753" s="1069"/>
      <c r="CX753" s="1069"/>
      <c r="CY753" s="1069"/>
      <c r="CZ753" s="1069"/>
      <c r="DA753" s="1069"/>
      <c r="DB753" s="1069"/>
      <c r="DC753" s="1069"/>
      <c r="DD753" s="1069"/>
      <c r="DE753" s="1069"/>
      <c r="DF753" s="1069"/>
      <c r="DG753" s="1069"/>
      <c r="DH753" s="1069"/>
      <c r="DI753" s="1069"/>
      <c r="DJ753" s="1069"/>
      <c r="DK753" s="1069"/>
      <c r="DL753" s="1069"/>
      <c r="DM753" s="1069"/>
      <c r="DN753" s="1069"/>
      <c r="DO753" s="1069"/>
      <c r="DP753" s="1069"/>
      <c r="DQ753" s="1069"/>
      <c r="DR753" s="1069"/>
      <c r="DS753" s="1069"/>
      <c r="DT753" s="1069"/>
      <c r="DU753" s="1069"/>
      <c r="DV753" s="1069"/>
      <c r="DW753" s="1069"/>
      <c r="DX753" s="1069"/>
      <c r="DY753" s="1069"/>
      <c r="DZ753" s="1069"/>
      <c r="EA753" s="1069"/>
      <c r="EB753" s="1069"/>
      <c r="EC753" s="1069"/>
      <c r="ED753" s="1069"/>
      <c r="EE753" s="1069"/>
      <c r="EF753" s="1069"/>
      <c r="EG753" s="1069"/>
      <c r="EH753" s="1069"/>
      <c r="EI753" s="1069"/>
      <c r="EJ753" s="1069"/>
      <c r="EK753" s="1069"/>
      <c r="EL753" s="1069"/>
      <c r="EM753" s="1069"/>
      <c r="EN753" s="1069"/>
      <c r="EO753" s="1069"/>
      <c r="EP753" s="1069"/>
      <c r="EQ753" s="1069"/>
      <c r="ER753" s="1069"/>
      <c r="ES753" s="1069"/>
      <c r="ET753" s="1069"/>
      <c r="EU753" s="1069"/>
      <c r="EV753" s="1069"/>
      <c r="EW753" s="1069"/>
      <c r="EX753" s="1069"/>
      <c r="EY753" s="1069"/>
      <c r="EZ753" s="1069"/>
      <c r="FA753" s="1069"/>
      <c r="FB753" s="1069"/>
      <c r="FC753" s="1069"/>
      <c r="FD753" s="1069"/>
      <c r="FE753" s="1069"/>
      <c r="FF753" s="1069"/>
      <c r="FG753" s="1069"/>
      <c r="FH753" s="1069"/>
      <c r="FI753" s="1069"/>
      <c r="FJ753" s="1069"/>
      <c r="FK753" s="1069"/>
      <c r="FL753" s="1069"/>
      <c r="FM753" s="1069"/>
      <c r="FN753" s="1069"/>
      <c r="FO753" s="1069"/>
      <c r="FP753" s="1069"/>
      <c r="FQ753" s="1069"/>
      <c r="FR753" s="1069"/>
      <c r="FS753" s="1069"/>
      <c r="FT753" s="1069"/>
      <c r="FU753" s="1069"/>
      <c r="FV753" s="1069"/>
      <c r="FW753" s="1069"/>
      <c r="FX753" s="1069"/>
      <c r="FY753" s="1069"/>
      <c r="FZ753" s="1069"/>
      <c r="GA753" s="1069"/>
      <c r="GB753" s="1069"/>
      <c r="GC753" s="1069"/>
      <c r="GD753" s="1069"/>
      <c r="GE753" s="1069"/>
      <c r="GF753" s="1069"/>
      <c r="GG753" s="1069"/>
      <c r="GH753" s="1069"/>
      <c r="GI753" s="1069"/>
      <c r="GJ753" s="1069"/>
      <c r="GK753" s="1069"/>
      <c r="GL753" s="1069"/>
      <c r="GM753" s="1069"/>
      <c r="GN753" s="1069"/>
      <c r="GO753" s="1069"/>
      <c r="GP753" s="1069"/>
      <c r="GQ753" s="1069"/>
      <c r="GR753" s="1069"/>
      <c r="GS753" s="1069"/>
      <c r="GT753" s="1069"/>
    </row>
    <row r="754" spans="1:202" ht="30" x14ac:dyDescent="0.25">
      <c r="A754" s="104">
        <v>1</v>
      </c>
      <c r="B754" s="104">
        <v>1</v>
      </c>
      <c r="C754" s="1384" t="s">
        <v>503</v>
      </c>
      <c r="D754" s="121">
        <f>'2 уровень'!E1559</f>
        <v>337</v>
      </c>
      <c r="E754" s="121">
        <f>'2 уровень'!F1559</f>
        <v>112</v>
      </c>
      <c r="F754" s="121">
        <f>'2 уровень'!G1559</f>
        <v>0</v>
      </c>
      <c r="G754" s="1078">
        <f>'2 уровень'!H1559</f>
        <v>0</v>
      </c>
      <c r="H754" s="1108">
        <f>'2 уровень'!I1559</f>
        <v>0</v>
      </c>
      <c r="I754" s="1108">
        <f>'2 уровень'!J1559</f>
        <v>0</v>
      </c>
      <c r="J754" s="117">
        <f>'2 уровень'!K1559</f>
        <v>0</v>
      </c>
      <c r="K754" s="117">
        <f>'2 уровень'!L1559</f>
        <v>0</v>
      </c>
      <c r="L754" s="117">
        <f>'2 уровень'!M1559</f>
        <v>0</v>
      </c>
      <c r="M754" s="117">
        <f>'2 уровень'!N1559</f>
        <v>0</v>
      </c>
      <c r="N754" s="117">
        <f>'2 уровень'!O1559</f>
        <v>0</v>
      </c>
      <c r="O754" s="117">
        <f>'2 уровень'!P1559</f>
        <v>0</v>
      </c>
      <c r="P754" s="114">
        <f>'2 уровень'!Q1559</f>
        <v>0</v>
      </c>
      <c r="Q754" s="114">
        <f>'2 уровень'!R1559</f>
        <v>0</v>
      </c>
      <c r="R754" s="114">
        <f>'2 уровень'!S1559</f>
        <v>0</v>
      </c>
      <c r="S754" s="114">
        <f>'2 уровень'!T1559</f>
        <v>0</v>
      </c>
      <c r="T754" s="114">
        <f>'2 уровень'!U1559</f>
        <v>0</v>
      </c>
      <c r="U754" s="114">
        <f>'2 уровень'!V1559</f>
        <v>0</v>
      </c>
      <c r="V754" s="114">
        <f>'2 уровень'!W1559</f>
        <v>0</v>
      </c>
      <c r="W754" s="114">
        <f>'2 уровень'!X1559</f>
        <v>0</v>
      </c>
      <c r="X754" s="114">
        <f>'2 уровень'!Y1559</f>
        <v>0</v>
      </c>
      <c r="Y754" s="1107">
        <f>'2 уровень'!Z1559</f>
        <v>0</v>
      </c>
      <c r="Z754" s="114"/>
      <c r="AA754" s="114"/>
    </row>
    <row r="755" spans="1:202" ht="45" x14ac:dyDescent="0.25">
      <c r="A755" s="104">
        <v>1</v>
      </c>
      <c r="B755" s="104">
        <v>1</v>
      </c>
      <c r="C755" s="1384" t="s">
        <v>454</v>
      </c>
      <c r="D755" s="121">
        <f>'2 уровень'!E1560</f>
        <v>1546</v>
      </c>
      <c r="E755" s="121">
        <f>'2 уровень'!F1560</f>
        <v>516</v>
      </c>
      <c r="F755" s="121">
        <f>'2 уровень'!G1560</f>
        <v>401</v>
      </c>
      <c r="G755" s="1078">
        <f>'2 уровень'!H1560</f>
        <v>77.713178294573652</v>
      </c>
      <c r="H755" s="1108">
        <f>'2 уровень'!I1560</f>
        <v>0</v>
      </c>
      <c r="I755" s="1108">
        <f>'2 уровень'!J1560</f>
        <v>0</v>
      </c>
      <c r="J755" s="117">
        <f>'2 уровень'!K1560</f>
        <v>0</v>
      </c>
      <c r="K755" s="117">
        <f>'2 уровень'!L1560</f>
        <v>0</v>
      </c>
      <c r="L755" s="117">
        <f>'2 уровень'!M1560</f>
        <v>0</v>
      </c>
      <c r="M755" s="117">
        <f>'2 уровень'!N1560</f>
        <v>0</v>
      </c>
      <c r="N755" s="117">
        <f>'2 уровень'!O1560</f>
        <v>0</v>
      </c>
      <c r="O755" s="117">
        <f>'2 уровень'!P1560</f>
        <v>0</v>
      </c>
      <c r="P755" s="114">
        <f>'2 уровень'!Q1560</f>
        <v>0</v>
      </c>
      <c r="Q755" s="114">
        <f>'2 уровень'!R1560</f>
        <v>0</v>
      </c>
      <c r="R755" s="114">
        <f>'2 уровень'!S1560</f>
        <v>0</v>
      </c>
      <c r="S755" s="114">
        <f>'2 уровень'!T1560</f>
        <v>0</v>
      </c>
      <c r="T755" s="114">
        <f>'2 уровень'!U1560</f>
        <v>0</v>
      </c>
      <c r="U755" s="114">
        <f>'2 уровень'!V1560</f>
        <v>0</v>
      </c>
      <c r="V755" s="114">
        <f>'2 уровень'!W1560</f>
        <v>0</v>
      </c>
      <c r="W755" s="114">
        <f>'2 уровень'!X1560</f>
        <v>0</v>
      </c>
      <c r="X755" s="114">
        <f>'2 уровень'!Y1560</f>
        <v>0</v>
      </c>
      <c r="Y755" s="1107">
        <f>'2 уровень'!Z1560</f>
        <v>0</v>
      </c>
      <c r="Z755" s="114"/>
      <c r="AA755" s="114"/>
    </row>
    <row r="756" spans="1:202" ht="30" x14ac:dyDescent="0.25">
      <c r="A756" s="104">
        <v>1</v>
      </c>
      <c r="B756" s="104">
        <v>1</v>
      </c>
      <c r="C756" s="1384" t="s">
        <v>455</v>
      </c>
      <c r="D756" s="121">
        <f>'2 уровень'!E1561</f>
        <v>20</v>
      </c>
      <c r="E756" s="121">
        <f>'2 уровень'!F1561</f>
        <v>7</v>
      </c>
      <c r="F756" s="121">
        <f>'2 уровень'!G1561</f>
        <v>0</v>
      </c>
      <c r="G756" s="1078">
        <f>'2 уровень'!H1561</f>
        <v>0</v>
      </c>
      <c r="H756" s="1108">
        <f>'2 уровень'!I1561</f>
        <v>0</v>
      </c>
      <c r="I756" s="1108">
        <f>'2 уровень'!J1561</f>
        <v>0</v>
      </c>
      <c r="J756" s="117">
        <f>'2 уровень'!K1561</f>
        <v>0</v>
      </c>
      <c r="K756" s="117">
        <f>'2 уровень'!L1561</f>
        <v>0</v>
      </c>
      <c r="L756" s="117">
        <f>'2 уровень'!M1561</f>
        <v>0</v>
      </c>
      <c r="M756" s="117">
        <f>'2 уровень'!N1561</f>
        <v>0</v>
      </c>
      <c r="N756" s="117">
        <f>'2 уровень'!O1561</f>
        <v>0</v>
      </c>
      <c r="O756" s="117">
        <f>'2 уровень'!P1561</f>
        <v>0</v>
      </c>
      <c r="P756" s="114">
        <f>'2 уровень'!Q1561</f>
        <v>0</v>
      </c>
      <c r="Q756" s="114">
        <f>'2 уровень'!R1561</f>
        <v>0</v>
      </c>
      <c r="R756" s="114">
        <f>'2 уровень'!S1561</f>
        <v>0</v>
      </c>
      <c r="S756" s="114">
        <f>'2 уровень'!T1561</f>
        <v>0</v>
      </c>
      <c r="T756" s="114">
        <f>'2 уровень'!U1561</f>
        <v>0</v>
      </c>
      <c r="U756" s="114">
        <f>'2 уровень'!V1561</f>
        <v>0</v>
      </c>
      <c r="V756" s="114">
        <f>'2 уровень'!W1561</f>
        <v>0</v>
      </c>
      <c r="W756" s="114">
        <f>'2 уровень'!X1561</f>
        <v>0</v>
      </c>
      <c r="X756" s="114">
        <f>'2 уровень'!Y1561</f>
        <v>0</v>
      </c>
      <c r="Y756" s="1107">
        <f>'2 уровень'!Z1561</f>
        <v>0</v>
      </c>
      <c r="Z756" s="114"/>
      <c r="AA756" s="114"/>
    </row>
    <row r="757" spans="1:202" ht="60" x14ac:dyDescent="0.25">
      <c r="A757" s="104">
        <v>1</v>
      </c>
      <c r="B757" s="104">
        <v>1</v>
      </c>
      <c r="C757" s="1384" t="s">
        <v>466</v>
      </c>
      <c r="D757" s="121">
        <f>'2 уровень'!E1562</f>
        <v>1248</v>
      </c>
      <c r="E757" s="121">
        <f>'2 уровень'!F1562</f>
        <v>416</v>
      </c>
      <c r="F757" s="121">
        <f>'2 уровень'!G1562</f>
        <v>346</v>
      </c>
      <c r="G757" s="1078">
        <f>'2 уровень'!H1562</f>
        <v>83.173076923076934</v>
      </c>
      <c r="H757" s="1108">
        <f>'2 уровень'!I1562</f>
        <v>0</v>
      </c>
      <c r="I757" s="1108">
        <f>'2 уровень'!J1562</f>
        <v>0</v>
      </c>
      <c r="J757" s="117">
        <f>'2 уровень'!K1562</f>
        <v>0</v>
      </c>
      <c r="K757" s="117">
        <f>'2 уровень'!L1562</f>
        <v>0</v>
      </c>
      <c r="L757" s="117">
        <f>'2 уровень'!M1562</f>
        <v>0</v>
      </c>
      <c r="M757" s="117">
        <f>'2 уровень'!N1562</f>
        <v>0</v>
      </c>
      <c r="N757" s="117">
        <f>'2 уровень'!O1562</f>
        <v>0</v>
      </c>
      <c r="O757" s="117">
        <f>'2 уровень'!P1562</f>
        <v>0</v>
      </c>
      <c r="P757" s="114">
        <f>'2 уровень'!Q1562</f>
        <v>0</v>
      </c>
      <c r="Q757" s="114">
        <f>'2 уровень'!R1562</f>
        <v>0</v>
      </c>
      <c r="R757" s="114">
        <f>'2 уровень'!S1562</f>
        <v>0</v>
      </c>
      <c r="S757" s="114">
        <f>'2 уровень'!T1562</f>
        <v>0</v>
      </c>
      <c r="T757" s="114">
        <f>'2 уровень'!U1562</f>
        <v>0</v>
      </c>
      <c r="U757" s="114">
        <f>'2 уровень'!V1562</f>
        <v>0</v>
      </c>
      <c r="V757" s="114">
        <f>'2 уровень'!W1562</f>
        <v>0</v>
      </c>
      <c r="W757" s="114">
        <f>'2 уровень'!X1562</f>
        <v>0</v>
      </c>
      <c r="X757" s="114">
        <f>'2 уровень'!Y1562</f>
        <v>0</v>
      </c>
      <c r="Y757" s="1107">
        <f>'2 уровень'!Z1562</f>
        <v>0</v>
      </c>
      <c r="Z757" s="114"/>
      <c r="AA757" s="114"/>
    </row>
    <row r="758" spans="1:202" ht="45" x14ac:dyDescent="0.25">
      <c r="A758" s="104">
        <v>1</v>
      </c>
      <c r="B758" s="104">
        <v>1</v>
      </c>
      <c r="C758" s="1384" t="s">
        <v>467</v>
      </c>
      <c r="D758" s="121">
        <f>'2 уровень'!E1563</f>
        <v>278</v>
      </c>
      <c r="E758" s="121">
        <f>'2 уровень'!F1563</f>
        <v>93</v>
      </c>
      <c r="F758" s="121">
        <f>'2 уровень'!G1563</f>
        <v>55</v>
      </c>
      <c r="G758" s="1078">
        <f>'2 уровень'!H1563</f>
        <v>59.13978494623656</v>
      </c>
      <c r="H758" s="1108">
        <f>'2 уровень'!I1563</f>
        <v>0</v>
      </c>
      <c r="I758" s="1108">
        <f>'2 уровень'!J1563</f>
        <v>0</v>
      </c>
      <c r="J758" s="117">
        <f>'2 уровень'!K1563</f>
        <v>0</v>
      </c>
      <c r="K758" s="117">
        <f>'2 уровень'!L1563</f>
        <v>0</v>
      </c>
      <c r="L758" s="117">
        <f>'2 уровень'!M1563</f>
        <v>0</v>
      </c>
      <c r="M758" s="117">
        <f>'2 уровень'!N1563</f>
        <v>0</v>
      </c>
      <c r="N758" s="117">
        <f>'2 уровень'!O1563</f>
        <v>0</v>
      </c>
      <c r="O758" s="117">
        <f>'2 уровень'!P1563</f>
        <v>0</v>
      </c>
      <c r="P758" s="114">
        <f>'2 уровень'!Q1563</f>
        <v>0</v>
      </c>
      <c r="Q758" s="114">
        <f>'2 уровень'!R1563</f>
        <v>0</v>
      </c>
      <c r="R758" s="114">
        <f>'2 уровень'!S1563</f>
        <v>0</v>
      </c>
      <c r="S758" s="114">
        <f>'2 уровень'!T1563</f>
        <v>0</v>
      </c>
      <c r="T758" s="114">
        <f>'2 уровень'!U1563</f>
        <v>0</v>
      </c>
      <c r="U758" s="114">
        <f>'2 уровень'!V1563</f>
        <v>0</v>
      </c>
      <c r="V758" s="114">
        <f>'2 уровень'!W1563</f>
        <v>0</v>
      </c>
      <c r="W758" s="114">
        <f>'2 уровень'!X1563</f>
        <v>0</v>
      </c>
      <c r="X758" s="114">
        <f>'2 уровень'!Y1563</f>
        <v>0</v>
      </c>
      <c r="Y758" s="1107">
        <f>'2 уровень'!Z1563</f>
        <v>0</v>
      </c>
      <c r="Z758" s="114"/>
      <c r="AA758" s="114"/>
    </row>
    <row r="759" spans="1:202" x14ac:dyDescent="0.25">
      <c r="A759" s="104">
        <v>1</v>
      </c>
      <c r="B759" s="104">
        <v>1</v>
      </c>
      <c r="C759" s="1384" t="s">
        <v>160</v>
      </c>
      <c r="D759" s="121">
        <f>'2 уровень'!E1564</f>
        <v>0</v>
      </c>
      <c r="E759" s="121">
        <f>'2 уровень'!F1564</f>
        <v>0</v>
      </c>
      <c r="F759" s="121">
        <f>'2 уровень'!G1564</f>
        <v>0</v>
      </c>
      <c r="G759" s="1078">
        <f>'2 уровень'!H1564</f>
        <v>0</v>
      </c>
      <c r="H759" s="1108">
        <f>'2 уровень'!I1564</f>
        <v>0</v>
      </c>
      <c r="I759" s="1108">
        <f>'2 уровень'!J1564</f>
        <v>0</v>
      </c>
      <c r="J759" s="117">
        <f>'2 уровень'!K1564</f>
        <v>0</v>
      </c>
      <c r="K759" s="117">
        <f>'2 уровень'!L1564</f>
        <v>0</v>
      </c>
      <c r="L759" s="117">
        <f>'2 уровень'!M1564</f>
        <v>0</v>
      </c>
      <c r="M759" s="117">
        <f>'2 уровень'!N1564</f>
        <v>0</v>
      </c>
      <c r="N759" s="117">
        <f>'2 уровень'!O1564</f>
        <v>0</v>
      </c>
      <c r="O759" s="117">
        <f>'2 уровень'!P1564</f>
        <v>0</v>
      </c>
      <c r="P759" s="114">
        <f>'2 уровень'!Q1564</f>
        <v>0</v>
      </c>
      <c r="Q759" s="114">
        <f>'2 уровень'!R1564</f>
        <v>0</v>
      </c>
      <c r="R759" s="114">
        <f>'2 уровень'!S1564</f>
        <v>0</v>
      </c>
      <c r="S759" s="114">
        <f>'2 уровень'!T1564</f>
        <v>0</v>
      </c>
      <c r="T759" s="114">
        <f>'2 уровень'!U1564</f>
        <v>0</v>
      </c>
      <c r="U759" s="114">
        <f>'2 уровень'!V1564</f>
        <v>0</v>
      </c>
      <c r="V759" s="114">
        <f>'2 уровень'!W1564</f>
        <v>0</v>
      </c>
      <c r="W759" s="114">
        <f>'2 уровень'!X1564</f>
        <v>0</v>
      </c>
      <c r="X759" s="114">
        <f>'2 уровень'!Y1564</f>
        <v>0</v>
      </c>
      <c r="Y759" s="1107">
        <f>'2 уровень'!Z1564</f>
        <v>0</v>
      </c>
      <c r="Z759" s="114"/>
      <c r="AA759" s="114"/>
    </row>
    <row r="760" spans="1:202" ht="30" x14ac:dyDescent="0.25">
      <c r="A760" s="104">
        <v>1</v>
      </c>
      <c r="B760" s="104">
        <v>1</v>
      </c>
      <c r="C760" s="1384" t="s">
        <v>161</v>
      </c>
      <c r="D760" s="121">
        <f>'2 уровень'!E1565</f>
        <v>990</v>
      </c>
      <c r="E760" s="121">
        <f>'2 уровень'!F1565</f>
        <v>330</v>
      </c>
      <c r="F760" s="121">
        <f>'2 уровень'!G1565</f>
        <v>238</v>
      </c>
      <c r="G760" s="1078">
        <f>'2 уровень'!H1565</f>
        <v>72.121212121212125</v>
      </c>
      <c r="H760" s="1108">
        <f>'2 уровень'!I1565</f>
        <v>0</v>
      </c>
      <c r="I760" s="1108">
        <f>'2 уровень'!J1565</f>
        <v>0</v>
      </c>
      <c r="J760" s="117">
        <f>'2 уровень'!K1565</f>
        <v>0</v>
      </c>
      <c r="K760" s="117">
        <f>'2 уровень'!L1565</f>
        <v>0</v>
      </c>
      <c r="L760" s="117">
        <f>'2 уровень'!M1565</f>
        <v>0</v>
      </c>
      <c r="M760" s="117">
        <f>'2 уровень'!N1565</f>
        <v>0</v>
      </c>
      <c r="N760" s="117">
        <f>'2 уровень'!O1565</f>
        <v>0</v>
      </c>
      <c r="O760" s="117">
        <f>'2 уровень'!P1565</f>
        <v>0</v>
      </c>
      <c r="P760" s="114">
        <f>'2 уровень'!Q1565</f>
        <v>0</v>
      </c>
      <c r="Q760" s="114">
        <f>'2 уровень'!R1565</f>
        <v>0</v>
      </c>
      <c r="R760" s="114">
        <f>'2 уровень'!S1565</f>
        <v>0</v>
      </c>
      <c r="S760" s="114">
        <f>'2 уровень'!T1565</f>
        <v>0</v>
      </c>
      <c r="T760" s="114">
        <f>'2 уровень'!U1565</f>
        <v>0</v>
      </c>
      <c r="U760" s="114">
        <f>'2 уровень'!V1565</f>
        <v>0</v>
      </c>
      <c r="V760" s="114">
        <f>'2 уровень'!W1565</f>
        <v>0</v>
      </c>
      <c r="W760" s="114">
        <f>'2 уровень'!X1565</f>
        <v>0</v>
      </c>
      <c r="X760" s="114">
        <f>'2 уровень'!Y1565</f>
        <v>0</v>
      </c>
      <c r="Y760" s="1107">
        <f>'2 уровень'!Z1565</f>
        <v>0</v>
      </c>
      <c r="Z760" s="114"/>
      <c r="AA760" s="114"/>
    </row>
    <row r="761" spans="1:202" ht="30" x14ac:dyDescent="0.25">
      <c r="A761" s="104">
        <v>1</v>
      </c>
      <c r="B761" s="104">
        <v>1</v>
      </c>
      <c r="C761" s="1384" t="s">
        <v>465</v>
      </c>
      <c r="D761" s="121">
        <f>'2 уровень'!E1566</f>
        <v>0</v>
      </c>
      <c r="E761" s="121">
        <f>'2 уровень'!F1566</f>
        <v>0</v>
      </c>
      <c r="F761" s="121">
        <f>'2 уровень'!G1566</f>
        <v>0</v>
      </c>
      <c r="G761" s="1078">
        <f>'2 уровень'!H1566</f>
        <v>0</v>
      </c>
      <c r="H761" s="1108">
        <f>'2 уровень'!I1566</f>
        <v>0</v>
      </c>
      <c r="I761" s="1108">
        <f>'2 уровень'!J1566</f>
        <v>0</v>
      </c>
      <c r="J761" s="117">
        <f>'2 уровень'!K1566</f>
        <v>0</v>
      </c>
      <c r="K761" s="117">
        <f>'2 уровень'!L1566</f>
        <v>0</v>
      </c>
      <c r="L761" s="117">
        <f>'2 уровень'!M1566</f>
        <v>0</v>
      </c>
      <c r="M761" s="117">
        <f>'2 уровень'!N1566</f>
        <v>0</v>
      </c>
      <c r="N761" s="117">
        <f>'2 уровень'!O1566</f>
        <v>0</v>
      </c>
      <c r="O761" s="117">
        <f>'2 уровень'!P1566</f>
        <v>0</v>
      </c>
      <c r="P761" s="114">
        <f>'2 уровень'!Q1566</f>
        <v>0</v>
      </c>
      <c r="Q761" s="114">
        <f>'2 уровень'!R1566</f>
        <v>0</v>
      </c>
      <c r="R761" s="114">
        <f>'2 уровень'!S1566</f>
        <v>0</v>
      </c>
      <c r="S761" s="114">
        <f>'2 уровень'!T1566</f>
        <v>0</v>
      </c>
      <c r="T761" s="114">
        <f>'2 уровень'!U1566</f>
        <v>0</v>
      </c>
      <c r="U761" s="114">
        <f>'2 уровень'!V1566</f>
        <v>0</v>
      </c>
      <c r="V761" s="114">
        <f>'2 уровень'!W1566</f>
        <v>0</v>
      </c>
      <c r="W761" s="114">
        <f>'2 уровень'!X1566</f>
        <v>0</v>
      </c>
      <c r="X761" s="114">
        <f>'2 уровень'!Y1566</f>
        <v>0</v>
      </c>
      <c r="Y761" s="1107">
        <f>'2 уровень'!Z1566</f>
        <v>0</v>
      </c>
      <c r="Z761" s="114"/>
      <c r="AA761" s="114"/>
    </row>
    <row r="762" spans="1:202" ht="29.25" x14ac:dyDescent="0.25">
      <c r="A762" s="104">
        <v>1</v>
      </c>
      <c r="B762" s="104">
        <v>1</v>
      </c>
      <c r="C762" s="1586" t="s">
        <v>169</v>
      </c>
      <c r="D762" s="121">
        <f>'2 уровень'!E1567</f>
        <v>3234</v>
      </c>
      <c r="E762" s="121">
        <f>'2 уровень'!F1567</f>
        <v>1079</v>
      </c>
      <c r="F762" s="121">
        <f>'2 уровень'!G1567</f>
        <v>810</v>
      </c>
      <c r="G762" s="1078">
        <f>'2 уровень'!H1567</f>
        <v>75.06950880444856</v>
      </c>
      <c r="H762" s="1108">
        <f>'2 уровень'!I1567</f>
        <v>0</v>
      </c>
      <c r="I762" s="1108">
        <f>'2 уровень'!J1567</f>
        <v>0</v>
      </c>
      <c r="J762" s="117">
        <f>'2 уровень'!K1567</f>
        <v>0</v>
      </c>
      <c r="K762" s="117">
        <f>'2 уровень'!L1567</f>
        <v>0</v>
      </c>
      <c r="L762" s="117">
        <f>'2 уровень'!M1567</f>
        <v>0</v>
      </c>
      <c r="M762" s="117">
        <f>'2 уровень'!N1567</f>
        <v>0</v>
      </c>
      <c r="N762" s="117">
        <f>'2 уровень'!O1567</f>
        <v>0</v>
      </c>
      <c r="O762" s="117">
        <f>'2 уровень'!P1567</f>
        <v>0</v>
      </c>
      <c r="P762" s="114">
        <f>'2 уровень'!Q1567</f>
        <v>3058.7881689814812</v>
      </c>
      <c r="Q762" s="114">
        <f>'2 уровень'!R1567</f>
        <v>3058.7881689814812</v>
      </c>
      <c r="R762" s="114">
        <f>'2 уровень'!S1567</f>
        <v>3058.7881689814812</v>
      </c>
      <c r="S762" s="114">
        <f>'2 уровень'!T1567</f>
        <v>3058.7881689814812</v>
      </c>
      <c r="T762" s="114">
        <f>'2 уровень'!U1567</f>
        <v>1019.5960563271605</v>
      </c>
      <c r="U762" s="114">
        <f>'2 уровень'!V1567</f>
        <v>865.59098000000006</v>
      </c>
      <c r="V762" s="114">
        <f>'2 уровень'!W1567</f>
        <v>0</v>
      </c>
      <c r="W762" s="114">
        <f>'2 уровень'!X1567</f>
        <v>-154.0050763271604</v>
      </c>
      <c r="X762" s="114">
        <f>'2 уровень'!Y1567</f>
        <v>-7.2842700000000011</v>
      </c>
      <c r="Y762" s="1107">
        <f>'2 уровень'!Z1567</f>
        <v>858.30671000000007</v>
      </c>
      <c r="Z762" s="114"/>
      <c r="AA762" s="114"/>
    </row>
    <row r="763" spans="1:202" x14ac:dyDescent="0.25">
      <c r="A763" s="104">
        <v>1</v>
      </c>
      <c r="B763" s="104">
        <v>1</v>
      </c>
      <c r="C763" s="1687" t="s">
        <v>14</v>
      </c>
      <c r="D763" s="121">
        <f>'2 уровень'!E1568</f>
        <v>0</v>
      </c>
      <c r="E763" s="121">
        <f>'2 уровень'!F1568</f>
        <v>0</v>
      </c>
      <c r="F763" s="121">
        <f>'2 уровень'!G1568</f>
        <v>0</v>
      </c>
      <c r="G763" s="1078">
        <f>'2 уровень'!H1568</f>
        <v>0</v>
      </c>
      <c r="H763" s="1108">
        <f>'2 уровень'!I1568</f>
        <v>0</v>
      </c>
      <c r="I763" s="1108">
        <f>'2 уровень'!J1568</f>
        <v>0</v>
      </c>
      <c r="J763" s="117">
        <f>'2 уровень'!K1568</f>
        <v>0</v>
      </c>
      <c r="K763" s="117">
        <f>'2 уровень'!L1568</f>
        <v>0</v>
      </c>
      <c r="L763" s="117">
        <f>'2 уровень'!M1568</f>
        <v>0</v>
      </c>
      <c r="M763" s="117">
        <f>'2 уровень'!N1568</f>
        <v>0</v>
      </c>
      <c r="N763" s="117">
        <f>'2 уровень'!O1568</f>
        <v>0</v>
      </c>
      <c r="O763" s="117">
        <f>'2 уровень'!P1568</f>
        <v>0</v>
      </c>
      <c r="P763" s="114">
        <f>'2 уровень'!Q1568</f>
        <v>0</v>
      </c>
      <c r="Q763" s="114">
        <f>'2 уровень'!R1568</f>
        <v>0</v>
      </c>
      <c r="R763" s="114">
        <f>'2 уровень'!S1568</f>
        <v>0</v>
      </c>
      <c r="S763" s="114">
        <f>'2 уровень'!T1568</f>
        <v>0</v>
      </c>
      <c r="T763" s="114">
        <f>'2 уровень'!U1568</f>
        <v>0</v>
      </c>
      <c r="U763" s="114">
        <f>'2 уровень'!V1568</f>
        <v>0</v>
      </c>
      <c r="V763" s="114">
        <f>'2 уровень'!W1568</f>
        <v>0</v>
      </c>
      <c r="W763" s="114">
        <f>'2 уровень'!X1568</f>
        <v>0</v>
      </c>
      <c r="X763" s="114">
        <f>'2 уровень'!Y1568</f>
        <v>0</v>
      </c>
      <c r="Y763" s="1107">
        <f>'2 уровень'!Z1568</f>
        <v>0</v>
      </c>
      <c r="Z763" s="114"/>
      <c r="AA763" s="114"/>
    </row>
    <row r="764" spans="1:202" x14ac:dyDescent="0.25">
      <c r="A764" s="104">
        <v>1</v>
      </c>
      <c r="B764" s="104">
        <v>1</v>
      </c>
      <c r="C764" s="1647" t="s">
        <v>203</v>
      </c>
      <c r="D764" s="121">
        <f>'2 уровень'!E1569</f>
        <v>4606</v>
      </c>
      <c r="E764" s="121">
        <f>'2 уровень'!F1569</f>
        <v>1537</v>
      </c>
      <c r="F764" s="121">
        <f>'2 уровень'!G1569</f>
        <v>782</v>
      </c>
      <c r="G764" s="1078">
        <f>'2 уровень'!H1569</f>
        <v>50.878334417696813</v>
      </c>
      <c r="H764" s="1108">
        <f>'2 уровень'!I1569</f>
        <v>0</v>
      </c>
      <c r="I764" s="1108">
        <f>'2 уровень'!J1569</f>
        <v>0</v>
      </c>
      <c r="J764" s="117">
        <f>'2 уровень'!K1569</f>
        <v>0</v>
      </c>
      <c r="K764" s="117">
        <f>'2 уровень'!L1569</f>
        <v>0</v>
      </c>
      <c r="L764" s="117">
        <f>'2 уровень'!M1569</f>
        <v>0</v>
      </c>
      <c r="M764" s="117">
        <f>'2 уровень'!N1569</f>
        <v>0</v>
      </c>
      <c r="N764" s="117">
        <f>'2 уровень'!O1569</f>
        <v>0</v>
      </c>
      <c r="O764" s="117">
        <f>'2 уровень'!P1569</f>
        <v>0</v>
      </c>
      <c r="P764" s="114">
        <f>'2 уровень'!Q1569</f>
        <v>0</v>
      </c>
      <c r="Q764" s="114">
        <f>'2 уровень'!R1569</f>
        <v>0</v>
      </c>
      <c r="R764" s="114">
        <f>'2 уровень'!S1569</f>
        <v>0</v>
      </c>
      <c r="S764" s="114">
        <f>'2 уровень'!T1569</f>
        <v>0</v>
      </c>
      <c r="T764" s="114">
        <f>'2 уровень'!U1569</f>
        <v>0</v>
      </c>
      <c r="U764" s="114">
        <f>'2 уровень'!V1569</f>
        <v>0</v>
      </c>
      <c r="V764" s="114">
        <f>'2 уровень'!W1569</f>
        <v>0</v>
      </c>
      <c r="W764" s="114">
        <f>'2 уровень'!X1569</f>
        <v>0</v>
      </c>
      <c r="X764" s="114">
        <f>'2 уровень'!Y1569</f>
        <v>0</v>
      </c>
      <c r="Y764" s="1107">
        <f>'2 уровень'!Z1569</f>
        <v>0</v>
      </c>
      <c r="Z764" s="114"/>
      <c r="AA764" s="114"/>
    </row>
    <row r="765" spans="1:202" x14ac:dyDescent="0.25">
      <c r="A765" s="104">
        <v>1</v>
      </c>
      <c r="B765" s="104">
        <v>1</v>
      </c>
      <c r="C765" s="1647" t="s">
        <v>160</v>
      </c>
      <c r="D765" s="121">
        <f>'2 уровень'!E1570</f>
        <v>4000</v>
      </c>
      <c r="E765" s="121">
        <f>'2 уровень'!F1570</f>
        <v>1333</v>
      </c>
      <c r="F765" s="121">
        <f>'2 уровень'!G1570</f>
        <v>897.9473684210526</v>
      </c>
      <c r="G765" s="1078">
        <f>'2 уровень'!H1570</f>
        <v>67.362893354917674</v>
      </c>
      <c r="H765" s="1108">
        <f>'2 уровень'!I1570</f>
        <v>0</v>
      </c>
      <c r="I765" s="1108">
        <f>'2 уровень'!J1570</f>
        <v>0</v>
      </c>
      <c r="J765" s="117">
        <f>'2 уровень'!K1570</f>
        <v>0</v>
      </c>
      <c r="K765" s="117">
        <f>'2 уровень'!L1570</f>
        <v>0</v>
      </c>
      <c r="L765" s="117">
        <f>'2 уровень'!M1570</f>
        <v>0</v>
      </c>
      <c r="M765" s="117">
        <f>'2 уровень'!N1570</f>
        <v>0</v>
      </c>
      <c r="N765" s="117">
        <f>'2 уровень'!O1570</f>
        <v>0</v>
      </c>
      <c r="O765" s="117">
        <f>'2 уровень'!P1570</f>
        <v>0</v>
      </c>
      <c r="P765" s="114">
        <f>'2 уровень'!Q1570</f>
        <v>0</v>
      </c>
      <c r="Q765" s="114">
        <f>'2 уровень'!R1570</f>
        <v>0</v>
      </c>
      <c r="R765" s="114">
        <f>'2 уровень'!S1570</f>
        <v>0</v>
      </c>
      <c r="S765" s="114">
        <f>'2 уровень'!T1570</f>
        <v>0</v>
      </c>
      <c r="T765" s="114">
        <f>'2 уровень'!U1570</f>
        <v>0</v>
      </c>
      <c r="U765" s="114">
        <f>'2 уровень'!V1570</f>
        <v>0</v>
      </c>
      <c r="V765" s="114">
        <f>'2 уровень'!W1570</f>
        <v>0</v>
      </c>
      <c r="W765" s="114">
        <f>'2 уровень'!X1570</f>
        <v>0</v>
      </c>
      <c r="X765" s="114">
        <f>'2 уровень'!Y1570</f>
        <v>0</v>
      </c>
      <c r="Y765" s="1107">
        <f>'2 уровень'!Z1570</f>
        <v>0</v>
      </c>
      <c r="Z765" s="114"/>
      <c r="AA765" s="114"/>
    </row>
    <row r="766" spans="1:202" ht="29.25" x14ac:dyDescent="0.25">
      <c r="A766" s="104">
        <v>1</v>
      </c>
      <c r="B766" s="104">
        <v>1</v>
      </c>
      <c r="C766" s="1670" t="s">
        <v>161</v>
      </c>
      <c r="D766" s="121">
        <f>'2 уровень'!E1571</f>
        <v>990</v>
      </c>
      <c r="E766" s="121">
        <f>'2 уровень'!F1571</f>
        <v>330</v>
      </c>
      <c r="F766" s="121">
        <f>'2 уровень'!G1571</f>
        <v>238</v>
      </c>
      <c r="G766" s="1078">
        <f>'2 уровень'!H1571</f>
        <v>72.121212121212125</v>
      </c>
      <c r="H766" s="1108">
        <f>'2 уровень'!I1571</f>
        <v>0</v>
      </c>
      <c r="I766" s="1108">
        <f>'2 уровень'!J1571</f>
        <v>0</v>
      </c>
      <c r="J766" s="117">
        <f>'2 уровень'!K1571</f>
        <v>0</v>
      </c>
      <c r="K766" s="117">
        <f>'2 уровень'!L1571</f>
        <v>0</v>
      </c>
      <c r="L766" s="117">
        <f>'2 уровень'!M1571</f>
        <v>0</v>
      </c>
      <c r="M766" s="117">
        <f>'2 уровень'!N1571</f>
        <v>0</v>
      </c>
      <c r="N766" s="117">
        <f>'2 уровень'!O1571</f>
        <v>0</v>
      </c>
      <c r="O766" s="117">
        <f>'2 уровень'!P1571</f>
        <v>0</v>
      </c>
      <c r="P766" s="114">
        <f>'2 уровень'!Q1571</f>
        <v>0</v>
      </c>
      <c r="Q766" s="114">
        <f>'2 уровень'!R1571</f>
        <v>0</v>
      </c>
      <c r="R766" s="114">
        <f>'2 уровень'!S1571</f>
        <v>0</v>
      </c>
      <c r="S766" s="114">
        <f>'2 уровень'!T1571</f>
        <v>0</v>
      </c>
      <c r="T766" s="114">
        <f>'2 уровень'!U1571</f>
        <v>0</v>
      </c>
      <c r="U766" s="114">
        <f>'2 уровень'!V1571</f>
        <v>0</v>
      </c>
      <c r="V766" s="114">
        <f>'2 уровень'!W1571</f>
        <v>0</v>
      </c>
      <c r="W766" s="114">
        <f>'2 уровень'!X1571</f>
        <v>0</v>
      </c>
      <c r="X766" s="114">
        <f>'2 уровень'!Y1571</f>
        <v>0</v>
      </c>
      <c r="Y766" s="1107">
        <f>'2 уровень'!Z1571</f>
        <v>0</v>
      </c>
      <c r="Z766" s="114"/>
      <c r="AA766" s="114"/>
    </row>
    <row r="767" spans="1:202" x14ac:dyDescent="0.25">
      <c r="A767" s="104">
        <v>1</v>
      </c>
      <c r="B767" s="104">
        <v>1</v>
      </c>
      <c r="C767" s="1658" t="s">
        <v>89</v>
      </c>
      <c r="D767" s="121">
        <f>'2 уровень'!E1572</f>
        <v>18396</v>
      </c>
      <c r="E767" s="121">
        <f>'2 уровень'!F1572</f>
        <v>6132.6</v>
      </c>
      <c r="F767" s="121">
        <f>'2 уровень'!G1572</f>
        <v>3893.4315789473685</v>
      </c>
      <c r="G767" s="1078">
        <f>'2 уровень'!H1572</f>
        <v>63.487453591419104</v>
      </c>
      <c r="H767" s="1108">
        <f>'2 уровень'!I1572</f>
        <v>0</v>
      </c>
      <c r="I767" s="1108">
        <f>'2 уровень'!J1572</f>
        <v>0</v>
      </c>
      <c r="J767" s="117">
        <f>'2 уровень'!K1572</f>
        <v>0</v>
      </c>
      <c r="K767" s="117">
        <f>'2 уровень'!L1572</f>
        <v>0</v>
      </c>
      <c r="L767" s="117">
        <f>'2 уровень'!M1572</f>
        <v>0</v>
      </c>
      <c r="M767" s="117">
        <f>'2 уровень'!N1572</f>
        <v>0</v>
      </c>
      <c r="N767" s="117">
        <f>'2 уровень'!O1572</f>
        <v>0</v>
      </c>
      <c r="O767" s="117">
        <f>'2 уровень'!P1572</f>
        <v>0</v>
      </c>
      <c r="P767" s="114">
        <f>'2 уровень'!Q1572</f>
        <v>32982.249123131871</v>
      </c>
      <c r="Q767" s="114">
        <f>'2 уровень'!R1572</f>
        <v>32982.249123131871</v>
      </c>
      <c r="R767" s="114">
        <f>'2 уровень'!S1572</f>
        <v>32982.249123131871</v>
      </c>
      <c r="S767" s="114">
        <f>'2 уровень'!T1572</f>
        <v>32982.249123131871</v>
      </c>
      <c r="T767" s="114">
        <f>'2 уровень'!U1572</f>
        <v>10994.083041043958</v>
      </c>
      <c r="U767" s="114">
        <f>'2 уровень'!V1572</f>
        <v>10542.031770000001</v>
      </c>
      <c r="V767" s="114">
        <f>'2 уровень'!W1572</f>
        <v>0</v>
      </c>
      <c r="W767" s="114">
        <f>'2 уровень'!X1572</f>
        <v>-452.05127104395729</v>
      </c>
      <c r="X767" s="114">
        <f>'2 уровень'!Y1572</f>
        <v>-37.02225</v>
      </c>
      <c r="Y767" s="1107">
        <f>'2 уровень'!Z1572</f>
        <v>10505.009520000001</v>
      </c>
      <c r="Z767" s="114"/>
      <c r="AA767" s="114"/>
    </row>
    <row r="768" spans="1:202" x14ac:dyDescent="0.25">
      <c r="A768" s="104">
        <v>1</v>
      </c>
      <c r="B768" s="104">
        <v>1</v>
      </c>
      <c r="C768" s="1803" t="s">
        <v>80</v>
      </c>
      <c r="D768" s="121">
        <f>'2 уровень'!E1573</f>
        <v>110</v>
      </c>
      <c r="E768" s="121">
        <f>'2 уровень'!F1573</f>
        <v>37</v>
      </c>
      <c r="F768" s="121">
        <f>'2 уровень'!G1573</f>
        <v>32</v>
      </c>
      <c r="G768" s="1078">
        <f>'2 уровень'!H1573</f>
        <v>86.486486486486484</v>
      </c>
      <c r="H768" s="1108">
        <f>'2 уровень'!I1573</f>
        <v>9</v>
      </c>
      <c r="I768" s="1108">
        <f>'2 уровень'!J1573</f>
        <v>10.34375</v>
      </c>
      <c r="J768" s="117">
        <f>'2 уровень'!K1573</f>
        <v>990</v>
      </c>
      <c r="K768" s="117">
        <f>'2 уровень'!L1573</f>
        <v>333</v>
      </c>
      <c r="L768" s="117">
        <f>'2 уровень'!M1573</f>
        <v>331</v>
      </c>
      <c r="M768" s="117">
        <f>'2 уровень'!N1573</f>
        <v>99.3993993993994</v>
      </c>
      <c r="N768" s="117">
        <f>'2 уровень'!O1573</f>
        <v>3.3</v>
      </c>
      <c r="O768" s="117">
        <f>'2 уровень'!P1573</f>
        <v>300.90909090909093</v>
      </c>
      <c r="P768" s="114">
        <f>'2 уровень'!Q1573</f>
        <v>0</v>
      </c>
      <c r="Q768" s="114">
        <f>'2 уровень'!R1573</f>
        <v>0</v>
      </c>
      <c r="R768" s="114">
        <f>'2 уровень'!S1573</f>
        <v>0</v>
      </c>
      <c r="S768" s="114">
        <f>'2 уровень'!T1573</f>
        <v>0</v>
      </c>
      <c r="T768" s="114">
        <f>'2 уровень'!U1573</f>
        <v>0</v>
      </c>
      <c r="U768" s="114">
        <f>'2 уровень'!V1573</f>
        <v>0</v>
      </c>
      <c r="V768" s="114">
        <f>'2 уровень'!W1573</f>
        <v>0</v>
      </c>
      <c r="W768" s="114">
        <f>'2 уровень'!X1573</f>
        <v>0</v>
      </c>
      <c r="X768" s="114">
        <f>'2 уровень'!Y1573</f>
        <v>0</v>
      </c>
      <c r="Y768" s="1107">
        <f>'2 уровень'!Z1573</f>
        <v>0</v>
      </c>
      <c r="Z768" s="114"/>
      <c r="AA768" s="114"/>
    </row>
    <row r="769" spans="1:202" x14ac:dyDescent="0.25">
      <c r="A769" s="104">
        <v>1</v>
      </c>
      <c r="B769" s="104">
        <v>1</v>
      </c>
      <c r="C769" s="1811" t="s">
        <v>16</v>
      </c>
      <c r="D769" s="121">
        <f>'2 уровень'!E1574</f>
        <v>75</v>
      </c>
      <c r="E769" s="121">
        <f>'2 уровень'!F1574</f>
        <v>25</v>
      </c>
      <c r="F769" s="121">
        <f>'2 уровень'!G1574</f>
        <v>23</v>
      </c>
      <c r="G769" s="1078">
        <f>'2 уровень'!H1574</f>
        <v>92</v>
      </c>
      <c r="H769" s="1108">
        <f>'2 уровень'!I1574</f>
        <v>8</v>
      </c>
      <c r="I769" s="1108">
        <f>'2 уровень'!J1574</f>
        <v>7.0434782608695654</v>
      </c>
      <c r="J769" s="117">
        <f>'2 уровень'!K1574</f>
        <v>600</v>
      </c>
      <c r="K769" s="117">
        <f>'2 уровень'!L1574</f>
        <v>200</v>
      </c>
      <c r="L769" s="117">
        <f>'2 уровень'!M1574</f>
        <v>162</v>
      </c>
      <c r="M769" s="117">
        <f>'2 уровень'!N1574</f>
        <v>81</v>
      </c>
      <c r="N769" s="117">
        <f>'2 уровень'!O1574</f>
        <v>2.5</v>
      </c>
      <c r="O769" s="117">
        <f>'2 уровень'!P1574</f>
        <v>194.4</v>
      </c>
      <c r="P769" s="114">
        <f>'2 уровень'!Q1574</f>
        <v>0</v>
      </c>
      <c r="Q769" s="114">
        <f>'2 уровень'!R1574</f>
        <v>0</v>
      </c>
      <c r="R769" s="114">
        <f>'2 уровень'!S1574</f>
        <v>0</v>
      </c>
      <c r="S769" s="114">
        <f>'2 уровень'!T1574</f>
        <v>0</v>
      </c>
      <c r="T769" s="114">
        <f>'2 уровень'!U1574</f>
        <v>0</v>
      </c>
      <c r="U769" s="114">
        <f>'2 уровень'!V1574</f>
        <v>0</v>
      </c>
      <c r="V769" s="114">
        <f>'2 уровень'!W1574</f>
        <v>0</v>
      </c>
      <c r="W769" s="114">
        <f>'2 уровень'!X1574</f>
        <v>0</v>
      </c>
      <c r="X769" s="114">
        <f>'2 уровень'!Y1574</f>
        <v>0</v>
      </c>
      <c r="Y769" s="1107">
        <f>'2 уровень'!Z1574</f>
        <v>0</v>
      </c>
      <c r="Z769" s="114"/>
      <c r="AA769" s="114"/>
    </row>
    <row r="770" spans="1:202" ht="29.25" x14ac:dyDescent="0.25">
      <c r="A770" s="104">
        <v>1</v>
      </c>
      <c r="B770" s="104">
        <v>1</v>
      </c>
      <c r="C770" s="1814" t="s">
        <v>177</v>
      </c>
      <c r="D770" s="121">
        <f>'2 уровень'!E1575</f>
        <v>185</v>
      </c>
      <c r="E770" s="121">
        <f>'2 уровень'!F1575</f>
        <v>62</v>
      </c>
      <c r="F770" s="121">
        <f>'2 уровень'!G1575</f>
        <v>55</v>
      </c>
      <c r="G770" s="1078">
        <f>'2 уровень'!H1575</f>
        <v>88.709677419354833</v>
      </c>
      <c r="H770" s="1108">
        <f>'2 уровень'!I1575</f>
        <v>8.5967741935483879</v>
      </c>
      <c r="I770" s="1108">
        <f>'2 уровень'!J1575</f>
        <v>8.963636363636363</v>
      </c>
      <c r="J770" s="117">
        <f>'2 уровень'!K1575</f>
        <v>1590</v>
      </c>
      <c r="K770" s="117">
        <f>'2 уровень'!L1575</f>
        <v>533</v>
      </c>
      <c r="L770" s="117">
        <f>'2 уровень'!M1575</f>
        <v>493</v>
      </c>
      <c r="M770" s="117">
        <f>'2 уровень'!N1575</f>
        <v>92.495309568480295</v>
      </c>
      <c r="N770" s="117">
        <f>'2 уровень'!O1575</f>
        <v>5.8</v>
      </c>
      <c r="O770" s="117">
        <f>'2 уровень'!P1575</f>
        <v>255</v>
      </c>
      <c r="P770" s="114">
        <f>'2 уровень'!Q1575</f>
        <v>2765.1620639999996</v>
      </c>
      <c r="Q770" s="114">
        <f>'2 уровень'!R1575</f>
        <v>2765.1620639999996</v>
      </c>
      <c r="R770" s="114">
        <f>'2 уровень'!S1575</f>
        <v>2765.1620639999996</v>
      </c>
      <c r="S770" s="114">
        <f>'2 уровень'!T1575</f>
        <v>2765.1620639999996</v>
      </c>
      <c r="T770" s="114">
        <f>'2 уровень'!U1575</f>
        <v>921.72068799999988</v>
      </c>
      <c r="U770" s="114">
        <f>'2 уровень'!V1575</f>
        <v>828.15714000000003</v>
      </c>
      <c r="V770" s="114">
        <f>'2 уровень'!W1575</f>
        <v>0</v>
      </c>
      <c r="W770" s="114">
        <f>'2 уровень'!X1575</f>
        <v>-93.563547999999855</v>
      </c>
      <c r="X770" s="114">
        <f>'2 уровень'!Y1575</f>
        <v>-255.13392999999999</v>
      </c>
      <c r="Y770" s="1107">
        <f>'2 уровень'!Z1575</f>
        <v>573.02321000000006</v>
      </c>
      <c r="Z770" s="114"/>
      <c r="AA770" s="114"/>
    </row>
    <row r="771" spans="1:202" x14ac:dyDescent="0.25">
      <c r="A771" s="104">
        <v>1</v>
      </c>
      <c r="B771" s="104">
        <v>1</v>
      </c>
      <c r="C771" s="1619" t="s">
        <v>491</v>
      </c>
      <c r="D771" s="121">
        <f>'2 уровень'!E1576</f>
        <v>840</v>
      </c>
      <c r="E771" s="121">
        <f>'2 уровень'!F1576</f>
        <v>280</v>
      </c>
      <c r="F771" s="121">
        <f>'2 уровень'!G1576</f>
        <v>410</v>
      </c>
      <c r="G771" s="1078">
        <f>'2 уровень'!H1576</f>
        <v>146.42857142857142</v>
      </c>
      <c r="H771" s="1108">
        <f>'2 уровень'!I1576</f>
        <v>0</v>
      </c>
      <c r="I771" s="1108">
        <f>'2 уровень'!J1576</f>
        <v>0</v>
      </c>
      <c r="J771" s="117">
        <f>'2 уровень'!K1576</f>
        <v>0</v>
      </c>
      <c r="K771" s="117">
        <f>'2 уровень'!L1576</f>
        <v>0</v>
      </c>
      <c r="L771" s="117">
        <f>'2 уровень'!M1576</f>
        <v>0</v>
      </c>
      <c r="M771" s="117">
        <f>'2 уровень'!N1576</f>
        <v>0</v>
      </c>
      <c r="N771" s="117">
        <f>'2 уровень'!O1576</f>
        <v>0</v>
      </c>
      <c r="O771" s="117">
        <f>'2 уровень'!P1576</f>
        <v>0</v>
      </c>
      <c r="P771" s="114">
        <f>'2 уровень'!Q1576</f>
        <v>1718.9453692000002</v>
      </c>
      <c r="Q771" s="114">
        <f>'2 уровень'!R1576</f>
        <v>1718.9453692000002</v>
      </c>
      <c r="R771" s="114">
        <f>'2 уровень'!S1576</f>
        <v>1718.9453692000002</v>
      </c>
      <c r="S771" s="114">
        <f>'2 уровень'!T1576</f>
        <v>1718.9453692000002</v>
      </c>
      <c r="T771" s="114">
        <f>'2 уровень'!U1576</f>
        <v>572.98178973333336</v>
      </c>
      <c r="U771" s="114">
        <f>'2 уровень'!V1576</f>
        <v>536.63957000000005</v>
      </c>
      <c r="V771" s="114">
        <f>'2 уровень'!W1576</f>
        <v>0</v>
      </c>
      <c r="W771" s="114">
        <f>'2 уровень'!X1576</f>
        <v>-36.342219733333309</v>
      </c>
      <c r="X771" s="114">
        <f>'2 уровень'!Y1576</f>
        <v>-58.329839999999997</v>
      </c>
      <c r="Y771" s="1107">
        <f>'2 уровень'!Z1576</f>
        <v>478.30973000000006</v>
      </c>
      <c r="Z771" s="114"/>
      <c r="AA771" s="114"/>
    </row>
    <row r="772" spans="1:202" x14ac:dyDescent="0.25">
      <c r="A772" s="104">
        <v>1</v>
      </c>
      <c r="B772" s="104">
        <v>1</v>
      </c>
      <c r="C772" s="1416" t="s">
        <v>471</v>
      </c>
      <c r="D772" s="121">
        <f>'2 уровень'!E1577</f>
        <v>838</v>
      </c>
      <c r="E772" s="121">
        <f>'2 уровень'!F1577</f>
        <v>279</v>
      </c>
      <c r="F772" s="121">
        <f>'2 уровень'!G1577</f>
        <v>410</v>
      </c>
      <c r="G772" s="1078">
        <f>'2 уровень'!H1577</f>
        <v>146.95340501792117</v>
      </c>
      <c r="H772" s="1108">
        <f>'2 уровень'!I1577</f>
        <v>0</v>
      </c>
      <c r="I772" s="1108">
        <f>'2 уровень'!J1577</f>
        <v>0</v>
      </c>
      <c r="J772" s="117">
        <f>'2 уровень'!K1577</f>
        <v>0</v>
      </c>
      <c r="K772" s="117">
        <f>'2 уровень'!L1577</f>
        <v>0</v>
      </c>
      <c r="L772" s="117">
        <f>'2 уровень'!M1577</f>
        <v>0</v>
      </c>
      <c r="M772" s="117">
        <f>'2 уровень'!N1577</f>
        <v>0</v>
      </c>
      <c r="N772" s="117">
        <f>'2 уровень'!O1577</f>
        <v>0</v>
      </c>
      <c r="O772" s="117">
        <f>'2 уровень'!P1577</f>
        <v>0</v>
      </c>
      <c r="P772" s="114">
        <f>'2 уровень'!Q1577</f>
        <v>0</v>
      </c>
      <c r="Q772" s="114">
        <f>'2 уровень'!R1577</f>
        <v>0</v>
      </c>
      <c r="R772" s="114">
        <f>'2 уровень'!S1577</f>
        <v>0</v>
      </c>
      <c r="S772" s="114">
        <f>'2 уровень'!T1577</f>
        <v>0</v>
      </c>
      <c r="T772" s="114">
        <f>'2 уровень'!U1577</f>
        <v>0</v>
      </c>
      <c r="U772" s="114">
        <f>'2 уровень'!V1577</f>
        <v>0</v>
      </c>
      <c r="V772" s="114">
        <f>'2 уровень'!W1577</f>
        <v>0</v>
      </c>
      <c r="W772" s="114">
        <f>'2 уровень'!X1577</f>
        <v>0</v>
      </c>
      <c r="X772" s="114">
        <f>'2 уровень'!Y1577</f>
        <v>0</v>
      </c>
      <c r="Y772" s="1107">
        <f>'2 уровень'!Z1577</f>
        <v>0</v>
      </c>
      <c r="Z772" s="114"/>
      <c r="AA772" s="114"/>
    </row>
    <row r="773" spans="1:202" x14ac:dyDescent="0.25">
      <c r="A773" s="104">
        <v>1</v>
      </c>
      <c r="B773" s="104">
        <v>1</v>
      </c>
      <c r="C773" s="1525" t="s">
        <v>472</v>
      </c>
      <c r="D773" s="121">
        <f>'2 уровень'!E1578</f>
        <v>838</v>
      </c>
      <c r="E773" s="121">
        <f>'2 уровень'!F1578</f>
        <v>279</v>
      </c>
      <c r="F773" s="121">
        <f>'2 уровень'!G1578</f>
        <v>410</v>
      </c>
      <c r="G773" s="1078">
        <f>'2 уровень'!H1578</f>
        <v>146.95340501792117</v>
      </c>
      <c r="H773" s="1108">
        <f>'2 уровень'!I1578</f>
        <v>0</v>
      </c>
      <c r="I773" s="1108">
        <f>'2 уровень'!J1578</f>
        <v>0</v>
      </c>
      <c r="J773" s="117">
        <f>'2 уровень'!K1578</f>
        <v>0</v>
      </c>
      <c r="K773" s="117">
        <f>'2 уровень'!L1578</f>
        <v>0</v>
      </c>
      <c r="L773" s="117">
        <f>'2 уровень'!M1578</f>
        <v>0</v>
      </c>
      <c r="M773" s="117">
        <f>'2 уровень'!N1578</f>
        <v>0</v>
      </c>
      <c r="N773" s="117">
        <f>'2 уровень'!O1578</f>
        <v>0</v>
      </c>
      <c r="O773" s="117">
        <f>'2 уровень'!P1578</f>
        <v>0</v>
      </c>
      <c r="P773" s="114">
        <f>'2 уровень'!Q1578</f>
        <v>0</v>
      </c>
      <c r="Q773" s="114">
        <f>'2 уровень'!R1578</f>
        <v>0</v>
      </c>
      <c r="R773" s="114">
        <f>'2 уровень'!S1578</f>
        <v>0</v>
      </c>
      <c r="S773" s="114">
        <f>'2 уровень'!T1578</f>
        <v>0</v>
      </c>
      <c r="T773" s="114">
        <f>'2 уровень'!U1578</f>
        <v>0</v>
      </c>
      <c r="U773" s="114">
        <f>'2 уровень'!V1578</f>
        <v>0</v>
      </c>
      <c r="V773" s="114">
        <f>'2 уровень'!W1578</f>
        <v>0</v>
      </c>
      <c r="W773" s="114">
        <f>'2 уровень'!X1578</f>
        <v>0</v>
      </c>
      <c r="X773" s="114">
        <f>'2 уровень'!Y1578</f>
        <v>0</v>
      </c>
      <c r="Y773" s="1107">
        <f>'2 уровень'!Z1578</f>
        <v>0</v>
      </c>
      <c r="Z773" s="114"/>
      <c r="AA773" s="114"/>
    </row>
    <row r="774" spans="1:202" x14ac:dyDescent="0.25">
      <c r="A774" s="104">
        <v>1</v>
      </c>
      <c r="B774" s="104">
        <v>1</v>
      </c>
      <c r="C774" s="1416" t="s">
        <v>473</v>
      </c>
      <c r="D774" s="131">
        <f>'2 уровень'!E1579</f>
        <v>2</v>
      </c>
      <c r="E774" s="131">
        <f>'2 уровень'!F1579</f>
        <v>1</v>
      </c>
      <c r="F774" s="131">
        <f>'2 уровень'!G1579</f>
        <v>0</v>
      </c>
      <c r="G774" s="1081">
        <f>'2 уровень'!H1579</f>
        <v>0</v>
      </c>
      <c r="H774" s="1108">
        <f>'2 уровень'!I1579</f>
        <v>0</v>
      </c>
      <c r="I774" s="1108">
        <f>'2 уровень'!J1579</f>
        <v>0</v>
      </c>
      <c r="J774" s="117">
        <f>'2 уровень'!K1579</f>
        <v>0</v>
      </c>
      <c r="K774" s="117">
        <f>'2 уровень'!L1579</f>
        <v>0</v>
      </c>
      <c r="L774" s="117">
        <f>'2 уровень'!M1579</f>
        <v>0</v>
      </c>
      <c r="M774" s="117">
        <f>'2 уровень'!N1579</f>
        <v>0</v>
      </c>
      <c r="N774" s="117">
        <f>'2 уровень'!O1579</f>
        <v>0</v>
      </c>
      <c r="O774" s="117">
        <f>'2 уровень'!P1579</f>
        <v>0</v>
      </c>
      <c r="P774" s="114">
        <f>'2 уровень'!Q1579</f>
        <v>0</v>
      </c>
      <c r="Q774" s="114">
        <f>'2 уровень'!R1579</f>
        <v>0</v>
      </c>
      <c r="R774" s="114">
        <f>'2 уровень'!S1579</f>
        <v>0</v>
      </c>
      <c r="S774" s="114">
        <f>'2 уровень'!T1579</f>
        <v>0</v>
      </c>
      <c r="T774" s="114">
        <f>'2 уровень'!U1579</f>
        <v>0</v>
      </c>
      <c r="U774" s="114">
        <f>'2 уровень'!V1579</f>
        <v>0</v>
      </c>
      <c r="V774" s="114">
        <f>'2 уровень'!W1579</f>
        <v>0</v>
      </c>
      <c r="W774" s="114">
        <f>'2 уровень'!X1579</f>
        <v>0</v>
      </c>
      <c r="X774" s="114">
        <f>'2 уровень'!Y1579</f>
        <v>0</v>
      </c>
      <c r="Y774" s="1107">
        <f>'2 уровень'!Z1579</f>
        <v>0</v>
      </c>
      <c r="Z774" s="114"/>
      <c r="AA774" s="114"/>
    </row>
    <row r="775" spans="1:202" ht="30.75" thickBot="1" x14ac:dyDescent="0.3">
      <c r="A775" s="104">
        <v>1</v>
      </c>
      <c r="B775" s="104">
        <v>1</v>
      </c>
      <c r="C775" s="1545" t="s">
        <v>474</v>
      </c>
      <c r="D775" s="121">
        <f>'2 уровень'!E1580</f>
        <v>2</v>
      </c>
      <c r="E775" s="121">
        <f>'2 уровень'!F1580</f>
        <v>1</v>
      </c>
      <c r="F775" s="121">
        <f>'2 уровень'!G1580</f>
        <v>0</v>
      </c>
      <c r="G775" s="1078">
        <f>'2 уровень'!H1580</f>
        <v>0</v>
      </c>
      <c r="H775" s="1108">
        <f>'2 уровень'!I1580</f>
        <v>0</v>
      </c>
      <c r="I775" s="1108">
        <f>'2 уровень'!J1580</f>
        <v>0</v>
      </c>
      <c r="J775" s="117">
        <f>'2 уровень'!K1580</f>
        <v>0</v>
      </c>
      <c r="K775" s="117">
        <f>'2 уровень'!L1580</f>
        <v>0</v>
      </c>
      <c r="L775" s="117">
        <f>'2 уровень'!M1580</f>
        <v>0</v>
      </c>
      <c r="M775" s="117">
        <f>'2 уровень'!N1580</f>
        <v>0</v>
      </c>
      <c r="N775" s="117">
        <f>'2 уровень'!O1580</f>
        <v>0</v>
      </c>
      <c r="O775" s="117">
        <f>'2 уровень'!P1580</f>
        <v>0</v>
      </c>
      <c r="P775" s="114">
        <f>'2 уровень'!Q1580</f>
        <v>0</v>
      </c>
      <c r="Q775" s="114">
        <f>'2 уровень'!R1580</f>
        <v>0</v>
      </c>
      <c r="R775" s="114">
        <f>'2 уровень'!S1580</f>
        <v>0</v>
      </c>
      <c r="S775" s="114">
        <f>'2 уровень'!T1580</f>
        <v>0</v>
      </c>
      <c r="T775" s="114">
        <f>'2 уровень'!U1580</f>
        <v>0</v>
      </c>
      <c r="U775" s="114">
        <f>'2 уровень'!V1580</f>
        <v>0</v>
      </c>
      <c r="V775" s="114">
        <f>'2 уровень'!W1580</f>
        <v>0</v>
      </c>
      <c r="W775" s="114">
        <f>'2 уровень'!X1580</f>
        <v>0</v>
      </c>
      <c r="X775" s="114">
        <f>'2 уровень'!Y1580</f>
        <v>0</v>
      </c>
      <c r="Y775" s="1107">
        <f>'2 уровень'!Z1580</f>
        <v>0</v>
      </c>
      <c r="Z775" s="114"/>
      <c r="AA775" s="114"/>
    </row>
    <row r="776" spans="1:202" s="1140" customFormat="1" ht="15" customHeight="1" x14ac:dyDescent="0.25">
      <c r="A776" s="104">
        <v>1</v>
      </c>
      <c r="B776" s="104">
        <v>1</v>
      </c>
      <c r="C776" s="1136" t="s">
        <v>128</v>
      </c>
      <c r="D776" s="1137"/>
      <c r="E776" s="1137"/>
      <c r="F776" s="1137"/>
      <c r="G776" s="1138"/>
      <c r="H776" s="1111"/>
      <c r="I776" s="1111"/>
      <c r="J776" s="1139"/>
      <c r="K776" s="1139"/>
      <c r="L776" s="1139"/>
      <c r="M776" s="1139"/>
      <c r="N776" s="1139"/>
      <c r="O776" s="1139"/>
      <c r="P776" s="126">
        <f t="shared" ref="P776:AA776" si="62">P777-P778-P811-P814-P815</f>
        <v>0</v>
      </c>
      <c r="Q776" s="126">
        <f t="shared" ref="Q776:R776" si="63">Q777-Q778-Q811-Q814-Q815</f>
        <v>0</v>
      </c>
      <c r="R776" s="126">
        <f t="shared" si="63"/>
        <v>0</v>
      </c>
      <c r="S776" s="126">
        <f t="shared" ref="S776" si="64">S777-S778-S811-S814-S815</f>
        <v>0</v>
      </c>
      <c r="T776" s="126">
        <f t="shared" si="62"/>
        <v>0</v>
      </c>
      <c r="U776" s="126">
        <f t="shared" si="62"/>
        <v>0</v>
      </c>
      <c r="V776" s="126">
        <f t="shared" ref="V776" si="65">V777-V778-V811-V814-V815</f>
        <v>0</v>
      </c>
      <c r="W776" s="126">
        <f t="shared" si="62"/>
        <v>0</v>
      </c>
      <c r="X776" s="126">
        <f t="shared" si="62"/>
        <v>1.9184653865522705E-13</v>
      </c>
      <c r="Y776" s="126">
        <f t="shared" si="62"/>
        <v>0</v>
      </c>
      <c r="Z776" s="126">
        <f t="shared" si="62"/>
        <v>0</v>
      </c>
      <c r="AA776" s="126">
        <f t="shared" si="62"/>
        <v>0</v>
      </c>
      <c r="AB776" s="1069"/>
      <c r="AC776" s="1070"/>
      <c r="AD776" s="1069"/>
      <c r="AE776" s="1069"/>
      <c r="AF776" s="1069"/>
      <c r="AG776" s="1069"/>
      <c r="AH776" s="1069"/>
      <c r="AI776" s="1069"/>
      <c r="AJ776" s="1069"/>
      <c r="AK776" s="1069"/>
      <c r="AL776" s="1069"/>
      <c r="AM776" s="1069"/>
      <c r="AN776" s="1069"/>
      <c r="AO776" s="1069"/>
      <c r="AP776" s="1069"/>
      <c r="AQ776" s="1069"/>
      <c r="AR776" s="1069"/>
      <c r="AS776" s="1069"/>
      <c r="AT776" s="1069"/>
      <c r="AU776" s="1069"/>
      <c r="AV776" s="1069"/>
      <c r="AW776" s="1069"/>
      <c r="AX776" s="1069"/>
      <c r="AY776" s="1069"/>
      <c r="AZ776" s="1069"/>
      <c r="BA776" s="1069"/>
      <c r="BB776" s="1069"/>
      <c r="BC776" s="1069"/>
      <c r="BD776" s="1069"/>
      <c r="BE776" s="1069"/>
      <c r="BF776" s="1069"/>
      <c r="BG776" s="1069"/>
      <c r="BH776" s="1069"/>
      <c r="BI776" s="1069"/>
      <c r="BJ776" s="1069"/>
      <c r="BK776" s="1069"/>
      <c r="BL776" s="1069"/>
      <c r="BM776" s="1069"/>
      <c r="BN776" s="1069"/>
      <c r="BO776" s="1069"/>
      <c r="BP776" s="1069"/>
      <c r="BQ776" s="1069"/>
      <c r="BR776" s="1069"/>
      <c r="BS776" s="1069"/>
      <c r="BT776" s="1069"/>
      <c r="BU776" s="1069"/>
      <c r="BV776" s="1069"/>
      <c r="BW776" s="1069"/>
      <c r="BX776" s="1069"/>
      <c r="BY776" s="1069"/>
      <c r="BZ776" s="1069"/>
      <c r="CA776" s="1069"/>
      <c r="CB776" s="1069"/>
      <c r="CC776" s="1069"/>
      <c r="CD776" s="1069"/>
      <c r="CE776" s="1069"/>
      <c r="CF776" s="1069"/>
      <c r="CG776" s="1069"/>
      <c r="CH776" s="1069"/>
      <c r="CI776" s="1069"/>
      <c r="CJ776" s="1069"/>
      <c r="CK776" s="1069"/>
      <c r="CL776" s="1069"/>
      <c r="CM776" s="1069"/>
      <c r="CN776" s="1069"/>
      <c r="CO776" s="1069"/>
      <c r="CP776" s="1069"/>
      <c r="CQ776" s="1069"/>
      <c r="CR776" s="1069"/>
      <c r="CS776" s="1069"/>
      <c r="CT776" s="1069"/>
      <c r="CU776" s="1069"/>
      <c r="CV776" s="1069"/>
      <c r="CW776" s="1069"/>
      <c r="CX776" s="1069"/>
      <c r="CY776" s="1069"/>
      <c r="CZ776" s="1069"/>
      <c r="DA776" s="1069"/>
      <c r="DB776" s="1069"/>
      <c r="DC776" s="1069"/>
      <c r="DD776" s="1069"/>
      <c r="DE776" s="1069"/>
      <c r="DF776" s="1069"/>
      <c r="DG776" s="1069"/>
      <c r="DH776" s="1069"/>
      <c r="DI776" s="1069"/>
      <c r="DJ776" s="1069"/>
      <c r="DK776" s="1069"/>
      <c r="DL776" s="1069"/>
      <c r="DM776" s="1069"/>
      <c r="DN776" s="1069"/>
      <c r="DO776" s="1069"/>
      <c r="DP776" s="1069"/>
      <c r="DQ776" s="1069"/>
      <c r="DR776" s="1069"/>
      <c r="DS776" s="1069"/>
      <c r="DT776" s="1069"/>
      <c r="DU776" s="1069"/>
      <c r="DV776" s="1069"/>
      <c r="DW776" s="1069"/>
      <c r="DX776" s="1069"/>
      <c r="DY776" s="1069"/>
      <c r="DZ776" s="1069"/>
      <c r="EA776" s="1069"/>
      <c r="EB776" s="1069"/>
      <c r="EC776" s="1069"/>
      <c r="ED776" s="1069"/>
      <c r="EE776" s="1069"/>
      <c r="EF776" s="1069"/>
      <c r="EG776" s="1069"/>
      <c r="EH776" s="1069"/>
      <c r="EI776" s="1069"/>
      <c r="EJ776" s="1069"/>
      <c r="EK776" s="1069"/>
      <c r="EL776" s="1069"/>
      <c r="EM776" s="1069"/>
      <c r="EN776" s="1069"/>
      <c r="EO776" s="1069"/>
      <c r="EP776" s="1069"/>
      <c r="EQ776" s="1069"/>
      <c r="ER776" s="1069"/>
      <c r="ES776" s="1069"/>
      <c r="ET776" s="1069"/>
      <c r="EU776" s="1069"/>
      <c r="EV776" s="1069"/>
      <c r="EW776" s="1069"/>
      <c r="EX776" s="1069"/>
      <c r="EY776" s="1069"/>
      <c r="EZ776" s="1069"/>
      <c r="FA776" s="1069"/>
      <c r="FB776" s="1069"/>
      <c r="FC776" s="1069"/>
      <c r="FD776" s="1069"/>
      <c r="FE776" s="1069"/>
      <c r="FF776" s="1069"/>
      <c r="FG776" s="1069"/>
      <c r="FH776" s="1069"/>
      <c r="FI776" s="1069"/>
      <c r="FJ776" s="1069"/>
      <c r="FK776" s="1069"/>
      <c r="FL776" s="1069"/>
      <c r="FM776" s="1069"/>
      <c r="FN776" s="1069"/>
      <c r="FO776" s="1069"/>
      <c r="FP776" s="1069"/>
      <c r="FQ776" s="1069"/>
      <c r="FR776" s="1069"/>
      <c r="FS776" s="1069"/>
      <c r="FT776" s="1069"/>
      <c r="FU776" s="1069"/>
      <c r="FV776" s="1069"/>
      <c r="FW776" s="1069"/>
      <c r="FX776" s="1069"/>
      <c r="FY776" s="1069"/>
      <c r="FZ776" s="1069"/>
      <c r="GA776" s="1069"/>
      <c r="GB776" s="1069"/>
      <c r="GC776" s="1069"/>
      <c r="GD776" s="1069"/>
      <c r="GE776" s="1069"/>
      <c r="GF776" s="1069"/>
      <c r="GG776" s="1069"/>
      <c r="GH776" s="1069"/>
      <c r="GI776" s="1069"/>
      <c r="GJ776" s="1069"/>
      <c r="GK776" s="1069"/>
      <c r="GL776" s="1069"/>
      <c r="GM776" s="1069"/>
      <c r="GN776" s="1069"/>
      <c r="GO776" s="1069"/>
      <c r="GP776" s="1069"/>
      <c r="GQ776" s="1069"/>
      <c r="GR776" s="1069"/>
      <c r="GS776" s="1069"/>
      <c r="GT776" s="1069"/>
    </row>
    <row r="777" spans="1:202" s="1069" customFormat="1" ht="15" customHeight="1" x14ac:dyDescent="0.25">
      <c r="A777" s="104">
        <v>1</v>
      </c>
      <c r="B777" s="104">
        <v>1</v>
      </c>
      <c r="C777" s="84" t="s">
        <v>113</v>
      </c>
      <c r="D777" s="1071"/>
      <c r="E777" s="1071"/>
      <c r="F777" s="1071"/>
      <c r="G777" s="1089"/>
      <c r="H777" s="1090"/>
      <c r="I777" s="1090"/>
      <c r="J777" s="110"/>
      <c r="K777" s="110"/>
      <c r="L777" s="110"/>
      <c r="M777" s="110"/>
      <c r="N777" s="110"/>
      <c r="O777" s="110"/>
      <c r="P777" s="114">
        <f>'1 уровень'!Q2418</f>
        <v>354121.36931568524</v>
      </c>
      <c r="Q777" s="114">
        <f>'1 уровень'!R2418</f>
        <v>354121.36931568524</v>
      </c>
      <c r="R777" s="114">
        <f>'1 уровень'!S2418</f>
        <v>354121.36931568524</v>
      </c>
      <c r="S777" s="114">
        <f>'1 уровень'!T2418</f>
        <v>354121.36931568524</v>
      </c>
      <c r="T777" s="114">
        <f>'1 уровень'!U2418</f>
        <v>118040.45643856176</v>
      </c>
      <c r="U777" s="114">
        <f>'1 уровень'!V2418</f>
        <v>117157.13059000002</v>
      </c>
      <c r="V777" s="114">
        <f>'1 уровень'!W2418</f>
        <v>-1.9596</v>
      </c>
      <c r="W777" s="114">
        <f>'1 уровень'!X2418</f>
        <v>-883.32584856175799</v>
      </c>
      <c r="X777" s="114">
        <f>'1 уровень'!Y2418</f>
        <v>-1051.2264399999999</v>
      </c>
      <c r="Y777" s="1107">
        <f>'1 уровень'!Z2418</f>
        <v>116103.94455</v>
      </c>
      <c r="Z777" s="114"/>
      <c r="AA777" s="114"/>
      <c r="AB777" s="104"/>
      <c r="AC777" s="1058"/>
      <c r="AD777" s="104"/>
      <c r="AE777" s="104"/>
      <c r="AF777" s="104"/>
      <c r="AG777" s="104"/>
      <c r="AH777" s="104"/>
      <c r="AI777" s="104"/>
      <c r="AJ777" s="104"/>
      <c r="AK777" s="104"/>
      <c r="AL777" s="104"/>
      <c r="AM777" s="104"/>
      <c r="AN777" s="104"/>
      <c r="AO777" s="104"/>
      <c r="AP777" s="104"/>
      <c r="AQ777" s="104"/>
      <c r="AR777" s="104"/>
      <c r="AS777" s="104"/>
      <c r="AT777" s="104"/>
      <c r="AU777" s="104"/>
      <c r="AV777" s="104"/>
      <c r="AW777" s="104"/>
      <c r="AX777" s="104"/>
      <c r="AY777" s="104"/>
      <c r="AZ777" s="104"/>
      <c r="BA777" s="104"/>
      <c r="BB777" s="104"/>
      <c r="BC777" s="104"/>
      <c r="BD777" s="104"/>
      <c r="BE777" s="104"/>
      <c r="BF777" s="104"/>
      <c r="BG777" s="104"/>
      <c r="BH777" s="104"/>
      <c r="BI777" s="104"/>
      <c r="BJ777" s="104"/>
      <c r="BK777" s="104"/>
      <c r="BL777" s="104"/>
      <c r="BM777" s="104"/>
      <c r="BN777" s="104"/>
      <c r="BO777" s="104"/>
      <c r="BP777" s="104"/>
      <c r="BQ777" s="104"/>
      <c r="BR777" s="104"/>
      <c r="BS777" s="104"/>
      <c r="BT777" s="104"/>
      <c r="BU777" s="104"/>
      <c r="BV777" s="104"/>
      <c r="BW777" s="104"/>
      <c r="BX777" s="104"/>
      <c r="BY777" s="104"/>
      <c r="BZ777" s="104"/>
      <c r="CA777" s="104"/>
      <c r="CB777" s="104"/>
      <c r="CC777" s="104"/>
      <c r="CD777" s="104"/>
      <c r="CE777" s="104"/>
      <c r="CF777" s="104"/>
      <c r="CG777" s="104"/>
      <c r="CH777" s="104"/>
      <c r="CI777" s="104"/>
      <c r="CJ777" s="104"/>
      <c r="CK777" s="104"/>
      <c r="CL777" s="104"/>
      <c r="CM777" s="104"/>
      <c r="CN777" s="104"/>
      <c r="CO777" s="104"/>
      <c r="CP777" s="104"/>
      <c r="CQ777" s="104"/>
      <c r="CR777" s="104"/>
      <c r="CS777" s="104"/>
      <c r="CT777" s="104"/>
      <c r="CU777" s="104"/>
      <c r="CV777" s="104"/>
      <c r="CW777" s="104"/>
      <c r="CX777" s="104"/>
      <c r="CY777" s="104"/>
      <c r="CZ777" s="104"/>
      <c r="DA777" s="104"/>
      <c r="DB777" s="104"/>
      <c r="DC777" s="104"/>
      <c r="DD777" s="104"/>
      <c r="DE777" s="104"/>
      <c r="DF777" s="104"/>
      <c r="DG777" s="104"/>
      <c r="DH777" s="104"/>
      <c r="DI777" s="104"/>
      <c r="DJ777" s="104"/>
      <c r="DK777" s="104"/>
      <c r="DL777" s="104"/>
      <c r="DM777" s="104"/>
      <c r="DN777" s="104"/>
      <c r="DO777" s="104"/>
      <c r="DP777" s="104"/>
      <c r="DQ777" s="104"/>
      <c r="DR777" s="104"/>
      <c r="DS777" s="104"/>
      <c r="DT777" s="104"/>
      <c r="DU777" s="104"/>
      <c r="DV777" s="104"/>
      <c r="DW777" s="104"/>
      <c r="DX777" s="104"/>
      <c r="DY777" s="104"/>
      <c r="DZ777" s="104"/>
      <c r="EA777" s="104"/>
      <c r="EB777" s="104"/>
      <c r="EC777" s="104"/>
      <c r="ED777" s="104"/>
      <c r="EE777" s="104"/>
      <c r="EF777" s="104"/>
      <c r="EG777" s="104"/>
      <c r="EH777" s="104"/>
      <c r="EI777" s="104"/>
      <c r="EJ777" s="104"/>
      <c r="EK777" s="104"/>
      <c r="EL777" s="104"/>
      <c r="EM777" s="104"/>
      <c r="EN777" s="104"/>
      <c r="EO777" s="104"/>
      <c r="EP777" s="104"/>
      <c r="EQ777" s="104"/>
      <c r="ER777" s="104"/>
      <c r="ES777" s="104"/>
      <c r="ET777" s="104"/>
      <c r="EU777" s="104"/>
      <c r="EV777" s="104"/>
      <c r="EW777" s="104"/>
      <c r="EX777" s="104"/>
      <c r="EY777" s="104"/>
      <c r="EZ777" s="104"/>
      <c r="FA777" s="104"/>
      <c r="FB777" s="104"/>
      <c r="FC777" s="104"/>
      <c r="FD777" s="104"/>
      <c r="FE777" s="104"/>
      <c r="FF777" s="104"/>
      <c r="FG777" s="104"/>
      <c r="FH777" s="104"/>
      <c r="FI777" s="104"/>
      <c r="FJ777" s="104"/>
      <c r="FK777" s="104"/>
      <c r="FL777" s="104"/>
      <c r="FM777" s="104"/>
      <c r="FN777" s="104"/>
      <c r="FO777" s="104"/>
      <c r="FP777" s="104"/>
      <c r="FQ777" s="104"/>
      <c r="FR777" s="104"/>
      <c r="FS777" s="104"/>
      <c r="FT777" s="104"/>
      <c r="FU777" s="104"/>
      <c r="FV777" s="104"/>
      <c r="FW777" s="104"/>
      <c r="FX777" s="104"/>
      <c r="FY777" s="104"/>
      <c r="FZ777" s="104"/>
      <c r="GA777" s="104"/>
      <c r="GB777" s="104"/>
      <c r="GC777" s="104"/>
      <c r="GD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</row>
    <row r="778" spans="1:202" s="1069" customFormat="1" ht="15" customHeight="1" x14ac:dyDescent="0.25">
      <c r="A778" s="104">
        <v>1</v>
      </c>
      <c r="B778" s="104">
        <v>1</v>
      </c>
      <c r="C778" s="1631" t="s">
        <v>7</v>
      </c>
      <c r="D778" s="107">
        <f>'1 уровень'!E2419</f>
        <v>3719</v>
      </c>
      <c r="E778" s="107">
        <f>'1 уровень'!F2419</f>
        <v>1240</v>
      </c>
      <c r="F778" s="107">
        <f>'1 уровень'!G2419</f>
        <v>1229</v>
      </c>
      <c r="G778" s="1074">
        <f>'1 уровень'!H2419</f>
        <v>99.112903225806448</v>
      </c>
      <c r="H778" s="1090">
        <f>'1 уровень'!I2419</f>
        <v>9.8303307340682977</v>
      </c>
      <c r="I778" s="1090">
        <f>'1 уровень'!J2419</f>
        <v>9.0642799023596421</v>
      </c>
      <c r="J778" s="114">
        <f>'1 уровень'!K2419</f>
        <v>36559</v>
      </c>
      <c r="K778" s="114">
        <f>'1 уровень'!L2419</f>
        <v>12191</v>
      </c>
      <c r="L778" s="114">
        <f>'1 уровень'!M2419</f>
        <v>11140</v>
      </c>
      <c r="M778" s="114">
        <f>'1 уровень'!N2419</f>
        <v>91.37888606348946</v>
      </c>
      <c r="N778" s="114">
        <f>'1 уровень'!O2419</f>
        <v>110</v>
      </c>
      <c r="O778" s="114">
        <f>'1 уровень'!P2419</f>
        <v>303.81818181818181</v>
      </c>
      <c r="P778" s="114">
        <f>'1 уровень'!Q2419</f>
        <v>70406.901567463996</v>
      </c>
      <c r="Q778" s="114">
        <f>'1 уровень'!R2419</f>
        <v>70406.901567463996</v>
      </c>
      <c r="R778" s="114">
        <f>'1 уровень'!S2419</f>
        <v>70406.901567463996</v>
      </c>
      <c r="S778" s="114">
        <f>'1 уровень'!T2419</f>
        <v>70406.901567463996</v>
      </c>
      <c r="T778" s="114">
        <f>'1 уровень'!U2419</f>
        <v>23468.967189154668</v>
      </c>
      <c r="U778" s="114">
        <f>'1 уровень'!V2419</f>
        <v>23421.141360000001</v>
      </c>
      <c r="V778" s="114">
        <f>'1 уровень'!W2419</f>
        <v>-1.9596</v>
      </c>
      <c r="W778" s="114">
        <f>'1 уровень'!X2419</f>
        <v>-47.82582915466719</v>
      </c>
      <c r="X778" s="114">
        <f>'1 уровень'!Y2419</f>
        <v>-373.94659999999999</v>
      </c>
      <c r="Y778" s="1107">
        <f>'1 уровень'!Z2419</f>
        <v>23045.235160000004</v>
      </c>
      <c r="Z778" s="114"/>
      <c r="AA778" s="114"/>
      <c r="AC778" s="1070"/>
    </row>
    <row r="779" spans="1:202" x14ac:dyDescent="0.25">
      <c r="A779" s="104">
        <v>1</v>
      </c>
      <c r="B779" s="104">
        <v>1</v>
      </c>
      <c r="C779" s="1532" t="s">
        <v>14</v>
      </c>
      <c r="D779" s="121">
        <f>'1 уровень'!E2420</f>
        <v>0</v>
      </c>
      <c r="E779" s="121">
        <f>'1 уровень'!F2420</f>
        <v>0</v>
      </c>
      <c r="F779" s="121">
        <f>'1 уровень'!G2420</f>
        <v>0</v>
      </c>
      <c r="G779" s="1078">
        <f>'1 уровень'!H2420</f>
        <v>0</v>
      </c>
      <c r="H779" s="1108">
        <f>'1 уровень'!I2420</f>
        <v>0</v>
      </c>
      <c r="I779" s="1108">
        <f>'1 уровень'!J2420</f>
        <v>0</v>
      </c>
      <c r="J779" s="117">
        <f>'1 уровень'!K2420</f>
        <v>0</v>
      </c>
      <c r="K779" s="117">
        <f>'1 уровень'!L2420</f>
        <v>0</v>
      </c>
      <c r="L779" s="117">
        <f>'1 уровень'!M2420</f>
        <v>0</v>
      </c>
      <c r="M779" s="117">
        <f>'1 уровень'!N2420</f>
        <v>0</v>
      </c>
      <c r="N779" s="117">
        <f>'1 уровень'!O2420</f>
        <v>0</v>
      </c>
      <c r="O779" s="117">
        <f>'1 уровень'!P2420</f>
        <v>0</v>
      </c>
      <c r="P779" s="114">
        <f>'1 уровень'!Q2420</f>
        <v>0</v>
      </c>
      <c r="Q779" s="114">
        <f>'1 уровень'!R2420</f>
        <v>0</v>
      </c>
      <c r="R779" s="114">
        <f>'1 уровень'!S2420</f>
        <v>0</v>
      </c>
      <c r="S779" s="114">
        <f>'1 уровень'!T2420</f>
        <v>0</v>
      </c>
      <c r="T779" s="114">
        <f>'1 уровень'!U2420</f>
        <v>0</v>
      </c>
      <c r="U779" s="114">
        <f>'1 уровень'!V2420</f>
        <v>0</v>
      </c>
      <c r="V779" s="114">
        <f>'1 уровень'!W2420</f>
        <v>0</v>
      </c>
      <c r="W779" s="114">
        <f>'1 уровень'!X2420</f>
        <v>0</v>
      </c>
      <c r="X779" s="114">
        <f>'1 уровень'!Y2420</f>
        <v>0</v>
      </c>
      <c r="Y779" s="1107">
        <f>'1 уровень'!Z2420</f>
        <v>0</v>
      </c>
      <c r="Z779" s="114"/>
      <c r="AA779" s="114"/>
      <c r="AB779" s="1069"/>
      <c r="AC779" s="1070"/>
      <c r="AD779" s="1069"/>
      <c r="AE779" s="1069"/>
      <c r="AF779" s="1069"/>
      <c r="AG779" s="1069"/>
      <c r="AH779" s="1069"/>
      <c r="AI779" s="1069"/>
      <c r="AJ779" s="1069"/>
      <c r="AK779" s="1069"/>
      <c r="AL779" s="1069"/>
      <c r="AM779" s="1069"/>
      <c r="AN779" s="1069"/>
      <c r="AO779" s="1069"/>
      <c r="AP779" s="1069"/>
      <c r="AQ779" s="1069"/>
      <c r="AR779" s="1069"/>
      <c r="AS779" s="1069"/>
      <c r="AT779" s="1069"/>
      <c r="AU779" s="1069"/>
      <c r="AV779" s="1069"/>
      <c r="AW779" s="1069"/>
      <c r="AX779" s="1069"/>
      <c r="AY779" s="1069"/>
      <c r="AZ779" s="1069"/>
      <c r="BA779" s="1069"/>
      <c r="BB779" s="1069"/>
      <c r="BC779" s="1069"/>
      <c r="BD779" s="1069"/>
      <c r="BE779" s="1069"/>
      <c r="BF779" s="1069"/>
      <c r="BG779" s="1069"/>
      <c r="BH779" s="1069"/>
      <c r="BI779" s="1069"/>
      <c r="BJ779" s="1069"/>
      <c r="BK779" s="1069"/>
      <c r="BL779" s="1069"/>
      <c r="BM779" s="1069"/>
      <c r="BN779" s="1069"/>
      <c r="BO779" s="1069"/>
      <c r="BP779" s="1069"/>
      <c r="BQ779" s="1069"/>
      <c r="BR779" s="1069"/>
      <c r="BS779" s="1069"/>
      <c r="BT779" s="1069"/>
      <c r="BU779" s="1069"/>
      <c r="BV779" s="1069"/>
      <c r="BW779" s="1069"/>
      <c r="BX779" s="1069"/>
      <c r="BY779" s="1069"/>
      <c r="BZ779" s="1069"/>
      <c r="CA779" s="1069"/>
      <c r="CB779" s="1069"/>
      <c r="CC779" s="1069"/>
      <c r="CD779" s="1069"/>
      <c r="CE779" s="1069"/>
      <c r="CF779" s="1069"/>
      <c r="CG779" s="1069"/>
      <c r="CH779" s="1069"/>
      <c r="CI779" s="1069"/>
      <c r="CJ779" s="1069"/>
      <c r="CK779" s="1069"/>
      <c r="CL779" s="1069"/>
      <c r="CM779" s="1069"/>
      <c r="CN779" s="1069"/>
      <c r="CO779" s="1069"/>
      <c r="CP779" s="1069"/>
      <c r="CQ779" s="1069"/>
      <c r="CR779" s="1069"/>
      <c r="CS779" s="1069"/>
      <c r="CT779" s="1069"/>
      <c r="CU779" s="1069"/>
      <c r="CV779" s="1069"/>
      <c r="CW779" s="1069"/>
      <c r="CX779" s="1069"/>
      <c r="CY779" s="1069"/>
      <c r="CZ779" s="1069"/>
      <c r="DA779" s="1069"/>
      <c r="DB779" s="1069"/>
      <c r="DC779" s="1069"/>
      <c r="DD779" s="1069"/>
      <c r="DE779" s="1069"/>
      <c r="DF779" s="1069"/>
      <c r="DG779" s="1069"/>
      <c r="DH779" s="1069"/>
      <c r="DI779" s="1069"/>
      <c r="DJ779" s="1069"/>
      <c r="DK779" s="1069"/>
      <c r="DL779" s="1069"/>
      <c r="DM779" s="1069"/>
      <c r="DN779" s="1069"/>
      <c r="DO779" s="1069"/>
      <c r="DP779" s="1069"/>
      <c r="DQ779" s="1069"/>
      <c r="DR779" s="1069"/>
      <c r="DS779" s="1069"/>
      <c r="DT779" s="1069"/>
      <c r="DU779" s="1069"/>
      <c r="DV779" s="1069"/>
      <c r="DW779" s="1069"/>
      <c r="DX779" s="1069"/>
      <c r="DY779" s="1069"/>
      <c r="DZ779" s="1069"/>
      <c r="EA779" s="1069"/>
      <c r="EB779" s="1069"/>
      <c r="EC779" s="1069"/>
      <c r="ED779" s="1069"/>
      <c r="EE779" s="1069"/>
      <c r="EF779" s="1069"/>
      <c r="EG779" s="1069"/>
      <c r="EH779" s="1069"/>
      <c r="EI779" s="1069"/>
      <c r="EJ779" s="1069"/>
      <c r="EK779" s="1069"/>
      <c r="EL779" s="1069"/>
      <c r="EM779" s="1069"/>
      <c r="EN779" s="1069"/>
      <c r="EO779" s="1069"/>
      <c r="EP779" s="1069"/>
      <c r="EQ779" s="1069"/>
      <c r="ER779" s="1069"/>
      <c r="ES779" s="1069"/>
      <c r="ET779" s="1069"/>
      <c r="EU779" s="1069"/>
      <c r="EV779" s="1069"/>
      <c r="EW779" s="1069"/>
      <c r="EX779" s="1069"/>
      <c r="EY779" s="1069"/>
      <c r="EZ779" s="1069"/>
      <c r="FA779" s="1069"/>
      <c r="FB779" s="1069"/>
      <c r="FC779" s="1069"/>
      <c r="FD779" s="1069"/>
      <c r="FE779" s="1069"/>
      <c r="FF779" s="1069"/>
      <c r="FG779" s="1069"/>
      <c r="FH779" s="1069"/>
      <c r="FI779" s="1069"/>
      <c r="FJ779" s="1069"/>
      <c r="FK779" s="1069"/>
      <c r="FL779" s="1069"/>
      <c r="FM779" s="1069"/>
      <c r="FN779" s="1069"/>
      <c r="FO779" s="1069"/>
      <c r="FP779" s="1069"/>
      <c r="FQ779" s="1069"/>
      <c r="FR779" s="1069"/>
      <c r="FS779" s="1069"/>
      <c r="FT779" s="1069"/>
      <c r="FU779" s="1069"/>
      <c r="FV779" s="1069"/>
      <c r="FW779" s="1069"/>
      <c r="FX779" s="1069"/>
      <c r="FY779" s="1069"/>
      <c r="FZ779" s="1069"/>
      <c r="GA779" s="1069"/>
      <c r="GB779" s="1069"/>
      <c r="GC779" s="1069"/>
      <c r="GD779" s="1069"/>
      <c r="GE779" s="1069"/>
      <c r="GF779" s="1069"/>
      <c r="GG779" s="1069"/>
      <c r="GH779" s="1069"/>
      <c r="GI779" s="1069"/>
      <c r="GJ779" s="1069"/>
      <c r="GK779" s="1069"/>
      <c r="GL779" s="1069"/>
      <c r="GM779" s="1069"/>
      <c r="GN779" s="1069"/>
      <c r="GO779" s="1069"/>
      <c r="GP779" s="1069"/>
      <c r="GQ779" s="1069"/>
      <c r="GR779" s="1069"/>
      <c r="GS779" s="1069"/>
      <c r="GT779" s="1069"/>
    </row>
    <row r="780" spans="1:202" x14ac:dyDescent="0.25">
      <c r="A780" s="104">
        <v>1</v>
      </c>
      <c r="B780" s="104">
        <v>1</v>
      </c>
      <c r="C780" s="1572" t="s">
        <v>445</v>
      </c>
      <c r="D780" s="121">
        <f>'1 уровень'!E2421</f>
        <v>0</v>
      </c>
      <c r="E780" s="121">
        <f>'1 уровень'!F2421</f>
        <v>0</v>
      </c>
      <c r="F780" s="121">
        <f>'1 уровень'!G2421</f>
        <v>0</v>
      </c>
      <c r="G780" s="1078">
        <f>'1 уровень'!H2421</f>
        <v>0</v>
      </c>
      <c r="H780" s="1108">
        <f>'1 уровень'!I2421</f>
        <v>0</v>
      </c>
      <c r="I780" s="1108">
        <f>'1 уровень'!J2421</f>
        <v>0</v>
      </c>
      <c r="J780" s="117">
        <f>'1 уровень'!K2421</f>
        <v>0</v>
      </c>
      <c r="K780" s="117">
        <f>'1 уровень'!L2421</f>
        <v>0</v>
      </c>
      <c r="L780" s="117">
        <f>'1 уровень'!M2421</f>
        <v>0</v>
      </c>
      <c r="M780" s="117">
        <f>'1 уровень'!N2421</f>
        <v>0</v>
      </c>
      <c r="N780" s="117">
        <f>'1 уровень'!O2421</f>
        <v>0</v>
      </c>
      <c r="O780" s="117">
        <f>'1 уровень'!P2421</f>
        <v>0</v>
      </c>
      <c r="P780" s="114">
        <f>'1 уровень'!Q2421</f>
        <v>0</v>
      </c>
      <c r="Q780" s="114">
        <f>'1 уровень'!R2421</f>
        <v>0</v>
      </c>
      <c r="R780" s="114">
        <f>'1 уровень'!S2421</f>
        <v>0</v>
      </c>
      <c r="S780" s="114">
        <f>'1 уровень'!T2421</f>
        <v>0</v>
      </c>
      <c r="T780" s="114">
        <f>'1 уровень'!U2421</f>
        <v>0</v>
      </c>
      <c r="U780" s="114">
        <f>'1 уровень'!V2421</f>
        <v>0</v>
      </c>
      <c r="V780" s="114">
        <f>'1 уровень'!W2421</f>
        <v>0</v>
      </c>
      <c r="W780" s="114">
        <f>'1 уровень'!X2421</f>
        <v>0</v>
      </c>
      <c r="X780" s="114">
        <f>'1 уровень'!Y2421</f>
        <v>0</v>
      </c>
      <c r="Y780" s="1107">
        <f>'1 уровень'!Z2421</f>
        <v>0</v>
      </c>
      <c r="Z780" s="114"/>
      <c r="AA780" s="114"/>
    </row>
    <row r="781" spans="1:202" ht="30" x14ac:dyDescent="0.25">
      <c r="A781" s="104">
        <v>1</v>
      </c>
      <c r="B781" s="104">
        <v>1</v>
      </c>
      <c r="C781" s="1384" t="s">
        <v>492</v>
      </c>
      <c r="D781" s="121">
        <f>'1 уровень'!E2422</f>
        <v>33670</v>
      </c>
      <c r="E781" s="121">
        <f>'1 уровень'!F2422</f>
        <v>11223</v>
      </c>
      <c r="F781" s="121">
        <f>'1 уровень'!G2422</f>
        <v>8845</v>
      </c>
      <c r="G781" s="1078">
        <f>'1 уровень'!H2422</f>
        <v>78.811369509043928</v>
      </c>
      <c r="H781" s="1108">
        <f>'1 уровень'!I2422</f>
        <v>0</v>
      </c>
      <c r="I781" s="1108">
        <f>'1 уровень'!J2422</f>
        <v>0</v>
      </c>
      <c r="J781" s="117">
        <f>'1 уровень'!K2422</f>
        <v>0</v>
      </c>
      <c r="K781" s="117">
        <f>'1 уровень'!L2422</f>
        <v>0</v>
      </c>
      <c r="L781" s="117">
        <f>'1 уровень'!M2422</f>
        <v>0</v>
      </c>
      <c r="M781" s="117">
        <f>'1 уровень'!N2422</f>
        <v>0</v>
      </c>
      <c r="N781" s="117">
        <f>'1 уровень'!O2422</f>
        <v>0</v>
      </c>
      <c r="O781" s="117">
        <f>'1 уровень'!P2422</f>
        <v>0</v>
      </c>
      <c r="P781" s="114">
        <f>'1 уровень'!Q2422</f>
        <v>0</v>
      </c>
      <c r="Q781" s="114">
        <f>'1 уровень'!R2422</f>
        <v>0</v>
      </c>
      <c r="R781" s="114">
        <f>'1 уровень'!S2422</f>
        <v>0</v>
      </c>
      <c r="S781" s="114">
        <f>'1 уровень'!T2422</f>
        <v>0</v>
      </c>
      <c r="T781" s="114">
        <f>'1 уровень'!U2422</f>
        <v>0</v>
      </c>
      <c r="U781" s="114">
        <f>'1 уровень'!V2422</f>
        <v>0</v>
      </c>
      <c r="V781" s="114">
        <f>'1 уровень'!W2422</f>
        <v>0</v>
      </c>
      <c r="W781" s="114">
        <f>'1 уровень'!X2422</f>
        <v>0</v>
      </c>
      <c r="X781" s="114">
        <f>'1 уровень'!Y2422</f>
        <v>0</v>
      </c>
      <c r="Y781" s="1107">
        <f>'1 уровень'!Z2422</f>
        <v>0</v>
      </c>
      <c r="Z781" s="114"/>
      <c r="AA781" s="114"/>
    </row>
    <row r="782" spans="1:202" ht="30" x14ac:dyDescent="0.25">
      <c r="B782" s="104">
        <v>1</v>
      </c>
      <c r="C782" s="1384" t="s">
        <v>446</v>
      </c>
      <c r="D782" s="121">
        <f>'1 уровень'!E2423</f>
        <v>0</v>
      </c>
      <c r="E782" s="121">
        <f>'1 уровень'!F2423</f>
        <v>0</v>
      </c>
      <c r="F782" s="121">
        <f>'1 уровень'!G2423</f>
        <v>0</v>
      </c>
      <c r="G782" s="1078">
        <f>'1 уровень'!H2423</f>
        <v>0</v>
      </c>
      <c r="H782" s="1108">
        <f>'1 уровень'!I2423</f>
        <v>0</v>
      </c>
      <c r="I782" s="1108">
        <f>'1 уровень'!J2423</f>
        <v>0</v>
      </c>
      <c r="J782" s="117">
        <f>'1 уровень'!K2423</f>
        <v>0</v>
      </c>
      <c r="K782" s="117">
        <f>'1 уровень'!L2423</f>
        <v>0</v>
      </c>
      <c r="L782" s="117">
        <f>'1 уровень'!M2423</f>
        <v>0</v>
      </c>
      <c r="M782" s="117">
        <f>'1 уровень'!N2423</f>
        <v>0</v>
      </c>
      <c r="N782" s="117">
        <f>'1 уровень'!O2423</f>
        <v>0</v>
      </c>
      <c r="O782" s="117">
        <f>'1 уровень'!P2423</f>
        <v>0</v>
      </c>
      <c r="P782" s="114">
        <f>'1 уровень'!Q2423</f>
        <v>0</v>
      </c>
      <c r="Q782" s="114">
        <f>'1 уровень'!R2423</f>
        <v>0</v>
      </c>
      <c r="R782" s="114">
        <f>'1 уровень'!S2423</f>
        <v>0</v>
      </c>
      <c r="S782" s="114">
        <f>'1 уровень'!T2423</f>
        <v>0</v>
      </c>
      <c r="T782" s="114">
        <f>'1 уровень'!U2423</f>
        <v>0</v>
      </c>
      <c r="U782" s="114">
        <f>'1 уровень'!V2423</f>
        <v>0</v>
      </c>
      <c r="V782" s="114">
        <f>'1 уровень'!W2423</f>
        <v>0</v>
      </c>
      <c r="W782" s="114">
        <f>'1 уровень'!X2423</f>
        <v>0</v>
      </c>
      <c r="X782" s="114">
        <f>'1 уровень'!Y2423</f>
        <v>0</v>
      </c>
      <c r="Y782" s="1107">
        <f>'1 уровень'!Z2423</f>
        <v>0</v>
      </c>
      <c r="Z782" s="114"/>
      <c r="AA782" s="114"/>
    </row>
    <row r="783" spans="1:202" ht="30" x14ac:dyDescent="0.25">
      <c r="B783" s="104">
        <v>1</v>
      </c>
      <c r="C783" s="1384" t="s">
        <v>447</v>
      </c>
      <c r="D783" s="121">
        <f>'1 уровень'!E2424</f>
        <v>9000</v>
      </c>
      <c r="E783" s="121">
        <f>'1 уровень'!F2424</f>
        <v>3000</v>
      </c>
      <c r="F783" s="121">
        <f>'1 уровень'!G2424</f>
        <v>1799</v>
      </c>
      <c r="G783" s="1078">
        <f>'1 уровень'!H2424</f>
        <v>59.966666666666669</v>
      </c>
      <c r="H783" s="1108">
        <f>'1 уровень'!I2424</f>
        <v>0</v>
      </c>
      <c r="I783" s="1108">
        <f>'1 уровень'!J2424</f>
        <v>0</v>
      </c>
      <c r="J783" s="117">
        <f>'1 уровень'!K2424</f>
        <v>0</v>
      </c>
      <c r="K783" s="117">
        <f>'1 уровень'!L2424</f>
        <v>0</v>
      </c>
      <c r="L783" s="117">
        <f>'1 уровень'!M2424</f>
        <v>0</v>
      </c>
      <c r="M783" s="117">
        <f>'1 уровень'!N2424</f>
        <v>0</v>
      </c>
      <c r="N783" s="117">
        <f>'1 уровень'!O2424</f>
        <v>0</v>
      </c>
      <c r="O783" s="117">
        <f>'1 уровень'!P2424</f>
        <v>0</v>
      </c>
      <c r="P783" s="114">
        <f>'1 уровень'!Q2424</f>
        <v>0</v>
      </c>
      <c r="Q783" s="114">
        <f>'1 уровень'!R2424</f>
        <v>0</v>
      </c>
      <c r="R783" s="114">
        <f>'1 уровень'!S2424</f>
        <v>0</v>
      </c>
      <c r="S783" s="114">
        <f>'1 уровень'!T2424</f>
        <v>0</v>
      </c>
      <c r="T783" s="114">
        <f>'1 уровень'!U2424</f>
        <v>0</v>
      </c>
      <c r="U783" s="114">
        <f>'1 уровень'!V2424</f>
        <v>0</v>
      </c>
      <c r="V783" s="114">
        <f>'1 уровень'!W2424</f>
        <v>0</v>
      </c>
      <c r="W783" s="114">
        <f>'1 уровень'!X2424</f>
        <v>0</v>
      </c>
      <c r="X783" s="114">
        <f>'1 уровень'!Y2424</f>
        <v>0</v>
      </c>
      <c r="Y783" s="1107">
        <f>'1 уровень'!Z2424</f>
        <v>0</v>
      </c>
      <c r="Z783" s="114"/>
      <c r="AA783" s="114"/>
    </row>
    <row r="784" spans="1:202" ht="30" x14ac:dyDescent="0.25">
      <c r="B784" s="104">
        <v>1</v>
      </c>
      <c r="C784" s="1384" t="s">
        <v>448</v>
      </c>
      <c r="D784" s="121">
        <f>'1 уровень'!E2425</f>
        <v>740</v>
      </c>
      <c r="E784" s="121">
        <f>'1 уровень'!F2425</f>
        <v>247</v>
      </c>
      <c r="F784" s="121">
        <f>'1 уровень'!G2425</f>
        <v>114</v>
      </c>
      <c r="G784" s="1078">
        <f>'1 уровень'!H2425</f>
        <v>46.153846153846153</v>
      </c>
      <c r="H784" s="1108">
        <f>'1 уровень'!I2425</f>
        <v>0</v>
      </c>
      <c r="I784" s="1108">
        <f>'1 уровень'!J2425</f>
        <v>0</v>
      </c>
      <c r="J784" s="117">
        <f>'1 уровень'!K2425</f>
        <v>0</v>
      </c>
      <c r="K784" s="117">
        <f>'1 уровень'!L2425</f>
        <v>0</v>
      </c>
      <c r="L784" s="117">
        <f>'1 уровень'!M2425</f>
        <v>0</v>
      </c>
      <c r="M784" s="117">
        <f>'1 уровень'!N2425</f>
        <v>0</v>
      </c>
      <c r="N784" s="117">
        <f>'1 уровень'!O2425</f>
        <v>0</v>
      </c>
      <c r="O784" s="117">
        <f>'1 уровень'!P2425</f>
        <v>0</v>
      </c>
      <c r="P784" s="114">
        <f>'1 уровень'!Q2425</f>
        <v>0</v>
      </c>
      <c r="Q784" s="114">
        <f>'1 уровень'!R2425</f>
        <v>0</v>
      </c>
      <c r="R784" s="114">
        <f>'1 уровень'!S2425</f>
        <v>0</v>
      </c>
      <c r="S784" s="114">
        <f>'1 уровень'!T2425</f>
        <v>0</v>
      </c>
      <c r="T784" s="114">
        <f>'1 уровень'!U2425</f>
        <v>0</v>
      </c>
      <c r="U784" s="114">
        <f>'1 уровень'!V2425</f>
        <v>0</v>
      </c>
      <c r="V784" s="114">
        <f>'1 уровень'!W2425</f>
        <v>0</v>
      </c>
      <c r="W784" s="114">
        <f>'1 уровень'!X2425</f>
        <v>0</v>
      </c>
      <c r="X784" s="114">
        <f>'1 уровень'!Y2425</f>
        <v>0</v>
      </c>
      <c r="Y784" s="1107">
        <f>'1 уровень'!Z2425</f>
        <v>0</v>
      </c>
      <c r="Z784" s="114"/>
      <c r="AA784" s="114"/>
    </row>
    <row r="785" spans="1:27" x14ac:dyDescent="0.25">
      <c r="B785" s="104">
        <v>1</v>
      </c>
      <c r="C785" s="1384" t="s">
        <v>449</v>
      </c>
      <c r="D785" s="121">
        <f>'1 уровень'!E2426</f>
        <v>23930</v>
      </c>
      <c r="E785" s="121">
        <f>'1 уровень'!F2426</f>
        <v>7976</v>
      </c>
      <c r="F785" s="121">
        <f>'1 уровень'!G2426</f>
        <v>6932</v>
      </c>
      <c r="G785" s="1078">
        <f>'1 уровень'!H2426</f>
        <v>86.910732196589763</v>
      </c>
      <c r="H785" s="1108">
        <f>'1 уровень'!I2426</f>
        <v>0</v>
      </c>
      <c r="I785" s="1108">
        <f>'1 уровень'!J2426</f>
        <v>0</v>
      </c>
      <c r="J785" s="117">
        <f>'1 уровень'!K2426</f>
        <v>0</v>
      </c>
      <c r="K785" s="117">
        <f>'1 уровень'!L2426</f>
        <v>0</v>
      </c>
      <c r="L785" s="117">
        <f>'1 уровень'!M2426</f>
        <v>0</v>
      </c>
      <c r="M785" s="117">
        <f>'1 уровень'!N2426</f>
        <v>0</v>
      </c>
      <c r="N785" s="117">
        <f>'1 уровень'!O2426</f>
        <v>0</v>
      </c>
      <c r="O785" s="117">
        <f>'1 уровень'!P2426</f>
        <v>0</v>
      </c>
      <c r="P785" s="114">
        <f>'1 уровень'!Q2426</f>
        <v>0</v>
      </c>
      <c r="Q785" s="114">
        <f>'1 уровень'!R2426</f>
        <v>0</v>
      </c>
      <c r="R785" s="114">
        <f>'1 уровень'!S2426</f>
        <v>0</v>
      </c>
      <c r="S785" s="114">
        <f>'1 уровень'!T2426</f>
        <v>0</v>
      </c>
      <c r="T785" s="114">
        <f>'1 уровень'!U2426</f>
        <v>0</v>
      </c>
      <c r="U785" s="114">
        <f>'1 уровень'!V2426</f>
        <v>0</v>
      </c>
      <c r="V785" s="114">
        <f>'1 уровень'!W2426</f>
        <v>0</v>
      </c>
      <c r="W785" s="114">
        <f>'1 уровень'!X2426</f>
        <v>0</v>
      </c>
      <c r="X785" s="114">
        <f>'1 уровень'!Y2426</f>
        <v>0</v>
      </c>
      <c r="Y785" s="1107">
        <f>'1 уровень'!Z2426</f>
        <v>0</v>
      </c>
      <c r="Z785" s="114"/>
      <c r="AA785" s="114"/>
    </row>
    <row r="786" spans="1:27" x14ac:dyDescent="0.25">
      <c r="B786" s="104">
        <v>1</v>
      </c>
      <c r="C786" s="1384" t="s">
        <v>160</v>
      </c>
      <c r="D786" s="121">
        <f>'1 уровень'!E2427</f>
        <v>135000</v>
      </c>
      <c r="E786" s="121">
        <f>'1 уровень'!F2427</f>
        <v>45000</v>
      </c>
      <c r="F786" s="121">
        <f>'1 уровень'!G2427</f>
        <v>43806.325657894733</v>
      </c>
      <c r="G786" s="1078">
        <f>'1 уровень'!H2427</f>
        <v>97.347390350877177</v>
      </c>
      <c r="H786" s="1108">
        <f>'1 уровень'!I2427</f>
        <v>0</v>
      </c>
      <c r="I786" s="1108">
        <f>'1 уровень'!J2427</f>
        <v>0</v>
      </c>
      <c r="J786" s="117">
        <f>'1 уровень'!K2427</f>
        <v>0</v>
      </c>
      <c r="K786" s="117">
        <f>'1 уровень'!L2427</f>
        <v>0</v>
      </c>
      <c r="L786" s="117">
        <f>'1 уровень'!M2427</f>
        <v>0</v>
      </c>
      <c r="M786" s="117">
        <f>'1 уровень'!N2427</f>
        <v>0</v>
      </c>
      <c r="N786" s="117">
        <f>'1 уровень'!O2427</f>
        <v>0</v>
      </c>
      <c r="O786" s="117">
        <f>'1 уровень'!P2427</f>
        <v>0</v>
      </c>
      <c r="P786" s="114">
        <f>'1 уровень'!Q2427</f>
        <v>0</v>
      </c>
      <c r="Q786" s="114">
        <f>'1 уровень'!R2427</f>
        <v>0</v>
      </c>
      <c r="R786" s="114">
        <f>'1 уровень'!S2427</f>
        <v>0</v>
      </c>
      <c r="S786" s="114">
        <f>'1 уровень'!T2427</f>
        <v>0</v>
      </c>
      <c r="T786" s="114">
        <f>'1 уровень'!U2427</f>
        <v>0</v>
      </c>
      <c r="U786" s="114">
        <f>'1 уровень'!V2427</f>
        <v>0</v>
      </c>
      <c r="V786" s="114">
        <f>'1 уровень'!W2427</f>
        <v>0</v>
      </c>
      <c r="W786" s="114">
        <f>'1 уровень'!X2427</f>
        <v>0</v>
      </c>
      <c r="X786" s="114">
        <f>'1 уровень'!Y2427</f>
        <v>0</v>
      </c>
      <c r="Y786" s="1107">
        <f>'1 уровень'!Z2427</f>
        <v>0</v>
      </c>
      <c r="Z786" s="114"/>
      <c r="AA786" s="114"/>
    </row>
    <row r="787" spans="1:27" x14ac:dyDescent="0.25">
      <c r="B787" s="104">
        <v>1</v>
      </c>
      <c r="C787" s="1384" t="s">
        <v>441</v>
      </c>
      <c r="D787" s="121">
        <f>'1 уровень'!E2428</f>
        <v>136000</v>
      </c>
      <c r="E787" s="121">
        <f>'1 уровень'!F2428</f>
        <v>45333</v>
      </c>
      <c r="F787" s="121">
        <f>'1 уровень'!G2428</f>
        <v>43707</v>
      </c>
      <c r="G787" s="1078">
        <f>'1 уровень'!H2428</f>
        <v>96.41320892065383</v>
      </c>
      <c r="H787" s="1108">
        <f>'1 уровень'!I2428</f>
        <v>0</v>
      </c>
      <c r="I787" s="1108">
        <f>'1 уровень'!J2428</f>
        <v>0</v>
      </c>
      <c r="J787" s="117">
        <f>'1 уровень'!K2428</f>
        <v>0</v>
      </c>
      <c r="K787" s="117">
        <f>'1 уровень'!L2428</f>
        <v>0</v>
      </c>
      <c r="L787" s="117">
        <f>'1 уровень'!M2428</f>
        <v>0</v>
      </c>
      <c r="M787" s="117">
        <f>'1 уровень'!N2428</f>
        <v>0</v>
      </c>
      <c r="N787" s="117">
        <f>'1 уровень'!O2428</f>
        <v>0</v>
      </c>
      <c r="O787" s="117">
        <f>'1 уровень'!P2428</f>
        <v>0</v>
      </c>
      <c r="P787" s="114">
        <f>'1 уровень'!Q2428</f>
        <v>0</v>
      </c>
      <c r="Q787" s="114">
        <f>'1 уровень'!R2428</f>
        <v>0</v>
      </c>
      <c r="R787" s="114">
        <f>'1 уровень'!S2428</f>
        <v>0</v>
      </c>
      <c r="S787" s="114">
        <f>'1 уровень'!T2428</f>
        <v>0</v>
      </c>
      <c r="T787" s="114">
        <f>'1 уровень'!U2428</f>
        <v>0</v>
      </c>
      <c r="U787" s="114">
        <f>'1 уровень'!V2428</f>
        <v>0</v>
      </c>
      <c r="V787" s="114">
        <f>'1 уровень'!W2428</f>
        <v>0</v>
      </c>
      <c r="W787" s="114">
        <f>'1 уровень'!X2428</f>
        <v>0</v>
      </c>
      <c r="X787" s="114">
        <f>'1 уровень'!Y2428</f>
        <v>0</v>
      </c>
      <c r="Y787" s="1107">
        <f>'1 уровень'!Z2428</f>
        <v>0</v>
      </c>
      <c r="Z787" s="114"/>
      <c r="AA787" s="114"/>
    </row>
    <row r="788" spans="1:27" ht="29.25" x14ac:dyDescent="0.25">
      <c r="B788" s="104">
        <v>1</v>
      </c>
      <c r="C788" s="1514" t="s">
        <v>172</v>
      </c>
      <c r="D788" s="121">
        <f>'1 уровень'!E2429</f>
        <v>465670</v>
      </c>
      <c r="E788" s="121">
        <f>'1 уровень'!F2429</f>
        <v>155223</v>
      </c>
      <c r="F788" s="121">
        <f>'1 уровень'!G2429</f>
        <v>149025.24210526317</v>
      </c>
      <c r="G788" s="1078">
        <f>'1 уровень'!H2429</f>
        <v>96.007191012455095</v>
      </c>
      <c r="H788" s="1108">
        <f>'1 уровень'!I2429</f>
        <v>0</v>
      </c>
      <c r="I788" s="1108">
        <f>'1 уровень'!J2429</f>
        <v>0</v>
      </c>
      <c r="J788" s="117">
        <f>'1 уровень'!K2429</f>
        <v>0</v>
      </c>
      <c r="K788" s="117">
        <f>'1 уровень'!L2429</f>
        <v>0</v>
      </c>
      <c r="L788" s="117">
        <f>'1 уровень'!M2429</f>
        <v>0</v>
      </c>
      <c r="M788" s="117">
        <f>'1 уровень'!N2429</f>
        <v>0</v>
      </c>
      <c r="N788" s="117">
        <f>'1 уровень'!O2429</f>
        <v>0</v>
      </c>
      <c r="O788" s="117">
        <f>'1 уровень'!P2429</f>
        <v>0</v>
      </c>
      <c r="P788" s="114">
        <f>'1 уровень'!Q2429</f>
        <v>132250.03821247682</v>
      </c>
      <c r="Q788" s="114">
        <f>'1 уровень'!R2429</f>
        <v>132250.03821247682</v>
      </c>
      <c r="R788" s="114">
        <f>'1 уровень'!S2429</f>
        <v>132250.03821247682</v>
      </c>
      <c r="S788" s="114">
        <f>'1 уровень'!T2429</f>
        <v>132250.03821247682</v>
      </c>
      <c r="T788" s="114">
        <f>'1 уровень'!U2429</f>
        <v>44083.34607082561</v>
      </c>
      <c r="U788" s="114">
        <f>'1 уровень'!V2429</f>
        <v>43545.447549999997</v>
      </c>
      <c r="V788" s="114">
        <f>'1 уровень'!W2429</f>
        <v>0</v>
      </c>
      <c r="W788" s="114">
        <f>'1 уровень'!X2429</f>
        <v>-537.89852082560719</v>
      </c>
      <c r="X788" s="114">
        <f>'1 уровень'!Y2429</f>
        <v>-158.45368999999999</v>
      </c>
      <c r="Y788" s="1107">
        <f>'1 уровень'!Z2429</f>
        <v>43386.993860000002</v>
      </c>
      <c r="Z788" s="114"/>
      <c r="AA788" s="114"/>
    </row>
    <row r="789" spans="1:27" ht="30" x14ac:dyDescent="0.25">
      <c r="B789" s="104">
        <v>1</v>
      </c>
      <c r="C789" s="1539" t="s">
        <v>450</v>
      </c>
      <c r="D789" s="121">
        <f>'1 уровень'!E2430</f>
        <v>0</v>
      </c>
      <c r="E789" s="121">
        <f>'1 уровень'!F2430</f>
        <v>0</v>
      </c>
      <c r="F789" s="121">
        <f>'1 уровень'!G2430</f>
        <v>0</v>
      </c>
      <c r="G789" s="1078">
        <f>'1 уровень'!H2430</f>
        <v>0</v>
      </c>
      <c r="H789" s="1108">
        <f>'1 уровень'!I2430</f>
        <v>0</v>
      </c>
      <c r="I789" s="1108">
        <f>'1 уровень'!J2430</f>
        <v>0</v>
      </c>
      <c r="J789" s="117">
        <f>'1 уровень'!K2430</f>
        <v>0</v>
      </c>
      <c r="K789" s="117">
        <f>'1 уровень'!L2430</f>
        <v>0</v>
      </c>
      <c r="L789" s="117">
        <f>'1 уровень'!M2430</f>
        <v>0</v>
      </c>
      <c r="M789" s="117">
        <f>'1 уровень'!N2430</f>
        <v>0</v>
      </c>
      <c r="N789" s="117">
        <f>'1 уровень'!O2430</f>
        <v>0</v>
      </c>
      <c r="O789" s="117">
        <f>'1 уровень'!P2430</f>
        <v>0</v>
      </c>
      <c r="P789" s="114">
        <f>'1 уровень'!Q2430</f>
        <v>0</v>
      </c>
      <c r="Q789" s="114">
        <f>'1 уровень'!R2430</f>
        <v>0</v>
      </c>
      <c r="R789" s="114">
        <f>'1 уровень'!S2430</f>
        <v>0</v>
      </c>
      <c r="S789" s="114">
        <f>'1 уровень'!T2430</f>
        <v>0</v>
      </c>
      <c r="T789" s="114">
        <f>'1 уровень'!U2430</f>
        <v>0</v>
      </c>
      <c r="U789" s="114">
        <f>'1 уровень'!V2430</f>
        <v>0</v>
      </c>
      <c r="V789" s="114">
        <f>'1 уровень'!W2430</f>
        <v>0</v>
      </c>
      <c r="W789" s="114">
        <f>'1 уровень'!X2430</f>
        <v>0</v>
      </c>
      <c r="X789" s="114">
        <f>'1 уровень'!Y2430</f>
        <v>0</v>
      </c>
      <c r="Y789" s="1107">
        <f>'1 уровень'!Z2430</f>
        <v>0</v>
      </c>
      <c r="Z789" s="114"/>
      <c r="AA789" s="114"/>
    </row>
    <row r="790" spans="1:27" ht="30" x14ac:dyDescent="0.25">
      <c r="B790" s="104">
        <v>1</v>
      </c>
      <c r="C790" s="1384" t="s">
        <v>203</v>
      </c>
      <c r="D790" s="121">
        <f>'1 уровень'!E2431</f>
        <v>79557</v>
      </c>
      <c r="E790" s="121">
        <f>'1 уровень'!F2431</f>
        <v>26519</v>
      </c>
      <c r="F790" s="121">
        <f>'1 уровень'!G2431</f>
        <v>25221</v>
      </c>
      <c r="G790" s="1078">
        <f>'1 уровень'!H2431</f>
        <v>95.105396131075835</v>
      </c>
      <c r="H790" s="1108">
        <f>'1 уровень'!I2431</f>
        <v>0</v>
      </c>
      <c r="I790" s="1108">
        <f>'1 уровень'!J2431</f>
        <v>0</v>
      </c>
      <c r="J790" s="117">
        <f>'1 уровень'!K2431</f>
        <v>0</v>
      </c>
      <c r="K790" s="117">
        <f>'1 уровень'!L2431</f>
        <v>0</v>
      </c>
      <c r="L790" s="117">
        <f>'1 уровень'!M2431</f>
        <v>0</v>
      </c>
      <c r="M790" s="117">
        <f>'1 уровень'!N2431</f>
        <v>0</v>
      </c>
      <c r="N790" s="117">
        <f>'1 уровень'!O2431</f>
        <v>0</v>
      </c>
      <c r="O790" s="117">
        <f>'1 уровень'!P2431</f>
        <v>0</v>
      </c>
      <c r="P790" s="114">
        <f>'1 уровень'!Q2431</f>
        <v>0</v>
      </c>
      <c r="Q790" s="114">
        <f>'1 уровень'!R2431</f>
        <v>0</v>
      </c>
      <c r="R790" s="114">
        <f>'1 уровень'!S2431</f>
        <v>0</v>
      </c>
      <c r="S790" s="114">
        <f>'1 уровень'!T2431</f>
        <v>0</v>
      </c>
      <c r="T790" s="114">
        <f>'1 уровень'!U2431</f>
        <v>0</v>
      </c>
      <c r="U790" s="114">
        <f>'1 уровень'!V2431</f>
        <v>0</v>
      </c>
      <c r="V790" s="114">
        <f>'1 уровень'!W2431</f>
        <v>0</v>
      </c>
      <c r="W790" s="114">
        <f>'1 уровень'!X2431</f>
        <v>0</v>
      </c>
      <c r="X790" s="114">
        <f>'1 уровень'!Y2431</f>
        <v>0</v>
      </c>
      <c r="Y790" s="1107">
        <f>'1 уровень'!Z2431</f>
        <v>0</v>
      </c>
      <c r="Z790" s="114"/>
      <c r="AA790" s="114"/>
    </row>
    <row r="791" spans="1:27" x14ac:dyDescent="0.25">
      <c r="B791" s="104">
        <v>1</v>
      </c>
      <c r="C791" s="1384"/>
      <c r="D791" s="121"/>
      <c r="E791" s="121"/>
      <c r="F791" s="121"/>
      <c r="G791" s="1078"/>
      <c r="H791" s="1108"/>
      <c r="I791" s="1108"/>
      <c r="J791" s="117"/>
      <c r="K791" s="117"/>
      <c r="L791" s="117"/>
      <c r="M791" s="117"/>
      <c r="N791" s="117"/>
      <c r="O791" s="117"/>
      <c r="P791" s="114"/>
      <c r="Q791" s="114"/>
      <c r="R791" s="114"/>
      <c r="S791" s="114"/>
      <c r="T791" s="114"/>
      <c r="U791" s="114"/>
      <c r="V791" s="114"/>
      <c r="W791" s="114"/>
      <c r="X791" s="114"/>
      <c r="Y791" s="1107"/>
      <c r="Z791" s="114"/>
      <c r="AA791" s="114"/>
    </row>
    <row r="792" spans="1:27" ht="30" x14ac:dyDescent="0.25">
      <c r="B792" s="104">
        <v>1</v>
      </c>
      <c r="C792" s="1384" t="s">
        <v>446</v>
      </c>
      <c r="D792" s="121">
        <f>'1 уровень'!E2432</f>
        <v>0</v>
      </c>
      <c r="E792" s="121">
        <f>'1 уровень'!F2432</f>
        <v>0</v>
      </c>
      <c r="F792" s="121">
        <f>'1 уровень'!G2432</f>
        <v>0</v>
      </c>
      <c r="G792" s="1078">
        <f>'1 уровень'!H2432</f>
        <v>0</v>
      </c>
      <c r="H792" s="1108">
        <f>'1 уровень'!I2432</f>
        <v>0</v>
      </c>
      <c r="I792" s="1108">
        <f>'1 уровень'!J2432</f>
        <v>0</v>
      </c>
      <c r="J792" s="117">
        <f>'1 уровень'!K2432</f>
        <v>0</v>
      </c>
      <c r="K792" s="117">
        <f>'1 уровень'!L2432</f>
        <v>0</v>
      </c>
      <c r="L792" s="117">
        <f>'1 уровень'!M2432</f>
        <v>0</v>
      </c>
      <c r="M792" s="117">
        <f>'1 уровень'!N2432</f>
        <v>0</v>
      </c>
      <c r="N792" s="117">
        <f>'1 уровень'!O2432</f>
        <v>0</v>
      </c>
      <c r="O792" s="117">
        <f>'1 уровень'!P2432</f>
        <v>0</v>
      </c>
      <c r="P792" s="114">
        <f>'1 уровень'!Q2432</f>
        <v>0</v>
      </c>
      <c r="Q792" s="114">
        <f>'1 уровень'!R2432</f>
        <v>0</v>
      </c>
      <c r="R792" s="114">
        <f>'1 уровень'!S2432</f>
        <v>0</v>
      </c>
      <c r="S792" s="114">
        <f>'1 уровень'!T2432</f>
        <v>0</v>
      </c>
      <c r="T792" s="114">
        <f>'1 уровень'!U2432</f>
        <v>0</v>
      </c>
      <c r="U792" s="114">
        <f>'1 уровень'!V2432</f>
        <v>0</v>
      </c>
      <c r="V792" s="114">
        <f>'1 уровень'!W2432</f>
        <v>0</v>
      </c>
      <c r="W792" s="114">
        <f>'1 уровень'!X2432</f>
        <v>0</v>
      </c>
      <c r="X792" s="114">
        <f>'1 уровень'!Y2432</f>
        <v>0</v>
      </c>
      <c r="Y792" s="1107">
        <f>'1 уровень'!Z2432</f>
        <v>0</v>
      </c>
      <c r="Z792" s="114"/>
      <c r="AA792" s="114"/>
    </row>
    <row r="793" spans="1:27" ht="45" x14ac:dyDescent="0.25">
      <c r="B793" s="104">
        <v>1</v>
      </c>
      <c r="C793" s="1539" t="s">
        <v>451</v>
      </c>
      <c r="D793" s="121">
        <f>'1 уровень'!E2433</f>
        <v>14836</v>
      </c>
      <c r="E793" s="121">
        <f>'1 уровень'!F2433</f>
        <v>4945</v>
      </c>
      <c r="F793" s="121">
        <f>'1 уровень'!G2433</f>
        <v>5957</v>
      </c>
      <c r="G793" s="1078">
        <f>'1 уровень'!H2433</f>
        <v>120.46511627906978</v>
      </c>
      <c r="H793" s="1108">
        <f>'1 уровень'!I2433</f>
        <v>0</v>
      </c>
      <c r="I793" s="1108">
        <f>'1 уровень'!J2433</f>
        <v>0</v>
      </c>
      <c r="J793" s="117">
        <f>'1 уровень'!K2433</f>
        <v>0</v>
      </c>
      <c r="K793" s="117">
        <f>'1 уровень'!L2433</f>
        <v>0</v>
      </c>
      <c r="L793" s="117">
        <f>'1 уровень'!M2433</f>
        <v>0</v>
      </c>
      <c r="M793" s="117">
        <f>'1 уровень'!N2433</f>
        <v>0</v>
      </c>
      <c r="N793" s="117">
        <f>'1 уровень'!O2433</f>
        <v>0</v>
      </c>
      <c r="O793" s="117">
        <f>'1 уровень'!P2433</f>
        <v>0</v>
      </c>
      <c r="P793" s="114">
        <f>'1 уровень'!Q2433</f>
        <v>0</v>
      </c>
      <c r="Q793" s="114">
        <f>'1 уровень'!R2433</f>
        <v>0</v>
      </c>
      <c r="R793" s="114">
        <f>'1 уровень'!S2433</f>
        <v>0</v>
      </c>
      <c r="S793" s="114">
        <f>'1 уровень'!T2433</f>
        <v>0</v>
      </c>
      <c r="T793" s="114">
        <f>'1 уровень'!U2433</f>
        <v>0</v>
      </c>
      <c r="U793" s="114">
        <f>'1 уровень'!V2433</f>
        <v>0</v>
      </c>
      <c r="V793" s="114">
        <f>'1 уровень'!W2433</f>
        <v>0</v>
      </c>
      <c r="W793" s="114">
        <f>'1 уровень'!X2433</f>
        <v>0</v>
      </c>
      <c r="X793" s="114">
        <f>'1 уровень'!Y2433</f>
        <v>0</v>
      </c>
      <c r="Y793" s="1107">
        <f>'1 уровень'!Z2433</f>
        <v>0</v>
      </c>
      <c r="Z793" s="114"/>
      <c r="AA793" s="114"/>
    </row>
    <row r="794" spans="1:27" ht="30" x14ac:dyDescent="0.25">
      <c r="B794" s="104">
        <v>1</v>
      </c>
      <c r="C794" s="1384" t="s">
        <v>452</v>
      </c>
      <c r="D794" s="121">
        <f>'1 уровень'!E2434</f>
        <v>10401</v>
      </c>
      <c r="E794" s="121">
        <f>'1 уровень'!F2434</f>
        <v>3467</v>
      </c>
      <c r="F794" s="121">
        <f>'1 уровень'!G2434</f>
        <v>3811</v>
      </c>
      <c r="G794" s="1078">
        <f>'1 уровень'!H2434</f>
        <v>109.9221228728007</v>
      </c>
      <c r="H794" s="1108">
        <f>'1 уровень'!I2434</f>
        <v>0</v>
      </c>
      <c r="I794" s="1108">
        <f>'1 уровень'!J2434</f>
        <v>0</v>
      </c>
      <c r="J794" s="117">
        <f>'1 уровень'!K2434</f>
        <v>0</v>
      </c>
      <c r="K794" s="117">
        <f>'1 уровень'!L2434</f>
        <v>0</v>
      </c>
      <c r="L794" s="117">
        <f>'1 уровень'!M2434</f>
        <v>0</v>
      </c>
      <c r="M794" s="117">
        <f>'1 уровень'!N2434</f>
        <v>0</v>
      </c>
      <c r="N794" s="117">
        <f>'1 уровень'!O2434</f>
        <v>0</v>
      </c>
      <c r="O794" s="117">
        <f>'1 уровень'!P2434</f>
        <v>0</v>
      </c>
      <c r="P794" s="114">
        <f>'1 уровень'!Q2434</f>
        <v>0</v>
      </c>
      <c r="Q794" s="114">
        <f>'1 уровень'!R2434</f>
        <v>0</v>
      </c>
      <c r="R794" s="114">
        <f>'1 уровень'!S2434</f>
        <v>0</v>
      </c>
      <c r="S794" s="114">
        <f>'1 уровень'!T2434</f>
        <v>0</v>
      </c>
      <c r="T794" s="114">
        <f>'1 уровень'!U2434</f>
        <v>0</v>
      </c>
      <c r="U794" s="114">
        <f>'1 уровень'!V2434</f>
        <v>0</v>
      </c>
      <c r="V794" s="114">
        <f>'1 уровень'!W2434</f>
        <v>0</v>
      </c>
      <c r="W794" s="114">
        <f>'1 уровень'!X2434</f>
        <v>0</v>
      </c>
      <c r="X794" s="114">
        <f>'1 уровень'!Y2434</f>
        <v>0</v>
      </c>
      <c r="Y794" s="1107">
        <f>'1 уровень'!Z2434</f>
        <v>0</v>
      </c>
      <c r="Z794" s="114"/>
      <c r="AA794" s="114"/>
    </row>
    <row r="795" spans="1:27" ht="30" x14ac:dyDescent="0.25">
      <c r="B795" s="104">
        <v>1</v>
      </c>
      <c r="C795" s="1384" t="s">
        <v>453</v>
      </c>
      <c r="D795" s="121">
        <f>'1 уровень'!E2435</f>
        <v>3120</v>
      </c>
      <c r="E795" s="121">
        <f>'1 уровень'!F2435</f>
        <v>1040</v>
      </c>
      <c r="F795" s="121">
        <f>'1 уровень'!G2435</f>
        <v>1075</v>
      </c>
      <c r="G795" s="1078">
        <f>'1 уровень'!H2435</f>
        <v>103.36538461538463</v>
      </c>
      <c r="H795" s="1108">
        <f>'1 уровень'!I2435</f>
        <v>0</v>
      </c>
      <c r="I795" s="1108">
        <f>'1 уровень'!J2435</f>
        <v>0</v>
      </c>
      <c r="J795" s="117">
        <f>'1 уровень'!K2435</f>
        <v>0</v>
      </c>
      <c r="K795" s="117">
        <f>'1 уровень'!L2435</f>
        <v>0</v>
      </c>
      <c r="L795" s="117">
        <f>'1 уровень'!M2435</f>
        <v>0</v>
      </c>
      <c r="M795" s="117">
        <f>'1 уровень'!N2435</f>
        <v>0</v>
      </c>
      <c r="N795" s="117">
        <f>'1 уровень'!O2435</f>
        <v>0</v>
      </c>
      <c r="O795" s="117">
        <f>'1 уровень'!P2435</f>
        <v>0</v>
      </c>
      <c r="P795" s="114">
        <f>'1 уровень'!Q2435</f>
        <v>0</v>
      </c>
      <c r="Q795" s="114">
        <f>'1 уровень'!R2435</f>
        <v>0</v>
      </c>
      <c r="R795" s="114">
        <f>'1 уровень'!S2435</f>
        <v>0</v>
      </c>
      <c r="S795" s="114">
        <f>'1 уровень'!T2435</f>
        <v>0</v>
      </c>
      <c r="T795" s="114">
        <f>'1 уровень'!U2435</f>
        <v>0</v>
      </c>
      <c r="U795" s="114">
        <f>'1 уровень'!V2435</f>
        <v>0</v>
      </c>
      <c r="V795" s="114">
        <f>'1 уровень'!W2435</f>
        <v>0</v>
      </c>
      <c r="W795" s="114">
        <f>'1 уровень'!X2435</f>
        <v>0</v>
      </c>
      <c r="X795" s="114">
        <f>'1 уровень'!Y2435</f>
        <v>0</v>
      </c>
      <c r="Y795" s="1107">
        <f>'1 уровень'!Z2435</f>
        <v>0</v>
      </c>
      <c r="Z795" s="114"/>
      <c r="AA795" s="114"/>
    </row>
    <row r="796" spans="1:27" ht="45" x14ac:dyDescent="0.25">
      <c r="B796" s="104">
        <v>1</v>
      </c>
      <c r="C796" s="1384" t="s">
        <v>502</v>
      </c>
      <c r="D796" s="121">
        <f>'1 уровень'!E2436</f>
        <v>540</v>
      </c>
      <c r="E796" s="121">
        <f>'1 уровень'!F2436</f>
        <v>180</v>
      </c>
      <c r="F796" s="121">
        <f>'1 уровень'!G2436</f>
        <v>539</v>
      </c>
      <c r="G796" s="1078">
        <f>'1 уровень'!H2436</f>
        <v>299.44444444444446</v>
      </c>
      <c r="H796" s="1108">
        <f>'1 уровень'!I2436</f>
        <v>0</v>
      </c>
      <c r="I796" s="1108">
        <f>'1 уровень'!J2436</f>
        <v>0</v>
      </c>
      <c r="J796" s="117">
        <f>'1 уровень'!K2436</f>
        <v>0</v>
      </c>
      <c r="K796" s="117">
        <f>'1 уровень'!L2436</f>
        <v>0</v>
      </c>
      <c r="L796" s="117">
        <f>'1 уровень'!M2436</f>
        <v>0</v>
      </c>
      <c r="M796" s="117">
        <f>'1 уровень'!N2436</f>
        <v>0</v>
      </c>
      <c r="N796" s="117">
        <f>'1 уровень'!O2436</f>
        <v>0</v>
      </c>
      <c r="O796" s="117">
        <f>'1 уровень'!P2436</f>
        <v>0</v>
      </c>
      <c r="P796" s="114">
        <f>'1 уровень'!Q2436</f>
        <v>0</v>
      </c>
      <c r="Q796" s="114">
        <f>'1 уровень'!R2436</f>
        <v>0</v>
      </c>
      <c r="R796" s="114">
        <f>'1 уровень'!S2436</f>
        <v>0</v>
      </c>
      <c r="S796" s="114">
        <f>'1 уровень'!T2436</f>
        <v>0</v>
      </c>
      <c r="T796" s="114">
        <f>'1 уровень'!U2436</f>
        <v>0</v>
      </c>
      <c r="U796" s="114">
        <f>'1 уровень'!V2436</f>
        <v>0</v>
      </c>
      <c r="V796" s="114">
        <f>'1 уровень'!W2436</f>
        <v>0</v>
      </c>
      <c r="W796" s="114">
        <f>'1 уровень'!X2436</f>
        <v>0</v>
      </c>
      <c r="X796" s="114">
        <f>'1 уровень'!Y2436</f>
        <v>0</v>
      </c>
      <c r="Y796" s="1107">
        <f>'1 уровень'!Z2436</f>
        <v>0</v>
      </c>
      <c r="Z796" s="114"/>
      <c r="AA796" s="114"/>
    </row>
    <row r="797" spans="1:27" ht="30" x14ac:dyDescent="0.25">
      <c r="A797" s="104">
        <v>1</v>
      </c>
      <c r="B797" s="104">
        <v>1</v>
      </c>
      <c r="C797" s="1384" t="s">
        <v>503</v>
      </c>
      <c r="D797" s="121">
        <f>'1 уровень'!E2437</f>
        <v>775</v>
      </c>
      <c r="E797" s="121">
        <f>'1 уровень'!F2437</f>
        <v>258</v>
      </c>
      <c r="F797" s="121">
        <f>'1 уровень'!G2437</f>
        <v>532</v>
      </c>
      <c r="G797" s="1078">
        <f>'1 уровень'!H2437</f>
        <v>206.20155038759691</v>
      </c>
      <c r="H797" s="1108">
        <f>'1 уровень'!I2437</f>
        <v>0</v>
      </c>
      <c r="I797" s="1108">
        <f>'1 уровень'!J2437</f>
        <v>0</v>
      </c>
      <c r="J797" s="117">
        <f>'1 уровень'!K2437</f>
        <v>0</v>
      </c>
      <c r="K797" s="117">
        <f>'1 уровень'!L2437</f>
        <v>0</v>
      </c>
      <c r="L797" s="117">
        <f>'1 уровень'!M2437</f>
        <v>0</v>
      </c>
      <c r="M797" s="117">
        <f>'1 уровень'!N2437</f>
        <v>0</v>
      </c>
      <c r="N797" s="117">
        <f>'1 уровень'!O2437</f>
        <v>0</v>
      </c>
      <c r="O797" s="117">
        <f>'1 уровень'!P2437</f>
        <v>0</v>
      </c>
      <c r="P797" s="114">
        <f>'1 уровень'!Q2437</f>
        <v>0</v>
      </c>
      <c r="Q797" s="114">
        <f>'1 уровень'!R2437</f>
        <v>0</v>
      </c>
      <c r="R797" s="114">
        <f>'1 уровень'!S2437</f>
        <v>0</v>
      </c>
      <c r="S797" s="114">
        <f>'1 уровень'!T2437</f>
        <v>0</v>
      </c>
      <c r="T797" s="114">
        <f>'1 уровень'!U2437</f>
        <v>0</v>
      </c>
      <c r="U797" s="114">
        <f>'1 уровень'!V2437</f>
        <v>0</v>
      </c>
      <c r="V797" s="114">
        <f>'1 уровень'!W2437</f>
        <v>0</v>
      </c>
      <c r="W797" s="114">
        <f>'1 уровень'!X2437</f>
        <v>0</v>
      </c>
      <c r="X797" s="114">
        <f>'1 уровень'!Y2437</f>
        <v>0</v>
      </c>
      <c r="Y797" s="1107">
        <f>'1 уровень'!Z2437</f>
        <v>0</v>
      </c>
      <c r="Z797" s="114"/>
      <c r="AA797" s="114"/>
    </row>
    <row r="798" spans="1:27" ht="45" x14ac:dyDescent="0.25">
      <c r="A798" s="104">
        <v>1</v>
      </c>
      <c r="B798" s="104">
        <v>1</v>
      </c>
      <c r="C798" s="1539" t="s">
        <v>454</v>
      </c>
      <c r="D798" s="121">
        <f>'1 уровень'!E2438</f>
        <v>64721</v>
      </c>
      <c r="E798" s="121">
        <f>'1 уровень'!F2438</f>
        <v>21574</v>
      </c>
      <c r="F798" s="121">
        <f>'1 уровень'!G2438</f>
        <v>19264</v>
      </c>
      <c r="G798" s="1078">
        <f>'1 уровень'!H2438</f>
        <v>89.292667099286177</v>
      </c>
      <c r="H798" s="1108">
        <f>'1 уровень'!I2438</f>
        <v>0</v>
      </c>
      <c r="I798" s="1108">
        <f>'1 уровень'!J2438</f>
        <v>0</v>
      </c>
      <c r="J798" s="117">
        <f>'1 уровень'!K2438</f>
        <v>0</v>
      </c>
      <c r="K798" s="117">
        <f>'1 уровень'!L2438</f>
        <v>0</v>
      </c>
      <c r="L798" s="117">
        <f>'1 уровень'!M2438</f>
        <v>0</v>
      </c>
      <c r="M798" s="117">
        <f>'1 уровень'!N2438</f>
        <v>0</v>
      </c>
      <c r="N798" s="117">
        <f>'1 уровень'!O2438</f>
        <v>0</v>
      </c>
      <c r="O798" s="117">
        <f>'1 уровень'!P2438</f>
        <v>0</v>
      </c>
      <c r="P798" s="114">
        <f>'1 уровень'!Q2438</f>
        <v>0</v>
      </c>
      <c r="Q798" s="114">
        <f>'1 уровень'!R2438</f>
        <v>0</v>
      </c>
      <c r="R798" s="114">
        <f>'1 уровень'!S2438</f>
        <v>0</v>
      </c>
      <c r="S798" s="114">
        <f>'1 уровень'!T2438</f>
        <v>0</v>
      </c>
      <c r="T798" s="114">
        <f>'1 уровень'!U2438</f>
        <v>0</v>
      </c>
      <c r="U798" s="114">
        <f>'1 уровень'!V2438</f>
        <v>0</v>
      </c>
      <c r="V798" s="114">
        <f>'1 уровень'!W2438</f>
        <v>0</v>
      </c>
      <c r="W798" s="114">
        <f>'1 уровень'!X2438</f>
        <v>0</v>
      </c>
      <c r="X798" s="114">
        <f>'1 уровень'!Y2438</f>
        <v>0</v>
      </c>
      <c r="Y798" s="1107">
        <f>'1 уровень'!Z2438</f>
        <v>0</v>
      </c>
      <c r="Z798" s="114"/>
      <c r="AA798" s="114"/>
    </row>
    <row r="799" spans="1:27" ht="30" x14ac:dyDescent="0.25">
      <c r="A799" s="104">
        <v>1</v>
      </c>
      <c r="B799" s="104">
        <v>1</v>
      </c>
      <c r="C799" s="1384" t="s">
        <v>455</v>
      </c>
      <c r="D799" s="121">
        <f>'1 уровень'!E2439</f>
        <v>550</v>
      </c>
      <c r="E799" s="121">
        <f>'1 уровень'!F2439</f>
        <v>183</v>
      </c>
      <c r="F799" s="121">
        <f>'1 уровень'!G2439</f>
        <v>75</v>
      </c>
      <c r="G799" s="1078">
        <f>'1 уровень'!H2439</f>
        <v>40.983606557377051</v>
      </c>
      <c r="H799" s="1108">
        <f>'1 уровень'!I2439</f>
        <v>0</v>
      </c>
      <c r="I799" s="1108">
        <f>'1 уровень'!J2439</f>
        <v>0</v>
      </c>
      <c r="J799" s="117">
        <f>'1 уровень'!K2439</f>
        <v>0</v>
      </c>
      <c r="K799" s="117">
        <f>'1 уровень'!L2439</f>
        <v>0</v>
      </c>
      <c r="L799" s="117">
        <f>'1 уровень'!M2439</f>
        <v>0</v>
      </c>
      <c r="M799" s="117">
        <f>'1 уровень'!N2439</f>
        <v>0</v>
      </c>
      <c r="N799" s="117">
        <f>'1 уровень'!O2439</f>
        <v>0</v>
      </c>
      <c r="O799" s="117">
        <f>'1 уровень'!P2439</f>
        <v>0</v>
      </c>
      <c r="P799" s="114">
        <f>'1 уровень'!Q2439</f>
        <v>0</v>
      </c>
      <c r="Q799" s="114">
        <f>'1 уровень'!R2439</f>
        <v>0</v>
      </c>
      <c r="R799" s="114">
        <f>'1 уровень'!S2439</f>
        <v>0</v>
      </c>
      <c r="S799" s="114">
        <f>'1 уровень'!T2439</f>
        <v>0</v>
      </c>
      <c r="T799" s="114">
        <f>'1 уровень'!U2439</f>
        <v>0</v>
      </c>
      <c r="U799" s="114">
        <f>'1 уровень'!V2439</f>
        <v>0</v>
      </c>
      <c r="V799" s="114">
        <f>'1 уровень'!W2439</f>
        <v>0</v>
      </c>
      <c r="W799" s="114">
        <f>'1 уровень'!X2439</f>
        <v>0</v>
      </c>
      <c r="X799" s="114">
        <f>'1 уровень'!Y2439</f>
        <v>0</v>
      </c>
      <c r="Y799" s="1107">
        <f>'1 уровень'!Z2439</f>
        <v>0</v>
      </c>
      <c r="Z799" s="114"/>
      <c r="AA799" s="114"/>
    </row>
    <row r="800" spans="1:27" ht="60" x14ac:dyDescent="0.25">
      <c r="A800" s="104">
        <v>1</v>
      </c>
      <c r="B800" s="104">
        <v>1</v>
      </c>
      <c r="C800" s="1384" t="s">
        <v>638</v>
      </c>
      <c r="D800" s="121">
        <f>'1 уровень'!E2440</f>
        <v>48911</v>
      </c>
      <c r="E800" s="121">
        <f>'1 уровень'!F2440</f>
        <v>16304</v>
      </c>
      <c r="F800" s="121">
        <f>'1 уровень'!G2440</f>
        <v>15727</v>
      </c>
      <c r="G800" s="1078">
        <f>'1 уровень'!H2440</f>
        <v>96.460991167811585</v>
      </c>
      <c r="H800" s="1108">
        <f>'1 уровень'!I2440</f>
        <v>0</v>
      </c>
      <c r="I800" s="1108">
        <f>'1 уровень'!J2440</f>
        <v>0</v>
      </c>
      <c r="J800" s="117">
        <f>'1 уровень'!K2440</f>
        <v>0</v>
      </c>
      <c r="K800" s="117">
        <f>'1 уровень'!L2440</f>
        <v>0</v>
      </c>
      <c r="L800" s="117">
        <f>'1 уровень'!M2440</f>
        <v>0</v>
      </c>
      <c r="M800" s="117">
        <f>'1 уровень'!N2440</f>
        <v>0</v>
      </c>
      <c r="N800" s="117">
        <f>'1 уровень'!O2440</f>
        <v>0</v>
      </c>
      <c r="O800" s="117">
        <f>'1 уровень'!P2440</f>
        <v>0</v>
      </c>
      <c r="P800" s="114">
        <f>'1 уровень'!Q2440</f>
        <v>0</v>
      </c>
      <c r="Q800" s="114">
        <f>'1 уровень'!R2440</f>
        <v>0</v>
      </c>
      <c r="R800" s="114">
        <f>'1 уровень'!S2440</f>
        <v>0</v>
      </c>
      <c r="S800" s="114">
        <f>'1 уровень'!T2440</f>
        <v>0</v>
      </c>
      <c r="T800" s="114">
        <f>'1 уровень'!U2440</f>
        <v>0</v>
      </c>
      <c r="U800" s="114">
        <f>'1 уровень'!V2440</f>
        <v>0</v>
      </c>
      <c r="V800" s="114">
        <f>'1 уровень'!W2440</f>
        <v>0</v>
      </c>
      <c r="W800" s="114">
        <f>'1 уровень'!X2440</f>
        <v>0</v>
      </c>
      <c r="X800" s="114">
        <f>'1 уровень'!Y2440</f>
        <v>0</v>
      </c>
      <c r="Y800" s="1107">
        <f>'1 уровень'!Z2440</f>
        <v>0</v>
      </c>
      <c r="Z800" s="114"/>
      <c r="AA800" s="114"/>
    </row>
    <row r="801" spans="1:27" ht="45" x14ac:dyDescent="0.25">
      <c r="A801" s="104">
        <v>1</v>
      </c>
      <c r="B801" s="104">
        <v>1</v>
      </c>
      <c r="C801" s="1384" t="s">
        <v>467</v>
      </c>
      <c r="D801" s="121">
        <f>'1 уровень'!E2441</f>
        <v>15260</v>
      </c>
      <c r="E801" s="121">
        <f>'1 уровень'!F2441</f>
        <v>5087</v>
      </c>
      <c r="F801" s="121">
        <f>'1 уровень'!G2441</f>
        <v>3462</v>
      </c>
      <c r="G801" s="1078">
        <f>'1 уровень'!H2441</f>
        <v>68.055828582661675</v>
      </c>
      <c r="H801" s="1108">
        <f>'1 уровень'!I2441</f>
        <v>0</v>
      </c>
      <c r="I801" s="1108">
        <f>'1 уровень'!J2441</f>
        <v>0</v>
      </c>
      <c r="J801" s="117">
        <f>'1 уровень'!K2441</f>
        <v>0</v>
      </c>
      <c r="K801" s="117">
        <f>'1 уровень'!L2441</f>
        <v>0</v>
      </c>
      <c r="L801" s="117">
        <f>'1 уровень'!M2441</f>
        <v>0</v>
      </c>
      <c r="M801" s="117">
        <f>'1 уровень'!N2441</f>
        <v>0</v>
      </c>
      <c r="N801" s="117">
        <f>'1 уровень'!O2441</f>
        <v>0</v>
      </c>
      <c r="O801" s="117">
        <f>'1 уровень'!P2441</f>
        <v>0</v>
      </c>
      <c r="P801" s="114">
        <f>'1 уровень'!Q2441</f>
        <v>0</v>
      </c>
      <c r="Q801" s="114">
        <f>'1 уровень'!R2441</f>
        <v>0</v>
      </c>
      <c r="R801" s="114">
        <f>'1 уровень'!S2441</f>
        <v>0</v>
      </c>
      <c r="S801" s="114">
        <f>'1 уровень'!T2441</f>
        <v>0</v>
      </c>
      <c r="T801" s="114">
        <f>'1 уровень'!U2441</f>
        <v>0</v>
      </c>
      <c r="U801" s="114">
        <f>'1 уровень'!V2441</f>
        <v>0</v>
      </c>
      <c r="V801" s="114">
        <f>'1 уровень'!W2441</f>
        <v>0</v>
      </c>
      <c r="W801" s="114">
        <f>'1 уровень'!X2441</f>
        <v>0</v>
      </c>
      <c r="X801" s="114">
        <f>'1 уровень'!Y2441</f>
        <v>0</v>
      </c>
      <c r="Y801" s="1107">
        <f>'1 уровень'!Z2441</f>
        <v>0</v>
      </c>
      <c r="Z801" s="114"/>
      <c r="AA801" s="114"/>
    </row>
    <row r="802" spans="1:27" x14ac:dyDescent="0.25">
      <c r="A802" s="104">
        <v>1</v>
      </c>
      <c r="B802" s="104">
        <v>1</v>
      </c>
      <c r="C802" s="1384" t="s">
        <v>160</v>
      </c>
      <c r="D802" s="121">
        <f>'1 уровень'!E2442</f>
        <v>0</v>
      </c>
      <c r="E802" s="121">
        <f>'1 уровень'!F2442</f>
        <v>0</v>
      </c>
      <c r="F802" s="121">
        <f>'1 уровень'!G2442</f>
        <v>0</v>
      </c>
      <c r="G802" s="1078">
        <f>'1 уровень'!H2442</f>
        <v>0</v>
      </c>
      <c r="H802" s="1108">
        <f>'1 уровень'!I2442</f>
        <v>0</v>
      </c>
      <c r="I802" s="1108">
        <f>'1 уровень'!J2442</f>
        <v>0</v>
      </c>
      <c r="J802" s="117">
        <f>'1 уровень'!K2442</f>
        <v>0</v>
      </c>
      <c r="K802" s="117">
        <f>'1 уровень'!L2442</f>
        <v>0</v>
      </c>
      <c r="L802" s="117">
        <f>'1 уровень'!M2442</f>
        <v>0</v>
      </c>
      <c r="M802" s="117">
        <f>'1 уровень'!N2442</f>
        <v>0</v>
      </c>
      <c r="N802" s="117">
        <f>'1 уровень'!O2442</f>
        <v>0</v>
      </c>
      <c r="O802" s="117">
        <f>'1 уровень'!P2442</f>
        <v>0</v>
      </c>
      <c r="P802" s="114">
        <f>'1 уровень'!Q2442</f>
        <v>0</v>
      </c>
      <c r="Q802" s="114">
        <f>'1 уровень'!R2442</f>
        <v>0</v>
      </c>
      <c r="R802" s="114">
        <f>'1 уровень'!S2442</f>
        <v>0</v>
      </c>
      <c r="S802" s="114">
        <f>'1 уровень'!T2442</f>
        <v>0</v>
      </c>
      <c r="T802" s="114">
        <f>'1 уровень'!U2442</f>
        <v>0</v>
      </c>
      <c r="U802" s="114">
        <f>'1 уровень'!V2442</f>
        <v>0</v>
      </c>
      <c r="V802" s="114">
        <f>'1 уровень'!W2442</f>
        <v>0</v>
      </c>
      <c r="W802" s="114">
        <f>'1 уровень'!X2442</f>
        <v>0</v>
      </c>
      <c r="X802" s="114">
        <f>'1 уровень'!Y2442</f>
        <v>0</v>
      </c>
      <c r="Y802" s="1107">
        <f>'1 уровень'!Z2442</f>
        <v>0</v>
      </c>
      <c r="Z802" s="114"/>
      <c r="AA802" s="114"/>
    </row>
    <row r="803" spans="1:27" x14ac:dyDescent="0.25">
      <c r="A803" s="104">
        <v>1</v>
      </c>
      <c r="B803" s="104">
        <v>1</v>
      </c>
      <c r="C803" s="1384" t="s">
        <v>441</v>
      </c>
      <c r="D803" s="121">
        <f>'1 уровень'!E2443</f>
        <v>0</v>
      </c>
      <c r="E803" s="121">
        <f>'1 уровень'!F2443</f>
        <v>0</v>
      </c>
      <c r="F803" s="121">
        <f>'1 уровень'!G2443</f>
        <v>0</v>
      </c>
      <c r="G803" s="1078">
        <f>'1 уровень'!H2443</f>
        <v>0</v>
      </c>
      <c r="H803" s="1108">
        <f>'1 уровень'!I2443</f>
        <v>0</v>
      </c>
      <c r="I803" s="1108">
        <f>'1 уровень'!J2443</f>
        <v>0</v>
      </c>
      <c r="J803" s="117">
        <f>'1 уровень'!K2443</f>
        <v>0</v>
      </c>
      <c r="K803" s="117">
        <f>'1 уровень'!L2443</f>
        <v>0</v>
      </c>
      <c r="L803" s="117">
        <f>'1 уровень'!M2443</f>
        <v>0</v>
      </c>
      <c r="M803" s="117">
        <f>'1 уровень'!N2443</f>
        <v>0</v>
      </c>
      <c r="N803" s="117">
        <f>'1 уровень'!O2443</f>
        <v>0</v>
      </c>
      <c r="O803" s="117">
        <f>'1 уровень'!P2443</f>
        <v>0</v>
      </c>
      <c r="P803" s="114">
        <f>'1 уровень'!Q2443</f>
        <v>0</v>
      </c>
      <c r="Q803" s="114">
        <f>'1 уровень'!R2443</f>
        <v>0</v>
      </c>
      <c r="R803" s="114">
        <f>'1 уровень'!S2443</f>
        <v>0</v>
      </c>
      <c r="S803" s="114">
        <f>'1 уровень'!T2443</f>
        <v>0</v>
      </c>
      <c r="T803" s="114">
        <f>'1 уровень'!U2443</f>
        <v>0</v>
      </c>
      <c r="U803" s="114">
        <f>'1 уровень'!V2443</f>
        <v>0</v>
      </c>
      <c r="V803" s="114">
        <f>'1 уровень'!W2443</f>
        <v>0</v>
      </c>
      <c r="W803" s="114">
        <f>'1 уровень'!X2443</f>
        <v>0</v>
      </c>
      <c r="X803" s="114">
        <f>'1 уровень'!Y2443</f>
        <v>0</v>
      </c>
      <c r="Y803" s="1107">
        <f>'1 уровень'!Z2443</f>
        <v>0</v>
      </c>
      <c r="Z803" s="114"/>
      <c r="AA803" s="114"/>
    </row>
    <row r="804" spans="1:27" ht="30" x14ac:dyDescent="0.25">
      <c r="A804" s="104">
        <v>1</v>
      </c>
      <c r="B804" s="104">
        <v>1</v>
      </c>
      <c r="C804" s="1384" t="s">
        <v>161</v>
      </c>
      <c r="D804" s="121">
        <f>'1 уровень'!E2444</f>
        <v>39040</v>
      </c>
      <c r="E804" s="121">
        <f>'1 уровень'!F2444</f>
        <v>13013</v>
      </c>
      <c r="F804" s="121">
        <f>'1 уровень'!G2444</f>
        <v>13329</v>
      </c>
      <c r="G804" s="1078">
        <f>'1 уровень'!H2444</f>
        <v>102.42834088987935</v>
      </c>
      <c r="H804" s="1108">
        <f>'1 уровень'!I2444</f>
        <v>0</v>
      </c>
      <c r="I804" s="1108">
        <f>'1 уровень'!J2444</f>
        <v>0</v>
      </c>
      <c r="J804" s="117">
        <f>'1 уровень'!K2444</f>
        <v>0</v>
      </c>
      <c r="K804" s="117">
        <f>'1 уровень'!L2444</f>
        <v>0</v>
      </c>
      <c r="L804" s="117">
        <f>'1 уровень'!M2444</f>
        <v>0</v>
      </c>
      <c r="M804" s="117">
        <f>'1 уровень'!N2444</f>
        <v>0</v>
      </c>
      <c r="N804" s="117">
        <f>'1 уровень'!O2444</f>
        <v>0</v>
      </c>
      <c r="O804" s="117">
        <f>'1 уровень'!P2444</f>
        <v>0</v>
      </c>
      <c r="P804" s="114">
        <f>'1 уровень'!Q2444</f>
        <v>0</v>
      </c>
      <c r="Q804" s="114">
        <f>'1 уровень'!R2444</f>
        <v>0</v>
      </c>
      <c r="R804" s="114">
        <f>'1 уровень'!S2444</f>
        <v>0</v>
      </c>
      <c r="S804" s="114">
        <f>'1 уровень'!T2444</f>
        <v>0</v>
      </c>
      <c r="T804" s="114">
        <f>'1 уровень'!U2444</f>
        <v>0</v>
      </c>
      <c r="U804" s="114">
        <f>'1 уровень'!V2444</f>
        <v>0</v>
      </c>
      <c r="V804" s="114">
        <f>'1 уровень'!W2444</f>
        <v>0</v>
      </c>
      <c r="W804" s="114">
        <f>'1 уровень'!X2444</f>
        <v>0</v>
      </c>
      <c r="X804" s="114">
        <f>'1 уровень'!Y2444</f>
        <v>0</v>
      </c>
      <c r="Y804" s="1107">
        <f>'1 уровень'!Z2444</f>
        <v>0</v>
      </c>
      <c r="Z804" s="114"/>
      <c r="AA804" s="114"/>
    </row>
    <row r="805" spans="1:27" ht="30" x14ac:dyDescent="0.25">
      <c r="A805" s="104">
        <v>1</v>
      </c>
      <c r="B805" s="104">
        <v>1</v>
      </c>
      <c r="C805" s="1384" t="s">
        <v>442</v>
      </c>
      <c r="D805" s="121">
        <f>'1 уровень'!E2445</f>
        <v>0</v>
      </c>
      <c r="E805" s="121">
        <f>'1 уровень'!F2445</f>
        <v>0</v>
      </c>
      <c r="F805" s="121">
        <f>'1 уровень'!G2445</f>
        <v>0</v>
      </c>
      <c r="G805" s="1141">
        <f>'1 уровень'!H2445</f>
        <v>0</v>
      </c>
      <c r="H805" s="1108">
        <f>'1 уровень'!I2445</f>
        <v>0</v>
      </c>
      <c r="I805" s="1108">
        <f>'1 уровень'!J2445</f>
        <v>0</v>
      </c>
      <c r="J805" s="117">
        <f>'1 уровень'!K2445</f>
        <v>0</v>
      </c>
      <c r="K805" s="117">
        <f>'1 уровень'!L2445</f>
        <v>0</v>
      </c>
      <c r="L805" s="117">
        <f>'1 уровень'!M2445</f>
        <v>0</v>
      </c>
      <c r="M805" s="117">
        <f>'1 уровень'!N2445</f>
        <v>0</v>
      </c>
      <c r="N805" s="117">
        <f>'1 уровень'!O2445</f>
        <v>0</v>
      </c>
      <c r="O805" s="117">
        <f>'1 уровень'!P2445</f>
        <v>0</v>
      </c>
      <c r="P805" s="114">
        <f>'1 уровень'!Q2445</f>
        <v>0</v>
      </c>
      <c r="Q805" s="114">
        <f>'1 уровень'!R2445</f>
        <v>0</v>
      </c>
      <c r="R805" s="114">
        <f>'1 уровень'!S2445</f>
        <v>0</v>
      </c>
      <c r="S805" s="114">
        <f>'1 уровень'!T2445</f>
        <v>0</v>
      </c>
      <c r="T805" s="114">
        <f>'1 уровень'!U2445</f>
        <v>0</v>
      </c>
      <c r="U805" s="114">
        <f>'1 уровень'!V2445</f>
        <v>0</v>
      </c>
      <c r="V805" s="114">
        <f>'1 уровень'!W2445</f>
        <v>0</v>
      </c>
      <c r="W805" s="114">
        <f>'1 уровень'!X2445</f>
        <v>0</v>
      </c>
      <c r="X805" s="114">
        <f>'1 уровень'!Y2445</f>
        <v>0</v>
      </c>
      <c r="Y805" s="1107">
        <f>'1 уровень'!Z2445</f>
        <v>0</v>
      </c>
      <c r="Z805" s="114"/>
      <c r="AA805" s="114"/>
    </row>
    <row r="806" spans="1:27" ht="29.25" x14ac:dyDescent="0.25">
      <c r="A806" s="104">
        <v>1</v>
      </c>
      <c r="B806" s="104">
        <v>1</v>
      </c>
      <c r="C806" s="1514" t="s">
        <v>169</v>
      </c>
      <c r="D806" s="121">
        <f>'1 уровень'!E2446</f>
        <v>118597</v>
      </c>
      <c r="E806" s="121">
        <f>'1 уровень'!F2446</f>
        <v>39532</v>
      </c>
      <c r="F806" s="121">
        <f>'1 уровень'!G2446</f>
        <v>38550</v>
      </c>
      <c r="G806" s="1141">
        <f>'1 уровень'!H2446</f>
        <v>97.515936456541539</v>
      </c>
      <c r="H806" s="1108">
        <f>'1 уровень'!I2446</f>
        <v>0</v>
      </c>
      <c r="I806" s="1108">
        <f>'1 уровень'!J2446</f>
        <v>0</v>
      </c>
      <c r="J806" s="117">
        <f>'1 уровень'!K2446</f>
        <v>0</v>
      </c>
      <c r="K806" s="117">
        <f>'1 уровень'!L2446</f>
        <v>0</v>
      </c>
      <c r="L806" s="117">
        <f>'1 уровень'!M2446</f>
        <v>0</v>
      </c>
      <c r="M806" s="117">
        <f>'1 уровень'!N2446</f>
        <v>0</v>
      </c>
      <c r="N806" s="117">
        <f>'1 уровень'!O2446</f>
        <v>0</v>
      </c>
      <c r="O806" s="117">
        <f>'1 уровень'!P2446</f>
        <v>0</v>
      </c>
      <c r="P806" s="114">
        <f>'1 уровень'!Q2446</f>
        <v>87388.24484444446</v>
      </c>
      <c r="Q806" s="114">
        <f>'1 уровень'!R2446</f>
        <v>87388.24484444446</v>
      </c>
      <c r="R806" s="114">
        <f>'1 уровень'!S2446</f>
        <v>87388.24484444446</v>
      </c>
      <c r="S806" s="114">
        <f>'1 уровень'!T2446</f>
        <v>87388.24484444446</v>
      </c>
      <c r="T806" s="114">
        <f>'1 уровень'!U2446</f>
        <v>29129.414948148155</v>
      </c>
      <c r="U806" s="114">
        <f>'1 уровень'!V2446</f>
        <v>29049.650799999999</v>
      </c>
      <c r="V806" s="114">
        <f>'1 уровень'!W2446</f>
        <v>0</v>
      </c>
      <c r="W806" s="114">
        <f>'1 уровень'!X2446</f>
        <v>-79.764148148153254</v>
      </c>
      <c r="X806" s="114">
        <f>'1 уровень'!Y2446</f>
        <v>-382.97503000000006</v>
      </c>
      <c r="Y806" s="1107">
        <f>'1 уровень'!Z2446</f>
        <v>28666.675770000002</v>
      </c>
      <c r="Z806" s="114"/>
      <c r="AA806" s="114"/>
    </row>
    <row r="807" spans="1:27" ht="15.75" x14ac:dyDescent="0.25">
      <c r="A807" s="104">
        <v>1</v>
      </c>
      <c r="B807" s="104">
        <v>1</v>
      </c>
      <c r="C807" s="1524" t="s">
        <v>14</v>
      </c>
      <c r="D807" s="121">
        <f>'1 уровень'!E2447</f>
        <v>0</v>
      </c>
      <c r="E807" s="121">
        <f>'1 уровень'!F2447</f>
        <v>0</v>
      </c>
      <c r="F807" s="121">
        <f>'1 уровень'!G2447</f>
        <v>0</v>
      </c>
      <c r="G807" s="1141">
        <f>'1 уровень'!H2447</f>
        <v>0</v>
      </c>
      <c r="H807" s="1108">
        <f>'1 уровень'!I2447</f>
        <v>0</v>
      </c>
      <c r="I807" s="1108">
        <f>'1 уровень'!J2447</f>
        <v>0</v>
      </c>
      <c r="J807" s="117">
        <f>'1 уровень'!K2447</f>
        <v>0</v>
      </c>
      <c r="K807" s="117">
        <f>'1 уровень'!L2447</f>
        <v>0</v>
      </c>
      <c r="L807" s="117">
        <f>'1 уровень'!M2447</f>
        <v>0</v>
      </c>
      <c r="M807" s="117">
        <f>'1 уровень'!N2447</f>
        <v>0</v>
      </c>
      <c r="N807" s="117">
        <f>'1 уровень'!O2447</f>
        <v>0</v>
      </c>
      <c r="O807" s="117">
        <f>'1 уровень'!P2447</f>
        <v>0</v>
      </c>
      <c r="P807" s="114">
        <f>'1 уровень'!Q2447</f>
        <v>0</v>
      </c>
      <c r="Q807" s="114">
        <f>'1 уровень'!R2447</f>
        <v>0</v>
      </c>
      <c r="R807" s="114">
        <f>'1 уровень'!S2447</f>
        <v>0</v>
      </c>
      <c r="S807" s="114">
        <f>'1 уровень'!T2447</f>
        <v>0</v>
      </c>
      <c r="T807" s="114">
        <f>'1 уровень'!U2447</f>
        <v>0</v>
      </c>
      <c r="U807" s="114">
        <f>'1 уровень'!V2447</f>
        <v>0</v>
      </c>
      <c r="V807" s="114">
        <f>'1 уровень'!W2447</f>
        <v>0</v>
      </c>
      <c r="W807" s="114">
        <f>'1 уровень'!X2447</f>
        <v>0</v>
      </c>
      <c r="X807" s="114">
        <f>'1 уровень'!Y2447</f>
        <v>0</v>
      </c>
      <c r="Y807" s="1107">
        <f>'1 уровень'!Z2447</f>
        <v>0</v>
      </c>
      <c r="Z807" s="114"/>
      <c r="AA807" s="114"/>
    </row>
    <row r="808" spans="1:27" x14ac:dyDescent="0.25">
      <c r="A808" s="104">
        <v>1</v>
      </c>
      <c r="B808" s="104">
        <v>1</v>
      </c>
      <c r="C808" s="1647" t="s">
        <v>203</v>
      </c>
      <c r="D808" s="121">
        <f>'1 уровень'!E2448</f>
        <v>113227</v>
      </c>
      <c r="E808" s="121">
        <f>'1 уровень'!F2448</f>
        <v>37742</v>
      </c>
      <c r="F808" s="121">
        <f>'1 уровень'!G2448</f>
        <v>34066</v>
      </c>
      <c r="G808" s="1141">
        <f>'1 уровень'!H2448</f>
        <v>90.260187589422927</v>
      </c>
      <c r="H808" s="1108">
        <f>'1 уровень'!I2448</f>
        <v>0</v>
      </c>
      <c r="I808" s="1108">
        <f>'1 уровень'!J2448</f>
        <v>0</v>
      </c>
      <c r="J808" s="117">
        <f>'1 уровень'!K2448</f>
        <v>0</v>
      </c>
      <c r="K808" s="117">
        <f>'1 уровень'!L2448</f>
        <v>0</v>
      </c>
      <c r="L808" s="117">
        <f>'1 уровень'!M2448</f>
        <v>0</v>
      </c>
      <c r="M808" s="117">
        <f>'1 уровень'!N2448</f>
        <v>0</v>
      </c>
      <c r="N808" s="117">
        <f>'1 уровень'!O2448</f>
        <v>0</v>
      </c>
      <c r="O808" s="117">
        <f>'1 уровень'!P2448</f>
        <v>0</v>
      </c>
      <c r="P808" s="114">
        <f>'1 уровень'!Q2448</f>
        <v>0</v>
      </c>
      <c r="Q808" s="114">
        <f>'1 уровень'!R2448</f>
        <v>0</v>
      </c>
      <c r="R808" s="114">
        <f>'1 уровень'!S2448</f>
        <v>0</v>
      </c>
      <c r="S808" s="114">
        <f>'1 уровень'!T2448</f>
        <v>0</v>
      </c>
      <c r="T808" s="114">
        <f>'1 уровень'!U2448</f>
        <v>0</v>
      </c>
      <c r="U808" s="114">
        <f>'1 уровень'!V2448</f>
        <v>0</v>
      </c>
      <c r="V808" s="114">
        <f>'1 уровень'!W2448</f>
        <v>0</v>
      </c>
      <c r="W808" s="114">
        <f>'1 уровень'!X2448</f>
        <v>0</v>
      </c>
      <c r="X808" s="114">
        <f>'1 уровень'!Y2448</f>
        <v>0</v>
      </c>
      <c r="Y808" s="1107">
        <f>'1 уровень'!Z2448</f>
        <v>0</v>
      </c>
      <c r="Z808" s="114"/>
      <c r="AA808" s="114"/>
    </row>
    <row r="809" spans="1:27" x14ac:dyDescent="0.25">
      <c r="A809" s="104">
        <v>1</v>
      </c>
      <c r="B809" s="104">
        <v>1</v>
      </c>
      <c r="C809" s="1647" t="s">
        <v>160</v>
      </c>
      <c r="D809" s="121">
        <f>'1 уровень'!E2449</f>
        <v>135000</v>
      </c>
      <c r="E809" s="121">
        <f>'1 уровень'!F2449</f>
        <v>45000</v>
      </c>
      <c r="F809" s="121">
        <f>'1 уровень'!G2449</f>
        <v>43806.325657894733</v>
      </c>
      <c r="G809" s="1141">
        <f>'1 уровень'!H2449</f>
        <v>97.347390350877177</v>
      </c>
      <c r="H809" s="1108">
        <f>'1 уровень'!I2449</f>
        <v>0</v>
      </c>
      <c r="I809" s="1108">
        <f>'1 уровень'!J2449</f>
        <v>0</v>
      </c>
      <c r="J809" s="117">
        <f>'1 уровень'!K2449</f>
        <v>0</v>
      </c>
      <c r="K809" s="117">
        <f>'1 уровень'!L2449</f>
        <v>0</v>
      </c>
      <c r="L809" s="117">
        <f>'1 уровень'!M2449</f>
        <v>0</v>
      </c>
      <c r="M809" s="117">
        <f>'1 уровень'!N2449</f>
        <v>0</v>
      </c>
      <c r="N809" s="117">
        <f>'1 уровень'!O2449</f>
        <v>0</v>
      </c>
      <c r="O809" s="117">
        <f>'1 уровень'!P2449</f>
        <v>0</v>
      </c>
      <c r="P809" s="114">
        <f>'1 уровень'!Q2449</f>
        <v>0</v>
      </c>
      <c r="Q809" s="114">
        <f>'1 уровень'!R2449</f>
        <v>0</v>
      </c>
      <c r="R809" s="114">
        <f>'1 уровень'!S2449</f>
        <v>0</v>
      </c>
      <c r="S809" s="114">
        <f>'1 уровень'!T2449</f>
        <v>0</v>
      </c>
      <c r="T809" s="114">
        <f>'1 уровень'!U2449</f>
        <v>0</v>
      </c>
      <c r="U809" s="114">
        <f>'1 уровень'!V2449</f>
        <v>0</v>
      </c>
      <c r="V809" s="114">
        <f>'1 уровень'!W2449</f>
        <v>0</v>
      </c>
      <c r="W809" s="114">
        <f>'1 уровень'!X2449</f>
        <v>0</v>
      </c>
      <c r="X809" s="114">
        <f>'1 уровень'!Y2449</f>
        <v>0</v>
      </c>
      <c r="Y809" s="1107">
        <f>'1 уровень'!Z2449</f>
        <v>0</v>
      </c>
      <c r="Z809" s="114"/>
      <c r="AA809" s="114"/>
    </row>
    <row r="810" spans="1:27" ht="29.25" x14ac:dyDescent="0.25">
      <c r="A810" s="104">
        <v>1</v>
      </c>
      <c r="B810" s="104">
        <v>1</v>
      </c>
      <c r="C810" s="1670" t="s">
        <v>161</v>
      </c>
      <c r="D810" s="121">
        <f>'1 уровень'!E2450</f>
        <v>39040</v>
      </c>
      <c r="E810" s="121">
        <f>'1 уровень'!F2450</f>
        <v>13013</v>
      </c>
      <c r="F810" s="121">
        <f>'1 уровень'!G2450</f>
        <v>13329</v>
      </c>
      <c r="G810" s="1141">
        <f>'1 уровень'!H2450</f>
        <v>102.42834088987935</v>
      </c>
      <c r="H810" s="1108">
        <f>'1 уровень'!I2450</f>
        <v>0</v>
      </c>
      <c r="I810" s="1108">
        <f>'1 уровень'!J2450</f>
        <v>0</v>
      </c>
      <c r="J810" s="117">
        <f>'1 уровень'!K2450</f>
        <v>0</v>
      </c>
      <c r="K810" s="117">
        <f>'1 уровень'!L2450</f>
        <v>0</v>
      </c>
      <c r="L810" s="117">
        <f>'1 уровень'!M2450</f>
        <v>0</v>
      </c>
      <c r="M810" s="117">
        <f>'1 уровень'!N2450</f>
        <v>0</v>
      </c>
      <c r="N810" s="117">
        <f>'1 уровень'!O2450</f>
        <v>0</v>
      </c>
      <c r="O810" s="117">
        <f>'1 уровень'!P2450</f>
        <v>0</v>
      </c>
      <c r="P810" s="114">
        <f>'1 уровень'!Q2450</f>
        <v>0</v>
      </c>
      <c r="Q810" s="114">
        <f>'1 уровень'!R2450</f>
        <v>0</v>
      </c>
      <c r="R810" s="114">
        <f>'1 уровень'!S2450</f>
        <v>0</v>
      </c>
      <c r="S810" s="114">
        <f>'1 уровень'!T2450</f>
        <v>0</v>
      </c>
      <c r="T810" s="114">
        <f>'1 уровень'!U2450</f>
        <v>0</v>
      </c>
      <c r="U810" s="114">
        <f>'1 уровень'!V2450</f>
        <v>0</v>
      </c>
      <c r="V810" s="114">
        <f>'1 уровень'!W2450</f>
        <v>0</v>
      </c>
      <c r="W810" s="114">
        <f>'1 уровень'!X2450</f>
        <v>0</v>
      </c>
      <c r="X810" s="114">
        <f>'1 уровень'!Y2450</f>
        <v>0</v>
      </c>
      <c r="Y810" s="1107">
        <f>'1 уровень'!Z2450</f>
        <v>0</v>
      </c>
      <c r="Z810" s="114"/>
      <c r="AA810" s="114"/>
    </row>
    <row r="811" spans="1:27" ht="29.25" x14ac:dyDescent="0.25">
      <c r="A811" s="104">
        <v>1</v>
      </c>
      <c r="B811" s="104">
        <v>1</v>
      </c>
      <c r="C811" s="1514" t="s">
        <v>490</v>
      </c>
      <c r="D811" s="121">
        <f>'1 уровень'!E2451</f>
        <v>584267</v>
      </c>
      <c r="E811" s="121">
        <f>'1 уровень'!F2451</f>
        <v>194755</v>
      </c>
      <c r="F811" s="121">
        <f>'1 уровень'!G2451</f>
        <v>187575.24210526317</v>
      </c>
      <c r="G811" s="1141">
        <f>'1 уровень'!H2451</f>
        <v>96.313441044010759</v>
      </c>
      <c r="H811" s="1108">
        <f>'1 уровень'!I2451</f>
        <v>0</v>
      </c>
      <c r="I811" s="1108">
        <f>'1 уровень'!J2451</f>
        <v>0</v>
      </c>
      <c r="J811" s="117">
        <f>'1 уровень'!K2451</f>
        <v>0</v>
      </c>
      <c r="K811" s="117">
        <f>'1 уровень'!L2451</f>
        <v>0</v>
      </c>
      <c r="L811" s="117">
        <f>'1 уровень'!M2451</f>
        <v>0</v>
      </c>
      <c r="M811" s="117">
        <f>'1 уровень'!N2451</f>
        <v>0</v>
      </c>
      <c r="N811" s="117">
        <f>'1 уровень'!O2451</f>
        <v>0</v>
      </c>
      <c r="O811" s="117">
        <f>'1 уровень'!P2451</f>
        <v>0</v>
      </c>
      <c r="P811" s="114">
        <f>'1 уровень'!Q2451</f>
        <v>219638.28305692127</v>
      </c>
      <c r="Q811" s="114">
        <f>'1 уровень'!R2451</f>
        <v>219638.28305692127</v>
      </c>
      <c r="R811" s="114">
        <f>'1 уровень'!S2451</f>
        <v>219638.28305692127</v>
      </c>
      <c r="S811" s="114">
        <f>'1 уровень'!T2451</f>
        <v>219638.28305692127</v>
      </c>
      <c r="T811" s="114">
        <f>'1 уровень'!U2451</f>
        <v>73212.761018973761</v>
      </c>
      <c r="U811" s="114">
        <f>'1 уровень'!V2451</f>
        <v>72595.09835</v>
      </c>
      <c r="V811" s="114">
        <f>'1 уровень'!W2451</f>
        <v>0</v>
      </c>
      <c r="W811" s="114">
        <f>'1 уровень'!X2451</f>
        <v>-617.66266897376045</v>
      </c>
      <c r="X811" s="114">
        <f>'1 уровень'!Y2451</f>
        <v>-541.42872000000011</v>
      </c>
      <c r="Y811" s="1107">
        <f>'1 уровень'!Z2451</f>
        <v>72053.669630000004</v>
      </c>
      <c r="Z811" s="114"/>
      <c r="AA811" s="114"/>
    </row>
    <row r="812" spans="1:27" x14ac:dyDescent="0.25">
      <c r="A812" s="104">
        <v>1</v>
      </c>
      <c r="B812" s="104">
        <v>1</v>
      </c>
      <c r="C812" s="1624" t="s">
        <v>80</v>
      </c>
      <c r="D812" s="121">
        <f>'1 уровень'!E2452</f>
        <v>711</v>
      </c>
      <c r="E812" s="121">
        <f>'1 уровень'!F2452</f>
        <v>238</v>
      </c>
      <c r="F812" s="121">
        <f>'1 уровень'!G2452</f>
        <v>238</v>
      </c>
      <c r="G812" s="1141">
        <f>'1 уровень'!H2452</f>
        <v>100</v>
      </c>
      <c r="H812" s="1108">
        <f>'1 уровень'!I2452</f>
        <v>10.015471167369901</v>
      </c>
      <c r="I812" s="1108">
        <f>'1 уровень'!J2452</f>
        <v>9.2521008403361353</v>
      </c>
      <c r="J812" s="117">
        <f>'1 уровень'!K2452</f>
        <v>7121</v>
      </c>
      <c r="K812" s="117">
        <f>'1 уровень'!L2452</f>
        <v>2384</v>
      </c>
      <c r="L812" s="117">
        <f>'1 уровень'!M2452</f>
        <v>2202</v>
      </c>
      <c r="M812" s="117">
        <f>'1 уровень'!N2452</f>
        <v>92.365771812080538</v>
      </c>
      <c r="N812" s="117">
        <f>'1 уровень'!O2452</f>
        <v>24.733333333333334</v>
      </c>
      <c r="O812" s="117">
        <f>'1 уровень'!P2452</f>
        <v>267.08894878706201</v>
      </c>
      <c r="P812" s="114">
        <f>'1 уровень'!Q2452</f>
        <v>0</v>
      </c>
      <c r="Q812" s="114">
        <f>'1 уровень'!R2452</f>
        <v>0</v>
      </c>
      <c r="R812" s="114">
        <f>'1 уровень'!S2452</f>
        <v>0</v>
      </c>
      <c r="S812" s="114">
        <f>'1 уровень'!T2452</f>
        <v>0</v>
      </c>
      <c r="T812" s="114">
        <f>'1 уровень'!U2452</f>
        <v>0</v>
      </c>
      <c r="U812" s="114">
        <f>'1 уровень'!V2452</f>
        <v>0</v>
      </c>
      <c r="V812" s="114">
        <f>'1 уровень'!W2452</f>
        <v>0</v>
      </c>
      <c r="W812" s="114">
        <f>'1 уровень'!X2452</f>
        <v>0</v>
      </c>
      <c r="X812" s="114">
        <f>'1 уровень'!Y2452</f>
        <v>0</v>
      </c>
      <c r="Y812" s="1107">
        <f>'1 уровень'!Z2452</f>
        <v>0</v>
      </c>
      <c r="Z812" s="114"/>
      <c r="AA812" s="114"/>
    </row>
    <row r="813" spans="1:27" x14ac:dyDescent="0.25">
      <c r="A813" s="104">
        <v>1</v>
      </c>
      <c r="B813" s="104">
        <v>1</v>
      </c>
      <c r="C813" s="1625" t="s">
        <v>16</v>
      </c>
      <c r="D813" s="121">
        <f>'1 уровень'!E2453</f>
        <v>1484</v>
      </c>
      <c r="E813" s="121">
        <f>'1 уровень'!F2453</f>
        <v>494</v>
      </c>
      <c r="F813" s="121">
        <f>'1 уровень'!G2453</f>
        <v>497</v>
      </c>
      <c r="G813" s="1141">
        <f>'1 уровень'!H2453</f>
        <v>100.60728744939271</v>
      </c>
      <c r="H813" s="1108">
        <f>'1 уровень'!I2453</f>
        <v>8</v>
      </c>
      <c r="I813" s="1108">
        <f>'1 уровень'!J2453</f>
        <v>7.9979879275653927</v>
      </c>
      <c r="J813" s="117">
        <f>'1 уровень'!K2453</f>
        <v>11872</v>
      </c>
      <c r="K813" s="117">
        <f>'1 уровень'!L2453</f>
        <v>3952</v>
      </c>
      <c r="L813" s="117">
        <f>'1 уровень'!M2453</f>
        <v>3975</v>
      </c>
      <c r="M813" s="117">
        <f>'1 уровень'!N2453</f>
        <v>100.581983805668</v>
      </c>
      <c r="N813" s="117">
        <f>'1 уровень'!O2453</f>
        <v>49.466666666666669</v>
      </c>
      <c r="O813" s="117">
        <f>'1 уровень'!P2453</f>
        <v>241.07142857142856</v>
      </c>
      <c r="P813" s="114">
        <f>'1 уровень'!Q2453</f>
        <v>0</v>
      </c>
      <c r="Q813" s="114">
        <f>'1 уровень'!R2453</f>
        <v>0</v>
      </c>
      <c r="R813" s="114">
        <f>'1 уровень'!S2453</f>
        <v>0</v>
      </c>
      <c r="S813" s="114">
        <f>'1 уровень'!T2453</f>
        <v>0</v>
      </c>
      <c r="T813" s="114">
        <f>'1 уровень'!U2453</f>
        <v>0</v>
      </c>
      <c r="U813" s="114">
        <f>'1 уровень'!V2453</f>
        <v>0</v>
      </c>
      <c r="V813" s="114">
        <f>'1 уровень'!W2453</f>
        <v>0</v>
      </c>
      <c r="W813" s="114">
        <f>'1 уровень'!X2453</f>
        <v>0</v>
      </c>
      <c r="X813" s="114">
        <f>'1 уровень'!Y2453</f>
        <v>0</v>
      </c>
      <c r="Y813" s="1107">
        <f>'1 уровень'!Z2453</f>
        <v>0</v>
      </c>
      <c r="Z813" s="114"/>
      <c r="AA813" s="114"/>
    </row>
    <row r="814" spans="1:27" ht="29.25" x14ac:dyDescent="0.25">
      <c r="A814" s="104">
        <v>1</v>
      </c>
      <c r="B814" s="104">
        <v>1</v>
      </c>
      <c r="C814" s="1543" t="s">
        <v>488</v>
      </c>
      <c r="D814" s="121">
        <f>'1 уровень'!E2454</f>
        <v>2195</v>
      </c>
      <c r="E814" s="121">
        <f>'1 уровень'!F2454</f>
        <v>732</v>
      </c>
      <c r="F814" s="121">
        <f>'1 уровень'!G2454</f>
        <v>735</v>
      </c>
      <c r="G814" s="1141">
        <f>'1 уровень'!H2454</f>
        <v>100.40983606557377</v>
      </c>
      <c r="H814" s="1108">
        <f>'1 уровень'!I2454</f>
        <v>8.652847380410023</v>
      </c>
      <c r="I814" s="1108">
        <f>'1 уровень'!J2454</f>
        <v>8.4040816326530621</v>
      </c>
      <c r="J814" s="117">
        <f>'1 уровень'!K2454</f>
        <v>18993</v>
      </c>
      <c r="K814" s="117">
        <f>'1 уровень'!L2454</f>
        <v>6336</v>
      </c>
      <c r="L814" s="117">
        <f>'1 уровень'!M2454</f>
        <v>6177</v>
      </c>
      <c r="M814" s="117">
        <f>'1 уровень'!N2454</f>
        <v>97.490530303030297</v>
      </c>
      <c r="N814" s="117">
        <f>'1 уровень'!O2454</f>
        <v>74.2</v>
      </c>
      <c r="O814" s="117">
        <f>'1 уровень'!P2454</f>
        <v>249.74393530997304</v>
      </c>
      <c r="P814" s="114">
        <f>'1 уровень'!Q2454</f>
        <v>27332.886279999995</v>
      </c>
      <c r="Q814" s="114">
        <f>'1 уровень'!R2454</f>
        <v>27332.886279999995</v>
      </c>
      <c r="R814" s="114">
        <f>'1 уровень'!S2454</f>
        <v>27332.886279999995</v>
      </c>
      <c r="S814" s="114">
        <f>'1 уровень'!T2454</f>
        <v>27332.886279999995</v>
      </c>
      <c r="T814" s="114">
        <f>'1 уровень'!U2454</f>
        <v>9110.9620933333317</v>
      </c>
      <c r="U814" s="114">
        <f>'1 уровень'!V2454</f>
        <v>9048.6600400000007</v>
      </c>
      <c r="V814" s="114">
        <f>'1 уровень'!W2454</f>
        <v>0</v>
      </c>
      <c r="W814" s="114">
        <f>'1 уровень'!X2454</f>
        <v>-62.302053333331969</v>
      </c>
      <c r="X814" s="114">
        <f>'1 уровень'!Y2454</f>
        <v>-85.564840000000004</v>
      </c>
      <c r="Y814" s="1107">
        <f>'1 уровень'!Z2454</f>
        <v>8963.0951999999997</v>
      </c>
      <c r="Z814" s="114"/>
      <c r="AA814" s="114"/>
    </row>
    <row r="815" spans="1:27" ht="30" x14ac:dyDescent="0.25">
      <c r="A815" s="104">
        <v>1</v>
      </c>
      <c r="B815" s="104">
        <v>1</v>
      </c>
      <c r="C815" s="1626" t="s">
        <v>491</v>
      </c>
      <c r="D815" s="131">
        <f>'1 уровень'!E2455</f>
        <v>17505</v>
      </c>
      <c r="E815" s="131">
        <f>'1 уровень'!F2455</f>
        <v>5835</v>
      </c>
      <c r="F815" s="131">
        <f>'1 уровень'!G2455</f>
        <v>5842</v>
      </c>
      <c r="G815" s="1142">
        <f>'1 уровень'!H2455</f>
        <v>100.11996572407884</v>
      </c>
      <c r="H815" s="1125">
        <f>'1 уровень'!I2455</f>
        <v>0</v>
      </c>
      <c r="I815" s="1108">
        <f>'1 уровень'!J2455</f>
        <v>0</v>
      </c>
      <c r="J815" s="117">
        <f>'1 уровень'!K2455</f>
        <v>0</v>
      </c>
      <c r="K815" s="117">
        <f>'1 уровень'!L2455</f>
        <v>0</v>
      </c>
      <c r="L815" s="117">
        <f>'1 уровень'!M2455</f>
        <v>0</v>
      </c>
      <c r="M815" s="117">
        <f>'1 уровень'!N2455</f>
        <v>0</v>
      </c>
      <c r="N815" s="117">
        <f>'1 уровень'!O2455</f>
        <v>0</v>
      </c>
      <c r="O815" s="117">
        <f>'1 уровень'!P2455</f>
        <v>0</v>
      </c>
      <c r="P815" s="114">
        <f>'1 уровень'!Q2455</f>
        <v>36743.298411299991</v>
      </c>
      <c r="Q815" s="114">
        <f>'1 уровень'!R2455</f>
        <v>36743.298411299991</v>
      </c>
      <c r="R815" s="114">
        <f>'1 уровень'!S2455</f>
        <v>36743.298411299991</v>
      </c>
      <c r="S815" s="114">
        <f>'1 уровень'!T2455</f>
        <v>36743.298411299991</v>
      </c>
      <c r="T815" s="114">
        <f>'1 уровень'!U2455</f>
        <v>12247.766137099998</v>
      </c>
      <c r="U815" s="114">
        <f>'1 уровень'!V2455</f>
        <v>12092.23084</v>
      </c>
      <c r="V815" s="114">
        <f>'1 уровень'!W2455</f>
        <v>0</v>
      </c>
      <c r="W815" s="114">
        <f>'1 уровень'!X2455</f>
        <v>-155.53529709999839</v>
      </c>
      <c r="X815" s="114">
        <f>'1 уровень'!Y2455</f>
        <v>-50.286279999999998</v>
      </c>
      <c r="Y815" s="1107">
        <f>'1 уровень'!Z2455</f>
        <v>12041.94456</v>
      </c>
      <c r="Z815" s="114"/>
      <c r="AA815" s="114"/>
    </row>
    <row r="816" spans="1:27" x14ac:dyDescent="0.25">
      <c r="A816" s="104">
        <v>1</v>
      </c>
      <c r="B816" s="104">
        <v>1</v>
      </c>
      <c r="C816" s="1626" t="s">
        <v>471</v>
      </c>
      <c r="D816" s="121">
        <f>'1 уровень'!E2456</f>
        <v>17493</v>
      </c>
      <c r="E816" s="121">
        <f>'1 уровень'!F2456</f>
        <v>5831</v>
      </c>
      <c r="F816" s="121">
        <f>'1 уровень'!G2456</f>
        <v>5841</v>
      </c>
      <c r="G816" s="1141">
        <f>'1 уровень'!H2456</f>
        <v>100.1714971702967</v>
      </c>
      <c r="H816" s="1108">
        <f>'1 уровень'!I2456</f>
        <v>0</v>
      </c>
      <c r="I816" s="1108">
        <f>'1 уровень'!J2456</f>
        <v>0</v>
      </c>
      <c r="J816" s="117">
        <f>'1 уровень'!K2456</f>
        <v>0</v>
      </c>
      <c r="K816" s="117">
        <f>'1 уровень'!L2456</f>
        <v>0</v>
      </c>
      <c r="L816" s="117">
        <f>'1 уровень'!M2456</f>
        <v>0</v>
      </c>
      <c r="M816" s="117">
        <f>'1 уровень'!N2456</f>
        <v>0</v>
      </c>
      <c r="N816" s="117">
        <f>'1 уровень'!O2456</f>
        <v>0</v>
      </c>
      <c r="O816" s="117">
        <f>'1 уровень'!P2456</f>
        <v>0</v>
      </c>
      <c r="P816" s="114">
        <f>'1 уровень'!Q2456</f>
        <v>0</v>
      </c>
      <c r="Q816" s="114">
        <f>'1 уровень'!R2456</f>
        <v>0</v>
      </c>
      <c r="R816" s="114">
        <f>'1 уровень'!S2456</f>
        <v>0</v>
      </c>
      <c r="S816" s="114">
        <f>'1 уровень'!T2456</f>
        <v>0</v>
      </c>
      <c r="T816" s="114">
        <f>'1 уровень'!U2456</f>
        <v>0</v>
      </c>
      <c r="U816" s="114">
        <f>'1 уровень'!V2456</f>
        <v>0</v>
      </c>
      <c r="V816" s="114">
        <f>'1 уровень'!W2456</f>
        <v>0</v>
      </c>
      <c r="W816" s="114">
        <f>'1 уровень'!X2456</f>
        <v>0</v>
      </c>
      <c r="X816" s="114">
        <f>'1 уровень'!Y2456</f>
        <v>0</v>
      </c>
      <c r="Y816" s="1107">
        <f>'1 уровень'!Z2456</f>
        <v>0</v>
      </c>
      <c r="Z816" s="114"/>
      <c r="AA816" s="114"/>
    </row>
    <row r="817" spans="1:202" x14ac:dyDescent="0.25">
      <c r="A817" s="104">
        <v>1</v>
      </c>
      <c r="B817" s="104">
        <v>1</v>
      </c>
      <c r="C817" s="1627" t="s">
        <v>472</v>
      </c>
      <c r="D817" s="121">
        <f>'1 уровень'!E2457</f>
        <v>17493</v>
      </c>
      <c r="E817" s="121">
        <f>'1 уровень'!F2457</f>
        <v>5831</v>
      </c>
      <c r="F817" s="121">
        <f>'1 уровень'!G2457</f>
        <v>5841</v>
      </c>
      <c r="G817" s="1141">
        <f>'1 уровень'!H2457</f>
        <v>100.1714971702967</v>
      </c>
      <c r="H817" s="1108">
        <f>'1 уровень'!I2457</f>
        <v>0</v>
      </c>
      <c r="I817" s="1108">
        <f>'1 уровень'!J2457</f>
        <v>0</v>
      </c>
      <c r="J817" s="117">
        <f>'1 уровень'!K2457</f>
        <v>0</v>
      </c>
      <c r="K817" s="117">
        <f>'1 уровень'!L2457</f>
        <v>0</v>
      </c>
      <c r="L817" s="117">
        <f>'1 уровень'!M2457</f>
        <v>0</v>
      </c>
      <c r="M817" s="117">
        <f>'1 уровень'!N2457</f>
        <v>0</v>
      </c>
      <c r="N817" s="117">
        <f>'1 уровень'!O2457</f>
        <v>0</v>
      </c>
      <c r="O817" s="117">
        <f>'1 уровень'!P2457</f>
        <v>0</v>
      </c>
      <c r="P817" s="114">
        <f>'1 уровень'!Q2457</f>
        <v>0</v>
      </c>
      <c r="Q817" s="114">
        <f>'1 уровень'!R2457</f>
        <v>0</v>
      </c>
      <c r="R817" s="114">
        <f>'1 уровень'!S2457</f>
        <v>0</v>
      </c>
      <c r="S817" s="114">
        <f>'1 уровень'!T2457</f>
        <v>0</v>
      </c>
      <c r="T817" s="114">
        <f>'1 уровень'!U2457</f>
        <v>0</v>
      </c>
      <c r="U817" s="114">
        <f>'1 уровень'!V2457</f>
        <v>0</v>
      </c>
      <c r="V817" s="114">
        <f>'1 уровень'!W2457</f>
        <v>0</v>
      </c>
      <c r="W817" s="114">
        <f>'1 уровень'!X2457</f>
        <v>0</v>
      </c>
      <c r="X817" s="114">
        <f>'1 уровень'!Y2457</f>
        <v>0</v>
      </c>
      <c r="Y817" s="1107">
        <f>'1 уровень'!Z2457</f>
        <v>0</v>
      </c>
      <c r="Z817" s="114"/>
      <c r="AA817" s="114"/>
    </row>
    <row r="818" spans="1:202" ht="30" x14ac:dyDescent="0.25">
      <c r="A818" s="104">
        <v>1</v>
      </c>
      <c r="B818" s="104">
        <v>1</v>
      </c>
      <c r="C818" s="1626" t="s">
        <v>473</v>
      </c>
      <c r="D818" s="121">
        <f>'1 уровень'!E2458</f>
        <v>12</v>
      </c>
      <c r="E818" s="121">
        <f>'1 уровень'!F2458</f>
        <v>4</v>
      </c>
      <c r="F818" s="121">
        <f>'1 уровень'!G2458</f>
        <v>1</v>
      </c>
      <c r="G818" s="1141">
        <f>'1 уровень'!H2458</f>
        <v>25</v>
      </c>
      <c r="H818" s="1108">
        <f>'1 уровень'!I2458</f>
        <v>0</v>
      </c>
      <c r="I818" s="1108">
        <f>'1 уровень'!J2458</f>
        <v>0</v>
      </c>
      <c r="J818" s="117">
        <f>'1 уровень'!K2458</f>
        <v>0</v>
      </c>
      <c r="K818" s="117">
        <f>'1 уровень'!L2458</f>
        <v>0</v>
      </c>
      <c r="L818" s="117">
        <f>'1 уровень'!M2458</f>
        <v>0</v>
      </c>
      <c r="M818" s="117">
        <f>'1 уровень'!N2458</f>
        <v>0</v>
      </c>
      <c r="N818" s="117">
        <f>'1 уровень'!O2458</f>
        <v>0</v>
      </c>
      <c r="O818" s="117">
        <f>'1 уровень'!P2458</f>
        <v>0</v>
      </c>
      <c r="P818" s="114">
        <f>'1 уровень'!Q2458</f>
        <v>0</v>
      </c>
      <c r="Q818" s="114">
        <f>'1 уровень'!R2458</f>
        <v>0</v>
      </c>
      <c r="R818" s="114">
        <f>'1 уровень'!S2458</f>
        <v>0</v>
      </c>
      <c r="S818" s="114">
        <f>'1 уровень'!T2458</f>
        <v>0</v>
      </c>
      <c r="T818" s="114">
        <f>'1 уровень'!U2458</f>
        <v>0</v>
      </c>
      <c r="U818" s="114">
        <f>'1 уровень'!V2458</f>
        <v>0</v>
      </c>
      <c r="V818" s="114">
        <f>'1 уровень'!W2458</f>
        <v>0</v>
      </c>
      <c r="W818" s="114">
        <f>'1 уровень'!X2458</f>
        <v>0</v>
      </c>
      <c r="X818" s="114">
        <f>'1 уровень'!Y2458</f>
        <v>0</v>
      </c>
      <c r="Y818" s="1107">
        <f>'1 уровень'!Z2458</f>
        <v>0</v>
      </c>
      <c r="Z818" s="114"/>
      <c r="AA818" s="114"/>
    </row>
    <row r="819" spans="1:202" ht="30.75" thickBot="1" x14ac:dyDescent="0.3">
      <c r="A819" s="104">
        <v>1</v>
      </c>
      <c r="B819" s="104">
        <v>1</v>
      </c>
      <c r="C819" s="1634" t="s">
        <v>474</v>
      </c>
      <c r="D819" s="1098">
        <f>'1 уровень'!E2459</f>
        <v>12</v>
      </c>
      <c r="E819" s="1098">
        <f>'1 уровень'!F2459</f>
        <v>4</v>
      </c>
      <c r="F819" s="1098">
        <f>'1 уровень'!G2459</f>
        <v>1</v>
      </c>
      <c r="G819" s="1636">
        <f>'1 уровень'!H2459</f>
        <v>25</v>
      </c>
      <c r="H819" s="1143">
        <f>'1 уровень'!I2459</f>
        <v>0</v>
      </c>
      <c r="I819" s="1143">
        <f>'1 уровень'!J2459</f>
        <v>0</v>
      </c>
      <c r="J819" s="1144">
        <f>'1 уровень'!K2459</f>
        <v>0</v>
      </c>
      <c r="K819" s="1144">
        <f>'1 уровень'!L2459</f>
        <v>0</v>
      </c>
      <c r="L819" s="1144">
        <f>'1 уровень'!M2459</f>
        <v>0</v>
      </c>
      <c r="M819" s="1144">
        <f>'1 уровень'!N2459</f>
        <v>0</v>
      </c>
      <c r="N819" s="1144">
        <f>'1 уровень'!O2459</f>
        <v>0</v>
      </c>
      <c r="O819" s="1144">
        <f>'1 уровень'!P2459</f>
        <v>0</v>
      </c>
      <c r="P819" s="127">
        <f>'1 уровень'!Q2459</f>
        <v>0</v>
      </c>
      <c r="Q819" s="127">
        <f>'1 уровень'!R2459</f>
        <v>0</v>
      </c>
      <c r="R819" s="127">
        <f>'1 уровень'!S2459</f>
        <v>0</v>
      </c>
      <c r="S819" s="127">
        <f>'1 уровень'!T2459</f>
        <v>0</v>
      </c>
      <c r="T819" s="127">
        <f>'1 уровень'!U2459</f>
        <v>0</v>
      </c>
      <c r="U819" s="127">
        <f>'1 уровень'!V2459</f>
        <v>0</v>
      </c>
      <c r="V819" s="127">
        <f>'1 уровень'!W2459</f>
        <v>0</v>
      </c>
      <c r="W819" s="127">
        <f>'1 уровень'!X2459</f>
        <v>0</v>
      </c>
      <c r="X819" s="127">
        <f>'1 уровень'!Y2459</f>
        <v>0</v>
      </c>
      <c r="Y819" s="1145">
        <f>'1 уровень'!Z2459</f>
        <v>0</v>
      </c>
      <c r="Z819" s="127"/>
      <c r="AA819" s="127"/>
    </row>
    <row r="820" spans="1:202" s="1069" customFormat="1" ht="15" customHeight="1" x14ac:dyDescent="0.25">
      <c r="A820" s="104">
        <v>1</v>
      </c>
      <c r="B820" s="104">
        <v>1</v>
      </c>
      <c r="C820" s="93" t="s">
        <v>129</v>
      </c>
      <c r="D820" s="1085"/>
      <c r="E820" s="1085"/>
      <c r="F820" s="1085"/>
      <c r="G820" s="1146"/>
      <c r="H820" s="1087"/>
      <c r="I820" s="1087"/>
      <c r="J820" s="1088"/>
      <c r="K820" s="1088"/>
      <c r="L820" s="1088"/>
      <c r="M820" s="1088"/>
      <c r="N820" s="1088"/>
      <c r="O820" s="1088"/>
      <c r="P820" s="128">
        <f t="shared" ref="P820:Y820" si="66">P821-P822-P860-P865-P871</f>
        <v>8.7311491370201111E-10</v>
      </c>
      <c r="Q820" s="128">
        <f t="shared" ref="Q820:R820" si="67">Q821-Q822-Q860-Q865-Q871</f>
        <v>0</v>
      </c>
      <c r="R820" s="128">
        <f t="shared" si="67"/>
        <v>7.5669959187507629E-10</v>
      </c>
      <c r="S820" s="128">
        <f t="shared" ref="S820" si="68">S821-S822-S860-S865-S871</f>
        <v>1.2223608791828156E-9</v>
      </c>
      <c r="T820" s="128">
        <f t="shared" si="66"/>
        <v>-2.6193447411060333E-10</v>
      </c>
      <c r="U820" s="128">
        <f t="shared" si="66"/>
        <v>1.4551915228366852E-10</v>
      </c>
      <c r="V820" s="128">
        <f t="shared" ref="V820" si="69">V821-V822-V860-V865-V871</f>
        <v>0</v>
      </c>
      <c r="W820" s="128">
        <f t="shared" si="66"/>
        <v>0</v>
      </c>
      <c r="X820" s="1147">
        <f t="shared" si="66"/>
        <v>0</v>
      </c>
      <c r="Y820" s="1148">
        <f t="shared" si="66"/>
        <v>3.2014213502407074E-10</v>
      </c>
      <c r="Z820" s="128"/>
      <c r="AA820" s="128"/>
      <c r="AB820" s="104"/>
      <c r="AC820" s="1058"/>
      <c r="AD820" s="104"/>
      <c r="AE820" s="104"/>
      <c r="AF820" s="104"/>
      <c r="AG820" s="104"/>
      <c r="AH820" s="104"/>
      <c r="AI820" s="104"/>
      <c r="AJ820" s="104"/>
      <c r="AK820" s="104"/>
      <c r="AL820" s="104"/>
      <c r="AM820" s="104"/>
      <c r="AN820" s="104"/>
      <c r="AO820" s="104"/>
      <c r="AP820" s="104"/>
      <c r="AQ820" s="104"/>
      <c r="AR820" s="104"/>
      <c r="AS820" s="104"/>
      <c r="AT820" s="104"/>
      <c r="AU820" s="104"/>
      <c r="AV820" s="104"/>
      <c r="AW820" s="104"/>
      <c r="AX820" s="104"/>
      <c r="AY820" s="104"/>
      <c r="AZ820" s="104"/>
      <c r="BA820" s="104"/>
      <c r="BB820" s="104"/>
      <c r="BC820" s="104"/>
      <c r="BD820" s="104"/>
      <c r="BE820" s="104"/>
      <c r="BF820" s="104"/>
      <c r="BG820" s="104"/>
      <c r="BH820" s="104"/>
      <c r="BI820" s="104"/>
      <c r="BJ820" s="104"/>
      <c r="BK820" s="104"/>
      <c r="BL820" s="104"/>
      <c r="BM820" s="104"/>
      <c r="BN820" s="104"/>
      <c r="BO820" s="104"/>
      <c r="BP820" s="104"/>
      <c r="BQ820" s="104"/>
      <c r="BR820" s="104"/>
      <c r="BS820" s="104"/>
      <c r="BT820" s="104"/>
      <c r="BU820" s="104"/>
      <c r="BV820" s="104"/>
      <c r="BW820" s="104"/>
      <c r="BX820" s="104"/>
      <c r="BY820" s="104"/>
      <c r="BZ820" s="104"/>
      <c r="CA820" s="104"/>
      <c r="CB820" s="104"/>
      <c r="CC820" s="104"/>
      <c r="CD820" s="104"/>
      <c r="CE820" s="104"/>
      <c r="CF820" s="104"/>
      <c r="CG820" s="104"/>
      <c r="CH820" s="104"/>
      <c r="CI820" s="104"/>
      <c r="CJ820" s="104"/>
      <c r="CK820" s="104"/>
      <c r="CL820" s="104"/>
      <c r="CM820" s="104"/>
      <c r="CN820" s="104"/>
      <c r="CO820" s="104"/>
      <c r="CP820" s="104"/>
      <c r="CQ820" s="104"/>
      <c r="CR820" s="104"/>
      <c r="CS820" s="104"/>
      <c r="CT820" s="104"/>
      <c r="CU820" s="104"/>
      <c r="CV820" s="104"/>
      <c r="CW820" s="104"/>
      <c r="CX820" s="104"/>
      <c r="CY820" s="104"/>
      <c r="CZ820" s="104"/>
      <c r="DA820" s="104"/>
      <c r="DB820" s="104"/>
      <c r="DC820" s="104"/>
      <c r="DD820" s="104"/>
      <c r="DE820" s="104"/>
      <c r="DF820" s="104"/>
      <c r="DG820" s="104"/>
      <c r="DH820" s="104"/>
      <c r="DI820" s="104"/>
      <c r="DJ820" s="104"/>
      <c r="DK820" s="104"/>
      <c r="DL820" s="104"/>
      <c r="DM820" s="104"/>
      <c r="DN820" s="104"/>
      <c r="DO820" s="104"/>
      <c r="DP820" s="104"/>
      <c r="DQ820" s="104"/>
      <c r="DR820" s="104"/>
      <c r="DS820" s="104"/>
      <c r="DT820" s="104"/>
      <c r="DU820" s="104"/>
      <c r="DV820" s="104"/>
      <c r="DW820" s="104"/>
      <c r="DX820" s="104"/>
      <c r="DY820" s="104"/>
      <c r="DZ820" s="104"/>
      <c r="EA820" s="104"/>
      <c r="EB820" s="104"/>
      <c r="EC820" s="104"/>
      <c r="ED820" s="104"/>
      <c r="EE820" s="104"/>
      <c r="EF820" s="104"/>
      <c r="EG820" s="104"/>
      <c r="EH820" s="104"/>
      <c r="EI820" s="104"/>
      <c r="EJ820" s="104"/>
      <c r="EK820" s="104"/>
      <c r="EL820" s="104"/>
      <c r="EM820" s="104"/>
      <c r="EN820" s="104"/>
      <c r="EO820" s="104"/>
      <c r="EP820" s="104"/>
      <c r="EQ820" s="104"/>
      <c r="ER820" s="104"/>
      <c r="ES820" s="104"/>
      <c r="ET820" s="104"/>
      <c r="EU820" s="104"/>
      <c r="EV820" s="104"/>
      <c r="EW820" s="104"/>
      <c r="EX820" s="104"/>
      <c r="EY820" s="104"/>
      <c r="EZ820" s="104"/>
      <c r="FA820" s="104"/>
      <c r="FB820" s="104"/>
      <c r="FC820" s="104"/>
      <c r="FD820" s="104"/>
      <c r="FE820" s="104"/>
      <c r="FF820" s="104"/>
      <c r="FG820" s="104"/>
      <c r="FH820" s="104"/>
      <c r="FI820" s="104"/>
      <c r="FJ820" s="104"/>
      <c r="FK820" s="104"/>
      <c r="FL820" s="104"/>
      <c r="FM820" s="104"/>
      <c r="FN820" s="104"/>
      <c r="FO820" s="104"/>
      <c r="FP820" s="104"/>
      <c r="FQ820" s="104"/>
      <c r="FR820" s="104"/>
      <c r="FS820" s="104"/>
      <c r="FT820" s="104"/>
      <c r="FU820" s="104"/>
      <c r="FV820" s="104"/>
      <c r="FW820" s="104"/>
      <c r="FX820" s="104"/>
      <c r="FY820" s="104"/>
      <c r="FZ820" s="104"/>
      <c r="GA820" s="104"/>
      <c r="GB820" s="104"/>
      <c r="GC820" s="104"/>
      <c r="GD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</row>
    <row r="821" spans="1:202" s="1069" customFormat="1" ht="15" customHeight="1" x14ac:dyDescent="0.25">
      <c r="A821" s="104">
        <v>1</v>
      </c>
      <c r="B821" s="104">
        <v>1</v>
      </c>
      <c r="C821" s="84" t="s">
        <v>113</v>
      </c>
      <c r="D821" s="1071"/>
      <c r="E821" s="1071"/>
      <c r="F821" s="1071"/>
      <c r="G821" s="1149"/>
      <c r="H821" s="1090"/>
      <c r="I821" s="1090"/>
      <c r="J821" s="110"/>
      <c r="K821" s="110"/>
      <c r="L821" s="110"/>
      <c r="M821" s="110"/>
      <c r="N821" s="110"/>
      <c r="O821" s="110"/>
      <c r="P821" s="107">
        <f>'1 уровень'!Q517</f>
        <v>5547852.5570215108</v>
      </c>
      <c r="Q821" s="107">
        <f>'1 уровень'!R517</f>
        <v>5547867.9565043496</v>
      </c>
      <c r="R821" s="107">
        <f>'1 уровень'!S517</f>
        <v>5547699.0048176004</v>
      </c>
      <c r="S821" s="107">
        <f>'1 уровень'!T517</f>
        <v>5548222.5185863608</v>
      </c>
      <c r="T821" s="107">
        <f>'1 уровень'!U517</f>
        <v>1849312.7633919718</v>
      </c>
      <c r="U821" s="107">
        <f>'1 уровень'!V517</f>
        <v>1827161.3188999998</v>
      </c>
      <c r="V821" s="107">
        <f>'1 уровень'!W517</f>
        <v>-1057.4256999999998</v>
      </c>
      <c r="W821" s="107">
        <f>'1 уровень'!X517</f>
        <v>-22151.444491971812</v>
      </c>
      <c r="X821" s="1150">
        <f>'1 уровень'!Y517</f>
        <v>-11688.016019999999</v>
      </c>
      <c r="Y821" s="1077">
        <f>'1 уровень'!Z517</f>
        <v>1814415.8771800003</v>
      </c>
      <c r="Z821" s="107"/>
      <c r="AA821" s="107"/>
      <c r="AB821" s="1070"/>
      <c r="AC821" s="1070"/>
    </row>
    <row r="822" spans="1:202" ht="15" customHeight="1" x14ac:dyDescent="0.25">
      <c r="A822" s="104">
        <v>1</v>
      </c>
      <c r="B822" s="104">
        <v>1</v>
      </c>
      <c r="C822" s="48" t="s">
        <v>94</v>
      </c>
      <c r="D822" s="107">
        <f>'1 уровень'!E518</f>
        <v>70598.2</v>
      </c>
      <c r="E822" s="107">
        <f>'1 уровень'!F518</f>
        <v>23532.733333333334</v>
      </c>
      <c r="F822" s="107">
        <f>'1 уровень'!G518</f>
        <v>24082</v>
      </c>
      <c r="G822" s="107">
        <f>'1 уровень'!H518</f>
        <v>102.33405384273253</v>
      </c>
      <c r="H822" s="107">
        <f>'1 уровень'!I518</f>
        <v>10.258930114365523</v>
      </c>
      <c r="I822" s="107">
        <f>'1 уровень'!J518</f>
        <v>9.7361099576447145</v>
      </c>
      <c r="J822" s="107">
        <f>'1 уровень'!K518</f>
        <v>724262</v>
      </c>
      <c r="K822" s="107">
        <f>'1 уровень'!L518</f>
        <v>241422</v>
      </c>
      <c r="L822" s="107">
        <f>'1 уровень'!M518</f>
        <v>234465</v>
      </c>
      <c r="M822" s="107">
        <f>'1 уровень'!N518</f>
        <v>97.118323930710531</v>
      </c>
      <c r="N822" s="107">
        <f>'1 уровень'!O518</f>
        <v>2162.2088235294118</v>
      </c>
      <c r="O822" s="107">
        <f>'1 уровень'!P518</f>
        <v>325.3131669548161</v>
      </c>
      <c r="P822" s="107">
        <f>'1 уровень'!Q518</f>
        <v>3629444.4869717555</v>
      </c>
      <c r="Q822" s="107">
        <f>'1 уровень'!R518</f>
        <v>3580442.4484185954</v>
      </c>
      <c r="R822" s="107">
        <f>'1 уровень'!S518</f>
        <v>3580273.4967318452</v>
      </c>
      <c r="S822" s="107">
        <f>'1 уровень'!T518</f>
        <v>3580797.0105006052</v>
      </c>
      <c r="T822" s="107">
        <f>'1 уровень'!U518</f>
        <v>1196475.0145170842</v>
      </c>
      <c r="U822" s="107">
        <f>'1 уровень'!V518</f>
        <v>1181879.5971299997</v>
      </c>
      <c r="V822" s="107">
        <f>'1 уровень'!W518</f>
        <v>-268.52805000000001</v>
      </c>
      <c r="W822" s="107">
        <f>'1 уровень'!X518</f>
        <v>-14595.41738708406</v>
      </c>
      <c r="X822" s="107">
        <f>'1 уровень'!Y518</f>
        <v>-6055.3409800000009</v>
      </c>
      <c r="Y822" s="107">
        <f>'1 уровень'!Z518</f>
        <v>1175555.7280999999</v>
      </c>
      <c r="Z822" s="107">
        <f>'1 уровень'!AA517</f>
        <v>0</v>
      </c>
      <c r="AA822" s="107">
        <f>'1 уровень'!AB517</f>
        <v>0</v>
      </c>
    </row>
    <row r="823" spans="1:202" ht="44.25" customHeight="1" x14ac:dyDescent="0.25">
      <c r="A823" s="104">
        <v>1</v>
      </c>
      <c r="B823" s="104">
        <v>1</v>
      </c>
      <c r="C823" s="1076" t="s">
        <v>298</v>
      </c>
      <c r="D823" s="107">
        <f>'1 уровень'!E519</f>
        <v>4519</v>
      </c>
      <c r="E823" s="107">
        <f>'1 уровень'!F519</f>
        <v>1506.3333333333333</v>
      </c>
      <c r="F823" s="107">
        <f>'1 уровень'!G519</f>
        <v>1446</v>
      </c>
      <c r="G823" s="107">
        <f>'1 уровень'!H519</f>
        <v>848.13768279313251</v>
      </c>
      <c r="H823" s="107">
        <f>'1 уровень'!I519</f>
        <v>0</v>
      </c>
      <c r="I823" s="107">
        <f>'1 уровень'!J519</f>
        <v>0</v>
      </c>
      <c r="J823" s="107">
        <f>'1 уровень'!K519</f>
        <v>0</v>
      </c>
      <c r="K823" s="107">
        <f>'1 уровень'!L519</f>
        <v>0</v>
      </c>
      <c r="L823" s="107">
        <f>'1 уровень'!M519</f>
        <v>0</v>
      </c>
      <c r="M823" s="107">
        <f>'1 уровень'!N519</f>
        <v>0</v>
      </c>
      <c r="N823" s="107">
        <f>'1 уровень'!O519</f>
        <v>0</v>
      </c>
      <c r="O823" s="107">
        <f>'1 уровень'!P519</f>
        <v>0</v>
      </c>
      <c r="P823" s="107">
        <f>'1 уровень'!Q519</f>
        <v>699544.60626570007</v>
      </c>
      <c r="Q823" s="107">
        <f>'1 уровень'!R519</f>
        <v>699544.60626570007</v>
      </c>
      <c r="R823" s="107">
        <f>'1 уровень'!S519</f>
        <v>687627.34212570009</v>
      </c>
      <c r="S823" s="107">
        <f>'1 уровень'!T519</f>
        <v>688150.85542970011</v>
      </c>
      <c r="T823" s="107">
        <f>'1 уровень'!U519</f>
        <v>229383.61847656668</v>
      </c>
      <c r="U823" s="107">
        <f>'1 уровень'!V519</f>
        <v>214438.71219000002</v>
      </c>
      <c r="V823" s="107">
        <f>'1 уровень'!W519</f>
        <v>-203.26412999999999</v>
      </c>
      <c r="W823" s="107">
        <f>'1 уровень'!X519</f>
        <v>-14944.906286566684</v>
      </c>
      <c r="X823" s="107">
        <f>'1 уровень'!Y519</f>
        <v>0</v>
      </c>
      <c r="Y823" s="107">
        <f>'1 уровень'!Z519</f>
        <v>214235.44806000002</v>
      </c>
      <c r="Z823" s="107">
        <f>'1 уровень'!AA518</f>
        <v>0</v>
      </c>
      <c r="AA823" s="107">
        <f>'1 уровень'!AB518</f>
        <v>0</v>
      </c>
    </row>
    <row r="824" spans="1:202" ht="19.5" customHeight="1" x14ac:dyDescent="0.25">
      <c r="A824" s="104">
        <v>1</v>
      </c>
      <c r="B824" s="104">
        <v>1</v>
      </c>
      <c r="C824" s="48" t="s">
        <v>159</v>
      </c>
      <c r="D824" s="107">
        <f>'1 уровень'!E520</f>
        <v>1268</v>
      </c>
      <c r="E824" s="107">
        <f>'1 уровень'!F520</f>
        <v>422.66666666666669</v>
      </c>
      <c r="F824" s="107">
        <f>'1 уровень'!G520</f>
        <v>297</v>
      </c>
      <c r="G824" s="107">
        <f>'1 уровень'!H520</f>
        <v>70.268138801261827</v>
      </c>
      <c r="H824" s="107">
        <f>'1 уровень'!I520</f>
        <v>12.5</v>
      </c>
      <c r="I824" s="107">
        <f>'1 уровень'!J520</f>
        <v>11.693602693602694</v>
      </c>
      <c r="J824" s="107">
        <f>'1 уровень'!K520</f>
        <v>15850</v>
      </c>
      <c r="K824" s="107">
        <f>'1 уровень'!L520</f>
        <v>5283</v>
      </c>
      <c r="L824" s="107">
        <f>'1 уровень'!M520</f>
        <v>3473</v>
      </c>
      <c r="M824" s="107">
        <f>'1 уровень'!N520</f>
        <v>65.73916335415484</v>
      </c>
      <c r="N824" s="107">
        <f>'1 уровень'!O520</f>
        <v>43</v>
      </c>
      <c r="O824" s="107">
        <f>'1 уровень'!P520</f>
        <v>242.30232558139534</v>
      </c>
      <c r="P824" s="107">
        <f>'1 уровень'!Q520</f>
        <v>61274.239025999996</v>
      </c>
      <c r="Q824" s="107">
        <f>'1 уровень'!R520</f>
        <v>61274.239025999996</v>
      </c>
      <c r="R824" s="107">
        <f>'1 уровень'!S520</f>
        <v>61274.239025999996</v>
      </c>
      <c r="S824" s="107">
        <f>'1 уровень'!T520</f>
        <v>61274.239025999996</v>
      </c>
      <c r="T824" s="107">
        <f>'1 уровень'!U520</f>
        <v>20424.746341999999</v>
      </c>
      <c r="U824" s="107">
        <f>'1 уровень'!V520</f>
        <v>14821.893570000002</v>
      </c>
      <c r="V824" s="107">
        <f>'1 уровень'!W520</f>
        <v>0</v>
      </c>
      <c r="W824" s="107">
        <f>'1 уровень'!X520</f>
        <v>-5602.8527719999965</v>
      </c>
      <c r="X824" s="107">
        <f>'1 уровень'!Y520</f>
        <v>-45.707339999999995</v>
      </c>
      <c r="Y824" s="107">
        <f>'1 уровень'!Z520</f>
        <v>14776.186230000001</v>
      </c>
      <c r="Z824" s="107">
        <f>'1 уровень'!AA519</f>
        <v>0</v>
      </c>
      <c r="AA824" s="107">
        <f>'1 уровень'!AB519</f>
        <v>0</v>
      </c>
    </row>
    <row r="825" spans="1:202" ht="15" customHeight="1" x14ac:dyDescent="0.25">
      <c r="A825" s="104">
        <v>1</v>
      </c>
      <c r="B825" s="104">
        <v>1</v>
      </c>
      <c r="C825" s="1334" t="s">
        <v>445</v>
      </c>
      <c r="D825" s="130">
        <f>'1 уровень'!E521</f>
        <v>0</v>
      </c>
      <c r="E825" s="130">
        <f>'1 уровень'!F521</f>
        <v>0</v>
      </c>
      <c r="F825" s="130">
        <f>'1 уровень'!G521</f>
        <v>0</v>
      </c>
      <c r="G825" s="130">
        <f>'1 уровень'!H521</f>
        <v>0</v>
      </c>
      <c r="H825" s="130">
        <f>'1 уровень'!I521</f>
        <v>0</v>
      </c>
      <c r="I825" s="130">
        <f>'1 уровень'!J521</f>
        <v>0</v>
      </c>
      <c r="J825" s="130">
        <f>'1 уровень'!K521</f>
        <v>0</v>
      </c>
      <c r="K825" s="130">
        <f>'1 уровень'!L521</f>
        <v>0</v>
      </c>
      <c r="L825" s="130">
        <f>'1 уровень'!M521</f>
        <v>0</v>
      </c>
      <c r="M825" s="130">
        <f>'1 уровень'!N521</f>
        <v>0</v>
      </c>
      <c r="N825" s="130">
        <f>'1 уровень'!O521</f>
        <v>0</v>
      </c>
      <c r="O825" s="130">
        <f>'1 уровень'!P521</f>
        <v>0</v>
      </c>
      <c r="P825" s="130">
        <f>'1 уровень'!Q521</f>
        <v>0</v>
      </c>
      <c r="Q825" s="130">
        <f>'1 уровень'!R521</f>
        <v>0</v>
      </c>
      <c r="R825" s="130">
        <f>'1 уровень'!S521</f>
        <v>0</v>
      </c>
      <c r="S825" s="130">
        <f>'1 уровень'!T521</f>
        <v>0</v>
      </c>
      <c r="T825" s="130">
        <f>'1 уровень'!U521</f>
        <v>0</v>
      </c>
      <c r="U825" s="130">
        <f>'1 уровень'!V521</f>
        <v>0</v>
      </c>
      <c r="V825" s="130">
        <f>'1 уровень'!W521</f>
        <v>0</v>
      </c>
      <c r="W825" s="130">
        <f>'1 уровень'!X521</f>
        <v>0</v>
      </c>
      <c r="X825" s="130">
        <f>'1 уровень'!Y521</f>
        <v>0</v>
      </c>
      <c r="Y825" s="130">
        <f>'1 уровень'!Z521</f>
        <v>0</v>
      </c>
      <c r="Z825" s="130">
        <f>'1 уровень'!AA520</f>
        <v>0</v>
      </c>
      <c r="AA825" s="130">
        <f>'1 уровень'!AB520</f>
        <v>0</v>
      </c>
    </row>
    <row r="826" spans="1:202" ht="30" x14ac:dyDescent="0.25">
      <c r="A826" s="104">
        <v>1</v>
      </c>
      <c r="B826" s="104">
        <v>1</v>
      </c>
      <c r="C826" s="1335" t="s">
        <v>203</v>
      </c>
      <c r="D826" s="130">
        <f>'1 уровень'!E522</f>
        <v>2800</v>
      </c>
      <c r="E826" s="130">
        <f>'1 уровень'!F522</f>
        <v>933.33333333333337</v>
      </c>
      <c r="F826" s="130">
        <f>'1 уровень'!G522</f>
        <v>1595</v>
      </c>
      <c r="G826" s="130">
        <f>'1 уровень'!H522</f>
        <v>170.89285714285714</v>
      </c>
      <c r="H826" s="130">
        <f>'1 уровень'!I522</f>
        <v>0</v>
      </c>
      <c r="I826" s="130">
        <f>'1 уровень'!J522</f>
        <v>0</v>
      </c>
      <c r="J826" s="130">
        <f>'1 уровень'!K522</f>
        <v>0</v>
      </c>
      <c r="K826" s="130">
        <f>'1 уровень'!L522</f>
        <v>0</v>
      </c>
      <c r="L826" s="130">
        <f>'1 уровень'!M522</f>
        <v>0</v>
      </c>
      <c r="M826" s="130">
        <f>'1 уровень'!N522</f>
        <v>0</v>
      </c>
      <c r="N826" s="130">
        <f>'1 уровень'!O522</f>
        <v>0</v>
      </c>
      <c r="O826" s="130">
        <f>'1 уровень'!P522</f>
        <v>0</v>
      </c>
      <c r="P826" s="130">
        <f>'1 уровень'!Q522</f>
        <v>0</v>
      </c>
      <c r="Q826" s="130">
        <f>'1 уровень'!R522</f>
        <v>0</v>
      </c>
      <c r="R826" s="130">
        <f>'1 уровень'!S522</f>
        <v>0</v>
      </c>
      <c r="S826" s="130">
        <f>'1 уровень'!T522</f>
        <v>0</v>
      </c>
      <c r="T826" s="130">
        <f>'1 уровень'!U522</f>
        <v>0</v>
      </c>
      <c r="U826" s="130">
        <f>'1 уровень'!V522</f>
        <v>0</v>
      </c>
      <c r="V826" s="130">
        <f>'1 уровень'!W522</f>
        <v>0</v>
      </c>
      <c r="W826" s="130">
        <f>'1 уровень'!X522</f>
        <v>0</v>
      </c>
      <c r="X826" s="130">
        <f>'1 уровень'!Y522</f>
        <v>0</v>
      </c>
      <c r="Y826" s="130">
        <f>'1 уровень'!Z522</f>
        <v>0</v>
      </c>
      <c r="Z826" s="130">
        <f>'1 уровень'!AA521</f>
        <v>0</v>
      </c>
      <c r="AA826" s="130">
        <f>'1 уровень'!AB521</f>
        <v>0</v>
      </c>
      <c r="AB826" s="1069"/>
      <c r="AC826" s="1070"/>
      <c r="AD826" s="1069"/>
      <c r="AE826" s="1069"/>
      <c r="AF826" s="1069"/>
      <c r="AG826" s="1069"/>
      <c r="AH826" s="1069"/>
      <c r="AI826" s="1069"/>
      <c r="AJ826" s="1069"/>
      <c r="AK826" s="1069"/>
      <c r="AL826" s="1069"/>
      <c r="AM826" s="1069"/>
      <c r="AN826" s="1069"/>
      <c r="AO826" s="1069"/>
      <c r="AP826" s="1069"/>
      <c r="AQ826" s="1069"/>
      <c r="AR826" s="1069"/>
      <c r="AS826" s="1069"/>
      <c r="AT826" s="1069"/>
      <c r="AU826" s="1069"/>
      <c r="AV826" s="1069"/>
      <c r="AW826" s="1069"/>
      <c r="AX826" s="1069"/>
      <c r="AY826" s="1069"/>
      <c r="AZ826" s="1069"/>
      <c r="BA826" s="1069"/>
      <c r="BB826" s="1069"/>
      <c r="BC826" s="1069"/>
      <c r="BD826" s="1069"/>
      <c r="BE826" s="1069"/>
      <c r="BF826" s="1069"/>
      <c r="BG826" s="1069"/>
      <c r="BH826" s="1069"/>
      <c r="BI826" s="1069"/>
      <c r="BJ826" s="1069"/>
      <c r="BK826" s="1069"/>
      <c r="BL826" s="1069"/>
      <c r="BM826" s="1069"/>
      <c r="BN826" s="1069"/>
      <c r="BO826" s="1069"/>
      <c r="BP826" s="1069"/>
      <c r="BQ826" s="1069"/>
      <c r="BR826" s="1069"/>
      <c r="BS826" s="1069"/>
      <c r="BT826" s="1069"/>
      <c r="BU826" s="1069"/>
      <c r="BV826" s="1069"/>
      <c r="BW826" s="1069"/>
      <c r="BX826" s="1069"/>
      <c r="BY826" s="1069"/>
      <c r="BZ826" s="1069"/>
      <c r="CA826" s="1069"/>
      <c r="CB826" s="1069"/>
      <c r="CC826" s="1069"/>
      <c r="CD826" s="1069"/>
      <c r="CE826" s="1069"/>
      <c r="CF826" s="1069"/>
      <c r="CG826" s="1069"/>
      <c r="CH826" s="1069"/>
      <c r="CI826" s="1069"/>
      <c r="CJ826" s="1069"/>
      <c r="CK826" s="1069"/>
      <c r="CL826" s="1069"/>
      <c r="CM826" s="1069"/>
      <c r="CN826" s="1069"/>
      <c r="CO826" s="1069"/>
      <c r="CP826" s="1069"/>
      <c r="CQ826" s="1069"/>
      <c r="CR826" s="1069"/>
      <c r="CS826" s="1069"/>
      <c r="CT826" s="1069"/>
      <c r="CU826" s="1069"/>
      <c r="CV826" s="1069"/>
      <c r="CW826" s="1069"/>
      <c r="CX826" s="1069"/>
      <c r="CY826" s="1069"/>
      <c r="CZ826" s="1069"/>
      <c r="DA826" s="1069"/>
      <c r="DB826" s="1069"/>
      <c r="DC826" s="1069"/>
      <c r="DD826" s="1069"/>
      <c r="DE826" s="1069"/>
      <c r="DF826" s="1069"/>
      <c r="DG826" s="1069"/>
      <c r="DH826" s="1069"/>
      <c r="DI826" s="1069"/>
      <c r="DJ826" s="1069"/>
      <c r="DK826" s="1069"/>
      <c r="DL826" s="1069"/>
      <c r="DM826" s="1069"/>
      <c r="DN826" s="1069"/>
      <c r="DO826" s="1069"/>
      <c r="DP826" s="1069"/>
      <c r="DQ826" s="1069"/>
      <c r="DR826" s="1069"/>
      <c r="DS826" s="1069"/>
      <c r="DT826" s="1069"/>
      <c r="DU826" s="1069"/>
      <c r="DV826" s="1069"/>
      <c r="DW826" s="1069"/>
      <c r="DX826" s="1069"/>
      <c r="DY826" s="1069"/>
      <c r="DZ826" s="1069"/>
      <c r="EA826" s="1069"/>
      <c r="EB826" s="1069"/>
      <c r="EC826" s="1069"/>
      <c r="ED826" s="1069"/>
      <c r="EE826" s="1069"/>
      <c r="EF826" s="1069"/>
      <c r="EG826" s="1069"/>
      <c r="EH826" s="1069"/>
      <c r="EI826" s="1069"/>
      <c r="EJ826" s="1069"/>
      <c r="EK826" s="1069"/>
      <c r="EL826" s="1069"/>
      <c r="EM826" s="1069"/>
      <c r="EN826" s="1069"/>
      <c r="EO826" s="1069"/>
      <c r="EP826" s="1069"/>
      <c r="EQ826" s="1069"/>
      <c r="ER826" s="1069"/>
      <c r="ES826" s="1069"/>
      <c r="ET826" s="1069"/>
      <c r="EU826" s="1069"/>
      <c r="EV826" s="1069"/>
      <c r="EW826" s="1069"/>
      <c r="EX826" s="1069"/>
      <c r="EY826" s="1069"/>
      <c r="EZ826" s="1069"/>
      <c r="FA826" s="1069"/>
      <c r="FB826" s="1069"/>
      <c r="FC826" s="1069"/>
      <c r="FD826" s="1069"/>
      <c r="FE826" s="1069"/>
      <c r="FF826" s="1069"/>
      <c r="FG826" s="1069"/>
      <c r="FH826" s="1069"/>
      <c r="FI826" s="1069"/>
      <c r="FJ826" s="1069"/>
      <c r="FK826" s="1069"/>
      <c r="FL826" s="1069"/>
      <c r="FM826" s="1069"/>
      <c r="FN826" s="1069"/>
      <c r="FO826" s="1069"/>
      <c r="FP826" s="1069"/>
      <c r="FQ826" s="1069"/>
      <c r="FR826" s="1069"/>
      <c r="FS826" s="1069"/>
      <c r="FT826" s="1069"/>
      <c r="FU826" s="1069"/>
      <c r="FV826" s="1069"/>
      <c r="FW826" s="1069"/>
      <c r="FX826" s="1069"/>
      <c r="FY826" s="1069"/>
      <c r="FZ826" s="1069"/>
      <c r="GA826" s="1069"/>
      <c r="GB826" s="1069"/>
      <c r="GC826" s="1069"/>
      <c r="GD826" s="1069"/>
      <c r="GE826" s="1069"/>
      <c r="GF826" s="1069"/>
      <c r="GG826" s="1069"/>
      <c r="GH826" s="1069"/>
      <c r="GI826" s="1069"/>
      <c r="GJ826" s="1069"/>
      <c r="GK826" s="1069"/>
      <c r="GL826" s="1069"/>
      <c r="GM826" s="1069"/>
      <c r="GN826" s="1069"/>
      <c r="GO826" s="1069"/>
      <c r="GP826" s="1069"/>
      <c r="GQ826" s="1069"/>
      <c r="GR826" s="1069"/>
      <c r="GS826" s="1069"/>
      <c r="GT826" s="1069"/>
    </row>
    <row r="827" spans="1:202" ht="30" x14ac:dyDescent="0.25">
      <c r="A827" s="104">
        <v>1</v>
      </c>
      <c r="B827" s="104">
        <v>1</v>
      </c>
      <c r="C827" s="1290" t="s">
        <v>446</v>
      </c>
      <c r="D827" s="130">
        <f>'1 уровень'!E523</f>
        <v>0</v>
      </c>
      <c r="E827" s="130">
        <f>'1 уровень'!F523</f>
        <v>0</v>
      </c>
      <c r="F827" s="130">
        <f>'1 уровень'!G523</f>
        <v>0</v>
      </c>
      <c r="G827" s="130">
        <f>'1 уровень'!H523</f>
        <v>0</v>
      </c>
      <c r="H827" s="130">
        <f>'1 уровень'!I523</f>
        <v>0</v>
      </c>
      <c r="I827" s="130">
        <f>'1 уровень'!J523</f>
        <v>0</v>
      </c>
      <c r="J827" s="130">
        <f>'1 уровень'!K523</f>
        <v>0</v>
      </c>
      <c r="K827" s="130">
        <f>'1 уровень'!L523</f>
        <v>0</v>
      </c>
      <c r="L827" s="130">
        <f>'1 уровень'!M523</f>
        <v>0</v>
      </c>
      <c r="M827" s="130">
        <f>'1 уровень'!N523</f>
        <v>0</v>
      </c>
      <c r="N827" s="130">
        <f>'1 уровень'!O523</f>
        <v>0</v>
      </c>
      <c r="O827" s="130">
        <f>'1 уровень'!P523</f>
        <v>0</v>
      </c>
      <c r="P827" s="130">
        <f>'1 уровень'!Q523</f>
        <v>0</v>
      </c>
      <c r="Q827" s="130">
        <f>'1 уровень'!R523</f>
        <v>0</v>
      </c>
      <c r="R827" s="130">
        <f>'1 уровень'!S523</f>
        <v>0</v>
      </c>
      <c r="S827" s="130">
        <f>'1 уровень'!T523</f>
        <v>0</v>
      </c>
      <c r="T827" s="130">
        <f>'1 уровень'!U523</f>
        <v>0</v>
      </c>
      <c r="U827" s="130">
        <f>'1 уровень'!V523</f>
        <v>0</v>
      </c>
      <c r="V827" s="130">
        <f>'1 уровень'!W523</f>
        <v>0</v>
      </c>
      <c r="W827" s="130">
        <f>'1 уровень'!X523</f>
        <v>0</v>
      </c>
      <c r="X827" s="130">
        <f>'1 уровень'!Y523</f>
        <v>0</v>
      </c>
      <c r="Y827" s="130">
        <f>'1 уровень'!Z523</f>
        <v>0</v>
      </c>
      <c r="Z827" s="130">
        <f>'1 уровень'!AA522</f>
        <v>0</v>
      </c>
      <c r="AA827" s="130">
        <f>'1 уровень'!AB522</f>
        <v>0</v>
      </c>
    </row>
    <row r="828" spans="1:202" ht="28.5" customHeight="1" x14ac:dyDescent="0.25">
      <c r="A828" s="104">
        <v>1</v>
      </c>
      <c r="B828" s="104">
        <v>1</v>
      </c>
      <c r="C828" s="1290" t="s">
        <v>447</v>
      </c>
      <c r="D828" s="130">
        <f>'1 уровень'!E524</f>
        <v>300</v>
      </c>
      <c r="E828" s="130">
        <f>'1 уровень'!F524</f>
        <v>100</v>
      </c>
      <c r="F828" s="130">
        <f>'1 уровень'!G524</f>
        <v>0</v>
      </c>
      <c r="G828" s="130">
        <f>'1 уровень'!H524</f>
        <v>0</v>
      </c>
      <c r="H828" s="130">
        <f>'1 уровень'!I524</f>
        <v>0</v>
      </c>
      <c r="I828" s="130">
        <f>'1 уровень'!J524</f>
        <v>0</v>
      </c>
      <c r="J828" s="130">
        <f>'1 уровень'!K524</f>
        <v>0</v>
      </c>
      <c r="K828" s="130">
        <f>'1 уровень'!L524</f>
        <v>0</v>
      </c>
      <c r="L828" s="130">
        <f>'1 уровень'!M524</f>
        <v>0</v>
      </c>
      <c r="M828" s="130">
        <f>'1 уровень'!N524</f>
        <v>0</v>
      </c>
      <c r="N828" s="130">
        <f>'1 уровень'!O524</f>
        <v>0</v>
      </c>
      <c r="O828" s="130">
        <f>'1 уровень'!P524</f>
        <v>0</v>
      </c>
      <c r="P828" s="130">
        <f>'1 уровень'!Q524</f>
        <v>0</v>
      </c>
      <c r="Q828" s="130">
        <f>'1 уровень'!R524</f>
        <v>0</v>
      </c>
      <c r="R828" s="130">
        <f>'1 уровень'!S524</f>
        <v>0</v>
      </c>
      <c r="S828" s="130">
        <f>'1 уровень'!T524</f>
        <v>0</v>
      </c>
      <c r="T828" s="130">
        <f>'1 уровень'!U524</f>
        <v>0</v>
      </c>
      <c r="U828" s="130">
        <f>'1 уровень'!V524</f>
        <v>0</v>
      </c>
      <c r="V828" s="130">
        <f>'1 уровень'!W524</f>
        <v>0</v>
      </c>
      <c r="W828" s="130">
        <f>'1 уровень'!X524</f>
        <v>0</v>
      </c>
      <c r="X828" s="130">
        <f>'1 уровень'!Y524</f>
        <v>0</v>
      </c>
      <c r="Y828" s="130">
        <f>'1 уровень'!Z524</f>
        <v>0</v>
      </c>
      <c r="Z828" s="130">
        <f>'1 уровень'!AA523</f>
        <v>0</v>
      </c>
      <c r="AA828" s="130">
        <f>'1 уровень'!AB523</f>
        <v>0</v>
      </c>
      <c r="AB828" s="1069"/>
      <c r="AC828" s="1070"/>
      <c r="AD828" s="1069"/>
      <c r="AE828" s="1069"/>
      <c r="AF828" s="1069"/>
      <c r="AG828" s="1069"/>
      <c r="AH828" s="1069"/>
      <c r="AI828" s="1069"/>
      <c r="AJ828" s="1069"/>
      <c r="AK828" s="1069"/>
      <c r="AL828" s="1069"/>
      <c r="AM828" s="1069"/>
      <c r="AN828" s="1069"/>
      <c r="AO828" s="1069"/>
      <c r="AP828" s="1069"/>
      <c r="AQ828" s="1069"/>
      <c r="AR828" s="1069"/>
      <c r="AS828" s="1069"/>
      <c r="AT828" s="1069"/>
      <c r="AU828" s="1069"/>
      <c r="AV828" s="1069"/>
      <c r="AW828" s="1069"/>
      <c r="AX828" s="1069"/>
      <c r="AY828" s="1069"/>
      <c r="AZ828" s="1069"/>
      <c r="BA828" s="1069"/>
      <c r="BB828" s="1069"/>
      <c r="BC828" s="1069"/>
      <c r="BD828" s="1069"/>
      <c r="BE828" s="1069"/>
      <c r="BF828" s="1069"/>
      <c r="BG828" s="1069"/>
      <c r="BH828" s="1069"/>
      <c r="BI828" s="1069"/>
      <c r="BJ828" s="1069"/>
      <c r="BK828" s="1069"/>
      <c r="BL828" s="1069"/>
      <c r="BM828" s="1069"/>
      <c r="BN828" s="1069"/>
      <c r="BO828" s="1069"/>
      <c r="BP828" s="1069"/>
      <c r="BQ828" s="1069"/>
      <c r="BR828" s="1069"/>
      <c r="BS828" s="1069"/>
      <c r="BT828" s="1069"/>
      <c r="BU828" s="1069"/>
      <c r="BV828" s="1069"/>
      <c r="BW828" s="1069"/>
      <c r="BX828" s="1069"/>
      <c r="BY828" s="1069"/>
      <c r="BZ828" s="1069"/>
      <c r="CA828" s="1069"/>
      <c r="CB828" s="1069"/>
      <c r="CC828" s="1069"/>
      <c r="CD828" s="1069"/>
      <c r="CE828" s="1069"/>
      <c r="CF828" s="1069"/>
      <c r="CG828" s="1069"/>
      <c r="CH828" s="1069"/>
      <c r="CI828" s="1069"/>
      <c r="CJ828" s="1069"/>
      <c r="CK828" s="1069"/>
      <c r="CL828" s="1069"/>
      <c r="CM828" s="1069"/>
      <c r="CN828" s="1069"/>
      <c r="CO828" s="1069"/>
      <c r="CP828" s="1069"/>
      <c r="CQ828" s="1069"/>
      <c r="CR828" s="1069"/>
      <c r="CS828" s="1069"/>
      <c r="CT828" s="1069"/>
      <c r="CU828" s="1069"/>
      <c r="CV828" s="1069"/>
      <c r="CW828" s="1069"/>
      <c r="CX828" s="1069"/>
      <c r="CY828" s="1069"/>
      <c r="CZ828" s="1069"/>
      <c r="DA828" s="1069"/>
      <c r="DB828" s="1069"/>
      <c r="DC828" s="1069"/>
      <c r="DD828" s="1069"/>
      <c r="DE828" s="1069"/>
      <c r="DF828" s="1069"/>
      <c r="DG828" s="1069"/>
      <c r="DH828" s="1069"/>
      <c r="DI828" s="1069"/>
      <c r="DJ828" s="1069"/>
      <c r="DK828" s="1069"/>
      <c r="DL828" s="1069"/>
      <c r="DM828" s="1069"/>
      <c r="DN828" s="1069"/>
      <c r="DO828" s="1069"/>
      <c r="DP828" s="1069"/>
      <c r="DQ828" s="1069"/>
      <c r="DR828" s="1069"/>
      <c r="DS828" s="1069"/>
      <c r="DT828" s="1069"/>
      <c r="DU828" s="1069"/>
      <c r="DV828" s="1069"/>
      <c r="DW828" s="1069"/>
      <c r="DX828" s="1069"/>
      <c r="DY828" s="1069"/>
      <c r="DZ828" s="1069"/>
      <c r="EA828" s="1069"/>
      <c r="EB828" s="1069"/>
      <c r="EC828" s="1069"/>
      <c r="ED828" s="1069"/>
      <c r="EE828" s="1069"/>
      <c r="EF828" s="1069"/>
      <c r="EG828" s="1069"/>
      <c r="EH828" s="1069"/>
      <c r="EI828" s="1069"/>
      <c r="EJ828" s="1069"/>
      <c r="EK828" s="1069"/>
      <c r="EL828" s="1069"/>
      <c r="EM828" s="1069"/>
      <c r="EN828" s="1069"/>
      <c r="EO828" s="1069"/>
      <c r="EP828" s="1069"/>
      <c r="EQ828" s="1069"/>
      <c r="ER828" s="1069"/>
      <c r="ES828" s="1069"/>
      <c r="ET828" s="1069"/>
      <c r="EU828" s="1069"/>
      <c r="EV828" s="1069"/>
      <c r="EW828" s="1069"/>
      <c r="EX828" s="1069"/>
      <c r="EY828" s="1069"/>
      <c r="EZ828" s="1069"/>
      <c r="FA828" s="1069"/>
      <c r="FB828" s="1069"/>
      <c r="FC828" s="1069"/>
      <c r="FD828" s="1069"/>
      <c r="FE828" s="1069"/>
      <c r="FF828" s="1069"/>
      <c r="FG828" s="1069"/>
      <c r="FH828" s="1069"/>
      <c r="FI828" s="1069"/>
      <c r="FJ828" s="1069"/>
      <c r="FK828" s="1069"/>
      <c r="FL828" s="1069"/>
      <c r="FM828" s="1069"/>
      <c r="FN828" s="1069"/>
      <c r="FO828" s="1069"/>
      <c r="FP828" s="1069"/>
      <c r="FQ828" s="1069"/>
      <c r="FR828" s="1069"/>
      <c r="FS828" s="1069"/>
      <c r="FT828" s="1069"/>
      <c r="FU828" s="1069"/>
      <c r="FV828" s="1069"/>
      <c r="FW828" s="1069"/>
      <c r="FX828" s="1069"/>
      <c r="FY828" s="1069"/>
      <c r="FZ828" s="1069"/>
      <c r="GA828" s="1069"/>
      <c r="GB828" s="1069"/>
      <c r="GC828" s="1069"/>
      <c r="GD828" s="1069"/>
      <c r="GE828" s="1069"/>
      <c r="GF828" s="1069"/>
      <c r="GG828" s="1069"/>
      <c r="GH828" s="1069"/>
      <c r="GI828" s="1069"/>
      <c r="GJ828" s="1069"/>
      <c r="GK828" s="1069"/>
      <c r="GL828" s="1069"/>
      <c r="GM828" s="1069"/>
      <c r="GN828" s="1069"/>
      <c r="GO828" s="1069"/>
      <c r="GP828" s="1069"/>
      <c r="GQ828" s="1069"/>
      <c r="GR828" s="1069"/>
      <c r="GS828" s="1069"/>
      <c r="GT828" s="1069"/>
    </row>
    <row r="829" spans="1:202" ht="30" x14ac:dyDescent="0.25">
      <c r="A829" s="104">
        <v>1</v>
      </c>
      <c r="B829" s="104">
        <v>1</v>
      </c>
      <c r="C829" s="1290" t="s">
        <v>448</v>
      </c>
      <c r="D829" s="130">
        <f>'1 уровень'!E525</f>
        <v>0</v>
      </c>
      <c r="E829" s="130">
        <f>'1 уровень'!F525</f>
        <v>0</v>
      </c>
      <c r="F829" s="130">
        <f>'1 уровень'!G525</f>
        <v>0</v>
      </c>
      <c r="G829" s="130">
        <f>'1 уровень'!H525</f>
        <v>0</v>
      </c>
      <c r="H829" s="130">
        <f>'1 уровень'!I525</f>
        <v>0</v>
      </c>
      <c r="I829" s="130">
        <f>'1 уровень'!J525</f>
        <v>0</v>
      </c>
      <c r="J829" s="130">
        <f>'1 уровень'!K525</f>
        <v>0</v>
      </c>
      <c r="K829" s="130">
        <f>'1 уровень'!L525</f>
        <v>0</v>
      </c>
      <c r="L829" s="130">
        <f>'1 уровень'!M525</f>
        <v>0</v>
      </c>
      <c r="M829" s="130">
        <f>'1 уровень'!N525</f>
        <v>0</v>
      </c>
      <c r="N829" s="130">
        <f>'1 уровень'!O525</f>
        <v>0</v>
      </c>
      <c r="O829" s="130">
        <f>'1 уровень'!P525</f>
        <v>0</v>
      </c>
      <c r="P829" s="130">
        <f>'1 уровень'!Q525</f>
        <v>0</v>
      </c>
      <c r="Q829" s="130">
        <f>'1 уровень'!R525</f>
        <v>0</v>
      </c>
      <c r="R829" s="130">
        <f>'1 уровень'!S525</f>
        <v>0</v>
      </c>
      <c r="S829" s="130">
        <f>'1 уровень'!T525</f>
        <v>0</v>
      </c>
      <c r="T829" s="130">
        <f>'1 уровень'!U525</f>
        <v>0</v>
      </c>
      <c r="U829" s="130">
        <f>'1 уровень'!V525</f>
        <v>0</v>
      </c>
      <c r="V829" s="130">
        <f>'1 уровень'!W525</f>
        <v>0</v>
      </c>
      <c r="W829" s="130">
        <f>'1 уровень'!X525</f>
        <v>0</v>
      </c>
      <c r="X829" s="130">
        <f>'1 уровень'!Y525</f>
        <v>0</v>
      </c>
      <c r="Y829" s="130">
        <f>'1 уровень'!Z525</f>
        <v>0</v>
      </c>
      <c r="Z829" s="130">
        <f>'1 уровень'!AA524</f>
        <v>0</v>
      </c>
      <c r="AA829" s="130">
        <f>'1 уровень'!AB524</f>
        <v>0</v>
      </c>
      <c r="AB829" s="1069"/>
      <c r="AC829" s="1070"/>
      <c r="AD829" s="1069"/>
      <c r="AE829" s="1069"/>
      <c r="AF829" s="1069"/>
      <c r="AG829" s="1069"/>
      <c r="AH829" s="1069"/>
      <c r="AI829" s="1069"/>
      <c r="AJ829" s="1069"/>
      <c r="AK829" s="1069"/>
      <c r="AL829" s="1069"/>
      <c r="AM829" s="1069"/>
      <c r="AN829" s="1069"/>
      <c r="AO829" s="1069"/>
      <c r="AP829" s="1069"/>
      <c r="AQ829" s="1069"/>
      <c r="AR829" s="1069"/>
      <c r="AS829" s="1069"/>
      <c r="AT829" s="1069"/>
      <c r="AU829" s="1069"/>
      <c r="AV829" s="1069"/>
      <c r="AW829" s="1069"/>
      <c r="AX829" s="1069"/>
      <c r="AY829" s="1069"/>
      <c r="AZ829" s="1069"/>
      <c r="BA829" s="1069"/>
      <c r="BB829" s="1069"/>
      <c r="BC829" s="1069"/>
      <c r="BD829" s="1069"/>
      <c r="BE829" s="1069"/>
      <c r="BF829" s="1069"/>
      <c r="BG829" s="1069"/>
      <c r="BH829" s="1069"/>
      <c r="BI829" s="1069"/>
      <c r="BJ829" s="1069"/>
      <c r="BK829" s="1069"/>
      <c r="BL829" s="1069"/>
      <c r="BM829" s="1069"/>
      <c r="BN829" s="1069"/>
      <c r="BO829" s="1069"/>
      <c r="BP829" s="1069"/>
      <c r="BQ829" s="1069"/>
      <c r="BR829" s="1069"/>
      <c r="BS829" s="1069"/>
      <c r="BT829" s="1069"/>
      <c r="BU829" s="1069"/>
      <c r="BV829" s="1069"/>
      <c r="BW829" s="1069"/>
      <c r="BX829" s="1069"/>
      <c r="BY829" s="1069"/>
      <c r="BZ829" s="1069"/>
      <c r="CA829" s="1069"/>
      <c r="CB829" s="1069"/>
      <c r="CC829" s="1069"/>
      <c r="CD829" s="1069"/>
      <c r="CE829" s="1069"/>
      <c r="CF829" s="1069"/>
      <c r="CG829" s="1069"/>
      <c r="CH829" s="1069"/>
      <c r="CI829" s="1069"/>
      <c r="CJ829" s="1069"/>
      <c r="CK829" s="1069"/>
      <c r="CL829" s="1069"/>
      <c r="CM829" s="1069"/>
      <c r="CN829" s="1069"/>
      <c r="CO829" s="1069"/>
      <c r="CP829" s="1069"/>
      <c r="CQ829" s="1069"/>
      <c r="CR829" s="1069"/>
      <c r="CS829" s="1069"/>
      <c r="CT829" s="1069"/>
      <c r="CU829" s="1069"/>
      <c r="CV829" s="1069"/>
      <c r="CW829" s="1069"/>
      <c r="CX829" s="1069"/>
      <c r="CY829" s="1069"/>
      <c r="CZ829" s="1069"/>
      <c r="DA829" s="1069"/>
      <c r="DB829" s="1069"/>
      <c r="DC829" s="1069"/>
      <c r="DD829" s="1069"/>
      <c r="DE829" s="1069"/>
      <c r="DF829" s="1069"/>
      <c r="DG829" s="1069"/>
      <c r="DH829" s="1069"/>
      <c r="DI829" s="1069"/>
      <c r="DJ829" s="1069"/>
      <c r="DK829" s="1069"/>
      <c r="DL829" s="1069"/>
      <c r="DM829" s="1069"/>
      <c r="DN829" s="1069"/>
      <c r="DO829" s="1069"/>
      <c r="DP829" s="1069"/>
      <c r="DQ829" s="1069"/>
      <c r="DR829" s="1069"/>
      <c r="DS829" s="1069"/>
      <c r="DT829" s="1069"/>
      <c r="DU829" s="1069"/>
      <c r="DV829" s="1069"/>
      <c r="DW829" s="1069"/>
      <c r="DX829" s="1069"/>
      <c r="DY829" s="1069"/>
      <c r="DZ829" s="1069"/>
      <c r="EA829" s="1069"/>
      <c r="EB829" s="1069"/>
      <c r="EC829" s="1069"/>
      <c r="ED829" s="1069"/>
      <c r="EE829" s="1069"/>
      <c r="EF829" s="1069"/>
      <c r="EG829" s="1069"/>
      <c r="EH829" s="1069"/>
      <c r="EI829" s="1069"/>
      <c r="EJ829" s="1069"/>
      <c r="EK829" s="1069"/>
      <c r="EL829" s="1069"/>
      <c r="EM829" s="1069"/>
      <c r="EN829" s="1069"/>
      <c r="EO829" s="1069"/>
      <c r="EP829" s="1069"/>
      <c r="EQ829" s="1069"/>
      <c r="ER829" s="1069"/>
      <c r="ES829" s="1069"/>
      <c r="ET829" s="1069"/>
      <c r="EU829" s="1069"/>
      <c r="EV829" s="1069"/>
      <c r="EW829" s="1069"/>
      <c r="EX829" s="1069"/>
      <c r="EY829" s="1069"/>
      <c r="EZ829" s="1069"/>
      <c r="FA829" s="1069"/>
      <c r="FB829" s="1069"/>
      <c r="FC829" s="1069"/>
      <c r="FD829" s="1069"/>
      <c r="FE829" s="1069"/>
      <c r="FF829" s="1069"/>
      <c r="FG829" s="1069"/>
      <c r="FH829" s="1069"/>
      <c r="FI829" s="1069"/>
      <c r="FJ829" s="1069"/>
      <c r="FK829" s="1069"/>
      <c r="FL829" s="1069"/>
      <c r="FM829" s="1069"/>
      <c r="FN829" s="1069"/>
      <c r="FO829" s="1069"/>
      <c r="FP829" s="1069"/>
      <c r="FQ829" s="1069"/>
      <c r="FR829" s="1069"/>
      <c r="FS829" s="1069"/>
      <c r="FT829" s="1069"/>
      <c r="FU829" s="1069"/>
      <c r="FV829" s="1069"/>
      <c r="FW829" s="1069"/>
      <c r="FX829" s="1069"/>
      <c r="FY829" s="1069"/>
      <c r="FZ829" s="1069"/>
      <c r="GA829" s="1069"/>
      <c r="GB829" s="1069"/>
      <c r="GC829" s="1069"/>
      <c r="GD829" s="1069"/>
      <c r="GE829" s="1069"/>
      <c r="GF829" s="1069"/>
      <c r="GG829" s="1069"/>
      <c r="GH829" s="1069"/>
      <c r="GI829" s="1069"/>
      <c r="GJ829" s="1069"/>
      <c r="GK829" s="1069"/>
      <c r="GL829" s="1069"/>
      <c r="GM829" s="1069"/>
      <c r="GN829" s="1069"/>
      <c r="GO829" s="1069"/>
      <c r="GP829" s="1069"/>
      <c r="GQ829" s="1069"/>
      <c r="GR829" s="1069"/>
      <c r="GS829" s="1069"/>
      <c r="GT829" s="1069"/>
    </row>
    <row r="830" spans="1:202" x14ac:dyDescent="0.25">
      <c r="A830" s="104">
        <v>1</v>
      </c>
      <c r="B830" s="104">
        <v>1</v>
      </c>
      <c r="C830" s="1290" t="s">
        <v>449</v>
      </c>
      <c r="D830" s="130">
        <f>'1 уровень'!E526</f>
        <v>2500</v>
      </c>
      <c r="E830" s="130">
        <f>'1 уровень'!F526</f>
        <v>833.33333333333337</v>
      </c>
      <c r="F830" s="130">
        <f>'1 уровень'!G526</f>
        <v>1595</v>
      </c>
      <c r="G830" s="130">
        <f>'1 уровень'!H526</f>
        <v>191.4</v>
      </c>
      <c r="H830" s="130">
        <f>'1 уровень'!I526</f>
        <v>0</v>
      </c>
      <c r="I830" s="130">
        <f>'1 уровень'!J526</f>
        <v>0</v>
      </c>
      <c r="J830" s="130">
        <f>'1 уровень'!K526</f>
        <v>0</v>
      </c>
      <c r="K830" s="130">
        <f>'1 уровень'!L526</f>
        <v>0</v>
      </c>
      <c r="L830" s="130">
        <f>'1 уровень'!M526</f>
        <v>0</v>
      </c>
      <c r="M830" s="130">
        <f>'1 уровень'!N526</f>
        <v>0</v>
      </c>
      <c r="N830" s="130">
        <f>'1 уровень'!O526</f>
        <v>0</v>
      </c>
      <c r="O830" s="130">
        <f>'1 уровень'!P526</f>
        <v>0</v>
      </c>
      <c r="P830" s="130">
        <f>'1 уровень'!Q526</f>
        <v>0</v>
      </c>
      <c r="Q830" s="130">
        <f>'1 уровень'!R526</f>
        <v>0</v>
      </c>
      <c r="R830" s="130">
        <f>'1 уровень'!S526</f>
        <v>0</v>
      </c>
      <c r="S830" s="130">
        <f>'1 уровень'!T526</f>
        <v>0</v>
      </c>
      <c r="T830" s="130">
        <f>'1 уровень'!U526</f>
        <v>0</v>
      </c>
      <c r="U830" s="130">
        <f>'1 уровень'!V526</f>
        <v>0</v>
      </c>
      <c r="V830" s="130">
        <f>'1 уровень'!W526</f>
        <v>0</v>
      </c>
      <c r="W830" s="130">
        <f>'1 уровень'!X526</f>
        <v>0</v>
      </c>
      <c r="X830" s="130">
        <f>'1 уровень'!Y526</f>
        <v>0</v>
      </c>
      <c r="Y830" s="130">
        <f>'1 уровень'!Z526</f>
        <v>0</v>
      </c>
      <c r="Z830" s="130">
        <f>'1 уровень'!AA525</f>
        <v>0</v>
      </c>
      <c r="AA830" s="130">
        <f>'1 уровень'!AB525</f>
        <v>0</v>
      </c>
      <c r="AB830" s="1069"/>
      <c r="AC830" s="1070"/>
      <c r="AD830" s="1069"/>
      <c r="AE830" s="1069"/>
      <c r="AF830" s="1069"/>
      <c r="AG830" s="1069"/>
      <c r="AH830" s="1069"/>
      <c r="AI830" s="1069"/>
      <c r="AJ830" s="1069"/>
      <c r="AK830" s="1069"/>
      <c r="AL830" s="1069"/>
      <c r="AM830" s="1069"/>
      <c r="AN830" s="1069"/>
      <c r="AO830" s="1069"/>
      <c r="AP830" s="1069"/>
      <c r="AQ830" s="1069"/>
      <c r="AR830" s="1069"/>
      <c r="AS830" s="1069"/>
      <c r="AT830" s="1069"/>
      <c r="AU830" s="1069"/>
      <c r="AV830" s="1069"/>
      <c r="AW830" s="1069"/>
      <c r="AX830" s="1069"/>
      <c r="AY830" s="1069"/>
      <c r="AZ830" s="1069"/>
      <c r="BA830" s="1069"/>
      <c r="BB830" s="1069"/>
      <c r="BC830" s="1069"/>
      <c r="BD830" s="1069"/>
      <c r="BE830" s="1069"/>
      <c r="BF830" s="1069"/>
      <c r="BG830" s="1069"/>
      <c r="BH830" s="1069"/>
      <c r="BI830" s="1069"/>
      <c r="BJ830" s="1069"/>
      <c r="BK830" s="1069"/>
      <c r="BL830" s="1069"/>
      <c r="BM830" s="1069"/>
      <c r="BN830" s="1069"/>
      <c r="BO830" s="1069"/>
      <c r="BP830" s="1069"/>
      <c r="BQ830" s="1069"/>
      <c r="BR830" s="1069"/>
      <c r="BS830" s="1069"/>
      <c r="BT830" s="1069"/>
      <c r="BU830" s="1069"/>
      <c r="BV830" s="1069"/>
      <c r="BW830" s="1069"/>
      <c r="BX830" s="1069"/>
      <c r="BY830" s="1069"/>
      <c r="BZ830" s="1069"/>
      <c r="CA830" s="1069"/>
      <c r="CB830" s="1069"/>
      <c r="CC830" s="1069"/>
      <c r="CD830" s="1069"/>
      <c r="CE830" s="1069"/>
      <c r="CF830" s="1069"/>
      <c r="CG830" s="1069"/>
      <c r="CH830" s="1069"/>
      <c r="CI830" s="1069"/>
      <c r="CJ830" s="1069"/>
      <c r="CK830" s="1069"/>
      <c r="CL830" s="1069"/>
      <c r="CM830" s="1069"/>
      <c r="CN830" s="1069"/>
      <c r="CO830" s="1069"/>
      <c r="CP830" s="1069"/>
      <c r="CQ830" s="1069"/>
      <c r="CR830" s="1069"/>
      <c r="CS830" s="1069"/>
      <c r="CT830" s="1069"/>
      <c r="CU830" s="1069"/>
      <c r="CV830" s="1069"/>
      <c r="CW830" s="1069"/>
      <c r="CX830" s="1069"/>
      <c r="CY830" s="1069"/>
      <c r="CZ830" s="1069"/>
      <c r="DA830" s="1069"/>
      <c r="DB830" s="1069"/>
      <c r="DC830" s="1069"/>
      <c r="DD830" s="1069"/>
      <c r="DE830" s="1069"/>
      <c r="DF830" s="1069"/>
      <c r="DG830" s="1069"/>
      <c r="DH830" s="1069"/>
      <c r="DI830" s="1069"/>
      <c r="DJ830" s="1069"/>
      <c r="DK830" s="1069"/>
      <c r="DL830" s="1069"/>
      <c r="DM830" s="1069"/>
      <c r="DN830" s="1069"/>
      <c r="DO830" s="1069"/>
      <c r="DP830" s="1069"/>
      <c r="DQ830" s="1069"/>
      <c r="DR830" s="1069"/>
      <c r="DS830" s="1069"/>
      <c r="DT830" s="1069"/>
      <c r="DU830" s="1069"/>
      <c r="DV830" s="1069"/>
      <c r="DW830" s="1069"/>
      <c r="DX830" s="1069"/>
      <c r="DY830" s="1069"/>
      <c r="DZ830" s="1069"/>
      <c r="EA830" s="1069"/>
      <c r="EB830" s="1069"/>
      <c r="EC830" s="1069"/>
      <c r="ED830" s="1069"/>
      <c r="EE830" s="1069"/>
      <c r="EF830" s="1069"/>
      <c r="EG830" s="1069"/>
      <c r="EH830" s="1069"/>
      <c r="EI830" s="1069"/>
      <c r="EJ830" s="1069"/>
      <c r="EK830" s="1069"/>
      <c r="EL830" s="1069"/>
      <c r="EM830" s="1069"/>
      <c r="EN830" s="1069"/>
      <c r="EO830" s="1069"/>
      <c r="EP830" s="1069"/>
      <c r="EQ830" s="1069"/>
      <c r="ER830" s="1069"/>
      <c r="ES830" s="1069"/>
      <c r="ET830" s="1069"/>
      <c r="EU830" s="1069"/>
      <c r="EV830" s="1069"/>
      <c r="EW830" s="1069"/>
      <c r="EX830" s="1069"/>
      <c r="EY830" s="1069"/>
      <c r="EZ830" s="1069"/>
      <c r="FA830" s="1069"/>
      <c r="FB830" s="1069"/>
      <c r="FC830" s="1069"/>
      <c r="FD830" s="1069"/>
      <c r="FE830" s="1069"/>
      <c r="FF830" s="1069"/>
      <c r="FG830" s="1069"/>
      <c r="FH830" s="1069"/>
      <c r="FI830" s="1069"/>
      <c r="FJ830" s="1069"/>
      <c r="FK830" s="1069"/>
      <c r="FL830" s="1069"/>
      <c r="FM830" s="1069"/>
      <c r="FN830" s="1069"/>
      <c r="FO830" s="1069"/>
      <c r="FP830" s="1069"/>
      <c r="FQ830" s="1069"/>
      <c r="FR830" s="1069"/>
      <c r="FS830" s="1069"/>
      <c r="FT830" s="1069"/>
      <c r="FU830" s="1069"/>
      <c r="FV830" s="1069"/>
      <c r="FW830" s="1069"/>
      <c r="FX830" s="1069"/>
      <c r="FY830" s="1069"/>
      <c r="FZ830" s="1069"/>
      <c r="GA830" s="1069"/>
      <c r="GB830" s="1069"/>
      <c r="GC830" s="1069"/>
      <c r="GD830" s="1069"/>
      <c r="GE830" s="1069"/>
      <c r="GF830" s="1069"/>
      <c r="GG830" s="1069"/>
      <c r="GH830" s="1069"/>
      <c r="GI830" s="1069"/>
      <c r="GJ830" s="1069"/>
      <c r="GK830" s="1069"/>
      <c r="GL830" s="1069"/>
      <c r="GM830" s="1069"/>
      <c r="GN830" s="1069"/>
      <c r="GO830" s="1069"/>
      <c r="GP830" s="1069"/>
      <c r="GQ830" s="1069"/>
      <c r="GR830" s="1069"/>
      <c r="GS830" s="1069"/>
      <c r="GT830" s="1069"/>
    </row>
    <row r="831" spans="1:202" x14ac:dyDescent="0.25">
      <c r="A831" s="104">
        <v>1</v>
      </c>
      <c r="B831" s="104">
        <v>1</v>
      </c>
      <c r="C831" s="1290" t="s">
        <v>160</v>
      </c>
      <c r="D831" s="130">
        <f>'1 уровень'!E527</f>
        <v>5000</v>
      </c>
      <c r="E831" s="130">
        <f>'1 уровень'!F527</f>
        <v>1666.6666666666667</v>
      </c>
      <c r="F831" s="130">
        <f>'1 уровень'!G527</f>
        <v>971.2713815789474</v>
      </c>
      <c r="G831" s="130">
        <f>'1 уровень'!H527</f>
        <v>58.276282894736845</v>
      </c>
      <c r="H831" s="130">
        <f>'1 уровень'!I527</f>
        <v>0</v>
      </c>
      <c r="I831" s="130">
        <f>'1 уровень'!J527</f>
        <v>0</v>
      </c>
      <c r="J831" s="130">
        <f>'1 уровень'!K527</f>
        <v>0</v>
      </c>
      <c r="K831" s="130">
        <f>'1 уровень'!L527</f>
        <v>0</v>
      </c>
      <c r="L831" s="130">
        <f>'1 уровень'!M527</f>
        <v>0</v>
      </c>
      <c r="M831" s="130">
        <f>'1 уровень'!N527</f>
        <v>0</v>
      </c>
      <c r="N831" s="130">
        <f>'1 уровень'!O527</f>
        <v>0</v>
      </c>
      <c r="O831" s="130">
        <f>'1 уровень'!P527</f>
        <v>0</v>
      </c>
      <c r="P831" s="130">
        <f>'1 уровень'!Q527</f>
        <v>0</v>
      </c>
      <c r="Q831" s="130">
        <f>'1 уровень'!R527</f>
        <v>0</v>
      </c>
      <c r="R831" s="130">
        <f>'1 уровень'!S527</f>
        <v>0</v>
      </c>
      <c r="S831" s="130">
        <f>'1 уровень'!T527</f>
        <v>0</v>
      </c>
      <c r="T831" s="130">
        <f>'1 уровень'!U527</f>
        <v>0</v>
      </c>
      <c r="U831" s="130">
        <f>'1 уровень'!V527</f>
        <v>0</v>
      </c>
      <c r="V831" s="130">
        <f>'1 уровень'!W527</f>
        <v>0</v>
      </c>
      <c r="W831" s="130">
        <f>'1 уровень'!X527</f>
        <v>0</v>
      </c>
      <c r="X831" s="130">
        <f>'1 уровень'!Y527</f>
        <v>0</v>
      </c>
      <c r="Y831" s="130">
        <f>'1 уровень'!Z527</f>
        <v>0</v>
      </c>
      <c r="Z831" s="130">
        <f>'1 уровень'!AA526</f>
        <v>0</v>
      </c>
      <c r="AA831" s="130">
        <f>'1 уровень'!AB526</f>
        <v>0</v>
      </c>
      <c r="AB831" s="1069"/>
      <c r="AC831" s="1070"/>
      <c r="AD831" s="1069"/>
      <c r="AE831" s="1069"/>
      <c r="AF831" s="1069"/>
      <c r="AG831" s="1069"/>
      <c r="AH831" s="1069"/>
      <c r="AI831" s="1069"/>
      <c r="AJ831" s="1069"/>
      <c r="AK831" s="1069"/>
      <c r="AL831" s="1069"/>
      <c r="AM831" s="1069"/>
      <c r="AN831" s="1069"/>
      <c r="AO831" s="1069"/>
      <c r="AP831" s="1069"/>
      <c r="AQ831" s="1069"/>
      <c r="AR831" s="1069"/>
      <c r="AS831" s="1069"/>
      <c r="AT831" s="1069"/>
      <c r="AU831" s="1069"/>
      <c r="AV831" s="1069"/>
      <c r="AW831" s="1069"/>
      <c r="AX831" s="1069"/>
      <c r="AY831" s="1069"/>
      <c r="AZ831" s="1069"/>
      <c r="BA831" s="1069"/>
      <c r="BB831" s="1069"/>
      <c r="BC831" s="1069"/>
      <c r="BD831" s="1069"/>
      <c r="BE831" s="1069"/>
      <c r="BF831" s="1069"/>
      <c r="BG831" s="1069"/>
      <c r="BH831" s="1069"/>
      <c r="BI831" s="1069"/>
      <c r="BJ831" s="1069"/>
      <c r="BK831" s="1069"/>
      <c r="BL831" s="1069"/>
      <c r="BM831" s="1069"/>
      <c r="BN831" s="1069"/>
      <c r="BO831" s="1069"/>
      <c r="BP831" s="1069"/>
      <c r="BQ831" s="1069"/>
      <c r="BR831" s="1069"/>
      <c r="BS831" s="1069"/>
      <c r="BT831" s="1069"/>
      <c r="BU831" s="1069"/>
      <c r="BV831" s="1069"/>
      <c r="BW831" s="1069"/>
      <c r="BX831" s="1069"/>
      <c r="BY831" s="1069"/>
      <c r="BZ831" s="1069"/>
      <c r="CA831" s="1069"/>
      <c r="CB831" s="1069"/>
      <c r="CC831" s="1069"/>
      <c r="CD831" s="1069"/>
      <c r="CE831" s="1069"/>
      <c r="CF831" s="1069"/>
      <c r="CG831" s="1069"/>
      <c r="CH831" s="1069"/>
      <c r="CI831" s="1069"/>
      <c r="CJ831" s="1069"/>
      <c r="CK831" s="1069"/>
      <c r="CL831" s="1069"/>
      <c r="CM831" s="1069"/>
      <c r="CN831" s="1069"/>
      <c r="CO831" s="1069"/>
      <c r="CP831" s="1069"/>
      <c r="CQ831" s="1069"/>
      <c r="CR831" s="1069"/>
      <c r="CS831" s="1069"/>
      <c r="CT831" s="1069"/>
      <c r="CU831" s="1069"/>
      <c r="CV831" s="1069"/>
      <c r="CW831" s="1069"/>
      <c r="CX831" s="1069"/>
      <c r="CY831" s="1069"/>
      <c r="CZ831" s="1069"/>
      <c r="DA831" s="1069"/>
      <c r="DB831" s="1069"/>
      <c r="DC831" s="1069"/>
      <c r="DD831" s="1069"/>
      <c r="DE831" s="1069"/>
      <c r="DF831" s="1069"/>
      <c r="DG831" s="1069"/>
      <c r="DH831" s="1069"/>
      <c r="DI831" s="1069"/>
      <c r="DJ831" s="1069"/>
      <c r="DK831" s="1069"/>
      <c r="DL831" s="1069"/>
      <c r="DM831" s="1069"/>
      <c r="DN831" s="1069"/>
      <c r="DO831" s="1069"/>
      <c r="DP831" s="1069"/>
      <c r="DQ831" s="1069"/>
      <c r="DR831" s="1069"/>
      <c r="DS831" s="1069"/>
      <c r="DT831" s="1069"/>
      <c r="DU831" s="1069"/>
      <c r="DV831" s="1069"/>
      <c r="DW831" s="1069"/>
      <c r="DX831" s="1069"/>
      <c r="DY831" s="1069"/>
      <c r="DZ831" s="1069"/>
      <c r="EA831" s="1069"/>
      <c r="EB831" s="1069"/>
      <c r="EC831" s="1069"/>
      <c r="ED831" s="1069"/>
      <c r="EE831" s="1069"/>
      <c r="EF831" s="1069"/>
      <c r="EG831" s="1069"/>
      <c r="EH831" s="1069"/>
      <c r="EI831" s="1069"/>
      <c r="EJ831" s="1069"/>
      <c r="EK831" s="1069"/>
      <c r="EL831" s="1069"/>
      <c r="EM831" s="1069"/>
      <c r="EN831" s="1069"/>
      <c r="EO831" s="1069"/>
      <c r="EP831" s="1069"/>
      <c r="EQ831" s="1069"/>
      <c r="ER831" s="1069"/>
      <c r="ES831" s="1069"/>
      <c r="ET831" s="1069"/>
      <c r="EU831" s="1069"/>
      <c r="EV831" s="1069"/>
      <c r="EW831" s="1069"/>
      <c r="EX831" s="1069"/>
      <c r="EY831" s="1069"/>
      <c r="EZ831" s="1069"/>
      <c r="FA831" s="1069"/>
      <c r="FB831" s="1069"/>
      <c r="FC831" s="1069"/>
      <c r="FD831" s="1069"/>
      <c r="FE831" s="1069"/>
      <c r="FF831" s="1069"/>
      <c r="FG831" s="1069"/>
      <c r="FH831" s="1069"/>
      <c r="FI831" s="1069"/>
      <c r="FJ831" s="1069"/>
      <c r="FK831" s="1069"/>
      <c r="FL831" s="1069"/>
      <c r="FM831" s="1069"/>
      <c r="FN831" s="1069"/>
      <c r="FO831" s="1069"/>
      <c r="FP831" s="1069"/>
      <c r="FQ831" s="1069"/>
      <c r="FR831" s="1069"/>
      <c r="FS831" s="1069"/>
      <c r="FT831" s="1069"/>
      <c r="FU831" s="1069"/>
      <c r="FV831" s="1069"/>
      <c r="FW831" s="1069"/>
      <c r="FX831" s="1069"/>
      <c r="FY831" s="1069"/>
      <c r="FZ831" s="1069"/>
      <c r="GA831" s="1069"/>
      <c r="GB831" s="1069"/>
      <c r="GC831" s="1069"/>
      <c r="GD831" s="1069"/>
      <c r="GE831" s="1069"/>
      <c r="GF831" s="1069"/>
      <c r="GG831" s="1069"/>
      <c r="GH831" s="1069"/>
      <c r="GI831" s="1069"/>
      <c r="GJ831" s="1069"/>
      <c r="GK831" s="1069"/>
      <c r="GL831" s="1069"/>
      <c r="GM831" s="1069"/>
      <c r="GN831" s="1069"/>
      <c r="GO831" s="1069"/>
      <c r="GP831" s="1069"/>
      <c r="GQ831" s="1069"/>
      <c r="GR831" s="1069"/>
      <c r="GS831" s="1069"/>
      <c r="GT831" s="1069"/>
    </row>
    <row r="832" spans="1:202" x14ac:dyDescent="0.25">
      <c r="A832" s="104">
        <v>1</v>
      </c>
      <c r="B832" s="104">
        <v>1</v>
      </c>
      <c r="C832" s="1290" t="s">
        <v>441</v>
      </c>
      <c r="D832" s="130">
        <f>'1 уровень'!E528</f>
        <v>18560</v>
      </c>
      <c r="E832" s="130">
        <f>'1 уровень'!F528</f>
        <v>6186.666666666667</v>
      </c>
      <c r="F832" s="130">
        <f>'1 уровень'!G528</f>
        <v>6630.5</v>
      </c>
      <c r="G832" s="130">
        <f>'1 уровень'!H528</f>
        <v>107.17403017241378</v>
      </c>
      <c r="H832" s="130">
        <f>'1 уровень'!I528</f>
        <v>0</v>
      </c>
      <c r="I832" s="130">
        <f>'1 уровень'!J528</f>
        <v>0</v>
      </c>
      <c r="J832" s="130">
        <f>'1 уровень'!K528</f>
        <v>0</v>
      </c>
      <c r="K832" s="130">
        <f>'1 уровень'!L528</f>
        <v>0</v>
      </c>
      <c r="L832" s="130">
        <f>'1 уровень'!M528</f>
        <v>0</v>
      </c>
      <c r="M832" s="130">
        <f>'1 уровень'!N528</f>
        <v>0</v>
      </c>
      <c r="N832" s="130">
        <f>'1 уровень'!O528</f>
        <v>0</v>
      </c>
      <c r="O832" s="130">
        <f>'1 уровень'!P528</f>
        <v>0</v>
      </c>
      <c r="P832" s="130">
        <f>'1 уровень'!Q528</f>
        <v>0</v>
      </c>
      <c r="Q832" s="130">
        <f>'1 уровень'!R528</f>
        <v>0</v>
      </c>
      <c r="R832" s="130">
        <f>'1 уровень'!S528</f>
        <v>0</v>
      </c>
      <c r="S832" s="130">
        <f>'1 уровень'!T528</f>
        <v>0</v>
      </c>
      <c r="T832" s="130">
        <f>'1 уровень'!U528</f>
        <v>0</v>
      </c>
      <c r="U832" s="130">
        <f>'1 уровень'!V528</f>
        <v>0</v>
      </c>
      <c r="V832" s="130">
        <f>'1 уровень'!W528</f>
        <v>0</v>
      </c>
      <c r="W832" s="130">
        <f>'1 уровень'!X528</f>
        <v>0</v>
      </c>
      <c r="X832" s="130">
        <f>'1 уровень'!Y528</f>
        <v>0</v>
      </c>
      <c r="Y832" s="130">
        <f>'1 уровень'!Z528</f>
        <v>0</v>
      </c>
      <c r="Z832" s="130">
        <f>'1 уровень'!AA527</f>
        <v>0</v>
      </c>
      <c r="AA832" s="130">
        <f>'1 уровень'!AB527</f>
        <v>0</v>
      </c>
      <c r="AB832" s="1069"/>
      <c r="AC832" s="1070"/>
      <c r="AD832" s="1069"/>
      <c r="AE832" s="1069"/>
      <c r="AF832" s="1069"/>
      <c r="AG832" s="1069"/>
      <c r="AH832" s="1069"/>
      <c r="AI832" s="1069"/>
      <c r="AJ832" s="1069"/>
      <c r="AK832" s="1069"/>
      <c r="AL832" s="1069"/>
      <c r="AM832" s="1069"/>
      <c r="AN832" s="1069"/>
      <c r="AO832" s="1069"/>
      <c r="AP832" s="1069"/>
      <c r="AQ832" s="1069"/>
      <c r="AR832" s="1069"/>
      <c r="AS832" s="1069"/>
      <c r="AT832" s="1069"/>
      <c r="AU832" s="1069"/>
      <c r="AV832" s="1069"/>
      <c r="AW832" s="1069"/>
      <c r="AX832" s="1069"/>
      <c r="AY832" s="1069"/>
      <c r="AZ832" s="1069"/>
      <c r="BA832" s="1069"/>
      <c r="BB832" s="1069"/>
      <c r="BC832" s="1069"/>
      <c r="BD832" s="1069"/>
      <c r="BE832" s="1069"/>
      <c r="BF832" s="1069"/>
      <c r="BG832" s="1069"/>
      <c r="BH832" s="1069"/>
      <c r="BI832" s="1069"/>
      <c r="BJ832" s="1069"/>
      <c r="BK832" s="1069"/>
      <c r="BL832" s="1069"/>
      <c r="BM832" s="1069"/>
      <c r="BN832" s="1069"/>
      <c r="BO832" s="1069"/>
      <c r="BP832" s="1069"/>
      <c r="BQ832" s="1069"/>
      <c r="BR832" s="1069"/>
      <c r="BS832" s="1069"/>
      <c r="BT832" s="1069"/>
      <c r="BU832" s="1069"/>
      <c r="BV832" s="1069"/>
      <c r="BW832" s="1069"/>
      <c r="BX832" s="1069"/>
      <c r="BY832" s="1069"/>
      <c r="BZ832" s="1069"/>
      <c r="CA832" s="1069"/>
      <c r="CB832" s="1069"/>
      <c r="CC832" s="1069"/>
      <c r="CD832" s="1069"/>
      <c r="CE832" s="1069"/>
      <c r="CF832" s="1069"/>
      <c r="CG832" s="1069"/>
      <c r="CH832" s="1069"/>
      <c r="CI832" s="1069"/>
      <c r="CJ832" s="1069"/>
      <c r="CK832" s="1069"/>
      <c r="CL832" s="1069"/>
      <c r="CM832" s="1069"/>
      <c r="CN832" s="1069"/>
      <c r="CO832" s="1069"/>
      <c r="CP832" s="1069"/>
      <c r="CQ832" s="1069"/>
      <c r="CR832" s="1069"/>
      <c r="CS832" s="1069"/>
      <c r="CT832" s="1069"/>
      <c r="CU832" s="1069"/>
      <c r="CV832" s="1069"/>
      <c r="CW832" s="1069"/>
      <c r="CX832" s="1069"/>
      <c r="CY832" s="1069"/>
      <c r="CZ832" s="1069"/>
      <c r="DA832" s="1069"/>
      <c r="DB832" s="1069"/>
      <c r="DC832" s="1069"/>
      <c r="DD832" s="1069"/>
      <c r="DE832" s="1069"/>
      <c r="DF832" s="1069"/>
      <c r="DG832" s="1069"/>
      <c r="DH832" s="1069"/>
      <c r="DI832" s="1069"/>
      <c r="DJ832" s="1069"/>
      <c r="DK832" s="1069"/>
      <c r="DL832" s="1069"/>
      <c r="DM832" s="1069"/>
      <c r="DN832" s="1069"/>
      <c r="DO832" s="1069"/>
      <c r="DP832" s="1069"/>
      <c r="DQ832" s="1069"/>
      <c r="DR832" s="1069"/>
      <c r="DS832" s="1069"/>
      <c r="DT832" s="1069"/>
      <c r="DU832" s="1069"/>
      <c r="DV832" s="1069"/>
      <c r="DW832" s="1069"/>
      <c r="DX832" s="1069"/>
      <c r="DY832" s="1069"/>
      <c r="DZ832" s="1069"/>
      <c r="EA832" s="1069"/>
      <c r="EB832" s="1069"/>
      <c r="EC832" s="1069"/>
      <c r="ED832" s="1069"/>
      <c r="EE832" s="1069"/>
      <c r="EF832" s="1069"/>
      <c r="EG832" s="1069"/>
      <c r="EH832" s="1069"/>
      <c r="EI832" s="1069"/>
      <c r="EJ832" s="1069"/>
      <c r="EK832" s="1069"/>
      <c r="EL832" s="1069"/>
      <c r="EM832" s="1069"/>
      <c r="EN832" s="1069"/>
      <c r="EO832" s="1069"/>
      <c r="EP832" s="1069"/>
      <c r="EQ832" s="1069"/>
      <c r="ER832" s="1069"/>
      <c r="ES832" s="1069"/>
      <c r="ET832" s="1069"/>
      <c r="EU832" s="1069"/>
      <c r="EV832" s="1069"/>
      <c r="EW832" s="1069"/>
      <c r="EX832" s="1069"/>
      <c r="EY832" s="1069"/>
      <c r="EZ832" s="1069"/>
      <c r="FA832" s="1069"/>
      <c r="FB832" s="1069"/>
      <c r="FC832" s="1069"/>
      <c r="FD832" s="1069"/>
      <c r="FE832" s="1069"/>
      <c r="FF832" s="1069"/>
      <c r="FG832" s="1069"/>
      <c r="FH832" s="1069"/>
      <c r="FI832" s="1069"/>
      <c r="FJ832" s="1069"/>
      <c r="FK832" s="1069"/>
      <c r="FL832" s="1069"/>
      <c r="FM832" s="1069"/>
      <c r="FN832" s="1069"/>
      <c r="FO832" s="1069"/>
      <c r="FP832" s="1069"/>
      <c r="FQ832" s="1069"/>
      <c r="FR832" s="1069"/>
      <c r="FS832" s="1069"/>
      <c r="FT832" s="1069"/>
      <c r="FU832" s="1069"/>
      <c r="FV832" s="1069"/>
      <c r="FW832" s="1069"/>
      <c r="FX832" s="1069"/>
      <c r="FY832" s="1069"/>
      <c r="FZ832" s="1069"/>
      <c r="GA832" s="1069"/>
      <c r="GB832" s="1069"/>
      <c r="GC832" s="1069"/>
      <c r="GD832" s="1069"/>
      <c r="GE832" s="1069"/>
      <c r="GF832" s="1069"/>
      <c r="GG832" s="1069"/>
      <c r="GH832" s="1069"/>
      <c r="GI832" s="1069"/>
      <c r="GJ832" s="1069"/>
      <c r="GK832" s="1069"/>
      <c r="GL832" s="1069"/>
      <c r="GM832" s="1069"/>
      <c r="GN832" s="1069"/>
      <c r="GO832" s="1069"/>
      <c r="GP832" s="1069"/>
      <c r="GQ832" s="1069"/>
      <c r="GR832" s="1069"/>
      <c r="GS832" s="1069"/>
      <c r="GT832" s="1069"/>
    </row>
    <row r="833" spans="1:202" ht="29.25" x14ac:dyDescent="0.25">
      <c r="A833" s="104">
        <v>1</v>
      </c>
      <c r="B833" s="104">
        <v>1</v>
      </c>
      <c r="C833" s="1332" t="s">
        <v>172</v>
      </c>
      <c r="D833" s="130">
        <f>'1 уровень'!E529</f>
        <v>18800</v>
      </c>
      <c r="E833" s="130">
        <f>'1 уровень'!F529</f>
        <v>6266.666666666667</v>
      </c>
      <c r="F833" s="130">
        <f>'1 уровень'!G529</f>
        <v>4703.0684210526324</v>
      </c>
      <c r="G833" s="130">
        <f>'1 уровень'!H529</f>
        <v>75.048964165733494</v>
      </c>
      <c r="H833" s="130">
        <f>'1 уровень'!I529</f>
        <v>0</v>
      </c>
      <c r="I833" s="130">
        <f>'1 уровень'!J529</f>
        <v>0</v>
      </c>
      <c r="J833" s="130">
        <f>'1 уровень'!K529</f>
        <v>0</v>
      </c>
      <c r="K833" s="130">
        <f>'1 уровень'!L529</f>
        <v>0</v>
      </c>
      <c r="L833" s="130">
        <f>'1 уровень'!M529</f>
        <v>0</v>
      </c>
      <c r="M833" s="130">
        <f>'1 уровень'!N529</f>
        <v>0</v>
      </c>
      <c r="N833" s="130">
        <f>'1 уровень'!O529</f>
        <v>0</v>
      </c>
      <c r="O833" s="130">
        <f>'1 уровень'!P529</f>
        <v>0</v>
      </c>
      <c r="P833" s="130">
        <f>'1 уровень'!Q529</f>
        <v>5407.630032</v>
      </c>
      <c r="Q833" s="130">
        <f>'1 уровень'!R529</f>
        <v>5407.630032</v>
      </c>
      <c r="R833" s="130">
        <f>'1 уровень'!S529</f>
        <v>5407.630032</v>
      </c>
      <c r="S833" s="130">
        <f>'1 уровень'!T529</f>
        <v>5407.630032</v>
      </c>
      <c r="T833" s="130">
        <f>'1 уровень'!U529</f>
        <v>1802.5433439999999</v>
      </c>
      <c r="U833" s="130">
        <f>'1 уровень'!V529</f>
        <v>1755.22657</v>
      </c>
      <c r="V833" s="130">
        <f>'1 уровень'!W529</f>
        <v>0</v>
      </c>
      <c r="W833" s="130">
        <f>'1 уровень'!X529</f>
        <v>-47.316773999999896</v>
      </c>
      <c r="X833" s="130">
        <f>'1 уровень'!Y529</f>
        <v>0</v>
      </c>
      <c r="Y833" s="130">
        <f>'1 уровень'!Z529</f>
        <v>1755.22657</v>
      </c>
      <c r="Z833" s="130">
        <f>'1 уровень'!AA528</f>
        <v>0</v>
      </c>
      <c r="AA833" s="130">
        <f>'1 уровень'!AB528</f>
        <v>0</v>
      </c>
      <c r="AB833" s="1069"/>
      <c r="AC833" s="1070"/>
      <c r="AD833" s="1069"/>
      <c r="AE833" s="1069"/>
      <c r="AF833" s="1069"/>
      <c r="AG833" s="1069"/>
      <c r="AH833" s="1069"/>
      <c r="AI833" s="1069"/>
      <c r="AJ833" s="1069"/>
      <c r="AK833" s="1069"/>
      <c r="AL833" s="1069"/>
      <c r="AM833" s="1069"/>
      <c r="AN833" s="1069"/>
      <c r="AO833" s="1069"/>
      <c r="AP833" s="1069"/>
      <c r="AQ833" s="1069"/>
      <c r="AR833" s="1069"/>
      <c r="AS833" s="1069"/>
      <c r="AT833" s="1069"/>
      <c r="AU833" s="1069"/>
      <c r="AV833" s="1069"/>
      <c r="AW833" s="1069"/>
      <c r="AX833" s="1069"/>
      <c r="AY833" s="1069"/>
      <c r="AZ833" s="1069"/>
      <c r="BA833" s="1069"/>
      <c r="BB833" s="1069"/>
      <c r="BC833" s="1069"/>
      <c r="BD833" s="1069"/>
      <c r="BE833" s="1069"/>
      <c r="BF833" s="1069"/>
      <c r="BG833" s="1069"/>
      <c r="BH833" s="1069"/>
      <c r="BI833" s="1069"/>
      <c r="BJ833" s="1069"/>
      <c r="BK833" s="1069"/>
      <c r="BL833" s="1069"/>
      <c r="BM833" s="1069"/>
      <c r="BN833" s="1069"/>
      <c r="BO833" s="1069"/>
      <c r="BP833" s="1069"/>
      <c r="BQ833" s="1069"/>
      <c r="BR833" s="1069"/>
      <c r="BS833" s="1069"/>
      <c r="BT833" s="1069"/>
      <c r="BU833" s="1069"/>
      <c r="BV833" s="1069"/>
      <c r="BW833" s="1069"/>
      <c r="BX833" s="1069"/>
      <c r="BY833" s="1069"/>
      <c r="BZ833" s="1069"/>
      <c r="CA833" s="1069"/>
      <c r="CB833" s="1069"/>
      <c r="CC833" s="1069"/>
      <c r="CD833" s="1069"/>
      <c r="CE833" s="1069"/>
      <c r="CF833" s="1069"/>
      <c r="CG833" s="1069"/>
      <c r="CH833" s="1069"/>
      <c r="CI833" s="1069"/>
      <c r="CJ833" s="1069"/>
      <c r="CK833" s="1069"/>
      <c r="CL833" s="1069"/>
      <c r="CM833" s="1069"/>
      <c r="CN833" s="1069"/>
      <c r="CO833" s="1069"/>
      <c r="CP833" s="1069"/>
      <c r="CQ833" s="1069"/>
      <c r="CR833" s="1069"/>
      <c r="CS833" s="1069"/>
      <c r="CT833" s="1069"/>
      <c r="CU833" s="1069"/>
      <c r="CV833" s="1069"/>
      <c r="CW833" s="1069"/>
      <c r="CX833" s="1069"/>
      <c r="CY833" s="1069"/>
      <c r="CZ833" s="1069"/>
      <c r="DA833" s="1069"/>
      <c r="DB833" s="1069"/>
      <c r="DC833" s="1069"/>
      <c r="DD833" s="1069"/>
      <c r="DE833" s="1069"/>
      <c r="DF833" s="1069"/>
      <c r="DG833" s="1069"/>
      <c r="DH833" s="1069"/>
      <c r="DI833" s="1069"/>
      <c r="DJ833" s="1069"/>
      <c r="DK833" s="1069"/>
      <c r="DL833" s="1069"/>
      <c r="DM833" s="1069"/>
      <c r="DN833" s="1069"/>
      <c r="DO833" s="1069"/>
      <c r="DP833" s="1069"/>
      <c r="DQ833" s="1069"/>
      <c r="DR833" s="1069"/>
      <c r="DS833" s="1069"/>
      <c r="DT833" s="1069"/>
      <c r="DU833" s="1069"/>
      <c r="DV833" s="1069"/>
      <c r="DW833" s="1069"/>
      <c r="DX833" s="1069"/>
      <c r="DY833" s="1069"/>
      <c r="DZ833" s="1069"/>
      <c r="EA833" s="1069"/>
      <c r="EB833" s="1069"/>
      <c r="EC833" s="1069"/>
      <c r="ED833" s="1069"/>
      <c r="EE833" s="1069"/>
      <c r="EF833" s="1069"/>
      <c r="EG833" s="1069"/>
      <c r="EH833" s="1069"/>
      <c r="EI833" s="1069"/>
      <c r="EJ833" s="1069"/>
      <c r="EK833" s="1069"/>
      <c r="EL833" s="1069"/>
      <c r="EM833" s="1069"/>
      <c r="EN833" s="1069"/>
      <c r="EO833" s="1069"/>
      <c r="EP833" s="1069"/>
      <c r="EQ833" s="1069"/>
      <c r="ER833" s="1069"/>
      <c r="ES833" s="1069"/>
      <c r="ET833" s="1069"/>
      <c r="EU833" s="1069"/>
      <c r="EV833" s="1069"/>
      <c r="EW833" s="1069"/>
      <c r="EX833" s="1069"/>
      <c r="EY833" s="1069"/>
      <c r="EZ833" s="1069"/>
      <c r="FA833" s="1069"/>
      <c r="FB833" s="1069"/>
      <c r="FC833" s="1069"/>
      <c r="FD833" s="1069"/>
      <c r="FE833" s="1069"/>
      <c r="FF833" s="1069"/>
      <c r="FG833" s="1069"/>
      <c r="FH833" s="1069"/>
      <c r="FI833" s="1069"/>
      <c r="FJ833" s="1069"/>
      <c r="FK833" s="1069"/>
      <c r="FL833" s="1069"/>
      <c r="FM833" s="1069"/>
      <c r="FN833" s="1069"/>
      <c r="FO833" s="1069"/>
      <c r="FP833" s="1069"/>
      <c r="FQ833" s="1069"/>
      <c r="FR833" s="1069"/>
      <c r="FS833" s="1069"/>
      <c r="FT833" s="1069"/>
      <c r="FU833" s="1069"/>
      <c r="FV833" s="1069"/>
      <c r="FW833" s="1069"/>
      <c r="FX833" s="1069"/>
      <c r="FY833" s="1069"/>
      <c r="FZ833" s="1069"/>
      <c r="GA833" s="1069"/>
      <c r="GB833" s="1069"/>
      <c r="GC833" s="1069"/>
      <c r="GD833" s="1069"/>
      <c r="GE833" s="1069"/>
      <c r="GF833" s="1069"/>
      <c r="GG833" s="1069"/>
      <c r="GH833" s="1069"/>
      <c r="GI833" s="1069"/>
      <c r="GJ833" s="1069"/>
      <c r="GK833" s="1069"/>
      <c r="GL833" s="1069"/>
      <c r="GM833" s="1069"/>
      <c r="GN833" s="1069"/>
      <c r="GO833" s="1069"/>
      <c r="GP833" s="1069"/>
      <c r="GQ833" s="1069"/>
      <c r="GR833" s="1069"/>
      <c r="GS833" s="1069"/>
      <c r="GT833" s="1069"/>
    </row>
    <row r="834" spans="1:202" ht="30" x14ac:dyDescent="0.25">
      <c r="A834" s="104">
        <v>1</v>
      </c>
      <c r="B834" s="104">
        <v>1</v>
      </c>
      <c r="C834" s="1333" t="s">
        <v>450</v>
      </c>
      <c r="D834" s="130">
        <f>'1 уровень'!E530</f>
        <v>0</v>
      </c>
      <c r="E834" s="130">
        <f>'1 уровень'!F530</f>
        <v>0</v>
      </c>
      <c r="F834" s="130">
        <f>'1 уровень'!G530</f>
        <v>0</v>
      </c>
      <c r="G834" s="130">
        <f>'1 уровень'!H530</f>
        <v>0</v>
      </c>
      <c r="H834" s="130">
        <f>'1 уровень'!I530</f>
        <v>0</v>
      </c>
      <c r="I834" s="130">
        <f>'1 уровень'!J530</f>
        <v>0</v>
      </c>
      <c r="J834" s="130">
        <f>'1 уровень'!K530</f>
        <v>0</v>
      </c>
      <c r="K834" s="130">
        <f>'1 уровень'!L530</f>
        <v>0</v>
      </c>
      <c r="L834" s="130">
        <f>'1 уровень'!M530</f>
        <v>0</v>
      </c>
      <c r="M834" s="130">
        <f>'1 уровень'!N530</f>
        <v>0</v>
      </c>
      <c r="N834" s="130">
        <f>'1 уровень'!O530</f>
        <v>0</v>
      </c>
      <c r="O834" s="130">
        <f>'1 уровень'!P530</f>
        <v>0</v>
      </c>
      <c r="P834" s="130">
        <f>'1 уровень'!Q530</f>
        <v>0</v>
      </c>
      <c r="Q834" s="130">
        <f>'1 уровень'!R530</f>
        <v>0</v>
      </c>
      <c r="R834" s="130">
        <f>'1 уровень'!S530</f>
        <v>0</v>
      </c>
      <c r="S834" s="130">
        <f>'1 уровень'!T530</f>
        <v>0</v>
      </c>
      <c r="T834" s="130">
        <f>'1 уровень'!U530</f>
        <v>0</v>
      </c>
      <c r="U834" s="130">
        <f>'1 уровень'!V530</f>
        <v>0</v>
      </c>
      <c r="V834" s="130">
        <f>'1 уровень'!W530</f>
        <v>0</v>
      </c>
      <c r="W834" s="130">
        <f>'1 уровень'!X530</f>
        <v>0</v>
      </c>
      <c r="X834" s="130">
        <f>'1 уровень'!Y530</f>
        <v>0</v>
      </c>
      <c r="Y834" s="130">
        <f>'1 уровень'!Z530</f>
        <v>0</v>
      </c>
      <c r="Z834" s="130">
        <f>'1 уровень'!AA529</f>
        <v>0</v>
      </c>
      <c r="AA834" s="130">
        <f>'1 уровень'!AB529</f>
        <v>0</v>
      </c>
      <c r="AB834" s="1069"/>
      <c r="AC834" s="1070"/>
      <c r="AD834" s="1069"/>
      <c r="AE834" s="1069"/>
      <c r="AF834" s="1069"/>
      <c r="AG834" s="1069"/>
      <c r="AH834" s="1069"/>
      <c r="AI834" s="1069"/>
      <c r="AJ834" s="1069"/>
      <c r="AK834" s="1069"/>
      <c r="AL834" s="1069"/>
      <c r="AM834" s="1069"/>
      <c r="AN834" s="1069"/>
      <c r="AO834" s="1069"/>
      <c r="AP834" s="1069"/>
      <c r="AQ834" s="1069"/>
      <c r="AR834" s="1069"/>
      <c r="AS834" s="1069"/>
      <c r="AT834" s="1069"/>
      <c r="AU834" s="1069"/>
      <c r="AV834" s="1069"/>
      <c r="AW834" s="1069"/>
      <c r="AX834" s="1069"/>
      <c r="AY834" s="1069"/>
      <c r="AZ834" s="1069"/>
      <c r="BA834" s="1069"/>
      <c r="BB834" s="1069"/>
      <c r="BC834" s="1069"/>
      <c r="BD834" s="1069"/>
      <c r="BE834" s="1069"/>
      <c r="BF834" s="1069"/>
      <c r="BG834" s="1069"/>
      <c r="BH834" s="1069"/>
      <c r="BI834" s="1069"/>
      <c r="BJ834" s="1069"/>
      <c r="BK834" s="1069"/>
      <c r="BL834" s="1069"/>
      <c r="BM834" s="1069"/>
      <c r="BN834" s="1069"/>
      <c r="BO834" s="1069"/>
      <c r="BP834" s="1069"/>
      <c r="BQ834" s="1069"/>
      <c r="BR834" s="1069"/>
      <c r="BS834" s="1069"/>
      <c r="BT834" s="1069"/>
      <c r="BU834" s="1069"/>
      <c r="BV834" s="1069"/>
      <c r="BW834" s="1069"/>
      <c r="BX834" s="1069"/>
      <c r="BY834" s="1069"/>
      <c r="BZ834" s="1069"/>
      <c r="CA834" s="1069"/>
      <c r="CB834" s="1069"/>
      <c r="CC834" s="1069"/>
      <c r="CD834" s="1069"/>
      <c r="CE834" s="1069"/>
      <c r="CF834" s="1069"/>
      <c r="CG834" s="1069"/>
      <c r="CH834" s="1069"/>
      <c r="CI834" s="1069"/>
      <c r="CJ834" s="1069"/>
      <c r="CK834" s="1069"/>
      <c r="CL834" s="1069"/>
      <c r="CM834" s="1069"/>
      <c r="CN834" s="1069"/>
      <c r="CO834" s="1069"/>
      <c r="CP834" s="1069"/>
      <c r="CQ834" s="1069"/>
      <c r="CR834" s="1069"/>
      <c r="CS834" s="1069"/>
      <c r="CT834" s="1069"/>
      <c r="CU834" s="1069"/>
      <c r="CV834" s="1069"/>
      <c r="CW834" s="1069"/>
      <c r="CX834" s="1069"/>
      <c r="CY834" s="1069"/>
      <c r="CZ834" s="1069"/>
      <c r="DA834" s="1069"/>
      <c r="DB834" s="1069"/>
      <c r="DC834" s="1069"/>
      <c r="DD834" s="1069"/>
      <c r="DE834" s="1069"/>
      <c r="DF834" s="1069"/>
      <c r="DG834" s="1069"/>
      <c r="DH834" s="1069"/>
      <c r="DI834" s="1069"/>
      <c r="DJ834" s="1069"/>
      <c r="DK834" s="1069"/>
      <c r="DL834" s="1069"/>
      <c r="DM834" s="1069"/>
      <c r="DN834" s="1069"/>
      <c r="DO834" s="1069"/>
      <c r="DP834" s="1069"/>
      <c r="DQ834" s="1069"/>
      <c r="DR834" s="1069"/>
      <c r="DS834" s="1069"/>
      <c r="DT834" s="1069"/>
      <c r="DU834" s="1069"/>
      <c r="DV834" s="1069"/>
      <c r="DW834" s="1069"/>
      <c r="DX834" s="1069"/>
      <c r="DY834" s="1069"/>
      <c r="DZ834" s="1069"/>
      <c r="EA834" s="1069"/>
      <c r="EB834" s="1069"/>
      <c r="EC834" s="1069"/>
      <c r="ED834" s="1069"/>
      <c r="EE834" s="1069"/>
      <c r="EF834" s="1069"/>
      <c r="EG834" s="1069"/>
      <c r="EH834" s="1069"/>
      <c r="EI834" s="1069"/>
      <c r="EJ834" s="1069"/>
      <c r="EK834" s="1069"/>
      <c r="EL834" s="1069"/>
      <c r="EM834" s="1069"/>
      <c r="EN834" s="1069"/>
      <c r="EO834" s="1069"/>
      <c r="EP834" s="1069"/>
      <c r="EQ834" s="1069"/>
      <c r="ER834" s="1069"/>
      <c r="ES834" s="1069"/>
      <c r="ET834" s="1069"/>
      <c r="EU834" s="1069"/>
      <c r="EV834" s="1069"/>
      <c r="EW834" s="1069"/>
      <c r="EX834" s="1069"/>
      <c r="EY834" s="1069"/>
      <c r="EZ834" s="1069"/>
      <c r="FA834" s="1069"/>
      <c r="FB834" s="1069"/>
      <c r="FC834" s="1069"/>
      <c r="FD834" s="1069"/>
      <c r="FE834" s="1069"/>
      <c r="FF834" s="1069"/>
      <c r="FG834" s="1069"/>
      <c r="FH834" s="1069"/>
      <c r="FI834" s="1069"/>
      <c r="FJ834" s="1069"/>
      <c r="FK834" s="1069"/>
      <c r="FL834" s="1069"/>
      <c r="FM834" s="1069"/>
      <c r="FN834" s="1069"/>
      <c r="FO834" s="1069"/>
      <c r="FP834" s="1069"/>
      <c r="FQ834" s="1069"/>
      <c r="FR834" s="1069"/>
      <c r="FS834" s="1069"/>
      <c r="FT834" s="1069"/>
      <c r="FU834" s="1069"/>
      <c r="FV834" s="1069"/>
      <c r="FW834" s="1069"/>
      <c r="FX834" s="1069"/>
      <c r="FY834" s="1069"/>
      <c r="FZ834" s="1069"/>
      <c r="GA834" s="1069"/>
      <c r="GB834" s="1069"/>
      <c r="GC834" s="1069"/>
      <c r="GD834" s="1069"/>
      <c r="GE834" s="1069"/>
      <c r="GF834" s="1069"/>
      <c r="GG834" s="1069"/>
      <c r="GH834" s="1069"/>
      <c r="GI834" s="1069"/>
      <c r="GJ834" s="1069"/>
      <c r="GK834" s="1069"/>
      <c r="GL834" s="1069"/>
      <c r="GM834" s="1069"/>
      <c r="GN834" s="1069"/>
      <c r="GO834" s="1069"/>
      <c r="GP834" s="1069"/>
      <c r="GQ834" s="1069"/>
      <c r="GR834" s="1069"/>
      <c r="GS834" s="1069"/>
      <c r="GT834" s="1069"/>
    </row>
    <row r="835" spans="1:202" ht="30" x14ac:dyDescent="0.25">
      <c r="A835" s="104">
        <v>1</v>
      </c>
      <c r="B835" s="104">
        <v>1</v>
      </c>
      <c r="C835" s="1335" t="s">
        <v>203</v>
      </c>
      <c r="D835" s="130">
        <f>'1 уровень'!E531</f>
        <v>541938.57894736843</v>
      </c>
      <c r="E835" s="130">
        <f>'1 уровень'!F531</f>
        <v>180647</v>
      </c>
      <c r="F835" s="130">
        <f>'1 уровень'!G531</f>
        <v>175118.34210526315</v>
      </c>
      <c r="G835" s="130">
        <f>'1 уровень'!H531</f>
        <v>96.939524102400341</v>
      </c>
      <c r="H835" s="130">
        <f>'1 уровень'!I531</f>
        <v>0</v>
      </c>
      <c r="I835" s="130">
        <f>'1 уровень'!J531</f>
        <v>0</v>
      </c>
      <c r="J835" s="130">
        <f>'1 уровень'!K531</f>
        <v>0</v>
      </c>
      <c r="K835" s="130">
        <f>'1 уровень'!L531</f>
        <v>0</v>
      </c>
      <c r="L835" s="130">
        <f>'1 уровень'!M531</f>
        <v>0</v>
      </c>
      <c r="M835" s="130">
        <f>'1 уровень'!N531</f>
        <v>0</v>
      </c>
      <c r="N835" s="130">
        <f>'1 уровень'!O531</f>
        <v>0</v>
      </c>
      <c r="O835" s="130">
        <f>'1 уровень'!P531</f>
        <v>0</v>
      </c>
      <c r="P835" s="130">
        <f>'1 уровень'!Q531</f>
        <v>0</v>
      </c>
      <c r="Q835" s="130">
        <f>'1 уровень'!R531</f>
        <v>0</v>
      </c>
      <c r="R835" s="130">
        <f>'1 уровень'!S531</f>
        <v>0</v>
      </c>
      <c r="S835" s="130">
        <f>'1 уровень'!T531</f>
        <v>0</v>
      </c>
      <c r="T835" s="130">
        <f>'1 уровень'!U531</f>
        <v>0</v>
      </c>
      <c r="U835" s="130">
        <f>'1 уровень'!V531</f>
        <v>0</v>
      </c>
      <c r="V835" s="130">
        <f>'1 уровень'!W531</f>
        <v>0</v>
      </c>
      <c r="W835" s="130">
        <f>'1 уровень'!X531</f>
        <v>0</v>
      </c>
      <c r="X835" s="130">
        <f>'1 уровень'!Y531</f>
        <v>0</v>
      </c>
      <c r="Y835" s="130">
        <f>'1 уровень'!Z531</f>
        <v>0</v>
      </c>
      <c r="Z835" s="130">
        <f>'1 уровень'!AA530</f>
        <v>0</v>
      </c>
      <c r="AA835" s="130">
        <f>'1 уровень'!AB530</f>
        <v>0</v>
      </c>
      <c r="AB835" s="1069"/>
      <c r="AC835" s="1070"/>
      <c r="AD835" s="1069"/>
      <c r="AE835" s="1069"/>
      <c r="AF835" s="1069"/>
      <c r="AG835" s="1069"/>
      <c r="AH835" s="1069"/>
      <c r="AI835" s="1069"/>
      <c r="AJ835" s="1069"/>
      <c r="AK835" s="1069"/>
      <c r="AL835" s="1069"/>
      <c r="AM835" s="1069"/>
      <c r="AN835" s="1069"/>
      <c r="AO835" s="1069"/>
      <c r="AP835" s="1069"/>
      <c r="AQ835" s="1069"/>
      <c r="AR835" s="1069"/>
      <c r="AS835" s="1069"/>
      <c r="AT835" s="1069"/>
      <c r="AU835" s="1069"/>
      <c r="AV835" s="1069"/>
      <c r="AW835" s="1069"/>
      <c r="AX835" s="1069"/>
      <c r="AY835" s="1069"/>
      <c r="AZ835" s="1069"/>
      <c r="BA835" s="1069"/>
      <c r="BB835" s="1069"/>
      <c r="BC835" s="1069"/>
      <c r="BD835" s="1069"/>
      <c r="BE835" s="1069"/>
      <c r="BF835" s="1069"/>
      <c r="BG835" s="1069"/>
      <c r="BH835" s="1069"/>
      <c r="BI835" s="1069"/>
      <c r="BJ835" s="1069"/>
      <c r="BK835" s="1069"/>
      <c r="BL835" s="1069"/>
      <c r="BM835" s="1069"/>
      <c r="BN835" s="1069"/>
      <c r="BO835" s="1069"/>
      <c r="BP835" s="1069"/>
      <c r="BQ835" s="1069"/>
      <c r="BR835" s="1069"/>
      <c r="BS835" s="1069"/>
      <c r="BT835" s="1069"/>
      <c r="BU835" s="1069"/>
      <c r="BV835" s="1069"/>
      <c r="BW835" s="1069"/>
      <c r="BX835" s="1069"/>
      <c r="BY835" s="1069"/>
      <c r="BZ835" s="1069"/>
      <c r="CA835" s="1069"/>
      <c r="CB835" s="1069"/>
      <c r="CC835" s="1069"/>
      <c r="CD835" s="1069"/>
      <c r="CE835" s="1069"/>
      <c r="CF835" s="1069"/>
      <c r="CG835" s="1069"/>
      <c r="CH835" s="1069"/>
      <c r="CI835" s="1069"/>
      <c r="CJ835" s="1069"/>
      <c r="CK835" s="1069"/>
      <c r="CL835" s="1069"/>
      <c r="CM835" s="1069"/>
      <c r="CN835" s="1069"/>
      <c r="CO835" s="1069"/>
      <c r="CP835" s="1069"/>
      <c r="CQ835" s="1069"/>
      <c r="CR835" s="1069"/>
      <c r="CS835" s="1069"/>
      <c r="CT835" s="1069"/>
      <c r="CU835" s="1069"/>
      <c r="CV835" s="1069"/>
      <c r="CW835" s="1069"/>
      <c r="CX835" s="1069"/>
      <c r="CY835" s="1069"/>
      <c r="CZ835" s="1069"/>
      <c r="DA835" s="1069"/>
      <c r="DB835" s="1069"/>
      <c r="DC835" s="1069"/>
      <c r="DD835" s="1069"/>
      <c r="DE835" s="1069"/>
      <c r="DF835" s="1069"/>
      <c r="DG835" s="1069"/>
      <c r="DH835" s="1069"/>
      <c r="DI835" s="1069"/>
      <c r="DJ835" s="1069"/>
      <c r="DK835" s="1069"/>
      <c r="DL835" s="1069"/>
      <c r="DM835" s="1069"/>
      <c r="DN835" s="1069"/>
      <c r="DO835" s="1069"/>
      <c r="DP835" s="1069"/>
      <c r="DQ835" s="1069"/>
      <c r="DR835" s="1069"/>
      <c r="DS835" s="1069"/>
      <c r="DT835" s="1069"/>
      <c r="DU835" s="1069"/>
      <c r="DV835" s="1069"/>
      <c r="DW835" s="1069"/>
      <c r="DX835" s="1069"/>
      <c r="DY835" s="1069"/>
      <c r="DZ835" s="1069"/>
      <c r="EA835" s="1069"/>
      <c r="EB835" s="1069"/>
      <c r="EC835" s="1069"/>
      <c r="ED835" s="1069"/>
      <c r="EE835" s="1069"/>
      <c r="EF835" s="1069"/>
      <c r="EG835" s="1069"/>
      <c r="EH835" s="1069"/>
      <c r="EI835" s="1069"/>
      <c r="EJ835" s="1069"/>
      <c r="EK835" s="1069"/>
      <c r="EL835" s="1069"/>
      <c r="EM835" s="1069"/>
      <c r="EN835" s="1069"/>
      <c r="EO835" s="1069"/>
      <c r="EP835" s="1069"/>
      <c r="EQ835" s="1069"/>
      <c r="ER835" s="1069"/>
      <c r="ES835" s="1069"/>
      <c r="ET835" s="1069"/>
      <c r="EU835" s="1069"/>
      <c r="EV835" s="1069"/>
      <c r="EW835" s="1069"/>
      <c r="EX835" s="1069"/>
      <c r="EY835" s="1069"/>
      <c r="EZ835" s="1069"/>
      <c r="FA835" s="1069"/>
      <c r="FB835" s="1069"/>
      <c r="FC835" s="1069"/>
      <c r="FD835" s="1069"/>
      <c r="FE835" s="1069"/>
      <c r="FF835" s="1069"/>
      <c r="FG835" s="1069"/>
      <c r="FH835" s="1069"/>
      <c r="FI835" s="1069"/>
      <c r="FJ835" s="1069"/>
      <c r="FK835" s="1069"/>
      <c r="FL835" s="1069"/>
      <c r="FM835" s="1069"/>
      <c r="FN835" s="1069"/>
      <c r="FO835" s="1069"/>
      <c r="FP835" s="1069"/>
      <c r="FQ835" s="1069"/>
      <c r="FR835" s="1069"/>
      <c r="FS835" s="1069"/>
      <c r="FT835" s="1069"/>
      <c r="FU835" s="1069"/>
      <c r="FV835" s="1069"/>
      <c r="FW835" s="1069"/>
      <c r="FX835" s="1069"/>
      <c r="FY835" s="1069"/>
      <c r="FZ835" s="1069"/>
      <c r="GA835" s="1069"/>
      <c r="GB835" s="1069"/>
      <c r="GC835" s="1069"/>
      <c r="GD835" s="1069"/>
      <c r="GE835" s="1069"/>
      <c r="GF835" s="1069"/>
      <c r="GG835" s="1069"/>
      <c r="GH835" s="1069"/>
      <c r="GI835" s="1069"/>
      <c r="GJ835" s="1069"/>
      <c r="GK835" s="1069"/>
      <c r="GL835" s="1069"/>
      <c r="GM835" s="1069"/>
      <c r="GN835" s="1069"/>
      <c r="GO835" s="1069"/>
      <c r="GP835" s="1069"/>
      <c r="GQ835" s="1069"/>
      <c r="GR835" s="1069"/>
      <c r="GS835" s="1069"/>
      <c r="GT835" s="1069"/>
    </row>
    <row r="836" spans="1:202" x14ac:dyDescent="0.25">
      <c r="A836" s="104">
        <v>1</v>
      </c>
      <c r="B836" s="104">
        <v>1</v>
      </c>
      <c r="C836" s="1336" t="s">
        <v>441</v>
      </c>
      <c r="D836" s="130">
        <f>'1 уровень'!E532</f>
        <v>69109</v>
      </c>
      <c r="E836" s="130">
        <f>'1 уровень'!F532</f>
        <v>23036</v>
      </c>
      <c r="F836" s="130">
        <f>'1 уровень'!G532</f>
        <v>39897.5</v>
      </c>
      <c r="G836" s="130">
        <f>'1 уровень'!H532</f>
        <v>173.19630144122243</v>
      </c>
      <c r="H836" s="130">
        <f>'1 уровень'!I532</f>
        <v>0</v>
      </c>
      <c r="I836" s="130">
        <f>'1 уровень'!J532</f>
        <v>0</v>
      </c>
      <c r="J836" s="130">
        <f>'1 уровень'!K532</f>
        <v>0</v>
      </c>
      <c r="K836" s="130">
        <f>'1 уровень'!L532</f>
        <v>0</v>
      </c>
      <c r="L836" s="130">
        <f>'1 уровень'!M532</f>
        <v>0</v>
      </c>
      <c r="M836" s="130">
        <f>'1 уровень'!N532</f>
        <v>0</v>
      </c>
      <c r="N836" s="130">
        <f>'1 уровень'!O532</f>
        <v>0</v>
      </c>
      <c r="O836" s="130">
        <f>'1 уровень'!P532</f>
        <v>0</v>
      </c>
      <c r="P836" s="130">
        <f>'1 уровень'!Q532</f>
        <v>0</v>
      </c>
      <c r="Q836" s="130">
        <f>'1 уровень'!R532</f>
        <v>0</v>
      </c>
      <c r="R836" s="130">
        <f>'1 уровень'!S532</f>
        <v>0</v>
      </c>
      <c r="S836" s="130">
        <f>'1 уровень'!T532</f>
        <v>0</v>
      </c>
      <c r="T836" s="130">
        <f>'1 уровень'!U532</f>
        <v>0</v>
      </c>
      <c r="U836" s="130">
        <f>'1 уровень'!V532</f>
        <v>0</v>
      </c>
      <c r="V836" s="130">
        <f>'1 уровень'!W532</f>
        <v>0</v>
      </c>
      <c r="W836" s="130">
        <f>'1 уровень'!X532</f>
        <v>0</v>
      </c>
      <c r="X836" s="130">
        <f>'1 уровень'!Y532</f>
        <v>0</v>
      </c>
      <c r="Y836" s="130">
        <f>'1 уровень'!Z532</f>
        <v>0</v>
      </c>
      <c r="Z836" s="130">
        <f>'1 уровень'!AA531</f>
        <v>0</v>
      </c>
      <c r="AA836" s="130">
        <f>'1 уровень'!AB531</f>
        <v>0</v>
      </c>
      <c r="AB836" s="1069"/>
      <c r="AC836" s="1070"/>
      <c r="AD836" s="1069"/>
      <c r="AE836" s="1069"/>
      <c r="AF836" s="1069"/>
      <c r="AG836" s="1069"/>
      <c r="AH836" s="1069"/>
      <c r="AI836" s="1069"/>
      <c r="AJ836" s="1069"/>
      <c r="AK836" s="1069"/>
      <c r="AL836" s="1069"/>
      <c r="AM836" s="1069"/>
      <c r="AN836" s="1069"/>
      <c r="AO836" s="1069"/>
      <c r="AP836" s="1069"/>
      <c r="AQ836" s="1069"/>
      <c r="AR836" s="1069"/>
      <c r="AS836" s="1069"/>
      <c r="AT836" s="1069"/>
      <c r="AU836" s="1069"/>
      <c r="AV836" s="1069"/>
      <c r="AW836" s="1069"/>
      <c r="AX836" s="1069"/>
      <c r="AY836" s="1069"/>
      <c r="AZ836" s="1069"/>
      <c r="BA836" s="1069"/>
      <c r="BB836" s="1069"/>
      <c r="BC836" s="1069"/>
      <c r="BD836" s="1069"/>
      <c r="BE836" s="1069"/>
      <c r="BF836" s="1069"/>
      <c r="BG836" s="1069"/>
      <c r="BH836" s="1069"/>
      <c r="BI836" s="1069"/>
      <c r="BJ836" s="1069"/>
      <c r="BK836" s="1069"/>
      <c r="BL836" s="1069"/>
      <c r="BM836" s="1069"/>
      <c r="BN836" s="1069"/>
      <c r="BO836" s="1069"/>
      <c r="BP836" s="1069"/>
      <c r="BQ836" s="1069"/>
      <c r="BR836" s="1069"/>
      <c r="BS836" s="1069"/>
      <c r="BT836" s="1069"/>
      <c r="BU836" s="1069"/>
      <c r="BV836" s="1069"/>
      <c r="BW836" s="1069"/>
      <c r="BX836" s="1069"/>
      <c r="BY836" s="1069"/>
      <c r="BZ836" s="1069"/>
      <c r="CA836" s="1069"/>
      <c r="CB836" s="1069"/>
      <c r="CC836" s="1069"/>
      <c r="CD836" s="1069"/>
      <c r="CE836" s="1069"/>
      <c r="CF836" s="1069"/>
      <c r="CG836" s="1069"/>
      <c r="CH836" s="1069"/>
      <c r="CI836" s="1069"/>
      <c r="CJ836" s="1069"/>
      <c r="CK836" s="1069"/>
      <c r="CL836" s="1069"/>
      <c r="CM836" s="1069"/>
      <c r="CN836" s="1069"/>
      <c r="CO836" s="1069"/>
      <c r="CP836" s="1069"/>
      <c r="CQ836" s="1069"/>
      <c r="CR836" s="1069"/>
      <c r="CS836" s="1069"/>
      <c r="CT836" s="1069"/>
      <c r="CU836" s="1069"/>
      <c r="CV836" s="1069"/>
      <c r="CW836" s="1069"/>
      <c r="CX836" s="1069"/>
      <c r="CY836" s="1069"/>
      <c r="CZ836" s="1069"/>
      <c r="DA836" s="1069"/>
      <c r="DB836" s="1069"/>
      <c r="DC836" s="1069"/>
      <c r="DD836" s="1069"/>
      <c r="DE836" s="1069"/>
      <c r="DF836" s="1069"/>
      <c r="DG836" s="1069"/>
      <c r="DH836" s="1069"/>
      <c r="DI836" s="1069"/>
      <c r="DJ836" s="1069"/>
      <c r="DK836" s="1069"/>
      <c r="DL836" s="1069"/>
      <c r="DM836" s="1069"/>
      <c r="DN836" s="1069"/>
      <c r="DO836" s="1069"/>
      <c r="DP836" s="1069"/>
      <c r="DQ836" s="1069"/>
      <c r="DR836" s="1069"/>
      <c r="DS836" s="1069"/>
      <c r="DT836" s="1069"/>
      <c r="DU836" s="1069"/>
      <c r="DV836" s="1069"/>
      <c r="DW836" s="1069"/>
      <c r="DX836" s="1069"/>
      <c r="DY836" s="1069"/>
      <c r="DZ836" s="1069"/>
      <c r="EA836" s="1069"/>
      <c r="EB836" s="1069"/>
      <c r="EC836" s="1069"/>
      <c r="ED836" s="1069"/>
      <c r="EE836" s="1069"/>
      <c r="EF836" s="1069"/>
      <c r="EG836" s="1069"/>
      <c r="EH836" s="1069"/>
      <c r="EI836" s="1069"/>
      <c r="EJ836" s="1069"/>
      <c r="EK836" s="1069"/>
      <c r="EL836" s="1069"/>
      <c r="EM836" s="1069"/>
      <c r="EN836" s="1069"/>
      <c r="EO836" s="1069"/>
      <c r="EP836" s="1069"/>
      <c r="EQ836" s="1069"/>
      <c r="ER836" s="1069"/>
      <c r="ES836" s="1069"/>
      <c r="ET836" s="1069"/>
      <c r="EU836" s="1069"/>
      <c r="EV836" s="1069"/>
      <c r="EW836" s="1069"/>
      <c r="EX836" s="1069"/>
      <c r="EY836" s="1069"/>
      <c r="EZ836" s="1069"/>
      <c r="FA836" s="1069"/>
      <c r="FB836" s="1069"/>
      <c r="FC836" s="1069"/>
      <c r="FD836" s="1069"/>
      <c r="FE836" s="1069"/>
      <c r="FF836" s="1069"/>
      <c r="FG836" s="1069"/>
      <c r="FH836" s="1069"/>
      <c r="FI836" s="1069"/>
      <c r="FJ836" s="1069"/>
      <c r="FK836" s="1069"/>
      <c r="FL836" s="1069"/>
      <c r="FM836" s="1069"/>
      <c r="FN836" s="1069"/>
      <c r="FO836" s="1069"/>
      <c r="FP836" s="1069"/>
      <c r="FQ836" s="1069"/>
      <c r="FR836" s="1069"/>
      <c r="FS836" s="1069"/>
      <c r="FT836" s="1069"/>
      <c r="FU836" s="1069"/>
      <c r="FV836" s="1069"/>
      <c r="FW836" s="1069"/>
      <c r="FX836" s="1069"/>
      <c r="FY836" s="1069"/>
      <c r="FZ836" s="1069"/>
      <c r="GA836" s="1069"/>
      <c r="GB836" s="1069"/>
      <c r="GC836" s="1069"/>
      <c r="GD836" s="1069"/>
      <c r="GE836" s="1069"/>
      <c r="GF836" s="1069"/>
      <c r="GG836" s="1069"/>
      <c r="GH836" s="1069"/>
      <c r="GI836" s="1069"/>
      <c r="GJ836" s="1069"/>
      <c r="GK836" s="1069"/>
      <c r="GL836" s="1069"/>
      <c r="GM836" s="1069"/>
      <c r="GN836" s="1069"/>
      <c r="GO836" s="1069"/>
      <c r="GP836" s="1069"/>
      <c r="GQ836" s="1069"/>
      <c r="GR836" s="1069"/>
      <c r="GS836" s="1069"/>
      <c r="GT836" s="1069"/>
    </row>
    <row r="837" spans="1:202" ht="30" x14ac:dyDescent="0.25">
      <c r="A837" s="104">
        <v>1</v>
      </c>
      <c r="B837" s="104">
        <v>1</v>
      </c>
      <c r="C837" s="1335" t="s">
        <v>446</v>
      </c>
      <c r="D837" s="130">
        <f>'1 уровень'!E533</f>
        <v>47030</v>
      </c>
      <c r="E837" s="130">
        <f>'1 уровень'!F533</f>
        <v>15677</v>
      </c>
      <c r="F837" s="130">
        <f>'1 уровень'!G533</f>
        <v>15579</v>
      </c>
      <c r="G837" s="130">
        <f>'1 уровень'!H533</f>
        <v>99.37488039803533</v>
      </c>
      <c r="H837" s="130">
        <f>'1 уровень'!I533</f>
        <v>0</v>
      </c>
      <c r="I837" s="130">
        <f>'1 уровень'!J533</f>
        <v>0</v>
      </c>
      <c r="J837" s="130">
        <f>'1 уровень'!K533</f>
        <v>0</v>
      </c>
      <c r="K837" s="130">
        <f>'1 уровень'!L533</f>
        <v>0</v>
      </c>
      <c r="L837" s="130">
        <f>'1 уровень'!M533</f>
        <v>0</v>
      </c>
      <c r="M837" s="130">
        <f>'1 уровень'!N533</f>
        <v>0</v>
      </c>
      <c r="N837" s="130">
        <f>'1 уровень'!O533</f>
        <v>0</v>
      </c>
      <c r="O837" s="130">
        <f>'1 уровень'!P533</f>
        <v>0</v>
      </c>
      <c r="P837" s="130">
        <f>'1 уровень'!Q533</f>
        <v>0</v>
      </c>
      <c r="Q837" s="130">
        <f>'1 уровень'!R533</f>
        <v>0</v>
      </c>
      <c r="R837" s="130">
        <f>'1 уровень'!S533</f>
        <v>0</v>
      </c>
      <c r="S837" s="130">
        <f>'1 уровень'!T533</f>
        <v>0</v>
      </c>
      <c r="T837" s="130">
        <f>'1 уровень'!U533</f>
        <v>0</v>
      </c>
      <c r="U837" s="130">
        <f>'1 уровень'!V533</f>
        <v>0</v>
      </c>
      <c r="V837" s="130">
        <f>'1 уровень'!W533</f>
        <v>0</v>
      </c>
      <c r="W837" s="130">
        <f>'1 уровень'!X533</f>
        <v>0</v>
      </c>
      <c r="X837" s="130">
        <f>'1 уровень'!Y533</f>
        <v>0</v>
      </c>
      <c r="Y837" s="130">
        <f>'1 уровень'!Z533</f>
        <v>0</v>
      </c>
      <c r="Z837" s="130">
        <f>'1 уровень'!AA532</f>
        <v>0</v>
      </c>
      <c r="AA837" s="130">
        <f>'1 уровень'!AB532</f>
        <v>0</v>
      </c>
      <c r="AB837" s="1069"/>
      <c r="AC837" s="1070"/>
      <c r="AD837" s="1069"/>
      <c r="AE837" s="1069"/>
      <c r="AF837" s="1069"/>
      <c r="AG837" s="1069"/>
      <c r="AH837" s="1069"/>
      <c r="AI837" s="1069"/>
      <c r="AJ837" s="1069"/>
      <c r="AK837" s="1069"/>
      <c r="AL837" s="1069"/>
      <c r="AM837" s="1069"/>
      <c r="AN837" s="1069"/>
      <c r="AO837" s="1069"/>
      <c r="AP837" s="1069"/>
      <c r="AQ837" s="1069"/>
      <c r="AR837" s="1069"/>
      <c r="AS837" s="1069"/>
      <c r="AT837" s="1069"/>
      <c r="AU837" s="1069"/>
      <c r="AV837" s="1069"/>
      <c r="AW837" s="1069"/>
      <c r="AX837" s="1069"/>
      <c r="AY837" s="1069"/>
      <c r="AZ837" s="1069"/>
      <c r="BA837" s="1069"/>
      <c r="BB837" s="1069"/>
      <c r="BC837" s="1069"/>
      <c r="BD837" s="1069"/>
      <c r="BE837" s="1069"/>
      <c r="BF837" s="1069"/>
      <c r="BG837" s="1069"/>
      <c r="BH837" s="1069"/>
      <c r="BI837" s="1069"/>
      <c r="BJ837" s="1069"/>
      <c r="BK837" s="1069"/>
      <c r="BL837" s="1069"/>
      <c r="BM837" s="1069"/>
      <c r="BN837" s="1069"/>
      <c r="BO837" s="1069"/>
      <c r="BP837" s="1069"/>
      <c r="BQ837" s="1069"/>
      <c r="BR837" s="1069"/>
      <c r="BS837" s="1069"/>
      <c r="BT837" s="1069"/>
      <c r="BU837" s="1069"/>
      <c r="BV837" s="1069"/>
      <c r="BW837" s="1069"/>
      <c r="BX837" s="1069"/>
      <c r="BY837" s="1069"/>
      <c r="BZ837" s="1069"/>
      <c r="CA837" s="1069"/>
      <c r="CB837" s="1069"/>
      <c r="CC837" s="1069"/>
      <c r="CD837" s="1069"/>
      <c r="CE837" s="1069"/>
      <c r="CF837" s="1069"/>
      <c r="CG837" s="1069"/>
      <c r="CH837" s="1069"/>
      <c r="CI837" s="1069"/>
      <c r="CJ837" s="1069"/>
      <c r="CK837" s="1069"/>
      <c r="CL837" s="1069"/>
      <c r="CM837" s="1069"/>
      <c r="CN837" s="1069"/>
      <c r="CO837" s="1069"/>
      <c r="CP837" s="1069"/>
      <c r="CQ837" s="1069"/>
      <c r="CR837" s="1069"/>
      <c r="CS837" s="1069"/>
      <c r="CT837" s="1069"/>
      <c r="CU837" s="1069"/>
      <c r="CV837" s="1069"/>
      <c r="CW837" s="1069"/>
      <c r="CX837" s="1069"/>
      <c r="CY837" s="1069"/>
      <c r="CZ837" s="1069"/>
      <c r="DA837" s="1069"/>
      <c r="DB837" s="1069"/>
      <c r="DC837" s="1069"/>
      <c r="DD837" s="1069"/>
      <c r="DE837" s="1069"/>
      <c r="DF837" s="1069"/>
      <c r="DG837" s="1069"/>
      <c r="DH837" s="1069"/>
      <c r="DI837" s="1069"/>
      <c r="DJ837" s="1069"/>
      <c r="DK837" s="1069"/>
      <c r="DL837" s="1069"/>
      <c r="DM837" s="1069"/>
      <c r="DN837" s="1069"/>
      <c r="DO837" s="1069"/>
      <c r="DP837" s="1069"/>
      <c r="DQ837" s="1069"/>
      <c r="DR837" s="1069"/>
      <c r="DS837" s="1069"/>
      <c r="DT837" s="1069"/>
      <c r="DU837" s="1069"/>
      <c r="DV837" s="1069"/>
      <c r="DW837" s="1069"/>
      <c r="DX837" s="1069"/>
      <c r="DY837" s="1069"/>
      <c r="DZ837" s="1069"/>
      <c r="EA837" s="1069"/>
      <c r="EB837" s="1069"/>
      <c r="EC837" s="1069"/>
      <c r="ED837" s="1069"/>
      <c r="EE837" s="1069"/>
      <c r="EF837" s="1069"/>
      <c r="EG837" s="1069"/>
      <c r="EH837" s="1069"/>
      <c r="EI837" s="1069"/>
      <c r="EJ837" s="1069"/>
      <c r="EK837" s="1069"/>
      <c r="EL837" s="1069"/>
      <c r="EM837" s="1069"/>
      <c r="EN837" s="1069"/>
      <c r="EO837" s="1069"/>
      <c r="EP837" s="1069"/>
      <c r="EQ837" s="1069"/>
      <c r="ER837" s="1069"/>
      <c r="ES837" s="1069"/>
      <c r="ET837" s="1069"/>
      <c r="EU837" s="1069"/>
      <c r="EV837" s="1069"/>
      <c r="EW837" s="1069"/>
      <c r="EX837" s="1069"/>
      <c r="EY837" s="1069"/>
      <c r="EZ837" s="1069"/>
      <c r="FA837" s="1069"/>
      <c r="FB837" s="1069"/>
      <c r="FC837" s="1069"/>
      <c r="FD837" s="1069"/>
      <c r="FE837" s="1069"/>
      <c r="FF837" s="1069"/>
      <c r="FG837" s="1069"/>
      <c r="FH837" s="1069"/>
      <c r="FI837" s="1069"/>
      <c r="FJ837" s="1069"/>
      <c r="FK837" s="1069"/>
      <c r="FL837" s="1069"/>
      <c r="FM837" s="1069"/>
      <c r="FN837" s="1069"/>
      <c r="FO837" s="1069"/>
      <c r="FP837" s="1069"/>
      <c r="FQ837" s="1069"/>
      <c r="FR837" s="1069"/>
      <c r="FS837" s="1069"/>
      <c r="FT837" s="1069"/>
      <c r="FU837" s="1069"/>
      <c r="FV837" s="1069"/>
      <c r="FW837" s="1069"/>
      <c r="FX837" s="1069"/>
      <c r="FY837" s="1069"/>
      <c r="FZ837" s="1069"/>
      <c r="GA837" s="1069"/>
      <c r="GB837" s="1069"/>
      <c r="GC837" s="1069"/>
      <c r="GD837" s="1069"/>
      <c r="GE837" s="1069"/>
      <c r="GF837" s="1069"/>
      <c r="GG837" s="1069"/>
      <c r="GH837" s="1069"/>
      <c r="GI837" s="1069"/>
      <c r="GJ837" s="1069"/>
      <c r="GK837" s="1069"/>
      <c r="GL837" s="1069"/>
      <c r="GM837" s="1069"/>
      <c r="GN837" s="1069"/>
      <c r="GO837" s="1069"/>
      <c r="GP837" s="1069"/>
      <c r="GQ837" s="1069"/>
      <c r="GR837" s="1069"/>
      <c r="GS837" s="1069"/>
      <c r="GT837" s="1069"/>
    </row>
    <row r="838" spans="1:202" ht="45" x14ac:dyDescent="0.25">
      <c r="A838" s="104">
        <v>1</v>
      </c>
      <c r="B838" s="104">
        <v>1</v>
      </c>
      <c r="C838" s="1290" t="s">
        <v>434</v>
      </c>
      <c r="D838" s="130">
        <f>'1 уровень'!E534</f>
        <v>21930</v>
      </c>
      <c r="E838" s="130">
        <f>'1 уровень'!F534</f>
        <v>7310</v>
      </c>
      <c r="F838" s="130">
        <f>'1 уровень'!G534</f>
        <v>8192</v>
      </c>
      <c r="G838" s="130">
        <f>'1 уровень'!H534</f>
        <v>112.0656634746922</v>
      </c>
      <c r="H838" s="130">
        <f>'1 уровень'!I534</f>
        <v>0</v>
      </c>
      <c r="I838" s="130">
        <f>'1 уровень'!J534</f>
        <v>0</v>
      </c>
      <c r="J838" s="130">
        <f>'1 уровень'!K534</f>
        <v>0</v>
      </c>
      <c r="K838" s="130">
        <f>'1 уровень'!L534</f>
        <v>0</v>
      </c>
      <c r="L838" s="130">
        <f>'1 уровень'!M534</f>
        <v>0</v>
      </c>
      <c r="M838" s="130">
        <f>'1 уровень'!N534</f>
        <v>0</v>
      </c>
      <c r="N838" s="130">
        <f>'1 уровень'!O534</f>
        <v>0</v>
      </c>
      <c r="O838" s="130">
        <f>'1 уровень'!P534</f>
        <v>0</v>
      </c>
      <c r="P838" s="130">
        <f>'1 уровень'!Q534</f>
        <v>0</v>
      </c>
      <c r="Q838" s="130">
        <f>'1 уровень'!R534</f>
        <v>0</v>
      </c>
      <c r="R838" s="130">
        <f>'1 уровень'!S534</f>
        <v>0</v>
      </c>
      <c r="S838" s="130">
        <f>'1 уровень'!T534</f>
        <v>0</v>
      </c>
      <c r="T838" s="130">
        <f>'1 уровень'!U534</f>
        <v>0</v>
      </c>
      <c r="U838" s="130">
        <f>'1 уровень'!V534</f>
        <v>0</v>
      </c>
      <c r="V838" s="130">
        <f>'1 уровень'!W534</f>
        <v>0</v>
      </c>
      <c r="W838" s="130">
        <f>'1 уровень'!X534</f>
        <v>0</v>
      </c>
      <c r="X838" s="130">
        <f>'1 уровень'!Y534</f>
        <v>0</v>
      </c>
      <c r="Y838" s="130">
        <f>'1 уровень'!Z534</f>
        <v>0</v>
      </c>
      <c r="Z838" s="130">
        <f>'1 уровень'!AA533</f>
        <v>0</v>
      </c>
      <c r="AA838" s="130">
        <f>'1 уровень'!AB533</f>
        <v>0</v>
      </c>
      <c r="AB838" s="1069"/>
      <c r="AC838" s="1070"/>
      <c r="AD838" s="1069"/>
      <c r="AE838" s="1069"/>
      <c r="AF838" s="1069"/>
      <c r="AG838" s="1069"/>
      <c r="AH838" s="1069"/>
      <c r="AI838" s="1069"/>
      <c r="AJ838" s="1069"/>
      <c r="AK838" s="1069"/>
      <c r="AL838" s="1069"/>
      <c r="AM838" s="1069"/>
      <c r="AN838" s="1069"/>
      <c r="AO838" s="1069"/>
      <c r="AP838" s="1069"/>
      <c r="AQ838" s="1069"/>
      <c r="AR838" s="1069"/>
      <c r="AS838" s="1069"/>
      <c r="AT838" s="1069"/>
      <c r="AU838" s="1069"/>
      <c r="AV838" s="1069"/>
      <c r="AW838" s="1069"/>
      <c r="AX838" s="1069"/>
      <c r="AY838" s="1069"/>
      <c r="AZ838" s="1069"/>
      <c r="BA838" s="1069"/>
      <c r="BB838" s="1069"/>
      <c r="BC838" s="1069"/>
      <c r="BD838" s="1069"/>
      <c r="BE838" s="1069"/>
      <c r="BF838" s="1069"/>
      <c r="BG838" s="1069"/>
      <c r="BH838" s="1069"/>
      <c r="BI838" s="1069"/>
      <c r="BJ838" s="1069"/>
      <c r="BK838" s="1069"/>
      <c r="BL838" s="1069"/>
      <c r="BM838" s="1069"/>
      <c r="BN838" s="1069"/>
      <c r="BO838" s="1069"/>
      <c r="BP838" s="1069"/>
      <c r="BQ838" s="1069"/>
      <c r="BR838" s="1069"/>
      <c r="BS838" s="1069"/>
      <c r="BT838" s="1069"/>
      <c r="BU838" s="1069"/>
      <c r="BV838" s="1069"/>
      <c r="BW838" s="1069"/>
      <c r="BX838" s="1069"/>
      <c r="BY838" s="1069"/>
      <c r="BZ838" s="1069"/>
      <c r="CA838" s="1069"/>
      <c r="CB838" s="1069"/>
      <c r="CC838" s="1069"/>
      <c r="CD838" s="1069"/>
      <c r="CE838" s="1069"/>
      <c r="CF838" s="1069"/>
      <c r="CG838" s="1069"/>
      <c r="CH838" s="1069"/>
      <c r="CI838" s="1069"/>
      <c r="CJ838" s="1069"/>
      <c r="CK838" s="1069"/>
      <c r="CL838" s="1069"/>
      <c r="CM838" s="1069"/>
      <c r="CN838" s="1069"/>
      <c r="CO838" s="1069"/>
      <c r="CP838" s="1069"/>
      <c r="CQ838" s="1069"/>
      <c r="CR838" s="1069"/>
      <c r="CS838" s="1069"/>
      <c r="CT838" s="1069"/>
      <c r="CU838" s="1069"/>
      <c r="CV838" s="1069"/>
      <c r="CW838" s="1069"/>
      <c r="CX838" s="1069"/>
      <c r="CY838" s="1069"/>
      <c r="CZ838" s="1069"/>
      <c r="DA838" s="1069"/>
      <c r="DB838" s="1069"/>
      <c r="DC838" s="1069"/>
      <c r="DD838" s="1069"/>
      <c r="DE838" s="1069"/>
      <c r="DF838" s="1069"/>
      <c r="DG838" s="1069"/>
      <c r="DH838" s="1069"/>
      <c r="DI838" s="1069"/>
      <c r="DJ838" s="1069"/>
      <c r="DK838" s="1069"/>
      <c r="DL838" s="1069"/>
      <c r="DM838" s="1069"/>
      <c r="DN838" s="1069"/>
      <c r="DO838" s="1069"/>
      <c r="DP838" s="1069"/>
      <c r="DQ838" s="1069"/>
      <c r="DR838" s="1069"/>
      <c r="DS838" s="1069"/>
      <c r="DT838" s="1069"/>
      <c r="DU838" s="1069"/>
      <c r="DV838" s="1069"/>
      <c r="DW838" s="1069"/>
      <c r="DX838" s="1069"/>
      <c r="DY838" s="1069"/>
      <c r="DZ838" s="1069"/>
      <c r="EA838" s="1069"/>
      <c r="EB838" s="1069"/>
      <c r="EC838" s="1069"/>
      <c r="ED838" s="1069"/>
      <c r="EE838" s="1069"/>
      <c r="EF838" s="1069"/>
      <c r="EG838" s="1069"/>
      <c r="EH838" s="1069"/>
      <c r="EI838" s="1069"/>
      <c r="EJ838" s="1069"/>
      <c r="EK838" s="1069"/>
      <c r="EL838" s="1069"/>
      <c r="EM838" s="1069"/>
      <c r="EN838" s="1069"/>
      <c r="EO838" s="1069"/>
      <c r="EP838" s="1069"/>
      <c r="EQ838" s="1069"/>
      <c r="ER838" s="1069"/>
      <c r="ES838" s="1069"/>
      <c r="ET838" s="1069"/>
      <c r="EU838" s="1069"/>
      <c r="EV838" s="1069"/>
      <c r="EW838" s="1069"/>
      <c r="EX838" s="1069"/>
      <c r="EY838" s="1069"/>
      <c r="EZ838" s="1069"/>
      <c r="FA838" s="1069"/>
      <c r="FB838" s="1069"/>
      <c r="FC838" s="1069"/>
      <c r="FD838" s="1069"/>
      <c r="FE838" s="1069"/>
      <c r="FF838" s="1069"/>
      <c r="FG838" s="1069"/>
      <c r="FH838" s="1069"/>
      <c r="FI838" s="1069"/>
      <c r="FJ838" s="1069"/>
      <c r="FK838" s="1069"/>
      <c r="FL838" s="1069"/>
      <c r="FM838" s="1069"/>
      <c r="FN838" s="1069"/>
      <c r="FO838" s="1069"/>
      <c r="FP838" s="1069"/>
      <c r="FQ838" s="1069"/>
      <c r="FR838" s="1069"/>
      <c r="FS838" s="1069"/>
      <c r="FT838" s="1069"/>
      <c r="FU838" s="1069"/>
      <c r="FV838" s="1069"/>
      <c r="FW838" s="1069"/>
      <c r="FX838" s="1069"/>
      <c r="FY838" s="1069"/>
      <c r="FZ838" s="1069"/>
      <c r="GA838" s="1069"/>
      <c r="GB838" s="1069"/>
      <c r="GC838" s="1069"/>
      <c r="GD838" s="1069"/>
      <c r="GE838" s="1069"/>
      <c r="GF838" s="1069"/>
      <c r="GG838" s="1069"/>
      <c r="GH838" s="1069"/>
      <c r="GI838" s="1069"/>
      <c r="GJ838" s="1069"/>
      <c r="GK838" s="1069"/>
      <c r="GL838" s="1069"/>
      <c r="GM838" s="1069"/>
      <c r="GN838" s="1069"/>
      <c r="GO838" s="1069"/>
      <c r="GP838" s="1069"/>
      <c r="GQ838" s="1069"/>
      <c r="GR838" s="1069"/>
      <c r="GS838" s="1069"/>
      <c r="GT838" s="1069"/>
    </row>
    <row r="839" spans="1:202" ht="30" x14ac:dyDescent="0.25">
      <c r="A839" s="104">
        <v>1</v>
      </c>
      <c r="B839" s="104">
        <v>1</v>
      </c>
      <c r="C839" s="1290" t="s">
        <v>457</v>
      </c>
      <c r="D839" s="130">
        <f>'1 уровень'!E535</f>
        <v>0</v>
      </c>
      <c r="E839" s="130">
        <f>'1 уровень'!F535</f>
        <v>0</v>
      </c>
      <c r="F839" s="130">
        <f>'1 уровень'!G535</f>
        <v>0</v>
      </c>
      <c r="G839" s="130"/>
      <c r="H839" s="130">
        <f>'1 уровень'!I535</f>
        <v>0</v>
      </c>
      <c r="I839" s="130">
        <f>'1 уровень'!J535</f>
        <v>0</v>
      </c>
      <c r="J839" s="130">
        <f>'1 уровень'!K535</f>
        <v>0</v>
      </c>
      <c r="K839" s="130">
        <f>'1 уровень'!L535</f>
        <v>0</v>
      </c>
      <c r="L839" s="130">
        <f>'1 уровень'!M535</f>
        <v>0</v>
      </c>
      <c r="M839" s="130">
        <f>'1 уровень'!N535</f>
        <v>0</v>
      </c>
      <c r="N839" s="130">
        <f>'1 уровень'!O535</f>
        <v>0</v>
      </c>
      <c r="O839" s="130">
        <f>'1 уровень'!P535</f>
        <v>0</v>
      </c>
      <c r="P839" s="130">
        <f>'1 уровень'!Q535</f>
        <v>0</v>
      </c>
      <c r="Q839" s="130">
        <f>'1 уровень'!R535</f>
        <v>0</v>
      </c>
      <c r="R839" s="130">
        <f>'1 уровень'!S535</f>
        <v>0</v>
      </c>
      <c r="S839" s="130">
        <f>'1 уровень'!T535</f>
        <v>0</v>
      </c>
      <c r="T839" s="130">
        <f>'1 уровень'!U535</f>
        <v>0</v>
      </c>
      <c r="U839" s="130">
        <f>'1 уровень'!V535</f>
        <v>0</v>
      </c>
      <c r="V839" s="130">
        <f>'1 уровень'!W535</f>
        <v>0</v>
      </c>
      <c r="W839" s="130">
        <f>'1 уровень'!X535</f>
        <v>0</v>
      </c>
      <c r="X839" s="130">
        <f>'1 уровень'!Y535</f>
        <v>0</v>
      </c>
      <c r="Y839" s="130">
        <f>'1 уровень'!Z535</f>
        <v>0</v>
      </c>
      <c r="Z839" s="130">
        <f>'1 уровень'!AA534</f>
        <v>0</v>
      </c>
      <c r="AA839" s="130">
        <f>'1 уровень'!AB534</f>
        <v>0</v>
      </c>
    </row>
    <row r="840" spans="1:202" ht="30" x14ac:dyDescent="0.25">
      <c r="A840" s="104">
        <v>1</v>
      </c>
      <c r="B840" s="104">
        <v>1</v>
      </c>
      <c r="C840" s="1290" t="s">
        <v>458</v>
      </c>
      <c r="D840" s="121">
        <f>'1 уровень'!E536</f>
        <v>0</v>
      </c>
      <c r="E840" s="121">
        <f>'1 уровень'!F536</f>
        <v>0</v>
      </c>
      <c r="F840" s="121">
        <f>'1 уровень'!G536</f>
        <v>0</v>
      </c>
      <c r="G840" s="121"/>
      <c r="H840" s="121">
        <f>'1 уровень'!I536</f>
        <v>0</v>
      </c>
      <c r="I840" s="121">
        <f>'1 уровень'!J536</f>
        <v>0</v>
      </c>
      <c r="J840" s="121">
        <f>'1 уровень'!K536</f>
        <v>0</v>
      </c>
      <c r="K840" s="121">
        <f>'1 уровень'!L536</f>
        <v>0</v>
      </c>
      <c r="L840" s="121">
        <f>'1 уровень'!M536</f>
        <v>0</v>
      </c>
      <c r="M840" s="121">
        <f>'1 уровень'!N536</f>
        <v>0</v>
      </c>
      <c r="N840" s="121">
        <f>'1 уровень'!O536</f>
        <v>0</v>
      </c>
      <c r="O840" s="121">
        <f>'1 уровень'!P536</f>
        <v>0</v>
      </c>
      <c r="P840" s="121">
        <f>'1 уровень'!Q536</f>
        <v>0</v>
      </c>
      <c r="Q840" s="121">
        <f>'1 уровень'!R536</f>
        <v>0</v>
      </c>
      <c r="R840" s="121">
        <f>'1 уровень'!S536</f>
        <v>0</v>
      </c>
      <c r="S840" s="121">
        <f>'1 уровень'!T536</f>
        <v>0</v>
      </c>
      <c r="T840" s="121">
        <f>'1 уровень'!U536</f>
        <v>0</v>
      </c>
      <c r="U840" s="121">
        <f>'1 уровень'!V536</f>
        <v>0</v>
      </c>
      <c r="V840" s="121">
        <f>'1 уровень'!W536</f>
        <v>0</v>
      </c>
      <c r="W840" s="121">
        <f>'1 уровень'!X536</f>
        <v>0</v>
      </c>
      <c r="X840" s="121">
        <f>'1 уровень'!Y536</f>
        <v>0</v>
      </c>
      <c r="Y840" s="121">
        <f>'1 уровень'!Z536</f>
        <v>0</v>
      </c>
      <c r="Z840" s="121">
        <f>'1 уровень'!AA535</f>
        <v>0</v>
      </c>
      <c r="AA840" s="121">
        <f>'1 уровень'!AB535</f>
        <v>0</v>
      </c>
      <c r="AB840" s="1069"/>
      <c r="AC840" s="1070"/>
      <c r="AD840" s="1069"/>
      <c r="AE840" s="1069"/>
      <c r="AF840" s="1069"/>
      <c r="AG840" s="1069"/>
      <c r="AH840" s="1069"/>
      <c r="AI840" s="1069"/>
      <c r="AJ840" s="1069"/>
      <c r="AK840" s="1069"/>
      <c r="AL840" s="1069"/>
      <c r="AM840" s="1069"/>
      <c r="AN840" s="1069"/>
      <c r="AO840" s="1069"/>
      <c r="AP840" s="1069"/>
      <c r="AQ840" s="1069"/>
      <c r="AR840" s="1069"/>
      <c r="AS840" s="1069"/>
      <c r="AT840" s="1069"/>
      <c r="AU840" s="1069"/>
      <c r="AV840" s="1069"/>
      <c r="AW840" s="1069"/>
      <c r="AX840" s="1069"/>
      <c r="AY840" s="1069"/>
      <c r="AZ840" s="1069"/>
      <c r="BA840" s="1069"/>
      <c r="BB840" s="1069"/>
      <c r="BC840" s="1069"/>
      <c r="BD840" s="1069"/>
      <c r="BE840" s="1069"/>
      <c r="BF840" s="1069"/>
      <c r="BG840" s="1069"/>
      <c r="BH840" s="1069"/>
      <c r="BI840" s="1069"/>
      <c r="BJ840" s="1069"/>
      <c r="BK840" s="1069"/>
      <c r="BL840" s="1069"/>
      <c r="BM840" s="1069"/>
      <c r="BN840" s="1069"/>
      <c r="BO840" s="1069"/>
      <c r="BP840" s="1069"/>
      <c r="BQ840" s="1069"/>
      <c r="BR840" s="1069"/>
      <c r="BS840" s="1069"/>
      <c r="BT840" s="1069"/>
      <c r="BU840" s="1069"/>
      <c r="BV840" s="1069"/>
      <c r="BW840" s="1069"/>
      <c r="BX840" s="1069"/>
      <c r="BY840" s="1069"/>
      <c r="BZ840" s="1069"/>
      <c r="CA840" s="1069"/>
      <c r="CB840" s="1069"/>
      <c r="CC840" s="1069"/>
      <c r="CD840" s="1069"/>
      <c r="CE840" s="1069"/>
      <c r="CF840" s="1069"/>
      <c r="CG840" s="1069"/>
      <c r="CH840" s="1069"/>
      <c r="CI840" s="1069"/>
      <c r="CJ840" s="1069"/>
      <c r="CK840" s="1069"/>
      <c r="CL840" s="1069"/>
      <c r="CM840" s="1069"/>
      <c r="CN840" s="1069"/>
      <c r="CO840" s="1069"/>
      <c r="CP840" s="1069"/>
      <c r="CQ840" s="1069"/>
      <c r="CR840" s="1069"/>
      <c r="CS840" s="1069"/>
      <c r="CT840" s="1069"/>
      <c r="CU840" s="1069"/>
      <c r="CV840" s="1069"/>
      <c r="CW840" s="1069"/>
      <c r="CX840" s="1069"/>
      <c r="CY840" s="1069"/>
      <c r="CZ840" s="1069"/>
      <c r="DA840" s="1069"/>
      <c r="DB840" s="1069"/>
      <c r="DC840" s="1069"/>
      <c r="DD840" s="1069"/>
      <c r="DE840" s="1069"/>
      <c r="DF840" s="1069"/>
      <c r="DG840" s="1069"/>
      <c r="DH840" s="1069"/>
      <c r="DI840" s="1069"/>
      <c r="DJ840" s="1069"/>
      <c r="DK840" s="1069"/>
      <c r="DL840" s="1069"/>
      <c r="DM840" s="1069"/>
      <c r="DN840" s="1069"/>
      <c r="DO840" s="1069"/>
      <c r="DP840" s="1069"/>
      <c r="DQ840" s="1069"/>
      <c r="DR840" s="1069"/>
      <c r="DS840" s="1069"/>
      <c r="DT840" s="1069"/>
      <c r="DU840" s="1069"/>
      <c r="DV840" s="1069"/>
      <c r="DW840" s="1069"/>
      <c r="DX840" s="1069"/>
      <c r="DY840" s="1069"/>
      <c r="DZ840" s="1069"/>
      <c r="EA840" s="1069"/>
      <c r="EB840" s="1069"/>
      <c r="EC840" s="1069"/>
      <c r="ED840" s="1069"/>
      <c r="EE840" s="1069"/>
      <c r="EF840" s="1069"/>
      <c r="EG840" s="1069"/>
      <c r="EH840" s="1069"/>
      <c r="EI840" s="1069"/>
      <c r="EJ840" s="1069"/>
      <c r="EK840" s="1069"/>
      <c r="EL840" s="1069"/>
      <c r="EM840" s="1069"/>
      <c r="EN840" s="1069"/>
      <c r="EO840" s="1069"/>
      <c r="EP840" s="1069"/>
      <c r="EQ840" s="1069"/>
      <c r="ER840" s="1069"/>
      <c r="ES840" s="1069"/>
      <c r="ET840" s="1069"/>
      <c r="EU840" s="1069"/>
      <c r="EV840" s="1069"/>
      <c r="EW840" s="1069"/>
      <c r="EX840" s="1069"/>
      <c r="EY840" s="1069"/>
      <c r="EZ840" s="1069"/>
      <c r="FA840" s="1069"/>
      <c r="FB840" s="1069"/>
      <c r="FC840" s="1069"/>
      <c r="FD840" s="1069"/>
      <c r="FE840" s="1069"/>
      <c r="FF840" s="1069"/>
      <c r="FG840" s="1069"/>
      <c r="FH840" s="1069"/>
      <c r="FI840" s="1069"/>
      <c r="FJ840" s="1069"/>
      <c r="FK840" s="1069"/>
      <c r="FL840" s="1069"/>
      <c r="FM840" s="1069"/>
      <c r="FN840" s="1069"/>
      <c r="FO840" s="1069"/>
      <c r="FP840" s="1069"/>
      <c r="FQ840" s="1069"/>
      <c r="FR840" s="1069"/>
      <c r="FS840" s="1069"/>
      <c r="FT840" s="1069"/>
      <c r="FU840" s="1069"/>
      <c r="FV840" s="1069"/>
      <c r="FW840" s="1069"/>
      <c r="FX840" s="1069"/>
      <c r="FY840" s="1069"/>
      <c r="FZ840" s="1069"/>
      <c r="GA840" s="1069"/>
      <c r="GB840" s="1069"/>
      <c r="GC840" s="1069"/>
      <c r="GD840" s="1069"/>
      <c r="GE840" s="1069"/>
      <c r="GF840" s="1069"/>
      <c r="GG840" s="1069"/>
      <c r="GH840" s="1069"/>
      <c r="GI840" s="1069"/>
      <c r="GJ840" s="1069"/>
      <c r="GK840" s="1069"/>
      <c r="GL840" s="1069"/>
      <c r="GM840" s="1069"/>
      <c r="GN840" s="1069"/>
      <c r="GO840" s="1069"/>
      <c r="GP840" s="1069"/>
      <c r="GQ840" s="1069"/>
      <c r="GR840" s="1069"/>
      <c r="GS840" s="1069"/>
      <c r="GT840" s="1069"/>
    </row>
    <row r="841" spans="1:202" ht="45" x14ac:dyDescent="0.25">
      <c r="A841" s="104">
        <v>1</v>
      </c>
      <c r="B841" s="104">
        <v>1</v>
      </c>
      <c r="C841" s="1295" t="s">
        <v>451</v>
      </c>
      <c r="D841" s="121">
        <f>'1 уровень'!E537</f>
        <v>1533</v>
      </c>
      <c r="E841" s="121">
        <f>'1 уровень'!F537</f>
        <v>511</v>
      </c>
      <c r="F841" s="121">
        <f>'1 уровень'!G537</f>
        <v>481</v>
      </c>
      <c r="G841" s="121">
        <f>'1 уровень'!H537</f>
        <v>94.129158512720153</v>
      </c>
      <c r="H841" s="121"/>
      <c r="I841" s="121">
        <f>'1 уровень'!J537</f>
        <v>0</v>
      </c>
      <c r="J841" s="121">
        <f>'1 уровень'!K537</f>
        <v>0</v>
      </c>
      <c r="K841" s="121">
        <f>'1 уровень'!L537</f>
        <v>0</v>
      </c>
      <c r="L841" s="121">
        <f>'1 уровень'!M537</f>
        <v>0</v>
      </c>
      <c r="M841" s="121">
        <f>'1 уровень'!N537</f>
        <v>0</v>
      </c>
      <c r="N841" s="121">
        <f>'1 уровень'!O537</f>
        <v>0</v>
      </c>
      <c r="O841" s="121">
        <f>'1 уровень'!P537</f>
        <v>0</v>
      </c>
      <c r="P841" s="121">
        <f>'1 уровень'!Q537</f>
        <v>0</v>
      </c>
      <c r="Q841" s="121">
        <f>'1 уровень'!R537</f>
        <v>0</v>
      </c>
      <c r="R841" s="121">
        <f>'1 уровень'!S537</f>
        <v>0</v>
      </c>
      <c r="S841" s="121">
        <f>'1 уровень'!T537</f>
        <v>0</v>
      </c>
      <c r="T841" s="121">
        <f>'1 уровень'!U537</f>
        <v>0</v>
      </c>
      <c r="U841" s="121">
        <f>'1 уровень'!V537</f>
        <v>0</v>
      </c>
      <c r="V841" s="121">
        <f>'1 уровень'!W537</f>
        <v>0</v>
      </c>
      <c r="W841" s="121">
        <f>'1 уровень'!X537</f>
        <v>0</v>
      </c>
      <c r="X841" s="121">
        <f>'1 уровень'!Y537</f>
        <v>0</v>
      </c>
      <c r="Y841" s="121">
        <f>'1 уровень'!Z537</f>
        <v>0</v>
      </c>
      <c r="Z841" s="121">
        <f>'1 уровень'!AA536</f>
        <v>0</v>
      </c>
      <c r="AA841" s="121">
        <f>'1 уровень'!AB536</f>
        <v>0</v>
      </c>
    </row>
    <row r="842" spans="1:202" ht="30" x14ac:dyDescent="0.25">
      <c r="A842" s="104">
        <v>1</v>
      </c>
      <c r="B842" s="104">
        <v>1</v>
      </c>
      <c r="C842" s="1290" t="s">
        <v>452</v>
      </c>
      <c r="D842" s="121">
        <f>'1 уровень'!E538</f>
        <v>1179</v>
      </c>
      <c r="E842" s="121">
        <f>'1 уровень'!F538</f>
        <v>393</v>
      </c>
      <c r="F842" s="121">
        <f>'1 уровень'!G538</f>
        <v>342</v>
      </c>
      <c r="G842" s="121">
        <f>'1 уровень'!H538</f>
        <v>87.022900763358777</v>
      </c>
      <c r="H842" s="121">
        <f>'1 уровень'!I538</f>
        <v>0</v>
      </c>
      <c r="I842" s="121">
        <f>'1 уровень'!J538</f>
        <v>0</v>
      </c>
      <c r="J842" s="121">
        <f>'1 уровень'!K538</f>
        <v>0</v>
      </c>
      <c r="K842" s="121">
        <f>'1 уровень'!L538</f>
        <v>0</v>
      </c>
      <c r="L842" s="121">
        <f>'1 уровень'!M538</f>
        <v>0</v>
      </c>
      <c r="M842" s="121">
        <f>'1 уровень'!N538</f>
        <v>0</v>
      </c>
      <c r="N842" s="121">
        <f>'1 уровень'!O538</f>
        <v>0</v>
      </c>
      <c r="O842" s="121">
        <f>'1 уровень'!P538</f>
        <v>0</v>
      </c>
      <c r="P842" s="121">
        <f>'1 уровень'!Q538</f>
        <v>0</v>
      </c>
      <c r="Q842" s="121">
        <f>'1 уровень'!R538</f>
        <v>0</v>
      </c>
      <c r="R842" s="121">
        <f>'1 уровень'!S538</f>
        <v>0</v>
      </c>
      <c r="S842" s="121">
        <f>'1 уровень'!T538</f>
        <v>0</v>
      </c>
      <c r="T842" s="121">
        <f>'1 уровень'!U538</f>
        <v>0</v>
      </c>
      <c r="U842" s="121">
        <f>'1 уровень'!V538</f>
        <v>0</v>
      </c>
      <c r="V842" s="121">
        <f>'1 уровень'!W538</f>
        <v>0</v>
      </c>
      <c r="W842" s="121">
        <f>'1 уровень'!X538</f>
        <v>0</v>
      </c>
      <c r="X842" s="121">
        <f>'1 уровень'!Y538</f>
        <v>0</v>
      </c>
      <c r="Y842" s="121">
        <f>'1 уровень'!Z538</f>
        <v>0</v>
      </c>
      <c r="Z842" s="121">
        <f>'1 уровень'!AA537</f>
        <v>0</v>
      </c>
      <c r="AA842" s="121">
        <f>'1 уровень'!AB537</f>
        <v>0</v>
      </c>
    </row>
    <row r="843" spans="1:202" ht="30" x14ac:dyDescent="0.25">
      <c r="A843" s="104">
        <v>1</v>
      </c>
      <c r="B843" s="104">
        <v>1</v>
      </c>
      <c r="C843" s="1290" t="s">
        <v>453</v>
      </c>
      <c r="D843" s="121">
        <f>'1 уровень'!E539</f>
        <v>354</v>
      </c>
      <c r="E843" s="121">
        <f>'1 уровень'!F539</f>
        <v>118</v>
      </c>
      <c r="F843" s="121">
        <f>'1 уровень'!G539</f>
        <v>139</v>
      </c>
      <c r="G843" s="121">
        <f>'1 уровень'!H539</f>
        <v>117.79661016949152</v>
      </c>
      <c r="H843" s="121">
        <f>'1 уровень'!I539</f>
        <v>0</v>
      </c>
      <c r="I843" s="121">
        <f>'1 уровень'!J539</f>
        <v>0</v>
      </c>
      <c r="J843" s="121">
        <f>'1 уровень'!K539</f>
        <v>0</v>
      </c>
      <c r="K843" s="121">
        <f>'1 уровень'!L539</f>
        <v>0</v>
      </c>
      <c r="L843" s="121">
        <f>'1 уровень'!M539</f>
        <v>0</v>
      </c>
      <c r="M843" s="121">
        <f>'1 уровень'!N539</f>
        <v>0</v>
      </c>
      <c r="N843" s="121">
        <f>'1 уровень'!O539</f>
        <v>0</v>
      </c>
      <c r="O843" s="121">
        <f>'1 уровень'!P539</f>
        <v>0</v>
      </c>
      <c r="P843" s="121">
        <f>'1 уровень'!Q539</f>
        <v>0</v>
      </c>
      <c r="Q843" s="121">
        <f>'1 уровень'!R539</f>
        <v>0</v>
      </c>
      <c r="R843" s="121">
        <f>'1 уровень'!S539</f>
        <v>0</v>
      </c>
      <c r="S843" s="121">
        <f>'1 уровень'!T539</f>
        <v>0</v>
      </c>
      <c r="T843" s="121">
        <f>'1 уровень'!U539</f>
        <v>0</v>
      </c>
      <c r="U843" s="121">
        <f>'1 уровень'!V539</f>
        <v>0</v>
      </c>
      <c r="V843" s="121">
        <f>'1 уровень'!W539</f>
        <v>0</v>
      </c>
      <c r="W843" s="121">
        <f>'1 уровень'!X539</f>
        <v>0</v>
      </c>
      <c r="X843" s="121">
        <f>'1 уровень'!Y539</f>
        <v>0</v>
      </c>
      <c r="Y843" s="121">
        <f>'1 уровень'!Z539</f>
        <v>0</v>
      </c>
      <c r="Z843" s="121">
        <f>'1 уровень'!AA538</f>
        <v>0</v>
      </c>
      <c r="AA843" s="121">
        <f>'1 уровень'!AB538</f>
        <v>0</v>
      </c>
      <c r="AB843" s="1069"/>
      <c r="AC843" s="1070"/>
      <c r="AD843" s="1069"/>
      <c r="AE843" s="1069"/>
      <c r="AF843" s="1069"/>
      <c r="AG843" s="1069"/>
      <c r="AH843" s="1069"/>
      <c r="AI843" s="1069"/>
      <c r="AJ843" s="1069"/>
      <c r="AK843" s="1069"/>
      <c r="AL843" s="1069"/>
      <c r="AM843" s="1069"/>
      <c r="AN843" s="1069"/>
      <c r="AO843" s="1069"/>
      <c r="AP843" s="1069"/>
      <c r="AQ843" s="1069"/>
      <c r="AR843" s="1069"/>
      <c r="AS843" s="1069"/>
      <c r="AT843" s="1069"/>
      <c r="AU843" s="1069"/>
      <c r="AV843" s="1069"/>
      <c r="AW843" s="1069"/>
      <c r="AX843" s="1069"/>
      <c r="AY843" s="1069"/>
      <c r="AZ843" s="1069"/>
      <c r="BA843" s="1069"/>
      <c r="BB843" s="1069"/>
      <c r="BC843" s="1069"/>
      <c r="BD843" s="1069"/>
      <c r="BE843" s="1069"/>
      <c r="BF843" s="1069"/>
      <c r="BG843" s="1069"/>
      <c r="BH843" s="1069"/>
      <c r="BI843" s="1069"/>
      <c r="BJ843" s="1069"/>
      <c r="BK843" s="1069"/>
      <c r="BL843" s="1069"/>
      <c r="BM843" s="1069"/>
      <c r="BN843" s="1069"/>
      <c r="BO843" s="1069"/>
      <c r="BP843" s="1069"/>
      <c r="BQ843" s="1069"/>
      <c r="BR843" s="1069"/>
      <c r="BS843" s="1069"/>
      <c r="BT843" s="1069"/>
      <c r="BU843" s="1069"/>
      <c r="BV843" s="1069"/>
      <c r="BW843" s="1069"/>
      <c r="BX843" s="1069"/>
      <c r="BY843" s="1069"/>
      <c r="BZ843" s="1069"/>
      <c r="CA843" s="1069"/>
      <c r="CB843" s="1069"/>
      <c r="CC843" s="1069"/>
      <c r="CD843" s="1069"/>
      <c r="CE843" s="1069"/>
      <c r="CF843" s="1069"/>
      <c r="CG843" s="1069"/>
      <c r="CH843" s="1069"/>
      <c r="CI843" s="1069"/>
      <c r="CJ843" s="1069"/>
      <c r="CK843" s="1069"/>
      <c r="CL843" s="1069"/>
      <c r="CM843" s="1069"/>
      <c r="CN843" s="1069"/>
      <c r="CO843" s="1069"/>
      <c r="CP843" s="1069"/>
      <c r="CQ843" s="1069"/>
      <c r="CR843" s="1069"/>
      <c r="CS843" s="1069"/>
      <c r="CT843" s="1069"/>
      <c r="CU843" s="1069"/>
      <c r="CV843" s="1069"/>
      <c r="CW843" s="1069"/>
      <c r="CX843" s="1069"/>
      <c r="CY843" s="1069"/>
      <c r="CZ843" s="1069"/>
      <c r="DA843" s="1069"/>
      <c r="DB843" s="1069"/>
      <c r="DC843" s="1069"/>
      <c r="DD843" s="1069"/>
      <c r="DE843" s="1069"/>
      <c r="DF843" s="1069"/>
      <c r="DG843" s="1069"/>
      <c r="DH843" s="1069"/>
      <c r="DI843" s="1069"/>
      <c r="DJ843" s="1069"/>
      <c r="DK843" s="1069"/>
      <c r="DL843" s="1069"/>
      <c r="DM843" s="1069"/>
      <c r="DN843" s="1069"/>
      <c r="DO843" s="1069"/>
      <c r="DP843" s="1069"/>
      <c r="DQ843" s="1069"/>
      <c r="DR843" s="1069"/>
      <c r="DS843" s="1069"/>
      <c r="DT843" s="1069"/>
      <c r="DU843" s="1069"/>
      <c r="DV843" s="1069"/>
      <c r="DW843" s="1069"/>
      <c r="DX843" s="1069"/>
      <c r="DY843" s="1069"/>
      <c r="DZ843" s="1069"/>
      <c r="EA843" s="1069"/>
      <c r="EB843" s="1069"/>
      <c r="EC843" s="1069"/>
      <c r="ED843" s="1069"/>
      <c r="EE843" s="1069"/>
      <c r="EF843" s="1069"/>
      <c r="EG843" s="1069"/>
      <c r="EH843" s="1069"/>
      <c r="EI843" s="1069"/>
      <c r="EJ843" s="1069"/>
      <c r="EK843" s="1069"/>
      <c r="EL843" s="1069"/>
      <c r="EM843" s="1069"/>
      <c r="EN843" s="1069"/>
      <c r="EO843" s="1069"/>
      <c r="EP843" s="1069"/>
      <c r="EQ843" s="1069"/>
      <c r="ER843" s="1069"/>
      <c r="ES843" s="1069"/>
      <c r="ET843" s="1069"/>
      <c r="EU843" s="1069"/>
      <c r="EV843" s="1069"/>
      <c r="EW843" s="1069"/>
      <c r="EX843" s="1069"/>
      <c r="EY843" s="1069"/>
      <c r="EZ843" s="1069"/>
      <c r="FA843" s="1069"/>
      <c r="FB843" s="1069"/>
      <c r="FC843" s="1069"/>
      <c r="FD843" s="1069"/>
      <c r="FE843" s="1069"/>
      <c r="FF843" s="1069"/>
      <c r="FG843" s="1069"/>
      <c r="FH843" s="1069"/>
      <c r="FI843" s="1069"/>
      <c r="FJ843" s="1069"/>
      <c r="FK843" s="1069"/>
      <c r="FL843" s="1069"/>
      <c r="FM843" s="1069"/>
      <c r="FN843" s="1069"/>
      <c r="FO843" s="1069"/>
      <c r="FP843" s="1069"/>
      <c r="FQ843" s="1069"/>
      <c r="FR843" s="1069"/>
      <c r="FS843" s="1069"/>
      <c r="FT843" s="1069"/>
      <c r="FU843" s="1069"/>
      <c r="FV843" s="1069"/>
      <c r="FW843" s="1069"/>
      <c r="FX843" s="1069"/>
      <c r="FY843" s="1069"/>
      <c r="FZ843" s="1069"/>
      <c r="GA843" s="1069"/>
      <c r="GB843" s="1069"/>
      <c r="GC843" s="1069"/>
      <c r="GD843" s="1069"/>
      <c r="GE843" s="1069"/>
      <c r="GF843" s="1069"/>
      <c r="GG843" s="1069"/>
      <c r="GH843" s="1069"/>
      <c r="GI843" s="1069"/>
      <c r="GJ843" s="1069"/>
      <c r="GK843" s="1069"/>
      <c r="GL843" s="1069"/>
      <c r="GM843" s="1069"/>
      <c r="GN843" s="1069"/>
      <c r="GO843" s="1069"/>
      <c r="GP843" s="1069"/>
      <c r="GQ843" s="1069"/>
      <c r="GR843" s="1069"/>
      <c r="GS843" s="1069"/>
      <c r="GT843" s="1069"/>
    </row>
    <row r="844" spans="1:202" ht="45" x14ac:dyDescent="0.25">
      <c r="A844" s="104">
        <v>1</v>
      </c>
      <c r="B844" s="104">
        <v>1</v>
      </c>
      <c r="C844" s="1295" t="s">
        <v>454</v>
      </c>
      <c r="D844" s="121">
        <f>'1 уровень'!E540</f>
        <v>0</v>
      </c>
      <c r="E844" s="121">
        <f>'1 уровень'!F540</f>
        <v>0</v>
      </c>
      <c r="F844" s="121">
        <f>'1 уровень'!G540</f>
        <v>0</v>
      </c>
      <c r="G844" s="121"/>
      <c r="H844" s="121"/>
      <c r="I844" s="121">
        <f>'1 уровень'!J540</f>
        <v>0</v>
      </c>
      <c r="J844" s="121">
        <f>'1 уровень'!K540</f>
        <v>0</v>
      </c>
      <c r="K844" s="121">
        <f>'1 уровень'!L540</f>
        <v>0</v>
      </c>
      <c r="L844" s="121">
        <f>'1 уровень'!M540</f>
        <v>0</v>
      </c>
      <c r="M844" s="121">
        <f>'1 уровень'!N540</f>
        <v>0</v>
      </c>
      <c r="N844" s="121">
        <f>'1 уровень'!O540</f>
        <v>0</v>
      </c>
      <c r="O844" s="121">
        <f>'1 уровень'!P540</f>
        <v>0</v>
      </c>
      <c r="P844" s="121">
        <f>'1 уровень'!Q540</f>
        <v>0</v>
      </c>
      <c r="Q844" s="121">
        <f>'1 уровень'!R540</f>
        <v>0</v>
      </c>
      <c r="R844" s="121">
        <f>'1 уровень'!S540</f>
        <v>0</v>
      </c>
      <c r="S844" s="121">
        <f>'1 уровень'!T540</f>
        <v>0</v>
      </c>
      <c r="T844" s="121">
        <f>'1 уровень'!U540</f>
        <v>0</v>
      </c>
      <c r="U844" s="121">
        <f>'1 уровень'!V540</f>
        <v>0</v>
      </c>
      <c r="V844" s="121">
        <f>'1 уровень'!W540</f>
        <v>0</v>
      </c>
      <c r="W844" s="121">
        <f>'1 уровень'!X540</f>
        <v>0</v>
      </c>
      <c r="X844" s="121">
        <f>'1 уровень'!Y540</f>
        <v>0</v>
      </c>
      <c r="Y844" s="121">
        <f>'1 уровень'!Z540</f>
        <v>0</v>
      </c>
      <c r="Z844" s="121">
        <f>'1 уровень'!AA539</f>
        <v>0</v>
      </c>
      <c r="AA844" s="121">
        <f>'1 уровень'!AB539</f>
        <v>0</v>
      </c>
    </row>
    <row r="845" spans="1:202" s="1069" customFormat="1" ht="30" x14ac:dyDescent="0.25">
      <c r="A845" s="104">
        <v>1</v>
      </c>
      <c r="B845" s="104">
        <v>1</v>
      </c>
      <c r="C845" s="1290" t="s">
        <v>455</v>
      </c>
      <c r="D845" s="121">
        <f>'1 уровень'!E541</f>
        <v>0</v>
      </c>
      <c r="E845" s="121">
        <f>'1 уровень'!F541</f>
        <v>0</v>
      </c>
      <c r="F845" s="121">
        <f>'1 уровень'!G541</f>
        <v>0</v>
      </c>
      <c r="G845" s="121"/>
      <c r="H845" s="121">
        <f>'1 уровень'!I541</f>
        <v>0</v>
      </c>
      <c r="I845" s="121">
        <f>'1 уровень'!J541</f>
        <v>0</v>
      </c>
      <c r="J845" s="121">
        <f>'1 уровень'!K541</f>
        <v>0</v>
      </c>
      <c r="K845" s="121">
        <f>'1 уровень'!L541</f>
        <v>0</v>
      </c>
      <c r="L845" s="121">
        <f>'1 уровень'!M541</f>
        <v>0</v>
      </c>
      <c r="M845" s="121">
        <f>'1 уровень'!N541</f>
        <v>0</v>
      </c>
      <c r="N845" s="121">
        <f>'1 уровень'!O541</f>
        <v>0</v>
      </c>
      <c r="O845" s="121">
        <f>'1 уровень'!P541</f>
        <v>0</v>
      </c>
      <c r="P845" s="121">
        <f>'1 уровень'!Q541</f>
        <v>0</v>
      </c>
      <c r="Q845" s="121">
        <f>'1 уровень'!R541</f>
        <v>0</v>
      </c>
      <c r="R845" s="121">
        <f>'1 уровень'!S541</f>
        <v>0</v>
      </c>
      <c r="S845" s="121">
        <f>'1 уровень'!T541</f>
        <v>0</v>
      </c>
      <c r="T845" s="121">
        <f>'1 уровень'!U541</f>
        <v>0</v>
      </c>
      <c r="U845" s="121">
        <f>'1 уровень'!V541</f>
        <v>0</v>
      </c>
      <c r="V845" s="121">
        <f>'1 уровень'!W541</f>
        <v>0</v>
      </c>
      <c r="W845" s="121">
        <f>'1 уровень'!X541</f>
        <v>0</v>
      </c>
      <c r="X845" s="121">
        <f>'1 уровень'!Y541</f>
        <v>0</v>
      </c>
      <c r="Y845" s="121">
        <f>'1 уровень'!Z541</f>
        <v>0</v>
      </c>
      <c r="Z845" s="121">
        <f>'1 уровень'!AA540</f>
        <v>0</v>
      </c>
      <c r="AA845" s="121">
        <f>'1 уровень'!AB540</f>
        <v>0</v>
      </c>
      <c r="AC845" s="1070"/>
    </row>
    <row r="846" spans="1:202" s="1069" customFormat="1" x14ac:dyDescent="0.25">
      <c r="A846" s="104"/>
      <c r="B846" s="104">
        <v>1</v>
      </c>
      <c r="C846" s="1290" t="s">
        <v>435</v>
      </c>
      <c r="D846" s="121">
        <f>'1 уровень'!E542</f>
        <v>453259</v>
      </c>
      <c r="E846" s="121">
        <f>'1 уровень'!F542</f>
        <v>151086</v>
      </c>
      <c r="F846" s="121">
        <f>'1 уровень'!G542</f>
        <v>142007</v>
      </c>
      <c r="G846" s="121">
        <f>'1 уровень'!H542</f>
        <v>93.990839654236652</v>
      </c>
      <c r="H846" s="121">
        <f>'1 уровень'!I542</f>
        <v>0</v>
      </c>
      <c r="I846" s="121">
        <f>'1 уровень'!J542</f>
        <v>0</v>
      </c>
      <c r="J846" s="121">
        <f>'1 уровень'!K542</f>
        <v>0</v>
      </c>
      <c r="K846" s="121">
        <f>'1 уровень'!L542</f>
        <v>0</v>
      </c>
      <c r="L846" s="121">
        <f>'1 уровень'!M542</f>
        <v>0</v>
      </c>
      <c r="M846" s="121">
        <f>'1 уровень'!N542</f>
        <v>0</v>
      </c>
      <c r="N846" s="121">
        <f>'1 уровень'!O542</f>
        <v>0</v>
      </c>
      <c r="O846" s="121">
        <f>'1 уровень'!P542</f>
        <v>0</v>
      </c>
      <c r="P846" s="121">
        <f>'1 уровень'!Q542</f>
        <v>0</v>
      </c>
      <c r="Q846" s="121">
        <f>'1 уровень'!R542</f>
        <v>0</v>
      </c>
      <c r="R846" s="121">
        <f>'1 уровень'!S542</f>
        <v>0</v>
      </c>
      <c r="S846" s="121">
        <f>'1 уровень'!T542</f>
        <v>0</v>
      </c>
      <c r="T846" s="121">
        <f>'1 уровень'!U542</f>
        <v>0</v>
      </c>
      <c r="U846" s="121">
        <f>'1 уровень'!V542</f>
        <v>0</v>
      </c>
      <c r="V846" s="121">
        <f>'1 уровень'!W542</f>
        <v>0</v>
      </c>
      <c r="W846" s="121">
        <f>'1 уровень'!X542</f>
        <v>0</v>
      </c>
      <c r="X846" s="121">
        <f>'1 уровень'!Y542</f>
        <v>0</v>
      </c>
      <c r="Y846" s="121">
        <f>'1 уровень'!Z542</f>
        <v>0</v>
      </c>
      <c r="Z846" s="121">
        <f>'1 уровень'!AA541</f>
        <v>0</v>
      </c>
      <c r="AA846" s="121">
        <f>'1 уровень'!AB541</f>
        <v>0</v>
      </c>
      <c r="AC846" s="1070"/>
    </row>
    <row r="847" spans="1:202" s="1069" customFormat="1" x14ac:dyDescent="0.25">
      <c r="A847" s="104"/>
      <c r="B847" s="104">
        <v>1</v>
      </c>
      <c r="C847" s="1290" t="s">
        <v>160</v>
      </c>
      <c r="D847" s="121">
        <f>'1 уровень'!E543</f>
        <v>148654.98355263157</v>
      </c>
      <c r="E847" s="121">
        <f>'1 уровень'!F543</f>
        <v>49551</v>
      </c>
      <c r="F847" s="121">
        <f>'1 уровень'!G543</f>
        <v>47321.273026315794</v>
      </c>
      <c r="G847" s="121">
        <f>'1 уровень'!H543</f>
        <v>95.500137285454983</v>
      </c>
      <c r="H847" s="121">
        <f>'1 уровень'!I543</f>
        <v>0</v>
      </c>
      <c r="I847" s="121">
        <f>'1 уровень'!J543</f>
        <v>0</v>
      </c>
      <c r="J847" s="121">
        <f>'1 уровень'!K543</f>
        <v>0</v>
      </c>
      <c r="K847" s="121">
        <f>'1 уровень'!L543</f>
        <v>0</v>
      </c>
      <c r="L847" s="121">
        <f>'1 уровень'!M543</f>
        <v>0</v>
      </c>
      <c r="M847" s="121">
        <f>'1 уровень'!N543</f>
        <v>0</v>
      </c>
      <c r="N847" s="121">
        <f>'1 уровень'!O543</f>
        <v>0</v>
      </c>
      <c r="O847" s="121">
        <f>'1 уровень'!P543</f>
        <v>0</v>
      </c>
      <c r="P847" s="121">
        <f>'1 уровень'!Q543</f>
        <v>0</v>
      </c>
      <c r="Q847" s="121">
        <f>'1 уровень'!R543</f>
        <v>0</v>
      </c>
      <c r="R847" s="121">
        <f>'1 уровень'!S543</f>
        <v>0</v>
      </c>
      <c r="S847" s="121">
        <f>'1 уровень'!T543</f>
        <v>0</v>
      </c>
      <c r="T847" s="121">
        <f>'1 уровень'!U543</f>
        <v>0</v>
      </c>
      <c r="U847" s="121">
        <f>'1 уровень'!V543</f>
        <v>0</v>
      </c>
      <c r="V847" s="121">
        <f>'1 уровень'!W543</f>
        <v>0</v>
      </c>
      <c r="W847" s="121">
        <f>'1 уровень'!X543</f>
        <v>0</v>
      </c>
      <c r="X847" s="121">
        <f>'1 уровень'!Y543</f>
        <v>0</v>
      </c>
      <c r="Y847" s="121">
        <f>'1 уровень'!Z543</f>
        <v>0</v>
      </c>
      <c r="Z847" s="121">
        <f>'1 уровень'!AA542</f>
        <v>0</v>
      </c>
      <c r="AA847" s="121">
        <f>'1 уровень'!AB542</f>
        <v>0</v>
      </c>
      <c r="AC847" s="1070"/>
    </row>
    <row r="848" spans="1:202" s="1069" customFormat="1" x14ac:dyDescent="0.25">
      <c r="A848" s="104"/>
      <c r="B848" s="104">
        <v>1</v>
      </c>
      <c r="C848" s="1290" t="s">
        <v>441</v>
      </c>
      <c r="D848" s="121">
        <f>'1 уровень'!E544</f>
        <v>531691</v>
      </c>
      <c r="E848" s="121">
        <f>'1 уровень'!F544</f>
        <v>177230</v>
      </c>
      <c r="F848" s="121">
        <f>'1 уровень'!G544</f>
        <v>158059</v>
      </c>
      <c r="G848" s="121">
        <f>'1 уровень'!H544</f>
        <v>89.182982565028496</v>
      </c>
      <c r="H848" s="121">
        <f>'1 уровень'!I544</f>
        <v>0</v>
      </c>
      <c r="I848" s="121">
        <f>'1 уровень'!J544</f>
        <v>0</v>
      </c>
      <c r="J848" s="121">
        <f>'1 уровень'!K544</f>
        <v>0</v>
      </c>
      <c r="K848" s="121">
        <f>'1 уровень'!L544</f>
        <v>0</v>
      </c>
      <c r="L848" s="121">
        <f>'1 уровень'!M544</f>
        <v>0</v>
      </c>
      <c r="M848" s="121">
        <f>'1 уровень'!N544</f>
        <v>0</v>
      </c>
      <c r="N848" s="121">
        <f>'1 уровень'!O544</f>
        <v>0</v>
      </c>
      <c r="O848" s="121">
        <f>'1 уровень'!P544</f>
        <v>0</v>
      </c>
      <c r="P848" s="121">
        <f>'1 уровень'!Q544</f>
        <v>0</v>
      </c>
      <c r="Q848" s="121">
        <f>'1 уровень'!R544</f>
        <v>0</v>
      </c>
      <c r="R848" s="121">
        <f>'1 уровень'!S544</f>
        <v>0</v>
      </c>
      <c r="S848" s="121">
        <f>'1 уровень'!T544</f>
        <v>0</v>
      </c>
      <c r="T848" s="121">
        <f>'1 уровень'!U544</f>
        <v>0</v>
      </c>
      <c r="U848" s="121">
        <f>'1 уровень'!V544</f>
        <v>0</v>
      </c>
      <c r="V848" s="121">
        <f>'1 уровень'!W544</f>
        <v>0</v>
      </c>
      <c r="W848" s="121">
        <f>'1 уровень'!X544</f>
        <v>0</v>
      </c>
      <c r="X848" s="121">
        <f>'1 уровень'!Y544</f>
        <v>0</v>
      </c>
      <c r="Y848" s="121">
        <f>'1 уровень'!Z544</f>
        <v>0</v>
      </c>
      <c r="Z848" s="121">
        <f>'1 уровень'!AA543</f>
        <v>0</v>
      </c>
      <c r="AA848" s="121">
        <f>'1 уровень'!AB543</f>
        <v>0</v>
      </c>
      <c r="AC848" s="1070"/>
    </row>
    <row r="849" spans="1:29" s="1069" customFormat="1" ht="30" x14ac:dyDescent="0.25">
      <c r="A849" s="104"/>
      <c r="B849" s="104">
        <v>1</v>
      </c>
      <c r="C849" s="1290" t="s">
        <v>161</v>
      </c>
      <c r="D849" s="121">
        <f>'1 уровень'!E545</f>
        <v>91600</v>
      </c>
      <c r="E849" s="121">
        <f>'1 уровень'!F545</f>
        <v>30533</v>
      </c>
      <c r="F849" s="121">
        <f>'1 уровень'!G545</f>
        <v>33263</v>
      </c>
      <c r="G849" s="121">
        <f>'1 уровень'!H545</f>
        <v>108.94114564569482</v>
      </c>
      <c r="H849" s="121">
        <f>'1 уровень'!I545</f>
        <v>0</v>
      </c>
      <c r="I849" s="121">
        <f>'1 уровень'!J545</f>
        <v>0</v>
      </c>
      <c r="J849" s="121">
        <f>'1 уровень'!K545</f>
        <v>0</v>
      </c>
      <c r="K849" s="121">
        <f>'1 уровень'!L545</f>
        <v>0</v>
      </c>
      <c r="L849" s="121">
        <f>'1 уровень'!M545</f>
        <v>0</v>
      </c>
      <c r="M849" s="121">
        <f>'1 уровень'!N545</f>
        <v>0</v>
      </c>
      <c r="N849" s="121">
        <f>'1 уровень'!O545</f>
        <v>0</v>
      </c>
      <c r="O849" s="121">
        <f>'1 уровень'!P545</f>
        <v>0</v>
      </c>
      <c r="P849" s="121">
        <f>'1 уровень'!Q545</f>
        <v>0</v>
      </c>
      <c r="Q849" s="121">
        <f>'1 уровень'!R545</f>
        <v>0</v>
      </c>
      <c r="R849" s="121">
        <f>'1 уровень'!S545</f>
        <v>0</v>
      </c>
      <c r="S849" s="121">
        <f>'1 уровень'!T545</f>
        <v>0</v>
      </c>
      <c r="T849" s="121">
        <f>'1 уровень'!U545</f>
        <v>0</v>
      </c>
      <c r="U849" s="121">
        <f>'1 уровень'!V545</f>
        <v>0</v>
      </c>
      <c r="V849" s="121">
        <f>'1 уровень'!W545</f>
        <v>0</v>
      </c>
      <c r="W849" s="121">
        <f>'1 уровень'!X545</f>
        <v>0</v>
      </c>
      <c r="X849" s="121">
        <f>'1 уровень'!Y545</f>
        <v>0</v>
      </c>
      <c r="Y849" s="121">
        <f>'1 уровень'!Z545</f>
        <v>0</v>
      </c>
      <c r="Z849" s="121">
        <f>'1 уровень'!AA544</f>
        <v>0</v>
      </c>
      <c r="AA849" s="121">
        <f>'1 уровень'!AB544</f>
        <v>0</v>
      </c>
      <c r="AC849" s="1070"/>
    </row>
    <row r="850" spans="1:29" s="1069" customFormat="1" ht="30" x14ac:dyDescent="0.25">
      <c r="A850" s="104"/>
      <c r="B850" s="104">
        <v>1</v>
      </c>
      <c r="C850" s="1299" t="s">
        <v>442</v>
      </c>
      <c r="D850" s="121">
        <f>'1 уровень'!E546</f>
        <v>49000</v>
      </c>
      <c r="E850" s="121">
        <f>'1 уровень'!F546</f>
        <v>16334</v>
      </c>
      <c r="F850" s="121">
        <f>'1 уровень'!G546</f>
        <v>15923</v>
      </c>
      <c r="G850" s="121">
        <f>'1 уровень'!H546</f>
        <v>97.483776172401122</v>
      </c>
      <c r="H850" s="121">
        <f>'1 уровень'!I546</f>
        <v>0</v>
      </c>
      <c r="I850" s="121">
        <f>'1 уровень'!J546</f>
        <v>0</v>
      </c>
      <c r="J850" s="121">
        <f>'1 уровень'!K546</f>
        <v>0</v>
      </c>
      <c r="K850" s="121">
        <f>'1 уровень'!L546</f>
        <v>0</v>
      </c>
      <c r="L850" s="121">
        <f>'1 уровень'!M546</f>
        <v>0</v>
      </c>
      <c r="M850" s="121">
        <f>'1 уровень'!N546</f>
        <v>0</v>
      </c>
      <c r="N850" s="121">
        <f>'1 уровень'!O546</f>
        <v>0</v>
      </c>
      <c r="O850" s="121">
        <f>'1 уровень'!P546</f>
        <v>0</v>
      </c>
      <c r="P850" s="121">
        <f>'1 уровень'!Q546</f>
        <v>0</v>
      </c>
      <c r="Q850" s="121">
        <f>'1 уровень'!R546</f>
        <v>0</v>
      </c>
      <c r="R850" s="121">
        <f>'1 уровень'!S546</f>
        <v>0</v>
      </c>
      <c r="S850" s="121">
        <f>'1 уровень'!T546</f>
        <v>0</v>
      </c>
      <c r="T850" s="121">
        <f>'1 уровень'!U546</f>
        <v>0</v>
      </c>
      <c r="U850" s="121">
        <f>'1 уровень'!V546</f>
        <v>0</v>
      </c>
      <c r="V850" s="121">
        <f>'1 уровень'!W546</f>
        <v>0</v>
      </c>
      <c r="W850" s="121">
        <f>'1 уровень'!X546</f>
        <v>0</v>
      </c>
      <c r="X850" s="121">
        <f>'1 уровень'!Y546</f>
        <v>0</v>
      </c>
      <c r="Y850" s="121">
        <f>'1 уровень'!Z546</f>
        <v>0</v>
      </c>
      <c r="Z850" s="121">
        <f>'1 уровень'!AA545</f>
        <v>0</v>
      </c>
      <c r="AA850" s="121">
        <f>'1 уровень'!AB545</f>
        <v>0</v>
      </c>
      <c r="AC850" s="1070"/>
    </row>
    <row r="851" spans="1:29" s="1069" customFormat="1" ht="30" x14ac:dyDescent="0.25">
      <c r="A851" s="104"/>
      <c r="B851" s="104">
        <v>1</v>
      </c>
      <c r="C851" s="1299" t="s">
        <v>601</v>
      </c>
      <c r="D851" s="121">
        <f>'1 уровень'!E547</f>
        <v>39000</v>
      </c>
      <c r="E851" s="121">
        <f>'1 уровень'!F547</f>
        <v>12999</v>
      </c>
      <c r="F851" s="121">
        <f>'1 уровень'!G547</f>
        <v>17182</v>
      </c>
      <c r="G851" s="121">
        <f>'1 уровень'!H547</f>
        <v>132.17939841526271</v>
      </c>
      <c r="H851" s="121">
        <f>'1 уровень'!I547</f>
        <v>0</v>
      </c>
      <c r="I851" s="121">
        <f>'1 уровень'!J547</f>
        <v>0</v>
      </c>
      <c r="J851" s="121">
        <f>'1 уровень'!K547</f>
        <v>0</v>
      </c>
      <c r="K851" s="121">
        <f>'1 уровень'!L547</f>
        <v>0</v>
      </c>
      <c r="L851" s="121">
        <f>'1 уровень'!M547</f>
        <v>0</v>
      </c>
      <c r="M851" s="121">
        <f>'1 уровень'!N547</f>
        <v>0</v>
      </c>
      <c r="N851" s="121">
        <f>'1 уровень'!O547</f>
        <v>0</v>
      </c>
      <c r="O851" s="121">
        <f>'1 уровень'!P547</f>
        <v>0</v>
      </c>
      <c r="P851" s="121">
        <f>'1 уровень'!Q547</f>
        <v>0</v>
      </c>
      <c r="Q851" s="121">
        <f>'1 уровень'!R547</f>
        <v>0</v>
      </c>
      <c r="R851" s="121">
        <f>'1 уровень'!S547</f>
        <v>0</v>
      </c>
      <c r="S851" s="121">
        <f>'1 уровень'!T547</f>
        <v>0</v>
      </c>
      <c r="T851" s="121">
        <f>'1 уровень'!U547</f>
        <v>0</v>
      </c>
      <c r="U851" s="121">
        <f>'1 уровень'!V547</f>
        <v>0</v>
      </c>
      <c r="V851" s="121">
        <f>'1 уровень'!W547</f>
        <v>0</v>
      </c>
      <c r="W851" s="121">
        <f>'1 уровень'!X547</f>
        <v>0</v>
      </c>
      <c r="X851" s="121">
        <f>'1 уровень'!Y547</f>
        <v>0</v>
      </c>
      <c r="Y851" s="121">
        <f>'1 уровень'!Z547</f>
        <v>0</v>
      </c>
      <c r="Z851" s="121">
        <f>'1 уровень'!AA546</f>
        <v>0</v>
      </c>
      <c r="AA851" s="121">
        <f>'1 уровень'!AB546</f>
        <v>0</v>
      </c>
      <c r="AC851" s="1070"/>
    </row>
    <row r="852" spans="1:29" s="1069" customFormat="1" ht="30" x14ac:dyDescent="0.25">
      <c r="A852" s="104"/>
      <c r="B852" s="104">
        <v>1</v>
      </c>
      <c r="C852" s="1299" t="s">
        <v>624</v>
      </c>
      <c r="D852" s="121">
        <f>'1 уровень'!E548</f>
        <v>500</v>
      </c>
      <c r="E852" s="121">
        <f>'1 уровень'!F548</f>
        <v>167</v>
      </c>
      <c r="F852" s="121">
        <f>'1 уровень'!G548</f>
        <v>158</v>
      </c>
      <c r="G852" s="121">
        <f>'1 уровень'!H548</f>
        <v>94.610778443113773</v>
      </c>
      <c r="H852" s="121">
        <f>'1 уровень'!I548</f>
        <v>0</v>
      </c>
      <c r="I852" s="121">
        <f>'1 уровень'!J548</f>
        <v>0</v>
      </c>
      <c r="J852" s="121">
        <f>'1 уровень'!K548</f>
        <v>0</v>
      </c>
      <c r="K852" s="121">
        <f>'1 уровень'!L548</f>
        <v>0</v>
      </c>
      <c r="L852" s="121">
        <f>'1 уровень'!M548</f>
        <v>0</v>
      </c>
      <c r="M852" s="121">
        <f>'1 уровень'!N548</f>
        <v>0</v>
      </c>
      <c r="N852" s="121">
        <f>'1 уровень'!O548</f>
        <v>0</v>
      </c>
      <c r="O852" s="121">
        <f>'1 уровень'!P548</f>
        <v>0</v>
      </c>
      <c r="P852" s="121">
        <f>'1 уровень'!Q548</f>
        <v>0</v>
      </c>
      <c r="Q852" s="121">
        <f>'1 уровень'!R548</f>
        <v>0</v>
      </c>
      <c r="R852" s="121">
        <f>'1 уровень'!S548</f>
        <v>0</v>
      </c>
      <c r="S852" s="121">
        <f>'1 уровень'!T548</f>
        <v>0</v>
      </c>
      <c r="T852" s="121">
        <f>'1 уровень'!U548</f>
        <v>0</v>
      </c>
      <c r="U852" s="121">
        <f>'1 уровень'!V548</f>
        <v>0</v>
      </c>
      <c r="V852" s="121">
        <f>'1 уровень'!W548</f>
        <v>0</v>
      </c>
      <c r="W852" s="121">
        <f>'1 уровень'!X548</f>
        <v>0</v>
      </c>
      <c r="X852" s="121">
        <f>'1 уровень'!Y548</f>
        <v>0</v>
      </c>
      <c r="Y852" s="121">
        <f>'1 уровень'!Z548</f>
        <v>0</v>
      </c>
      <c r="Z852" s="121">
        <f>'1 уровень'!AA547</f>
        <v>0</v>
      </c>
      <c r="AA852" s="121">
        <f>'1 уровень'!AB547</f>
        <v>0</v>
      </c>
      <c r="AC852" s="1070"/>
    </row>
    <row r="853" spans="1:29" s="1069" customFormat="1" x14ac:dyDescent="0.25">
      <c r="A853" s="104"/>
      <c r="B853" s="104">
        <v>1</v>
      </c>
      <c r="C853" s="1299" t="s">
        <v>441</v>
      </c>
      <c r="D853" s="121">
        <f>'1 уровень'!E549</f>
        <v>11400</v>
      </c>
      <c r="E853" s="121">
        <f>'1 уровень'!F549</f>
        <v>3800</v>
      </c>
      <c r="F853" s="121">
        <f>'1 уровень'!G549</f>
        <v>0</v>
      </c>
      <c r="G853" s="121">
        <f>'1 уровень'!H549</f>
        <v>0</v>
      </c>
      <c r="H853" s="121">
        <f>'1 уровень'!I549</f>
        <v>0</v>
      </c>
      <c r="I853" s="121">
        <f>'1 уровень'!J549</f>
        <v>0</v>
      </c>
      <c r="J853" s="121">
        <f>'1 уровень'!K549</f>
        <v>0</v>
      </c>
      <c r="K853" s="121">
        <f>'1 уровень'!L549</f>
        <v>0</v>
      </c>
      <c r="L853" s="121">
        <f>'1 уровень'!M549</f>
        <v>0</v>
      </c>
      <c r="M853" s="121">
        <f>'1 уровень'!N549</f>
        <v>0</v>
      </c>
      <c r="N853" s="121">
        <f>'1 уровень'!O549</f>
        <v>0</v>
      </c>
      <c r="O853" s="121">
        <f>'1 уровень'!P549</f>
        <v>0</v>
      </c>
      <c r="P853" s="121">
        <f>'1 уровень'!Q549</f>
        <v>0</v>
      </c>
      <c r="Q853" s="121">
        <f>'1 уровень'!R549</f>
        <v>0</v>
      </c>
      <c r="R853" s="121">
        <f>'1 уровень'!S549</f>
        <v>0</v>
      </c>
      <c r="S853" s="121">
        <f>'1 уровень'!T549</f>
        <v>0</v>
      </c>
      <c r="T853" s="121">
        <f>'1 уровень'!U549</f>
        <v>0</v>
      </c>
      <c r="U853" s="121">
        <f>'1 уровень'!V549</f>
        <v>0</v>
      </c>
      <c r="V853" s="121">
        <f>'1 уровень'!W549</f>
        <v>0</v>
      </c>
      <c r="W853" s="121">
        <f>'1 уровень'!X549</f>
        <v>0</v>
      </c>
      <c r="X853" s="121">
        <f>'1 уровень'!Y549</f>
        <v>0</v>
      </c>
      <c r="Y853" s="121">
        <f>'1 уровень'!Z549</f>
        <v>0</v>
      </c>
      <c r="Z853" s="121">
        <f>'1 уровень'!AA548</f>
        <v>0</v>
      </c>
      <c r="AA853" s="121">
        <f>'1 уровень'!AB548</f>
        <v>0</v>
      </c>
      <c r="AC853" s="1070"/>
    </row>
    <row r="854" spans="1:29" s="1069" customFormat="1" ht="30" x14ac:dyDescent="0.25">
      <c r="A854" s="104"/>
      <c r="B854" s="104">
        <v>1</v>
      </c>
      <c r="C854" s="1301" t="s">
        <v>459</v>
      </c>
      <c r="D854" s="121">
        <f>'1 уровень'!E550</f>
        <v>3500</v>
      </c>
      <c r="E854" s="121">
        <f>'1 уровень'!F550</f>
        <v>1167</v>
      </c>
      <c r="F854" s="121">
        <f>'1 уровень'!G550</f>
        <v>1042</v>
      </c>
      <c r="G854" s="121">
        <f>'1 уровень'!H550</f>
        <v>89.288774635818342</v>
      </c>
      <c r="H854" s="121">
        <f>'1 уровень'!I550</f>
        <v>0</v>
      </c>
      <c r="I854" s="121">
        <f>'1 уровень'!J550</f>
        <v>0</v>
      </c>
      <c r="J854" s="121">
        <f>'1 уровень'!K550</f>
        <v>0</v>
      </c>
      <c r="K854" s="121">
        <f>'1 уровень'!L550</f>
        <v>0</v>
      </c>
      <c r="L854" s="121">
        <f>'1 уровень'!M550</f>
        <v>0</v>
      </c>
      <c r="M854" s="121">
        <f>'1 уровень'!N550</f>
        <v>0</v>
      </c>
      <c r="N854" s="121">
        <f>'1 уровень'!O550</f>
        <v>0</v>
      </c>
      <c r="O854" s="121">
        <f>'1 уровень'!P550</f>
        <v>0</v>
      </c>
      <c r="P854" s="121">
        <f>'1 уровень'!Q550</f>
        <v>0</v>
      </c>
      <c r="Q854" s="121">
        <f>'1 уровень'!R550</f>
        <v>0</v>
      </c>
      <c r="R854" s="121">
        <f>'1 уровень'!S550</f>
        <v>0</v>
      </c>
      <c r="S854" s="121">
        <f>'1 уровень'!T550</f>
        <v>0</v>
      </c>
      <c r="T854" s="121">
        <f>'1 уровень'!U550</f>
        <v>0</v>
      </c>
      <c r="U854" s="121">
        <f>'1 уровень'!V550</f>
        <v>0</v>
      </c>
      <c r="V854" s="121">
        <f>'1 уровень'!W550</f>
        <v>0</v>
      </c>
      <c r="W854" s="121">
        <f>'1 уровень'!X550</f>
        <v>0</v>
      </c>
      <c r="X854" s="121">
        <f>'1 уровень'!Y550</f>
        <v>0</v>
      </c>
      <c r="Y854" s="121">
        <f>'1 уровень'!Z550</f>
        <v>0</v>
      </c>
      <c r="Z854" s="121">
        <f>'1 уровень'!AA549</f>
        <v>0</v>
      </c>
      <c r="AA854" s="121">
        <f>'1 уровень'!AB549</f>
        <v>0</v>
      </c>
      <c r="AC854" s="1070"/>
    </row>
    <row r="855" spans="1:29" s="1140" customFormat="1" ht="28.5" customHeight="1" x14ac:dyDescent="0.2">
      <c r="B855" s="1140">
        <v>1</v>
      </c>
      <c r="C855" s="1332" t="s">
        <v>169</v>
      </c>
      <c r="D855" s="131">
        <f>'1 уровень'!E551</f>
        <v>1150434.5263157894</v>
      </c>
      <c r="E855" s="131">
        <f>'1 уровень'!F551</f>
        <v>383477.6</v>
      </c>
      <c r="F855" s="131">
        <f>'1 уровень'!G551</f>
        <v>372832.21578947367</v>
      </c>
      <c r="G855" s="131">
        <f>'1 уровень'!H551</f>
        <v>97.223987995510996</v>
      </c>
      <c r="H855" s="131">
        <f>'1 уровень'!I551</f>
        <v>0</v>
      </c>
      <c r="I855" s="131">
        <f>'1 уровень'!J551</f>
        <v>0</v>
      </c>
      <c r="J855" s="131">
        <f>'1 уровень'!K551</f>
        <v>0</v>
      </c>
      <c r="K855" s="131">
        <f>'1 уровень'!L551</f>
        <v>0</v>
      </c>
      <c r="L855" s="131">
        <f>'1 уровень'!M551</f>
        <v>0</v>
      </c>
      <c r="M855" s="131">
        <f>'1 уровень'!N551</f>
        <v>0</v>
      </c>
      <c r="N855" s="131">
        <f>'1 уровень'!O551</f>
        <v>0</v>
      </c>
      <c r="O855" s="131">
        <f>'1 уровень'!P551</f>
        <v>0</v>
      </c>
      <c r="P855" s="131">
        <f>'1 уровень'!Q551</f>
        <v>1122837.6151417543</v>
      </c>
      <c r="Q855" s="131">
        <f>'1 уровень'!R551</f>
        <v>1122837.6151417543</v>
      </c>
      <c r="R855" s="131">
        <f>'1 уровень'!S551</f>
        <v>1122837.6151417543</v>
      </c>
      <c r="S855" s="131">
        <f>'1 уровень'!T551</f>
        <v>1122837.6151417543</v>
      </c>
      <c r="T855" s="131">
        <f>'1 уровень'!U551</f>
        <v>374279.20504725148</v>
      </c>
      <c r="U855" s="131">
        <f>'1 уровень'!V551</f>
        <v>369308.11726000003</v>
      </c>
      <c r="V855" s="131">
        <f>'1 уровень'!W551</f>
        <v>0</v>
      </c>
      <c r="W855" s="131">
        <f>'1 уровень'!X551</f>
        <v>-4971.0877872513929</v>
      </c>
      <c r="X855" s="131">
        <f>'1 уровень'!Y551</f>
        <v>-533.08642999999995</v>
      </c>
      <c r="Y855" s="131">
        <f>'1 уровень'!Z551</f>
        <v>368775.03083000006</v>
      </c>
      <c r="Z855" s="131">
        <f>'1 уровень'!AA550</f>
        <v>0</v>
      </c>
      <c r="AA855" s="131">
        <f>'1 уровень'!AB550</f>
        <v>0</v>
      </c>
      <c r="AC855" s="1171"/>
    </row>
    <row r="856" spans="1:29" s="1069" customFormat="1" x14ac:dyDescent="0.25">
      <c r="A856" s="104"/>
      <c r="B856" s="104">
        <v>1</v>
      </c>
      <c r="C856" s="1848" t="s">
        <v>14</v>
      </c>
      <c r="D856" s="121">
        <f>'1 уровень'!E552</f>
        <v>0</v>
      </c>
      <c r="E856" s="121">
        <f>'1 уровень'!F552</f>
        <v>0</v>
      </c>
      <c r="F856" s="121">
        <f>'1 уровень'!G552</f>
        <v>0</v>
      </c>
      <c r="G856" s="121">
        <f>'1 уровень'!H552</f>
        <v>0</v>
      </c>
      <c r="H856" s="121">
        <f>'1 уровень'!I552</f>
        <v>0</v>
      </c>
      <c r="I856" s="121">
        <f>'1 уровень'!J552</f>
        <v>0</v>
      </c>
      <c r="J856" s="121">
        <f>'1 уровень'!K552</f>
        <v>0</v>
      </c>
      <c r="K856" s="121">
        <f>'1 уровень'!L552</f>
        <v>0</v>
      </c>
      <c r="L856" s="121">
        <f>'1 уровень'!M552</f>
        <v>0</v>
      </c>
      <c r="M856" s="121">
        <f>'1 уровень'!N552</f>
        <v>0</v>
      </c>
      <c r="N856" s="121">
        <f>'1 уровень'!O552</f>
        <v>0</v>
      </c>
      <c r="O856" s="121">
        <f>'1 уровень'!P552</f>
        <v>0</v>
      </c>
      <c r="P856" s="121">
        <f>'1 уровень'!Q552</f>
        <v>0</v>
      </c>
      <c r="Q856" s="121">
        <f>'1 уровень'!R552</f>
        <v>0</v>
      </c>
      <c r="R856" s="121">
        <f>'1 уровень'!S552</f>
        <v>0</v>
      </c>
      <c r="S856" s="121">
        <f>'1 уровень'!T552</f>
        <v>0</v>
      </c>
      <c r="T856" s="121">
        <f>'1 уровень'!U552</f>
        <v>0</v>
      </c>
      <c r="U856" s="121">
        <f>'1 уровень'!V552</f>
        <v>0</v>
      </c>
      <c r="V856" s="121">
        <f>'1 уровень'!W552</f>
        <v>0</v>
      </c>
      <c r="W856" s="121">
        <f>'1 уровень'!X552</f>
        <v>0</v>
      </c>
      <c r="X856" s="121">
        <f>'1 уровень'!Y552</f>
        <v>0</v>
      </c>
      <c r="Y856" s="121">
        <f>'1 уровень'!Z552</f>
        <v>0</v>
      </c>
      <c r="Z856" s="121">
        <f>'1 уровень'!AA551</f>
        <v>0</v>
      </c>
      <c r="AA856" s="121">
        <f>'1 уровень'!AB551</f>
        <v>0</v>
      </c>
      <c r="AC856" s="1070"/>
    </row>
    <row r="857" spans="1:29" s="1069" customFormat="1" x14ac:dyDescent="0.25">
      <c r="A857" s="104"/>
      <c r="B857" s="104">
        <v>1</v>
      </c>
      <c r="C857" s="1647" t="s">
        <v>203</v>
      </c>
      <c r="D857" s="121">
        <f>'1 уровень'!E553</f>
        <v>544738.57894736843</v>
      </c>
      <c r="E857" s="121">
        <f>'1 уровень'!F553</f>
        <v>181580.33333333334</v>
      </c>
      <c r="F857" s="121">
        <f>'1 уровень'!G553</f>
        <v>176713.34210526315</v>
      </c>
      <c r="G857" s="121">
        <f>'1 уровень'!H553</f>
        <v>97.319648478045423</v>
      </c>
      <c r="H857" s="121">
        <f>'1 уровень'!I553</f>
        <v>0</v>
      </c>
      <c r="I857" s="121">
        <f>'1 уровень'!J553</f>
        <v>0</v>
      </c>
      <c r="J857" s="121">
        <f>'1 уровень'!K553</f>
        <v>0</v>
      </c>
      <c r="K857" s="121">
        <f>'1 уровень'!L553</f>
        <v>0</v>
      </c>
      <c r="L857" s="121">
        <f>'1 уровень'!M553</f>
        <v>0</v>
      </c>
      <c r="M857" s="121">
        <f>'1 уровень'!N553</f>
        <v>0</v>
      </c>
      <c r="N857" s="121">
        <f>'1 уровень'!O553</f>
        <v>0</v>
      </c>
      <c r="O857" s="121">
        <f>'1 уровень'!P553</f>
        <v>0</v>
      </c>
      <c r="P857" s="121">
        <f>'1 уровень'!Q553</f>
        <v>0</v>
      </c>
      <c r="Q857" s="121">
        <f>'1 уровень'!R553</f>
        <v>0</v>
      </c>
      <c r="R857" s="121">
        <f>'1 уровень'!S553</f>
        <v>0</v>
      </c>
      <c r="S857" s="121">
        <f>'1 уровень'!T553</f>
        <v>0</v>
      </c>
      <c r="T857" s="121">
        <f>'1 уровень'!U553</f>
        <v>0</v>
      </c>
      <c r="U857" s="121">
        <f>'1 уровень'!V553</f>
        <v>0</v>
      </c>
      <c r="V857" s="121">
        <f>'1 уровень'!W553</f>
        <v>0</v>
      </c>
      <c r="W857" s="121">
        <f>'1 уровень'!X553</f>
        <v>0</v>
      </c>
      <c r="X857" s="121">
        <f>'1 уровень'!Y553</f>
        <v>0</v>
      </c>
      <c r="Y857" s="121">
        <f>'1 уровень'!Z553</f>
        <v>0</v>
      </c>
      <c r="Z857" s="121">
        <f>'1 уровень'!AA552</f>
        <v>0</v>
      </c>
      <c r="AA857" s="121">
        <f>'1 уровень'!AB552</f>
        <v>0</v>
      </c>
      <c r="AC857" s="1070"/>
    </row>
    <row r="858" spans="1:29" s="1069" customFormat="1" x14ac:dyDescent="0.25">
      <c r="A858" s="104"/>
      <c r="B858" s="104">
        <v>1</v>
      </c>
      <c r="C858" s="1647" t="s">
        <v>160</v>
      </c>
      <c r="D858" s="121">
        <f>'1 уровень'!E554</f>
        <v>157154.98355263157</v>
      </c>
      <c r="E858" s="121">
        <f>'1 уровень'!F554</f>
        <v>52384.666666666664</v>
      </c>
      <c r="F858" s="121">
        <f>'1 уровень'!G554</f>
        <v>49334.544407894733</v>
      </c>
      <c r="G858" s="121">
        <f>'1 уровень'!H554</f>
        <v>94.177452195734261</v>
      </c>
      <c r="H858" s="121">
        <f>'1 уровень'!I554</f>
        <v>0</v>
      </c>
      <c r="I858" s="121">
        <f>'1 уровень'!J554</f>
        <v>0</v>
      </c>
      <c r="J858" s="121">
        <f>'1 уровень'!K554</f>
        <v>0</v>
      </c>
      <c r="K858" s="121">
        <f>'1 уровень'!L554</f>
        <v>0</v>
      </c>
      <c r="L858" s="121">
        <f>'1 уровень'!M554</f>
        <v>0</v>
      </c>
      <c r="M858" s="121">
        <f>'1 уровень'!N554</f>
        <v>0</v>
      </c>
      <c r="N858" s="121">
        <f>'1 уровень'!O554</f>
        <v>0</v>
      </c>
      <c r="O858" s="121">
        <f>'1 уровень'!P554</f>
        <v>0</v>
      </c>
      <c r="P858" s="121">
        <f>'1 уровень'!Q554</f>
        <v>0</v>
      </c>
      <c r="Q858" s="121">
        <f>'1 уровень'!R554</f>
        <v>0</v>
      </c>
      <c r="R858" s="121">
        <f>'1 уровень'!S554</f>
        <v>0</v>
      </c>
      <c r="S858" s="121">
        <f>'1 уровень'!T554</f>
        <v>0</v>
      </c>
      <c r="T858" s="121">
        <f>'1 уровень'!U554</f>
        <v>0</v>
      </c>
      <c r="U858" s="121">
        <f>'1 уровень'!V554</f>
        <v>0</v>
      </c>
      <c r="V858" s="121">
        <f>'1 уровень'!W554</f>
        <v>0</v>
      </c>
      <c r="W858" s="121">
        <f>'1 уровень'!X554</f>
        <v>0</v>
      </c>
      <c r="X858" s="121">
        <f>'1 уровень'!Y554</f>
        <v>0</v>
      </c>
      <c r="Y858" s="121">
        <f>'1 уровень'!Z554</f>
        <v>0</v>
      </c>
      <c r="Z858" s="121">
        <f>'1 уровень'!AA553</f>
        <v>0</v>
      </c>
      <c r="AA858" s="121">
        <f>'1 уровень'!AB553</f>
        <v>0</v>
      </c>
      <c r="AC858" s="1070"/>
    </row>
    <row r="859" spans="1:29" s="1069" customFormat="1" ht="29.25" x14ac:dyDescent="0.25">
      <c r="A859" s="104"/>
      <c r="B859" s="104">
        <v>1</v>
      </c>
      <c r="C859" s="1670" t="s">
        <v>161</v>
      </c>
      <c r="D859" s="121">
        <f>'1 уровень'!E555</f>
        <v>91600</v>
      </c>
      <c r="E859" s="121">
        <f>'1 уровень'!F555</f>
        <v>30533</v>
      </c>
      <c r="F859" s="121">
        <f>'1 уровень'!G555</f>
        <v>33263</v>
      </c>
      <c r="G859" s="121">
        <f>'1 уровень'!H555</f>
        <v>108.94114564569482</v>
      </c>
      <c r="H859" s="121">
        <f>'1 уровень'!I555</f>
        <v>0</v>
      </c>
      <c r="I859" s="121">
        <f>'1 уровень'!J555</f>
        <v>0</v>
      </c>
      <c r="J859" s="121">
        <f>'1 уровень'!K555</f>
        <v>0</v>
      </c>
      <c r="K859" s="121">
        <f>'1 уровень'!L555</f>
        <v>0</v>
      </c>
      <c r="L859" s="121">
        <f>'1 уровень'!M555</f>
        <v>0</v>
      </c>
      <c r="M859" s="121">
        <f>'1 уровень'!N555</f>
        <v>0</v>
      </c>
      <c r="N859" s="121">
        <f>'1 уровень'!O555</f>
        <v>0</v>
      </c>
      <c r="O859" s="121">
        <f>'1 уровень'!P555</f>
        <v>0</v>
      </c>
      <c r="P859" s="121">
        <f>'1 уровень'!Q555</f>
        <v>0</v>
      </c>
      <c r="Q859" s="121">
        <f>'1 уровень'!R555</f>
        <v>0</v>
      </c>
      <c r="R859" s="121">
        <f>'1 уровень'!S555</f>
        <v>0</v>
      </c>
      <c r="S859" s="121">
        <f>'1 уровень'!T555</f>
        <v>0</v>
      </c>
      <c r="T859" s="121">
        <f>'1 уровень'!U555</f>
        <v>0</v>
      </c>
      <c r="U859" s="121">
        <f>'1 уровень'!V555</f>
        <v>0</v>
      </c>
      <c r="V859" s="121">
        <f>'1 уровень'!W555</f>
        <v>0</v>
      </c>
      <c r="W859" s="121">
        <f>'1 уровень'!X555</f>
        <v>0</v>
      </c>
      <c r="X859" s="121">
        <f>'1 уровень'!Y555</f>
        <v>0</v>
      </c>
      <c r="Y859" s="121">
        <f>'1 уровень'!Z555</f>
        <v>0</v>
      </c>
      <c r="Z859" s="121">
        <f>'1 уровень'!AA554</f>
        <v>0</v>
      </c>
      <c r="AA859" s="121">
        <f>'1 уровень'!AB554</f>
        <v>0</v>
      </c>
      <c r="AC859" s="1070"/>
    </row>
    <row r="860" spans="1:29" s="1069" customFormat="1" ht="23.25" customHeight="1" x14ac:dyDescent="0.25">
      <c r="A860" s="104">
        <v>1</v>
      </c>
      <c r="B860" s="104">
        <v>1</v>
      </c>
      <c r="C860" s="16" t="s">
        <v>170</v>
      </c>
      <c r="D860" s="107">
        <f>'1 уровень'!E556</f>
        <v>1169234.5263157894</v>
      </c>
      <c r="E860" s="107">
        <f>'1 уровень'!F556</f>
        <v>389744.2666666666</v>
      </c>
      <c r="F860" s="107">
        <f>'1 уровень'!G556</f>
        <v>377535.28421052633</v>
      </c>
      <c r="G860" s="107">
        <f>'1 уровень'!H556</f>
        <v>96.867437573730328</v>
      </c>
      <c r="H860" s="107">
        <f>'1 уровень'!I556</f>
        <v>0</v>
      </c>
      <c r="I860" s="107">
        <f>'1 уровень'!J556</f>
        <v>0</v>
      </c>
      <c r="J860" s="107">
        <f>'1 уровень'!K556</f>
        <v>0</v>
      </c>
      <c r="K860" s="107">
        <f>'1 уровень'!L556</f>
        <v>0</v>
      </c>
      <c r="L860" s="107">
        <f>'1 уровень'!M556</f>
        <v>0</v>
      </c>
      <c r="M860" s="107">
        <f>'1 уровень'!N556</f>
        <v>0</v>
      </c>
      <c r="N860" s="107">
        <f>'1 уровень'!O556</f>
        <v>0</v>
      </c>
      <c r="O860" s="107">
        <f>'1 уровень'!P556</f>
        <v>0</v>
      </c>
      <c r="P860" s="107">
        <f>'1 уровень'!Q556</f>
        <v>1128245.2451737544</v>
      </c>
      <c r="Q860" s="107">
        <f>'1 уровень'!R556</f>
        <v>1128245.2451737544</v>
      </c>
      <c r="R860" s="107">
        <f>'1 уровень'!S556</f>
        <v>1128245.2451737544</v>
      </c>
      <c r="S860" s="107">
        <f>'1 уровень'!T556</f>
        <v>1128245.2451737544</v>
      </c>
      <c r="T860" s="107">
        <f>'1 уровень'!U556</f>
        <v>376081.74839125149</v>
      </c>
      <c r="U860" s="107">
        <f>'1 уровень'!V556</f>
        <v>371063.34383000003</v>
      </c>
      <c r="V860" s="107">
        <f>'1 уровень'!W556</f>
        <v>0</v>
      </c>
      <c r="W860" s="107">
        <f>'1 уровень'!X556</f>
        <v>-5018.4045612513928</v>
      </c>
      <c r="X860" s="107">
        <f>'1 уровень'!Y556</f>
        <v>-533.08642999999995</v>
      </c>
      <c r="Y860" s="107">
        <f>'1 уровень'!Z556</f>
        <v>370530.25740000006</v>
      </c>
      <c r="Z860" s="107">
        <f>'1 уровень'!AA555</f>
        <v>0</v>
      </c>
      <c r="AA860" s="107">
        <f>'1 уровень'!AB555</f>
        <v>0</v>
      </c>
      <c r="AC860" s="1070"/>
    </row>
    <row r="861" spans="1:29" x14ac:dyDescent="0.25">
      <c r="A861" s="104">
        <v>1</v>
      </c>
      <c r="B861" s="104">
        <v>1</v>
      </c>
      <c r="C861" s="17" t="s">
        <v>463</v>
      </c>
      <c r="D861" s="121">
        <f>'1 уровень'!E558</f>
        <v>799469</v>
      </c>
      <c r="E861" s="121">
        <f>'1 уровень'!F558</f>
        <v>266487</v>
      </c>
      <c r="F861" s="121">
        <f>'1 уровень'!G558</f>
        <v>267964</v>
      </c>
      <c r="G861" s="121">
        <f>'1 уровень'!H558</f>
        <v>100.55424842487626</v>
      </c>
      <c r="H861" s="121">
        <f>'1 уровень'!I558</f>
        <v>0</v>
      </c>
      <c r="I861" s="121">
        <f>'1 уровень'!J558</f>
        <v>0</v>
      </c>
      <c r="J861" s="121">
        <f>'1 уровень'!K558</f>
        <v>0</v>
      </c>
      <c r="K861" s="121">
        <f>'1 уровень'!L558</f>
        <v>0</v>
      </c>
      <c r="L861" s="121">
        <f>'1 уровень'!M558</f>
        <v>0</v>
      </c>
      <c r="M861" s="121">
        <f>'1 уровень'!N558</f>
        <v>0</v>
      </c>
      <c r="N861" s="121">
        <f>'1 уровень'!O558</f>
        <v>0</v>
      </c>
      <c r="O861" s="121">
        <f>'1 уровень'!P558</f>
        <v>0</v>
      </c>
      <c r="P861" s="121">
        <f>'1 уровень'!Q558</f>
        <v>0</v>
      </c>
      <c r="Q861" s="121">
        <f>'1 уровень'!R558</f>
        <v>0</v>
      </c>
      <c r="R861" s="121">
        <f>'1 уровень'!S558</f>
        <v>0</v>
      </c>
      <c r="S861" s="121">
        <f>'1 уровень'!T558</f>
        <v>0</v>
      </c>
      <c r="T861" s="121">
        <f>'1 уровень'!U558</f>
        <v>0</v>
      </c>
      <c r="U861" s="121">
        <f>'1 уровень'!V558</f>
        <v>0</v>
      </c>
      <c r="V861" s="121">
        <f>'1 уровень'!W558</f>
        <v>0</v>
      </c>
      <c r="W861" s="121">
        <f>'1 уровень'!X558</f>
        <v>0</v>
      </c>
      <c r="X861" s="121">
        <f>'1 уровень'!Y558</f>
        <v>0</v>
      </c>
      <c r="Y861" s="121">
        <f>'1 уровень'!Z558</f>
        <v>0</v>
      </c>
      <c r="Z861" s="121">
        <f>'1 уровень'!AA557</f>
        <v>0</v>
      </c>
      <c r="AA861" s="121">
        <f>'1 уровень'!AB557</f>
        <v>0</v>
      </c>
    </row>
    <row r="862" spans="1:29" x14ac:dyDescent="0.25">
      <c r="A862" s="104">
        <v>1</v>
      </c>
      <c r="B862" s="104">
        <v>1</v>
      </c>
      <c r="C862" s="48" t="s">
        <v>31</v>
      </c>
      <c r="D862" s="121">
        <f>'1 уровень'!E559</f>
        <v>0</v>
      </c>
      <c r="E862" s="121">
        <f>'1 уровень'!F559</f>
        <v>0</v>
      </c>
      <c r="F862" s="121">
        <f>'1 уровень'!G559</f>
        <v>0</v>
      </c>
      <c r="G862" s="121">
        <f>'1 уровень'!H559</f>
        <v>0</v>
      </c>
      <c r="H862" s="121">
        <f>'1 уровень'!I559</f>
        <v>0</v>
      </c>
      <c r="I862" s="121">
        <f>'1 уровень'!J559</f>
        <v>0</v>
      </c>
      <c r="J862" s="121">
        <f>'1 уровень'!K559</f>
        <v>0</v>
      </c>
      <c r="K862" s="121">
        <f>'1 уровень'!L559</f>
        <v>0</v>
      </c>
      <c r="L862" s="121">
        <f>'1 уровень'!M559</f>
        <v>0</v>
      </c>
      <c r="M862" s="121">
        <f>'1 уровень'!N559</f>
        <v>0</v>
      </c>
      <c r="N862" s="121">
        <f>'1 уровень'!O559</f>
        <v>0</v>
      </c>
      <c r="O862" s="121">
        <f>'1 уровень'!P559</f>
        <v>0</v>
      </c>
      <c r="P862" s="121">
        <f>'1 уровень'!Q559</f>
        <v>0</v>
      </c>
      <c r="Q862" s="121">
        <f>'1 уровень'!R559</f>
        <v>0</v>
      </c>
      <c r="R862" s="121">
        <f>'1 уровень'!S559</f>
        <v>0</v>
      </c>
      <c r="S862" s="121">
        <f>'1 уровень'!T559</f>
        <v>0</v>
      </c>
      <c r="T862" s="121">
        <f>'1 уровень'!U559</f>
        <v>0</v>
      </c>
      <c r="U862" s="121">
        <f>'1 уровень'!V559</f>
        <v>0</v>
      </c>
      <c r="V862" s="121">
        <f>'1 уровень'!W559</f>
        <v>0</v>
      </c>
      <c r="W862" s="121">
        <f>'1 уровень'!X559</f>
        <v>0</v>
      </c>
      <c r="X862" s="121">
        <f>'1 уровень'!Y559</f>
        <v>0</v>
      </c>
      <c r="Y862" s="121">
        <f>'1 уровень'!Z559</f>
        <v>0</v>
      </c>
      <c r="Z862" s="121">
        <f>'1 уровень'!AA558</f>
        <v>0</v>
      </c>
      <c r="AA862" s="121">
        <f>'1 уровень'!AB558</f>
        <v>0</v>
      </c>
    </row>
    <row r="863" spans="1:29" x14ac:dyDescent="0.25">
      <c r="A863" s="104">
        <v>1</v>
      </c>
      <c r="B863" s="104">
        <v>1</v>
      </c>
      <c r="C863" s="1151" t="s">
        <v>211</v>
      </c>
      <c r="D863" s="121">
        <f>'1 уровень'!E560</f>
        <v>3983</v>
      </c>
      <c r="E863" s="121">
        <f>'1 уровень'!F560</f>
        <v>1328.3333333333335</v>
      </c>
      <c r="F863" s="121">
        <f>'1 уровень'!G560</f>
        <v>1366</v>
      </c>
      <c r="G863" s="121">
        <f>'1 уровень'!H560</f>
        <v>102.83563362609785</v>
      </c>
      <c r="H863" s="121">
        <f>'1 уровень'!I560</f>
        <v>11.416771277931208</v>
      </c>
      <c r="I863" s="121">
        <f>'1 уровень'!J560</f>
        <v>13.785505124450951</v>
      </c>
      <c r="J863" s="121">
        <f>'1 уровень'!K560</f>
        <v>45473</v>
      </c>
      <c r="K863" s="121">
        <f>'1 уровень'!L560</f>
        <v>15166</v>
      </c>
      <c r="L863" s="121">
        <f>'1 уровень'!M560</f>
        <v>18831</v>
      </c>
      <c r="M863" s="121">
        <f>'1 уровень'!N560</f>
        <v>124.16589740208362</v>
      </c>
      <c r="N863" s="121">
        <f>'1 уровень'!O560</f>
        <v>151</v>
      </c>
      <c r="O863" s="121">
        <f>'1 уровень'!P560</f>
        <v>374.12582781456956</v>
      </c>
      <c r="P863" s="121">
        <f>'1 уровень'!Q560</f>
        <v>0</v>
      </c>
      <c r="Q863" s="121">
        <f>'1 уровень'!R560</f>
        <v>0</v>
      </c>
      <c r="R863" s="121">
        <f>'1 уровень'!S560</f>
        <v>0</v>
      </c>
      <c r="S863" s="121">
        <f>'1 уровень'!T560</f>
        <v>0</v>
      </c>
      <c r="T863" s="121">
        <f>'1 уровень'!U560</f>
        <v>0</v>
      </c>
      <c r="U863" s="121">
        <f>'1 уровень'!V560</f>
        <v>0</v>
      </c>
      <c r="V863" s="121">
        <f>'1 уровень'!W560</f>
        <v>0</v>
      </c>
      <c r="W863" s="121">
        <f>'1 уровень'!X560</f>
        <v>0</v>
      </c>
      <c r="X863" s="121">
        <f>'1 уровень'!Y560</f>
        <v>0</v>
      </c>
      <c r="Y863" s="121">
        <f>'1 уровень'!Z560</f>
        <v>0</v>
      </c>
      <c r="Z863" s="121">
        <f>'1 уровень'!AA559</f>
        <v>0</v>
      </c>
      <c r="AA863" s="121">
        <f>'1 уровень'!AB559</f>
        <v>0</v>
      </c>
      <c r="AB863" s="1171"/>
    </row>
    <row r="864" spans="1:29" s="1069" customFormat="1" x14ac:dyDescent="0.25">
      <c r="A864" s="104">
        <v>1</v>
      </c>
      <c r="B864" s="104">
        <v>1</v>
      </c>
      <c r="C864" s="1152" t="s">
        <v>16</v>
      </c>
      <c r="D864" s="130">
        <f>'1 уровень'!E561</f>
        <v>11577</v>
      </c>
      <c r="E864" s="130">
        <f>'1 уровень'!F561</f>
        <v>3858.3333333333335</v>
      </c>
      <c r="F864" s="130">
        <f>'1 уровень'!G561</f>
        <v>4107</v>
      </c>
      <c r="G864" s="130">
        <f>'1 уровень'!H561</f>
        <v>106.44492440604752</v>
      </c>
      <c r="H864" s="130">
        <f>'1 уровень'!I561</f>
        <v>5.7982206098298352</v>
      </c>
      <c r="I864" s="130">
        <f>'1 уровень'!J561</f>
        <v>4.9403457511565616</v>
      </c>
      <c r="J864" s="130">
        <f>'1 уровень'!K561</f>
        <v>67126</v>
      </c>
      <c r="K864" s="130">
        <f>'1 уровень'!L561</f>
        <v>22371</v>
      </c>
      <c r="L864" s="130">
        <f>'1 уровень'!M561</f>
        <v>20290</v>
      </c>
      <c r="M864" s="130">
        <f>'1 уровень'!N561</f>
        <v>90.6977783737875</v>
      </c>
      <c r="N864" s="130">
        <f>'1 уровень'!O561</f>
        <v>281</v>
      </c>
      <c r="O864" s="130">
        <f>'1 уровень'!P561</f>
        <v>216.61921708185054</v>
      </c>
      <c r="P864" s="130">
        <f>'1 уровень'!Q561</f>
        <v>0</v>
      </c>
      <c r="Q864" s="130">
        <f>'1 уровень'!R561</f>
        <v>0</v>
      </c>
      <c r="R864" s="130">
        <f>'1 уровень'!S561</f>
        <v>0</v>
      </c>
      <c r="S864" s="130">
        <f>'1 уровень'!T561</f>
        <v>0</v>
      </c>
      <c r="T864" s="130">
        <f>'1 уровень'!U561</f>
        <v>0</v>
      </c>
      <c r="U864" s="130">
        <f>'1 уровень'!V561</f>
        <v>0</v>
      </c>
      <c r="V864" s="130">
        <f>'1 уровень'!W561</f>
        <v>0</v>
      </c>
      <c r="W864" s="130">
        <f>'1 уровень'!X561</f>
        <v>0</v>
      </c>
      <c r="X864" s="130">
        <f>'1 уровень'!Y561</f>
        <v>0</v>
      </c>
      <c r="Y864" s="130">
        <f>'1 уровень'!Z561</f>
        <v>0</v>
      </c>
      <c r="Z864" s="130">
        <f>'1 уровень'!AA560</f>
        <v>0</v>
      </c>
      <c r="AA864" s="130">
        <f>'1 уровень'!AB560</f>
        <v>0</v>
      </c>
      <c r="AC864" s="1070"/>
    </row>
    <row r="865" spans="1:202" ht="29.25" x14ac:dyDescent="0.25">
      <c r="A865" s="104">
        <v>1</v>
      </c>
      <c r="B865" s="104">
        <v>1</v>
      </c>
      <c r="C865" s="149" t="s">
        <v>460</v>
      </c>
      <c r="D865" s="131">
        <f>'1 уровень'!E562</f>
        <v>15560</v>
      </c>
      <c r="E865" s="131">
        <f>'1 уровень'!F562</f>
        <v>5186.666666666667</v>
      </c>
      <c r="F865" s="131">
        <f>'1 уровень'!G562</f>
        <v>5473</v>
      </c>
      <c r="G865" s="131">
        <f>'1 уровень'!H562</f>
        <v>105.52056555269922</v>
      </c>
      <c r="H865" s="131">
        <f>'1 уровень'!I562</f>
        <v>7.2364395886889463</v>
      </c>
      <c r="I865" s="131">
        <f>'1 уровень'!J562</f>
        <v>7.1479992691394116</v>
      </c>
      <c r="J865" s="131">
        <f>'1 уровень'!K562</f>
        <v>112599</v>
      </c>
      <c r="K865" s="131">
        <f>'1 уровень'!L562</f>
        <v>37537</v>
      </c>
      <c r="L865" s="131">
        <f>'1 уровень'!M562</f>
        <v>39121</v>
      </c>
      <c r="M865" s="131">
        <f>'1 уровень'!N562</f>
        <v>104.21983642805766</v>
      </c>
      <c r="N865" s="131">
        <f>'1 уровень'!O562</f>
        <v>432</v>
      </c>
      <c r="O865" s="131">
        <f>'1 уровень'!P562</f>
        <v>271.67361111111109</v>
      </c>
      <c r="P865" s="131">
        <f>'1 уровень'!Q562</f>
        <v>465628.50787600002</v>
      </c>
      <c r="Q865" s="131">
        <f>'1 уровень'!R562</f>
        <v>514645.94591200002</v>
      </c>
      <c r="R865" s="131">
        <f>'1 уровень'!S562</f>
        <v>514645.94591200002</v>
      </c>
      <c r="S865" s="131">
        <f>'1 уровень'!T562</f>
        <v>514645.94591200002</v>
      </c>
      <c r="T865" s="131">
        <f>'1 уровень'!U562</f>
        <v>168577.8948169697</v>
      </c>
      <c r="U865" s="131">
        <f>'1 уровень'!V562</f>
        <v>169642.47576</v>
      </c>
      <c r="V865" s="131">
        <f>'1 уровень'!W562</f>
        <v>-473.79492999999997</v>
      </c>
      <c r="W865" s="131">
        <f>'1 уровень'!X562</f>
        <v>1064.5809430302988</v>
      </c>
      <c r="X865" s="131">
        <f>'1 уровень'!Y562</f>
        <v>-122.69938999999999</v>
      </c>
      <c r="Y865" s="131">
        <f>'1 уровень'!Z562</f>
        <v>169045.98143999997</v>
      </c>
      <c r="Z865" s="131">
        <f>'1 уровень'!AA561</f>
        <v>0</v>
      </c>
      <c r="AA865" s="131">
        <f>'1 уровень'!AB561</f>
        <v>0</v>
      </c>
    </row>
    <row r="866" spans="1:202" ht="30" x14ac:dyDescent="0.25">
      <c r="A866" s="104">
        <v>1</v>
      </c>
      <c r="B866" s="104">
        <v>1</v>
      </c>
      <c r="C866" s="19" t="s">
        <v>627</v>
      </c>
      <c r="D866" s="131">
        <f>'1 уровень'!E563</f>
        <v>800</v>
      </c>
      <c r="E866" s="131">
        <f>'1 уровень'!F563</f>
        <v>266.66666666666669</v>
      </c>
      <c r="F866" s="131">
        <f>'1 уровень'!G563</f>
        <v>303</v>
      </c>
      <c r="G866" s="131">
        <f>'1 уровень'!H563</f>
        <v>113.625</v>
      </c>
      <c r="H866" s="131">
        <f>'1 уровень'!I563</f>
        <v>18</v>
      </c>
      <c r="I866" s="131">
        <f>'1 уровень'!J563</f>
        <v>21.666666666666668</v>
      </c>
      <c r="J866" s="131">
        <f>'1 уровень'!K563</f>
        <v>14400</v>
      </c>
      <c r="K866" s="131">
        <f>'1 уровень'!L563</f>
        <v>4800</v>
      </c>
      <c r="L866" s="131">
        <f>'1 уровень'!M563</f>
        <v>6565</v>
      </c>
      <c r="M866" s="131">
        <f>'1 уровень'!N563</f>
        <v>136.77083333333334</v>
      </c>
      <c r="N866" s="131">
        <f>'1 уровень'!O563</f>
        <v>48</v>
      </c>
      <c r="O866" s="131">
        <f>'1 уровень'!P563</f>
        <v>410.3125</v>
      </c>
      <c r="P866" s="131">
        <f>'1 уровень'!Q563</f>
        <v>0</v>
      </c>
      <c r="Q866" s="131">
        <f>'1 уровень'!R563</f>
        <v>0</v>
      </c>
      <c r="R866" s="131">
        <f>'1 уровень'!S563</f>
        <v>0</v>
      </c>
      <c r="S866" s="131">
        <f>'1 уровень'!T563</f>
        <v>0</v>
      </c>
      <c r="T866" s="131">
        <f>'1 уровень'!U563</f>
        <v>0</v>
      </c>
      <c r="U866" s="131">
        <f>'1 уровень'!V563</f>
        <v>0</v>
      </c>
      <c r="V866" s="131">
        <f>'1 уровень'!W563</f>
        <v>0</v>
      </c>
      <c r="W866" s="131">
        <f>'1 уровень'!X563</f>
        <v>0</v>
      </c>
      <c r="X866" s="131">
        <f>'1 уровень'!Y563</f>
        <v>0</v>
      </c>
      <c r="Y866" s="131">
        <f>'1 уровень'!Z563</f>
        <v>0</v>
      </c>
      <c r="Z866" s="131">
        <f>'1 уровень'!AA562</f>
        <v>0</v>
      </c>
      <c r="AA866" s="131">
        <f>'1 уровень'!AB562</f>
        <v>0</v>
      </c>
    </row>
    <row r="867" spans="1:202" ht="29.25" x14ac:dyDescent="0.25">
      <c r="A867" s="104">
        <v>1</v>
      </c>
      <c r="B867" s="104">
        <v>1</v>
      </c>
      <c r="C867" s="149" t="s">
        <v>438</v>
      </c>
      <c r="D867" s="130">
        <f>'1 уровень'!E564</f>
        <v>9615</v>
      </c>
      <c r="E867" s="130">
        <f>'1 уровень'!F564</f>
        <v>3205</v>
      </c>
      <c r="F867" s="130">
        <f>'1 уровень'!G564</f>
        <v>2256</v>
      </c>
      <c r="G867" s="130">
        <f>'1 уровень'!H564</f>
        <v>70.390015600624025</v>
      </c>
      <c r="H867" s="130">
        <f>'1 уровень'!I564</f>
        <v>0</v>
      </c>
      <c r="I867" s="130">
        <f>'1 уровень'!J564</f>
        <v>0</v>
      </c>
      <c r="J867" s="130">
        <f>'1 уровень'!K564</f>
        <v>0</v>
      </c>
      <c r="K867" s="130">
        <f>'1 уровень'!L564</f>
        <v>0</v>
      </c>
      <c r="L867" s="130">
        <f>'1 уровень'!M564</f>
        <v>0</v>
      </c>
      <c r="M867" s="130">
        <f>'1 уровень'!N564</f>
        <v>0</v>
      </c>
      <c r="N867" s="130">
        <f>'1 уровень'!O564</f>
        <v>0</v>
      </c>
      <c r="O867" s="130">
        <f>'1 уровень'!P564</f>
        <v>0</v>
      </c>
      <c r="P867" s="130">
        <f>'1 уровень'!Q564</f>
        <v>0</v>
      </c>
      <c r="Q867" s="130">
        <f>'1 уровень'!R564</f>
        <v>0</v>
      </c>
      <c r="R867" s="130">
        <f>'1 уровень'!S564</f>
        <v>0</v>
      </c>
      <c r="S867" s="130">
        <f>'1 уровень'!T564</f>
        <v>0</v>
      </c>
      <c r="T867" s="130">
        <f>'1 уровень'!U564</f>
        <v>0</v>
      </c>
      <c r="U867" s="130">
        <f>'1 уровень'!V564</f>
        <v>0</v>
      </c>
      <c r="V867" s="130">
        <f>'1 уровень'!W564</f>
        <v>0</v>
      </c>
      <c r="W867" s="130">
        <f>'1 уровень'!X564</f>
        <v>0</v>
      </c>
      <c r="X867" s="130">
        <f>'1 уровень'!Y564</f>
        <v>0</v>
      </c>
      <c r="Y867" s="130">
        <f>'1 уровень'!Z564</f>
        <v>0</v>
      </c>
      <c r="Z867" s="130">
        <f>'1 уровень'!AA563</f>
        <v>0</v>
      </c>
      <c r="AA867" s="130">
        <f>'1 уровень'!AB563</f>
        <v>0</v>
      </c>
    </row>
    <row r="868" spans="1:202" ht="29.25" x14ac:dyDescent="0.25">
      <c r="A868" s="104">
        <v>1</v>
      </c>
      <c r="B868" s="104">
        <v>1</v>
      </c>
      <c r="C868" s="1362" t="s">
        <v>439</v>
      </c>
      <c r="D868" s="130">
        <f>'1 уровень'!E565</f>
        <v>20585</v>
      </c>
      <c r="E868" s="130">
        <f>'1 уровень'!F565</f>
        <v>6861</v>
      </c>
      <c r="F868" s="130">
        <f>'1 уровень'!G565</f>
        <v>7139</v>
      </c>
      <c r="G868" s="130">
        <f>'1 уровень'!H565</f>
        <v>104.05188747995919</v>
      </c>
      <c r="H868" s="130">
        <f>'1 уровень'!I565</f>
        <v>0</v>
      </c>
      <c r="I868" s="130">
        <f>'1 уровень'!J565</f>
        <v>0</v>
      </c>
      <c r="J868" s="130">
        <f>'1 уровень'!K565</f>
        <v>0</v>
      </c>
      <c r="K868" s="130">
        <f>'1 уровень'!L565</f>
        <v>0</v>
      </c>
      <c r="L868" s="130">
        <f>'1 уровень'!M565</f>
        <v>0</v>
      </c>
      <c r="M868" s="130">
        <f>'1 уровень'!N565</f>
        <v>0</v>
      </c>
      <c r="N868" s="130">
        <f>'1 уровень'!O565</f>
        <v>0</v>
      </c>
      <c r="O868" s="130">
        <f>'1 уровень'!P565</f>
        <v>0</v>
      </c>
      <c r="P868" s="130">
        <f>'1 уровень'!Q565</f>
        <v>0</v>
      </c>
      <c r="Q868" s="130">
        <f>'1 уровень'!R565</f>
        <v>0</v>
      </c>
      <c r="R868" s="130">
        <f>'1 уровень'!S565</f>
        <v>0</v>
      </c>
      <c r="S868" s="130">
        <f>'1 уровень'!T565</f>
        <v>0</v>
      </c>
      <c r="T868" s="130">
        <f>'1 уровень'!U565</f>
        <v>0</v>
      </c>
      <c r="U868" s="130">
        <f>'1 уровень'!V565</f>
        <v>0</v>
      </c>
      <c r="V868" s="130">
        <f>'1 уровень'!W565</f>
        <v>0</v>
      </c>
      <c r="W868" s="130">
        <f>'1 уровень'!X565</f>
        <v>0</v>
      </c>
      <c r="X868" s="130">
        <f>'1 уровень'!Y565</f>
        <v>0</v>
      </c>
      <c r="Y868" s="130">
        <f>'1 уровень'!Z565</f>
        <v>0</v>
      </c>
      <c r="Z868" s="130">
        <f>'1 уровень'!AA564</f>
        <v>0</v>
      </c>
      <c r="AA868" s="130">
        <f>'1 уровень'!AB564</f>
        <v>0</v>
      </c>
      <c r="AB868" s="1069"/>
      <c r="AC868" s="1070"/>
      <c r="AD868" s="1069"/>
      <c r="AE868" s="1069"/>
      <c r="AF868" s="1069"/>
      <c r="AG868" s="1069"/>
      <c r="AH868" s="1069"/>
      <c r="AI868" s="1069"/>
      <c r="AJ868" s="1069"/>
      <c r="AK868" s="1069"/>
      <c r="AL868" s="1069"/>
      <c r="AM868" s="1069"/>
      <c r="AN868" s="1069"/>
      <c r="AO868" s="1069"/>
      <c r="AP868" s="1069"/>
      <c r="AQ868" s="1069"/>
      <c r="AR868" s="1069"/>
      <c r="AS868" s="1069"/>
      <c r="AT868" s="1069"/>
      <c r="AU868" s="1069"/>
      <c r="AV868" s="1069"/>
      <c r="AW868" s="1069"/>
      <c r="AX868" s="1069"/>
      <c r="AY868" s="1069"/>
      <c r="AZ868" s="1069"/>
      <c r="BA868" s="1069"/>
      <c r="BB868" s="1069"/>
      <c r="BC868" s="1069"/>
      <c r="BD868" s="1069"/>
      <c r="BE868" s="1069"/>
      <c r="BF868" s="1069"/>
      <c r="BG868" s="1069"/>
      <c r="BH868" s="1069"/>
      <c r="BI868" s="1069"/>
      <c r="BJ868" s="1069"/>
      <c r="BK868" s="1069"/>
      <c r="BL868" s="1069"/>
      <c r="BM868" s="1069"/>
      <c r="BN868" s="1069"/>
      <c r="BO868" s="1069"/>
      <c r="BP868" s="1069"/>
      <c r="BQ868" s="1069"/>
      <c r="BR868" s="1069"/>
      <c r="BS868" s="1069"/>
      <c r="BT868" s="1069"/>
      <c r="BU868" s="1069"/>
      <c r="BV868" s="1069"/>
      <c r="BW868" s="1069"/>
      <c r="BX868" s="1069"/>
      <c r="BY868" s="1069"/>
      <c r="BZ868" s="1069"/>
      <c r="CA868" s="1069"/>
      <c r="CB868" s="1069"/>
      <c r="CC868" s="1069"/>
      <c r="CD868" s="1069"/>
      <c r="CE868" s="1069"/>
      <c r="CF868" s="1069"/>
      <c r="CG868" s="1069"/>
      <c r="CH868" s="1069"/>
      <c r="CI868" s="1069"/>
      <c r="CJ868" s="1069"/>
      <c r="CK868" s="1069"/>
      <c r="CL868" s="1069"/>
      <c r="CM868" s="1069"/>
      <c r="CN868" s="1069"/>
      <c r="CO868" s="1069"/>
      <c r="CP868" s="1069"/>
      <c r="CQ868" s="1069"/>
      <c r="CR868" s="1069"/>
      <c r="CS868" s="1069"/>
      <c r="CT868" s="1069"/>
      <c r="CU868" s="1069"/>
      <c r="CV868" s="1069"/>
      <c r="CW868" s="1069"/>
      <c r="CX868" s="1069"/>
      <c r="CY868" s="1069"/>
      <c r="CZ868" s="1069"/>
      <c r="DA868" s="1069"/>
      <c r="DB868" s="1069"/>
      <c r="DC868" s="1069"/>
      <c r="DD868" s="1069"/>
      <c r="DE868" s="1069"/>
      <c r="DF868" s="1069"/>
      <c r="DG868" s="1069"/>
      <c r="DH868" s="1069"/>
      <c r="DI868" s="1069"/>
      <c r="DJ868" s="1069"/>
      <c r="DK868" s="1069"/>
      <c r="DL868" s="1069"/>
      <c r="DM868" s="1069"/>
      <c r="DN868" s="1069"/>
      <c r="DO868" s="1069"/>
      <c r="DP868" s="1069"/>
      <c r="DQ868" s="1069"/>
      <c r="DR868" s="1069"/>
      <c r="DS868" s="1069"/>
      <c r="DT868" s="1069"/>
      <c r="DU868" s="1069"/>
      <c r="DV868" s="1069"/>
      <c r="DW868" s="1069"/>
      <c r="DX868" s="1069"/>
      <c r="DY868" s="1069"/>
      <c r="DZ868" s="1069"/>
      <c r="EA868" s="1069"/>
      <c r="EB868" s="1069"/>
      <c r="EC868" s="1069"/>
      <c r="ED868" s="1069"/>
      <c r="EE868" s="1069"/>
      <c r="EF868" s="1069"/>
      <c r="EG868" s="1069"/>
      <c r="EH868" s="1069"/>
      <c r="EI868" s="1069"/>
      <c r="EJ868" s="1069"/>
      <c r="EK868" s="1069"/>
      <c r="EL868" s="1069"/>
      <c r="EM868" s="1069"/>
      <c r="EN868" s="1069"/>
      <c r="EO868" s="1069"/>
      <c r="EP868" s="1069"/>
      <c r="EQ868" s="1069"/>
      <c r="ER868" s="1069"/>
      <c r="ES868" s="1069"/>
      <c r="ET868" s="1069"/>
      <c r="EU868" s="1069"/>
      <c r="EV868" s="1069"/>
      <c r="EW868" s="1069"/>
      <c r="EX868" s="1069"/>
      <c r="EY868" s="1069"/>
      <c r="EZ868" s="1069"/>
      <c r="FA868" s="1069"/>
      <c r="FB868" s="1069"/>
      <c r="FC868" s="1069"/>
      <c r="FD868" s="1069"/>
      <c r="FE868" s="1069"/>
      <c r="FF868" s="1069"/>
      <c r="FG868" s="1069"/>
      <c r="FH868" s="1069"/>
      <c r="FI868" s="1069"/>
      <c r="FJ868" s="1069"/>
      <c r="FK868" s="1069"/>
      <c r="FL868" s="1069"/>
      <c r="FM868" s="1069"/>
      <c r="FN868" s="1069"/>
      <c r="FO868" s="1069"/>
      <c r="FP868" s="1069"/>
      <c r="FQ868" s="1069"/>
      <c r="FR868" s="1069"/>
      <c r="FS868" s="1069"/>
      <c r="FT868" s="1069"/>
      <c r="FU868" s="1069"/>
      <c r="FV868" s="1069"/>
      <c r="FW868" s="1069"/>
      <c r="FX868" s="1069"/>
      <c r="FY868" s="1069"/>
      <c r="FZ868" s="1069"/>
      <c r="GA868" s="1069"/>
      <c r="GB868" s="1069"/>
      <c r="GC868" s="1069"/>
      <c r="GD868" s="1069"/>
      <c r="GE868" s="1069"/>
      <c r="GF868" s="1069"/>
      <c r="GG868" s="1069"/>
      <c r="GH868" s="1069"/>
      <c r="GI868" s="1069"/>
      <c r="GJ868" s="1069"/>
      <c r="GK868" s="1069"/>
      <c r="GL868" s="1069"/>
      <c r="GM868" s="1069"/>
      <c r="GN868" s="1069"/>
      <c r="GO868" s="1069"/>
      <c r="GP868" s="1069"/>
      <c r="GQ868" s="1069"/>
      <c r="GR868" s="1069"/>
      <c r="GS868" s="1069"/>
      <c r="GT868" s="1069"/>
    </row>
    <row r="869" spans="1:202" s="1069" customFormat="1" ht="15" customHeight="1" x14ac:dyDescent="0.25">
      <c r="A869" s="104">
        <v>1</v>
      </c>
      <c r="B869" s="104">
        <v>1</v>
      </c>
      <c r="C869" s="1362" t="s">
        <v>602</v>
      </c>
      <c r="D869" s="130">
        <f>'1 уровень'!E566</f>
        <v>180</v>
      </c>
      <c r="E869" s="130">
        <f>'1 уровень'!F566</f>
        <v>60</v>
      </c>
      <c r="F869" s="130">
        <f>'1 уровень'!G566</f>
        <v>148</v>
      </c>
      <c r="G869" s="130">
        <f>'1 уровень'!H566</f>
        <v>246.66666666666669</v>
      </c>
      <c r="H869" s="130">
        <f>'1 уровень'!I566</f>
        <v>0</v>
      </c>
      <c r="I869" s="130">
        <f>'1 уровень'!J566</f>
        <v>0</v>
      </c>
      <c r="J869" s="130">
        <f>'1 уровень'!K566</f>
        <v>0</v>
      </c>
      <c r="K869" s="130">
        <f>'1 уровень'!L566</f>
        <v>0</v>
      </c>
      <c r="L869" s="130">
        <f>'1 уровень'!M566</f>
        <v>0</v>
      </c>
      <c r="M869" s="130">
        <f>'1 уровень'!N566</f>
        <v>0</v>
      </c>
      <c r="N869" s="130">
        <f>'1 уровень'!O566</f>
        <v>0</v>
      </c>
      <c r="O869" s="130">
        <f>'1 уровень'!P566</f>
        <v>0</v>
      </c>
      <c r="P869" s="130">
        <f>'1 уровень'!Q566</f>
        <v>0</v>
      </c>
      <c r="Q869" s="130">
        <f>'1 уровень'!R566</f>
        <v>0</v>
      </c>
      <c r="R869" s="130">
        <f>'1 уровень'!S566</f>
        <v>0</v>
      </c>
      <c r="S869" s="130">
        <f>'1 уровень'!T566</f>
        <v>0</v>
      </c>
      <c r="T869" s="130">
        <f>'1 уровень'!U566</f>
        <v>0</v>
      </c>
      <c r="U869" s="130">
        <f>'1 уровень'!V566</f>
        <v>0</v>
      </c>
      <c r="V869" s="130">
        <f>'1 уровень'!W566</f>
        <v>0</v>
      </c>
      <c r="W869" s="130">
        <f>'1 уровень'!X566</f>
        <v>0</v>
      </c>
      <c r="X869" s="130">
        <f>'1 уровень'!Y566</f>
        <v>0</v>
      </c>
      <c r="Y869" s="130">
        <f>'1 уровень'!Z566</f>
        <v>0</v>
      </c>
      <c r="Z869" s="130">
        <f>'1 уровень'!AA565</f>
        <v>0</v>
      </c>
      <c r="AA869" s="130">
        <f>'1 уровень'!AB565</f>
        <v>0</v>
      </c>
      <c r="AC869" s="1070"/>
    </row>
    <row r="870" spans="1:202" s="1069" customFormat="1" ht="15" customHeight="1" x14ac:dyDescent="0.25">
      <c r="A870" s="104">
        <v>1</v>
      </c>
      <c r="B870" s="104">
        <v>1</v>
      </c>
      <c r="C870" s="1362" t="s">
        <v>440</v>
      </c>
      <c r="D870" s="1153">
        <f>'1 уровень'!E567</f>
        <v>24500</v>
      </c>
      <c r="E870" s="1153">
        <f>'1 уровень'!F567</f>
        <v>8167</v>
      </c>
      <c r="F870" s="1153">
        <f>'1 уровень'!G567</f>
        <v>7819</v>
      </c>
      <c r="G870" s="1153">
        <f>'1 уровень'!H567</f>
        <v>95.738949430635486</v>
      </c>
      <c r="H870" s="1153">
        <f>'1 уровень'!I567</f>
        <v>0</v>
      </c>
      <c r="I870" s="1153">
        <f>'1 уровень'!J567</f>
        <v>0</v>
      </c>
      <c r="J870" s="1153">
        <f>'1 уровень'!K567</f>
        <v>0</v>
      </c>
      <c r="K870" s="1153">
        <f>'1 уровень'!L567</f>
        <v>0</v>
      </c>
      <c r="L870" s="1153">
        <f>'1 уровень'!M567</f>
        <v>0</v>
      </c>
      <c r="M870" s="1153">
        <f>'1 уровень'!N567</f>
        <v>0</v>
      </c>
      <c r="N870" s="1153">
        <f>'1 уровень'!O567</f>
        <v>0</v>
      </c>
      <c r="O870" s="1153">
        <f>'1 уровень'!P567</f>
        <v>0</v>
      </c>
      <c r="P870" s="1153">
        <f>'1 уровень'!Q567</f>
        <v>0</v>
      </c>
      <c r="Q870" s="1153">
        <f>'1 уровень'!R567</f>
        <v>0</v>
      </c>
      <c r="R870" s="1153">
        <f>'1 уровень'!S567</f>
        <v>0</v>
      </c>
      <c r="S870" s="1153">
        <f>'1 уровень'!T567</f>
        <v>0</v>
      </c>
      <c r="T870" s="1153">
        <f>'1 уровень'!U567</f>
        <v>0</v>
      </c>
      <c r="U870" s="1153">
        <f>'1 уровень'!V567</f>
        <v>0</v>
      </c>
      <c r="V870" s="1153">
        <f>'1 уровень'!W567</f>
        <v>0</v>
      </c>
      <c r="W870" s="1153">
        <f>'1 уровень'!X567</f>
        <v>0</v>
      </c>
      <c r="X870" s="1153">
        <f>'1 уровень'!Y567</f>
        <v>0</v>
      </c>
      <c r="Y870" s="1153">
        <f>'1 уровень'!Z567</f>
        <v>0</v>
      </c>
      <c r="Z870" s="1153">
        <f>'1 уровень'!AA566</f>
        <v>0</v>
      </c>
      <c r="AA870" s="1153">
        <f>'1 уровень'!AB566</f>
        <v>0</v>
      </c>
      <c r="AC870" s="1070"/>
    </row>
    <row r="871" spans="1:202" s="1069" customFormat="1" ht="15" customHeight="1" thickBot="1" x14ac:dyDescent="0.3">
      <c r="A871" s="104">
        <v>1</v>
      </c>
      <c r="B871" s="104">
        <v>1</v>
      </c>
      <c r="C871" s="94" t="s">
        <v>501</v>
      </c>
      <c r="D871" s="1154">
        <f t="shared" ref="D871:AA871" si="70">SUM(D867:D870)</f>
        <v>54880</v>
      </c>
      <c r="E871" s="1154">
        <f t="shared" si="70"/>
        <v>18293</v>
      </c>
      <c r="F871" s="1154">
        <f t="shared" si="70"/>
        <v>17362</v>
      </c>
      <c r="G871" s="1154">
        <f t="shared" si="70"/>
        <v>516.84751917788537</v>
      </c>
      <c r="H871" s="1154">
        <f t="shared" si="70"/>
        <v>0</v>
      </c>
      <c r="I871" s="1154">
        <f t="shared" si="70"/>
        <v>0</v>
      </c>
      <c r="J871" s="1154">
        <f t="shared" si="70"/>
        <v>0</v>
      </c>
      <c r="K871" s="1154">
        <f t="shared" si="70"/>
        <v>0</v>
      </c>
      <c r="L871" s="1154">
        <f t="shared" si="70"/>
        <v>0</v>
      </c>
      <c r="M871" s="1154">
        <f t="shared" si="70"/>
        <v>0</v>
      </c>
      <c r="N871" s="1154">
        <f t="shared" si="70"/>
        <v>0</v>
      </c>
      <c r="O871" s="1154">
        <f t="shared" si="70"/>
        <v>0</v>
      </c>
      <c r="P871" s="1154">
        <f>'1 уровень'!Q568</f>
        <v>324534.31699999998</v>
      </c>
      <c r="Q871" s="1154">
        <f>'1 уровень'!R568</f>
        <v>324534.31699999998</v>
      </c>
      <c r="R871" s="1154">
        <f>'1 уровень'!S568</f>
        <v>324534.31699999998</v>
      </c>
      <c r="S871" s="1154">
        <f>'1 уровень'!T568</f>
        <v>324534.31699999998</v>
      </c>
      <c r="T871" s="1154">
        <f>'1 уровень'!U568</f>
        <v>108178.10566666667</v>
      </c>
      <c r="U871" s="1154">
        <f>'1 уровень'!V568</f>
        <v>104575.90218</v>
      </c>
      <c r="V871" s="1154">
        <f>'1 уровень'!W568</f>
        <v>-315.10271999999998</v>
      </c>
      <c r="W871" s="1154">
        <f>'1 уровень'!X568</f>
        <v>-3602.2034866666581</v>
      </c>
      <c r="X871" s="1154">
        <f>'1 уровень'!Y568</f>
        <v>-4976.88922</v>
      </c>
      <c r="Y871" s="1154">
        <f>'1 уровень'!Z568</f>
        <v>99283.910239999997</v>
      </c>
      <c r="Z871" s="1154">
        <f t="shared" si="70"/>
        <v>0</v>
      </c>
      <c r="AA871" s="1154">
        <f t="shared" si="70"/>
        <v>0</v>
      </c>
      <c r="AC871" s="1070"/>
    </row>
    <row r="872" spans="1:202" s="1069" customFormat="1" ht="27" customHeight="1" x14ac:dyDescent="0.25">
      <c r="A872" s="104">
        <v>1</v>
      </c>
      <c r="B872" s="104">
        <v>1</v>
      </c>
      <c r="C872" s="1155" t="s">
        <v>130</v>
      </c>
      <c r="D872" s="1156">
        <f>'1 уровень'!E568</f>
        <v>0</v>
      </c>
      <c r="E872" s="1156">
        <f>'1 уровень'!F568</f>
        <v>0</v>
      </c>
      <c r="F872" s="1156">
        <f>'1 уровень'!G568</f>
        <v>0</v>
      </c>
      <c r="G872" s="1157">
        <f>'1 уровень'!H568</f>
        <v>0</v>
      </c>
      <c r="H872" s="1158"/>
      <c r="I872" s="1159"/>
      <c r="J872" s="1160"/>
      <c r="K872" s="1161"/>
      <c r="L872" s="1160"/>
      <c r="M872" s="1161"/>
      <c r="N872" s="1160"/>
      <c r="O872" s="1160"/>
      <c r="P872" s="1162">
        <f t="shared" ref="P872:Y872" si="71">P873-P874-P916-P921-P927-P928</f>
        <v>4.4237822294235229E-9</v>
      </c>
      <c r="Q872" s="1162">
        <f t="shared" ref="Q872:R872" si="72">Q873-Q874-Q916-Q921-Q927-Q928</f>
        <v>2.5611370801925659E-9</v>
      </c>
      <c r="R872" s="1162">
        <f t="shared" si="72"/>
        <v>3.0267983675003052E-9</v>
      </c>
      <c r="S872" s="1162">
        <f t="shared" ref="S872" si="73">S873-S874-S916-S921-S927-S928</f>
        <v>9.5460563898086548E-9</v>
      </c>
      <c r="T872" s="1869">
        <f t="shared" si="71"/>
        <v>-1.0477378964424133E-9</v>
      </c>
      <c r="U872" s="132">
        <f t="shared" si="71"/>
        <v>0</v>
      </c>
      <c r="V872" s="1869">
        <f t="shared" si="71"/>
        <v>-2.8421709430404007E-13</v>
      </c>
      <c r="W872" s="1869">
        <f t="shared" si="71"/>
        <v>5.0022208597511053E-12</v>
      </c>
      <c r="X872" s="132">
        <f t="shared" si="71"/>
        <v>-5.5706550483591855E-12</v>
      </c>
      <c r="Y872" s="1869">
        <f t="shared" si="71"/>
        <v>4.6566128730773926E-10</v>
      </c>
      <c r="Z872" s="132"/>
      <c r="AA872" s="1162"/>
      <c r="AB872" s="1058"/>
      <c r="AC872" s="1058"/>
      <c r="AD872" s="104"/>
      <c r="AE872" s="104"/>
      <c r="AF872" s="104"/>
      <c r="AG872" s="104"/>
      <c r="AH872" s="104"/>
      <c r="AI872" s="104"/>
      <c r="AJ872" s="104"/>
      <c r="AK872" s="104"/>
      <c r="AL872" s="104"/>
      <c r="AM872" s="104"/>
      <c r="AN872" s="104"/>
      <c r="AO872" s="104"/>
      <c r="AP872" s="104"/>
      <c r="AQ872" s="104"/>
      <c r="AR872" s="104"/>
      <c r="AS872" s="104"/>
      <c r="AT872" s="104"/>
      <c r="AU872" s="104"/>
      <c r="AV872" s="104"/>
      <c r="AW872" s="104"/>
      <c r="AX872" s="104"/>
      <c r="AY872" s="104"/>
      <c r="AZ872" s="104"/>
      <c r="BA872" s="104"/>
      <c r="BB872" s="104"/>
      <c r="BC872" s="104"/>
      <c r="BD872" s="104"/>
      <c r="BE872" s="104"/>
      <c r="BF872" s="104"/>
      <c r="BG872" s="104"/>
      <c r="BH872" s="104"/>
      <c r="BI872" s="104"/>
      <c r="BJ872" s="104"/>
      <c r="BK872" s="104"/>
      <c r="BL872" s="104"/>
      <c r="BM872" s="104"/>
      <c r="BN872" s="104"/>
      <c r="BO872" s="104"/>
      <c r="BP872" s="104"/>
      <c r="BQ872" s="104"/>
      <c r="BR872" s="104"/>
      <c r="BS872" s="104"/>
      <c r="BT872" s="104"/>
      <c r="BU872" s="104"/>
      <c r="BV872" s="104"/>
      <c r="BW872" s="104"/>
      <c r="BX872" s="104"/>
      <c r="BY872" s="104"/>
      <c r="BZ872" s="104"/>
      <c r="CA872" s="104"/>
      <c r="CB872" s="104"/>
      <c r="CC872" s="104"/>
      <c r="CD872" s="104"/>
      <c r="CE872" s="104"/>
      <c r="CF872" s="104"/>
      <c r="CG872" s="104"/>
      <c r="CH872" s="104"/>
      <c r="CI872" s="104"/>
      <c r="CJ872" s="104"/>
      <c r="CK872" s="104"/>
      <c r="CL872" s="104"/>
      <c r="CM872" s="104"/>
      <c r="CN872" s="104"/>
      <c r="CO872" s="104"/>
      <c r="CP872" s="104"/>
      <c r="CQ872" s="104"/>
      <c r="CR872" s="104"/>
      <c r="CS872" s="104"/>
      <c r="CT872" s="104"/>
      <c r="CU872" s="104"/>
      <c r="CV872" s="104"/>
      <c r="CW872" s="104"/>
      <c r="CX872" s="104"/>
      <c r="CY872" s="104"/>
      <c r="CZ872" s="104"/>
      <c r="DA872" s="104"/>
      <c r="DB872" s="104"/>
      <c r="DC872" s="104"/>
      <c r="DD872" s="104"/>
      <c r="DE872" s="104"/>
      <c r="DF872" s="104"/>
      <c r="DG872" s="104"/>
      <c r="DH872" s="104"/>
      <c r="DI872" s="104"/>
      <c r="DJ872" s="104"/>
      <c r="DK872" s="104"/>
      <c r="DL872" s="104"/>
      <c r="DM872" s="104"/>
      <c r="DN872" s="104"/>
      <c r="DO872" s="104"/>
      <c r="DP872" s="104"/>
      <c r="DQ872" s="104"/>
      <c r="DR872" s="104"/>
      <c r="DS872" s="104"/>
      <c r="DT872" s="104"/>
      <c r="DU872" s="104"/>
      <c r="DV872" s="104"/>
      <c r="DW872" s="104"/>
      <c r="DX872" s="104"/>
      <c r="DY872" s="104"/>
      <c r="DZ872" s="104"/>
      <c r="EA872" s="104"/>
      <c r="EB872" s="104"/>
      <c r="EC872" s="104"/>
      <c r="ED872" s="104"/>
      <c r="EE872" s="104"/>
      <c r="EF872" s="104"/>
      <c r="EG872" s="104"/>
      <c r="EH872" s="104"/>
      <c r="EI872" s="104"/>
      <c r="EJ872" s="104"/>
      <c r="EK872" s="104"/>
      <c r="EL872" s="104"/>
      <c r="EM872" s="104"/>
      <c r="EN872" s="104"/>
      <c r="EO872" s="104"/>
      <c r="EP872" s="104"/>
      <c r="EQ872" s="104"/>
      <c r="ER872" s="104"/>
      <c r="ES872" s="104"/>
      <c r="ET872" s="104"/>
      <c r="EU872" s="104"/>
      <c r="EV872" s="104"/>
      <c r="EW872" s="104"/>
      <c r="EX872" s="104"/>
      <c r="EY872" s="104"/>
      <c r="EZ872" s="104"/>
      <c r="FA872" s="104"/>
      <c r="FB872" s="104"/>
      <c r="FC872" s="104"/>
      <c r="FD872" s="104"/>
      <c r="FE872" s="104"/>
      <c r="FF872" s="104"/>
      <c r="FG872" s="104"/>
      <c r="FH872" s="104"/>
      <c r="FI872" s="104"/>
      <c r="FJ872" s="104"/>
      <c r="FK872" s="104"/>
      <c r="FL872" s="104"/>
      <c r="FM872" s="104"/>
      <c r="FN872" s="104"/>
      <c r="FO872" s="104"/>
      <c r="FP872" s="104"/>
      <c r="FQ872" s="104"/>
      <c r="FR872" s="104"/>
      <c r="FS872" s="104"/>
      <c r="FT872" s="104"/>
      <c r="FU872" s="104"/>
      <c r="FV872" s="104"/>
      <c r="FW872" s="104"/>
      <c r="FX872" s="104"/>
      <c r="FY872" s="104"/>
      <c r="FZ872" s="104"/>
      <c r="GA872" s="104"/>
      <c r="GB872" s="104"/>
      <c r="GC872" s="104"/>
      <c r="GD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</row>
    <row r="873" spans="1:202" s="1140" customFormat="1" x14ac:dyDescent="0.25">
      <c r="A873" s="104">
        <v>1</v>
      </c>
      <c r="B873" s="104">
        <v>1</v>
      </c>
      <c r="C873" s="1163" t="s">
        <v>113</v>
      </c>
      <c r="D873" s="98"/>
      <c r="E873" s="98"/>
      <c r="F873" s="98"/>
      <c r="G873" s="1164"/>
      <c r="H873" s="1165"/>
      <c r="I873" s="1166"/>
      <c r="J873" s="1167"/>
      <c r="K873" s="1168"/>
      <c r="L873" s="1167"/>
      <c r="M873" s="1168"/>
      <c r="N873" s="1167"/>
      <c r="O873" s="1167"/>
      <c r="P873" s="133">
        <f t="shared" ref="P873:U874" si="74">SUM(P8,P62,P116,P163,P205,P248,P293,P337,P384,P428,P471,P513,P558,P604,P648,P691,P734,P777,P821)</f>
        <v>18700623.616601981</v>
      </c>
      <c r="Q873" s="133">
        <f t="shared" ref="Q873:R873" si="75">SUM(Q8,Q62,Q116,Q163,Q205,Q248,Q293,Q337,Q384,Q428,Q471,Q513,Q558,Q604,Q648,Q691,Q734,Q777,Q821)</f>
        <v>18700639.01608482</v>
      </c>
      <c r="R873" s="133">
        <f t="shared" si="75"/>
        <v>18700358.943995602</v>
      </c>
      <c r="S873" s="133">
        <f t="shared" ref="S873" si="76">SUM(S8,S62,S116,S163,S205,S248,S293,S337,S384,S428,S471,S513,S558,S604,S648,S691,S734,S777,S821)</f>
        <v>18701455.561764367</v>
      </c>
      <c r="T873" s="1868">
        <f t="shared" si="74"/>
        <v>6233611.237393856</v>
      </c>
      <c r="U873" s="133">
        <f t="shared" si="74"/>
        <v>6120218.1832219996</v>
      </c>
      <c r="V873" s="133">
        <f t="shared" ref="V873" si="77">SUM(V8,V62,V116,V163,V205,V248,V293,V337,V384,V428,V471,V513,V558,V604,V648,V691,V734,V777,V821)</f>
        <v>-3803.1112300000004</v>
      </c>
      <c r="W873" s="133">
        <f t="shared" ref="W873:Y874" si="78">SUM(W8,W62,W116,W163,W205,W248,W293,W337,W384,W428,W471,W513,W558,W604,W648,W691,W734,W777,W821)</f>
        <v>-113393.0541718562</v>
      </c>
      <c r="X873" s="133">
        <f t="shared" si="78"/>
        <v>-53061.365030000001</v>
      </c>
      <c r="Y873" s="2256">
        <f t="shared" si="78"/>
        <v>6063353.7069620006</v>
      </c>
      <c r="Z873" s="1170">
        <f>U873/T873*100</f>
        <v>98.180941193579088</v>
      </c>
      <c r="AA873" s="1170">
        <f>Y873/T873*100</f>
        <v>97.268717538711371</v>
      </c>
      <c r="AB873" s="2264"/>
      <c r="AC873" s="2264"/>
      <c r="AD873" s="1171"/>
    </row>
    <row r="874" spans="1:202" s="1069" customFormat="1" x14ac:dyDescent="0.25">
      <c r="A874" s="104">
        <v>1</v>
      </c>
      <c r="B874" s="104">
        <v>1</v>
      </c>
      <c r="C874" s="1172" t="s">
        <v>41</v>
      </c>
      <c r="D874" s="99">
        <f>SUM(D9,D63,D117,D164,D206,D249,D294,D338,D385,D429,D472,D514,D559,D605,D649,D692,D735,D778,D822)</f>
        <v>226466</v>
      </c>
      <c r="E874" s="99">
        <f>SUM(E9,E63,E117,E164,E206,E249,E294,E338,E385,E429,E472,E514,E559,E605,E649,E692,E735,E778,E822)</f>
        <v>75489.333333333314</v>
      </c>
      <c r="F874" s="99">
        <f>SUM(F9,F63,F117,F164,F206,F249,F294,F338,F385,F429,F472,F514,F559,F605,F649,F692,F735,F778,F822)</f>
        <v>76110</v>
      </c>
      <c r="G874" s="1173">
        <f>F874/E874*100</f>
        <v>100.82219121465288</v>
      </c>
      <c r="H874" s="64">
        <f>K874/E874</f>
        <v>9.4190260875708738</v>
      </c>
      <c r="I874" s="1174">
        <f>L874/F874</f>
        <v>9.1592826172644859</v>
      </c>
      <c r="J874" s="99">
        <f>SUM(J9,J63,J117,J164,J206,J249,J294,J338,J385,J429,J472,J514,J559,J605,J649,J692,J735,J778,J822)</f>
        <v>2133069</v>
      </c>
      <c r="K874" s="99">
        <f>SUM(K9,K63,K117,K164,K206,K249,K294,K338,K385,K429,K472,K514,K559,K605,K649,K692,K735,K778,K822)</f>
        <v>711036</v>
      </c>
      <c r="L874" s="99">
        <f>SUM(L9,L63,L117,L164,L206,L249,L294,L338,L385,L429,L472,L514,L559,L605,L649,L692,L735,L778,L822)</f>
        <v>697113</v>
      </c>
      <c r="M874" s="1169">
        <f>L874/K874*100</f>
        <v>98.041871297655817</v>
      </c>
      <c r="N874" s="133">
        <f>SUM(N9,N63,N117,N164,N206,N249,N294,N338,N385,N429,N472,N514,N559,N605,N649,N692,N735,N778,N822)</f>
        <v>6438.195383639526</v>
      </c>
      <c r="O874" s="1859">
        <f>L874/$C$3*12/N874</f>
        <v>324.83310545598283</v>
      </c>
      <c r="P874" s="99">
        <f t="shared" si="74"/>
        <v>8439087.3563798983</v>
      </c>
      <c r="Q874" s="99">
        <f t="shared" ref="Q874:R874" si="79">SUM(Q9,Q63,Q117,Q164,Q206,Q249,Q294,Q338,Q385,Q429,Q472,Q514,Q559,Q605,Q649,Q692,Q735,Q778,Q822)</f>
        <v>8390085.3178267386</v>
      </c>
      <c r="R874" s="99">
        <f t="shared" si="79"/>
        <v>8386188.0229975209</v>
      </c>
      <c r="S874" s="99">
        <f t="shared" ref="S874" si="80">SUM(S9,S63,S117,S164,S206,S249,S294,S338,S385,S429,S472,S514,S559,S605,S649,S692,S735,S778,S822)</f>
        <v>8386711.5367662804</v>
      </c>
      <c r="T874" s="1854">
        <f t="shared" si="74"/>
        <v>2798943.6356913056</v>
      </c>
      <c r="U874" s="99">
        <f t="shared" si="74"/>
        <v>2744838.20469</v>
      </c>
      <c r="V874" s="99">
        <f t="shared" ref="V874" si="81">SUM(V9,V63,V117,V164,V206,V249,V294,V338,V385,V429,V472,V514,V559,V605,V649,V692,V735,V778,V822)</f>
        <v>-3062.0255900000002</v>
      </c>
      <c r="W874" s="99">
        <f t="shared" si="78"/>
        <v>-54105.431001304903</v>
      </c>
      <c r="X874" s="99">
        <f t="shared" si="78"/>
        <v>-30550.818879999995</v>
      </c>
      <c r="Y874" s="2257">
        <f t="shared" si="78"/>
        <v>2711225.3602199997</v>
      </c>
      <c r="Z874" s="1170">
        <f>U874/T874*100</f>
        <v>98.066933884935409</v>
      </c>
      <c r="AA874" s="1170">
        <f>Y874/T874*100</f>
        <v>96.86602208230461</v>
      </c>
      <c r="AB874" s="2264"/>
      <c r="AC874" s="2264"/>
      <c r="AD874" s="1070"/>
    </row>
    <row r="875" spans="1:202" s="1069" customFormat="1" ht="45" customHeight="1" x14ac:dyDescent="0.25">
      <c r="A875" s="104">
        <v>1</v>
      </c>
      <c r="B875" s="104">
        <v>1</v>
      </c>
      <c r="C875" s="1175" t="s">
        <v>298</v>
      </c>
      <c r="D875" s="99">
        <f>SUM(D823,D10,D64)</f>
        <v>5232</v>
      </c>
      <c r="E875" s="99">
        <f>SUM(E823,E10,E64)</f>
        <v>1744</v>
      </c>
      <c r="F875" s="99">
        <f>SUM(F823,F10,F64)</f>
        <v>1616</v>
      </c>
      <c r="G875" s="1173">
        <f>F875/E875*100</f>
        <v>92.660550458715591</v>
      </c>
      <c r="H875" s="133">
        <f>SUM(H823,H10,H64)</f>
        <v>0</v>
      </c>
      <c r="I875" s="1169">
        <f>SUM(I823,I10,I64)</f>
        <v>0</v>
      </c>
      <c r="J875" s="133">
        <f>SUM(J823,J10,J64)</f>
        <v>0</v>
      </c>
      <c r="K875" s="1169">
        <f>SUM(K823,K10,K64)</f>
        <v>0</v>
      </c>
      <c r="L875" s="133">
        <f>SUM(L823,L10)</f>
        <v>0</v>
      </c>
      <c r="M875" s="1169">
        <f>SUM(M823,M10)</f>
        <v>0</v>
      </c>
      <c r="N875" s="133">
        <f>SUM(N823,N10)</f>
        <v>0</v>
      </c>
      <c r="O875" s="99"/>
      <c r="P875" s="99">
        <f t="shared" ref="P875:Y875" si="82">SUM(P823,P10,P64)</f>
        <v>808321.42251950002</v>
      </c>
      <c r="Q875" s="1854">
        <f t="shared" ref="Q875:R875" si="83">SUM(Q823,Q10,Q64)</f>
        <v>808321.42251950002</v>
      </c>
      <c r="R875" s="1854">
        <f t="shared" si="83"/>
        <v>796404.15837950003</v>
      </c>
      <c r="S875" s="1854">
        <f t="shared" ref="S875" si="84">SUM(S823,S10,S64)</f>
        <v>796927.67168350006</v>
      </c>
      <c r="T875" s="99">
        <f t="shared" si="82"/>
        <v>265642.55722783337</v>
      </c>
      <c r="U875" s="99">
        <f t="shared" si="82"/>
        <v>239381.02246000001</v>
      </c>
      <c r="V875" s="99">
        <f t="shared" ref="V875" si="85">SUM(V823,V10,V64)</f>
        <v>-203.26412999999999</v>
      </c>
      <c r="W875" s="99">
        <f t="shared" si="82"/>
        <v>-26261.534767833349</v>
      </c>
      <c r="X875" s="99">
        <f t="shared" si="82"/>
        <v>0</v>
      </c>
      <c r="Y875" s="2257">
        <f t="shared" si="82"/>
        <v>239177.75833000004</v>
      </c>
      <c r="Z875" s="1170">
        <f>U875/T875*100</f>
        <v>90.113958003607962</v>
      </c>
      <c r="AA875" s="1170">
        <f>Y875/T875*100</f>
        <v>90.037440094685095</v>
      </c>
      <c r="AB875" s="2264"/>
      <c r="AC875" s="2264"/>
    </row>
    <row r="876" spans="1:202" s="1069" customFormat="1" x14ac:dyDescent="0.25">
      <c r="A876" s="104">
        <v>1</v>
      </c>
      <c r="B876" s="104">
        <v>1</v>
      </c>
      <c r="C876" s="1172" t="s">
        <v>300</v>
      </c>
      <c r="D876" s="99">
        <f>D824+D11+D693</f>
        <v>3548</v>
      </c>
      <c r="E876" s="99">
        <f>E824+E11+E693</f>
        <v>1182.3333333333333</v>
      </c>
      <c r="F876" s="99">
        <f>F824+F11+F693</f>
        <v>1049</v>
      </c>
      <c r="G876" s="1173">
        <f>F876/E876*100</f>
        <v>88.722864392444322</v>
      </c>
      <c r="H876" s="64">
        <f>K876/E876</f>
        <v>12.854243022272344</v>
      </c>
      <c r="I876" s="1174">
        <f>L876/F876</f>
        <v>12.510009532888466</v>
      </c>
      <c r="J876" s="99">
        <f>J824+J11+J693</f>
        <v>45610</v>
      </c>
      <c r="K876" s="99">
        <f>K824+K11+K693</f>
        <v>15198</v>
      </c>
      <c r="L876" s="99">
        <f>L824+L11+L693</f>
        <v>13123</v>
      </c>
      <c r="M876" s="1169">
        <f>L876/K876*100</f>
        <v>86.346887748387942</v>
      </c>
      <c r="N876" s="133">
        <f>N824+N12</f>
        <v>43</v>
      </c>
      <c r="O876" s="1859">
        <f>L876/$C$3*12/N876</f>
        <v>915.55813953488371</v>
      </c>
      <c r="P876" s="133">
        <f>P824+P11+P693</f>
        <v>132211.49597655999</v>
      </c>
      <c r="Q876" s="1853">
        <f>Q824+Q11+Q693</f>
        <v>132211.49597655999</v>
      </c>
      <c r="R876" s="1853">
        <f>R824+R11+R693</f>
        <v>132211.49597655999</v>
      </c>
      <c r="S876" s="1853">
        <f>S824+S11+S693</f>
        <v>132211.49597655999</v>
      </c>
      <c r="T876" s="133">
        <f t="shared" ref="T876:Y876" si="86">T824+T11+T693</f>
        <v>44070.498658853328</v>
      </c>
      <c r="U876" s="133">
        <f t="shared" si="86"/>
        <v>38075.016130000004</v>
      </c>
      <c r="V876" s="133">
        <f t="shared" si="86"/>
        <v>0</v>
      </c>
      <c r="W876" s="133">
        <f t="shared" si="86"/>
        <v>-5995.4825288533302</v>
      </c>
      <c r="X876" s="133">
        <f t="shared" si="86"/>
        <v>-101.56575000000001</v>
      </c>
      <c r="Y876" s="2258">
        <f t="shared" si="86"/>
        <v>37891.848539999999</v>
      </c>
      <c r="Z876" s="1170">
        <f>U876/T876*100</f>
        <v>86.395700726547389</v>
      </c>
      <c r="AA876" s="1170">
        <f>Y876/T876*100</f>
        <v>85.980076679681275</v>
      </c>
      <c r="AB876" s="2264"/>
      <c r="AC876" s="2264"/>
    </row>
    <row r="877" spans="1:202" s="1069" customFormat="1" x14ac:dyDescent="0.25">
      <c r="A877" s="104">
        <v>1</v>
      </c>
      <c r="B877" s="104">
        <v>1</v>
      </c>
      <c r="C877" s="1649" t="s">
        <v>445</v>
      </c>
      <c r="D877" s="98"/>
      <c r="E877" s="98"/>
      <c r="F877" s="98"/>
      <c r="G877" s="1164"/>
      <c r="H877" s="1177">
        <f t="shared" ref="H877:N877" si="87">SUM(H13,H65,H825,H339)</f>
        <v>0</v>
      </c>
      <c r="I877" s="1178">
        <f t="shared" si="87"/>
        <v>0</v>
      </c>
      <c r="J877" s="62">
        <f t="shared" si="87"/>
        <v>0</v>
      </c>
      <c r="K877" s="139">
        <f t="shared" si="87"/>
        <v>0</v>
      </c>
      <c r="L877" s="62">
        <f t="shared" si="87"/>
        <v>0</v>
      </c>
      <c r="M877" s="139">
        <f t="shared" si="87"/>
        <v>0</v>
      </c>
      <c r="N877" s="62">
        <f t="shared" si="87"/>
        <v>0</v>
      </c>
      <c r="O877" s="66"/>
      <c r="P877" s="133">
        <f t="shared" ref="P877:Y877" si="88">SUM(P13,P65,P825,P339)</f>
        <v>0</v>
      </c>
      <c r="Q877" s="1853">
        <f t="shared" ref="Q877:R877" si="89">SUM(Q13,Q65,Q825,Q339)</f>
        <v>0</v>
      </c>
      <c r="R877" s="1853">
        <f t="shared" si="89"/>
        <v>0</v>
      </c>
      <c r="S877" s="1853">
        <f t="shared" ref="S877" si="90">SUM(S13,S65,S825,S339)</f>
        <v>0</v>
      </c>
      <c r="T877" s="133">
        <f t="shared" si="88"/>
        <v>0</v>
      </c>
      <c r="U877" s="133">
        <f t="shared" si="88"/>
        <v>0</v>
      </c>
      <c r="V877" s="133">
        <f t="shared" ref="V877" si="91">SUM(V13,V65,V825,V339)</f>
        <v>0</v>
      </c>
      <c r="W877" s="133">
        <f t="shared" si="88"/>
        <v>0</v>
      </c>
      <c r="X877" s="133">
        <f t="shared" si="88"/>
        <v>0</v>
      </c>
      <c r="Y877" s="2258">
        <f t="shared" si="88"/>
        <v>0</v>
      </c>
      <c r="Z877" s="1170"/>
      <c r="AA877" s="1170"/>
      <c r="AB877" s="2264"/>
      <c r="AC877" s="2264"/>
    </row>
    <row r="878" spans="1:202" s="1069" customFormat="1" ht="26.25" customHeight="1" x14ac:dyDescent="0.25">
      <c r="A878" s="104">
        <v>1</v>
      </c>
      <c r="B878" s="104">
        <v>1</v>
      </c>
      <c r="C878" s="1652" t="s">
        <v>203</v>
      </c>
      <c r="D878" s="98">
        <f t="shared" ref="D878:F885" si="92">D826+D781+D738+D695+D652+D608+D562+D517+D475+D431+D388+D341+D297+D252+D209+D166+D119+D66+D13</f>
        <v>812541</v>
      </c>
      <c r="E878" s="98">
        <f t="shared" si="92"/>
        <v>270847.33333333337</v>
      </c>
      <c r="F878" s="98">
        <f t="shared" si="92"/>
        <v>330675</v>
      </c>
      <c r="G878" s="1164">
        <f>F878/E878*100</f>
        <v>122.08907354942882</v>
      </c>
      <c r="H878" s="64"/>
      <c r="I878" s="1174"/>
      <c r="J878" s="62"/>
      <c r="K878" s="139"/>
      <c r="L878" s="62"/>
      <c r="M878" s="139"/>
      <c r="N878" s="62"/>
      <c r="O878" s="66"/>
      <c r="P878" s="133"/>
      <c r="Q878" s="1853"/>
      <c r="R878" s="1853"/>
      <c r="S878" s="1853"/>
      <c r="T878" s="133"/>
      <c r="U878" s="133"/>
      <c r="V878" s="133"/>
      <c r="W878" s="133"/>
      <c r="X878" s="133"/>
      <c r="Y878" s="2258"/>
      <c r="Z878" s="1170"/>
      <c r="AA878" s="1170"/>
      <c r="AB878" s="2264"/>
      <c r="AC878" s="2264"/>
    </row>
    <row r="879" spans="1:202" ht="30" x14ac:dyDescent="0.25">
      <c r="A879" s="104">
        <v>1</v>
      </c>
      <c r="B879" s="104">
        <v>1</v>
      </c>
      <c r="C879" s="1652" t="s">
        <v>446</v>
      </c>
      <c r="D879" s="98">
        <f t="shared" si="92"/>
        <v>36255</v>
      </c>
      <c r="E879" s="98">
        <f t="shared" si="92"/>
        <v>12085</v>
      </c>
      <c r="F879" s="98">
        <f t="shared" si="92"/>
        <v>13109</v>
      </c>
      <c r="G879" s="1164">
        <f>F879/E879*100</f>
        <v>108.47331402565163</v>
      </c>
      <c r="H879" s="64"/>
      <c r="I879" s="1174"/>
      <c r="J879" s="146"/>
      <c r="K879" s="1179"/>
      <c r="L879" s="146"/>
      <c r="M879" s="1179"/>
      <c r="N879" s="146"/>
      <c r="O879" s="66"/>
      <c r="P879" s="134"/>
      <c r="Q879" s="1855"/>
      <c r="R879" s="1855"/>
      <c r="S879" s="1855"/>
      <c r="T879" s="134"/>
      <c r="U879" s="134"/>
      <c r="V879" s="134"/>
      <c r="W879" s="134"/>
      <c r="X879" s="134"/>
      <c r="Y879" s="2259"/>
      <c r="Z879" s="1181"/>
      <c r="AA879" s="1181"/>
      <c r="AB879" s="2264"/>
      <c r="AC879" s="2264"/>
      <c r="AD879" s="1069"/>
      <c r="AE879" s="1069"/>
      <c r="AF879" s="1069"/>
      <c r="AG879" s="1069"/>
      <c r="AH879" s="1069"/>
      <c r="AI879" s="1069"/>
      <c r="AJ879" s="1069"/>
      <c r="AK879" s="1069"/>
      <c r="AL879" s="1069"/>
      <c r="AM879" s="1069"/>
      <c r="AN879" s="1069"/>
      <c r="AO879" s="1069"/>
      <c r="AP879" s="1069"/>
      <c r="AQ879" s="1069"/>
      <c r="AR879" s="1069"/>
      <c r="AS879" s="1069"/>
      <c r="AT879" s="1069"/>
      <c r="AU879" s="1069"/>
      <c r="AV879" s="1069"/>
      <c r="AW879" s="1069"/>
      <c r="AX879" s="1069"/>
      <c r="AY879" s="1069"/>
      <c r="AZ879" s="1069"/>
      <c r="BA879" s="1069"/>
      <c r="BB879" s="1069"/>
      <c r="BC879" s="1069"/>
      <c r="BD879" s="1069"/>
      <c r="BE879" s="1069"/>
      <c r="BF879" s="1069"/>
      <c r="BG879" s="1069"/>
      <c r="BH879" s="1069"/>
      <c r="BI879" s="1069"/>
      <c r="BJ879" s="1069"/>
      <c r="BK879" s="1069"/>
      <c r="BL879" s="1069"/>
      <c r="BM879" s="1069"/>
      <c r="BN879" s="1069"/>
      <c r="BO879" s="1069"/>
      <c r="BP879" s="1069"/>
      <c r="BQ879" s="1069"/>
      <c r="BR879" s="1069"/>
      <c r="BS879" s="1069"/>
      <c r="BT879" s="1069"/>
      <c r="BU879" s="1069"/>
      <c r="BV879" s="1069"/>
      <c r="BW879" s="1069"/>
      <c r="BX879" s="1069"/>
      <c r="BY879" s="1069"/>
      <c r="BZ879" s="1069"/>
      <c r="CA879" s="1069"/>
      <c r="CB879" s="1069"/>
      <c r="CC879" s="1069"/>
      <c r="CD879" s="1069"/>
      <c r="CE879" s="1069"/>
      <c r="CF879" s="1069"/>
      <c r="CG879" s="1069"/>
      <c r="CH879" s="1069"/>
      <c r="CI879" s="1069"/>
      <c r="CJ879" s="1069"/>
      <c r="CK879" s="1069"/>
      <c r="CL879" s="1069"/>
      <c r="CM879" s="1069"/>
      <c r="CN879" s="1069"/>
      <c r="CO879" s="1069"/>
      <c r="CP879" s="1069"/>
      <c r="CQ879" s="1069"/>
      <c r="CR879" s="1069"/>
      <c r="CS879" s="1069"/>
      <c r="CT879" s="1069"/>
      <c r="CU879" s="1069"/>
      <c r="CV879" s="1069"/>
      <c r="CW879" s="1069"/>
      <c r="CX879" s="1069"/>
      <c r="CY879" s="1069"/>
      <c r="CZ879" s="1069"/>
      <c r="DA879" s="1069"/>
      <c r="DB879" s="1069"/>
      <c r="DC879" s="1069"/>
      <c r="DD879" s="1069"/>
      <c r="DE879" s="1069"/>
      <c r="DF879" s="1069"/>
      <c r="DG879" s="1069"/>
      <c r="DH879" s="1069"/>
      <c r="DI879" s="1069"/>
      <c r="DJ879" s="1069"/>
      <c r="DK879" s="1069"/>
      <c r="DL879" s="1069"/>
      <c r="DM879" s="1069"/>
      <c r="DN879" s="1069"/>
      <c r="DO879" s="1069"/>
      <c r="DP879" s="1069"/>
      <c r="DQ879" s="1069"/>
      <c r="DR879" s="1069"/>
      <c r="DS879" s="1069"/>
      <c r="DT879" s="1069"/>
      <c r="DU879" s="1069"/>
      <c r="DV879" s="1069"/>
      <c r="DW879" s="1069"/>
      <c r="DX879" s="1069"/>
      <c r="DY879" s="1069"/>
      <c r="DZ879" s="1069"/>
      <c r="EA879" s="1069"/>
      <c r="EB879" s="1069"/>
      <c r="EC879" s="1069"/>
      <c r="ED879" s="1069"/>
      <c r="EE879" s="1069"/>
      <c r="EF879" s="1069"/>
      <c r="EG879" s="1069"/>
      <c r="EH879" s="1069"/>
      <c r="EI879" s="1069"/>
      <c r="EJ879" s="1069"/>
      <c r="EK879" s="1069"/>
      <c r="EL879" s="1069"/>
      <c r="EM879" s="1069"/>
      <c r="EN879" s="1069"/>
      <c r="EO879" s="1069"/>
      <c r="EP879" s="1069"/>
      <c r="EQ879" s="1069"/>
      <c r="ER879" s="1069"/>
      <c r="ES879" s="1069"/>
      <c r="ET879" s="1069"/>
      <c r="EU879" s="1069"/>
      <c r="EV879" s="1069"/>
      <c r="EW879" s="1069"/>
      <c r="EX879" s="1069"/>
      <c r="EY879" s="1069"/>
      <c r="EZ879" s="1069"/>
      <c r="FA879" s="1069"/>
      <c r="FB879" s="1069"/>
      <c r="FC879" s="1069"/>
      <c r="FD879" s="1069"/>
      <c r="FE879" s="1069"/>
      <c r="FF879" s="1069"/>
      <c r="FG879" s="1069"/>
      <c r="FH879" s="1069"/>
      <c r="FI879" s="1069"/>
      <c r="FJ879" s="1069"/>
      <c r="FK879" s="1069"/>
      <c r="FL879" s="1069"/>
      <c r="FM879" s="1069"/>
      <c r="FN879" s="1069"/>
      <c r="FO879" s="1069"/>
      <c r="FP879" s="1069"/>
      <c r="FQ879" s="1069"/>
      <c r="FR879" s="1069"/>
      <c r="FS879" s="1069"/>
      <c r="FT879" s="1069"/>
      <c r="FU879" s="1069"/>
      <c r="FV879" s="1069"/>
      <c r="FW879" s="1069"/>
      <c r="FX879" s="1069"/>
      <c r="FY879" s="1069"/>
      <c r="FZ879" s="1069"/>
      <c r="GA879" s="1069"/>
      <c r="GB879" s="1069"/>
      <c r="GC879" s="1069"/>
      <c r="GD879" s="1069"/>
      <c r="GE879" s="1069"/>
      <c r="GF879" s="1069"/>
      <c r="GG879" s="1069"/>
      <c r="GH879" s="1069"/>
      <c r="GI879" s="1069"/>
      <c r="GJ879" s="1069"/>
      <c r="GK879" s="1069"/>
      <c r="GL879" s="1069"/>
      <c r="GM879" s="1069"/>
      <c r="GN879" s="1069"/>
      <c r="GO879" s="1069"/>
      <c r="GP879" s="1069"/>
      <c r="GQ879" s="1069"/>
      <c r="GR879" s="1069"/>
      <c r="GS879" s="1069"/>
      <c r="GT879" s="1069"/>
    </row>
    <row r="880" spans="1:202" ht="30" x14ac:dyDescent="0.25">
      <c r="B880" s="104">
        <v>1</v>
      </c>
      <c r="C880" s="1652" t="s">
        <v>447</v>
      </c>
      <c r="D880" s="98">
        <f t="shared" si="92"/>
        <v>263676</v>
      </c>
      <c r="E880" s="98">
        <f t="shared" si="92"/>
        <v>87892</v>
      </c>
      <c r="F880" s="98">
        <f t="shared" si="92"/>
        <v>77082</v>
      </c>
      <c r="G880" s="1164">
        <f t="shared" ref="G880:G899" si="93">F880/E880*100</f>
        <v>87.700814636144358</v>
      </c>
      <c r="H880" s="64"/>
      <c r="I880" s="1174"/>
      <c r="J880" s="146"/>
      <c r="K880" s="1179"/>
      <c r="L880" s="146"/>
      <c r="M880" s="1179"/>
      <c r="N880" s="146"/>
      <c r="O880" s="66"/>
      <c r="P880" s="134"/>
      <c r="Q880" s="1855"/>
      <c r="R880" s="1855"/>
      <c r="S880" s="1855"/>
      <c r="T880" s="134"/>
      <c r="U880" s="134"/>
      <c r="V880" s="134"/>
      <c r="W880" s="134"/>
      <c r="X880" s="134"/>
      <c r="Y880" s="2259"/>
      <c r="Z880" s="1181"/>
      <c r="AA880" s="1181"/>
      <c r="AB880" s="2264"/>
      <c r="AC880" s="2264"/>
      <c r="AD880" s="1069"/>
      <c r="AE880" s="1069"/>
      <c r="AF880" s="1069"/>
      <c r="AG880" s="1069"/>
      <c r="AH880" s="1069"/>
      <c r="AI880" s="1069"/>
      <c r="AJ880" s="1069"/>
      <c r="AK880" s="1069"/>
      <c r="AL880" s="1069"/>
      <c r="AM880" s="1069"/>
      <c r="AN880" s="1069"/>
      <c r="AO880" s="1069"/>
      <c r="AP880" s="1069"/>
      <c r="AQ880" s="1069"/>
      <c r="AR880" s="1069"/>
      <c r="AS880" s="1069"/>
      <c r="AT880" s="1069"/>
      <c r="AU880" s="1069"/>
      <c r="AV880" s="1069"/>
      <c r="AW880" s="1069"/>
      <c r="AX880" s="1069"/>
      <c r="AY880" s="1069"/>
      <c r="AZ880" s="1069"/>
      <c r="BA880" s="1069"/>
      <c r="BB880" s="1069"/>
      <c r="BC880" s="1069"/>
      <c r="BD880" s="1069"/>
      <c r="BE880" s="1069"/>
      <c r="BF880" s="1069"/>
      <c r="BG880" s="1069"/>
      <c r="BH880" s="1069"/>
      <c r="BI880" s="1069"/>
      <c r="BJ880" s="1069"/>
      <c r="BK880" s="1069"/>
      <c r="BL880" s="1069"/>
      <c r="BM880" s="1069"/>
      <c r="BN880" s="1069"/>
      <c r="BO880" s="1069"/>
      <c r="BP880" s="1069"/>
      <c r="BQ880" s="1069"/>
      <c r="BR880" s="1069"/>
      <c r="BS880" s="1069"/>
      <c r="BT880" s="1069"/>
      <c r="BU880" s="1069"/>
      <c r="BV880" s="1069"/>
      <c r="BW880" s="1069"/>
      <c r="BX880" s="1069"/>
      <c r="BY880" s="1069"/>
      <c r="BZ880" s="1069"/>
      <c r="CA880" s="1069"/>
      <c r="CB880" s="1069"/>
      <c r="CC880" s="1069"/>
      <c r="CD880" s="1069"/>
      <c r="CE880" s="1069"/>
      <c r="CF880" s="1069"/>
      <c r="CG880" s="1069"/>
      <c r="CH880" s="1069"/>
      <c r="CI880" s="1069"/>
      <c r="CJ880" s="1069"/>
      <c r="CK880" s="1069"/>
      <c r="CL880" s="1069"/>
      <c r="CM880" s="1069"/>
      <c r="CN880" s="1069"/>
      <c r="CO880" s="1069"/>
      <c r="CP880" s="1069"/>
      <c r="CQ880" s="1069"/>
      <c r="CR880" s="1069"/>
      <c r="CS880" s="1069"/>
      <c r="CT880" s="1069"/>
      <c r="CU880" s="1069"/>
      <c r="CV880" s="1069"/>
      <c r="CW880" s="1069"/>
      <c r="CX880" s="1069"/>
      <c r="CY880" s="1069"/>
      <c r="CZ880" s="1069"/>
      <c r="DA880" s="1069"/>
      <c r="DB880" s="1069"/>
      <c r="DC880" s="1069"/>
      <c r="DD880" s="1069"/>
      <c r="DE880" s="1069"/>
      <c r="DF880" s="1069"/>
      <c r="DG880" s="1069"/>
      <c r="DH880" s="1069"/>
      <c r="DI880" s="1069"/>
      <c r="DJ880" s="1069"/>
      <c r="DK880" s="1069"/>
      <c r="DL880" s="1069"/>
      <c r="DM880" s="1069"/>
      <c r="DN880" s="1069"/>
      <c r="DO880" s="1069"/>
      <c r="DP880" s="1069"/>
      <c r="DQ880" s="1069"/>
      <c r="DR880" s="1069"/>
      <c r="DS880" s="1069"/>
      <c r="DT880" s="1069"/>
      <c r="DU880" s="1069"/>
      <c r="DV880" s="1069"/>
      <c r="DW880" s="1069"/>
      <c r="DX880" s="1069"/>
      <c r="DY880" s="1069"/>
      <c r="DZ880" s="1069"/>
      <c r="EA880" s="1069"/>
      <c r="EB880" s="1069"/>
      <c r="EC880" s="1069"/>
      <c r="ED880" s="1069"/>
      <c r="EE880" s="1069"/>
      <c r="EF880" s="1069"/>
      <c r="EG880" s="1069"/>
      <c r="EH880" s="1069"/>
      <c r="EI880" s="1069"/>
      <c r="EJ880" s="1069"/>
      <c r="EK880" s="1069"/>
      <c r="EL880" s="1069"/>
      <c r="EM880" s="1069"/>
      <c r="EN880" s="1069"/>
      <c r="EO880" s="1069"/>
      <c r="EP880" s="1069"/>
      <c r="EQ880" s="1069"/>
      <c r="ER880" s="1069"/>
      <c r="ES880" s="1069"/>
      <c r="ET880" s="1069"/>
      <c r="EU880" s="1069"/>
      <c r="EV880" s="1069"/>
      <c r="EW880" s="1069"/>
      <c r="EX880" s="1069"/>
      <c r="EY880" s="1069"/>
      <c r="EZ880" s="1069"/>
      <c r="FA880" s="1069"/>
      <c r="FB880" s="1069"/>
      <c r="FC880" s="1069"/>
      <c r="FD880" s="1069"/>
      <c r="FE880" s="1069"/>
      <c r="FF880" s="1069"/>
      <c r="FG880" s="1069"/>
      <c r="FH880" s="1069"/>
      <c r="FI880" s="1069"/>
      <c r="FJ880" s="1069"/>
      <c r="FK880" s="1069"/>
      <c r="FL880" s="1069"/>
      <c r="FM880" s="1069"/>
      <c r="FN880" s="1069"/>
      <c r="FO880" s="1069"/>
      <c r="FP880" s="1069"/>
      <c r="FQ880" s="1069"/>
      <c r="FR880" s="1069"/>
      <c r="FS880" s="1069"/>
      <c r="FT880" s="1069"/>
      <c r="FU880" s="1069"/>
      <c r="FV880" s="1069"/>
      <c r="FW880" s="1069"/>
      <c r="FX880" s="1069"/>
      <c r="FY880" s="1069"/>
      <c r="FZ880" s="1069"/>
      <c r="GA880" s="1069"/>
      <c r="GB880" s="1069"/>
      <c r="GC880" s="1069"/>
      <c r="GD880" s="1069"/>
      <c r="GE880" s="1069"/>
      <c r="GF880" s="1069"/>
      <c r="GG880" s="1069"/>
      <c r="GH880" s="1069"/>
      <c r="GI880" s="1069"/>
      <c r="GJ880" s="1069"/>
      <c r="GK880" s="1069"/>
      <c r="GL880" s="1069"/>
      <c r="GM880" s="1069"/>
      <c r="GN880" s="1069"/>
      <c r="GO880" s="1069"/>
      <c r="GP880" s="1069"/>
      <c r="GQ880" s="1069"/>
      <c r="GR880" s="1069"/>
      <c r="GS880" s="1069"/>
      <c r="GT880" s="1069"/>
    </row>
    <row r="881" spans="1:202" ht="30" x14ac:dyDescent="0.25">
      <c r="B881" s="104">
        <v>1</v>
      </c>
      <c r="C881" s="1652" t="s">
        <v>448</v>
      </c>
      <c r="D881" s="98">
        <f t="shared" si="92"/>
        <v>8510</v>
      </c>
      <c r="E881" s="98">
        <f t="shared" si="92"/>
        <v>2838</v>
      </c>
      <c r="F881" s="98">
        <f t="shared" si="92"/>
        <v>2481</v>
      </c>
      <c r="G881" s="1164">
        <f t="shared" si="93"/>
        <v>87.420718816067648</v>
      </c>
      <c r="H881" s="64"/>
      <c r="I881" s="1174"/>
      <c r="J881" s="146"/>
      <c r="K881" s="1179"/>
      <c r="L881" s="146"/>
      <c r="M881" s="1179"/>
      <c r="N881" s="146"/>
      <c r="O881" s="66"/>
      <c r="P881" s="134"/>
      <c r="Q881" s="1855"/>
      <c r="R881" s="1855"/>
      <c r="S881" s="1855"/>
      <c r="T881" s="134"/>
      <c r="U881" s="134"/>
      <c r="V881" s="134"/>
      <c r="W881" s="134"/>
      <c r="X881" s="134"/>
      <c r="Y881" s="2259"/>
      <c r="Z881" s="1181"/>
      <c r="AA881" s="1181"/>
      <c r="AB881" s="2264"/>
      <c r="AC881" s="2264"/>
      <c r="AD881" s="1069"/>
      <c r="AE881" s="1069"/>
      <c r="AF881" s="1069"/>
      <c r="AG881" s="1069"/>
      <c r="AH881" s="1069"/>
      <c r="AI881" s="1069"/>
      <c r="AJ881" s="1069"/>
      <c r="AK881" s="1069"/>
      <c r="AL881" s="1069"/>
      <c r="AM881" s="1069"/>
      <c r="AN881" s="1069"/>
      <c r="AO881" s="1069"/>
      <c r="AP881" s="1069"/>
      <c r="AQ881" s="1069"/>
      <c r="AR881" s="1069"/>
      <c r="AS881" s="1069"/>
      <c r="AT881" s="1069"/>
      <c r="AU881" s="1069"/>
      <c r="AV881" s="1069"/>
      <c r="AW881" s="1069"/>
      <c r="AX881" s="1069"/>
      <c r="AY881" s="1069"/>
      <c r="AZ881" s="1069"/>
      <c r="BA881" s="1069"/>
      <c r="BB881" s="1069"/>
      <c r="BC881" s="1069"/>
      <c r="BD881" s="1069"/>
      <c r="BE881" s="1069"/>
      <c r="BF881" s="1069"/>
      <c r="BG881" s="1069"/>
      <c r="BH881" s="1069"/>
      <c r="BI881" s="1069"/>
      <c r="BJ881" s="1069"/>
      <c r="BK881" s="1069"/>
      <c r="BL881" s="1069"/>
      <c r="BM881" s="1069"/>
      <c r="BN881" s="1069"/>
      <c r="BO881" s="1069"/>
      <c r="BP881" s="1069"/>
      <c r="BQ881" s="1069"/>
      <c r="BR881" s="1069"/>
      <c r="BS881" s="1069"/>
      <c r="BT881" s="1069"/>
      <c r="BU881" s="1069"/>
      <c r="BV881" s="1069"/>
      <c r="BW881" s="1069"/>
      <c r="BX881" s="1069"/>
      <c r="BY881" s="1069"/>
      <c r="BZ881" s="1069"/>
      <c r="CA881" s="1069"/>
      <c r="CB881" s="1069"/>
      <c r="CC881" s="1069"/>
      <c r="CD881" s="1069"/>
      <c r="CE881" s="1069"/>
      <c r="CF881" s="1069"/>
      <c r="CG881" s="1069"/>
      <c r="CH881" s="1069"/>
      <c r="CI881" s="1069"/>
      <c r="CJ881" s="1069"/>
      <c r="CK881" s="1069"/>
      <c r="CL881" s="1069"/>
      <c r="CM881" s="1069"/>
      <c r="CN881" s="1069"/>
      <c r="CO881" s="1069"/>
      <c r="CP881" s="1069"/>
      <c r="CQ881" s="1069"/>
      <c r="CR881" s="1069"/>
      <c r="CS881" s="1069"/>
      <c r="CT881" s="1069"/>
      <c r="CU881" s="1069"/>
      <c r="CV881" s="1069"/>
      <c r="CW881" s="1069"/>
      <c r="CX881" s="1069"/>
      <c r="CY881" s="1069"/>
      <c r="CZ881" s="1069"/>
      <c r="DA881" s="1069"/>
      <c r="DB881" s="1069"/>
      <c r="DC881" s="1069"/>
      <c r="DD881" s="1069"/>
      <c r="DE881" s="1069"/>
      <c r="DF881" s="1069"/>
      <c r="DG881" s="1069"/>
      <c r="DH881" s="1069"/>
      <c r="DI881" s="1069"/>
      <c r="DJ881" s="1069"/>
      <c r="DK881" s="1069"/>
      <c r="DL881" s="1069"/>
      <c r="DM881" s="1069"/>
      <c r="DN881" s="1069"/>
      <c r="DO881" s="1069"/>
      <c r="DP881" s="1069"/>
      <c r="DQ881" s="1069"/>
      <c r="DR881" s="1069"/>
      <c r="DS881" s="1069"/>
      <c r="DT881" s="1069"/>
      <c r="DU881" s="1069"/>
      <c r="DV881" s="1069"/>
      <c r="DW881" s="1069"/>
      <c r="DX881" s="1069"/>
      <c r="DY881" s="1069"/>
      <c r="DZ881" s="1069"/>
      <c r="EA881" s="1069"/>
      <c r="EB881" s="1069"/>
      <c r="EC881" s="1069"/>
      <c r="ED881" s="1069"/>
      <c r="EE881" s="1069"/>
      <c r="EF881" s="1069"/>
      <c r="EG881" s="1069"/>
      <c r="EH881" s="1069"/>
      <c r="EI881" s="1069"/>
      <c r="EJ881" s="1069"/>
      <c r="EK881" s="1069"/>
      <c r="EL881" s="1069"/>
      <c r="EM881" s="1069"/>
      <c r="EN881" s="1069"/>
      <c r="EO881" s="1069"/>
      <c r="EP881" s="1069"/>
      <c r="EQ881" s="1069"/>
      <c r="ER881" s="1069"/>
      <c r="ES881" s="1069"/>
      <c r="ET881" s="1069"/>
      <c r="EU881" s="1069"/>
      <c r="EV881" s="1069"/>
      <c r="EW881" s="1069"/>
      <c r="EX881" s="1069"/>
      <c r="EY881" s="1069"/>
      <c r="EZ881" s="1069"/>
      <c r="FA881" s="1069"/>
      <c r="FB881" s="1069"/>
      <c r="FC881" s="1069"/>
      <c r="FD881" s="1069"/>
      <c r="FE881" s="1069"/>
      <c r="FF881" s="1069"/>
      <c r="FG881" s="1069"/>
      <c r="FH881" s="1069"/>
      <c r="FI881" s="1069"/>
      <c r="FJ881" s="1069"/>
      <c r="FK881" s="1069"/>
      <c r="FL881" s="1069"/>
      <c r="FM881" s="1069"/>
      <c r="FN881" s="1069"/>
      <c r="FO881" s="1069"/>
      <c r="FP881" s="1069"/>
      <c r="FQ881" s="1069"/>
      <c r="FR881" s="1069"/>
      <c r="FS881" s="1069"/>
      <c r="FT881" s="1069"/>
      <c r="FU881" s="1069"/>
      <c r="FV881" s="1069"/>
      <c r="FW881" s="1069"/>
      <c r="FX881" s="1069"/>
      <c r="FY881" s="1069"/>
      <c r="FZ881" s="1069"/>
      <c r="GA881" s="1069"/>
      <c r="GB881" s="1069"/>
      <c r="GC881" s="1069"/>
      <c r="GD881" s="1069"/>
      <c r="GE881" s="1069"/>
      <c r="GF881" s="1069"/>
      <c r="GG881" s="1069"/>
      <c r="GH881" s="1069"/>
      <c r="GI881" s="1069"/>
      <c r="GJ881" s="1069"/>
      <c r="GK881" s="1069"/>
      <c r="GL881" s="1069"/>
      <c r="GM881" s="1069"/>
      <c r="GN881" s="1069"/>
      <c r="GO881" s="1069"/>
      <c r="GP881" s="1069"/>
      <c r="GQ881" s="1069"/>
      <c r="GR881" s="1069"/>
      <c r="GS881" s="1069"/>
      <c r="GT881" s="1069"/>
    </row>
    <row r="882" spans="1:202" x14ac:dyDescent="0.25">
      <c r="B882" s="104">
        <v>1</v>
      </c>
      <c r="C882" s="1652" t="s">
        <v>449</v>
      </c>
      <c r="D882" s="98">
        <f t="shared" si="92"/>
        <v>504100</v>
      </c>
      <c r="E882" s="98">
        <f t="shared" si="92"/>
        <v>168032.33333333334</v>
      </c>
      <c r="F882" s="98">
        <f t="shared" si="92"/>
        <v>238003</v>
      </c>
      <c r="G882" s="1164">
        <f t="shared" si="93"/>
        <v>141.64119207216069</v>
      </c>
      <c r="H882" s="64"/>
      <c r="I882" s="1174"/>
      <c r="J882" s="146"/>
      <c r="K882" s="1179"/>
      <c r="L882" s="146"/>
      <c r="M882" s="1179"/>
      <c r="N882" s="146"/>
      <c r="O882" s="66"/>
      <c r="P882" s="134"/>
      <c r="Q882" s="1855"/>
      <c r="R882" s="1855"/>
      <c r="S882" s="1855"/>
      <c r="T882" s="134"/>
      <c r="U882" s="134"/>
      <c r="V882" s="134"/>
      <c r="W882" s="134"/>
      <c r="X882" s="134"/>
      <c r="Y882" s="2259"/>
      <c r="Z882" s="1181"/>
      <c r="AA882" s="1181"/>
      <c r="AB882" s="2264"/>
      <c r="AC882" s="2264"/>
      <c r="AD882" s="1069"/>
      <c r="AE882" s="1069"/>
      <c r="AF882" s="1069"/>
      <c r="AG882" s="1069"/>
      <c r="AH882" s="1069"/>
      <c r="AI882" s="1069"/>
      <c r="AJ882" s="1069"/>
      <c r="AK882" s="1069"/>
      <c r="AL882" s="1069"/>
      <c r="AM882" s="1069"/>
      <c r="AN882" s="1069"/>
      <c r="AO882" s="1069"/>
      <c r="AP882" s="1069"/>
      <c r="AQ882" s="1069"/>
      <c r="AR882" s="1069"/>
      <c r="AS882" s="1069"/>
      <c r="AT882" s="1069"/>
      <c r="AU882" s="1069"/>
      <c r="AV882" s="1069"/>
      <c r="AW882" s="1069"/>
      <c r="AX882" s="1069"/>
      <c r="AY882" s="1069"/>
      <c r="AZ882" s="1069"/>
      <c r="BA882" s="1069"/>
      <c r="BB882" s="1069"/>
      <c r="BC882" s="1069"/>
      <c r="BD882" s="1069"/>
      <c r="BE882" s="1069"/>
      <c r="BF882" s="1069"/>
      <c r="BG882" s="1069"/>
      <c r="BH882" s="1069"/>
      <c r="BI882" s="1069"/>
      <c r="BJ882" s="1069"/>
      <c r="BK882" s="1069"/>
      <c r="BL882" s="1069"/>
      <c r="BM882" s="1069"/>
      <c r="BN882" s="1069"/>
      <c r="BO882" s="1069"/>
      <c r="BP882" s="1069"/>
      <c r="BQ882" s="1069"/>
      <c r="BR882" s="1069"/>
      <c r="BS882" s="1069"/>
      <c r="BT882" s="1069"/>
      <c r="BU882" s="1069"/>
      <c r="BV882" s="1069"/>
      <c r="BW882" s="1069"/>
      <c r="BX882" s="1069"/>
      <c r="BY882" s="1069"/>
      <c r="BZ882" s="1069"/>
      <c r="CA882" s="1069"/>
      <c r="CB882" s="1069"/>
      <c r="CC882" s="1069"/>
      <c r="CD882" s="1069"/>
      <c r="CE882" s="1069"/>
      <c r="CF882" s="1069"/>
      <c r="CG882" s="1069"/>
      <c r="CH882" s="1069"/>
      <c r="CI882" s="1069"/>
      <c r="CJ882" s="1069"/>
      <c r="CK882" s="1069"/>
      <c r="CL882" s="1069"/>
      <c r="CM882" s="1069"/>
      <c r="CN882" s="1069"/>
      <c r="CO882" s="1069"/>
      <c r="CP882" s="1069"/>
      <c r="CQ882" s="1069"/>
      <c r="CR882" s="1069"/>
      <c r="CS882" s="1069"/>
      <c r="CT882" s="1069"/>
      <c r="CU882" s="1069"/>
      <c r="CV882" s="1069"/>
      <c r="CW882" s="1069"/>
      <c r="CX882" s="1069"/>
      <c r="CY882" s="1069"/>
      <c r="CZ882" s="1069"/>
      <c r="DA882" s="1069"/>
      <c r="DB882" s="1069"/>
      <c r="DC882" s="1069"/>
      <c r="DD882" s="1069"/>
      <c r="DE882" s="1069"/>
      <c r="DF882" s="1069"/>
      <c r="DG882" s="1069"/>
      <c r="DH882" s="1069"/>
      <c r="DI882" s="1069"/>
      <c r="DJ882" s="1069"/>
      <c r="DK882" s="1069"/>
      <c r="DL882" s="1069"/>
      <c r="DM882" s="1069"/>
      <c r="DN882" s="1069"/>
      <c r="DO882" s="1069"/>
      <c r="DP882" s="1069"/>
      <c r="DQ882" s="1069"/>
      <c r="DR882" s="1069"/>
      <c r="DS882" s="1069"/>
      <c r="DT882" s="1069"/>
      <c r="DU882" s="1069"/>
      <c r="DV882" s="1069"/>
      <c r="DW882" s="1069"/>
      <c r="DX882" s="1069"/>
      <c r="DY882" s="1069"/>
      <c r="DZ882" s="1069"/>
      <c r="EA882" s="1069"/>
      <c r="EB882" s="1069"/>
      <c r="EC882" s="1069"/>
      <c r="ED882" s="1069"/>
      <c r="EE882" s="1069"/>
      <c r="EF882" s="1069"/>
      <c r="EG882" s="1069"/>
      <c r="EH882" s="1069"/>
      <c r="EI882" s="1069"/>
      <c r="EJ882" s="1069"/>
      <c r="EK882" s="1069"/>
      <c r="EL882" s="1069"/>
      <c r="EM882" s="1069"/>
      <c r="EN882" s="1069"/>
      <c r="EO882" s="1069"/>
      <c r="EP882" s="1069"/>
      <c r="EQ882" s="1069"/>
      <c r="ER882" s="1069"/>
      <c r="ES882" s="1069"/>
      <c r="ET882" s="1069"/>
      <c r="EU882" s="1069"/>
      <c r="EV882" s="1069"/>
      <c r="EW882" s="1069"/>
      <c r="EX882" s="1069"/>
      <c r="EY882" s="1069"/>
      <c r="EZ882" s="1069"/>
      <c r="FA882" s="1069"/>
      <c r="FB882" s="1069"/>
      <c r="FC882" s="1069"/>
      <c r="FD882" s="1069"/>
      <c r="FE882" s="1069"/>
      <c r="FF882" s="1069"/>
      <c r="FG882" s="1069"/>
      <c r="FH882" s="1069"/>
      <c r="FI882" s="1069"/>
      <c r="FJ882" s="1069"/>
      <c r="FK882" s="1069"/>
      <c r="FL882" s="1069"/>
      <c r="FM882" s="1069"/>
      <c r="FN882" s="1069"/>
      <c r="FO882" s="1069"/>
      <c r="FP882" s="1069"/>
      <c r="FQ882" s="1069"/>
      <c r="FR882" s="1069"/>
      <c r="FS882" s="1069"/>
      <c r="FT882" s="1069"/>
      <c r="FU882" s="1069"/>
      <c r="FV882" s="1069"/>
      <c r="FW882" s="1069"/>
      <c r="FX882" s="1069"/>
      <c r="FY882" s="1069"/>
      <c r="FZ882" s="1069"/>
      <c r="GA882" s="1069"/>
      <c r="GB882" s="1069"/>
      <c r="GC882" s="1069"/>
      <c r="GD882" s="1069"/>
      <c r="GE882" s="1069"/>
      <c r="GF882" s="1069"/>
      <c r="GG882" s="1069"/>
      <c r="GH882" s="1069"/>
      <c r="GI882" s="1069"/>
      <c r="GJ882" s="1069"/>
      <c r="GK882" s="1069"/>
      <c r="GL882" s="1069"/>
      <c r="GM882" s="1069"/>
      <c r="GN882" s="1069"/>
      <c r="GO882" s="1069"/>
      <c r="GP882" s="1069"/>
      <c r="GQ882" s="1069"/>
      <c r="GR882" s="1069"/>
      <c r="GS882" s="1069"/>
      <c r="GT882" s="1069"/>
    </row>
    <row r="883" spans="1:202" x14ac:dyDescent="0.25">
      <c r="B883" s="104">
        <v>1</v>
      </c>
      <c r="C883" s="1653" t="s">
        <v>160</v>
      </c>
      <c r="D883" s="98">
        <f t="shared" si="92"/>
        <v>2294229</v>
      </c>
      <c r="E883" s="98">
        <f t="shared" si="92"/>
        <v>764742.33333333326</v>
      </c>
      <c r="F883" s="98">
        <f t="shared" si="92"/>
        <v>717139.53125</v>
      </c>
      <c r="G883" s="1164">
        <f t="shared" si="93"/>
        <v>93.775314899092393</v>
      </c>
      <c r="H883" s="64"/>
      <c r="I883" s="1174"/>
      <c r="J883" s="146"/>
      <c r="K883" s="1179"/>
      <c r="L883" s="146"/>
      <c r="M883" s="1179"/>
      <c r="N883" s="146"/>
      <c r="O883" s="66"/>
      <c r="P883" s="134"/>
      <c r="Q883" s="1855"/>
      <c r="R883" s="1855"/>
      <c r="S883" s="1855"/>
      <c r="T883" s="134"/>
      <c r="U883" s="134"/>
      <c r="V883" s="134"/>
      <c r="W883" s="134"/>
      <c r="X883" s="134"/>
      <c r="Y883" s="2259"/>
      <c r="Z883" s="1181"/>
      <c r="AA883" s="1181"/>
      <c r="AB883" s="2264"/>
      <c r="AC883" s="2264"/>
      <c r="AD883" s="1069"/>
      <c r="AE883" s="1069"/>
      <c r="AF883" s="1069"/>
      <c r="AG883" s="1069"/>
      <c r="AH883" s="1069"/>
      <c r="AI883" s="1069"/>
      <c r="AJ883" s="1069"/>
      <c r="AK883" s="1069"/>
      <c r="AL883" s="1069"/>
      <c r="AM883" s="1069"/>
      <c r="AN883" s="1069"/>
      <c r="AO883" s="1069"/>
      <c r="AP883" s="1069"/>
      <c r="AQ883" s="1069"/>
      <c r="AR883" s="1069"/>
      <c r="AS883" s="1069"/>
      <c r="AT883" s="1069"/>
      <c r="AU883" s="1069"/>
      <c r="AV883" s="1069"/>
      <c r="AW883" s="1069"/>
      <c r="AX883" s="1069"/>
      <c r="AY883" s="1069"/>
      <c r="AZ883" s="1069"/>
      <c r="BA883" s="1069"/>
      <c r="BB883" s="1069"/>
      <c r="BC883" s="1069"/>
      <c r="BD883" s="1069"/>
      <c r="BE883" s="1069"/>
      <c r="BF883" s="1069"/>
      <c r="BG883" s="1069"/>
      <c r="BH883" s="1069"/>
      <c r="BI883" s="1069"/>
      <c r="BJ883" s="1069"/>
      <c r="BK883" s="1069"/>
      <c r="BL883" s="1069"/>
      <c r="BM883" s="1069"/>
      <c r="BN883" s="1069"/>
      <c r="BO883" s="1069"/>
      <c r="BP883" s="1069"/>
      <c r="BQ883" s="1069"/>
      <c r="BR883" s="1069"/>
      <c r="BS883" s="1069"/>
      <c r="BT883" s="1069"/>
      <c r="BU883" s="1069"/>
      <c r="BV883" s="1069"/>
      <c r="BW883" s="1069"/>
      <c r="BX883" s="1069"/>
      <c r="BY883" s="1069"/>
      <c r="BZ883" s="1069"/>
      <c r="CA883" s="1069"/>
      <c r="CB883" s="1069"/>
      <c r="CC883" s="1069"/>
      <c r="CD883" s="1069"/>
      <c r="CE883" s="1069"/>
      <c r="CF883" s="1069"/>
      <c r="CG883" s="1069"/>
      <c r="CH883" s="1069"/>
      <c r="CI883" s="1069"/>
      <c r="CJ883" s="1069"/>
      <c r="CK883" s="1069"/>
      <c r="CL883" s="1069"/>
      <c r="CM883" s="1069"/>
      <c r="CN883" s="1069"/>
      <c r="CO883" s="1069"/>
      <c r="CP883" s="1069"/>
      <c r="CQ883" s="1069"/>
      <c r="CR883" s="1069"/>
      <c r="CS883" s="1069"/>
      <c r="CT883" s="1069"/>
      <c r="CU883" s="1069"/>
      <c r="CV883" s="1069"/>
      <c r="CW883" s="1069"/>
      <c r="CX883" s="1069"/>
      <c r="CY883" s="1069"/>
      <c r="CZ883" s="1069"/>
      <c r="DA883" s="1069"/>
      <c r="DB883" s="1069"/>
      <c r="DC883" s="1069"/>
      <c r="DD883" s="1069"/>
      <c r="DE883" s="1069"/>
      <c r="DF883" s="1069"/>
      <c r="DG883" s="1069"/>
      <c r="DH883" s="1069"/>
      <c r="DI883" s="1069"/>
      <c r="DJ883" s="1069"/>
      <c r="DK883" s="1069"/>
      <c r="DL883" s="1069"/>
      <c r="DM883" s="1069"/>
      <c r="DN883" s="1069"/>
      <c r="DO883" s="1069"/>
      <c r="DP883" s="1069"/>
      <c r="DQ883" s="1069"/>
      <c r="DR883" s="1069"/>
      <c r="DS883" s="1069"/>
      <c r="DT883" s="1069"/>
      <c r="DU883" s="1069"/>
      <c r="DV883" s="1069"/>
      <c r="DW883" s="1069"/>
      <c r="DX883" s="1069"/>
      <c r="DY883" s="1069"/>
      <c r="DZ883" s="1069"/>
      <c r="EA883" s="1069"/>
      <c r="EB883" s="1069"/>
      <c r="EC883" s="1069"/>
      <c r="ED883" s="1069"/>
      <c r="EE883" s="1069"/>
      <c r="EF883" s="1069"/>
      <c r="EG883" s="1069"/>
      <c r="EH883" s="1069"/>
      <c r="EI883" s="1069"/>
      <c r="EJ883" s="1069"/>
      <c r="EK883" s="1069"/>
      <c r="EL883" s="1069"/>
      <c r="EM883" s="1069"/>
      <c r="EN883" s="1069"/>
      <c r="EO883" s="1069"/>
      <c r="EP883" s="1069"/>
      <c r="EQ883" s="1069"/>
      <c r="ER883" s="1069"/>
      <c r="ES883" s="1069"/>
      <c r="ET883" s="1069"/>
      <c r="EU883" s="1069"/>
      <c r="EV883" s="1069"/>
      <c r="EW883" s="1069"/>
      <c r="EX883" s="1069"/>
      <c r="EY883" s="1069"/>
      <c r="EZ883" s="1069"/>
      <c r="FA883" s="1069"/>
      <c r="FB883" s="1069"/>
      <c r="FC883" s="1069"/>
      <c r="FD883" s="1069"/>
      <c r="FE883" s="1069"/>
      <c r="FF883" s="1069"/>
      <c r="FG883" s="1069"/>
      <c r="FH883" s="1069"/>
      <c r="FI883" s="1069"/>
      <c r="FJ883" s="1069"/>
      <c r="FK883" s="1069"/>
      <c r="FL883" s="1069"/>
      <c r="FM883" s="1069"/>
      <c r="FN883" s="1069"/>
      <c r="FO883" s="1069"/>
      <c r="FP883" s="1069"/>
      <c r="FQ883" s="1069"/>
      <c r="FR883" s="1069"/>
      <c r="FS883" s="1069"/>
      <c r="FT883" s="1069"/>
      <c r="FU883" s="1069"/>
      <c r="FV883" s="1069"/>
      <c r="FW883" s="1069"/>
      <c r="FX883" s="1069"/>
      <c r="FY883" s="1069"/>
      <c r="FZ883" s="1069"/>
      <c r="GA883" s="1069"/>
      <c r="GB883" s="1069"/>
      <c r="GC883" s="1069"/>
      <c r="GD883" s="1069"/>
      <c r="GE883" s="1069"/>
      <c r="GF883" s="1069"/>
      <c r="GG883" s="1069"/>
      <c r="GH883" s="1069"/>
      <c r="GI883" s="1069"/>
      <c r="GJ883" s="1069"/>
      <c r="GK883" s="1069"/>
      <c r="GL883" s="1069"/>
      <c r="GM883" s="1069"/>
      <c r="GN883" s="1069"/>
      <c r="GO883" s="1069"/>
      <c r="GP883" s="1069"/>
      <c r="GQ883" s="1069"/>
      <c r="GR883" s="1069"/>
      <c r="GS883" s="1069"/>
      <c r="GT883" s="1069"/>
    </row>
    <row r="884" spans="1:202" x14ac:dyDescent="0.25">
      <c r="B884" s="104">
        <v>1</v>
      </c>
      <c r="C884" s="1654" t="s">
        <v>441</v>
      </c>
      <c r="D884" s="98">
        <f t="shared" si="92"/>
        <v>1017264</v>
      </c>
      <c r="E884" s="98">
        <f t="shared" si="92"/>
        <v>339088.66666666663</v>
      </c>
      <c r="F884" s="98">
        <f t="shared" si="92"/>
        <v>341386.3</v>
      </c>
      <c r="G884" s="1164">
        <f t="shared" si="93"/>
        <v>100.67759071865177</v>
      </c>
      <c r="H884" s="64"/>
      <c r="I884" s="1174"/>
      <c r="J884" s="146"/>
      <c r="K884" s="1179"/>
      <c r="L884" s="146"/>
      <c r="M884" s="1179"/>
      <c r="N884" s="146"/>
      <c r="O884" s="66"/>
      <c r="P884" s="134"/>
      <c r="Q884" s="1855"/>
      <c r="R884" s="1855"/>
      <c r="S884" s="1855"/>
      <c r="T884" s="134"/>
      <c r="U884" s="134"/>
      <c r="V884" s="134"/>
      <c r="W884" s="134"/>
      <c r="X884" s="134"/>
      <c r="Y884" s="2259"/>
      <c r="Z884" s="1181"/>
      <c r="AA884" s="1181"/>
      <c r="AB884" s="2264"/>
      <c r="AC884" s="2264"/>
      <c r="AD884" s="1069"/>
      <c r="AE884" s="1069"/>
      <c r="AF884" s="1069"/>
      <c r="AG884" s="1069"/>
      <c r="AH884" s="1069"/>
      <c r="AI884" s="1069"/>
      <c r="AJ884" s="1069"/>
      <c r="AK884" s="1069"/>
      <c r="AL884" s="1069"/>
      <c r="AM884" s="1069"/>
      <c r="AN884" s="1069"/>
      <c r="AO884" s="1069"/>
      <c r="AP884" s="1069"/>
      <c r="AQ884" s="1069"/>
      <c r="AR884" s="1069"/>
      <c r="AS884" s="1069"/>
      <c r="AT884" s="1069"/>
      <c r="AU884" s="1069"/>
      <c r="AV884" s="1069"/>
      <c r="AW884" s="1069"/>
      <c r="AX884" s="1069"/>
      <c r="AY884" s="1069"/>
      <c r="AZ884" s="1069"/>
      <c r="BA884" s="1069"/>
      <c r="BB884" s="1069"/>
      <c r="BC884" s="1069"/>
      <c r="BD884" s="1069"/>
      <c r="BE884" s="1069"/>
      <c r="BF884" s="1069"/>
      <c r="BG884" s="1069"/>
      <c r="BH884" s="1069"/>
      <c r="BI884" s="1069"/>
      <c r="BJ884" s="1069"/>
      <c r="BK884" s="1069"/>
      <c r="BL884" s="1069"/>
      <c r="BM884" s="1069"/>
      <c r="BN884" s="1069"/>
      <c r="BO884" s="1069"/>
      <c r="BP884" s="1069"/>
      <c r="BQ884" s="1069"/>
      <c r="BR884" s="1069"/>
      <c r="BS884" s="1069"/>
      <c r="BT884" s="1069"/>
      <c r="BU884" s="1069"/>
      <c r="BV884" s="1069"/>
      <c r="BW884" s="1069"/>
      <c r="BX884" s="1069"/>
      <c r="BY884" s="1069"/>
      <c r="BZ884" s="1069"/>
      <c r="CA884" s="1069"/>
      <c r="CB884" s="1069"/>
      <c r="CC884" s="1069"/>
      <c r="CD884" s="1069"/>
      <c r="CE884" s="1069"/>
      <c r="CF884" s="1069"/>
      <c r="CG884" s="1069"/>
      <c r="CH884" s="1069"/>
      <c r="CI884" s="1069"/>
      <c r="CJ884" s="1069"/>
      <c r="CK884" s="1069"/>
      <c r="CL884" s="1069"/>
      <c r="CM884" s="1069"/>
      <c r="CN884" s="1069"/>
      <c r="CO884" s="1069"/>
      <c r="CP884" s="1069"/>
      <c r="CQ884" s="1069"/>
      <c r="CR884" s="1069"/>
      <c r="CS884" s="1069"/>
      <c r="CT884" s="1069"/>
      <c r="CU884" s="1069"/>
      <c r="CV884" s="1069"/>
      <c r="CW884" s="1069"/>
      <c r="CX884" s="1069"/>
      <c r="CY884" s="1069"/>
      <c r="CZ884" s="1069"/>
      <c r="DA884" s="1069"/>
      <c r="DB884" s="1069"/>
      <c r="DC884" s="1069"/>
      <c r="DD884" s="1069"/>
      <c r="DE884" s="1069"/>
      <c r="DF884" s="1069"/>
      <c r="DG884" s="1069"/>
      <c r="DH884" s="1069"/>
      <c r="DI884" s="1069"/>
      <c r="DJ884" s="1069"/>
      <c r="DK884" s="1069"/>
      <c r="DL884" s="1069"/>
      <c r="DM884" s="1069"/>
      <c r="DN884" s="1069"/>
      <c r="DO884" s="1069"/>
      <c r="DP884" s="1069"/>
      <c r="DQ884" s="1069"/>
      <c r="DR884" s="1069"/>
      <c r="DS884" s="1069"/>
      <c r="DT884" s="1069"/>
      <c r="DU884" s="1069"/>
      <c r="DV884" s="1069"/>
      <c r="DW884" s="1069"/>
      <c r="DX884" s="1069"/>
      <c r="DY884" s="1069"/>
      <c r="DZ884" s="1069"/>
      <c r="EA884" s="1069"/>
      <c r="EB884" s="1069"/>
      <c r="EC884" s="1069"/>
      <c r="ED884" s="1069"/>
      <c r="EE884" s="1069"/>
      <c r="EF884" s="1069"/>
      <c r="EG884" s="1069"/>
      <c r="EH884" s="1069"/>
      <c r="EI884" s="1069"/>
      <c r="EJ884" s="1069"/>
      <c r="EK884" s="1069"/>
      <c r="EL884" s="1069"/>
      <c r="EM884" s="1069"/>
      <c r="EN884" s="1069"/>
      <c r="EO884" s="1069"/>
      <c r="EP884" s="1069"/>
      <c r="EQ884" s="1069"/>
      <c r="ER884" s="1069"/>
      <c r="ES884" s="1069"/>
      <c r="ET884" s="1069"/>
      <c r="EU884" s="1069"/>
      <c r="EV884" s="1069"/>
      <c r="EW884" s="1069"/>
      <c r="EX884" s="1069"/>
      <c r="EY884" s="1069"/>
      <c r="EZ884" s="1069"/>
      <c r="FA884" s="1069"/>
      <c r="FB884" s="1069"/>
      <c r="FC884" s="1069"/>
      <c r="FD884" s="1069"/>
      <c r="FE884" s="1069"/>
      <c r="FF884" s="1069"/>
      <c r="FG884" s="1069"/>
      <c r="FH884" s="1069"/>
      <c r="FI884" s="1069"/>
      <c r="FJ884" s="1069"/>
      <c r="FK884" s="1069"/>
      <c r="FL884" s="1069"/>
      <c r="FM884" s="1069"/>
      <c r="FN884" s="1069"/>
      <c r="FO884" s="1069"/>
      <c r="FP884" s="1069"/>
      <c r="FQ884" s="1069"/>
      <c r="FR884" s="1069"/>
      <c r="FS884" s="1069"/>
      <c r="FT884" s="1069"/>
      <c r="FU884" s="1069"/>
      <c r="FV884" s="1069"/>
      <c r="FW884" s="1069"/>
      <c r="FX884" s="1069"/>
      <c r="FY884" s="1069"/>
      <c r="FZ884" s="1069"/>
      <c r="GA884" s="1069"/>
      <c r="GB884" s="1069"/>
      <c r="GC884" s="1069"/>
      <c r="GD884" s="1069"/>
      <c r="GE884" s="1069"/>
      <c r="GF884" s="1069"/>
      <c r="GG884" s="1069"/>
      <c r="GH884" s="1069"/>
      <c r="GI884" s="1069"/>
      <c r="GJ884" s="1069"/>
      <c r="GK884" s="1069"/>
      <c r="GL884" s="1069"/>
      <c r="GM884" s="1069"/>
      <c r="GN884" s="1069"/>
      <c r="GO884" s="1069"/>
      <c r="GP884" s="1069"/>
      <c r="GQ884" s="1069"/>
      <c r="GR884" s="1069"/>
      <c r="GS884" s="1069"/>
      <c r="GT884" s="1069"/>
    </row>
    <row r="885" spans="1:202" s="1069" customFormat="1" x14ac:dyDescent="0.25">
      <c r="B885" s="104">
        <v>1</v>
      </c>
      <c r="C885" s="1655" t="s">
        <v>172</v>
      </c>
      <c r="D885" s="99">
        <f t="shared" si="92"/>
        <v>8154073.8000000007</v>
      </c>
      <c r="E885" s="99">
        <f t="shared" si="92"/>
        <v>2718022.8000000003</v>
      </c>
      <c r="F885" s="99">
        <f t="shared" si="92"/>
        <v>2625521.5000000005</v>
      </c>
      <c r="G885" s="1173">
        <f t="shared" si="93"/>
        <v>96.596743044245258</v>
      </c>
      <c r="H885" s="64"/>
      <c r="I885" s="1174"/>
      <c r="J885" s="62"/>
      <c r="K885" s="139"/>
      <c r="L885" s="62"/>
      <c r="M885" s="139"/>
      <c r="N885" s="62"/>
      <c r="O885" s="66"/>
      <c r="P885" s="133">
        <f t="shared" ref="P885:Y885" si="94">P833+P788+P745+P702+P659+P615+P569+P524+P482+P438+P395+P348+P304+P259+P216+P173+P126+P73+P20</f>
        <v>3215430.8376984559</v>
      </c>
      <c r="Q885" s="1853">
        <f t="shared" si="94"/>
        <v>3215430.8376984559</v>
      </c>
      <c r="R885" s="1853">
        <f t="shared" ref="R885:S885" si="95">R833+R788+R745+R702+R659+R615+R569+R524+R482+R438+R395+R348+R304+R259+R216+R173+R126+R73+R20</f>
        <v>3215430.8376984559</v>
      </c>
      <c r="S885" s="1853">
        <f t="shared" si="95"/>
        <v>3215430.8376984559</v>
      </c>
      <c r="T885" s="133">
        <f t="shared" si="94"/>
        <v>1071810.2792328186</v>
      </c>
      <c r="U885" s="133">
        <f t="shared" si="94"/>
        <v>1052225.3375000001</v>
      </c>
      <c r="V885" s="133">
        <f t="shared" si="94"/>
        <v>0</v>
      </c>
      <c r="W885" s="133">
        <f t="shared" si="94"/>
        <v>-19584.941732818574</v>
      </c>
      <c r="X885" s="133">
        <f t="shared" si="94"/>
        <v>-9138.3591099999994</v>
      </c>
      <c r="Y885" s="2258">
        <f t="shared" si="94"/>
        <v>1043086.9783900001</v>
      </c>
      <c r="Z885" s="1170">
        <f>U885/T885*100</f>
        <v>98.172723091736245</v>
      </c>
      <c r="AA885" s="1170">
        <f>Y885/T885*100</f>
        <v>97.320113326084339</v>
      </c>
      <c r="AB885" s="2264"/>
      <c r="AC885" s="2264"/>
    </row>
    <row r="886" spans="1:202" x14ac:dyDescent="0.25">
      <c r="B886" s="104">
        <v>1</v>
      </c>
      <c r="C886" s="1649" t="s">
        <v>450</v>
      </c>
      <c r="D886" s="98"/>
      <c r="E886" s="98"/>
      <c r="F886" s="98"/>
      <c r="G886" s="1164"/>
      <c r="H886" s="64"/>
      <c r="I886" s="1174"/>
      <c r="J886" s="146"/>
      <c r="K886" s="1179"/>
      <c r="L886" s="146"/>
      <c r="M886" s="1179"/>
      <c r="N886" s="146"/>
      <c r="O886" s="66"/>
      <c r="P886" s="134">
        <f t="shared" ref="P886" si="96">P834+P789+P746+P703+P660+P616+P570+P525+P483+P439+P396+P349+P305+P260+P217+P174+P127+P74+P21</f>
        <v>0</v>
      </c>
      <c r="Q886" s="1855">
        <f t="shared" ref="Q886:AA886" si="97">Q834+Q789+Q746+Q703+Q660+Q616+Q570+Q525+Q483+Q439+Q396+Q349+Q305+Q260+Q217+Q174+Q127+Q74+Q21</f>
        <v>0</v>
      </c>
      <c r="R886" s="1855">
        <f t="shared" ref="R886:S886" si="98">R834+R789+R746+R703+R660+R616+R570+R525+R483+R439+R396+R349+R305+R260+R217+R174+R127+R74+R21</f>
        <v>0</v>
      </c>
      <c r="S886" s="1855">
        <f t="shared" si="98"/>
        <v>0</v>
      </c>
      <c r="T886" s="134">
        <f t="shared" si="97"/>
        <v>0</v>
      </c>
      <c r="U886" s="134">
        <f t="shared" si="97"/>
        <v>0</v>
      </c>
      <c r="V886" s="134">
        <f t="shared" si="97"/>
        <v>0</v>
      </c>
      <c r="W886" s="134">
        <f t="shared" si="97"/>
        <v>0</v>
      </c>
      <c r="X886" s="134">
        <f t="shared" si="97"/>
        <v>0</v>
      </c>
      <c r="Y886" s="2259">
        <f t="shared" si="97"/>
        <v>0</v>
      </c>
      <c r="Z886" s="1181">
        <f t="shared" si="97"/>
        <v>0</v>
      </c>
      <c r="AA886" s="1181">
        <f t="shared" si="97"/>
        <v>0</v>
      </c>
      <c r="AB886" s="2264"/>
      <c r="AC886" s="2264"/>
      <c r="AD886" s="1069"/>
      <c r="AE886" s="1069"/>
      <c r="AF886" s="1069"/>
      <c r="AG886" s="1069"/>
      <c r="AH886" s="1069"/>
      <c r="AI886" s="1069"/>
      <c r="AJ886" s="1069"/>
      <c r="AK886" s="1069"/>
      <c r="AL886" s="1069"/>
      <c r="AM886" s="1069"/>
      <c r="AN886" s="1069"/>
      <c r="AO886" s="1069"/>
      <c r="AP886" s="1069"/>
      <c r="AQ886" s="1069"/>
      <c r="AR886" s="1069"/>
      <c r="AS886" s="1069"/>
      <c r="AT886" s="1069"/>
      <c r="AU886" s="1069"/>
      <c r="AV886" s="1069"/>
      <c r="AW886" s="1069"/>
      <c r="AX886" s="1069"/>
      <c r="AY886" s="1069"/>
      <c r="AZ886" s="1069"/>
      <c r="BA886" s="1069"/>
      <c r="BB886" s="1069"/>
      <c r="BC886" s="1069"/>
      <c r="BD886" s="1069"/>
      <c r="BE886" s="1069"/>
      <c r="BF886" s="1069"/>
      <c r="BG886" s="1069"/>
      <c r="BH886" s="1069"/>
      <c r="BI886" s="1069"/>
      <c r="BJ886" s="1069"/>
      <c r="BK886" s="1069"/>
      <c r="BL886" s="1069"/>
      <c r="BM886" s="1069"/>
      <c r="BN886" s="1069"/>
      <c r="BO886" s="1069"/>
      <c r="BP886" s="1069"/>
      <c r="BQ886" s="1069"/>
      <c r="BR886" s="1069"/>
      <c r="BS886" s="1069"/>
      <c r="BT886" s="1069"/>
      <c r="BU886" s="1069"/>
      <c r="BV886" s="1069"/>
      <c r="BW886" s="1069"/>
      <c r="BX886" s="1069"/>
      <c r="BY886" s="1069"/>
      <c r="BZ886" s="1069"/>
      <c r="CA886" s="1069"/>
      <c r="CB886" s="1069"/>
      <c r="CC886" s="1069"/>
      <c r="CD886" s="1069"/>
      <c r="CE886" s="1069"/>
      <c r="CF886" s="1069"/>
      <c r="CG886" s="1069"/>
      <c r="CH886" s="1069"/>
      <c r="CI886" s="1069"/>
      <c r="CJ886" s="1069"/>
      <c r="CK886" s="1069"/>
      <c r="CL886" s="1069"/>
      <c r="CM886" s="1069"/>
      <c r="CN886" s="1069"/>
      <c r="CO886" s="1069"/>
      <c r="CP886" s="1069"/>
      <c r="CQ886" s="1069"/>
      <c r="CR886" s="1069"/>
      <c r="CS886" s="1069"/>
      <c r="CT886" s="1069"/>
      <c r="CU886" s="1069"/>
      <c r="CV886" s="1069"/>
      <c r="CW886" s="1069"/>
      <c r="CX886" s="1069"/>
      <c r="CY886" s="1069"/>
      <c r="CZ886" s="1069"/>
      <c r="DA886" s="1069"/>
      <c r="DB886" s="1069"/>
      <c r="DC886" s="1069"/>
      <c r="DD886" s="1069"/>
      <c r="DE886" s="1069"/>
      <c r="DF886" s="1069"/>
      <c r="DG886" s="1069"/>
      <c r="DH886" s="1069"/>
      <c r="DI886" s="1069"/>
      <c r="DJ886" s="1069"/>
      <c r="DK886" s="1069"/>
      <c r="DL886" s="1069"/>
      <c r="DM886" s="1069"/>
      <c r="DN886" s="1069"/>
      <c r="DO886" s="1069"/>
      <c r="DP886" s="1069"/>
      <c r="DQ886" s="1069"/>
      <c r="DR886" s="1069"/>
      <c r="DS886" s="1069"/>
      <c r="DT886" s="1069"/>
      <c r="DU886" s="1069"/>
      <c r="DV886" s="1069"/>
      <c r="DW886" s="1069"/>
      <c r="DX886" s="1069"/>
      <c r="DY886" s="1069"/>
      <c r="DZ886" s="1069"/>
      <c r="EA886" s="1069"/>
      <c r="EB886" s="1069"/>
      <c r="EC886" s="1069"/>
      <c r="ED886" s="1069"/>
      <c r="EE886" s="1069"/>
      <c r="EF886" s="1069"/>
      <c r="EG886" s="1069"/>
      <c r="EH886" s="1069"/>
      <c r="EI886" s="1069"/>
      <c r="EJ886" s="1069"/>
      <c r="EK886" s="1069"/>
      <c r="EL886" s="1069"/>
      <c r="EM886" s="1069"/>
      <c r="EN886" s="1069"/>
      <c r="EO886" s="1069"/>
      <c r="EP886" s="1069"/>
      <c r="EQ886" s="1069"/>
      <c r="ER886" s="1069"/>
      <c r="ES886" s="1069"/>
      <c r="ET886" s="1069"/>
      <c r="EU886" s="1069"/>
      <c r="EV886" s="1069"/>
      <c r="EW886" s="1069"/>
      <c r="EX886" s="1069"/>
      <c r="EY886" s="1069"/>
      <c r="EZ886" s="1069"/>
      <c r="FA886" s="1069"/>
      <c r="FB886" s="1069"/>
      <c r="FC886" s="1069"/>
      <c r="FD886" s="1069"/>
      <c r="FE886" s="1069"/>
      <c r="FF886" s="1069"/>
      <c r="FG886" s="1069"/>
      <c r="FH886" s="1069"/>
      <c r="FI886" s="1069"/>
      <c r="FJ886" s="1069"/>
      <c r="FK886" s="1069"/>
      <c r="FL886" s="1069"/>
      <c r="FM886" s="1069"/>
      <c r="FN886" s="1069"/>
      <c r="FO886" s="1069"/>
      <c r="FP886" s="1069"/>
      <c r="FQ886" s="1069"/>
      <c r="FR886" s="1069"/>
      <c r="FS886" s="1069"/>
      <c r="FT886" s="1069"/>
      <c r="FU886" s="1069"/>
      <c r="FV886" s="1069"/>
      <c r="FW886" s="1069"/>
      <c r="FX886" s="1069"/>
      <c r="FY886" s="1069"/>
      <c r="FZ886" s="1069"/>
      <c r="GA886" s="1069"/>
      <c r="GB886" s="1069"/>
      <c r="GC886" s="1069"/>
      <c r="GD886" s="1069"/>
      <c r="GE886" s="1069"/>
      <c r="GF886" s="1069"/>
      <c r="GG886" s="1069"/>
      <c r="GH886" s="1069"/>
      <c r="GI886" s="1069"/>
      <c r="GJ886" s="1069"/>
      <c r="GK886" s="1069"/>
      <c r="GL886" s="1069"/>
      <c r="GM886" s="1069"/>
      <c r="GN886" s="1069"/>
      <c r="GO886" s="1069"/>
      <c r="GP886" s="1069"/>
      <c r="GQ886" s="1069"/>
      <c r="GR886" s="1069"/>
      <c r="GS886" s="1069"/>
      <c r="GT886" s="1069"/>
    </row>
    <row r="887" spans="1:202" ht="30" x14ac:dyDescent="0.25">
      <c r="B887" s="104">
        <v>1</v>
      </c>
      <c r="C887" s="1652" t="s">
        <v>203</v>
      </c>
      <c r="D887" s="98">
        <f t="shared" ref="D887:F889" si="99">D835+D790+D747+D704+D661+D617+D571+D526+D484+D440+D397+D350+D306+D261+D218+D175+D128+D75+D22</f>
        <v>2332766.6315789474</v>
      </c>
      <c r="E887" s="98">
        <f t="shared" si="99"/>
        <v>777589.43859649124</v>
      </c>
      <c r="F887" s="98">
        <f t="shared" si="99"/>
        <v>795573.03010960086</v>
      </c>
      <c r="G887" s="1164">
        <f t="shared" si="93"/>
        <v>102.31273608159712</v>
      </c>
      <c r="H887" s="64"/>
      <c r="I887" s="1174"/>
      <c r="J887" s="146"/>
      <c r="K887" s="1179"/>
      <c r="L887" s="146"/>
      <c r="M887" s="1179"/>
      <c r="N887" s="146"/>
      <c r="O887" s="66"/>
      <c r="P887" s="134"/>
      <c r="Q887" s="1855"/>
      <c r="R887" s="1855"/>
      <c r="S887" s="1855"/>
      <c r="T887" s="134"/>
      <c r="U887" s="134"/>
      <c r="V887" s="134"/>
      <c r="W887" s="134"/>
      <c r="X887" s="134"/>
      <c r="Y887" s="2259"/>
      <c r="Z887" s="1181"/>
      <c r="AA887" s="1181"/>
      <c r="AB887" s="2264"/>
      <c r="AC887" s="2264"/>
      <c r="AD887" s="1069"/>
      <c r="AE887" s="1069"/>
      <c r="AF887" s="1069"/>
      <c r="AG887" s="1069"/>
      <c r="AH887" s="1069"/>
      <c r="AI887" s="1069"/>
      <c r="AJ887" s="1069"/>
      <c r="AK887" s="1069"/>
      <c r="AL887" s="1069"/>
      <c r="AM887" s="1069"/>
      <c r="AN887" s="1069"/>
      <c r="AO887" s="1069"/>
      <c r="AP887" s="1069"/>
      <c r="AQ887" s="1069"/>
      <c r="AR887" s="1069"/>
      <c r="AS887" s="1069"/>
      <c r="AT887" s="1069"/>
      <c r="AU887" s="1069"/>
      <c r="AV887" s="1069"/>
      <c r="AW887" s="1069"/>
      <c r="AX887" s="1069"/>
      <c r="AY887" s="1069"/>
      <c r="AZ887" s="1069"/>
      <c r="BA887" s="1069"/>
      <c r="BB887" s="1069"/>
      <c r="BC887" s="1069"/>
      <c r="BD887" s="1069"/>
      <c r="BE887" s="1069"/>
      <c r="BF887" s="1069"/>
      <c r="BG887" s="1069"/>
      <c r="BH887" s="1069"/>
      <c r="BI887" s="1069"/>
      <c r="BJ887" s="1069"/>
      <c r="BK887" s="1069"/>
      <c r="BL887" s="1069"/>
      <c r="BM887" s="1069"/>
      <c r="BN887" s="1069"/>
      <c r="BO887" s="1069"/>
      <c r="BP887" s="1069"/>
      <c r="BQ887" s="1069"/>
      <c r="BR887" s="1069"/>
      <c r="BS887" s="1069"/>
      <c r="BT887" s="1069"/>
      <c r="BU887" s="1069"/>
      <c r="BV887" s="1069"/>
      <c r="BW887" s="1069"/>
      <c r="BX887" s="1069"/>
      <c r="BY887" s="1069"/>
      <c r="BZ887" s="1069"/>
      <c r="CA887" s="1069"/>
      <c r="CB887" s="1069"/>
      <c r="CC887" s="1069"/>
      <c r="CD887" s="1069"/>
      <c r="CE887" s="1069"/>
      <c r="CF887" s="1069"/>
      <c r="CG887" s="1069"/>
      <c r="CH887" s="1069"/>
      <c r="CI887" s="1069"/>
      <c r="CJ887" s="1069"/>
      <c r="CK887" s="1069"/>
      <c r="CL887" s="1069"/>
      <c r="CM887" s="1069"/>
      <c r="CN887" s="1069"/>
      <c r="CO887" s="1069"/>
      <c r="CP887" s="1069"/>
      <c r="CQ887" s="1069"/>
      <c r="CR887" s="1069"/>
      <c r="CS887" s="1069"/>
      <c r="CT887" s="1069"/>
      <c r="CU887" s="1069"/>
      <c r="CV887" s="1069"/>
      <c r="CW887" s="1069"/>
      <c r="CX887" s="1069"/>
      <c r="CY887" s="1069"/>
      <c r="CZ887" s="1069"/>
      <c r="DA887" s="1069"/>
      <c r="DB887" s="1069"/>
      <c r="DC887" s="1069"/>
      <c r="DD887" s="1069"/>
      <c r="DE887" s="1069"/>
      <c r="DF887" s="1069"/>
      <c r="DG887" s="1069"/>
      <c r="DH887" s="1069"/>
      <c r="DI887" s="1069"/>
      <c r="DJ887" s="1069"/>
      <c r="DK887" s="1069"/>
      <c r="DL887" s="1069"/>
      <c r="DM887" s="1069"/>
      <c r="DN887" s="1069"/>
      <c r="DO887" s="1069"/>
      <c r="DP887" s="1069"/>
      <c r="DQ887" s="1069"/>
      <c r="DR887" s="1069"/>
      <c r="DS887" s="1069"/>
      <c r="DT887" s="1069"/>
      <c r="DU887" s="1069"/>
      <c r="DV887" s="1069"/>
      <c r="DW887" s="1069"/>
      <c r="DX887" s="1069"/>
      <c r="DY887" s="1069"/>
      <c r="DZ887" s="1069"/>
      <c r="EA887" s="1069"/>
      <c r="EB887" s="1069"/>
      <c r="EC887" s="1069"/>
      <c r="ED887" s="1069"/>
      <c r="EE887" s="1069"/>
      <c r="EF887" s="1069"/>
      <c r="EG887" s="1069"/>
      <c r="EH887" s="1069"/>
      <c r="EI887" s="1069"/>
      <c r="EJ887" s="1069"/>
      <c r="EK887" s="1069"/>
      <c r="EL887" s="1069"/>
      <c r="EM887" s="1069"/>
      <c r="EN887" s="1069"/>
      <c r="EO887" s="1069"/>
      <c r="EP887" s="1069"/>
      <c r="EQ887" s="1069"/>
      <c r="ER887" s="1069"/>
      <c r="ES887" s="1069"/>
      <c r="ET887" s="1069"/>
      <c r="EU887" s="1069"/>
      <c r="EV887" s="1069"/>
      <c r="EW887" s="1069"/>
      <c r="EX887" s="1069"/>
      <c r="EY887" s="1069"/>
      <c r="EZ887" s="1069"/>
      <c r="FA887" s="1069"/>
      <c r="FB887" s="1069"/>
      <c r="FC887" s="1069"/>
      <c r="FD887" s="1069"/>
      <c r="FE887" s="1069"/>
      <c r="FF887" s="1069"/>
      <c r="FG887" s="1069"/>
      <c r="FH887" s="1069"/>
      <c r="FI887" s="1069"/>
      <c r="FJ887" s="1069"/>
      <c r="FK887" s="1069"/>
      <c r="FL887" s="1069"/>
      <c r="FM887" s="1069"/>
      <c r="FN887" s="1069"/>
      <c r="FO887" s="1069"/>
      <c r="FP887" s="1069"/>
      <c r="FQ887" s="1069"/>
      <c r="FR887" s="1069"/>
      <c r="FS887" s="1069"/>
      <c r="FT887" s="1069"/>
      <c r="FU887" s="1069"/>
      <c r="FV887" s="1069"/>
      <c r="FW887" s="1069"/>
      <c r="FX887" s="1069"/>
      <c r="FY887" s="1069"/>
      <c r="FZ887" s="1069"/>
      <c r="GA887" s="1069"/>
      <c r="GB887" s="1069"/>
      <c r="GC887" s="1069"/>
      <c r="GD887" s="1069"/>
      <c r="GE887" s="1069"/>
      <c r="GF887" s="1069"/>
      <c r="GG887" s="1069"/>
      <c r="GH887" s="1069"/>
      <c r="GI887" s="1069"/>
      <c r="GJ887" s="1069"/>
      <c r="GK887" s="1069"/>
      <c r="GL887" s="1069"/>
      <c r="GM887" s="1069"/>
      <c r="GN887" s="1069"/>
      <c r="GO887" s="1069"/>
      <c r="GP887" s="1069"/>
      <c r="GQ887" s="1069"/>
      <c r="GR887" s="1069"/>
      <c r="GS887" s="1069"/>
      <c r="GT887" s="1069"/>
    </row>
    <row r="888" spans="1:202" x14ac:dyDescent="0.25">
      <c r="B888" s="104">
        <v>1</v>
      </c>
      <c r="C888" s="1652" t="s">
        <v>441</v>
      </c>
      <c r="D888" s="98">
        <f t="shared" si="99"/>
        <v>293541</v>
      </c>
      <c r="E888" s="98">
        <f t="shared" si="99"/>
        <v>97847</v>
      </c>
      <c r="F888" s="98">
        <f t="shared" si="99"/>
        <v>227184.25</v>
      </c>
      <c r="G888" s="1164">
        <f t="shared" si="93"/>
        <v>232.18315329034104</v>
      </c>
      <c r="H888" s="64"/>
      <c r="I888" s="1174"/>
      <c r="J888" s="146"/>
      <c r="K888" s="1179"/>
      <c r="L888" s="146"/>
      <c r="M888" s="1179"/>
      <c r="N888" s="146"/>
      <c r="O888" s="66"/>
      <c r="P888" s="134"/>
      <c r="Q888" s="1855"/>
      <c r="R888" s="1855"/>
      <c r="S888" s="1855"/>
      <c r="T888" s="134"/>
      <c r="U888" s="134"/>
      <c r="V888" s="134"/>
      <c r="W888" s="134"/>
      <c r="X888" s="134"/>
      <c r="Y888" s="2259"/>
      <c r="Z888" s="1181"/>
      <c r="AA888" s="1181"/>
      <c r="AB888" s="2264"/>
      <c r="AC888" s="2264"/>
      <c r="AD888" s="1069"/>
      <c r="AE888" s="1069"/>
      <c r="AF888" s="1069"/>
      <c r="AG888" s="1069"/>
      <c r="AH888" s="1069"/>
      <c r="AI888" s="1069"/>
      <c r="AJ888" s="1069"/>
      <c r="AK888" s="1069"/>
      <c r="AL888" s="1069"/>
      <c r="AM888" s="1069"/>
      <c r="AN888" s="1069"/>
      <c r="AO888" s="1069"/>
      <c r="AP888" s="1069"/>
      <c r="AQ888" s="1069"/>
      <c r="AR888" s="1069"/>
      <c r="AS888" s="1069"/>
      <c r="AT888" s="1069"/>
      <c r="AU888" s="1069"/>
      <c r="AV888" s="1069"/>
      <c r="AW888" s="1069"/>
      <c r="AX888" s="1069"/>
      <c r="AY888" s="1069"/>
      <c r="AZ888" s="1069"/>
      <c r="BA888" s="1069"/>
      <c r="BB888" s="1069"/>
      <c r="BC888" s="1069"/>
      <c r="BD888" s="1069"/>
      <c r="BE888" s="1069"/>
      <c r="BF888" s="1069"/>
      <c r="BG888" s="1069"/>
      <c r="BH888" s="1069"/>
      <c r="BI888" s="1069"/>
      <c r="BJ888" s="1069"/>
      <c r="BK888" s="1069"/>
      <c r="BL888" s="1069"/>
      <c r="BM888" s="1069"/>
      <c r="BN888" s="1069"/>
      <c r="BO888" s="1069"/>
      <c r="BP888" s="1069"/>
      <c r="BQ888" s="1069"/>
      <c r="BR888" s="1069"/>
      <c r="BS888" s="1069"/>
      <c r="BT888" s="1069"/>
      <c r="BU888" s="1069"/>
      <c r="BV888" s="1069"/>
      <c r="BW888" s="1069"/>
      <c r="BX888" s="1069"/>
      <c r="BY888" s="1069"/>
      <c r="BZ888" s="1069"/>
      <c r="CA888" s="1069"/>
      <c r="CB888" s="1069"/>
      <c r="CC888" s="1069"/>
      <c r="CD888" s="1069"/>
      <c r="CE888" s="1069"/>
      <c r="CF888" s="1069"/>
      <c r="CG888" s="1069"/>
      <c r="CH888" s="1069"/>
      <c r="CI888" s="1069"/>
      <c r="CJ888" s="1069"/>
      <c r="CK888" s="1069"/>
      <c r="CL888" s="1069"/>
      <c r="CM888" s="1069"/>
      <c r="CN888" s="1069"/>
      <c r="CO888" s="1069"/>
      <c r="CP888" s="1069"/>
      <c r="CQ888" s="1069"/>
      <c r="CR888" s="1069"/>
      <c r="CS888" s="1069"/>
      <c r="CT888" s="1069"/>
      <c r="CU888" s="1069"/>
      <c r="CV888" s="1069"/>
      <c r="CW888" s="1069"/>
      <c r="CX888" s="1069"/>
      <c r="CY888" s="1069"/>
      <c r="CZ888" s="1069"/>
      <c r="DA888" s="1069"/>
      <c r="DB888" s="1069"/>
      <c r="DC888" s="1069"/>
      <c r="DD888" s="1069"/>
      <c r="DE888" s="1069"/>
      <c r="DF888" s="1069"/>
      <c r="DG888" s="1069"/>
      <c r="DH888" s="1069"/>
      <c r="DI888" s="1069"/>
      <c r="DJ888" s="1069"/>
      <c r="DK888" s="1069"/>
      <c r="DL888" s="1069"/>
      <c r="DM888" s="1069"/>
      <c r="DN888" s="1069"/>
      <c r="DO888" s="1069"/>
      <c r="DP888" s="1069"/>
      <c r="DQ888" s="1069"/>
      <c r="DR888" s="1069"/>
      <c r="DS888" s="1069"/>
      <c r="DT888" s="1069"/>
      <c r="DU888" s="1069"/>
      <c r="DV888" s="1069"/>
      <c r="DW888" s="1069"/>
      <c r="DX888" s="1069"/>
      <c r="DY888" s="1069"/>
      <c r="DZ888" s="1069"/>
      <c r="EA888" s="1069"/>
      <c r="EB888" s="1069"/>
      <c r="EC888" s="1069"/>
      <c r="ED888" s="1069"/>
      <c r="EE888" s="1069"/>
      <c r="EF888" s="1069"/>
      <c r="EG888" s="1069"/>
      <c r="EH888" s="1069"/>
      <c r="EI888" s="1069"/>
      <c r="EJ888" s="1069"/>
      <c r="EK888" s="1069"/>
      <c r="EL888" s="1069"/>
      <c r="EM888" s="1069"/>
      <c r="EN888" s="1069"/>
      <c r="EO888" s="1069"/>
      <c r="EP888" s="1069"/>
      <c r="EQ888" s="1069"/>
      <c r="ER888" s="1069"/>
      <c r="ES888" s="1069"/>
      <c r="ET888" s="1069"/>
      <c r="EU888" s="1069"/>
      <c r="EV888" s="1069"/>
      <c r="EW888" s="1069"/>
      <c r="EX888" s="1069"/>
      <c r="EY888" s="1069"/>
      <c r="EZ888" s="1069"/>
      <c r="FA888" s="1069"/>
      <c r="FB888" s="1069"/>
      <c r="FC888" s="1069"/>
      <c r="FD888" s="1069"/>
      <c r="FE888" s="1069"/>
      <c r="FF888" s="1069"/>
      <c r="FG888" s="1069"/>
      <c r="FH888" s="1069"/>
      <c r="FI888" s="1069"/>
      <c r="FJ888" s="1069"/>
      <c r="FK888" s="1069"/>
      <c r="FL888" s="1069"/>
      <c r="FM888" s="1069"/>
      <c r="FN888" s="1069"/>
      <c r="FO888" s="1069"/>
      <c r="FP888" s="1069"/>
      <c r="FQ888" s="1069"/>
      <c r="FR888" s="1069"/>
      <c r="FS888" s="1069"/>
      <c r="FT888" s="1069"/>
      <c r="FU888" s="1069"/>
      <c r="FV888" s="1069"/>
      <c r="FW888" s="1069"/>
      <c r="FX888" s="1069"/>
      <c r="FY888" s="1069"/>
      <c r="FZ888" s="1069"/>
      <c r="GA888" s="1069"/>
      <c r="GB888" s="1069"/>
      <c r="GC888" s="1069"/>
      <c r="GD888" s="1069"/>
      <c r="GE888" s="1069"/>
      <c r="GF888" s="1069"/>
      <c r="GG888" s="1069"/>
      <c r="GH888" s="1069"/>
      <c r="GI888" s="1069"/>
      <c r="GJ888" s="1069"/>
      <c r="GK888" s="1069"/>
      <c r="GL888" s="1069"/>
      <c r="GM888" s="1069"/>
      <c r="GN888" s="1069"/>
      <c r="GO888" s="1069"/>
      <c r="GP888" s="1069"/>
      <c r="GQ888" s="1069"/>
      <c r="GR888" s="1069"/>
      <c r="GS888" s="1069"/>
      <c r="GT888" s="1069"/>
    </row>
    <row r="889" spans="1:202" ht="30" x14ac:dyDescent="0.25">
      <c r="B889" s="104">
        <v>1</v>
      </c>
      <c r="C889" s="1652" t="s">
        <v>446</v>
      </c>
      <c r="D889" s="98">
        <f t="shared" si="99"/>
        <v>64030</v>
      </c>
      <c r="E889" s="98">
        <f t="shared" si="99"/>
        <v>21343</v>
      </c>
      <c r="F889" s="98">
        <f t="shared" si="99"/>
        <v>20160</v>
      </c>
      <c r="G889" s="1164">
        <f t="shared" si="93"/>
        <v>94.457199081666118</v>
      </c>
      <c r="H889" s="64"/>
      <c r="I889" s="1174"/>
      <c r="J889" s="146"/>
      <c r="K889" s="1179"/>
      <c r="L889" s="146"/>
      <c r="M889" s="1179"/>
      <c r="N889" s="146"/>
      <c r="O889" s="66"/>
      <c r="P889" s="134"/>
      <c r="Q889" s="1855"/>
      <c r="R889" s="1855"/>
      <c r="S889" s="1855"/>
      <c r="T889" s="134"/>
      <c r="U889" s="134"/>
      <c r="V889" s="134"/>
      <c r="W889" s="134"/>
      <c r="X889" s="134"/>
      <c r="Y889" s="2259"/>
      <c r="Z889" s="1181"/>
      <c r="AA889" s="1181"/>
      <c r="AB889" s="2264"/>
      <c r="AC889" s="2264"/>
      <c r="AD889" s="1069"/>
      <c r="AE889" s="1069"/>
      <c r="AF889" s="1069"/>
      <c r="AG889" s="1069"/>
      <c r="AH889" s="1069"/>
      <c r="AI889" s="1069"/>
      <c r="AJ889" s="1069"/>
      <c r="AK889" s="1069"/>
      <c r="AL889" s="1069"/>
      <c r="AM889" s="1069"/>
      <c r="AN889" s="1069"/>
      <c r="AO889" s="1069"/>
      <c r="AP889" s="1069"/>
      <c r="AQ889" s="1069"/>
      <c r="AR889" s="1069"/>
      <c r="AS889" s="1069"/>
      <c r="AT889" s="1069"/>
      <c r="AU889" s="1069"/>
      <c r="AV889" s="1069"/>
      <c r="AW889" s="1069"/>
      <c r="AX889" s="1069"/>
      <c r="AY889" s="1069"/>
      <c r="AZ889" s="1069"/>
      <c r="BA889" s="1069"/>
      <c r="BB889" s="1069"/>
      <c r="BC889" s="1069"/>
      <c r="BD889" s="1069"/>
      <c r="BE889" s="1069"/>
      <c r="BF889" s="1069"/>
      <c r="BG889" s="1069"/>
      <c r="BH889" s="1069"/>
      <c r="BI889" s="1069"/>
      <c r="BJ889" s="1069"/>
      <c r="BK889" s="1069"/>
      <c r="BL889" s="1069"/>
      <c r="BM889" s="1069"/>
      <c r="BN889" s="1069"/>
      <c r="BO889" s="1069"/>
      <c r="BP889" s="1069"/>
      <c r="BQ889" s="1069"/>
      <c r="BR889" s="1069"/>
      <c r="BS889" s="1069"/>
      <c r="BT889" s="1069"/>
      <c r="BU889" s="1069"/>
      <c r="BV889" s="1069"/>
      <c r="BW889" s="1069"/>
      <c r="BX889" s="1069"/>
      <c r="BY889" s="1069"/>
      <c r="BZ889" s="1069"/>
      <c r="CA889" s="1069"/>
      <c r="CB889" s="1069"/>
      <c r="CC889" s="1069"/>
      <c r="CD889" s="1069"/>
      <c r="CE889" s="1069"/>
      <c r="CF889" s="1069"/>
      <c r="CG889" s="1069"/>
      <c r="CH889" s="1069"/>
      <c r="CI889" s="1069"/>
      <c r="CJ889" s="1069"/>
      <c r="CK889" s="1069"/>
      <c r="CL889" s="1069"/>
      <c r="CM889" s="1069"/>
      <c r="CN889" s="1069"/>
      <c r="CO889" s="1069"/>
      <c r="CP889" s="1069"/>
      <c r="CQ889" s="1069"/>
      <c r="CR889" s="1069"/>
      <c r="CS889" s="1069"/>
      <c r="CT889" s="1069"/>
      <c r="CU889" s="1069"/>
      <c r="CV889" s="1069"/>
      <c r="CW889" s="1069"/>
      <c r="CX889" s="1069"/>
      <c r="CY889" s="1069"/>
      <c r="CZ889" s="1069"/>
      <c r="DA889" s="1069"/>
      <c r="DB889" s="1069"/>
      <c r="DC889" s="1069"/>
      <c r="DD889" s="1069"/>
      <c r="DE889" s="1069"/>
      <c r="DF889" s="1069"/>
      <c r="DG889" s="1069"/>
      <c r="DH889" s="1069"/>
      <c r="DI889" s="1069"/>
      <c r="DJ889" s="1069"/>
      <c r="DK889" s="1069"/>
      <c r="DL889" s="1069"/>
      <c r="DM889" s="1069"/>
      <c r="DN889" s="1069"/>
      <c r="DO889" s="1069"/>
      <c r="DP889" s="1069"/>
      <c r="DQ889" s="1069"/>
      <c r="DR889" s="1069"/>
      <c r="DS889" s="1069"/>
      <c r="DT889" s="1069"/>
      <c r="DU889" s="1069"/>
      <c r="DV889" s="1069"/>
      <c r="DW889" s="1069"/>
      <c r="DX889" s="1069"/>
      <c r="DY889" s="1069"/>
      <c r="DZ889" s="1069"/>
      <c r="EA889" s="1069"/>
      <c r="EB889" s="1069"/>
      <c r="EC889" s="1069"/>
      <c r="ED889" s="1069"/>
      <c r="EE889" s="1069"/>
      <c r="EF889" s="1069"/>
      <c r="EG889" s="1069"/>
      <c r="EH889" s="1069"/>
      <c r="EI889" s="1069"/>
      <c r="EJ889" s="1069"/>
      <c r="EK889" s="1069"/>
      <c r="EL889" s="1069"/>
      <c r="EM889" s="1069"/>
      <c r="EN889" s="1069"/>
      <c r="EO889" s="1069"/>
      <c r="EP889" s="1069"/>
      <c r="EQ889" s="1069"/>
      <c r="ER889" s="1069"/>
      <c r="ES889" s="1069"/>
      <c r="ET889" s="1069"/>
      <c r="EU889" s="1069"/>
      <c r="EV889" s="1069"/>
      <c r="EW889" s="1069"/>
      <c r="EX889" s="1069"/>
      <c r="EY889" s="1069"/>
      <c r="EZ889" s="1069"/>
      <c r="FA889" s="1069"/>
      <c r="FB889" s="1069"/>
      <c r="FC889" s="1069"/>
      <c r="FD889" s="1069"/>
      <c r="FE889" s="1069"/>
      <c r="FF889" s="1069"/>
      <c r="FG889" s="1069"/>
      <c r="FH889" s="1069"/>
      <c r="FI889" s="1069"/>
      <c r="FJ889" s="1069"/>
      <c r="FK889" s="1069"/>
      <c r="FL889" s="1069"/>
      <c r="FM889" s="1069"/>
      <c r="FN889" s="1069"/>
      <c r="FO889" s="1069"/>
      <c r="FP889" s="1069"/>
      <c r="FQ889" s="1069"/>
      <c r="FR889" s="1069"/>
      <c r="FS889" s="1069"/>
      <c r="FT889" s="1069"/>
      <c r="FU889" s="1069"/>
      <c r="FV889" s="1069"/>
      <c r="FW889" s="1069"/>
      <c r="FX889" s="1069"/>
      <c r="FY889" s="1069"/>
      <c r="FZ889" s="1069"/>
      <c r="GA889" s="1069"/>
      <c r="GB889" s="1069"/>
      <c r="GC889" s="1069"/>
      <c r="GD889" s="1069"/>
      <c r="GE889" s="1069"/>
      <c r="GF889" s="1069"/>
      <c r="GG889" s="1069"/>
      <c r="GH889" s="1069"/>
      <c r="GI889" s="1069"/>
      <c r="GJ889" s="1069"/>
      <c r="GK889" s="1069"/>
      <c r="GL889" s="1069"/>
      <c r="GM889" s="1069"/>
      <c r="GN889" s="1069"/>
      <c r="GO889" s="1069"/>
      <c r="GP889" s="1069"/>
      <c r="GQ889" s="1069"/>
      <c r="GR889" s="1069"/>
      <c r="GS889" s="1069"/>
      <c r="GT889" s="1069"/>
    </row>
    <row r="890" spans="1:202" ht="45" x14ac:dyDescent="0.25">
      <c r="B890" s="104">
        <v>1</v>
      </c>
      <c r="C890" s="1652" t="s">
        <v>451</v>
      </c>
      <c r="D890" s="98">
        <f t="shared" ref="D890:F892" si="100">D793+D750+D707+D664+D620+D574+D529+D487+D443+D400+D353+D309+D264+D221+D178+D131+D78+D25+D841</f>
        <v>324323</v>
      </c>
      <c r="E890" s="98">
        <f t="shared" si="100"/>
        <v>108109</v>
      </c>
      <c r="F890" s="98">
        <f t="shared" si="100"/>
        <v>122535.5171455051</v>
      </c>
      <c r="G890" s="1164">
        <f t="shared" si="93"/>
        <v>113.3444182681415</v>
      </c>
      <c r="H890" s="64"/>
      <c r="I890" s="1174"/>
      <c r="J890" s="146"/>
      <c r="K890" s="1179"/>
      <c r="L890" s="146"/>
      <c r="M890" s="1179"/>
      <c r="N890" s="146"/>
      <c r="O890" s="66"/>
      <c r="P890" s="134"/>
      <c r="Q890" s="1855"/>
      <c r="R890" s="1855"/>
      <c r="S890" s="1855"/>
      <c r="T890" s="134"/>
      <c r="U890" s="134"/>
      <c r="V890" s="134"/>
      <c r="W890" s="134"/>
      <c r="X890" s="134"/>
      <c r="Y890" s="2259"/>
      <c r="Z890" s="1181"/>
      <c r="AA890" s="1181"/>
      <c r="AB890" s="2264"/>
      <c r="AC890" s="2264"/>
      <c r="AD890" s="1069"/>
      <c r="AE890" s="1069"/>
      <c r="AF890" s="1069"/>
      <c r="AG890" s="1069"/>
      <c r="AH890" s="1069"/>
      <c r="AI890" s="1069"/>
      <c r="AJ890" s="1069"/>
      <c r="AK890" s="1069"/>
      <c r="AL890" s="1069"/>
      <c r="AM890" s="1069"/>
      <c r="AN890" s="1069"/>
      <c r="AO890" s="1069"/>
      <c r="AP890" s="1069"/>
      <c r="AQ890" s="1069"/>
      <c r="AR890" s="1069"/>
      <c r="AS890" s="1069"/>
      <c r="AT890" s="1069"/>
      <c r="AU890" s="1069"/>
      <c r="AV890" s="1069"/>
      <c r="AW890" s="1069"/>
      <c r="AX890" s="1069"/>
      <c r="AY890" s="1069"/>
      <c r="AZ890" s="1069"/>
      <c r="BA890" s="1069"/>
      <c r="BB890" s="1069"/>
      <c r="BC890" s="1069"/>
      <c r="BD890" s="1069"/>
      <c r="BE890" s="1069"/>
      <c r="BF890" s="1069"/>
      <c r="BG890" s="1069"/>
      <c r="BH890" s="1069"/>
      <c r="BI890" s="1069"/>
      <c r="BJ890" s="1069"/>
      <c r="BK890" s="1069"/>
      <c r="BL890" s="1069"/>
      <c r="BM890" s="1069"/>
      <c r="BN890" s="1069"/>
      <c r="BO890" s="1069"/>
      <c r="BP890" s="1069"/>
      <c r="BQ890" s="1069"/>
      <c r="BR890" s="1069"/>
      <c r="BS890" s="1069"/>
      <c r="BT890" s="1069"/>
      <c r="BU890" s="1069"/>
      <c r="BV890" s="1069"/>
      <c r="BW890" s="1069"/>
      <c r="BX890" s="1069"/>
      <c r="BY890" s="1069"/>
      <c r="BZ890" s="1069"/>
      <c r="CA890" s="1069"/>
      <c r="CB890" s="1069"/>
      <c r="CC890" s="1069"/>
      <c r="CD890" s="1069"/>
      <c r="CE890" s="1069"/>
      <c r="CF890" s="1069"/>
      <c r="CG890" s="1069"/>
      <c r="CH890" s="1069"/>
      <c r="CI890" s="1069"/>
      <c r="CJ890" s="1069"/>
      <c r="CK890" s="1069"/>
      <c r="CL890" s="1069"/>
      <c r="CM890" s="1069"/>
      <c r="CN890" s="1069"/>
      <c r="CO890" s="1069"/>
      <c r="CP890" s="1069"/>
      <c r="CQ890" s="1069"/>
      <c r="CR890" s="1069"/>
      <c r="CS890" s="1069"/>
      <c r="CT890" s="1069"/>
      <c r="CU890" s="1069"/>
      <c r="CV890" s="1069"/>
      <c r="CW890" s="1069"/>
      <c r="CX890" s="1069"/>
      <c r="CY890" s="1069"/>
      <c r="CZ890" s="1069"/>
      <c r="DA890" s="1069"/>
      <c r="DB890" s="1069"/>
      <c r="DC890" s="1069"/>
      <c r="DD890" s="1069"/>
      <c r="DE890" s="1069"/>
      <c r="DF890" s="1069"/>
      <c r="DG890" s="1069"/>
      <c r="DH890" s="1069"/>
      <c r="DI890" s="1069"/>
      <c r="DJ890" s="1069"/>
      <c r="DK890" s="1069"/>
      <c r="DL890" s="1069"/>
      <c r="DM890" s="1069"/>
      <c r="DN890" s="1069"/>
      <c r="DO890" s="1069"/>
      <c r="DP890" s="1069"/>
      <c r="DQ890" s="1069"/>
      <c r="DR890" s="1069"/>
      <c r="DS890" s="1069"/>
      <c r="DT890" s="1069"/>
      <c r="DU890" s="1069"/>
      <c r="DV890" s="1069"/>
      <c r="DW890" s="1069"/>
      <c r="DX890" s="1069"/>
      <c r="DY890" s="1069"/>
      <c r="DZ890" s="1069"/>
      <c r="EA890" s="1069"/>
      <c r="EB890" s="1069"/>
      <c r="EC890" s="1069"/>
      <c r="ED890" s="1069"/>
      <c r="EE890" s="1069"/>
      <c r="EF890" s="1069"/>
      <c r="EG890" s="1069"/>
      <c r="EH890" s="1069"/>
      <c r="EI890" s="1069"/>
      <c r="EJ890" s="1069"/>
      <c r="EK890" s="1069"/>
      <c r="EL890" s="1069"/>
      <c r="EM890" s="1069"/>
      <c r="EN890" s="1069"/>
      <c r="EO890" s="1069"/>
      <c r="EP890" s="1069"/>
      <c r="EQ890" s="1069"/>
      <c r="ER890" s="1069"/>
      <c r="ES890" s="1069"/>
      <c r="ET890" s="1069"/>
      <c r="EU890" s="1069"/>
      <c r="EV890" s="1069"/>
      <c r="EW890" s="1069"/>
      <c r="EX890" s="1069"/>
      <c r="EY890" s="1069"/>
      <c r="EZ890" s="1069"/>
      <c r="FA890" s="1069"/>
      <c r="FB890" s="1069"/>
      <c r="FC890" s="1069"/>
      <c r="FD890" s="1069"/>
      <c r="FE890" s="1069"/>
      <c r="FF890" s="1069"/>
      <c r="FG890" s="1069"/>
      <c r="FH890" s="1069"/>
      <c r="FI890" s="1069"/>
      <c r="FJ890" s="1069"/>
      <c r="FK890" s="1069"/>
      <c r="FL890" s="1069"/>
      <c r="FM890" s="1069"/>
      <c r="FN890" s="1069"/>
      <c r="FO890" s="1069"/>
      <c r="FP890" s="1069"/>
      <c r="FQ890" s="1069"/>
      <c r="FR890" s="1069"/>
      <c r="FS890" s="1069"/>
      <c r="FT890" s="1069"/>
      <c r="FU890" s="1069"/>
      <c r="FV890" s="1069"/>
      <c r="FW890" s="1069"/>
      <c r="FX890" s="1069"/>
      <c r="FY890" s="1069"/>
      <c r="FZ890" s="1069"/>
      <c r="GA890" s="1069"/>
      <c r="GB890" s="1069"/>
      <c r="GC890" s="1069"/>
      <c r="GD890" s="1069"/>
      <c r="GE890" s="1069"/>
      <c r="GF890" s="1069"/>
      <c r="GG890" s="1069"/>
      <c r="GH890" s="1069"/>
      <c r="GI890" s="1069"/>
      <c r="GJ890" s="1069"/>
      <c r="GK890" s="1069"/>
      <c r="GL890" s="1069"/>
      <c r="GM890" s="1069"/>
      <c r="GN890" s="1069"/>
      <c r="GO890" s="1069"/>
      <c r="GP890" s="1069"/>
      <c r="GQ890" s="1069"/>
      <c r="GR890" s="1069"/>
      <c r="GS890" s="1069"/>
      <c r="GT890" s="1069"/>
    </row>
    <row r="891" spans="1:202" ht="30" x14ac:dyDescent="0.25">
      <c r="B891" s="104">
        <v>1</v>
      </c>
      <c r="C891" s="1652" t="s">
        <v>452</v>
      </c>
      <c r="D891" s="98">
        <f t="shared" si="100"/>
        <v>211896</v>
      </c>
      <c r="E891" s="98">
        <f t="shared" si="100"/>
        <v>70630</v>
      </c>
      <c r="F891" s="98">
        <f t="shared" si="100"/>
        <v>72568</v>
      </c>
      <c r="G891" s="1164">
        <f t="shared" si="93"/>
        <v>102.74387653971399</v>
      </c>
      <c r="H891" s="64"/>
      <c r="I891" s="1174"/>
      <c r="J891" s="146"/>
      <c r="K891" s="1179"/>
      <c r="L891" s="146"/>
      <c r="M891" s="1179"/>
      <c r="N891" s="146"/>
      <c r="O891" s="66"/>
      <c r="P891" s="134"/>
      <c r="Q891" s="1855"/>
      <c r="R891" s="1855"/>
      <c r="S891" s="1855"/>
      <c r="T891" s="134"/>
      <c r="U891" s="134"/>
      <c r="V891" s="134"/>
      <c r="W891" s="134"/>
      <c r="X891" s="134"/>
      <c r="Y891" s="2259"/>
      <c r="Z891" s="1181"/>
      <c r="AA891" s="1181"/>
      <c r="AB891" s="2264"/>
      <c r="AC891" s="2264"/>
      <c r="AD891" s="1069"/>
      <c r="AE891" s="1069"/>
      <c r="AF891" s="1069"/>
      <c r="AG891" s="1069"/>
      <c r="AH891" s="1069"/>
      <c r="AI891" s="1069"/>
      <c r="AJ891" s="1069"/>
      <c r="AK891" s="1069"/>
      <c r="AL891" s="1069"/>
      <c r="AM891" s="1069"/>
      <c r="AN891" s="1069"/>
      <c r="AO891" s="1069"/>
      <c r="AP891" s="1069"/>
      <c r="AQ891" s="1069"/>
      <c r="AR891" s="1069"/>
      <c r="AS891" s="1069"/>
      <c r="AT891" s="1069"/>
      <c r="AU891" s="1069"/>
      <c r="AV891" s="1069"/>
      <c r="AW891" s="1069"/>
      <c r="AX891" s="1069"/>
      <c r="AY891" s="1069"/>
      <c r="AZ891" s="1069"/>
      <c r="BA891" s="1069"/>
      <c r="BB891" s="1069"/>
      <c r="BC891" s="1069"/>
      <c r="BD891" s="1069"/>
      <c r="BE891" s="1069"/>
      <c r="BF891" s="1069"/>
      <c r="BG891" s="1069"/>
      <c r="BH891" s="1069"/>
      <c r="BI891" s="1069"/>
      <c r="BJ891" s="1069"/>
      <c r="BK891" s="1069"/>
      <c r="BL891" s="1069"/>
      <c r="BM891" s="1069"/>
      <c r="BN891" s="1069"/>
      <c r="BO891" s="1069"/>
      <c r="BP891" s="1069"/>
      <c r="BQ891" s="1069"/>
      <c r="BR891" s="1069"/>
      <c r="BS891" s="1069"/>
      <c r="BT891" s="1069"/>
      <c r="BU891" s="1069"/>
      <c r="BV891" s="1069"/>
      <c r="BW891" s="1069"/>
      <c r="BX891" s="1069"/>
      <c r="BY891" s="1069"/>
      <c r="BZ891" s="1069"/>
      <c r="CA891" s="1069"/>
      <c r="CB891" s="1069"/>
      <c r="CC891" s="1069"/>
      <c r="CD891" s="1069"/>
      <c r="CE891" s="1069"/>
      <c r="CF891" s="1069"/>
      <c r="CG891" s="1069"/>
      <c r="CH891" s="1069"/>
      <c r="CI891" s="1069"/>
      <c r="CJ891" s="1069"/>
      <c r="CK891" s="1069"/>
      <c r="CL891" s="1069"/>
      <c r="CM891" s="1069"/>
      <c r="CN891" s="1069"/>
      <c r="CO891" s="1069"/>
      <c r="CP891" s="1069"/>
      <c r="CQ891" s="1069"/>
      <c r="CR891" s="1069"/>
      <c r="CS891" s="1069"/>
      <c r="CT891" s="1069"/>
      <c r="CU891" s="1069"/>
      <c r="CV891" s="1069"/>
      <c r="CW891" s="1069"/>
      <c r="CX891" s="1069"/>
      <c r="CY891" s="1069"/>
      <c r="CZ891" s="1069"/>
      <c r="DA891" s="1069"/>
      <c r="DB891" s="1069"/>
      <c r="DC891" s="1069"/>
      <c r="DD891" s="1069"/>
      <c r="DE891" s="1069"/>
      <c r="DF891" s="1069"/>
      <c r="DG891" s="1069"/>
      <c r="DH891" s="1069"/>
      <c r="DI891" s="1069"/>
      <c r="DJ891" s="1069"/>
      <c r="DK891" s="1069"/>
      <c r="DL891" s="1069"/>
      <c r="DM891" s="1069"/>
      <c r="DN891" s="1069"/>
      <c r="DO891" s="1069"/>
      <c r="DP891" s="1069"/>
      <c r="DQ891" s="1069"/>
      <c r="DR891" s="1069"/>
      <c r="DS891" s="1069"/>
      <c r="DT891" s="1069"/>
      <c r="DU891" s="1069"/>
      <c r="DV891" s="1069"/>
      <c r="DW891" s="1069"/>
      <c r="DX891" s="1069"/>
      <c r="DY891" s="1069"/>
      <c r="DZ891" s="1069"/>
      <c r="EA891" s="1069"/>
      <c r="EB891" s="1069"/>
      <c r="EC891" s="1069"/>
      <c r="ED891" s="1069"/>
      <c r="EE891" s="1069"/>
      <c r="EF891" s="1069"/>
      <c r="EG891" s="1069"/>
      <c r="EH891" s="1069"/>
      <c r="EI891" s="1069"/>
      <c r="EJ891" s="1069"/>
      <c r="EK891" s="1069"/>
      <c r="EL891" s="1069"/>
      <c r="EM891" s="1069"/>
      <c r="EN891" s="1069"/>
      <c r="EO891" s="1069"/>
      <c r="EP891" s="1069"/>
      <c r="EQ891" s="1069"/>
      <c r="ER891" s="1069"/>
      <c r="ES891" s="1069"/>
      <c r="ET891" s="1069"/>
      <c r="EU891" s="1069"/>
      <c r="EV891" s="1069"/>
      <c r="EW891" s="1069"/>
      <c r="EX891" s="1069"/>
      <c r="EY891" s="1069"/>
      <c r="EZ891" s="1069"/>
      <c r="FA891" s="1069"/>
      <c r="FB891" s="1069"/>
      <c r="FC891" s="1069"/>
      <c r="FD891" s="1069"/>
      <c r="FE891" s="1069"/>
      <c r="FF891" s="1069"/>
      <c r="FG891" s="1069"/>
      <c r="FH891" s="1069"/>
      <c r="FI891" s="1069"/>
      <c r="FJ891" s="1069"/>
      <c r="FK891" s="1069"/>
      <c r="FL891" s="1069"/>
      <c r="FM891" s="1069"/>
      <c r="FN891" s="1069"/>
      <c r="FO891" s="1069"/>
      <c r="FP891" s="1069"/>
      <c r="FQ891" s="1069"/>
      <c r="FR891" s="1069"/>
      <c r="FS891" s="1069"/>
      <c r="FT891" s="1069"/>
      <c r="FU891" s="1069"/>
      <c r="FV891" s="1069"/>
      <c r="FW891" s="1069"/>
      <c r="FX891" s="1069"/>
      <c r="FY891" s="1069"/>
      <c r="FZ891" s="1069"/>
      <c r="GA891" s="1069"/>
      <c r="GB891" s="1069"/>
      <c r="GC891" s="1069"/>
      <c r="GD891" s="1069"/>
      <c r="GE891" s="1069"/>
      <c r="GF891" s="1069"/>
      <c r="GG891" s="1069"/>
      <c r="GH891" s="1069"/>
      <c r="GI891" s="1069"/>
      <c r="GJ891" s="1069"/>
      <c r="GK891" s="1069"/>
      <c r="GL891" s="1069"/>
      <c r="GM891" s="1069"/>
      <c r="GN891" s="1069"/>
      <c r="GO891" s="1069"/>
      <c r="GP891" s="1069"/>
      <c r="GQ891" s="1069"/>
      <c r="GR891" s="1069"/>
      <c r="GS891" s="1069"/>
      <c r="GT891" s="1069"/>
    </row>
    <row r="892" spans="1:202" ht="30" x14ac:dyDescent="0.25">
      <c r="B892" s="104">
        <v>1</v>
      </c>
      <c r="C892" s="1652" t="s">
        <v>453</v>
      </c>
      <c r="D892" s="98">
        <f t="shared" si="100"/>
        <v>63570</v>
      </c>
      <c r="E892" s="98">
        <f t="shared" si="100"/>
        <v>21193</v>
      </c>
      <c r="F892" s="98">
        <f t="shared" si="100"/>
        <v>20668</v>
      </c>
      <c r="G892" s="1164">
        <f t="shared" si="93"/>
        <v>97.522766951351855</v>
      </c>
      <c r="H892" s="64"/>
      <c r="I892" s="1174"/>
      <c r="J892" s="146"/>
      <c r="K892" s="1179"/>
      <c r="L892" s="146"/>
      <c r="M892" s="1179"/>
      <c r="N892" s="146"/>
      <c r="O892" s="66"/>
      <c r="P892" s="134"/>
      <c r="Q892" s="1855"/>
      <c r="R892" s="1855"/>
      <c r="S892" s="1855"/>
      <c r="T892" s="134"/>
      <c r="U892" s="134"/>
      <c r="V892" s="134"/>
      <c r="W892" s="134"/>
      <c r="X892" s="134"/>
      <c r="Y892" s="2259"/>
      <c r="Z892" s="1181"/>
      <c r="AA892" s="1181"/>
      <c r="AB892" s="2264"/>
      <c r="AC892" s="2264"/>
      <c r="AD892" s="1069"/>
      <c r="AE892" s="1069"/>
      <c r="AF892" s="1069"/>
      <c r="AG892" s="1069"/>
      <c r="AH892" s="1069"/>
      <c r="AI892" s="1069"/>
      <c r="AJ892" s="1069"/>
      <c r="AK892" s="1069"/>
      <c r="AL892" s="1069"/>
      <c r="AM892" s="1069"/>
      <c r="AN892" s="1069"/>
      <c r="AO892" s="1069"/>
      <c r="AP892" s="1069"/>
      <c r="AQ892" s="1069"/>
      <c r="AR892" s="1069"/>
      <c r="AS892" s="1069"/>
      <c r="AT892" s="1069"/>
      <c r="AU892" s="1069"/>
      <c r="AV892" s="1069"/>
      <c r="AW892" s="1069"/>
      <c r="AX892" s="1069"/>
      <c r="AY892" s="1069"/>
      <c r="AZ892" s="1069"/>
      <c r="BA892" s="1069"/>
      <c r="BB892" s="1069"/>
      <c r="BC892" s="1069"/>
      <c r="BD892" s="1069"/>
      <c r="BE892" s="1069"/>
      <c r="BF892" s="1069"/>
      <c r="BG892" s="1069"/>
      <c r="BH892" s="1069"/>
      <c r="BI892" s="1069"/>
      <c r="BJ892" s="1069"/>
      <c r="BK892" s="1069"/>
      <c r="BL892" s="1069"/>
      <c r="BM892" s="1069"/>
      <c r="BN892" s="1069"/>
      <c r="BO892" s="1069"/>
      <c r="BP892" s="1069"/>
      <c r="BQ892" s="1069"/>
      <c r="BR892" s="1069"/>
      <c r="BS892" s="1069"/>
      <c r="BT892" s="1069"/>
      <c r="BU892" s="1069"/>
      <c r="BV892" s="1069"/>
      <c r="BW892" s="1069"/>
      <c r="BX892" s="1069"/>
      <c r="BY892" s="1069"/>
      <c r="BZ892" s="1069"/>
      <c r="CA892" s="1069"/>
      <c r="CB892" s="1069"/>
      <c r="CC892" s="1069"/>
      <c r="CD892" s="1069"/>
      <c r="CE892" s="1069"/>
      <c r="CF892" s="1069"/>
      <c r="CG892" s="1069"/>
      <c r="CH892" s="1069"/>
      <c r="CI892" s="1069"/>
      <c r="CJ892" s="1069"/>
      <c r="CK892" s="1069"/>
      <c r="CL892" s="1069"/>
      <c r="CM892" s="1069"/>
      <c r="CN892" s="1069"/>
      <c r="CO892" s="1069"/>
      <c r="CP892" s="1069"/>
      <c r="CQ892" s="1069"/>
      <c r="CR892" s="1069"/>
      <c r="CS892" s="1069"/>
      <c r="CT892" s="1069"/>
      <c r="CU892" s="1069"/>
      <c r="CV892" s="1069"/>
      <c r="CW892" s="1069"/>
      <c r="CX892" s="1069"/>
      <c r="CY892" s="1069"/>
      <c r="CZ892" s="1069"/>
      <c r="DA892" s="1069"/>
      <c r="DB892" s="1069"/>
      <c r="DC892" s="1069"/>
      <c r="DD892" s="1069"/>
      <c r="DE892" s="1069"/>
      <c r="DF892" s="1069"/>
      <c r="DG892" s="1069"/>
      <c r="DH892" s="1069"/>
      <c r="DI892" s="1069"/>
      <c r="DJ892" s="1069"/>
      <c r="DK892" s="1069"/>
      <c r="DL892" s="1069"/>
      <c r="DM892" s="1069"/>
      <c r="DN892" s="1069"/>
      <c r="DO892" s="1069"/>
      <c r="DP892" s="1069"/>
      <c r="DQ892" s="1069"/>
      <c r="DR892" s="1069"/>
      <c r="DS892" s="1069"/>
      <c r="DT892" s="1069"/>
      <c r="DU892" s="1069"/>
      <c r="DV892" s="1069"/>
      <c r="DW892" s="1069"/>
      <c r="DX892" s="1069"/>
      <c r="DY892" s="1069"/>
      <c r="DZ892" s="1069"/>
      <c r="EA892" s="1069"/>
      <c r="EB892" s="1069"/>
      <c r="EC892" s="1069"/>
      <c r="ED892" s="1069"/>
      <c r="EE892" s="1069"/>
      <c r="EF892" s="1069"/>
      <c r="EG892" s="1069"/>
      <c r="EH892" s="1069"/>
      <c r="EI892" s="1069"/>
      <c r="EJ892" s="1069"/>
      <c r="EK892" s="1069"/>
      <c r="EL892" s="1069"/>
      <c r="EM892" s="1069"/>
      <c r="EN892" s="1069"/>
      <c r="EO892" s="1069"/>
      <c r="EP892" s="1069"/>
      <c r="EQ892" s="1069"/>
      <c r="ER892" s="1069"/>
      <c r="ES892" s="1069"/>
      <c r="ET892" s="1069"/>
      <c r="EU892" s="1069"/>
      <c r="EV892" s="1069"/>
      <c r="EW892" s="1069"/>
      <c r="EX892" s="1069"/>
      <c r="EY892" s="1069"/>
      <c r="EZ892" s="1069"/>
      <c r="FA892" s="1069"/>
      <c r="FB892" s="1069"/>
      <c r="FC892" s="1069"/>
      <c r="FD892" s="1069"/>
      <c r="FE892" s="1069"/>
      <c r="FF892" s="1069"/>
      <c r="FG892" s="1069"/>
      <c r="FH892" s="1069"/>
      <c r="FI892" s="1069"/>
      <c r="FJ892" s="1069"/>
      <c r="FK892" s="1069"/>
      <c r="FL892" s="1069"/>
      <c r="FM892" s="1069"/>
      <c r="FN892" s="1069"/>
      <c r="FO892" s="1069"/>
      <c r="FP892" s="1069"/>
      <c r="FQ892" s="1069"/>
      <c r="FR892" s="1069"/>
      <c r="FS892" s="1069"/>
      <c r="FT892" s="1069"/>
      <c r="FU892" s="1069"/>
      <c r="FV892" s="1069"/>
      <c r="FW892" s="1069"/>
      <c r="FX892" s="1069"/>
      <c r="FY892" s="1069"/>
      <c r="FZ892" s="1069"/>
      <c r="GA892" s="1069"/>
      <c r="GB892" s="1069"/>
      <c r="GC892" s="1069"/>
      <c r="GD892" s="1069"/>
      <c r="GE892" s="1069"/>
      <c r="GF892" s="1069"/>
      <c r="GG892" s="1069"/>
      <c r="GH892" s="1069"/>
      <c r="GI892" s="1069"/>
      <c r="GJ892" s="1069"/>
      <c r="GK892" s="1069"/>
      <c r="GL892" s="1069"/>
      <c r="GM892" s="1069"/>
      <c r="GN892" s="1069"/>
      <c r="GO892" s="1069"/>
      <c r="GP892" s="1069"/>
      <c r="GQ892" s="1069"/>
      <c r="GR892" s="1069"/>
      <c r="GS892" s="1069"/>
      <c r="GT892" s="1069"/>
    </row>
    <row r="893" spans="1:202" ht="45" x14ac:dyDescent="0.25">
      <c r="B893" s="104">
        <v>1</v>
      </c>
      <c r="C893" s="1652" t="s">
        <v>502</v>
      </c>
      <c r="D893" s="98">
        <f t="shared" ref="D893:F894" si="101">D796+D753+D710+D667+D623+D577+D532+D490+D446+D403+D356+D312+D267+D224+D181+D134+D81+D28</f>
        <v>18529</v>
      </c>
      <c r="E893" s="98">
        <f t="shared" si="101"/>
        <v>6177</v>
      </c>
      <c r="F893" s="98">
        <f t="shared" si="101"/>
        <v>12888.132530120482</v>
      </c>
      <c r="G893" s="1164">
        <f t="shared" si="93"/>
        <v>208.64711882986046</v>
      </c>
      <c r="H893" s="64"/>
      <c r="I893" s="1174"/>
      <c r="J893" s="146"/>
      <c r="K893" s="1179"/>
      <c r="L893" s="146"/>
      <c r="M893" s="1179"/>
      <c r="N893" s="146"/>
      <c r="O893" s="66"/>
      <c r="P893" s="134"/>
      <c r="Q893" s="1855"/>
      <c r="R893" s="1855"/>
      <c r="S893" s="1855"/>
      <c r="T893" s="134"/>
      <c r="U893" s="134"/>
      <c r="V893" s="134"/>
      <c r="W893" s="134"/>
      <c r="X893" s="134"/>
      <c r="Y893" s="2259"/>
      <c r="Z893" s="1181"/>
      <c r="AA893" s="1181"/>
      <c r="AB893" s="2264"/>
      <c r="AC893" s="2264"/>
      <c r="AD893" s="1069"/>
      <c r="AE893" s="1069"/>
      <c r="AF893" s="1069"/>
      <c r="AG893" s="1069"/>
      <c r="AH893" s="1069"/>
      <c r="AI893" s="1069"/>
      <c r="AJ893" s="1069"/>
      <c r="AK893" s="1069"/>
      <c r="AL893" s="1069"/>
      <c r="AM893" s="1069"/>
      <c r="AN893" s="1069"/>
      <c r="AO893" s="1069"/>
      <c r="AP893" s="1069"/>
      <c r="AQ893" s="1069"/>
      <c r="AR893" s="1069"/>
      <c r="AS893" s="1069"/>
      <c r="AT893" s="1069"/>
      <c r="AU893" s="1069"/>
      <c r="AV893" s="1069"/>
      <c r="AW893" s="1069"/>
      <c r="AX893" s="1069"/>
      <c r="AY893" s="1069"/>
      <c r="AZ893" s="1069"/>
      <c r="BA893" s="1069"/>
      <c r="BB893" s="1069"/>
      <c r="BC893" s="1069"/>
      <c r="BD893" s="1069"/>
      <c r="BE893" s="1069"/>
      <c r="BF893" s="1069"/>
      <c r="BG893" s="1069"/>
      <c r="BH893" s="1069"/>
      <c r="BI893" s="1069"/>
      <c r="BJ893" s="1069"/>
      <c r="BK893" s="1069"/>
      <c r="BL893" s="1069"/>
      <c r="BM893" s="1069"/>
      <c r="BN893" s="1069"/>
      <c r="BO893" s="1069"/>
      <c r="BP893" s="1069"/>
      <c r="BQ893" s="1069"/>
      <c r="BR893" s="1069"/>
      <c r="BS893" s="1069"/>
      <c r="BT893" s="1069"/>
      <c r="BU893" s="1069"/>
      <c r="BV893" s="1069"/>
      <c r="BW893" s="1069"/>
      <c r="BX893" s="1069"/>
      <c r="BY893" s="1069"/>
      <c r="BZ893" s="1069"/>
      <c r="CA893" s="1069"/>
      <c r="CB893" s="1069"/>
      <c r="CC893" s="1069"/>
      <c r="CD893" s="1069"/>
      <c r="CE893" s="1069"/>
      <c r="CF893" s="1069"/>
      <c r="CG893" s="1069"/>
      <c r="CH893" s="1069"/>
      <c r="CI893" s="1069"/>
      <c r="CJ893" s="1069"/>
      <c r="CK893" s="1069"/>
      <c r="CL893" s="1069"/>
      <c r="CM893" s="1069"/>
      <c r="CN893" s="1069"/>
      <c r="CO893" s="1069"/>
      <c r="CP893" s="1069"/>
      <c r="CQ893" s="1069"/>
      <c r="CR893" s="1069"/>
      <c r="CS893" s="1069"/>
      <c r="CT893" s="1069"/>
      <c r="CU893" s="1069"/>
      <c r="CV893" s="1069"/>
      <c r="CW893" s="1069"/>
      <c r="CX893" s="1069"/>
      <c r="CY893" s="1069"/>
      <c r="CZ893" s="1069"/>
      <c r="DA893" s="1069"/>
      <c r="DB893" s="1069"/>
      <c r="DC893" s="1069"/>
      <c r="DD893" s="1069"/>
      <c r="DE893" s="1069"/>
      <c r="DF893" s="1069"/>
      <c r="DG893" s="1069"/>
      <c r="DH893" s="1069"/>
      <c r="DI893" s="1069"/>
      <c r="DJ893" s="1069"/>
      <c r="DK893" s="1069"/>
      <c r="DL893" s="1069"/>
      <c r="DM893" s="1069"/>
      <c r="DN893" s="1069"/>
      <c r="DO893" s="1069"/>
      <c r="DP893" s="1069"/>
      <c r="DQ893" s="1069"/>
      <c r="DR893" s="1069"/>
      <c r="DS893" s="1069"/>
      <c r="DT893" s="1069"/>
      <c r="DU893" s="1069"/>
      <c r="DV893" s="1069"/>
      <c r="DW893" s="1069"/>
      <c r="DX893" s="1069"/>
      <c r="DY893" s="1069"/>
      <c r="DZ893" s="1069"/>
      <c r="EA893" s="1069"/>
      <c r="EB893" s="1069"/>
      <c r="EC893" s="1069"/>
      <c r="ED893" s="1069"/>
      <c r="EE893" s="1069"/>
      <c r="EF893" s="1069"/>
      <c r="EG893" s="1069"/>
      <c r="EH893" s="1069"/>
      <c r="EI893" s="1069"/>
      <c r="EJ893" s="1069"/>
      <c r="EK893" s="1069"/>
      <c r="EL893" s="1069"/>
      <c r="EM893" s="1069"/>
      <c r="EN893" s="1069"/>
      <c r="EO893" s="1069"/>
      <c r="EP893" s="1069"/>
      <c r="EQ893" s="1069"/>
      <c r="ER893" s="1069"/>
      <c r="ES893" s="1069"/>
      <c r="ET893" s="1069"/>
      <c r="EU893" s="1069"/>
      <c r="EV893" s="1069"/>
      <c r="EW893" s="1069"/>
      <c r="EX893" s="1069"/>
      <c r="EY893" s="1069"/>
      <c r="EZ893" s="1069"/>
      <c r="FA893" s="1069"/>
      <c r="FB893" s="1069"/>
      <c r="FC893" s="1069"/>
      <c r="FD893" s="1069"/>
      <c r="FE893" s="1069"/>
      <c r="FF893" s="1069"/>
      <c r="FG893" s="1069"/>
      <c r="FH893" s="1069"/>
      <c r="FI893" s="1069"/>
      <c r="FJ893" s="1069"/>
      <c r="FK893" s="1069"/>
      <c r="FL893" s="1069"/>
      <c r="FM893" s="1069"/>
      <c r="FN893" s="1069"/>
      <c r="FO893" s="1069"/>
      <c r="FP893" s="1069"/>
      <c r="FQ893" s="1069"/>
      <c r="FR893" s="1069"/>
      <c r="FS893" s="1069"/>
      <c r="FT893" s="1069"/>
      <c r="FU893" s="1069"/>
      <c r="FV893" s="1069"/>
      <c r="FW893" s="1069"/>
      <c r="FX893" s="1069"/>
      <c r="FY893" s="1069"/>
      <c r="FZ893" s="1069"/>
      <c r="GA893" s="1069"/>
      <c r="GB893" s="1069"/>
      <c r="GC893" s="1069"/>
      <c r="GD893" s="1069"/>
      <c r="GE893" s="1069"/>
      <c r="GF893" s="1069"/>
      <c r="GG893" s="1069"/>
      <c r="GH893" s="1069"/>
      <c r="GI893" s="1069"/>
      <c r="GJ893" s="1069"/>
      <c r="GK893" s="1069"/>
      <c r="GL893" s="1069"/>
      <c r="GM893" s="1069"/>
      <c r="GN893" s="1069"/>
      <c r="GO893" s="1069"/>
      <c r="GP893" s="1069"/>
      <c r="GQ893" s="1069"/>
      <c r="GR893" s="1069"/>
      <c r="GS893" s="1069"/>
      <c r="GT893" s="1069"/>
    </row>
    <row r="894" spans="1:202" ht="30" x14ac:dyDescent="0.25">
      <c r="B894" s="104">
        <v>1</v>
      </c>
      <c r="C894" s="1652" t="s">
        <v>503</v>
      </c>
      <c r="D894" s="98">
        <f t="shared" si="101"/>
        <v>30328</v>
      </c>
      <c r="E894" s="98">
        <f t="shared" si="101"/>
        <v>10109</v>
      </c>
      <c r="F894" s="98">
        <f t="shared" si="101"/>
        <v>16411.384615384617</v>
      </c>
      <c r="G894" s="1164">
        <f t="shared" si="93"/>
        <v>162.34429335626291</v>
      </c>
      <c r="H894" s="64"/>
      <c r="I894" s="1174"/>
      <c r="J894" s="146"/>
      <c r="K894" s="1179"/>
      <c r="L894" s="146"/>
      <c r="M894" s="1179"/>
      <c r="N894" s="146"/>
      <c r="O894" s="66"/>
      <c r="P894" s="134"/>
      <c r="Q894" s="1855"/>
      <c r="R894" s="1855"/>
      <c r="S894" s="1855"/>
      <c r="T894" s="134"/>
      <c r="U894" s="134"/>
      <c r="V894" s="134"/>
      <c r="W894" s="134"/>
      <c r="X894" s="134"/>
      <c r="Y894" s="2259"/>
      <c r="Z894" s="1181"/>
      <c r="AA894" s="1181"/>
      <c r="AB894" s="2264"/>
      <c r="AC894" s="2264"/>
      <c r="AD894" s="1069"/>
      <c r="AE894" s="1069"/>
      <c r="AF894" s="1069"/>
      <c r="AG894" s="1069"/>
      <c r="AH894" s="1069"/>
      <c r="AI894" s="1069"/>
      <c r="AJ894" s="1069"/>
      <c r="AK894" s="1069"/>
      <c r="AL894" s="1069"/>
      <c r="AM894" s="1069"/>
      <c r="AN894" s="1069"/>
      <c r="AO894" s="1069"/>
      <c r="AP894" s="1069"/>
      <c r="AQ894" s="1069"/>
      <c r="AR894" s="1069"/>
      <c r="AS894" s="1069"/>
      <c r="AT894" s="1069"/>
      <c r="AU894" s="1069"/>
      <c r="AV894" s="1069"/>
      <c r="AW894" s="1069"/>
      <c r="AX894" s="1069"/>
      <c r="AY894" s="1069"/>
      <c r="AZ894" s="1069"/>
      <c r="BA894" s="1069"/>
      <c r="BB894" s="1069"/>
      <c r="BC894" s="1069"/>
      <c r="BD894" s="1069"/>
      <c r="BE894" s="1069"/>
      <c r="BF894" s="1069"/>
      <c r="BG894" s="1069"/>
      <c r="BH894" s="1069"/>
      <c r="BI894" s="1069"/>
      <c r="BJ894" s="1069"/>
      <c r="BK894" s="1069"/>
      <c r="BL894" s="1069"/>
      <c r="BM894" s="1069"/>
      <c r="BN894" s="1069"/>
      <c r="BO894" s="1069"/>
      <c r="BP894" s="1069"/>
      <c r="BQ894" s="1069"/>
      <c r="BR894" s="1069"/>
      <c r="BS894" s="1069"/>
      <c r="BT894" s="1069"/>
      <c r="BU894" s="1069"/>
      <c r="BV894" s="1069"/>
      <c r="BW894" s="1069"/>
      <c r="BX894" s="1069"/>
      <c r="BY894" s="1069"/>
      <c r="BZ894" s="1069"/>
      <c r="CA894" s="1069"/>
      <c r="CB894" s="1069"/>
      <c r="CC894" s="1069"/>
      <c r="CD894" s="1069"/>
      <c r="CE894" s="1069"/>
      <c r="CF894" s="1069"/>
      <c r="CG894" s="1069"/>
      <c r="CH894" s="1069"/>
      <c r="CI894" s="1069"/>
      <c r="CJ894" s="1069"/>
      <c r="CK894" s="1069"/>
      <c r="CL894" s="1069"/>
      <c r="CM894" s="1069"/>
      <c r="CN894" s="1069"/>
      <c r="CO894" s="1069"/>
      <c r="CP894" s="1069"/>
      <c r="CQ894" s="1069"/>
      <c r="CR894" s="1069"/>
      <c r="CS894" s="1069"/>
      <c r="CT894" s="1069"/>
      <c r="CU894" s="1069"/>
      <c r="CV894" s="1069"/>
      <c r="CW894" s="1069"/>
      <c r="CX894" s="1069"/>
      <c r="CY894" s="1069"/>
      <c r="CZ894" s="1069"/>
      <c r="DA894" s="1069"/>
      <c r="DB894" s="1069"/>
      <c r="DC894" s="1069"/>
      <c r="DD894" s="1069"/>
      <c r="DE894" s="1069"/>
      <c r="DF894" s="1069"/>
      <c r="DG894" s="1069"/>
      <c r="DH894" s="1069"/>
      <c r="DI894" s="1069"/>
      <c r="DJ894" s="1069"/>
      <c r="DK894" s="1069"/>
      <c r="DL894" s="1069"/>
      <c r="DM894" s="1069"/>
      <c r="DN894" s="1069"/>
      <c r="DO894" s="1069"/>
      <c r="DP894" s="1069"/>
      <c r="DQ894" s="1069"/>
      <c r="DR894" s="1069"/>
      <c r="DS894" s="1069"/>
      <c r="DT894" s="1069"/>
      <c r="DU894" s="1069"/>
      <c r="DV894" s="1069"/>
      <c r="DW894" s="1069"/>
      <c r="DX894" s="1069"/>
      <c r="DY894" s="1069"/>
      <c r="DZ894" s="1069"/>
      <c r="EA894" s="1069"/>
      <c r="EB894" s="1069"/>
      <c r="EC894" s="1069"/>
      <c r="ED894" s="1069"/>
      <c r="EE894" s="1069"/>
      <c r="EF894" s="1069"/>
      <c r="EG894" s="1069"/>
      <c r="EH894" s="1069"/>
      <c r="EI894" s="1069"/>
      <c r="EJ894" s="1069"/>
      <c r="EK894" s="1069"/>
      <c r="EL894" s="1069"/>
      <c r="EM894" s="1069"/>
      <c r="EN894" s="1069"/>
      <c r="EO894" s="1069"/>
      <c r="EP894" s="1069"/>
      <c r="EQ894" s="1069"/>
      <c r="ER894" s="1069"/>
      <c r="ES894" s="1069"/>
      <c r="ET894" s="1069"/>
      <c r="EU894" s="1069"/>
      <c r="EV894" s="1069"/>
      <c r="EW894" s="1069"/>
      <c r="EX894" s="1069"/>
      <c r="EY894" s="1069"/>
      <c r="EZ894" s="1069"/>
      <c r="FA894" s="1069"/>
      <c r="FB894" s="1069"/>
      <c r="FC894" s="1069"/>
      <c r="FD894" s="1069"/>
      <c r="FE894" s="1069"/>
      <c r="FF894" s="1069"/>
      <c r="FG894" s="1069"/>
      <c r="FH894" s="1069"/>
      <c r="FI894" s="1069"/>
      <c r="FJ894" s="1069"/>
      <c r="FK894" s="1069"/>
      <c r="FL894" s="1069"/>
      <c r="FM894" s="1069"/>
      <c r="FN894" s="1069"/>
      <c r="FO894" s="1069"/>
      <c r="FP894" s="1069"/>
      <c r="FQ894" s="1069"/>
      <c r="FR894" s="1069"/>
      <c r="FS894" s="1069"/>
      <c r="FT894" s="1069"/>
      <c r="FU894" s="1069"/>
      <c r="FV894" s="1069"/>
      <c r="FW894" s="1069"/>
      <c r="FX894" s="1069"/>
      <c r="FY894" s="1069"/>
      <c r="FZ894" s="1069"/>
      <c r="GA894" s="1069"/>
      <c r="GB894" s="1069"/>
      <c r="GC894" s="1069"/>
      <c r="GD894" s="1069"/>
      <c r="GE894" s="1069"/>
      <c r="GF894" s="1069"/>
      <c r="GG894" s="1069"/>
      <c r="GH894" s="1069"/>
      <c r="GI894" s="1069"/>
      <c r="GJ894" s="1069"/>
      <c r="GK894" s="1069"/>
      <c r="GL894" s="1069"/>
      <c r="GM894" s="1069"/>
      <c r="GN894" s="1069"/>
      <c r="GO894" s="1069"/>
      <c r="GP894" s="1069"/>
      <c r="GQ894" s="1069"/>
      <c r="GR894" s="1069"/>
      <c r="GS894" s="1069"/>
      <c r="GT894" s="1069"/>
    </row>
    <row r="895" spans="1:202" ht="45" x14ac:dyDescent="0.25">
      <c r="A895" s="104">
        <v>1</v>
      </c>
      <c r="B895" s="104">
        <v>1</v>
      </c>
      <c r="C895" s="1652" t="s">
        <v>454</v>
      </c>
      <c r="D895" s="98">
        <f t="shared" ref="D895:F896" si="102">D844+D798+D755+D712+D669+D625+D579+D534+D492+D448+D405+D358+D314+D269+D226+D183+D136+D83+D30</f>
        <v>997214</v>
      </c>
      <c r="E895" s="98">
        <f t="shared" si="102"/>
        <v>332405</v>
      </c>
      <c r="F895" s="98">
        <f t="shared" si="102"/>
        <v>314123.18401672738</v>
      </c>
      <c r="G895" s="1164">
        <f t="shared" si="93"/>
        <v>94.500138089597741</v>
      </c>
      <c r="H895" s="64"/>
      <c r="I895" s="1174"/>
      <c r="J895" s="146"/>
      <c r="K895" s="1179"/>
      <c r="L895" s="146"/>
      <c r="M895" s="1179"/>
      <c r="N895" s="146"/>
      <c r="O895" s="66"/>
      <c r="P895" s="134"/>
      <c r="Q895" s="1855"/>
      <c r="R895" s="1855"/>
      <c r="S895" s="1855"/>
      <c r="T895" s="134"/>
      <c r="U895" s="134"/>
      <c r="V895" s="134"/>
      <c r="W895" s="134"/>
      <c r="X895" s="134"/>
      <c r="Y895" s="2259"/>
      <c r="Z895" s="1181"/>
      <c r="AA895" s="1181"/>
      <c r="AB895" s="2264"/>
      <c r="AC895" s="2264"/>
      <c r="AD895" s="1069"/>
      <c r="AE895" s="1069"/>
      <c r="AF895" s="1069"/>
      <c r="AG895" s="1069"/>
      <c r="AH895" s="1069"/>
      <c r="AI895" s="1069"/>
      <c r="AJ895" s="1069"/>
      <c r="AK895" s="1069"/>
      <c r="AL895" s="1069"/>
      <c r="AM895" s="1069"/>
      <c r="AN895" s="1069"/>
      <c r="AO895" s="1069"/>
      <c r="AP895" s="1069"/>
      <c r="AQ895" s="1069"/>
      <c r="AR895" s="1069"/>
      <c r="AS895" s="1069"/>
      <c r="AT895" s="1069"/>
      <c r="AU895" s="1069"/>
      <c r="AV895" s="1069"/>
      <c r="AW895" s="1069"/>
      <c r="AX895" s="1069"/>
      <c r="AY895" s="1069"/>
      <c r="AZ895" s="1069"/>
      <c r="BA895" s="1069"/>
      <c r="BB895" s="1069"/>
      <c r="BC895" s="1069"/>
      <c r="BD895" s="1069"/>
      <c r="BE895" s="1069"/>
      <c r="BF895" s="1069"/>
      <c r="BG895" s="1069"/>
      <c r="BH895" s="1069"/>
      <c r="BI895" s="1069"/>
      <c r="BJ895" s="1069"/>
      <c r="BK895" s="1069"/>
      <c r="BL895" s="1069"/>
      <c r="BM895" s="1069"/>
      <c r="BN895" s="1069"/>
      <c r="BO895" s="1069"/>
      <c r="BP895" s="1069"/>
      <c r="BQ895" s="1069"/>
      <c r="BR895" s="1069"/>
      <c r="BS895" s="1069"/>
      <c r="BT895" s="1069"/>
      <c r="BU895" s="1069"/>
      <c r="BV895" s="1069"/>
      <c r="BW895" s="1069"/>
      <c r="BX895" s="1069"/>
      <c r="BY895" s="1069"/>
      <c r="BZ895" s="1069"/>
      <c r="CA895" s="1069"/>
      <c r="CB895" s="1069"/>
      <c r="CC895" s="1069"/>
      <c r="CD895" s="1069"/>
      <c r="CE895" s="1069"/>
      <c r="CF895" s="1069"/>
      <c r="CG895" s="1069"/>
      <c r="CH895" s="1069"/>
      <c r="CI895" s="1069"/>
      <c r="CJ895" s="1069"/>
      <c r="CK895" s="1069"/>
      <c r="CL895" s="1069"/>
      <c r="CM895" s="1069"/>
      <c r="CN895" s="1069"/>
      <c r="CO895" s="1069"/>
      <c r="CP895" s="1069"/>
      <c r="CQ895" s="1069"/>
      <c r="CR895" s="1069"/>
      <c r="CS895" s="1069"/>
      <c r="CT895" s="1069"/>
      <c r="CU895" s="1069"/>
      <c r="CV895" s="1069"/>
      <c r="CW895" s="1069"/>
      <c r="CX895" s="1069"/>
      <c r="CY895" s="1069"/>
      <c r="CZ895" s="1069"/>
      <c r="DA895" s="1069"/>
      <c r="DB895" s="1069"/>
      <c r="DC895" s="1069"/>
      <c r="DD895" s="1069"/>
      <c r="DE895" s="1069"/>
      <c r="DF895" s="1069"/>
      <c r="DG895" s="1069"/>
      <c r="DH895" s="1069"/>
      <c r="DI895" s="1069"/>
      <c r="DJ895" s="1069"/>
      <c r="DK895" s="1069"/>
      <c r="DL895" s="1069"/>
      <c r="DM895" s="1069"/>
      <c r="DN895" s="1069"/>
      <c r="DO895" s="1069"/>
      <c r="DP895" s="1069"/>
      <c r="DQ895" s="1069"/>
      <c r="DR895" s="1069"/>
      <c r="DS895" s="1069"/>
      <c r="DT895" s="1069"/>
      <c r="DU895" s="1069"/>
      <c r="DV895" s="1069"/>
      <c r="DW895" s="1069"/>
      <c r="DX895" s="1069"/>
      <c r="DY895" s="1069"/>
      <c r="DZ895" s="1069"/>
      <c r="EA895" s="1069"/>
      <c r="EB895" s="1069"/>
      <c r="EC895" s="1069"/>
      <c r="ED895" s="1069"/>
      <c r="EE895" s="1069"/>
      <c r="EF895" s="1069"/>
      <c r="EG895" s="1069"/>
      <c r="EH895" s="1069"/>
      <c r="EI895" s="1069"/>
      <c r="EJ895" s="1069"/>
      <c r="EK895" s="1069"/>
      <c r="EL895" s="1069"/>
      <c r="EM895" s="1069"/>
      <c r="EN895" s="1069"/>
      <c r="EO895" s="1069"/>
      <c r="EP895" s="1069"/>
      <c r="EQ895" s="1069"/>
      <c r="ER895" s="1069"/>
      <c r="ES895" s="1069"/>
      <c r="ET895" s="1069"/>
      <c r="EU895" s="1069"/>
      <c r="EV895" s="1069"/>
      <c r="EW895" s="1069"/>
      <c r="EX895" s="1069"/>
      <c r="EY895" s="1069"/>
      <c r="EZ895" s="1069"/>
      <c r="FA895" s="1069"/>
      <c r="FB895" s="1069"/>
      <c r="FC895" s="1069"/>
      <c r="FD895" s="1069"/>
      <c r="FE895" s="1069"/>
      <c r="FF895" s="1069"/>
      <c r="FG895" s="1069"/>
      <c r="FH895" s="1069"/>
      <c r="FI895" s="1069"/>
      <c r="FJ895" s="1069"/>
      <c r="FK895" s="1069"/>
      <c r="FL895" s="1069"/>
      <c r="FM895" s="1069"/>
      <c r="FN895" s="1069"/>
      <c r="FO895" s="1069"/>
      <c r="FP895" s="1069"/>
      <c r="FQ895" s="1069"/>
      <c r="FR895" s="1069"/>
      <c r="FS895" s="1069"/>
      <c r="FT895" s="1069"/>
      <c r="FU895" s="1069"/>
      <c r="FV895" s="1069"/>
      <c r="FW895" s="1069"/>
      <c r="FX895" s="1069"/>
      <c r="FY895" s="1069"/>
      <c r="FZ895" s="1069"/>
      <c r="GA895" s="1069"/>
      <c r="GB895" s="1069"/>
      <c r="GC895" s="1069"/>
      <c r="GD895" s="1069"/>
      <c r="GE895" s="1069"/>
      <c r="GF895" s="1069"/>
      <c r="GG895" s="1069"/>
      <c r="GH895" s="1069"/>
      <c r="GI895" s="1069"/>
      <c r="GJ895" s="1069"/>
      <c r="GK895" s="1069"/>
      <c r="GL895" s="1069"/>
      <c r="GM895" s="1069"/>
      <c r="GN895" s="1069"/>
      <c r="GO895" s="1069"/>
      <c r="GP895" s="1069"/>
      <c r="GQ895" s="1069"/>
      <c r="GR895" s="1069"/>
      <c r="GS895" s="1069"/>
      <c r="GT895" s="1069"/>
    </row>
    <row r="896" spans="1:202" ht="30" x14ac:dyDescent="0.25">
      <c r="A896" s="104">
        <v>1</v>
      </c>
      <c r="B896" s="104">
        <v>1</v>
      </c>
      <c r="C896" s="1652" t="s">
        <v>455</v>
      </c>
      <c r="D896" s="98">
        <f t="shared" si="102"/>
        <v>51296</v>
      </c>
      <c r="E896" s="98">
        <f t="shared" si="102"/>
        <v>17099</v>
      </c>
      <c r="F896" s="98">
        <f t="shared" si="102"/>
        <v>14299</v>
      </c>
      <c r="G896" s="1164">
        <f t="shared" si="93"/>
        <v>83.62477337856015</v>
      </c>
      <c r="H896" s="64"/>
      <c r="I896" s="1174"/>
      <c r="J896" s="146"/>
      <c r="K896" s="1179"/>
      <c r="L896" s="146"/>
      <c r="M896" s="1179"/>
      <c r="N896" s="146"/>
      <c r="O896" s="66"/>
      <c r="P896" s="134"/>
      <c r="Q896" s="1855"/>
      <c r="R896" s="1855"/>
      <c r="S896" s="1855"/>
      <c r="T896" s="134"/>
      <c r="U896" s="134"/>
      <c r="V896" s="134"/>
      <c r="W896" s="134"/>
      <c r="X896" s="134"/>
      <c r="Y896" s="2259"/>
      <c r="Z896" s="1181"/>
      <c r="AA896" s="1181"/>
      <c r="AB896" s="2264"/>
      <c r="AC896" s="2264"/>
      <c r="AD896" s="1069"/>
      <c r="AE896" s="1069"/>
      <c r="AF896" s="1069"/>
      <c r="AG896" s="1069"/>
      <c r="AH896" s="1069"/>
      <c r="AI896" s="1069"/>
      <c r="AJ896" s="1069"/>
      <c r="AK896" s="1069"/>
      <c r="AL896" s="1069"/>
      <c r="AM896" s="1069"/>
      <c r="AN896" s="1069"/>
      <c r="AO896" s="1069"/>
      <c r="AP896" s="1069"/>
      <c r="AQ896" s="1069"/>
      <c r="AR896" s="1069"/>
      <c r="AS896" s="1069"/>
      <c r="AT896" s="1069"/>
      <c r="AU896" s="1069"/>
      <c r="AV896" s="1069"/>
      <c r="AW896" s="1069"/>
      <c r="AX896" s="1069"/>
      <c r="AY896" s="1069"/>
      <c r="AZ896" s="1069"/>
      <c r="BA896" s="1069"/>
      <c r="BB896" s="1069"/>
      <c r="BC896" s="1069"/>
      <c r="BD896" s="1069"/>
      <c r="BE896" s="1069"/>
      <c r="BF896" s="1069"/>
      <c r="BG896" s="1069"/>
      <c r="BH896" s="1069"/>
      <c r="BI896" s="1069"/>
      <c r="BJ896" s="1069"/>
      <c r="BK896" s="1069"/>
      <c r="BL896" s="1069"/>
      <c r="BM896" s="1069"/>
      <c r="BN896" s="1069"/>
      <c r="BO896" s="1069"/>
      <c r="BP896" s="1069"/>
      <c r="BQ896" s="1069"/>
      <c r="BR896" s="1069"/>
      <c r="BS896" s="1069"/>
      <c r="BT896" s="1069"/>
      <c r="BU896" s="1069"/>
      <c r="BV896" s="1069"/>
      <c r="BW896" s="1069"/>
      <c r="BX896" s="1069"/>
      <c r="BY896" s="1069"/>
      <c r="BZ896" s="1069"/>
      <c r="CA896" s="1069"/>
      <c r="CB896" s="1069"/>
      <c r="CC896" s="1069"/>
      <c r="CD896" s="1069"/>
      <c r="CE896" s="1069"/>
      <c r="CF896" s="1069"/>
      <c r="CG896" s="1069"/>
      <c r="CH896" s="1069"/>
      <c r="CI896" s="1069"/>
      <c r="CJ896" s="1069"/>
      <c r="CK896" s="1069"/>
      <c r="CL896" s="1069"/>
      <c r="CM896" s="1069"/>
      <c r="CN896" s="1069"/>
      <c r="CO896" s="1069"/>
      <c r="CP896" s="1069"/>
      <c r="CQ896" s="1069"/>
      <c r="CR896" s="1069"/>
      <c r="CS896" s="1069"/>
      <c r="CT896" s="1069"/>
      <c r="CU896" s="1069"/>
      <c r="CV896" s="1069"/>
      <c r="CW896" s="1069"/>
      <c r="CX896" s="1069"/>
      <c r="CY896" s="1069"/>
      <c r="CZ896" s="1069"/>
      <c r="DA896" s="1069"/>
      <c r="DB896" s="1069"/>
      <c r="DC896" s="1069"/>
      <c r="DD896" s="1069"/>
      <c r="DE896" s="1069"/>
      <c r="DF896" s="1069"/>
      <c r="DG896" s="1069"/>
      <c r="DH896" s="1069"/>
      <c r="DI896" s="1069"/>
      <c r="DJ896" s="1069"/>
      <c r="DK896" s="1069"/>
      <c r="DL896" s="1069"/>
      <c r="DM896" s="1069"/>
      <c r="DN896" s="1069"/>
      <c r="DO896" s="1069"/>
      <c r="DP896" s="1069"/>
      <c r="DQ896" s="1069"/>
      <c r="DR896" s="1069"/>
      <c r="DS896" s="1069"/>
      <c r="DT896" s="1069"/>
      <c r="DU896" s="1069"/>
      <c r="DV896" s="1069"/>
      <c r="DW896" s="1069"/>
      <c r="DX896" s="1069"/>
      <c r="DY896" s="1069"/>
      <c r="DZ896" s="1069"/>
      <c r="EA896" s="1069"/>
      <c r="EB896" s="1069"/>
      <c r="EC896" s="1069"/>
      <c r="ED896" s="1069"/>
      <c r="EE896" s="1069"/>
      <c r="EF896" s="1069"/>
      <c r="EG896" s="1069"/>
      <c r="EH896" s="1069"/>
      <c r="EI896" s="1069"/>
      <c r="EJ896" s="1069"/>
      <c r="EK896" s="1069"/>
      <c r="EL896" s="1069"/>
      <c r="EM896" s="1069"/>
      <c r="EN896" s="1069"/>
      <c r="EO896" s="1069"/>
      <c r="EP896" s="1069"/>
      <c r="EQ896" s="1069"/>
      <c r="ER896" s="1069"/>
      <c r="ES896" s="1069"/>
      <c r="ET896" s="1069"/>
      <c r="EU896" s="1069"/>
      <c r="EV896" s="1069"/>
      <c r="EW896" s="1069"/>
      <c r="EX896" s="1069"/>
      <c r="EY896" s="1069"/>
      <c r="EZ896" s="1069"/>
      <c r="FA896" s="1069"/>
      <c r="FB896" s="1069"/>
      <c r="FC896" s="1069"/>
      <c r="FD896" s="1069"/>
      <c r="FE896" s="1069"/>
      <c r="FF896" s="1069"/>
      <c r="FG896" s="1069"/>
      <c r="FH896" s="1069"/>
      <c r="FI896" s="1069"/>
      <c r="FJ896" s="1069"/>
      <c r="FK896" s="1069"/>
      <c r="FL896" s="1069"/>
      <c r="FM896" s="1069"/>
      <c r="FN896" s="1069"/>
      <c r="FO896" s="1069"/>
      <c r="FP896" s="1069"/>
      <c r="FQ896" s="1069"/>
      <c r="FR896" s="1069"/>
      <c r="FS896" s="1069"/>
      <c r="FT896" s="1069"/>
      <c r="FU896" s="1069"/>
      <c r="FV896" s="1069"/>
      <c r="FW896" s="1069"/>
      <c r="FX896" s="1069"/>
      <c r="FY896" s="1069"/>
      <c r="FZ896" s="1069"/>
      <c r="GA896" s="1069"/>
      <c r="GB896" s="1069"/>
      <c r="GC896" s="1069"/>
      <c r="GD896" s="1069"/>
      <c r="GE896" s="1069"/>
      <c r="GF896" s="1069"/>
      <c r="GG896" s="1069"/>
      <c r="GH896" s="1069"/>
      <c r="GI896" s="1069"/>
      <c r="GJ896" s="1069"/>
      <c r="GK896" s="1069"/>
      <c r="GL896" s="1069"/>
      <c r="GM896" s="1069"/>
      <c r="GN896" s="1069"/>
      <c r="GO896" s="1069"/>
      <c r="GP896" s="1069"/>
      <c r="GQ896" s="1069"/>
      <c r="GR896" s="1069"/>
      <c r="GS896" s="1069"/>
      <c r="GT896" s="1069"/>
    </row>
    <row r="897" spans="1:202" ht="60" x14ac:dyDescent="0.25">
      <c r="A897" s="104">
        <v>1</v>
      </c>
      <c r="B897" s="104">
        <v>1</v>
      </c>
      <c r="C897" s="1652" t="s">
        <v>717</v>
      </c>
      <c r="D897" s="98">
        <f t="shared" ref="D897:F898" si="103">SUM(D800,D757,D714,D671,D627,D581,D536,D494,D450,D407,D360,D316,D271,D228,D185,D138,D85,D32)</f>
        <v>824805</v>
      </c>
      <c r="E897" s="98">
        <f t="shared" si="103"/>
        <v>274934</v>
      </c>
      <c r="F897" s="98">
        <f t="shared" si="103"/>
        <v>262078</v>
      </c>
      <c r="G897" s="1164">
        <f t="shared" si="93"/>
        <v>95.323968661569694</v>
      </c>
      <c r="H897" s="64"/>
      <c r="I897" s="1174"/>
      <c r="J897" s="146"/>
      <c r="K897" s="1179"/>
      <c r="L897" s="146"/>
      <c r="M897" s="1179"/>
      <c r="N897" s="146"/>
      <c r="O897" s="66"/>
      <c r="P897" s="134"/>
      <c r="Q897" s="1855"/>
      <c r="R897" s="1855"/>
      <c r="S897" s="1855"/>
      <c r="T897" s="134"/>
      <c r="U897" s="134"/>
      <c r="V897" s="134"/>
      <c r="W897" s="134"/>
      <c r="X897" s="134"/>
      <c r="Y897" s="2259"/>
      <c r="Z897" s="1181"/>
      <c r="AA897" s="1181"/>
      <c r="AB897" s="2264"/>
      <c r="AC897" s="2264"/>
      <c r="AD897" s="1069"/>
      <c r="AE897" s="1069"/>
      <c r="AF897" s="1069"/>
      <c r="AG897" s="1069"/>
      <c r="AH897" s="1069"/>
      <c r="AI897" s="1069"/>
      <c r="AJ897" s="1069"/>
      <c r="AK897" s="1069"/>
      <c r="AL897" s="1069"/>
      <c r="AM897" s="1069"/>
      <c r="AN897" s="1069"/>
      <c r="AO897" s="1069"/>
      <c r="AP897" s="1069"/>
      <c r="AQ897" s="1069"/>
      <c r="AR897" s="1069"/>
      <c r="AS897" s="1069"/>
      <c r="AT897" s="1069"/>
      <c r="AU897" s="1069"/>
      <c r="AV897" s="1069"/>
      <c r="AW897" s="1069"/>
      <c r="AX897" s="1069"/>
      <c r="AY897" s="1069"/>
      <c r="AZ897" s="1069"/>
      <c r="BA897" s="1069"/>
      <c r="BB897" s="1069"/>
      <c r="BC897" s="1069"/>
      <c r="BD897" s="1069"/>
      <c r="BE897" s="1069"/>
      <c r="BF897" s="1069"/>
      <c r="BG897" s="1069"/>
      <c r="BH897" s="1069"/>
      <c r="BI897" s="1069"/>
      <c r="BJ897" s="1069"/>
      <c r="BK897" s="1069"/>
      <c r="BL897" s="1069"/>
      <c r="BM897" s="1069"/>
      <c r="BN897" s="1069"/>
      <c r="BO897" s="1069"/>
      <c r="BP897" s="1069"/>
      <c r="BQ897" s="1069"/>
      <c r="BR897" s="1069"/>
      <c r="BS897" s="1069"/>
      <c r="BT897" s="1069"/>
      <c r="BU897" s="1069"/>
      <c r="BV897" s="1069"/>
      <c r="BW897" s="1069"/>
      <c r="BX897" s="1069"/>
      <c r="BY897" s="1069"/>
      <c r="BZ897" s="1069"/>
      <c r="CA897" s="1069"/>
      <c r="CB897" s="1069"/>
      <c r="CC897" s="1069"/>
      <c r="CD897" s="1069"/>
      <c r="CE897" s="1069"/>
      <c r="CF897" s="1069"/>
      <c r="CG897" s="1069"/>
      <c r="CH897" s="1069"/>
      <c r="CI897" s="1069"/>
      <c r="CJ897" s="1069"/>
      <c r="CK897" s="1069"/>
      <c r="CL897" s="1069"/>
      <c r="CM897" s="1069"/>
      <c r="CN897" s="1069"/>
      <c r="CO897" s="1069"/>
      <c r="CP897" s="1069"/>
      <c r="CQ897" s="1069"/>
      <c r="CR897" s="1069"/>
      <c r="CS897" s="1069"/>
      <c r="CT897" s="1069"/>
      <c r="CU897" s="1069"/>
      <c r="CV897" s="1069"/>
      <c r="CW897" s="1069"/>
      <c r="CX897" s="1069"/>
      <c r="CY897" s="1069"/>
      <c r="CZ897" s="1069"/>
      <c r="DA897" s="1069"/>
      <c r="DB897" s="1069"/>
      <c r="DC897" s="1069"/>
      <c r="DD897" s="1069"/>
      <c r="DE897" s="1069"/>
      <c r="DF897" s="1069"/>
      <c r="DG897" s="1069"/>
      <c r="DH897" s="1069"/>
      <c r="DI897" s="1069"/>
      <c r="DJ897" s="1069"/>
      <c r="DK897" s="1069"/>
      <c r="DL897" s="1069"/>
      <c r="DM897" s="1069"/>
      <c r="DN897" s="1069"/>
      <c r="DO897" s="1069"/>
      <c r="DP897" s="1069"/>
      <c r="DQ897" s="1069"/>
      <c r="DR897" s="1069"/>
      <c r="DS897" s="1069"/>
      <c r="DT897" s="1069"/>
      <c r="DU897" s="1069"/>
      <c r="DV897" s="1069"/>
      <c r="DW897" s="1069"/>
      <c r="DX897" s="1069"/>
      <c r="DY897" s="1069"/>
      <c r="DZ897" s="1069"/>
      <c r="EA897" s="1069"/>
      <c r="EB897" s="1069"/>
      <c r="EC897" s="1069"/>
      <c r="ED897" s="1069"/>
      <c r="EE897" s="1069"/>
      <c r="EF897" s="1069"/>
      <c r="EG897" s="1069"/>
      <c r="EH897" s="1069"/>
      <c r="EI897" s="1069"/>
      <c r="EJ897" s="1069"/>
      <c r="EK897" s="1069"/>
      <c r="EL897" s="1069"/>
      <c r="EM897" s="1069"/>
      <c r="EN897" s="1069"/>
      <c r="EO897" s="1069"/>
      <c r="EP897" s="1069"/>
      <c r="EQ897" s="1069"/>
      <c r="ER897" s="1069"/>
      <c r="ES897" s="1069"/>
      <c r="ET897" s="1069"/>
      <c r="EU897" s="1069"/>
      <c r="EV897" s="1069"/>
      <c r="EW897" s="1069"/>
      <c r="EX897" s="1069"/>
      <c r="EY897" s="1069"/>
      <c r="EZ897" s="1069"/>
      <c r="FA897" s="1069"/>
      <c r="FB897" s="1069"/>
      <c r="FC897" s="1069"/>
      <c r="FD897" s="1069"/>
      <c r="FE897" s="1069"/>
      <c r="FF897" s="1069"/>
      <c r="FG897" s="1069"/>
      <c r="FH897" s="1069"/>
      <c r="FI897" s="1069"/>
      <c r="FJ897" s="1069"/>
      <c r="FK897" s="1069"/>
      <c r="FL897" s="1069"/>
      <c r="FM897" s="1069"/>
      <c r="FN897" s="1069"/>
      <c r="FO897" s="1069"/>
      <c r="FP897" s="1069"/>
      <c r="FQ897" s="1069"/>
      <c r="FR897" s="1069"/>
      <c r="FS897" s="1069"/>
      <c r="FT897" s="1069"/>
      <c r="FU897" s="1069"/>
      <c r="FV897" s="1069"/>
      <c r="FW897" s="1069"/>
      <c r="FX897" s="1069"/>
      <c r="FY897" s="1069"/>
      <c r="FZ897" s="1069"/>
      <c r="GA897" s="1069"/>
      <c r="GB897" s="1069"/>
      <c r="GC897" s="1069"/>
      <c r="GD897" s="1069"/>
      <c r="GE897" s="1069"/>
      <c r="GF897" s="1069"/>
      <c r="GG897" s="1069"/>
      <c r="GH897" s="1069"/>
      <c r="GI897" s="1069"/>
      <c r="GJ897" s="1069"/>
      <c r="GK897" s="1069"/>
      <c r="GL897" s="1069"/>
      <c r="GM897" s="1069"/>
      <c r="GN897" s="1069"/>
      <c r="GO897" s="1069"/>
      <c r="GP897" s="1069"/>
      <c r="GQ897" s="1069"/>
      <c r="GR897" s="1069"/>
      <c r="GS897" s="1069"/>
      <c r="GT897" s="1069"/>
    </row>
    <row r="898" spans="1:202" ht="60" x14ac:dyDescent="0.25">
      <c r="A898" s="104">
        <v>1</v>
      </c>
      <c r="B898" s="104">
        <v>1</v>
      </c>
      <c r="C898" s="1652" t="s">
        <v>651</v>
      </c>
      <c r="D898" s="98">
        <f t="shared" si="103"/>
        <v>121113</v>
      </c>
      <c r="E898" s="98">
        <f t="shared" si="103"/>
        <v>40372</v>
      </c>
      <c r="F898" s="98">
        <f t="shared" si="103"/>
        <v>37746.184016727399</v>
      </c>
      <c r="G898" s="1164">
        <f t="shared" si="93"/>
        <v>93.495947727948575</v>
      </c>
      <c r="H898" s="64"/>
      <c r="I898" s="1174"/>
      <c r="J898" s="146"/>
      <c r="K898" s="1179"/>
      <c r="L898" s="146"/>
      <c r="M898" s="1179"/>
      <c r="N898" s="146"/>
      <c r="O898" s="66"/>
      <c r="P898" s="134"/>
      <c r="Q898" s="1855"/>
      <c r="R898" s="1855"/>
      <c r="S898" s="1855"/>
      <c r="T898" s="134"/>
      <c r="U898" s="134"/>
      <c r="V898" s="134"/>
      <c r="W898" s="134"/>
      <c r="X898" s="134"/>
      <c r="Y898" s="2259"/>
      <c r="Z898" s="1181"/>
      <c r="AA898" s="1181"/>
      <c r="AB898" s="2264"/>
      <c r="AC898" s="2264"/>
      <c r="AD898" s="1069"/>
      <c r="AE898" s="1069"/>
      <c r="AF898" s="1069"/>
      <c r="AG898" s="1069"/>
      <c r="AH898" s="1069"/>
      <c r="AI898" s="1069"/>
      <c r="AJ898" s="1069"/>
      <c r="AK898" s="1069"/>
      <c r="AL898" s="1069"/>
      <c r="AM898" s="1069"/>
      <c r="AN898" s="1069"/>
      <c r="AO898" s="1069"/>
      <c r="AP898" s="1069"/>
      <c r="AQ898" s="1069"/>
      <c r="AR898" s="1069"/>
      <c r="AS898" s="1069"/>
      <c r="AT898" s="1069"/>
      <c r="AU898" s="1069"/>
      <c r="AV898" s="1069"/>
      <c r="AW898" s="1069"/>
      <c r="AX898" s="1069"/>
      <c r="AY898" s="1069"/>
      <c r="AZ898" s="1069"/>
      <c r="BA898" s="1069"/>
      <c r="BB898" s="1069"/>
      <c r="BC898" s="1069"/>
      <c r="BD898" s="1069"/>
      <c r="BE898" s="1069"/>
      <c r="BF898" s="1069"/>
      <c r="BG898" s="1069"/>
      <c r="BH898" s="1069"/>
      <c r="BI898" s="1069"/>
      <c r="BJ898" s="1069"/>
      <c r="BK898" s="1069"/>
      <c r="BL898" s="1069"/>
      <c r="BM898" s="1069"/>
      <c r="BN898" s="1069"/>
      <c r="BO898" s="1069"/>
      <c r="BP898" s="1069"/>
      <c r="BQ898" s="1069"/>
      <c r="BR898" s="1069"/>
      <c r="BS898" s="1069"/>
      <c r="BT898" s="1069"/>
      <c r="BU898" s="1069"/>
      <c r="BV898" s="1069"/>
      <c r="BW898" s="1069"/>
      <c r="BX898" s="1069"/>
      <c r="BY898" s="1069"/>
      <c r="BZ898" s="1069"/>
      <c r="CA898" s="1069"/>
      <c r="CB898" s="1069"/>
      <c r="CC898" s="1069"/>
      <c r="CD898" s="1069"/>
      <c r="CE898" s="1069"/>
      <c r="CF898" s="1069"/>
      <c r="CG898" s="1069"/>
      <c r="CH898" s="1069"/>
      <c r="CI898" s="1069"/>
      <c r="CJ898" s="1069"/>
      <c r="CK898" s="1069"/>
      <c r="CL898" s="1069"/>
      <c r="CM898" s="1069"/>
      <c r="CN898" s="1069"/>
      <c r="CO898" s="1069"/>
      <c r="CP898" s="1069"/>
      <c r="CQ898" s="1069"/>
      <c r="CR898" s="1069"/>
      <c r="CS898" s="1069"/>
      <c r="CT898" s="1069"/>
      <c r="CU898" s="1069"/>
      <c r="CV898" s="1069"/>
      <c r="CW898" s="1069"/>
      <c r="CX898" s="1069"/>
      <c r="CY898" s="1069"/>
      <c r="CZ898" s="1069"/>
      <c r="DA898" s="1069"/>
      <c r="DB898" s="1069"/>
      <c r="DC898" s="1069"/>
      <c r="DD898" s="1069"/>
      <c r="DE898" s="1069"/>
      <c r="DF898" s="1069"/>
      <c r="DG898" s="1069"/>
      <c r="DH898" s="1069"/>
      <c r="DI898" s="1069"/>
      <c r="DJ898" s="1069"/>
      <c r="DK898" s="1069"/>
      <c r="DL898" s="1069"/>
      <c r="DM898" s="1069"/>
      <c r="DN898" s="1069"/>
      <c r="DO898" s="1069"/>
      <c r="DP898" s="1069"/>
      <c r="DQ898" s="1069"/>
      <c r="DR898" s="1069"/>
      <c r="DS898" s="1069"/>
      <c r="DT898" s="1069"/>
      <c r="DU898" s="1069"/>
      <c r="DV898" s="1069"/>
      <c r="DW898" s="1069"/>
      <c r="DX898" s="1069"/>
      <c r="DY898" s="1069"/>
      <c r="DZ898" s="1069"/>
      <c r="EA898" s="1069"/>
      <c r="EB898" s="1069"/>
      <c r="EC898" s="1069"/>
      <c r="ED898" s="1069"/>
      <c r="EE898" s="1069"/>
      <c r="EF898" s="1069"/>
      <c r="EG898" s="1069"/>
      <c r="EH898" s="1069"/>
      <c r="EI898" s="1069"/>
      <c r="EJ898" s="1069"/>
      <c r="EK898" s="1069"/>
      <c r="EL898" s="1069"/>
      <c r="EM898" s="1069"/>
      <c r="EN898" s="1069"/>
      <c r="EO898" s="1069"/>
      <c r="EP898" s="1069"/>
      <c r="EQ898" s="1069"/>
      <c r="ER898" s="1069"/>
      <c r="ES898" s="1069"/>
      <c r="ET898" s="1069"/>
      <c r="EU898" s="1069"/>
      <c r="EV898" s="1069"/>
      <c r="EW898" s="1069"/>
      <c r="EX898" s="1069"/>
      <c r="EY898" s="1069"/>
      <c r="EZ898" s="1069"/>
      <c r="FA898" s="1069"/>
      <c r="FB898" s="1069"/>
      <c r="FC898" s="1069"/>
      <c r="FD898" s="1069"/>
      <c r="FE898" s="1069"/>
      <c r="FF898" s="1069"/>
      <c r="FG898" s="1069"/>
      <c r="FH898" s="1069"/>
      <c r="FI898" s="1069"/>
      <c r="FJ898" s="1069"/>
      <c r="FK898" s="1069"/>
      <c r="FL898" s="1069"/>
      <c r="FM898" s="1069"/>
      <c r="FN898" s="1069"/>
      <c r="FO898" s="1069"/>
      <c r="FP898" s="1069"/>
      <c r="FQ898" s="1069"/>
      <c r="FR898" s="1069"/>
      <c r="FS898" s="1069"/>
      <c r="FT898" s="1069"/>
      <c r="FU898" s="1069"/>
      <c r="FV898" s="1069"/>
      <c r="FW898" s="1069"/>
      <c r="FX898" s="1069"/>
      <c r="FY898" s="1069"/>
      <c r="FZ898" s="1069"/>
      <c r="GA898" s="1069"/>
      <c r="GB898" s="1069"/>
      <c r="GC898" s="1069"/>
      <c r="GD898" s="1069"/>
      <c r="GE898" s="1069"/>
      <c r="GF898" s="1069"/>
      <c r="GG898" s="1069"/>
      <c r="GH898" s="1069"/>
      <c r="GI898" s="1069"/>
      <c r="GJ898" s="1069"/>
      <c r="GK898" s="1069"/>
      <c r="GL898" s="1069"/>
      <c r="GM898" s="1069"/>
      <c r="GN898" s="1069"/>
      <c r="GO898" s="1069"/>
      <c r="GP898" s="1069"/>
      <c r="GQ898" s="1069"/>
      <c r="GR898" s="1069"/>
      <c r="GS898" s="1069"/>
      <c r="GT898" s="1069"/>
    </row>
    <row r="899" spans="1:202" ht="45" x14ac:dyDescent="0.25">
      <c r="A899" s="104">
        <v>1</v>
      </c>
      <c r="B899" s="104">
        <v>1</v>
      </c>
      <c r="C899" s="1652" t="s">
        <v>434</v>
      </c>
      <c r="D899" s="98">
        <f>SUM(D838,D87,D34)</f>
        <v>72430</v>
      </c>
      <c r="E899" s="98">
        <f>SUM(E838,E87,E34)</f>
        <v>24144</v>
      </c>
      <c r="F899" s="98">
        <f>SUM(F838,F87,F34)</f>
        <v>29693</v>
      </c>
      <c r="G899" s="1164">
        <f t="shared" si="93"/>
        <v>122.98293571901921</v>
      </c>
      <c r="H899" s="64"/>
      <c r="I899" s="1174"/>
      <c r="J899" s="146"/>
      <c r="K899" s="1179"/>
      <c r="L899" s="146"/>
      <c r="M899" s="1179"/>
      <c r="N899" s="146"/>
      <c r="O899" s="66"/>
      <c r="P899" s="134"/>
      <c r="Q899" s="1855"/>
      <c r="R899" s="1855"/>
      <c r="S899" s="1855"/>
      <c r="T899" s="134"/>
      <c r="U899" s="134"/>
      <c r="V899" s="134"/>
      <c r="W899" s="134"/>
      <c r="X899" s="134"/>
      <c r="Y899" s="2259"/>
      <c r="Z899" s="1181"/>
      <c r="AA899" s="1181"/>
      <c r="AB899" s="2264"/>
      <c r="AC899" s="2264"/>
      <c r="AD899" s="1069"/>
      <c r="AE899" s="1069"/>
      <c r="AF899" s="1069"/>
      <c r="AG899" s="1069"/>
      <c r="AH899" s="1069"/>
      <c r="AI899" s="1069"/>
      <c r="AJ899" s="1069"/>
      <c r="AK899" s="1069"/>
      <c r="AL899" s="1069"/>
      <c r="AM899" s="1069"/>
      <c r="AN899" s="1069"/>
      <c r="AO899" s="1069"/>
      <c r="AP899" s="1069"/>
      <c r="AQ899" s="1069"/>
      <c r="AR899" s="1069"/>
      <c r="AS899" s="1069"/>
      <c r="AT899" s="1069"/>
      <c r="AU899" s="1069"/>
      <c r="AV899" s="1069"/>
      <c r="AW899" s="1069"/>
      <c r="AX899" s="1069"/>
      <c r="AY899" s="1069"/>
      <c r="AZ899" s="1069"/>
      <c r="BA899" s="1069"/>
      <c r="BB899" s="1069"/>
      <c r="BC899" s="1069"/>
      <c r="BD899" s="1069"/>
      <c r="BE899" s="1069"/>
      <c r="BF899" s="1069"/>
      <c r="BG899" s="1069"/>
      <c r="BH899" s="1069"/>
      <c r="BI899" s="1069"/>
      <c r="BJ899" s="1069"/>
      <c r="BK899" s="1069"/>
      <c r="BL899" s="1069"/>
      <c r="BM899" s="1069"/>
      <c r="BN899" s="1069"/>
      <c r="BO899" s="1069"/>
      <c r="BP899" s="1069"/>
      <c r="BQ899" s="1069"/>
      <c r="BR899" s="1069"/>
      <c r="BS899" s="1069"/>
      <c r="BT899" s="1069"/>
      <c r="BU899" s="1069"/>
      <c r="BV899" s="1069"/>
      <c r="BW899" s="1069"/>
      <c r="BX899" s="1069"/>
      <c r="BY899" s="1069"/>
      <c r="BZ899" s="1069"/>
      <c r="CA899" s="1069"/>
      <c r="CB899" s="1069"/>
      <c r="CC899" s="1069"/>
      <c r="CD899" s="1069"/>
      <c r="CE899" s="1069"/>
      <c r="CF899" s="1069"/>
      <c r="CG899" s="1069"/>
      <c r="CH899" s="1069"/>
      <c r="CI899" s="1069"/>
      <c r="CJ899" s="1069"/>
      <c r="CK899" s="1069"/>
      <c r="CL899" s="1069"/>
      <c r="CM899" s="1069"/>
      <c r="CN899" s="1069"/>
      <c r="CO899" s="1069"/>
      <c r="CP899" s="1069"/>
      <c r="CQ899" s="1069"/>
      <c r="CR899" s="1069"/>
      <c r="CS899" s="1069"/>
      <c r="CT899" s="1069"/>
      <c r="CU899" s="1069"/>
      <c r="CV899" s="1069"/>
      <c r="CW899" s="1069"/>
      <c r="CX899" s="1069"/>
      <c r="CY899" s="1069"/>
      <c r="CZ899" s="1069"/>
      <c r="DA899" s="1069"/>
      <c r="DB899" s="1069"/>
      <c r="DC899" s="1069"/>
      <c r="DD899" s="1069"/>
      <c r="DE899" s="1069"/>
      <c r="DF899" s="1069"/>
      <c r="DG899" s="1069"/>
      <c r="DH899" s="1069"/>
      <c r="DI899" s="1069"/>
      <c r="DJ899" s="1069"/>
      <c r="DK899" s="1069"/>
      <c r="DL899" s="1069"/>
      <c r="DM899" s="1069"/>
      <c r="DN899" s="1069"/>
      <c r="DO899" s="1069"/>
      <c r="DP899" s="1069"/>
      <c r="DQ899" s="1069"/>
      <c r="DR899" s="1069"/>
      <c r="DS899" s="1069"/>
      <c r="DT899" s="1069"/>
      <c r="DU899" s="1069"/>
      <c r="DV899" s="1069"/>
      <c r="DW899" s="1069"/>
      <c r="DX899" s="1069"/>
      <c r="DY899" s="1069"/>
      <c r="DZ899" s="1069"/>
      <c r="EA899" s="1069"/>
      <c r="EB899" s="1069"/>
      <c r="EC899" s="1069"/>
      <c r="ED899" s="1069"/>
      <c r="EE899" s="1069"/>
      <c r="EF899" s="1069"/>
      <c r="EG899" s="1069"/>
      <c r="EH899" s="1069"/>
      <c r="EI899" s="1069"/>
      <c r="EJ899" s="1069"/>
      <c r="EK899" s="1069"/>
      <c r="EL899" s="1069"/>
      <c r="EM899" s="1069"/>
      <c r="EN899" s="1069"/>
      <c r="EO899" s="1069"/>
      <c r="EP899" s="1069"/>
      <c r="EQ899" s="1069"/>
      <c r="ER899" s="1069"/>
      <c r="ES899" s="1069"/>
      <c r="ET899" s="1069"/>
      <c r="EU899" s="1069"/>
      <c r="EV899" s="1069"/>
      <c r="EW899" s="1069"/>
      <c r="EX899" s="1069"/>
      <c r="EY899" s="1069"/>
      <c r="EZ899" s="1069"/>
      <c r="FA899" s="1069"/>
      <c r="FB899" s="1069"/>
      <c r="FC899" s="1069"/>
      <c r="FD899" s="1069"/>
      <c r="FE899" s="1069"/>
      <c r="FF899" s="1069"/>
      <c r="FG899" s="1069"/>
      <c r="FH899" s="1069"/>
      <c r="FI899" s="1069"/>
      <c r="FJ899" s="1069"/>
      <c r="FK899" s="1069"/>
      <c r="FL899" s="1069"/>
      <c r="FM899" s="1069"/>
      <c r="FN899" s="1069"/>
      <c r="FO899" s="1069"/>
      <c r="FP899" s="1069"/>
      <c r="FQ899" s="1069"/>
      <c r="FR899" s="1069"/>
      <c r="FS899" s="1069"/>
      <c r="FT899" s="1069"/>
      <c r="FU899" s="1069"/>
      <c r="FV899" s="1069"/>
      <c r="FW899" s="1069"/>
      <c r="FX899" s="1069"/>
      <c r="FY899" s="1069"/>
      <c r="FZ899" s="1069"/>
      <c r="GA899" s="1069"/>
      <c r="GB899" s="1069"/>
      <c r="GC899" s="1069"/>
      <c r="GD899" s="1069"/>
      <c r="GE899" s="1069"/>
      <c r="GF899" s="1069"/>
      <c r="GG899" s="1069"/>
      <c r="GH899" s="1069"/>
      <c r="GI899" s="1069"/>
      <c r="GJ899" s="1069"/>
      <c r="GK899" s="1069"/>
      <c r="GL899" s="1069"/>
      <c r="GM899" s="1069"/>
      <c r="GN899" s="1069"/>
      <c r="GO899" s="1069"/>
      <c r="GP899" s="1069"/>
      <c r="GQ899" s="1069"/>
      <c r="GR899" s="1069"/>
      <c r="GS899" s="1069"/>
      <c r="GT899" s="1069"/>
    </row>
    <row r="900" spans="1:202" ht="30" x14ac:dyDescent="0.25">
      <c r="A900" s="104">
        <v>1</v>
      </c>
      <c r="B900" s="104">
        <v>1</v>
      </c>
      <c r="C900" s="1652" t="s">
        <v>470</v>
      </c>
      <c r="D900" s="98">
        <f>D35</f>
        <v>10000</v>
      </c>
      <c r="E900" s="98">
        <f>E35</f>
        <v>3333</v>
      </c>
      <c r="F900" s="98">
        <f>F35</f>
        <v>1629</v>
      </c>
      <c r="G900" s="1164">
        <f t="shared" ref="G900:G910" si="104">F900/E900*100</f>
        <v>48.874887488748875</v>
      </c>
      <c r="H900" s="64"/>
      <c r="I900" s="1174"/>
      <c r="J900" s="146"/>
      <c r="K900" s="1179"/>
      <c r="L900" s="146"/>
      <c r="M900" s="1179"/>
      <c r="N900" s="146"/>
      <c r="O900" s="66"/>
      <c r="P900" s="134"/>
      <c r="Q900" s="1855"/>
      <c r="R900" s="1855"/>
      <c r="S900" s="1855"/>
      <c r="T900" s="134"/>
      <c r="U900" s="134"/>
      <c r="V900" s="134"/>
      <c r="W900" s="134"/>
      <c r="X900" s="134"/>
      <c r="Y900" s="2259"/>
      <c r="Z900" s="1181"/>
      <c r="AA900" s="1181"/>
      <c r="AB900" s="2264"/>
      <c r="AC900" s="2264"/>
      <c r="AD900" s="1069"/>
      <c r="AE900" s="1069"/>
      <c r="AF900" s="1069"/>
      <c r="AG900" s="1069"/>
      <c r="AH900" s="1069"/>
      <c r="AI900" s="1069"/>
      <c r="AJ900" s="1069"/>
      <c r="AK900" s="1069"/>
      <c r="AL900" s="1069"/>
      <c r="AM900" s="1069"/>
      <c r="AN900" s="1069"/>
      <c r="AO900" s="1069"/>
      <c r="AP900" s="1069"/>
      <c r="AQ900" s="1069"/>
      <c r="AR900" s="1069"/>
      <c r="AS900" s="1069"/>
      <c r="AT900" s="1069"/>
      <c r="AU900" s="1069"/>
      <c r="AV900" s="1069"/>
      <c r="AW900" s="1069"/>
      <c r="AX900" s="1069"/>
      <c r="AY900" s="1069"/>
      <c r="AZ900" s="1069"/>
      <c r="BA900" s="1069"/>
      <c r="BB900" s="1069"/>
      <c r="BC900" s="1069"/>
      <c r="BD900" s="1069"/>
      <c r="BE900" s="1069"/>
      <c r="BF900" s="1069"/>
      <c r="BG900" s="1069"/>
      <c r="BH900" s="1069"/>
      <c r="BI900" s="1069"/>
      <c r="BJ900" s="1069"/>
      <c r="BK900" s="1069"/>
      <c r="BL900" s="1069"/>
      <c r="BM900" s="1069"/>
      <c r="BN900" s="1069"/>
      <c r="BO900" s="1069"/>
      <c r="BP900" s="1069"/>
      <c r="BQ900" s="1069"/>
      <c r="BR900" s="1069"/>
      <c r="BS900" s="1069"/>
      <c r="BT900" s="1069"/>
      <c r="BU900" s="1069"/>
      <c r="BV900" s="1069"/>
      <c r="BW900" s="1069"/>
      <c r="BX900" s="1069"/>
      <c r="BY900" s="1069"/>
      <c r="BZ900" s="1069"/>
      <c r="CA900" s="1069"/>
      <c r="CB900" s="1069"/>
      <c r="CC900" s="1069"/>
      <c r="CD900" s="1069"/>
      <c r="CE900" s="1069"/>
      <c r="CF900" s="1069"/>
      <c r="CG900" s="1069"/>
      <c r="CH900" s="1069"/>
      <c r="CI900" s="1069"/>
      <c r="CJ900" s="1069"/>
      <c r="CK900" s="1069"/>
      <c r="CL900" s="1069"/>
      <c r="CM900" s="1069"/>
      <c r="CN900" s="1069"/>
      <c r="CO900" s="1069"/>
      <c r="CP900" s="1069"/>
      <c r="CQ900" s="1069"/>
      <c r="CR900" s="1069"/>
      <c r="CS900" s="1069"/>
      <c r="CT900" s="1069"/>
      <c r="CU900" s="1069"/>
      <c r="CV900" s="1069"/>
      <c r="CW900" s="1069"/>
      <c r="CX900" s="1069"/>
      <c r="CY900" s="1069"/>
      <c r="CZ900" s="1069"/>
      <c r="DA900" s="1069"/>
      <c r="DB900" s="1069"/>
      <c r="DC900" s="1069"/>
      <c r="DD900" s="1069"/>
      <c r="DE900" s="1069"/>
      <c r="DF900" s="1069"/>
      <c r="DG900" s="1069"/>
      <c r="DH900" s="1069"/>
      <c r="DI900" s="1069"/>
      <c r="DJ900" s="1069"/>
      <c r="DK900" s="1069"/>
      <c r="DL900" s="1069"/>
      <c r="DM900" s="1069"/>
      <c r="DN900" s="1069"/>
      <c r="DO900" s="1069"/>
      <c r="DP900" s="1069"/>
      <c r="DQ900" s="1069"/>
      <c r="DR900" s="1069"/>
      <c r="DS900" s="1069"/>
      <c r="DT900" s="1069"/>
      <c r="DU900" s="1069"/>
      <c r="DV900" s="1069"/>
      <c r="DW900" s="1069"/>
      <c r="DX900" s="1069"/>
      <c r="DY900" s="1069"/>
      <c r="DZ900" s="1069"/>
      <c r="EA900" s="1069"/>
      <c r="EB900" s="1069"/>
      <c r="EC900" s="1069"/>
      <c r="ED900" s="1069"/>
      <c r="EE900" s="1069"/>
      <c r="EF900" s="1069"/>
      <c r="EG900" s="1069"/>
      <c r="EH900" s="1069"/>
      <c r="EI900" s="1069"/>
      <c r="EJ900" s="1069"/>
      <c r="EK900" s="1069"/>
      <c r="EL900" s="1069"/>
      <c r="EM900" s="1069"/>
      <c r="EN900" s="1069"/>
      <c r="EO900" s="1069"/>
      <c r="EP900" s="1069"/>
      <c r="EQ900" s="1069"/>
      <c r="ER900" s="1069"/>
      <c r="ES900" s="1069"/>
      <c r="ET900" s="1069"/>
      <c r="EU900" s="1069"/>
      <c r="EV900" s="1069"/>
      <c r="EW900" s="1069"/>
      <c r="EX900" s="1069"/>
      <c r="EY900" s="1069"/>
      <c r="EZ900" s="1069"/>
      <c r="FA900" s="1069"/>
      <c r="FB900" s="1069"/>
      <c r="FC900" s="1069"/>
      <c r="FD900" s="1069"/>
      <c r="FE900" s="1069"/>
      <c r="FF900" s="1069"/>
      <c r="FG900" s="1069"/>
      <c r="FH900" s="1069"/>
      <c r="FI900" s="1069"/>
      <c r="FJ900" s="1069"/>
      <c r="FK900" s="1069"/>
      <c r="FL900" s="1069"/>
      <c r="FM900" s="1069"/>
      <c r="FN900" s="1069"/>
      <c r="FO900" s="1069"/>
      <c r="FP900" s="1069"/>
      <c r="FQ900" s="1069"/>
      <c r="FR900" s="1069"/>
      <c r="FS900" s="1069"/>
      <c r="FT900" s="1069"/>
      <c r="FU900" s="1069"/>
      <c r="FV900" s="1069"/>
      <c r="FW900" s="1069"/>
      <c r="FX900" s="1069"/>
      <c r="FY900" s="1069"/>
      <c r="FZ900" s="1069"/>
      <c r="GA900" s="1069"/>
      <c r="GB900" s="1069"/>
      <c r="GC900" s="1069"/>
      <c r="GD900" s="1069"/>
      <c r="GE900" s="1069"/>
      <c r="GF900" s="1069"/>
      <c r="GG900" s="1069"/>
      <c r="GH900" s="1069"/>
      <c r="GI900" s="1069"/>
      <c r="GJ900" s="1069"/>
      <c r="GK900" s="1069"/>
      <c r="GL900" s="1069"/>
      <c r="GM900" s="1069"/>
      <c r="GN900" s="1069"/>
      <c r="GO900" s="1069"/>
      <c r="GP900" s="1069"/>
      <c r="GQ900" s="1069"/>
      <c r="GR900" s="1069"/>
      <c r="GS900" s="1069"/>
      <c r="GT900" s="1069"/>
    </row>
    <row r="901" spans="1:202" ht="30" x14ac:dyDescent="0.25">
      <c r="A901" s="104">
        <v>1</v>
      </c>
      <c r="B901" s="104">
        <v>1</v>
      </c>
      <c r="C901" s="1652" t="s">
        <v>487</v>
      </c>
      <c r="D901" s="98">
        <f>D89</f>
        <v>18300</v>
      </c>
      <c r="E901" s="98">
        <f>E89</f>
        <v>6100</v>
      </c>
      <c r="F901" s="98">
        <f>F89</f>
        <v>0</v>
      </c>
      <c r="G901" s="1164">
        <f t="shared" si="104"/>
        <v>0</v>
      </c>
      <c r="H901" s="64"/>
      <c r="I901" s="1174"/>
      <c r="J901" s="146"/>
      <c r="K901" s="1179"/>
      <c r="L901" s="146"/>
      <c r="M901" s="1179"/>
      <c r="N901" s="146"/>
      <c r="O901" s="66"/>
      <c r="P901" s="134"/>
      <c r="Q901" s="1855"/>
      <c r="R901" s="1855"/>
      <c r="S901" s="1855"/>
      <c r="T901" s="134"/>
      <c r="U901" s="134"/>
      <c r="V901" s="134"/>
      <c r="W901" s="134"/>
      <c r="X901" s="134"/>
      <c r="Y901" s="2259"/>
      <c r="Z901" s="1181"/>
      <c r="AA901" s="1181"/>
      <c r="AB901" s="2264"/>
      <c r="AC901" s="2264"/>
      <c r="AD901" s="1069"/>
      <c r="AE901" s="1069"/>
      <c r="AF901" s="1069"/>
      <c r="AG901" s="1069"/>
      <c r="AH901" s="1069"/>
      <c r="AI901" s="1069"/>
      <c r="AJ901" s="1069"/>
      <c r="AK901" s="1069"/>
      <c r="AL901" s="1069"/>
      <c r="AM901" s="1069"/>
      <c r="AN901" s="1069"/>
      <c r="AO901" s="1069"/>
      <c r="AP901" s="1069"/>
      <c r="AQ901" s="1069"/>
      <c r="AR901" s="1069"/>
      <c r="AS901" s="1069"/>
      <c r="AT901" s="1069"/>
      <c r="AU901" s="1069"/>
      <c r="AV901" s="1069"/>
      <c r="AW901" s="1069"/>
      <c r="AX901" s="1069"/>
      <c r="AY901" s="1069"/>
      <c r="AZ901" s="1069"/>
      <c r="BA901" s="1069"/>
      <c r="BB901" s="1069"/>
      <c r="BC901" s="1069"/>
      <c r="BD901" s="1069"/>
      <c r="BE901" s="1069"/>
      <c r="BF901" s="1069"/>
      <c r="BG901" s="1069"/>
      <c r="BH901" s="1069"/>
      <c r="BI901" s="1069"/>
      <c r="BJ901" s="1069"/>
      <c r="BK901" s="1069"/>
      <c r="BL901" s="1069"/>
      <c r="BM901" s="1069"/>
      <c r="BN901" s="1069"/>
      <c r="BO901" s="1069"/>
      <c r="BP901" s="1069"/>
      <c r="BQ901" s="1069"/>
      <c r="BR901" s="1069"/>
      <c r="BS901" s="1069"/>
      <c r="BT901" s="1069"/>
      <c r="BU901" s="1069"/>
      <c r="BV901" s="1069"/>
      <c r="BW901" s="1069"/>
      <c r="BX901" s="1069"/>
      <c r="BY901" s="1069"/>
      <c r="BZ901" s="1069"/>
      <c r="CA901" s="1069"/>
      <c r="CB901" s="1069"/>
      <c r="CC901" s="1069"/>
      <c r="CD901" s="1069"/>
      <c r="CE901" s="1069"/>
      <c r="CF901" s="1069"/>
      <c r="CG901" s="1069"/>
      <c r="CH901" s="1069"/>
      <c r="CI901" s="1069"/>
      <c r="CJ901" s="1069"/>
      <c r="CK901" s="1069"/>
      <c r="CL901" s="1069"/>
      <c r="CM901" s="1069"/>
      <c r="CN901" s="1069"/>
      <c r="CO901" s="1069"/>
      <c r="CP901" s="1069"/>
      <c r="CQ901" s="1069"/>
      <c r="CR901" s="1069"/>
      <c r="CS901" s="1069"/>
      <c r="CT901" s="1069"/>
      <c r="CU901" s="1069"/>
      <c r="CV901" s="1069"/>
      <c r="CW901" s="1069"/>
      <c r="CX901" s="1069"/>
      <c r="CY901" s="1069"/>
      <c r="CZ901" s="1069"/>
      <c r="DA901" s="1069"/>
      <c r="DB901" s="1069"/>
      <c r="DC901" s="1069"/>
      <c r="DD901" s="1069"/>
      <c r="DE901" s="1069"/>
      <c r="DF901" s="1069"/>
      <c r="DG901" s="1069"/>
      <c r="DH901" s="1069"/>
      <c r="DI901" s="1069"/>
      <c r="DJ901" s="1069"/>
      <c r="DK901" s="1069"/>
      <c r="DL901" s="1069"/>
      <c r="DM901" s="1069"/>
      <c r="DN901" s="1069"/>
      <c r="DO901" s="1069"/>
      <c r="DP901" s="1069"/>
      <c r="DQ901" s="1069"/>
      <c r="DR901" s="1069"/>
      <c r="DS901" s="1069"/>
      <c r="DT901" s="1069"/>
      <c r="DU901" s="1069"/>
      <c r="DV901" s="1069"/>
      <c r="DW901" s="1069"/>
      <c r="DX901" s="1069"/>
      <c r="DY901" s="1069"/>
      <c r="DZ901" s="1069"/>
      <c r="EA901" s="1069"/>
      <c r="EB901" s="1069"/>
      <c r="EC901" s="1069"/>
      <c r="ED901" s="1069"/>
      <c r="EE901" s="1069"/>
      <c r="EF901" s="1069"/>
      <c r="EG901" s="1069"/>
      <c r="EH901" s="1069"/>
      <c r="EI901" s="1069"/>
      <c r="EJ901" s="1069"/>
      <c r="EK901" s="1069"/>
      <c r="EL901" s="1069"/>
      <c r="EM901" s="1069"/>
      <c r="EN901" s="1069"/>
      <c r="EO901" s="1069"/>
      <c r="EP901" s="1069"/>
      <c r="EQ901" s="1069"/>
      <c r="ER901" s="1069"/>
      <c r="ES901" s="1069"/>
      <c r="ET901" s="1069"/>
      <c r="EU901" s="1069"/>
      <c r="EV901" s="1069"/>
      <c r="EW901" s="1069"/>
      <c r="EX901" s="1069"/>
      <c r="EY901" s="1069"/>
      <c r="EZ901" s="1069"/>
      <c r="FA901" s="1069"/>
      <c r="FB901" s="1069"/>
      <c r="FC901" s="1069"/>
      <c r="FD901" s="1069"/>
      <c r="FE901" s="1069"/>
      <c r="FF901" s="1069"/>
      <c r="FG901" s="1069"/>
      <c r="FH901" s="1069"/>
      <c r="FI901" s="1069"/>
      <c r="FJ901" s="1069"/>
      <c r="FK901" s="1069"/>
      <c r="FL901" s="1069"/>
      <c r="FM901" s="1069"/>
      <c r="FN901" s="1069"/>
      <c r="FO901" s="1069"/>
      <c r="FP901" s="1069"/>
      <c r="FQ901" s="1069"/>
      <c r="FR901" s="1069"/>
      <c r="FS901" s="1069"/>
      <c r="FT901" s="1069"/>
      <c r="FU901" s="1069"/>
      <c r="FV901" s="1069"/>
      <c r="FW901" s="1069"/>
      <c r="FX901" s="1069"/>
      <c r="FY901" s="1069"/>
      <c r="FZ901" s="1069"/>
      <c r="GA901" s="1069"/>
      <c r="GB901" s="1069"/>
      <c r="GC901" s="1069"/>
      <c r="GD901" s="1069"/>
      <c r="GE901" s="1069"/>
      <c r="GF901" s="1069"/>
      <c r="GG901" s="1069"/>
      <c r="GH901" s="1069"/>
      <c r="GI901" s="1069"/>
      <c r="GJ901" s="1069"/>
      <c r="GK901" s="1069"/>
      <c r="GL901" s="1069"/>
      <c r="GM901" s="1069"/>
      <c r="GN901" s="1069"/>
      <c r="GO901" s="1069"/>
      <c r="GP901" s="1069"/>
      <c r="GQ901" s="1069"/>
      <c r="GR901" s="1069"/>
      <c r="GS901" s="1069"/>
      <c r="GT901" s="1069"/>
    </row>
    <row r="902" spans="1:202" x14ac:dyDescent="0.25">
      <c r="A902" s="104">
        <v>1</v>
      </c>
      <c r="B902" s="104">
        <v>1</v>
      </c>
      <c r="C902" s="1652" t="s">
        <v>435</v>
      </c>
      <c r="D902" s="98">
        <f>SUM(D846,D140,D90,D37,D584)</f>
        <v>769222</v>
      </c>
      <c r="E902" s="98">
        <f>SUM(E846,E140,E90,E37,E584)</f>
        <v>256405.33333333334</v>
      </c>
      <c r="F902" s="98">
        <f>SUM(F846,F140,F90,F37,F584)</f>
        <v>249287</v>
      </c>
      <c r="G902" s="1164">
        <f t="shared" si="104"/>
        <v>97.223796696896585</v>
      </c>
      <c r="H902" s="64"/>
      <c r="I902" s="1174"/>
      <c r="J902" s="146"/>
      <c r="K902" s="1179"/>
      <c r="L902" s="146"/>
      <c r="M902" s="1179"/>
      <c r="N902" s="146"/>
      <c r="O902" s="66"/>
      <c r="P902" s="134"/>
      <c r="Q902" s="1855"/>
      <c r="R902" s="1855"/>
      <c r="S902" s="1855"/>
      <c r="T902" s="134"/>
      <c r="U902" s="134"/>
      <c r="V902" s="134"/>
      <c r="W902" s="134"/>
      <c r="X902" s="134"/>
      <c r="Y902" s="2259"/>
      <c r="Z902" s="1181"/>
      <c r="AA902" s="1181"/>
      <c r="AB902" s="2264"/>
      <c r="AC902" s="2264"/>
      <c r="AD902" s="1069"/>
      <c r="AE902" s="1069"/>
      <c r="AF902" s="1069"/>
      <c r="AG902" s="1069"/>
      <c r="AH902" s="1069"/>
      <c r="AI902" s="1069"/>
      <c r="AJ902" s="1069"/>
      <c r="AK902" s="1069"/>
      <c r="AL902" s="1069"/>
      <c r="AM902" s="1069"/>
      <c r="AN902" s="1069"/>
      <c r="AO902" s="1069"/>
      <c r="AP902" s="1069"/>
      <c r="AQ902" s="1069"/>
      <c r="AR902" s="1069"/>
      <c r="AS902" s="1069"/>
      <c r="AT902" s="1069"/>
      <c r="AU902" s="1069"/>
      <c r="AV902" s="1069"/>
      <c r="AW902" s="1069"/>
      <c r="AX902" s="1069"/>
      <c r="AY902" s="1069"/>
      <c r="AZ902" s="1069"/>
      <c r="BA902" s="1069"/>
      <c r="BB902" s="1069"/>
      <c r="BC902" s="1069"/>
      <c r="BD902" s="1069"/>
      <c r="BE902" s="1069"/>
      <c r="BF902" s="1069"/>
      <c r="BG902" s="1069"/>
      <c r="BH902" s="1069"/>
      <c r="BI902" s="1069"/>
      <c r="BJ902" s="1069"/>
      <c r="BK902" s="1069"/>
      <c r="BL902" s="1069"/>
      <c r="BM902" s="1069"/>
      <c r="BN902" s="1069"/>
      <c r="BO902" s="1069"/>
      <c r="BP902" s="1069"/>
      <c r="BQ902" s="1069"/>
      <c r="BR902" s="1069"/>
      <c r="BS902" s="1069"/>
      <c r="BT902" s="1069"/>
      <c r="BU902" s="1069"/>
      <c r="BV902" s="1069"/>
      <c r="BW902" s="1069"/>
      <c r="BX902" s="1069"/>
      <c r="BY902" s="1069"/>
      <c r="BZ902" s="1069"/>
      <c r="CA902" s="1069"/>
      <c r="CB902" s="1069"/>
      <c r="CC902" s="1069"/>
      <c r="CD902" s="1069"/>
      <c r="CE902" s="1069"/>
      <c r="CF902" s="1069"/>
      <c r="CG902" s="1069"/>
      <c r="CH902" s="1069"/>
      <c r="CI902" s="1069"/>
      <c r="CJ902" s="1069"/>
      <c r="CK902" s="1069"/>
      <c r="CL902" s="1069"/>
      <c r="CM902" s="1069"/>
      <c r="CN902" s="1069"/>
      <c r="CO902" s="1069"/>
      <c r="CP902" s="1069"/>
      <c r="CQ902" s="1069"/>
      <c r="CR902" s="1069"/>
      <c r="CS902" s="1069"/>
      <c r="CT902" s="1069"/>
      <c r="CU902" s="1069"/>
      <c r="CV902" s="1069"/>
      <c r="CW902" s="1069"/>
      <c r="CX902" s="1069"/>
      <c r="CY902" s="1069"/>
      <c r="CZ902" s="1069"/>
      <c r="DA902" s="1069"/>
      <c r="DB902" s="1069"/>
      <c r="DC902" s="1069"/>
      <c r="DD902" s="1069"/>
      <c r="DE902" s="1069"/>
      <c r="DF902" s="1069"/>
      <c r="DG902" s="1069"/>
      <c r="DH902" s="1069"/>
      <c r="DI902" s="1069"/>
      <c r="DJ902" s="1069"/>
      <c r="DK902" s="1069"/>
      <c r="DL902" s="1069"/>
      <c r="DM902" s="1069"/>
      <c r="DN902" s="1069"/>
      <c r="DO902" s="1069"/>
      <c r="DP902" s="1069"/>
      <c r="DQ902" s="1069"/>
      <c r="DR902" s="1069"/>
      <c r="DS902" s="1069"/>
      <c r="DT902" s="1069"/>
      <c r="DU902" s="1069"/>
      <c r="DV902" s="1069"/>
      <c r="DW902" s="1069"/>
      <c r="DX902" s="1069"/>
      <c r="DY902" s="1069"/>
      <c r="DZ902" s="1069"/>
      <c r="EA902" s="1069"/>
      <c r="EB902" s="1069"/>
      <c r="EC902" s="1069"/>
      <c r="ED902" s="1069"/>
      <c r="EE902" s="1069"/>
      <c r="EF902" s="1069"/>
      <c r="EG902" s="1069"/>
      <c r="EH902" s="1069"/>
      <c r="EI902" s="1069"/>
      <c r="EJ902" s="1069"/>
      <c r="EK902" s="1069"/>
      <c r="EL902" s="1069"/>
      <c r="EM902" s="1069"/>
      <c r="EN902" s="1069"/>
      <c r="EO902" s="1069"/>
      <c r="EP902" s="1069"/>
      <c r="EQ902" s="1069"/>
      <c r="ER902" s="1069"/>
      <c r="ES902" s="1069"/>
      <c r="ET902" s="1069"/>
      <c r="EU902" s="1069"/>
      <c r="EV902" s="1069"/>
      <c r="EW902" s="1069"/>
      <c r="EX902" s="1069"/>
      <c r="EY902" s="1069"/>
      <c r="EZ902" s="1069"/>
      <c r="FA902" s="1069"/>
      <c r="FB902" s="1069"/>
      <c r="FC902" s="1069"/>
      <c r="FD902" s="1069"/>
      <c r="FE902" s="1069"/>
      <c r="FF902" s="1069"/>
      <c r="FG902" s="1069"/>
      <c r="FH902" s="1069"/>
      <c r="FI902" s="1069"/>
      <c r="FJ902" s="1069"/>
      <c r="FK902" s="1069"/>
      <c r="FL902" s="1069"/>
      <c r="FM902" s="1069"/>
      <c r="FN902" s="1069"/>
      <c r="FO902" s="1069"/>
      <c r="FP902" s="1069"/>
      <c r="FQ902" s="1069"/>
      <c r="FR902" s="1069"/>
      <c r="FS902" s="1069"/>
      <c r="FT902" s="1069"/>
      <c r="FU902" s="1069"/>
      <c r="FV902" s="1069"/>
      <c r="FW902" s="1069"/>
      <c r="FX902" s="1069"/>
      <c r="FY902" s="1069"/>
      <c r="FZ902" s="1069"/>
      <c r="GA902" s="1069"/>
      <c r="GB902" s="1069"/>
      <c r="GC902" s="1069"/>
      <c r="GD902" s="1069"/>
      <c r="GE902" s="1069"/>
      <c r="GF902" s="1069"/>
      <c r="GG902" s="1069"/>
      <c r="GH902" s="1069"/>
      <c r="GI902" s="1069"/>
      <c r="GJ902" s="1069"/>
      <c r="GK902" s="1069"/>
      <c r="GL902" s="1069"/>
      <c r="GM902" s="1069"/>
      <c r="GN902" s="1069"/>
      <c r="GO902" s="1069"/>
      <c r="GP902" s="1069"/>
      <c r="GQ902" s="1069"/>
      <c r="GR902" s="1069"/>
      <c r="GS902" s="1069"/>
      <c r="GT902" s="1069"/>
    </row>
    <row r="903" spans="1:202" x14ac:dyDescent="0.25">
      <c r="A903" s="104">
        <v>1</v>
      </c>
      <c r="B903" s="104">
        <v>1</v>
      </c>
      <c r="C903" s="1652" t="s">
        <v>160</v>
      </c>
      <c r="D903" s="98">
        <f t="shared" ref="D903:F904" si="105">D847+D802+D141+D91+D38</f>
        <v>393885.11184210528</v>
      </c>
      <c r="E903" s="98">
        <f t="shared" si="105"/>
        <v>127962.10416666666</v>
      </c>
      <c r="F903" s="98">
        <f t="shared" si="105"/>
        <v>116673.16118421053</v>
      </c>
      <c r="G903" s="1164">
        <f t="shared" si="104"/>
        <v>91.177901413880619</v>
      </c>
      <c r="H903" s="64"/>
      <c r="I903" s="1174"/>
      <c r="J903" s="146"/>
      <c r="K903" s="1179"/>
      <c r="L903" s="146"/>
      <c r="M903" s="1179"/>
      <c r="N903" s="146"/>
      <c r="O903" s="66"/>
      <c r="P903" s="134"/>
      <c r="Q903" s="1855"/>
      <c r="R903" s="1855"/>
      <c r="S903" s="1855"/>
      <c r="T903" s="134"/>
      <c r="U903" s="134"/>
      <c r="V903" s="134"/>
      <c r="W903" s="134"/>
      <c r="X903" s="134"/>
      <c r="Y903" s="2259"/>
      <c r="Z903" s="1181"/>
      <c r="AA903" s="1181"/>
      <c r="AB903" s="2264"/>
      <c r="AC903" s="2264"/>
      <c r="AD903" s="1069"/>
      <c r="AE903" s="1069"/>
      <c r="AF903" s="1069"/>
      <c r="AG903" s="1069"/>
      <c r="AH903" s="1069"/>
      <c r="AI903" s="1069"/>
      <c r="AJ903" s="1069"/>
      <c r="AK903" s="1069"/>
      <c r="AL903" s="1069"/>
      <c r="AM903" s="1069"/>
      <c r="AN903" s="1069"/>
      <c r="AO903" s="1069"/>
      <c r="AP903" s="1069"/>
      <c r="AQ903" s="1069"/>
      <c r="AR903" s="1069"/>
      <c r="AS903" s="1069"/>
      <c r="AT903" s="1069"/>
      <c r="AU903" s="1069"/>
      <c r="AV903" s="1069"/>
      <c r="AW903" s="1069"/>
      <c r="AX903" s="1069"/>
      <c r="AY903" s="1069"/>
      <c r="AZ903" s="1069"/>
      <c r="BA903" s="1069"/>
      <c r="BB903" s="1069"/>
      <c r="BC903" s="1069"/>
      <c r="BD903" s="1069"/>
      <c r="BE903" s="1069"/>
      <c r="BF903" s="1069"/>
      <c r="BG903" s="1069"/>
      <c r="BH903" s="1069"/>
      <c r="BI903" s="1069"/>
      <c r="BJ903" s="1069"/>
      <c r="BK903" s="1069"/>
      <c r="BL903" s="1069"/>
      <c r="BM903" s="1069"/>
      <c r="BN903" s="1069"/>
      <c r="BO903" s="1069"/>
      <c r="BP903" s="1069"/>
      <c r="BQ903" s="1069"/>
      <c r="BR903" s="1069"/>
      <c r="BS903" s="1069"/>
      <c r="BT903" s="1069"/>
      <c r="BU903" s="1069"/>
      <c r="BV903" s="1069"/>
      <c r="BW903" s="1069"/>
      <c r="BX903" s="1069"/>
      <c r="BY903" s="1069"/>
      <c r="BZ903" s="1069"/>
      <c r="CA903" s="1069"/>
      <c r="CB903" s="1069"/>
      <c r="CC903" s="1069"/>
      <c r="CD903" s="1069"/>
      <c r="CE903" s="1069"/>
      <c r="CF903" s="1069"/>
      <c r="CG903" s="1069"/>
      <c r="CH903" s="1069"/>
      <c r="CI903" s="1069"/>
      <c r="CJ903" s="1069"/>
      <c r="CK903" s="1069"/>
      <c r="CL903" s="1069"/>
      <c r="CM903" s="1069"/>
      <c r="CN903" s="1069"/>
      <c r="CO903" s="1069"/>
      <c r="CP903" s="1069"/>
      <c r="CQ903" s="1069"/>
      <c r="CR903" s="1069"/>
      <c r="CS903" s="1069"/>
      <c r="CT903" s="1069"/>
      <c r="CU903" s="1069"/>
      <c r="CV903" s="1069"/>
      <c r="CW903" s="1069"/>
      <c r="CX903" s="1069"/>
      <c r="CY903" s="1069"/>
      <c r="CZ903" s="1069"/>
      <c r="DA903" s="1069"/>
      <c r="DB903" s="1069"/>
      <c r="DC903" s="1069"/>
      <c r="DD903" s="1069"/>
      <c r="DE903" s="1069"/>
      <c r="DF903" s="1069"/>
      <c r="DG903" s="1069"/>
      <c r="DH903" s="1069"/>
      <c r="DI903" s="1069"/>
      <c r="DJ903" s="1069"/>
      <c r="DK903" s="1069"/>
      <c r="DL903" s="1069"/>
      <c r="DM903" s="1069"/>
      <c r="DN903" s="1069"/>
      <c r="DO903" s="1069"/>
      <c r="DP903" s="1069"/>
      <c r="DQ903" s="1069"/>
      <c r="DR903" s="1069"/>
      <c r="DS903" s="1069"/>
      <c r="DT903" s="1069"/>
      <c r="DU903" s="1069"/>
      <c r="DV903" s="1069"/>
      <c r="DW903" s="1069"/>
      <c r="DX903" s="1069"/>
      <c r="DY903" s="1069"/>
      <c r="DZ903" s="1069"/>
      <c r="EA903" s="1069"/>
      <c r="EB903" s="1069"/>
      <c r="EC903" s="1069"/>
      <c r="ED903" s="1069"/>
      <c r="EE903" s="1069"/>
      <c r="EF903" s="1069"/>
      <c r="EG903" s="1069"/>
      <c r="EH903" s="1069"/>
      <c r="EI903" s="1069"/>
      <c r="EJ903" s="1069"/>
      <c r="EK903" s="1069"/>
      <c r="EL903" s="1069"/>
      <c r="EM903" s="1069"/>
      <c r="EN903" s="1069"/>
      <c r="EO903" s="1069"/>
      <c r="EP903" s="1069"/>
      <c r="EQ903" s="1069"/>
      <c r="ER903" s="1069"/>
      <c r="ES903" s="1069"/>
      <c r="ET903" s="1069"/>
      <c r="EU903" s="1069"/>
      <c r="EV903" s="1069"/>
      <c r="EW903" s="1069"/>
      <c r="EX903" s="1069"/>
      <c r="EY903" s="1069"/>
      <c r="EZ903" s="1069"/>
      <c r="FA903" s="1069"/>
      <c r="FB903" s="1069"/>
      <c r="FC903" s="1069"/>
      <c r="FD903" s="1069"/>
      <c r="FE903" s="1069"/>
      <c r="FF903" s="1069"/>
      <c r="FG903" s="1069"/>
      <c r="FH903" s="1069"/>
      <c r="FI903" s="1069"/>
      <c r="FJ903" s="1069"/>
      <c r="FK903" s="1069"/>
      <c r="FL903" s="1069"/>
      <c r="FM903" s="1069"/>
      <c r="FN903" s="1069"/>
      <c r="FO903" s="1069"/>
      <c r="FP903" s="1069"/>
      <c r="FQ903" s="1069"/>
      <c r="FR903" s="1069"/>
      <c r="FS903" s="1069"/>
      <c r="FT903" s="1069"/>
      <c r="FU903" s="1069"/>
      <c r="FV903" s="1069"/>
      <c r="FW903" s="1069"/>
      <c r="FX903" s="1069"/>
      <c r="FY903" s="1069"/>
      <c r="FZ903" s="1069"/>
      <c r="GA903" s="1069"/>
      <c r="GB903" s="1069"/>
      <c r="GC903" s="1069"/>
      <c r="GD903" s="1069"/>
      <c r="GE903" s="1069"/>
      <c r="GF903" s="1069"/>
      <c r="GG903" s="1069"/>
      <c r="GH903" s="1069"/>
      <c r="GI903" s="1069"/>
      <c r="GJ903" s="1069"/>
      <c r="GK903" s="1069"/>
      <c r="GL903" s="1069"/>
      <c r="GM903" s="1069"/>
      <c r="GN903" s="1069"/>
      <c r="GO903" s="1069"/>
      <c r="GP903" s="1069"/>
      <c r="GQ903" s="1069"/>
      <c r="GR903" s="1069"/>
      <c r="GS903" s="1069"/>
      <c r="GT903" s="1069"/>
    </row>
    <row r="904" spans="1:202" x14ac:dyDescent="0.25">
      <c r="A904" s="104">
        <v>1</v>
      </c>
      <c r="B904" s="104">
        <v>1</v>
      </c>
      <c r="C904" s="1652" t="s">
        <v>441</v>
      </c>
      <c r="D904" s="98">
        <f t="shared" si="105"/>
        <v>2374742</v>
      </c>
      <c r="E904" s="98">
        <f t="shared" si="105"/>
        <v>791582.33333333326</v>
      </c>
      <c r="F904" s="98">
        <f t="shared" si="105"/>
        <v>655466.1</v>
      </c>
      <c r="G904" s="1164">
        <f t="shared" si="104"/>
        <v>82.804538757181305</v>
      </c>
      <c r="H904" s="64"/>
      <c r="I904" s="1174"/>
      <c r="J904" s="146"/>
      <c r="K904" s="1179"/>
      <c r="L904" s="146"/>
      <c r="M904" s="1179"/>
      <c r="N904" s="146"/>
      <c r="O904" s="66"/>
      <c r="P904" s="134"/>
      <c r="Q904" s="1855"/>
      <c r="R904" s="1855"/>
      <c r="S904" s="1855"/>
      <c r="T904" s="134"/>
      <c r="U904" s="134"/>
      <c r="V904" s="134"/>
      <c r="W904" s="134"/>
      <c r="X904" s="134"/>
      <c r="Y904" s="2259"/>
      <c r="Z904" s="1181"/>
      <c r="AA904" s="1181"/>
      <c r="AB904" s="2264"/>
      <c r="AC904" s="2264"/>
      <c r="AD904" s="1069"/>
      <c r="AE904" s="1069"/>
      <c r="AF904" s="1069"/>
      <c r="AG904" s="1069"/>
      <c r="AH904" s="1069"/>
      <c r="AI904" s="1069"/>
      <c r="AJ904" s="1069"/>
      <c r="AK904" s="1069"/>
      <c r="AL904" s="1069"/>
      <c r="AM904" s="1069"/>
      <c r="AN904" s="1069"/>
      <c r="AO904" s="1069"/>
      <c r="AP904" s="1069"/>
      <c r="AQ904" s="1069"/>
      <c r="AR904" s="1069"/>
      <c r="AS904" s="1069"/>
      <c r="AT904" s="1069"/>
      <c r="AU904" s="1069"/>
      <c r="AV904" s="1069"/>
      <c r="AW904" s="1069"/>
      <c r="AX904" s="1069"/>
      <c r="AY904" s="1069"/>
      <c r="AZ904" s="1069"/>
      <c r="BA904" s="1069"/>
      <c r="BB904" s="1069"/>
      <c r="BC904" s="1069"/>
      <c r="BD904" s="1069"/>
      <c r="BE904" s="1069"/>
      <c r="BF904" s="1069"/>
      <c r="BG904" s="1069"/>
      <c r="BH904" s="1069"/>
      <c r="BI904" s="1069"/>
      <c r="BJ904" s="1069"/>
      <c r="BK904" s="1069"/>
      <c r="BL904" s="1069"/>
      <c r="BM904" s="1069"/>
      <c r="BN904" s="1069"/>
      <c r="BO904" s="1069"/>
      <c r="BP904" s="1069"/>
      <c r="BQ904" s="1069"/>
      <c r="BR904" s="1069"/>
      <c r="BS904" s="1069"/>
      <c r="BT904" s="1069"/>
      <c r="BU904" s="1069"/>
      <c r="BV904" s="1069"/>
      <c r="BW904" s="1069"/>
      <c r="BX904" s="1069"/>
      <c r="BY904" s="1069"/>
      <c r="BZ904" s="1069"/>
      <c r="CA904" s="1069"/>
      <c r="CB904" s="1069"/>
      <c r="CC904" s="1069"/>
      <c r="CD904" s="1069"/>
      <c r="CE904" s="1069"/>
      <c r="CF904" s="1069"/>
      <c r="CG904" s="1069"/>
      <c r="CH904" s="1069"/>
      <c r="CI904" s="1069"/>
      <c r="CJ904" s="1069"/>
      <c r="CK904" s="1069"/>
      <c r="CL904" s="1069"/>
      <c r="CM904" s="1069"/>
      <c r="CN904" s="1069"/>
      <c r="CO904" s="1069"/>
      <c r="CP904" s="1069"/>
      <c r="CQ904" s="1069"/>
      <c r="CR904" s="1069"/>
      <c r="CS904" s="1069"/>
      <c r="CT904" s="1069"/>
      <c r="CU904" s="1069"/>
      <c r="CV904" s="1069"/>
      <c r="CW904" s="1069"/>
      <c r="CX904" s="1069"/>
      <c r="CY904" s="1069"/>
      <c r="CZ904" s="1069"/>
      <c r="DA904" s="1069"/>
      <c r="DB904" s="1069"/>
      <c r="DC904" s="1069"/>
      <c r="DD904" s="1069"/>
      <c r="DE904" s="1069"/>
      <c r="DF904" s="1069"/>
      <c r="DG904" s="1069"/>
      <c r="DH904" s="1069"/>
      <c r="DI904" s="1069"/>
      <c r="DJ904" s="1069"/>
      <c r="DK904" s="1069"/>
      <c r="DL904" s="1069"/>
      <c r="DM904" s="1069"/>
      <c r="DN904" s="1069"/>
      <c r="DO904" s="1069"/>
      <c r="DP904" s="1069"/>
      <c r="DQ904" s="1069"/>
      <c r="DR904" s="1069"/>
      <c r="DS904" s="1069"/>
      <c r="DT904" s="1069"/>
      <c r="DU904" s="1069"/>
      <c r="DV904" s="1069"/>
      <c r="DW904" s="1069"/>
      <c r="DX904" s="1069"/>
      <c r="DY904" s="1069"/>
      <c r="DZ904" s="1069"/>
      <c r="EA904" s="1069"/>
      <c r="EB904" s="1069"/>
      <c r="EC904" s="1069"/>
      <c r="ED904" s="1069"/>
      <c r="EE904" s="1069"/>
      <c r="EF904" s="1069"/>
      <c r="EG904" s="1069"/>
      <c r="EH904" s="1069"/>
      <c r="EI904" s="1069"/>
      <c r="EJ904" s="1069"/>
      <c r="EK904" s="1069"/>
      <c r="EL904" s="1069"/>
      <c r="EM904" s="1069"/>
      <c r="EN904" s="1069"/>
      <c r="EO904" s="1069"/>
      <c r="EP904" s="1069"/>
      <c r="EQ904" s="1069"/>
      <c r="ER904" s="1069"/>
      <c r="ES904" s="1069"/>
      <c r="ET904" s="1069"/>
      <c r="EU904" s="1069"/>
      <c r="EV904" s="1069"/>
      <c r="EW904" s="1069"/>
      <c r="EX904" s="1069"/>
      <c r="EY904" s="1069"/>
      <c r="EZ904" s="1069"/>
      <c r="FA904" s="1069"/>
      <c r="FB904" s="1069"/>
      <c r="FC904" s="1069"/>
      <c r="FD904" s="1069"/>
      <c r="FE904" s="1069"/>
      <c r="FF904" s="1069"/>
      <c r="FG904" s="1069"/>
      <c r="FH904" s="1069"/>
      <c r="FI904" s="1069"/>
      <c r="FJ904" s="1069"/>
      <c r="FK904" s="1069"/>
      <c r="FL904" s="1069"/>
      <c r="FM904" s="1069"/>
      <c r="FN904" s="1069"/>
      <c r="FO904" s="1069"/>
      <c r="FP904" s="1069"/>
      <c r="FQ904" s="1069"/>
      <c r="FR904" s="1069"/>
      <c r="FS904" s="1069"/>
      <c r="FT904" s="1069"/>
      <c r="FU904" s="1069"/>
      <c r="FV904" s="1069"/>
      <c r="FW904" s="1069"/>
      <c r="FX904" s="1069"/>
      <c r="FY904" s="1069"/>
      <c r="FZ904" s="1069"/>
      <c r="GA904" s="1069"/>
      <c r="GB904" s="1069"/>
      <c r="GC904" s="1069"/>
      <c r="GD904" s="1069"/>
      <c r="GE904" s="1069"/>
      <c r="GF904" s="1069"/>
      <c r="GG904" s="1069"/>
      <c r="GH904" s="1069"/>
      <c r="GI904" s="1069"/>
      <c r="GJ904" s="1069"/>
      <c r="GK904" s="1069"/>
      <c r="GL904" s="1069"/>
      <c r="GM904" s="1069"/>
      <c r="GN904" s="1069"/>
      <c r="GO904" s="1069"/>
      <c r="GP904" s="1069"/>
      <c r="GQ904" s="1069"/>
      <c r="GR904" s="1069"/>
      <c r="GS904" s="1069"/>
      <c r="GT904" s="1069"/>
    </row>
    <row r="905" spans="1:202" ht="39" customHeight="1" x14ac:dyDescent="0.25">
      <c r="C905" s="1652" t="s">
        <v>733</v>
      </c>
      <c r="D905" s="98">
        <f>D854</f>
        <v>3500</v>
      </c>
      <c r="E905" s="98">
        <f>E854</f>
        <v>1167</v>
      </c>
      <c r="F905" s="98">
        <f t="shared" ref="F905" si="106">F854</f>
        <v>1042</v>
      </c>
      <c r="G905" s="98">
        <f t="shared" si="104"/>
        <v>89.288774635818342</v>
      </c>
      <c r="H905" s="64"/>
      <c r="I905" s="1174"/>
      <c r="J905" s="146"/>
      <c r="K905" s="1179"/>
      <c r="L905" s="146"/>
      <c r="M905" s="1179"/>
      <c r="N905" s="146"/>
      <c r="O905" s="66"/>
      <c r="P905" s="134"/>
      <c r="Q905" s="1855"/>
      <c r="R905" s="1855"/>
      <c r="S905" s="1855"/>
      <c r="T905" s="134"/>
      <c r="U905" s="134"/>
      <c r="V905" s="134"/>
      <c r="W905" s="134"/>
      <c r="X905" s="134"/>
      <c r="Y905" s="2259"/>
      <c r="Z905" s="1181"/>
      <c r="AA905" s="1181"/>
      <c r="AB905" s="2264"/>
      <c r="AC905" s="2264"/>
      <c r="AD905" s="1069"/>
      <c r="AE905" s="1069"/>
      <c r="AF905" s="1069"/>
      <c r="AG905" s="1069"/>
      <c r="AH905" s="1069"/>
      <c r="AI905" s="1069"/>
      <c r="AJ905" s="1069"/>
      <c r="AK905" s="1069"/>
      <c r="AL905" s="1069"/>
      <c r="AM905" s="1069"/>
      <c r="AN905" s="1069"/>
      <c r="AO905" s="1069"/>
      <c r="AP905" s="1069"/>
      <c r="AQ905" s="1069"/>
      <c r="AR905" s="1069"/>
      <c r="AS905" s="1069"/>
      <c r="AT905" s="1069"/>
      <c r="AU905" s="1069"/>
      <c r="AV905" s="1069"/>
      <c r="AW905" s="1069"/>
      <c r="AX905" s="1069"/>
      <c r="AY905" s="1069"/>
      <c r="AZ905" s="1069"/>
      <c r="BA905" s="1069"/>
      <c r="BB905" s="1069"/>
      <c r="BC905" s="1069"/>
      <c r="BD905" s="1069"/>
      <c r="BE905" s="1069"/>
      <c r="BF905" s="1069"/>
      <c r="BG905" s="1069"/>
      <c r="BH905" s="1069"/>
      <c r="BI905" s="1069"/>
      <c r="BJ905" s="1069"/>
      <c r="BK905" s="1069"/>
      <c r="BL905" s="1069"/>
      <c r="BM905" s="1069"/>
      <c r="BN905" s="1069"/>
      <c r="BO905" s="1069"/>
      <c r="BP905" s="1069"/>
      <c r="BQ905" s="1069"/>
      <c r="BR905" s="1069"/>
      <c r="BS905" s="1069"/>
      <c r="BT905" s="1069"/>
      <c r="BU905" s="1069"/>
      <c r="BV905" s="1069"/>
      <c r="BW905" s="1069"/>
      <c r="BX905" s="1069"/>
      <c r="BY905" s="1069"/>
      <c r="BZ905" s="1069"/>
      <c r="CA905" s="1069"/>
      <c r="CB905" s="1069"/>
      <c r="CC905" s="1069"/>
      <c r="CD905" s="1069"/>
      <c r="CE905" s="1069"/>
      <c r="CF905" s="1069"/>
      <c r="CG905" s="1069"/>
      <c r="CH905" s="1069"/>
      <c r="CI905" s="1069"/>
      <c r="CJ905" s="1069"/>
      <c r="CK905" s="1069"/>
      <c r="CL905" s="1069"/>
      <c r="CM905" s="1069"/>
      <c r="CN905" s="1069"/>
      <c r="CO905" s="1069"/>
      <c r="CP905" s="1069"/>
      <c r="CQ905" s="1069"/>
      <c r="CR905" s="1069"/>
      <c r="CS905" s="1069"/>
      <c r="CT905" s="1069"/>
      <c r="CU905" s="1069"/>
      <c r="CV905" s="1069"/>
      <c r="CW905" s="1069"/>
      <c r="CX905" s="1069"/>
      <c r="CY905" s="1069"/>
      <c r="CZ905" s="1069"/>
      <c r="DA905" s="1069"/>
      <c r="DB905" s="1069"/>
      <c r="DC905" s="1069"/>
      <c r="DD905" s="1069"/>
      <c r="DE905" s="1069"/>
      <c r="DF905" s="1069"/>
      <c r="DG905" s="1069"/>
      <c r="DH905" s="1069"/>
      <c r="DI905" s="1069"/>
      <c r="DJ905" s="1069"/>
      <c r="DK905" s="1069"/>
      <c r="DL905" s="1069"/>
      <c r="DM905" s="1069"/>
      <c r="DN905" s="1069"/>
      <c r="DO905" s="1069"/>
      <c r="DP905" s="1069"/>
      <c r="DQ905" s="1069"/>
      <c r="DR905" s="1069"/>
      <c r="DS905" s="1069"/>
      <c r="DT905" s="1069"/>
      <c r="DU905" s="1069"/>
      <c r="DV905" s="1069"/>
      <c r="DW905" s="1069"/>
      <c r="DX905" s="1069"/>
      <c r="DY905" s="1069"/>
      <c r="DZ905" s="1069"/>
      <c r="EA905" s="1069"/>
      <c r="EB905" s="1069"/>
      <c r="EC905" s="1069"/>
      <c r="ED905" s="1069"/>
      <c r="EE905" s="1069"/>
      <c r="EF905" s="1069"/>
      <c r="EG905" s="1069"/>
      <c r="EH905" s="1069"/>
      <c r="EI905" s="1069"/>
      <c r="EJ905" s="1069"/>
      <c r="EK905" s="1069"/>
      <c r="EL905" s="1069"/>
      <c r="EM905" s="1069"/>
      <c r="EN905" s="1069"/>
      <c r="EO905" s="1069"/>
      <c r="EP905" s="1069"/>
      <c r="EQ905" s="1069"/>
      <c r="ER905" s="1069"/>
      <c r="ES905" s="1069"/>
      <c r="ET905" s="1069"/>
      <c r="EU905" s="1069"/>
      <c r="EV905" s="1069"/>
      <c r="EW905" s="1069"/>
      <c r="EX905" s="1069"/>
      <c r="EY905" s="1069"/>
      <c r="EZ905" s="1069"/>
      <c r="FA905" s="1069"/>
      <c r="FB905" s="1069"/>
      <c r="FC905" s="1069"/>
      <c r="FD905" s="1069"/>
      <c r="FE905" s="1069"/>
      <c r="FF905" s="1069"/>
      <c r="FG905" s="1069"/>
      <c r="FH905" s="1069"/>
      <c r="FI905" s="1069"/>
      <c r="FJ905" s="1069"/>
      <c r="FK905" s="1069"/>
      <c r="FL905" s="1069"/>
      <c r="FM905" s="1069"/>
      <c r="FN905" s="1069"/>
      <c r="FO905" s="1069"/>
      <c r="FP905" s="1069"/>
      <c r="FQ905" s="1069"/>
      <c r="FR905" s="1069"/>
      <c r="FS905" s="1069"/>
      <c r="FT905" s="1069"/>
      <c r="FU905" s="1069"/>
      <c r="FV905" s="1069"/>
      <c r="FW905" s="1069"/>
      <c r="FX905" s="1069"/>
      <c r="FY905" s="1069"/>
      <c r="FZ905" s="1069"/>
      <c r="GA905" s="1069"/>
      <c r="GB905" s="1069"/>
      <c r="GC905" s="1069"/>
      <c r="GD905" s="1069"/>
      <c r="GE905" s="1069"/>
      <c r="GF905" s="1069"/>
      <c r="GG905" s="1069"/>
      <c r="GH905" s="1069"/>
      <c r="GI905" s="1069"/>
      <c r="GJ905" s="1069"/>
      <c r="GK905" s="1069"/>
      <c r="GL905" s="1069"/>
      <c r="GM905" s="1069"/>
      <c r="GN905" s="1069"/>
      <c r="GO905" s="1069"/>
      <c r="GP905" s="1069"/>
      <c r="GQ905" s="1069"/>
      <c r="GR905" s="1069"/>
      <c r="GS905" s="1069"/>
      <c r="GT905" s="1069"/>
    </row>
    <row r="906" spans="1:202" ht="36.75" customHeight="1" x14ac:dyDescent="0.25">
      <c r="A906" s="104">
        <v>1</v>
      </c>
      <c r="B906" s="104">
        <v>1</v>
      </c>
      <c r="C906" s="1652" t="s">
        <v>161</v>
      </c>
      <c r="D906" s="98">
        <f>SUBTOTAL(9,D849,D804,D760,D717,D674,D630,D585,D539,D496,D452,D410,D364,D319,D274,D230,D188,D143,D93,D40)</f>
        <v>743406</v>
      </c>
      <c r="E906" s="98">
        <f>SUBTOTAL(9,E849,E804,E760,E717,E674,E630,E585,E539,E496,E452,E410,E364,E319,E274,E230,E188,E143,E93,E40)</f>
        <v>247802</v>
      </c>
      <c r="F906" s="98">
        <f>SUBTOTAL(9,F849,F804,F760,F717,F674,F630,F585,F539,F496,F452,F410,F364,F319,F274,F230,F188,F143,F93,F40)</f>
        <v>248915</v>
      </c>
      <c r="G906" s="1164">
        <f t="shared" si="104"/>
        <v>100.44914891728074</v>
      </c>
      <c r="H906" s="64"/>
      <c r="I906" s="1174"/>
      <c r="J906" s="146"/>
      <c r="K906" s="1179"/>
      <c r="L906" s="146"/>
      <c r="M906" s="1179"/>
      <c r="N906" s="146"/>
      <c r="O906" s="66"/>
      <c r="P906" s="134"/>
      <c r="Q906" s="1855"/>
      <c r="R906" s="1855"/>
      <c r="S906" s="1855"/>
      <c r="T906" s="134"/>
      <c r="U906" s="134"/>
      <c r="V906" s="134"/>
      <c r="W906" s="134"/>
      <c r="X906" s="134"/>
      <c r="Y906" s="2259"/>
      <c r="Z906" s="1181"/>
      <c r="AA906" s="1181"/>
      <c r="AB906" s="2264"/>
      <c r="AC906" s="2264"/>
      <c r="AD906" s="1069"/>
      <c r="AE906" s="1069"/>
      <c r="AF906" s="1069"/>
      <c r="AG906" s="1069"/>
      <c r="AH906" s="1069"/>
      <c r="AI906" s="1069"/>
      <c r="AJ906" s="1069"/>
      <c r="AK906" s="1069"/>
      <c r="AL906" s="1069"/>
      <c r="AM906" s="1069"/>
      <c r="AN906" s="1069"/>
      <c r="AO906" s="1069"/>
      <c r="AP906" s="1069"/>
      <c r="AQ906" s="1069"/>
      <c r="AR906" s="1069"/>
      <c r="AS906" s="1069"/>
      <c r="AT906" s="1069"/>
      <c r="AU906" s="1069"/>
      <c r="AV906" s="1069"/>
      <c r="AW906" s="1069"/>
      <c r="AX906" s="1069"/>
      <c r="AY906" s="1069"/>
      <c r="AZ906" s="1069"/>
      <c r="BA906" s="1069"/>
      <c r="BB906" s="1069"/>
      <c r="BC906" s="1069"/>
      <c r="BD906" s="1069"/>
      <c r="BE906" s="1069"/>
      <c r="BF906" s="1069"/>
      <c r="BG906" s="1069"/>
      <c r="BH906" s="1069"/>
      <c r="BI906" s="1069"/>
      <c r="BJ906" s="1069"/>
      <c r="BK906" s="1069"/>
      <c r="BL906" s="1069"/>
      <c r="BM906" s="1069"/>
      <c r="BN906" s="1069"/>
      <c r="BO906" s="1069"/>
      <c r="BP906" s="1069"/>
      <c r="BQ906" s="1069"/>
      <c r="BR906" s="1069"/>
      <c r="BS906" s="1069"/>
      <c r="BT906" s="1069"/>
      <c r="BU906" s="1069"/>
      <c r="BV906" s="1069"/>
      <c r="BW906" s="1069"/>
      <c r="BX906" s="1069"/>
      <c r="BY906" s="1069"/>
      <c r="BZ906" s="1069"/>
      <c r="CA906" s="1069"/>
      <c r="CB906" s="1069"/>
      <c r="CC906" s="1069"/>
      <c r="CD906" s="1069"/>
      <c r="CE906" s="1069"/>
      <c r="CF906" s="1069"/>
      <c r="CG906" s="1069"/>
      <c r="CH906" s="1069"/>
      <c r="CI906" s="1069"/>
      <c r="CJ906" s="1069"/>
      <c r="CK906" s="1069"/>
      <c r="CL906" s="1069"/>
      <c r="CM906" s="1069"/>
      <c r="CN906" s="1069"/>
      <c r="CO906" s="1069"/>
      <c r="CP906" s="1069"/>
      <c r="CQ906" s="1069"/>
      <c r="CR906" s="1069"/>
      <c r="CS906" s="1069"/>
      <c r="CT906" s="1069"/>
      <c r="CU906" s="1069"/>
      <c r="CV906" s="1069"/>
      <c r="CW906" s="1069"/>
      <c r="CX906" s="1069"/>
      <c r="CY906" s="1069"/>
      <c r="CZ906" s="1069"/>
      <c r="DA906" s="1069"/>
      <c r="DB906" s="1069"/>
      <c r="DC906" s="1069"/>
      <c r="DD906" s="1069"/>
      <c r="DE906" s="1069"/>
      <c r="DF906" s="1069"/>
      <c r="DG906" s="1069"/>
      <c r="DH906" s="1069"/>
      <c r="DI906" s="1069"/>
      <c r="DJ906" s="1069"/>
      <c r="DK906" s="1069"/>
      <c r="DL906" s="1069"/>
      <c r="DM906" s="1069"/>
      <c r="DN906" s="1069"/>
      <c r="DO906" s="1069"/>
      <c r="DP906" s="1069"/>
      <c r="DQ906" s="1069"/>
      <c r="DR906" s="1069"/>
      <c r="DS906" s="1069"/>
      <c r="DT906" s="1069"/>
      <c r="DU906" s="1069"/>
      <c r="DV906" s="1069"/>
      <c r="DW906" s="1069"/>
      <c r="DX906" s="1069"/>
      <c r="DY906" s="1069"/>
      <c r="DZ906" s="1069"/>
      <c r="EA906" s="1069"/>
      <c r="EB906" s="1069"/>
      <c r="EC906" s="1069"/>
      <c r="ED906" s="1069"/>
      <c r="EE906" s="1069"/>
      <c r="EF906" s="1069"/>
      <c r="EG906" s="1069"/>
      <c r="EH906" s="1069"/>
      <c r="EI906" s="1069"/>
      <c r="EJ906" s="1069"/>
      <c r="EK906" s="1069"/>
      <c r="EL906" s="1069"/>
      <c r="EM906" s="1069"/>
      <c r="EN906" s="1069"/>
      <c r="EO906" s="1069"/>
      <c r="EP906" s="1069"/>
      <c r="EQ906" s="1069"/>
      <c r="ER906" s="1069"/>
      <c r="ES906" s="1069"/>
      <c r="ET906" s="1069"/>
      <c r="EU906" s="1069"/>
      <c r="EV906" s="1069"/>
      <c r="EW906" s="1069"/>
      <c r="EX906" s="1069"/>
      <c r="EY906" s="1069"/>
      <c r="EZ906" s="1069"/>
      <c r="FA906" s="1069"/>
      <c r="FB906" s="1069"/>
      <c r="FC906" s="1069"/>
      <c r="FD906" s="1069"/>
      <c r="FE906" s="1069"/>
      <c r="FF906" s="1069"/>
      <c r="FG906" s="1069"/>
      <c r="FH906" s="1069"/>
      <c r="FI906" s="1069"/>
      <c r="FJ906" s="1069"/>
      <c r="FK906" s="1069"/>
      <c r="FL906" s="1069"/>
      <c r="FM906" s="1069"/>
      <c r="FN906" s="1069"/>
      <c r="FO906" s="1069"/>
      <c r="FP906" s="1069"/>
      <c r="FQ906" s="1069"/>
      <c r="FR906" s="1069"/>
      <c r="FS906" s="1069"/>
      <c r="FT906" s="1069"/>
      <c r="FU906" s="1069"/>
      <c r="FV906" s="1069"/>
      <c r="FW906" s="1069"/>
      <c r="FX906" s="1069"/>
      <c r="FY906" s="1069"/>
      <c r="FZ906" s="1069"/>
      <c r="GA906" s="1069"/>
      <c r="GB906" s="1069"/>
      <c r="GC906" s="1069"/>
      <c r="GD906" s="1069"/>
      <c r="GE906" s="1069"/>
      <c r="GF906" s="1069"/>
      <c r="GG906" s="1069"/>
      <c r="GH906" s="1069"/>
      <c r="GI906" s="1069"/>
      <c r="GJ906" s="1069"/>
      <c r="GK906" s="1069"/>
      <c r="GL906" s="1069"/>
      <c r="GM906" s="1069"/>
      <c r="GN906" s="1069"/>
      <c r="GO906" s="1069"/>
      <c r="GP906" s="1069"/>
      <c r="GQ906" s="1069"/>
      <c r="GR906" s="1069"/>
      <c r="GS906" s="1069"/>
      <c r="GT906" s="1069"/>
    </row>
    <row r="907" spans="1:202" ht="30" x14ac:dyDescent="0.25">
      <c r="A907" s="104">
        <v>1</v>
      </c>
      <c r="B907" s="104">
        <v>1</v>
      </c>
      <c r="C907" s="1652" t="s">
        <v>442</v>
      </c>
      <c r="D907" s="98">
        <f>SUM(D850,D586,D540,D453,D275,D231,D144,D94,D41)</f>
        <v>102150</v>
      </c>
      <c r="E907" s="98">
        <f>SUM(E850,E586,E540,E453,E275,E231,E144,E94,E41)</f>
        <v>34049</v>
      </c>
      <c r="F907" s="98">
        <f>SUM(F850,F586,F540,F453,F275,F144,F94,F41)</f>
        <v>32721</v>
      </c>
      <c r="G907" s="1164">
        <f t="shared" si="104"/>
        <v>96.099738612000351</v>
      </c>
      <c r="H907" s="64"/>
      <c r="I907" s="1174"/>
      <c r="J907" s="146"/>
      <c r="K907" s="1179"/>
      <c r="L907" s="146"/>
      <c r="M907" s="1179"/>
      <c r="N907" s="146"/>
      <c r="O907" s="66"/>
      <c r="P907" s="134"/>
      <c r="Q907" s="1855"/>
      <c r="R907" s="1855"/>
      <c r="S907" s="1855"/>
      <c r="T907" s="134"/>
      <c r="U907" s="134"/>
      <c r="V907" s="134"/>
      <c r="W907" s="134"/>
      <c r="X907" s="134"/>
      <c r="Y907" s="2259"/>
      <c r="Z907" s="1181"/>
      <c r="AA907" s="1181"/>
      <c r="AB907" s="2264"/>
      <c r="AC907" s="2264"/>
      <c r="AD907" s="1069"/>
      <c r="AE907" s="1069"/>
      <c r="AF907" s="1069"/>
      <c r="AG907" s="1069"/>
      <c r="AH907" s="1069"/>
      <c r="AI907" s="1069"/>
      <c r="AJ907" s="1069"/>
      <c r="AK907" s="1069"/>
      <c r="AL907" s="1069"/>
      <c r="AM907" s="1069"/>
      <c r="AN907" s="1069"/>
      <c r="AO907" s="1069"/>
      <c r="AP907" s="1069"/>
      <c r="AQ907" s="1069"/>
      <c r="AR907" s="1069"/>
      <c r="AS907" s="1069"/>
      <c r="AT907" s="1069"/>
      <c r="AU907" s="1069"/>
      <c r="AV907" s="1069"/>
      <c r="AW907" s="1069"/>
      <c r="AX907" s="1069"/>
      <c r="AY907" s="1069"/>
      <c r="AZ907" s="1069"/>
      <c r="BA907" s="1069"/>
      <c r="BB907" s="1069"/>
      <c r="BC907" s="1069"/>
      <c r="BD907" s="1069"/>
      <c r="BE907" s="1069"/>
      <c r="BF907" s="1069"/>
      <c r="BG907" s="1069"/>
      <c r="BH907" s="1069"/>
      <c r="BI907" s="1069"/>
      <c r="BJ907" s="1069"/>
      <c r="BK907" s="1069"/>
      <c r="BL907" s="1069"/>
      <c r="BM907" s="1069"/>
      <c r="BN907" s="1069"/>
      <c r="BO907" s="1069"/>
      <c r="BP907" s="1069"/>
      <c r="BQ907" s="1069"/>
      <c r="BR907" s="1069"/>
      <c r="BS907" s="1069"/>
      <c r="BT907" s="1069"/>
      <c r="BU907" s="1069"/>
      <c r="BV907" s="1069"/>
      <c r="BW907" s="1069"/>
      <c r="BX907" s="1069"/>
      <c r="BY907" s="1069"/>
      <c r="BZ907" s="1069"/>
      <c r="CA907" s="1069"/>
      <c r="CB907" s="1069"/>
      <c r="CC907" s="1069"/>
      <c r="CD907" s="1069"/>
      <c r="CE907" s="1069"/>
      <c r="CF907" s="1069"/>
      <c r="CG907" s="1069"/>
      <c r="CH907" s="1069"/>
      <c r="CI907" s="1069"/>
      <c r="CJ907" s="1069"/>
      <c r="CK907" s="1069"/>
      <c r="CL907" s="1069"/>
      <c r="CM907" s="1069"/>
      <c r="CN907" s="1069"/>
      <c r="CO907" s="1069"/>
      <c r="CP907" s="1069"/>
      <c r="CQ907" s="1069"/>
      <c r="CR907" s="1069"/>
      <c r="CS907" s="1069"/>
      <c r="CT907" s="1069"/>
      <c r="CU907" s="1069"/>
      <c r="CV907" s="1069"/>
      <c r="CW907" s="1069"/>
      <c r="CX907" s="1069"/>
      <c r="CY907" s="1069"/>
      <c r="CZ907" s="1069"/>
      <c r="DA907" s="1069"/>
      <c r="DB907" s="1069"/>
      <c r="DC907" s="1069"/>
      <c r="DD907" s="1069"/>
      <c r="DE907" s="1069"/>
      <c r="DF907" s="1069"/>
      <c r="DG907" s="1069"/>
      <c r="DH907" s="1069"/>
      <c r="DI907" s="1069"/>
      <c r="DJ907" s="1069"/>
      <c r="DK907" s="1069"/>
      <c r="DL907" s="1069"/>
      <c r="DM907" s="1069"/>
      <c r="DN907" s="1069"/>
      <c r="DO907" s="1069"/>
      <c r="DP907" s="1069"/>
      <c r="DQ907" s="1069"/>
      <c r="DR907" s="1069"/>
      <c r="DS907" s="1069"/>
      <c r="DT907" s="1069"/>
      <c r="DU907" s="1069"/>
      <c r="DV907" s="1069"/>
      <c r="DW907" s="1069"/>
      <c r="DX907" s="1069"/>
      <c r="DY907" s="1069"/>
      <c r="DZ907" s="1069"/>
      <c r="EA907" s="1069"/>
      <c r="EB907" s="1069"/>
      <c r="EC907" s="1069"/>
      <c r="ED907" s="1069"/>
      <c r="EE907" s="1069"/>
      <c r="EF907" s="1069"/>
      <c r="EG907" s="1069"/>
      <c r="EH907" s="1069"/>
      <c r="EI907" s="1069"/>
      <c r="EJ907" s="1069"/>
      <c r="EK907" s="1069"/>
      <c r="EL907" s="1069"/>
      <c r="EM907" s="1069"/>
      <c r="EN907" s="1069"/>
      <c r="EO907" s="1069"/>
      <c r="EP907" s="1069"/>
      <c r="EQ907" s="1069"/>
      <c r="ER907" s="1069"/>
      <c r="ES907" s="1069"/>
      <c r="ET907" s="1069"/>
      <c r="EU907" s="1069"/>
      <c r="EV907" s="1069"/>
      <c r="EW907" s="1069"/>
      <c r="EX907" s="1069"/>
      <c r="EY907" s="1069"/>
      <c r="EZ907" s="1069"/>
      <c r="FA907" s="1069"/>
      <c r="FB907" s="1069"/>
      <c r="FC907" s="1069"/>
      <c r="FD907" s="1069"/>
      <c r="FE907" s="1069"/>
      <c r="FF907" s="1069"/>
      <c r="FG907" s="1069"/>
      <c r="FH907" s="1069"/>
      <c r="FI907" s="1069"/>
      <c r="FJ907" s="1069"/>
      <c r="FK907" s="1069"/>
      <c r="FL907" s="1069"/>
      <c r="FM907" s="1069"/>
      <c r="FN907" s="1069"/>
      <c r="FO907" s="1069"/>
      <c r="FP907" s="1069"/>
      <c r="FQ907" s="1069"/>
      <c r="FR907" s="1069"/>
      <c r="FS907" s="1069"/>
      <c r="FT907" s="1069"/>
      <c r="FU907" s="1069"/>
      <c r="FV907" s="1069"/>
      <c r="FW907" s="1069"/>
      <c r="FX907" s="1069"/>
      <c r="FY907" s="1069"/>
      <c r="FZ907" s="1069"/>
      <c r="GA907" s="1069"/>
      <c r="GB907" s="1069"/>
      <c r="GC907" s="1069"/>
      <c r="GD907" s="1069"/>
      <c r="GE907" s="1069"/>
      <c r="GF907" s="1069"/>
      <c r="GG907" s="1069"/>
      <c r="GH907" s="1069"/>
      <c r="GI907" s="1069"/>
      <c r="GJ907" s="1069"/>
      <c r="GK907" s="1069"/>
      <c r="GL907" s="1069"/>
      <c r="GM907" s="1069"/>
      <c r="GN907" s="1069"/>
      <c r="GO907" s="1069"/>
      <c r="GP907" s="1069"/>
      <c r="GQ907" s="1069"/>
      <c r="GR907" s="1069"/>
      <c r="GS907" s="1069"/>
      <c r="GT907" s="1069"/>
    </row>
    <row r="908" spans="1:202" ht="30" x14ac:dyDescent="0.25">
      <c r="A908" s="104">
        <v>1</v>
      </c>
      <c r="B908" s="104">
        <v>1</v>
      </c>
      <c r="C908" s="1652" t="s">
        <v>601</v>
      </c>
      <c r="D908" s="98">
        <f>SUM(D851,D632,D454,D366,D321,D276,D145,D95,D42)</f>
        <v>84490</v>
      </c>
      <c r="E908" s="98">
        <f>SUM(E851,E632,E454,E366,E321,E276,E145,E95,E42)</f>
        <v>28165</v>
      </c>
      <c r="F908" s="98">
        <f>SUM(F851,F632,F454,F366,F321,F276,F145,F95,F42,F231)</f>
        <v>31995</v>
      </c>
      <c r="G908" s="1164">
        <f t="shared" si="104"/>
        <v>113.59843777738328</v>
      </c>
      <c r="H908" s="64"/>
      <c r="I908" s="1174"/>
      <c r="J908" s="146"/>
      <c r="K908" s="1179"/>
      <c r="L908" s="146"/>
      <c r="M908" s="1179"/>
      <c r="N908" s="146"/>
      <c r="O908" s="66"/>
      <c r="P908" s="134"/>
      <c r="Q908" s="1855"/>
      <c r="R908" s="1855"/>
      <c r="S908" s="1855"/>
      <c r="T908" s="134"/>
      <c r="U908" s="134"/>
      <c r="V908" s="134"/>
      <c r="W908" s="134"/>
      <c r="X908" s="134"/>
      <c r="Y908" s="2259"/>
      <c r="Z908" s="1181"/>
      <c r="AA908" s="1181"/>
      <c r="AB908" s="2264"/>
      <c r="AC908" s="2264"/>
      <c r="AD908" s="1069"/>
      <c r="AE908" s="1069"/>
      <c r="AF908" s="1069"/>
      <c r="AG908" s="1069"/>
      <c r="AH908" s="1069"/>
      <c r="AI908" s="1069"/>
      <c r="AJ908" s="1069"/>
      <c r="AK908" s="1069"/>
      <c r="AL908" s="1069"/>
      <c r="AM908" s="1069"/>
      <c r="AN908" s="1069"/>
      <c r="AO908" s="1069"/>
      <c r="AP908" s="1069"/>
      <c r="AQ908" s="1069"/>
      <c r="AR908" s="1069"/>
      <c r="AS908" s="1069"/>
      <c r="AT908" s="1069"/>
      <c r="AU908" s="1069"/>
      <c r="AV908" s="1069"/>
      <c r="AW908" s="1069"/>
      <c r="AX908" s="1069"/>
      <c r="AY908" s="1069"/>
      <c r="AZ908" s="1069"/>
      <c r="BA908" s="1069"/>
      <c r="BB908" s="1069"/>
      <c r="BC908" s="1069"/>
      <c r="BD908" s="1069"/>
      <c r="BE908" s="1069"/>
      <c r="BF908" s="1069"/>
      <c r="BG908" s="1069"/>
      <c r="BH908" s="1069"/>
      <c r="BI908" s="1069"/>
      <c r="BJ908" s="1069"/>
      <c r="BK908" s="1069"/>
      <c r="BL908" s="1069"/>
      <c r="BM908" s="1069"/>
      <c r="BN908" s="1069"/>
      <c r="BO908" s="1069"/>
      <c r="BP908" s="1069"/>
      <c r="BQ908" s="1069"/>
      <c r="BR908" s="1069"/>
      <c r="BS908" s="1069"/>
      <c r="BT908" s="1069"/>
      <c r="BU908" s="1069"/>
      <c r="BV908" s="1069"/>
      <c r="BW908" s="1069"/>
      <c r="BX908" s="1069"/>
      <c r="BY908" s="1069"/>
      <c r="BZ908" s="1069"/>
      <c r="CA908" s="1069"/>
      <c r="CB908" s="1069"/>
      <c r="CC908" s="1069"/>
      <c r="CD908" s="1069"/>
      <c r="CE908" s="1069"/>
      <c r="CF908" s="1069"/>
      <c r="CG908" s="1069"/>
      <c r="CH908" s="1069"/>
      <c r="CI908" s="1069"/>
      <c r="CJ908" s="1069"/>
      <c r="CK908" s="1069"/>
      <c r="CL908" s="1069"/>
      <c r="CM908" s="1069"/>
      <c r="CN908" s="1069"/>
      <c r="CO908" s="1069"/>
      <c r="CP908" s="1069"/>
      <c r="CQ908" s="1069"/>
      <c r="CR908" s="1069"/>
      <c r="CS908" s="1069"/>
      <c r="CT908" s="1069"/>
      <c r="CU908" s="1069"/>
      <c r="CV908" s="1069"/>
      <c r="CW908" s="1069"/>
      <c r="CX908" s="1069"/>
      <c r="CY908" s="1069"/>
      <c r="CZ908" s="1069"/>
      <c r="DA908" s="1069"/>
      <c r="DB908" s="1069"/>
      <c r="DC908" s="1069"/>
      <c r="DD908" s="1069"/>
      <c r="DE908" s="1069"/>
      <c r="DF908" s="1069"/>
      <c r="DG908" s="1069"/>
      <c r="DH908" s="1069"/>
      <c r="DI908" s="1069"/>
      <c r="DJ908" s="1069"/>
      <c r="DK908" s="1069"/>
      <c r="DL908" s="1069"/>
      <c r="DM908" s="1069"/>
      <c r="DN908" s="1069"/>
      <c r="DO908" s="1069"/>
      <c r="DP908" s="1069"/>
      <c r="DQ908" s="1069"/>
      <c r="DR908" s="1069"/>
      <c r="DS908" s="1069"/>
      <c r="DT908" s="1069"/>
      <c r="DU908" s="1069"/>
      <c r="DV908" s="1069"/>
      <c r="DW908" s="1069"/>
      <c r="DX908" s="1069"/>
      <c r="DY908" s="1069"/>
      <c r="DZ908" s="1069"/>
      <c r="EA908" s="1069"/>
      <c r="EB908" s="1069"/>
      <c r="EC908" s="1069"/>
      <c r="ED908" s="1069"/>
      <c r="EE908" s="1069"/>
      <c r="EF908" s="1069"/>
      <c r="EG908" s="1069"/>
      <c r="EH908" s="1069"/>
      <c r="EI908" s="1069"/>
      <c r="EJ908" s="1069"/>
      <c r="EK908" s="1069"/>
      <c r="EL908" s="1069"/>
      <c r="EM908" s="1069"/>
      <c r="EN908" s="1069"/>
      <c r="EO908" s="1069"/>
      <c r="EP908" s="1069"/>
      <c r="EQ908" s="1069"/>
      <c r="ER908" s="1069"/>
      <c r="ES908" s="1069"/>
      <c r="ET908" s="1069"/>
      <c r="EU908" s="1069"/>
      <c r="EV908" s="1069"/>
      <c r="EW908" s="1069"/>
      <c r="EX908" s="1069"/>
      <c r="EY908" s="1069"/>
      <c r="EZ908" s="1069"/>
      <c r="FA908" s="1069"/>
      <c r="FB908" s="1069"/>
      <c r="FC908" s="1069"/>
      <c r="FD908" s="1069"/>
      <c r="FE908" s="1069"/>
      <c r="FF908" s="1069"/>
      <c r="FG908" s="1069"/>
      <c r="FH908" s="1069"/>
      <c r="FI908" s="1069"/>
      <c r="FJ908" s="1069"/>
      <c r="FK908" s="1069"/>
      <c r="FL908" s="1069"/>
      <c r="FM908" s="1069"/>
      <c r="FN908" s="1069"/>
      <c r="FO908" s="1069"/>
      <c r="FP908" s="1069"/>
      <c r="FQ908" s="1069"/>
      <c r="FR908" s="1069"/>
      <c r="FS908" s="1069"/>
      <c r="FT908" s="1069"/>
      <c r="FU908" s="1069"/>
      <c r="FV908" s="1069"/>
      <c r="FW908" s="1069"/>
      <c r="FX908" s="1069"/>
      <c r="FY908" s="1069"/>
      <c r="FZ908" s="1069"/>
      <c r="GA908" s="1069"/>
      <c r="GB908" s="1069"/>
      <c r="GC908" s="1069"/>
      <c r="GD908" s="1069"/>
      <c r="GE908" s="1069"/>
      <c r="GF908" s="1069"/>
      <c r="GG908" s="1069"/>
      <c r="GH908" s="1069"/>
      <c r="GI908" s="1069"/>
      <c r="GJ908" s="1069"/>
      <c r="GK908" s="1069"/>
      <c r="GL908" s="1069"/>
      <c r="GM908" s="1069"/>
      <c r="GN908" s="1069"/>
      <c r="GO908" s="1069"/>
      <c r="GP908" s="1069"/>
      <c r="GQ908" s="1069"/>
      <c r="GR908" s="1069"/>
      <c r="GS908" s="1069"/>
      <c r="GT908" s="1069"/>
    </row>
    <row r="909" spans="1:202" x14ac:dyDescent="0.25">
      <c r="B909" s="104">
        <v>1</v>
      </c>
      <c r="C909" s="1652" t="s">
        <v>441</v>
      </c>
      <c r="D909" s="98">
        <f>D853</f>
        <v>11400</v>
      </c>
      <c r="E909" s="98">
        <f>E853</f>
        <v>3800</v>
      </c>
      <c r="F909" s="98">
        <f>F853</f>
        <v>0</v>
      </c>
      <c r="G909" s="1164"/>
      <c r="H909" s="64"/>
      <c r="I909" s="1174"/>
      <c r="J909" s="146"/>
      <c r="K909" s="1179"/>
      <c r="L909" s="146"/>
      <c r="M909" s="1179"/>
      <c r="N909" s="146"/>
      <c r="O909" s="66"/>
      <c r="P909" s="134"/>
      <c r="Q909" s="1855"/>
      <c r="R909" s="1855"/>
      <c r="S909" s="1855"/>
      <c r="T909" s="134"/>
      <c r="U909" s="134"/>
      <c r="V909" s="134"/>
      <c r="W909" s="134"/>
      <c r="X909" s="134"/>
      <c r="Y909" s="2259"/>
      <c r="Z909" s="1181"/>
      <c r="AA909" s="1181"/>
      <c r="AB909" s="2264"/>
      <c r="AC909" s="2264"/>
      <c r="AD909" s="1069"/>
      <c r="AE909" s="1069"/>
      <c r="AF909" s="1069"/>
      <c r="AG909" s="1069"/>
      <c r="AH909" s="1069"/>
      <c r="AI909" s="1069"/>
      <c r="AJ909" s="1069"/>
      <c r="AK909" s="1069"/>
      <c r="AL909" s="1069"/>
      <c r="AM909" s="1069"/>
      <c r="AN909" s="1069"/>
      <c r="AO909" s="1069"/>
      <c r="AP909" s="1069"/>
      <c r="AQ909" s="1069"/>
      <c r="AR909" s="1069"/>
      <c r="AS909" s="1069"/>
      <c r="AT909" s="1069"/>
      <c r="AU909" s="1069"/>
      <c r="AV909" s="1069"/>
      <c r="AW909" s="1069"/>
      <c r="AX909" s="1069"/>
      <c r="AY909" s="1069"/>
      <c r="AZ909" s="1069"/>
      <c r="BA909" s="1069"/>
      <c r="BB909" s="1069"/>
      <c r="BC909" s="1069"/>
      <c r="BD909" s="1069"/>
      <c r="BE909" s="1069"/>
      <c r="BF909" s="1069"/>
      <c r="BG909" s="1069"/>
      <c r="BH909" s="1069"/>
      <c r="BI909" s="1069"/>
      <c r="BJ909" s="1069"/>
      <c r="BK909" s="1069"/>
      <c r="BL909" s="1069"/>
      <c r="BM909" s="1069"/>
      <c r="BN909" s="1069"/>
      <c r="BO909" s="1069"/>
      <c r="BP909" s="1069"/>
      <c r="BQ909" s="1069"/>
      <c r="BR909" s="1069"/>
      <c r="BS909" s="1069"/>
      <c r="BT909" s="1069"/>
      <c r="BU909" s="1069"/>
      <c r="BV909" s="1069"/>
      <c r="BW909" s="1069"/>
      <c r="BX909" s="1069"/>
      <c r="BY909" s="1069"/>
      <c r="BZ909" s="1069"/>
      <c r="CA909" s="1069"/>
      <c r="CB909" s="1069"/>
      <c r="CC909" s="1069"/>
      <c r="CD909" s="1069"/>
      <c r="CE909" s="1069"/>
      <c r="CF909" s="1069"/>
      <c r="CG909" s="1069"/>
      <c r="CH909" s="1069"/>
      <c r="CI909" s="1069"/>
      <c r="CJ909" s="1069"/>
      <c r="CK909" s="1069"/>
      <c r="CL909" s="1069"/>
      <c r="CM909" s="1069"/>
      <c r="CN909" s="1069"/>
      <c r="CO909" s="1069"/>
      <c r="CP909" s="1069"/>
      <c r="CQ909" s="1069"/>
      <c r="CR909" s="1069"/>
      <c r="CS909" s="1069"/>
      <c r="CT909" s="1069"/>
      <c r="CU909" s="1069"/>
      <c r="CV909" s="1069"/>
      <c r="CW909" s="1069"/>
      <c r="CX909" s="1069"/>
      <c r="CY909" s="1069"/>
      <c r="CZ909" s="1069"/>
      <c r="DA909" s="1069"/>
      <c r="DB909" s="1069"/>
      <c r="DC909" s="1069"/>
      <c r="DD909" s="1069"/>
      <c r="DE909" s="1069"/>
      <c r="DF909" s="1069"/>
      <c r="DG909" s="1069"/>
      <c r="DH909" s="1069"/>
      <c r="DI909" s="1069"/>
      <c r="DJ909" s="1069"/>
      <c r="DK909" s="1069"/>
      <c r="DL909" s="1069"/>
      <c r="DM909" s="1069"/>
      <c r="DN909" s="1069"/>
      <c r="DO909" s="1069"/>
      <c r="DP909" s="1069"/>
      <c r="DQ909" s="1069"/>
      <c r="DR909" s="1069"/>
      <c r="DS909" s="1069"/>
      <c r="DT909" s="1069"/>
      <c r="DU909" s="1069"/>
      <c r="DV909" s="1069"/>
      <c r="DW909" s="1069"/>
      <c r="DX909" s="1069"/>
      <c r="DY909" s="1069"/>
      <c r="DZ909" s="1069"/>
      <c r="EA909" s="1069"/>
      <c r="EB909" s="1069"/>
      <c r="EC909" s="1069"/>
      <c r="ED909" s="1069"/>
      <c r="EE909" s="1069"/>
      <c r="EF909" s="1069"/>
      <c r="EG909" s="1069"/>
      <c r="EH909" s="1069"/>
      <c r="EI909" s="1069"/>
      <c r="EJ909" s="1069"/>
      <c r="EK909" s="1069"/>
      <c r="EL909" s="1069"/>
      <c r="EM909" s="1069"/>
      <c r="EN909" s="1069"/>
      <c r="EO909" s="1069"/>
      <c r="EP909" s="1069"/>
      <c r="EQ909" s="1069"/>
      <c r="ER909" s="1069"/>
      <c r="ES909" s="1069"/>
      <c r="ET909" s="1069"/>
      <c r="EU909" s="1069"/>
      <c r="EV909" s="1069"/>
      <c r="EW909" s="1069"/>
      <c r="EX909" s="1069"/>
      <c r="EY909" s="1069"/>
      <c r="EZ909" s="1069"/>
      <c r="FA909" s="1069"/>
      <c r="FB909" s="1069"/>
      <c r="FC909" s="1069"/>
      <c r="FD909" s="1069"/>
      <c r="FE909" s="1069"/>
      <c r="FF909" s="1069"/>
      <c r="FG909" s="1069"/>
      <c r="FH909" s="1069"/>
      <c r="FI909" s="1069"/>
      <c r="FJ909" s="1069"/>
      <c r="FK909" s="1069"/>
      <c r="FL909" s="1069"/>
      <c r="FM909" s="1069"/>
      <c r="FN909" s="1069"/>
      <c r="FO909" s="1069"/>
      <c r="FP909" s="1069"/>
      <c r="FQ909" s="1069"/>
      <c r="FR909" s="1069"/>
      <c r="FS909" s="1069"/>
      <c r="FT909" s="1069"/>
      <c r="FU909" s="1069"/>
      <c r="FV909" s="1069"/>
      <c r="FW909" s="1069"/>
      <c r="FX909" s="1069"/>
      <c r="FY909" s="1069"/>
      <c r="FZ909" s="1069"/>
      <c r="GA909" s="1069"/>
      <c r="GB909" s="1069"/>
      <c r="GC909" s="1069"/>
      <c r="GD909" s="1069"/>
      <c r="GE909" s="1069"/>
      <c r="GF909" s="1069"/>
      <c r="GG909" s="1069"/>
      <c r="GH909" s="1069"/>
      <c r="GI909" s="1069"/>
      <c r="GJ909" s="1069"/>
      <c r="GK909" s="1069"/>
      <c r="GL909" s="1069"/>
      <c r="GM909" s="1069"/>
      <c r="GN909" s="1069"/>
      <c r="GO909" s="1069"/>
      <c r="GP909" s="1069"/>
      <c r="GQ909" s="1069"/>
      <c r="GR909" s="1069"/>
      <c r="GS909" s="1069"/>
      <c r="GT909" s="1069"/>
    </row>
    <row r="910" spans="1:202" ht="30" x14ac:dyDescent="0.25">
      <c r="C910" s="1652" t="s">
        <v>624</v>
      </c>
      <c r="D910" s="98">
        <f>D852</f>
        <v>500</v>
      </c>
      <c r="E910" s="98">
        <f>E852</f>
        <v>167</v>
      </c>
      <c r="F910" s="98">
        <f>F852</f>
        <v>158</v>
      </c>
      <c r="G910" s="1164">
        <f t="shared" si="104"/>
        <v>94.610778443113773</v>
      </c>
      <c r="H910" s="64"/>
      <c r="I910" s="1174"/>
      <c r="J910" s="146"/>
      <c r="K910" s="1179"/>
      <c r="L910" s="146"/>
      <c r="M910" s="1179"/>
      <c r="N910" s="146"/>
      <c r="O910" s="66"/>
      <c r="P910" s="134"/>
      <c r="Q910" s="1855"/>
      <c r="R910" s="1855"/>
      <c r="S910" s="1855"/>
      <c r="T910" s="134"/>
      <c r="U910" s="134"/>
      <c r="V910" s="134"/>
      <c r="W910" s="134"/>
      <c r="X910" s="134"/>
      <c r="Y910" s="2259"/>
      <c r="Z910" s="1181"/>
      <c r="AA910" s="1181"/>
      <c r="AB910" s="2264"/>
      <c r="AC910" s="2264"/>
      <c r="AD910" s="1069"/>
      <c r="AE910" s="1069"/>
      <c r="AF910" s="1069"/>
      <c r="AG910" s="1069"/>
      <c r="AH910" s="1069"/>
      <c r="AI910" s="1069"/>
      <c r="AJ910" s="1069"/>
      <c r="AK910" s="1069"/>
      <c r="AL910" s="1069"/>
      <c r="AM910" s="1069"/>
      <c r="AN910" s="1069"/>
      <c r="AO910" s="1069"/>
      <c r="AP910" s="1069"/>
      <c r="AQ910" s="1069"/>
      <c r="AR910" s="1069"/>
      <c r="AS910" s="1069"/>
      <c r="AT910" s="1069"/>
      <c r="AU910" s="1069"/>
      <c r="AV910" s="1069"/>
      <c r="AW910" s="1069"/>
      <c r="AX910" s="1069"/>
      <c r="AY910" s="1069"/>
      <c r="AZ910" s="1069"/>
      <c r="BA910" s="1069"/>
      <c r="BB910" s="1069"/>
      <c r="BC910" s="1069"/>
      <c r="BD910" s="1069"/>
      <c r="BE910" s="1069"/>
      <c r="BF910" s="1069"/>
      <c r="BG910" s="1069"/>
      <c r="BH910" s="1069"/>
      <c r="BI910" s="1069"/>
      <c r="BJ910" s="1069"/>
      <c r="BK910" s="1069"/>
      <c r="BL910" s="1069"/>
      <c r="BM910" s="1069"/>
      <c r="BN910" s="1069"/>
      <c r="BO910" s="1069"/>
      <c r="BP910" s="1069"/>
      <c r="BQ910" s="1069"/>
      <c r="BR910" s="1069"/>
      <c r="BS910" s="1069"/>
      <c r="BT910" s="1069"/>
      <c r="BU910" s="1069"/>
      <c r="BV910" s="1069"/>
      <c r="BW910" s="1069"/>
      <c r="BX910" s="1069"/>
      <c r="BY910" s="1069"/>
      <c r="BZ910" s="1069"/>
      <c r="CA910" s="1069"/>
      <c r="CB910" s="1069"/>
      <c r="CC910" s="1069"/>
      <c r="CD910" s="1069"/>
      <c r="CE910" s="1069"/>
      <c r="CF910" s="1069"/>
      <c r="CG910" s="1069"/>
      <c r="CH910" s="1069"/>
      <c r="CI910" s="1069"/>
      <c r="CJ910" s="1069"/>
      <c r="CK910" s="1069"/>
      <c r="CL910" s="1069"/>
      <c r="CM910" s="1069"/>
      <c r="CN910" s="1069"/>
      <c r="CO910" s="1069"/>
      <c r="CP910" s="1069"/>
      <c r="CQ910" s="1069"/>
      <c r="CR910" s="1069"/>
      <c r="CS910" s="1069"/>
      <c r="CT910" s="1069"/>
      <c r="CU910" s="1069"/>
      <c r="CV910" s="1069"/>
      <c r="CW910" s="1069"/>
      <c r="CX910" s="1069"/>
      <c r="CY910" s="1069"/>
      <c r="CZ910" s="1069"/>
      <c r="DA910" s="1069"/>
      <c r="DB910" s="1069"/>
      <c r="DC910" s="1069"/>
      <c r="DD910" s="1069"/>
      <c r="DE910" s="1069"/>
      <c r="DF910" s="1069"/>
      <c r="DG910" s="1069"/>
      <c r="DH910" s="1069"/>
      <c r="DI910" s="1069"/>
      <c r="DJ910" s="1069"/>
      <c r="DK910" s="1069"/>
      <c r="DL910" s="1069"/>
      <c r="DM910" s="1069"/>
      <c r="DN910" s="1069"/>
      <c r="DO910" s="1069"/>
      <c r="DP910" s="1069"/>
      <c r="DQ910" s="1069"/>
      <c r="DR910" s="1069"/>
      <c r="DS910" s="1069"/>
      <c r="DT910" s="1069"/>
      <c r="DU910" s="1069"/>
      <c r="DV910" s="1069"/>
      <c r="DW910" s="1069"/>
      <c r="DX910" s="1069"/>
      <c r="DY910" s="1069"/>
      <c r="DZ910" s="1069"/>
      <c r="EA910" s="1069"/>
      <c r="EB910" s="1069"/>
      <c r="EC910" s="1069"/>
      <c r="ED910" s="1069"/>
      <c r="EE910" s="1069"/>
      <c r="EF910" s="1069"/>
      <c r="EG910" s="1069"/>
      <c r="EH910" s="1069"/>
      <c r="EI910" s="1069"/>
      <c r="EJ910" s="1069"/>
      <c r="EK910" s="1069"/>
      <c r="EL910" s="1069"/>
      <c r="EM910" s="1069"/>
      <c r="EN910" s="1069"/>
      <c r="EO910" s="1069"/>
      <c r="EP910" s="1069"/>
      <c r="EQ910" s="1069"/>
      <c r="ER910" s="1069"/>
      <c r="ES910" s="1069"/>
      <c r="ET910" s="1069"/>
      <c r="EU910" s="1069"/>
      <c r="EV910" s="1069"/>
      <c r="EW910" s="1069"/>
      <c r="EX910" s="1069"/>
      <c r="EY910" s="1069"/>
      <c r="EZ910" s="1069"/>
      <c r="FA910" s="1069"/>
      <c r="FB910" s="1069"/>
      <c r="FC910" s="1069"/>
      <c r="FD910" s="1069"/>
      <c r="FE910" s="1069"/>
      <c r="FF910" s="1069"/>
      <c r="FG910" s="1069"/>
      <c r="FH910" s="1069"/>
      <c r="FI910" s="1069"/>
      <c r="FJ910" s="1069"/>
      <c r="FK910" s="1069"/>
      <c r="FL910" s="1069"/>
      <c r="FM910" s="1069"/>
      <c r="FN910" s="1069"/>
      <c r="FO910" s="1069"/>
      <c r="FP910" s="1069"/>
      <c r="FQ910" s="1069"/>
      <c r="FR910" s="1069"/>
      <c r="FS910" s="1069"/>
      <c r="FT910" s="1069"/>
      <c r="FU910" s="1069"/>
      <c r="FV910" s="1069"/>
      <c r="FW910" s="1069"/>
      <c r="FX910" s="1069"/>
      <c r="FY910" s="1069"/>
      <c r="FZ910" s="1069"/>
      <c r="GA910" s="1069"/>
      <c r="GB910" s="1069"/>
      <c r="GC910" s="1069"/>
      <c r="GD910" s="1069"/>
      <c r="GE910" s="1069"/>
      <c r="GF910" s="1069"/>
      <c r="GG910" s="1069"/>
      <c r="GH910" s="1069"/>
      <c r="GI910" s="1069"/>
      <c r="GJ910" s="1069"/>
      <c r="GK910" s="1069"/>
      <c r="GL910" s="1069"/>
      <c r="GM910" s="1069"/>
      <c r="GN910" s="1069"/>
      <c r="GO910" s="1069"/>
      <c r="GP910" s="1069"/>
      <c r="GQ910" s="1069"/>
      <c r="GR910" s="1069"/>
      <c r="GS910" s="1069"/>
      <c r="GT910" s="1069"/>
    </row>
    <row r="911" spans="1:202" s="1069" customFormat="1" ht="21.75" customHeight="1" x14ac:dyDescent="0.2">
      <c r="A911" s="1069">
        <v>1</v>
      </c>
      <c r="B911" s="1069">
        <v>1</v>
      </c>
      <c r="C911" s="1659" t="s">
        <v>169</v>
      </c>
      <c r="D911" s="99">
        <f>SUM(D855,D806,D762,D719,D676,D633,D588,D542,D498,D455,D412,D367,D322,D277,D232,D190,D147,D96,D44)</f>
        <v>4377804.9894736838</v>
      </c>
      <c r="E911" s="99">
        <f>SUM(E855,E806,E762,E719,E676,E633,E588,E542,E498,E455,E412,E367,E322,E277,E232,E190,E147,E96,E44)</f>
        <v>1448604.5719298248</v>
      </c>
      <c r="F911" s="99">
        <f>SUM(F855,F806,F762,F719,F676,F633,F588,F542,F498,F455,F412,F367,F322,F277,F232,F190,F147,F96,F44)</f>
        <v>1430861.0412938115</v>
      </c>
      <c r="G911" s="1173">
        <f>F911/E911*100</f>
        <v>98.775129460458942</v>
      </c>
      <c r="H911" s="64"/>
      <c r="I911" s="1174"/>
      <c r="J911" s="62"/>
      <c r="K911" s="139"/>
      <c r="L911" s="62"/>
      <c r="M911" s="139"/>
      <c r="N911" s="62"/>
      <c r="O911" s="66"/>
      <c r="P911" s="133">
        <f>SUM(P855,P806,P762,P719,P676,P633,P588,P542,P498,P455,P412,P367,P322,P277,P232,P190,P147,P96,P44)</f>
        <v>3928088.8869599327</v>
      </c>
      <c r="Q911" s="1853">
        <f t="shared" ref="Q911:Y911" si="107">SUM(Q855,Q806,Q762,Q719,Q676,Q633,Q588,Q542,Q498,Q455,Q412,Q367,Q322,Q277,Q232,Q190,Q147,Q96,Q44)</f>
        <v>3928088.8869599327</v>
      </c>
      <c r="R911" s="1853">
        <f t="shared" ref="R911:S911" si="108">SUM(R855,R806,R762,R719,R676,R633,R588,R542,R498,R455,R412,R367,R322,R277,R232,R190,R147,R96,R44)</f>
        <v>3928088.8089699326</v>
      </c>
      <c r="S911" s="1853">
        <f t="shared" si="108"/>
        <v>3928661.9129699329</v>
      </c>
      <c r="T911" s="133">
        <f t="shared" si="107"/>
        <v>1309426.6249441998</v>
      </c>
      <c r="U911" s="133">
        <f t="shared" si="107"/>
        <v>1289539.50196</v>
      </c>
      <c r="V911" s="133">
        <f t="shared" si="107"/>
        <v>0</v>
      </c>
      <c r="W911" s="133">
        <f t="shared" si="107"/>
        <v>-19887.122984199716</v>
      </c>
      <c r="X911" s="133">
        <f t="shared" si="107"/>
        <v>-5585.2196999999996</v>
      </c>
      <c r="Y911" s="2258">
        <f t="shared" si="107"/>
        <v>1283954.28226</v>
      </c>
      <c r="Z911" s="1170">
        <f>U911/T911*100</f>
        <v>98.481234258922512</v>
      </c>
      <c r="AA911" s="1170">
        <f>Y911/T911*100</f>
        <v>98.054694917686945</v>
      </c>
      <c r="AB911" s="2264"/>
      <c r="AC911" s="2264"/>
    </row>
    <row r="912" spans="1:202" ht="32.25" customHeight="1" x14ac:dyDescent="0.25">
      <c r="A912" s="104">
        <v>1</v>
      </c>
      <c r="B912" s="104">
        <v>1</v>
      </c>
      <c r="C912" s="1848" t="s">
        <v>14</v>
      </c>
      <c r="D912" s="98"/>
      <c r="E912" s="98"/>
      <c r="F912" s="98"/>
      <c r="G912" s="1164"/>
      <c r="H912" s="64"/>
      <c r="I912" s="1174"/>
      <c r="J912" s="146"/>
      <c r="K912" s="1179"/>
      <c r="L912" s="146"/>
      <c r="M912" s="1179"/>
      <c r="N912" s="146"/>
      <c r="O912" s="66"/>
      <c r="P912" s="134"/>
      <c r="Q912" s="1855"/>
      <c r="R912" s="1855"/>
      <c r="S912" s="1855"/>
      <c r="T912" s="134"/>
      <c r="U912" s="134"/>
      <c r="V912" s="134"/>
      <c r="W912" s="134"/>
      <c r="X912" s="134"/>
      <c r="Y912" s="2259"/>
      <c r="Z912" s="1181"/>
      <c r="AA912" s="1181"/>
      <c r="AB912" s="2264"/>
      <c r="AC912" s="2264"/>
      <c r="AD912" s="1069"/>
      <c r="AE912" s="1069"/>
      <c r="AF912" s="1069"/>
      <c r="AG912" s="1069"/>
      <c r="AH912" s="1069"/>
      <c r="AI912" s="1069"/>
      <c r="AJ912" s="1069"/>
      <c r="AK912" s="1069"/>
      <c r="AL912" s="1069"/>
      <c r="AM912" s="1069"/>
      <c r="AN912" s="1069"/>
      <c r="AO912" s="1069"/>
      <c r="AP912" s="1069"/>
      <c r="AQ912" s="1069"/>
      <c r="AR912" s="1069"/>
      <c r="AS912" s="1069"/>
      <c r="AT912" s="1069"/>
      <c r="AU912" s="1069"/>
      <c r="AV912" s="1069"/>
      <c r="AW912" s="1069"/>
      <c r="AX912" s="1069"/>
      <c r="AY912" s="1069"/>
      <c r="AZ912" s="1069"/>
      <c r="BA912" s="1069"/>
      <c r="BB912" s="1069"/>
      <c r="BC912" s="1069"/>
      <c r="BD912" s="1069"/>
      <c r="BE912" s="1069"/>
      <c r="BF912" s="1069"/>
      <c r="BG912" s="1069"/>
      <c r="BH912" s="1069"/>
      <c r="BI912" s="1069"/>
      <c r="BJ912" s="1069"/>
      <c r="BK912" s="1069"/>
      <c r="BL912" s="1069"/>
      <c r="BM912" s="1069"/>
      <c r="BN912" s="1069"/>
      <c r="BO912" s="1069"/>
      <c r="BP912" s="1069"/>
      <c r="BQ912" s="1069"/>
      <c r="BR912" s="1069"/>
      <c r="BS912" s="1069"/>
      <c r="BT912" s="1069"/>
      <c r="BU912" s="1069"/>
      <c r="BV912" s="1069"/>
      <c r="BW912" s="1069"/>
      <c r="BX912" s="1069"/>
      <c r="BY912" s="1069"/>
      <c r="BZ912" s="1069"/>
      <c r="CA912" s="1069"/>
      <c r="CB912" s="1069"/>
      <c r="CC912" s="1069"/>
      <c r="CD912" s="1069"/>
      <c r="CE912" s="1069"/>
      <c r="CF912" s="1069"/>
      <c r="CG912" s="1069"/>
      <c r="CH912" s="1069"/>
      <c r="CI912" s="1069"/>
      <c r="CJ912" s="1069"/>
      <c r="CK912" s="1069"/>
      <c r="CL912" s="1069"/>
      <c r="CM912" s="1069"/>
      <c r="CN912" s="1069"/>
      <c r="CO912" s="1069"/>
      <c r="CP912" s="1069"/>
      <c r="CQ912" s="1069"/>
      <c r="CR912" s="1069"/>
      <c r="CS912" s="1069"/>
      <c r="CT912" s="1069"/>
      <c r="CU912" s="1069"/>
      <c r="CV912" s="1069"/>
      <c r="CW912" s="1069"/>
      <c r="CX912" s="1069"/>
      <c r="CY912" s="1069"/>
      <c r="CZ912" s="1069"/>
      <c r="DA912" s="1069"/>
      <c r="DB912" s="1069"/>
      <c r="DC912" s="1069"/>
      <c r="DD912" s="1069"/>
      <c r="DE912" s="1069"/>
      <c r="DF912" s="1069"/>
      <c r="DG912" s="1069"/>
      <c r="DH912" s="1069"/>
      <c r="DI912" s="1069"/>
      <c r="DJ912" s="1069"/>
      <c r="DK912" s="1069"/>
      <c r="DL912" s="1069"/>
      <c r="DM912" s="1069"/>
      <c r="DN912" s="1069"/>
      <c r="DO912" s="1069"/>
      <c r="DP912" s="1069"/>
      <c r="DQ912" s="1069"/>
      <c r="DR912" s="1069"/>
      <c r="DS912" s="1069"/>
      <c r="DT912" s="1069"/>
      <c r="DU912" s="1069"/>
      <c r="DV912" s="1069"/>
      <c r="DW912" s="1069"/>
      <c r="DX912" s="1069"/>
      <c r="DY912" s="1069"/>
      <c r="DZ912" s="1069"/>
      <c r="EA912" s="1069"/>
      <c r="EB912" s="1069"/>
      <c r="EC912" s="1069"/>
      <c r="ED912" s="1069"/>
      <c r="EE912" s="1069"/>
      <c r="EF912" s="1069"/>
      <c r="EG912" s="1069"/>
      <c r="EH912" s="1069"/>
      <c r="EI912" s="1069"/>
      <c r="EJ912" s="1069"/>
      <c r="EK912" s="1069"/>
      <c r="EL912" s="1069"/>
      <c r="EM912" s="1069"/>
      <c r="EN912" s="1069"/>
      <c r="EO912" s="1069"/>
      <c r="EP912" s="1069"/>
      <c r="EQ912" s="1069"/>
      <c r="ER912" s="1069"/>
      <c r="ES912" s="1069"/>
      <c r="ET912" s="1069"/>
      <c r="EU912" s="1069"/>
      <c r="EV912" s="1069"/>
      <c r="EW912" s="1069"/>
      <c r="EX912" s="1069"/>
      <c r="EY912" s="1069"/>
      <c r="EZ912" s="1069"/>
      <c r="FA912" s="1069"/>
      <c r="FB912" s="1069"/>
      <c r="FC912" s="1069"/>
      <c r="FD912" s="1069"/>
      <c r="FE912" s="1069"/>
      <c r="FF912" s="1069"/>
      <c r="FG912" s="1069"/>
      <c r="FH912" s="1069"/>
      <c r="FI912" s="1069"/>
      <c r="FJ912" s="1069"/>
      <c r="FK912" s="1069"/>
      <c r="FL912" s="1069"/>
      <c r="FM912" s="1069"/>
      <c r="FN912" s="1069"/>
      <c r="FO912" s="1069"/>
      <c r="FP912" s="1069"/>
      <c r="FQ912" s="1069"/>
      <c r="FR912" s="1069"/>
      <c r="FS912" s="1069"/>
      <c r="FT912" s="1069"/>
      <c r="FU912" s="1069"/>
      <c r="FV912" s="1069"/>
      <c r="FW912" s="1069"/>
      <c r="FX912" s="1069"/>
      <c r="FY912" s="1069"/>
      <c r="FZ912" s="1069"/>
      <c r="GA912" s="1069"/>
      <c r="GB912" s="1069"/>
      <c r="GC912" s="1069"/>
      <c r="GD912" s="1069"/>
      <c r="GE912" s="1069"/>
      <c r="GF912" s="1069"/>
      <c r="GG912" s="1069"/>
      <c r="GH912" s="1069"/>
      <c r="GI912" s="1069"/>
      <c r="GJ912" s="1069"/>
      <c r="GK912" s="1069"/>
      <c r="GL912" s="1069"/>
      <c r="GM912" s="1069"/>
      <c r="GN912" s="1069"/>
      <c r="GO912" s="1069"/>
      <c r="GP912" s="1069"/>
      <c r="GQ912" s="1069"/>
      <c r="GR912" s="1069"/>
      <c r="GS912" s="1069"/>
      <c r="GT912" s="1069"/>
    </row>
    <row r="913" spans="1:202" ht="32.25" customHeight="1" x14ac:dyDescent="0.25">
      <c r="C913" s="1290" t="s">
        <v>203</v>
      </c>
      <c r="D913" s="98">
        <f t="shared" ref="D913:F916" si="109">D857+D808+D764+D721+D678+D635+D590+D544+D500+D457+D414+D369+D324+D279+D234+D192+D149+D98+D46</f>
        <v>3145307.6315789474</v>
      </c>
      <c r="E913" s="98">
        <f t="shared" si="109"/>
        <v>1048436.7719298245</v>
      </c>
      <c r="F913" s="98">
        <f t="shared" si="109"/>
        <v>1126248.0301096009</v>
      </c>
      <c r="G913" s="1164">
        <f t="shared" ref="G913:G914" si="110">F913/E913*100</f>
        <v>107.42164527828908</v>
      </c>
      <c r="H913" s="64"/>
      <c r="I913" s="1174"/>
      <c r="J913" s="146"/>
      <c r="K913" s="1179"/>
      <c r="L913" s="146"/>
      <c r="M913" s="1179"/>
      <c r="N913" s="146"/>
      <c r="O913" s="66"/>
      <c r="P913" s="134"/>
      <c r="Q913" s="1855"/>
      <c r="R913" s="1855"/>
      <c r="S913" s="1855"/>
      <c r="T913" s="134"/>
      <c r="U913" s="134"/>
      <c r="V913" s="134"/>
      <c r="W913" s="134"/>
      <c r="X913" s="134"/>
      <c r="Y913" s="2259"/>
      <c r="Z913" s="1181"/>
      <c r="AA913" s="1181"/>
      <c r="AB913" s="2264"/>
      <c r="AC913" s="2264"/>
      <c r="AD913" s="1069"/>
      <c r="AE913" s="1069"/>
      <c r="AF913" s="1069"/>
      <c r="AG913" s="1069"/>
      <c r="AH913" s="1069"/>
      <c r="AI913" s="1069"/>
      <c r="AJ913" s="1069"/>
      <c r="AK913" s="1069"/>
      <c r="AL913" s="1069"/>
      <c r="AM913" s="1069"/>
      <c r="AN913" s="1069"/>
      <c r="AO913" s="1069"/>
      <c r="AP913" s="1069"/>
      <c r="AQ913" s="1069"/>
      <c r="AR913" s="1069"/>
      <c r="AS913" s="1069"/>
      <c r="AT913" s="1069"/>
      <c r="AU913" s="1069"/>
      <c r="AV913" s="1069"/>
      <c r="AW913" s="1069"/>
      <c r="AX913" s="1069"/>
      <c r="AY913" s="1069"/>
      <c r="AZ913" s="1069"/>
      <c r="BA913" s="1069"/>
      <c r="BB913" s="1069"/>
      <c r="BC913" s="1069"/>
      <c r="BD913" s="1069"/>
      <c r="BE913" s="1069"/>
      <c r="BF913" s="1069"/>
      <c r="BG913" s="1069"/>
      <c r="BH913" s="1069"/>
      <c r="BI913" s="1069"/>
      <c r="BJ913" s="1069"/>
      <c r="BK913" s="1069"/>
      <c r="BL913" s="1069"/>
      <c r="BM913" s="1069"/>
      <c r="BN913" s="1069"/>
      <c r="BO913" s="1069"/>
      <c r="BP913" s="1069"/>
      <c r="BQ913" s="1069"/>
      <c r="BR913" s="1069"/>
      <c r="BS913" s="1069"/>
      <c r="BT913" s="1069"/>
      <c r="BU913" s="1069"/>
      <c r="BV913" s="1069"/>
      <c r="BW913" s="1069"/>
      <c r="BX913" s="1069"/>
      <c r="BY913" s="1069"/>
      <c r="BZ913" s="1069"/>
      <c r="CA913" s="1069"/>
      <c r="CB913" s="1069"/>
      <c r="CC913" s="1069"/>
      <c r="CD913" s="1069"/>
      <c r="CE913" s="1069"/>
      <c r="CF913" s="1069"/>
      <c r="CG913" s="1069"/>
      <c r="CH913" s="1069"/>
      <c r="CI913" s="1069"/>
      <c r="CJ913" s="1069"/>
      <c r="CK913" s="1069"/>
      <c r="CL913" s="1069"/>
      <c r="CM913" s="1069"/>
      <c r="CN913" s="1069"/>
      <c r="CO913" s="1069"/>
      <c r="CP913" s="1069"/>
      <c r="CQ913" s="1069"/>
      <c r="CR913" s="1069"/>
      <c r="CS913" s="1069"/>
      <c r="CT913" s="1069"/>
      <c r="CU913" s="1069"/>
      <c r="CV913" s="1069"/>
      <c r="CW913" s="1069"/>
      <c r="CX913" s="1069"/>
      <c r="CY913" s="1069"/>
      <c r="CZ913" s="1069"/>
      <c r="DA913" s="1069"/>
      <c r="DB913" s="1069"/>
      <c r="DC913" s="1069"/>
      <c r="DD913" s="1069"/>
      <c r="DE913" s="1069"/>
      <c r="DF913" s="1069"/>
      <c r="DG913" s="1069"/>
      <c r="DH913" s="1069"/>
      <c r="DI913" s="1069"/>
      <c r="DJ913" s="1069"/>
      <c r="DK913" s="1069"/>
      <c r="DL913" s="1069"/>
      <c r="DM913" s="1069"/>
      <c r="DN913" s="1069"/>
      <c r="DO913" s="1069"/>
      <c r="DP913" s="1069"/>
      <c r="DQ913" s="1069"/>
      <c r="DR913" s="1069"/>
      <c r="DS913" s="1069"/>
      <c r="DT913" s="1069"/>
      <c r="DU913" s="1069"/>
      <c r="DV913" s="1069"/>
      <c r="DW913" s="1069"/>
      <c r="DX913" s="1069"/>
      <c r="DY913" s="1069"/>
      <c r="DZ913" s="1069"/>
      <c r="EA913" s="1069"/>
      <c r="EB913" s="1069"/>
      <c r="EC913" s="1069"/>
      <c r="ED913" s="1069"/>
      <c r="EE913" s="1069"/>
      <c r="EF913" s="1069"/>
      <c r="EG913" s="1069"/>
      <c r="EH913" s="1069"/>
      <c r="EI913" s="1069"/>
      <c r="EJ913" s="1069"/>
      <c r="EK913" s="1069"/>
      <c r="EL913" s="1069"/>
      <c r="EM913" s="1069"/>
      <c r="EN913" s="1069"/>
      <c r="EO913" s="1069"/>
      <c r="EP913" s="1069"/>
      <c r="EQ913" s="1069"/>
      <c r="ER913" s="1069"/>
      <c r="ES913" s="1069"/>
      <c r="ET913" s="1069"/>
      <c r="EU913" s="1069"/>
      <c r="EV913" s="1069"/>
      <c r="EW913" s="1069"/>
      <c r="EX913" s="1069"/>
      <c r="EY913" s="1069"/>
      <c r="EZ913" s="1069"/>
      <c r="FA913" s="1069"/>
      <c r="FB913" s="1069"/>
      <c r="FC913" s="1069"/>
      <c r="FD913" s="1069"/>
      <c r="FE913" s="1069"/>
      <c r="FF913" s="1069"/>
      <c r="FG913" s="1069"/>
      <c r="FH913" s="1069"/>
      <c r="FI913" s="1069"/>
      <c r="FJ913" s="1069"/>
      <c r="FK913" s="1069"/>
      <c r="FL913" s="1069"/>
      <c r="FM913" s="1069"/>
      <c r="FN913" s="1069"/>
      <c r="FO913" s="1069"/>
      <c r="FP913" s="1069"/>
      <c r="FQ913" s="1069"/>
      <c r="FR913" s="1069"/>
      <c r="FS913" s="1069"/>
      <c r="FT913" s="1069"/>
      <c r="FU913" s="1069"/>
      <c r="FV913" s="1069"/>
      <c r="FW913" s="1069"/>
      <c r="FX913" s="1069"/>
      <c r="FY913" s="1069"/>
      <c r="FZ913" s="1069"/>
      <c r="GA913" s="1069"/>
      <c r="GB913" s="1069"/>
      <c r="GC913" s="1069"/>
      <c r="GD913" s="1069"/>
      <c r="GE913" s="1069"/>
      <c r="GF913" s="1069"/>
      <c r="GG913" s="1069"/>
      <c r="GH913" s="1069"/>
      <c r="GI913" s="1069"/>
      <c r="GJ913" s="1069"/>
      <c r="GK913" s="1069"/>
      <c r="GL913" s="1069"/>
      <c r="GM913" s="1069"/>
      <c r="GN913" s="1069"/>
      <c r="GO913" s="1069"/>
      <c r="GP913" s="1069"/>
      <c r="GQ913" s="1069"/>
      <c r="GR913" s="1069"/>
      <c r="GS913" s="1069"/>
      <c r="GT913" s="1069"/>
    </row>
    <row r="914" spans="1:202" ht="32.25" customHeight="1" x14ac:dyDescent="0.25">
      <c r="C914" s="1290" t="s">
        <v>160</v>
      </c>
      <c r="D914" s="98">
        <f t="shared" si="109"/>
        <v>2691614.1118421052</v>
      </c>
      <c r="E914" s="98">
        <f t="shared" si="109"/>
        <v>893871.4375</v>
      </c>
      <c r="F914" s="98">
        <f t="shared" si="109"/>
        <v>834854.69243421056</v>
      </c>
      <c r="G914" s="1164">
        <f t="shared" si="110"/>
        <v>93.397624916749905</v>
      </c>
      <c r="H914" s="64"/>
      <c r="I914" s="1174"/>
      <c r="J914" s="146"/>
      <c r="K914" s="1179"/>
      <c r="L914" s="146"/>
      <c r="M914" s="1179"/>
      <c r="N914" s="146"/>
      <c r="O914" s="66"/>
      <c r="P914" s="134"/>
      <c r="Q914" s="1855"/>
      <c r="R914" s="1855"/>
      <c r="S914" s="1855"/>
      <c r="T914" s="134"/>
      <c r="U914" s="134"/>
      <c r="V914" s="134"/>
      <c r="W914" s="134"/>
      <c r="X914" s="134"/>
      <c r="Y914" s="2259"/>
      <c r="Z914" s="1181"/>
      <c r="AA914" s="1181"/>
      <c r="AB914" s="2264"/>
      <c r="AC914" s="2264"/>
      <c r="AD914" s="1069"/>
      <c r="AE914" s="1069"/>
      <c r="AF914" s="1069"/>
      <c r="AG914" s="1069"/>
      <c r="AH914" s="1069"/>
      <c r="AI914" s="1069"/>
      <c r="AJ914" s="1069"/>
      <c r="AK914" s="1069"/>
      <c r="AL914" s="1069"/>
      <c r="AM914" s="1069"/>
      <c r="AN914" s="1069"/>
      <c r="AO914" s="1069"/>
      <c r="AP914" s="1069"/>
      <c r="AQ914" s="1069"/>
      <c r="AR914" s="1069"/>
      <c r="AS914" s="1069"/>
      <c r="AT914" s="1069"/>
      <c r="AU914" s="1069"/>
      <c r="AV914" s="1069"/>
      <c r="AW914" s="1069"/>
      <c r="AX914" s="1069"/>
      <c r="AY914" s="1069"/>
      <c r="AZ914" s="1069"/>
      <c r="BA914" s="1069"/>
      <c r="BB914" s="1069"/>
      <c r="BC914" s="1069"/>
      <c r="BD914" s="1069"/>
      <c r="BE914" s="1069"/>
      <c r="BF914" s="1069"/>
      <c r="BG914" s="1069"/>
      <c r="BH914" s="1069"/>
      <c r="BI914" s="1069"/>
      <c r="BJ914" s="1069"/>
      <c r="BK914" s="1069"/>
      <c r="BL914" s="1069"/>
      <c r="BM914" s="1069"/>
      <c r="BN914" s="1069"/>
      <c r="BO914" s="1069"/>
      <c r="BP914" s="1069"/>
      <c r="BQ914" s="1069"/>
      <c r="BR914" s="1069"/>
      <c r="BS914" s="1069"/>
      <c r="BT914" s="1069"/>
      <c r="BU914" s="1069"/>
      <c r="BV914" s="1069"/>
      <c r="BW914" s="1069"/>
      <c r="BX914" s="1069"/>
      <c r="BY914" s="1069"/>
      <c r="BZ914" s="1069"/>
      <c r="CA914" s="1069"/>
      <c r="CB914" s="1069"/>
      <c r="CC914" s="1069"/>
      <c r="CD914" s="1069"/>
      <c r="CE914" s="1069"/>
      <c r="CF914" s="1069"/>
      <c r="CG914" s="1069"/>
      <c r="CH914" s="1069"/>
      <c r="CI914" s="1069"/>
      <c r="CJ914" s="1069"/>
      <c r="CK914" s="1069"/>
      <c r="CL914" s="1069"/>
      <c r="CM914" s="1069"/>
      <c r="CN914" s="1069"/>
      <c r="CO914" s="1069"/>
      <c r="CP914" s="1069"/>
      <c r="CQ914" s="1069"/>
      <c r="CR914" s="1069"/>
      <c r="CS914" s="1069"/>
      <c r="CT914" s="1069"/>
      <c r="CU914" s="1069"/>
      <c r="CV914" s="1069"/>
      <c r="CW914" s="1069"/>
      <c r="CX914" s="1069"/>
      <c r="CY914" s="1069"/>
      <c r="CZ914" s="1069"/>
      <c r="DA914" s="1069"/>
      <c r="DB914" s="1069"/>
      <c r="DC914" s="1069"/>
      <c r="DD914" s="1069"/>
      <c r="DE914" s="1069"/>
      <c r="DF914" s="1069"/>
      <c r="DG914" s="1069"/>
      <c r="DH914" s="1069"/>
      <c r="DI914" s="1069"/>
      <c r="DJ914" s="1069"/>
      <c r="DK914" s="1069"/>
      <c r="DL914" s="1069"/>
      <c r="DM914" s="1069"/>
      <c r="DN914" s="1069"/>
      <c r="DO914" s="1069"/>
      <c r="DP914" s="1069"/>
      <c r="DQ914" s="1069"/>
      <c r="DR914" s="1069"/>
      <c r="DS914" s="1069"/>
      <c r="DT914" s="1069"/>
      <c r="DU914" s="1069"/>
      <c r="DV914" s="1069"/>
      <c r="DW914" s="1069"/>
      <c r="DX914" s="1069"/>
      <c r="DY914" s="1069"/>
      <c r="DZ914" s="1069"/>
      <c r="EA914" s="1069"/>
      <c r="EB914" s="1069"/>
      <c r="EC914" s="1069"/>
      <c r="ED914" s="1069"/>
      <c r="EE914" s="1069"/>
      <c r="EF914" s="1069"/>
      <c r="EG914" s="1069"/>
      <c r="EH914" s="1069"/>
      <c r="EI914" s="1069"/>
      <c r="EJ914" s="1069"/>
      <c r="EK914" s="1069"/>
      <c r="EL914" s="1069"/>
      <c r="EM914" s="1069"/>
      <c r="EN914" s="1069"/>
      <c r="EO914" s="1069"/>
      <c r="EP914" s="1069"/>
      <c r="EQ914" s="1069"/>
      <c r="ER914" s="1069"/>
      <c r="ES914" s="1069"/>
      <c r="ET914" s="1069"/>
      <c r="EU914" s="1069"/>
      <c r="EV914" s="1069"/>
      <c r="EW914" s="1069"/>
      <c r="EX914" s="1069"/>
      <c r="EY914" s="1069"/>
      <c r="EZ914" s="1069"/>
      <c r="FA914" s="1069"/>
      <c r="FB914" s="1069"/>
      <c r="FC914" s="1069"/>
      <c r="FD914" s="1069"/>
      <c r="FE914" s="1069"/>
      <c r="FF914" s="1069"/>
      <c r="FG914" s="1069"/>
      <c r="FH914" s="1069"/>
      <c r="FI914" s="1069"/>
      <c r="FJ914" s="1069"/>
      <c r="FK914" s="1069"/>
      <c r="FL914" s="1069"/>
      <c r="FM914" s="1069"/>
      <c r="FN914" s="1069"/>
      <c r="FO914" s="1069"/>
      <c r="FP914" s="1069"/>
      <c r="FQ914" s="1069"/>
      <c r="FR914" s="1069"/>
      <c r="FS914" s="1069"/>
      <c r="FT914" s="1069"/>
      <c r="FU914" s="1069"/>
      <c r="FV914" s="1069"/>
      <c r="FW914" s="1069"/>
      <c r="FX914" s="1069"/>
      <c r="FY914" s="1069"/>
      <c r="FZ914" s="1069"/>
      <c r="GA914" s="1069"/>
      <c r="GB914" s="1069"/>
      <c r="GC914" s="1069"/>
      <c r="GD914" s="1069"/>
      <c r="GE914" s="1069"/>
      <c r="GF914" s="1069"/>
      <c r="GG914" s="1069"/>
      <c r="GH914" s="1069"/>
      <c r="GI914" s="1069"/>
      <c r="GJ914" s="1069"/>
      <c r="GK914" s="1069"/>
      <c r="GL914" s="1069"/>
      <c r="GM914" s="1069"/>
      <c r="GN914" s="1069"/>
      <c r="GO914" s="1069"/>
      <c r="GP914" s="1069"/>
      <c r="GQ914" s="1069"/>
      <c r="GR914" s="1069"/>
      <c r="GS914" s="1069"/>
      <c r="GT914" s="1069"/>
    </row>
    <row r="915" spans="1:202" ht="30" x14ac:dyDescent="0.25">
      <c r="A915" s="104">
        <v>1</v>
      </c>
      <c r="B915" s="104">
        <v>1</v>
      </c>
      <c r="C915" s="1290" t="s">
        <v>161</v>
      </c>
      <c r="D915" s="98">
        <f t="shared" si="109"/>
        <v>743406</v>
      </c>
      <c r="E915" s="98">
        <f t="shared" si="109"/>
        <v>247802</v>
      </c>
      <c r="F915" s="98">
        <f t="shared" si="109"/>
        <v>248915</v>
      </c>
      <c r="G915" s="1164">
        <f>F915/E915*100</f>
        <v>100.44914891728074</v>
      </c>
      <c r="H915" s="64"/>
      <c r="I915" s="1174"/>
      <c r="J915" s="146"/>
      <c r="K915" s="1179"/>
      <c r="L915" s="146"/>
      <c r="M915" s="1179"/>
      <c r="N915" s="146"/>
      <c r="O915" s="66"/>
      <c r="P915" s="134"/>
      <c r="Q915" s="1855"/>
      <c r="R915" s="1855"/>
      <c r="S915" s="1855"/>
      <c r="T915" s="134"/>
      <c r="U915" s="134"/>
      <c r="V915" s="134"/>
      <c r="W915" s="134"/>
      <c r="X915" s="134"/>
      <c r="Y915" s="2259"/>
      <c r="Z915" s="1181"/>
      <c r="AA915" s="1181"/>
      <c r="AB915" s="2264"/>
      <c r="AC915" s="2264"/>
      <c r="AD915" s="1069"/>
      <c r="AE915" s="1069"/>
      <c r="AF915" s="1069"/>
      <c r="AG915" s="1069"/>
      <c r="AH915" s="1069"/>
      <c r="AI915" s="1069"/>
      <c r="AJ915" s="1069"/>
      <c r="AK915" s="1069"/>
      <c r="AL915" s="1069"/>
      <c r="AM915" s="1069"/>
      <c r="AN915" s="1069"/>
      <c r="AO915" s="1069"/>
      <c r="AP915" s="1069"/>
      <c r="AQ915" s="1069"/>
      <c r="AR915" s="1069"/>
      <c r="AS915" s="1069"/>
      <c r="AT915" s="1069"/>
      <c r="AU915" s="1069"/>
      <c r="AV915" s="1069"/>
      <c r="AW915" s="1069"/>
      <c r="AX915" s="1069"/>
      <c r="AY915" s="1069"/>
      <c r="AZ915" s="1069"/>
      <c r="BA915" s="1069"/>
      <c r="BB915" s="1069"/>
      <c r="BC915" s="1069"/>
      <c r="BD915" s="1069"/>
      <c r="BE915" s="1069"/>
      <c r="BF915" s="1069"/>
      <c r="BG915" s="1069"/>
      <c r="BH915" s="1069"/>
      <c r="BI915" s="1069"/>
      <c r="BJ915" s="1069"/>
      <c r="BK915" s="1069"/>
      <c r="BL915" s="1069"/>
      <c r="BM915" s="1069"/>
      <c r="BN915" s="1069"/>
      <c r="BO915" s="1069"/>
      <c r="BP915" s="1069"/>
      <c r="BQ915" s="1069"/>
      <c r="BR915" s="1069"/>
      <c r="BS915" s="1069"/>
      <c r="BT915" s="1069"/>
      <c r="BU915" s="1069"/>
      <c r="BV915" s="1069"/>
      <c r="BW915" s="1069"/>
      <c r="BX915" s="1069"/>
      <c r="BY915" s="1069"/>
      <c r="BZ915" s="1069"/>
      <c r="CA915" s="1069"/>
      <c r="CB915" s="1069"/>
      <c r="CC915" s="1069"/>
      <c r="CD915" s="1069"/>
      <c r="CE915" s="1069"/>
      <c r="CF915" s="1069"/>
      <c r="CG915" s="1069"/>
      <c r="CH915" s="1069"/>
      <c r="CI915" s="1069"/>
      <c r="CJ915" s="1069"/>
      <c r="CK915" s="1069"/>
      <c r="CL915" s="1069"/>
      <c r="CM915" s="1069"/>
      <c r="CN915" s="1069"/>
      <c r="CO915" s="1069"/>
      <c r="CP915" s="1069"/>
      <c r="CQ915" s="1069"/>
      <c r="CR915" s="1069"/>
      <c r="CS915" s="1069"/>
      <c r="CT915" s="1069"/>
      <c r="CU915" s="1069"/>
      <c r="CV915" s="1069"/>
      <c r="CW915" s="1069"/>
      <c r="CX915" s="1069"/>
      <c r="CY915" s="1069"/>
      <c r="CZ915" s="1069"/>
      <c r="DA915" s="1069"/>
      <c r="DB915" s="1069"/>
      <c r="DC915" s="1069"/>
      <c r="DD915" s="1069"/>
      <c r="DE915" s="1069"/>
      <c r="DF915" s="1069"/>
      <c r="DG915" s="1069"/>
      <c r="DH915" s="1069"/>
      <c r="DI915" s="1069"/>
      <c r="DJ915" s="1069"/>
      <c r="DK915" s="1069"/>
      <c r="DL915" s="1069"/>
      <c r="DM915" s="1069"/>
      <c r="DN915" s="1069"/>
      <c r="DO915" s="1069"/>
      <c r="DP915" s="1069"/>
      <c r="DQ915" s="1069"/>
      <c r="DR915" s="1069"/>
      <c r="DS915" s="1069"/>
      <c r="DT915" s="1069"/>
      <c r="DU915" s="1069"/>
      <c r="DV915" s="1069"/>
      <c r="DW915" s="1069"/>
      <c r="DX915" s="1069"/>
      <c r="DY915" s="1069"/>
      <c r="DZ915" s="1069"/>
      <c r="EA915" s="1069"/>
      <c r="EB915" s="1069"/>
      <c r="EC915" s="1069"/>
      <c r="ED915" s="1069"/>
      <c r="EE915" s="1069"/>
      <c r="EF915" s="1069"/>
      <c r="EG915" s="1069"/>
      <c r="EH915" s="1069"/>
      <c r="EI915" s="1069"/>
      <c r="EJ915" s="1069"/>
      <c r="EK915" s="1069"/>
      <c r="EL915" s="1069"/>
      <c r="EM915" s="1069"/>
      <c r="EN915" s="1069"/>
      <c r="EO915" s="1069"/>
      <c r="EP915" s="1069"/>
      <c r="EQ915" s="1069"/>
      <c r="ER915" s="1069"/>
      <c r="ES915" s="1069"/>
      <c r="ET915" s="1069"/>
      <c r="EU915" s="1069"/>
      <c r="EV915" s="1069"/>
      <c r="EW915" s="1069"/>
      <c r="EX915" s="1069"/>
      <c r="EY915" s="1069"/>
      <c r="EZ915" s="1069"/>
      <c r="FA915" s="1069"/>
      <c r="FB915" s="1069"/>
      <c r="FC915" s="1069"/>
      <c r="FD915" s="1069"/>
      <c r="FE915" s="1069"/>
      <c r="FF915" s="1069"/>
      <c r="FG915" s="1069"/>
      <c r="FH915" s="1069"/>
      <c r="FI915" s="1069"/>
      <c r="FJ915" s="1069"/>
      <c r="FK915" s="1069"/>
      <c r="FL915" s="1069"/>
      <c r="FM915" s="1069"/>
      <c r="FN915" s="1069"/>
      <c r="FO915" s="1069"/>
      <c r="FP915" s="1069"/>
      <c r="FQ915" s="1069"/>
      <c r="FR915" s="1069"/>
      <c r="FS915" s="1069"/>
      <c r="FT915" s="1069"/>
      <c r="FU915" s="1069"/>
      <c r="FV915" s="1069"/>
      <c r="FW915" s="1069"/>
      <c r="FX915" s="1069"/>
      <c r="FY915" s="1069"/>
      <c r="FZ915" s="1069"/>
      <c r="GA915" s="1069"/>
      <c r="GB915" s="1069"/>
      <c r="GC915" s="1069"/>
      <c r="GD915" s="1069"/>
      <c r="GE915" s="1069"/>
      <c r="GF915" s="1069"/>
      <c r="GG915" s="1069"/>
      <c r="GH915" s="1069"/>
      <c r="GI915" s="1069"/>
      <c r="GJ915" s="1069"/>
      <c r="GK915" s="1069"/>
      <c r="GL915" s="1069"/>
      <c r="GM915" s="1069"/>
      <c r="GN915" s="1069"/>
      <c r="GO915" s="1069"/>
      <c r="GP915" s="1069"/>
      <c r="GQ915" s="1069"/>
      <c r="GR915" s="1069"/>
      <c r="GS915" s="1069"/>
      <c r="GT915" s="1069"/>
    </row>
    <row r="916" spans="1:202" ht="18" customHeight="1" x14ac:dyDescent="0.25">
      <c r="A916" s="104">
        <v>1</v>
      </c>
      <c r="B916" s="104">
        <v>1</v>
      </c>
      <c r="C916" s="1183" t="s">
        <v>89</v>
      </c>
      <c r="D916" s="99">
        <f t="shared" si="109"/>
        <v>12531878.789473686</v>
      </c>
      <c r="E916" s="99">
        <f t="shared" si="109"/>
        <v>4166627.3719298248</v>
      </c>
      <c r="F916" s="99">
        <f t="shared" si="109"/>
        <v>4056382.5412938115</v>
      </c>
      <c r="G916" s="1173">
        <f>F916/E916*100</f>
        <v>97.354099111940698</v>
      </c>
      <c r="H916" s="146"/>
      <c r="I916" s="1179"/>
      <c r="J916" s="1184"/>
      <c r="K916" s="1185"/>
      <c r="L916" s="1184"/>
      <c r="M916" s="1185"/>
      <c r="N916" s="1184"/>
      <c r="O916" s="1860"/>
      <c r="P916" s="99">
        <f t="shared" ref="P916:Y916" si="111">P860+P811+P767+P724+P681+P638+P593+P547+P503+P460+P417+P372+P327+P282+P237+P195+P152+P101+P49</f>
        <v>7143519.7246583886</v>
      </c>
      <c r="Q916" s="1854">
        <f t="shared" ref="Q916:R916" si="112">Q860+Q811+Q767+Q724+Q681+Q638+Q593+Q547+Q503+Q460+Q417+Q372+Q327+Q282+Q237+Q195+Q152+Q101+Q49</f>
        <v>7143519.7246583886</v>
      </c>
      <c r="R916" s="1854">
        <f t="shared" si="112"/>
        <v>7143519.6466683885</v>
      </c>
      <c r="S916" s="1854">
        <f t="shared" ref="S916" si="113">S860+S811+S767+S724+S681+S638+S593+S547+S503+S460+S417+S372+S327+S282+S237+S195+S152+S101+S49</f>
        <v>7144092.7506683879</v>
      </c>
      <c r="T916" s="99">
        <f t="shared" si="111"/>
        <v>2381236.9041770184</v>
      </c>
      <c r="U916" s="99">
        <f t="shared" si="111"/>
        <v>2341764.8394599999</v>
      </c>
      <c r="V916" s="99">
        <f t="shared" ref="V916" si="114">V860+V811+V767+V724+V681+V638+V593+V547+V503+V460+V417+V372+V327+V282+V237+V195+V152+V101+V49</f>
        <v>0</v>
      </c>
      <c r="W916" s="99">
        <f t="shared" si="111"/>
        <v>-39472.064717018286</v>
      </c>
      <c r="X916" s="99">
        <f t="shared" si="111"/>
        <v>-14723.578810000001</v>
      </c>
      <c r="Y916" s="2260">
        <f t="shared" si="111"/>
        <v>2327041.2606500005</v>
      </c>
      <c r="Z916" s="1170">
        <f>U916/T916*100</f>
        <v>98.342371368099535</v>
      </c>
      <c r="AA916" s="1170">
        <f>Y916/T916*100</f>
        <v>97.724054946740026</v>
      </c>
      <c r="AB916" s="2264"/>
      <c r="AC916" s="2264"/>
    </row>
    <row r="917" spans="1:202" x14ac:dyDescent="0.25">
      <c r="C917" s="1182"/>
      <c r="D917" s="98"/>
      <c r="E917" s="98"/>
      <c r="F917" s="98"/>
      <c r="G917" s="98"/>
      <c r="H917" s="64"/>
      <c r="I917" s="1174"/>
      <c r="J917" s="146"/>
      <c r="K917" s="1179"/>
      <c r="L917" s="146"/>
      <c r="M917" s="1179"/>
      <c r="N917" s="146"/>
      <c r="O917" s="66"/>
      <c r="P917" s="134"/>
      <c r="Q917" s="1855"/>
      <c r="R917" s="1855"/>
      <c r="S917" s="1855"/>
      <c r="T917" s="134"/>
      <c r="U917" s="134"/>
      <c r="V917" s="134"/>
      <c r="W917" s="134"/>
      <c r="X917" s="134"/>
      <c r="Y917" s="2259"/>
      <c r="Z917" s="1181"/>
      <c r="AA917" s="1181"/>
      <c r="AB917" s="2264"/>
      <c r="AC917" s="2264"/>
      <c r="AD917" s="1069"/>
      <c r="AE917" s="1069"/>
      <c r="AF917" s="1069"/>
      <c r="AG917" s="1069"/>
      <c r="AH917" s="1069"/>
      <c r="AI917" s="1069"/>
      <c r="AJ917" s="1069"/>
      <c r="AK917" s="1069"/>
      <c r="AL917" s="1069"/>
      <c r="AM917" s="1069"/>
      <c r="AN917" s="1069"/>
      <c r="AO917" s="1069"/>
      <c r="AP917" s="1069"/>
      <c r="AQ917" s="1069"/>
      <c r="AR917" s="1069"/>
      <c r="AS917" s="1069"/>
      <c r="AT917" s="1069"/>
      <c r="AU917" s="1069"/>
      <c r="AV917" s="1069"/>
      <c r="AW917" s="1069"/>
      <c r="AX917" s="1069"/>
      <c r="AY917" s="1069"/>
      <c r="AZ917" s="1069"/>
      <c r="BA917" s="1069"/>
      <c r="BB917" s="1069"/>
      <c r="BC917" s="1069"/>
      <c r="BD917" s="1069"/>
      <c r="BE917" s="1069"/>
      <c r="BF917" s="1069"/>
      <c r="BG917" s="1069"/>
      <c r="BH917" s="1069"/>
      <c r="BI917" s="1069"/>
      <c r="BJ917" s="1069"/>
      <c r="BK917" s="1069"/>
      <c r="BL917" s="1069"/>
      <c r="BM917" s="1069"/>
      <c r="BN917" s="1069"/>
      <c r="BO917" s="1069"/>
      <c r="BP917" s="1069"/>
      <c r="BQ917" s="1069"/>
      <c r="BR917" s="1069"/>
      <c r="BS917" s="1069"/>
      <c r="BT917" s="1069"/>
      <c r="BU917" s="1069"/>
      <c r="BV917" s="1069"/>
      <c r="BW917" s="1069"/>
      <c r="BX917" s="1069"/>
      <c r="BY917" s="1069"/>
      <c r="BZ917" s="1069"/>
      <c r="CA917" s="1069"/>
      <c r="CB917" s="1069"/>
      <c r="CC917" s="1069"/>
      <c r="CD917" s="1069"/>
      <c r="CE917" s="1069"/>
      <c r="CF917" s="1069"/>
      <c r="CG917" s="1069"/>
      <c r="CH917" s="1069"/>
      <c r="CI917" s="1069"/>
      <c r="CJ917" s="1069"/>
      <c r="CK917" s="1069"/>
      <c r="CL917" s="1069"/>
      <c r="CM917" s="1069"/>
      <c r="CN917" s="1069"/>
      <c r="CO917" s="1069"/>
      <c r="CP917" s="1069"/>
      <c r="CQ917" s="1069"/>
      <c r="CR917" s="1069"/>
      <c r="CS917" s="1069"/>
      <c r="CT917" s="1069"/>
      <c r="CU917" s="1069"/>
      <c r="CV917" s="1069"/>
      <c r="CW917" s="1069"/>
      <c r="CX917" s="1069"/>
      <c r="CY917" s="1069"/>
      <c r="CZ917" s="1069"/>
      <c r="DA917" s="1069"/>
      <c r="DB917" s="1069"/>
      <c r="DC917" s="1069"/>
      <c r="DD917" s="1069"/>
      <c r="DE917" s="1069"/>
      <c r="DF917" s="1069"/>
      <c r="DG917" s="1069"/>
      <c r="DH917" s="1069"/>
      <c r="DI917" s="1069"/>
      <c r="DJ917" s="1069"/>
      <c r="DK917" s="1069"/>
      <c r="DL917" s="1069"/>
      <c r="DM917" s="1069"/>
      <c r="DN917" s="1069"/>
      <c r="DO917" s="1069"/>
      <c r="DP917" s="1069"/>
      <c r="DQ917" s="1069"/>
      <c r="DR917" s="1069"/>
      <c r="DS917" s="1069"/>
      <c r="DT917" s="1069"/>
      <c r="DU917" s="1069"/>
      <c r="DV917" s="1069"/>
      <c r="DW917" s="1069"/>
      <c r="DX917" s="1069"/>
      <c r="DY917" s="1069"/>
      <c r="DZ917" s="1069"/>
      <c r="EA917" s="1069"/>
      <c r="EB917" s="1069"/>
      <c r="EC917" s="1069"/>
      <c r="ED917" s="1069"/>
      <c r="EE917" s="1069"/>
      <c r="EF917" s="1069"/>
      <c r="EG917" s="1069"/>
      <c r="EH917" s="1069"/>
      <c r="EI917" s="1069"/>
      <c r="EJ917" s="1069"/>
      <c r="EK917" s="1069"/>
      <c r="EL917" s="1069"/>
      <c r="EM917" s="1069"/>
      <c r="EN917" s="1069"/>
      <c r="EO917" s="1069"/>
      <c r="EP917" s="1069"/>
      <c r="EQ917" s="1069"/>
      <c r="ER917" s="1069"/>
      <c r="ES917" s="1069"/>
      <c r="ET917" s="1069"/>
      <c r="EU917" s="1069"/>
      <c r="EV917" s="1069"/>
      <c r="EW917" s="1069"/>
      <c r="EX917" s="1069"/>
      <c r="EY917" s="1069"/>
      <c r="EZ917" s="1069"/>
      <c r="FA917" s="1069"/>
      <c r="FB917" s="1069"/>
      <c r="FC917" s="1069"/>
      <c r="FD917" s="1069"/>
      <c r="FE917" s="1069"/>
      <c r="FF917" s="1069"/>
      <c r="FG917" s="1069"/>
      <c r="FH917" s="1069"/>
      <c r="FI917" s="1069"/>
      <c r="FJ917" s="1069"/>
      <c r="FK917" s="1069"/>
      <c r="FL917" s="1069"/>
      <c r="FM917" s="1069"/>
      <c r="FN917" s="1069"/>
      <c r="FO917" s="1069"/>
      <c r="FP917" s="1069"/>
      <c r="FQ917" s="1069"/>
      <c r="FR917" s="1069"/>
      <c r="FS917" s="1069"/>
      <c r="FT917" s="1069"/>
      <c r="FU917" s="1069"/>
      <c r="FV917" s="1069"/>
      <c r="FW917" s="1069"/>
      <c r="FX917" s="1069"/>
      <c r="FY917" s="1069"/>
      <c r="FZ917" s="1069"/>
      <c r="GA917" s="1069"/>
      <c r="GB917" s="1069"/>
      <c r="GC917" s="1069"/>
      <c r="GD917" s="1069"/>
      <c r="GE917" s="1069"/>
      <c r="GF917" s="1069"/>
      <c r="GG917" s="1069"/>
      <c r="GH917" s="1069"/>
      <c r="GI917" s="1069"/>
      <c r="GJ917" s="1069"/>
      <c r="GK917" s="1069"/>
      <c r="GL917" s="1069"/>
      <c r="GM917" s="1069"/>
      <c r="GN917" s="1069"/>
      <c r="GO917" s="1069"/>
      <c r="GP917" s="1069"/>
      <c r="GQ917" s="1069"/>
      <c r="GR917" s="1069"/>
      <c r="GS917" s="1069"/>
      <c r="GT917" s="1069"/>
    </row>
    <row r="918" spans="1:202" ht="18" customHeight="1" x14ac:dyDescent="0.25">
      <c r="A918" s="104">
        <v>1</v>
      </c>
      <c r="B918" s="104">
        <v>1</v>
      </c>
      <c r="C918" s="1186" t="s">
        <v>463</v>
      </c>
      <c r="D918" s="98">
        <f>SUM(D861,D594,D461,D283,D146,D102,D43)</f>
        <v>1612435</v>
      </c>
      <c r="E918" s="98">
        <f>SUM(E861,E594,E461,E283,E146,E102,E43)</f>
        <v>537473</v>
      </c>
      <c r="F918" s="98">
        <f>SUM(F861,F594,F461,F283,F146,F102,F43)</f>
        <v>532737</v>
      </c>
      <c r="G918" s="1164">
        <f t="shared" ref="G918:G927" si="115">F918/E918*100</f>
        <v>99.118839457982077</v>
      </c>
      <c r="H918" s="1187"/>
      <c r="I918" s="1188"/>
      <c r="J918" s="1189"/>
      <c r="K918" s="1190"/>
      <c r="L918" s="1189"/>
      <c r="M918" s="1190"/>
      <c r="N918" s="1189"/>
      <c r="O918" s="1860"/>
      <c r="P918" s="98"/>
      <c r="Q918" s="1857"/>
      <c r="R918" s="1857"/>
      <c r="S918" s="1857"/>
      <c r="T918" s="98"/>
      <c r="U918" s="98"/>
      <c r="V918" s="98"/>
      <c r="W918" s="99">
        <f>U918-T918</f>
        <v>0</v>
      </c>
      <c r="X918" s="98"/>
      <c r="Y918" s="2261"/>
      <c r="Z918" s="1164"/>
      <c r="AA918" s="1164"/>
      <c r="AB918" s="2264"/>
      <c r="AC918" s="2264"/>
    </row>
    <row r="919" spans="1:202" s="1069" customFormat="1" ht="17.25" customHeight="1" x14ac:dyDescent="0.25">
      <c r="A919" s="104">
        <v>1</v>
      </c>
      <c r="B919" s="104">
        <v>1</v>
      </c>
      <c r="C919" s="1192" t="s">
        <v>93</v>
      </c>
      <c r="D919" s="98">
        <f>SUM(D863,D812,D768,D725,D682,D639,D549,D462,D419,D328,D284,D239,D196,D154,D104,D51,D374)</f>
        <v>22147</v>
      </c>
      <c r="E919" s="98">
        <f>SUM(E863,E812,E768,E725,E682,E639,E549,E462,E419,E328,E284,E239,E196,E154,E104,E51,E374)</f>
        <v>7385.666666666667</v>
      </c>
      <c r="F919" s="98">
        <f>SUM(F863,F812,F768,F725,F682,F639,F549,F462,F419,F328,F284,F239,F196,F154,F104,F51,F374)</f>
        <v>7068</v>
      </c>
      <c r="G919" s="1164">
        <f t="shared" si="115"/>
        <v>95.698876201651842</v>
      </c>
      <c r="H919" s="1193">
        <f t="shared" ref="H919:I922" si="116">K919/E919</f>
        <v>9.0843525748070579</v>
      </c>
      <c r="I919" s="1194">
        <f t="shared" si="116"/>
        <v>9.6174306734578376</v>
      </c>
      <c r="J919" s="98">
        <f>SUM(J863,J812,J768,J725,J682,J639,J549,J462,J419,J328,J284,J239,J196,J154,J104,J51,J374)</f>
        <v>201162</v>
      </c>
      <c r="K919" s="98">
        <f>SUM(K863,K812,K768,K725,K682,K639,K549,K462,K419,K328,K284,K239,K196,K154,K104,K51,K374)</f>
        <v>67094</v>
      </c>
      <c r="L919" s="98">
        <f>SUM(L863,L812,L768,L725,L682,L639,L549,L462,L419,L328,L284,L239,L196,L154,L104,L51,L374)</f>
        <v>67976</v>
      </c>
      <c r="M919" s="1191">
        <f>L919/K919*100</f>
        <v>101.31457358333084</v>
      </c>
      <c r="N919" s="98">
        <f>SUM(N863,N812,N768,N725,N682,N639,N549,N462,N419,N328,N284,N239,N196,N154,N104,N51,N374)</f>
        <v>671.52557932263824</v>
      </c>
      <c r="O919" s="1861">
        <f>L919/$C$3*12/N919</f>
        <v>303.67867774404112</v>
      </c>
      <c r="P919" s="98">
        <f t="shared" ref="P919:Y919" si="117">SUM(P863,P812,P768,P725,P682,P639,P549,P462,P419,P328,P284,P239,P196,P154,P104,P51,P374)</f>
        <v>0</v>
      </c>
      <c r="Q919" s="1856">
        <f t="shared" ref="Q919:R919" si="118">SUM(Q863,Q812,Q768,Q725,Q682,Q639,Q549,Q462,Q419,Q328,Q284,Q239,Q196,Q154,Q104,Q51,Q374)</f>
        <v>0</v>
      </c>
      <c r="R919" s="1856">
        <f t="shared" si="118"/>
        <v>0</v>
      </c>
      <c r="S919" s="1856">
        <f t="shared" ref="S919" si="119">SUM(S863,S812,S768,S725,S682,S639,S549,S462,S419,S328,S284,S239,S196,S154,S104,S51,S374)</f>
        <v>0</v>
      </c>
      <c r="T919" s="98">
        <f t="shared" si="117"/>
        <v>0</v>
      </c>
      <c r="U919" s="98">
        <f t="shared" si="117"/>
        <v>0</v>
      </c>
      <c r="V919" s="98">
        <f t="shared" ref="V919" si="120">SUM(V863,V812,V768,V725,V682,V639,V549,V462,V419,V328,V284,V239,V196,V154,V104,V51,V374)</f>
        <v>0</v>
      </c>
      <c r="W919" s="98">
        <f t="shared" si="117"/>
        <v>0</v>
      </c>
      <c r="X919" s="98">
        <f t="shared" si="117"/>
        <v>0</v>
      </c>
      <c r="Y919" s="2261">
        <f t="shared" si="117"/>
        <v>0</v>
      </c>
      <c r="Z919" s="1164"/>
      <c r="AA919" s="1164"/>
      <c r="AB919" s="2264"/>
      <c r="AC919" s="2264"/>
    </row>
    <row r="920" spans="1:202" ht="18" customHeight="1" x14ac:dyDescent="0.25">
      <c r="A920" s="104">
        <v>1</v>
      </c>
      <c r="B920" s="104">
        <v>1</v>
      </c>
      <c r="C920" s="1195" t="s">
        <v>16</v>
      </c>
      <c r="D920" s="98">
        <f>SUM(D864,D813,D769,D683,D726,D640,D596,D550,D463,D420,D375,D329,D285,D240,D197,D155,D105,D52,D505)</f>
        <v>63374</v>
      </c>
      <c r="E920" s="98">
        <f>SUM(E864,E813,E769,E683,E726,E640,E596,E550,E463,E420,E375,E329,E285,E240,E197,E155,E105,E52,E505)</f>
        <v>21121.333333333336</v>
      </c>
      <c r="F920" s="98">
        <f>SUM(F864,F813,F769,F683,F726,F640,F596,F550,F463,F420,F375,F329,F285,F240,F197,F155,F105,F52,F505)</f>
        <v>21131</v>
      </c>
      <c r="G920" s="1164">
        <f t="shared" si="115"/>
        <v>100.04576731266965</v>
      </c>
      <c r="H920" s="1193">
        <f t="shared" si="116"/>
        <v>7.3224543905056487</v>
      </c>
      <c r="I920" s="1194">
        <f t="shared" si="116"/>
        <v>7.29430694240689</v>
      </c>
      <c r="J920" s="98">
        <f>SUM(J864,J813,J769,J683,J726,J640,J596,J550,J463,J420,J375,J329,J285,J240,J197,J155,J105,J52,J505)</f>
        <v>464057</v>
      </c>
      <c r="K920" s="98">
        <f>SUM(K864,K813,K769,K683,K726,K640,K596,K550,K463,K420,K375,K329,K285,K240,K197,K155,K105,K52,K505)</f>
        <v>154660</v>
      </c>
      <c r="L920" s="98">
        <f>SUM(L864,L813,L769,L683,L726,L640,L596,L550,L463,L420,L375,L329,L285,L240,L197,L155,L105,L52,L505)</f>
        <v>154136</v>
      </c>
      <c r="M920" s="1191">
        <f>L920/K920*100</f>
        <v>99.661192292771233</v>
      </c>
      <c r="N920" s="98">
        <f>SUM(N864,N813,N769,N683,N726,N640,N596,N550,N463,N420,N375,N329,N285,N240,N197,N155,N105,N52,N505)</f>
        <v>1935.3291666666664</v>
      </c>
      <c r="O920" s="1861">
        <f>L920/$C$3*12/N920</f>
        <v>238.92989779946998</v>
      </c>
      <c r="P920" s="98">
        <f t="shared" ref="P920:Y920" si="121">SUM(P864,P813,P769,P683,P726,P640,P596,P550,P463,P420,P375,P329,P285,P240,P197,P155,P105,P52,P505)</f>
        <v>0</v>
      </c>
      <c r="Q920" s="1856">
        <f t="shared" ref="Q920:R920" si="122">SUM(Q864,Q813,Q769,Q683,Q726,Q640,Q596,Q550,Q463,Q420,Q375,Q329,Q285,Q240,Q197,Q155,Q105,Q52,Q505)</f>
        <v>0</v>
      </c>
      <c r="R920" s="1856">
        <f t="shared" si="122"/>
        <v>0</v>
      </c>
      <c r="S920" s="1856">
        <f t="shared" ref="S920" si="123">SUM(S864,S813,S769,S683,S726,S640,S596,S550,S463,S420,S375,S329,S285,S240,S197,S155,S105,S52,S505)</f>
        <v>0</v>
      </c>
      <c r="T920" s="98">
        <f t="shared" si="121"/>
        <v>0</v>
      </c>
      <c r="U920" s="98">
        <f t="shared" si="121"/>
        <v>0</v>
      </c>
      <c r="V920" s="98">
        <f t="shared" ref="V920" si="124">SUM(V864,V813,V769,V683,V726,V640,V596,V550,V463,V420,V375,V329,V285,V240,V197,V155,V105,V52,V505)</f>
        <v>0</v>
      </c>
      <c r="W920" s="98">
        <f t="shared" si="121"/>
        <v>0</v>
      </c>
      <c r="X920" s="98">
        <f t="shared" si="121"/>
        <v>0</v>
      </c>
      <c r="Y920" s="2261">
        <f t="shared" si="121"/>
        <v>0</v>
      </c>
      <c r="Z920" s="1164"/>
      <c r="AA920" s="1164"/>
      <c r="AB920" s="2264"/>
      <c r="AC920" s="2264"/>
      <c r="AD920" s="1069"/>
      <c r="AE920" s="1069"/>
      <c r="AF920" s="1069"/>
      <c r="AG920" s="1069"/>
      <c r="AH920" s="1069"/>
      <c r="AI920" s="1069"/>
      <c r="AJ920" s="1069"/>
      <c r="AK920" s="1069"/>
      <c r="AL920" s="1069"/>
      <c r="AM920" s="1069"/>
      <c r="AN920" s="1069"/>
      <c r="AO920" s="1069"/>
      <c r="AP920" s="1069"/>
      <c r="AQ920" s="1069"/>
      <c r="AR920" s="1069"/>
      <c r="AS920" s="1069"/>
      <c r="AT920" s="1069"/>
      <c r="AU920" s="1069"/>
      <c r="AV920" s="1069"/>
      <c r="AW920" s="1069"/>
      <c r="AX920" s="1069"/>
      <c r="AY920" s="1069"/>
      <c r="AZ920" s="1069"/>
      <c r="BA920" s="1069"/>
      <c r="BB920" s="1069"/>
      <c r="BC920" s="1069"/>
      <c r="BD920" s="1069"/>
      <c r="BE920" s="1069"/>
      <c r="BF920" s="1069"/>
      <c r="BG920" s="1069"/>
      <c r="BH920" s="1069"/>
      <c r="BI920" s="1069"/>
      <c r="BJ920" s="1069"/>
      <c r="BK920" s="1069"/>
      <c r="BL920" s="1069"/>
      <c r="BM920" s="1069"/>
      <c r="BN920" s="1069"/>
      <c r="BO920" s="1069"/>
      <c r="BP920" s="1069"/>
      <c r="BQ920" s="1069"/>
      <c r="BR920" s="1069"/>
      <c r="BS920" s="1069"/>
      <c r="BT920" s="1069"/>
      <c r="BU920" s="1069"/>
      <c r="BV920" s="1069"/>
      <c r="BW920" s="1069"/>
      <c r="BX920" s="1069"/>
      <c r="BY920" s="1069"/>
      <c r="BZ920" s="1069"/>
      <c r="CA920" s="1069"/>
      <c r="CB920" s="1069"/>
      <c r="CC920" s="1069"/>
      <c r="CD920" s="1069"/>
      <c r="CE920" s="1069"/>
      <c r="CF920" s="1069"/>
      <c r="CG920" s="1069"/>
      <c r="CH920" s="1069"/>
      <c r="CI920" s="1069"/>
      <c r="CJ920" s="1069"/>
      <c r="CK920" s="1069"/>
      <c r="CL920" s="1069"/>
      <c r="CM920" s="1069"/>
      <c r="CN920" s="1069"/>
      <c r="CO920" s="1069"/>
      <c r="CP920" s="1069"/>
      <c r="CQ920" s="1069"/>
      <c r="CR920" s="1069"/>
      <c r="CS920" s="1069"/>
      <c r="CT920" s="1069"/>
      <c r="CU920" s="1069"/>
      <c r="CV920" s="1069"/>
      <c r="CW920" s="1069"/>
      <c r="CX920" s="1069"/>
      <c r="CY920" s="1069"/>
      <c r="CZ920" s="1069"/>
      <c r="DA920" s="1069"/>
      <c r="DB920" s="1069"/>
      <c r="DC920" s="1069"/>
      <c r="DD920" s="1069"/>
      <c r="DE920" s="1069"/>
      <c r="DF920" s="1069"/>
      <c r="DG920" s="1069"/>
      <c r="DH920" s="1069"/>
      <c r="DI920" s="1069"/>
      <c r="DJ920" s="1069"/>
      <c r="DK920" s="1069"/>
      <c r="DL920" s="1069"/>
      <c r="DM920" s="1069"/>
      <c r="DN920" s="1069"/>
      <c r="DO920" s="1069"/>
      <c r="DP920" s="1069"/>
      <c r="DQ920" s="1069"/>
      <c r="DR920" s="1069"/>
      <c r="DS920" s="1069"/>
      <c r="DT920" s="1069"/>
      <c r="DU920" s="1069"/>
      <c r="DV920" s="1069"/>
      <c r="DW920" s="1069"/>
      <c r="DX920" s="1069"/>
      <c r="DY920" s="1069"/>
      <c r="DZ920" s="1069"/>
      <c r="EA920" s="1069"/>
      <c r="EB920" s="1069"/>
      <c r="EC920" s="1069"/>
      <c r="ED920" s="1069"/>
      <c r="EE920" s="1069"/>
      <c r="EF920" s="1069"/>
      <c r="EG920" s="1069"/>
      <c r="EH920" s="1069"/>
      <c r="EI920" s="1069"/>
      <c r="EJ920" s="1069"/>
      <c r="EK920" s="1069"/>
      <c r="EL920" s="1069"/>
      <c r="EM920" s="1069"/>
      <c r="EN920" s="1069"/>
      <c r="EO920" s="1069"/>
      <c r="EP920" s="1069"/>
      <c r="EQ920" s="1069"/>
      <c r="ER920" s="1069"/>
      <c r="ES920" s="1069"/>
      <c r="ET920" s="1069"/>
      <c r="EU920" s="1069"/>
      <c r="EV920" s="1069"/>
      <c r="EW920" s="1069"/>
      <c r="EX920" s="1069"/>
      <c r="EY920" s="1069"/>
      <c r="EZ920" s="1069"/>
      <c r="FA920" s="1069"/>
      <c r="FB920" s="1069"/>
      <c r="FC920" s="1069"/>
      <c r="FD920" s="1069"/>
      <c r="FE920" s="1069"/>
      <c r="FF920" s="1069"/>
      <c r="FG920" s="1069"/>
      <c r="FH920" s="1069"/>
      <c r="FI920" s="1069"/>
      <c r="FJ920" s="1069"/>
      <c r="FK920" s="1069"/>
      <c r="FL920" s="1069"/>
      <c r="FM920" s="1069"/>
      <c r="FN920" s="1069"/>
      <c r="FO920" s="1069"/>
      <c r="FP920" s="1069"/>
      <c r="FQ920" s="1069"/>
      <c r="FR920" s="1069"/>
      <c r="FS920" s="1069"/>
      <c r="FT920" s="1069"/>
      <c r="FU920" s="1069"/>
      <c r="FV920" s="1069"/>
      <c r="FW920" s="1069"/>
      <c r="FX920" s="1069"/>
      <c r="FY920" s="1069"/>
      <c r="FZ920" s="1069"/>
      <c r="GA920" s="1069"/>
      <c r="GB920" s="1069"/>
      <c r="GC920" s="1069"/>
      <c r="GD920" s="1069"/>
      <c r="GE920" s="1069"/>
      <c r="GF920" s="1069"/>
      <c r="GG920" s="1069"/>
      <c r="GH920" s="1069"/>
      <c r="GI920" s="1069"/>
      <c r="GJ920" s="1069"/>
      <c r="GK920" s="1069"/>
      <c r="GL920" s="1069"/>
      <c r="GM920" s="1069"/>
      <c r="GN920" s="1069"/>
      <c r="GO920" s="1069"/>
      <c r="GP920" s="1069"/>
      <c r="GQ920" s="1069"/>
      <c r="GR920" s="1069"/>
      <c r="GS920" s="1069"/>
      <c r="GT920" s="1069"/>
    </row>
    <row r="921" spans="1:202" s="1069" customFormat="1" ht="29.25" x14ac:dyDescent="0.25">
      <c r="A921" s="104">
        <v>1</v>
      </c>
      <c r="B921" s="104">
        <v>1</v>
      </c>
      <c r="C921" s="1196" t="s">
        <v>177</v>
      </c>
      <c r="D921" s="99">
        <f>SUM(D865,D814,D770,D641,D597,D551,D506,D464,D421,D376,D330,D286,D241,D198,D156,D106,D53)</f>
        <v>85361</v>
      </c>
      <c r="E921" s="99">
        <f>SUM(E865,E814,E770,E641,E597,E551,E506,E464,E421,E376,E330,E286,E241,E198,E156,E106,E53)</f>
        <v>28454</v>
      </c>
      <c r="F921" s="99">
        <f>SUM(F865,F814,F770,F641,F597,F551,F506,F464,F421,F376,F330,F286,F241,F198,F156,F106,F53)</f>
        <v>28178</v>
      </c>
      <c r="G921" s="1173">
        <f t="shared" si="115"/>
        <v>99.030013354888595</v>
      </c>
      <c r="H921" s="66">
        <f t="shared" si="116"/>
        <v>7.7785197160328954</v>
      </c>
      <c r="I921" s="1197">
        <f t="shared" si="116"/>
        <v>7.8763574419760101</v>
      </c>
      <c r="J921" s="99">
        <f>SUM(J865,J814,J770,J641,J597,J551,J506,J464,J421,J376,J330,J286,J241,J198,J156,J106,J53)</f>
        <v>663939</v>
      </c>
      <c r="K921" s="99">
        <f>SUM(K865,K814,K770,K641,K597,K551,K506,K464,K421,K376,K330,K286,K241,K198,K156,K106,K53)</f>
        <v>221330</v>
      </c>
      <c r="L921" s="99">
        <f>SUM(L865,L814,L770,L641,L597,L551,L506,L464,L421,L376,L330,L286,L241,L198,L156,L106,L53)</f>
        <v>221940</v>
      </c>
      <c r="M921" s="1198">
        <f>L921/K921*100</f>
        <v>100.27560656033975</v>
      </c>
      <c r="N921" s="99">
        <f>SUM(N865,N814,N770,N641,N597,N551,N506,N464,N421,N376,N330,N286,N241,N198,N156,N106,N53)</f>
        <v>2601.5214126559717</v>
      </c>
      <c r="O921" s="1859">
        <f>L921/$C$3*12/N921</f>
        <v>255.93485287528125</v>
      </c>
      <c r="P921" s="99">
        <f t="shared" ref="P921:R921" si="125">SUM(P865,P814,P770,P641,P597,P551,P506,P464,P421,P376,P330,P286,P241,P198,P156,P106,P53,P684)</f>
        <v>1419770.5570059998</v>
      </c>
      <c r="Q921" s="1854">
        <f t="shared" si="125"/>
        <v>1468787.995042</v>
      </c>
      <c r="R921" s="1854">
        <f t="shared" si="125"/>
        <v>1472405.295772</v>
      </c>
      <c r="S921" s="1854">
        <f t="shared" ref="S921" si="126">SUM(S865,S814,S770,S641,S597,S551,S506,S464,S421,S376,S330,S286,S241,S198,S156,S106,S53,S684)</f>
        <v>1472405.295772</v>
      </c>
      <c r="T921" s="99">
        <f>SUM(T865,T814,T770,T641,T597,T551,T506,T464,T421,T376,T330,T286,T241,T198,T156,T106,T53,T684)</f>
        <v>487348.7046729697</v>
      </c>
      <c r="U921" s="99">
        <f t="shared" ref="U921:Y921" si="127">SUM(U865,U814,U770,U641,U597,U551,U506,U464,U421,U376,U330,U286,U241,U198,U156,U106,U53,U684)</f>
        <v>473965.41203199996</v>
      </c>
      <c r="V921" s="99">
        <f t="shared" si="127"/>
        <v>-425.98291999999998</v>
      </c>
      <c r="W921" s="99">
        <f t="shared" si="127"/>
        <v>-13383.292640969647</v>
      </c>
      <c r="X921" s="99">
        <f t="shared" si="127"/>
        <v>-1886.85421</v>
      </c>
      <c r="Y921" s="2260">
        <f t="shared" si="127"/>
        <v>471652.57490199996</v>
      </c>
      <c r="Z921" s="99">
        <f>U921/T921*100</f>
        <v>97.253856938031575</v>
      </c>
      <c r="AA921" s="99">
        <f>Y921/T921*100</f>
        <v>96.779281524611321</v>
      </c>
      <c r="AB921" s="2264"/>
      <c r="AC921" s="2264"/>
    </row>
    <row r="922" spans="1:202" s="1140" customFormat="1" ht="29.25" x14ac:dyDescent="0.25">
      <c r="A922" s="104"/>
      <c r="B922" s="104">
        <v>1</v>
      </c>
      <c r="C922" s="1199" t="s">
        <v>656</v>
      </c>
      <c r="D922" s="98">
        <f>D866+D54</f>
        <v>810</v>
      </c>
      <c r="E922" s="98">
        <f>E866+E54</f>
        <v>270</v>
      </c>
      <c r="F922" s="98">
        <f>F866+F54</f>
        <v>303</v>
      </c>
      <c r="G922" s="1164">
        <f t="shared" si="115"/>
        <v>112.22222222222223</v>
      </c>
      <c r="H922" s="66">
        <f t="shared" si="116"/>
        <v>17.94814814814815</v>
      </c>
      <c r="I922" s="1200">
        <f t="shared" si="116"/>
        <v>21.666666666666668</v>
      </c>
      <c r="J922" s="98">
        <f>J866+J54</f>
        <v>14540</v>
      </c>
      <c r="K922" s="98">
        <f>K866+K54</f>
        <v>4846</v>
      </c>
      <c r="L922" s="98">
        <f>L866+L54</f>
        <v>6565</v>
      </c>
      <c r="M922" s="1198">
        <f>L922/K922*100</f>
        <v>135.47255468427568</v>
      </c>
      <c r="N922" s="98">
        <f>N866+N54</f>
        <v>48.439215686274508</v>
      </c>
      <c r="O922" s="1859">
        <f>L922/$C$3*12/N922</f>
        <v>406.59204987046633</v>
      </c>
      <c r="P922" s="99"/>
      <c r="Q922" s="1176"/>
      <c r="R922" s="1176"/>
      <c r="S922" s="1176"/>
      <c r="T922" s="99"/>
      <c r="U922" s="99"/>
      <c r="V922" s="99"/>
      <c r="W922" s="99"/>
      <c r="X922" s="99"/>
      <c r="Y922" s="2260"/>
      <c r="Z922" s="1173"/>
      <c r="AA922" s="1173"/>
      <c r="AB922" s="2264"/>
      <c r="AC922" s="2264"/>
    </row>
    <row r="923" spans="1:202" ht="31.5" x14ac:dyDescent="0.25">
      <c r="A923" s="104">
        <v>1</v>
      </c>
      <c r="B923" s="104">
        <v>1</v>
      </c>
      <c r="C923" s="1201" t="s">
        <v>438</v>
      </c>
      <c r="D923" s="98">
        <f>SUM(D867,D107,D55)</f>
        <v>21579</v>
      </c>
      <c r="E923" s="98">
        <f>SUM(E867,E107,E55)</f>
        <v>7193</v>
      </c>
      <c r="F923" s="98">
        <f>SUM(F867,F107,F55)</f>
        <v>6179</v>
      </c>
      <c r="G923" s="1164">
        <f t="shared" si="115"/>
        <v>85.902961212289725</v>
      </c>
      <c r="H923" s="1193"/>
      <c r="I923" s="1194"/>
      <c r="J923" s="133"/>
      <c r="K923" s="1169"/>
      <c r="L923" s="133"/>
      <c r="M923" s="1169"/>
      <c r="N923" s="133"/>
      <c r="O923" s="1859"/>
      <c r="P923" s="133"/>
      <c r="Q923" s="1853"/>
      <c r="R923" s="1853"/>
      <c r="S923" s="1853"/>
      <c r="T923" s="133"/>
      <c r="U923" s="133"/>
      <c r="V923" s="133"/>
      <c r="W923" s="133">
        <f>U923-T923</f>
        <v>0</v>
      </c>
      <c r="X923" s="133"/>
      <c r="Y923" s="2258"/>
      <c r="Z923" s="1170"/>
      <c r="AA923" s="1170"/>
      <c r="AB923" s="2264"/>
      <c r="AC923" s="2264"/>
    </row>
    <row r="924" spans="1:202" ht="31.5" x14ac:dyDescent="0.25">
      <c r="A924" s="104">
        <v>1</v>
      </c>
      <c r="B924" s="104">
        <v>1</v>
      </c>
      <c r="C924" s="1201" t="s">
        <v>439</v>
      </c>
      <c r="D924" s="98">
        <f>SUM(D868,D377,D108)</f>
        <v>24497</v>
      </c>
      <c r="E924" s="98">
        <f>SUM(E868,E377,E108)</f>
        <v>8165</v>
      </c>
      <c r="F924" s="98">
        <f>SUM(F868,F377,F108)</f>
        <v>8456</v>
      </c>
      <c r="G924" s="1164">
        <f t="shared" si="115"/>
        <v>103.56399265156155</v>
      </c>
      <c r="H924" s="1193"/>
      <c r="I924" s="1194"/>
      <c r="J924" s="133">
        <f t="shared" ref="J924:N926" si="128">J868</f>
        <v>0</v>
      </c>
      <c r="K924" s="1169">
        <f t="shared" si="128"/>
        <v>0</v>
      </c>
      <c r="L924" s="133">
        <f t="shared" si="128"/>
        <v>0</v>
      </c>
      <c r="M924" s="1169">
        <f t="shared" si="128"/>
        <v>0</v>
      </c>
      <c r="N924" s="133">
        <f t="shared" si="128"/>
        <v>0</v>
      </c>
      <c r="O924" s="1859"/>
      <c r="P924" s="133">
        <f t="shared" ref="P924:U926" si="129">P868</f>
        <v>0</v>
      </c>
      <c r="Q924" s="1853">
        <f t="shared" ref="Q924:R924" si="130">Q868</f>
        <v>0</v>
      </c>
      <c r="R924" s="1853">
        <f t="shared" si="130"/>
        <v>0</v>
      </c>
      <c r="S924" s="1853">
        <f t="shared" ref="S924" si="131">S868</f>
        <v>0</v>
      </c>
      <c r="T924" s="133">
        <f t="shared" si="129"/>
        <v>0</v>
      </c>
      <c r="U924" s="133">
        <f t="shared" si="129"/>
        <v>0</v>
      </c>
      <c r="V924" s="133">
        <f t="shared" ref="V924" si="132">V868</f>
        <v>0</v>
      </c>
      <c r="W924" s="133">
        <f>U924-T924</f>
        <v>0</v>
      </c>
      <c r="X924" s="133">
        <f t="shared" ref="X924:Y926" si="133">X868</f>
        <v>0</v>
      </c>
      <c r="Y924" s="2258">
        <f t="shared" si="133"/>
        <v>0</v>
      </c>
      <c r="Z924" s="1170"/>
      <c r="AA924" s="1170"/>
      <c r="AB924" s="2264"/>
      <c r="AC924" s="2264"/>
    </row>
    <row r="925" spans="1:202" ht="15.75" x14ac:dyDescent="0.25">
      <c r="A925" s="104">
        <v>1</v>
      </c>
      <c r="B925" s="104">
        <v>1</v>
      </c>
      <c r="C925" s="1201" t="s">
        <v>602</v>
      </c>
      <c r="D925" s="98">
        <f t="shared" ref="D925:F926" si="134">D869</f>
        <v>180</v>
      </c>
      <c r="E925" s="98">
        <f t="shared" si="134"/>
        <v>60</v>
      </c>
      <c r="F925" s="98">
        <f t="shared" si="134"/>
        <v>148</v>
      </c>
      <c r="G925" s="1164">
        <f t="shared" si="115"/>
        <v>246.66666666666669</v>
      </c>
      <c r="H925" s="1193"/>
      <c r="I925" s="1194"/>
      <c r="J925" s="133">
        <f t="shared" si="128"/>
        <v>0</v>
      </c>
      <c r="K925" s="1169">
        <f t="shared" si="128"/>
        <v>0</v>
      </c>
      <c r="L925" s="133">
        <f t="shared" si="128"/>
        <v>0</v>
      </c>
      <c r="M925" s="1169">
        <f t="shared" si="128"/>
        <v>0</v>
      </c>
      <c r="N925" s="133">
        <f t="shared" si="128"/>
        <v>0</v>
      </c>
      <c r="O925" s="1859"/>
      <c r="P925" s="133">
        <f t="shared" si="129"/>
        <v>0</v>
      </c>
      <c r="Q925" s="1868">
        <f t="shared" ref="Q925:R925" si="135">Q869</f>
        <v>0</v>
      </c>
      <c r="R925" s="1868">
        <f t="shared" si="135"/>
        <v>0</v>
      </c>
      <c r="S925" s="1868">
        <f t="shared" ref="S925" si="136">S869</f>
        <v>0</v>
      </c>
      <c r="T925" s="1868">
        <f t="shared" si="129"/>
        <v>0</v>
      </c>
      <c r="U925" s="133">
        <f t="shared" si="129"/>
        <v>0</v>
      </c>
      <c r="V925" s="133">
        <f t="shared" ref="V925" si="137">V869</f>
        <v>0</v>
      </c>
      <c r="W925" s="133">
        <f>U925-T925</f>
        <v>0</v>
      </c>
      <c r="X925" s="133">
        <f t="shared" si="133"/>
        <v>0</v>
      </c>
      <c r="Y925" s="2258">
        <f t="shared" si="133"/>
        <v>0</v>
      </c>
      <c r="Z925" s="1170"/>
      <c r="AA925" s="1170"/>
      <c r="AB925" s="2264"/>
      <c r="AC925" s="2264"/>
    </row>
    <row r="926" spans="1:202" ht="15.75" x14ac:dyDescent="0.25">
      <c r="A926" s="104">
        <v>1</v>
      </c>
      <c r="B926" s="104">
        <v>1</v>
      </c>
      <c r="C926" s="1202" t="s">
        <v>440</v>
      </c>
      <c r="D926" s="98">
        <f t="shared" si="134"/>
        <v>24500</v>
      </c>
      <c r="E926" s="98">
        <f t="shared" si="134"/>
        <v>8167</v>
      </c>
      <c r="F926" s="98">
        <f t="shared" si="134"/>
        <v>7819</v>
      </c>
      <c r="G926" s="1164">
        <f t="shared" si="115"/>
        <v>95.738949430635486</v>
      </c>
      <c r="H926" s="1193"/>
      <c r="I926" s="1194"/>
      <c r="J926" s="133">
        <f t="shared" si="128"/>
        <v>0</v>
      </c>
      <c r="K926" s="1169">
        <f t="shared" si="128"/>
        <v>0</v>
      </c>
      <c r="L926" s="133">
        <f t="shared" si="128"/>
        <v>0</v>
      </c>
      <c r="M926" s="1169">
        <f t="shared" si="128"/>
        <v>0</v>
      </c>
      <c r="N926" s="133">
        <f t="shared" si="128"/>
        <v>0</v>
      </c>
      <c r="O926" s="1859"/>
      <c r="P926" s="133">
        <f t="shared" si="129"/>
        <v>0</v>
      </c>
      <c r="Q926" s="1868">
        <f t="shared" ref="Q926:R926" si="138">Q870</f>
        <v>0</v>
      </c>
      <c r="R926" s="1868">
        <f t="shared" si="138"/>
        <v>0</v>
      </c>
      <c r="S926" s="1868">
        <f t="shared" ref="S926" si="139">S870</f>
        <v>0</v>
      </c>
      <c r="T926" s="133">
        <f t="shared" si="129"/>
        <v>0</v>
      </c>
      <c r="U926" s="133">
        <f t="shared" si="129"/>
        <v>0</v>
      </c>
      <c r="V926" s="133">
        <f t="shared" ref="V926" si="140">V870</f>
        <v>0</v>
      </c>
      <c r="W926" s="133">
        <f>U926-T926</f>
        <v>0</v>
      </c>
      <c r="X926" s="1868">
        <f t="shared" si="133"/>
        <v>0</v>
      </c>
      <c r="Y926" s="2262">
        <f t="shared" si="133"/>
        <v>0</v>
      </c>
      <c r="Z926" s="1170"/>
      <c r="AA926" s="1170"/>
      <c r="AB926" s="2264"/>
      <c r="AC926" s="2264"/>
    </row>
    <row r="927" spans="1:202" s="1206" customFormat="1" ht="15.75" x14ac:dyDescent="0.25">
      <c r="A927" s="104">
        <v>1</v>
      </c>
      <c r="B927" s="104">
        <v>1</v>
      </c>
      <c r="C927" s="1203" t="s">
        <v>501</v>
      </c>
      <c r="D927" s="98">
        <f>SUM(D923:D926)</f>
        <v>70756</v>
      </c>
      <c r="E927" s="98">
        <f t="shared" ref="E927:F927" si="141">SUM(E923:E926)</f>
        <v>23585</v>
      </c>
      <c r="F927" s="98">
        <f t="shared" si="141"/>
        <v>22602</v>
      </c>
      <c r="G927" s="1164">
        <f t="shared" si="115"/>
        <v>95.832096671613314</v>
      </c>
      <c r="H927" s="1204"/>
      <c r="I927" s="1205"/>
      <c r="J927" s="133"/>
      <c r="K927" s="1169"/>
      <c r="L927" s="133"/>
      <c r="M927" s="1169"/>
      <c r="N927" s="133"/>
      <c r="O927" s="1862"/>
      <c r="P927" s="133">
        <f t="shared" ref="P927:Y927" si="142">SUM(P871,P55,P109,P377,)</f>
        <v>431841.56900000002</v>
      </c>
      <c r="Q927" s="1868">
        <f t="shared" ref="Q927:R927" si="143">SUM(Q871,Q55,Q109,Q377,)</f>
        <v>431841.56900000002</v>
      </c>
      <c r="R927" s="1868">
        <f t="shared" si="143"/>
        <v>431841.56900000002</v>
      </c>
      <c r="S927" s="1868">
        <f t="shared" ref="S927" si="144">SUM(S871,S55,S109,S377,)</f>
        <v>431841.56900000002</v>
      </c>
      <c r="T927" s="133">
        <f t="shared" si="142"/>
        <v>143947.18966666667</v>
      </c>
      <c r="U927" s="133">
        <f t="shared" si="142"/>
        <v>139673.72467999998</v>
      </c>
      <c r="V927" s="133">
        <f t="shared" ref="V927" si="145">SUM(V871,V55,V109,V377,)</f>
        <v>-315.10271999999998</v>
      </c>
      <c r="W927" s="133">
        <f t="shared" si="142"/>
        <v>-4273.4649866666614</v>
      </c>
      <c r="X927" s="1868">
        <f t="shared" si="142"/>
        <v>-5048.9205199999997</v>
      </c>
      <c r="Y927" s="2256">
        <f t="shared" si="142"/>
        <v>134309.70144</v>
      </c>
      <c r="Z927" s="1170">
        <f>U927/T927*100</f>
        <v>97.031227218424618</v>
      </c>
      <c r="AA927" s="1170">
        <f>Y927/T927*100</f>
        <v>93.304844471792848</v>
      </c>
      <c r="AB927" s="2264"/>
      <c r="AC927" s="2264"/>
    </row>
    <row r="928" spans="1:202" ht="15.75" customHeight="1" x14ac:dyDescent="0.25">
      <c r="A928" s="104">
        <v>1</v>
      </c>
      <c r="B928" s="104">
        <v>1</v>
      </c>
      <c r="C928" s="1207" t="s">
        <v>491</v>
      </c>
      <c r="D928" s="99">
        <f>SUM(D815,D771,D728,D685,D642,D598,D552,D507,D422,D378,D331,D287,D242,D199,D157,D110,D56,D465)</f>
        <v>425767</v>
      </c>
      <c r="E928" s="99">
        <f t="shared" ref="E928:F928" si="146">SUM(E815,E771,E728,E685,E642,E598,E552,E507,E422,E378,E331,E287,E242,E199,E157,E110,E56,E465)</f>
        <v>141923</v>
      </c>
      <c r="F928" s="99">
        <f t="shared" si="146"/>
        <v>156536</v>
      </c>
      <c r="G928" s="1173">
        <f>F928/E928*100</f>
        <v>110.29642834494761</v>
      </c>
      <c r="H928" s="64"/>
      <c r="I928" s="1174"/>
      <c r="J928" s="133"/>
      <c r="K928" s="1169"/>
      <c r="L928" s="133"/>
      <c r="M928" s="1169"/>
      <c r="N928" s="133"/>
      <c r="O928" s="1859"/>
      <c r="P928" s="99">
        <f t="shared" ref="P928:Y928" si="147">SUM(P815,P771,P728,P685,P642,P598,P552,P507,P422,P378,P331,P287,P242,P199,P157,P110,P56,P465)</f>
        <v>1266404.4095576901</v>
      </c>
      <c r="Q928" s="1854">
        <f t="shared" ref="Q928:R928" si="148">SUM(Q815,Q771,Q728,Q685,Q642,Q598,Q552,Q507,Q422,Q378,Q331,Q287,Q242,Q199,Q157,Q110,Q56,Q465)</f>
        <v>1266404.4095576901</v>
      </c>
      <c r="R928" s="1854">
        <f t="shared" si="148"/>
        <v>1266404.4095576901</v>
      </c>
      <c r="S928" s="1854">
        <f t="shared" ref="S928" si="149">SUM(S815,S771,S728,S685,S642,S598,S552,S507,S422,S378,S331,S287,S242,S199,S157,S110,S56,S465)</f>
        <v>1266404.4095576901</v>
      </c>
      <c r="T928" s="99">
        <f t="shared" si="147"/>
        <v>422134.80318589672</v>
      </c>
      <c r="U928" s="99">
        <f t="shared" si="147"/>
        <v>419976.00235999998</v>
      </c>
      <c r="V928" s="99">
        <f t="shared" ref="V928" si="150">SUM(V815,V771,V728,V685,V642,V598,V552,V507,V422,V378,V331,V287,V242,V199,V157,V110,V56,V465)</f>
        <v>0</v>
      </c>
      <c r="W928" s="99">
        <f t="shared" si="147"/>
        <v>-2158.8008258967097</v>
      </c>
      <c r="X928" s="1854">
        <f t="shared" si="147"/>
        <v>-851.19260999999995</v>
      </c>
      <c r="Y928" s="2257">
        <f t="shared" si="147"/>
        <v>419124.80975000001</v>
      </c>
      <c r="Z928" s="1170">
        <f>U928/T928*100</f>
        <v>99.488599184524944</v>
      </c>
      <c r="AA928" s="1170">
        <f>Y928/T928*100</f>
        <v>99.286959186217302</v>
      </c>
      <c r="AB928" s="2264"/>
      <c r="AC928" s="2264"/>
    </row>
    <row r="929" spans="1:29" x14ac:dyDescent="0.25">
      <c r="A929" s="104">
        <v>1</v>
      </c>
      <c r="B929" s="104">
        <v>1</v>
      </c>
      <c r="C929" s="1207" t="s">
        <v>471</v>
      </c>
      <c r="D929" s="99">
        <f t="shared" ref="D929:F929" si="151">SUM(D816,D772,D729,D686,D643,D599,D553,D508,D423,D379,D332,D288,D243,D200,D158,D111,D57,D466)</f>
        <v>425519</v>
      </c>
      <c r="E929" s="99">
        <f t="shared" si="151"/>
        <v>141841</v>
      </c>
      <c r="F929" s="99">
        <f t="shared" si="151"/>
        <v>156492</v>
      </c>
      <c r="G929" s="1164">
        <f>F929/E929*100</f>
        <v>110.32917139614075</v>
      </c>
      <c r="H929" s="64"/>
      <c r="I929" s="1174"/>
      <c r="J929" s="133"/>
      <c r="K929" s="1169"/>
      <c r="L929" s="133"/>
      <c r="M929" s="1169"/>
      <c r="N929" s="133"/>
      <c r="O929" s="1445"/>
      <c r="P929" s="133"/>
      <c r="Q929" s="1853"/>
      <c r="R929" s="1853"/>
      <c r="S929" s="1853"/>
      <c r="T929" s="133"/>
      <c r="U929" s="1868"/>
      <c r="V929" s="1868"/>
      <c r="W929" s="133"/>
      <c r="X929" s="1868"/>
      <c r="Y929" s="2262"/>
      <c r="Z929" s="1170"/>
      <c r="AA929" s="1170"/>
      <c r="AB929" s="2264"/>
      <c r="AC929" s="2264"/>
    </row>
    <row r="930" spans="1:29" x14ac:dyDescent="0.25">
      <c r="A930" s="104">
        <v>1</v>
      </c>
      <c r="B930" s="104">
        <v>1</v>
      </c>
      <c r="C930" s="1208" t="s">
        <v>472</v>
      </c>
      <c r="D930" s="99">
        <f t="shared" ref="D930:F930" si="152">SUM(D817,D773,D730,D687,D644,D600,D554,D509,D424,D380,D333,D289,D244,D201,D159,D112,D58,D467)</f>
        <v>425519</v>
      </c>
      <c r="E930" s="99">
        <f t="shared" si="152"/>
        <v>141841</v>
      </c>
      <c r="F930" s="99">
        <f t="shared" si="152"/>
        <v>156492</v>
      </c>
      <c r="G930" s="1164">
        <f>F930/E930*100</f>
        <v>110.32917139614075</v>
      </c>
      <c r="H930" s="147"/>
      <c r="I930" s="1209"/>
      <c r="J930" s="134"/>
      <c r="K930" s="1180"/>
      <c r="L930" s="134"/>
      <c r="M930" s="1180"/>
      <c r="N930" s="134"/>
      <c r="O930" s="1445"/>
      <c r="P930" s="134"/>
      <c r="Q930" s="1855"/>
      <c r="R930" s="1855"/>
      <c r="S930" s="1855"/>
      <c r="T930" s="134"/>
      <c r="U930" s="134"/>
      <c r="V930" s="134"/>
      <c r="W930" s="134"/>
      <c r="X930" s="134"/>
      <c r="Y930" s="2259"/>
      <c r="Z930" s="1181"/>
      <c r="AA930" s="1181"/>
      <c r="AB930" s="2264"/>
      <c r="AC930" s="2264"/>
    </row>
    <row r="931" spans="1:29" ht="15" customHeight="1" x14ac:dyDescent="0.25">
      <c r="A931" s="104">
        <v>1</v>
      </c>
      <c r="B931" s="104">
        <v>1</v>
      </c>
      <c r="C931" s="1207" t="s">
        <v>473</v>
      </c>
      <c r="D931" s="99">
        <f t="shared" ref="D931:F931" si="153">SUM(D818,D774,D731,D688,D645,D601,D555,D510,D425,D381,D334,D290,D245,D202,D160,D113,D59,D468)</f>
        <v>248</v>
      </c>
      <c r="E931" s="99">
        <f t="shared" si="153"/>
        <v>82</v>
      </c>
      <c r="F931" s="99">
        <f t="shared" si="153"/>
        <v>44</v>
      </c>
      <c r="G931" s="1164">
        <f>F931/E931*100</f>
        <v>53.658536585365859</v>
      </c>
      <c r="H931" s="64"/>
      <c r="I931" s="1174"/>
      <c r="J931" s="133"/>
      <c r="K931" s="1169"/>
      <c r="L931" s="133"/>
      <c r="M931" s="1169"/>
      <c r="N931" s="133"/>
      <c r="O931" s="1445"/>
      <c r="P931" s="133"/>
      <c r="Q931" s="1853"/>
      <c r="R931" s="1853"/>
      <c r="S931" s="1853"/>
      <c r="T931" s="133"/>
      <c r="U931" s="133"/>
      <c r="V931" s="133"/>
      <c r="W931" s="133"/>
      <c r="X931" s="133"/>
      <c r="Y931" s="2258"/>
      <c r="Z931" s="1170"/>
      <c r="AA931" s="1170"/>
      <c r="AB931" s="2264"/>
      <c r="AC931" s="2264"/>
    </row>
    <row r="932" spans="1:29" ht="30.75" thickBot="1" x14ac:dyDescent="0.3">
      <c r="A932" s="104">
        <v>1</v>
      </c>
      <c r="B932" s="104">
        <v>1</v>
      </c>
      <c r="C932" s="1210" t="s">
        <v>474</v>
      </c>
      <c r="D932" s="1864">
        <f t="shared" ref="D932:F932" si="154">SUM(D819,D775,D732,D689,D646,D602,D556,D511,D426,D382,D335,D291,D246,D203,D161,D114,D60,D469)</f>
        <v>248</v>
      </c>
      <c r="E932" s="1864">
        <f t="shared" si="154"/>
        <v>82</v>
      </c>
      <c r="F932" s="1864">
        <f t="shared" si="154"/>
        <v>44</v>
      </c>
      <c r="G932" s="1865">
        <f>F932/E932*100</f>
        <v>53.658536585365859</v>
      </c>
      <c r="H932" s="1212"/>
      <c r="I932" s="1213"/>
      <c r="J932" s="135"/>
      <c r="K932" s="1214"/>
      <c r="L932" s="135"/>
      <c r="M932" s="1214"/>
      <c r="N932" s="135"/>
      <c r="O932" s="1863"/>
      <c r="P932" s="135"/>
      <c r="Q932" s="1858"/>
      <c r="R932" s="1858"/>
      <c r="S932" s="1858"/>
      <c r="T932" s="135"/>
      <c r="U932" s="135"/>
      <c r="V932" s="135"/>
      <c r="W932" s="135"/>
      <c r="X932" s="135"/>
      <c r="Y932" s="2263"/>
      <c r="Z932" s="1211"/>
      <c r="AA932" s="1211"/>
      <c r="AB932" s="2264"/>
      <c r="AC932" s="2264"/>
    </row>
    <row r="933" spans="1:29" x14ac:dyDescent="0.25">
      <c r="C933" s="1215"/>
      <c r="D933" s="87"/>
      <c r="E933" s="87"/>
      <c r="F933" s="87"/>
      <c r="G933" s="1216"/>
      <c r="H933" s="1217"/>
      <c r="I933" s="1217"/>
      <c r="J933" s="87"/>
      <c r="K933" s="87"/>
      <c r="L933" s="87"/>
      <c r="M933" s="87"/>
      <c r="N933" s="87"/>
      <c r="O933" s="138"/>
      <c r="P933" s="87"/>
      <c r="Q933" s="87"/>
      <c r="R933" s="87"/>
      <c r="S933" s="87"/>
      <c r="T933" s="87"/>
      <c r="U933" s="87"/>
      <c r="V933" s="87"/>
      <c r="W933" s="87"/>
      <c r="X933" s="87"/>
      <c r="Y933" s="87"/>
      <c r="Z933" s="87"/>
      <c r="AA933" s="87"/>
    </row>
    <row r="935" spans="1:29" x14ac:dyDescent="0.25">
      <c r="L935" s="1218"/>
    </row>
  </sheetData>
  <autoFilter ref="A7:GT932"/>
  <mergeCells count="18">
    <mergeCell ref="Q4:Q6"/>
    <mergeCell ref="R4:R6"/>
    <mergeCell ref="C1:AA2"/>
    <mergeCell ref="U4:U6"/>
    <mergeCell ref="W4:W6"/>
    <mergeCell ref="X4:X6"/>
    <mergeCell ref="Y4:Y6"/>
    <mergeCell ref="P4:P6"/>
    <mergeCell ref="T4:T6"/>
    <mergeCell ref="D4:G5"/>
    <mergeCell ref="H4:I5"/>
    <mergeCell ref="J4:M5"/>
    <mergeCell ref="N4:N6"/>
    <mergeCell ref="O4:O6"/>
    <mergeCell ref="S4:S6"/>
    <mergeCell ref="Z4:Z6"/>
    <mergeCell ref="AA4:AA6"/>
    <mergeCell ref="V4:V6"/>
  </mergeCells>
  <phoneticPr fontId="0" type="noConversion"/>
  <pageMargins left="0" right="0.23622047244094491" top="0" bottom="0" header="0.19685039370078741" footer="0.19685039370078741"/>
  <pageSetup paperSize="9" scale="68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7"/>
  <sheetViews>
    <sheetView zoomScaleNormal="100" zoomScaleSheetLayoutView="85" workbookViewId="0">
      <pane xSplit="3" ySplit="5" topLeftCell="D105" activePane="bottomRight" state="frozen"/>
      <selection pane="topRight" activeCell="C1" sqref="C1"/>
      <selection pane="bottomLeft" activeCell="A6" sqref="A6"/>
      <selection pane="bottomRight" activeCell="C115" sqref="C115"/>
    </sheetView>
  </sheetViews>
  <sheetFormatPr defaultColWidth="9.140625" defaultRowHeight="15" x14ac:dyDescent="0.25"/>
  <cols>
    <col min="1" max="1" width="4" style="2" bestFit="1" customWidth="1"/>
    <col min="2" max="2" width="4" style="2" hidden="1" customWidth="1"/>
    <col min="3" max="3" width="58.85546875" style="12" customWidth="1"/>
    <col min="4" max="5" width="11.42578125" style="76" hidden="1" customWidth="1"/>
    <col min="6" max="6" width="12.5703125" style="2" customWidth="1"/>
    <col min="7" max="7" width="16.85546875" style="2" customWidth="1"/>
    <col min="8" max="8" width="18.28515625" style="21" customWidth="1"/>
    <col min="9" max="9" width="14.7109375" style="2" customWidth="1"/>
    <col min="10" max="10" width="10" style="31" customWidth="1"/>
    <col min="11" max="16384" width="9.140625" style="2"/>
  </cols>
  <sheetData>
    <row r="1" spans="1:10" x14ac:dyDescent="0.25">
      <c r="C1" s="2308" t="str">
        <f>'СВОД 1'!C1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D1" s="2308"/>
      <c r="E1" s="2308"/>
      <c r="F1" s="2308"/>
      <c r="G1" s="2309"/>
      <c r="H1" s="2309"/>
      <c r="I1" s="2309"/>
      <c r="J1" s="2309"/>
    </row>
    <row r="2" spans="1:10" ht="33" customHeight="1" x14ac:dyDescent="0.25">
      <c r="C2" s="2308"/>
      <c r="D2" s="2308"/>
      <c r="E2" s="2308"/>
      <c r="F2" s="2308"/>
      <c r="G2" s="2309"/>
      <c r="H2" s="2309"/>
      <c r="I2" s="2309"/>
      <c r="J2" s="2309"/>
    </row>
    <row r="4" spans="1:10" s="34" customFormat="1" ht="15" customHeight="1" x14ac:dyDescent="0.2">
      <c r="C4" s="2312"/>
      <c r="D4" s="2306" t="s">
        <v>325</v>
      </c>
      <c r="E4" s="2315" t="s">
        <v>720</v>
      </c>
      <c r="F4" s="2313" t="s">
        <v>260</v>
      </c>
      <c r="G4" s="2312" t="str">
        <f>КС!F4</f>
        <v>Утверждено комиссией по разработке ТПОМС на 2017 год, тыс. руб</v>
      </c>
      <c r="H4" s="2310" t="s">
        <v>258</v>
      </c>
      <c r="I4" s="2310" t="s">
        <v>261</v>
      </c>
      <c r="J4" s="2310" t="s">
        <v>603</v>
      </c>
    </row>
    <row r="5" spans="1:10" s="34" customFormat="1" ht="70.150000000000006" customHeight="1" x14ac:dyDescent="0.2">
      <c r="C5" s="2312"/>
      <c r="D5" s="2307"/>
      <c r="E5" s="2316"/>
      <c r="F5" s="2313"/>
      <c r="G5" s="2314"/>
      <c r="H5" s="2311"/>
      <c r="I5" s="2311"/>
      <c r="J5" s="2311"/>
    </row>
    <row r="6" spans="1:10" s="34" customFormat="1" ht="30.75" customHeight="1" x14ac:dyDescent="0.25">
      <c r="A6" s="25">
        <v>1</v>
      </c>
      <c r="B6" s="25">
        <v>1</v>
      </c>
      <c r="C6" s="4" t="s">
        <v>386</v>
      </c>
      <c r="D6" s="77" t="s">
        <v>345</v>
      </c>
      <c r="E6" s="77">
        <v>92</v>
      </c>
      <c r="F6" s="5">
        <f>'2 уровень'!H479</f>
        <v>97.220938312030881</v>
      </c>
      <c r="G6" s="22">
        <f>'2 уровень'!U479</f>
        <v>19031.689996730864</v>
      </c>
      <c r="H6" s="22">
        <f>'2 уровень'!V479</f>
        <v>14784.46082</v>
      </c>
      <c r="I6" s="22">
        <f t="shared" ref="I6:I37" si="0">H6-G6</f>
        <v>-4247.2291767308634</v>
      </c>
      <c r="J6" s="32">
        <f t="shared" ref="J6:J37" si="1">H6/G6*100</f>
        <v>77.683383990279239</v>
      </c>
    </row>
    <row r="7" spans="1:10" s="34" customFormat="1" ht="30.75" customHeight="1" x14ac:dyDescent="0.25">
      <c r="A7" s="2">
        <v>2</v>
      </c>
      <c r="B7" s="2">
        <v>2</v>
      </c>
      <c r="C7" s="45" t="s">
        <v>240</v>
      </c>
      <c r="D7" s="77" t="s">
        <v>374</v>
      </c>
      <c r="E7" s="77">
        <v>107</v>
      </c>
      <c r="F7" s="5">
        <f>'2 уровень'!H1428</f>
        <v>77.698942905493922</v>
      </c>
      <c r="G7" s="22">
        <f>'2 уровень'!U1428</f>
        <v>41563.394058038044</v>
      </c>
      <c r="H7" s="24">
        <f>'2 уровень'!V1428</f>
        <v>39288.754900000007</v>
      </c>
      <c r="I7" s="22">
        <f t="shared" si="0"/>
        <v>-2274.6391580380368</v>
      </c>
      <c r="J7" s="32">
        <f t="shared" si="1"/>
        <v>94.527301704808337</v>
      </c>
    </row>
    <row r="8" spans="1:10" ht="30.75" customHeight="1" x14ac:dyDescent="0.25">
      <c r="A8" s="2">
        <v>3</v>
      </c>
      <c r="B8" s="2">
        <v>3</v>
      </c>
      <c r="C8" s="4" t="s">
        <v>563</v>
      </c>
      <c r="D8" s="77" t="s">
        <v>377</v>
      </c>
      <c r="E8" s="77">
        <v>84</v>
      </c>
      <c r="F8" s="5">
        <f>'2 уровень'!H235</f>
        <v>90.817562203433866</v>
      </c>
      <c r="G8" s="22">
        <f>'2 уровень'!U235</f>
        <v>30028.620166666664</v>
      </c>
      <c r="H8" s="22">
        <f>'2 уровень'!V235</f>
        <v>27313.030869999999</v>
      </c>
      <c r="I8" s="22">
        <f t="shared" si="0"/>
        <v>-2715.5892966666652</v>
      </c>
      <c r="J8" s="32">
        <f t="shared" si="1"/>
        <v>90.956663071448389</v>
      </c>
    </row>
    <row r="9" spans="1:10" ht="30.75" customHeight="1" x14ac:dyDescent="0.25">
      <c r="A9" s="2">
        <v>4</v>
      </c>
      <c r="B9" s="2">
        <v>4</v>
      </c>
      <c r="C9" s="26" t="s">
        <v>560</v>
      </c>
      <c r="D9" s="78" t="s">
        <v>332</v>
      </c>
      <c r="E9" s="78">
        <v>80</v>
      </c>
      <c r="F9" s="27">
        <f>'2 уровень'!H53</f>
        <v>110.44773496379234</v>
      </c>
      <c r="G9" s="22">
        <f>'2 уровень'!U53</f>
        <v>73189.68740006708</v>
      </c>
      <c r="H9" s="28">
        <f>'2 уровень'!V53</f>
        <v>72491.940440000006</v>
      </c>
      <c r="I9" s="28">
        <f t="shared" si="0"/>
        <v>-697.74696006707381</v>
      </c>
      <c r="J9" s="69">
        <f t="shared" si="1"/>
        <v>99.046659461389595</v>
      </c>
    </row>
    <row r="10" spans="1:10" ht="30.75" customHeight="1" x14ac:dyDescent="0.25">
      <c r="A10" s="2">
        <v>5</v>
      </c>
      <c r="B10" s="2">
        <v>5</v>
      </c>
      <c r="C10" s="4" t="s">
        <v>618</v>
      </c>
      <c r="D10" s="77" t="s">
        <v>405</v>
      </c>
      <c r="E10" s="77">
        <v>44</v>
      </c>
      <c r="F10" s="5">
        <f>'1 уровень'!H1457</f>
        <v>68.633461005764204</v>
      </c>
      <c r="G10" s="22">
        <f>'1 уровень'!U1457</f>
        <v>8741.0154249074076</v>
      </c>
      <c r="H10" s="22">
        <f>'1 уровень'!V1457</f>
        <v>7003.4093500000008</v>
      </c>
      <c r="I10" s="22">
        <f t="shared" si="0"/>
        <v>-1737.6060749074068</v>
      </c>
      <c r="J10" s="32">
        <f t="shared" si="1"/>
        <v>80.121233169820044</v>
      </c>
    </row>
    <row r="11" spans="1:10" ht="30.75" customHeight="1" x14ac:dyDescent="0.25">
      <c r="A11" s="2">
        <v>6</v>
      </c>
      <c r="B11" s="2">
        <v>6</v>
      </c>
      <c r="C11" s="4" t="s">
        <v>383</v>
      </c>
      <c r="D11" s="77" t="s">
        <v>353</v>
      </c>
      <c r="E11" s="77">
        <v>2</v>
      </c>
      <c r="F11" s="5">
        <f>'1 уровень'!H108</f>
        <v>88.25044248529943</v>
      </c>
      <c r="G11" s="22">
        <f>'1 уровень'!U108</f>
        <v>18404.116366666665</v>
      </c>
      <c r="H11" s="22">
        <f>'1 уровень'!V108</f>
        <v>16793.688330000001</v>
      </c>
      <c r="I11" s="22">
        <f t="shared" si="0"/>
        <v>-1610.4280366666644</v>
      </c>
      <c r="J11" s="32">
        <f t="shared" si="1"/>
        <v>91.249631307572827</v>
      </c>
    </row>
    <row r="12" spans="1:10" ht="30.75" customHeight="1" x14ac:dyDescent="0.25">
      <c r="A12" s="2">
        <v>7</v>
      </c>
      <c r="B12" s="2">
        <v>7</v>
      </c>
      <c r="C12" s="4" t="s">
        <v>568</v>
      </c>
      <c r="D12" s="77" t="s">
        <v>326</v>
      </c>
      <c r="E12" s="77">
        <v>97</v>
      </c>
      <c r="F12" s="5">
        <f>'2 уровень'!H652</f>
        <v>86.433311676074837</v>
      </c>
      <c r="G12" s="22">
        <f>'2 уровень'!U652</f>
        <v>85456.110580829161</v>
      </c>
      <c r="H12" s="22">
        <f>'2 уровень'!V652</f>
        <v>83374.557640000014</v>
      </c>
      <c r="I12" s="22">
        <f t="shared" si="0"/>
        <v>-2081.5529408291477</v>
      </c>
      <c r="J12" s="32">
        <f t="shared" si="1"/>
        <v>97.564184788330266</v>
      </c>
    </row>
    <row r="13" spans="1:10" ht="30.75" customHeight="1" x14ac:dyDescent="0.25">
      <c r="A13" s="2">
        <v>8</v>
      </c>
      <c r="B13" s="2">
        <v>8</v>
      </c>
      <c r="C13" s="7" t="s">
        <v>529</v>
      </c>
      <c r="D13" s="77" t="s">
        <v>329</v>
      </c>
      <c r="E13" s="77">
        <v>101</v>
      </c>
      <c r="F13" s="5">
        <f>'2 уровень'!H915</f>
        <v>90.687854568187589</v>
      </c>
      <c r="G13" s="22">
        <f>'2 уровень'!U915</f>
        <v>30906.068784120362</v>
      </c>
      <c r="H13" s="22">
        <f>'2 уровень'!V915</f>
        <v>29064.145770000003</v>
      </c>
      <c r="I13" s="22">
        <f t="shared" si="0"/>
        <v>-1841.9230141203589</v>
      </c>
      <c r="J13" s="32">
        <f t="shared" si="1"/>
        <v>94.040254595347477</v>
      </c>
    </row>
    <row r="14" spans="1:10" ht="30.75" customHeight="1" x14ac:dyDescent="0.25">
      <c r="A14" s="2">
        <v>9</v>
      </c>
      <c r="B14" s="2">
        <v>9</v>
      </c>
      <c r="C14" s="7" t="s">
        <v>389</v>
      </c>
      <c r="D14" s="77" t="s">
        <v>408</v>
      </c>
      <c r="E14" s="77">
        <v>6</v>
      </c>
      <c r="F14" s="5">
        <f>'1 уровень'!H303</f>
        <v>96.457023938241889</v>
      </c>
      <c r="G14" s="22">
        <f>'1 уровень'!U303</f>
        <v>91130.193999210504</v>
      </c>
      <c r="H14" s="22">
        <f>'1 уровень'!V303</f>
        <v>91098.107070000027</v>
      </c>
      <c r="I14" s="22">
        <f t="shared" si="0"/>
        <v>-32.086929210476228</v>
      </c>
      <c r="J14" s="32">
        <f t="shared" si="1"/>
        <v>99.964790013274026</v>
      </c>
    </row>
    <row r="15" spans="1:10" ht="30.75" customHeight="1" x14ac:dyDescent="0.25">
      <c r="A15" s="2">
        <v>10</v>
      </c>
      <c r="B15" s="2">
        <v>10</v>
      </c>
      <c r="C15" s="70" t="s">
        <v>582</v>
      </c>
      <c r="D15" s="78">
        <v>2138162</v>
      </c>
      <c r="E15" s="78">
        <v>51</v>
      </c>
      <c r="F15" s="27">
        <f>'1 уровень'!H1579</f>
        <v>0</v>
      </c>
      <c r="G15" s="22">
        <f>'1 уровень'!U1579</f>
        <v>7368.8708333333334</v>
      </c>
      <c r="H15" s="28">
        <f>'1 уровень'!V1579</f>
        <v>7315.8406700000005</v>
      </c>
      <c r="I15" s="28">
        <f t="shared" si="0"/>
        <v>-53.030163333332894</v>
      </c>
      <c r="J15" s="69">
        <f t="shared" si="1"/>
        <v>99.280348854895792</v>
      </c>
    </row>
    <row r="16" spans="1:10" ht="30.75" customHeight="1" x14ac:dyDescent="0.25">
      <c r="A16" s="2">
        <v>11</v>
      </c>
      <c r="B16" s="2">
        <v>11</v>
      </c>
      <c r="C16" s="7" t="s">
        <v>393</v>
      </c>
      <c r="D16" s="77" t="s">
        <v>403</v>
      </c>
      <c r="E16" s="77">
        <v>42</v>
      </c>
      <c r="F16" s="5">
        <f>'1 уровень'!H1379</f>
        <v>79.98408450595403</v>
      </c>
      <c r="G16" s="22">
        <f>'1 уровень'!U1379</f>
        <v>26313.263463817282</v>
      </c>
      <c r="H16" s="22">
        <f>'1 уровень'!V1379</f>
        <v>25886.836090000001</v>
      </c>
      <c r="I16" s="22">
        <f t="shared" si="0"/>
        <v>-426.42737381728148</v>
      </c>
      <c r="J16" s="32">
        <f t="shared" si="1"/>
        <v>98.379420422694238</v>
      </c>
    </row>
    <row r="17" spans="1:10" ht="30.75" customHeight="1" x14ac:dyDescent="0.25">
      <c r="A17" s="2">
        <v>12</v>
      </c>
      <c r="B17" s="2">
        <v>12</v>
      </c>
      <c r="C17" s="4" t="s">
        <v>565</v>
      </c>
      <c r="D17" s="77" t="s">
        <v>368</v>
      </c>
      <c r="E17" s="77">
        <v>86</v>
      </c>
      <c r="F17" s="5">
        <f>'2 уровень'!H311</f>
        <v>94.585955712879993</v>
      </c>
      <c r="G17" s="22">
        <f>'2 уровень'!U311</f>
        <v>85520.614019158034</v>
      </c>
      <c r="H17" s="22">
        <f>'2 уровень'!V311</f>
        <v>84320.204670000006</v>
      </c>
      <c r="I17" s="22">
        <f t="shared" si="0"/>
        <v>-1200.4093491580279</v>
      </c>
      <c r="J17" s="32">
        <f t="shared" si="1"/>
        <v>98.596350876422477</v>
      </c>
    </row>
    <row r="18" spans="1:10" ht="30.75" customHeight="1" x14ac:dyDescent="0.25">
      <c r="A18" s="2">
        <v>13</v>
      </c>
      <c r="B18" s="2">
        <v>13</v>
      </c>
      <c r="C18" s="7" t="s">
        <v>531</v>
      </c>
      <c r="D18" s="77" t="s">
        <v>328</v>
      </c>
      <c r="E18" s="77">
        <v>74</v>
      </c>
      <c r="F18" s="5">
        <f>'1 уровень'!H1964</f>
        <v>82.335708054667052</v>
      </c>
      <c r="G18" s="22">
        <f>'1 уровень'!U1964</f>
        <v>25633.76776153404</v>
      </c>
      <c r="H18" s="22">
        <f>'1 уровень'!V1964</f>
        <v>23710.139290000003</v>
      </c>
      <c r="I18" s="22">
        <f t="shared" si="0"/>
        <v>-1923.6284715340371</v>
      </c>
      <c r="J18" s="32">
        <f t="shared" si="1"/>
        <v>92.495724821145373</v>
      </c>
    </row>
    <row r="19" spans="1:10" ht="30.75" customHeight="1" x14ac:dyDescent="0.25">
      <c r="A19" s="2">
        <v>14</v>
      </c>
      <c r="B19" s="2">
        <v>14</v>
      </c>
      <c r="C19" s="7" t="s">
        <v>387</v>
      </c>
      <c r="D19" s="77" t="s">
        <v>419</v>
      </c>
      <c r="E19" s="77">
        <v>29</v>
      </c>
      <c r="F19" s="5">
        <f>'1 уровень'!H1011</f>
        <v>91.292984090877852</v>
      </c>
      <c r="G19" s="22">
        <f>'1 уровень'!U1011</f>
        <v>90902.158197457713</v>
      </c>
      <c r="H19" s="22">
        <f>'1 уровень'!V1011</f>
        <v>89638.535900000017</v>
      </c>
      <c r="I19" s="22">
        <f t="shared" si="0"/>
        <v>-1263.6222974576958</v>
      </c>
      <c r="J19" s="32">
        <f t="shared" si="1"/>
        <v>98.609909464731459</v>
      </c>
    </row>
    <row r="20" spans="1:10" s="25" customFormat="1" ht="30.75" customHeight="1" x14ac:dyDescent="0.25">
      <c r="A20" s="2">
        <v>15</v>
      </c>
      <c r="B20" s="2">
        <v>15</v>
      </c>
      <c r="C20" s="4" t="s">
        <v>394</v>
      </c>
      <c r="D20" s="77" t="s">
        <v>338</v>
      </c>
      <c r="E20" s="77">
        <v>104</v>
      </c>
      <c r="F20" s="5">
        <f>'2 уровень'!H1213</f>
        <v>103.21222228738847</v>
      </c>
      <c r="G20" s="22">
        <f>'2 уровень'!U1213</f>
        <v>63039.17886757433</v>
      </c>
      <c r="H20" s="22">
        <f>'2 уровень'!V1213</f>
        <v>62675.849499999997</v>
      </c>
      <c r="I20" s="22">
        <f t="shared" si="0"/>
        <v>-363.32936757433345</v>
      </c>
      <c r="J20" s="32">
        <f t="shared" si="1"/>
        <v>99.423645145604496</v>
      </c>
    </row>
    <row r="21" spans="1:10" s="25" customFormat="1" ht="30.75" customHeight="1" x14ac:dyDescent="0.25">
      <c r="A21" s="2">
        <v>16</v>
      </c>
      <c r="B21" s="2">
        <v>16</v>
      </c>
      <c r="C21" s="7" t="s">
        <v>541</v>
      </c>
      <c r="D21" s="77" t="s">
        <v>418</v>
      </c>
      <c r="E21" s="77">
        <v>11</v>
      </c>
      <c r="F21" s="5">
        <f>'1 уровень'!H380</f>
        <v>0</v>
      </c>
      <c r="G21" s="22">
        <f>'1 уровень'!U380</f>
        <v>3357.237333333333</v>
      </c>
      <c r="H21" s="22">
        <f>'1 уровень'!V380</f>
        <v>2397.5819999999999</v>
      </c>
      <c r="I21" s="22">
        <f t="shared" si="0"/>
        <v>-959.65533333333315</v>
      </c>
      <c r="J21" s="32">
        <f t="shared" si="1"/>
        <v>71.415326411239718</v>
      </c>
    </row>
    <row r="22" spans="1:10" ht="30.75" customHeight="1" x14ac:dyDescent="0.25">
      <c r="A22" s="2">
        <v>17</v>
      </c>
      <c r="B22" s="2">
        <v>17</v>
      </c>
      <c r="C22" s="4" t="s">
        <v>380</v>
      </c>
      <c r="D22" s="77" t="s">
        <v>359</v>
      </c>
      <c r="E22" s="77">
        <v>43</v>
      </c>
      <c r="F22" s="5">
        <f>'1 уровень'!H1414</f>
        <v>78.573208519878676</v>
      </c>
      <c r="G22" s="22">
        <f>'1 уровень'!U1414</f>
        <v>3776.2300263827165</v>
      </c>
      <c r="H22" s="22">
        <f>'1 уровень'!V1414</f>
        <v>2769.5042100000001</v>
      </c>
      <c r="I22" s="22">
        <f t="shared" si="0"/>
        <v>-1006.7258163827164</v>
      </c>
      <c r="J22" s="32">
        <f t="shared" si="1"/>
        <v>73.34045306167252</v>
      </c>
    </row>
    <row r="23" spans="1:10" ht="30.75" customHeight="1" x14ac:dyDescent="0.25">
      <c r="A23" s="2">
        <v>18</v>
      </c>
      <c r="B23" s="2">
        <v>18</v>
      </c>
      <c r="C23" s="4" t="s">
        <v>530</v>
      </c>
      <c r="D23" s="77" t="s">
        <v>330</v>
      </c>
      <c r="E23" s="77">
        <v>99</v>
      </c>
      <c r="F23" s="5">
        <f>'2 уровень'!H773</f>
        <v>96.713090434890717</v>
      </c>
      <c r="G23" s="22">
        <f>'2 уровень'!U773</f>
        <v>36607.039021568802</v>
      </c>
      <c r="H23" s="22">
        <f>'2 уровень'!V773</f>
        <v>36155.865450000005</v>
      </c>
      <c r="I23" s="22">
        <f t="shared" si="0"/>
        <v>-451.17357156879734</v>
      </c>
      <c r="J23" s="32">
        <f t="shared" si="1"/>
        <v>98.7675223573724</v>
      </c>
    </row>
    <row r="24" spans="1:10" ht="30.75" customHeight="1" x14ac:dyDescent="0.25">
      <c r="A24" s="2">
        <v>19</v>
      </c>
      <c r="B24" s="2">
        <v>19</v>
      </c>
      <c r="C24" s="46" t="s">
        <v>540</v>
      </c>
      <c r="D24" s="77" t="s">
        <v>341</v>
      </c>
      <c r="E24" s="77">
        <v>10</v>
      </c>
      <c r="F24" s="5">
        <f>'1 уровень'!H364</f>
        <v>60.473588342440799</v>
      </c>
      <c r="G24" s="22">
        <f>'1 уровень'!U364</f>
        <v>2757.7806599999999</v>
      </c>
      <c r="H24" s="22">
        <f>'1 уровень'!V364</f>
        <v>1894.59563</v>
      </c>
      <c r="I24" s="22">
        <f t="shared" si="0"/>
        <v>-863.18502999999987</v>
      </c>
      <c r="J24" s="32">
        <f t="shared" si="1"/>
        <v>68.70001147952064</v>
      </c>
    </row>
    <row r="25" spans="1:10" ht="30.75" customHeight="1" x14ac:dyDescent="0.25">
      <c r="A25" s="2">
        <v>20</v>
      </c>
      <c r="B25" s="2">
        <v>20</v>
      </c>
      <c r="C25" s="4" t="s">
        <v>534</v>
      </c>
      <c r="D25" s="77" t="s">
        <v>337</v>
      </c>
      <c r="E25" s="77">
        <v>110</v>
      </c>
      <c r="F25" s="5">
        <f>'Охотск '!F44</f>
        <v>110.98573765251354</v>
      </c>
      <c r="G25" s="22">
        <f>'Охотск '!S44</f>
        <v>32378.928451215626</v>
      </c>
      <c r="H25" s="22">
        <f>'Охотск '!T44</f>
        <v>32402.325700000005</v>
      </c>
      <c r="I25" s="22">
        <f t="shared" si="0"/>
        <v>23.397248784378462</v>
      </c>
      <c r="J25" s="32">
        <f t="shared" si="1"/>
        <v>100.0722607260448</v>
      </c>
    </row>
    <row r="26" spans="1:10" ht="30.75" customHeight="1" x14ac:dyDescent="0.25">
      <c r="A26" s="2">
        <v>21</v>
      </c>
      <c r="B26" s="2">
        <v>21</v>
      </c>
      <c r="C26" s="45" t="s">
        <v>323</v>
      </c>
      <c r="D26" s="77" t="s">
        <v>372</v>
      </c>
      <c r="E26" s="77">
        <v>76</v>
      </c>
      <c r="F26" s="5">
        <f>'1 уровень'!H2167</f>
        <v>108.1623506587591</v>
      </c>
      <c r="G26" s="22">
        <f>'1 уровень'!U2167</f>
        <v>82289.633402982843</v>
      </c>
      <c r="H26" s="22">
        <f>'1 уровень'!V2167</f>
        <v>80750.392299999992</v>
      </c>
      <c r="I26" s="22">
        <f t="shared" si="0"/>
        <v>-1539.2411029828509</v>
      </c>
      <c r="J26" s="32">
        <f t="shared" si="1"/>
        <v>98.129483582160361</v>
      </c>
    </row>
    <row r="27" spans="1:10" ht="30.75" customHeight="1" x14ac:dyDescent="0.25">
      <c r="A27" s="2">
        <v>22</v>
      </c>
      <c r="B27" s="2">
        <v>22</v>
      </c>
      <c r="C27" s="4" t="s">
        <v>623</v>
      </c>
      <c r="D27" s="77" t="s">
        <v>334</v>
      </c>
      <c r="E27" s="77">
        <v>102</v>
      </c>
      <c r="F27" s="5">
        <f>'2 уровень'!H1009</f>
        <v>103.47013884967244</v>
      </c>
      <c r="G27" s="22">
        <f>'2 уровень'!U1009</f>
        <v>55052.073774348879</v>
      </c>
      <c r="H27" s="22">
        <f>'2 уровень'!V1009</f>
        <v>54545.360919999999</v>
      </c>
      <c r="I27" s="22">
        <f t="shared" si="0"/>
        <v>-506.71285434887977</v>
      </c>
      <c r="J27" s="32">
        <f t="shared" si="1"/>
        <v>99.079575355461031</v>
      </c>
    </row>
    <row r="28" spans="1:10" ht="30.75" customHeight="1" x14ac:dyDescent="0.25">
      <c r="A28" s="2">
        <v>23</v>
      </c>
      <c r="B28" s="2">
        <v>23</v>
      </c>
      <c r="C28" s="26" t="s">
        <v>561</v>
      </c>
      <c r="D28" s="78" t="s">
        <v>351</v>
      </c>
      <c r="E28" s="78">
        <v>81</v>
      </c>
      <c r="F28" s="27">
        <f>'2 уровень'!H102</f>
        <v>102.76135552098373</v>
      </c>
      <c r="G28" s="22">
        <f>'2 уровень'!U102</f>
        <v>28786.405443686017</v>
      </c>
      <c r="H28" s="28">
        <f>'2 уровень'!V102</f>
        <v>27067.257909999997</v>
      </c>
      <c r="I28" s="28">
        <f t="shared" si="0"/>
        <v>-1719.1475336860203</v>
      </c>
      <c r="J28" s="69">
        <f t="shared" si="1"/>
        <v>94.027918709582764</v>
      </c>
    </row>
    <row r="29" spans="1:10" ht="30.75" customHeight="1" x14ac:dyDescent="0.25">
      <c r="A29" s="2">
        <v>24</v>
      </c>
      <c r="B29" s="2">
        <v>24</v>
      </c>
      <c r="C29" s="4" t="s">
        <v>396</v>
      </c>
      <c r="D29" s="77" t="s">
        <v>354</v>
      </c>
      <c r="E29" s="77">
        <v>79</v>
      </c>
      <c r="F29" s="5">
        <f>'1 уровень'!H2404</f>
        <v>94.748837513264348</v>
      </c>
      <c r="G29" s="22">
        <f>'1 уровень'!U2404</f>
        <v>57865.097561195158</v>
      </c>
      <c r="H29" s="24">
        <f>'1 уровень'!V2404</f>
        <v>57349.595530000006</v>
      </c>
      <c r="I29" s="22">
        <f t="shared" si="0"/>
        <v>-515.50203119515209</v>
      </c>
      <c r="J29" s="32">
        <f t="shared" si="1"/>
        <v>99.109131319358823</v>
      </c>
    </row>
    <row r="30" spans="1:10" ht="30.75" customHeight="1" x14ac:dyDescent="0.25">
      <c r="A30" s="2">
        <v>25</v>
      </c>
      <c r="B30" s="2">
        <v>25</v>
      </c>
      <c r="C30" s="46" t="s">
        <v>664</v>
      </c>
      <c r="D30" s="77">
        <v>2138205</v>
      </c>
      <c r="E30" s="77">
        <v>48</v>
      </c>
      <c r="F30" s="5">
        <f>'1 уровень'!H1537</f>
        <v>0</v>
      </c>
      <c r="G30" s="22">
        <f>'1 уровень'!U1537</f>
        <v>601.46216666666669</v>
      </c>
      <c r="H30" s="22">
        <f>'1 уровень'!V1537</f>
        <v>182.15611999999999</v>
      </c>
      <c r="I30" s="22">
        <f t="shared" si="0"/>
        <v>-419.3060466666667</v>
      </c>
      <c r="J30" s="32">
        <f t="shared" si="1"/>
        <v>30.285549132627626</v>
      </c>
    </row>
    <row r="31" spans="1:10" ht="30.75" customHeight="1" x14ac:dyDescent="0.25">
      <c r="A31" s="2">
        <v>26</v>
      </c>
      <c r="B31" s="2">
        <v>26</v>
      </c>
      <c r="C31" s="4" t="s">
        <v>426</v>
      </c>
      <c r="D31" s="77" t="s">
        <v>415</v>
      </c>
      <c r="E31" s="77">
        <v>31</v>
      </c>
      <c r="F31" s="5">
        <f>'1 уровень'!H1075</f>
        <v>94.90538177931171</v>
      </c>
      <c r="G31" s="22">
        <f>'1 уровень'!U1075</f>
        <v>31738.805955039177</v>
      </c>
      <c r="H31" s="22">
        <f>'1 уровень'!V1075</f>
        <v>31278.091549999997</v>
      </c>
      <c r="I31" s="22">
        <f t="shared" si="0"/>
        <v>-460.71440503917984</v>
      </c>
      <c r="J31" s="32">
        <f t="shared" si="1"/>
        <v>98.548419226319282</v>
      </c>
    </row>
    <row r="32" spans="1:10" ht="30.75" customHeight="1" x14ac:dyDescent="0.25">
      <c r="A32" s="2">
        <v>27</v>
      </c>
      <c r="B32" s="2">
        <v>27</v>
      </c>
      <c r="C32" s="4" t="s">
        <v>384</v>
      </c>
      <c r="D32" s="77" t="s">
        <v>340</v>
      </c>
      <c r="E32" s="77">
        <v>108</v>
      </c>
      <c r="F32" s="5">
        <f>'2 уровень'!H1526</f>
        <v>63.487453591419104</v>
      </c>
      <c r="G32" s="22">
        <f>'2 уровень'!U1526</f>
        <v>10994.083041043958</v>
      </c>
      <c r="H32" s="24">
        <f>'2 уровень'!V1526</f>
        <v>10542.031770000001</v>
      </c>
      <c r="I32" s="22">
        <f t="shared" si="0"/>
        <v>-452.05127104395615</v>
      </c>
      <c r="J32" s="32">
        <f t="shared" si="1"/>
        <v>95.888231248060222</v>
      </c>
    </row>
    <row r="33" spans="1:10" ht="30.75" customHeight="1" x14ac:dyDescent="0.25">
      <c r="A33" s="2">
        <v>28</v>
      </c>
      <c r="B33" s="2">
        <v>28</v>
      </c>
      <c r="C33" s="7" t="s">
        <v>539</v>
      </c>
      <c r="D33" s="77" t="s">
        <v>597</v>
      </c>
      <c r="E33" s="77">
        <v>9</v>
      </c>
      <c r="F33" s="5">
        <f>'1 уровень'!H346</f>
        <v>97.202400480625002</v>
      </c>
      <c r="G33" s="22">
        <f>'1 уровень'!U347</f>
        <v>18978.608</v>
      </c>
      <c r="H33" s="22">
        <f>'1 уровень'!V347</f>
        <v>18448.788450000004</v>
      </c>
      <c r="I33" s="22">
        <f t="shared" si="0"/>
        <v>-529.81954999999653</v>
      </c>
      <c r="J33" s="32">
        <f t="shared" si="1"/>
        <v>97.20833292936976</v>
      </c>
    </row>
    <row r="34" spans="1:10" ht="30.75" customHeight="1" x14ac:dyDescent="0.25">
      <c r="A34" s="2">
        <v>29</v>
      </c>
      <c r="B34" s="2">
        <v>29</v>
      </c>
      <c r="C34" s="4" t="s">
        <v>550</v>
      </c>
      <c r="D34" s="77" t="s">
        <v>364</v>
      </c>
      <c r="E34" s="77">
        <v>20</v>
      </c>
      <c r="F34" s="5">
        <f>'1 уровень'!H734</f>
        <v>100.92674916265325</v>
      </c>
      <c r="G34" s="22">
        <f>'1 уровень'!U734</f>
        <v>45048.225766545875</v>
      </c>
      <c r="H34" s="22">
        <f>'1 уровень'!V734</f>
        <v>44780.276679999995</v>
      </c>
      <c r="I34" s="22">
        <f t="shared" si="0"/>
        <v>-267.94908654587925</v>
      </c>
      <c r="J34" s="32">
        <f t="shared" si="1"/>
        <v>99.405195028247121</v>
      </c>
    </row>
    <row r="35" spans="1:10" ht="30.75" customHeight="1" x14ac:dyDescent="0.25">
      <c r="A35" s="2">
        <v>30</v>
      </c>
      <c r="B35" s="2">
        <v>30</v>
      </c>
      <c r="C35" s="26" t="s">
        <v>544</v>
      </c>
      <c r="D35" s="77" t="s">
        <v>357</v>
      </c>
      <c r="E35" s="77">
        <v>18</v>
      </c>
      <c r="F35" s="5">
        <f>'1 уровень'!H656</f>
        <v>102.2279348757498</v>
      </c>
      <c r="G35" s="22">
        <f>'1 уровень'!U656</f>
        <v>1939.0386666666666</v>
      </c>
      <c r="H35" s="22">
        <f>'1 уровень'!V656</f>
        <v>1423.5058799999997</v>
      </c>
      <c r="I35" s="22">
        <f t="shared" si="0"/>
        <v>-515.53278666666688</v>
      </c>
      <c r="J35" s="32">
        <f t="shared" si="1"/>
        <v>73.412970275992421</v>
      </c>
    </row>
    <row r="36" spans="1:10" ht="30.75" customHeight="1" x14ac:dyDescent="0.25">
      <c r="A36" s="2">
        <v>31</v>
      </c>
      <c r="B36" s="2">
        <v>31</v>
      </c>
      <c r="C36" s="7" t="s">
        <v>378</v>
      </c>
      <c r="D36" s="77" t="s">
        <v>327</v>
      </c>
      <c r="E36" s="77">
        <v>109</v>
      </c>
      <c r="F36" s="5">
        <f>'Аян '!F43</f>
        <v>89.455825871798254</v>
      </c>
      <c r="G36" s="22">
        <f>'Аян '!S43</f>
        <v>13302.426188177235</v>
      </c>
      <c r="H36" s="22">
        <f>'Аян '!T43</f>
        <v>12852.836479999998</v>
      </c>
      <c r="I36" s="22">
        <f t="shared" si="0"/>
        <v>-449.58970817723639</v>
      </c>
      <c r="J36" s="32">
        <f t="shared" si="1"/>
        <v>96.620242790169982</v>
      </c>
    </row>
    <row r="37" spans="1:10" ht="30.75" customHeight="1" x14ac:dyDescent="0.25">
      <c r="A37" s="2">
        <v>32</v>
      </c>
      <c r="B37" s="2">
        <v>32</v>
      </c>
      <c r="C37" s="4" t="s">
        <v>562</v>
      </c>
      <c r="D37" s="77" t="s">
        <v>356</v>
      </c>
      <c r="E37" s="77">
        <v>82</v>
      </c>
      <c r="F37" s="5">
        <f>'2 уровень'!H144</f>
        <v>92.832123900612856</v>
      </c>
      <c r="G37" s="22">
        <f>'2 уровень'!U144</f>
        <v>28228.699275444789</v>
      </c>
      <c r="H37" s="22">
        <f>'2 уровень'!V144</f>
        <v>27767.95637</v>
      </c>
      <c r="I37" s="22">
        <f t="shared" si="0"/>
        <v>-460.74290544478936</v>
      </c>
      <c r="J37" s="32">
        <f t="shared" si="1"/>
        <v>98.367820986191973</v>
      </c>
    </row>
    <row r="38" spans="1:10" ht="30.75" customHeight="1" x14ac:dyDescent="0.25">
      <c r="A38" s="2">
        <v>33</v>
      </c>
      <c r="B38" s="2">
        <v>33</v>
      </c>
      <c r="C38" s="26" t="s">
        <v>392</v>
      </c>
      <c r="D38" s="77" t="s">
        <v>352</v>
      </c>
      <c r="E38" s="77">
        <v>17</v>
      </c>
      <c r="F38" s="27">
        <f>'1 уровень'!H623</f>
        <v>93.251433187510486</v>
      </c>
      <c r="G38" s="22">
        <f>'1 уровень'!U623</f>
        <v>49026.353630345417</v>
      </c>
      <c r="H38" s="28">
        <f>'1 уровень'!V623</f>
        <v>48607.912710000004</v>
      </c>
      <c r="I38" s="22">
        <f t="shared" ref="I38:I69" si="2">H38-G38</f>
        <v>-418.44092034541245</v>
      </c>
      <c r="J38" s="32">
        <f t="shared" ref="J38:J69" si="3">H38/G38*100</f>
        <v>99.14649797637324</v>
      </c>
    </row>
    <row r="39" spans="1:10" ht="30.75" customHeight="1" x14ac:dyDescent="0.25">
      <c r="A39" s="2">
        <v>34</v>
      </c>
      <c r="B39" s="2">
        <v>34</v>
      </c>
      <c r="C39" s="70" t="s">
        <v>586</v>
      </c>
      <c r="D39" s="78">
        <v>2106177</v>
      </c>
      <c r="E39" s="78">
        <v>56</v>
      </c>
      <c r="F39" s="27">
        <f>'1 уровень'!H1635</f>
        <v>0</v>
      </c>
      <c r="G39" s="22">
        <f>'1 уровень'!U1635</f>
        <v>427.8313333333333</v>
      </c>
      <c r="H39" s="28">
        <f>'1 уровень'!V1635</f>
        <v>60.687559999999998</v>
      </c>
      <c r="I39" s="28">
        <f t="shared" si="2"/>
        <v>-367.14377333333329</v>
      </c>
      <c r="J39" s="69">
        <f t="shared" si="3"/>
        <v>14.184926458557657</v>
      </c>
    </row>
    <row r="40" spans="1:10" ht="30.75" customHeight="1" x14ac:dyDescent="0.25">
      <c r="A40" s="2">
        <v>35</v>
      </c>
      <c r="B40" s="2">
        <v>35</v>
      </c>
      <c r="C40" s="7" t="s">
        <v>555</v>
      </c>
      <c r="D40" s="77" t="s">
        <v>406</v>
      </c>
      <c r="E40" s="77">
        <v>30</v>
      </c>
      <c r="F40" s="5">
        <f>'1 уровень'!H1046</f>
        <v>100.2299785914178</v>
      </c>
      <c r="G40" s="22">
        <f>'1 уровень'!U1046</f>
        <v>27597.511205326318</v>
      </c>
      <c r="H40" s="22">
        <f>'1 уровень'!V1046</f>
        <v>27319.875809999998</v>
      </c>
      <c r="I40" s="22">
        <f t="shared" si="2"/>
        <v>-277.63539532632058</v>
      </c>
      <c r="J40" s="32">
        <f t="shared" si="3"/>
        <v>98.993983938404057</v>
      </c>
    </row>
    <row r="41" spans="1:10" ht="30.75" customHeight="1" x14ac:dyDescent="0.25">
      <c r="A41" s="2">
        <v>36</v>
      </c>
      <c r="B41" s="2">
        <v>36</v>
      </c>
      <c r="C41" s="4" t="s">
        <v>567</v>
      </c>
      <c r="D41" s="77" t="s">
        <v>347</v>
      </c>
      <c r="E41" s="77">
        <v>93</v>
      </c>
      <c r="F41" s="5">
        <f>'2 уровень'!H518</f>
        <v>112.72440693231837</v>
      </c>
      <c r="G41" s="22">
        <f>'2 уровень'!U518</f>
        <v>5738.1154388482573</v>
      </c>
      <c r="H41" s="22">
        <f>'2 уровень'!V518</f>
        <v>5467.6293000000005</v>
      </c>
      <c r="I41" s="22">
        <f t="shared" si="2"/>
        <v>-270.48613884825681</v>
      </c>
      <c r="J41" s="32">
        <f t="shared" si="3"/>
        <v>95.286150274757304</v>
      </c>
    </row>
    <row r="42" spans="1:10" ht="30.75" customHeight="1" x14ac:dyDescent="0.25">
      <c r="A42" s="2">
        <v>37</v>
      </c>
      <c r="B42" s="2">
        <v>37</v>
      </c>
      <c r="C42" s="4" t="s">
        <v>399</v>
      </c>
      <c r="D42" s="77" t="s">
        <v>520</v>
      </c>
      <c r="E42" s="77">
        <v>34</v>
      </c>
      <c r="F42" s="5">
        <f>'1 уровень'!H1109</f>
        <v>98.473028153879213</v>
      </c>
      <c r="G42" s="22">
        <f>'1 уровень'!U1109</f>
        <v>18245.3436</v>
      </c>
      <c r="H42" s="22">
        <f>'1 уровень'!V1109</f>
        <v>17966.481720000003</v>
      </c>
      <c r="I42" s="22">
        <f t="shared" si="2"/>
        <v>-278.86187999999675</v>
      </c>
      <c r="J42" s="32">
        <f t="shared" si="3"/>
        <v>98.471599734630388</v>
      </c>
    </row>
    <row r="43" spans="1:10" ht="30.75" customHeight="1" x14ac:dyDescent="0.25">
      <c r="A43" s="2">
        <v>38</v>
      </c>
      <c r="B43" s="2">
        <v>38</v>
      </c>
      <c r="C43" s="7" t="s">
        <v>551</v>
      </c>
      <c r="D43" s="77" t="s">
        <v>411</v>
      </c>
      <c r="E43" s="77">
        <v>24</v>
      </c>
      <c r="F43" s="5">
        <f>'1 уровень'!H828</f>
        <v>100.64746082961425</v>
      </c>
      <c r="G43" s="22">
        <f>'1 уровень'!U828</f>
        <v>43772.077248809706</v>
      </c>
      <c r="H43" s="22">
        <f>'1 уровень'!V828</f>
        <v>43108.550369999997</v>
      </c>
      <c r="I43" s="22">
        <f t="shared" si="2"/>
        <v>-663.52687880970916</v>
      </c>
      <c r="J43" s="32">
        <f t="shared" si="3"/>
        <v>98.484132075710988</v>
      </c>
    </row>
    <row r="44" spans="1:10" ht="30.75" customHeight="1" x14ac:dyDescent="0.25">
      <c r="A44" s="2">
        <v>39</v>
      </c>
      <c r="B44" s="2">
        <v>39</v>
      </c>
      <c r="C44" s="7" t="s">
        <v>532</v>
      </c>
      <c r="D44" s="77" t="s">
        <v>339</v>
      </c>
      <c r="E44" s="77">
        <v>77</v>
      </c>
      <c r="F44" s="5">
        <f>'1 уровень'!H2268</f>
        <v>85.180202234156127</v>
      </c>
      <c r="G44" s="22">
        <f>'1 уровень'!U2268</f>
        <v>24105.180063900483</v>
      </c>
      <c r="H44" s="22">
        <f>'1 уровень'!V2268</f>
        <v>24420.009539999999</v>
      </c>
      <c r="I44" s="22">
        <f t="shared" si="2"/>
        <v>314.82947609951589</v>
      </c>
      <c r="J44" s="32">
        <f t="shared" si="3"/>
        <v>101.30606564757008</v>
      </c>
    </row>
    <row r="45" spans="1:10" ht="30.75" customHeight="1" x14ac:dyDescent="0.25">
      <c r="A45" s="2">
        <v>40</v>
      </c>
      <c r="B45" s="2">
        <v>40</v>
      </c>
      <c r="C45" s="7" t="s">
        <v>554</v>
      </c>
      <c r="D45" s="77" t="s">
        <v>407</v>
      </c>
      <c r="E45" s="77">
        <v>27</v>
      </c>
      <c r="F45" s="5">
        <f>'1 уровень'!H946</f>
        <v>99.249971607041459</v>
      </c>
      <c r="G45" s="22">
        <f>'1 уровень'!U946</f>
        <v>39632.848858163459</v>
      </c>
      <c r="H45" s="22">
        <f>'1 уровень'!V946</f>
        <v>39277.145859999997</v>
      </c>
      <c r="I45" s="22">
        <f t="shared" si="2"/>
        <v>-355.70299816346233</v>
      </c>
      <c r="J45" s="32">
        <f t="shared" si="3"/>
        <v>99.102504593004554</v>
      </c>
    </row>
    <row r="46" spans="1:10" ht="30.75" customHeight="1" x14ac:dyDescent="0.25">
      <c r="A46" s="2">
        <v>41</v>
      </c>
      <c r="B46" s="2">
        <v>41</v>
      </c>
      <c r="C46" s="8" t="s">
        <v>542</v>
      </c>
      <c r="D46" s="77">
        <v>2141002</v>
      </c>
      <c r="E46" s="77">
        <v>16</v>
      </c>
      <c r="F46" s="5">
        <f>'1 уровень'!H580</f>
        <v>81.4375</v>
      </c>
      <c r="G46" s="22">
        <f>'1 уровень'!U580</f>
        <v>1078.7839999999999</v>
      </c>
      <c r="H46" s="22">
        <f>'1 уровень'!V580</f>
        <v>880.27519999999993</v>
      </c>
      <c r="I46" s="22">
        <f t="shared" si="2"/>
        <v>-198.50879999999995</v>
      </c>
      <c r="J46" s="32">
        <f t="shared" si="3"/>
        <v>81.598837209302332</v>
      </c>
    </row>
    <row r="47" spans="1:10" ht="30.75" customHeight="1" x14ac:dyDescent="0.25">
      <c r="A47" s="2">
        <v>42</v>
      </c>
      <c r="B47" s="2">
        <v>42</v>
      </c>
      <c r="C47" s="4" t="s">
        <v>385</v>
      </c>
      <c r="D47" s="77" t="s">
        <v>404</v>
      </c>
      <c r="E47" s="77">
        <v>41</v>
      </c>
      <c r="F47" s="5">
        <f>'1 уровень'!H1341</f>
        <v>81.935332249097442</v>
      </c>
      <c r="G47" s="22">
        <f>'1 уровень'!U1341</f>
        <v>1706.5203132845431</v>
      </c>
      <c r="H47" s="22">
        <f>'1 уровень'!V1341</f>
        <v>1545.2329299999999</v>
      </c>
      <c r="I47" s="22">
        <f t="shared" si="2"/>
        <v>-161.28738328454324</v>
      </c>
      <c r="J47" s="32">
        <f t="shared" si="3"/>
        <v>90.548756904386735</v>
      </c>
    </row>
    <row r="48" spans="1:10" ht="30.75" customHeight="1" x14ac:dyDescent="0.25">
      <c r="A48" s="2">
        <v>43</v>
      </c>
      <c r="B48" s="2">
        <v>43</v>
      </c>
      <c r="C48" s="70" t="s">
        <v>584</v>
      </c>
      <c r="D48" s="78">
        <v>2306172</v>
      </c>
      <c r="E48" s="78">
        <v>54</v>
      </c>
      <c r="F48" s="27">
        <f>'1 уровень'!H1606</f>
        <v>0</v>
      </c>
      <c r="G48" s="22">
        <f>'1 уровень'!U1606</f>
        <v>390.43329999999997</v>
      </c>
      <c r="H48" s="28">
        <f>'1 уровень'!V1606</f>
        <v>122.67852999999999</v>
      </c>
      <c r="I48" s="28">
        <f t="shared" si="2"/>
        <v>-267.75477000000001</v>
      </c>
      <c r="J48" s="69">
        <f t="shared" si="3"/>
        <v>31.421123659278038</v>
      </c>
    </row>
    <row r="49" spans="1:10" ht="30.75" customHeight="1" x14ac:dyDescent="0.25">
      <c r="A49" s="2">
        <v>44</v>
      </c>
      <c r="B49" s="2">
        <v>44</v>
      </c>
      <c r="C49" s="4" t="s">
        <v>428</v>
      </c>
      <c r="D49" s="77" t="s">
        <v>524</v>
      </c>
      <c r="E49" s="77">
        <v>87</v>
      </c>
      <c r="F49" s="5">
        <f>'2 уровень'!H340</f>
        <v>117.05446299428795</v>
      </c>
      <c r="G49" s="22">
        <f>'2 уровень'!U340</f>
        <v>86413.59918533334</v>
      </c>
      <c r="H49" s="22">
        <f>'2 уровень'!V340</f>
        <v>86215.420940000011</v>
      </c>
      <c r="I49" s="22">
        <f t="shared" si="2"/>
        <v>-198.17824533332896</v>
      </c>
      <c r="J49" s="32">
        <f t="shared" si="3"/>
        <v>99.770663128024225</v>
      </c>
    </row>
    <row r="50" spans="1:10" ht="30.75" customHeight="1" x14ac:dyDescent="0.25">
      <c r="A50" s="2">
        <v>45</v>
      </c>
      <c r="B50" s="2">
        <v>45</v>
      </c>
      <c r="C50" s="4" t="s">
        <v>388</v>
      </c>
      <c r="D50" s="77" t="s">
        <v>362</v>
      </c>
      <c r="E50" s="77">
        <v>19</v>
      </c>
      <c r="F50" s="5">
        <f>'1 уровень'!H696</f>
        <v>90.144821932780758</v>
      </c>
      <c r="G50" s="22">
        <f>'1 уровень'!U696</f>
        <v>30808.669708778663</v>
      </c>
      <c r="H50" s="22">
        <f>'1 уровень'!V696</f>
        <v>30476.651429999998</v>
      </c>
      <c r="I50" s="22">
        <f t="shared" si="2"/>
        <v>-332.01827877866526</v>
      </c>
      <c r="J50" s="32">
        <f t="shared" si="3"/>
        <v>98.922321924584566</v>
      </c>
    </row>
    <row r="51" spans="1:10" s="25" customFormat="1" ht="30.75" customHeight="1" x14ac:dyDescent="0.25">
      <c r="A51" s="2">
        <v>46</v>
      </c>
      <c r="B51" s="2">
        <v>46</v>
      </c>
      <c r="C51" s="20" t="s">
        <v>566</v>
      </c>
      <c r="D51" s="77" t="s">
        <v>416</v>
      </c>
      <c r="E51" s="77">
        <v>88</v>
      </c>
      <c r="F51" s="5">
        <f>'2 уровень'!H399</f>
        <v>101.11388404932691</v>
      </c>
      <c r="G51" s="22">
        <f>'2 уровень'!U399</f>
        <v>20473.59489683951</v>
      </c>
      <c r="H51" s="22">
        <f>'2 уровень'!V399</f>
        <v>20250.820019999999</v>
      </c>
      <c r="I51" s="22">
        <f t="shared" si="2"/>
        <v>-222.7748768395104</v>
      </c>
      <c r="J51" s="32">
        <f t="shared" si="3"/>
        <v>98.911891741718989</v>
      </c>
    </row>
    <row r="52" spans="1:10" s="25" customFormat="1" ht="30.75" customHeight="1" x14ac:dyDescent="0.25">
      <c r="A52" s="2">
        <v>47</v>
      </c>
      <c r="B52" s="2">
        <v>47</v>
      </c>
      <c r="C52" s="7" t="s">
        <v>552</v>
      </c>
      <c r="D52" s="77" t="s">
        <v>413</v>
      </c>
      <c r="E52" s="77">
        <v>25</v>
      </c>
      <c r="F52" s="5">
        <f>'1 уровень'!H858</f>
        <v>100.43056379821959</v>
      </c>
      <c r="G52" s="22">
        <f>'1 уровень'!U858</f>
        <v>23568.287751996508</v>
      </c>
      <c r="H52" s="22">
        <f>'1 уровень'!V858</f>
        <v>23438.758739999997</v>
      </c>
      <c r="I52" s="22">
        <f t="shared" si="2"/>
        <v>-129.52901199651023</v>
      </c>
      <c r="J52" s="32">
        <f t="shared" si="3"/>
        <v>99.45040974821967</v>
      </c>
    </row>
    <row r="53" spans="1:10" s="25" customFormat="1" ht="30.75" customHeight="1" x14ac:dyDescent="0.25">
      <c r="A53" s="2">
        <v>48</v>
      </c>
      <c r="B53" s="2">
        <v>48</v>
      </c>
      <c r="C53" s="70" t="s">
        <v>583</v>
      </c>
      <c r="D53" s="78">
        <v>2138159</v>
      </c>
      <c r="E53" s="78">
        <v>50</v>
      </c>
      <c r="F53" s="27">
        <f>'1 уровень'!H1567</f>
        <v>0</v>
      </c>
      <c r="G53" s="22">
        <f>'1 уровень'!U1567</f>
        <v>973.14933333333329</v>
      </c>
      <c r="H53" s="28">
        <f>'1 уровень'!V1567</f>
        <v>762.61814000000004</v>
      </c>
      <c r="I53" s="28">
        <f t="shared" si="2"/>
        <v>-210.53119333333325</v>
      </c>
      <c r="J53" s="69">
        <f t="shared" si="3"/>
        <v>78.365993160350868</v>
      </c>
    </row>
    <row r="54" spans="1:10" s="25" customFormat="1" ht="30.75" customHeight="1" x14ac:dyDescent="0.25">
      <c r="A54" s="2">
        <v>49</v>
      </c>
      <c r="B54" s="2">
        <v>49</v>
      </c>
      <c r="C54" s="4" t="s">
        <v>398</v>
      </c>
      <c r="D54" s="77" t="s">
        <v>526</v>
      </c>
      <c r="E54" s="77">
        <v>90</v>
      </c>
      <c r="F54" s="5">
        <f>'2 уровень'!H425</f>
        <v>98.24861903744619</v>
      </c>
      <c r="G54" s="22">
        <f>'2 уровень'!U425</f>
        <v>15418.027333333337</v>
      </c>
      <c r="H54" s="22">
        <f>'2 уровень'!V425</f>
        <v>15160.674289999999</v>
      </c>
      <c r="I54" s="22">
        <f t="shared" si="2"/>
        <v>-257.35304333333806</v>
      </c>
      <c r="J54" s="32">
        <f t="shared" si="3"/>
        <v>98.330830282179164</v>
      </c>
    </row>
    <row r="55" spans="1:10" s="25" customFormat="1" ht="30.75" customHeight="1" x14ac:dyDescent="0.25">
      <c r="A55" s="2">
        <v>50</v>
      </c>
      <c r="B55" s="2">
        <v>50</v>
      </c>
      <c r="C55" s="70" t="s">
        <v>588</v>
      </c>
      <c r="D55" s="78">
        <v>2106179</v>
      </c>
      <c r="E55" s="78">
        <v>58</v>
      </c>
      <c r="F55" s="27">
        <f>'1 уровень'!H1655</f>
        <v>0</v>
      </c>
      <c r="G55" s="22">
        <f>'1 уровень'!U1655</f>
        <v>329.89619999999996</v>
      </c>
      <c r="H55" s="28">
        <f>'1 уровень'!V1655</f>
        <v>236.64427000000003</v>
      </c>
      <c r="I55" s="28">
        <f t="shared" si="2"/>
        <v>-93.25192999999993</v>
      </c>
      <c r="J55" s="69">
        <f t="shared" si="3"/>
        <v>71.73294812125755</v>
      </c>
    </row>
    <row r="56" spans="1:10" s="25" customFormat="1" ht="30.75" customHeight="1" x14ac:dyDescent="0.25">
      <c r="A56" s="2">
        <v>51</v>
      </c>
      <c r="B56" s="2">
        <v>51</v>
      </c>
      <c r="C56" s="46" t="s">
        <v>665</v>
      </c>
      <c r="D56" s="77">
        <v>2238211</v>
      </c>
      <c r="E56" s="77">
        <v>53</v>
      </c>
      <c r="F56" s="5">
        <f>'1 уровень'!H1596</f>
        <v>4.5647058823529409</v>
      </c>
      <c r="G56" s="22">
        <f>'1 уровень'!U1596</f>
        <v>203.72087999999999</v>
      </c>
      <c r="H56" s="22">
        <f>'1 уровень'!V1596</f>
        <v>12.36936</v>
      </c>
      <c r="I56" s="22">
        <f t="shared" si="2"/>
        <v>-191.35151999999999</v>
      </c>
      <c r="J56" s="32">
        <f t="shared" si="3"/>
        <v>6.0717193053554457</v>
      </c>
    </row>
    <row r="57" spans="1:10" s="25" customFormat="1" ht="30.75" customHeight="1" x14ac:dyDescent="0.25">
      <c r="A57" s="2">
        <v>52</v>
      </c>
      <c r="B57" s="2">
        <v>52</v>
      </c>
      <c r="C57" s="46" t="s">
        <v>676</v>
      </c>
      <c r="D57" s="81" t="s">
        <v>512</v>
      </c>
      <c r="E57" s="81">
        <v>15</v>
      </c>
      <c r="F57" s="5">
        <f>'1 уровень'!H505</f>
        <v>94.627906976744185</v>
      </c>
      <c r="G57" s="22">
        <f>'1 уровень'!U505</f>
        <v>14259</v>
      </c>
      <c r="H57" s="22">
        <f>'1 уровень'!V505</f>
        <v>14226.552480000002</v>
      </c>
      <c r="I57" s="22">
        <f t="shared" si="2"/>
        <v>-32.447519999997894</v>
      </c>
      <c r="J57" s="32">
        <f t="shared" si="3"/>
        <v>99.772441826215044</v>
      </c>
    </row>
    <row r="58" spans="1:10" s="25" customFormat="1" ht="30.75" customHeight="1" x14ac:dyDescent="0.25">
      <c r="A58" s="2">
        <v>53</v>
      </c>
      <c r="B58" s="2">
        <v>53</v>
      </c>
      <c r="C58" s="70" t="s">
        <v>581</v>
      </c>
      <c r="D58" s="78">
        <v>2338163</v>
      </c>
      <c r="E58" s="78">
        <v>52</v>
      </c>
      <c r="F58" s="27"/>
      <c r="G58" s="22">
        <f>'1 уровень'!U1587</f>
        <v>301.47620000000001</v>
      </c>
      <c r="H58" s="28">
        <f>'1 уровень'!V1587</f>
        <v>103.75064999999999</v>
      </c>
      <c r="I58" s="28">
        <f t="shared" si="2"/>
        <v>-197.72555</v>
      </c>
      <c r="J58" s="69">
        <f t="shared" si="3"/>
        <v>34.414209148184824</v>
      </c>
    </row>
    <row r="59" spans="1:10" s="25" customFormat="1" ht="30.75" customHeight="1" x14ac:dyDescent="0.25">
      <c r="A59" s="2">
        <v>54</v>
      </c>
      <c r="B59" s="2">
        <v>54</v>
      </c>
      <c r="C59" s="4" t="s">
        <v>557</v>
      </c>
      <c r="D59" s="77" t="s">
        <v>414</v>
      </c>
      <c r="E59" s="77">
        <v>37</v>
      </c>
      <c r="F59" s="5">
        <f>'1 уровень'!H1191</f>
        <v>96.056142854202832</v>
      </c>
      <c r="G59" s="22">
        <f>'1 уровень'!U1191</f>
        <v>28267.097901587142</v>
      </c>
      <c r="H59" s="22">
        <f>'1 уровень'!V1191</f>
        <v>28018.824540000001</v>
      </c>
      <c r="I59" s="22">
        <f t="shared" si="2"/>
        <v>-248.27336158714024</v>
      </c>
      <c r="J59" s="32">
        <f t="shared" si="3"/>
        <v>99.121687827836041</v>
      </c>
    </row>
    <row r="60" spans="1:10" s="25" customFormat="1" ht="30.75" customHeight="1" x14ac:dyDescent="0.25">
      <c r="A60" s="2">
        <v>55</v>
      </c>
      <c r="B60" s="2">
        <v>55</v>
      </c>
      <c r="C60" s="26" t="s">
        <v>580</v>
      </c>
      <c r="D60" s="78">
        <v>2138157</v>
      </c>
      <c r="E60" s="78">
        <v>49</v>
      </c>
      <c r="F60" s="27">
        <f>'1 уровень'!H1547</f>
        <v>0</v>
      </c>
      <c r="G60" s="22">
        <f>'1 уровень'!U1547</f>
        <v>221.97200000000001</v>
      </c>
      <c r="H60" s="28">
        <f>'1 уровень'!V1547</f>
        <v>73.381830000000008</v>
      </c>
      <c r="I60" s="28">
        <f t="shared" si="2"/>
        <v>-148.59017</v>
      </c>
      <c r="J60" s="69">
        <f t="shared" si="3"/>
        <v>33.059047988034528</v>
      </c>
    </row>
    <row r="61" spans="1:10" s="25" customFormat="1" ht="30.75" customHeight="1" x14ac:dyDescent="0.25">
      <c r="A61" s="2">
        <v>56</v>
      </c>
      <c r="B61" s="2">
        <v>56</v>
      </c>
      <c r="C61" s="4" t="s">
        <v>397</v>
      </c>
      <c r="D61" s="77" t="s">
        <v>350</v>
      </c>
      <c r="E61" s="77">
        <v>100</v>
      </c>
      <c r="F61" s="5">
        <f>'2 уровень'!H822</f>
        <v>90.457172272588068</v>
      </c>
      <c r="G61" s="22">
        <f>'2 уровень'!U822</f>
        <v>5932.2012530223401</v>
      </c>
      <c r="H61" s="22">
        <f>'2 уровень'!V822</f>
        <v>5753.0139900000004</v>
      </c>
      <c r="I61" s="22">
        <f t="shared" si="2"/>
        <v>-179.18726302233972</v>
      </c>
      <c r="J61" s="32">
        <f t="shared" si="3"/>
        <v>96.97941362102226</v>
      </c>
    </row>
    <row r="62" spans="1:10" s="25" customFormat="1" ht="30.75" customHeight="1" x14ac:dyDescent="0.25">
      <c r="A62" s="2">
        <v>57</v>
      </c>
      <c r="B62" s="2">
        <v>57</v>
      </c>
      <c r="C62" s="4" t="s">
        <v>556</v>
      </c>
      <c r="D62" s="77" t="s">
        <v>417</v>
      </c>
      <c r="E62" s="77">
        <v>36</v>
      </c>
      <c r="F62" s="5">
        <f>'1 уровень'!H1161</f>
        <v>98.483773671687729</v>
      </c>
      <c r="G62" s="22">
        <f>'1 уровень'!U1161</f>
        <v>29988.263066807995</v>
      </c>
      <c r="H62" s="22">
        <f>'1 уровень'!V1161</f>
        <v>29820.459200000001</v>
      </c>
      <c r="I62" s="22">
        <f t="shared" si="2"/>
        <v>-167.80386680799347</v>
      </c>
      <c r="J62" s="32">
        <f t="shared" si="3"/>
        <v>99.440434858017085</v>
      </c>
    </row>
    <row r="63" spans="1:10" s="25" customFormat="1" ht="30.75" customHeight="1" x14ac:dyDescent="0.25">
      <c r="A63" s="2">
        <v>58</v>
      </c>
      <c r="B63" s="2">
        <v>58</v>
      </c>
      <c r="C63" s="4" t="s">
        <v>382</v>
      </c>
      <c r="D63" s="77" t="s">
        <v>333</v>
      </c>
      <c r="E63" s="77">
        <v>78</v>
      </c>
      <c r="F63" s="5">
        <f>'1 уровень'!H2358</f>
        <v>101.2471370016677</v>
      </c>
      <c r="G63" s="22">
        <f>'1 уровень'!U2358</f>
        <v>15347.663457778606</v>
      </c>
      <c r="H63" s="24">
        <f>'1 уровень'!V2358</f>
        <v>15245.502819999998</v>
      </c>
      <c r="I63" s="22">
        <f t="shared" si="2"/>
        <v>-102.16063777860836</v>
      </c>
      <c r="J63" s="32">
        <f t="shared" si="3"/>
        <v>99.334357063147422</v>
      </c>
    </row>
    <row r="64" spans="1:10" s="25" customFormat="1" ht="30.75" customHeight="1" x14ac:dyDescent="0.25">
      <c r="A64" s="2">
        <v>59</v>
      </c>
      <c r="B64" s="2">
        <v>59</v>
      </c>
      <c r="C64" s="4" t="s">
        <v>432</v>
      </c>
      <c r="D64" s="77" t="s">
        <v>355</v>
      </c>
      <c r="E64" s="77">
        <v>40</v>
      </c>
      <c r="F64" s="5">
        <f>'1 уровень'!H1285</f>
        <v>67.899003202088664</v>
      </c>
      <c r="G64" s="22">
        <f>'1 уровень'!U1285</f>
        <v>3134.2901900098768</v>
      </c>
      <c r="H64" s="22">
        <f>'1 уровень'!V1285</f>
        <v>2996.7063799999992</v>
      </c>
      <c r="I64" s="22">
        <f t="shared" si="2"/>
        <v>-137.58381000987765</v>
      </c>
      <c r="J64" s="32">
        <f t="shared" si="3"/>
        <v>95.610367845057624</v>
      </c>
    </row>
    <row r="65" spans="1:10" s="25" customFormat="1" ht="30.75" customHeight="1" x14ac:dyDescent="0.25">
      <c r="A65" s="2">
        <v>60</v>
      </c>
      <c r="B65" s="2">
        <v>60</v>
      </c>
      <c r="C65" s="4" t="s">
        <v>324</v>
      </c>
      <c r="D65" s="77" t="s">
        <v>361</v>
      </c>
      <c r="E65" s="77">
        <v>83</v>
      </c>
      <c r="F65" s="5">
        <f>'2 уровень'!H202</f>
        <v>97.297312489021621</v>
      </c>
      <c r="G65" s="22">
        <f>'2 уровень'!U202</f>
        <v>62255.478635568565</v>
      </c>
      <c r="H65" s="22">
        <f>'2 уровень'!V202</f>
        <v>61809.812989999999</v>
      </c>
      <c r="I65" s="22">
        <f t="shared" si="2"/>
        <v>-445.66564556856611</v>
      </c>
      <c r="J65" s="32">
        <f t="shared" si="3"/>
        <v>99.284134255593131</v>
      </c>
    </row>
    <row r="66" spans="1:10" s="25" customFormat="1" ht="30.75" customHeight="1" x14ac:dyDescent="0.25">
      <c r="A66" s="2">
        <v>61</v>
      </c>
      <c r="B66" s="2">
        <v>61</v>
      </c>
      <c r="C66" s="70" t="s">
        <v>589</v>
      </c>
      <c r="D66" s="78">
        <v>2306182</v>
      </c>
      <c r="E66" s="78">
        <v>59</v>
      </c>
      <c r="F66" s="27">
        <f>'1 уровень'!H1672</f>
        <v>0</v>
      </c>
      <c r="G66" s="22">
        <f>'1 уровень'!U1672</f>
        <v>223.58239999999998</v>
      </c>
      <c r="H66" s="28">
        <f>'1 уровень'!V1672</f>
        <v>175.53246000000001</v>
      </c>
      <c r="I66" s="28">
        <f t="shared" si="2"/>
        <v>-48.049939999999964</v>
      </c>
      <c r="J66" s="69">
        <f t="shared" si="3"/>
        <v>78.509068692347896</v>
      </c>
    </row>
    <row r="67" spans="1:10" s="25" customFormat="1" ht="30.75" customHeight="1" x14ac:dyDescent="0.25">
      <c r="A67" s="2">
        <v>62</v>
      </c>
      <c r="B67" s="2">
        <v>62</v>
      </c>
      <c r="C67" s="4" t="s">
        <v>431</v>
      </c>
      <c r="D67" s="77" t="s">
        <v>343</v>
      </c>
      <c r="E67" s="77">
        <v>12</v>
      </c>
      <c r="F67" s="5">
        <f>'1 уровень'!H417</f>
        <v>76.116901248815068</v>
      </c>
      <c r="G67" s="22">
        <f>'1 уровень'!U417</f>
        <v>2837.5151767777775</v>
      </c>
      <c r="H67" s="22">
        <f>'1 уровень'!V417</f>
        <v>2767.18048</v>
      </c>
      <c r="I67" s="22">
        <f t="shared" si="2"/>
        <v>-70.334696777777481</v>
      </c>
      <c r="J67" s="32">
        <f t="shared" si="3"/>
        <v>97.521257424333925</v>
      </c>
    </row>
    <row r="68" spans="1:10" s="25" customFormat="1" ht="30.75" customHeight="1" x14ac:dyDescent="0.25">
      <c r="A68" s="2">
        <v>63</v>
      </c>
      <c r="B68" s="2">
        <v>63</v>
      </c>
      <c r="C68" s="4" t="s">
        <v>536</v>
      </c>
      <c r="D68" s="77" t="s">
        <v>335</v>
      </c>
      <c r="E68" s="77">
        <v>1</v>
      </c>
      <c r="F68" s="5">
        <f>'1 уровень'!H59</f>
        <v>101.43176234085325</v>
      </c>
      <c r="G68" s="22">
        <f>'1 уровень'!U59</f>
        <v>30807.468550000001</v>
      </c>
      <c r="H68" s="22">
        <f>'1 уровень'!V59</f>
        <v>30635.94084000001</v>
      </c>
      <c r="I68" s="22">
        <f t="shared" si="2"/>
        <v>-171.5277099999912</v>
      </c>
      <c r="J68" s="32">
        <f t="shared" si="3"/>
        <v>99.443226860001161</v>
      </c>
    </row>
    <row r="69" spans="1:10" s="25" customFormat="1" ht="30.75" customHeight="1" x14ac:dyDescent="0.25">
      <c r="A69" s="2">
        <v>64</v>
      </c>
      <c r="B69" s="2">
        <v>64</v>
      </c>
      <c r="C69" s="70" t="s">
        <v>592</v>
      </c>
      <c r="D69" s="78">
        <v>2101193</v>
      </c>
      <c r="E69" s="78">
        <v>65</v>
      </c>
      <c r="F69" s="27">
        <f>'1 уровень'!H1745</f>
        <v>0</v>
      </c>
      <c r="G69" s="22">
        <f>'1 уровень'!U1745</f>
        <v>87.67910000000002</v>
      </c>
      <c r="H69" s="28">
        <f>'1 уровень'!V1745</f>
        <v>20.828880000000005</v>
      </c>
      <c r="I69" s="28">
        <f t="shared" si="2"/>
        <v>-66.850220000000007</v>
      </c>
      <c r="J69" s="69">
        <f t="shared" si="3"/>
        <v>23.755809537278555</v>
      </c>
    </row>
    <row r="70" spans="1:10" s="25" customFormat="1" ht="30.75" customHeight="1" x14ac:dyDescent="0.25">
      <c r="A70" s="2">
        <v>65</v>
      </c>
      <c r="B70" s="2">
        <v>65</v>
      </c>
      <c r="C70" s="9" t="s">
        <v>596</v>
      </c>
      <c r="D70" s="77" t="s">
        <v>528</v>
      </c>
      <c r="E70" s="77">
        <v>98</v>
      </c>
      <c r="F70" s="5">
        <f>'2 уровень'!H684</f>
        <v>99.942152810329404</v>
      </c>
      <c r="G70" s="22">
        <f>'2 уровень'!U684</f>
        <v>11042.005333333334</v>
      </c>
      <c r="H70" s="22">
        <f>'2 уровень'!V684</f>
        <v>11035.67857</v>
      </c>
      <c r="I70" s="22">
        <f t="shared" ref="I70:I101" si="4">H70-G70</f>
        <v>-6.3267633333343838</v>
      </c>
      <c r="J70" s="32">
        <f t="shared" ref="J70:J101" si="5">H70/G70*100</f>
        <v>99.942702768724118</v>
      </c>
    </row>
    <row r="71" spans="1:10" s="25" customFormat="1" ht="30.75" customHeight="1" x14ac:dyDescent="0.25">
      <c r="A71" s="2">
        <v>66</v>
      </c>
      <c r="B71" s="2">
        <v>66</v>
      </c>
      <c r="C71" s="70" t="s">
        <v>593</v>
      </c>
      <c r="D71" s="78">
        <v>2301194</v>
      </c>
      <c r="E71" s="78">
        <v>66</v>
      </c>
      <c r="F71" s="27">
        <f>'1 уровень'!H1764</f>
        <v>0</v>
      </c>
      <c r="G71" s="22">
        <f>'1 уровень'!U1764</f>
        <v>88.661000000000001</v>
      </c>
      <c r="H71" s="28">
        <f>'1 уровень'!V1764</f>
        <v>31.917960000000001</v>
      </c>
      <c r="I71" s="28">
        <f t="shared" si="4"/>
        <v>-56.743040000000001</v>
      </c>
      <c r="J71" s="69">
        <f t="shared" si="5"/>
        <v>36</v>
      </c>
    </row>
    <row r="72" spans="1:10" s="25" customFormat="1" ht="30.75" customHeight="1" x14ac:dyDescent="0.25">
      <c r="A72" s="2">
        <v>67</v>
      </c>
      <c r="B72" s="2">
        <v>67</v>
      </c>
      <c r="C72" s="70" t="s">
        <v>674</v>
      </c>
      <c r="D72" s="78">
        <v>2138204</v>
      </c>
      <c r="E72" s="78">
        <v>73</v>
      </c>
      <c r="F72" s="27">
        <f>'1 уровень'!H1863</f>
        <v>2.3357664233576645</v>
      </c>
      <c r="G72" s="22">
        <f>'1 уровень'!U1863</f>
        <v>60.471599999999995</v>
      </c>
      <c r="H72" s="28">
        <f>'1 уровень'!V1863</f>
        <v>1.37676</v>
      </c>
      <c r="I72" s="28">
        <f t="shared" si="4"/>
        <v>-59.094839999999998</v>
      </c>
      <c r="J72" s="69">
        <f t="shared" si="5"/>
        <v>2.2767050979302681</v>
      </c>
    </row>
    <row r="73" spans="1:10" ht="30.75" customHeight="1" x14ac:dyDescent="0.25">
      <c r="A73" s="2">
        <v>68</v>
      </c>
      <c r="B73" s="2">
        <v>68</v>
      </c>
      <c r="C73" s="4" t="s">
        <v>430</v>
      </c>
      <c r="D73" s="77" t="s">
        <v>521</v>
      </c>
      <c r="E73" s="77">
        <v>38</v>
      </c>
      <c r="F73" s="5">
        <f>'1 уровень'!H1207</f>
        <v>99.895537579686049</v>
      </c>
      <c r="G73" s="22">
        <f>'1 уровень'!U1207</f>
        <v>14639.408080000001</v>
      </c>
      <c r="H73" s="22">
        <f>'1 уровень'!V1207</f>
        <v>14623.901340000002</v>
      </c>
      <c r="I73" s="22">
        <f t="shared" si="4"/>
        <v>-15.506739999998899</v>
      </c>
      <c r="J73" s="32">
        <f t="shared" si="5"/>
        <v>99.894075362096203</v>
      </c>
    </row>
    <row r="74" spans="1:10" ht="30.75" customHeight="1" x14ac:dyDescent="0.25">
      <c r="A74" s="2">
        <v>69</v>
      </c>
      <c r="B74" s="2">
        <v>69</v>
      </c>
      <c r="C74" s="4" t="s">
        <v>427</v>
      </c>
      <c r="D74" s="77" t="s">
        <v>363</v>
      </c>
      <c r="E74" s="77">
        <v>4</v>
      </c>
      <c r="F74" s="5">
        <f>'1 уровень'!H212</f>
        <v>102.14328239730106</v>
      </c>
      <c r="G74" s="22">
        <f>'1 уровень'!U212</f>
        <v>33246.224399999999</v>
      </c>
      <c r="H74" s="22">
        <f>'1 уровень'!V212</f>
        <v>33050.90941</v>
      </c>
      <c r="I74" s="22">
        <f t="shared" si="4"/>
        <v>-195.31498999999894</v>
      </c>
      <c r="J74" s="32">
        <f t="shared" si="5"/>
        <v>99.412519786758097</v>
      </c>
    </row>
    <row r="75" spans="1:10" ht="30.75" customHeight="1" x14ac:dyDescent="0.25">
      <c r="A75" s="2">
        <v>70</v>
      </c>
      <c r="B75" s="2">
        <v>70</v>
      </c>
      <c r="C75" s="7" t="s">
        <v>422</v>
      </c>
      <c r="D75" s="77" t="s">
        <v>370</v>
      </c>
      <c r="E75" s="77">
        <v>23</v>
      </c>
      <c r="F75" s="5">
        <f>'1 уровень'!H799</f>
        <v>100.07157408099209</v>
      </c>
      <c r="G75" s="22">
        <f>'1 уровень'!U799</f>
        <v>7417.1446905263174</v>
      </c>
      <c r="H75" s="22">
        <f>'1 уровень'!V799</f>
        <v>7412.4154800000006</v>
      </c>
      <c r="I75" s="22">
        <f t="shared" si="4"/>
        <v>-4.7292105263168196</v>
      </c>
      <c r="J75" s="32">
        <f t="shared" si="5"/>
        <v>99.936239473225356</v>
      </c>
    </row>
    <row r="76" spans="1:10" ht="30.75" customHeight="1" x14ac:dyDescent="0.25">
      <c r="A76" s="2">
        <v>71</v>
      </c>
      <c r="B76" s="2">
        <v>71</v>
      </c>
      <c r="C76" s="7" t="s">
        <v>538</v>
      </c>
      <c r="D76" s="77" t="s">
        <v>516</v>
      </c>
      <c r="E76" s="77">
        <v>7</v>
      </c>
      <c r="F76" s="5">
        <f>'1 уровень'!H322</f>
        <v>105.35960923744894</v>
      </c>
      <c r="G76" s="22">
        <f>'1 уровень'!U322</f>
        <v>42892.458385263169</v>
      </c>
      <c r="H76" s="22">
        <f>'1 уровень'!V322</f>
        <v>42867.567130000003</v>
      </c>
      <c r="I76" s="22">
        <f t="shared" si="4"/>
        <v>-24.891255263166386</v>
      </c>
      <c r="J76" s="32">
        <f t="shared" si="5"/>
        <v>99.941968224251482</v>
      </c>
    </row>
    <row r="77" spans="1:10" ht="30.75" customHeight="1" x14ac:dyDescent="0.25">
      <c r="A77" s="2">
        <v>72</v>
      </c>
      <c r="B77" s="2">
        <v>72</v>
      </c>
      <c r="C77" s="46" t="s">
        <v>675</v>
      </c>
      <c r="D77" s="77">
        <v>2107216</v>
      </c>
      <c r="E77" s="77">
        <v>96</v>
      </c>
      <c r="F77" s="5">
        <f>'2 уровень'!H553</f>
        <v>0</v>
      </c>
      <c r="G77" s="22">
        <f>'2 уровень'!U553</f>
        <v>47.054000000000002</v>
      </c>
      <c r="H77" s="22">
        <f>'2 уровень'!V553</f>
        <v>0</v>
      </c>
      <c r="I77" s="22">
        <f t="shared" si="4"/>
        <v>-47.054000000000002</v>
      </c>
      <c r="J77" s="32">
        <f t="shared" si="5"/>
        <v>0</v>
      </c>
    </row>
    <row r="78" spans="1:10" ht="30.75" customHeight="1" x14ac:dyDescent="0.25">
      <c r="A78" s="2">
        <v>73</v>
      </c>
      <c r="B78" s="2">
        <v>73</v>
      </c>
      <c r="C78" s="4" t="s">
        <v>390</v>
      </c>
      <c r="D78" s="77" t="s">
        <v>410</v>
      </c>
      <c r="E78" s="77">
        <v>39</v>
      </c>
      <c r="F78" s="5">
        <f>'1 уровень'!H1230</f>
        <v>103.67869225008393</v>
      </c>
      <c r="G78" s="22">
        <f>'1 уровень'!U1230</f>
        <v>27314.191470445447</v>
      </c>
      <c r="H78" s="22">
        <f>'1 уровень'!V1230</f>
        <v>27271.979330000002</v>
      </c>
      <c r="I78" s="22">
        <f t="shared" si="4"/>
        <v>-42.212140445444675</v>
      </c>
      <c r="J78" s="32">
        <f t="shared" si="5"/>
        <v>99.845457111585674</v>
      </c>
    </row>
    <row r="79" spans="1:10" ht="30.75" customHeight="1" x14ac:dyDescent="0.25">
      <c r="A79" s="2">
        <v>74</v>
      </c>
      <c r="B79" s="2">
        <v>74</v>
      </c>
      <c r="C79" s="70" t="s">
        <v>669</v>
      </c>
      <c r="D79" s="78">
        <v>2107202</v>
      </c>
      <c r="E79" s="78">
        <v>68</v>
      </c>
      <c r="F79" s="27">
        <f>'1 уровень'!H1788</f>
        <v>0</v>
      </c>
      <c r="G79" s="22">
        <f>'1 уровень'!U1788</f>
        <v>39.211999999999996</v>
      </c>
      <c r="H79" s="28">
        <f>'1 уровень'!V1788</f>
        <v>0</v>
      </c>
      <c r="I79" s="28">
        <f t="shared" si="4"/>
        <v>-39.211999999999996</v>
      </c>
      <c r="J79" s="69">
        <f t="shared" si="5"/>
        <v>0</v>
      </c>
    </row>
    <row r="80" spans="1:10" ht="30.75" customHeight="1" x14ac:dyDescent="0.25">
      <c r="A80" s="2">
        <v>75</v>
      </c>
      <c r="B80" s="2">
        <v>75</v>
      </c>
      <c r="C80" s="70" t="s">
        <v>667</v>
      </c>
      <c r="D80" s="78">
        <v>2138212</v>
      </c>
      <c r="E80" s="78">
        <v>63</v>
      </c>
      <c r="F80" s="27">
        <f>'1 уровень'!H1718</f>
        <v>0</v>
      </c>
      <c r="G80" s="22">
        <f>'1 уровень'!U1718</f>
        <v>36.247679999999995</v>
      </c>
      <c r="H80" s="28">
        <f>'1 уровень'!V1718</f>
        <v>0</v>
      </c>
      <c r="I80" s="28">
        <f t="shared" si="4"/>
        <v>-36.247679999999995</v>
      </c>
      <c r="J80" s="69">
        <f t="shared" si="5"/>
        <v>0</v>
      </c>
    </row>
    <row r="81" spans="1:10" ht="30.75" customHeight="1" x14ac:dyDescent="0.25">
      <c r="A81" s="2">
        <v>76</v>
      </c>
      <c r="B81" s="2">
        <v>76</v>
      </c>
      <c r="C81" s="70" t="s">
        <v>673</v>
      </c>
      <c r="D81" s="78">
        <v>2138208</v>
      </c>
      <c r="E81" s="78">
        <v>72</v>
      </c>
      <c r="F81" s="27">
        <f>'1 уровень'!H1852</f>
        <v>0</v>
      </c>
      <c r="G81" s="22">
        <f>'1 уровень'!U1852</f>
        <v>35.231000000000002</v>
      </c>
      <c r="H81" s="28">
        <f>'1 уровень'!V1852</f>
        <v>0</v>
      </c>
      <c r="I81" s="28">
        <f t="shared" si="4"/>
        <v>-35.231000000000002</v>
      </c>
      <c r="J81" s="69">
        <f t="shared" si="5"/>
        <v>0</v>
      </c>
    </row>
    <row r="82" spans="1:10" ht="30.75" customHeight="1" x14ac:dyDescent="0.25">
      <c r="A82" s="2">
        <v>77</v>
      </c>
      <c r="B82" s="2">
        <v>77</v>
      </c>
      <c r="C82" s="70" t="s">
        <v>672</v>
      </c>
      <c r="D82" s="78">
        <v>2138215</v>
      </c>
      <c r="E82" s="78">
        <v>71</v>
      </c>
      <c r="F82" s="27">
        <f>'1 уровень'!H1835</f>
        <v>0</v>
      </c>
      <c r="G82" s="22">
        <f>'1 уровень'!U1835</f>
        <v>35.061106666666667</v>
      </c>
      <c r="H82" s="28">
        <f>'1 уровень'!V1835</f>
        <v>1.4895500000000002</v>
      </c>
      <c r="I82" s="28">
        <f t="shared" si="4"/>
        <v>-33.571556666666666</v>
      </c>
      <c r="J82" s="69">
        <f t="shared" si="5"/>
        <v>4.2484397716291902</v>
      </c>
    </row>
    <row r="83" spans="1:10" ht="30.75" customHeight="1" x14ac:dyDescent="0.25">
      <c r="A83" s="2">
        <v>78</v>
      </c>
      <c r="B83" s="2">
        <v>78</v>
      </c>
      <c r="C83" s="70" t="s">
        <v>671</v>
      </c>
      <c r="D83" s="78">
        <v>2138214</v>
      </c>
      <c r="E83" s="78">
        <v>70</v>
      </c>
      <c r="F83" s="27">
        <f>'1 уровень'!H1817</f>
        <v>0</v>
      </c>
      <c r="G83" s="22">
        <f>'1 уровень'!U1817</f>
        <v>35.061106666666667</v>
      </c>
      <c r="H83" s="28">
        <f>'1 уровень'!V1817</f>
        <v>0.89373000000000002</v>
      </c>
      <c r="I83" s="28">
        <f t="shared" si="4"/>
        <v>-34.167376666666669</v>
      </c>
      <c r="J83" s="69">
        <f t="shared" si="5"/>
        <v>2.5490638629775138</v>
      </c>
    </row>
    <row r="84" spans="1:10" ht="30.75" customHeight="1" x14ac:dyDescent="0.25">
      <c r="A84" s="2">
        <v>79</v>
      </c>
      <c r="B84" s="2">
        <v>79</v>
      </c>
      <c r="C84" s="4" t="s">
        <v>564</v>
      </c>
      <c r="D84" s="77" t="s">
        <v>366</v>
      </c>
      <c r="E84" s="77">
        <v>85</v>
      </c>
      <c r="F84" s="5">
        <f>'2 уровень'!H259</f>
        <v>92.955555555555563</v>
      </c>
      <c r="G84" s="22">
        <f>'2 уровень'!U259</f>
        <v>9893.7149533333341</v>
      </c>
      <c r="H84" s="22">
        <f>'2 уровень'!V259</f>
        <v>9893.3966999999993</v>
      </c>
      <c r="I84" s="22">
        <f t="shared" si="4"/>
        <v>-0.31825333333472372</v>
      </c>
      <c r="J84" s="32">
        <f t="shared" si="5"/>
        <v>99.996783277718876</v>
      </c>
    </row>
    <row r="85" spans="1:10" ht="30.75" customHeight="1" x14ac:dyDescent="0.25">
      <c r="A85" s="2">
        <v>80</v>
      </c>
      <c r="B85" s="2">
        <v>80</v>
      </c>
      <c r="C85" s="70" t="s">
        <v>666</v>
      </c>
      <c r="D85" s="78">
        <v>2307109</v>
      </c>
      <c r="E85" s="78">
        <v>61</v>
      </c>
      <c r="F85" s="27">
        <f>'1 уровень'!H1696</f>
        <v>0</v>
      </c>
      <c r="G85" s="22">
        <f>'1 уровень'!U1696</f>
        <v>32.676666666666669</v>
      </c>
      <c r="H85" s="28">
        <f>'1 уровень'!V1696</f>
        <v>0</v>
      </c>
      <c r="I85" s="28">
        <f t="shared" si="4"/>
        <v>-32.676666666666669</v>
      </c>
      <c r="J85" s="69">
        <f t="shared" si="5"/>
        <v>0</v>
      </c>
    </row>
    <row r="86" spans="1:10" ht="30.75" customHeight="1" x14ac:dyDescent="0.25">
      <c r="A86" s="2">
        <v>81</v>
      </c>
      <c r="B86" s="2">
        <v>81</v>
      </c>
      <c r="C86" s="4" t="s">
        <v>423</v>
      </c>
      <c r="D86" s="77" t="s">
        <v>369</v>
      </c>
      <c r="E86" s="77">
        <v>22</v>
      </c>
      <c r="F86" s="5">
        <f>'1 уровень'!H778</f>
        <v>100.48950439902042</v>
      </c>
      <c r="G86" s="22">
        <f>'1 уровень'!U778</f>
        <v>9706.0614708771918</v>
      </c>
      <c r="H86" s="22">
        <f>'1 уровень'!V778</f>
        <v>9656.5981000000029</v>
      </c>
      <c r="I86" s="22">
        <f t="shared" si="4"/>
        <v>-49.463370877188936</v>
      </c>
      <c r="J86" s="32">
        <f t="shared" si="5"/>
        <v>99.490386795657514</v>
      </c>
    </row>
    <row r="87" spans="1:10" ht="30.75" customHeight="1" x14ac:dyDescent="0.25">
      <c r="A87" s="2">
        <v>82</v>
      </c>
      <c r="B87" s="2">
        <v>82</v>
      </c>
      <c r="C87" s="7" t="s">
        <v>577</v>
      </c>
      <c r="D87" s="77" t="s">
        <v>518</v>
      </c>
      <c r="E87" s="77">
        <v>32</v>
      </c>
      <c r="F87" s="5">
        <f>'1 уровень'!H1089</f>
        <v>99.943960099799028</v>
      </c>
      <c r="G87" s="22">
        <f>'1 уровень'!U1089</f>
        <v>22625.323999999997</v>
      </c>
      <c r="H87" s="22">
        <f>'1 уровень'!V1089</f>
        <v>22612.27822</v>
      </c>
      <c r="I87" s="22">
        <f t="shared" si="4"/>
        <v>-13.045779999996739</v>
      </c>
      <c r="J87" s="32">
        <f t="shared" si="5"/>
        <v>99.942339919640503</v>
      </c>
    </row>
    <row r="88" spans="1:10" ht="30.75" customHeight="1" x14ac:dyDescent="0.25">
      <c r="A88" s="2">
        <v>83</v>
      </c>
      <c r="B88" s="2">
        <v>83</v>
      </c>
      <c r="C88" s="4" t="s">
        <v>578</v>
      </c>
      <c r="D88" s="77" t="s">
        <v>412</v>
      </c>
      <c r="E88" s="77">
        <v>35</v>
      </c>
      <c r="F88" s="5">
        <f>'1 уровень'!H1131</f>
        <v>105.63973485007503</v>
      </c>
      <c r="G88" s="22">
        <f>'1 уровень'!U1131</f>
        <v>35838.052224026746</v>
      </c>
      <c r="H88" s="22">
        <f>'1 уровень'!V1131</f>
        <v>35821.462050000002</v>
      </c>
      <c r="I88" s="22">
        <f t="shared" si="4"/>
        <v>-16.590174026743625</v>
      </c>
      <c r="J88" s="32">
        <f t="shared" si="5"/>
        <v>99.953707936126008</v>
      </c>
    </row>
    <row r="89" spans="1:10" ht="30.75" customHeight="1" x14ac:dyDescent="0.25">
      <c r="A89" s="2">
        <v>84</v>
      </c>
      <c r="B89" s="2">
        <v>84</v>
      </c>
      <c r="C89" s="70" t="s">
        <v>591</v>
      </c>
      <c r="D89" s="78">
        <v>2101192</v>
      </c>
      <c r="E89" s="78">
        <v>64</v>
      </c>
      <c r="F89" s="27">
        <f>'1 уровень'!H1729</f>
        <v>0</v>
      </c>
      <c r="G89" s="22">
        <f>'1 уровень'!U1729</f>
        <v>63.303366666666669</v>
      </c>
      <c r="H89" s="28">
        <f>'1 уровень'!V1729</f>
        <v>31.912030000000001</v>
      </c>
      <c r="I89" s="28">
        <f t="shared" si="4"/>
        <v>-31.391336666666668</v>
      </c>
      <c r="J89" s="69">
        <f t="shared" si="5"/>
        <v>50.411268279043611</v>
      </c>
    </row>
    <row r="90" spans="1:10" ht="30.75" customHeight="1" x14ac:dyDescent="0.25">
      <c r="A90" s="2">
        <v>85</v>
      </c>
      <c r="B90" s="2">
        <v>85</v>
      </c>
      <c r="C90" s="7" t="s">
        <v>379</v>
      </c>
      <c r="D90" s="77" t="s">
        <v>367</v>
      </c>
      <c r="E90" s="77">
        <v>21</v>
      </c>
      <c r="F90" s="5">
        <f>'1 уровень'!H756</f>
        <v>99.701184227769019</v>
      </c>
      <c r="G90" s="22">
        <f>'1 уровень'!U756</f>
        <v>22148.494341754384</v>
      </c>
      <c r="H90" s="22">
        <f>'1 уровень'!V756</f>
        <v>22119.797049999997</v>
      </c>
      <c r="I90" s="22">
        <f t="shared" si="4"/>
        <v>-28.697291754386242</v>
      </c>
      <c r="J90" s="32">
        <f t="shared" si="5"/>
        <v>99.870432313314012</v>
      </c>
    </row>
    <row r="91" spans="1:10" ht="30.75" customHeight="1" x14ac:dyDescent="0.25">
      <c r="A91" s="2">
        <v>86</v>
      </c>
      <c r="B91" s="2">
        <v>86</v>
      </c>
      <c r="C91" s="7" t="s">
        <v>429</v>
      </c>
      <c r="D91" s="77" t="s">
        <v>525</v>
      </c>
      <c r="E91" s="77">
        <v>89</v>
      </c>
      <c r="F91" s="5">
        <f>'2 уровень'!H414</f>
        <v>99.982734388252126</v>
      </c>
      <c r="G91" s="22">
        <f>'2 уровень'!U414</f>
        <v>19417.77418</v>
      </c>
      <c r="H91" s="22">
        <f>'2 уровень'!V414</f>
        <v>19415.312330000001</v>
      </c>
      <c r="I91" s="22">
        <f t="shared" si="4"/>
        <v>-2.4618499999996857</v>
      </c>
      <c r="J91" s="32">
        <f t="shared" si="5"/>
        <v>99.9873216673694</v>
      </c>
    </row>
    <row r="92" spans="1:10" ht="30.75" customHeight="1" x14ac:dyDescent="0.25">
      <c r="A92" s="2">
        <v>87</v>
      </c>
      <c r="B92" s="2">
        <v>87</v>
      </c>
      <c r="C92" s="7" t="s">
        <v>395</v>
      </c>
      <c r="D92" s="77" t="s">
        <v>409</v>
      </c>
      <c r="E92" s="77">
        <v>28</v>
      </c>
      <c r="F92" s="5">
        <f>'1 уровень'!H979</f>
        <v>97.555505760281747</v>
      </c>
      <c r="G92" s="22">
        <f>'1 уровень'!U979</f>
        <v>28915.118374735408</v>
      </c>
      <c r="H92" s="22">
        <f>'1 уровень'!V979</f>
        <v>28885.051979999997</v>
      </c>
      <c r="I92" s="22">
        <f t="shared" si="4"/>
        <v>-30.06639473541145</v>
      </c>
      <c r="J92" s="32">
        <f t="shared" si="5"/>
        <v>99.896018427641366</v>
      </c>
    </row>
    <row r="93" spans="1:10" ht="30.75" customHeight="1" x14ac:dyDescent="0.25">
      <c r="A93" s="2">
        <v>88</v>
      </c>
      <c r="B93" s="2">
        <v>88</v>
      </c>
      <c r="C93" s="70" t="s">
        <v>670</v>
      </c>
      <c r="D93" s="78">
        <v>2138213</v>
      </c>
      <c r="E93" s="78">
        <v>69</v>
      </c>
      <c r="F93" s="27">
        <f>'1 уровень'!H1799</f>
        <v>0</v>
      </c>
      <c r="G93" s="22">
        <f>'1 уровень'!U1799</f>
        <v>35.061106666666667</v>
      </c>
      <c r="H93" s="28">
        <f>'1 уровень'!V1799</f>
        <v>16.225020000000001</v>
      </c>
      <c r="I93" s="28">
        <f t="shared" si="4"/>
        <v>-18.836086666666667</v>
      </c>
      <c r="J93" s="69">
        <f t="shared" si="5"/>
        <v>46.276405802745153</v>
      </c>
    </row>
    <row r="94" spans="1:10" ht="30.75" customHeight="1" x14ac:dyDescent="0.25">
      <c r="A94" s="2">
        <v>89</v>
      </c>
      <c r="B94" s="2">
        <v>89</v>
      </c>
      <c r="C94" s="4" t="s">
        <v>553</v>
      </c>
      <c r="D94" s="77" t="s">
        <v>342</v>
      </c>
      <c r="E94" s="77">
        <v>26</v>
      </c>
      <c r="F94" s="5">
        <f>'1 уровень'!H910</f>
        <v>102.922415947822</v>
      </c>
      <c r="G94" s="22">
        <f>'1 уровень'!U910</f>
        <v>48172.527122908636</v>
      </c>
      <c r="H94" s="22">
        <f>'1 уровень'!V910</f>
        <v>48155.406249999993</v>
      </c>
      <c r="I94" s="22">
        <f t="shared" si="4"/>
        <v>-17.120872908642923</v>
      </c>
      <c r="J94" s="32">
        <f t="shared" si="5"/>
        <v>99.964459259392896</v>
      </c>
    </row>
    <row r="95" spans="1:10" ht="30.75" customHeight="1" x14ac:dyDescent="0.25">
      <c r="A95" s="2">
        <v>90</v>
      </c>
      <c r="B95" s="2">
        <v>90</v>
      </c>
      <c r="C95" s="46" t="s">
        <v>663</v>
      </c>
      <c r="D95" s="77">
        <v>2338199</v>
      </c>
      <c r="E95" s="77">
        <v>45</v>
      </c>
      <c r="F95" s="5">
        <f>'1 уровень'!H1507</f>
        <v>0</v>
      </c>
      <c r="G95" s="22">
        <f>'1 уровень'!U1507</f>
        <v>8.19</v>
      </c>
      <c r="H95" s="22">
        <f>'1 уровень'!V1507</f>
        <v>0</v>
      </c>
      <c r="I95" s="22">
        <f t="shared" si="4"/>
        <v>-8.19</v>
      </c>
      <c r="J95" s="32">
        <f t="shared" si="5"/>
        <v>0</v>
      </c>
    </row>
    <row r="96" spans="1:10" ht="30.75" customHeight="1" x14ac:dyDescent="0.25">
      <c r="A96" s="2">
        <v>91</v>
      </c>
      <c r="B96" s="2">
        <v>91</v>
      </c>
      <c r="C96" s="70" t="s">
        <v>585</v>
      </c>
      <c r="D96" s="78">
        <v>2107176</v>
      </c>
      <c r="E96" s="78">
        <v>55</v>
      </c>
      <c r="F96" s="27">
        <f>'1 уровень'!H1617</f>
        <v>92.091454272863558</v>
      </c>
      <c r="G96" s="22">
        <f>'1 уровень'!U1617</f>
        <v>130.70666666666668</v>
      </c>
      <c r="H96" s="28">
        <f>'1 уровень'!V1617</f>
        <v>120.42864000000002</v>
      </c>
      <c r="I96" s="28">
        <f t="shared" si="4"/>
        <v>-10.278026666666662</v>
      </c>
      <c r="J96" s="69">
        <f t="shared" si="5"/>
        <v>92.136570437621145</v>
      </c>
    </row>
    <row r="97" spans="1:10" ht="30.75" customHeight="1" x14ac:dyDescent="0.25">
      <c r="A97" s="2">
        <v>92</v>
      </c>
      <c r="B97" s="2">
        <v>92</v>
      </c>
      <c r="C97" s="4" t="s">
        <v>420</v>
      </c>
      <c r="D97" s="77" t="s">
        <v>535</v>
      </c>
      <c r="E97" s="77">
        <v>105</v>
      </c>
      <c r="F97" s="5">
        <f>'2 уровень'!H1247</f>
        <v>98.736933797909415</v>
      </c>
      <c r="G97" s="22">
        <f>'2 уровень'!U1247</f>
        <v>1940.8564533333335</v>
      </c>
      <c r="H97" s="22">
        <f>'2 уровень'!V1247</f>
        <v>1943.6891800000001</v>
      </c>
      <c r="I97" s="22">
        <f t="shared" si="4"/>
        <v>2.8327266666665309</v>
      </c>
      <c r="J97" s="32">
        <f t="shared" si="5"/>
        <v>100.14595240476447</v>
      </c>
    </row>
    <row r="98" spans="1:10" ht="30.75" customHeight="1" x14ac:dyDescent="0.25">
      <c r="A98" s="2">
        <v>93</v>
      </c>
      <c r="B98" s="2">
        <v>93</v>
      </c>
      <c r="C98" s="7" t="s">
        <v>402</v>
      </c>
      <c r="D98" s="77" t="s">
        <v>519</v>
      </c>
      <c r="E98" s="77">
        <v>33</v>
      </c>
      <c r="F98" s="5">
        <f>'1 уровень'!H1099</f>
        <v>99.920384002953838</v>
      </c>
      <c r="G98" s="22">
        <f>'1 уровень'!U1099</f>
        <v>16991.866666666665</v>
      </c>
      <c r="H98" s="29">
        <f>'1 уровень'!V1099</f>
        <v>16977.907090000001</v>
      </c>
      <c r="I98" s="22">
        <f t="shared" si="4"/>
        <v>-13.959576666664361</v>
      </c>
      <c r="J98" s="32">
        <f t="shared" si="5"/>
        <v>99.91784553786519</v>
      </c>
    </row>
    <row r="99" spans="1:10" ht="30.75" customHeight="1" x14ac:dyDescent="0.25">
      <c r="A99" s="2">
        <v>94</v>
      </c>
      <c r="B99" s="2">
        <v>94</v>
      </c>
      <c r="C99" s="4" t="s">
        <v>401</v>
      </c>
      <c r="D99" s="77" t="s">
        <v>523</v>
      </c>
      <c r="E99" s="77">
        <v>47</v>
      </c>
      <c r="F99" s="5">
        <f>'1 уровень'!H1527</f>
        <v>99.307038009596866</v>
      </c>
      <c r="G99" s="22">
        <f>'1 уровень'!U1527</f>
        <v>3320.7335733333334</v>
      </c>
      <c r="H99" s="22">
        <f>'1 уровень'!V1527</f>
        <v>3319.8784099999998</v>
      </c>
      <c r="I99" s="22">
        <f t="shared" si="4"/>
        <v>-0.85516333333362127</v>
      </c>
      <c r="J99" s="32">
        <f t="shared" si="5"/>
        <v>99.974247758380827</v>
      </c>
    </row>
    <row r="100" spans="1:10" ht="30.75" customHeight="1" x14ac:dyDescent="0.25">
      <c r="A100" s="2">
        <v>95</v>
      </c>
      <c r="B100" s="2">
        <v>95</v>
      </c>
      <c r="C100" s="7" t="s">
        <v>376</v>
      </c>
      <c r="D100" s="77" t="s">
        <v>517</v>
      </c>
      <c r="E100" s="77">
        <v>8</v>
      </c>
      <c r="F100" s="5">
        <f>'1 уровень'!H334</f>
        <v>99.98711198556542</v>
      </c>
      <c r="G100" s="22">
        <f>'1 уровень'!U334</f>
        <v>16338.333333333334</v>
      </c>
      <c r="H100" s="22">
        <f>'1 уровень'!V334</f>
        <v>16338.220859999999</v>
      </c>
      <c r="I100" s="22">
        <f t="shared" si="4"/>
        <v>-0.11247333333449205</v>
      </c>
      <c r="J100" s="32">
        <f t="shared" si="5"/>
        <v>99.999311598490252</v>
      </c>
    </row>
    <row r="101" spans="1:10" ht="30.75" customHeight="1" x14ac:dyDescent="0.25">
      <c r="A101" s="2">
        <v>96</v>
      </c>
      <c r="B101" s="2">
        <v>96</v>
      </c>
      <c r="C101" s="4" t="s">
        <v>621</v>
      </c>
      <c r="D101" s="77" t="s">
        <v>344</v>
      </c>
      <c r="E101" s="77">
        <v>13</v>
      </c>
      <c r="F101" s="5">
        <f>'1 уровень'!H436</f>
        <v>106.27946849549936</v>
      </c>
      <c r="G101" s="22">
        <f>'1 уровень'!U436</f>
        <v>5948.8550499999992</v>
      </c>
      <c r="H101" s="22">
        <f>'1 уровень'!V436</f>
        <v>5945.5808100000013</v>
      </c>
      <c r="I101" s="22">
        <f t="shared" si="4"/>
        <v>-3.274239999997917</v>
      </c>
      <c r="J101" s="32">
        <f t="shared" si="5"/>
        <v>99.944960165065737</v>
      </c>
    </row>
    <row r="102" spans="1:10" ht="30.75" customHeight="1" x14ac:dyDescent="0.25">
      <c r="A102" s="2">
        <v>97</v>
      </c>
      <c r="B102" s="2">
        <v>97</v>
      </c>
      <c r="C102" s="4" t="s">
        <v>594</v>
      </c>
      <c r="D102" s="77">
        <v>3307180</v>
      </c>
      <c r="E102" s="77">
        <v>94</v>
      </c>
      <c r="F102" s="5">
        <f>'2 уровень'!H534</f>
        <v>96.000000000000014</v>
      </c>
      <c r="G102" s="22">
        <f>'2 уровень'!U534</f>
        <v>70.581000000000003</v>
      </c>
      <c r="H102" s="22">
        <f>'2 уровень'!V534</f>
        <v>69.52122</v>
      </c>
      <c r="I102" s="22">
        <f t="shared" ref="I102:I115" si="6">H102-G102</f>
        <v>-1.0597800000000035</v>
      </c>
      <c r="J102" s="32">
        <f t="shared" ref="J102:J115" si="7">H102/G102*100</f>
        <v>98.498491095337272</v>
      </c>
    </row>
    <row r="103" spans="1:10" ht="30.75" customHeight="1" x14ac:dyDescent="0.25">
      <c r="A103" s="2">
        <v>98</v>
      </c>
      <c r="B103" s="2">
        <v>98</v>
      </c>
      <c r="C103" s="70" t="s">
        <v>590</v>
      </c>
      <c r="D103" s="78">
        <v>2106185</v>
      </c>
      <c r="E103" s="78">
        <v>60</v>
      </c>
      <c r="F103" s="27">
        <f>'1 уровень'!H1685</f>
        <v>0</v>
      </c>
      <c r="G103" s="22">
        <f>'1 уровень'!U1685</f>
        <v>271.76512333333335</v>
      </c>
      <c r="H103" s="28">
        <f>'1 уровень'!V1685</f>
        <v>271.08452999999997</v>
      </c>
      <c r="I103" s="28">
        <f t="shared" si="6"/>
        <v>-0.6805933333333769</v>
      </c>
      <c r="J103" s="69">
        <f t="shared" si="7"/>
        <v>99.749565608351219</v>
      </c>
    </row>
    <row r="104" spans="1:10" ht="30.75" customHeight="1" x14ac:dyDescent="0.25">
      <c r="A104" s="2">
        <v>99</v>
      </c>
      <c r="B104" s="2">
        <v>99</v>
      </c>
      <c r="C104" s="4" t="s">
        <v>595</v>
      </c>
      <c r="D104" s="77">
        <v>3307181</v>
      </c>
      <c r="E104" s="77">
        <v>95</v>
      </c>
      <c r="F104" s="5">
        <f>'2 уровень'!H543</f>
        <v>92.734375</v>
      </c>
      <c r="G104" s="22">
        <f>'2 уровень'!U543</f>
        <v>70.581000000000003</v>
      </c>
      <c r="H104" s="22">
        <f>'2 уровень'!V543</f>
        <v>69.827219999999997</v>
      </c>
      <c r="I104" s="22">
        <f t="shared" si="6"/>
        <v>-0.75378000000000611</v>
      </c>
      <c r="J104" s="32">
        <f t="shared" si="7"/>
        <v>98.932035533642193</v>
      </c>
    </row>
    <row r="105" spans="1:10" ht="30.75" customHeight="1" x14ac:dyDescent="0.25">
      <c r="A105" s="2">
        <v>100</v>
      </c>
      <c r="B105" s="2">
        <v>100</v>
      </c>
      <c r="C105" s="7" t="s">
        <v>421</v>
      </c>
      <c r="D105" s="77" t="s">
        <v>365</v>
      </c>
      <c r="E105" s="77">
        <v>5</v>
      </c>
      <c r="F105" s="5">
        <f>'1 уровень'!H254</f>
        <v>75.243069059392184</v>
      </c>
      <c r="G105" s="22">
        <f>'1 уровень'!U254</f>
        <v>69637.866920000015</v>
      </c>
      <c r="H105" s="22">
        <f>'1 уровень'!V254</f>
        <v>69602.999580000018</v>
      </c>
      <c r="I105" s="22">
        <f t="shared" si="6"/>
        <v>-34.867339999997057</v>
      </c>
      <c r="J105" s="32">
        <f t="shared" si="7"/>
        <v>99.949930488192507</v>
      </c>
    </row>
    <row r="106" spans="1:10" ht="30.75" customHeight="1" x14ac:dyDescent="0.25">
      <c r="A106" s="2">
        <v>101</v>
      </c>
      <c r="B106" s="2">
        <v>101</v>
      </c>
      <c r="C106" s="4" t="s">
        <v>400</v>
      </c>
      <c r="D106" s="77" t="s">
        <v>527</v>
      </c>
      <c r="E106" s="77">
        <v>91</v>
      </c>
      <c r="F106" s="5">
        <f>'2 уровень'!H436</f>
        <v>99.990000000000009</v>
      </c>
      <c r="G106" s="22">
        <f>'2 уровень'!U436</f>
        <v>14116.199999999999</v>
      </c>
      <c r="H106" s="22">
        <f>'2 уровень'!V436</f>
        <v>14115.83512</v>
      </c>
      <c r="I106" s="22">
        <f t="shared" si="6"/>
        <v>-0.3648799999991752</v>
      </c>
      <c r="J106" s="32">
        <f t="shared" si="7"/>
        <v>99.997415168388102</v>
      </c>
    </row>
    <row r="107" spans="1:10" ht="30.75" customHeight="1" x14ac:dyDescent="0.25">
      <c r="A107" s="2">
        <v>102</v>
      </c>
      <c r="B107" s="2">
        <v>102</v>
      </c>
      <c r="C107" s="70" t="s">
        <v>668</v>
      </c>
      <c r="D107" s="78">
        <v>2107198</v>
      </c>
      <c r="E107" s="78">
        <v>67</v>
      </c>
      <c r="F107" s="27">
        <f>'1 уровень'!H1777</f>
        <v>74.760765550239228</v>
      </c>
      <c r="G107" s="22">
        <f>'1 уровень'!U1777</f>
        <v>26.402746666666669</v>
      </c>
      <c r="H107" s="28">
        <f>'1 уровень'!V1777</f>
        <v>19.60558</v>
      </c>
      <c r="I107" s="28">
        <f t="shared" si="6"/>
        <v>-6.7971666666666692</v>
      </c>
      <c r="J107" s="69">
        <f t="shared" si="7"/>
        <v>74.255834998984952</v>
      </c>
    </row>
    <row r="108" spans="1:10" ht="30.75" customHeight="1" x14ac:dyDescent="0.25">
      <c r="A108" s="2">
        <v>103</v>
      </c>
      <c r="B108" s="2">
        <v>103</v>
      </c>
      <c r="C108" s="70" t="s">
        <v>587</v>
      </c>
      <c r="D108" s="78">
        <v>2307178</v>
      </c>
      <c r="E108" s="78">
        <v>57</v>
      </c>
      <c r="F108" s="27">
        <f>'1 уровень'!H1646</f>
        <v>99.749687860161345</v>
      </c>
      <c r="G108" s="22">
        <f>'1 уровень'!U1646</f>
        <v>326.76666666666665</v>
      </c>
      <c r="H108" s="28">
        <f>'1 уровень'!V1646</f>
        <v>325.79659000000004</v>
      </c>
      <c r="I108" s="28">
        <f t="shared" si="6"/>
        <v>-0.97007666666661407</v>
      </c>
      <c r="J108" s="69">
        <f t="shared" si="7"/>
        <v>99.703128634091627</v>
      </c>
    </row>
    <row r="109" spans="1:10" ht="30.75" customHeight="1" x14ac:dyDescent="0.25">
      <c r="A109" s="2">
        <v>104</v>
      </c>
      <c r="B109" s="2">
        <v>104</v>
      </c>
      <c r="C109" s="70" t="s">
        <v>677</v>
      </c>
      <c r="D109" s="78">
        <v>2138120</v>
      </c>
      <c r="E109" s="78">
        <v>62</v>
      </c>
      <c r="F109" s="27">
        <f>'1 уровень'!H1697</f>
        <v>0</v>
      </c>
      <c r="G109" s="22">
        <f>'1 уровень'!U1707</f>
        <v>0</v>
      </c>
      <c r="H109" s="28">
        <f>'1 уровень'!V1707</f>
        <v>0</v>
      </c>
      <c r="I109" s="28">
        <f t="shared" si="6"/>
        <v>0</v>
      </c>
      <c r="J109" s="69" t="e">
        <f t="shared" si="7"/>
        <v>#DIV/0!</v>
      </c>
    </row>
    <row r="110" spans="1:10" ht="30.75" customHeight="1" x14ac:dyDescent="0.25">
      <c r="A110" s="2">
        <v>105</v>
      </c>
      <c r="B110" s="2">
        <v>105</v>
      </c>
      <c r="C110" s="4" t="s">
        <v>579</v>
      </c>
      <c r="D110" s="77" t="s">
        <v>522</v>
      </c>
      <c r="E110" s="77">
        <v>46</v>
      </c>
      <c r="F110" s="5">
        <f>'1 уровень'!H1517</f>
        <v>99.833583713220065</v>
      </c>
      <c r="G110" s="22">
        <f>'1 уровень'!U1517</f>
        <v>605.36792666666668</v>
      </c>
      <c r="H110" s="22">
        <f>'1 уровень'!V1517</f>
        <v>702.02968999999985</v>
      </c>
      <c r="I110" s="22">
        <f t="shared" si="6"/>
        <v>96.66176333333317</v>
      </c>
      <c r="J110" s="32">
        <f t="shared" si="7"/>
        <v>115.96744047303285</v>
      </c>
    </row>
    <row r="111" spans="1:10" ht="30.75" customHeight="1" x14ac:dyDescent="0.25">
      <c r="A111" s="2">
        <v>106</v>
      </c>
      <c r="B111" s="2">
        <v>106</v>
      </c>
      <c r="C111" s="45" t="s">
        <v>239</v>
      </c>
      <c r="D111" s="77" t="s">
        <v>373</v>
      </c>
      <c r="E111" s="77">
        <v>106</v>
      </c>
      <c r="F111" s="5">
        <f>'2 уровень'!H1332</f>
        <v>92.906098908370183</v>
      </c>
      <c r="G111" s="22">
        <f>'2 уровень'!U1332</f>
        <v>53768.059416027907</v>
      </c>
      <c r="H111" s="24">
        <f>'2 уровень'!V1332</f>
        <v>53644.882620000004</v>
      </c>
      <c r="I111" s="22">
        <f t="shared" si="6"/>
        <v>-123.17679602790304</v>
      </c>
      <c r="J111" s="32">
        <f t="shared" si="7"/>
        <v>99.770910839324088</v>
      </c>
    </row>
    <row r="112" spans="1:10" ht="30.75" customHeight="1" x14ac:dyDescent="0.25">
      <c r="A112" s="2">
        <v>107</v>
      </c>
      <c r="B112" s="2">
        <v>107</v>
      </c>
      <c r="C112" s="8" t="s">
        <v>543</v>
      </c>
      <c r="D112" s="77" t="s">
        <v>349</v>
      </c>
      <c r="E112" s="77">
        <v>14</v>
      </c>
      <c r="F112" s="5">
        <f>'1 уровень'!H480</f>
        <v>92.04801200300075</v>
      </c>
      <c r="G112" s="22">
        <f>'1 уровень'!U480</f>
        <v>655.19999999999993</v>
      </c>
      <c r="H112" s="22">
        <f>'1 уровень'!V480</f>
        <v>602.94779999999992</v>
      </c>
      <c r="I112" s="22">
        <f t="shared" si="6"/>
        <v>-52.252200000000016</v>
      </c>
      <c r="J112" s="32">
        <f t="shared" si="7"/>
        <v>92.025000000000006</v>
      </c>
    </row>
    <row r="113" spans="1:10" ht="30.75" customHeight="1" x14ac:dyDescent="0.25">
      <c r="A113" s="2">
        <v>108</v>
      </c>
      <c r="B113" s="2">
        <v>108</v>
      </c>
      <c r="C113" s="4" t="s">
        <v>537</v>
      </c>
      <c r="D113" s="77" t="s">
        <v>358</v>
      </c>
      <c r="E113" s="77">
        <v>3</v>
      </c>
      <c r="F113" s="5">
        <f>'1 уровень'!H155</f>
        <v>94.872508529358967</v>
      </c>
      <c r="G113" s="22">
        <f>'1 уровень'!U155</f>
        <v>24830.890216666667</v>
      </c>
      <c r="H113" s="23">
        <f>'1 уровень'!V155</f>
        <v>24392.682960000006</v>
      </c>
      <c r="I113" s="22">
        <f t="shared" si="6"/>
        <v>-438.20725666666112</v>
      </c>
      <c r="J113" s="32">
        <f t="shared" si="7"/>
        <v>98.235233401448767</v>
      </c>
    </row>
    <row r="114" spans="1:10" ht="30.75" customHeight="1" x14ac:dyDescent="0.25">
      <c r="A114" s="2">
        <v>109</v>
      </c>
      <c r="B114" s="2">
        <v>109</v>
      </c>
      <c r="C114" s="4" t="s">
        <v>533</v>
      </c>
      <c r="D114" s="77" t="s">
        <v>336</v>
      </c>
      <c r="E114" s="77">
        <v>103</v>
      </c>
      <c r="F114" s="5">
        <f>'2 уровень'!H1111</f>
        <v>133.6988186332598</v>
      </c>
      <c r="G114" s="22">
        <f>'2 уровень'!U1111</f>
        <v>67299.398849192643</v>
      </c>
      <c r="H114" s="22">
        <f>'2 уровень'!V1111</f>
        <v>68159.612760000018</v>
      </c>
      <c r="I114" s="22">
        <f t="shared" si="6"/>
        <v>860.21391080737521</v>
      </c>
      <c r="J114" s="32">
        <f t="shared" si="7"/>
        <v>101.27818959086838</v>
      </c>
    </row>
    <row r="115" spans="1:10" ht="30.75" customHeight="1" x14ac:dyDescent="0.25">
      <c r="A115" s="2">
        <v>110</v>
      </c>
      <c r="B115" s="2">
        <v>110</v>
      </c>
      <c r="C115" s="45" t="s">
        <v>569</v>
      </c>
      <c r="D115" s="77" t="s">
        <v>371</v>
      </c>
      <c r="E115" s="77">
        <v>75</v>
      </c>
      <c r="F115" s="5">
        <f>'1 уровень'!H2061</f>
        <v>94.390673119225681</v>
      </c>
      <c r="G115" s="22">
        <f>'1 уровень'!U2061</f>
        <v>36597.586040339498</v>
      </c>
      <c r="H115" s="22">
        <f>'1 уровень'!V2061</f>
        <v>37891.191290000002</v>
      </c>
      <c r="I115" s="22">
        <f t="shared" si="6"/>
        <v>1293.6052496605043</v>
      </c>
      <c r="J115" s="32">
        <f t="shared" si="7"/>
        <v>103.53467370289022</v>
      </c>
    </row>
    <row r="116" spans="1:10" s="10" customFormat="1" ht="22.9" customHeight="1" x14ac:dyDescent="0.2">
      <c r="C116" s="11" t="s">
        <v>65</v>
      </c>
      <c r="D116" s="75"/>
      <c r="E116" s="2192"/>
      <c r="F116" s="6">
        <f>'СВОД 1'!G916</f>
        <v>97.354099111940698</v>
      </c>
      <c r="G116" s="30">
        <f>SUM(G6:G115)</f>
        <v>2381236.9041770175</v>
      </c>
      <c r="H116" s="30">
        <f>SUM(H6:H115)</f>
        <v>2341764.8394600013</v>
      </c>
      <c r="I116" s="30">
        <f>SUM(I6:I115)</f>
        <v>-39472.064717018286</v>
      </c>
      <c r="J116" s="33">
        <f t="shared" ref="J116" si="8">H116/G116*100</f>
        <v>98.342371368099634</v>
      </c>
    </row>
    <row r="117" spans="1:10" x14ac:dyDescent="0.25">
      <c r="F117" s="13"/>
      <c r="G117" s="13">
        <f>G116-'СВОД 1'!T916</f>
        <v>0</v>
      </c>
      <c r="H117" s="13">
        <f>H116-'СВОД 1'!U916</f>
        <v>0</v>
      </c>
    </row>
  </sheetData>
  <sortState ref="C6:J115">
    <sortCondition ref="I6:I115"/>
  </sortState>
  <mergeCells count="9">
    <mergeCell ref="D4:D5"/>
    <mergeCell ref="C1:J2"/>
    <mergeCell ref="I4:I5"/>
    <mergeCell ref="J4:J5"/>
    <mergeCell ref="C4:C5"/>
    <mergeCell ref="F4:F5"/>
    <mergeCell ref="G4:G5"/>
    <mergeCell ref="H4:H5"/>
    <mergeCell ref="E4:E5"/>
  </mergeCells>
  <pageMargins left="0.19685039370078741" right="0" top="0.19685039370078741" bottom="0" header="0.31496062992125984" footer="0"/>
  <pageSetup paperSize="9" scale="6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topLeftCell="A58" zoomScaleNormal="100" zoomScaleSheetLayoutView="85" workbookViewId="0">
      <selection activeCell="K22" sqref="K22"/>
    </sheetView>
  </sheetViews>
  <sheetFormatPr defaultColWidth="9.140625" defaultRowHeight="15" x14ac:dyDescent="0.25"/>
  <cols>
    <col min="1" max="1" width="4" style="2" bestFit="1" customWidth="1"/>
    <col min="2" max="2" width="41.85546875" style="12" customWidth="1"/>
    <col min="3" max="3" width="10" style="12" hidden="1" customWidth="1"/>
    <col min="4" max="4" width="11.42578125" style="12" customWidth="1"/>
    <col min="5" max="5" width="13.42578125" style="2" customWidth="1"/>
    <col min="6" max="6" width="16.7109375" style="2" customWidth="1"/>
    <col min="7" max="7" width="16.28515625" style="2" customWidth="1"/>
    <col min="8" max="8" width="15.85546875" style="2" customWidth="1"/>
    <col min="9" max="9" width="9.140625" style="35"/>
    <col min="10" max="16384" width="9.140625" style="2"/>
  </cols>
  <sheetData>
    <row r="1" spans="1:9" x14ac:dyDescent="0.25">
      <c r="B1" s="2308" t="str">
        <f>'СВОД 1'!C1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C1" s="2308"/>
      <c r="D1" s="2308"/>
      <c r="E1" s="2308"/>
      <c r="F1" s="2309"/>
      <c r="G1" s="2309"/>
      <c r="H1" s="2309"/>
      <c r="I1" s="2309"/>
    </row>
    <row r="2" spans="1:9" x14ac:dyDescent="0.25">
      <c r="B2" s="2308"/>
      <c r="C2" s="2308"/>
      <c r="D2" s="2308"/>
      <c r="E2" s="2308"/>
      <c r="F2" s="2309"/>
      <c r="G2" s="2309"/>
      <c r="H2" s="2309"/>
      <c r="I2" s="2309"/>
    </row>
    <row r="4" spans="1:9" s="34" customFormat="1" ht="15" customHeight="1" x14ac:dyDescent="0.2">
      <c r="A4" s="2306" t="s">
        <v>263</v>
      </c>
      <c r="B4" s="2312"/>
      <c r="C4" s="2315" t="s">
        <v>720</v>
      </c>
      <c r="D4" s="2317" t="s">
        <v>325</v>
      </c>
      <c r="E4" s="2313" t="s">
        <v>257</v>
      </c>
      <c r="F4" s="2312" t="s">
        <v>658</v>
      </c>
      <c r="G4" s="2310" t="s">
        <v>258</v>
      </c>
      <c r="H4" s="2310" t="s">
        <v>261</v>
      </c>
      <c r="I4" s="2310" t="s">
        <v>603</v>
      </c>
    </row>
    <row r="5" spans="1:9" s="34" customFormat="1" ht="70.150000000000006" customHeight="1" x14ac:dyDescent="0.2">
      <c r="A5" s="2307"/>
      <c r="B5" s="2312"/>
      <c r="C5" s="2316"/>
      <c r="D5" s="2317"/>
      <c r="E5" s="2313"/>
      <c r="F5" s="2314"/>
      <c r="G5" s="2311"/>
      <c r="H5" s="2311"/>
      <c r="I5" s="2311"/>
    </row>
    <row r="6" spans="1:9" s="34" customFormat="1" ht="56.25" customHeight="1" x14ac:dyDescent="0.25">
      <c r="A6" s="2">
        <v>1</v>
      </c>
      <c r="B6" s="4" t="s">
        <v>572</v>
      </c>
      <c r="C6" s="4">
        <v>9</v>
      </c>
      <c r="D6" s="80" t="s">
        <v>346</v>
      </c>
      <c r="E6" s="5">
        <f>'1 уровень'!H462</f>
        <v>70.268138801261827</v>
      </c>
      <c r="F6" s="22">
        <f>'1 уровень'!U462</f>
        <v>20424.746341999999</v>
      </c>
      <c r="G6" s="22">
        <f>'1 уровень'!V462</f>
        <v>14821.893570000002</v>
      </c>
      <c r="H6" s="22">
        <f t="shared" ref="H6:H37" si="0">G6-F6</f>
        <v>-5602.8527719999965</v>
      </c>
      <c r="I6" s="36">
        <f t="shared" ref="I6:I37" si="1">G6/F6*100</f>
        <v>72.568311605032335</v>
      </c>
    </row>
    <row r="7" spans="1:9" ht="30" customHeight="1" x14ac:dyDescent="0.25">
      <c r="A7" s="2">
        <f>A6+1</f>
        <v>2</v>
      </c>
      <c r="B7" s="61" t="s">
        <v>422</v>
      </c>
      <c r="C7" s="4">
        <v>20</v>
      </c>
      <c r="D7" s="79" t="s">
        <v>370</v>
      </c>
      <c r="E7" s="27">
        <f>'1 уровень'!H790</f>
        <v>75.281954887218049</v>
      </c>
      <c r="F7" s="28">
        <f>'1 уровень'!U790</f>
        <v>18756.224275301338</v>
      </c>
      <c r="G7" s="28">
        <f>'1 уровень'!V790</f>
        <v>14095.57242</v>
      </c>
      <c r="H7" s="28">
        <f t="shared" si="0"/>
        <v>-4660.6518553013375</v>
      </c>
      <c r="I7" s="56">
        <f t="shared" si="1"/>
        <v>75.151438866944034</v>
      </c>
    </row>
    <row r="8" spans="1:9" ht="30" customHeight="1" x14ac:dyDescent="0.25">
      <c r="A8" s="2">
        <f t="shared" ref="A8:A59" si="2">A7+1</f>
        <v>3</v>
      </c>
      <c r="B8" s="4" t="s">
        <v>544</v>
      </c>
      <c r="C8" s="4">
        <v>15</v>
      </c>
      <c r="D8" s="80" t="s">
        <v>357</v>
      </c>
      <c r="E8" s="5">
        <f>'1 уровень'!H652</f>
        <v>95.904850746268664</v>
      </c>
      <c r="F8" s="22">
        <f>'1 уровень'!U652</f>
        <v>93039.95732498134</v>
      </c>
      <c r="G8" s="22">
        <f>'1 уровень'!V652</f>
        <v>87489.030610000002</v>
      </c>
      <c r="H8" s="22">
        <f t="shared" si="0"/>
        <v>-5550.9267149813386</v>
      </c>
      <c r="I8" s="36">
        <f t="shared" si="1"/>
        <v>94.033824955881713</v>
      </c>
    </row>
    <row r="9" spans="1:9" ht="30" customHeight="1" x14ac:dyDescent="0.25">
      <c r="A9" s="2">
        <v>4</v>
      </c>
      <c r="B9" s="4" t="s">
        <v>619</v>
      </c>
      <c r="C9" s="4">
        <v>6</v>
      </c>
      <c r="D9" s="80" t="s">
        <v>341</v>
      </c>
      <c r="E9" s="5">
        <f>'1 уровень'!H354</f>
        <v>100.67814293166406</v>
      </c>
      <c r="F9" s="22">
        <f>'1 уровень'!U354</f>
        <v>83379.097075699989</v>
      </c>
      <c r="G9" s="22">
        <f>'1 уровень'!V354</f>
        <v>80345.266580000025</v>
      </c>
      <c r="H9" s="22">
        <f t="shared" si="0"/>
        <v>-3033.8304956999636</v>
      </c>
      <c r="I9" s="36">
        <f t="shared" si="1"/>
        <v>96.361401595719428</v>
      </c>
    </row>
    <row r="10" spans="1:9" ht="30" customHeight="1" x14ac:dyDescent="0.25">
      <c r="A10" s="2">
        <f t="shared" si="2"/>
        <v>5</v>
      </c>
      <c r="B10" s="26" t="s">
        <v>560</v>
      </c>
      <c r="C10" s="4">
        <v>33</v>
      </c>
      <c r="D10" s="79" t="s">
        <v>332</v>
      </c>
      <c r="E10" s="27">
        <f>'2 уровень'!H24</f>
        <v>101.3776337115073</v>
      </c>
      <c r="F10" s="28">
        <f>'2 уровень'!U24</f>
        <v>141040.9060525696</v>
      </c>
      <c r="G10" s="28">
        <f>'2 уровень'!V24</f>
        <v>138045.20273000002</v>
      </c>
      <c r="H10" s="28">
        <f t="shared" si="0"/>
        <v>-2995.7033225695777</v>
      </c>
      <c r="I10" s="56">
        <f t="shared" si="1"/>
        <v>97.876003915167004</v>
      </c>
    </row>
    <row r="11" spans="1:9" ht="30" customHeight="1" x14ac:dyDescent="0.25">
      <c r="A11" s="2">
        <f t="shared" si="2"/>
        <v>6</v>
      </c>
      <c r="B11" s="4" t="s">
        <v>568</v>
      </c>
      <c r="C11" s="4">
        <v>42</v>
      </c>
      <c r="D11" s="80" t="s">
        <v>326</v>
      </c>
      <c r="E11" s="5">
        <f>'2 уровень'!H624</f>
        <v>96.579997842269933</v>
      </c>
      <c r="F11" s="5">
        <f>'2 уровень'!U624</f>
        <v>89391.921922087393</v>
      </c>
      <c r="G11" s="5">
        <f>'2 уровень'!V624</f>
        <v>83704.476390000011</v>
      </c>
      <c r="H11" s="22">
        <f t="shared" si="0"/>
        <v>-5687.4455320873822</v>
      </c>
      <c r="I11" s="36">
        <f t="shared" si="1"/>
        <v>93.637629206535607</v>
      </c>
    </row>
    <row r="12" spans="1:9" ht="30" customHeight="1" x14ac:dyDescent="0.25">
      <c r="A12" s="2">
        <f t="shared" si="2"/>
        <v>7</v>
      </c>
      <c r="B12" s="26" t="s">
        <v>427</v>
      </c>
      <c r="C12" s="4">
        <v>4</v>
      </c>
      <c r="D12" s="79" t="s">
        <v>363</v>
      </c>
      <c r="E12" s="27">
        <f>'1 уровень'!H182</f>
        <v>107.80015106575046</v>
      </c>
      <c r="F12" s="28">
        <f>'1 уровень'!U182</f>
        <v>109960.63155513328</v>
      </c>
      <c r="G12" s="28">
        <f>'1 уровень'!V182</f>
        <v>108292.27403</v>
      </c>
      <c r="H12" s="28">
        <f t="shared" si="0"/>
        <v>-1668.3575251332804</v>
      </c>
      <c r="I12" s="56">
        <f t="shared" si="1"/>
        <v>98.482768331230645</v>
      </c>
    </row>
    <row r="13" spans="1:9" ht="30" customHeight="1" x14ac:dyDescent="0.25">
      <c r="A13" s="2">
        <f t="shared" si="2"/>
        <v>8</v>
      </c>
      <c r="B13" s="26" t="s">
        <v>423</v>
      </c>
      <c r="C13" s="4">
        <v>19</v>
      </c>
      <c r="D13" s="79" t="s">
        <v>369</v>
      </c>
      <c r="E13" s="27">
        <f>'1 уровень'!H771</f>
        <v>78.691099476439788</v>
      </c>
      <c r="F13" s="28">
        <f>'1 уровень'!U771</f>
        <v>16965.083807466664</v>
      </c>
      <c r="G13" s="28">
        <f>'1 уровень'!V771</f>
        <v>13293.859399999999</v>
      </c>
      <c r="H13" s="28">
        <f t="shared" si="0"/>
        <v>-3671.2244074666651</v>
      </c>
      <c r="I13" s="56">
        <f t="shared" si="1"/>
        <v>78.360116288662908</v>
      </c>
    </row>
    <row r="14" spans="1:9" ht="30" customHeight="1" x14ac:dyDescent="0.25">
      <c r="A14" s="2">
        <f t="shared" si="2"/>
        <v>9</v>
      </c>
      <c r="B14" s="4" t="s">
        <v>574</v>
      </c>
      <c r="C14" s="4">
        <v>11</v>
      </c>
      <c r="D14" s="80" t="s">
        <v>348</v>
      </c>
      <c r="E14" s="5">
        <f>'1 уровень'!H486</f>
        <v>130.9278350515464</v>
      </c>
      <c r="F14" s="22">
        <f>'1 уровень'!U486</f>
        <v>12462.508402549998</v>
      </c>
      <c r="G14" s="22">
        <f>'1 уровень'!V486</f>
        <v>9037.1798099999996</v>
      </c>
      <c r="H14" s="22">
        <f t="shared" si="0"/>
        <v>-3425.3285925499986</v>
      </c>
      <c r="I14" s="36">
        <f t="shared" si="1"/>
        <v>72.514934538787315</v>
      </c>
    </row>
    <row r="15" spans="1:9" ht="30" customHeight="1" x14ac:dyDescent="0.25">
      <c r="A15" s="2">
        <f t="shared" si="2"/>
        <v>10</v>
      </c>
      <c r="B15" s="26" t="s">
        <v>562</v>
      </c>
      <c r="C15" s="4">
        <v>35</v>
      </c>
      <c r="D15" s="79" t="s">
        <v>356</v>
      </c>
      <c r="E15" s="27">
        <f>'2 уровень'!H121</f>
        <v>108.07339449541283</v>
      </c>
      <c r="F15" s="28">
        <f>'2 уровень'!U121</f>
        <v>49944.536499519199</v>
      </c>
      <c r="G15" s="28">
        <f>'2 уровень'!V121</f>
        <v>46853.192999999999</v>
      </c>
      <c r="H15" s="28">
        <f t="shared" si="0"/>
        <v>-3091.3434995192001</v>
      </c>
      <c r="I15" s="56">
        <f t="shared" si="1"/>
        <v>93.810447115573965</v>
      </c>
    </row>
    <row r="16" spans="1:9" ht="30" customHeight="1" x14ac:dyDescent="0.25">
      <c r="A16" s="2">
        <f t="shared" si="2"/>
        <v>11</v>
      </c>
      <c r="B16" s="26" t="s">
        <v>534</v>
      </c>
      <c r="C16" s="4">
        <v>54</v>
      </c>
      <c r="D16" s="79" t="s">
        <v>337</v>
      </c>
      <c r="E16" s="27">
        <f>'Охотск '!F17</f>
        <v>114.6864686468647</v>
      </c>
      <c r="F16" s="27">
        <f>'Охотск '!S17</f>
        <v>33947.704212329059</v>
      </c>
      <c r="G16" s="27">
        <f>'Охотск '!T17</f>
        <v>32724.688730000002</v>
      </c>
      <c r="H16" s="28">
        <f t="shared" si="0"/>
        <v>-1223.0154823290577</v>
      </c>
      <c r="I16" s="56">
        <f t="shared" si="1"/>
        <v>96.397354369887296</v>
      </c>
    </row>
    <row r="17" spans="1:9" ht="30" customHeight="1" x14ac:dyDescent="0.25">
      <c r="A17" s="2">
        <f t="shared" si="2"/>
        <v>12</v>
      </c>
      <c r="B17" s="45" t="s">
        <v>569</v>
      </c>
      <c r="C17" s="4">
        <v>28</v>
      </c>
      <c r="D17" s="79" t="s">
        <v>371</v>
      </c>
      <c r="E17" s="27">
        <f>'1 уровень'!H2032</f>
        <v>94.95867768595042</v>
      </c>
      <c r="F17" s="27">
        <f>'1 уровень'!U2032</f>
        <v>21891.212947966749</v>
      </c>
      <c r="G17" s="27">
        <f>'1 уровень'!V2032</f>
        <v>20473.983089999998</v>
      </c>
      <c r="H17" s="28">
        <f t="shared" si="0"/>
        <v>-1417.2298579667513</v>
      </c>
      <c r="I17" s="56">
        <f t="shared" si="1"/>
        <v>93.526033201835972</v>
      </c>
    </row>
    <row r="18" spans="1:9" ht="30" customHeight="1" x14ac:dyDescent="0.25">
      <c r="A18" s="2">
        <f t="shared" si="2"/>
        <v>13</v>
      </c>
      <c r="B18" s="74" t="s">
        <v>659</v>
      </c>
      <c r="C18" s="4">
        <v>26</v>
      </c>
      <c r="D18" s="79" t="s">
        <v>661</v>
      </c>
      <c r="E18" s="27">
        <f>'1 уровень'!H1481</f>
        <v>0</v>
      </c>
      <c r="F18" s="28">
        <f>'1 уровень'!U1481</f>
        <v>1267.0570216666667</v>
      </c>
      <c r="G18" s="28">
        <f>'1 уровень'!V1481</f>
        <v>0</v>
      </c>
      <c r="H18" s="28">
        <f t="shared" si="0"/>
        <v>-1267.0570216666667</v>
      </c>
      <c r="I18" s="56">
        <f t="shared" si="1"/>
        <v>0</v>
      </c>
    </row>
    <row r="19" spans="1:9" ht="30" customHeight="1" x14ac:dyDescent="0.25">
      <c r="A19" s="2">
        <f t="shared" si="2"/>
        <v>14</v>
      </c>
      <c r="B19" s="26" t="s">
        <v>561</v>
      </c>
      <c r="C19" s="4">
        <v>34</v>
      </c>
      <c r="D19" s="79" t="s">
        <v>351</v>
      </c>
      <c r="E19" s="27">
        <f>'2 уровень'!H74</f>
        <v>97.317073170731689</v>
      </c>
      <c r="F19" s="28">
        <f>'2 уровень'!U74</f>
        <v>16119.269274416001</v>
      </c>
      <c r="G19" s="28">
        <f>'2 уровень'!V74</f>
        <v>14278.430620000001</v>
      </c>
      <c r="H19" s="28">
        <f t="shared" si="0"/>
        <v>-1840.8386544160003</v>
      </c>
      <c r="I19" s="56">
        <f t="shared" si="1"/>
        <v>88.579887691697522</v>
      </c>
    </row>
    <row r="20" spans="1:9" ht="30" customHeight="1" x14ac:dyDescent="0.25">
      <c r="A20" s="2">
        <f t="shared" si="2"/>
        <v>15</v>
      </c>
      <c r="B20" s="4" t="s">
        <v>547</v>
      </c>
      <c r="C20" s="4">
        <v>1</v>
      </c>
      <c r="D20" s="80" t="s">
        <v>335</v>
      </c>
      <c r="E20" s="5">
        <f>'1 уровень'!H31</f>
        <v>113.35548921309075</v>
      </c>
      <c r="F20" s="22">
        <f>'1 уровень'!U31</f>
        <v>284001.426284683</v>
      </c>
      <c r="G20" s="22">
        <f>'1 уровень'!V31</f>
        <v>283580.30465000001</v>
      </c>
      <c r="H20" s="22">
        <f t="shared" si="0"/>
        <v>-421.12163468298968</v>
      </c>
      <c r="I20" s="36">
        <f t="shared" si="1"/>
        <v>99.851718478955505</v>
      </c>
    </row>
    <row r="21" spans="1:9" ht="30" customHeight="1" x14ac:dyDescent="0.25">
      <c r="A21" s="2">
        <f t="shared" si="2"/>
        <v>16</v>
      </c>
      <c r="B21" s="7" t="s">
        <v>529</v>
      </c>
      <c r="C21" s="4">
        <v>45</v>
      </c>
      <c r="D21" s="80" t="s">
        <v>329</v>
      </c>
      <c r="E21" s="5">
        <f>'2 уровень'!H887</f>
        <v>99.649681528662441</v>
      </c>
      <c r="F21" s="5">
        <f>'2 уровень'!U887</f>
        <v>34753.390853566008</v>
      </c>
      <c r="G21" s="5">
        <f>'2 уровень'!V887</f>
        <v>33158.57288</v>
      </c>
      <c r="H21" s="22">
        <f t="shared" si="0"/>
        <v>-1594.8179735660087</v>
      </c>
      <c r="I21" s="36">
        <f t="shared" si="1"/>
        <v>95.411043543101158</v>
      </c>
    </row>
    <row r="22" spans="1:9" ht="30" customHeight="1" x14ac:dyDescent="0.25">
      <c r="A22" s="2">
        <f t="shared" si="2"/>
        <v>17</v>
      </c>
      <c r="B22" s="45" t="s">
        <v>239</v>
      </c>
      <c r="C22" s="4">
        <v>49</v>
      </c>
      <c r="D22" s="79" t="s">
        <v>373</v>
      </c>
      <c r="E22" s="27">
        <f>'2 уровень'!H1304</f>
        <v>104.83499616270147</v>
      </c>
      <c r="F22" s="27">
        <f>'2 уровень'!U1304</f>
        <v>39174.45241231985</v>
      </c>
      <c r="G22" s="27">
        <f>'2 уровень'!V1304</f>
        <v>38843.885999999999</v>
      </c>
      <c r="H22" s="28">
        <f t="shared" si="0"/>
        <v>-330.56641231985122</v>
      </c>
      <c r="I22" s="56">
        <f t="shared" si="1"/>
        <v>99.156168390458745</v>
      </c>
    </row>
    <row r="23" spans="1:9" ht="30" customHeight="1" x14ac:dyDescent="0.25">
      <c r="A23" s="2">
        <f t="shared" si="2"/>
        <v>18</v>
      </c>
      <c r="B23" s="26" t="s">
        <v>565</v>
      </c>
      <c r="C23" s="4">
        <v>39</v>
      </c>
      <c r="D23" s="79" t="s">
        <v>368</v>
      </c>
      <c r="E23" s="27">
        <f>'2 уровень'!H285</f>
        <v>100.35177486408699</v>
      </c>
      <c r="F23" s="28">
        <f>'2 уровень'!U285</f>
        <v>46491.380832819988</v>
      </c>
      <c r="G23" s="28">
        <f>'2 уровень'!V285</f>
        <v>46478.97075</v>
      </c>
      <c r="H23" s="28">
        <f t="shared" si="0"/>
        <v>-12.41008281998802</v>
      </c>
      <c r="I23" s="56">
        <f t="shared" si="1"/>
        <v>99.973306702021574</v>
      </c>
    </row>
    <row r="24" spans="1:9" ht="30" customHeight="1" x14ac:dyDescent="0.25">
      <c r="A24" s="2">
        <f t="shared" si="2"/>
        <v>19</v>
      </c>
      <c r="B24" s="55" t="s">
        <v>576</v>
      </c>
      <c r="C24" s="4">
        <v>25</v>
      </c>
      <c r="D24" s="80" t="s">
        <v>515</v>
      </c>
      <c r="E24" s="5">
        <f>'1 уровень'!H1467</f>
        <v>0</v>
      </c>
      <c r="F24" s="22">
        <f>'1 уровень'!U1467</f>
        <v>486.48218933333334</v>
      </c>
      <c r="G24" s="22">
        <f>'1 уровень'!V1467</f>
        <v>0</v>
      </c>
      <c r="H24" s="22">
        <f t="shared" si="0"/>
        <v>-486.48218933333334</v>
      </c>
      <c r="I24" s="36">
        <f t="shared" si="1"/>
        <v>0</v>
      </c>
    </row>
    <row r="25" spans="1:9" s="25" customFormat="1" ht="30" customHeight="1" x14ac:dyDescent="0.25">
      <c r="A25" s="2">
        <f t="shared" si="2"/>
        <v>20</v>
      </c>
      <c r="B25" s="4" t="s">
        <v>397</v>
      </c>
      <c r="C25" s="4">
        <v>44</v>
      </c>
      <c r="D25" s="80" t="s">
        <v>350</v>
      </c>
      <c r="E25" s="5">
        <f>'2 уровень'!H799</f>
        <v>111.26865671641791</v>
      </c>
      <c r="F25" s="5">
        <f>'2 уровень'!U799</f>
        <v>14335.153496663997</v>
      </c>
      <c r="G25" s="5">
        <f>'2 уровень'!V799</f>
        <v>14176.45025</v>
      </c>
      <c r="H25" s="22">
        <f t="shared" si="0"/>
        <v>-158.70324666399756</v>
      </c>
      <c r="I25" s="36">
        <f t="shared" si="1"/>
        <v>98.892908634002907</v>
      </c>
    </row>
    <row r="26" spans="1:9" s="25" customFormat="1" ht="30" customHeight="1" x14ac:dyDescent="0.25">
      <c r="A26" s="2">
        <f t="shared" si="2"/>
        <v>21</v>
      </c>
      <c r="B26" s="26" t="s">
        <v>570</v>
      </c>
      <c r="C26" s="4">
        <v>46</v>
      </c>
      <c r="D26" s="79" t="s">
        <v>334</v>
      </c>
      <c r="E26" s="27">
        <f>'2 уровень'!H982</f>
        <v>98.68421052631578</v>
      </c>
      <c r="F26" s="27">
        <f>'2 уровень'!U982</f>
        <v>25389.298543347202</v>
      </c>
      <c r="G26" s="27">
        <f>'2 уровень'!V982</f>
        <v>25207.66358</v>
      </c>
      <c r="H26" s="28">
        <f t="shared" si="0"/>
        <v>-181.63496334720185</v>
      </c>
      <c r="I26" s="56">
        <f t="shared" si="1"/>
        <v>99.284600308917177</v>
      </c>
    </row>
    <row r="27" spans="1:9" s="25" customFormat="1" ht="30" customHeight="1" x14ac:dyDescent="0.25">
      <c r="A27" s="2">
        <f t="shared" si="2"/>
        <v>22</v>
      </c>
      <c r="B27" s="55" t="s">
        <v>514</v>
      </c>
      <c r="C27" s="4">
        <v>51</v>
      </c>
      <c r="D27" s="80" t="s">
        <v>657</v>
      </c>
      <c r="E27" s="5">
        <f>'2 уровень'!H1448</f>
        <v>30.76923076923077</v>
      </c>
      <c r="F27" s="22">
        <f>'2 уровень'!U1449</f>
        <v>392.4659939199999</v>
      </c>
      <c r="G27" s="22">
        <f>'2 уровень'!V1449</f>
        <v>81.601839999999996</v>
      </c>
      <c r="H27" s="22">
        <f t="shared" si="0"/>
        <v>-310.86415391999992</v>
      </c>
      <c r="I27" s="36">
        <f t="shared" si="1"/>
        <v>20.792079126385069</v>
      </c>
    </row>
    <row r="28" spans="1:9" s="25" customFormat="1" ht="30" customHeight="1" x14ac:dyDescent="0.25">
      <c r="A28" s="2">
        <f t="shared" si="2"/>
        <v>23</v>
      </c>
      <c r="B28" s="4" t="s">
        <v>530</v>
      </c>
      <c r="C28" s="4">
        <v>43</v>
      </c>
      <c r="D28" s="80" t="s">
        <v>330</v>
      </c>
      <c r="E28" s="5">
        <f>'2 уровень'!H745</f>
        <v>98.530351437699693</v>
      </c>
      <c r="F28" s="5">
        <f>'2 уровень'!U745</f>
        <v>33421.128901381766</v>
      </c>
      <c r="G28" s="5">
        <f>'2 уровень'!V745</f>
        <v>32848.50312999999</v>
      </c>
      <c r="H28" s="22">
        <f t="shared" si="0"/>
        <v>-572.62577138177585</v>
      </c>
      <c r="I28" s="36">
        <f t="shared" si="1"/>
        <v>98.286635460245932</v>
      </c>
    </row>
    <row r="29" spans="1:9" s="25" customFormat="1" ht="30" customHeight="1" x14ac:dyDescent="0.25">
      <c r="A29" s="2">
        <f t="shared" si="2"/>
        <v>24</v>
      </c>
      <c r="B29" s="45" t="s">
        <v>323</v>
      </c>
      <c r="C29" s="4">
        <v>29</v>
      </c>
      <c r="D29" s="79" t="s">
        <v>372</v>
      </c>
      <c r="E29" s="27">
        <f>'1 уровень'!H2140</f>
        <v>104.34782608695652</v>
      </c>
      <c r="F29" s="27">
        <f>'1 уровень'!U2140</f>
        <v>47353.654512574656</v>
      </c>
      <c r="G29" s="27">
        <f>'1 уровень'!V2140</f>
        <v>47117.452339999996</v>
      </c>
      <c r="H29" s="28">
        <f t="shared" si="0"/>
        <v>-236.20217257465993</v>
      </c>
      <c r="I29" s="56">
        <f t="shared" si="1"/>
        <v>99.501195472649457</v>
      </c>
    </row>
    <row r="30" spans="1:9" s="25" customFormat="1" ht="30" customHeight="1" x14ac:dyDescent="0.25">
      <c r="A30" s="2">
        <f t="shared" si="2"/>
        <v>25</v>
      </c>
      <c r="B30" s="61" t="s">
        <v>532</v>
      </c>
      <c r="C30" s="4">
        <v>30</v>
      </c>
      <c r="D30" s="79" t="s">
        <v>339</v>
      </c>
      <c r="E30" s="27">
        <f>'1 уровень'!H2242</f>
        <v>101.56657963446476</v>
      </c>
      <c r="F30" s="27">
        <f>'1 уровень'!U2242</f>
        <v>20085.876480926661</v>
      </c>
      <c r="G30" s="27">
        <f>'1 уровень'!V2242</f>
        <v>19389.70376</v>
      </c>
      <c r="H30" s="28">
        <f t="shared" si="0"/>
        <v>-696.17272092666099</v>
      </c>
      <c r="I30" s="56">
        <f t="shared" si="1"/>
        <v>96.534018709177374</v>
      </c>
    </row>
    <row r="31" spans="1:9" s="25" customFormat="1" ht="30" customHeight="1" x14ac:dyDescent="0.25">
      <c r="A31" s="2">
        <f t="shared" si="2"/>
        <v>26</v>
      </c>
      <c r="B31" s="26" t="s">
        <v>432</v>
      </c>
      <c r="C31" s="4">
        <v>22</v>
      </c>
      <c r="D31" s="79" t="s">
        <v>355</v>
      </c>
      <c r="E31" s="27">
        <f>'1 уровень'!H1260</f>
        <v>125.56904400606979</v>
      </c>
      <c r="F31" s="28">
        <f>'1 уровень'!U1260</f>
        <v>70156.346125986674</v>
      </c>
      <c r="G31" s="28">
        <f>'1 уровень'!V1260</f>
        <v>69884.489790000007</v>
      </c>
      <c r="H31" s="28">
        <f t="shared" si="0"/>
        <v>-271.85633598666755</v>
      </c>
      <c r="I31" s="56">
        <f t="shared" si="1"/>
        <v>99.612499294791562</v>
      </c>
    </row>
    <row r="32" spans="1:9" s="25" customFormat="1" ht="30" customHeight="1" x14ac:dyDescent="0.25">
      <c r="A32" s="2">
        <f t="shared" si="2"/>
        <v>27</v>
      </c>
      <c r="B32" s="26" t="s">
        <v>380</v>
      </c>
      <c r="C32" s="4">
        <v>23</v>
      </c>
      <c r="D32" s="79" t="s">
        <v>359</v>
      </c>
      <c r="E32" s="27">
        <f>'1 уровень'!H1393</f>
        <v>101.11111111111111</v>
      </c>
      <c r="F32" s="28">
        <f>'1 уровень'!U1393</f>
        <v>3437.5586556079998</v>
      </c>
      <c r="G32" s="28">
        <f>'1 уровень'!V1393</f>
        <v>3363.1215000000002</v>
      </c>
      <c r="H32" s="28">
        <f t="shared" si="0"/>
        <v>-74.437155607999557</v>
      </c>
      <c r="I32" s="56">
        <f t="shared" si="1"/>
        <v>97.834592422544901</v>
      </c>
    </row>
    <row r="33" spans="1:9" s="25" customFormat="1" ht="30" customHeight="1" x14ac:dyDescent="0.25">
      <c r="A33" s="2">
        <f t="shared" si="2"/>
        <v>28</v>
      </c>
      <c r="B33" s="7" t="s">
        <v>531</v>
      </c>
      <c r="C33" s="4">
        <v>27</v>
      </c>
      <c r="D33" s="80" t="s">
        <v>328</v>
      </c>
      <c r="E33" s="5">
        <f>'1 уровень'!H1938</f>
        <v>104.20475319926874</v>
      </c>
      <c r="F33" s="5">
        <f>'1 уровень'!U1938</f>
        <v>25277.331153741339</v>
      </c>
      <c r="G33" s="5">
        <f>'1 уровень'!V1938</f>
        <v>24851.017530000001</v>
      </c>
      <c r="H33" s="22">
        <f t="shared" si="0"/>
        <v>-426.31362374133823</v>
      </c>
      <c r="I33" s="36">
        <f t="shared" si="1"/>
        <v>98.313454766452907</v>
      </c>
    </row>
    <row r="34" spans="1:9" s="25" customFormat="1" ht="30" customHeight="1" x14ac:dyDescent="0.25">
      <c r="A34" s="2">
        <f t="shared" si="2"/>
        <v>29</v>
      </c>
      <c r="B34" s="45" t="s">
        <v>240</v>
      </c>
      <c r="C34" s="4">
        <v>50</v>
      </c>
      <c r="D34" s="79" t="s">
        <v>374</v>
      </c>
      <c r="E34" s="27">
        <f>'2 уровень'!H1401</f>
        <v>107.50695088044486</v>
      </c>
      <c r="F34" s="27">
        <f>'2 уровень'!U1401</f>
        <v>36353.355115616003</v>
      </c>
      <c r="G34" s="27">
        <f>'2 уровень'!V1401</f>
        <v>36311.868720000006</v>
      </c>
      <c r="H34" s="28">
        <f t="shared" si="0"/>
        <v>-41.486395615997026</v>
      </c>
      <c r="I34" s="56">
        <f t="shared" si="1"/>
        <v>99.885880146456756</v>
      </c>
    </row>
    <row r="35" spans="1:9" s="25" customFormat="1" ht="30" customHeight="1" x14ac:dyDescent="0.25">
      <c r="A35" s="2">
        <f t="shared" si="2"/>
        <v>30</v>
      </c>
      <c r="B35" s="4" t="s">
        <v>375</v>
      </c>
      <c r="C35" s="4">
        <v>2</v>
      </c>
      <c r="D35" s="80" t="s">
        <v>353</v>
      </c>
      <c r="E35" s="5">
        <f>'1 уровень'!H93</f>
        <v>92.938223717985281</v>
      </c>
      <c r="F35" s="22">
        <f>'1 уровень'!U93</f>
        <v>356281.38539186004</v>
      </c>
      <c r="G35" s="22">
        <f>'1 уровень'!V93</f>
        <v>356135.45856000006</v>
      </c>
      <c r="H35" s="22">
        <f t="shared" si="0"/>
        <v>-145.92683185997885</v>
      </c>
      <c r="I35" s="36">
        <f t="shared" si="1"/>
        <v>99.959041690685169</v>
      </c>
    </row>
    <row r="36" spans="1:9" s="25" customFormat="1" ht="30" customHeight="1" x14ac:dyDescent="0.25">
      <c r="A36" s="2">
        <f t="shared" si="2"/>
        <v>31</v>
      </c>
      <c r="B36" s="26" t="s">
        <v>533</v>
      </c>
      <c r="C36" s="4">
        <v>47</v>
      </c>
      <c r="D36" s="79" t="s">
        <v>336</v>
      </c>
      <c r="E36" s="27">
        <f>'2 уровень'!H1083</f>
        <v>101.48003894839339</v>
      </c>
      <c r="F36" s="27">
        <f>'2 уровень'!U1083</f>
        <v>53780.210704715872</v>
      </c>
      <c r="G36" s="27">
        <f>'2 уровень'!V1083</f>
        <v>53023.052549999993</v>
      </c>
      <c r="H36" s="28">
        <f t="shared" si="0"/>
        <v>-757.15815471587848</v>
      </c>
      <c r="I36" s="56">
        <f t="shared" si="1"/>
        <v>98.592124975349932</v>
      </c>
    </row>
    <row r="37" spans="1:9" s="25" customFormat="1" ht="30" customHeight="1" x14ac:dyDescent="0.25">
      <c r="A37" s="2">
        <f t="shared" si="2"/>
        <v>32</v>
      </c>
      <c r="B37" s="26" t="s">
        <v>611</v>
      </c>
      <c r="C37" s="4">
        <v>24</v>
      </c>
      <c r="D37" s="79" t="s">
        <v>360</v>
      </c>
      <c r="E37" s="27">
        <f>'1 уровень'!H1426</f>
        <v>100.17857142857143</v>
      </c>
      <c r="F37" s="28">
        <f>'1 уровень'!U1426</f>
        <v>23253.286322933334</v>
      </c>
      <c r="G37" s="28">
        <f>'1 уровень'!V1426</f>
        <v>23171.52072</v>
      </c>
      <c r="H37" s="28">
        <f t="shared" si="0"/>
        <v>-81.765602933333867</v>
      </c>
      <c r="I37" s="56">
        <f t="shared" si="1"/>
        <v>99.648369689351426</v>
      </c>
    </row>
    <row r="38" spans="1:9" s="25" customFormat="1" ht="30" customHeight="1" x14ac:dyDescent="0.25">
      <c r="A38" s="2">
        <f t="shared" si="2"/>
        <v>33</v>
      </c>
      <c r="B38" s="26" t="s">
        <v>382</v>
      </c>
      <c r="C38" s="4">
        <v>31</v>
      </c>
      <c r="D38" s="79" t="s">
        <v>333</v>
      </c>
      <c r="E38" s="27">
        <f>'1 уровень'!H2330</f>
        <v>101.875</v>
      </c>
      <c r="F38" s="27">
        <f>'1 уровень'!U2330</f>
        <v>5544.9715518119992</v>
      </c>
      <c r="G38" s="27">
        <f>'1 уровень'!V2330</f>
        <v>5497.2050399999998</v>
      </c>
      <c r="H38" s="28">
        <f t="shared" ref="H38:H59" si="3">G38-F38</f>
        <v>-47.766511811999408</v>
      </c>
      <c r="I38" s="56">
        <f t="shared" ref="I38:I59" si="4">G38/F38*100</f>
        <v>99.138561643361541</v>
      </c>
    </row>
    <row r="39" spans="1:9" s="25" customFormat="1" ht="30" customHeight="1" x14ac:dyDescent="0.25">
      <c r="A39" s="2">
        <f t="shared" si="2"/>
        <v>34</v>
      </c>
      <c r="B39" s="4" t="s">
        <v>549</v>
      </c>
      <c r="C39" s="4">
        <v>13</v>
      </c>
      <c r="D39" s="80" t="s">
        <v>331</v>
      </c>
      <c r="E39" s="5">
        <f>'1 уровень'!H575</f>
        <v>99.63752844980192</v>
      </c>
      <c r="F39" s="22">
        <f>'1 уровень'!U575</f>
        <v>33921.912940559989</v>
      </c>
      <c r="G39" s="22">
        <f>'1 уровень'!V575</f>
        <v>33875.786</v>
      </c>
      <c r="H39" s="22">
        <f t="shared" si="3"/>
        <v>-46.126940559988725</v>
      </c>
      <c r="I39" s="36">
        <f t="shared" si="4"/>
        <v>99.864020225979544</v>
      </c>
    </row>
    <row r="40" spans="1:9" s="25" customFormat="1" ht="30" customHeight="1" x14ac:dyDescent="0.25">
      <c r="A40" s="2">
        <f t="shared" si="2"/>
        <v>35</v>
      </c>
      <c r="B40" s="26" t="s">
        <v>386</v>
      </c>
      <c r="C40" s="4">
        <v>40</v>
      </c>
      <c r="D40" s="79" t="s">
        <v>345</v>
      </c>
      <c r="E40" s="27">
        <f>'2 уровень'!H453</f>
        <v>105.74999999999999</v>
      </c>
      <c r="F40" s="28">
        <f>'2 уровень'!U453</f>
        <v>12404.202445096</v>
      </c>
      <c r="G40" s="28">
        <f>'2 уровень'!V453</f>
        <v>12249.503859999999</v>
      </c>
      <c r="H40" s="28">
        <f t="shared" si="3"/>
        <v>-154.6985850960009</v>
      </c>
      <c r="I40" s="56">
        <f t="shared" si="4"/>
        <v>98.752853431885413</v>
      </c>
    </row>
    <row r="41" spans="1:9" s="25" customFormat="1" ht="30" customHeight="1" x14ac:dyDescent="0.25">
      <c r="A41" s="2">
        <f t="shared" si="2"/>
        <v>36</v>
      </c>
      <c r="B41" s="4" t="s">
        <v>381</v>
      </c>
      <c r="C41" s="4">
        <v>8</v>
      </c>
      <c r="D41" s="80" t="s">
        <v>344</v>
      </c>
      <c r="E41" s="5">
        <f>'1 уровень'!H428</f>
        <v>91.122071516646116</v>
      </c>
      <c r="F41" s="22">
        <f>'1 уровень'!U428</f>
        <v>47501.94811640001</v>
      </c>
      <c r="G41" s="22">
        <f>'1 уровень'!V428</f>
        <v>47392.01412</v>
      </c>
      <c r="H41" s="22">
        <f t="shared" si="3"/>
        <v>-109.93399640001007</v>
      </c>
      <c r="I41" s="36">
        <f t="shared" si="4"/>
        <v>99.768569499232697</v>
      </c>
    </row>
    <row r="42" spans="1:9" s="25" customFormat="1" ht="30" customHeight="1" x14ac:dyDescent="0.25">
      <c r="A42" s="2">
        <f t="shared" si="2"/>
        <v>37</v>
      </c>
      <c r="B42" s="4" t="s">
        <v>550</v>
      </c>
      <c r="C42" s="4">
        <v>17</v>
      </c>
      <c r="D42" s="80" t="s">
        <v>364</v>
      </c>
      <c r="E42" s="5">
        <f>'1 уровень'!H713</f>
        <v>96.251266464032426</v>
      </c>
      <c r="F42" s="22">
        <f>'1 уровень'!U713</f>
        <v>21850.128409339999</v>
      </c>
      <c r="G42" s="22">
        <f>'1 уровень'!V713</f>
        <v>21818.51052</v>
      </c>
      <c r="H42" s="22">
        <f t="shared" si="3"/>
        <v>-31.617889339999238</v>
      </c>
      <c r="I42" s="36">
        <f t="shared" si="4"/>
        <v>99.85529655136267</v>
      </c>
    </row>
    <row r="43" spans="1:9" ht="30" customHeight="1" x14ac:dyDescent="0.25">
      <c r="A43" s="2">
        <f t="shared" si="2"/>
        <v>38</v>
      </c>
      <c r="B43" s="7" t="s">
        <v>378</v>
      </c>
      <c r="C43" s="4">
        <v>53</v>
      </c>
      <c r="D43" s="80" t="s">
        <v>327</v>
      </c>
      <c r="E43" s="5">
        <f>'Аян '!F16</f>
        <v>110.55276381909547</v>
      </c>
      <c r="F43" s="5">
        <f>'Аян '!S16</f>
        <v>8357.3710367949989</v>
      </c>
      <c r="G43" s="5">
        <f>'Аян '!T16</f>
        <v>8332.0665499999977</v>
      </c>
      <c r="H43" s="22">
        <f t="shared" si="3"/>
        <v>-25.304486795001139</v>
      </c>
      <c r="I43" s="36">
        <f t="shared" si="4"/>
        <v>99.697219536100619</v>
      </c>
    </row>
    <row r="44" spans="1:9" ht="30" customHeight="1" x14ac:dyDescent="0.25">
      <c r="A44" s="2">
        <f t="shared" si="2"/>
        <v>39</v>
      </c>
      <c r="B44" s="4" t="s">
        <v>392</v>
      </c>
      <c r="C44" s="4">
        <v>14</v>
      </c>
      <c r="D44" s="80" t="s">
        <v>352</v>
      </c>
      <c r="E44" s="5">
        <f>'1 уровень'!H599</f>
        <v>98.662139767996464</v>
      </c>
      <c r="F44" s="22">
        <f>'1 уровень'!U599</f>
        <v>116951.18673189136</v>
      </c>
      <c r="G44" s="22">
        <f>'1 уровень'!V599</f>
        <v>116733.54466999999</v>
      </c>
      <c r="H44" s="22">
        <f t="shared" si="3"/>
        <v>-217.64206189136894</v>
      </c>
      <c r="I44" s="36">
        <f t="shared" si="4"/>
        <v>99.813903502843189</v>
      </c>
    </row>
    <row r="45" spans="1:9" ht="30" customHeight="1" x14ac:dyDescent="0.25">
      <c r="A45" s="2">
        <f t="shared" si="2"/>
        <v>40</v>
      </c>
      <c r="B45" s="26" t="s">
        <v>324</v>
      </c>
      <c r="C45" s="4">
        <v>36</v>
      </c>
      <c r="D45" s="79" t="s">
        <v>361</v>
      </c>
      <c r="E45" s="27">
        <f>'2 уровень'!H177</f>
        <v>96.011300195062901</v>
      </c>
      <c r="F45" s="28">
        <f>'2 уровень'!U177</f>
        <v>199893.52711448737</v>
      </c>
      <c r="G45" s="28">
        <f>'2 уровень'!V177</f>
        <v>199047.10000999999</v>
      </c>
      <c r="H45" s="28">
        <f t="shared" si="3"/>
        <v>-846.42710448737489</v>
      </c>
      <c r="I45" s="56">
        <f t="shared" si="4"/>
        <v>99.576561023908198</v>
      </c>
    </row>
    <row r="46" spans="1:9" ht="30" customHeight="1" x14ac:dyDescent="0.25">
      <c r="A46" s="2">
        <f t="shared" si="2"/>
        <v>41</v>
      </c>
      <c r="B46" s="4" t="s">
        <v>571</v>
      </c>
      <c r="C46" s="4">
        <v>32</v>
      </c>
      <c r="D46" s="80" t="s">
        <v>354</v>
      </c>
      <c r="E46" s="5">
        <f>'1 уровень'!H2376</f>
        <v>98.152173913043484</v>
      </c>
      <c r="F46" s="5">
        <f>'1 уровень'!U2376</f>
        <v>17923.995637342668</v>
      </c>
      <c r="G46" s="5">
        <f>'1 уровень'!V2376</f>
        <v>17923.936320000001</v>
      </c>
      <c r="H46" s="22">
        <f t="shared" si="3"/>
        <v>-5.9317342667782214E-2</v>
      </c>
      <c r="I46" s="36">
        <f t="shared" si="4"/>
        <v>99.999669061832705</v>
      </c>
    </row>
    <row r="47" spans="1:9" ht="30" customHeight="1" x14ac:dyDescent="0.25">
      <c r="A47" s="2">
        <f t="shared" si="2"/>
        <v>42</v>
      </c>
      <c r="B47" s="4" t="s">
        <v>431</v>
      </c>
      <c r="C47" s="4">
        <v>7</v>
      </c>
      <c r="D47" s="80" t="s">
        <v>343</v>
      </c>
      <c r="E47" s="5">
        <f>'1 уровень'!H395</f>
        <v>107.56097560975608</v>
      </c>
      <c r="F47" s="22">
        <f>'1 уровень'!U395</f>
        <v>3843.8619029836664</v>
      </c>
      <c r="G47" s="22">
        <f>'1 уровень'!V395</f>
        <v>3842.1553499999995</v>
      </c>
      <c r="H47" s="22">
        <f t="shared" si="3"/>
        <v>-1.7065529836668247</v>
      </c>
      <c r="I47" s="36">
        <f t="shared" si="4"/>
        <v>99.955603166119417</v>
      </c>
    </row>
    <row r="48" spans="1:9" s="25" customFormat="1" ht="30" customHeight="1" x14ac:dyDescent="0.25">
      <c r="A48" s="2">
        <f t="shared" si="2"/>
        <v>43</v>
      </c>
      <c r="B48" s="7" t="s">
        <v>379</v>
      </c>
      <c r="C48" s="4">
        <v>18</v>
      </c>
      <c r="D48" s="80" t="s">
        <v>367</v>
      </c>
      <c r="E48" s="5">
        <f>'1 уровень'!H748</f>
        <v>100.37989479836354</v>
      </c>
      <c r="F48" s="22">
        <f>'1 уровень'!U748</f>
        <v>30016.177262250665</v>
      </c>
      <c r="G48" s="22">
        <f>'1 уровень'!V748</f>
        <v>29986.985379999998</v>
      </c>
      <c r="H48" s="22">
        <f t="shared" si="3"/>
        <v>-29.191882250666822</v>
      </c>
      <c r="I48" s="36">
        <f t="shared" si="4"/>
        <v>99.902746169188646</v>
      </c>
    </row>
    <row r="49" spans="1:9" s="25" customFormat="1" ht="30" customHeight="1" x14ac:dyDescent="0.25">
      <c r="A49" s="2">
        <f t="shared" si="2"/>
        <v>44</v>
      </c>
      <c r="B49" s="26" t="s">
        <v>384</v>
      </c>
      <c r="C49" s="4">
        <v>52</v>
      </c>
      <c r="D49" s="79" t="s">
        <v>340</v>
      </c>
      <c r="E49" s="27">
        <f>'2 уровень'!H1499</f>
        <v>97.674418604651152</v>
      </c>
      <c r="F49" s="27">
        <f>'2 уровень'!U1499</f>
        <v>4941.6212728959999</v>
      </c>
      <c r="G49" s="27">
        <f>'2 уровень'!V1499</f>
        <v>4497.1021600000004</v>
      </c>
      <c r="H49" s="28">
        <f t="shared" si="3"/>
        <v>-444.51911289599957</v>
      </c>
      <c r="I49" s="56">
        <f t="shared" si="4"/>
        <v>91.004589620533736</v>
      </c>
    </row>
    <row r="50" spans="1:9" s="25" customFormat="1" ht="30" customHeight="1" x14ac:dyDescent="0.25">
      <c r="A50" s="2">
        <f t="shared" si="2"/>
        <v>45</v>
      </c>
      <c r="B50" s="26" t="s">
        <v>564</v>
      </c>
      <c r="C50" s="4">
        <v>38</v>
      </c>
      <c r="D50" s="79" t="s">
        <v>366</v>
      </c>
      <c r="E50" s="27">
        <f>'2 уровень'!H250</f>
        <v>98.244803695150111</v>
      </c>
      <c r="F50" s="28">
        <f>'2 уровень'!U250</f>
        <v>55621.68074016265</v>
      </c>
      <c r="G50" s="28">
        <f>'2 уровень'!V250</f>
        <v>55619.843790000006</v>
      </c>
      <c r="H50" s="28">
        <f t="shared" si="3"/>
        <v>-1.836950162643916</v>
      </c>
      <c r="I50" s="56">
        <f t="shared" si="4"/>
        <v>99.99669742061333</v>
      </c>
    </row>
    <row r="51" spans="1:9" s="25" customFormat="1" ht="30" customHeight="1" x14ac:dyDescent="0.25">
      <c r="A51" s="2">
        <f t="shared" si="2"/>
        <v>46</v>
      </c>
      <c r="B51" s="26" t="s">
        <v>563</v>
      </c>
      <c r="C51" s="4">
        <v>37</v>
      </c>
      <c r="D51" s="79" t="s">
        <v>377</v>
      </c>
      <c r="E51" s="27">
        <f>'2 уровень'!H226</f>
        <v>102.12984054669703</v>
      </c>
      <c r="F51" s="28">
        <f>'2 уровень'!U226</f>
        <v>63171.676103535989</v>
      </c>
      <c r="G51" s="28">
        <f>'2 уровень'!V226</f>
        <v>63171.324840000001</v>
      </c>
      <c r="H51" s="28">
        <f t="shared" si="3"/>
        <v>-0.35126353598752758</v>
      </c>
      <c r="I51" s="56">
        <f t="shared" si="4"/>
        <v>99.999443954066663</v>
      </c>
    </row>
    <row r="52" spans="1:9" s="25" customFormat="1" ht="30" customHeight="1" x14ac:dyDescent="0.25">
      <c r="A52" s="2">
        <f t="shared" si="2"/>
        <v>47</v>
      </c>
      <c r="B52" s="26" t="s">
        <v>553</v>
      </c>
      <c r="C52" s="4">
        <v>21</v>
      </c>
      <c r="D52" s="79" t="s">
        <v>342</v>
      </c>
      <c r="E52" s="27">
        <f>'1 уровень'!H870</f>
        <v>97.241379310344826</v>
      </c>
      <c r="F52" s="28">
        <f>'1 уровень'!U870</f>
        <v>3957.5889078879995</v>
      </c>
      <c r="G52" s="28">
        <f>'1 уровень'!V870</f>
        <v>3955.51566</v>
      </c>
      <c r="H52" s="28">
        <f t="shared" si="3"/>
        <v>-2.0732478879995142</v>
      </c>
      <c r="I52" s="56">
        <f t="shared" si="4"/>
        <v>99.94761335913725</v>
      </c>
    </row>
    <row r="53" spans="1:9" s="25" customFormat="1" ht="30" customHeight="1" x14ac:dyDescent="0.25">
      <c r="A53" s="2">
        <f t="shared" si="2"/>
        <v>48</v>
      </c>
      <c r="B53" s="7" t="s">
        <v>421</v>
      </c>
      <c r="C53" s="4">
        <v>5</v>
      </c>
      <c r="D53" s="80" t="s">
        <v>365</v>
      </c>
      <c r="E53" s="5">
        <f>'1 уровень'!H233</f>
        <v>97.565777698228047</v>
      </c>
      <c r="F53" s="22">
        <f>'1 уровень'!U233</f>
        <v>136297.54061789197</v>
      </c>
      <c r="G53" s="22">
        <f>'1 уровень'!V233</f>
        <v>136296.56322000001</v>
      </c>
      <c r="H53" s="22">
        <f t="shared" si="3"/>
        <v>-0.97739789195475169</v>
      </c>
      <c r="I53" s="36">
        <f t="shared" si="4"/>
        <v>99.99928289396307</v>
      </c>
    </row>
    <row r="54" spans="1:9" s="25" customFormat="1" ht="30" customHeight="1" x14ac:dyDescent="0.25">
      <c r="A54" s="2">
        <f t="shared" si="2"/>
        <v>49</v>
      </c>
      <c r="B54" s="4" t="s">
        <v>388</v>
      </c>
      <c r="C54" s="4">
        <v>16</v>
      </c>
      <c r="D54" s="80" t="s">
        <v>362</v>
      </c>
      <c r="E54" s="5">
        <f>'1 уровень'!H674</f>
        <v>83.524684270952932</v>
      </c>
      <c r="F54" s="22">
        <f>'1 уровень'!U674</f>
        <v>15181.119974533334</v>
      </c>
      <c r="G54" s="22">
        <f>'1 уровень'!V674</f>
        <v>15170.317000000001</v>
      </c>
      <c r="H54" s="22">
        <f t="shared" si="3"/>
        <v>-10.802974533333327</v>
      </c>
      <c r="I54" s="36">
        <f t="shared" si="4"/>
        <v>99.928839410060291</v>
      </c>
    </row>
    <row r="55" spans="1:9" s="25" customFormat="1" ht="30" customHeight="1" x14ac:dyDescent="0.25">
      <c r="A55" s="2">
        <f t="shared" si="2"/>
        <v>50</v>
      </c>
      <c r="B55" s="26" t="s">
        <v>567</v>
      </c>
      <c r="C55" s="4">
        <v>41</v>
      </c>
      <c r="D55" s="79" t="s">
        <v>347</v>
      </c>
      <c r="E55" s="27">
        <f>'2 уровень'!H495</f>
        <v>86.666666666666671</v>
      </c>
      <c r="F55" s="28">
        <f>'2 уровень'!U495</f>
        <v>846.02127763999999</v>
      </c>
      <c r="G55" s="28">
        <f>'2 уровень'!V495</f>
        <v>834.90402000000006</v>
      </c>
      <c r="H55" s="28">
        <f t="shared" si="3"/>
        <v>-11.117257639999934</v>
      </c>
      <c r="I55" s="56">
        <f t="shared" si="4"/>
        <v>98.685936402094782</v>
      </c>
    </row>
    <row r="56" spans="1:9" s="25" customFormat="1" ht="30" customHeight="1" x14ac:dyDescent="0.25">
      <c r="A56" s="2">
        <f t="shared" si="2"/>
        <v>51</v>
      </c>
      <c r="B56" s="57" t="s">
        <v>575</v>
      </c>
      <c r="C56" s="4">
        <v>12</v>
      </c>
      <c r="D56" s="80" t="s">
        <v>512</v>
      </c>
      <c r="E56" s="5">
        <f>'1 уровень'!H499</f>
        <v>89.329608938547494</v>
      </c>
      <c r="F56" s="22">
        <f>'1 уровень'!U499</f>
        <v>19119.691673608886</v>
      </c>
      <c r="G56" s="22">
        <f>'1 уровень'!V499</f>
        <v>19054.40451</v>
      </c>
      <c r="H56" s="22">
        <f t="shared" si="3"/>
        <v>-65.287163608885749</v>
      </c>
      <c r="I56" s="36">
        <f t="shared" si="4"/>
        <v>99.658534432859071</v>
      </c>
    </row>
    <row r="57" spans="1:9" s="25" customFormat="1" ht="30" customHeight="1" x14ac:dyDescent="0.25">
      <c r="A57" s="2">
        <f t="shared" si="2"/>
        <v>52</v>
      </c>
      <c r="B57" s="8" t="s">
        <v>573</v>
      </c>
      <c r="C57" s="4">
        <v>10</v>
      </c>
      <c r="D57" s="80" t="s">
        <v>349</v>
      </c>
      <c r="E57" s="5">
        <f>'1 уровень'!H468</f>
        <v>102</v>
      </c>
      <c r="F57" s="22">
        <f>'1 уровень'!U468</f>
        <v>2579.2953227066669</v>
      </c>
      <c r="G57" s="22">
        <f>'1 уровень'!V468</f>
        <v>2576.8408000000004</v>
      </c>
      <c r="H57" s="22">
        <f t="shared" si="3"/>
        <v>-2.4545227066664665</v>
      </c>
      <c r="I57" s="36">
        <f t="shared" si="4"/>
        <v>99.904837469170033</v>
      </c>
    </row>
    <row r="58" spans="1:9" s="25" customFormat="1" ht="30" customHeight="1" x14ac:dyDescent="0.25">
      <c r="A58" s="2">
        <f t="shared" si="2"/>
        <v>53</v>
      </c>
      <c r="B58" s="26" t="s">
        <v>394</v>
      </c>
      <c r="C58" s="4">
        <v>48</v>
      </c>
      <c r="D58" s="79" t="s">
        <v>338</v>
      </c>
      <c r="E58" s="27">
        <f>'2 уровень'!H1185</f>
        <v>105.17175572519083</v>
      </c>
      <c r="F58" s="27">
        <f>'2 уровень'!U1185</f>
        <v>55380.194134231126</v>
      </c>
      <c r="G58" s="27">
        <f>'2 уровень'!V1185</f>
        <v>55378.649409999991</v>
      </c>
      <c r="H58" s="28">
        <f t="shared" si="3"/>
        <v>-1.5447242311347509</v>
      </c>
      <c r="I58" s="56">
        <f t="shared" si="4"/>
        <v>99.997210691917417</v>
      </c>
    </row>
    <row r="59" spans="1:9" ht="30" customHeight="1" x14ac:dyDescent="0.25">
      <c r="A59" s="2">
        <f t="shared" si="2"/>
        <v>54</v>
      </c>
      <c r="B59" s="4" t="s">
        <v>537</v>
      </c>
      <c r="C59" s="4">
        <v>3</v>
      </c>
      <c r="D59" s="80" t="s">
        <v>358</v>
      </c>
      <c r="E59" s="5">
        <f>'1 уровень'!H123</f>
        <v>106.33423180592992</v>
      </c>
      <c r="F59" s="22">
        <f>'1 уровень'!U123</f>
        <v>120622.88183156667</v>
      </c>
      <c r="G59" s="22">
        <f>'1 уровень'!V123</f>
        <v>120505.24193</v>
      </c>
      <c r="H59" s="22">
        <f t="shared" si="3"/>
        <v>-117.63990156666841</v>
      </c>
      <c r="I59" s="36">
        <f t="shared" si="4"/>
        <v>99.902472980432563</v>
      </c>
    </row>
    <row r="60" spans="1:9" s="10" customFormat="1" ht="22.9" customHeight="1" x14ac:dyDescent="0.2">
      <c r="B60" s="11" t="s">
        <v>65</v>
      </c>
      <c r="C60" s="11"/>
      <c r="D60" s="11"/>
      <c r="E60" s="6"/>
      <c r="F60" s="30">
        <f>SUM(F6:F59)</f>
        <v>2798943.6356913066</v>
      </c>
      <c r="G60" s="30">
        <f>SUM(G6:G59)</f>
        <v>2744838.2046899986</v>
      </c>
      <c r="H60" s="30">
        <f t="shared" ref="H60" si="5">G60-F60</f>
        <v>-54105.431001307908</v>
      </c>
      <c r="I60" s="37">
        <f t="shared" ref="I60" si="6">G60/F60*100</f>
        <v>98.066933884935324</v>
      </c>
    </row>
    <row r="61" spans="1:9" x14ac:dyDescent="0.25">
      <c r="E61" s="13"/>
      <c r="F61" s="13">
        <f>F60-'СВОД 1'!T874</f>
        <v>0</v>
      </c>
      <c r="G61" s="13">
        <f>G60-'СВОД 1'!U874</f>
        <v>0</v>
      </c>
    </row>
  </sheetData>
  <sortState ref="B6:I59">
    <sortCondition ref="H6:H59"/>
  </sortState>
  <mergeCells count="10">
    <mergeCell ref="A4:A5"/>
    <mergeCell ref="B1:I2"/>
    <mergeCell ref="G4:G5"/>
    <mergeCell ref="H4:H5"/>
    <mergeCell ref="I4:I5"/>
    <mergeCell ref="B4:B5"/>
    <mergeCell ref="E4:E5"/>
    <mergeCell ref="F4:F5"/>
    <mergeCell ref="D4:D5"/>
    <mergeCell ref="C4:C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zoomScaleNormal="100" zoomScaleSheetLayoutView="85" workbookViewId="0">
      <pane xSplit="2" ySplit="5" topLeftCell="C63" activePane="bottomRight" state="frozen"/>
      <selection pane="topRight" activeCell="C1" sqref="C1"/>
      <selection pane="bottomLeft" activeCell="A6" sqref="A6"/>
      <selection pane="bottomRight" activeCell="F12" sqref="F12"/>
    </sheetView>
  </sheetViews>
  <sheetFormatPr defaultColWidth="9.140625" defaultRowHeight="15" x14ac:dyDescent="0.25"/>
  <cols>
    <col min="1" max="1" width="4" style="2" bestFit="1" customWidth="1"/>
    <col min="2" max="2" width="53" style="12" customWidth="1"/>
    <col min="3" max="3" width="13" style="12" hidden="1" customWidth="1"/>
    <col min="4" max="4" width="13.28515625" style="12" customWidth="1"/>
    <col min="5" max="5" width="13.28515625" style="2" customWidth="1"/>
    <col min="6" max="6" width="18" style="2" customWidth="1"/>
    <col min="7" max="7" width="17.28515625" style="2" customWidth="1"/>
    <col min="8" max="8" width="15.140625" style="2" customWidth="1"/>
    <col min="9" max="9" width="10.5703125" style="35" customWidth="1"/>
    <col min="10" max="16384" width="9.140625" style="2"/>
  </cols>
  <sheetData>
    <row r="1" spans="1:9" x14ac:dyDescent="0.25">
      <c r="B1" s="2308" t="str">
        <f>КС!B1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C1" s="2308"/>
      <c r="D1" s="2308"/>
      <c r="E1" s="2308"/>
      <c r="F1" s="2309"/>
      <c r="G1" s="2309"/>
      <c r="H1" s="2309"/>
      <c r="I1" s="2309"/>
    </row>
    <row r="2" spans="1:9" x14ac:dyDescent="0.25">
      <c r="B2" s="2308"/>
      <c r="C2" s="2308"/>
      <c r="D2" s="2308"/>
      <c r="E2" s="2308"/>
      <c r="F2" s="2309"/>
      <c r="G2" s="2309"/>
      <c r="H2" s="2309"/>
      <c r="I2" s="2309"/>
    </row>
    <row r="4" spans="1:9" s="3" customFormat="1" ht="15" customHeight="1" x14ac:dyDescent="0.25">
      <c r="A4" s="2306" t="s">
        <v>263</v>
      </c>
      <c r="B4" s="2306"/>
      <c r="C4" s="2315" t="s">
        <v>720</v>
      </c>
      <c r="D4" s="2318" t="s">
        <v>325</v>
      </c>
      <c r="E4" s="2313" t="s">
        <v>259</v>
      </c>
      <c r="F4" s="2312" t="str">
        <f>КС!F4</f>
        <v>Утверждено комиссией по разработке ТПОМС на 2017 год, тыс. руб</v>
      </c>
      <c r="G4" s="2312" t="s">
        <v>258</v>
      </c>
      <c r="H4" s="2310" t="s">
        <v>261</v>
      </c>
      <c r="I4" s="2310" t="s">
        <v>603</v>
      </c>
    </row>
    <row r="5" spans="1:9" s="3" customFormat="1" ht="70.150000000000006" customHeight="1" x14ac:dyDescent="0.25">
      <c r="A5" s="2307"/>
      <c r="B5" s="2306"/>
      <c r="C5" s="2316"/>
      <c r="D5" s="2319"/>
      <c r="E5" s="2313"/>
      <c r="F5" s="2314"/>
      <c r="G5" s="2314"/>
      <c r="H5" s="2311"/>
      <c r="I5" s="2311"/>
    </row>
    <row r="6" spans="1:9" ht="30" customHeight="1" x14ac:dyDescent="0.25">
      <c r="A6" s="2">
        <v>1</v>
      </c>
      <c r="B6" s="4" t="s">
        <v>537</v>
      </c>
      <c r="C6" s="4">
        <v>3</v>
      </c>
      <c r="D6" s="77" t="s">
        <v>358</v>
      </c>
      <c r="E6" s="5">
        <f>'1 уровень'!H163</f>
        <v>105.7608015028178</v>
      </c>
      <c r="F6" s="5">
        <f>'1 уровень'!U163</f>
        <v>47500.456658666662</v>
      </c>
      <c r="G6" s="5">
        <f>'1 уровень'!V163</f>
        <v>53069.212859999992</v>
      </c>
      <c r="H6" s="22">
        <f t="shared" ref="H6:H37" si="0">G6-F6</f>
        <v>5568.75620133333</v>
      </c>
      <c r="I6" s="36">
        <f t="shared" ref="I6:I37" si="1">G6/F6*100</f>
        <v>111.72358455698613</v>
      </c>
    </row>
    <row r="7" spans="1:9" ht="30" customHeight="1" x14ac:dyDescent="0.25">
      <c r="A7" s="2">
        <f t="shared" ref="A7:A70" si="2">A6+1</f>
        <v>2</v>
      </c>
      <c r="B7" s="4" t="s">
        <v>533</v>
      </c>
      <c r="C7" s="4">
        <v>63</v>
      </c>
      <c r="D7" s="77" t="s">
        <v>336</v>
      </c>
      <c r="E7" s="5">
        <f>'2 уровень'!H1123</f>
        <v>66.72</v>
      </c>
      <c r="F7" s="5">
        <f>'2 уровень'!U1123</f>
        <v>9216.1025599999994</v>
      </c>
      <c r="G7" s="5">
        <f>'2 уровень'!V1123</f>
        <v>6006.3962199999996</v>
      </c>
      <c r="H7" s="22">
        <f t="shared" si="0"/>
        <v>-3209.7063399999997</v>
      </c>
      <c r="I7" s="36">
        <f t="shared" si="1"/>
        <v>65.17284482129287</v>
      </c>
    </row>
    <row r="8" spans="1:9" ht="30" customHeight="1" x14ac:dyDescent="0.25">
      <c r="A8" s="2">
        <f t="shared" si="2"/>
        <v>3</v>
      </c>
      <c r="B8" s="4" t="s">
        <v>547</v>
      </c>
      <c r="C8" s="4">
        <v>1</v>
      </c>
      <c r="D8" s="77" t="s">
        <v>335</v>
      </c>
      <c r="E8" s="5">
        <f>'1 уровень'!H80</f>
        <v>103.16742081447963</v>
      </c>
      <c r="F8" s="5">
        <f>'1 уровень'!U80</f>
        <v>22120.035746666672</v>
      </c>
      <c r="G8" s="5">
        <f>'1 уровень'!V80</f>
        <v>18455.5301</v>
      </c>
      <c r="H8" s="22">
        <f t="shared" si="0"/>
        <v>-3664.505646666672</v>
      </c>
      <c r="I8" s="36">
        <f t="shared" si="1"/>
        <v>83.433545548320893</v>
      </c>
    </row>
    <row r="9" spans="1:9" ht="30" customHeight="1" x14ac:dyDescent="0.25">
      <c r="A9" s="2">
        <f t="shared" si="2"/>
        <v>4</v>
      </c>
      <c r="B9" s="61" t="s">
        <v>551</v>
      </c>
      <c r="C9" s="4">
        <v>19</v>
      </c>
      <c r="D9" s="78" t="s">
        <v>411</v>
      </c>
      <c r="E9" s="27">
        <f>'1 уровень'!H834</f>
        <v>95.227606461086637</v>
      </c>
      <c r="F9" s="27">
        <f>'1 уровень'!U834</f>
        <v>16840.419866666671</v>
      </c>
      <c r="G9" s="27">
        <f>'1 уровень'!V834</f>
        <v>15515.005800000003</v>
      </c>
      <c r="H9" s="28">
        <f t="shared" si="0"/>
        <v>-1325.4140666666681</v>
      </c>
      <c r="I9" s="56">
        <f t="shared" si="1"/>
        <v>92.129566381595112</v>
      </c>
    </row>
    <row r="10" spans="1:9" ht="30" customHeight="1" x14ac:dyDescent="0.25">
      <c r="A10" s="2">
        <f t="shared" si="2"/>
        <v>5</v>
      </c>
      <c r="B10" s="4" t="s">
        <v>427</v>
      </c>
      <c r="C10" s="4">
        <v>4</v>
      </c>
      <c r="D10" s="77" t="s">
        <v>363</v>
      </c>
      <c r="E10" s="5">
        <f>'1 уровень'!H222</f>
        <v>115.33864541832671</v>
      </c>
      <c r="F10" s="5">
        <f>'1 уровень'!U222</f>
        <v>13158.386919999999</v>
      </c>
      <c r="G10" s="5">
        <f>'1 уровень'!V222</f>
        <v>13797.290919999999</v>
      </c>
      <c r="H10" s="22">
        <f t="shared" si="0"/>
        <v>638.90400000000045</v>
      </c>
      <c r="I10" s="36">
        <f t="shared" si="1"/>
        <v>104.85548877597527</v>
      </c>
    </row>
    <row r="11" spans="1:9" ht="30" customHeight="1" x14ac:dyDescent="0.25">
      <c r="A11" s="2">
        <f t="shared" si="2"/>
        <v>6</v>
      </c>
      <c r="B11" s="4" t="s">
        <v>549</v>
      </c>
      <c r="C11" s="4">
        <v>11</v>
      </c>
      <c r="D11" s="77" t="s">
        <v>331</v>
      </c>
      <c r="E11" s="5">
        <f>'1 уровень'!H585</f>
        <v>76.580796252927399</v>
      </c>
      <c r="F11" s="5">
        <f>'1 уровень'!U585</f>
        <v>5320.2456533333334</v>
      </c>
      <c r="G11" s="5">
        <f>'1 уровень'!V585</f>
        <v>4335.1462000000001</v>
      </c>
      <c r="H11" s="22">
        <f t="shared" si="0"/>
        <v>-985.09945333333326</v>
      </c>
      <c r="I11" s="36">
        <f t="shared" si="1"/>
        <v>81.48394796927974</v>
      </c>
    </row>
    <row r="12" spans="1:9" ht="30" customHeight="1" x14ac:dyDescent="0.25">
      <c r="A12" s="2">
        <f t="shared" si="2"/>
        <v>7</v>
      </c>
      <c r="B12" s="61" t="s">
        <v>529</v>
      </c>
      <c r="C12" s="4">
        <v>61</v>
      </c>
      <c r="D12" s="77" t="s">
        <v>329</v>
      </c>
      <c r="E12" s="5">
        <f>'2 уровень'!H926</f>
        <v>86.666666666666671</v>
      </c>
      <c r="F12" s="5">
        <f>'2 уровень'!U926</f>
        <v>6752.3646399999998</v>
      </c>
      <c r="G12" s="5">
        <f>'2 уровень'!V926</f>
        <v>5671.9526999999998</v>
      </c>
      <c r="H12" s="22">
        <f t="shared" si="0"/>
        <v>-1080.41194</v>
      </c>
      <c r="I12" s="36">
        <f t="shared" si="1"/>
        <v>83.999502432084299</v>
      </c>
    </row>
    <row r="13" spans="1:9" ht="30" customHeight="1" x14ac:dyDescent="0.25">
      <c r="A13" s="2">
        <f t="shared" si="2"/>
        <v>8</v>
      </c>
      <c r="B13" s="4" t="s">
        <v>394</v>
      </c>
      <c r="C13" s="4">
        <v>64</v>
      </c>
      <c r="D13" s="77" t="s">
        <v>338</v>
      </c>
      <c r="E13" s="5">
        <f>'2 уровень'!H1227</f>
        <v>91.188811188811187</v>
      </c>
      <c r="F13" s="5">
        <f>'2 уровень'!U1227</f>
        <v>10598.932063999999</v>
      </c>
      <c r="G13" s="5">
        <f>'2 уровень'!V1227</f>
        <v>9518.2289800000017</v>
      </c>
      <c r="H13" s="22">
        <f t="shared" si="0"/>
        <v>-1080.703083999997</v>
      </c>
      <c r="I13" s="36">
        <f t="shared" si="1"/>
        <v>89.803660619066719</v>
      </c>
    </row>
    <row r="14" spans="1:9" ht="30" customHeight="1" x14ac:dyDescent="0.25">
      <c r="A14" s="2">
        <f t="shared" si="2"/>
        <v>9</v>
      </c>
      <c r="B14" s="57" t="s">
        <v>548</v>
      </c>
      <c r="C14" s="4">
        <v>10</v>
      </c>
      <c r="D14" s="81" t="s">
        <v>512</v>
      </c>
      <c r="E14" s="5">
        <f>'1 уровень'!H514</f>
        <v>90.553505535055351</v>
      </c>
      <c r="F14" s="5">
        <f>'1 уровень'!U514</f>
        <v>9601.6022666666668</v>
      </c>
      <c r="G14" s="5">
        <f>'1 уровень'!V514</f>
        <v>8596.7170800000004</v>
      </c>
      <c r="H14" s="22">
        <f t="shared" si="0"/>
        <v>-1004.8851866666664</v>
      </c>
      <c r="I14" s="36">
        <f t="shared" si="1"/>
        <v>89.534192744524859</v>
      </c>
    </row>
    <row r="15" spans="1:9" ht="30" customHeight="1" x14ac:dyDescent="0.25">
      <c r="A15" s="2">
        <f t="shared" si="2"/>
        <v>10</v>
      </c>
      <c r="B15" s="4" t="s">
        <v>565</v>
      </c>
      <c r="C15" s="4">
        <v>54</v>
      </c>
      <c r="D15" s="77" t="s">
        <v>368</v>
      </c>
      <c r="E15" s="5">
        <f>'2 уровень'!H323</f>
        <v>92.452830188679243</v>
      </c>
      <c r="F15" s="5">
        <f>'2 уровень'!U323</f>
        <v>6283.4703679999993</v>
      </c>
      <c r="G15" s="5">
        <f>'2 уровень'!V323</f>
        <v>5381.9029800000008</v>
      </c>
      <c r="H15" s="22">
        <f t="shared" si="0"/>
        <v>-901.56738799999857</v>
      </c>
      <c r="I15" s="36">
        <f t="shared" si="1"/>
        <v>85.651760329905656</v>
      </c>
    </row>
    <row r="16" spans="1:9" ht="30" customHeight="1" x14ac:dyDescent="0.25">
      <c r="A16" s="2">
        <f t="shared" si="2"/>
        <v>11</v>
      </c>
      <c r="B16" s="45" t="s">
        <v>239</v>
      </c>
      <c r="C16" s="4">
        <v>65</v>
      </c>
      <c r="D16" s="77" t="s">
        <v>373</v>
      </c>
      <c r="E16" s="5">
        <f>'2 уровень'!H1341</f>
        <v>81.132075471698116</v>
      </c>
      <c r="F16" s="5">
        <f>'2 уровень'!U1341</f>
        <v>4793.4666079999988</v>
      </c>
      <c r="G16" s="5">
        <f>'2 уровень'!V1341</f>
        <v>3745.3010400000007</v>
      </c>
      <c r="H16" s="22">
        <f t="shared" si="0"/>
        <v>-1048.1655679999981</v>
      </c>
      <c r="I16" s="36">
        <f t="shared" si="1"/>
        <v>78.133454267717767</v>
      </c>
    </row>
    <row r="17" spans="1:9" ht="30" customHeight="1" x14ac:dyDescent="0.25">
      <c r="A17" s="2">
        <f t="shared" si="2"/>
        <v>12</v>
      </c>
      <c r="B17" s="45" t="s">
        <v>323</v>
      </c>
      <c r="C17" s="4">
        <v>44</v>
      </c>
      <c r="D17" s="77" t="s">
        <v>372</v>
      </c>
      <c r="E17" s="5">
        <f>'1 уровень'!H2182</f>
        <v>101.93832599118944</v>
      </c>
      <c r="F17" s="5">
        <f>'1 уровень'!U2182</f>
        <v>13604.854293333336</v>
      </c>
      <c r="G17" s="5">
        <f>'1 уровень'!V2182</f>
        <v>13493.741379999999</v>
      </c>
      <c r="H17" s="22">
        <f t="shared" si="0"/>
        <v>-111.11291333333611</v>
      </c>
      <c r="I17" s="36">
        <f t="shared" si="1"/>
        <v>99.183284797193423</v>
      </c>
    </row>
    <row r="18" spans="1:9" ht="30" customHeight="1" x14ac:dyDescent="0.25">
      <c r="A18" s="2">
        <f t="shared" si="2"/>
        <v>13</v>
      </c>
      <c r="B18" s="7" t="s">
        <v>379</v>
      </c>
      <c r="C18" s="4">
        <v>16</v>
      </c>
      <c r="D18" s="77" t="s">
        <v>367</v>
      </c>
      <c r="E18" s="5">
        <f>'1 уровень'!H764</f>
        <v>93.29501915708812</v>
      </c>
      <c r="F18" s="5">
        <f>'1 уровень'!U764</f>
        <v>5921.4650693333333</v>
      </c>
      <c r="G18" s="5">
        <f>'1 уровень'!V764</f>
        <v>5480.0499599999994</v>
      </c>
      <c r="H18" s="22">
        <f t="shared" si="0"/>
        <v>-441.41510933333393</v>
      </c>
      <c r="I18" s="36">
        <f t="shared" si="1"/>
        <v>92.545508515799952</v>
      </c>
    </row>
    <row r="19" spans="1:9" ht="30" customHeight="1" x14ac:dyDescent="0.25">
      <c r="A19" s="2">
        <f t="shared" si="2"/>
        <v>14</v>
      </c>
      <c r="B19" s="61" t="s">
        <v>532</v>
      </c>
      <c r="C19" s="4">
        <v>45</v>
      </c>
      <c r="D19" s="77" t="s">
        <v>339</v>
      </c>
      <c r="E19" s="5">
        <f>'1 уровень'!H2278</f>
        <v>92.378752886836025</v>
      </c>
      <c r="F19" s="5">
        <f>'1 уровень'!U2278</f>
        <v>5329.9084533333325</v>
      </c>
      <c r="G19" s="5">
        <f>'1 уровень'!V2278</f>
        <v>4754.7877999999992</v>
      </c>
      <c r="H19" s="22">
        <f t="shared" si="0"/>
        <v>-575.12065333333339</v>
      </c>
      <c r="I19" s="36">
        <f t="shared" si="1"/>
        <v>89.20955850613808</v>
      </c>
    </row>
    <row r="20" spans="1:9" ht="30" customHeight="1" x14ac:dyDescent="0.25">
      <c r="A20" s="2">
        <f t="shared" si="2"/>
        <v>15</v>
      </c>
      <c r="B20" s="4" t="s">
        <v>722</v>
      </c>
      <c r="C20" s="4">
        <v>68</v>
      </c>
      <c r="D20" s="77">
        <v>1340012</v>
      </c>
      <c r="E20" s="5">
        <f>'Охотск '!F54</f>
        <v>39.622641509433961</v>
      </c>
      <c r="F20" s="5">
        <f>'Охотск '!S54</f>
        <v>746.31957</v>
      </c>
      <c r="G20" s="5">
        <f>'Охотск '!T54</f>
        <v>503.00301999999999</v>
      </c>
      <c r="H20" s="22">
        <f t="shared" si="0"/>
        <v>-243.31655000000001</v>
      </c>
      <c r="I20" s="36">
        <f t="shared" si="1"/>
        <v>67.397806545525796</v>
      </c>
    </row>
    <row r="21" spans="1:9" ht="30" customHeight="1" x14ac:dyDescent="0.25">
      <c r="A21" s="2">
        <f t="shared" si="2"/>
        <v>16</v>
      </c>
      <c r="B21" s="26" t="s">
        <v>570</v>
      </c>
      <c r="C21" s="4">
        <v>62</v>
      </c>
      <c r="D21" s="77" t="s">
        <v>334</v>
      </c>
      <c r="E21" s="5">
        <f>'2 уровень'!H1020</f>
        <v>100.39267015706805</v>
      </c>
      <c r="F21" s="5">
        <f>'2 уровень'!U1020</f>
        <v>11426.067744</v>
      </c>
      <c r="G21" s="5">
        <f>'2 уровень'!V1020</f>
        <v>11397.176240000001</v>
      </c>
      <c r="H21" s="22">
        <f t="shared" si="0"/>
        <v>-28.891503999999259</v>
      </c>
      <c r="I21" s="36">
        <f t="shared" si="1"/>
        <v>99.747143946217449</v>
      </c>
    </row>
    <row r="22" spans="1:9" ht="30" customHeight="1" x14ac:dyDescent="0.25">
      <c r="A22" s="2">
        <f t="shared" si="2"/>
        <v>17</v>
      </c>
      <c r="B22" s="7" t="s">
        <v>389</v>
      </c>
      <c r="C22" s="4">
        <v>6</v>
      </c>
      <c r="D22" s="77" t="s">
        <v>408</v>
      </c>
      <c r="E22" s="5">
        <f>'1 уровень'!H309</f>
        <v>98.25</v>
      </c>
      <c r="F22" s="5">
        <f>'1 уровень'!U309</f>
        <v>13927.812677333333</v>
      </c>
      <c r="G22" s="5">
        <f>'1 уровень'!V309</f>
        <v>13587.304999999997</v>
      </c>
      <c r="H22" s="22">
        <f t="shared" si="0"/>
        <v>-340.50767733333669</v>
      </c>
      <c r="I22" s="36">
        <f t="shared" si="1"/>
        <v>97.555196316737565</v>
      </c>
    </row>
    <row r="23" spans="1:9" ht="30" customHeight="1" x14ac:dyDescent="0.25">
      <c r="A23" s="2">
        <f t="shared" si="2"/>
        <v>18</v>
      </c>
      <c r="B23" s="4" t="s">
        <v>324</v>
      </c>
      <c r="C23" s="4">
        <v>51</v>
      </c>
      <c r="D23" s="77" t="s">
        <v>361</v>
      </c>
      <c r="E23" s="5">
        <f>'2 уровень'!H217</f>
        <v>99.170124481327804</v>
      </c>
      <c r="F23" s="5">
        <f>'2 уровень'!U217</f>
        <v>10826.532415999996</v>
      </c>
      <c r="G23" s="5">
        <f>'2 уровень'!V217</f>
        <v>10663.527799999998</v>
      </c>
      <c r="H23" s="22">
        <f t="shared" si="0"/>
        <v>-163.00461599999835</v>
      </c>
      <c r="I23" s="36">
        <f t="shared" si="1"/>
        <v>98.494396823131453</v>
      </c>
    </row>
    <row r="24" spans="1:9" ht="30" customHeight="1" x14ac:dyDescent="0.25">
      <c r="A24" s="2">
        <f t="shared" si="2"/>
        <v>19</v>
      </c>
      <c r="B24" s="26" t="s">
        <v>424</v>
      </c>
      <c r="C24" s="4">
        <v>9</v>
      </c>
      <c r="D24" s="77" t="s">
        <v>349</v>
      </c>
      <c r="E24" s="5">
        <f>'1 уровень'!H473</f>
        <v>97.014925373134332</v>
      </c>
      <c r="F24" s="5">
        <f>'1 уровень'!U473</f>
        <v>957.16935999999998</v>
      </c>
      <c r="G24" s="5">
        <f>'1 уровень'!V473</f>
        <v>933.15039999999999</v>
      </c>
      <c r="H24" s="22">
        <f t="shared" si="0"/>
        <v>-24.018959999999993</v>
      </c>
      <c r="I24" s="36">
        <f t="shared" si="1"/>
        <v>97.490625901355642</v>
      </c>
    </row>
    <row r="25" spans="1:9" ht="30" customHeight="1" x14ac:dyDescent="0.25">
      <c r="A25" s="2">
        <f t="shared" si="2"/>
        <v>20</v>
      </c>
      <c r="B25" s="4" t="s">
        <v>680</v>
      </c>
      <c r="C25" s="4">
        <v>41</v>
      </c>
      <c r="D25" s="77">
        <v>2138204</v>
      </c>
      <c r="E25" s="5">
        <f>'1 уровень'!H1868</f>
        <v>75.757575757575751</v>
      </c>
      <c r="F25" s="5">
        <f>'1 уровень'!U1868</f>
        <v>441.72800000000001</v>
      </c>
      <c r="G25" s="5">
        <f>'1 уровень'!V1868</f>
        <v>283.81023999999996</v>
      </c>
      <c r="H25" s="22">
        <f t="shared" si="0"/>
        <v>-157.91776000000004</v>
      </c>
      <c r="I25" s="36">
        <f t="shared" si="1"/>
        <v>64.25</v>
      </c>
    </row>
    <row r="26" spans="1:9" ht="30" customHeight="1" x14ac:dyDescent="0.25">
      <c r="A26" s="2">
        <f t="shared" si="2"/>
        <v>21</v>
      </c>
      <c r="B26" s="4" t="s">
        <v>432</v>
      </c>
      <c r="C26" s="4">
        <v>31</v>
      </c>
      <c r="D26" s="77" t="s">
        <v>355</v>
      </c>
      <c r="E26" s="5">
        <f>'1 уровень'!H1314</f>
        <v>84.795321637426895</v>
      </c>
      <c r="F26" s="5">
        <f>'1 уровень'!U1314</f>
        <v>2192.5261306666666</v>
      </c>
      <c r="G26" s="5">
        <f>'1 уровень'!V1314</f>
        <v>1854.6226199999999</v>
      </c>
      <c r="H26" s="22">
        <f t="shared" si="0"/>
        <v>-337.90351066666676</v>
      </c>
      <c r="I26" s="36">
        <f t="shared" si="1"/>
        <v>84.588392998357449</v>
      </c>
    </row>
    <row r="27" spans="1:9" ht="30" customHeight="1" x14ac:dyDescent="0.25">
      <c r="A27" s="2">
        <f t="shared" si="2"/>
        <v>22</v>
      </c>
      <c r="B27" s="4" t="s">
        <v>530</v>
      </c>
      <c r="C27" s="4">
        <v>59</v>
      </c>
      <c r="D27" s="77" t="s">
        <v>330</v>
      </c>
      <c r="E27" s="5">
        <f>'2 уровень'!H785</f>
        <v>102.41379310344827</v>
      </c>
      <c r="F27" s="5">
        <f>'2 уровень'!U785</f>
        <v>8449.9253439999993</v>
      </c>
      <c r="G27" s="5">
        <f>'2 уровень'!V785</f>
        <v>8298.1358799999998</v>
      </c>
      <c r="H27" s="22">
        <f t="shared" si="0"/>
        <v>-151.7894639999995</v>
      </c>
      <c r="I27" s="36">
        <f t="shared" si="1"/>
        <v>98.203659111523635</v>
      </c>
    </row>
    <row r="28" spans="1:9" ht="30" customHeight="1" x14ac:dyDescent="0.25">
      <c r="A28" s="2">
        <f t="shared" si="2"/>
        <v>23</v>
      </c>
      <c r="B28" s="45" t="s">
        <v>569</v>
      </c>
      <c r="C28" s="4">
        <v>43</v>
      </c>
      <c r="D28" s="77" t="s">
        <v>371</v>
      </c>
      <c r="E28" s="5">
        <f>'1 уровень'!H2072</f>
        <v>100.68965517241379</v>
      </c>
      <c r="F28" s="5">
        <f>'1 уровень'!U2072</f>
        <v>5052.2179866666656</v>
      </c>
      <c r="G28" s="5">
        <f>'1 уровень'!V2072</f>
        <v>4896.2097800000001</v>
      </c>
      <c r="H28" s="22">
        <f t="shared" si="0"/>
        <v>-156.0082066666655</v>
      </c>
      <c r="I28" s="36">
        <f t="shared" si="1"/>
        <v>96.912084809515591</v>
      </c>
    </row>
    <row r="29" spans="1:9" ht="30" customHeight="1" x14ac:dyDescent="0.25">
      <c r="A29" s="2">
        <f t="shared" si="2"/>
        <v>24</v>
      </c>
      <c r="B29" s="26" t="s">
        <v>604</v>
      </c>
      <c r="C29" s="4">
        <v>37</v>
      </c>
      <c r="D29" s="77">
        <v>2106184</v>
      </c>
      <c r="E29" s="5">
        <f>'1 уровень'!H1476</f>
        <v>0</v>
      </c>
      <c r="F29" s="5">
        <f>'1 уровень'!U1476</f>
        <v>201.72573999999997</v>
      </c>
      <c r="G29" s="5">
        <f>'1 уровень'!V1476</f>
        <v>0</v>
      </c>
      <c r="H29" s="22">
        <f t="shared" si="0"/>
        <v>-201.72573999999997</v>
      </c>
      <c r="I29" s="36">
        <f t="shared" si="1"/>
        <v>0</v>
      </c>
    </row>
    <row r="30" spans="1:9" ht="30" customHeight="1" x14ac:dyDescent="0.25">
      <c r="A30" s="2">
        <f t="shared" si="2"/>
        <v>25</v>
      </c>
      <c r="B30" s="4" t="s">
        <v>662</v>
      </c>
      <c r="C30" s="4">
        <v>38</v>
      </c>
      <c r="D30" s="77">
        <v>2138206</v>
      </c>
      <c r="E30" s="5">
        <f>'1 уровень'!N1488</f>
        <v>0</v>
      </c>
      <c r="F30" s="5">
        <f>'1 уровень'!U1488</f>
        <v>201.72573999996982</v>
      </c>
      <c r="G30" s="5">
        <f>'1 уровень'!V1488</f>
        <v>0</v>
      </c>
      <c r="H30" s="22">
        <f t="shared" si="0"/>
        <v>-201.72573999996982</v>
      </c>
      <c r="I30" s="36">
        <f t="shared" si="1"/>
        <v>0</v>
      </c>
    </row>
    <row r="31" spans="1:9" ht="30" customHeight="1" x14ac:dyDescent="0.25">
      <c r="A31" s="2">
        <f t="shared" si="2"/>
        <v>26</v>
      </c>
      <c r="B31" s="26" t="s">
        <v>431</v>
      </c>
      <c r="C31" s="4">
        <v>8</v>
      </c>
      <c r="D31" s="77" t="s">
        <v>343</v>
      </c>
      <c r="E31" s="5">
        <f>'1 уровень'!H422</f>
        <v>90.697674418604649</v>
      </c>
      <c r="F31" s="5">
        <f>'1 уровень'!U422</f>
        <v>510.14982666666657</v>
      </c>
      <c r="G31" s="5">
        <f>'1 уровень'!V422</f>
        <v>492.80280000000005</v>
      </c>
      <c r="H31" s="22">
        <f t="shared" si="0"/>
        <v>-17.347026666666522</v>
      </c>
      <c r="I31" s="36">
        <f t="shared" si="1"/>
        <v>96.599621177956195</v>
      </c>
    </row>
    <row r="32" spans="1:9" ht="30" customHeight="1" x14ac:dyDescent="0.25">
      <c r="A32" s="2">
        <f t="shared" si="2"/>
        <v>27</v>
      </c>
      <c r="B32" s="4" t="s">
        <v>556</v>
      </c>
      <c r="C32" s="4">
        <v>28</v>
      </c>
      <c r="D32" s="77" t="s">
        <v>417</v>
      </c>
      <c r="E32" s="5">
        <f>'1 уровень'!H1166</f>
        <v>99.666666666666671</v>
      </c>
      <c r="F32" s="5">
        <f>'1 уровень'!U1166</f>
        <v>7181.8070800000014</v>
      </c>
      <c r="G32" s="5">
        <f>'1 уровень'!V1166</f>
        <v>7095.8081600000005</v>
      </c>
      <c r="H32" s="22">
        <f t="shared" si="0"/>
        <v>-85.998920000000908</v>
      </c>
      <c r="I32" s="36">
        <f t="shared" si="1"/>
        <v>98.80254483249081</v>
      </c>
    </row>
    <row r="33" spans="1:9" ht="30" customHeight="1" x14ac:dyDescent="0.25">
      <c r="A33" s="2">
        <f t="shared" si="2"/>
        <v>28</v>
      </c>
      <c r="B33" s="4" t="s">
        <v>392</v>
      </c>
      <c r="C33" s="4">
        <v>12</v>
      </c>
      <c r="D33" s="77" t="s">
        <v>352</v>
      </c>
      <c r="E33" s="5">
        <f>'1 уровень'!H639</f>
        <v>104.2158516020236</v>
      </c>
      <c r="F33" s="5">
        <f>'1 уровень'!U639</f>
        <v>7335.7538893333331</v>
      </c>
      <c r="G33" s="5">
        <f>'1 уровень'!V639</f>
        <v>7332.6203800000003</v>
      </c>
      <c r="H33" s="22">
        <f t="shared" si="0"/>
        <v>-3.1335093333327677</v>
      </c>
      <c r="I33" s="36">
        <f t="shared" si="1"/>
        <v>99.95728442665056</v>
      </c>
    </row>
    <row r="34" spans="1:9" ht="30" customHeight="1" x14ac:dyDescent="0.25">
      <c r="A34" s="2">
        <f t="shared" si="2"/>
        <v>29</v>
      </c>
      <c r="B34" s="7" t="s">
        <v>531</v>
      </c>
      <c r="C34" s="4">
        <v>42</v>
      </c>
      <c r="D34" s="77" t="s">
        <v>328</v>
      </c>
      <c r="E34" s="5">
        <f>'1 уровень'!H1974</f>
        <v>104.57142857142858</v>
      </c>
      <c r="F34" s="5">
        <f>'1 уровень'!U1974</f>
        <v>4264.6077599999999</v>
      </c>
      <c r="G34" s="5">
        <f>'1 уровень'!V1974</f>
        <v>4249.0092399999994</v>
      </c>
      <c r="H34" s="22">
        <f t="shared" si="0"/>
        <v>-15.598520000000462</v>
      </c>
      <c r="I34" s="36">
        <f t="shared" si="1"/>
        <v>99.634233184437093</v>
      </c>
    </row>
    <row r="35" spans="1:9" ht="30" customHeight="1" x14ac:dyDescent="0.25">
      <c r="A35" s="2">
        <f t="shared" si="2"/>
        <v>30</v>
      </c>
      <c r="B35" s="4" t="s">
        <v>561</v>
      </c>
      <c r="C35" s="4">
        <v>49</v>
      </c>
      <c r="D35" s="77" t="s">
        <v>351</v>
      </c>
      <c r="E35" s="5">
        <f>'2 уровень'!H109</f>
        <v>92.222222222222229</v>
      </c>
      <c r="F35" s="5">
        <f>'2 уровень'!U109</f>
        <v>10563.317743999998</v>
      </c>
      <c r="G35" s="5">
        <f>'2 уровень'!V109</f>
        <v>10002.654059999999</v>
      </c>
      <c r="H35" s="22">
        <f t="shared" si="0"/>
        <v>-560.66368399999919</v>
      </c>
      <c r="I35" s="36">
        <f t="shared" si="1"/>
        <v>94.692352368947169</v>
      </c>
    </row>
    <row r="36" spans="1:9" ht="30" customHeight="1" x14ac:dyDescent="0.25">
      <c r="A36" s="2">
        <f t="shared" si="2"/>
        <v>31</v>
      </c>
      <c r="B36" s="7" t="s">
        <v>387</v>
      </c>
      <c r="C36" s="4">
        <v>24</v>
      </c>
      <c r="D36" s="77" t="s">
        <v>419</v>
      </c>
      <c r="E36" s="5">
        <f>'1 уровень'!H1016</f>
        <v>100.52447552447552</v>
      </c>
      <c r="F36" s="5">
        <f>'1 уровень'!U1016</f>
        <v>13983.405986666665</v>
      </c>
      <c r="G36" s="5">
        <f>'1 уровень'!V1016</f>
        <v>13834.62233</v>
      </c>
      <c r="H36" s="22">
        <f t="shared" si="0"/>
        <v>-148.78365666666468</v>
      </c>
      <c r="I36" s="36">
        <f t="shared" si="1"/>
        <v>98.935998448385661</v>
      </c>
    </row>
    <row r="37" spans="1:9" ht="30" customHeight="1" x14ac:dyDescent="0.25">
      <c r="A37" s="2">
        <f t="shared" si="2"/>
        <v>32</v>
      </c>
      <c r="B37" s="4" t="s">
        <v>426</v>
      </c>
      <c r="C37" s="4">
        <v>26</v>
      </c>
      <c r="D37" s="77" t="s">
        <v>415</v>
      </c>
      <c r="E37" s="5">
        <f>'1 уровень'!H1079</f>
        <v>100.32258064516128</v>
      </c>
      <c r="F37" s="5">
        <f>'1 уровень'!U1079</f>
        <v>7606.2800800000005</v>
      </c>
      <c r="G37" s="5">
        <f>'1 уровень'!V1079</f>
        <v>7522.6278400000001</v>
      </c>
      <c r="H37" s="22">
        <f t="shared" si="0"/>
        <v>-83.652240000000347</v>
      </c>
      <c r="I37" s="36">
        <f t="shared" si="1"/>
        <v>98.900221407571408</v>
      </c>
    </row>
    <row r="38" spans="1:9" ht="30" customHeight="1" x14ac:dyDescent="0.25">
      <c r="A38" s="2">
        <f t="shared" si="2"/>
        <v>33</v>
      </c>
      <c r="B38" s="4" t="s">
        <v>618</v>
      </c>
      <c r="C38" s="4">
        <v>36</v>
      </c>
      <c r="D38" s="77">
        <v>2107803</v>
      </c>
      <c r="E38" s="5">
        <f>'1 уровень'!H1461</f>
        <v>101.42857142857142</v>
      </c>
      <c r="F38" s="5">
        <f>'1 уровень'!U1461</f>
        <v>860.67939999999987</v>
      </c>
      <c r="G38" s="5">
        <f>'1 уровень'!V1461</f>
        <v>816.92071999999996</v>
      </c>
      <c r="H38" s="22">
        <f t="shared" ref="H38:H69" si="3">G38-F38</f>
        <v>-43.758679999999913</v>
      </c>
      <c r="I38" s="36">
        <f t="shared" ref="I38:I73" si="4">G38/F38*100</f>
        <v>94.915797914996006</v>
      </c>
    </row>
    <row r="39" spans="1:9" ht="30" customHeight="1" x14ac:dyDescent="0.25">
      <c r="A39" s="2">
        <f t="shared" si="2"/>
        <v>34</v>
      </c>
      <c r="B39" s="4" t="s">
        <v>385</v>
      </c>
      <c r="C39" s="4">
        <v>32</v>
      </c>
      <c r="D39" s="77" t="s">
        <v>404</v>
      </c>
      <c r="E39" s="5">
        <f>'1 уровень'!H1346</f>
        <v>103</v>
      </c>
      <c r="F39" s="5">
        <f>'1 уровень'!U1346</f>
        <v>1174.5823599999999</v>
      </c>
      <c r="G39" s="5">
        <f>'1 уровень'!V1346</f>
        <v>1164.2293599999998</v>
      </c>
      <c r="H39" s="22">
        <f t="shared" si="3"/>
        <v>-10.353000000000065</v>
      </c>
      <c r="I39" s="36">
        <f t="shared" si="4"/>
        <v>99.118580326712888</v>
      </c>
    </row>
    <row r="40" spans="1:9" ht="30" customHeight="1" x14ac:dyDescent="0.25">
      <c r="A40" s="2">
        <f t="shared" si="2"/>
        <v>35</v>
      </c>
      <c r="B40" s="7" t="s">
        <v>378</v>
      </c>
      <c r="C40" s="4">
        <v>67</v>
      </c>
      <c r="D40" s="77" t="s">
        <v>327</v>
      </c>
      <c r="E40" s="5">
        <f>'Аян '!F51</f>
        <v>98.224852071005913</v>
      </c>
      <c r="F40" s="5">
        <f>'Аян '!S51</f>
        <v>3375.0540073333341</v>
      </c>
      <c r="G40" s="5">
        <f>'Аян '!T51</f>
        <v>3278.6007399999999</v>
      </c>
      <c r="H40" s="22">
        <f t="shared" si="3"/>
        <v>-96.453267333334225</v>
      </c>
      <c r="I40" s="36">
        <f t="shared" si="4"/>
        <v>97.142171143816952</v>
      </c>
    </row>
    <row r="41" spans="1:9" ht="30" customHeight="1" x14ac:dyDescent="0.25">
      <c r="A41" s="2">
        <f t="shared" si="2"/>
        <v>36</v>
      </c>
      <c r="B41" s="4" t="s">
        <v>382</v>
      </c>
      <c r="C41" s="4">
        <v>46</v>
      </c>
      <c r="D41" s="77" t="s">
        <v>333</v>
      </c>
      <c r="E41" s="5">
        <f>'1 уровень'!H2364</f>
        <v>99.629629629629633</v>
      </c>
      <c r="F41" s="5">
        <f>'1 уровень'!U2364</f>
        <v>3332.8377599999999</v>
      </c>
      <c r="G41" s="5">
        <f>'1 уровень'!V2364</f>
        <v>3270.99584</v>
      </c>
      <c r="H41" s="22">
        <f t="shared" si="3"/>
        <v>-61.841919999999845</v>
      </c>
      <c r="I41" s="36">
        <f t="shared" si="4"/>
        <v>98.144466534128568</v>
      </c>
    </row>
    <row r="42" spans="1:9" ht="30" customHeight="1" x14ac:dyDescent="0.25">
      <c r="A42" s="2">
        <f t="shared" si="2"/>
        <v>37</v>
      </c>
      <c r="B42" s="4" t="s">
        <v>562</v>
      </c>
      <c r="C42" s="4">
        <v>50</v>
      </c>
      <c r="D42" s="77" t="s">
        <v>356</v>
      </c>
      <c r="E42" s="5">
        <f>'2 уровень'!H155</f>
        <v>108.16696914700546</v>
      </c>
      <c r="F42" s="5">
        <f>'2 уровень'!U155</f>
        <v>12486.491023999997</v>
      </c>
      <c r="G42" s="5">
        <f>'2 уровень'!V155</f>
        <v>12320.55653</v>
      </c>
      <c r="H42" s="22">
        <f t="shared" si="3"/>
        <v>-165.93449399999736</v>
      </c>
      <c r="I42" s="36">
        <f t="shared" si="4"/>
        <v>98.671087868632924</v>
      </c>
    </row>
    <row r="43" spans="1:9" s="25" customFormat="1" ht="30" customHeight="1" x14ac:dyDescent="0.25">
      <c r="A43" s="25">
        <f t="shared" si="2"/>
        <v>38</v>
      </c>
      <c r="B43" s="4" t="s">
        <v>612</v>
      </c>
      <c r="C43" s="4">
        <v>35</v>
      </c>
      <c r="D43" s="77">
        <v>2223001</v>
      </c>
      <c r="E43" s="5">
        <f>'1 уровень'!H1431</f>
        <v>99.166666666666671</v>
      </c>
      <c r="F43" s="5">
        <f>'1 уровень'!U1431</f>
        <v>1858.9386666666667</v>
      </c>
      <c r="G43" s="5">
        <f>'1 уровень'!V1431</f>
        <v>1840.7634</v>
      </c>
      <c r="H43" s="22">
        <f t="shared" si="3"/>
        <v>-18.17526666666663</v>
      </c>
      <c r="I43" s="36">
        <f t="shared" si="4"/>
        <v>99.022277227722782</v>
      </c>
    </row>
    <row r="44" spans="1:9" ht="30" customHeight="1" x14ac:dyDescent="0.25">
      <c r="A44" s="2">
        <f t="shared" si="2"/>
        <v>39</v>
      </c>
      <c r="B44" s="7" t="s">
        <v>393</v>
      </c>
      <c r="C44" s="4">
        <v>33</v>
      </c>
      <c r="D44" s="77" t="s">
        <v>403</v>
      </c>
      <c r="E44" s="5">
        <f>'1 уровень'!H1384</f>
        <v>100.98039215686273</v>
      </c>
      <c r="F44" s="5">
        <f>'1 уровень'!U1384</f>
        <v>5047.3405733333329</v>
      </c>
      <c r="G44" s="5">
        <f>'1 уровень'!V1384</f>
        <v>5027.4168</v>
      </c>
      <c r="H44" s="22">
        <f t="shared" si="3"/>
        <v>-19.923773333332974</v>
      </c>
      <c r="I44" s="36">
        <f t="shared" si="4"/>
        <v>99.60526195837474</v>
      </c>
    </row>
    <row r="45" spans="1:9" ht="30" customHeight="1" x14ac:dyDescent="0.25">
      <c r="A45" s="2">
        <f t="shared" si="2"/>
        <v>40</v>
      </c>
      <c r="B45" s="4" t="s">
        <v>391</v>
      </c>
      <c r="C45" s="4">
        <v>27</v>
      </c>
      <c r="D45" s="77" t="s">
        <v>412</v>
      </c>
      <c r="E45" s="5">
        <f>'1 уровень'!H1139</f>
        <v>99.393939393939391</v>
      </c>
      <c r="F45" s="5">
        <f>'1 уровень'!U1139</f>
        <v>3329.4787866666666</v>
      </c>
      <c r="G45" s="5">
        <f>'1 уровень'!V1139</f>
        <v>3272.7213399999996</v>
      </c>
      <c r="H45" s="22">
        <f t="shared" si="3"/>
        <v>-56.757446666666965</v>
      </c>
      <c r="I45" s="36">
        <f t="shared" si="4"/>
        <v>98.295305352478607</v>
      </c>
    </row>
    <row r="46" spans="1:9" ht="30" customHeight="1" x14ac:dyDescent="0.25">
      <c r="A46" s="2">
        <f t="shared" si="2"/>
        <v>41</v>
      </c>
      <c r="B46" s="4" t="s">
        <v>560</v>
      </c>
      <c r="C46" s="4">
        <v>48</v>
      </c>
      <c r="D46" s="77" t="s">
        <v>332</v>
      </c>
      <c r="E46" s="5">
        <f>'2 уровень'!H65</f>
        <v>101.46818923327896</v>
      </c>
      <c r="F46" s="5">
        <f>'2 уровень'!U65</f>
        <v>9007.5517279999967</v>
      </c>
      <c r="G46" s="5">
        <f>'2 уровень'!V65</f>
        <v>9003.9620299999988</v>
      </c>
      <c r="H46" s="22">
        <f t="shared" si="3"/>
        <v>-3.5896979999979521</v>
      </c>
      <c r="I46" s="36">
        <f t="shared" si="4"/>
        <v>99.960147905797314</v>
      </c>
    </row>
    <row r="47" spans="1:9" ht="30" customHeight="1" x14ac:dyDescent="0.25">
      <c r="A47" s="2">
        <f t="shared" si="2"/>
        <v>42</v>
      </c>
      <c r="B47" s="4" t="s">
        <v>566</v>
      </c>
      <c r="C47" s="4">
        <v>55</v>
      </c>
      <c r="D47" s="77" t="s">
        <v>416</v>
      </c>
      <c r="E47" s="5">
        <f>'2 уровень'!H403</f>
        <v>98.287671232876718</v>
      </c>
      <c r="F47" s="5">
        <f>'2 уровень'!U403</f>
        <v>4400.4943359999988</v>
      </c>
      <c r="G47" s="5">
        <f>'2 уровень'!V403</f>
        <v>4397.3009000000002</v>
      </c>
      <c r="H47" s="22">
        <f t="shared" si="3"/>
        <v>-3.1934359999986555</v>
      </c>
      <c r="I47" s="36">
        <f t="shared" si="4"/>
        <v>99.927430062257471</v>
      </c>
    </row>
    <row r="48" spans="1:9" ht="30" customHeight="1" x14ac:dyDescent="0.25">
      <c r="A48" s="2">
        <f t="shared" si="2"/>
        <v>43</v>
      </c>
      <c r="B48" s="4" t="s">
        <v>567</v>
      </c>
      <c r="C48" s="4">
        <v>57</v>
      </c>
      <c r="D48" s="77" t="s">
        <v>347</v>
      </c>
      <c r="E48" s="5">
        <f>'2 уровень'!H524</f>
        <v>100</v>
      </c>
      <c r="F48" s="5">
        <f>'2 уровень'!U524</f>
        <v>1531.4709759999998</v>
      </c>
      <c r="G48" s="5">
        <f>'2 уровень'!V524</f>
        <v>1477.5800599999998</v>
      </c>
      <c r="H48" s="22">
        <f t="shared" si="3"/>
        <v>-53.890916000000061</v>
      </c>
      <c r="I48" s="36">
        <f t="shared" si="4"/>
        <v>96.48110105613911</v>
      </c>
    </row>
    <row r="49" spans="1:9" ht="30" customHeight="1" x14ac:dyDescent="0.25">
      <c r="A49" s="2">
        <f t="shared" si="2"/>
        <v>44</v>
      </c>
      <c r="B49" s="4" t="s">
        <v>384</v>
      </c>
      <c r="C49" s="4">
        <v>66</v>
      </c>
      <c r="D49" s="77" t="s">
        <v>340</v>
      </c>
      <c r="E49" s="5">
        <f>'2 уровень'!H1533</f>
        <v>88.709677419354833</v>
      </c>
      <c r="F49" s="5">
        <f>'2 уровень'!U1533</f>
        <v>921.72068799999988</v>
      </c>
      <c r="G49" s="5">
        <f>'2 уровень'!V1533</f>
        <v>828.15714000000003</v>
      </c>
      <c r="H49" s="22">
        <f t="shared" si="3"/>
        <v>-93.563547999999855</v>
      </c>
      <c r="I49" s="36">
        <f t="shared" si="4"/>
        <v>89.849034613401244</v>
      </c>
    </row>
    <row r="50" spans="1:9" ht="30" customHeight="1" x14ac:dyDescent="0.25">
      <c r="A50" s="2">
        <f t="shared" si="2"/>
        <v>45</v>
      </c>
      <c r="B50" s="4" t="s">
        <v>390</v>
      </c>
      <c r="C50" s="4">
        <v>30</v>
      </c>
      <c r="D50" s="77" t="s">
        <v>410</v>
      </c>
      <c r="E50" s="5">
        <f>'1 уровень'!H1235</f>
        <v>100</v>
      </c>
      <c r="F50" s="5">
        <f>'1 уровень'!U1235</f>
        <v>3263.6797200000001</v>
      </c>
      <c r="G50" s="5">
        <f>'1 уровень'!V1235</f>
        <v>3263.5416799999998</v>
      </c>
      <c r="H50" s="22">
        <f t="shared" si="3"/>
        <v>-0.13804000000027372</v>
      </c>
      <c r="I50" s="36">
        <f t="shared" si="4"/>
        <v>99.995770418305625</v>
      </c>
    </row>
    <row r="51" spans="1:9" ht="30" customHeight="1" x14ac:dyDescent="0.25">
      <c r="A51" s="2">
        <f t="shared" si="2"/>
        <v>46</v>
      </c>
      <c r="B51" s="4" t="s">
        <v>544</v>
      </c>
      <c r="C51" s="4">
        <v>13</v>
      </c>
      <c r="D51" s="77" t="s">
        <v>357</v>
      </c>
      <c r="E51" s="5">
        <f>'1 уровень'!H662</f>
        <v>104.08163265306123</v>
      </c>
      <c r="F51" s="5">
        <f>'1 уровень'!U662</f>
        <v>4978.1825333333336</v>
      </c>
      <c r="G51" s="5">
        <f>'1 уровень'!V662</f>
        <v>4902.2145200000004</v>
      </c>
      <c r="H51" s="22">
        <f t="shared" si="3"/>
        <v>-75.968013333333147</v>
      </c>
      <c r="I51" s="36">
        <f t="shared" si="4"/>
        <v>98.473980959423244</v>
      </c>
    </row>
    <row r="52" spans="1:9" ht="30" customHeight="1" x14ac:dyDescent="0.25">
      <c r="A52" s="2">
        <f t="shared" si="2"/>
        <v>47</v>
      </c>
      <c r="B52" s="4" t="s">
        <v>568</v>
      </c>
      <c r="C52" s="4">
        <v>58</v>
      </c>
      <c r="D52" s="77" t="s">
        <v>326</v>
      </c>
      <c r="E52" s="5">
        <f>'2 уровень'!H670</f>
        <v>98.957497995188447</v>
      </c>
      <c r="F52" s="5">
        <f>'2 уровень'!U670</f>
        <v>18329.503359999999</v>
      </c>
      <c r="G52" s="5">
        <f>'2 уровень'!V670</f>
        <v>18324.063460000001</v>
      </c>
      <c r="H52" s="22">
        <f t="shared" si="3"/>
        <v>-5.4398999999975786</v>
      </c>
      <c r="I52" s="36">
        <f t="shared" si="4"/>
        <v>99.970321618141227</v>
      </c>
    </row>
    <row r="53" spans="1:9" ht="30" customHeight="1" x14ac:dyDescent="0.25">
      <c r="A53" s="2">
        <f t="shared" si="2"/>
        <v>48</v>
      </c>
      <c r="B53" s="4" t="s">
        <v>553</v>
      </c>
      <c r="C53" s="4">
        <v>21</v>
      </c>
      <c r="D53" s="77" t="s">
        <v>342</v>
      </c>
      <c r="E53" s="5">
        <f>'1 уровень'!H916</f>
        <v>101.32978723404256</v>
      </c>
      <c r="F53" s="5">
        <f>'1 уровень'!U916</f>
        <v>9907.4989066666658</v>
      </c>
      <c r="G53" s="5">
        <f>'1 уровень'!V916</f>
        <v>9891.6013000000003</v>
      </c>
      <c r="H53" s="22">
        <f t="shared" si="3"/>
        <v>-15.897606666665524</v>
      </c>
      <c r="I53" s="36">
        <f t="shared" si="4"/>
        <v>99.839539657622694</v>
      </c>
    </row>
    <row r="54" spans="1:9" ht="30" customHeight="1" x14ac:dyDescent="0.25">
      <c r="A54" s="2">
        <f t="shared" si="2"/>
        <v>49</v>
      </c>
      <c r="B54" s="7" t="s">
        <v>555</v>
      </c>
      <c r="C54" s="4">
        <v>25</v>
      </c>
      <c r="D54" s="77" t="s">
        <v>406</v>
      </c>
      <c r="E54" s="5">
        <f>'1 уровень'!H1051</f>
        <v>98.620689655172413</v>
      </c>
      <c r="F54" s="5">
        <f>'1 уровень'!U1051</f>
        <v>3376.4583999999995</v>
      </c>
      <c r="G54" s="5">
        <f>'1 уровень'!V1051</f>
        <v>3345.5374400000005</v>
      </c>
      <c r="H54" s="22">
        <f t="shared" si="3"/>
        <v>-30.920959999999013</v>
      </c>
      <c r="I54" s="36">
        <f t="shared" si="4"/>
        <v>99.08421913327885</v>
      </c>
    </row>
    <row r="55" spans="1:9" ht="30" customHeight="1" x14ac:dyDescent="0.25">
      <c r="A55" s="2">
        <f t="shared" si="2"/>
        <v>50</v>
      </c>
      <c r="B55" s="4" t="s">
        <v>386</v>
      </c>
      <c r="C55" s="4">
        <v>56</v>
      </c>
      <c r="D55" s="77" t="s">
        <v>345</v>
      </c>
      <c r="E55" s="5">
        <f>'2 уровень'!H489</f>
        <v>101.73076923076923</v>
      </c>
      <c r="F55" s="5">
        <f>'2 уровень'!U489</f>
        <v>7585.7397279999996</v>
      </c>
      <c r="G55" s="5">
        <f>'2 уровень'!V489</f>
        <v>7564.56531</v>
      </c>
      <c r="H55" s="22">
        <f t="shared" si="3"/>
        <v>-21.174417999999605</v>
      </c>
      <c r="I55" s="36">
        <f t="shared" si="4"/>
        <v>99.720865482349168</v>
      </c>
    </row>
    <row r="56" spans="1:9" ht="30" customHeight="1" x14ac:dyDescent="0.25">
      <c r="A56" s="2">
        <f t="shared" si="2"/>
        <v>51</v>
      </c>
      <c r="B56" s="4" t="s">
        <v>550</v>
      </c>
      <c r="C56" s="4">
        <v>15</v>
      </c>
      <c r="D56" s="77" t="s">
        <v>364</v>
      </c>
      <c r="E56" s="5">
        <f>'1 уровень'!H741</f>
        <v>96.907216494845358</v>
      </c>
      <c r="F56" s="5">
        <f>'1 уровень'!U741</f>
        <v>1211.7611333333332</v>
      </c>
      <c r="G56" s="5">
        <f>'1 уровень'!V741</f>
        <v>1207.43588</v>
      </c>
      <c r="H56" s="22">
        <f t="shared" si="3"/>
        <v>-4.325253333333194</v>
      </c>
      <c r="I56" s="36">
        <f t="shared" si="4"/>
        <v>99.643060565786996</v>
      </c>
    </row>
    <row r="57" spans="1:9" ht="30" customHeight="1" x14ac:dyDescent="0.25">
      <c r="A57" s="2">
        <f t="shared" si="2"/>
        <v>52</v>
      </c>
      <c r="B57" s="4" t="s">
        <v>557</v>
      </c>
      <c r="C57" s="4">
        <v>29</v>
      </c>
      <c r="D57" s="77" t="s">
        <v>414</v>
      </c>
      <c r="E57" s="5">
        <f>'1 уровень'!H1196</f>
        <v>100</v>
      </c>
      <c r="F57" s="5">
        <f>'1 уровень'!U1196</f>
        <v>2477.449893333333</v>
      </c>
      <c r="G57" s="5">
        <f>'1 уровень'!V1196</f>
        <v>2448.4154800000001</v>
      </c>
      <c r="H57" s="22">
        <f t="shared" si="3"/>
        <v>-29.03441333333285</v>
      </c>
      <c r="I57" s="36">
        <f t="shared" si="4"/>
        <v>98.828052449760435</v>
      </c>
    </row>
    <row r="58" spans="1:9" ht="30" customHeight="1" x14ac:dyDescent="0.25">
      <c r="A58" s="2">
        <f t="shared" si="2"/>
        <v>53</v>
      </c>
      <c r="B58" s="4" t="s">
        <v>559</v>
      </c>
      <c r="C58" s="4">
        <v>40</v>
      </c>
      <c r="D58" s="77">
        <v>2107176</v>
      </c>
      <c r="E58" s="5">
        <f>'1 уровень'!H1623</f>
        <v>57.142857142857139</v>
      </c>
      <c r="F58" s="5">
        <f>'1 уровень'!U1623</f>
        <v>96.628</v>
      </c>
      <c r="G58" s="5">
        <f>'1 уровень'!V1623</f>
        <v>86.136960000000002</v>
      </c>
      <c r="H58" s="22">
        <f t="shared" si="3"/>
        <v>-10.491039999999998</v>
      </c>
      <c r="I58" s="36">
        <f t="shared" si="4"/>
        <v>89.142857142857139</v>
      </c>
    </row>
    <row r="59" spans="1:9" ht="30" customHeight="1" x14ac:dyDescent="0.25">
      <c r="A59" s="2">
        <f t="shared" si="2"/>
        <v>54</v>
      </c>
      <c r="B59" s="4" t="s">
        <v>571</v>
      </c>
      <c r="C59" s="4">
        <v>47</v>
      </c>
      <c r="D59" s="77" t="s">
        <v>354</v>
      </c>
      <c r="E59" s="5">
        <f>'1 уровень'!H2411</f>
        <v>100.86580086580086</v>
      </c>
      <c r="F59" s="5">
        <f>'1 уровень'!U2411</f>
        <v>5778.1243333333323</v>
      </c>
      <c r="G59" s="5">
        <f>'1 уровень'!V2411</f>
        <v>5777.6642000000002</v>
      </c>
      <c r="H59" s="22">
        <f t="shared" si="3"/>
        <v>-0.46013333333212358</v>
      </c>
      <c r="I59" s="36">
        <f t="shared" si="4"/>
        <v>99.992036631495139</v>
      </c>
    </row>
    <row r="60" spans="1:9" ht="30" customHeight="1" x14ac:dyDescent="0.25">
      <c r="A60" s="2">
        <f t="shared" si="2"/>
        <v>55</v>
      </c>
      <c r="B60" s="4" t="s">
        <v>380</v>
      </c>
      <c r="C60" s="4">
        <v>34</v>
      </c>
      <c r="D60" s="77" t="s">
        <v>359</v>
      </c>
      <c r="E60" s="5">
        <f>'1 уровень'!H1420</f>
        <v>82.35294117647058</v>
      </c>
      <c r="F60" s="5">
        <f>'1 уровень'!U1420</f>
        <v>192.33573333333331</v>
      </c>
      <c r="G60" s="5">
        <f>'1 уровень'!V1420</f>
        <v>170.61744000000002</v>
      </c>
      <c r="H60" s="22">
        <f t="shared" si="3"/>
        <v>-21.718293333333293</v>
      </c>
      <c r="I60" s="36">
        <f t="shared" si="4"/>
        <v>88.708133971291886</v>
      </c>
    </row>
    <row r="61" spans="1:9" ht="30" customHeight="1" x14ac:dyDescent="0.25">
      <c r="A61" s="2">
        <f t="shared" si="2"/>
        <v>56</v>
      </c>
      <c r="B61" s="4" t="s">
        <v>558</v>
      </c>
      <c r="C61" s="4">
        <v>39</v>
      </c>
      <c r="D61" s="77">
        <v>2101001</v>
      </c>
      <c r="E61" s="5">
        <f>'1 уровень'!H1496</f>
        <v>98.611111111111114</v>
      </c>
      <c r="F61" s="5">
        <f>'1 уровень'!U1496</f>
        <v>873.51711999999998</v>
      </c>
      <c r="G61" s="5">
        <f>'1 уровень'!V1496</f>
        <v>867.99552200000005</v>
      </c>
      <c r="H61" s="22">
        <f t="shared" si="3"/>
        <v>-5.5215979999999263</v>
      </c>
      <c r="I61" s="36">
        <f t="shared" si="4"/>
        <v>99.367888977379181</v>
      </c>
    </row>
    <row r="62" spans="1:9" ht="30" customHeight="1" x14ac:dyDescent="0.25">
      <c r="A62" s="2">
        <f t="shared" si="2"/>
        <v>57</v>
      </c>
      <c r="B62" s="4" t="s">
        <v>423</v>
      </c>
      <c r="C62" s="4">
        <v>17</v>
      </c>
      <c r="D62" s="77" t="s">
        <v>369</v>
      </c>
      <c r="E62" s="5">
        <f>'1 уровень'!H783</f>
        <v>98.75</v>
      </c>
      <c r="F62" s="5">
        <f>'1 уровень'!U783</f>
        <v>1794.0598666666665</v>
      </c>
      <c r="G62" s="5">
        <f>'1 уровень'!V783</f>
        <v>1786.7897600000001</v>
      </c>
      <c r="H62" s="22">
        <f t="shared" si="3"/>
        <v>-7.2701066666663792</v>
      </c>
      <c r="I62" s="36">
        <f t="shared" si="4"/>
        <v>99.594767889202373</v>
      </c>
    </row>
    <row r="63" spans="1:9" ht="30" customHeight="1" x14ac:dyDescent="0.25">
      <c r="A63" s="2">
        <f t="shared" si="2"/>
        <v>58</v>
      </c>
      <c r="B63" s="7" t="s">
        <v>554</v>
      </c>
      <c r="C63" s="4">
        <v>22</v>
      </c>
      <c r="D63" s="77" t="s">
        <v>407</v>
      </c>
      <c r="E63" s="5">
        <f>'1 уровень'!H951</f>
        <v>100</v>
      </c>
      <c r="F63" s="5">
        <f>'1 уровень'!U951</f>
        <v>6972.4464133333322</v>
      </c>
      <c r="G63" s="5">
        <f>'1 уровень'!V951</f>
        <v>6959.4246399999993</v>
      </c>
      <c r="H63" s="22">
        <f t="shared" si="3"/>
        <v>-13.021773333332931</v>
      </c>
      <c r="I63" s="36">
        <f t="shared" si="4"/>
        <v>99.813239535144632</v>
      </c>
    </row>
    <row r="64" spans="1:9" ht="30" customHeight="1" x14ac:dyDescent="0.25">
      <c r="A64" s="2">
        <f t="shared" si="2"/>
        <v>59</v>
      </c>
      <c r="B64" s="4" t="s">
        <v>388</v>
      </c>
      <c r="C64" s="4">
        <v>14</v>
      </c>
      <c r="D64" s="77" t="s">
        <v>362</v>
      </c>
      <c r="E64" s="5">
        <f>'1 уровень'!H707</f>
        <v>101.79640718562875</v>
      </c>
      <c r="F64" s="5">
        <f>'1 уровень'!U707</f>
        <v>2255.481573333333</v>
      </c>
      <c r="G64" s="5">
        <f>'1 уровень'!V707</f>
        <v>2247.70532</v>
      </c>
      <c r="H64" s="22">
        <f t="shared" si="3"/>
        <v>-7.7762533333329884</v>
      </c>
      <c r="I64" s="36">
        <f t="shared" si="4"/>
        <v>99.655228691501094</v>
      </c>
    </row>
    <row r="65" spans="1:9" ht="30" customHeight="1" x14ac:dyDescent="0.25">
      <c r="A65" s="2">
        <f t="shared" si="2"/>
        <v>60</v>
      </c>
      <c r="B65" s="4" t="s">
        <v>375</v>
      </c>
      <c r="C65" s="4">
        <v>2</v>
      </c>
      <c r="D65" s="77" t="s">
        <v>353</v>
      </c>
      <c r="E65" s="5">
        <f>'1 уровень'!H112</f>
        <v>85.074626865671647</v>
      </c>
      <c r="F65" s="5">
        <f>'1 уровень'!U112</f>
        <v>1418.9591733333334</v>
      </c>
      <c r="G65" s="5">
        <f>'1 уровень'!V112</f>
        <v>1408.4221199999999</v>
      </c>
      <c r="H65" s="22">
        <f t="shared" si="3"/>
        <v>-10.537053333333461</v>
      </c>
      <c r="I65" s="36">
        <f t="shared" si="4"/>
        <v>99.257409689344314</v>
      </c>
    </row>
    <row r="66" spans="1:9" ht="30" customHeight="1" x14ac:dyDescent="0.25">
      <c r="A66" s="2">
        <f t="shared" si="2"/>
        <v>61</v>
      </c>
      <c r="B66" s="7" t="s">
        <v>552</v>
      </c>
      <c r="C66" s="4">
        <v>20</v>
      </c>
      <c r="D66" s="77" t="s">
        <v>413</v>
      </c>
      <c r="E66" s="5">
        <f>'1 уровень'!H863</f>
        <v>99.401197604790411</v>
      </c>
      <c r="F66" s="5">
        <f>'1 уровень'!U863</f>
        <v>8186.0480800000005</v>
      </c>
      <c r="G66" s="5">
        <f>'1 уровень'!V863</f>
        <v>8171.5538800000004</v>
      </c>
      <c r="H66" s="22">
        <f t="shared" si="3"/>
        <v>-14.494200000000092</v>
      </c>
      <c r="I66" s="36">
        <f t="shared" si="4"/>
        <v>99.822940204377602</v>
      </c>
    </row>
    <row r="67" spans="1:9" ht="30" customHeight="1" x14ac:dyDescent="0.25">
      <c r="A67" s="2">
        <f t="shared" si="2"/>
        <v>62</v>
      </c>
      <c r="B67" s="7" t="s">
        <v>422</v>
      </c>
      <c r="C67" s="4">
        <v>18</v>
      </c>
      <c r="D67" s="77" t="s">
        <v>370</v>
      </c>
      <c r="E67" s="5">
        <f>'1 уровень'!H804</f>
        <v>100</v>
      </c>
      <c r="F67" s="5">
        <f>'1 уровень'!U804</f>
        <v>1619.8533866666667</v>
      </c>
      <c r="G67" s="5">
        <f>'1 уровень'!V804</f>
        <v>1505.3952200000001</v>
      </c>
      <c r="H67" s="22">
        <f t="shared" si="3"/>
        <v>-114.45816666666656</v>
      </c>
      <c r="I67" s="36">
        <f t="shared" si="4"/>
        <v>92.934041586183397</v>
      </c>
    </row>
    <row r="68" spans="1:9" ht="30" customHeight="1" x14ac:dyDescent="0.25">
      <c r="A68" s="2">
        <f t="shared" si="2"/>
        <v>63</v>
      </c>
      <c r="B68" s="4" t="s">
        <v>564</v>
      </c>
      <c r="C68" s="4">
        <v>53</v>
      </c>
      <c r="D68" s="77" t="s">
        <v>366</v>
      </c>
      <c r="E68" s="5">
        <f>'2 уровень'!H273</f>
        <v>113.61867704280155</v>
      </c>
      <c r="F68" s="5">
        <f>'2 уровень'!U273</f>
        <v>8798.338303999999</v>
      </c>
      <c r="G68" s="5">
        <f>'2 уровень'!V273</f>
        <v>8788.2060300000012</v>
      </c>
      <c r="H68" s="22">
        <f t="shared" si="3"/>
        <v>-10.132273999997778</v>
      </c>
      <c r="I68" s="36">
        <f t="shared" si="4"/>
        <v>99.884838776938238</v>
      </c>
    </row>
    <row r="69" spans="1:9" ht="30" customHeight="1" x14ac:dyDescent="0.25">
      <c r="A69" s="2">
        <f t="shared" si="2"/>
        <v>64</v>
      </c>
      <c r="B69" s="7" t="s">
        <v>395</v>
      </c>
      <c r="C69" s="4">
        <v>23</v>
      </c>
      <c r="D69" s="77" t="s">
        <v>409</v>
      </c>
      <c r="E69" s="5">
        <f>'1 уровень'!H984</f>
        <v>98.800959232613906</v>
      </c>
      <c r="F69" s="5">
        <f>'1 уровень'!U984</f>
        <v>5018.7662933333322</v>
      </c>
      <c r="G69" s="5">
        <f>'1 уровень'!V984</f>
        <v>4896.5548799999997</v>
      </c>
      <c r="H69" s="22">
        <f t="shared" si="3"/>
        <v>-122.21141333333253</v>
      </c>
      <c r="I69" s="36">
        <f t="shared" si="4"/>
        <v>97.564911251283576</v>
      </c>
    </row>
    <row r="70" spans="1:9" ht="30" customHeight="1" x14ac:dyDescent="0.25">
      <c r="A70" s="2">
        <f t="shared" si="2"/>
        <v>65</v>
      </c>
      <c r="B70" s="7" t="s">
        <v>421</v>
      </c>
      <c r="C70" s="4">
        <v>5</v>
      </c>
      <c r="D70" s="77" t="s">
        <v>365</v>
      </c>
      <c r="E70" s="5">
        <f>'1 уровень'!H262</f>
        <v>91.787681522283421</v>
      </c>
      <c r="F70" s="5">
        <f>'1 уровень'!U262</f>
        <v>34182.845199999996</v>
      </c>
      <c r="G70" s="5">
        <f>'1 уровень'!V262</f>
        <v>34182.56912</v>
      </c>
      <c r="H70" s="22">
        <f t="shared" ref="H70:H73" si="5">G70-F70</f>
        <v>-0.27607999999599997</v>
      </c>
      <c r="I70" s="36">
        <f t="shared" si="4"/>
        <v>99.999192343415586</v>
      </c>
    </row>
    <row r="71" spans="1:9" ht="30" customHeight="1" x14ac:dyDescent="0.25">
      <c r="A71" s="2">
        <f t="shared" ref="A71" si="6">A70+1</f>
        <v>66</v>
      </c>
      <c r="B71" s="4" t="s">
        <v>563</v>
      </c>
      <c r="C71" s="4">
        <v>52</v>
      </c>
      <c r="D71" s="77" t="s">
        <v>377</v>
      </c>
      <c r="E71" s="5">
        <f>'2 уровень'!H242</f>
        <v>100</v>
      </c>
      <c r="F71" s="5">
        <f>'2 уровень'!U242</f>
        <v>1649.8540800000001</v>
      </c>
      <c r="G71" s="5">
        <f>'2 уровень'!V242</f>
        <v>1649.8536000000001</v>
      </c>
      <c r="H71" s="22">
        <f t="shared" si="5"/>
        <v>-4.7999999992498488E-4</v>
      </c>
      <c r="I71" s="36">
        <f t="shared" si="4"/>
        <v>99.999970906517987</v>
      </c>
    </row>
    <row r="72" spans="1:9" ht="30" customHeight="1" x14ac:dyDescent="0.25">
      <c r="A72" s="2">
        <f t="shared" ref="A72" si="7">A71+1</f>
        <v>67</v>
      </c>
      <c r="B72" s="4" t="s">
        <v>397</v>
      </c>
      <c r="C72" s="4">
        <v>60</v>
      </c>
      <c r="D72" s="77">
        <v>6349008</v>
      </c>
      <c r="E72" s="5">
        <f>'2 уровень'!H831</f>
        <v>105.4263565891473</v>
      </c>
      <c r="F72" s="5">
        <f>'2 уровень'!U831</f>
        <v>1943.2719040000002</v>
      </c>
      <c r="G72" s="5">
        <f>'2 уровень'!V831</f>
        <v>1932.1182399999998</v>
      </c>
      <c r="H72" s="22">
        <f t="shared" si="5"/>
        <v>-11.15366400000039</v>
      </c>
      <c r="I72" s="36">
        <f t="shared" si="4"/>
        <v>99.426036882587468</v>
      </c>
    </row>
    <row r="73" spans="1:9" ht="30" customHeight="1" x14ac:dyDescent="0.25">
      <c r="A73" s="2">
        <f t="shared" ref="A73" si="8">A72+1</f>
        <v>68</v>
      </c>
      <c r="B73" s="4" t="s">
        <v>619</v>
      </c>
      <c r="C73" s="4">
        <v>7</v>
      </c>
      <c r="D73" s="77" t="s">
        <v>341</v>
      </c>
      <c r="E73" s="5">
        <f>'1 уровень'!H372</f>
        <v>118.78106764642318</v>
      </c>
      <c r="F73" s="5">
        <f>'1 уровень'!U372</f>
        <v>25200.476987636357</v>
      </c>
      <c r="G73" s="5">
        <f>'1 уровень'!V372</f>
        <v>25119.475359999997</v>
      </c>
      <c r="H73" s="22">
        <f t="shared" si="5"/>
        <v>-81.001627636360354</v>
      </c>
      <c r="I73" s="36">
        <f t="shared" si="4"/>
        <v>99.678571053730053</v>
      </c>
    </row>
    <row r="74" spans="1:9" s="10" customFormat="1" ht="22.9" customHeight="1" x14ac:dyDescent="0.2">
      <c r="B74" s="11" t="s">
        <v>65</v>
      </c>
      <c r="C74" s="11"/>
      <c r="D74" s="11"/>
      <c r="E74" s="6">
        <f>'СВОД 1'!G921</f>
        <v>99.030013354888595</v>
      </c>
      <c r="F74" s="30">
        <f>SUM(F6:F73)</f>
        <v>487348.70467296953</v>
      </c>
      <c r="G74" s="30">
        <f t="shared" ref="G74:H74" si="9">SUM(G6:G73)</f>
        <v>473965.41203199991</v>
      </c>
      <c r="H74" s="30">
        <f t="shared" si="9"/>
        <v>-13383.292640969645</v>
      </c>
      <c r="I74" s="37">
        <f t="shared" ref="I74" si="10">G74/F74*100</f>
        <v>97.253856938031603</v>
      </c>
    </row>
    <row r="75" spans="1:9" x14ac:dyDescent="0.25">
      <c r="E75" s="13"/>
      <c r="F75" s="13">
        <f>F74-'СВОД 1'!T921</f>
        <v>0</v>
      </c>
      <c r="G75" s="13">
        <f>G74-'СВОД 1'!U921</f>
        <v>0</v>
      </c>
    </row>
  </sheetData>
  <sortState ref="B6:I73">
    <sortCondition ref="H6:H73"/>
  </sortState>
  <mergeCells count="10">
    <mergeCell ref="B1:I2"/>
    <mergeCell ref="A4:A5"/>
    <mergeCell ref="H4:H5"/>
    <mergeCell ref="I4:I5"/>
    <mergeCell ref="B4:B5"/>
    <mergeCell ref="E4:E5"/>
    <mergeCell ref="F4:F5"/>
    <mergeCell ref="G4:G5"/>
    <mergeCell ref="D4:D5"/>
    <mergeCell ref="C4:C5"/>
  </mergeCells>
  <pageMargins left="0.19685039370078741" right="0" top="0.19685039370078741" bottom="0" header="0.31496062992125984" footer="0"/>
  <pageSetup paperSize="9" scale="6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topLeftCell="A16" zoomScaleNormal="100" zoomScaleSheetLayoutView="85" workbookViewId="0">
      <selection activeCell="E31" sqref="E31"/>
    </sheetView>
  </sheetViews>
  <sheetFormatPr defaultColWidth="9.140625" defaultRowHeight="15" x14ac:dyDescent="0.25"/>
  <cols>
    <col min="1" max="1" width="4" style="2" bestFit="1" customWidth="1"/>
    <col min="2" max="2" width="41.85546875" style="12" customWidth="1"/>
    <col min="3" max="3" width="13" style="12" customWidth="1"/>
    <col min="4" max="4" width="15" style="2" customWidth="1"/>
    <col min="5" max="5" width="16.7109375" style="2" customWidth="1"/>
    <col min="6" max="6" width="16.28515625" style="2" customWidth="1"/>
    <col min="7" max="7" width="15.85546875" style="2" customWidth="1"/>
    <col min="8" max="8" width="9.140625" style="35"/>
    <col min="9" max="16384" width="9.140625" style="2"/>
  </cols>
  <sheetData>
    <row r="1" spans="1:8" x14ac:dyDescent="0.25">
      <c r="B1" s="2308" t="str">
        <f>'СВОД 1'!C1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C1" s="2308"/>
      <c r="D1" s="2308"/>
      <c r="E1" s="2309"/>
      <c r="F1" s="2309"/>
      <c r="G1" s="2309"/>
      <c r="H1" s="2309"/>
    </row>
    <row r="2" spans="1:8" x14ac:dyDescent="0.25">
      <c r="B2" s="2308"/>
      <c r="C2" s="2308"/>
      <c r="D2" s="2308"/>
      <c r="E2" s="2309"/>
      <c r="F2" s="2309"/>
      <c r="G2" s="2309"/>
      <c r="H2" s="2309"/>
    </row>
    <row r="4" spans="1:8" s="34" customFormat="1" ht="15" customHeight="1" x14ac:dyDescent="0.2">
      <c r="B4" s="2312"/>
      <c r="C4" s="2317" t="s">
        <v>325</v>
      </c>
      <c r="D4" s="2313" t="s">
        <v>606</v>
      </c>
      <c r="E4" s="2312" t="s">
        <v>658</v>
      </c>
      <c r="F4" s="2310" t="s">
        <v>258</v>
      </c>
      <c r="G4" s="2310" t="s">
        <v>261</v>
      </c>
      <c r="H4" s="2310" t="s">
        <v>603</v>
      </c>
    </row>
    <row r="5" spans="1:8" s="34" customFormat="1" ht="70.150000000000006" customHeight="1" x14ac:dyDescent="0.2">
      <c r="B5" s="2312"/>
      <c r="C5" s="2317"/>
      <c r="D5" s="2313"/>
      <c r="E5" s="2314"/>
      <c r="F5" s="2311"/>
      <c r="G5" s="2311"/>
      <c r="H5" s="2311"/>
    </row>
    <row r="6" spans="1:8" ht="30" customHeight="1" x14ac:dyDescent="0.25">
      <c r="A6" s="2">
        <v>1</v>
      </c>
      <c r="B6" s="4" t="s">
        <v>599</v>
      </c>
      <c r="C6" s="80" t="s">
        <v>605</v>
      </c>
      <c r="D6" s="5">
        <f>'1 уровень'!H1239</f>
        <v>119.70835686461909</v>
      </c>
      <c r="E6" s="22">
        <f>'1 уровень'!U1239</f>
        <v>211229.65144666668</v>
      </c>
      <c r="F6" s="22">
        <f>'1 уровень'!Z1239</f>
        <v>210905.83830999999</v>
      </c>
      <c r="G6" s="22">
        <f t="shared" ref="G6:G25" si="0">F6-E6</f>
        <v>-323.81313666669303</v>
      </c>
      <c r="H6" s="36">
        <f t="shared" ref="H6:H25" si="1">F6/E6*100</f>
        <v>99.846700908490376</v>
      </c>
    </row>
    <row r="7" spans="1:8" ht="38.25" customHeight="1" x14ac:dyDescent="0.25">
      <c r="A7" s="25">
        <f>SUM(A6+1)</f>
        <v>2</v>
      </c>
      <c r="B7" s="4" t="s">
        <v>608</v>
      </c>
      <c r="C7" s="80" t="s">
        <v>607</v>
      </c>
      <c r="D7" s="5">
        <f>'2 уровень'!H440</f>
        <v>98.743421052631575</v>
      </c>
      <c r="E7" s="22">
        <f>'2 уровень'!U440</f>
        <v>110649.78900666667</v>
      </c>
      <c r="F7" s="22">
        <f>'2 уровень'!Z440</f>
        <v>110297.39265999998</v>
      </c>
      <c r="G7" s="22">
        <f t="shared" si="0"/>
        <v>-352.39634666669008</v>
      </c>
      <c r="H7" s="36">
        <f t="shared" si="1"/>
        <v>99.681520995358198</v>
      </c>
    </row>
    <row r="8" spans="1:8" ht="30" customHeight="1" x14ac:dyDescent="0.25">
      <c r="A8" s="25">
        <f t="shared" ref="A8:A24" si="2">SUM(A7+1)</f>
        <v>3</v>
      </c>
      <c r="B8" s="7" t="s">
        <v>378</v>
      </c>
      <c r="C8" s="80" t="s">
        <v>327</v>
      </c>
      <c r="D8" s="5">
        <f>'Аян '!F52</f>
        <v>114.83253588516746</v>
      </c>
      <c r="E8" s="5">
        <f>'Аян '!S52</f>
        <v>932.17895666666664</v>
      </c>
      <c r="F8" s="5">
        <f>'Аян '!X52</f>
        <v>861.96882999999991</v>
      </c>
      <c r="G8" s="22">
        <f t="shared" si="0"/>
        <v>-70.210126666666724</v>
      </c>
      <c r="H8" s="36">
        <f t="shared" si="1"/>
        <v>92.468170820147265</v>
      </c>
    </row>
    <row r="9" spans="1:8" ht="30" customHeight="1" x14ac:dyDescent="0.25">
      <c r="A9" s="25">
        <f t="shared" si="2"/>
        <v>4</v>
      </c>
      <c r="B9" s="26" t="s">
        <v>384</v>
      </c>
      <c r="C9" s="79" t="s">
        <v>340</v>
      </c>
      <c r="D9" s="27">
        <f>'2 уровень'!H1534</f>
        <v>146.42857142857142</v>
      </c>
      <c r="E9" s="27">
        <f>'2 уровень'!U1534</f>
        <v>572.98178973333336</v>
      </c>
      <c r="F9" s="27">
        <f>'2 уровень'!Z1534</f>
        <v>478.30973000000006</v>
      </c>
      <c r="G9" s="28">
        <f t="shared" si="0"/>
        <v>-94.672059733333299</v>
      </c>
      <c r="H9" s="56">
        <f t="shared" si="1"/>
        <v>83.477300425656836</v>
      </c>
    </row>
    <row r="10" spans="1:8" ht="30" customHeight="1" x14ac:dyDescent="0.25">
      <c r="A10" s="25">
        <f t="shared" si="2"/>
        <v>5</v>
      </c>
      <c r="B10" s="4" t="s">
        <v>571</v>
      </c>
      <c r="C10" s="80" t="s">
        <v>354</v>
      </c>
      <c r="D10" s="5">
        <f>'1 уровень'!H2412</f>
        <v>101.21341898643826</v>
      </c>
      <c r="E10" s="5">
        <f>'1 уровень'!U2412</f>
        <v>9925.5704242466654</v>
      </c>
      <c r="F10" s="5">
        <f>'1 уровень'!Z2412</f>
        <v>9755.1854599999988</v>
      </c>
      <c r="G10" s="22">
        <f t="shared" si="0"/>
        <v>-170.38496424666664</v>
      </c>
      <c r="H10" s="36">
        <f t="shared" si="1"/>
        <v>98.28337357991596</v>
      </c>
    </row>
    <row r="11" spans="1:8" ht="30" customHeight="1" x14ac:dyDescent="0.25">
      <c r="A11" s="25">
        <f t="shared" si="2"/>
        <v>6</v>
      </c>
      <c r="B11" s="4" t="s">
        <v>530</v>
      </c>
      <c r="C11" s="80" t="s">
        <v>330</v>
      </c>
      <c r="D11" s="5">
        <f>'2 уровень'!H786</f>
        <v>129.06666666666666</v>
      </c>
      <c r="E11" s="5">
        <f>'2 уровень'!U786</f>
        <v>7028.4277518766676</v>
      </c>
      <c r="F11" s="5">
        <f>'2 уровень'!Z786</f>
        <v>6843.8851500000001</v>
      </c>
      <c r="G11" s="22">
        <f t="shared" si="0"/>
        <v>-184.5426018766675</v>
      </c>
      <c r="H11" s="36">
        <f t="shared" si="1"/>
        <v>97.374340202509842</v>
      </c>
    </row>
    <row r="12" spans="1:8" ht="30" customHeight="1" x14ac:dyDescent="0.25">
      <c r="A12" s="25">
        <f t="shared" si="2"/>
        <v>7</v>
      </c>
      <c r="B12" s="26" t="s">
        <v>394</v>
      </c>
      <c r="C12" s="79" t="s">
        <v>338</v>
      </c>
      <c r="D12" s="27">
        <f>'2 уровень'!H1228</f>
        <v>110.91883987326348</v>
      </c>
      <c r="E12" s="27">
        <f>'2 уровень'!U1228</f>
        <v>8317.7346588166674</v>
      </c>
      <c r="F12" s="27">
        <f>'2 уровень'!Z1228</f>
        <v>8184.7466999999997</v>
      </c>
      <c r="G12" s="28">
        <f t="shared" si="0"/>
        <v>-132.98795881666774</v>
      </c>
      <c r="H12" s="56">
        <f t="shared" si="1"/>
        <v>98.401151704500421</v>
      </c>
    </row>
    <row r="13" spans="1:8" ht="30" customHeight="1" x14ac:dyDescent="0.25">
      <c r="A13" s="25">
        <f t="shared" si="2"/>
        <v>8</v>
      </c>
      <c r="B13" s="26" t="s">
        <v>533</v>
      </c>
      <c r="C13" s="79" t="s">
        <v>336</v>
      </c>
      <c r="D13" s="27">
        <f>'2 уровень'!H1124</f>
        <v>104.63215258855585</v>
      </c>
      <c r="E13" s="27">
        <f>'2 уровень'!U1124</f>
        <v>7045.8508181866673</v>
      </c>
      <c r="F13" s="27">
        <f>'2 уровень'!Z1124</f>
        <v>6860.2455</v>
      </c>
      <c r="G13" s="28">
        <f t="shared" si="0"/>
        <v>-185.60531818666732</v>
      </c>
      <c r="H13" s="56">
        <f t="shared" si="1"/>
        <v>97.365750099227412</v>
      </c>
    </row>
    <row r="14" spans="1:8" ht="30" customHeight="1" x14ac:dyDescent="0.25">
      <c r="A14" s="25">
        <f t="shared" si="2"/>
        <v>9</v>
      </c>
      <c r="B14" s="61" t="s">
        <v>532</v>
      </c>
      <c r="C14" s="79" t="s">
        <v>339</v>
      </c>
      <c r="D14" s="27">
        <f>'1 уровень'!H2279</f>
        <v>98.3</v>
      </c>
      <c r="E14" s="27">
        <f>'1 уровень'!U2279</f>
        <v>3760.5178233133333</v>
      </c>
      <c r="F14" s="27">
        <f>'1 уровень'!Z2279</f>
        <v>3663.0148299999996</v>
      </c>
      <c r="G14" s="28">
        <f t="shared" si="0"/>
        <v>-97.502993313333718</v>
      </c>
      <c r="H14" s="56">
        <f t="shared" si="1"/>
        <v>97.407192363007454</v>
      </c>
    </row>
    <row r="15" spans="1:8" s="25" customFormat="1" ht="30" customHeight="1" x14ac:dyDescent="0.25">
      <c r="A15" s="25">
        <f t="shared" si="2"/>
        <v>10</v>
      </c>
      <c r="B15" s="26" t="s">
        <v>534</v>
      </c>
      <c r="C15" s="79" t="s">
        <v>337</v>
      </c>
      <c r="D15" s="27">
        <f>'Охотск '!F55</f>
        <v>91.536458333333343</v>
      </c>
      <c r="E15" s="27">
        <f>'Охотск '!S55</f>
        <v>3689.3096066666672</v>
      </c>
      <c r="F15" s="27">
        <f>'Охотск '!X55</f>
        <v>3652.7054999999996</v>
      </c>
      <c r="G15" s="28">
        <f t="shared" si="0"/>
        <v>-36.604106666667576</v>
      </c>
      <c r="H15" s="56">
        <f t="shared" si="1"/>
        <v>99.007833156628465</v>
      </c>
    </row>
    <row r="16" spans="1:8" s="25" customFormat="1" ht="30" customHeight="1" x14ac:dyDescent="0.25">
      <c r="A16" s="25">
        <f t="shared" si="2"/>
        <v>11</v>
      </c>
      <c r="B16" s="26" t="s">
        <v>570</v>
      </c>
      <c r="C16" s="79" t="s">
        <v>334</v>
      </c>
      <c r="D16" s="27">
        <f>'2 уровень'!H1021</f>
        <v>106.56205420827389</v>
      </c>
      <c r="E16" s="27">
        <f>'2 уровень'!U1021</f>
        <v>6236.1676467466668</v>
      </c>
      <c r="F16" s="27">
        <f>'2 уровень'!Z1021</f>
        <v>6044.53532</v>
      </c>
      <c r="G16" s="28">
        <f t="shared" si="0"/>
        <v>-191.63232674666688</v>
      </c>
      <c r="H16" s="56">
        <f t="shared" si="1"/>
        <v>96.927081861780309</v>
      </c>
    </row>
    <row r="17" spans="1:8" s="25" customFormat="1" ht="30" customHeight="1" x14ac:dyDescent="0.25">
      <c r="A17" s="25">
        <f t="shared" si="2"/>
        <v>12</v>
      </c>
      <c r="B17" s="4" t="s">
        <v>568</v>
      </c>
      <c r="C17" s="80" t="s">
        <v>326</v>
      </c>
      <c r="D17" s="5">
        <f>'2 уровень'!H671</f>
        <v>91.980927611616821</v>
      </c>
      <c r="E17" s="5">
        <f>'2 уровень'!U671</f>
        <v>13703.891587383332</v>
      </c>
      <c r="F17" s="5">
        <f>'2 уровень'!Z671</f>
        <v>13538.547080000002</v>
      </c>
      <c r="G17" s="22">
        <f t="shared" si="0"/>
        <v>-165.34450738332998</v>
      </c>
      <c r="H17" s="36">
        <f t="shared" si="1"/>
        <v>98.79344851548916</v>
      </c>
    </row>
    <row r="18" spans="1:8" s="25" customFormat="1" ht="30" customHeight="1" x14ac:dyDescent="0.25">
      <c r="A18" s="25">
        <f t="shared" si="2"/>
        <v>13</v>
      </c>
      <c r="B18" s="7" t="s">
        <v>531</v>
      </c>
      <c r="C18" s="80" t="s">
        <v>328</v>
      </c>
      <c r="D18" s="5">
        <f>'1 уровень'!H1975</f>
        <v>94.197952218430032</v>
      </c>
      <c r="E18" s="5">
        <f>'1 уровень'!U1975</f>
        <v>3977.2733774666663</v>
      </c>
      <c r="F18" s="5">
        <f>'1 уровень'!Z1975</f>
        <v>3917.0050199999996</v>
      </c>
      <c r="G18" s="22">
        <f t="shared" si="0"/>
        <v>-60.268357466666657</v>
      </c>
      <c r="H18" s="36">
        <f t="shared" si="1"/>
        <v>98.484681545701164</v>
      </c>
    </row>
    <row r="19" spans="1:8" s="25" customFormat="1" ht="30" customHeight="1" x14ac:dyDescent="0.25">
      <c r="A19" s="25">
        <f t="shared" si="2"/>
        <v>14</v>
      </c>
      <c r="B19" s="45" t="s">
        <v>569</v>
      </c>
      <c r="C19" s="79" t="s">
        <v>371</v>
      </c>
      <c r="D19" s="27">
        <f>'1 уровень'!H2074</f>
        <v>98.65</v>
      </c>
      <c r="E19" s="27">
        <f>'1 уровень'!U2074</f>
        <v>4278.7244982066668</v>
      </c>
      <c r="F19" s="27">
        <f>'1 уровень'!Z2074</f>
        <v>4116.6365300000007</v>
      </c>
      <c r="G19" s="28">
        <f t="shared" si="0"/>
        <v>-162.08796820666612</v>
      </c>
      <c r="H19" s="56">
        <f t="shared" si="1"/>
        <v>96.211768991562749</v>
      </c>
    </row>
    <row r="20" spans="1:8" s="25" customFormat="1" ht="30" customHeight="1" x14ac:dyDescent="0.25">
      <c r="A20" s="25">
        <f t="shared" si="2"/>
        <v>15</v>
      </c>
      <c r="B20" s="45" t="s">
        <v>239</v>
      </c>
      <c r="C20" s="79" t="s">
        <v>373</v>
      </c>
      <c r="D20" s="27">
        <f>'2 уровень'!H1342</f>
        <v>108.46592614830382</v>
      </c>
      <c r="E20" s="27">
        <f>'2 уровень'!U1342</f>
        <v>7697.0070898666681</v>
      </c>
      <c r="F20" s="27">
        <f>'2 уровень'!Z1342</f>
        <v>7354.8062099999997</v>
      </c>
      <c r="G20" s="28">
        <f t="shared" si="0"/>
        <v>-342.2008798666684</v>
      </c>
      <c r="H20" s="56">
        <f t="shared" si="1"/>
        <v>95.554104655598067</v>
      </c>
    </row>
    <row r="21" spans="1:8" s="25" customFormat="1" ht="30" customHeight="1" x14ac:dyDescent="0.25">
      <c r="A21" s="25">
        <f t="shared" si="2"/>
        <v>16</v>
      </c>
      <c r="B21" s="26" t="s">
        <v>382</v>
      </c>
      <c r="C21" s="79" t="s">
        <v>333</v>
      </c>
      <c r="D21" s="27">
        <f>'1 уровень'!H2365</f>
        <v>97.303921568627445</v>
      </c>
      <c r="E21" s="27">
        <f>'1 уровень'!U2365</f>
        <v>2322.1957128533327</v>
      </c>
      <c r="F21" s="27">
        <f>'1 уровень'!Z2365</f>
        <v>2286.7591000000002</v>
      </c>
      <c r="G21" s="28">
        <f t="shared" si="0"/>
        <v>-35.436612853332463</v>
      </c>
      <c r="H21" s="56">
        <f t="shared" si="1"/>
        <v>98.474004036042658</v>
      </c>
    </row>
    <row r="22" spans="1:8" s="25" customFormat="1" ht="30" customHeight="1" x14ac:dyDescent="0.25">
      <c r="A22" s="25">
        <f t="shared" si="2"/>
        <v>17</v>
      </c>
      <c r="B22" s="7" t="s">
        <v>529</v>
      </c>
      <c r="C22" s="80" t="s">
        <v>329</v>
      </c>
      <c r="D22" s="5">
        <f>'2 уровень'!H927</f>
        <v>137.7092511013216</v>
      </c>
      <c r="E22" s="5">
        <f>'2 уровень'!U927</f>
        <v>7090.6243546666674</v>
      </c>
      <c r="F22" s="5">
        <f>'2 уровень'!Z927</f>
        <v>6877.0693400000009</v>
      </c>
      <c r="G22" s="22">
        <f t="shared" si="0"/>
        <v>-213.55501466666647</v>
      </c>
      <c r="H22" s="36">
        <f t="shared" si="1"/>
        <v>96.98820577730767</v>
      </c>
    </row>
    <row r="23" spans="1:8" s="25" customFormat="1" ht="30" customHeight="1" x14ac:dyDescent="0.25">
      <c r="A23" s="25">
        <f t="shared" si="2"/>
        <v>18</v>
      </c>
      <c r="B23" s="45" t="s">
        <v>240</v>
      </c>
      <c r="C23" s="79" t="s">
        <v>374</v>
      </c>
      <c r="D23" s="27">
        <f>'2 уровень'!H1438</f>
        <v>92.444444444444443</v>
      </c>
      <c r="E23" s="27">
        <f>'2 уровень'!U1438</f>
        <v>4698.6731597333337</v>
      </c>
      <c r="F23" s="27">
        <f>'2 уровень'!Z1438</f>
        <v>4608.7446600000003</v>
      </c>
      <c r="G23" s="28">
        <f t="shared" si="0"/>
        <v>-89.92849973333341</v>
      </c>
      <c r="H23" s="56">
        <f t="shared" si="1"/>
        <v>98.086087355383597</v>
      </c>
    </row>
    <row r="24" spans="1:8" s="25" customFormat="1" ht="30" customHeight="1" x14ac:dyDescent="0.25">
      <c r="A24" s="25">
        <f t="shared" si="2"/>
        <v>19</v>
      </c>
      <c r="B24" s="45" t="s">
        <v>323</v>
      </c>
      <c r="C24" s="79" t="s">
        <v>372</v>
      </c>
      <c r="D24" s="27">
        <f>'1 уровень'!H2183</f>
        <v>81.600342319212672</v>
      </c>
      <c r="E24" s="27">
        <f>'1 уровень'!U2183</f>
        <v>8978.2334761333332</v>
      </c>
      <c r="F24" s="27">
        <f>'1 уровень'!Z2183</f>
        <v>8877.4138199999998</v>
      </c>
      <c r="G24" s="28">
        <f t="shared" si="0"/>
        <v>-100.81965613333341</v>
      </c>
      <c r="H24" s="56">
        <f t="shared" si="1"/>
        <v>98.877065779127477</v>
      </c>
    </row>
    <row r="25" spans="1:8" s="10" customFormat="1" ht="22.9" customHeight="1" x14ac:dyDescent="0.2">
      <c r="B25" s="11" t="s">
        <v>65</v>
      </c>
      <c r="C25" s="11"/>
      <c r="D25" s="6"/>
      <c r="E25" s="30">
        <f>SUM(E6:E24)</f>
        <v>422134.80318589672</v>
      </c>
      <c r="F25" s="30">
        <f>SUM(F6:F24)</f>
        <v>419124.80975000007</v>
      </c>
      <c r="G25" s="30">
        <f t="shared" si="0"/>
        <v>-3009.993435896642</v>
      </c>
      <c r="H25" s="37">
        <f t="shared" si="1"/>
        <v>99.286959186217317</v>
      </c>
    </row>
    <row r="26" spans="1:8" x14ac:dyDescent="0.25">
      <c r="D26" s="13"/>
      <c r="E26" s="13">
        <f>E25-'СВОД 1'!T928</f>
        <v>0</v>
      </c>
      <c r="F26" s="13">
        <f>F25-'СВОД 1'!Y928</f>
        <v>0</v>
      </c>
    </row>
  </sheetData>
  <sortState ref="B6:H24">
    <sortCondition ref="C6:C61"/>
  </sortState>
  <mergeCells count="8">
    <mergeCell ref="B1:H2"/>
    <mergeCell ref="B4:B5"/>
    <mergeCell ref="C4:C5"/>
    <mergeCell ref="D4:D5"/>
    <mergeCell ref="E4:E5"/>
    <mergeCell ref="F4:F5"/>
    <mergeCell ref="G4:G5"/>
    <mergeCell ref="H4:H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X514"/>
  <sheetViews>
    <sheetView topLeftCell="B1" zoomScaleNormal="100" workbookViewId="0">
      <pane xSplit="2" ySplit="8" topLeftCell="I498" activePane="bottomRight" state="frozen"/>
      <selection activeCell="B1" sqref="B1"/>
      <selection pane="topRight" activeCell="C1" sqref="C1"/>
      <selection pane="bottomLeft" activeCell="B8" sqref="B8"/>
      <selection pane="bottomRight" activeCell="J518" sqref="J518"/>
    </sheetView>
  </sheetViews>
  <sheetFormatPr defaultColWidth="9.140625" defaultRowHeight="12.75" x14ac:dyDescent="0.2"/>
  <cols>
    <col min="1" max="1" width="4.140625" style="1883" hidden="1" customWidth="1"/>
    <col min="2" max="2" width="4.140625" style="1883" customWidth="1"/>
    <col min="3" max="3" width="46.140625" style="1978" customWidth="1"/>
    <col min="4" max="4" width="14.140625" style="2005" customWidth="1"/>
    <col min="5" max="5" width="15.42578125" style="1883" customWidth="1"/>
    <col min="6" max="6" width="15.28515625" style="1883" customWidth="1"/>
    <col min="7" max="7" width="16" style="1883" customWidth="1"/>
    <col min="8" max="8" width="9.85546875" style="1883" customWidth="1"/>
    <col min="9" max="9" width="20.140625" style="2042" customWidth="1"/>
    <col min="10" max="10" width="20.140625" style="1883" customWidth="1"/>
    <col min="11" max="11" width="20.7109375" style="1883" customWidth="1"/>
    <col min="12" max="12" width="19.5703125" style="1883" customWidth="1"/>
    <col min="13" max="13" width="11.28515625" style="1883" customWidth="1"/>
    <col min="14" max="14" width="13.42578125" style="1883" bestFit="1" customWidth="1"/>
    <col min="15" max="15" width="14.28515625" style="1897" bestFit="1" customWidth="1"/>
    <col min="16" max="16384" width="9.140625" style="1883"/>
  </cols>
  <sheetData>
    <row r="1" spans="1:414" ht="17.25" customHeight="1" x14ac:dyDescent="0.25">
      <c r="A1" s="2320"/>
      <c r="B1" s="2320"/>
      <c r="C1" s="2320"/>
      <c r="D1" s="1996"/>
      <c r="E1" s="1881"/>
      <c r="F1" s="1882"/>
      <c r="G1" s="1882"/>
      <c r="H1" s="1882"/>
      <c r="I1" s="2027"/>
      <c r="J1" s="1898"/>
      <c r="K1" s="1882"/>
      <c r="L1" s="1882"/>
      <c r="M1" s="1882"/>
      <c r="N1" s="41"/>
      <c r="O1" s="10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41"/>
      <c r="BS1" s="41"/>
      <c r="BT1" s="41"/>
      <c r="BU1" s="41"/>
      <c r="BV1" s="41"/>
      <c r="BW1" s="41"/>
      <c r="BX1" s="41"/>
      <c r="BY1" s="41"/>
      <c r="BZ1" s="41"/>
      <c r="CA1" s="41"/>
      <c r="CB1" s="41"/>
      <c r="CC1" s="41"/>
      <c r="CD1" s="41"/>
      <c r="CE1" s="41"/>
      <c r="CF1" s="41"/>
      <c r="CG1" s="41"/>
      <c r="CH1" s="41"/>
      <c r="CI1" s="41"/>
      <c r="CJ1" s="41"/>
      <c r="CK1" s="41"/>
      <c r="CL1" s="41"/>
      <c r="CM1" s="41"/>
      <c r="CN1" s="41"/>
      <c r="CO1" s="41"/>
      <c r="CP1" s="41"/>
      <c r="CQ1" s="41"/>
      <c r="CR1" s="41"/>
      <c r="CS1" s="41"/>
      <c r="CT1" s="41"/>
      <c r="CU1" s="41"/>
      <c r="CV1" s="41"/>
      <c r="CW1" s="41"/>
      <c r="CX1" s="41"/>
      <c r="CY1" s="41"/>
      <c r="CZ1" s="41"/>
      <c r="DA1" s="41"/>
      <c r="DB1" s="41"/>
      <c r="DC1" s="41"/>
      <c r="DD1" s="41"/>
      <c r="DE1" s="41"/>
      <c r="DF1" s="41"/>
      <c r="DG1" s="41"/>
      <c r="DH1" s="41"/>
      <c r="DI1" s="41"/>
      <c r="DJ1" s="41"/>
      <c r="DK1" s="41"/>
      <c r="DL1" s="41"/>
      <c r="DM1" s="41"/>
      <c r="DN1" s="41"/>
      <c r="DO1" s="41"/>
      <c r="DP1" s="41"/>
      <c r="DQ1" s="41"/>
      <c r="DR1" s="41"/>
      <c r="DS1" s="41"/>
      <c r="DT1" s="41"/>
      <c r="DU1" s="41"/>
      <c r="DV1" s="41"/>
      <c r="DW1" s="41"/>
      <c r="DX1" s="41"/>
      <c r="DY1" s="41"/>
      <c r="DZ1" s="41"/>
      <c r="EA1" s="41"/>
      <c r="EB1" s="41"/>
      <c r="EC1" s="41"/>
      <c r="ED1" s="41"/>
      <c r="EE1" s="41"/>
      <c r="EF1" s="41"/>
      <c r="EG1" s="41"/>
      <c r="EH1" s="41"/>
      <c r="EI1" s="41"/>
      <c r="EJ1" s="41"/>
      <c r="EK1" s="41"/>
      <c r="EL1" s="41"/>
      <c r="EM1" s="41"/>
      <c r="EN1" s="41"/>
      <c r="EO1" s="41"/>
      <c r="EP1" s="41"/>
      <c r="EQ1" s="41"/>
      <c r="ER1" s="41"/>
      <c r="ES1" s="41"/>
      <c r="ET1" s="41"/>
      <c r="EU1" s="41"/>
      <c r="EV1" s="41"/>
      <c r="EW1" s="41"/>
      <c r="EX1" s="41"/>
      <c r="EY1" s="41"/>
      <c r="EZ1" s="41"/>
      <c r="FA1" s="41"/>
      <c r="FB1" s="41"/>
      <c r="FC1" s="41"/>
      <c r="FD1" s="41"/>
      <c r="FE1" s="41"/>
      <c r="FF1" s="41"/>
      <c r="FG1" s="41"/>
      <c r="FH1" s="41"/>
      <c r="FI1" s="41"/>
      <c r="FJ1" s="41"/>
      <c r="FK1" s="41"/>
      <c r="FL1" s="41"/>
      <c r="FM1" s="41"/>
      <c r="FN1" s="41"/>
      <c r="FO1" s="41"/>
      <c r="FP1" s="41"/>
      <c r="FQ1" s="41"/>
      <c r="FR1" s="41"/>
      <c r="FS1" s="41"/>
      <c r="FT1" s="41"/>
      <c r="FU1" s="41"/>
      <c r="FV1" s="41"/>
      <c r="FW1" s="41"/>
      <c r="FX1" s="41"/>
      <c r="FY1" s="41"/>
      <c r="FZ1" s="41"/>
      <c r="GA1" s="41"/>
      <c r="GB1" s="41"/>
      <c r="GC1" s="41"/>
      <c r="GD1" s="41"/>
      <c r="GE1" s="41"/>
      <c r="GF1" s="41"/>
      <c r="GG1" s="41"/>
      <c r="GH1" s="41"/>
      <c r="GI1" s="41"/>
      <c r="GJ1" s="41"/>
      <c r="GK1" s="41"/>
      <c r="GL1" s="41"/>
      <c r="GM1" s="41"/>
      <c r="GN1" s="41"/>
      <c r="GO1" s="41"/>
      <c r="GP1" s="41"/>
      <c r="GQ1" s="41"/>
      <c r="GR1" s="41"/>
      <c r="GS1" s="41"/>
      <c r="GT1" s="41"/>
      <c r="GU1" s="41"/>
      <c r="GV1" s="41"/>
      <c r="GW1" s="41"/>
      <c r="GX1" s="41"/>
      <c r="GY1" s="41"/>
      <c r="GZ1" s="41"/>
      <c r="HA1" s="41"/>
      <c r="HB1" s="41"/>
      <c r="HC1" s="41"/>
      <c r="HD1" s="41"/>
      <c r="HE1" s="41"/>
      <c r="HF1" s="41"/>
      <c r="HG1" s="41"/>
      <c r="HH1" s="41"/>
      <c r="HI1" s="41"/>
      <c r="HJ1" s="41"/>
      <c r="HK1" s="41"/>
      <c r="HL1" s="41"/>
      <c r="HM1" s="41"/>
      <c r="HN1" s="41"/>
      <c r="HO1" s="41"/>
      <c r="HP1" s="41"/>
      <c r="HQ1" s="41"/>
      <c r="HR1" s="41"/>
      <c r="HS1" s="41"/>
      <c r="HT1" s="41"/>
      <c r="HU1" s="41"/>
      <c r="HV1" s="41"/>
      <c r="HW1" s="41"/>
      <c r="HX1" s="41"/>
      <c r="HY1" s="41"/>
      <c r="HZ1" s="41"/>
      <c r="IA1" s="41"/>
      <c r="IB1" s="41"/>
      <c r="IC1" s="41"/>
      <c r="ID1" s="41"/>
      <c r="IE1" s="41"/>
      <c r="IF1" s="41"/>
      <c r="IG1" s="41"/>
      <c r="IH1" s="41"/>
      <c r="II1" s="41"/>
      <c r="IJ1" s="41"/>
      <c r="IK1" s="41"/>
      <c r="IL1" s="41"/>
      <c r="IM1" s="41"/>
      <c r="IN1" s="41"/>
      <c r="IO1" s="41"/>
      <c r="IP1" s="41"/>
      <c r="IQ1" s="41"/>
      <c r="IR1" s="41"/>
      <c r="IS1" s="41"/>
      <c r="IT1" s="41"/>
      <c r="IU1" s="41"/>
      <c r="IV1" s="41"/>
      <c r="IW1" s="41"/>
      <c r="IX1" s="41"/>
      <c r="IY1" s="41"/>
      <c r="IZ1" s="41"/>
      <c r="JA1" s="41"/>
      <c r="JB1" s="41"/>
      <c r="JC1" s="41"/>
      <c r="JD1" s="41"/>
      <c r="JE1" s="41"/>
      <c r="JF1" s="41"/>
      <c r="JG1" s="41"/>
      <c r="JH1" s="41"/>
      <c r="JI1" s="41"/>
      <c r="JJ1" s="41"/>
      <c r="JK1" s="41"/>
      <c r="JL1" s="41"/>
      <c r="JM1" s="41"/>
      <c r="JN1" s="41"/>
      <c r="JO1" s="41"/>
      <c r="JP1" s="41"/>
      <c r="JQ1" s="41"/>
      <c r="JR1" s="41"/>
      <c r="JS1" s="41"/>
      <c r="JT1" s="41"/>
      <c r="JU1" s="41"/>
      <c r="JV1" s="41"/>
      <c r="JW1" s="41"/>
      <c r="JX1" s="41"/>
      <c r="JY1" s="41"/>
      <c r="JZ1" s="41"/>
      <c r="KA1" s="41"/>
      <c r="KB1" s="41"/>
      <c r="KC1" s="41"/>
      <c r="KD1" s="41"/>
      <c r="KE1" s="41"/>
      <c r="KF1" s="41"/>
      <c r="KG1" s="41"/>
      <c r="KH1" s="41"/>
      <c r="KI1" s="41"/>
      <c r="KJ1" s="41"/>
      <c r="KK1" s="41"/>
      <c r="KL1" s="41"/>
      <c r="KM1" s="41"/>
      <c r="KN1" s="41"/>
      <c r="KO1" s="41"/>
      <c r="KP1" s="41"/>
      <c r="KQ1" s="41"/>
      <c r="KR1" s="41"/>
      <c r="KS1" s="41"/>
      <c r="KT1" s="41"/>
      <c r="KU1" s="41"/>
      <c r="KV1" s="41"/>
      <c r="KW1" s="41"/>
      <c r="KX1" s="41"/>
      <c r="KY1" s="41"/>
      <c r="KZ1" s="41"/>
      <c r="LA1" s="41"/>
      <c r="LB1" s="41"/>
      <c r="LC1" s="41"/>
      <c r="LD1" s="41"/>
      <c r="LE1" s="41"/>
      <c r="LF1" s="41"/>
      <c r="LG1" s="41"/>
      <c r="LH1" s="41"/>
      <c r="LI1" s="41"/>
      <c r="LJ1" s="41"/>
      <c r="LK1" s="41"/>
      <c r="LL1" s="41"/>
      <c r="LM1" s="41"/>
      <c r="LN1" s="41"/>
      <c r="LO1" s="41"/>
      <c r="LP1" s="41"/>
      <c r="LQ1" s="41"/>
      <c r="LR1" s="41"/>
      <c r="LS1" s="41"/>
      <c r="LT1" s="41"/>
      <c r="LU1" s="41"/>
      <c r="LV1" s="41"/>
      <c r="LW1" s="41"/>
      <c r="LX1" s="41"/>
      <c r="LY1" s="41"/>
      <c r="LZ1" s="41"/>
      <c r="MA1" s="41"/>
      <c r="MB1" s="41"/>
      <c r="MC1" s="41"/>
      <c r="MD1" s="41"/>
      <c r="ME1" s="41"/>
      <c r="MF1" s="41"/>
      <c r="MG1" s="41"/>
      <c r="MH1" s="41"/>
      <c r="MI1" s="41"/>
      <c r="MJ1" s="41"/>
      <c r="MK1" s="41"/>
      <c r="ML1" s="41"/>
      <c r="MM1" s="41"/>
      <c r="MN1" s="41"/>
      <c r="MO1" s="41"/>
      <c r="MP1" s="41"/>
      <c r="MQ1" s="41"/>
      <c r="MR1" s="41"/>
      <c r="MS1" s="41"/>
      <c r="MT1" s="41"/>
      <c r="MU1" s="41"/>
      <c r="MV1" s="41"/>
      <c r="MW1" s="41"/>
      <c r="MX1" s="41"/>
      <c r="MY1" s="41"/>
      <c r="MZ1" s="41"/>
      <c r="NA1" s="41"/>
      <c r="NB1" s="41"/>
      <c r="NC1" s="41"/>
      <c r="ND1" s="41"/>
      <c r="NE1" s="41"/>
      <c r="NF1" s="41"/>
      <c r="NG1" s="41"/>
      <c r="NH1" s="41"/>
      <c r="NI1" s="41"/>
      <c r="NJ1" s="41"/>
      <c r="NK1" s="41"/>
      <c r="NL1" s="41"/>
      <c r="NM1" s="41"/>
      <c r="NN1" s="41"/>
      <c r="NO1" s="41"/>
      <c r="NP1" s="41"/>
      <c r="NQ1" s="41"/>
      <c r="NR1" s="41"/>
      <c r="NS1" s="41"/>
      <c r="NT1" s="41"/>
      <c r="NU1" s="41"/>
      <c r="NV1" s="41"/>
      <c r="NW1" s="41"/>
      <c r="NX1" s="41"/>
      <c r="NY1" s="41"/>
      <c r="NZ1" s="41"/>
      <c r="OA1" s="41"/>
      <c r="OB1" s="41"/>
      <c r="OC1" s="41"/>
      <c r="OD1" s="41"/>
      <c r="OE1" s="41"/>
      <c r="OF1" s="41"/>
      <c r="OG1" s="41"/>
      <c r="OH1" s="42"/>
      <c r="OI1" s="42"/>
      <c r="OJ1" s="42"/>
      <c r="OK1" s="42"/>
      <c r="OL1" s="42"/>
      <c r="OM1" s="42"/>
      <c r="ON1" s="42"/>
      <c r="OO1" s="42"/>
      <c r="OP1" s="42"/>
      <c r="OQ1" s="42"/>
      <c r="OR1" s="42"/>
      <c r="OS1" s="42"/>
      <c r="OT1" s="42"/>
      <c r="OU1" s="42"/>
      <c r="OV1" s="42"/>
      <c r="OW1" s="42"/>
      <c r="OX1" s="42"/>
    </row>
    <row r="2" spans="1:414" ht="22.5" customHeight="1" x14ac:dyDescent="0.35">
      <c r="A2" s="42"/>
      <c r="B2" s="42"/>
      <c r="C2" s="2321" t="s">
        <v>739</v>
      </c>
      <c r="D2" s="2321"/>
      <c r="E2" s="2321"/>
      <c r="F2" s="2321"/>
      <c r="G2" s="2321"/>
      <c r="H2" s="2321"/>
      <c r="I2" s="2028"/>
      <c r="J2" s="1899"/>
      <c r="K2" s="41"/>
      <c r="L2" s="41"/>
      <c r="M2" s="41"/>
      <c r="N2" s="41"/>
      <c r="O2" s="10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41"/>
      <c r="AX2" s="41"/>
      <c r="AY2" s="41"/>
      <c r="AZ2" s="41"/>
      <c r="BA2" s="41"/>
      <c r="BB2" s="41"/>
      <c r="BC2" s="41"/>
      <c r="BD2" s="41"/>
      <c r="BE2" s="41"/>
      <c r="BF2" s="41"/>
      <c r="BG2" s="41"/>
      <c r="BH2" s="41"/>
      <c r="BI2" s="41"/>
      <c r="BJ2" s="41"/>
      <c r="BK2" s="41"/>
      <c r="BL2" s="41"/>
      <c r="BM2" s="41"/>
      <c r="BN2" s="41"/>
      <c r="BO2" s="41"/>
      <c r="BP2" s="41"/>
      <c r="BQ2" s="41"/>
      <c r="BR2" s="41"/>
      <c r="BS2" s="41"/>
      <c r="BT2" s="41"/>
      <c r="BU2" s="41"/>
      <c r="BV2" s="41"/>
      <c r="BW2" s="41"/>
      <c r="BX2" s="41"/>
      <c r="BY2" s="41"/>
      <c r="BZ2" s="41"/>
      <c r="CA2" s="41"/>
      <c r="CB2" s="41"/>
      <c r="CC2" s="41"/>
      <c r="CD2" s="41"/>
      <c r="CE2" s="41"/>
      <c r="CF2" s="41"/>
      <c r="CG2" s="41"/>
      <c r="CH2" s="41"/>
      <c r="CI2" s="41"/>
      <c r="CJ2" s="41"/>
      <c r="CK2" s="41"/>
      <c r="CL2" s="41"/>
      <c r="CM2" s="41"/>
      <c r="CN2" s="41"/>
      <c r="CO2" s="41"/>
      <c r="CP2" s="41"/>
      <c r="CQ2" s="41"/>
      <c r="CR2" s="41"/>
      <c r="CS2" s="41"/>
      <c r="CT2" s="41"/>
      <c r="CU2" s="41"/>
      <c r="CV2" s="41"/>
      <c r="CW2" s="41"/>
      <c r="CX2" s="41"/>
      <c r="CY2" s="41"/>
      <c r="CZ2" s="41"/>
      <c r="DA2" s="41"/>
      <c r="DB2" s="41"/>
      <c r="DC2" s="41"/>
      <c r="DD2" s="41"/>
      <c r="DE2" s="41"/>
      <c r="DF2" s="41"/>
      <c r="DG2" s="41"/>
      <c r="DH2" s="41"/>
      <c r="DI2" s="41"/>
      <c r="DJ2" s="41"/>
      <c r="DK2" s="41"/>
      <c r="DL2" s="41"/>
      <c r="DM2" s="41"/>
      <c r="DN2" s="41"/>
      <c r="DO2" s="41"/>
      <c r="DP2" s="41"/>
      <c r="DQ2" s="41"/>
      <c r="DR2" s="41"/>
      <c r="DS2" s="41"/>
      <c r="DT2" s="41"/>
      <c r="DU2" s="41"/>
      <c r="DV2" s="41"/>
      <c r="DW2" s="41"/>
      <c r="DX2" s="41"/>
      <c r="DY2" s="41"/>
      <c r="DZ2" s="41"/>
      <c r="EA2" s="41"/>
      <c r="EB2" s="41"/>
      <c r="EC2" s="41"/>
      <c r="ED2" s="41"/>
      <c r="EE2" s="41"/>
      <c r="EF2" s="41"/>
      <c r="EG2" s="41"/>
      <c r="EH2" s="41"/>
      <c r="EI2" s="41"/>
      <c r="EJ2" s="41"/>
      <c r="EK2" s="41"/>
      <c r="EL2" s="41"/>
      <c r="EM2" s="41"/>
      <c r="EN2" s="41"/>
      <c r="EO2" s="41"/>
      <c r="EP2" s="41"/>
      <c r="EQ2" s="41"/>
      <c r="ER2" s="41"/>
      <c r="ES2" s="41"/>
      <c r="ET2" s="41"/>
      <c r="EU2" s="41"/>
      <c r="EV2" s="41"/>
      <c r="EW2" s="41"/>
      <c r="EX2" s="41"/>
      <c r="EY2" s="41"/>
      <c r="EZ2" s="41"/>
      <c r="FA2" s="41"/>
      <c r="FB2" s="41"/>
      <c r="FC2" s="41"/>
      <c r="FD2" s="41"/>
      <c r="FE2" s="41"/>
      <c r="FF2" s="41"/>
      <c r="FG2" s="41"/>
      <c r="FH2" s="41"/>
      <c r="FI2" s="41"/>
      <c r="FJ2" s="41"/>
      <c r="FK2" s="41"/>
      <c r="FL2" s="41"/>
      <c r="FM2" s="41"/>
      <c r="FN2" s="41"/>
      <c r="FO2" s="41"/>
      <c r="FP2" s="41"/>
      <c r="FQ2" s="41"/>
      <c r="FR2" s="41"/>
      <c r="FS2" s="41"/>
      <c r="FT2" s="41"/>
      <c r="FU2" s="41"/>
      <c r="FV2" s="41"/>
      <c r="FW2" s="41"/>
      <c r="FX2" s="41"/>
      <c r="FY2" s="41"/>
      <c r="FZ2" s="41"/>
      <c r="GA2" s="41"/>
      <c r="GB2" s="41"/>
      <c r="GC2" s="41"/>
      <c r="GD2" s="41"/>
      <c r="GE2" s="41"/>
      <c r="GF2" s="41"/>
      <c r="GG2" s="41"/>
      <c r="GH2" s="41"/>
      <c r="GI2" s="41"/>
      <c r="GJ2" s="41"/>
      <c r="GK2" s="41"/>
      <c r="GL2" s="41"/>
      <c r="GM2" s="41"/>
      <c r="GN2" s="41"/>
      <c r="GO2" s="41"/>
      <c r="GP2" s="41"/>
      <c r="GQ2" s="41"/>
      <c r="GR2" s="41"/>
      <c r="GS2" s="41"/>
      <c r="GT2" s="41"/>
      <c r="GU2" s="41"/>
      <c r="GV2" s="41"/>
      <c r="GW2" s="41"/>
      <c r="GX2" s="41"/>
      <c r="GY2" s="41"/>
      <c r="GZ2" s="41"/>
      <c r="HA2" s="41"/>
      <c r="HB2" s="41"/>
      <c r="HC2" s="41"/>
      <c r="HD2" s="41"/>
      <c r="HE2" s="41"/>
      <c r="HF2" s="41"/>
      <c r="HG2" s="41"/>
      <c r="HH2" s="41"/>
      <c r="HI2" s="41"/>
      <c r="HJ2" s="41"/>
      <c r="HK2" s="41"/>
      <c r="HL2" s="41"/>
      <c r="HM2" s="41"/>
      <c r="HN2" s="41"/>
      <c r="HO2" s="41"/>
      <c r="HP2" s="41"/>
      <c r="HQ2" s="41"/>
      <c r="HR2" s="41"/>
      <c r="HS2" s="41"/>
      <c r="HT2" s="41"/>
      <c r="HU2" s="41"/>
      <c r="HV2" s="41"/>
      <c r="HW2" s="41"/>
      <c r="HX2" s="41"/>
      <c r="HY2" s="41"/>
      <c r="HZ2" s="41"/>
      <c r="IA2" s="41"/>
      <c r="IB2" s="41"/>
      <c r="IC2" s="41"/>
      <c r="ID2" s="41"/>
      <c r="IE2" s="41"/>
      <c r="IF2" s="41"/>
      <c r="IG2" s="41"/>
      <c r="IH2" s="41"/>
      <c r="II2" s="41"/>
      <c r="IJ2" s="41"/>
      <c r="IK2" s="41"/>
      <c r="IL2" s="41"/>
      <c r="IM2" s="41"/>
      <c r="IN2" s="41"/>
      <c r="IO2" s="41"/>
      <c r="IP2" s="41"/>
      <c r="IQ2" s="41"/>
      <c r="IR2" s="41"/>
      <c r="IS2" s="41"/>
      <c r="IT2" s="41"/>
      <c r="IU2" s="41"/>
      <c r="IV2" s="41"/>
      <c r="IW2" s="41"/>
      <c r="IX2" s="41"/>
      <c r="IY2" s="41"/>
      <c r="IZ2" s="41"/>
      <c r="JA2" s="41"/>
      <c r="JB2" s="41"/>
      <c r="JC2" s="41"/>
      <c r="JD2" s="41"/>
      <c r="JE2" s="41"/>
      <c r="JF2" s="41"/>
      <c r="JG2" s="41"/>
      <c r="JH2" s="41"/>
      <c r="JI2" s="41"/>
      <c r="JJ2" s="41"/>
      <c r="JK2" s="41"/>
      <c r="JL2" s="41"/>
      <c r="JM2" s="41"/>
      <c r="JN2" s="41"/>
      <c r="JO2" s="41"/>
      <c r="JP2" s="41"/>
      <c r="JQ2" s="41"/>
      <c r="JR2" s="41"/>
      <c r="JS2" s="41"/>
      <c r="JT2" s="41"/>
      <c r="JU2" s="41"/>
      <c r="JV2" s="41"/>
      <c r="JW2" s="41"/>
      <c r="JX2" s="41"/>
      <c r="JY2" s="41"/>
      <c r="JZ2" s="41"/>
      <c r="KA2" s="41"/>
      <c r="KB2" s="41"/>
      <c r="KC2" s="41"/>
      <c r="KD2" s="41"/>
      <c r="KE2" s="41"/>
      <c r="KF2" s="41"/>
      <c r="KG2" s="41"/>
      <c r="KH2" s="41"/>
      <c r="KI2" s="41"/>
      <c r="KJ2" s="41"/>
      <c r="KK2" s="41"/>
      <c r="KL2" s="41"/>
      <c r="KM2" s="41"/>
      <c r="KN2" s="41"/>
      <c r="KO2" s="41"/>
      <c r="KP2" s="41"/>
      <c r="KQ2" s="41"/>
      <c r="KR2" s="41"/>
      <c r="KS2" s="41"/>
      <c r="KT2" s="41"/>
      <c r="KU2" s="41"/>
      <c r="KV2" s="41"/>
      <c r="KW2" s="41"/>
      <c r="KX2" s="41"/>
      <c r="KY2" s="41"/>
      <c r="KZ2" s="41"/>
      <c r="LA2" s="41"/>
      <c r="LB2" s="41"/>
      <c r="LC2" s="41"/>
      <c r="LD2" s="41"/>
      <c r="LE2" s="41"/>
      <c r="LF2" s="41"/>
      <c r="LG2" s="41"/>
      <c r="LH2" s="41"/>
      <c r="LI2" s="41"/>
      <c r="LJ2" s="41"/>
      <c r="LK2" s="41"/>
      <c r="LL2" s="41"/>
      <c r="LM2" s="41"/>
      <c r="LN2" s="41"/>
      <c r="LO2" s="41"/>
      <c r="LP2" s="41"/>
      <c r="LQ2" s="41"/>
      <c r="LR2" s="41"/>
      <c r="LS2" s="41"/>
      <c r="LT2" s="41"/>
      <c r="LU2" s="41"/>
      <c r="LV2" s="41"/>
      <c r="LW2" s="41"/>
      <c r="LX2" s="41"/>
      <c r="LY2" s="41"/>
      <c r="LZ2" s="41"/>
      <c r="MA2" s="41"/>
      <c r="MB2" s="41"/>
      <c r="MC2" s="41"/>
      <c r="MD2" s="41"/>
      <c r="ME2" s="41"/>
      <c r="MF2" s="41"/>
      <c r="MG2" s="41"/>
      <c r="MH2" s="41"/>
      <c r="MI2" s="41"/>
      <c r="MJ2" s="41"/>
      <c r="MK2" s="41"/>
      <c r="ML2" s="41"/>
      <c r="MM2" s="41"/>
      <c r="MN2" s="41"/>
      <c r="MO2" s="41"/>
      <c r="MP2" s="41"/>
      <c r="MQ2" s="41"/>
      <c r="MR2" s="41"/>
      <c r="MS2" s="41"/>
      <c r="MT2" s="41"/>
      <c r="MU2" s="41"/>
      <c r="MV2" s="41"/>
      <c r="MW2" s="41"/>
      <c r="MX2" s="41"/>
      <c r="MY2" s="41"/>
      <c r="MZ2" s="41"/>
      <c r="NA2" s="41"/>
      <c r="NB2" s="41"/>
      <c r="NC2" s="41"/>
      <c r="ND2" s="41"/>
      <c r="NE2" s="41"/>
      <c r="NF2" s="41"/>
      <c r="NG2" s="41"/>
      <c r="NH2" s="41"/>
      <c r="NI2" s="41"/>
      <c r="NJ2" s="41"/>
      <c r="NK2" s="41"/>
      <c r="NL2" s="41"/>
      <c r="NM2" s="41"/>
      <c r="NN2" s="41"/>
      <c r="NO2" s="41"/>
      <c r="NP2" s="41"/>
      <c r="NQ2" s="41"/>
      <c r="NR2" s="41"/>
      <c r="NS2" s="41"/>
      <c r="NT2" s="41"/>
      <c r="NU2" s="41"/>
      <c r="NV2" s="41"/>
      <c r="NW2" s="41"/>
      <c r="NX2" s="41"/>
      <c r="NY2" s="41"/>
      <c r="NZ2" s="41"/>
      <c r="OA2" s="41"/>
      <c r="OB2" s="41"/>
      <c r="OC2" s="41"/>
      <c r="OD2" s="41"/>
      <c r="OE2" s="41"/>
      <c r="OF2" s="41"/>
      <c r="OG2" s="41"/>
      <c r="OH2" s="42"/>
      <c r="OI2" s="42"/>
      <c r="OJ2" s="42"/>
      <c r="OK2" s="42"/>
      <c r="OL2" s="42"/>
      <c r="OM2" s="42"/>
      <c r="ON2" s="42"/>
      <c r="OO2" s="42"/>
      <c r="OP2" s="42"/>
      <c r="OQ2" s="42"/>
      <c r="OR2" s="42"/>
      <c r="OS2" s="42"/>
      <c r="OT2" s="42"/>
      <c r="OU2" s="42"/>
      <c r="OV2" s="42"/>
      <c r="OW2" s="42"/>
      <c r="OX2" s="42"/>
    </row>
    <row r="3" spans="1:414" ht="15.75" customHeight="1" x14ac:dyDescent="0.35">
      <c r="A3" s="42"/>
      <c r="B3" s="42"/>
      <c r="C3" s="2321"/>
      <c r="D3" s="2321"/>
      <c r="E3" s="2321"/>
      <c r="F3" s="2321"/>
      <c r="G3" s="2321"/>
      <c r="H3" s="2321"/>
      <c r="I3" s="2028"/>
      <c r="J3" s="1899"/>
      <c r="K3" s="41"/>
      <c r="L3" s="41"/>
      <c r="M3" s="41"/>
      <c r="N3" s="41"/>
      <c r="O3" s="10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41"/>
      <c r="AX3" s="41"/>
      <c r="AY3" s="41"/>
      <c r="AZ3" s="41"/>
      <c r="BA3" s="41"/>
      <c r="BB3" s="41"/>
      <c r="BC3" s="41"/>
      <c r="BD3" s="41"/>
      <c r="BE3" s="41"/>
      <c r="BF3" s="41"/>
      <c r="BG3" s="41"/>
      <c r="BH3" s="41"/>
      <c r="BI3" s="41"/>
      <c r="BJ3" s="41"/>
      <c r="BK3" s="41"/>
      <c r="BL3" s="41"/>
      <c r="BM3" s="41"/>
      <c r="BN3" s="41"/>
      <c r="BO3" s="41"/>
      <c r="BP3" s="41"/>
      <c r="BQ3" s="41"/>
      <c r="BR3" s="41"/>
      <c r="BS3" s="41"/>
      <c r="BT3" s="41"/>
      <c r="BU3" s="41"/>
      <c r="BV3" s="41"/>
      <c r="BW3" s="41"/>
      <c r="BX3" s="41"/>
      <c r="BY3" s="41"/>
      <c r="BZ3" s="41"/>
      <c r="CA3" s="41"/>
      <c r="CB3" s="41"/>
      <c r="CC3" s="41"/>
      <c r="CD3" s="41"/>
      <c r="CE3" s="41"/>
      <c r="CF3" s="41"/>
      <c r="CG3" s="41"/>
      <c r="CH3" s="41"/>
      <c r="CI3" s="41"/>
      <c r="CJ3" s="41"/>
      <c r="CK3" s="41"/>
      <c r="CL3" s="41"/>
      <c r="CM3" s="41"/>
      <c r="CN3" s="41"/>
      <c r="CO3" s="41"/>
      <c r="CP3" s="41"/>
      <c r="CQ3" s="41"/>
      <c r="CR3" s="41"/>
      <c r="CS3" s="41"/>
      <c r="CT3" s="41"/>
      <c r="CU3" s="41"/>
      <c r="CV3" s="41"/>
      <c r="CW3" s="41"/>
      <c r="CX3" s="41"/>
      <c r="CY3" s="41"/>
      <c r="CZ3" s="41"/>
      <c r="DA3" s="41"/>
      <c r="DB3" s="41"/>
      <c r="DC3" s="41"/>
      <c r="DD3" s="41"/>
      <c r="DE3" s="41"/>
      <c r="DF3" s="41"/>
      <c r="DG3" s="41"/>
      <c r="DH3" s="41"/>
      <c r="DI3" s="41"/>
      <c r="DJ3" s="41"/>
      <c r="DK3" s="41"/>
      <c r="DL3" s="41"/>
      <c r="DM3" s="41"/>
      <c r="DN3" s="41"/>
      <c r="DO3" s="41"/>
      <c r="DP3" s="41"/>
      <c r="DQ3" s="41"/>
      <c r="DR3" s="41"/>
      <c r="DS3" s="41"/>
      <c r="DT3" s="41"/>
      <c r="DU3" s="41"/>
      <c r="DV3" s="41"/>
      <c r="DW3" s="41"/>
      <c r="DX3" s="41"/>
      <c r="DY3" s="41"/>
      <c r="DZ3" s="41"/>
      <c r="EA3" s="41"/>
      <c r="EB3" s="41"/>
      <c r="EC3" s="41"/>
      <c r="ED3" s="41"/>
      <c r="EE3" s="41"/>
      <c r="EF3" s="41"/>
      <c r="EG3" s="41"/>
      <c r="EH3" s="41"/>
      <c r="EI3" s="41"/>
      <c r="EJ3" s="41"/>
      <c r="EK3" s="41"/>
      <c r="EL3" s="41"/>
      <c r="EM3" s="41"/>
      <c r="EN3" s="41"/>
      <c r="EO3" s="41"/>
      <c r="EP3" s="41"/>
      <c r="EQ3" s="41"/>
      <c r="ER3" s="41"/>
      <c r="ES3" s="41"/>
      <c r="ET3" s="41"/>
      <c r="EU3" s="41"/>
      <c r="EV3" s="41"/>
      <c r="EW3" s="41"/>
      <c r="EX3" s="41"/>
      <c r="EY3" s="41"/>
      <c r="EZ3" s="41"/>
      <c r="FA3" s="41"/>
      <c r="FB3" s="41"/>
      <c r="FC3" s="41"/>
      <c r="FD3" s="41"/>
      <c r="FE3" s="41"/>
      <c r="FF3" s="41"/>
      <c r="FG3" s="41"/>
      <c r="FH3" s="41"/>
      <c r="FI3" s="41"/>
      <c r="FJ3" s="41"/>
      <c r="FK3" s="41"/>
      <c r="FL3" s="41"/>
      <c r="FM3" s="41"/>
      <c r="FN3" s="41"/>
      <c r="FO3" s="41"/>
      <c r="FP3" s="41"/>
      <c r="FQ3" s="41"/>
      <c r="FR3" s="41"/>
      <c r="FS3" s="41"/>
      <c r="FT3" s="41"/>
      <c r="FU3" s="41"/>
      <c r="FV3" s="41"/>
      <c r="FW3" s="41"/>
      <c r="FX3" s="41"/>
      <c r="FY3" s="41"/>
      <c r="FZ3" s="41"/>
      <c r="GA3" s="41"/>
      <c r="GB3" s="41"/>
      <c r="GC3" s="41"/>
      <c r="GD3" s="41"/>
      <c r="GE3" s="41"/>
      <c r="GF3" s="41"/>
      <c r="GG3" s="41"/>
      <c r="GH3" s="41"/>
      <c r="GI3" s="41"/>
      <c r="GJ3" s="41"/>
      <c r="GK3" s="41"/>
      <c r="GL3" s="41"/>
      <c r="GM3" s="41"/>
      <c r="GN3" s="41"/>
      <c r="GO3" s="41"/>
      <c r="GP3" s="41"/>
      <c r="GQ3" s="41"/>
      <c r="GR3" s="41"/>
      <c r="GS3" s="41"/>
      <c r="GT3" s="41"/>
      <c r="GU3" s="41"/>
      <c r="GV3" s="41"/>
      <c r="GW3" s="41"/>
      <c r="GX3" s="41"/>
      <c r="GY3" s="41"/>
      <c r="GZ3" s="41"/>
      <c r="HA3" s="41"/>
      <c r="HB3" s="41"/>
      <c r="HC3" s="41"/>
      <c r="HD3" s="41"/>
      <c r="HE3" s="41"/>
      <c r="HF3" s="41"/>
      <c r="HG3" s="41"/>
      <c r="HH3" s="41"/>
      <c r="HI3" s="41"/>
      <c r="HJ3" s="41"/>
      <c r="HK3" s="41"/>
      <c r="HL3" s="41"/>
      <c r="HM3" s="41"/>
      <c r="HN3" s="41"/>
      <c r="HO3" s="41"/>
      <c r="HP3" s="41"/>
      <c r="HQ3" s="41"/>
      <c r="HR3" s="41"/>
      <c r="HS3" s="41"/>
      <c r="HT3" s="41"/>
      <c r="HU3" s="41"/>
      <c r="HV3" s="41"/>
      <c r="HW3" s="41"/>
      <c r="HX3" s="41"/>
      <c r="HY3" s="41"/>
      <c r="HZ3" s="41"/>
      <c r="IA3" s="41"/>
      <c r="IB3" s="41"/>
      <c r="IC3" s="41"/>
      <c r="ID3" s="41"/>
      <c r="IE3" s="41"/>
      <c r="IF3" s="41"/>
      <c r="IG3" s="41"/>
      <c r="IH3" s="41"/>
      <c r="II3" s="41"/>
      <c r="IJ3" s="41"/>
      <c r="IK3" s="41"/>
      <c r="IL3" s="41"/>
      <c r="IM3" s="41"/>
      <c r="IN3" s="41"/>
      <c r="IO3" s="41"/>
      <c r="IP3" s="41"/>
      <c r="IQ3" s="41"/>
      <c r="IR3" s="41"/>
      <c r="IS3" s="41"/>
      <c r="IT3" s="41"/>
      <c r="IU3" s="41"/>
      <c r="IV3" s="41"/>
      <c r="IW3" s="41"/>
      <c r="IX3" s="41"/>
      <c r="IY3" s="41"/>
      <c r="IZ3" s="41"/>
      <c r="JA3" s="41"/>
      <c r="JB3" s="41"/>
      <c r="JC3" s="41"/>
      <c r="JD3" s="41"/>
      <c r="JE3" s="41"/>
      <c r="JF3" s="41"/>
      <c r="JG3" s="41"/>
      <c r="JH3" s="41"/>
      <c r="JI3" s="41"/>
      <c r="JJ3" s="41"/>
      <c r="JK3" s="41"/>
      <c r="JL3" s="41"/>
      <c r="JM3" s="41"/>
      <c r="JN3" s="41"/>
      <c r="JO3" s="41"/>
      <c r="JP3" s="41"/>
      <c r="JQ3" s="41"/>
      <c r="JR3" s="41"/>
      <c r="JS3" s="41"/>
      <c r="JT3" s="41"/>
      <c r="JU3" s="41"/>
      <c r="JV3" s="41"/>
      <c r="JW3" s="41"/>
      <c r="JX3" s="41"/>
      <c r="JY3" s="41"/>
      <c r="JZ3" s="41"/>
      <c r="KA3" s="41"/>
      <c r="KB3" s="41"/>
      <c r="KC3" s="41"/>
      <c r="KD3" s="41"/>
      <c r="KE3" s="41"/>
      <c r="KF3" s="41"/>
      <c r="KG3" s="41"/>
      <c r="KH3" s="41"/>
      <c r="KI3" s="41"/>
      <c r="KJ3" s="41"/>
      <c r="KK3" s="41"/>
      <c r="KL3" s="41"/>
      <c r="KM3" s="41"/>
      <c r="KN3" s="41"/>
      <c r="KO3" s="41"/>
      <c r="KP3" s="41"/>
      <c r="KQ3" s="41"/>
      <c r="KR3" s="41"/>
      <c r="KS3" s="41"/>
      <c r="KT3" s="41"/>
      <c r="KU3" s="41"/>
      <c r="KV3" s="41"/>
      <c r="KW3" s="41"/>
      <c r="KX3" s="41"/>
      <c r="KY3" s="41"/>
      <c r="KZ3" s="41"/>
      <c r="LA3" s="41"/>
      <c r="LB3" s="41"/>
      <c r="LC3" s="41"/>
      <c r="LD3" s="41"/>
      <c r="LE3" s="41"/>
      <c r="LF3" s="41"/>
      <c r="LG3" s="41"/>
      <c r="LH3" s="41"/>
      <c r="LI3" s="41"/>
      <c r="LJ3" s="41"/>
      <c r="LK3" s="41"/>
      <c r="LL3" s="41"/>
      <c r="LM3" s="41"/>
      <c r="LN3" s="41"/>
      <c r="LO3" s="41"/>
      <c r="LP3" s="41"/>
      <c r="LQ3" s="41"/>
      <c r="LR3" s="41"/>
      <c r="LS3" s="41"/>
      <c r="LT3" s="41"/>
      <c r="LU3" s="41"/>
      <c r="LV3" s="41"/>
      <c r="LW3" s="41"/>
      <c r="LX3" s="41"/>
      <c r="LY3" s="41"/>
      <c r="LZ3" s="41"/>
      <c r="MA3" s="41"/>
      <c r="MB3" s="41"/>
      <c r="MC3" s="41"/>
      <c r="MD3" s="41"/>
      <c r="ME3" s="41"/>
      <c r="MF3" s="41"/>
      <c r="MG3" s="41"/>
      <c r="MH3" s="41"/>
      <c r="MI3" s="41"/>
      <c r="MJ3" s="41"/>
      <c r="MK3" s="41"/>
      <c r="ML3" s="41"/>
      <c r="MM3" s="41"/>
      <c r="MN3" s="41"/>
      <c r="MO3" s="41"/>
      <c r="MP3" s="41"/>
      <c r="MQ3" s="41"/>
      <c r="MR3" s="41"/>
      <c r="MS3" s="41"/>
      <c r="MT3" s="41"/>
      <c r="MU3" s="41"/>
      <c r="MV3" s="41"/>
      <c r="MW3" s="41"/>
      <c r="MX3" s="41"/>
      <c r="MY3" s="41"/>
      <c r="MZ3" s="41"/>
      <c r="NA3" s="41"/>
      <c r="NB3" s="41"/>
      <c r="NC3" s="41"/>
      <c r="ND3" s="41"/>
      <c r="NE3" s="41"/>
      <c r="NF3" s="41"/>
      <c r="NG3" s="41"/>
      <c r="NH3" s="41"/>
      <c r="NI3" s="41"/>
      <c r="NJ3" s="41"/>
      <c r="NK3" s="41"/>
      <c r="NL3" s="41"/>
      <c r="NM3" s="41"/>
      <c r="NN3" s="41"/>
      <c r="NO3" s="41"/>
      <c r="NP3" s="41"/>
      <c r="NQ3" s="41"/>
      <c r="NR3" s="41"/>
      <c r="NS3" s="41"/>
      <c r="NT3" s="41"/>
      <c r="NU3" s="41"/>
      <c r="NV3" s="41"/>
      <c r="NW3" s="41"/>
      <c r="NX3" s="41"/>
      <c r="NY3" s="41"/>
      <c r="NZ3" s="41"/>
      <c r="OA3" s="41"/>
      <c r="OB3" s="41"/>
      <c r="OC3" s="41"/>
      <c r="OD3" s="41"/>
      <c r="OE3" s="41"/>
      <c r="OF3" s="41"/>
      <c r="OG3" s="41"/>
      <c r="OH3" s="42"/>
      <c r="OI3" s="42"/>
      <c r="OJ3" s="42"/>
      <c r="OK3" s="42"/>
      <c r="OL3" s="42"/>
      <c r="OM3" s="42"/>
      <c r="ON3" s="42"/>
      <c r="OO3" s="42"/>
      <c r="OP3" s="42"/>
      <c r="OQ3" s="42"/>
      <c r="OR3" s="42"/>
      <c r="OS3" s="42"/>
      <c r="OT3" s="42"/>
      <c r="OU3" s="42"/>
      <c r="OV3" s="42"/>
      <c r="OW3" s="42"/>
      <c r="OX3" s="42"/>
    </row>
    <row r="4" spans="1:414" ht="15.75" customHeight="1" x14ac:dyDescent="0.35">
      <c r="A4" s="42"/>
      <c r="B4" s="42"/>
      <c r="C4" s="2321"/>
      <c r="D4" s="2321"/>
      <c r="E4" s="2321"/>
      <c r="F4" s="2321"/>
      <c r="G4" s="2321"/>
      <c r="H4" s="2321"/>
      <c r="I4" s="2028"/>
      <c r="J4" s="1899"/>
      <c r="K4" s="41"/>
      <c r="L4" s="41"/>
      <c r="M4" s="41"/>
      <c r="N4" s="41"/>
      <c r="O4" s="10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1"/>
      <c r="BE4" s="41"/>
      <c r="BF4" s="41"/>
      <c r="BG4" s="41"/>
      <c r="BH4" s="41"/>
      <c r="BI4" s="41"/>
      <c r="BJ4" s="41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1"/>
      <c r="BX4" s="41"/>
      <c r="BY4" s="41"/>
      <c r="BZ4" s="41"/>
      <c r="CA4" s="41"/>
      <c r="CB4" s="41"/>
      <c r="CC4" s="41"/>
      <c r="CD4" s="41"/>
      <c r="CE4" s="41"/>
      <c r="CF4" s="41"/>
      <c r="CG4" s="41"/>
      <c r="CH4" s="41"/>
      <c r="CI4" s="41"/>
      <c r="CJ4" s="41"/>
      <c r="CK4" s="41"/>
      <c r="CL4" s="41"/>
      <c r="CM4" s="41"/>
      <c r="CN4" s="41"/>
      <c r="CO4" s="41"/>
      <c r="CP4" s="41"/>
      <c r="CQ4" s="41"/>
      <c r="CR4" s="41"/>
      <c r="CS4" s="41"/>
      <c r="CT4" s="41"/>
      <c r="CU4" s="41"/>
      <c r="CV4" s="41"/>
      <c r="CW4" s="41"/>
      <c r="CX4" s="41"/>
      <c r="CY4" s="41"/>
      <c r="CZ4" s="41"/>
      <c r="DA4" s="41"/>
      <c r="DB4" s="41"/>
      <c r="DC4" s="41"/>
      <c r="DD4" s="41"/>
      <c r="DE4" s="41"/>
      <c r="DF4" s="41"/>
      <c r="DG4" s="41"/>
      <c r="DH4" s="41"/>
      <c r="DI4" s="41"/>
      <c r="DJ4" s="41"/>
      <c r="DK4" s="41"/>
      <c r="DL4" s="41"/>
      <c r="DM4" s="41"/>
      <c r="DN4" s="41"/>
      <c r="DO4" s="41"/>
      <c r="DP4" s="41"/>
      <c r="DQ4" s="41"/>
      <c r="DR4" s="41"/>
      <c r="DS4" s="41"/>
      <c r="DT4" s="41"/>
      <c r="DU4" s="41"/>
      <c r="DV4" s="41"/>
      <c r="DW4" s="41"/>
      <c r="DX4" s="41"/>
      <c r="DY4" s="41"/>
      <c r="DZ4" s="41"/>
      <c r="EA4" s="41"/>
      <c r="EB4" s="41"/>
      <c r="EC4" s="41"/>
      <c r="ED4" s="41"/>
      <c r="EE4" s="41"/>
      <c r="EF4" s="41"/>
      <c r="EG4" s="41"/>
      <c r="EH4" s="41"/>
      <c r="EI4" s="41"/>
      <c r="EJ4" s="41"/>
      <c r="EK4" s="41"/>
      <c r="EL4" s="41"/>
      <c r="EM4" s="41"/>
      <c r="EN4" s="41"/>
      <c r="EO4" s="41"/>
      <c r="EP4" s="41"/>
      <c r="EQ4" s="41"/>
      <c r="ER4" s="41"/>
      <c r="ES4" s="41"/>
      <c r="ET4" s="41"/>
      <c r="EU4" s="41"/>
      <c r="EV4" s="41"/>
      <c r="EW4" s="41"/>
      <c r="EX4" s="41"/>
      <c r="EY4" s="41"/>
      <c r="EZ4" s="41"/>
      <c r="FA4" s="41"/>
      <c r="FB4" s="41"/>
      <c r="FC4" s="41"/>
      <c r="FD4" s="41"/>
      <c r="FE4" s="41"/>
      <c r="FF4" s="41"/>
      <c r="FG4" s="41"/>
      <c r="FH4" s="41"/>
      <c r="FI4" s="41"/>
      <c r="FJ4" s="41"/>
      <c r="FK4" s="41"/>
      <c r="FL4" s="41"/>
      <c r="FM4" s="41"/>
      <c r="FN4" s="41"/>
      <c r="FO4" s="41"/>
      <c r="FP4" s="41"/>
      <c r="FQ4" s="41"/>
      <c r="FR4" s="41"/>
      <c r="FS4" s="41"/>
      <c r="FT4" s="41"/>
      <c r="FU4" s="41"/>
      <c r="FV4" s="41"/>
      <c r="FW4" s="41"/>
      <c r="FX4" s="41"/>
      <c r="FY4" s="41"/>
      <c r="FZ4" s="41"/>
      <c r="GA4" s="41"/>
      <c r="GB4" s="41"/>
      <c r="GC4" s="41"/>
      <c r="GD4" s="41"/>
      <c r="GE4" s="41"/>
      <c r="GF4" s="41"/>
      <c r="GG4" s="41"/>
      <c r="GH4" s="41"/>
      <c r="GI4" s="41"/>
      <c r="GJ4" s="41"/>
      <c r="GK4" s="41"/>
      <c r="GL4" s="41"/>
      <c r="GM4" s="41"/>
      <c r="GN4" s="41"/>
      <c r="GO4" s="41"/>
      <c r="GP4" s="41"/>
      <c r="GQ4" s="41"/>
      <c r="GR4" s="41"/>
      <c r="GS4" s="41"/>
      <c r="GT4" s="41"/>
      <c r="GU4" s="41"/>
      <c r="GV4" s="41"/>
      <c r="GW4" s="41"/>
      <c r="GX4" s="41"/>
      <c r="GY4" s="41"/>
      <c r="GZ4" s="41"/>
      <c r="HA4" s="41"/>
      <c r="HB4" s="41"/>
      <c r="HC4" s="41"/>
      <c r="HD4" s="41"/>
      <c r="HE4" s="41"/>
      <c r="HF4" s="41"/>
      <c r="HG4" s="41"/>
      <c r="HH4" s="41"/>
      <c r="HI4" s="41"/>
      <c r="HJ4" s="41"/>
      <c r="HK4" s="41"/>
      <c r="HL4" s="41"/>
      <c r="HM4" s="41"/>
      <c r="HN4" s="41"/>
      <c r="HO4" s="41"/>
      <c r="HP4" s="41"/>
      <c r="HQ4" s="41"/>
      <c r="HR4" s="41"/>
      <c r="HS4" s="41"/>
      <c r="HT4" s="41"/>
      <c r="HU4" s="41"/>
      <c r="HV4" s="41"/>
      <c r="HW4" s="41"/>
      <c r="HX4" s="41"/>
      <c r="HY4" s="41"/>
      <c r="HZ4" s="41"/>
      <c r="IA4" s="41"/>
      <c r="IB4" s="41"/>
      <c r="IC4" s="41"/>
      <c r="ID4" s="41"/>
      <c r="IE4" s="41"/>
      <c r="IF4" s="41"/>
      <c r="IG4" s="41"/>
      <c r="IH4" s="41"/>
      <c r="II4" s="41"/>
      <c r="IJ4" s="41"/>
      <c r="IK4" s="41"/>
      <c r="IL4" s="41"/>
      <c r="IM4" s="41"/>
      <c r="IN4" s="41"/>
      <c r="IO4" s="41"/>
      <c r="IP4" s="41"/>
      <c r="IQ4" s="41"/>
      <c r="IR4" s="41"/>
      <c r="IS4" s="41"/>
      <c r="IT4" s="41"/>
      <c r="IU4" s="41"/>
      <c r="IV4" s="41"/>
      <c r="IW4" s="41"/>
      <c r="IX4" s="41"/>
      <c r="IY4" s="41"/>
      <c r="IZ4" s="41"/>
      <c r="JA4" s="41"/>
      <c r="JB4" s="41"/>
      <c r="JC4" s="41"/>
      <c r="JD4" s="41"/>
      <c r="JE4" s="41"/>
      <c r="JF4" s="41"/>
      <c r="JG4" s="41"/>
      <c r="JH4" s="41"/>
      <c r="JI4" s="41"/>
      <c r="JJ4" s="41"/>
      <c r="JK4" s="41"/>
      <c r="JL4" s="41"/>
      <c r="JM4" s="41"/>
      <c r="JN4" s="41"/>
      <c r="JO4" s="41"/>
      <c r="JP4" s="41"/>
      <c r="JQ4" s="41"/>
      <c r="JR4" s="41"/>
      <c r="JS4" s="41"/>
      <c r="JT4" s="41"/>
      <c r="JU4" s="41"/>
      <c r="JV4" s="41"/>
      <c r="JW4" s="41"/>
      <c r="JX4" s="41"/>
      <c r="JY4" s="41"/>
      <c r="JZ4" s="41"/>
      <c r="KA4" s="41"/>
      <c r="KB4" s="41"/>
      <c r="KC4" s="41"/>
      <c r="KD4" s="41"/>
      <c r="KE4" s="41"/>
      <c r="KF4" s="41"/>
      <c r="KG4" s="41"/>
      <c r="KH4" s="41"/>
      <c r="KI4" s="41"/>
      <c r="KJ4" s="41"/>
      <c r="KK4" s="41"/>
      <c r="KL4" s="41"/>
      <c r="KM4" s="41"/>
      <c r="KN4" s="41"/>
      <c r="KO4" s="41"/>
      <c r="KP4" s="41"/>
      <c r="KQ4" s="41"/>
      <c r="KR4" s="41"/>
      <c r="KS4" s="41"/>
      <c r="KT4" s="41"/>
      <c r="KU4" s="41"/>
      <c r="KV4" s="41"/>
      <c r="KW4" s="41"/>
      <c r="KX4" s="41"/>
      <c r="KY4" s="41"/>
      <c r="KZ4" s="41"/>
      <c r="LA4" s="41"/>
      <c r="LB4" s="41"/>
      <c r="LC4" s="41"/>
      <c r="LD4" s="41"/>
      <c r="LE4" s="41"/>
      <c r="LF4" s="41"/>
      <c r="LG4" s="41"/>
      <c r="LH4" s="41"/>
      <c r="LI4" s="41"/>
      <c r="LJ4" s="41"/>
      <c r="LK4" s="41"/>
      <c r="LL4" s="41"/>
      <c r="LM4" s="41"/>
      <c r="LN4" s="41"/>
      <c r="LO4" s="41"/>
      <c r="LP4" s="41"/>
      <c r="LQ4" s="41"/>
      <c r="LR4" s="41"/>
      <c r="LS4" s="41"/>
      <c r="LT4" s="41"/>
      <c r="LU4" s="41"/>
      <c r="LV4" s="41"/>
      <c r="LW4" s="41"/>
      <c r="LX4" s="41"/>
      <c r="LY4" s="41"/>
      <c r="LZ4" s="41"/>
      <c r="MA4" s="41"/>
      <c r="MB4" s="41"/>
      <c r="MC4" s="41"/>
      <c r="MD4" s="41"/>
      <c r="ME4" s="41"/>
      <c r="MF4" s="41"/>
      <c r="MG4" s="41"/>
      <c r="MH4" s="41"/>
      <c r="MI4" s="41"/>
      <c r="MJ4" s="41"/>
      <c r="MK4" s="41"/>
      <c r="ML4" s="41"/>
      <c r="MM4" s="41"/>
      <c r="MN4" s="41"/>
      <c r="MO4" s="41"/>
      <c r="MP4" s="41"/>
      <c r="MQ4" s="41"/>
      <c r="MR4" s="41"/>
      <c r="MS4" s="41"/>
      <c r="MT4" s="41"/>
      <c r="MU4" s="41"/>
      <c r="MV4" s="41"/>
      <c r="MW4" s="41"/>
      <c r="MX4" s="41"/>
      <c r="MY4" s="41"/>
      <c r="MZ4" s="41"/>
      <c r="NA4" s="41"/>
      <c r="NB4" s="41"/>
      <c r="NC4" s="41"/>
      <c r="ND4" s="41"/>
      <c r="NE4" s="41"/>
      <c r="NF4" s="41"/>
      <c r="NG4" s="41"/>
      <c r="NH4" s="41"/>
      <c r="NI4" s="41"/>
      <c r="NJ4" s="41"/>
      <c r="NK4" s="41"/>
      <c r="NL4" s="41"/>
      <c r="NM4" s="41"/>
      <c r="NN4" s="41"/>
      <c r="NO4" s="41"/>
      <c r="NP4" s="41"/>
      <c r="NQ4" s="41"/>
      <c r="NR4" s="41"/>
      <c r="NS4" s="41"/>
      <c r="NT4" s="41"/>
      <c r="NU4" s="41"/>
      <c r="NV4" s="41"/>
      <c r="NW4" s="41"/>
      <c r="NX4" s="41"/>
      <c r="NY4" s="41"/>
      <c r="NZ4" s="41"/>
      <c r="OA4" s="41"/>
      <c r="OB4" s="41"/>
      <c r="OC4" s="41"/>
      <c r="OD4" s="41"/>
      <c r="OE4" s="41"/>
      <c r="OF4" s="41"/>
      <c r="OG4" s="41"/>
      <c r="OH4" s="42"/>
      <c r="OI4" s="42"/>
      <c r="OJ4" s="42"/>
      <c r="OK4" s="42"/>
      <c r="OL4" s="42"/>
      <c r="OM4" s="42"/>
      <c r="ON4" s="42"/>
      <c r="OO4" s="42"/>
      <c r="OP4" s="42"/>
      <c r="OQ4" s="42"/>
      <c r="OR4" s="42"/>
      <c r="OS4" s="42"/>
      <c r="OT4" s="42"/>
      <c r="OU4" s="42"/>
      <c r="OV4" s="42"/>
      <c r="OW4" s="42"/>
      <c r="OX4" s="42"/>
    </row>
    <row r="5" spans="1:414" ht="15.75" hidden="1" customHeight="1" x14ac:dyDescent="0.35">
      <c r="A5" s="42"/>
      <c r="B5" s="42">
        <v>4</v>
      </c>
      <c r="C5" s="1954"/>
      <c r="D5" s="1981"/>
      <c r="E5" s="1884"/>
      <c r="F5" s="1884"/>
      <c r="G5" s="1884"/>
      <c r="H5" s="1884"/>
      <c r="I5" s="2028"/>
      <c r="J5" s="1899"/>
      <c r="K5" s="41"/>
      <c r="L5" s="41"/>
      <c r="M5" s="41"/>
      <c r="N5" s="41"/>
      <c r="O5" s="10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1"/>
      <c r="AZ5" s="41"/>
      <c r="BA5" s="41"/>
      <c r="BB5" s="41"/>
      <c r="BC5" s="41"/>
      <c r="BD5" s="41"/>
      <c r="BE5" s="41"/>
      <c r="BF5" s="41"/>
      <c r="BG5" s="41"/>
      <c r="BH5" s="41"/>
      <c r="BI5" s="41"/>
      <c r="BJ5" s="41"/>
      <c r="BK5" s="41"/>
      <c r="BL5" s="41"/>
      <c r="BM5" s="41"/>
      <c r="BN5" s="41"/>
      <c r="BO5" s="41"/>
      <c r="BP5" s="41"/>
      <c r="BQ5" s="41"/>
      <c r="BR5" s="41"/>
      <c r="BS5" s="41"/>
      <c r="BT5" s="41"/>
      <c r="BU5" s="41"/>
      <c r="BV5" s="41"/>
      <c r="BW5" s="41"/>
      <c r="BX5" s="41"/>
      <c r="BY5" s="41"/>
      <c r="BZ5" s="41"/>
      <c r="CA5" s="41"/>
      <c r="CB5" s="41"/>
      <c r="CC5" s="41"/>
      <c r="CD5" s="41"/>
      <c r="CE5" s="41"/>
      <c r="CF5" s="41"/>
      <c r="CG5" s="41"/>
      <c r="CH5" s="41"/>
      <c r="CI5" s="41"/>
      <c r="CJ5" s="41"/>
      <c r="CK5" s="41"/>
      <c r="CL5" s="41"/>
      <c r="CM5" s="41"/>
      <c r="CN5" s="41"/>
      <c r="CO5" s="41"/>
      <c r="CP5" s="41"/>
      <c r="CQ5" s="41"/>
      <c r="CR5" s="41"/>
      <c r="CS5" s="41"/>
      <c r="CT5" s="41"/>
      <c r="CU5" s="41"/>
      <c r="CV5" s="41"/>
      <c r="CW5" s="41"/>
      <c r="CX5" s="41"/>
      <c r="CY5" s="41"/>
      <c r="CZ5" s="41"/>
      <c r="DA5" s="41"/>
      <c r="DB5" s="41"/>
      <c r="DC5" s="41"/>
      <c r="DD5" s="41"/>
      <c r="DE5" s="41"/>
      <c r="DF5" s="41"/>
      <c r="DG5" s="41"/>
      <c r="DH5" s="41"/>
      <c r="DI5" s="41"/>
      <c r="DJ5" s="41"/>
      <c r="DK5" s="41"/>
      <c r="DL5" s="41"/>
      <c r="DM5" s="41"/>
      <c r="DN5" s="41"/>
      <c r="DO5" s="41"/>
      <c r="DP5" s="41"/>
      <c r="DQ5" s="41"/>
      <c r="DR5" s="41"/>
      <c r="DS5" s="41"/>
      <c r="DT5" s="41"/>
      <c r="DU5" s="41"/>
      <c r="DV5" s="41"/>
      <c r="DW5" s="41"/>
      <c r="DX5" s="41"/>
      <c r="DY5" s="41"/>
      <c r="DZ5" s="41"/>
      <c r="EA5" s="41"/>
      <c r="EB5" s="41"/>
      <c r="EC5" s="41"/>
      <c r="ED5" s="41"/>
      <c r="EE5" s="41"/>
      <c r="EF5" s="41"/>
      <c r="EG5" s="41"/>
      <c r="EH5" s="41"/>
      <c r="EI5" s="41"/>
      <c r="EJ5" s="41"/>
      <c r="EK5" s="41"/>
      <c r="EL5" s="41"/>
      <c r="EM5" s="41"/>
      <c r="EN5" s="41"/>
      <c r="EO5" s="41"/>
      <c r="EP5" s="41"/>
      <c r="EQ5" s="41"/>
      <c r="ER5" s="41"/>
      <c r="ES5" s="41"/>
      <c r="ET5" s="41"/>
      <c r="EU5" s="41"/>
      <c r="EV5" s="41"/>
      <c r="EW5" s="41"/>
      <c r="EX5" s="41"/>
      <c r="EY5" s="41"/>
      <c r="EZ5" s="41"/>
      <c r="FA5" s="41"/>
      <c r="FB5" s="41"/>
      <c r="FC5" s="41"/>
      <c r="FD5" s="41"/>
      <c r="FE5" s="41"/>
      <c r="FF5" s="41"/>
      <c r="FG5" s="41"/>
      <c r="FH5" s="41"/>
      <c r="FI5" s="41"/>
      <c r="FJ5" s="41"/>
      <c r="FK5" s="41"/>
      <c r="FL5" s="41"/>
      <c r="FM5" s="41"/>
      <c r="FN5" s="41"/>
      <c r="FO5" s="41"/>
      <c r="FP5" s="41"/>
      <c r="FQ5" s="41"/>
      <c r="FR5" s="41"/>
      <c r="FS5" s="41"/>
      <c r="FT5" s="41"/>
      <c r="FU5" s="41"/>
      <c r="FV5" s="41"/>
      <c r="FW5" s="41"/>
      <c r="FX5" s="41"/>
      <c r="FY5" s="41"/>
      <c r="FZ5" s="41"/>
      <c r="GA5" s="41"/>
      <c r="GB5" s="41"/>
      <c r="GC5" s="41"/>
      <c r="GD5" s="41"/>
      <c r="GE5" s="41"/>
      <c r="GF5" s="41"/>
      <c r="GG5" s="41"/>
      <c r="GH5" s="41"/>
      <c r="GI5" s="41"/>
      <c r="GJ5" s="41"/>
      <c r="GK5" s="41"/>
      <c r="GL5" s="41"/>
      <c r="GM5" s="41"/>
      <c r="GN5" s="41"/>
      <c r="GO5" s="41"/>
      <c r="GP5" s="41"/>
      <c r="GQ5" s="41"/>
      <c r="GR5" s="41"/>
      <c r="GS5" s="41"/>
      <c r="GT5" s="41"/>
      <c r="GU5" s="41"/>
      <c r="GV5" s="41"/>
      <c r="GW5" s="41"/>
      <c r="GX5" s="41"/>
      <c r="GY5" s="41"/>
      <c r="GZ5" s="41"/>
      <c r="HA5" s="41"/>
      <c r="HB5" s="41"/>
      <c r="HC5" s="41"/>
      <c r="HD5" s="41"/>
      <c r="HE5" s="41"/>
      <c r="HF5" s="41"/>
      <c r="HG5" s="41"/>
      <c r="HH5" s="41"/>
      <c r="HI5" s="41"/>
      <c r="HJ5" s="41"/>
      <c r="HK5" s="41"/>
      <c r="HL5" s="41"/>
      <c r="HM5" s="41"/>
      <c r="HN5" s="41"/>
      <c r="HO5" s="41"/>
      <c r="HP5" s="41"/>
      <c r="HQ5" s="41"/>
      <c r="HR5" s="41"/>
      <c r="HS5" s="41"/>
      <c r="HT5" s="41"/>
      <c r="HU5" s="41"/>
      <c r="HV5" s="41"/>
      <c r="HW5" s="41"/>
      <c r="HX5" s="41"/>
      <c r="HY5" s="41"/>
      <c r="HZ5" s="41"/>
      <c r="IA5" s="41"/>
      <c r="IB5" s="41"/>
      <c r="IC5" s="41"/>
      <c r="ID5" s="41"/>
      <c r="IE5" s="41"/>
      <c r="IF5" s="41"/>
      <c r="IG5" s="41"/>
      <c r="IH5" s="41"/>
      <c r="II5" s="41"/>
      <c r="IJ5" s="41"/>
      <c r="IK5" s="41"/>
      <c r="IL5" s="41"/>
      <c r="IM5" s="41"/>
      <c r="IN5" s="41"/>
      <c r="IO5" s="41"/>
      <c r="IP5" s="41"/>
      <c r="IQ5" s="41"/>
      <c r="IR5" s="41"/>
      <c r="IS5" s="41"/>
      <c r="IT5" s="41"/>
      <c r="IU5" s="41"/>
      <c r="IV5" s="41"/>
      <c r="IW5" s="41"/>
      <c r="IX5" s="41"/>
      <c r="IY5" s="41"/>
      <c r="IZ5" s="41"/>
      <c r="JA5" s="41"/>
      <c r="JB5" s="41"/>
      <c r="JC5" s="41"/>
      <c r="JD5" s="41"/>
      <c r="JE5" s="41"/>
      <c r="JF5" s="41"/>
      <c r="JG5" s="41"/>
      <c r="JH5" s="41"/>
      <c r="JI5" s="41"/>
      <c r="JJ5" s="41"/>
      <c r="JK5" s="41"/>
      <c r="JL5" s="41"/>
      <c r="JM5" s="41"/>
      <c r="JN5" s="41"/>
      <c r="JO5" s="41"/>
      <c r="JP5" s="41"/>
      <c r="JQ5" s="41"/>
      <c r="JR5" s="41"/>
      <c r="JS5" s="41"/>
      <c r="JT5" s="41"/>
      <c r="JU5" s="41"/>
      <c r="JV5" s="41"/>
      <c r="JW5" s="41"/>
      <c r="JX5" s="41"/>
      <c r="JY5" s="41"/>
      <c r="JZ5" s="41"/>
      <c r="KA5" s="41"/>
      <c r="KB5" s="41"/>
      <c r="KC5" s="41"/>
      <c r="KD5" s="41"/>
      <c r="KE5" s="41"/>
      <c r="KF5" s="41"/>
      <c r="KG5" s="41"/>
      <c r="KH5" s="41"/>
      <c r="KI5" s="41"/>
      <c r="KJ5" s="41"/>
      <c r="KK5" s="41"/>
      <c r="KL5" s="41"/>
      <c r="KM5" s="41"/>
      <c r="KN5" s="41"/>
      <c r="KO5" s="41"/>
      <c r="KP5" s="41"/>
      <c r="KQ5" s="41"/>
      <c r="KR5" s="41"/>
      <c r="KS5" s="41"/>
      <c r="KT5" s="41"/>
      <c r="KU5" s="41"/>
      <c r="KV5" s="41"/>
      <c r="KW5" s="41"/>
      <c r="KX5" s="41"/>
      <c r="KY5" s="41"/>
      <c r="KZ5" s="41"/>
      <c r="LA5" s="41"/>
      <c r="LB5" s="41"/>
      <c r="LC5" s="41"/>
      <c r="LD5" s="41"/>
      <c r="LE5" s="41"/>
      <c r="LF5" s="41"/>
      <c r="LG5" s="41"/>
      <c r="LH5" s="41"/>
      <c r="LI5" s="41"/>
      <c r="LJ5" s="41"/>
      <c r="LK5" s="41"/>
      <c r="LL5" s="41"/>
      <c r="LM5" s="41"/>
      <c r="LN5" s="41"/>
      <c r="LO5" s="41"/>
      <c r="LP5" s="41"/>
      <c r="LQ5" s="41"/>
      <c r="LR5" s="41"/>
      <c r="LS5" s="41"/>
      <c r="LT5" s="41"/>
      <c r="LU5" s="41"/>
      <c r="LV5" s="41"/>
      <c r="LW5" s="41"/>
      <c r="LX5" s="41"/>
      <c r="LY5" s="41"/>
      <c r="LZ5" s="41"/>
      <c r="MA5" s="41"/>
      <c r="MB5" s="41"/>
      <c r="MC5" s="41"/>
      <c r="MD5" s="41"/>
      <c r="ME5" s="41"/>
      <c r="MF5" s="41"/>
      <c r="MG5" s="41"/>
      <c r="MH5" s="41"/>
      <c r="MI5" s="41"/>
      <c r="MJ5" s="41"/>
      <c r="MK5" s="41"/>
      <c r="ML5" s="41"/>
      <c r="MM5" s="41"/>
      <c r="MN5" s="41"/>
      <c r="MO5" s="41"/>
      <c r="MP5" s="41"/>
      <c r="MQ5" s="41"/>
      <c r="MR5" s="41"/>
      <c r="MS5" s="41"/>
      <c r="MT5" s="41"/>
      <c r="MU5" s="41"/>
      <c r="MV5" s="41"/>
      <c r="MW5" s="41"/>
      <c r="MX5" s="41"/>
      <c r="MY5" s="41"/>
      <c r="MZ5" s="41"/>
      <c r="NA5" s="41"/>
      <c r="NB5" s="41"/>
      <c r="NC5" s="41"/>
      <c r="ND5" s="41"/>
      <c r="NE5" s="41"/>
      <c r="NF5" s="41"/>
      <c r="NG5" s="41"/>
      <c r="NH5" s="41"/>
      <c r="NI5" s="41"/>
      <c r="NJ5" s="41"/>
      <c r="NK5" s="41"/>
      <c r="NL5" s="41"/>
      <c r="NM5" s="41"/>
      <c r="NN5" s="41"/>
      <c r="NO5" s="41"/>
      <c r="NP5" s="41"/>
      <c r="NQ5" s="41"/>
      <c r="NR5" s="41"/>
      <c r="NS5" s="41"/>
      <c r="NT5" s="41"/>
      <c r="NU5" s="41"/>
      <c r="NV5" s="41"/>
      <c r="NW5" s="41"/>
      <c r="NX5" s="41"/>
      <c r="NY5" s="41"/>
      <c r="NZ5" s="41"/>
      <c r="OA5" s="41"/>
      <c r="OB5" s="41"/>
      <c r="OC5" s="41"/>
      <c r="OD5" s="41"/>
      <c r="OE5" s="41"/>
      <c r="OF5" s="41"/>
      <c r="OG5" s="41"/>
      <c r="OH5" s="42"/>
      <c r="OI5" s="42"/>
      <c r="OJ5" s="42"/>
      <c r="OK5" s="42"/>
      <c r="OL5" s="42"/>
      <c r="OM5" s="42"/>
      <c r="ON5" s="42"/>
      <c r="OO5" s="42"/>
      <c r="OP5" s="42"/>
      <c r="OQ5" s="42"/>
      <c r="OR5" s="42"/>
      <c r="OS5" s="42"/>
      <c r="OT5" s="42"/>
      <c r="OU5" s="42"/>
      <c r="OV5" s="42"/>
      <c r="OW5" s="42"/>
      <c r="OX5" s="42"/>
    </row>
    <row r="6" spans="1:414" ht="15.75" x14ac:dyDescent="0.25">
      <c r="A6" s="42"/>
      <c r="B6" s="42"/>
      <c r="C6" s="1885"/>
      <c r="D6" s="1885"/>
      <c r="E6" s="42"/>
      <c r="F6" s="42"/>
      <c r="G6" s="42"/>
      <c r="H6" s="42"/>
      <c r="I6" s="2029"/>
      <c r="J6" s="42"/>
      <c r="K6" s="42"/>
      <c r="L6" s="42"/>
      <c r="M6" s="42"/>
      <c r="N6" s="41"/>
      <c r="O6" s="10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41"/>
      <c r="AZ6" s="41"/>
      <c r="BA6" s="41"/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1"/>
      <c r="BR6" s="41"/>
      <c r="BS6" s="41"/>
      <c r="BT6" s="41"/>
      <c r="BU6" s="41"/>
      <c r="BV6" s="41"/>
      <c r="BW6" s="41"/>
      <c r="BX6" s="41"/>
      <c r="BY6" s="41"/>
      <c r="BZ6" s="41"/>
      <c r="CA6" s="41"/>
      <c r="CB6" s="41"/>
      <c r="CC6" s="41"/>
      <c r="CD6" s="41"/>
      <c r="CE6" s="41"/>
      <c r="CF6" s="41"/>
      <c r="CG6" s="41"/>
      <c r="CH6" s="41"/>
      <c r="CI6" s="41"/>
      <c r="CJ6" s="41"/>
      <c r="CK6" s="41"/>
      <c r="CL6" s="41"/>
      <c r="CM6" s="41"/>
      <c r="CN6" s="41"/>
      <c r="CO6" s="41"/>
      <c r="CP6" s="41"/>
      <c r="CQ6" s="41"/>
      <c r="CR6" s="41"/>
      <c r="CS6" s="41"/>
      <c r="CT6" s="41"/>
      <c r="CU6" s="41"/>
      <c r="CV6" s="41"/>
      <c r="CW6" s="41"/>
      <c r="CX6" s="41"/>
      <c r="CY6" s="41"/>
      <c r="CZ6" s="41"/>
      <c r="DA6" s="41"/>
      <c r="DB6" s="41"/>
      <c r="DC6" s="41"/>
      <c r="DD6" s="41"/>
      <c r="DE6" s="41"/>
      <c r="DF6" s="41"/>
      <c r="DG6" s="41"/>
      <c r="DH6" s="41"/>
      <c r="DI6" s="41"/>
      <c r="DJ6" s="41"/>
      <c r="DK6" s="41"/>
      <c r="DL6" s="41"/>
      <c r="DM6" s="41"/>
      <c r="DN6" s="41"/>
      <c r="DO6" s="41"/>
      <c r="DP6" s="41"/>
      <c r="DQ6" s="41"/>
      <c r="DR6" s="41"/>
      <c r="DS6" s="41"/>
      <c r="DT6" s="41"/>
      <c r="DU6" s="41"/>
      <c r="DV6" s="41"/>
      <c r="DW6" s="41"/>
      <c r="DX6" s="41"/>
      <c r="DY6" s="41"/>
      <c r="DZ6" s="41"/>
      <c r="EA6" s="41"/>
      <c r="EB6" s="41"/>
      <c r="EC6" s="41"/>
      <c r="ED6" s="41"/>
      <c r="EE6" s="41"/>
      <c r="EF6" s="41"/>
      <c r="EG6" s="41"/>
      <c r="EH6" s="41"/>
      <c r="EI6" s="41"/>
      <c r="EJ6" s="41"/>
      <c r="EK6" s="41"/>
      <c r="EL6" s="41"/>
      <c r="EM6" s="41"/>
      <c r="EN6" s="41"/>
      <c r="EO6" s="41"/>
      <c r="EP6" s="41"/>
      <c r="EQ6" s="41"/>
      <c r="ER6" s="41"/>
      <c r="ES6" s="41"/>
      <c r="ET6" s="41"/>
      <c r="EU6" s="41"/>
      <c r="EV6" s="41"/>
      <c r="EW6" s="41"/>
      <c r="EX6" s="41"/>
      <c r="EY6" s="41"/>
      <c r="EZ6" s="41"/>
      <c r="FA6" s="41"/>
      <c r="FB6" s="41"/>
      <c r="FC6" s="41"/>
      <c r="FD6" s="41"/>
      <c r="FE6" s="41"/>
      <c r="FF6" s="41"/>
      <c r="FG6" s="41"/>
      <c r="FH6" s="41"/>
      <c r="FI6" s="41"/>
      <c r="FJ6" s="41"/>
      <c r="FK6" s="41"/>
      <c r="FL6" s="41"/>
      <c r="FM6" s="41"/>
      <c r="FN6" s="41"/>
      <c r="FO6" s="41"/>
      <c r="FP6" s="41"/>
      <c r="FQ6" s="41"/>
      <c r="FR6" s="41"/>
      <c r="FS6" s="41"/>
      <c r="FT6" s="41"/>
      <c r="FU6" s="41"/>
      <c r="FV6" s="41"/>
      <c r="FW6" s="41"/>
      <c r="FX6" s="41"/>
      <c r="FY6" s="41"/>
      <c r="FZ6" s="41"/>
      <c r="GA6" s="41"/>
      <c r="GB6" s="41"/>
      <c r="GC6" s="41"/>
      <c r="GD6" s="41"/>
      <c r="GE6" s="41"/>
      <c r="GF6" s="41"/>
      <c r="GG6" s="41"/>
      <c r="GH6" s="41"/>
      <c r="GI6" s="41"/>
      <c r="GJ6" s="41"/>
      <c r="GK6" s="41"/>
      <c r="GL6" s="41"/>
      <c r="GM6" s="41"/>
      <c r="GN6" s="41"/>
      <c r="GO6" s="41"/>
      <c r="GP6" s="41"/>
      <c r="GQ6" s="41"/>
      <c r="GR6" s="41"/>
      <c r="GS6" s="41"/>
      <c r="GT6" s="41"/>
      <c r="GU6" s="41"/>
      <c r="GV6" s="41"/>
      <c r="GW6" s="41"/>
      <c r="GX6" s="41"/>
      <c r="GY6" s="41"/>
      <c r="GZ6" s="41"/>
      <c r="HA6" s="41"/>
      <c r="HB6" s="41"/>
      <c r="HC6" s="41"/>
      <c r="HD6" s="41"/>
      <c r="HE6" s="41"/>
      <c r="HF6" s="41"/>
      <c r="HG6" s="41"/>
      <c r="HH6" s="41"/>
      <c r="HI6" s="41"/>
      <c r="HJ6" s="41"/>
      <c r="HK6" s="41"/>
      <c r="HL6" s="41"/>
      <c r="HM6" s="41"/>
      <c r="HN6" s="41"/>
      <c r="HO6" s="41"/>
      <c r="HP6" s="41"/>
      <c r="HQ6" s="41"/>
      <c r="HR6" s="41"/>
      <c r="HS6" s="41"/>
      <c r="HT6" s="41"/>
      <c r="HU6" s="41"/>
      <c r="HV6" s="41"/>
      <c r="HW6" s="41"/>
      <c r="HX6" s="41"/>
      <c r="HY6" s="41"/>
      <c r="HZ6" s="41"/>
      <c r="IA6" s="41"/>
      <c r="IB6" s="41"/>
      <c r="IC6" s="41"/>
      <c r="ID6" s="41"/>
      <c r="IE6" s="41"/>
      <c r="IF6" s="41"/>
      <c r="IG6" s="41"/>
      <c r="IH6" s="41"/>
      <c r="II6" s="41"/>
      <c r="IJ6" s="41"/>
      <c r="IK6" s="41"/>
      <c r="IL6" s="41"/>
      <c r="IM6" s="41"/>
      <c r="IN6" s="41"/>
      <c r="IO6" s="41"/>
      <c r="IP6" s="41"/>
      <c r="IQ6" s="41"/>
      <c r="IR6" s="41"/>
      <c r="IS6" s="41"/>
      <c r="IT6" s="41"/>
      <c r="IU6" s="41"/>
      <c r="IV6" s="41"/>
      <c r="IW6" s="41"/>
      <c r="IX6" s="41"/>
      <c r="IY6" s="41"/>
      <c r="IZ6" s="41"/>
      <c r="JA6" s="41"/>
      <c r="JB6" s="41"/>
      <c r="JC6" s="41"/>
      <c r="JD6" s="41"/>
      <c r="JE6" s="41"/>
      <c r="JF6" s="41"/>
      <c r="JG6" s="41"/>
      <c r="JH6" s="41"/>
      <c r="JI6" s="41"/>
      <c r="JJ6" s="41"/>
      <c r="JK6" s="41"/>
      <c r="JL6" s="41"/>
      <c r="JM6" s="41"/>
      <c r="JN6" s="41"/>
      <c r="JO6" s="41"/>
      <c r="JP6" s="41"/>
      <c r="JQ6" s="41"/>
      <c r="JR6" s="41"/>
      <c r="JS6" s="41"/>
      <c r="JT6" s="41"/>
      <c r="JU6" s="41"/>
      <c r="JV6" s="41"/>
      <c r="JW6" s="41"/>
      <c r="JX6" s="41"/>
      <c r="JY6" s="41"/>
      <c r="JZ6" s="41"/>
      <c r="KA6" s="41"/>
      <c r="KB6" s="41"/>
      <c r="KC6" s="41"/>
      <c r="KD6" s="41"/>
      <c r="KE6" s="41"/>
      <c r="KF6" s="41"/>
      <c r="KG6" s="41"/>
      <c r="KH6" s="41"/>
      <c r="KI6" s="41"/>
      <c r="KJ6" s="41"/>
      <c r="KK6" s="41"/>
      <c r="KL6" s="41"/>
      <c r="KM6" s="41"/>
      <c r="KN6" s="41"/>
      <c r="KO6" s="41"/>
      <c r="KP6" s="41"/>
      <c r="KQ6" s="41"/>
      <c r="KR6" s="41"/>
      <c r="KS6" s="41"/>
      <c r="KT6" s="41"/>
      <c r="KU6" s="41"/>
      <c r="KV6" s="41"/>
      <c r="KW6" s="41"/>
      <c r="KX6" s="41"/>
      <c r="KY6" s="41"/>
      <c r="KZ6" s="41"/>
      <c r="LA6" s="41"/>
      <c r="LB6" s="41"/>
      <c r="LC6" s="41"/>
      <c r="LD6" s="41"/>
      <c r="LE6" s="41"/>
      <c r="LF6" s="41"/>
      <c r="LG6" s="41"/>
      <c r="LH6" s="41"/>
      <c r="LI6" s="41"/>
      <c r="LJ6" s="41"/>
      <c r="LK6" s="41"/>
      <c r="LL6" s="41"/>
      <c r="LM6" s="41"/>
      <c r="LN6" s="41"/>
      <c r="LO6" s="41"/>
      <c r="LP6" s="41"/>
      <c r="LQ6" s="41"/>
      <c r="LR6" s="41"/>
      <c r="LS6" s="41"/>
      <c r="LT6" s="41"/>
      <c r="LU6" s="41"/>
      <c r="LV6" s="41"/>
      <c r="LW6" s="41"/>
      <c r="LX6" s="41"/>
      <c r="LY6" s="41"/>
      <c r="LZ6" s="41"/>
      <c r="MA6" s="41"/>
      <c r="MB6" s="41"/>
      <c r="MC6" s="41"/>
      <c r="MD6" s="41"/>
      <c r="ME6" s="41"/>
      <c r="MF6" s="41"/>
      <c r="MG6" s="41"/>
      <c r="MH6" s="41"/>
      <c r="MI6" s="41"/>
      <c r="MJ6" s="41"/>
      <c r="MK6" s="41"/>
      <c r="ML6" s="41"/>
      <c r="MM6" s="41"/>
      <c r="MN6" s="41"/>
      <c r="MO6" s="41"/>
      <c r="MP6" s="41"/>
      <c r="MQ6" s="41"/>
      <c r="MR6" s="41"/>
      <c r="MS6" s="41"/>
      <c r="MT6" s="41"/>
      <c r="MU6" s="41"/>
      <c r="MV6" s="41"/>
      <c r="MW6" s="41"/>
      <c r="MX6" s="41"/>
      <c r="MY6" s="41"/>
      <c r="MZ6" s="41"/>
      <c r="NA6" s="41"/>
      <c r="NB6" s="41"/>
      <c r="NC6" s="41"/>
      <c r="ND6" s="41"/>
      <c r="NE6" s="41"/>
      <c r="NF6" s="41"/>
      <c r="NG6" s="41"/>
      <c r="NH6" s="41"/>
      <c r="NI6" s="41"/>
      <c r="NJ6" s="41"/>
      <c r="NK6" s="41"/>
      <c r="NL6" s="41"/>
      <c r="NM6" s="41"/>
      <c r="NN6" s="41"/>
      <c r="NO6" s="41"/>
      <c r="NP6" s="41"/>
      <c r="NQ6" s="41"/>
      <c r="NR6" s="41"/>
      <c r="NS6" s="41"/>
      <c r="NT6" s="41"/>
      <c r="NU6" s="41"/>
      <c r="NV6" s="41"/>
      <c r="NW6" s="41"/>
      <c r="NX6" s="41"/>
      <c r="NY6" s="41"/>
      <c r="NZ6" s="41"/>
      <c r="OA6" s="41"/>
      <c r="OB6" s="41"/>
      <c r="OC6" s="41"/>
      <c r="OD6" s="41"/>
      <c r="OE6" s="41"/>
      <c r="OF6" s="41"/>
      <c r="OG6" s="41"/>
      <c r="OH6" s="42"/>
      <c r="OI6" s="42"/>
      <c r="OJ6" s="42"/>
      <c r="OK6" s="42"/>
      <c r="OL6" s="42"/>
      <c r="OM6" s="42"/>
      <c r="ON6" s="42"/>
      <c r="OO6" s="42"/>
      <c r="OP6" s="42"/>
      <c r="OQ6" s="42"/>
      <c r="OR6" s="42"/>
      <c r="OS6" s="42"/>
      <c r="OT6" s="42"/>
      <c r="OU6" s="42"/>
      <c r="OV6" s="42"/>
      <c r="OW6" s="42"/>
      <c r="OX6" s="42"/>
    </row>
    <row r="7" spans="1:414" s="39" customFormat="1" ht="45" x14ac:dyDescent="0.25">
      <c r="A7" s="1886"/>
      <c r="B7" s="1886"/>
      <c r="C7" s="1886"/>
      <c r="D7" s="1886" t="s">
        <v>689</v>
      </c>
      <c r="E7" s="53" t="s">
        <v>628</v>
      </c>
      <c r="F7" s="40" t="str">
        <f>'1 уровень'!F8</f>
        <v>План 4 мес.. 2017 г.</v>
      </c>
      <c r="G7" s="40" t="s">
        <v>742</v>
      </c>
      <c r="H7" s="40" t="s">
        <v>183</v>
      </c>
      <c r="I7" s="40" t="s">
        <v>743</v>
      </c>
      <c r="J7" s="40" t="s">
        <v>744</v>
      </c>
      <c r="K7" s="40" t="s">
        <v>795</v>
      </c>
      <c r="L7" s="40" t="s">
        <v>51</v>
      </c>
      <c r="M7" s="40" t="s">
        <v>183</v>
      </c>
      <c r="N7" s="102" t="s">
        <v>715</v>
      </c>
      <c r="O7" s="100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  <c r="EI7" s="38"/>
      <c r="EJ7" s="38"/>
      <c r="EK7" s="38"/>
      <c r="EL7" s="38"/>
      <c r="EM7" s="38"/>
      <c r="EN7" s="38"/>
      <c r="EO7" s="38"/>
      <c r="EP7" s="38"/>
      <c r="EQ7" s="38"/>
      <c r="ER7" s="38"/>
      <c r="ES7" s="38"/>
      <c r="ET7" s="38"/>
      <c r="EU7" s="38"/>
      <c r="EV7" s="38"/>
      <c r="EW7" s="38"/>
      <c r="EX7" s="38"/>
      <c r="EY7" s="38"/>
      <c r="EZ7" s="38"/>
      <c r="FA7" s="38"/>
      <c r="FB7" s="38"/>
      <c r="FC7" s="38"/>
      <c r="FD7" s="38"/>
      <c r="FE7" s="38"/>
      <c r="FF7" s="38"/>
      <c r="FG7" s="38"/>
      <c r="FH7" s="38"/>
      <c r="FI7" s="38"/>
      <c r="FJ7" s="38"/>
      <c r="FK7" s="38"/>
      <c r="FL7" s="38"/>
      <c r="FM7" s="38"/>
      <c r="FN7" s="38"/>
      <c r="FO7" s="38"/>
      <c r="FP7" s="38"/>
      <c r="FQ7" s="38"/>
      <c r="FR7" s="38"/>
      <c r="FS7" s="38"/>
      <c r="FT7" s="38"/>
      <c r="FU7" s="38"/>
      <c r="FV7" s="38"/>
      <c r="FW7" s="38"/>
      <c r="FX7" s="38"/>
      <c r="FY7" s="38"/>
      <c r="FZ7" s="38"/>
      <c r="GA7" s="38"/>
      <c r="GB7" s="38"/>
      <c r="GC7" s="38"/>
      <c r="GD7" s="38"/>
      <c r="GE7" s="38"/>
      <c r="GF7" s="38"/>
      <c r="GG7" s="38"/>
      <c r="GH7" s="38"/>
      <c r="GI7" s="38"/>
      <c r="GJ7" s="38"/>
      <c r="GK7" s="38"/>
      <c r="GL7" s="38"/>
      <c r="GM7" s="38"/>
      <c r="GN7" s="38"/>
      <c r="GO7" s="38"/>
      <c r="GP7" s="38"/>
      <c r="GQ7" s="38"/>
      <c r="GR7" s="38"/>
      <c r="GS7" s="38"/>
      <c r="GT7" s="38"/>
      <c r="GU7" s="38"/>
      <c r="GV7" s="38"/>
      <c r="GW7" s="38"/>
      <c r="GX7" s="38"/>
      <c r="GY7" s="38"/>
      <c r="GZ7" s="38"/>
      <c r="HA7" s="38"/>
      <c r="HB7" s="38"/>
      <c r="HC7" s="38"/>
      <c r="HD7" s="38"/>
      <c r="HE7" s="38"/>
      <c r="HF7" s="38"/>
      <c r="HG7" s="38"/>
      <c r="HH7" s="38"/>
      <c r="HI7" s="38"/>
      <c r="HJ7" s="38"/>
      <c r="HK7" s="38"/>
      <c r="HL7" s="38"/>
      <c r="HM7" s="38"/>
      <c r="HN7" s="38"/>
      <c r="HO7" s="38"/>
      <c r="HP7" s="38"/>
      <c r="HQ7" s="38"/>
      <c r="HR7" s="38"/>
      <c r="HS7" s="38"/>
      <c r="HT7" s="38"/>
      <c r="HU7" s="38"/>
      <c r="HV7" s="38"/>
      <c r="HW7" s="38"/>
      <c r="HX7" s="38"/>
      <c r="HY7" s="38"/>
      <c r="HZ7" s="38"/>
      <c r="IA7" s="38"/>
      <c r="IB7" s="38"/>
      <c r="IC7" s="38"/>
      <c r="ID7" s="38"/>
      <c r="IE7" s="38"/>
      <c r="IF7" s="38"/>
      <c r="IG7" s="38"/>
      <c r="IH7" s="38"/>
      <c r="II7" s="38"/>
      <c r="IJ7" s="38"/>
      <c r="IK7" s="38"/>
      <c r="IL7" s="38"/>
      <c r="IM7" s="38"/>
      <c r="IN7" s="38"/>
      <c r="IO7" s="38"/>
      <c r="IP7" s="38"/>
      <c r="IQ7" s="38"/>
      <c r="IR7" s="38"/>
      <c r="IS7" s="38"/>
      <c r="IT7" s="38"/>
      <c r="IU7" s="38"/>
      <c r="IV7" s="38"/>
      <c r="IW7" s="38"/>
      <c r="IX7" s="38"/>
      <c r="IY7" s="38"/>
      <c r="IZ7" s="38"/>
      <c r="JA7" s="38"/>
      <c r="JB7" s="38"/>
      <c r="JC7" s="38"/>
      <c r="JD7" s="38"/>
      <c r="JE7" s="38"/>
      <c r="JF7" s="38"/>
      <c r="JG7" s="38"/>
      <c r="JH7" s="38"/>
      <c r="JI7" s="38"/>
      <c r="JJ7" s="38"/>
      <c r="JK7" s="38"/>
      <c r="JL7" s="38"/>
      <c r="JM7" s="38"/>
      <c r="JN7" s="38"/>
      <c r="JO7" s="38"/>
      <c r="JP7" s="38"/>
      <c r="JQ7" s="38"/>
      <c r="JR7" s="38"/>
      <c r="JS7" s="38"/>
      <c r="JT7" s="38"/>
      <c r="JU7" s="38"/>
      <c r="JV7" s="38"/>
      <c r="JW7" s="38"/>
      <c r="JX7" s="38"/>
      <c r="JY7" s="38"/>
      <c r="JZ7" s="38"/>
      <c r="KA7" s="38"/>
      <c r="KB7" s="38"/>
      <c r="KC7" s="38"/>
      <c r="KD7" s="38"/>
      <c r="KE7" s="38"/>
      <c r="KF7" s="38"/>
      <c r="KG7" s="38"/>
      <c r="KH7" s="38"/>
      <c r="KI7" s="38"/>
      <c r="KJ7" s="38"/>
      <c r="KK7" s="38"/>
      <c r="KL7" s="38"/>
      <c r="KM7" s="38"/>
      <c r="KN7" s="38"/>
      <c r="KO7" s="38"/>
      <c r="KP7" s="38"/>
      <c r="KQ7" s="38"/>
      <c r="KR7" s="38"/>
      <c r="KS7" s="38"/>
      <c r="KT7" s="38"/>
      <c r="KU7" s="38"/>
      <c r="KV7" s="38"/>
      <c r="KW7" s="38"/>
      <c r="KX7" s="38"/>
      <c r="KY7" s="38"/>
      <c r="KZ7" s="38"/>
      <c r="LA7" s="38"/>
      <c r="LB7" s="38"/>
      <c r="LC7" s="38"/>
      <c r="LD7" s="38"/>
      <c r="LE7" s="38"/>
      <c r="LF7" s="38"/>
      <c r="LG7" s="38"/>
      <c r="LH7" s="38"/>
      <c r="LI7" s="38"/>
      <c r="LJ7" s="38"/>
      <c r="LK7" s="38"/>
      <c r="LL7" s="38"/>
      <c r="LM7" s="38"/>
      <c r="LN7" s="38"/>
      <c r="LO7" s="38"/>
      <c r="LP7" s="38"/>
      <c r="LQ7" s="38"/>
      <c r="LR7" s="38"/>
      <c r="LS7" s="38"/>
      <c r="LT7" s="38"/>
      <c r="LU7" s="38"/>
      <c r="LV7" s="38"/>
      <c r="LW7" s="38"/>
      <c r="LX7" s="38"/>
      <c r="LY7" s="38"/>
      <c r="LZ7" s="38"/>
      <c r="MA7" s="38"/>
      <c r="MB7" s="38"/>
      <c r="MC7" s="38"/>
      <c r="MD7" s="38"/>
      <c r="ME7" s="38"/>
      <c r="MF7" s="38"/>
      <c r="MG7" s="38"/>
      <c r="MH7" s="38"/>
      <c r="MI7" s="38"/>
      <c r="MJ7" s="38"/>
      <c r="MK7" s="38"/>
      <c r="ML7" s="38"/>
      <c r="MM7" s="38"/>
      <c r="MN7" s="38"/>
      <c r="MO7" s="38"/>
      <c r="MP7" s="38"/>
      <c r="MQ7" s="38"/>
      <c r="MR7" s="38"/>
      <c r="MS7" s="38"/>
      <c r="MT7" s="38"/>
      <c r="MU7" s="38"/>
      <c r="MV7" s="38"/>
      <c r="MW7" s="38"/>
      <c r="MX7" s="38"/>
      <c r="MY7" s="38"/>
      <c r="MZ7" s="38"/>
      <c r="NA7" s="38"/>
      <c r="NB7" s="38"/>
      <c r="NC7" s="38"/>
      <c r="ND7" s="38"/>
      <c r="NE7" s="38"/>
      <c r="NF7" s="38"/>
      <c r="NG7" s="38"/>
      <c r="NH7" s="38"/>
      <c r="NI7" s="38"/>
      <c r="NJ7" s="38"/>
      <c r="NK7" s="38"/>
      <c r="NL7" s="38"/>
      <c r="NM7" s="38"/>
      <c r="NN7" s="38"/>
      <c r="NO7" s="38"/>
      <c r="NP7" s="38"/>
      <c r="NQ7" s="38"/>
      <c r="NR7" s="38"/>
      <c r="NS7" s="38"/>
      <c r="NT7" s="38"/>
      <c r="NU7" s="38"/>
      <c r="NV7" s="38"/>
      <c r="NW7" s="38"/>
      <c r="NX7" s="38"/>
      <c r="NY7" s="38"/>
      <c r="NZ7" s="38"/>
      <c r="OA7" s="38"/>
      <c r="OB7" s="38"/>
      <c r="OC7" s="38"/>
      <c r="OD7" s="38"/>
      <c r="OE7" s="38"/>
      <c r="OF7" s="38"/>
      <c r="OG7" s="38"/>
    </row>
    <row r="8" spans="1:414" s="42" customFormat="1" ht="15.75" x14ac:dyDescent="0.25">
      <c r="A8" s="52">
        <v>1</v>
      </c>
      <c r="B8" s="1922"/>
      <c r="C8" s="103">
        <v>1</v>
      </c>
      <c r="D8" s="103"/>
      <c r="E8" s="103">
        <v>2</v>
      </c>
      <c r="F8" s="103">
        <v>4</v>
      </c>
      <c r="G8" s="103">
        <v>6</v>
      </c>
      <c r="H8" s="103">
        <v>7</v>
      </c>
      <c r="I8" s="103">
        <v>3</v>
      </c>
      <c r="J8" s="103"/>
      <c r="K8" s="103">
        <v>8</v>
      </c>
      <c r="L8" s="103">
        <v>9</v>
      </c>
      <c r="M8" s="103">
        <v>6</v>
      </c>
      <c r="N8" s="103">
        <v>10</v>
      </c>
      <c r="O8" s="10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/>
      <c r="BB8" s="41"/>
      <c r="BC8" s="41"/>
      <c r="BD8" s="41"/>
      <c r="BE8" s="41"/>
      <c r="BF8" s="41"/>
      <c r="BG8" s="41"/>
      <c r="BH8" s="41"/>
      <c r="BI8" s="41"/>
      <c r="BJ8" s="41"/>
      <c r="BK8" s="41"/>
      <c r="BL8" s="41"/>
      <c r="BM8" s="41"/>
      <c r="BN8" s="41"/>
      <c r="BO8" s="41"/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41"/>
      <c r="CN8" s="41"/>
      <c r="CO8" s="41"/>
      <c r="CP8" s="41"/>
      <c r="CQ8" s="41"/>
      <c r="CR8" s="41"/>
      <c r="CS8" s="41"/>
      <c r="CT8" s="41"/>
      <c r="CU8" s="41"/>
      <c r="CV8" s="41"/>
      <c r="CW8" s="41"/>
      <c r="CX8" s="41"/>
      <c r="CY8" s="41"/>
      <c r="CZ8" s="41"/>
      <c r="DA8" s="41"/>
      <c r="DB8" s="41"/>
      <c r="DC8" s="41"/>
      <c r="DD8" s="41"/>
      <c r="DE8" s="41"/>
      <c r="DF8" s="41"/>
      <c r="DG8" s="41"/>
      <c r="DH8" s="41"/>
      <c r="DI8" s="41"/>
      <c r="DJ8" s="41"/>
      <c r="DK8" s="41"/>
      <c r="DL8" s="41"/>
      <c r="DM8" s="41"/>
      <c r="DN8" s="41"/>
      <c r="DO8" s="41"/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1"/>
      <c r="ED8" s="41"/>
      <c r="EE8" s="41"/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T8" s="41"/>
      <c r="EU8" s="41"/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F8" s="41"/>
      <c r="HG8" s="41"/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1"/>
      <c r="HV8" s="41"/>
      <c r="HW8" s="41"/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1"/>
      <c r="KX8" s="41"/>
      <c r="KY8" s="41"/>
      <c r="KZ8" s="41"/>
      <c r="LA8" s="41"/>
      <c r="LB8" s="41"/>
      <c r="LC8" s="41"/>
      <c r="LD8" s="41"/>
      <c r="LE8" s="41"/>
      <c r="LF8" s="41"/>
      <c r="LG8" s="41"/>
      <c r="LH8" s="41"/>
      <c r="LI8" s="41"/>
      <c r="LJ8" s="41"/>
      <c r="LK8" s="41"/>
      <c r="LL8" s="41"/>
      <c r="LM8" s="41"/>
      <c r="LN8" s="41"/>
      <c r="LO8" s="41"/>
      <c r="LP8" s="41"/>
      <c r="LQ8" s="41"/>
      <c r="LR8" s="41"/>
      <c r="LS8" s="41"/>
      <c r="LT8" s="41"/>
      <c r="LU8" s="41"/>
      <c r="LV8" s="41"/>
      <c r="LW8" s="41"/>
      <c r="LX8" s="41"/>
      <c r="LY8" s="41"/>
      <c r="LZ8" s="41"/>
      <c r="MA8" s="41"/>
      <c r="MB8" s="41"/>
      <c r="MC8" s="41"/>
      <c r="MD8" s="41"/>
      <c r="ME8" s="41"/>
      <c r="MF8" s="41"/>
      <c r="MG8" s="41"/>
      <c r="MH8" s="41"/>
      <c r="MI8" s="41"/>
      <c r="MJ8" s="41"/>
      <c r="MK8" s="41"/>
      <c r="ML8" s="41"/>
      <c r="MM8" s="41"/>
      <c r="MN8" s="41"/>
      <c r="MO8" s="41"/>
      <c r="MP8" s="41"/>
      <c r="MQ8" s="41"/>
      <c r="MR8" s="41"/>
      <c r="MS8" s="41"/>
      <c r="MT8" s="41"/>
      <c r="MU8" s="41"/>
      <c r="MV8" s="41"/>
      <c r="MW8" s="41"/>
      <c r="MX8" s="41"/>
      <c r="MY8" s="41"/>
      <c r="MZ8" s="41"/>
      <c r="NA8" s="41"/>
      <c r="NB8" s="41"/>
      <c r="NC8" s="41"/>
      <c r="ND8" s="41"/>
      <c r="NE8" s="41"/>
      <c r="NF8" s="41"/>
      <c r="NG8" s="41"/>
      <c r="NH8" s="41"/>
      <c r="NI8" s="41"/>
      <c r="NJ8" s="41"/>
      <c r="NK8" s="41"/>
      <c r="NL8" s="41"/>
      <c r="NM8" s="41"/>
      <c r="NN8" s="41"/>
      <c r="NO8" s="41"/>
      <c r="NP8" s="41"/>
      <c r="NQ8" s="41"/>
      <c r="NR8" s="41"/>
      <c r="NS8" s="41"/>
      <c r="NT8" s="41"/>
      <c r="NU8" s="41"/>
      <c r="NV8" s="41"/>
      <c r="NW8" s="41"/>
      <c r="NX8" s="41"/>
      <c r="NY8" s="41"/>
      <c r="NZ8" s="41"/>
      <c r="OA8" s="41"/>
      <c r="OB8" s="41"/>
      <c r="OC8" s="41"/>
      <c r="OD8" s="41"/>
      <c r="OE8" s="41"/>
      <c r="OF8" s="41"/>
      <c r="OG8" s="41"/>
    </row>
    <row r="9" spans="1:414" s="42" customFormat="1" ht="43.5" x14ac:dyDescent="0.25">
      <c r="A9" s="91">
        <v>1</v>
      </c>
      <c r="B9" s="91">
        <v>1</v>
      </c>
      <c r="C9" s="1979" t="s">
        <v>264</v>
      </c>
      <c r="D9" s="2008"/>
      <c r="E9" s="49"/>
      <c r="F9" s="1887"/>
      <c r="G9" s="1887"/>
      <c r="H9" s="1888"/>
      <c r="I9" s="2030"/>
      <c r="J9" s="2045"/>
      <c r="K9" s="1887"/>
      <c r="L9" s="1887"/>
      <c r="M9" s="1888"/>
      <c r="N9" s="1889"/>
      <c r="O9" s="10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41"/>
      <c r="EW9" s="41"/>
      <c r="EX9" s="41"/>
      <c r="EY9" s="41"/>
      <c r="EZ9" s="41"/>
      <c r="FA9" s="41"/>
      <c r="FB9" s="41"/>
      <c r="FC9" s="41"/>
      <c r="FD9" s="41"/>
      <c r="FE9" s="41"/>
      <c r="FF9" s="41"/>
      <c r="FG9" s="41"/>
      <c r="FH9" s="41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  <c r="GX9" s="41"/>
      <c r="GY9" s="41"/>
      <c r="GZ9" s="41"/>
      <c r="HA9" s="41"/>
      <c r="HB9" s="41"/>
      <c r="HC9" s="41"/>
      <c r="HD9" s="41"/>
      <c r="HE9" s="41"/>
      <c r="HF9" s="41"/>
      <c r="HG9" s="41"/>
      <c r="HH9" s="41"/>
      <c r="HI9" s="41"/>
      <c r="HJ9" s="41"/>
      <c r="HK9" s="41"/>
      <c r="HL9" s="41"/>
      <c r="HM9" s="41"/>
      <c r="HN9" s="41"/>
      <c r="HO9" s="41"/>
      <c r="HP9" s="41"/>
      <c r="HQ9" s="41"/>
      <c r="HR9" s="41"/>
      <c r="HS9" s="41"/>
      <c r="HT9" s="41"/>
      <c r="HU9" s="41"/>
      <c r="HV9" s="41"/>
      <c r="HW9" s="41"/>
      <c r="HX9" s="41"/>
      <c r="HY9" s="41"/>
      <c r="HZ9" s="41"/>
      <c r="IA9" s="41"/>
      <c r="IB9" s="41"/>
      <c r="IC9" s="41"/>
      <c r="ID9" s="41"/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IP9" s="41"/>
      <c r="IQ9" s="41"/>
      <c r="IR9" s="41"/>
      <c r="IS9" s="41"/>
      <c r="IT9" s="41"/>
      <c r="IU9" s="41"/>
      <c r="IV9" s="41"/>
      <c r="IW9" s="41"/>
      <c r="IX9" s="41"/>
      <c r="IY9" s="41"/>
      <c r="IZ9" s="41"/>
      <c r="JA9" s="41"/>
      <c r="JB9" s="41"/>
      <c r="JC9" s="41"/>
      <c r="JD9" s="41"/>
      <c r="JE9" s="41"/>
      <c r="JF9" s="41"/>
      <c r="JG9" s="41"/>
      <c r="JH9" s="41"/>
      <c r="JI9" s="41"/>
      <c r="JJ9" s="41"/>
      <c r="JK9" s="41"/>
      <c r="JL9" s="41"/>
      <c r="JM9" s="41"/>
      <c r="JN9" s="41"/>
      <c r="JO9" s="41"/>
      <c r="JP9" s="41"/>
      <c r="JQ9" s="41"/>
      <c r="JR9" s="41"/>
      <c r="JS9" s="41"/>
      <c r="JT9" s="41"/>
      <c r="JU9" s="41"/>
      <c r="JV9" s="41"/>
      <c r="JW9" s="41"/>
      <c r="JX9" s="41"/>
      <c r="JY9" s="41"/>
      <c r="JZ9" s="41"/>
      <c r="KA9" s="41"/>
      <c r="KB9" s="41"/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KN9" s="41"/>
      <c r="KO9" s="41"/>
      <c r="KP9" s="41"/>
      <c r="KQ9" s="41"/>
      <c r="KR9" s="41"/>
      <c r="KS9" s="41"/>
      <c r="KT9" s="41"/>
      <c r="KU9" s="41"/>
      <c r="KV9" s="41"/>
      <c r="KW9" s="41"/>
      <c r="KX9" s="41"/>
      <c r="KY9" s="41"/>
      <c r="KZ9" s="41"/>
      <c r="LA9" s="41"/>
      <c r="LB9" s="41"/>
      <c r="LC9" s="41"/>
      <c r="LD9" s="41"/>
      <c r="LE9" s="41"/>
      <c r="LF9" s="41"/>
      <c r="LG9" s="41"/>
      <c r="LH9" s="41"/>
      <c r="LI9" s="41"/>
      <c r="LJ9" s="41"/>
      <c r="LK9" s="41"/>
      <c r="LL9" s="41"/>
      <c r="LM9" s="41"/>
      <c r="LN9" s="41"/>
      <c r="LO9" s="41"/>
      <c r="LP9" s="41"/>
      <c r="LQ9" s="41"/>
      <c r="LR9" s="41"/>
      <c r="LS9" s="41"/>
      <c r="LT9" s="41"/>
      <c r="LU9" s="41"/>
      <c r="LV9" s="41"/>
      <c r="LW9" s="41"/>
      <c r="LX9" s="41"/>
      <c r="LY9" s="41"/>
      <c r="LZ9" s="41"/>
      <c r="MA9" s="41"/>
      <c r="MB9" s="41"/>
      <c r="MC9" s="41"/>
      <c r="MD9" s="41"/>
      <c r="ME9" s="41"/>
      <c r="MF9" s="41"/>
      <c r="MG9" s="41"/>
      <c r="MH9" s="41"/>
      <c r="MI9" s="41"/>
      <c r="MJ9" s="41"/>
      <c r="MK9" s="41"/>
      <c r="ML9" s="41"/>
      <c r="MM9" s="41"/>
      <c r="MN9" s="41"/>
      <c r="MO9" s="41"/>
      <c r="MP9" s="41"/>
      <c r="MQ9" s="41"/>
      <c r="MR9" s="41"/>
      <c r="MS9" s="41"/>
      <c r="MT9" s="41"/>
      <c r="MU9" s="41"/>
      <c r="MV9" s="41"/>
      <c r="MW9" s="41"/>
      <c r="MX9" s="41"/>
      <c r="MY9" s="41"/>
      <c r="MZ9" s="41"/>
      <c r="NA9" s="41"/>
      <c r="NB9" s="41"/>
      <c r="NC9" s="41"/>
      <c r="ND9" s="41"/>
      <c r="NE9" s="41"/>
      <c r="NF9" s="41"/>
      <c r="NG9" s="41"/>
      <c r="NH9" s="41"/>
      <c r="NI9" s="41"/>
      <c r="NJ9" s="41"/>
      <c r="NK9" s="41"/>
      <c r="NL9" s="41"/>
      <c r="NM9" s="41"/>
      <c r="NN9" s="41"/>
      <c r="NO9" s="41"/>
      <c r="NP9" s="41"/>
      <c r="NQ9" s="41"/>
      <c r="NR9" s="41"/>
      <c r="NS9" s="41"/>
      <c r="NT9" s="41"/>
      <c r="NU9" s="41"/>
      <c r="NV9" s="41"/>
      <c r="NW9" s="41"/>
      <c r="NX9" s="41"/>
      <c r="NY9" s="41"/>
      <c r="NZ9" s="41"/>
      <c r="OA9" s="41"/>
      <c r="OB9" s="41"/>
      <c r="OC9" s="41"/>
      <c r="OD9" s="41"/>
      <c r="OE9" s="41"/>
      <c r="OF9" s="41"/>
      <c r="OG9" s="41"/>
    </row>
    <row r="10" spans="1:414" s="42" customFormat="1" ht="15.75" x14ac:dyDescent="0.25">
      <c r="A10" s="91">
        <v>1</v>
      </c>
      <c r="B10" s="91">
        <v>1</v>
      </c>
      <c r="C10" s="1956" t="s">
        <v>163</v>
      </c>
      <c r="D10" s="2009"/>
      <c r="E10" s="1917">
        <f t="shared" ref="E10:L10" si="0">SUM(E11:E27)</f>
        <v>44675</v>
      </c>
      <c r="F10" s="1917">
        <f t="shared" si="0"/>
        <v>14890</v>
      </c>
      <c r="G10" s="1917">
        <f t="shared" si="0"/>
        <v>15323</v>
      </c>
      <c r="H10" s="97"/>
      <c r="I10" s="2031">
        <f>SUM(I11:I27)</f>
        <v>23750711.650000006</v>
      </c>
      <c r="J10" s="2046">
        <f>SUM(J11:J27)</f>
        <v>7916903.8833333328</v>
      </c>
      <c r="K10" s="97">
        <f t="shared" si="0"/>
        <v>7341733.6799999997</v>
      </c>
      <c r="L10" s="97">
        <f t="shared" si="0"/>
        <v>-575170.20333333383</v>
      </c>
      <c r="M10" s="1888">
        <f>K10/J10*100</f>
        <v>92.734909861111475</v>
      </c>
      <c r="N10" s="1890">
        <f>K10/I10*100</f>
        <v>30.91163662037048</v>
      </c>
      <c r="O10" s="10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</row>
    <row r="11" spans="1:414" s="42" customFormat="1" ht="15.75" x14ac:dyDescent="0.25">
      <c r="A11" s="91">
        <v>1</v>
      </c>
      <c r="B11" s="91">
        <v>1</v>
      </c>
      <c r="C11" s="1957" t="s">
        <v>79</v>
      </c>
      <c r="D11" s="1997">
        <v>1117.8699999999999</v>
      </c>
      <c r="E11" s="1887">
        <f>'1 уровень'!E41</f>
        <v>1000</v>
      </c>
      <c r="F11" s="1887">
        <f>'1 уровень'!F41</f>
        <v>333</v>
      </c>
      <c r="G11" s="1887">
        <f>'1 уровень'!G41</f>
        <v>351</v>
      </c>
      <c r="H11" s="1888">
        <f t="shared" ref="H11:H27" si="1">G11/F11*100</f>
        <v>105.40540540540539</v>
      </c>
      <c r="I11" s="2032">
        <f>D11*E11</f>
        <v>1117870</v>
      </c>
      <c r="J11" s="2047">
        <f>I11/12*$B$5</f>
        <v>372623.33333333331</v>
      </c>
      <c r="K11" s="1887">
        <v>392372.37</v>
      </c>
      <c r="L11" s="1887">
        <f>K11-J11</f>
        <v>19749.036666666681</v>
      </c>
      <c r="M11" s="1888">
        <f t="shared" ref="M11:M74" si="2">K11/J11*100</f>
        <v>105.3</v>
      </c>
      <c r="N11" s="1889">
        <f t="shared" ref="N11:N74" si="3">K11/I11*100</f>
        <v>35.099999999999994</v>
      </c>
      <c r="O11" s="10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41"/>
      <c r="DX11" s="41"/>
      <c r="DY11" s="41"/>
      <c r="DZ11" s="41"/>
      <c r="EA11" s="41"/>
      <c r="EB11" s="41"/>
      <c r="EC11" s="41"/>
      <c r="ED11" s="41"/>
      <c r="EE11" s="41"/>
      <c r="EF11" s="41"/>
      <c r="EG11" s="41"/>
      <c r="EH11" s="41"/>
      <c r="EI11" s="41"/>
      <c r="EJ11" s="41"/>
      <c r="EK11" s="41"/>
      <c r="EL11" s="41"/>
      <c r="EM11" s="41"/>
      <c r="EN11" s="41"/>
      <c r="EO11" s="41"/>
      <c r="EP11" s="41"/>
      <c r="EQ11" s="41"/>
      <c r="ER11" s="41"/>
      <c r="ES11" s="41"/>
      <c r="ET11" s="41"/>
      <c r="EU11" s="41"/>
      <c r="EV11" s="41"/>
      <c r="EW11" s="41"/>
      <c r="EX11" s="41"/>
      <c r="EY11" s="41"/>
      <c r="EZ11" s="41"/>
      <c r="FA11" s="41"/>
      <c r="FB11" s="41"/>
      <c r="FC11" s="41"/>
      <c r="FD11" s="41"/>
      <c r="FE11" s="41"/>
      <c r="FF11" s="41"/>
      <c r="FG11" s="41"/>
      <c r="FH11" s="41"/>
      <c r="FI11" s="41"/>
      <c r="FJ11" s="41"/>
      <c r="FK11" s="41"/>
      <c r="FL11" s="41"/>
      <c r="FM11" s="41"/>
      <c r="FN11" s="41"/>
      <c r="FO11" s="41"/>
      <c r="FP11" s="41"/>
      <c r="FQ11" s="41"/>
      <c r="FR11" s="41"/>
      <c r="FS11" s="41"/>
      <c r="FT11" s="41"/>
      <c r="FU11" s="41"/>
      <c r="FV11" s="41"/>
      <c r="FW11" s="41"/>
      <c r="FX11" s="41"/>
      <c r="FY11" s="41"/>
      <c r="FZ11" s="41"/>
      <c r="GA11" s="41"/>
      <c r="GB11" s="41"/>
      <c r="GC11" s="41"/>
      <c r="GD11" s="41"/>
      <c r="GE11" s="41"/>
      <c r="GF11" s="41"/>
      <c r="GG11" s="41"/>
      <c r="GH11" s="41"/>
      <c r="GI11" s="41"/>
      <c r="GJ11" s="41"/>
      <c r="GK11" s="41"/>
      <c r="GL11" s="41"/>
      <c r="GM11" s="41"/>
      <c r="GN11" s="41"/>
      <c r="GO11" s="41"/>
      <c r="GP11" s="41"/>
      <c r="GQ11" s="41"/>
      <c r="GR11" s="41"/>
      <c r="GS11" s="41"/>
      <c r="GT11" s="41"/>
      <c r="GU11" s="41"/>
      <c r="GV11" s="41"/>
      <c r="GW11" s="41"/>
      <c r="GX11" s="41"/>
      <c r="GY11" s="41"/>
      <c r="GZ11" s="41"/>
      <c r="HA11" s="41"/>
      <c r="HB11" s="41"/>
      <c r="HC11" s="41"/>
      <c r="HD11" s="41"/>
      <c r="HE11" s="41"/>
      <c r="HF11" s="41"/>
      <c r="HG11" s="41"/>
      <c r="HH11" s="41"/>
      <c r="HI11" s="41"/>
      <c r="HJ11" s="41"/>
      <c r="HK11" s="41"/>
      <c r="HL11" s="41"/>
      <c r="HM11" s="41"/>
      <c r="HN11" s="41"/>
      <c r="HO11" s="41"/>
      <c r="HP11" s="41"/>
      <c r="HQ11" s="41"/>
      <c r="HR11" s="41"/>
      <c r="HS11" s="41"/>
      <c r="HT11" s="41"/>
      <c r="HU11" s="41"/>
      <c r="HV11" s="41"/>
      <c r="HW11" s="41"/>
      <c r="HX11" s="41"/>
      <c r="HY11" s="41"/>
      <c r="HZ11" s="41"/>
      <c r="IA11" s="41"/>
      <c r="IB11" s="41"/>
      <c r="IC11" s="41"/>
      <c r="ID11" s="41"/>
      <c r="IE11" s="41"/>
      <c r="IF11" s="41"/>
      <c r="IG11" s="41"/>
      <c r="IH11" s="41"/>
      <c r="II11" s="41"/>
      <c r="IJ11" s="41"/>
      <c r="IK11" s="41"/>
      <c r="IL11" s="41"/>
      <c r="IM11" s="41"/>
      <c r="IN11" s="41"/>
      <c r="IO11" s="41"/>
      <c r="IP11" s="41"/>
      <c r="IQ11" s="41"/>
      <c r="IR11" s="41"/>
      <c r="IS11" s="41"/>
      <c r="IT11" s="41"/>
      <c r="IU11" s="41"/>
      <c r="IV11" s="41"/>
      <c r="IW11" s="41"/>
      <c r="IX11" s="41"/>
      <c r="IY11" s="41"/>
      <c r="IZ11" s="41"/>
      <c r="JA11" s="41"/>
      <c r="JB11" s="41"/>
      <c r="JC11" s="41"/>
      <c r="JD11" s="41"/>
      <c r="JE11" s="41"/>
      <c r="JF11" s="41"/>
      <c r="JG11" s="41"/>
      <c r="JH11" s="41"/>
      <c r="JI11" s="41"/>
      <c r="JJ11" s="41"/>
      <c r="JK11" s="41"/>
      <c r="JL11" s="41"/>
      <c r="JM11" s="41"/>
      <c r="JN11" s="41"/>
      <c r="JO11" s="41"/>
      <c r="JP11" s="41"/>
      <c r="JQ11" s="41"/>
      <c r="JR11" s="41"/>
      <c r="JS11" s="41"/>
      <c r="JT11" s="41"/>
      <c r="JU11" s="41"/>
      <c r="JV11" s="41"/>
      <c r="JW11" s="41"/>
      <c r="JX11" s="41"/>
      <c r="JY11" s="41"/>
      <c r="JZ11" s="41"/>
      <c r="KA11" s="41"/>
      <c r="KB11" s="41"/>
      <c r="KC11" s="41"/>
      <c r="KD11" s="41"/>
      <c r="KE11" s="41"/>
      <c r="KF11" s="41"/>
      <c r="KG11" s="41"/>
      <c r="KH11" s="41"/>
      <c r="KI11" s="41"/>
      <c r="KJ11" s="41"/>
      <c r="KK11" s="41"/>
      <c r="KL11" s="41"/>
      <c r="KM11" s="41"/>
      <c r="KN11" s="41"/>
      <c r="KO11" s="41"/>
      <c r="KP11" s="41"/>
      <c r="KQ11" s="41"/>
      <c r="KR11" s="41"/>
      <c r="KS11" s="41"/>
      <c r="KT11" s="41"/>
      <c r="KU11" s="41"/>
      <c r="KV11" s="41"/>
      <c r="KW11" s="41"/>
      <c r="KX11" s="41"/>
      <c r="KY11" s="41"/>
      <c r="KZ11" s="41"/>
      <c r="LA11" s="41"/>
      <c r="LB11" s="41"/>
      <c r="LC11" s="41"/>
      <c r="LD11" s="41"/>
      <c r="LE11" s="41"/>
      <c r="LF11" s="41"/>
      <c r="LG11" s="41"/>
      <c r="LH11" s="41"/>
      <c r="LI11" s="41"/>
      <c r="LJ11" s="41"/>
      <c r="LK11" s="41"/>
      <c r="LL11" s="41"/>
      <c r="LM11" s="41"/>
      <c r="LN11" s="41"/>
      <c r="LO11" s="41"/>
      <c r="LP11" s="41"/>
      <c r="LQ11" s="41"/>
      <c r="LR11" s="41"/>
      <c r="LS11" s="41"/>
      <c r="LT11" s="41"/>
      <c r="LU11" s="41"/>
      <c r="LV11" s="41"/>
      <c r="LW11" s="41"/>
      <c r="LX11" s="41"/>
      <c r="LY11" s="41"/>
      <c r="LZ11" s="41"/>
      <c r="MA11" s="41"/>
      <c r="MB11" s="41"/>
      <c r="MC11" s="41"/>
      <c r="MD11" s="41"/>
      <c r="ME11" s="41"/>
      <c r="MF11" s="41"/>
      <c r="MG11" s="41"/>
      <c r="MH11" s="41"/>
      <c r="MI11" s="41"/>
      <c r="MJ11" s="41"/>
      <c r="MK11" s="41"/>
      <c r="ML11" s="41"/>
      <c r="MM11" s="41"/>
      <c r="MN11" s="41"/>
      <c r="MO11" s="41"/>
      <c r="MP11" s="41"/>
      <c r="MQ11" s="41"/>
      <c r="MR11" s="41"/>
      <c r="MS11" s="41"/>
      <c r="MT11" s="41"/>
      <c r="MU11" s="41"/>
      <c r="MV11" s="41"/>
      <c r="MW11" s="41"/>
      <c r="MX11" s="41"/>
      <c r="MY11" s="41"/>
      <c r="MZ11" s="41"/>
      <c r="NA11" s="41"/>
      <c r="NB11" s="41"/>
      <c r="NC11" s="41"/>
      <c r="ND11" s="41"/>
      <c r="NE11" s="41"/>
      <c r="NF11" s="41"/>
      <c r="NG11" s="41"/>
      <c r="NH11" s="41"/>
      <c r="NI11" s="41"/>
      <c r="NJ11" s="41"/>
      <c r="NK11" s="41"/>
      <c r="NL11" s="41"/>
      <c r="NM11" s="41"/>
      <c r="NN11" s="41"/>
      <c r="NO11" s="41"/>
      <c r="NP11" s="41"/>
      <c r="NQ11" s="41"/>
      <c r="NR11" s="41"/>
      <c r="NS11" s="41"/>
      <c r="NT11" s="41"/>
      <c r="NU11" s="41"/>
      <c r="NV11" s="41"/>
      <c r="NW11" s="41"/>
      <c r="NX11" s="41"/>
      <c r="NY11" s="41"/>
      <c r="NZ11" s="41"/>
      <c r="OA11" s="41"/>
      <c r="OB11" s="41"/>
      <c r="OC11" s="41"/>
      <c r="OD11" s="41"/>
      <c r="OE11" s="41"/>
      <c r="OF11" s="41"/>
      <c r="OG11" s="41"/>
    </row>
    <row r="12" spans="1:414" s="42" customFormat="1" ht="30" x14ac:dyDescent="0.25">
      <c r="A12" s="91">
        <v>1</v>
      </c>
      <c r="B12" s="91">
        <v>1</v>
      </c>
      <c r="C12" s="1958" t="s">
        <v>109</v>
      </c>
      <c r="D12" s="2026">
        <v>7743.88</v>
      </c>
      <c r="E12" s="1887">
        <f>'1 уровень'!E42</f>
        <v>200</v>
      </c>
      <c r="F12" s="1887">
        <f>'1 уровень'!F42</f>
        <v>67</v>
      </c>
      <c r="G12" s="1887">
        <f>'1 уровень'!G42</f>
        <v>46</v>
      </c>
      <c r="H12" s="1888">
        <f t="shared" si="1"/>
        <v>68.656716417910445</v>
      </c>
      <c r="I12" s="2032">
        <f t="shared" ref="I12:I27" si="4">D12*E12</f>
        <v>1548776</v>
      </c>
      <c r="J12" s="2047">
        <f t="shared" ref="J12:J27" si="5">I12/12*$B$5</f>
        <v>516258.66666666669</v>
      </c>
      <c r="K12" s="1887">
        <v>356218.36</v>
      </c>
      <c r="L12" s="1887">
        <f t="shared" ref="L12:L27" si="6">K12-J12</f>
        <v>-160040.3066666667</v>
      </c>
      <c r="M12" s="1888">
        <f t="shared" si="2"/>
        <v>68.999976755838162</v>
      </c>
      <c r="N12" s="1889">
        <f t="shared" si="3"/>
        <v>22.999992251946054</v>
      </c>
      <c r="O12" s="10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41"/>
      <c r="DX12" s="41"/>
      <c r="DY12" s="41"/>
      <c r="DZ12" s="41"/>
      <c r="EA12" s="41"/>
      <c r="EB12" s="41"/>
      <c r="EC12" s="41"/>
      <c r="ED12" s="41"/>
      <c r="EE12" s="41"/>
      <c r="EF12" s="41"/>
      <c r="EG12" s="41"/>
      <c r="EH12" s="41"/>
      <c r="EI12" s="41"/>
      <c r="EJ12" s="41"/>
      <c r="EK12" s="41"/>
      <c r="EL12" s="41"/>
      <c r="EM12" s="41"/>
      <c r="EN12" s="41"/>
      <c r="EO12" s="41"/>
      <c r="EP12" s="41"/>
      <c r="EQ12" s="41"/>
      <c r="ER12" s="41"/>
      <c r="ES12" s="41"/>
      <c r="ET12" s="41"/>
      <c r="EU12" s="41"/>
      <c r="EV12" s="41"/>
      <c r="EW12" s="41"/>
      <c r="EX12" s="41"/>
      <c r="EY12" s="41"/>
      <c r="EZ12" s="41"/>
      <c r="FA12" s="41"/>
      <c r="FB12" s="41"/>
      <c r="FC12" s="41"/>
      <c r="FD12" s="41"/>
      <c r="FE12" s="41"/>
      <c r="FF12" s="41"/>
      <c r="FG12" s="41"/>
      <c r="FH12" s="41"/>
      <c r="FI12" s="41"/>
      <c r="FJ12" s="41"/>
      <c r="FK12" s="41"/>
      <c r="FL12" s="41"/>
      <c r="FM12" s="41"/>
      <c r="FN12" s="41"/>
      <c r="FO12" s="41"/>
      <c r="FP12" s="41"/>
      <c r="FQ12" s="41"/>
      <c r="FR12" s="41"/>
      <c r="FS12" s="41"/>
      <c r="FT12" s="41"/>
      <c r="FU12" s="41"/>
      <c r="FV12" s="41"/>
      <c r="FW12" s="41"/>
      <c r="FX12" s="41"/>
      <c r="FY12" s="41"/>
      <c r="FZ12" s="41"/>
      <c r="GA12" s="41"/>
      <c r="GB12" s="41"/>
      <c r="GC12" s="41"/>
      <c r="GD12" s="41"/>
      <c r="GE12" s="41"/>
      <c r="GF12" s="41"/>
      <c r="GG12" s="41"/>
      <c r="GH12" s="41"/>
      <c r="GI12" s="41"/>
      <c r="GJ12" s="41"/>
      <c r="GK12" s="41"/>
      <c r="GL12" s="41"/>
      <c r="GM12" s="41"/>
      <c r="GN12" s="41"/>
      <c r="GO12" s="41"/>
      <c r="GP12" s="41"/>
      <c r="GQ12" s="41"/>
      <c r="GR12" s="41"/>
      <c r="GS12" s="41"/>
      <c r="GT12" s="41"/>
      <c r="GU12" s="41"/>
      <c r="GV12" s="41"/>
      <c r="GW12" s="41"/>
      <c r="GX12" s="41"/>
      <c r="GY12" s="41"/>
      <c r="GZ12" s="41"/>
      <c r="HA12" s="41"/>
      <c r="HB12" s="41"/>
      <c r="HC12" s="41"/>
      <c r="HD12" s="41"/>
      <c r="HE12" s="41"/>
      <c r="HF12" s="41"/>
      <c r="HG12" s="41"/>
      <c r="HH12" s="41"/>
      <c r="HI12" s="41"/>
      <c r="HJ12" s="41"/>
      <c r="HK12" s="41"/>
      <c r="HL12" s="41"/>
      <c r="HM12" s="41"/>
      <c r="HN12" s="41"/>
      <c r="HO12" s="41"/>
      <c r="HP12" s="41"/>
      <c r="HQ12" s="41"/>
      <c r="HR12" s="41"/>
      <c r="HS12" s="41"/>
      <c r="HT12" s="41"/>
      <c r="HU12" s="41"/>
      <c r="HV12" s="41"/>
      <c r="HW12" s="41"/>
      <c r="HX12" s="41"/>
      <c r="HY12" s="41"/>
      <c r="HZ12" s="41"/>
      <c r="IA12" s="41"/>
      <c r="IB12" s="41"/>
      <c r="IC12" s="41"/>
      <c r="ID12" s="41"/>
      <c r="IE12" s="41"/>
      <c r="IF12" s="41"/>
      <c r="IG12" s="41"/>
      <c r="IH12" s="41"/>
      <c r="II12" s="41"/>
      <c r="IJ12" s="41"/>
      <c r="IK12" s="41"/>
      <c r="IL12" s="41"/>
      <c r="IM12" s="41"/>
      <c r="IN12" s="41"/>
      <c r="IO12" s="41"/>
      <c r="IP12" s="41"/>
      <c r="IQ12" s="41"/>
      <c r="IR12" s="41"/>
      <c r="IS12" s="41"/>
      <c r="IT12" s="41"/>
      <c r="IU12" s="41"/>
      <c r="IV12" s="41"/>
      <c r="IW12" s="41"/>
      <c r="IX12" s="41"/>
      <c r="IY12" s="41"/>
      <c r="IZ12" s="41"/>
      <c r="JA12" s="41"/>
      <c r="JB12" s="41"/>
      <c r="JC12" s="41"/>
      <c r="JD12" s="41"/>
      <c r="JE12" s="41"/>
      <c r="JF12" s="41"/>
      <c r="JG12" s="41"/>
      <c r="JH12" s="41"/>
      <c r="JI12" s="41"/>
      <c r="JJ12" s="41"/>
      <c r="JK12" s="41"/>
      <c r="JL12" s="41"/>
      <c r="JM12" s="41"/>
      <c r="JN12" s="41"/>
      <c r="JO12" s="41"/>
      <c r="JP12" s="41"/>
      <c r="JQ12" s="41"/>
      <c r="JR12" s="41"/>
      <c r="JS12" s="41"/>
      <c r="JT12" s="41"/>
      <c r="JU12" s="41"/>
      <c r="JV12" s="41"/>
      <c r="JW12" s="41"/>
      <c r="JX12" s="41"/>
      <c r="JY12" s="41"/>
      <c r="JZ12" s="41"/>
      <c r="KA12" s="41"/>
      <c r="KB12" s="41"/>
      <c r="KC12" s="41"/>
      <c r="KD12" s="41"/>
      <c r="KE12" s="41"/>
      <c r="KF12" s="41"/>
      <c r="KG12" s="41"/>
      <c r="KH12" s="41"/>
      <c r="KI12" s="41"/>
      <c r="KJ12" s="41"/>
      <c r="KK12" s="41"/>
      <c r="KL12" s="41"/>
      <c r="KM12" s="41"/>
      <c r="KN12" s="41"/>
      <c r="KO12" s="41"/>
      <c r="KP12" s="41"/>
      <c r="KQ12" s="41"/>
      <c r="KR12" s="41"/>
      <c r="KS12" s="41"/>
      <c r="KT12" s="41"/>
      <c r="KU12" s="41"/>
      <c r="KV12" s="41"/>
      <c r="KW12" s="41"/>
      <c r="KX12" s="41"/>
      <c r="KY12" s="41"/>
      <c r="KZ12" s="41"/>
      <c r="LA12" s="41"/>
      <c r="LB12" s="41"/>
      <c r="LC12" s="41"/>
      <c r="LD12" s="41"/>
      <c r="LE12" s="41"/>
      <c r="LF12" s="41"/>
      <c r="LG12" s="41"/>
      <c r="LH12" s="41"/>
      <c r="LI12" s="41"/>
      <c r="LJ12" s="41"/>
      <c r="LK12" s="41"/>
      <c r="LL12" s="41"/>
      <c r="LM12" s="41"/>
      <c r="LN12" s="41"/>
      <c r="LO12" s="41"/>
      <c r="LP12" s="41"/>
      <c r="LQ12" s="41"/>
      <c r="LR12" s="41"/>
      <c r="LS12" s="41"/>
      <c r="LT12" s="41"/>
      <c r="LU12" s="41"/>
      <c r="LV12" s="41"/>
      <c r="LW12" s="41"/>
      <c r="LX12" s="41"/>
      <c r="LY12" s="41"/>
      <c r="LZ12" s="41"/>
      <c r="MA12" s="41"/>
      <c r="MB12" s="41"/>
      <c r="MC12" s="41"/>
      <c r="MD12" s="41"/>
      <c r="ME12" s="41"/>
      <c r="MF12" s="41"/>
      <c r="MG12" s="41"/>
      <c r="MH12" s="41"/>
      <c r="MI12" s="41"/>
      <c r="MJ12" s="41"/>
      <c r="MK12" s="41"/>
      <c r="ML12" s="41"/>
      <c r="MM12" s="41"/>
      <c r="MN12" s="41"/>
      <c r="MO12" s="41"/>
      <c r="MP12" s="41"/>
      <c r="MQ12" s="41"/>
      <c r="MR12" s="41"/>
      <c r="MS12" s="41"/>
      <c r="MT12" s="41"/>
      <c r="MU12" s="41"/>
      <c r="MV12" s="41"/>
      <c r="MW12" s="41"/>
      <c r="MX12" s="41"/>
      <c r="MY12" s="41"/>
      <c r="MZ12" s="41"/>
      <c r="NA12" s="41"/>
      <c r="NB12" s="41"/>
      <c r="NC12" s="41"/>
      <c r="ND12" s="41"/>
      <c r="NE12" s="41"/>
      <c r="NF12" s="41"/>
      <c r="NG12" s="41"/>
      <c r="NH12" s="41"/>
      <c r="NI12" s="41"/>
      <c r="NJ12" s="41"/>
      <c r="NK12" s="41"/>
      <c r="NL12" s="41"/>
      <c r="NM12" s="41"/>
      <c r="NN12" s="41"/>
      <c r="NO12" s="41"/>
      <c r="NP12" s="41"/>
      <c r="NQ12" s="41"/>
      <c r="NR12" s="41"/>
      <c r="NS12" s="41"/>
      <c r="NT12" s="41"/>
      <c r="NU12" s="41"/>
      <c r="NV12" s="41"/>
      <c r="NW12" s="41"/>
      <c r="NX12" s="41"/>
      <c r="NY12" s="41"/>
      <c r="NZ12" s="41"/>
      <c r="OA12" s="41"/>
      <c r="OB12" s="41"/>
      <c r="OC12" s="41"/>
      <c r="OD12" s="41"/>
      <c r="OE12" s="41"/>
      <c r="OF12" s="41"/>
      <c r="OG12" s="41"/>
    </row>
    <row r="13" spans="1:414" s="42" customFormat="1" ht="15.75" x14ac:dyDescent="0.25">
      <c r="A13" s="91">
        <v>1</v>
      </c>
      <c r="B13" s="91">
        <v>1</v>
      </c>
      <c r="C13" s="1958" t="s">
        <v>82</v>
      </c>
      <c r="D13" s="2026">
        <v>1054.75</v>
      </c>
      <c r="E13" s="1887">
        <f>'1 уровень'!E43</f>
        <v>2100</v>
      </c>
      <c r="F13" s="1887">
        <f>'1 уровень'!F43</f>
        <v>700</v>
      </c>
      <c r="G13" s="1887">
        <f>'1 уровень'!G43</f>
        <v>21</v>
      </c>
      <c r="H13" s="1888">
        <f t="shared" si="1"/>
        <v>3</v>
      </c>
      <c r="I13" s="2032">
        <f t="shared" si="4"/>
        <v>2214975</v>
      </c>
      <c r="J13" s="2047">
        <f t="shared" si="5"/>
        <v>738325</v>
      </c>
      <c r="K13" s="1887">
        <v>22149.75</v>
      </c>
      <c r="L13" s="1887">
        <f t="shared" si="6"/>
        <v>-716175.25</v>
      </c>
      <c r="M13" s="1888">
        <f t="shared" si="2"/>
        <v>3</v>
      </c>
      <c r="N13" s="1889">
        <f t="shared" si="3"/>
        <v>1</v>
      </c>
      <c r="O13" s="10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  <c r="BY13" s="41"/>
      <c r="BZ13" s="41"/>
      <c r="CA13" s="41"/>
      <c r="CB13" s="41"/>
      <c r="CC13" s="41"/>
      <c r="CD13" s="41"/>
      <c r="CE13" s="41"/>
      <c r="CF13" s="41"/>
      <c r="CG13" s="41"/>
      <c r="CH13" s="41"/>
      <c r="CI13" s="41"/>
      <c r="CJ13" s="41"/>
      <c r="CK13" s="41"/>
      <c r="CL13" s="41"/>
      <c r="CM13" s="41"/>
      <c r="CN13" s="41"/>
      <c r="CO13" s="41"/>
      <c r="CP13" s="41"/>
      <c r="CQ13" s="41"/>
      <c r="CR13" s="41"/>
      <c r="CS13" s="41"/>
      <c r="CT13" s="41"/>
      <c r="CU13" s="41"/>
      <c r="CV13" s="41"/>
      <c r="CW13" s="41"/>
      <c r="CX13" s="41"/>
      <c r="CY13" s="41"/>
      <c r="CZ13" s="41"/>
      <c r="DA13" s="41"/>
      <c r="DB13" s="41"/>
      <c r="DC13" s="41"/>
      <c r="DD13" s="41"/>
      <c r="DE13" s="41"/>
      <c r="DF13" s="41"/>
      <c r="DG13" s="41"/>
      <c r="DH13" s="41"/>
      <c r="DI13" s="41"/>
      <c r="DJ13" s="41"/>
      <c r="DK13" s="41"/>
      <c r="DL13" s="41"/>
      <c r="DM13" s="41"/>
      <c r="DN13" s="41"/>
      <c r="DO13" s="41"/>
      <c r="DP13" s="41"/>
      <c r="DQ13" s="41"/>
      <c r="DR13" s="41"/>
      <c r="DS13" s="41"/>
      <c r="DT13" s="41"/>
      <c r="DU13" s="41"/>
      <c r="DV13" s="41"/>
      <c r="DW13" s="41"/>
      <c r="DX13" s="41"/>
      <c r="DY13" s="41"/>
      <c r="DZ13" s="41"/>
      <c r="EA13" s="41"/>
      <c r="EB13" s="41"/>
      <c r="EC13" s="41"/>
      <c r="ED13" s="41"/>
      <c r="EE13" s="41"/>
      <c r="EF13" s="41"/>
      <c r="EG13" s="41"/>
      <c r="EH13" s="41"/>
      <c r="EI13" s="41"/>
      <c r="EJ13" s="41"/>
      <c r="EK13" s="41"/>
      <c r="EL13" s="41"/>
      <c r="EM13" s="41"/>
      <c r="EN13" s="41"/>
      <c r="EO13" s="41"/>
      <c r="EP13" s="41"/>
      <c r="EQ13" s="41"/>
      <c r="ER13" s="41"/>
      <c r="ES13" s="41"/>
      <c r="ET13" s="41"/>
      <c r="EU13" s="41"/>
      <c r="EV13" s="41"/>
      <c r="EW13" s="41"/>
      <c r="EX13" s="41"/>
      <c r="EY13" s="41"/>
      <c r="EZ13" s="41"/>
      <c r="FA13" s="41"/>
      <c r="FB13" s="41"/>
      <c r="FC13" s="41"/>
      <c r="FD13" s="41"/>
      <c r="FE13" s="41"/>
      <c r="FF13" s="41"/>
      <c r="FG13" s="41"/>
      <c r="FH13" s="41"/>
      <c r="FI13" s="41"/>
      <c r="FJ13" s="41"/>
      <c r="FK13" s="41"/>
      <c r="FL13" s="41"/>
      <c r="FM13" s="41"/>
      <c r="FN13" s="41"/>
      <c r="FO13" s="41"/>
      <c r="FP13" s="41"/>
      <c r="FQ13" s="41"/>
      <c r="FR13" s="41"/>
      <c r="FS13" s="41"/>
      <c r="FT13" s="41"/>
      <c r="FU13" s="41"/>
      <c r="FV13" s="41"/>
      <c r="FW13" s="41"/>
      <c r="FX13" s="41"/>
      <c r="FY13" s="41"/>
      <c r="FZ13" s="41"/>
      <c r="GA13" s="41"/>
      <c r="GB13" s="41"/>
      <c r="GC13" s="41"/>
      <c r="GD13" s="41"/>
      <c r="GE13" s="41"/>
      <c r="GF13" s="41"/>
      <c r="GG13" s="41"/>
      <c r="GH13" s="41"/>
      <c r="GI13" s="41"/>
      <c r="GJ13" s="41"/>
      <c r="GK13" s="41"/>
      <c r="GL13" s="41"/>
      <c r="GM13" s="41"/>
      <c r="GN13" s="41"/>
      <c r="GO13" s="41"/>
      <c r="GP13" s="41"/>
      <c r="GQ13" s="41"/>
      <c r="GR13" s="41"/>
      <c r="GS13" s="41"/>
      <c r="GT13" s="41"/>
      <c r="GU13" s="41"/>
      <c r="GV13" s="41"/>
      <c r="GW13" s="41"/>
      <c r="GX13" s="41"/>
      <c r="GY13" s="41"/>
      <c r="GZ13" s="41"/>
      <c r="HA13" s="41"/>
      <c r="HB13" s="41"/>
      <c r="HC13" s="41"/>
      <c r="HD13" s="41"/>
      <c r="HE13" s="41"/>
      <c r="HF13" s="41"/>
      <c r="HG13" s="41"/>
      <c r="HH13" s="41"/>
      <c r="HI13" s="41"/>
      <c r="HJ13" s="41"/>
      <c r="HK13" s="41"/>
      <c r="HL13" s="41"/>
      <c r="HM13" s="41"/>
      <c r="HN13" s="41"/>
      <c r="HO13" s="41"/>
      <c r="HP13" s="41"/>
      <c r="HQ13" s="41"/>
      <c r="HR13" s="41"/>
      <c r="HS13" s="41"/>
      <c r="HT13" s="41"/>
      <c r="HU13" s="41"/>
      <c r="HV13" s="41"/>
      <c r="HW13" s="41"/>
      <c r="HX13" s="41"/>
      <c r="HY13" s="41"/>
      <c r="HZ13" s="41"/>
      <c r="IA13" s="41"/>
      <c r="IB13" s="41"/>
      <c r="IC13" s="41"/>
      <c r="ID13" s="41"/>
      <c r="IE13" s="41"/>
      <c r="IF13" s="41"/>
      <c r="IG13" s="41"/>
      <c r="IH13" s="41"/>
      <c r="II13" s="41"/>
      <c r="IJ13" s="41"/>
      <c r="IK13" s="41"/>
      <c r="IL13" s="41"/>
      <c r="IM13" s="41"/>
      <c r="IN13" s="41"/>
      <c r="IO13" s="41"/>
      <c r="IP13" s="41"/>
      <c r="IQ13" s="41"/>
      <c r="IR13" s="41"/>
      <c r="IS13" s="41"/>
      <c r="IT13" s="41"/>
      <c r="IU13" s="41"/>
      <c r="IV13" s="41"/>
      <c r="IW13" s="41"/>
      <c r="IX13" s="41"/>
      <c r="IY13" s="41"/>
      <c r="IZ13" s="41"/>
      <c r="JA13" s="41"/>
      <c r="JB13" s="41"/>
      <c r="JC13" s="41"/>
      <c r="JD13" s="41"/>
      <c r="JE13" s="41"/>
      <c r="JF13" s="41"/>
      <c r="JG13" s="41"/>
      <c r="JH13" s="41"/>
      <c r="JI13" s="41"/>
      <c r="JJ13" s="41"/>
      <c r="JK13" s="41"/>
      <c r="JL13" s="41"/>
      <c r="JM13" s="41"/>
      <c r="JN13" s="41"/>
      <c r="JO13" s="41"/>
      <c r="JP13" s="41"/>
      <c r="JQ13" s="41"/>
      <c r="JR13" s="41"/>
      <c r="JS13" s="41"/>
      <c r="JT13" s="41"/>
      <c r="JU13" s="41"/>
      <c r="JV13" s="41"/>
      <c r="JW13" s="41"/>
      <c r="JX13" s="41"/>
      <c r="JY13" s="41"/>
      <c r="JZ13" s="41"/>
      <c r="KA13" s="41"/>
      <c r="KB13" s="41"/>
      <c r="KC13" s="41"/>
      <c r="KD13" s="41"/>
      <c r="KE13" s="41"/>
      <c r="KF13" s="41"/>
      <c r="KG13" s="41"/>
      <c r="KH13" s="41"/>
      <c r="KI13" s="41"/>
      <c r="KJ13" s="41"/>
      <c r="KK13" s="41"/>
      <c r="KL13" s="41"/>
      <c r="KM13" s="41"/>
      <c r="KN13" s="41"/>
      <c r="KO13" s="41"/>
      <c r="KP13" s="41"/>
      <c r="KQ13" s="41"/>
      <c r="KR13" s="41"/>
      <c r="KS13" s="41"/>
      <c r="KT13" s="41"/>
      <c r="KU13" s="41"/>
      <c r="KV13" s="41"/>
      <c r="KW13" s="41"/>
      <c r="KX13" s="41"/>
      <c r="KY13" s="41"/>
      <c r="KZ13" s="41"/>
      <c r="LA13" s="41"/>
      <c r="LB13" s="41"/>
      <c r="LC13" s="41"/>
      <c r="LD13" s="41"/>
      <c r="LE13" s="41"/>
      <c r="LF13" s="41"/>
      <c r="LG13" s="41"/>
      <c r="LH13" s="41"/>
      <c r="LI13" s="41"/>
      <c r="LJ13" s="41"/>
      <c r="LK13" s="41"/>
      <c r="LL13" s="41"/>
      <c r="LM13" s="41"/>
      <c r="LN13" s="41"/>
      <c r="LO13" s="41"/>
      <c r="LP13" s="41"/>
      <c r="LQ13" s="41"/>
      <c r="LR13" s="41"/>
      <c r="LS13" s="41"/>
      <c r="LT13" s="41"/>
      <c r="LU13" s="41"/>
      <c r="LV13" s="41"/>
      <c r="LW13" s="41"/>
      <c r="LX13" s="41"/>
      <c r="LY13" s="41"/>
      <c r="LZ13" s="41"/>
      <c r="MA13" s="41"/>
      <c r="MB13" s="41"/>
      <c r="MC13" s="41"/>
      <c r="MD13" s="41"/>
      <c r="ME13" s="41"/>
      <c r="MF13" s="41"/>
      <c r="MG13" s="41"/>
      <c r="MH13" s="41"/>
      <c r="MI13" s="41"/>
      <c r="MJ13" s="41"/>
      <c r="MK13" s="41"/>
      <c r="ML13" s="41"/>
      <c r="MM13" s="41"/>
      <c r="MN13" s="41"/>
      <c r="MO13" s="41"/>
      <c r="MP13" s="41"/>
      <c r="MQ13" s="41"/>
      <c r="MR13" s="41"/>
      <c r="MS13" s="41"/>
      <c r="MT13" s="41"/>
      <c r="MU13" s="41"/>
      <c r="MV13" s="41"/>
      <c r="MW13" s="41"/>
      <c r="MX13" s="41"/>
      <c r="MY13" s="41"/>
      <c r="MZ13" s="41"/>
      <c r="NA13" s="41"/>
      <c r="NB13" s="41"/>
      <c r="NC13" s="41"/>
      <c r="ND13" s="41"/>
      <c r="NE13" s="41"/>
      <c r="NF13" s="41"/>
      <c r="NG13" s="41"/>
      <c r="NH13" s="41"/>
      <c r="NI13" s="41"/>
      <c r="NJ13" s="41"/>
      <c r="NK13" s="41"/>
      <c r="NL13" s="41"/>
      <c r="NM13" s="41"/>
      <c r="NN13" s="41"/>
      <c r="NO13" s="41"/>
      <c r="NP13" s="41"/>
      <c r="NQ13" s="41"/>
      <c r="NR13" s="41"/>
      <c r="NS13" s="41"/>
      <c r="NT13" s="41"/>
      <c r="NU13" s="41"/>
      <c r="NV13" s="41"/>
      <c r="NW13" s="41"/>
      <c r="NX13" s="41"/>
      <c r="NY13" s="41"/>
      <c r="NZ13" s="41"/>
      <c r="OA13" s="41"/>
      <c r="OB13" s="41"/>
      <c r="OC13" s="41"/>
      <c r="OD13" s="41"/>
      <c r="OE13" s="41"/>
      <c r="OF13" s="41"/>
      <c r="OG13" s="41"/>
    </row>
    <row r="14" spans="1:414" s="42" customFormat="1" ht="15.75" x14ac:dyDescent="0.25">
      <c r="A14" s="91">
        <v>1</v>
      </c>
      <c r="B14" s="91">
        <v>1</v>
      </c>
      <c r="C14" s="1958" t="s">
        <v>92</v>
      </c>
      <c r="D14" s="2026">
        <v>6053.71</v>
      </c>
      <c r="E14" s="1887">
        <f>'1 уровень'!E44</f>
        <v>167</v>
      </c>
      <c r="F14" s="1887">
        <f>'1 уровень'!F44</f>
        <v>56</v>
      </c>
      <c r="G14" s="1887">
        <f>'1 уровень'!G44</f>
        <v>5</v>
      </c>
      <c r="H14" s="1888">
        <f t="shared" si="1"/>
        <v>8.9285714285714288</v>
      </c>
      <c r="I14" s="2032">
        <f t="shared" si="4"/>
        <v>1010969.57</v>
      </c>
      <c r="J14" s="2047">
        <f t="shared" si="5"/>
        <v>336989.85666666663</v>
      </c>
      <c r="K14" s="1887">
        <v>30268.55</v>
      </c>
      <c r="L14" s="1887">
        <f t="shared" si="6"/>
        <v>-306721.30666666664</v>
      </c>
      <c r="M14" s="1888">
        <f t="shared" si="2"/>
        <v>8.9820359281437145</v>
      </c>
      <c r="N14" s="1889">
        <f t="shared" si="3"/>
        <v>2.9940119760479043</v>
      </c>
      <c r="O14" s="10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  <c r="BR14" s="41"/>
      <c r="BS14" s="41"/>
      <c r="BT14" s="41"/>
      <c r="BU14" s="41"/>
      <c r="BV14" s="41"/>
      <c r="BW14" s="41"/>
      <c r="BX14" s="41"/>
      <c r="BY14" s="41"/>
      <c r="BZ14" s="41"/>
      <c r="CA14" s="41"/>
      <c r="CB14" s="41"/>
      <c r="CC14" s="41"/>
      <c r="CD14" s="41"/>
      <c r="CE14" s="41"/>
      <c r="CF14" s="41"/>
      <c r="CG14" s="41"/>
      <c r="CH14" s="41"/>
      <c r="CI14" s="41"/>
      <c r="CJ14" s="41"/>
      <c r="CK14" s="41"/>
      <c r="CL14" s="41"/>
      <c r="CM14" s="41"/>
      <c r="CN14" s="41"/>
      <c r="CO14" s="41"/>
      <c r="CP14" s="41"/>
      <c r="CQ14" s="41"/>
      <c r="CR14" s="41"/>
      <c r="CS14" s="41"/>
      <c r="CT14" s="41"/>
      <c r="CU14" s="41"/>
      <c r="CV14" s="41"/>
      <c r="CW14" s="41"/>
      <c r="CX14" s="41"/>
      <c r="CY14" s="41"/>
      <c r="CZ14" s="41"/>
      <c r="DA14" s="41"/>
      <c r="DB14" s="41"/>
      <c r="DC14" s="41"/>
      <c r="DD14" s="41"/>
      <c r="DE14" s="41"/>
      <c r="DF14" s="41"/>
      <c r="DG14" s="41"/>
      <c r="DH14" s="41"/>
      <c r="DI14" s="41"/>
      <c r="DJ14" s="41"/>
      <c r="DK14" s="41"/>
      <c r="DL14" s="41"/>
      <c r="DM14" s="41"/>
      <c r="DN14" s="41"/>
      <c r="DO14" s="41"/>
      <c r="DP14" s="41"/>
      <c r="DQ14" s="41"/>
      <c r="DR14" s="41"/>
      <c r="DS14" s="41"/>
      <c r="DT14" s="41"/>
      <c r="DU14" s="41"/>
      <c r="DV14" s="41"/>
      <c r="DW14" s="41"/>
      <c r="DX14" s="41"/>
      <c r="DY14" s="41"/>
      <c r="DZ14" s="41"/>
      <c r="EA14" s="41"/>
      <c r="EB14" s="41"/>
      <c r="EC14" s="41"/>
      <c r="ED14" s="41"/>
      <c r="EE14" s="41"/>
      <c r="EF14" s="41"/>
      <c r="EG14" s="41"/>
      <c r="EH14" s="41"/>
      <c r="EI14" s="41"/>
      <c r="EJ14" s="41"/>
      <c r="EK14" s="41"/>
      <c r="EL14" s="41"/>
      <c r="EM14" s="41"/>
      <c r="EN14" s="41"/>
      <c r="EO14" s="41"/>
      <c r="EP14" s="41"/>
      <c r="EQ14" s="41"/>
      <c r="ER14" s="41"/>
      <c r="ES14" s="41"/>
      <c r="ET14" s="41"/>
      <c r="EU14" s="41"/>
      <c r="EV14" s="41"/>
      <c r="EW14" s="41"/>
      <c r="EX14" s="41"/>
      <c r="EY14" s="41"/>
      <c r="EZ14" s="41"/>
      <c r="FA14" s="41"/>
      <c r="FB14" s="41"/>
      <c r="FC14" s="41"/>
      <c r="FD14" s="41"/>
      <c r="FE14" s="41"/>
      <c r="FF14" s="41"/>
      <c r="FG14" s="41"/>
      <c r="FH14" s="41"/>
      <c r="FI14" s="41"/>
      <c r="FJ14" s="41"/>
      <c r="FK14" s="41"/>
      <c r="FL14" s="41"/>
      <c r="FM14" s="41"/>
      <c r="FN14" s="41"/>
      <c r="FO14" s="41"/>
      <c r="FP14" s="41"/>
      <c r="FQ14" s="41"/>
      <c r="FR14" s="41"/>
      <c r="FS14" s="41"/>
      <c r="FT14" s="41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1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41"/>
      <c r="GV14" s="41"/>
      <c r="GW14" s="41"/>
      <c r="GX14" s="41"/>
      <c r="GY14" s="41"/>
      <c r="GZ14" s="41"/>
      <c r="HA14" s="41"/>
      <c r="HB14" s="41"/>
      <c r="HC14" s="41"/>
      <c r="HD14" s="41"/>
      <c r="HE14" s="41"/>
      <c r="HF14" s="41"/>
      <c r="HG14" s="41"/>
      <c r="HH14" s="41"/>
      <c r="HI14" s="41"/>
      <c r="HJ14" s="41"/>
      <c r="HK14" s="41"/>
      <c r="HL14" s="41"/>
      <c r="HM14" s="41"/>
      <c r="HN14" s="41"/>
      <c r="HO14" s="41"/>
      <c r="HP14" s="41"/>
      <c r="HQ14" s="41"/>
      <c r="HR14" s="41"/>
      <c r="HS14" s="41"/>
      <c r="HT14" s="41"/>
      <c r="HU14" s="41"/>
      <c r="HV14" s="41"/>
      <c r="HW14" s="41"/>
      <c r="HX14" s="41"/>
      <c r="HY14" s="41"/>
      <c r="HZ14" s="41"/>
      <c r="IA14" s="41"/>
      <c r="IB14" s="41"/>
      <c r="IC14" s="41"/>
      <c r="ID14" s="41"/>
      <c r="IE14" s="41"/>
      <c r="IF14" s="41"/>
      <c r="IG14" s="41"/>
      <c r="IH14" s="41"/>
      <c r="II14" s="41"/>
      <c r="IJ14" s="41"/>
      <c r="IK14" s="41"/>
      <c r="IL14" s="41"/>
      <c r="IM14" s="41"/>
      <c r="IN14" s="41"/>
      <c r="IO14" s="41"/>
      <c r="IP14" s="41"/>
      <c r="IQ14" s="41"/>
      <c r="IR14" s="41"/>
      <c r="IS14" s="41"/>
      <c r="IT14" s="41"/>
      <c r="IU14" s="41"/>
      <c r="IV14" s="41"/>
      <c r="IW14" s="41"/>
      <c r="IX14" s="41"/>
      <c r="IY14" s="41"/>
      <c r="IZ14" s="41"/>
      <c r="JA14" s="41"/>
      <c r="JB14" s="41"/>
      <c r="JC14" s="41"/>
      <c r="JD14" s="41"/>
      <c r="JE14" s="41"/>
      <c r="JF14" s="41"/>
      <c r="JG14" s="41"/>
      <c r="JH14" s="41"/>
      <c r="JI14" s="41"/>
      <c r="JJ14" s="41"/>
      <c r="JK14" s="41"/>
      <c r="JL14" s="41"/>
      <c r="JM14" s="41"/>
      <c r="JN14" s="41"/>
      <c r="JO14" s="41"/>
      <c r="JP14" s="41"/>
      <c r="JQ14" s="41"/>
      <c r="JR14" s="41"/>
      <c r="JS14" s="41"/>
      <c r="JT14" s="41"/>
      <c r="JU14" s="41"/>
      <c r="JV14" s="41"/>
      <c r="JW14" s="41"/>
      <c r="JX14" s="41"/>
      <c r="JY14" s="41"/>
      <c r="JZ14" s="41"/>
      <c r="KA14" s="41"/>
      <c r="KB14" s="41"/>
      <c r="KC14" s="41"/>
      <c r="KD14" s="41"/>
      <c r="KE14" s="41"/>
      <c r="KF14" s="41"/>
      <c r="KG14" s="41"/>
      <c r="KH14" s="41"/>
      <c r="KI14" s="41"/>
      <c r="KJ14" s="41"/>
      <c r="KK14" s="41"/>
      <c r="KL14" s="41"/>
      <c r="KM14" s="41"/>
      <c r="KN14" s="41"/>
      <c r="KO14" s="41"/>
      <c r="KP14" s="41"/>
      <c r="KQ14" s="41"/>
      <c r="KR14" s="41"/>
      <c r="KS14" s="41"/>
      <c r="KT14" s="41"/>
      <c r="KU14" s="41"/>
      <c r="KV14" s="41"/>
      <c r="KW14" s="41"/>
      <c r="KX14" s="41"/>
      <c r="KY14" s="41"/>
      <c r="KZ14" s="41"/>
      <c r="LA14" s="41"/>
      <c r="LB14" s="41"/>
      <c r="LC14" s="41"/>
      <c r="LD14" s="41"/>
      <c r="LE14" s="41"/>
      <c r="LF14" s="41"/>
      <c r="LG14" s="41"/>
      <c r="LH14" s="41"/>
      <c r="LI14" s="41"/>
      <c r="LJ14" s="41"/>
      <c r="LK14" s="41"/>
      <c r="LL14" s="41"/>
      <c r="LM14" s="41"/>
      <c r="LN14" s="41"/>
      <c r="LO14" s="41"/>
      <c r="LP14" s="41"/>
      <c r="LQ14" s="41"/>
      <c r="LR14" s="41"/>
      <c r="LS14" s="41"/>
      <c r="LT14" s="41"/>
      <c r="LU14" s="41"/>
      <c r="LV14" s="41"/>
      <c r="LW14" s="41"/>
      <c r="LX14" s="41"/>
      <c r="LY14" s="41"/>
      <c r="LZ14" s="41"/>
      <c r="MA14" s="41"/>
      <c r="MB14" s="41"/>
      <c r="MC14" s="41"/>
      <c r="MD14" s="41"/>
      <c r="ME14" s="41"/>
      <c r="MF14" s="41"/>
      <c r="MG14" s="41"/>
      <c r="MH14" s="41"/>
      <c r="MI14" s="41"/>
      <c r="MJ14" s="41"/>
      <c r="MK14" s="41"/>
      <c r="ML14" s="41"/>
      <c r="MM14" s="41"/>
      <c r="MN14" s="41"/>
      <c r="MO14" s="41"/>
      <c r="MP14" s="41"/>
      <c r="MQ14" s="41"/>
      <c r="MR14" s="41"/>
      <c r="MS14" s="41"/>
      <c r="MT14" s="41"/>
      <c r="MU14" s="41"/>
      <c r="MV14" s="41"/>
      <c r="MW14" s="41"/>
      <c r="MX14" s="41"/>
      <c r="MY14" s="41"/>
      <c r="MZ14" s="41"/>
      <c r="NA14" s="41"/>
      <c r="NB14" s="41"/>
      <c r="NC14" s="41"/>
      <c r="ND14" s="41"/>
      <c r="NE14" s="41"/>
      <c r="NF14" s="41"/>
      <c r="NG14" s="41"/>
      <c r="NH14" s="41"/>
      <c r="NI14" s="41"/>
      <c r="NJ14" s="41"/>
      <c r="NK14" s="41"/>
      <c r="NL14" s="41"/>
      <c r="NM14" s="41"/>
      <c r="NN14" s="41"/>
      <c r="NO14" s="41"/>
      <c r="NP14" s="41"/>
      <c r="NQ14" s="41"/>
      <c r="NR14" s="41"/>
      <c r="NS14" s="41"/>
      <c r="NT14" s="41"/>
      <c r="NU14" s="41"/>
      <c r="NV14" s="41"/>
      <c r="NW14" s="41"/>
      <c r="NX14" s="41"/>
      <c r="NY14" s="41"/>
      <c r="NZ14" s="41"/>
      <c r="OA14" s="41"/>
      <c r="OB14" s="41"/>
      <c r="OC14" s="41"/>
      <c r="OD14" s="41"/>
      <c r="OE14" s="41"/>
      <c r="OF14" s="41"/>
      <c r="OG14" s="41"/>
    </row>
    <row r="15" spans="1:414" s="42" customFormat="1" ht="15.75" x14ac:dyDescent="0.25">
      <c r="A15" s="91">
        <v>1</v>
      </c>
      <c r="B15" s="91">
        <v>1</v>
      </c>
      <c r="C15" s="1958" t="s">
        <v>108</v>
      </c>
      <c r="D15" s="2026">
        <v>347.2</v>
      </c>
      <c r="E15" s="1887">
        <f>'1 уровень'!E45</f>
        <v>6000</v>
      </c>
      <c r="F15" s="1887">
        <f>'1 уровень'!F45</f>
        <v>2000</v>
      </c>
      <c r="G15" s="1887">
        <f>'1 уровень'!G45</f>
        <v>1894</v>
      </c>
      <c r="H15" s="1888">
        <f t="shared" si="1"/>
        <v>94.699999999999989</v>
      </c>
      <c r="I15" s="2032">
        <f t="shared" si="4"/>
        <v>2083200</v>
      </c>
      <c r="J15" s="2047">
        <f t="shared" si="5"/>
        <v>694400</v>
      </c>
      <c r="K15" s="1887">
        <v>657596.79999999993</v>
      </c>
      <c r="L15" s="1887">
        <f t="shared" si="6"/>
        <v>-36803.20000000007</v>
      </c>
      <c r="M15" s="1888">
        <f t="shared" si="2"/>
        <v>94.699999999999989</v>
      </c>
      <c r="N15" s="1889">
        <f t="shared" si="3"/>
        <v>31.566666666666666</v>
      </c>
      <c r="O15" s="101"/>
      <c r="P15" s="41"/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41"/>
      <c r="AZ15" s="41"/>
      <c r="BA15" s="41"/>
      <c r="BB15" s="41"/>
      <c r="BC15" s="41"/>
      <c r="BD15" s="41"/>
      <c r="BE15" s="41"/>
      <c r="BF15" s="41"/>
      <c r="BG15" s="41"/>
      <c r="BH15" s="41"/>
      <c r="BI15" s="41"/>
      <c r="BJ15" s="41"/>
      <c r="BK15" s="41"/>
      <c r="BL15" s="41"/>
      <c r="BM15" s="41"/>
      <c r="BN15" s="41"/>
      <c r="BO15" s="41"/>
      <c r="BP15" s="41"/>
      <c r="BQ15" s="41"/>
      <c r="BR15" s="41"/>
      <c r="BS15" s="41"/>
      <c r="BT15" s="41"/>
      <c r="BU15" s="41"/>
      <c r="BV15" s="41"/>
      <c r="BW15" s="41"/>
      <c r="BX15" s="41"/>
      <c r="BY15" s="41"/>
      <c r="BZ15" s="41"/>
      <c r="CA15" s="41"/>
      <c r="CB15" s="41"/>
      <c r="CC15" s="41"/>
      <c r="CD15" s="41"/>
      <c r="CE15" s="41"/>
      <c r="CF15" s="41"/>
      <c r="CG15" s="41"/>
      <c r="CH15" s="41"/>
      <c r="CI15" s="41"/>
      <c r="CJ15" s="41"/>
      <c r="CK15" s="41"/>
      <c r="CL15" s="41"/>
      <c r="CM15" s="41"/>
      <c r="CN15" s="41"/>
      <c r="CO15" s="41"/>
      <c r="CP15" s="41"/>
      <c r="CQ15" s="41"/>
      <c r="CR15" s="41"/>
      <c r="CS15" s="41"/>
      <c r="CT15" s="41"/>
      <c r="CU15" s="41"/>
      <c r="CV15" s="41"/>
      <c r="CW15" s="41"/>
      <c r="CX15" s="41"/>
      <c r="CY15" s="41"/>
      <c r="CZ15" s="41"/>
      <c r="DA15" s="41"/>
      <c r="DB15" s="41"/>
      <c r="DC15" s="41"/>
      <c r="DD15" s="41"/>
      <c r="DE15" s="41"/>
      <c r="DF15" s="41"/>
      <c r="DG15" s="41"/>
      <c r="DH15" s="41"/>
      <c r="DI15" s="41"/>
      <c r="DJ15" s="41"/>
      <c r="DK15" s="41"/>
      <c r="DL15" s="41"/>
      <c r="DM15" s="41"/>
      <c r="DN15" s="41"/>
      <c r="DO15" s="41"/>
      <c r="DP15" s="41"/>
      <c r="DQ15" s="41"/>
      <c r="DR15" s="41"/>
      <c r="DS15" s="41"/>
      <c r="DT15" s="41"/>
      <c r="DU15" s="41"/>
      <c r="DV15" s="41"/>
      <c r="DW15" s="41"/>
      <c r="DX15" s="41"/>
      <c r="DY15" s="41"/>
      <c r="DZ15" s="41"/>
      <c r="EA15" s="41"/>
      <c r="EB15" s="41"/>
      <c r="EC15" s="41"/>
      <c r="ED15" s="41"/>
      <c r="EE15" s="41"/>
      <c r="EF15" s="41"/>
      <c r="EG15" s="41"/>
      <c r="EH15" s="41"/>
      <c r="EI15" s="41"/>
      <c r="EJ15" s="41"/>
      <c r="EK15" s="41"/>
      <c r="EL15" s="41"/>
      <c r="EM15" s="41"/>
      <c r="EN15" s="41"/>
      <c r="EO15" s="41"/>
      <c r="EP15" s="41"/>
      <c r="EQ15" s="41"/>
      <c r="ER15" s="41"/>
      <c r="ES15" s="41"/>
      <c r="ET15" s="41"/>
      <c r="EU15" s="41"/>
      <c r="EV15" s="41"/>
      <c r="EW15" s="41"/>
      <c r="EX15" s="41"/>
      <c r="EY15" s="41"/>
      <c r="EZ15" s="41"/>
      <c r="FA15" s="41"/>
      <c r="FB15" s="41"/>
      <c r="FC15" s="41"/>
      <c r="FD15" s="41"/>
      <c r="FE15" s="41"/>
      <c r="FF15" s="41"/>
      <c r="FG15" s="41"/>
      <c r="FH15" s="41"/>
      <c r="FI15" s="41"/>
      <c r="FJ15" s="41"/>
      <c r="FK15" s="41"/>
      <c r="FL15" s="41"/>
      <c r="FM15" s="41"/>
      <c r="FN15" s="41"/>
      <c r="FO15" s="41"/>
      <c r="FP15" s="41"/>
      <c r="FQ15" s="41"/>
      <c r="FR15" s="41"/>
      <c r="FS15" s="41"/>
      <c r="FT15" s="41"/>
      <c r="FU15" s="41"/>
      <c r="FV15" s="41"/>
      <c r="FW15" s="41"/>
      <c r="FX15" s="41"/>
      <c r="FY15" s="41"/>
      <c r="FZ15" s="41"/>
      <c r="GA15" s="41"/>
      <c r="GB15" s="41"/>
      <c r="GC15" s="41"/>
      <c r="GD15" s="41"/>
      <c r="GE15" s="41"/>
      <c r="GF15" s="41"/>
      <c r="GG15" s="41"/>
      <c r="GH15" s="41"/>
      <c r="GI15" s="41"/>
      <c r="GJ15" s="41"/>
      <c r="GK15" s="41"/>
      <c r="GL15" s="41"/>
      <c r="GM15" s="41"/>
      <c r="GN15" s="41"/>
      <c r="GO15" s="41"/>
      <c r="GP15" s="41"/>
      <c r="GQ15" s="41"/>
      <c r="GR15" s="41"/>
      <c r="GS15" s="41"/>
      <c r="GT15" s="41"/>
      <c r="GU15" s="41"/>
      <c r="GV15" s="41"/>
      <c r="GW15" s="41"/>
      <c r="GX15" s="41"/>
      <c r="GY15" s="41"/>
      <c r="GZ15" s="41"/>
      <c r="HA15" s="41"/>
      <c r="HB15" s="41"/>
      <c r="HC15" s="41"/>
      <c r="HD15" s="41"/>
      <c r="HE15" s="41"/>
      <c r="HF15" s="41"/>
      <c r="HG15" s="41"/>
      <c r="HH15" s="41"/>
      <c r="HI15" s="41"/>
      <c r="HJ15" s="41"/>
      <c r="HK15" s="41"/>
      <c r="HL15" s="41"/>
      <c r="HM15" s="41"/>
      <c r="HN15" s="41"/>
      <c r="HO15" s="41"/>
      <c r="HP15" s="41"/>
      <c r="HQ15" s="41"/>
      <c r="HR15" s="41"/>
      <c r="HS15" s="41"/>
      <c r="HT15" s="41"/>
      <c r="HU15" s="41"/>
      <c r="HV15" s="41"/>
      <c r="HW15" s="41"/>
      <c r="HX15" s="41"/>
      <c r="HY15" s="41"/>
      <c r="HZ15" s="41"/>
      <c r="IA15" s="41"/>
      <c r="IB15" s="41"/>
      <c r="IC15" s="41"/>
      <c r="ID15" s="41"/>
      <c r="IE15" s="41"/>
      <c r="IF15" s="41"/>
      <c r="IG15" s="41"/>
      <c r="IH15" s="41"/>
      <c r="II15" s="41"/>
      <c r="IJ15" s="41"/>
      <c r="IK15" s="41"/>
      <c r="IL15" s="41"/>
      <c r="IM15" s="41"/>
      <c r="IN15" s="41"/>
      <c r="IO15" s="41"/>
      <c r="IP15" s="41"/>
      <c r="IQ15" s="41"/>
      <c r="IR15" s="41"/>
      <c r="IS15" s="41"/>
      <c r="IT15" s="41"/>
      <c r="IU15" s="41"/>
      <c r="IV15" s="41"/>
      <c r="IW15" s="41"/>
      <c r="IX15" s="41"/>
      <c r="IY15" s="41"/>
      <c r="IZ15" s="41"/>
      <c r="JA15" s="41"/>
      <c r="JB15" s="41"/>
      <c r="JC15" s="41"/>
      <c r="JD15" s="41"/>
      <c r="JE15" s="41"/>
      <c r="JF15" s="41"/>
      <c r="JG15" s="41"/>
      <c r="JH15" s="41"/>
      <c r="JI15" s="41"/>
      <c r="JJ15" s="41"/>
      <c r="JK15" s="41"/>
      <c r="JL15" s="41"/>
      <c r="JM15" s="41"/>
      <c r="JN15" s="41"/>
      <c r="JO15" s="41"/>
      <c r="JP15" s="41"/>
      <c r="JQ15" s="41"/>
      <c r="JR15" s="41"/>
      <c r="JS15" s="41"/>
      <c r="JT15" s="41"/>
      <c r="JU15" s="41"/>
      <c r="JV15" s="41"/>
      <c r="JW15" s="41"/>
      <c r="JX15" s="41"/>
      <c r="JY15" s="41"/>
      <c r="JZ15" s="41"/>
      <c r="KA15" s="41"/>
      <c r="KB15" s="41"/>
      <c r="KC15" s="41"/>
      <c r="KD15" s="41"/>
      <c r="KE15" s="41"/>
      <c r="KF15" s="41"/>
      <c r="KG15" s="41"/>
      <c r="KH15" s="41"/>
      <c r="KI15" s="41"/>
      <c r="KJ15" s="41"/>
      <c r="KK15" s="41"/>
      <c r="KL15" s="41"/>
      <c r="KM15" s="41"/>
      <c r="KN15" s="41"/>
      <c r="KO15" s="41"/>
      <c r="KP15" s="41"/>
      <c r="KQ15" s="41"/>
      <c r="KR15" s="41"/>
      <c r="KS15" s="41"/>
      <c r="KT15" s="41"/>
      <c r="KU15" s="41"/>
      <c r="KV15" s="41"/>
      <c r="KW15" s="41"/>
      <c r="KX15" s="41"/>
      <c r="KY15" s="41"/>
      <c r="KZ15" s="41"/>
      <c r="LA15" s="41"/>
      <c r="LB15" s="41"/>
      <c r="LC15" s="41"/>
      <c r="LD15" s="41"/>
      <c r="LE15" s="41"/>
      <c r="LF15" s="41"/>
      <c r="LG15" s="41"/>
      <c r="LH15" s="41"/>
      <c r="LI15" s="41"/>
      <c r="LJ15" s="41"/>
      <c r="LK15" s="41"/>
      <c r="LL15" s="41"/>
      <c r="LM15" s="41"/>
      <c r="LN15" s="41"/>
      <c r="LO15" s="41"/>
      <c r="LP15" s="41"/>
      <c r="LQ15" s="41"/>
      <c r="LR15" s="41"/>
      <c r="LS15" s="41"/>
      <c r="LT15" s="41"/>
      <c r="LU15" s="41"/>
      <c r="LV15" s="41"/>
      <c r="LW15" s="41"/>
      <c r="LX15" s="41"/>
      <c r="LY15" s="41"/>
      <c r="LZ15" s="41"/>
      <c r="MA15" s="41"/>
      <c r="MB15" s="41"/>
      <c r="MC15" s="41"/>
      <c r="MD15" s="41"/>
      <c r="ME15" s="41"/>
      <c r="MF15" s="41"/>
      <c r="MG15" s="41"/>
      <c r="MH15" s="41"/>
      <c r="MI15" s="41"/>
      <c r="MJ15" s="41"/>
      <c r="MK15" s="41"/>
      <c r="ML15" s="41"/>
      <c r="MM15" s="41"/>
      <c r="MN15" s="41"/>
      <c r="MO15" s="41"/>
      <c r="MP15" s="41"/>
      <c r="MQ15" s="41"/>
      <c r="MR15" s="41"/>
      <c r="MS15" s="41"/>
      <c r="MT15" s="41"/>
      <c r="MU15" s="41"/>
      <c r="MV15" s="41"/>
      <c r="MW15" s="41"/>
      <c r="MX15" s="41"/>
      <c r="MY15" s="41"/>
      <c r="MZ15" s="41"/>
      <c r="NA15" s="41"/>
      <c r="NB15" s="41"/>
      <c r="NC15" s="41"/>
      <c r="ND15" s="41"/>
      <c r="NE15" s="41"/>
      <c r="NF15" s="41"/>
      <c r="NG15" s="41"/>
      <c r="NH15" s="41"/>
      <c r="NI15" s="41"/>
      <c r="NJ15" s="41"/>
      <c r="NK15" s="41"/>
      <c r="NL15" s="41"/>
      <c r="NM15" s="41"/>
      <c r="NN15" s="41"/>
      <c r="NO15" s="41"/>
      <c r="NP15" s="41"/>
      <c r="NQ15" s="41"/>
      <c r="NR15" s="41"/>
      <c r="NS15" s="41"/>
      <c r="NT15" s="41"/>
      <c r="NU15" s="41"/>
      <c r="NV15" s="41"/>
      <c r="NW15" s="41"/>
      <c r="NX15" s="41"/>
      <c r="NY15" s="41"/>
      <c r="NZ15" s="41"/>
      <c r="OA15" s="41"/>
      <c r="OB15" s="41"/>
      <c r="OC15" s="41"/>
      <c r="OD15" s="41"/>
      <c r="OE15" s="41"/>
      <c r="OF15" s="41"/>
      <c r="OG15" s="41"/>
    </row>
    <row r="16" spans="1:414" s="42" customFormat="1" ht="15.75" x14ac:dyDescent="0.25">
      <c r="A16" s="91">
        <v>1</v>
      </c>
      <c r="B16" s="91">
        <v>1</v>
      </c>
      <c r="C16" s="1958" t="s">
        <v>33</v>
      </c>
      <c r="D16" s="2026">
        <v>926.98</v>
      </c>
      <c r="E16" s="1887">
        <f>'1 уровень'!E46</f>
        <v>430</v>
      </c>
      <c r="F16" s="1887">
        <f>'1 уровень'!F46</f>
        <v>143</v>
      </c>
      <c r="G16" s="1887">
        <f>'1 уровень'!G46</f>
        <v>165</v>
      </c>
      <c r="H16" s="1888">
        <f t="shared" si="1"/>
        <v>115.38461538461537</v>
      </c>
      <c r="I16" s="2032">
        <f t="shared" si="4"/>
        <v>398601.4</v>
      </c>
      <c r="J16" s="2047">
        <f t="shared" si="5"/>
        <v>132867.13333333333</v>
      </c>
      <c r="K16" s="1887">
        <v>152951.70000000001</v>
      </c>
      <c r="L16" s="1887">
        <f t="shared" si="6"/>
        <v>20084.56666666668</v>
      </c>
      <c r="M16" s="1888">
        <f t="shared" si="2"/>
        <v>115.11627906976744</v>
      </c>
      <c r="N16" s="1889">
        <f t="shared" si="3"/>
        <v>38.372093023255815</v>
      </c>
      <c r="O16" s="10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41"/>
      <c r="DX16" s="41"/>
      <c r="DY16" s="41"/>
      <c r="DZ16" s="41"/>
      <c r="EA16" s="41"/>
      <c r="EB16" s="41"/>
      <c r="EC16" s="41"/>
      <c r="ED16" s="41"/>
      <c r="EE16" s="41"/>
      <c r="EF16" s="41"/>
      <c r="EG16" s="41"/>
      <c r="EH16" s="41"/>
      <c r="EI16" s="41"/>
      <c r="EJ16" s="41"/>
      <c r="EK16" s="41"/>
      <c r="EL16" s="41"/>
      <c r="EM16" s="41"/>
      <c r="EN16" s="41"/>
      <c r="EO16" s="41"/>
      <c r="EP16" s="41"/>
      <c r="EQ16" s="41"/>
      <c r="ER16" s="41"/>
      <c r="ES16" s="41"/>
      <c r="ET16" s="41"/>
      <c r="EU16" s="41"/>
      <c r="EV16" s="41"/>
      <c r="EW16" s="41"/>
      <c r="EX16" s="41"/>
      <c r="EY16" s="41"/>
      <c r="EZ16" s="41"/>
      <c r="FA16" s="41"/>
      <c r="FB16" s="41"/>
      <c r="FC16" s="41"/>
      <c r="FD16" s="41"/>
      <c r="FE16" s="41"/>
      <c r="FF16" s="41"/>
      <c r="FG16" s="41"/>
      <c r="FH16" s="41"/>
      <c r="FI16" s="41"/>
      <c r="FJ16" s="41"/>
      <c r="FK16" s="41"/>
      <c r="FL16" s="41"/>
      <c r="FM16" s="41"/>
      <c r="FN16" s="41"/>
      <c r="FO16" s="41"/>
      <c r="FP16" s="41"/>
      <c r="FQ16" s="41"/>
      <c r="FR16" s="41"/>
      <c r="FS16" s="41"/>
      <c r="FT16" s="41"/>
      <c r="FU16" s="41"/>
      <c r="FV16" s="41"/>
      <c r="FW16" s="41"/>
      <c r="FX16" s="41"/>
      <c r="FY16" s="41"/>
      <c r="FZ16" s="41"/>
      <c r="GA16" s="41"/>
      <c r="GB16" s="41"/>
      <c r="GC16" s="41"/>
      <c r="GD16" s="41"/>
      <c r="GE16" s="41"/>
      <c r="GF16" s="41"/>
      <c r="GG16" s="41"/>
      <c r="GH16" s="41"/>
      <c r="GI16" s="41"/>
      <c r="GJ16" s="41"/>
      <c r="GK16" s="41"/>
      <c r="GL16" s="41"/>
      <c r="GM16" s="41"/>
      <c r="GN16" s="41"/>
      <c r="GO16" s="41"/>
      <c r="GP16" s="41"/>
      <c r="GQ16" s="41"/>
      <c r="GR16" s="41"/>
      <c r="GS16" s="41"/>
      <c r="GT16" s="41"/>
      <c r="GU16" s="41"/>
      <c r="GV16" s="41"/>
      <c r="GW16" s="41"/>
      <c r="GX16" s="41"/>
      <c r="GY16" s="41"/>
      <c r="GZ16" s="41"/>
      <c r="HA16" s="41"/>
      <c r="HB16" s="41"/>
      <c r="HC16" s="41"/>
      <c r="HD16" s="41"/>
      <c r="HE16" s="41"/>
      <c r="HF16" s="41"/>
      <c r="HG16" s="41"/>
      <c r="HH16" s="41"/>
      <c r="HI16" s="41"/>
      <c r="HJ16" s="41"/>
      <c r="HK16" s="41"/>
      <c r="HL16" s="41"/>
      <c r="HM16" s="41"/>
      <c r="HN16" s="41"/>
      <c r="HO16" s="41"/>
      <c r="HP16" s="41"/>
      <c r="HQ16" s="41"/>
      <c r="HR16" s="41"/>
      <c r="HS16" s="41"/>
      <c r="HT16" s="41"/>
      <c r="HU16" s="41"/>
      <c r="HV16" s="41"/>
      <c r="HW16" s="41"/>
      <c r="HX16" s="41"/>
      <c r="HY16" s="41"/>
      <c r="HZ16" s="41"/>
      <c r="IA16" s="41"/>
      <c r="IB16" s="41"/>
      <c r="IC16" s="41"/>
      <c r="ID16" s="41"/>
      <c r="IE16" s="41"/>
      <c r="IF16" s="41"/>
      <c r="IG16" s="41"/>
      <c r="IH16" s="41"/>
      <c r="II16" s="41"/>
      <c r="IJ16" s="41"/>
      <c r="IK16" s="41"/>
      <c r="IL16" s="41"/>
      <c r="IM16" s="41"/>
      <c r="IN16" s="41"/>
      <c r="IO16" s="41"/>
      <c r="IP16" s="41"/>
      <c r="IQ16" s="41"/>
      <c r="IR16" s="41"/>
      <c r="IS16" s="41"/>
      <c r="IT16" s="41"/>
      <c r="IU16" s="41"/>
      <c r="IV16" s="41"/>
      <c r="IW16" s="41"/>
      <c r="IX16" s="41"/>
      <c r="IY16" s="41"/>
      <c r="IZ16" s="41"/>
      <c r="JA16" s="41"/>
      <c r="JB16" s="41"/>
      <c r="JC16" s="41"/>
      <c r="JD16" s="41"/>
      <c r="JE16" s="41"/>
      <c r="JF16" s="41"/>
      <c r="JG16" s="41"/>
      <c r="JH16" s="41"/>
      <c r="JI16" s="41"/>
      <c r="JJ16" s="41"/>
      <c r="JK16" s="41"/>
      <c r="JL16" s="41"/>
      <c r="JM16" s="41"/>
      <c r="JN16" s="41"/>
      <c r="JO16" s="41"/>
      <c r="JP16" s="41"/>
      <c r="JQ16" s="41"/>
      <c r="JR16" s="41"/>
      <c r="JS16" s="41"/>
      <c r="JT16" s="41"/>
      <c r="JU16" s="41"/>
      <c r="JV16" s="41"/>
      <c r="JW16" s="41"/>
      <c r="JX16" s="41"/>
      <c r="JY16" s="41"/>
      <c r="JZ16" s="41"/>
      <c r="KA16" s="41"/>
      <c r="KB16" s="41"/>
      <c r="KC16" s="41"/>
      <c r="KD16" s="41"/>
      <c r="KE16" s="41"/>
      <c r="KF16" s="41"/>
      <c r="KG16" s="41"/>
      <c r="KH16" s="41"/>
      <c r="KI16" s="41"/>
      <c r="KJ16" s="41"/>
      <c r="KK16" s="41"/>
      <c r="KL16" s="41"/>
      <c r="KM16" s="41"/>
      <c r="KN16" s="41"/>
      <c r="KO16" s="41"/>
      <c r="KP16" s="41"/>
      <c r="KQ16" s="41"/>
      <c r="KR16" s="41"/>
      <c r="KS16" s="41"/>
      <c r="KT16" s="41"/>
      <c r="KU16" s="41"/>
      <c r="KV16" s="41"/>
      <c r="KW16" s="41"/>
      <c r="KX16" s="41"/>
      <c r="KY16" s="41"/>
      <c r="KZ16" s="41"/>
      <c r="LA16" s="41"/>
      <c r="LB16" s="41"/>
      <c r="LC16" s="41"/>
      <c r="LD16" s="41"/>
      <c r="LE16" s="41"/>
      <c r="LF16" s="41"/>
      <c r="LG16" s="41"/>
      <c r="LH16" s="41"/>
      <c r="LI16" s="41"/>
      <c r="LJ16" s="41"/>
      <c r="LK16" s="41"/>
      <c r="LL16" s="41"/>
      <c r="LM16" s="41"/>
      <c r="LN16" s="41"/>
      <c r="LO16" s="41"/>
      <c r="LP16" s="41"/>
      <c r="LQ16" s="41"/>
      <c r="LR16" s="41"/>
      <c r="LS16" s="41"/>
      <c r="LT16" s="41"/>
      <c r="LU16" s="41"/>
      <c r="LV16" s="41"/>
      <c r="LW16" s="41"/>
      <c r="LX16" s="41"/>
      <c r="LY16" s="41"/>
      <c r="LZ16" s="41"/>
      <c r="MA16" s="41"/>
      <c r="MB16" s="41"/>
      <c r="MC16" s="41"/>
      <c r="MD16" s="41"/>
      <c r="ME16" s="41"/>
      <c r="MF16" s="41"/>
      <c r="MG16" s="41"/>
      <c r="MH16" s="41"/>
      <c r="MI16" s="41"/>
      <c r="MJ16" s="41"/>
      <c r="MK16" s="41"/>
      <c r="ML16" s="41"/>
      <c r="MM16" s="41"/>
      <c r="MN16" s="41"/>
      <c r="MO16" s="41"/>
      <c r="MP16" s="41"/>
      <c r="MQ16" s="41"/>
      <c r="MR16" s="41"/>
      <c r="MS16" s="41"/>
      <c r="MT16" s="41"/>
      <c r="MU16" s="41"/>
      <c r="MV16" s="41"/>
      <c r="MW16" s="41"/>
      <c r="MX16" s="41"/>
      <c r="MY16" s="41"/>
      <c r="MZ16" s="41"/>
      <c r="NA16" s="41"/>
      <c r="NB16" s="41"/>
      <c r="NC16" s="41"/>
      <c r="ND16" s="41"/>
      <c r="NE16" s="41"/>
      <c r="NF16" s="41"/>
      <c r="NG16" s="41"/>
      <c r="NH16" s="41"/>
      <c r="NI16" s="41"/>
      <c r="NJ16" s="41"/>
      <c r="NK16" s="41"/>
      <c r="NL16" s="41"/>
      <c r="NM16" s="41"/>
      <c r="NN16" s="41"/>
      <c r="NO16" s="41"/>
      <c r="NP16" s="41"/>
      <c r="NQ16" s="41"/>
      <c r="NR16" s="41"/>
      <c r="NS16" s="41"/>
      <c r="NT16" s="41"/>
      <c r="NU16" s="41"/>
      <c r="NV16" s="41"/>
      <c r="NW16" s="41"/>
      <c r="NX16" s="41"/>
      <c r="NY16" s="41"/>
      <c r="NZ16" s="41"/>
      <c r="OA16" s="41"/>
      <c r="OB16" s="41"/>
      <c r="OC16" s="41"/>
      <c r="OD16" s="41"/>
      <c r="OE16" s="41"/>
      <c r="OF16" s="41"/>
      <c r="OG16" s="41"/>
    </row>
    <row r="17" spans="1:397" s="42" customFormat="1" ht="30" x14ac:dyDescent="0.25">
      <c r="A17" s="91">
        <v>1</v>
      </c>
      <c r="B17" s="91">
        <v>1</v>
      </c>
      <c r="C17" s="1958" t="s">
        <v>318</v>
      </c>
      <c r="D17" s="2026">
        <v>595.45000000000005</v>
      </c>
      <c r="E17" s="1887">
        <f>'1 уровень'!E47</f>
        <v>400</v>
      </c>
      <c r="F17" s="1887">
        <f>'1 уровень'!F47</f>
        <v>133</v>
      </c>
      <c r="G17" s="1887">
        <f>'1 уровень'!G47</f>
        <v>118</v>
      </c>
      <c r="H17" s="1888">
        <f t="shared" si="1"/>
        <v>88.721804511278194</v>
      </c>
      <c r="I17" s="2032">
        <f t="shared" si="4"/>
        <v>238180.00000000003</v>
      </c>
      <c r="J17" s="2047">
        <f t="shared" si="5"/>
        <v>79393.333333333343</v>
      </c>
      <c r="K17" s="1887">
        <v>70263.100000000006</v>
      </c>
      <c r="L17" s="1887">
        <f t="shared" si="6"/>
        <v>-9130.2333333333372</v>
      </c>
      <c r="M17" s="1888">
        <f t="shared" si="2"/>
        <v>88.5</v>
      </c>
      <c r="N17" s="1889">
        <f t="shared" si="3"/>
        <v>29.5</v>
      </c>
      <c r="O17" s="10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41"/>
      <c r="AZ17" s="41"/>
      <c r="BA17" s="41"/>
      <c r="BB17" s="41"/>
      <c r="BC17" s="41"/>
      <c r="BD17" s="41"/>
      <c r="BE17" s="41"/>
      <c r="BF17" s="41"/>
      <c r="BG17" s="41"/>
      <c r="BH17" s="41"/>
      <c r="BI17" s="41"/>
      <c r="BJ17" s="41"/>
      <c r="BK17" s="41"/>
      <c r="BL17" s="41"/>
      <c r="BM17" s="41"/>
      <c r="BN17" s="41"/>
      <c r="BO17" s="41"/>
      <c r="BP17" s="41"/>
      <c r="BQ17" s="41"/>
      <c r="BR17" s="41"/>
      <c r="BS17" s="41"/>
      <c r="BT17" s="41"/>
      <c r="BU17" s="41"/>
      <c r="BV17" s="41"/>
      <c r="BW17" s="41"/>
      <c r="BX17" s="41"/>
      <c r="BY17" s="41"/>
      <c r="BZ17" s="41"/>
      <c r="CA17" s="41"/>
      <c r="CB17" s="41"/>
      <c r="CC17" s="41"/>
      <c r="CD17" s="41"/>
      <c r="CE17" s="41"/>
      <c r="CF17" s="41"/>
      <c r="CG17" s="41"/>
      <c r="CH17" s="41"/>
      <c r="CI17" s="41"/>
      <c r="CJ17" s="41"/>
      <c r="CK17" s="41"/>
      <c r="CL17" s="41"/>
      <c r="CM17" s="41"/>
      <c r="CN17" s="41"/>
      <c r="CO17" s="41"/>
      <c r="CP17" s="41"/>
      <c r="CQ17" s="41"/>
      <c r="CR17" s="41"/>
      <c r="CS17" s="41"/>
      <c r="CT17" s="41"/>
      <c r="CU17" s="41"/>
      <c r="CV17" s="41"/>
      <c r="CW17" s="41"/>
      <c r="CX17" s="41"/>
      <c r="CY17" s="41"/>
      <c r="CZ17" s="41"/>
      <c r="DA17" s="41"/>
      <c r="DB17" s="41"/>
      <c r="DC17" s="41"/>
      <c r="DD17" s="41"/>
      <c r="DE17" s="41"/>
      <c r="DF17" s="41"/>
      <c r="DG17" s="41"/>
      <c r="DH17" s="41"/>
      <c r="DI17" s="41"/>
      <c r="DJ17" s="41"/>
      <c r="DK17" s="41"/>
      <c r="DL17" s="41"/>
      <c r="DM17" s="41"/>
      <c r="DN17" s="41"/>
      <c r="DO17" s="41"/>
      <c r="DP17" s="41"/>
      <c r="DQ17" s="41"/>
      <c r="DR17" s="41"/>
      <c r="DS17" s="41"/>
      <c r="DT17" s="41"/>
      <c r="DU17" s="41"/>
      <c r="DV17" s="41"/>
      <c r="DW17" s="41"/>
      <c r="DX17" s="41"/>
      <c r="DY17" s="41"/>
      <c r="DZ17" s="41"/>
      <c r="EA17" s="41"/>
      <c r="EB17" s="41"/>
      <c r="EC17" s="41"/>
      <c r="ED17" s="41"/>
      <c r="EE17" s="41"/>
      <c r="EF17" s="41"/>
      <c r="EG17" s="41"/>
      <c r="EH17" s="41"/>
      <c r="EI17" s="41"/>
      <c r="EJ17" s="41"/>
      <c r="EK17" s="41"/>
      <c r="EL17" s="41"/>
      <c r="EM17" s="41"/>
      <c r="EN17" s="41"/>
      <c r="EO17" s="41"/>
      <c r="EP17" s="41"/>
      <c r="EQ17" s="41"/>
      <c r="ER17" s="41"/>
      <c r="ES17" s="41"/>
      <c r="ET17" s="41"/>
      <c r="EU17" s="41"/>
      <c r="EV17" s="41"/>
      <c r="EW17" s="41"/>
      <c r="EX17" s="41"/>
      <c r="EY17" s="41"/>
      <c r="EZ17" s="41"/>
      <c r="FA17" s="41"/>
      <c r="FB17" s="41"/>
      <c r="FC17" s="41"/>
      <c r="FD17" s="41"/>
      <c r="FE17" s="41"/>
      <c r="FF17" s="41"/>
      <c r="FG17" s="41"/>
      <c r="FH17" s="41"/>
      <c r="FI17" s="41"/>
      <c r="FJ17" s="41"/>
      <c r="FK17" s="41"/>
      <c r="FL17" s="41"/>
      <c r="FM17" s="41"/>
      <c r="FN17" s="41"/>
      <c r="FO17" s="41"/>
      <c r="FP17" s="41"/>
      <c r="FQ17" s="41"/>
      <c r="FR17" s="41"/>
      <c r="FS17" s="41"/>
      <c r="FT17" s="41"/>
      <c r="FU17" s="41"/>
      <c r="FV17" s="41"/>
      <c r="FW17" s="41"/>
      <c r="FX17" s="41"/>
      <c r="FY17" s="41"/>
      <c r="FZ17" s="41"/>
      <c r="GA17" s="41"/>
      <c r="GB17" s="41"/>
      <c r="GC17" s="41"/>
      <c r="GD17" s="41"/>
      <c r="GE17" s="41"/>
      <c r="GF17" s="41"/>
      <c r="GG17" s="41"/>
      <c r="GH17" s="41"/>
      <c r="GI17" s="41"/>
      <c r="GJ17" s="41"/>
      <c r="GK17" s="41"/>
      <c r="GL17" s="41"/>
      <c r="GM17" s="41"/>
      <c r="GN17" s="41"/>
      <c r="GO17" s="41"/>
      <c r="GP17" s="41"/>
      <c r="GQ17" s="41"/>
      <c r="GR17" s="41"/>
      <c r="GS17" s="41"/>
      <c r="GT17" s="41"/>
      <c r="GU17" s="41"/>
      <c r="GV17" s="41"/>
      <c r="GW17" s="41"/>
      <c r="GX17" s="41"/>
      <c r="GY17" s="41"/>
      <c r="GZ17" s="41"/>
      <c r="HA17" s="41"/>
      <c r="HB17" s="41"/>
      <c r="HC17" s="41"/>
      <c r="HD17" s="41"/>
      <c r="HE17" s="41"/>
      <c r="HF17" s="41"/>
      <c r="HG17" s="41"/>
      <c r="HH17" s="41"/>
      <c r="HI17" s="41"/>
      <c r="HJ17" s="41"/>
      <c r="HK17" s="41"/>
      <c r="HL17" s="41"/>
      <c r="HM17" s="41"/>
      <c r="HN17" s="41"/>
      <c r="HO17" s="41"/>
      <c r="HP17" s="41"/>
      <c r="HQ17" s="41"/>
      <c r="HR17" s="41"/>
      <c r="HS17" s="41"/>
      <c r="HT17" s="41"/>
      <c r="HU17" s="41"/>
      <c r="HV17" s="41"/>
      <c r="HW17" s="41"/>
      <c r="HX17" s="41"/>
      <c r="HY17" s="41"/>
      <c r="HZ17" s="41"/>
      <c r="IA17" s="41"/>
      <c r="IB17" s="41"/>
      <c r="IC17" s="41"/>
      <c r="ID17" s="41"/>
      <c r="IE17" s="41"/>
      <c r="IF17" s="41"/>
      <c r="IG17" s="41"/>
      <c r="IH17" s="41"/>
      <c r="II17" s="41"/>
      <c r="IJ17" s="41"/>
      <c r="IK17" s="41"/>
      <c r="IL17" s="41"/>
      <c r="IM17" s="41"/>
      <c r="IN17" s="41"/>
      <c r="IO17" s="41"/>
      <c r="IP17" s="41"/>
      <c r="IQ17" s="41"/>
      <c r="IR17" s="41"/>
      <c r="IS17" s="41"/>
      <c r="IT17" s="41"/>
      <c r="IU17" s="41"/>
      <c r="IV17" s="41"/>
      <c r="IW17" s="41"/>
      <c r="IX17" s="41"/>
      <c r="IY17" s="41"/>
      <c r="IZ17" s="41"/>
      <c r="JA17" s="41"/>
      <c r="JB17" s="41"/>
      <c r="JC17" s="41"/>
      <c r="JD17" s="41"/>
      <c r="JE17" s="41"/>
      <c r="JF17" s="41"/>
      <c r="JG17" s="41"/>
      <c r="JH17" s="41"/>
      <c r="JI17" s="41"/>
      <c r="JJ17" s="41"/>
      <c r="JK17" s="41"/>
      <c r="JL17" s="41"/>
      <c r="JM17" s="41"/>
      <c r="JN17" s="41"/>
      <c r="JO17" s="41"/>
      <c r="JP17" s="41"/>
      <c r="JQ17" s="41"/>
      <c r="JR17" s="41"/>
      <c r="JS17" s="41"/>
      <c r="JT17" s="41"/>
      <c r="JU17" s="41"/>
      <c r="JV17" s="41"/>
      <c r="JW17" s="41"/>
      <c r="JX17" s="41"/>
      <c r="JY17" s="41"/>
      <c r="JZ17" s="41"/>
      <c r="KA17" s="41"/>
      <c r="KB17" s="41"/>
      <c r="KC17" s="41"/>
      <c r="KD17" s="41"/>
      <c r="KE17" s="41"/>
      <c r="KF17" s="41"/>
      <c r="KG17" s="41"/>
      <c r="KH17" s="41"/>
      <c r="KI17" s="41"/>
      <c r="KJ17" s="41"/>
      <c r="KK17" s="41"/>
      <c r="KL17" s="41"/>
      <c r="KM17" s="41"/>
      <c r="KN17" s="41"/>
      <c r="KO17" s="41"/>
      <c r="KP17" s="41"/>
      <c r="KQ17" s="41"/>
      <c r="KR17" s="41"/>
      <c r="KS17" s="41"/>
      <c r="KT17" s="41"/>
      <c r="KU17" s="41"/>
      <c r="KV17" s="41"/>
      <c r="KW17" s="41"/>
      <c r="KX17" s="41"/>
      <c r="KY17" s="41"/>
      <c r="KZ17" s="41"/>
      <c r="LA17" s="41"/>
      <c r="LB17" s="41"/>
      <c r="LC17" s="41"/>
      <c r="LD17" s="41"/>
      <c r="LE17" s="41"/>
      <c r="LF17" s="41"/>
      <c r="LG17" s="41"/>
      <c r="LH17" s="41"/>
      <c r="LI17" s="41"/>
      <c r="LJ17" s="41"/>
      <c r="LK17" s="41"/>
      <c r="LL17" s="41"/>
      <c r="LM17" s="41"/>
      <c r="LN17" s="41"/>
      <c r="LO17" s="41"/>
      <c r="LP17" s="41"/>
      <c r="LQ17" s="41"/>
      <c r="LR17" s="41"/>
      <c r="LS17" s="41"/>
      <c r="LT17" s="41"/>
      <c r="LU17" s="41"/>
      <c r="LV17" s="41"/>
      <c r="LW17" s="41"/>
      <c r="LX17" s="41"/>
      <c r="LY17" s="41"/>
      <c r="LZ17" s="41"/>
      <c r="MA17" s="41"/>
      <c r="MB17" s="41"/>
      <c r="MC17" s="41"/>
      <c r="MD17" s="41"/>
      <c r="ME17" s="41"/>
      <c r="MF17" s="41"/>
      <c r="MG17" s="41"/>
      <c r="MH17" s="41"/>
      <c r="MI17" s="41"/>
      <c r="MJ17" s="41"/>
      <c r="MK17" s="41"/>
      <c r="ML17" s="41"/>
      <c r="MM17" s="41"/>
      <c r="MN17" s="41"/>
      <c r="MO17" s="41"/>
      <c r="MP17" s="41"/>
      <c r="MQ17" s="41"/>
      <c r="MR17" s="41"/>
      <c r="MS17" s="41"/>
      <c r="MT17" s="41"/>
      <c r="MU17" s="41"/>
      <c r="MV17" s="41"/>
      <c r="MW17" s="41"/>
      <c r="MX17" s="41"/>
      <c r="MY17" s="41"/>
      <c r="MZ17" s="41"/>
      <c r="NA17" s="41"/>
      <c r="NB17" s="41"/>
      <c r="NC17" s="41"/>
      <c r="ND17" s="41"/>
      <c r="NE17" s="41"/>
      <c r="NF17" s="41"/>
      <c r="NG17" s="41"/>
      <c r="NH17" s="41"/>
      <c r="NI17" s="41"/>
      <c r="NJ17" s="41"/>
      <c r="NK17" s="41"/>
      <c r="NL17" s="41"/>
      <c r="NM17" s="41"/>
      <c r="NN17" s="41"/>
      <c r="NO17" s="41"/>
      <c r="NP17" s="41"/>
      <c r="NQ17" s="41"/>
      <c r="NR17" s="41"/>
      <c r="NS17" s="41"/>
      <c r="NT17" s="41"/>
      <c r="NU17" s="41"/>
      <c r="NV17" s="41"/>
      <c r="NW17" s="41"/>
      <c r="NX17" s="41"/>
      <c r="NY17" s="41"/>
      <c r="NZ17" s="41"/>
      <c r="OA17" s="41"/>
      <c r="OB17" s="41"/>
      <c r="OC17" s="41"/>
      <c r="OD17" s="41"/>
      <c r="OE17" s="41"/>
      <c r="OF17" s="41"/>
      <c r="OG17" s="41"/>
    </row>
    <row r="18" spans="1:397" s="42" customFormat="1" ht="15.75" x14ac:dyDescent="0.25">
      <c r="A18" s="91">
        <v>1</v>
      </c>
      <c r="B18" s="91">
        <v>1</v>
      </c>
      <c r="C18" s="1958" t="s">
        <v>320</v>
      </c>
      <c r="D18" s="2026">
        <v>567.49</v>
      </c>
      <c r="E18" s="1887">
        <f>'1 уровень'!E48</f>
        <v>370</v>
      </c>
      <c r="F18" s="1887">
        <f>'1 уровень'!F48</f>
        <v>123</v>
      </c>
      <c r="G18" s="1887">
        <f>'1 уровень'!G48</f>
        <v>112</v>
      </c>
      <c r="H18" s="1888">
        <f t="shared" si="1"/>
        <v>91.056910569105682</v>
      </c>
      <c r="I18" s="2032">
        <f t="shared" si="4"/>
        <v>209971.30000000002</v>
      </c>
      <c r="J18" s="2047">
        <f t="shared" si="5"/>
        <v>69990.433333333334</v>
      </c>
      <c r="K18" s="1887">
        <v>63558.880000000005</v>
      </c>
      <c r="L18" s="1887">
        <f t="shared" si="6"/>
        <v>-6431.5533333333296</v>
      </c>
      <c r="M18" s="1888">
        <f t="shared" si="2"/>
        <v>90.810810810810821</v>
      </c>
      <c r="N18" s="1889">
        <f t="shared" si="3"/>
        <v>30.270270270270274</v>
      </c>
      <c r="O18" s="10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41"/>
      <c r="AZ18" s="41"/>
      <c r="BA18" s="41"/>
      <c r="BB18" s="41"/>
      <c r="BC18" s="41"/>
      <c r="BD18" s="41"/>
      <c r="BE18" s="41"/>
      <c r="BF18" s="41"/>
      <c r="BG18" s="41"/>
      <c r="BH18" s="41"/>
      <c r="BI18" s="41"/>
      <c r="BJ18" s="41"/>
      <c r="BK18" s="41"/>
      <c r="BL18" s="41"/>
      <c r="BM18" s="41"/>
      <c r="BN18" s="41"/>
      <c r="BO18" s="41"/>
      <c r="BP18" s="41"/>
      <c r="BQ18" s="41"/>
      <c r="BR18" s="41"/>
      <c r="BS18" s="41"/>
      <c r="BT18" s="41"/>
      <c r="BU18" s="41"/>
      <c r="BV18" s="41"/>
      <c r="BW18" s="41"/>
      <c r="BX18" s="41"/>
      <c r="BY18" s="41"/>
      <c r="BZ18" s="41"/>
      <c r="CA18" s="41"/>
      <c r="CB18" s="41"/>
      <c r="CC18" s="41"/>
      <c r="CD18" s="41"/>
      <c r="CE18" s="41"/>
      <c r="CF18" s="41"/>
      <c r="CG18" s="41"/>
      <c r="CH18" s="41"/>
      <c r="CI18" s="41"/>
      <c r="CJ18" s="41"/>
      <c r="CK18" s="41"/>
      <c r="CL18" s="41"/>
      <c r="CM18" s="41"/>
      <c r="CN18" s="41"/>
      <c r="CO18" s="41"/>
      <c r="CP18" s="41"/>
      <c r="CQ18" s="41"/>
      <c r="CR18" s="41"/>
      <c r="CS18" s="41"/>
      <c r="CT18" s="41"/>
      <c r="CU18" s="41"/>
      <c r="CV18" s="41"/>
      <c r="CW18" s="41"/>
      <c r="CX18" s="41"/>
      <c r="CY18" s="41"/>
      <c r="CZ18" s="41"/>
      <c r="DA18" s="41"/>
      <c r="DB18" s="41"/>
      <c r="DC18" s="41"/>
      <c r="DD18" s="41"/>
      <c r="DE18" s="41"/>
      <c r="DF18" s="41"/>
      <c r="DG18" s="41"/>
      <c r="DH18" s="41"/>
      <c r="DI18" s="41"/>
      <c r="DJ18" s="41"/>
      <c r="DK18" s="41"/>
      <c r="DL18" s="41"/>
      <c r="DM18" s="41"/>
      <c r="DN18" s="41"/>
      <c r="DO18" s="41"/>
      <c r="DP18" s="41"/>
      <c r="DQ18" s="41"/>
      <c r="DR18" s="41"/>
      <c r="DS18" s="41"/>
      <c r="DT18" s="41"/>
      <c r="DU18" s="41"/>
      <c r="DV18" s="41"/>
      <c r="DW18" s="41"/>
      <c r="DX18" s="41"/>
      <c r="DY18" s="41"/>
      <c r="DZ18" s="41"/>
      <c r="EA18" s="41"/>
      <c r="EB18" s="41"/>
      <c r="EC18" s="41"/>
      <c r="ED18" s="41"/>
      <c r="EE18" s="41"/>
      <c r="EF18" s="41"/>
      <c r="EG18" s="41"/>
      <c r="EH18" s="41"/>
      <c r="EI18" s="41"/>
      <c r="EJ18" s="41"/>
      <c r="EK18" s="41"/>
      <c r="EL18" s="41"/>
      <c r="EM18" s="41"/>
      <c r="EN18" s="41"/>
      <c r="EO18" s="41"/>
      <c r="EP18" s="41"/>
      <c r="EQ18" s="41"/>
      <c r="ER18" s="41"/>
      <c r="ES18" s="41"/>
      <c r="ET18" s="41"/>
      <c r="EU18" s="41"/>
      <c r="EV18" s="41"/>
      <c r="EW18" s="41"/>
      <c r="EX18" s="41"/>
      <c r="EY18" s="41"/>
      <c r="EZ18" s="41"/>
      <c r="FA18" s="41"/>
      <c r="FB18" s="41"/>
      <c r="FC18" s="41"/>
      <c r="FD18" s="41"/>
      <c r="FE18" s="41"/>
      <c r="FF18" s="41"/>
      <c r="FG18" s="41"/>
      <c r="FH18" s="41"/>
      <c r="FI18" s="41"/>
      <c r="FJ18" s="41"/>
      <c r="FK18" s="41"/>
      <c r="FL18" s="41"/>
      <c r="FM18" s="41"/>
      <c r="FN18" s="41"/>
      <c r="FO18" s="41"/>
      <c r="FP18" s="41"/>
      <c r="FQ18" s="41"/>
      <c r="FR18" s="41"/>
      <c r="FS18" s="41"/>
      <c r="FT18" s="41"/>
      <c r="FU18" s="41"/>
      <c r="FV18" s="41"/>
      <c r="FW18" s="41"/>
      <c r="FX18" s="41"/>
      <c r="FY18" s="41"/>
      <c r="FZ18" s="41"/>
      <c r="GA18" s="41"/>
      <c r="GB18" s="41"/>
      <c r="GC18" s="41"/>
      <c r="GD18" s="41"/>
      <c r="GE18" s="41"/>
      <c r="GF18" s="41"/>
      <c r="GG18" s="41"/>
      <c r="GH18" s="41"/>
      <c r="GI18" s="41"/>
      <c r="GJ18" s="41"/>
      <c r="GK18" s="41"/>
      <c r="GL18" s="41"/>
      <c r="GM18" s="41"/>
      <c r="GN18" s="41"/>
      <c r="GO18" s="41"/>
      <c r="GP18" s="41"/>
      <c r="GQ18" s="41"/>
      <c r="GR18" s="41"/>
      <c r="GS18" s="41"/>
      <c r="GT18" s="41"/>
      <c r="GU18" s="41"/>
      <c r="GV18" s="41"/>
      <c r="GW18" s="41"/>
      <c r="GX18" s="41"/>
      <c r="GY18" s="41"/>
      <c r="GZ18" s="41"/>
      <c r="HA18" s="41"/>
      <c r="HB18" s="41"/>
      <c r="HC18" s="41"/>
      <c r="HD18" s="41"/>
      <c r="HE18" s="41"/>
      <c r="HF18" s="41"/>
      <c r="HG18" s="41"/>
      <c r="HH18" s="41"/>
      <c r="HI18" s="41"/>
      <c r="HJ18" s="41"/>
      <c r="HK18" s="41"/>
      <c r="HL18" s="41"/>
      <c r="HM18" s="41"/>
      <c r="HN18" s="41"/>
      <c r="HO18" s="41"/>
      <c r="HP18" s="41"/>
      <c r="HQ18" s="41"/>
      <c r="HR18" s="41"/>
      <c r="HS18" s="41"/>
      <c r="HT18" s="41"/>
      <c r="HU18" s="41"/>
      <c r="HV18" s="41"/>
      <c r="HW18" s="41"/>
      <c r="HX18" s="41"/>
      <c r="HY18" s="41"/>
      <c r="HZ18" s="41"/>
      <c r="IA18" s="41"/>
      <c r="IB18" s="41"/>
      <c r="IC18" s="41"/>
      <c r="ID18" s="41"/>
      <c r="IE18" s="41"/>
      <c r="IF18" s="41"/>
      <c r="IG18" s="41"/>
      <c r="IH18" s="41"/>
      <c r="II18" s="41"/>
      <c r="IJ18" s="41"/>
      <c r="IK18" s="41"/>
      <c r="IL18" s="41"/>
      <c r="IM18" s="41"/>
      <c r="IN18" s="41"/>
      <c r="IO18" s="41"/>
      <c r="IP18" s="41"/>
      <c r="IQ18" s="41"/>
      <c r="IR18" s="41"/>
      <c r="IS18" s="41"/>
      <c r="IT18" s="41"/>
      <c r="IU18" s="41"/>
      <c r="IV18" s="41"/>
      <c r="IW18" s="41"/>
      <c r="IX18" s="41"/>
      <c r="IY18" s="41"/>
      <c r="IZ18" s="41"/>
      <c r="JA18" s="41"/>
      <c r="JB18" s="41"/>
      <c r="JC18" s="41"/>
      <c r="JD18" s="41"/>
      <c r="JE18" s="41"/>
      <c r="JF18" s="41"/>
      <c r="JG18" s="41"/>
      <c r="JH18" s="41"/>
      <c r="JI18" s="41"/>
      <c r="JJ18" s="41"/>
      <c r="JK18" s="41"/>
      <c r="JL18" s="41"/>
      <c r="JM18" s="41"/>
      <c r="JN18" s="41"/>
      <c r="JO18" s="41"/>
      <c r="JP18" s="41"/>
      <c r="JQ18" s="41"/>
      <c r="JR18" s="41"/>
      <c r="JS18" s="41"/>
      <c r="JT18" s="41"/>
      <c r="JU18" s="41"/>
      <c r="JV18" s="41"/>
      <c r="JW18" s="41"/>
      <c r="JX18" s="41"/>
      <c r="JY18" s="41"/>
      <c r="JZ18" s="41"/>
      <c r="KA18" s="41"/>
      <c r="KB18" s="41"/>
      <c r="KC18" s="41"/>
      <c r="KD18" s="41"/>
      <c r="KE18" s="41"/>
      <c r="KF18" s="41"/>
      <c r="KG18" s="41"/>
      <c r="KH18" s="41"/>
      <c r="KI18" s="41"/>
      <c r="KJ18" s="41"/>
      <c r="KK18" s="41"/>
      <c r="KL18" s="41"/>
      <c r="KM18" s="41"/>
      <c r="KN18" s="41"/>
      <c r="KO18" s="41"/>
      <c r="KP18" s="41"/>
      <c r="KQ18" s="41"/>
      <c r="KR18" s="41"/>
      <c r="KS18" s="41"/>
      <c r="KT18" s="41"/>
      <c r="KU18" s="41"/>
      <c r="KV18" s="41"/>
      <c r="KW18" s="41"/>
      <c r="KX18" s="41"/>
      <c r="KY18" s="41"/>
      <c r="KZ18" s="41"/>
      <c r="LA18" s="41"/>
      <c r="LB18" s="41"/>
      <c r="LC18" s="41"/>
      <c r="LD18" s="41"/>
      <c r="LE18" s="41"/>
      <c r="LF18" s="41"/>
      <c r="LG18" s="41"/>
      <c r="LH18" s="41"/>
      <c r="LI18" s="41"/>
      <c r="LJ18" s="41"/>
      <c r="LK18" s="41"/>
      <c r="LL18" s="41"/>
      <c r="LM18" s="41"/>
      <c r="LN18" s="41"/>
      <c r="LO18" s="41"/>
      <c r="LP18" s="41"/>
      <c r="LQ18" s="41"/>
      <c r="LR18" s="41"/>
      <c r="LS18" s="41"/>
      <c r="LT18" s="41"/>
      <c r="LU18" s="41"/>
      <c r="LV18" s="41"/>
      <c r="LW18" s="41"/>
      <c r="LX18" s="41"/>
      <c r="LY18" s="41"/>
      <c r="LZ18" s="41"/>
      <c r="MA18" s="41"/>
      <c r="MB18" s="41"/>
      <c r="MC18" s="41"/>
      <c r="MD18" s="41"/>
      <c r="ME18" s="41"/>
      <c r="MF18" s="41"/>
      <c r="MG18" s="41"/>
      <c r="MH18" s="41"/>
      <c r="MI18" s="41"/>
      <c r="MJ18" s="41"/>
      <c r="MK18" s="41"/>
      <c r="ML18" s="41"/>
      <c r="MM18" s="41"/>
      <c r="MN18" s="41"/>
      <c r="MO18" s="41"/>
      <c r="MP18" s="41"/>
      <c r="MQ18" s="41"/>
      <c r="MR18" s="41"/>
      <c r="MS18" s="41"/>
      <c r="MT18" s="41"/>
      <c r="MU18" s="41"/>
      <c r="MV18" s="41"/>
      <c r="MW18" s="41"/>
      <c r="MX18" s="41"/>
      <c r="MY18" s="41"/>
      <c r="MZ18" s="41"/>
      <c r="NA18" s="41"/>
      <c r="NB18" s="41"/>
      <c r="NC18" s="41"/>
      <c r="ND18" s="41"/>
      <c r="NE18" s="41"/>
      <c r="NF18" s="41"/>
      <c r="NG18" s="41"/>
      <c r="NH18" s="41"/>
      <c r="NI18" s="41"/>
      <c r="NJ18" s="41"/>
      <c r="NK18" s="41"/>
      <c r="NL18" s="41"/>
      <c r="NM18" s="41"/>
      <c r="NN18" s="41"/>
      <c r="NO18" s="41"/>
      <c r="NP18" s="41"/>
      <c r="NQ18" s="41"/>
      <c r="NR18" s="41"/>
      <c r="NS18" s="41"/>
      <c r="NT18" s="41"/>
      <c r="NU18" s="41"/>
      <c r="NV18" s="41"/>
      <c r="NW18" s="41"/>
      <c r="NX18" s="41"/>
      <c r="NY18" s="41"/>
      <c r="NZ18" s="41"/>
      <c r="OA18" s="41"/>
      <c r="OB18" s="41"/>
      <c r="OC18" s="41"/>
      <c r="OD18" s="41"/>
      <c r="OE18" s="41"/>
      <c r="OF18" s="41"/>
      <c r="OG18" s="41"/>
    </row>
    <row r="19" spans="1:397" s="42" customFormat="1" ht="15.75" x14ac:dyDescent="0.25">
      <c r="A19" s="91">
        <v>1</v>
      </c>
      <c r="B19" s="91">
        <v>1</v>
      </c>
      <c r="C19" s="1958" t="s">
        <v>75</v>
      </c>
      <c r="D19" s="2026">
        <v>172.63</v>
      </c>
      <c r="E19" s="1887">
        <f>'1 уровень'!E49</f>
        <v>2500</v>
      </c>
      <c r="F19" s="1887">
        <f>'1 уровень'!F49</f>
        <v>833</v>
      </c>
      <c r="G19" s="1887">
        <f>'1 уровень'!G49</f>
        <v>784</v>
      </c>
      <c r="H19" s="1888">
        <f t="shared" si="1"/>
        <v>94.117647058823522</v>
      </c>
      <c r="I19" s="2032">
        <f t="shared" si="4"/>
        <v>431575</v>
      </c>
      <c r="J19" s="2047">
        <f t="shared" si="5"/>
        <v>143858.33333333334</v>
      </c>
      <c r="K19" s="1887">
        <v>135341.92000000001</v>
      </c>
      <c r="L19" s="1887">
        <f t="shared" si="6"/>
        <v>-8516.4133333333302</v>
      </c>
      <c r="M19" s="1888">
        <f t="shared" si="2"/>
        <v>94.080000000000013</v>
      </c>
      <c r="N19" s="1889">
        <f t="shared" si="3"/>
        <v>31.360000000000003</v>
      </c>
      <c r="O19" s="10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41"/>
      <c r="AZ19" s="41"/>
      <c r="BA19" s="41"/>
      <c r="BB19" s="41"/>
      <c r="BC19" s="41"/>
      <c r="BD19" s="41"/>
      <c r="BE19" s="41"/>
      <c r="BF19" s="41"/>
      <c r="BG19" s="41"/>
      <c r="BH19" s="41"/>
      <c r="BI19" s="41"/>
      <c r="BJ19" s="41"/>
      <c r="BK19" s="41"/>
      <c r="BL19" s="41"/>
      <c r="BM19" s="41"/>
      <c r="BN19" s="41"/>
      <c r="BO19" s="41"/>
      <c r="BP19" s="41"/>
      <c r="BQ19" s="41"/>
      <c r="BR19" s="41"/>
      <c r="BS19" s="41"/>
      <c r="BT19" s="41"/>
      <c r="BU19" s="41"/>
      <c r="BV19" s="41"/>
      <c r="BW19" s="41"/>
      <c r="BX19" s="41"/>
      <c r="BY19" s="41"/>
      <c r="BZ19" s="41"/>
      <c r="CA19" s="41"/>
      <c r="CB19" s="41"/>
      <c r="CC19" s="41"/>
      <c r="CD19" s="41"/>
      <c r="CE19" s="41"/>
      <c r="CF19" s="41"/>
      <c r="CG19" s="41"/>
      <c r="CH19" s="41"/>
      <c r="CI19" s="41"/>
      <c r="CJ19" s="41"/>
      <c r="CK19" s="41"/>
      <c r="CL19" s="41"/>
      <c r="CM19" s="41"/>
      <c r="CN19" s="41"/>
      <c r="CO19" s="41"/>
      <c r="CP19" s="41"/>
      <c r="CQ19" s="41"/>
      <c r="CR19" s="41"/>
      <c r="CS19" s="41"/>
      <c r="CT19" s="41"/>
      <c r="CU19" s="41"/>
      <c r="CV19" s="41"/>
      <c r="CW19" s="41"/>
      <c r="CX19" s="41"/>
      <c r="CY19" s="41"/>
      <c r="CZ19" s="41"/>
      <c r="DA19" s="41"/>
      <c r="DB19" s="41"/>
      <c r="DC19" s="41"/>
      <c r="DD19" s="41"/>
      <c r="DE19" s="41"/>
      <c r="DF19" s="41"/>
      <c r="DG19" s="41"/>
      <c r="DH19" s="41"/>
      <c r="DI19" s="41"/>
      <c r="DJ19" s="41"/>
      <c r="DK19" s="41"/>
      <c r="DL19" s="41"/>
      <c r="DM19" s="41"/>
      <c r="DN19" s="41"/>
      <c r="DO19" s="41"/>
      <c r="DP19" s="41"/>
      <c r="DQ19" s="41"/>
      <c r="DR19" s="41"/>
      <c r="DS19" s="41"/>
      <c r="DT19" s="41"/>
      <c r="DU19" s="41"/>
      <c r="DV19" s="41"/>
      <c r="DW19" s="41"/>
      <c r="DX19" s="41"/>
      <c r="DY19" s="41"/>
      <c r="DZ19" s="41"/>
      <c r="EA19" s="41"/>
      <c r="EB19" s="41"/>
      <c r="EC19" s="41"/>
      <c r="ED19" s="41"/>
      <c r="EE19" s="41"/>
      <c r="EF19" s="41"/>
      <c r="EG19" s="41"/>
      <c r="EH19" s="41"/>
      <c r="EI19" s="41"/>
      <c r="EJ19" s="41"/>
      <c r="EK19" s="41"/>
      <c r="EL19" s="41"/>
      <c r="EM19" s="41"/>
      <c r="EN19" s="41"/>
      <c r="EO19" s="41"/>
      <c r="EP19" s="41"/>
      <c r="EQ19" s="41"/>
      <c r="ER19" s="41"/>
      <c r="ES19" s="41"/>
      <c r="ET19" s="41"/>
      <c r="EU19" s="41"/>
      <c r="EV19" s="41"/>
      <c r="EW19" s="41"/>
      <c r="EX19" s="41"/>
      <c r="EY19" s="41"/>
      <c r="EZ19" s="41"/>
      <c r="FA19" s="41"/>
      <c r="FB19" s="41"/>
      <c r="FC19" s="41"/>
      <c r="FD19" s="41"/>
      <c r="FE19" s="41"/>
      <c r="FF19" s="41"/>
      <c r="FG19" s="41"/>
      <c r="FH19" s="41"/>
      <c r="FI19" s="41"/>
      <c r="FJ19" s="41"/>
      <c r="FK19" s="41"/>
      <c r="FL19" s="41"/>
      <c r="FM19" s="41"/>
      <c r="FN19" s="41"/>
      <c r="FO19" s="41"/>
      <c r="FP19" s="41"/>
      <c r="FQ19" s="41"/>
      <c r="FR19" s="41"/>
      <c r="FS19" s="41"/>
      <c r="FT19" s="41"/>
      <c r="FU19" s="41"/>
      <c r="FV19" s="41"/>
      <c r="FW19" s="41"/>
      <c r="FX19" s="41"/>
      <c r="FY19" s="41"/>
      <c r="FZ19" s="41"/>
      <c r="GA19" s="41"/>
      <c r="GB19" s="41"/>
      <c r="GC19" s="41"/>
      <c r="GD19" s="41"/>
      <c r="GE19" s="41"/>
      <c r="GF19" s="41"/>
      <c r="GG19" s="41"/>
      <c r="GH19" s="41"/>
      <c r="GI19" s="41"/>
      <c r="GJ19" s="41"/>
      <c r="GK19" s="41"/>
      <c r="GL19" s="41"/>
      <c r="GM19" s="41"/>
      <c r="GN19" s="41"/>
      <c r="GO19" s="41"/>
      <c r="GP19" s="41"/>
      <c r="GQ19" s="41"/>
      <c r="GR19" s="41"/>
      <c r="GS19" s="41"/>
      <c r="GT19" s="41"/>
      <c r="GU19" s="41"/>
      <c r="GV19" s="41"/>
      <c r="GW19" s="41"/>
      <c r="GX19" s="41"/>
      <c r="GY19" s="41"/>
      <c r="GZ19" s="41"/>
      <c r="HA19" s="41"/>
      <c r="HB19" s="41"/>
      <c r="HC19" s="41"/>
      <c r="HD19" s="41"/>
      <c r="HE19" s="41"/>
      <c r="HF19" s="41"/>
      <c r="HG19" s="41"/>
      <c r="HH19" s="41"/>
      <c r="HI19" s="41"/>
      <c r="HJ19" s="41"/>
      <c r="HK19" s="41"/>
      <c r="HL19" s="41"/>
      <c r="HM19" s="41"/>
      <c r="HN19" s="41"/>
      <c r="HO19" s="41"/>
      <c r="HP19" s="41"/>
      <c r="HQ19" s="41"/>
      <c r="HR19" s="41"/>
      <c r="HS19" s="41"/>
      <c r="HT19" s="41"/>
      <c r="HU19" s="41"/>
      <c r="HV19" s="41"/>
      <c r="HW19" s="41"/>
      <c r="HX19" s="41"/>
      <c r="HY19" s="41"/>
      <c r="HZ19" s="41"/>
      <c r="IA19" s="41"/>
      <c r="IB19" s="41"/>
      <c r="IC19" s="41"/>
      <c r="ID19" s="41"/>
      <c r="IE19" s="41"/>
      <c r="IF19" s="41"/>
      <c r="IG19" s="41"/>
      <c r="IH19" s="41"/>
      <c r="II19" s="41"/>
      <c r="IJ19" s="41"/>
      <c r="IK19" s="41"/>
      <c r="IL19" s="41"/>
      <c r="IM19" s="41"/>
      <c r="IN19" s="41"/>
      <c r="IO19" s="41"/>
      <c r="IP19" s="41"/>
      <c r="IQ19" s="41"/>
      <c r="IR19" s="41"/>
      <c r="IS19" s="41"/>
      <c r="IT19" s="41"/>
      <c r="IU19" s="41"/>
      <c r="IV19" s="41"/>
      <c r="IW19" s="41"/>
      <c r="IX19" s="41"/>
      <c r="IY19" s="41"/>
      <c r="IZ19" s="41"/>
      <c r="JA19" s="41"/>
      <c r="JB19" s="41"/>
      <c r="JC19" s="41"/>
      <c r="JD19" s="41"/>
      <c r="JE19" s="41"/>
      <c r="JF19" s="41"/>
      <c r="JG19" s="41"/>
      <c r="JH19" s="41"/>
      <c r="JI19" s="41"/>
      <c r="JJ19" s="41"/>
      <c r="JK19" s="41"/>
      <c r="JL19" s="41"/>
      <c r="JM19" s="41"/>
      <c r="JN19" s="41"/>
      <c r="JO19" s="41"/>
      <c r="JP19" s="41"/>
      <c r="JQ19" s="41"/>
      <c r="JR19" s="41"/>
      <c r="JS19" s="41"/>
      <c r="JT19" s="41"/>
      <c r="JU19" s="41"/>
      <c r="JV19" s="41"/>
      <c r="JW19" s="41"/>
      <c r="JX19" s="41"/>
      <c r="JY19" s="41"/>
      <c r="JZ19" s="41"/>
      <c r="KA19" s="41"/>
      <c r="KB19" s="41"/>
      <c r="KC19" s="41"/>
      <c r="KD19" s="41"/>
      <c r="KE19" s="41"/>
      <c r="KF19" s="41"/>
      <c r="KG19" s="41"/>
      <c r="KH19" s="41"/>
      <c r="KI19" s="41"/>
      <c r="KJ19" s="41"/>
      <c r="KK19" s="41"/>
      <c r="KL19" s="41"/>
      <c r="KM19" s="41"/>
      <c r="KN19" s="41"/>
      <c r="KO19" s="41"/>
      <c r="KP19" s="41"/>
      <c r="KQ19" s="41"/>
      <c r="KR19" s="41"/>
      <c r="KS19" s="41"/>
      <c r="KT19" s="41"/>
      <c r="KU19" s="41"/>
      <c r="KV19" s="41"/>
      <c r="KW19" s="41"/>
      <c r="KX19" s="41"/>
      <c r="KY19" s="41"/>
      <c r="KZ19" s="41"/>
      <c r="LA19" s="41"/>
      <c r="LB19" s="41"/>
      <c r="LC19" s="41"/>
      <c r="LD19" s="41"/>
      <c r="LE19" s="41"/>
      <c r="LF19" s="41"/>
      <c r="LG19" s="41"/>
      <c r="LH19" s="41"/>
      <c r="LI19" s="41"/>
      <c r="LJ19" s="41"/>
      <c r="LK19" s="41"/>
      <c r="LL19" s="41"/>
      <c r="LM19" s="41"/>
      <c r="LN19" s="41"/>
      <c r="LO19" s="41"/>
      <c r="LP19" s="41"/>
      <c r="LQ19" s="41"/>
      <c r="LR19" s="41"/>
      <c r="LS19" s="41"/>
      <c r="LT19" s="41"/>
      <c r="LU19" s="41"/>
      <c r="LV19" s="41"/>
      <c r="LW19" s="41"/>
      <c r="LX19" s="41"/>
      <c r="LY19" s="41"/>
      <c r="LZ19" s="41"/>
      <c r="MA19" s="41"/>
      <c r="MB19" s="41"/>
      <c r="MC19" s="41"/>
      <c r="MD19" s="41"/>
      <c r="ME19" s="41"/>
      <c r="MF19" s="41"/>
      <c r="MG19" s="41"/>
      <c r="MH19" s="41"/>
      <c r="MI19" s="41"/>
      <c r="MJ19" s="41"/>
      <c r="MK19" s="41"/>
      <c r="ML19" s="41"/>
      <c r="MM19" s="41"/>
      <c r="MN19" s="41"/>
      <c r="MO19" s="41"/>
      <c r="MP19" s="41"/>
      <c r="MQ19" s="41"/>
      <c r="MR19" s="41"/>
      <c r="MS19" s="41"/>
      <c r="MT19" s="41"/>
      <c r="MU19" s="41"/>
      <c r="MV19" s="41"/>
      <c r="MW19" s="41"/>
      <c r="MX19" s="41"/>
      <c r="MY19" s="41"/>
      <c r="MZ19" s="41"/>
      <c r="NA19" s="41"/>
      <c r="NB19" s="41"/>
      <c r="NC19" s="41"/>
      <c r="ND19" s="41"/>
      <c r="NE19" s="41"/>
      <c r="NF19" s="41"/>
      <c r="NG19" s="41"/>
      <c r="NH19" s="41"/>
      <c r="NI19" s="41"/>
      <c r="NJ19" s="41"/>
      <c r="NK19" s="41"/>
      <c r="NL19" s="41"/>
      <c r="NM19" s="41"/>
      <c r="NN19" s="41"/>
      <c r="NO19" s="41"/>
      <c r="NP19" s="41"/>
      <c r="NQ19" s="41"/>
      <c r="NR19" s="41"/>
      <c r="NS19" s="41"/>
      <c r="NT19" s="41"/>
      <c r="NU19" s="41"/>
      <c r="NV19" s="41"/>
      <c r="NW19" s="41"/>
      <c r="NX19" s="41"/>
      <c r="NY19" s="41"/>
      <c r="NZ19" s="41"/>
      <c r="OA19" s="41"/>
      <c r="OB19" s="41"/>
      <c r="OC19" s="41"/>
      <c r="OD19" s="41"/>
      <c r="OE19" s="41"/>
      <c r="OF19" s="41"/>
      <c r="OG19" s="41"/>
    </row>
    <row r="20" spans="1:397" s="42" customFormat="1" ht="15.75" x14ac:dyDescent="0.25">
      <c r="A20" s="91">
        <v>1</v>
      </c>
      <c r="B20" s="91">
        <v>1</v>
      </c>
      <c r="C20" s="1958" t="s">
        <v>139</v>
      </c>
      <c r="D20" s="2026">
        <v>472.51</v>
      </c>
      <c r="E20" s="1887">
        <f>'1 уровень'!E50</f>
        <v>24000</v>
      </c>
      <c r="F20" s="1887">
        <f>'1 уровень'!F50</f>
        <v>8000</v>
      </c>
      <c r="G20" s="1887">
        <f>'1 уровень'!G50</f>
        <v>9410</v>
      </c>
      <c r="H20" s="1888">
        <f t="shared" si="1"/>
        <v>117.625</v>
      </c>
      <c r="I20" s="2032">
        <f t="shared" si="4"/>
        <v>11340240</v>
      </c>
      <c r="J20" s="2047">
        <f t="shared" si="5"/>
        <v>3780080</v>
      </c>
      <c r="K20" s="1887">
        <v>4446319.0999999996</v>
      </c>
      <c r="L20" s="1887">
        <f t="shared" si="6"/>
        <v>666239.09999999963</v>
      </c>
      <c r="M20" s="1888">
        <f t="shared" si="2"/>
        <v>117.62499999999999</v>
      </c>
      <c r="N20" s="1889">
        <f t="shared" si="3"/>
        <v>39.208333333333329</v>
      </c>
      <c r="O20" s="10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  <c r="BS20" s="41"/>
      <c r="BT20" s="41"/>
      <c r="BU20" s="41"/>
      <c r="BV20" s="41"/>
      <c r="BW20" s="41"/>
      <c r="BX20" s="41"/>
      <c r="BY20" s="41"/>
      <c r="BZ20" s="41"/>
      <c r="CA20" s="41"/>
      <c r="CB20" s="41"/>
      <c r="CC20" s="41"/>
      <c r="CD20" s="41"/>
      <c r="CE20" s="41"/>
      <c r="CF20" s="41"/>
      <c r="CG20" s="41"/>
      <c r="CH20" s="41"/>
      <c r="CI20" s="41"/>
      <c r="CJ20" s="41"/>
      <c r="CK20" s="41"/>
      <c r="CL20" s="41"/>
      <c r="CM20" s="41"/>
      <c r="CN20" s="41"/>
      <c r="CO20" s="41"/>
      <c r="CP20" s="41"/>
      <c r="CQ20" s="41"/>
      <c r="CR20" s="41"/>
      <c r="CS20" s="41"/>
      <c r="CT20" s="41"/>
      <c r="CU20" s="41"/>
      <c r="CV20" s="41"/>
      <c r="CW20" s="41"/>
      <c r="CX20" s="41"/>
      <c r="CY20" s="41"/>
      <c r="CZ20" s="41"/>
      <c r="DA20" s="41"/>
      <c r="DB20" s="41"/>
      <c r="DC20" s="41"/>
      <c r="DD20" s="41"/>
      <c r="DE20" s="41"/>
      <c r="DF20" s="41"/>
      <c r="DG20" s="41"/>
      <c r="DH20" s="41"/>
      <c r="DI20" s="41"/>
      <c r="DJ20" s="41"/>
      <c r="DK20" s="41"/>
      <c r="DL20" s="41"/>
      <c r="DM20" s="41"/>
      <c r="DN20" s="41"/>
      <c r="DO20" s="41"/>
      <c r="DP20" s="41"/>
      <c r="DQ20" s="41"/>
      <c r="DR20" s="41"/>
      <c r="DS20" s="41"/>
      <c r="DT20" s="41"/>
      <c r="DU20" s="41"/>
      <c r="DV20" s="41"/>
      <c r="DW20" s="41"/>
      <c r="DX20" s="41"/>
      <c r="DY20" s="41"/>
      <c r="DZ20" s="41"/>
      <c r="EA20" s="41"/>
      <c r="EB20" s="41"/>
      <c r="EC20" s="41"/>
      <c r="ED20" s="41"/>
      <c r="EE20" s="41"/>
      <c r="EF20" s="41"/>
      <c r="EG20" s="41"/>
      <c r="EH20" s="41"/>
      <c r="EI20" s="41"/>
      <c r="EJ20" s="41"/>
      <c r="EK20" s="41"/>
      <c r="EL20" s="41"/>
      <c r="EM20" s="41"/>
      <c r="EN20" s="41"/>
      <c r="EO20" s="41"/>
      <c r="EP20" s="41"/>
      <c r="EQ20" s="41"/>
      <c r="ER20" s="41"/>
      <c r="ES20" s="41"/>
      <c r="ET20" s="41"/>
      <c r="EU20" s="41"/>
      <c r="EV20" s="41"/>
      <c r="EW20" s="41"/>
      <c r="EX20" s="41"/>
      <c r="EY20" s="41"/>
      <c r="EZ20" s="41"/>
      <c r="FA20" s="41"/>
      <c r="FB20" s="41"/>
      <c r="FC20" s="41"/>
      <c r="FD20" s="41"/>
      <c r="FE20" s="41"/>
      <c r="FF20" s="41"/>
      <c r="FG20" s="41"/>
      <c r="FH20" s="41"/>
      <c r="FI20" s="41"/>
      <c r="FJ20" s="41"/>
      <c r="FK20" s="41"/>
      <c r="FL20" s="41"/>
      <c r="FM20" s="41"/>
      <c r="FN20" s="41"/>
      <c r="FO20" s="41"/>
      <c r="FP20" s="41"/>
      <c r="FQ20" s="41"/>
      <c r="FR20" s="41"/>
      <c r="FS20" s="41"/>
      <c r="FT20" s="41"/>
      <c r="FU20" s="41"/>
      <c r="FV20" s="41"/>
      <c r="FW20" s="41"/>
      <c r="FX20" s="41"/>
      <c r="FY20" s="41"/>
      <c r="FZ20" s="41"/>
      <c r="GA20" s="41"/>
      <c r="GB20" s="41"/>
      <c r="GC20" s="41"/>
      <c r="GD20" s="41"/>
      <c r="GE20" s="41"/>
      <c r="GF20" s="41"/>
      <c r="GG20" s="41"/>
      <c r="GH20" s="41"/>
      <c r="GI20" s="41"/>
      <c r="GJ20" s="41"/>
      <c r="GK20" s="41"/>
      <c r="GL20" s="41"/>
      <c r="GM20" s="41"/>
      <c r="GN20" s="41"/>
      <c r="GO20" s="41"/>
      <c r="GP20" s="41"/>
      <c r="GQ20" s="41"/>
      <c r="GR20" s="41"/>
      <c r="GS20" s="41"/>
      <c r="GT20" s="41"/>
      <c r="GU20" s="41"/>
      <c r="GV20" s="41"/>
      <c r="GW20" s="41"/>
      <c r="GX20" s="41"/>
      <c r="GY20" s="41"/>
      <c r="GZ20" s="41"/>
      <c r="HA20" s="41"/>
      <c r="HB20" s="41"/>
      <c r="HC20" s="41"/>
      <c r="HD20" s="41"/>
      <c r="HE20" s="41"/>
      <c r="HF20" s="41"/>
      <c r="HG20" s="41"/>
      <c r="HH20" s="41"/>
      <c r="HI20" s="41"/>
      <c r="HJ20" s="41"/>
      <c r="HK20" s="41"/>
      <c r="HL20" s="41"/>
      <c r="HM20" s="41"/>
      <c r="HN20" s="41"/>
      <c r="HO20" s="41"/>
      <c r="HP20" s="41"/>
      <c r="HQ20" s="41"/>
      <c r="HR20" s="41"/>
      <c r="HS20" s="41"/>
      <c r="HT20" s="41"/>
      <c r="HU20" s="41"/>
      <c r="HV20" s="41"/>
      <c r="HW20" s="41"/>
      <c r="HX20" s="41"/>
      <c r="HY20" s="41"/>
      <c r="HZ20" s="41"/>
      <c r="IA20" s="41"/>
      <c r="IB20" s="41"/>
      <c r="IC20" s="41"/>
      <c r="ID20" s="41"/>
      <c r="IE20" s="41"/>
      <c r="IF20" s="41"/>
      <c r="IG20" s="41"/>
      <c r="IH20" s="41"/>
      <c r="II20" s="41"/>
      <c r="IJ20" s="41"/>
      <c r="IK20" s="41"/>
      <c r="IL20" s="41"/>
      <c r="IM20" s="41"/>
      <c r="IN20" s="41"/>
      <c r="IO20" s="41"/>
      <c r="IP20" s="41"/>
      <c r="IQ20" s="41"/>
      <c r="IR20" s="41"/>
      <c r="IS20" s="41"/>
      <c r="IT20" s="41"/>
      <c r="IU20" s="41"/>
      <c r="IV20" s="41"/>
      <c r="IW20" s="41"/>
      <c r="IX20" s="41"/>
      <c r="IY20" s="41"/>
      <c r="IZ20" s="41"/>
      <c r="JA20" s="41"/>
      <c r="JB20" s="41"/>
      <c r="JC20" s="41"/>
      <c r="JD20" s="41"/>
      <c r="JE20" s="41"/>
      <c r="JF20" s="41"/>
      <c r="JG20" s="41"/>
      <c r="JH20" s="41"/>
      <c r="JI20" s="41"/>
      <c r="JJ20" s="41"/>
      <c r="JK20" s="41"/>
      <c r="JL20" s="41"/>
      <c r="JM20" s="41"/>
      <c r="JN20" s="41"/>
      <c r="JO20" s="41"/>
      <c r="JP20" s="41"/>
      <c r="JQ20" s="41"/>
      <c r="JR20" s="41"/>
      <c r="JS20" s="41"/>
      <c r="JT20" s="41"/>
      <c r="JU20" s="41"/>
      <c r="JV20" s="41"/>
      <c r="JW20" s="41"/>
      <c r="JX20" s="41"/>
      <c r="JY20" s="41"/>
      <c r="JZ20" s="41"/>
      <c r="KA20" s="41"/>
      <c r="KB20" s="41"/>
      <c r="KC20" s="41"/>
      <c r="KD20" s="41"/>
      <c r="KE20" s="41"/>
      <c r="KF20" s="41"/>
      <c r="KG20" s="41"/>
      <c r="KH20" s="41"/>
      <c r="KI20" s="41"/>
      <c r="KJ20" s="41"/>
      <c r="KK20" s="41"/>
      <c r="KL20" s="41"/>
      <c r="KM20" s="41"/>
      <c r="KN20" s="41"/>
      <c r="KO20" s="41"/>
      <c r="KP20" s="41"/>
      <c r="KQ20" s="41"/>
      <c r="KR20" s="41"/>
      <c r="KS20" s="41"/>
      <c r="KT20" s="41"/>
      <c r="KU20" s="41"/>
      <c r="KV20" s="41"/>
      <c r="KW20" s="41"/>
      <c r="KX20" s="41"/>
      <c r="KY20" s="41"/>
      <c r="KZ20" s="41"/>
      <c r="LA20" s="41"/>
      <c r="LB20" s="41"/>
      <c r="LC20" s="41"/>
      <c r="LD20" s="41"/>
      <c r="LE20" s="41"/>
      <c r="LF20" s="41"/>
      <c r="LG20" s="41"/>
      <c r="LH20" s="41"/>
      <c r="LI20" s="41"/>
      <c r="LJ20" s="41"/>
      <c r="LK20" s="41"/>
      <c r="LL20" s="41"/>
      <c r="LM20" s="41"/>
      <c r="LN20" s="41"/>
      <c r="LO20" s="41"/>
      <c r="LP20" s="41"/>
      <c r="LQ20" s="41"/>
      <c r="LR20" s="41"/>
      <c r="LS20" s="41"/>
      <c r="LT20" s="41"/>
      <c r="LU20" s="41"/>
      <c r="LV20" s="41"/>
      <c r="LW20" s="41"/>
      <c r="LX20" s="41"/>
      <c r="LY20" s="41"/>
      <c r="LZ20" s="41"/>
      <c r="MA20" s="41"/>
      <c r="MB20" s="41"/>
      <c r="MC20" s="41"/>
      <c r="MD20" s="41"/>
      <c r="ME20" s="41"/>
      <c r="MF20" s="41"/>
      <c r="MG20" s="41"/>
      <c r="MH20" s="41"/>
      <c r="MI20" s="41"/>
      <c r="MJ20" s="41"/>
      <c r="MK20" s="41"/>
      <c r="ML20" s="41"/>
      <c r="MM20" s="41"/>
      <c r="MN20" s="41"/>
      <c r="MO20" s="41"/>
      <c r="MP20" s="41"/>
      <c r="MQ20" s="41"/>
      <c r="MR20" s="41"/>
      <c r="MS20" s="41"/>
      <c r="MT20" s="41"/>
      <c r="MU20" s="41"/>
      <c r="MV20" s="41"/>
      <c r="MW20" s="41"/>
      <c r="MX20" s="41"/>
      <c r="MY20" s="41"/>
      <c r="MZ20" s="41"/>
      <c r="NA20" s="41"/>
      <c r="NB20" s="41"/>
      <c r="NC20" s="41"/>
      <c r="ND20" s="41"/>
      <c r="NE20" s="41"/>
      <c r="NF20" s="41"/>
      <c r="NG20" s="41"/>
      <c r="NH20" s="41"/>
      <c r="NI20" s="41"/>
      <c r="NJ20" s="41"/>
      <c r="NK20" s="41"/>
      <c r="NL20" s="41"/>
      <c r="NM20" s="41"/>
      <c r="NN20" s="41"/>
      <c r="NO20" s="41"/>
      <c r="NP20" s="41"/>
      <c r="NQ20" s="41"/>
      <c r="NR20" s="41"/>
      <c r="NS20" s="41"/>
      <c r="NT20" s="41"/>
      <c r="NU20" s="41"/>
      <c r="NV20" s="41"/>
      <c r="NW20" s="41"/>
      <c r="NX20" s="41"/>
      <c r="NY20" s="41"/>
      <c r="NZ20" s="41"/>
      <c r="OA20" s="41"/>
      <c r="OB20" s="41"/>
      <c r="OC20" s="41"/>
      <c r="OD20" s="41"/>
      <c r="OE20" s="41"/>
      <c r="OF20" s="41"/>
      <c r="OG20" s="41"/>
    </row>
    <row r="21" spans="1:397" s="42" customFormat="1" ht="15.75" x14ac:dyDescent="0.25">
      <c r="A21" s="91">
        <v>1</v>
      </c>
      <c r="B21" s="91">
        <v>1</v>
      </c>
      <c r="C21" s="1958" t="s">
        <v>86</v>
      </c>
      <c r="D21" s="2026">
        <v>522.66</v>
      </c>
      <c r="E21" s="1887">
        <f>'1 уровень'!E51</f>
        <v>4300</v>
      </c>
      <c r="F21" s="1887">
        <f>'1 уровень'!F51</f>
        <v>1433</v>
      </c>
      <c r="G21" s="1887">
        <f>'1 уровень'!G51</f>
        <v>1413</v>
      </c>
      <c r="H21" s="1888">
        <f t="shared" si="1"/>
        <v>98.604326587578512</v>
      </c>
      <c r="I21" s="2032">
        <f t="shared" si="4"/>
        <v>2247438</v>
      </c>
      <c r="J21" s="2047">
        <f t="shared" si="5"/>
        <v>749146</v>
      </c>
      <c r="K21" s="1887">
        <v>738518.58</v>
      </c>
      <c r="L21" s="1887">
        <f t="shared" si="6"/>
        <v>-10627.420000000042</v>
      </c>
      <c r="M21" s="1888">
        <f t="shared" si="2"/>
        <v>98.581395348837205</v>
      </c>
      <c r="N21" s="1889">
        <f t="shared" si="3"/>
        <v>32.860465116279073</v>
      </c>
      <c r="O21" s="10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41"/>
      <c r="DX21" s="41"/>
      <c r="DY21" s="41"/>
      <c r="DZ21" s="41"/>
      <c r="EA21" s="41"/>
      <c r="EB21" s="41"/>
      <c r="EC21" s="41"/>
      <c r="ED21" s="41"/>
      <c r="EE21" s="41"/>
      <c r="EF21" s="41"/>
      <c r="EG21" s="41"/>
      <c r="EH21" s="41"/>
      <c r="EI21" s="41"/>
      <c r="EJ21" s="41"/>
      <c r="EK21" s="41"/>
      <c r="EL21" s="41"/>
      <c r="EM21" s="41"/>
      <c r="EN21" s="41"/>
      <c r="EO21" s="41"/>
      <c r="EP21" s="41"/>
      <c r="EQ21" s="41"/>
      <c r="ER21" s="41"/>
      <c r="ES21" s="41"/>
      <c r="ET21" s="41"/>
      <c r="EU21" s="41"/>
      <c r="EV21" s="41"/>
      <c r="EW21" s="41"/>
      <c r="EX21" s="41"/>
      <c r="EY21" s="41"/>
      <c r="EZ21" s="41"/>
      <c r="FA21" s="41"/>
      <c r="FB21" s="41"/>
      <c r="FC21" s="41"/>
      <c r="FD21" s="41"/>
      <c r="FE21" s="41"/>
      <c r="FF21" s="41"/>
      <c r="FG21" s="41"/>
      <c r="FH21" s="41"/>
      <c r="FI21" s="41"/>
      <c r="FJ21" s="41"/>
      <c r="FK21" s="41"/>
      <c r="FL21" s="41"/>
      <c r="FM21" s="41"/>
      <c r="FN21" s="41"/>
      <c r="FO21" s="41"/>
      <c r="FP21" s="41"/>
      <c r="FQ21" s="41"/>
      <c r="FR21" s="41"/>
      <c r="FS21" s="41"/>
      <c r="FT21" s="41"/>
      <c r="FU21" s="41"/>
      <c r="FV21" s="41"/>
      <c r="FW21" s="41"/>
      <c r="FX21" s="41"/>
      <c r="FY21" s="41"/>
      <c r="FZ21" s="41"/>
      <c r="GA21" s="41"/>
      <c r="GB21" s="41"/>
      <c r="GC21" s="41"/>
      <c r="GD21" s="41"/>
      <c r="GE21" s="41"/>
      <c r="GF21" s="41"/>
      <c r="GG21" s="41"/>
      <c r="GH21" s="41"/>
      <c r="GI21" s="41"/>
      <c r="GJ21" s="41"/>
      <c r="GK21" s="41"/>
      <c r="GL21" s="41"/>
      <c r="GM21" s="41"/>
      <c r="GN21" s="41"/>
      <c r="GO21" s="41"/>
      <c r="GP21" s="41"/>
      <c r="GQ21" s="41"/>
      <c r="GR21" s="41"/>
      <c r="GS21" s="41"/>
      <c r="GT21" s="41"/>
      <c r="GU21" s="41"/>
      <c r="GV21" s="41"/>
      <c r="GW21" s="41"/>
      <c r="GX21" s="41"/>
      <c r="GY21" s="41"/>
      <c r="GZ21" s="41"/>
      <c r="HA21" s="41"/>
      <c r="HB21" s="41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  <c r="HW21" s="41"/>
      <c r="HX21" s="41"/>
      <c r="HY21" s="41"/>
      <c r="HZ21" s="41"/>
      <c r="IA21" s="41"/>
      <c r="IB21" s="41"/>
      <c r="IC21" s="41"/>
      <c r="ID21" s="41"/>
      <c r="IE21" s="41"/>
      <c r="IF21" s="41"/>
      <c r="IG21" s="41"/>
      <c r="IH21" s="41"/>
      <c r="II21" s="41"/>
      <c r="IJ21" s="41"/>
      <c r="IK21" s="41"/>
      <c r="IL21" s="41"/>
      <c r="IM21" s="41"/>
      <c r="IN21" s="41"/>
      <c r="IO21" s="41"/>
      <c r="IP21" s="41"/>
      <c r="IQ21" s="41"/>
      <c r="IR21" s="41"/>
      <c r="IS21" s="41"/>
      <c r="IT21" s="41"/>
      <c r="IU21" s="41"/>
      <c r="IV21" s="41"/>
      <c r="IW21" s="41"/>
      <c r="IX21" s="41"/>
      <c r="IY21" s="41"/>
      <c r="IZ21" s="41"/>
      <c r="JA21" s="41"/>
      <c r="JB21" s="41"/>
      <c r="JC21" s="41"/>
      <c r="JD21" s="41"/>
      <c r="JE21" s="41"/>
      <c r="JF21" s="41"/>
      <c r="JG21" s="41"/>
      <c r="JH21" s="41"/>
      <c r="JI21" s="41"/>
      <c r="JJ21" s="41"/>
      <c r="JK21" s="41"/>
      <c r="JL21" s="41"/>
      <c r="JM21" s="41"/>
      <c r="JN21" s="41"/>
      <c r="JO21" s="41"/>
      <c r="JP21" s="41"/>
      <c r="JQ21" s="41"/>
      <c r="JR21" s="41"/>
      <c r="JS21" s="41"/>
      <c r="JT21" s="41"/>
      <c r="JU21" s="41"/>
      <c r="JV21" s="41"/>
      <c r="JW21" s="41"/>
      <c r="JX21" s="41"/>
      <c r="JY21" s="41"/>
      <c r="JZ21" s="41"/>
      <c r="KA21" s="41"/>
      <c r="KB21" s="41"/>
      <c r="KC21" s="41"/>
      <c r="KD21" s="41"/>
      <c r="KE21" s="41"/>
      <c r="KF21" s="41"/>
      <c r="KG21" s="41"/>
      <c r="KH21" s="41"/>
      <c r="KI21" s="41"/>
      <c r="KJ21" s="41"/>
      <c r="KK21" s="41"/>
      <c r="KL21" s="41"/>
      <c r="KM21" s="41"/>
      <c r="KN21" s="41"/>
      <c r="KO21" s="41"/>
      <c r="KP21" s="41"/>
      <c r="KQ21" s="41"/>
      <c r="KR21" s="41"/>
      <c r="KS21" s="41"/>
      <c r="KT21" s="41"/>
      <c r="KU21" s="41"/>
      <c r="KV21" s="41"/>
      <c r="KW21" s="41"/>
      <c r="KX21" s="41"/>
      <c r="KY21" s="41"/>
      <c r="KZ21" s="41"/>
      <c r="LA21" s="41"/>
      <c r="LB21" s="41"/>
      <c r="LC21" s="41"/>
      <c r="LD21" s="41"/>
      <c r="LE21" s="41"/>
      <c r="LF21" s="41"/>
      <c r="LG21" s="41"/>
      <c r="LH21" s="41"/>
      <c r="LI21" s="41"/>
      <c r="LJ21" s="41"/>
      <c r="LK21" s="41"/>
      <c r="LL21" s="41"/>
      <c r="LM21" s="41"/>
      <c r="LN21" s="41"/>
      <c r="LO21" s="41"/>
      <c r="LP21" s="41"/>
      <c r="LQ21" s="41"/>
      <c r="LR21" s="41"/>
      <c r="LS21" s="41"/>
      <c r="LT21" s="41"/>
      <c r="LU21" s="41"/>
      <c r="LV21" s="41"/>
      <c r="LW21" s="41"/>
      <c r="LX21" s="41"/>
      <c r="LY21" s="41"/>
      <c r="LZ21" s="41"/>
      <c r="MA21" s="41"/>
      <c r="MB21" s="41"/>
      <c r="MC21" s="41"/>
      <c r="MD21" s="41"/>
      <c r="ME21" s="41"/>
      <c r="MF21" s="41"/>
      <c r="MG21" s="41"/>
      <c r="MH21" s="41"/>
      <c r="MI21" s="41"/>
      <c r="MJ21" s="41"/>
      <c r="MK21" s="41"/>
      <c r="ML21" s="41"/>
      <c r="MM21" s="41"/>
      <c r="MN21" s="41"/>
      <c r="MO21" s="41"/>
      <c r="MP21" s="41"/>
      <c r="MQ21" s="41"/>
      <c r="MR21" s="41"/>
      <c r="MS21" s="41"/>
      <c r="MT21" s="41"/>
      <c r="MU21" s="41"/>
      <c r="MV21" s="41"/>
      <c r="MW21" s="41"/>
      <c r="MX21" s="41"/>
      <c r="MY21" s="41"/>
      <c r="MZ21" s="41"/>
      <c r="NA21" s="41"/>
      <c r="NB21" s="41"/>
      <c r="NC21" s="41"/>
      <c r="ND21" s="41"/>
      <c r="NE21" s="41"/>
      <c r="NF21" s="41"/>
      <c r="NG21" s="41"/>
      <c r="NH21" s="41"/>
      <c r="NI21" s="41"/>
      <c r="NJ21" s="41"/>
      <c r="NK21" s="41"/>
      <c r="NL21" s="41"/>
      <c r="NM21" s="41"/>
      <c r="NN21" s="41"/>
      <c r="NO21" s="41"/>
      <c r="NP21" s="41"/>
      <c r="NQ21" s="41"/>
      <c r="NR21" s="41"/>
      <c r="NS21" s="41"/>
      <c r="NT21" s="41"/>
      <c r="NU21" s="41"/>
      <c r="NV21" s="41"/>
      <c r="NW21" s="41"/>
      <c r="NX21" s="41"/>
      <c r="NY21" s="41"/>
      <c r="NZ21" s="41"/>
      <c r="OA21" s="41"/>
      <c r="OB21" s="41"/>
      <c r="OC21" s="41"/>
      <c r="OD21" s="41"/>
      <c r="OE21" s="41"/>
      <c r="OF21" s="41"/>
      <c r="OG21" s="41"/>
    </row>
    <row r="22" spans="1:397" s="42" customFormat="1" ht="15.75" x14ac:dyDescent="0.25">
      <c r="A22" s="91">
        <v>1</v>
      </c>
      <c r="B22" s="91">
        <v>1</v>
      </c>
      <c r="C22" s="1958" t="s">
        <v>321</v>
      </c>
      <c r="D22" s="2026">
        <v>297.91000000000003</v>
      </c>
      <c r="E22" s="1887">
        <f>'1 уровень'!E52</f>
        <v>634</v>
      </c>
      <c r="F22" s="1887">
        <f>'1 уровень'!F52</f>
        <v>211</v>
      </c>
      <c r="G22" s="1887">
        <f>'1 уровень'!G52</f>
        <v>209</v>
      </c>
      <c r="H22" s="1888">
        <f t="shared" si="1"/>
        <v>99.052132701421797</v>
      </c>
      <c r="I22" s="2032">
        <f t="shared" si="4"/>
        <v>188874.94</v>
      </c>
      <c r="J22" s="2047">
        <f t="shared" si="5"/>
        <v>62958.313333333332</v>
      </c>
      <c r="K22" s="1887">
        <v>62263.19000000001</v>
      </c>
      <c r="L22" s="1887">
        <f t="shared" si="6"/>
        <v>-695.12333333332208</v>
      </c>
      <c r="M22" s="1888">
        <f t="shared" si="2"/>
        <v>98.895899053627772</v>
      </c>
      <c r="N22" s="1889">
        <f t="shared" si="3"/>
        <v>32.965299684542593</v>
      </c>
      <c r="O22" s="10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41"/>
      <c r="AZ22" s="41"/>
      <c r="BA22" s="41"/>
      <c r="BB22" s="41"/>
      <c r="BC22" s="41"/>
      <c r="BD22" s="41"/>
      <c r="BE22" s="41"/>
      <c r="BF22" s="41"/>
      <c r="BG22" s="41"/>
      <c r="BH22" s="41"/>
      <c r="BI22" s="41"/>
      <c r="BJ22" s="41"/>
      <c r="BK22" s="41"/>
      <c r="BL22" s="41"/>
      <c r="BM22" s="41"/>
      <c r="BN22" s="41"/>
      <c r="BO22" s="41"/>
      <c r="BP22" s="41"/>
      <c r="BQ22" s="41"/>
      <c r="BR22" s="41"/>
      <c r="BS22" s="41"/>
      <c r="BT22" s="41"/>
      <c r="BU22" s="41"/>
      <c r="BV22" s="41"/>
      <c r="BW22" s="41"/>
      <c r="BX22" s="41"/>
      <c r="BY22" s="41"/>
      <c r="BZ22" s="41"/>
      <c r="CA22" s="41"/>
      <c r="CB22" s="41"/>
      <c r="CC22" s="41"/>
      <c r="CD22" s="41"/>
      <c r="CE22" s="41"/>
      <c r="CF22" s="41"/>
      <c r="CG22" s="41"/>
      <c r="CH22" s="41"/>
      <c r="CI22" s="41"/>
      <c r="CJ22" s="41"/>
      <c r="CK22" s="41"/>
      <c r="CL22" s="41"/>
      <c r="CM22" s="41"/>
      <c r="CN22" s="41"/>
      <c r="CO22" s="41"/>
      <c r="CP22" s="41"/>
      <c r="CQ22" s="41"/>
      <c r="CR22" s="41"/>
      <c r="CS22" s="41"/>
      <c r="CT22" s="41"/>
      <c r="CU22" s="41"/>
      <c r="CV22" s="41"/>
      <c r="CW22" s="41"/>
      <c r="CX22" s="41"/>
      <c r="CY22" s="41"/>
      <c r="CZ22" s="41"/>
      <c r="DA22" s="41"/>
      <c r="DB22" s="41"/>
      <c r="DC22" s="41"/>
      <c r="DD22" s="41"/>
      <c r="DE22" s="41"/>
      <c r="DF22" s="41"/>
      <c r="DG22" s="41"/>
      <c r="DH22" s="41"/>
      <c r="DI22" s="41"/>
      <c r="DJ22" s="41"/>
      <c r="DK22" s="41"/>
      <c r="DL22" s="41"/>
      <c r="DM22" s="41"/>
      <c r="DN22" s="41"/>
      <c r="DO22" s="41"/>
      <c r="DP22" s="41"/>
      <c r="DQ22" s="41"/>
      <c r="DR22" s="41"/>
      <c r="DS22" s="41"/>
      <c r="DT22" s="41"/>
      <c r="DU22" s="41"/>
      <c r="DV22" s="41"/>
      <c r="DW22" s="41"/>
      <c r="DX22" s="41"/>
      <c r="DY22" s="41"/>
      <c r="DZ22" s="41"/>
      <c r="EA22" s="41"/>
      <c r="EB22" s="41"/>
      <c r="EC22" s="41"/>
      <c r="ED22" s="41"/>
      <c r="EE22" s="41"/>
      <c r="EF22" s="41"/>
      <c r="EG22" s="41"/>
      <c r="EH22" s="41"/>
      <c r="EI22" s="41"/>
      <c r="EJ22" s="41"/>
      <c r="EK22" s="41"/>
      <c r="EL22" s="41"/>
      <c r="EM22" s="41"/>
      <c r="EN22" s="41"/>
      <c r="EO22" s="41"/>
      <c r="EP22" s="41"/>
      <c r="EQ22" s="41"/>
      <c r="ER22" s="41"/>
      <c r="ES22" s="41"/>
      <c r="ET22" s="41"/>
      <c r="EU22" s="41"/>
      <c r="EV22" s="41"/>
      <c r="EW22" s="41"/>
      <c r="EX22" s="41"/>
      <c r="EY22" s="41"/>
      <c r="EZ22" s="41"/>
      <c r="FA22" s="41"/>
      <c r="FB22" s="41"/>
      <c r="FC22" s="41"/>
      <c r="FD22" s="41"/>
      <c r="FE22" s="41"/>
      <c r="FF22" s="41"/>
      <c r="FG22" s="41"/>
      <c r="FH22" s="41"/>
      <c r="FI22" s="41"/>
      <c r="FJ22" s="41"/>
      <c r="FK22" s="41"/>
      <c r="FL22" s="41"/>
      <c r="FM22" s="41"/>
      <c r="FN22" s="41"/>
      <c r="FO22" s="41"/>
      <c r="FP22" s="41"/>
      <c r="FQ22" s="41"/>
      <c r="FR22" s="41"/>
      <c r="FS22" s="41"/>
      <c r="FT22" s="41"/>
      <c r="FU22" s="41"/>
      <c r="FV22" s="41"/>
      <c r="FW22" s="41"/>
      <c r="FX22" s="41"/>
      <c r="FY22" s="41"/>
      <c r="FZ22" s="41"/>
      <c r="GA22" s="41"/>
      <c r="GB22" s="41"/>
      <c r="GC22" s="41"/>
      <c r="GD22" s="41"/>
      <c r="GE22" s="41"/>
      <c r="GF22" s="41"/>
      <c r="GG22" s="41"/>
      <c r="GH22" s="41"/>
      <c r="GI22" s="41"/>
      <c r="GJ22" s="41"/>
      <c r="GK22" s="41"/>
      <c r="GL22" s="41"/>
      <c r="GM22" s="41"/>
      <c r="GN22" s="41"/>
      <c r="GO22" s="41"/>
      <c r="GP22" s="41"/>
      <c r="GQ22" s="41"/>
      <c r="GR22" s="41"/>
      <c r="GS22" s="41"/>
      <c r="GT22" s="41"/>
      <c r="GU22" s="41"/>
      <c r="GV22" s="41"/>
      <c r="GW22" s="41"/>
      <c r="GX22" s="41"/>
      <c r="GY22" s="41"/>
      <c r="GZ22" s="41"/>
      <c r="HA22" s="41"/>
      <c r="HB22" s="41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  <c r="IC22" s="41"/>
      <c r="ID22" s="41"/>
      <c r="IE22" s="41"/>
      <c r="IF22" s="41"/>
      <c r="IG22" s="41"/>
      <c r="IH22" s="41"/>
      <c r="II22" s="41"/>
      <c r="IJ22" s="41"/>
      <c r="IK22" s="41"/>
      <c r="IL22" s="41"/>
      <c r="IM22" s="41"/>
      <c r="IN22" s="41"/>
      <c r="IO22" s="41"/>
      <c r="IP22" s="41"/>
      <c r="IQ22" s="41"/>
      <c r="IR22" s="41"/>
      <c r="IS22" s="41"/>
      <c r="IT22" s="41"/>
      <c r="IU22" s="41"/>
      <c r="IV22" s="41"/>
      <c r="IW22" s="41"/>
      <c r="IX22" s="41"/>
      <c r="IY22" s="41"/>
      <c r="IZ22" s="41"/>
      <c r="JA22" s="41"/>
      <c r="JB22" s="41"/>
      <c r="JC22" s="41"/>
      <c r="JD22" s="41"/>
      <c r="JE22" s="41"/>
      <c r="JF22" s="41"/>
      <c r="JG22" s="41"/>
      <c r="JH22" s="41"/>
      <c r="JI22" s="41"/>
      <c r="JJ22" s="41"/>
      <c r="JK22" s="41"/>
      <c r="JL22" s="41"/>
      <c r="JM22" s="41"/>
      <c r="JN22" s="41"/>
      <c r="JO22" s="41"/>
      <c r="JP22" s="41"/>
      <c r="JQ22" s="41"/>
      <c r="JR22" s="41"/>
      <c r="JS22" s="41"/>
      <c r="JT22" s="41"/>
      <c r="JU22" s="41"/>
      <c r="JV22" s="41"/>
      <c r="JW22" s="41"/>
      <c r="JX22" s="41"/>
      <c r="JY22" s="41"/>
      <c r="JZ22" s="41"/>
      <c r="KA22" s="41"/>
      <c r="KB22" s="41"/>
      <c r="KC22" s="41"/>
      <c r="KD22" s="41"/>
      <c r="KE22" s="41"/>
      <c r="KF22" s="41"/>
      <c r="KG22" s="41"/>
      <c r="KH22" s="41"/>
      <c r="KI22" s="41"/>
      <c r="KJ22" s="41"/>
      <c r="KK22" s="41"/>
      <c r="KL22" s="41"/>
      <c r="KM22" s="41"/>
      <c r="KN22" s="41"/>
      <c r="KO22" s="41"/>
      <c r="KP22" s="41"/>
      <c r="KQ22" s="41"/>
      <c r="KR22" s="41"/>
      <c r="KS22" s="41"/>
      <c r="KT22" s="41"/>
      <c r="KU22" s="41"/>
      <c r="KV22" s="41"/>
      <c r="KW22" s="41"/>
      <c r="KX22" s="41"/>
      <c r="KY22" s="41"/>
      <c r="KZ22" s="41"/>
      <c r="LA22" s="41"/>
      <c r="LB22" s="41"/>
      <c r="LC22" s="41"/>
      <c r="LD22" s="41"/>
      <c r="LE22" s="41"/>
      <c r="LF22" s="41"/>
      <c r="LG22" s="41"/>
      <c r="LH22" s="41"/>
      <c r="LI22" s="41"/>
      <c r="LJ22" s="41"/>
      <c r="LK22" s="41"/>
      <c r="LL22" s="41"/>
      <c r="LM22" s="41"/>
      <c r="LN22" s="41"/>
      <c r="LO22" s="41"/>
      <c r="LP22" s="41"/>
      <c r="LQ22" s="41"/>
      <c r="LR22" s="41"/>
      <c r="LS22" s="41"/>
      <c r="LT22" s="41"/>
      <c r="LU22" s="41"/>
      <c r="LV22" s="41"/>
      <c r="LW22" s="41"/>
      <c r="LX22" s="41"/>
      <c r="LY22" s="41"/>
      <c r="LZ22" s="41"/>
      <c r="MA22" s="41"/>
      <c r="MB22" s="41"/>
      <c r="MC22" s="41"/>
      <c r="MD22" s="41"/>
      <c r="ME22" s="41"/>
      <c r="MF22" s="41"/>
      <c r="MG22" s="41"/>
      <c r="MH22" s="41"/>
      <c r="MI22" s="41"/>
      <c r="MJ22" s="41"/>
      <c r="MK22" s="41"/>
      <c r="ML22" s="41"/>
      <c r="MM22" s="41"/>
      <c r="MN22" s="41"/>
      <c r="MO22" s="41"/>
      <c r="MP22" s="41"/>
      <c r="MQ22" s="41"/>
      <c r="MR22" s="41"/>
      <c r="MS22" s="41"/>
      <c r="MT22" s="41"/>
      <c r="MU22" s="41"/>
      <c r="MV22" s="41"/>
      <c r="MW22" s="41"/>
      <c r="MX22" s="41"/>
      <c r="MY22" s="41"/>
      <c r="MZ22" s="41"/>
      <c r="NA22" s="41"/>
      <c r="NB22" s="41"/>
      <c r="NC22" s="41"/>
      <c r="ND22" s="41"/>
      <c r="NE22" s="41"/>
      <c r="NF22" s="41"/>
      <c r="NG22" s="41"/>
      <c r="NH22" s="41"/>
      <c r="NI22" s="41"/>
      <c r="NJ22" s="41"/>
      <c r="NK22" s="41"/>
      <c r="NL22" s="41"/>
      <c r="NM22" s="41"/>
      <c r="NN22" s="41"/>
      <c r="NO22" s="41"/>
      <c r="NP22" s="41"/>
      <c r="NQ22" s="41"/>
      <c r="NR22" s="41"/>
      <c r="NS22" s="41"/>
      <c r="NT22" s="41"/>
      <c r="NU22" s="41"/>
      <c r="NV22" s="41"/>
      <c r="NW22" s="41"/>
      <c r="NX22" s="41"/>
      <c r="NY22" s="41"/>
      <c r="NZ22" s="41"/>
      <c r="OA22" s="41"/>
      <c r="OB22" s="41"/>
      <c r="OC22" s="41"/>
      <c r="OD22" s="41"/>
      <c r="OE22" s="41"/>
      <c r="OF22" s="41"/>
      <c r="OG22" s="41"/>
    </row>
    <row r="23" spans="1:397" s="42" customFormat="1" ht="15.75" x14ac:dyDescent="0.25">
      <c r="A23" s="91">
        <v>1</v>
      </c>
      <c r="B23" s="91">
        <v>1</v>
      </c>
      <c r="C23" s="1958" t="s">
        <v>133</v>
      </c>
      <c r="D23" s="2026">
        <v>281.26</v>
      </c>
      <c r="E23" s="1887">
        <f>'1 уровень'!E53</f>
        <v>634</v>
      </c>
      <c r="F23" s="1887">
        <f>'1 уровень'!F53</f>
        <v>211</v>
      </c>
      <c r="G23" s="1887">
        <f>'1 уровень'!G53</f>
        <v>209</v>
      </c>
      <c r="H23" s="1888">
        <f t="shared" si="1"/>
        <v>99.052132701421797</v>
      </c>
      <c r="I23" s="2032">
        <f t="shared" si="4"/>
        <v>178318.84</v>
      </c>
      <c r="J23" s="2047">
        <f t="shared" si="5"/>
        <v>59439.613333333335</v>
      </c>
      <c r="K23" s="1887">
        <v>58783.34</v>
      </c>
      <c r="L23" s="1887">
        <f t="shared" si="6"/>
        <v>-656.27333333333809</v>
      </c>
      <c r="M23" s="1888">
        <f t="shared" si="2"/>
        <v>98.895899053627758</v>
      </c>
      <c r="N23" s="1889">
        <f t="shared" si="3"/>
        <v>32.965299684542586</v>
      </c>
      <c r="O23" s="10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41"/>
      <c r="DT23" s="41"/>
      <c r="DU23" s="41"/>
      <c r="DV23" s="41"/>
      <c r="DW23" s="41"/>
      <c r="DX23" s="41"/>
      <c r="DY23" s="41"/>
      <c r="DZ23" s="41"/>
      <c r="EA23" s="41"/>
      <c r="EB23" s="41"/>
      <c r="EC23" s="41"/>
      <c r="ED23" s="41"/>
      <c r="EE23" s="41"/>
      <c r="EF23" s="41"/>
      <c r="EG23" s="41"/>
      <c r="EH23" s="41"/>
      <c r="EI23" s="41"/>
      <c r="EJ23" s="41"/>
      <c r="EK23" s="41"/>
      <c r="EL23" s="41"/>
      <c r="EM23" s="41"/>
      <c r="EN23" s="41"/>
      <c r="EO23" s="41"/>
      <c r="EP23" s="41"/>
      <c r="EQ23" s="41"/>
      <c r="ER23" s="41"/>
      <c r="ES23" s="41"/>
      <c r="ET23" s="41"/>
      <c r="EU23" s="41"/>
      <c r="EV23" s="41"/>
      <c r="EW23" s="41"/>
      <c r="EX23" s="41"/>
      <c r="EY23" s="41"/>
      <c r="EZ23" s="41"/>
      <c r="FA23" s="41"/>
      <c r="FB23" s="41"/>
      <c r="FC23" s="41"/>
      <c r="FD23" s="41"/>
      <c r="FE23" s="41"/>
      <c r="FF23" s="41"/>
      <c r="FG23" s="41"/>
      <c r="FH23" s="41"/>
      <c r="FI23" s="41"/>
      <c r="FJ23" s="41"/>
      <c r="FK23" s="41"/>
      <c r="FL23" s="41"/>
      <c r="FM23" s="41"/>
      <c r="FN23" s="41"/>
      <c r="FO23" s="41"/>
      <c r="FP23" s="41"/>
      <c r="FQ23" s="41"/>
      <c r="FR23" s="41"/>
      <c r="FS23" s="41"/>
      <c r="FT23" s="41"/>
      <c r="FU23" s="41"/>
      <c r="FV23" s="41"/>
      <c r="FW23" s="41"/>
      <c r="FX23" s="41"/>
      <c r="FY23" s="41"/>
      <c r="FZ23" s="41"/>
      <c r="GA23" s="41"/>
      <c r="GB23" s="41"/>
      <c r="GC23" s="41"/>
      <c r="GD23" s="41"/>
      <c r="GE23" s="41"/>
      <c r="GF23" s="41"/>
      <c r="GG23" s="41"/>
      <c r="GH23" s="41"/>
      <c r="GI23" s="41"/>
      <c r="GJ23" s="41"/>
      <c r="GK23" s="41"/>
      <c r="GL23" s="41"/>
      <c r="GM23" s="41"/>
      <c r="GN23" s="41"/>
      <c r="GO23" s="41"/>
      <c r="GP23" s="41"/>
      <c r="GQ23" s="41"/>
      <c r="GR23" s="41"/>
      <c r="GS23" s="41"/>
      <c r="GT23" s="41"/>
      <c r="GU23" s="41"/>
      <c r="GV23" s="41"/>
      <c r="GW23" s="41"/>
      <c r="GX23" s="41"/>
      <c r="GY23" s="41"/>
      <c r="GZ23" s="41"/>
      <c r="HA23" s="41"/>
      <c r="HB23" s="41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  <c r="IC23" s="41"/>
      <c r="ID23" s="41"/>
      <c r="IE23" s="41"/>
      <c r="IF23" s="41"/>
      <c r="IG23" s="41"/>
      <c r="IH23" s="41"/>
      <c r="II23" s="41"/>
      <c r="IJ23" s="41"/>
      <c r="IK23" s="41"/>
      <c r="IL23" s="41"/>
      <c r="IM23" s="41"/>
      <c r="IN23" s="41"/>
      <c r="IO23" s="41"/>
      <c r="IP23" s="41"/>
      <c r="IQ23" s="41"/>
      <c r="IR23" s="41"/>
      <c r="IS23" s="41"/>
      <c r="IT23" s="41"/>
      <c r="IU23" s="41"/>
      <c r="IV23" s="41"/>
      <c r="IW23" s="41"/>
      <c r="IX23" s="41"/>
      <c r="IY23" s="41"/>
      <c r="IZ23" s="41"/>
      <c r="JA23" s="41"/>
      <c r="JB23" s="41"/>
      <c r="JC23" s="41"/>
      <c r="JD23" s="41"/>
      <c r="JE23" s="41"/>
      <c r="JF23" s="41"/>
      <c r="JG23" s="41"/>
      <c r="JH23" s="41"/>
      <c r="JI23" s="41"/>
      <c r="JJ23" s="41"/>
      <c r="JK23" s="41"/>
      <c r="JL23" s="41"/>
      <c r="JM23" s="41"/>
      <c r="JN23" s="41"/>
      <c r="JO23" s="41"/>
      <c r="JP23" s="41"/>
      <c r="JQ23" s="41"/>
      <c r="JR23" s="41"/>
      <c r="JS23" s="41"/>
      <c r="JT23" s="41"/>
      <c r="JU23" s="41"/>
      <c r="JV23" s="41"/>
      <c r="JW23" s="41"/>
      <c r="JX23" s="41"/>
      <c r="JY23" s="41"/>
      <c r="JZ23" s="41"/>
      <c r="KA23" s="41"/>
      <c r="KB23" s="41"/>
      <c r="KC23" s="41"/>
      <c r="KD23" s="41"/>
      <c r="KE23" s="41"/>
      <c r="KF23" s="41"/>
      <c r="KG23" s="41"/>
      <c r="KH23" s="41"/>
      <c r="KI23" s="41"/>
      <c r="KJ23" s="41"/>
      <c r="KK23" s="41"/>
      <c r="KL23" s="41"/>
      <c r="KM23" s="41"/>
      <c r="KN23" s="41"/>
      <c r="KO23" s="41"/>
      <c r="KP23" s="41"/>
      <c r="KQ23" s="41"/>
      <c r="KR23" s="41"/>
      <c r="KS23" s="41"/>
      <c r="KT23" s="41"/>
      <c r="KU23" s="41"/>
      <c r="KV23" s="41"/>
      <c r="KW23" s="41"/>
      <c r="KX23" s="41"/>
      <c r="KY23" s="41"/>
      <c r="KZ23" s="41"/>
      <c r="LA23" s="41"/>
      <c r="LB23" s="41"/>
      <c r="LC23" s="41"/>
      <c r="LD23" s="41"/>
      <c r="LE23" s="41"/>
      <c r="LF23" s="41"/>
      <c r="LG23" s="41"/>
      <c r="LH23" s="41"/>
      <c r="LI23" s="41"/>
      <c r="LJ23" s="41"/>
      <c r="LK23" s="41"/>
      <c r="LL23" s="41"/>
      <c r="LM23" s="41"/>
      <c r="LN23" s="41"/>
      <c r="LO23" s="41"/>
      <c r="LP23" s="41"/>
      <c r="LQ23" s="41"/>
      <c r="LR23" s="41"/>
      <c r="LS23" s="41"/>
      <c r="LT23" s="41"/>
      <c r="LU23" s="41"/>
      <c r="LV23" s="41"/>
      <c r="LW23" s="41"/>
      <c r="LX23" s="41"/>
      <c r="LY23" s="41"/>
      <c r="LZ23" s="41"/>
      <c r="MA23" s="41"/>
      <c r="MB23" s="41"/>
      <c r="MC23" s="41"/>
      <c r="MD23" s="41"/>
      <c r="ME23" s="41"/>
      <c r="MF23" s="41"/>
      <c r="MG23" s="41"/>
      <c r="MH23" s="41"/>
      <c r="MI23" s="41"/>
      <c r="MJ23" s="41"/>
      <c r="MK23" s="41"/>
      <c r="ML23" s="41"/>
      <c r="MM23" s="41"/>
      <c r="MN23" s="41"/>
      <c r="MO23" s="41"/>
      <c r="MP23" s="41"/>
      <c r="MQ23" s="41"/>
      <c r="MR23" s="41"/>
      <c r="MS23" s="41"/>
      <c r="MT23" s="41"/>
      <c r="MU23" s="41"/>
      <c r="MV23" s="41"/>
      <c r="MW23" s="41"/>
      <c r="MX23" s="41"/>
      <c r="MY23" s="41"/>
      <c r="MZ23" s="41"/>
      <c r="NA23" s="41"/>
      <c r="NB23" s="41"/>
      <c r="NC23" s="41"/>
      <c r="ND23" s="41"/>
      <c r="NE23" s="41"/>
      <c r="NF23" s="41"/>
      <c r="NG23" s="41"/>
      <c r="NH23" s="41"/>
      <c r="NI23" s="41"/>
      <c r="NJ23" s="41"/>
      <c r="NK23" s="41"/>
      <c r="NL23" s="41"/>
      <c r="NM23" s="41"/>
      <c r="NN23" s="41"/>
      <c r="NO23" s="41"/>
      <c r="NP23" s="41"/>
      <c r="NQ23" s="41"/>
      <c r="NR23" s="41"/>
      <c r="NS23" s="41"/>
      <c r="NT23" s="41"/>
      <c r="NU23" s="41"/>
      <c r="NV23" s="41"/>
      <c r="NW23" s="41"/>
      <c r="NX23" s="41"/>
      <c r="NY23" s="41"/>
      <c r="NZ23" s="41"/>
      <c r="OA23" s="41"/>
      <c r="OB23" s="41"/>
      <c r="OC23" s="41"/>
      <c r="OD23" s="41"/>
      <c r="OE23" s="41"/>
      <c r="OF23" s="41"/>
      <c r="OG23" s="41"/>
    </row>
    <row r="24" spans="1:397" s="42" customFormat="1" ht="15.75" x14ac:dyDescent="0.25">
      <c r="A24" s="91">
        <v>1</v>
      </c>
      <c r="B24" s="91">
        <v>1</v>
      </c>
      <c r="C24" s="1958" t="s">
        <v>143</v>
      </c>
      <c r="D24" s="2026">
        <v>244.19</v>
      </c>
      <c r="E24" s="1887">
        <f>'1 уровень'!E54</f>
        <v>1550</v>
      </c>
      <c r="F24" s="1887">
        <f>'1 уровень'!F54</f>
        <v>517</v>
      </c>
      <c r="G24" s="1887">
        <f>'1 уровень'!G54</f>
        <v>496</v>
      </c>
      <c r="H24" s="1888">
        <f t="shared" si="1"/>
        <v>95.938104448742749</v>
      </c>
      <c r="I24" s="2032">
        <f t="shared" si="4"/>
        <v>378494.5</v>
      </c>
      <c r="J24" s="2047">
        <f t="shared" si="5"/>
        <v>126164.83333333333</v>
      </c>
      <c r="K24" s="1887">
        <v>121118.23999999999</v>
      </c>
      <c r="L24" s="1887">
        <f t="shared" si="6"/>
        <v>-5046.5933333333378</v>
      </c>
      <c r="M24" s="1888">
        <f t="shared" si="2"/>
        <v>96</v>
      </c>
      <c r="N24" s="1889">
        <f t="shared" si="3"/>
        <v>31.999999999999996</v>
      </c>
      <c r="O24" s="10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41"/>
      <c r="DT24" s="41"/>
      <c r="DU24" s="41"/>
      <c r="DV24" s="41"/>
      <c r="DW24" s="41"/>
      <c r="DX24" s="41"/>
      <c r="DY24" s="41"/>
      <c r="DZ24" s="41"/>
      <c r="EA24" s="41"/>
      <c r="EB24" s="41"/>
      <c r="EC24" s="41"/>
      <c r="ED24" s="41"/>
      <c r="EE24" s="41"/>
      <c r="EF24" s="41"/>
      <c r="EG24" s="41"/>
      <c r="EH24" s="41"/>
      <c r="EI24" s="41"/>
      <c r="EJ24" s="41"/>
      <c r="EK24" s="41"/>
      <c r="EL24" s="41"/>
      <c r="EM24" s="41"/>
      <c r="EN24" s="41"/>
      <c r="EO24" s="41"/>
      <c r="EP24" s="41"/>
      <c r="EQ24" s="41"/>
      <c r="ER24" s="41"/>
      <c r="ES24" s="41"/>
      <c r="ET24" s="41"/>
      <c r="EU24" s="41"/>
      <c r="EV24" s="41"/>
      <c r="EW24" s="41"/>
      <c r="EX24" s="41"/>
      <c r="EY24" s="41"/>
      <c r="EZ24" s="41"/>
      <c r="FA24" s="41"/>
      <c r="FB24" s="41"/>
      <c r="FC24" s="41"/>
      <c r="FD24" s="41"/>
      <c r="FE24" s="41"/>
      <c r="FF24" s="41"/>
      <c r="FG24" s="41"/>
      <c r="FH24" s="41"/>
      <c r="FI24" s="41"/>
      <c r="FJ24" s="41"/>
      <c r="FK24" s="41"/>
      <c r="FL24" s="41"/>
      <c r="FM24" s="41"/>
      <c r="FN24" s="41"/>
      <c r="FO24" s="41"/>
      <c r="FP24" s="41"/>
      <c r="FQ24" s="41"/>
      <c r="FR24" s="41"/>
      <c r="FS24" s="41"/>
      <c r="FT24" s="41"/>
      <c r="FU24" s="41"/>
      <c r="FV24" s="41"/>
      <c r="FW24" s="41"/>
      <c r="FX24" s="41"/>
      <c r="FY24" s="41"/>
      <c r="FZ24" s="41"/>
      <c r="GA24" s="41"/>
      <c r="GB24" s="41"/>
      <c r="GC24" s="41"/>
      <c r="GD24" s="41"/>
      <c r="GE24" s="41"/>
      <c r="GF24" s="41"/>
      <c r="GG24" s="41"/>
      <c r="GH24" s="41"/>
      <c r="GI24" s="41"/>
      <c r="GJ24" s="41"/>
      <c r="GK24" s="41"/>
      <c r="GL24" s="41"/>
      <c r="GM24" s="41"/>
      <c r="GN24" s="41"/>
      <c r="GO24" s="41"/>
      <c r="GP24" s="41"/>
      <c r="GQ24" s="41"/>
      <c r="GR24" s="41"/>
      <c r="GS24" s="41"/>
      <c r="GT24" s="41"/>
      <c r="GU24" s="41"/>
      <c r="GV24" s="41"/>
      <c r="GW24" s="41"/>
      <c r="GX24" s="41"/>
      <c r="GY24" s="41"/>
      <c r="GZ24" s="41"/>
      <c r="HA24" s="41"/>
      <c r="HB24" s="41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  <c r="IC24" s="41"/>
      <c r="ID24" s="41"/>
      <c r="IE24" s="41"/>
      <c r="IF24" s="41"/>
      <c r="IG24" s="41"/>
      <c r="IH24" s="41"/>
      <c r="II24" s="41"/>
      <c r="IJ24" s="41"/>
      <c r="IK24" s="41"/>
      <c r="IL24" s="41"/>
      <c r="IM24" s="41"/>
      <c r="IN24" s="41"/>
      <c r="IO24" s="41"/>
      <c r="IP24" s="41"/>
      <c r="IQ24" s="41"/>
      <c r="IR24" s="41"/>
      <c r="IS24" s="41"/>
      <c r="IT24" s="41"/>
      <c r="IU24" s="41"/>
      <c r="IV24" s="41"/>
      <c r="IW24" s="41"/>
      <c r="IX24" s="41"/>
      <c r="IY24" s="41"/>
      <c r="IZ24" s="41"/>
      <c r="JA24" s="41"/>
      <c r="JB24" s="41"/>
      <c r="JC24" s="41"/>
      <c r="JD24" s="41"/>
      <c r="JE24" s="41"/>
      <c r="JF24" s="41"/>
      <c r="JG24" s="41"/>
      <c r="JH24" s="41"/>
      <c r="JI24" s="41"/>
      <c r="JJ24" s="41"/>
      <c r="JK24" s="41"/>
      <c r="JL24" s="41"/>
      <c r="JM24" s="41"/>
      <c r="JN24" s="41"/>
      <c r="JO24" s="41"/>
      <c r="JP24" s="41"/>
      <c r="JQ24" s="41"/>
      <c r="JR24" s="41"/>
      <c r="JS24" s="41"/>
      <c r="JT24" s="41"/>
      <c r="JU24" s="41"/>
      <c r="JV24" s="41"/>
      <c r="JW24" s="41"/>
      <c r="JX24" s="41"/>
      <c r="JY24" s="41"/>
      <c r="JZ24" s="41"/>
      <c r="KA24" s="41"/>
      <c r="KB24" s="41"/>
      <c r="KC24" s="41"/>
      <c r="KD24" s="41"/>
      <c r="KE24" s="41"/>
      <c r="KF24" s="41"/>
      <c r="KG24" s="41"/>
      <c r="KH24" s="41"/>
      <c r="KI24" s="41"/>
      <c r="KJ24" s="41"/>
      <c r="KK24" s="41"/>
      <c r="KL24" s="41"/>
      <c r="KM24" s="41"/>
      <c r="KN24" s="41"/>
      <c r="KO24" s="41"/>
      <c r="KP24" s="41"/>
      <c r="KQ24" s="41"/>
      <c r="KR24" s="41"/>
      <c r="KS24" s="41"/>
      <c r="KT24" s="41"/>
      <c r="KU24" s="41"/>
      <c r="KV24" s="41"/>
      <c r="KW24" s="41"/>
      <c r="KX24" s="41"/>
      <c r="KY24" s="41"/>
      <c r="KZ24" s="41"/>
      <c r="LA24" s="41"/>
      <c r="LB24" s="41"/>
      <c r="LC24" s="41"/>
      <c r="LD24" s="41"/>
      <c r="LE24" s="41"/>
      <c r="LF24" s="41"/>
      <c r="LG24" s="41"/>
      <c r="LH24" s="41"/>
      <c r="LI24" s="41"/>
      <c r="LJ24" s="41"/>
      <c r="LK24" s="41"/>
      <c r="LL24" s="41"/>
      <c r="LM24" s="41"/>
      <c r="LN24" s="41"/>
      <c r="LO24" s="41"/>
      <c r="LP24" s="41"/>
      <c r="LQ24" s="41"/>
      <c r="LR24" s="41"/>
      <c r="LS24" s="41"/>
      <c r="LT24" s="41"/>
      <c r="LU24" s="41"/>
      <c r="LV24" s="41"/>
      <c r="LW24" s="41"/>
      <c r="LX24" s="41"/>
      <c r="LY24" s="41"/>
      <c r="LZ24" s="41"/>
      <c r="MA24" s="41"/>
      <c r="MB24" s="41"/>
      <c r="MC24" s="41"/>
      <c r="MD24" s="41"/>
      <c r="ME24" s="41"/>
      <c r="MF24" s="41"/>
      <c r="MG24" s="41"/>
      <c r="MH24" s="41"/>
      <c r="MI24" s="41"/>
      <c r="MJ24" s="41"/>
      <c r="MK24" s="41"/>
      <c r="ML24" s="41"/>
      <c r="MM24" s="41"/>
      <c r="MN24" s="41"/>
      <c r="MO24" s="41"/>
      <c r="MP24" s="41"/>
      <c r="MQ24" s="41"/>
      <c r="MR24" s="41"/>
      <c r="MS24" s="41"/>
      <c r="MT24" s="41"/>
      <c r="MU24" s="41"/>
      <c r="MV24" s="41"/>
      <c r="MW24" s="41"/>
      <c r="MX24" s="41"/>
      <c r="MY24" s="41"/>
      <c r="MZ24" s="41"/>
      <c r="NA24" s="41"/>
      <c r="NB24" s="41"/>
      <c r="NC24" s="41"/>
      <c r="ND24" s="41"/>
      <c r="NE24" s="41"/>
      <c r="NF24" s="41"/>
      <c r="NG24" s="41"/>
      <c r="NH24" s="41"/>
      <c r="NI24" s="41"/>
      <c r="NJ24" s="41"/>
      <c r="NK24" s="41"/>
      <c r="NL24" s="41"/>
      <c r="NM24" s="41"/>
      <c r="NN24" s="41"/>
      <c r="NO24" s="41"/>
      <c r="NP24" s="41"/>
      <c r="NQ24" s="41"/>
      <c r="NR24" s="41"/>
      <c r="NS24" s="41"/>
      <c r="NT24" s="41"/>
      <c r="NU24" s="41"/>
      <c r="NV24" s="41"/>
      <c r="NW24" s="41"/>
      <c r="NX24" s="41"/>
      <c r="NY24" s="41"/>
      <c r="NZ24" s="41"/>
      <c r="OA24" s="41"/>
      <c r="OB24" s="41"/>
      <c r="OC24" s="41"/>
      <c r="OD24" s="41"/>
      <c r="OE24" s="41"/>
      <c r="OF24" s="41"/>
      <c r="OG24" s="41"/>
    </row>
    <row r="25" spans="1:397" s="42" customFormat="1" ht="15.75" x14ac:dyDescent="0.25">
      <c r="A25" s="91">
        <v>1</v>
      </c>
      <c r="B25" s="91">
        <v>1</v>
      </c>
      <c r="C25" s="1958" t="s">
        <v>111</v>
      </c>
      <c r="D25" s="2026">
        <v>297.91000000000003</v>
      </c>
      <c r="E25" s="1887">
        <f>'1 уровень'!E55</f>
        <v>100</v>
      </c>
      <c r="F25" s="1887">
        <f>'1 уровень'!F55</f>
        <v>33</v>
      </c>
      <c r="G25" s="1887">
        <f>'1 уровень'!G55</f>
        <v>33</v>
      </c>
      <c r="H25" s="1888">
        <f t="shared" si="1"/>
        <v>100</v>
      </c>
      <c r="I25" s="2032">
        <f t="shared" si="4"/>
        <v>29791.000000000004</v>
      </c>
      <c r="J25" s="2047">
        <f t="shared" si="5"/>
        <v>9930.3333333333339</v>
      </c>
      <c r="K25" s="1887">
        <v>9831.0300000000007</v>
      </c>
      <c r="L25" s="1887">
        <f t="shared" si="6"/>
        <v>-99.303333333333285</v>
      </c>
      <c r="M25" s="1888">
        <f t="shared" si="2"/>
        <v>99</v>
      </c>
      <c r="N25" s="1889">
        <f t="shared" si="3"/>
        <v>32.999999999999993</v>
      </c>
      <c r="O25" s="10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  <c r="BH25" s="41"/>
      <c r="BI25" s="41"/>
      <c r="BJ25" s="41"/>
      <c r="BK25" s="41"/>
      <c r="BL25" s="41"/>
      <c r="BM25" s="41"/>
      <c r="BN25" s="41"/>
      <c r="BO25" s="41"/>
      <c r="BP25" s="41"/>
      <c r="BQ25" s="41"/>
      <c r="BR25" s="41"/>
      <c r="BS25" s="41"/>
      <c r="BT25" s="41"/>
      <c r="BU25" s="41"/>
      <c r="BV25" s="41"/>
      <c r="BW25" s="41"/>
      <c r="BX25" s="41"/>
      <c r="BY25" s="41"/>
      <c r="BZ25" s="41"/>
      <c r="CA25" s="41"/>
      <c r="CB25" s="41"/>
      <c r="CC25" s="41"/>
      <c r="CD25" s="41"/>
      <c r="CE25" s="41"/>
      <c r="CF25" s="41"/>
      <c r="CG25" s="41"/>
      <c r="CH25" s="41"/>
      <c r="CI25" s="41"/>
      <c r="CJ25" s="41"/>
      <c r="CK25" s="41"/>
      <c r="CL25" s="41"/>
      <c r="CM25" s="41"/>
      <c r="CN25" s="41"/>
      <c r="CO25" s="41"/>
      <c r="CP25" s="41"/>
      <c r="CQ25" s="41"/>
      <c r="CR25" s="41"/>
      <c r="CS25" s="41"/>
      <c r="CT25" s="41"/>
      <c r="CU25" s="41"/>
      <c r="CV25" s="41"/>
      <c r="CW25" s="41"/>
      <c r="CX25" s="41"/>
      <c r="CY25" s="41"/>
      <c r="CZ25" s="41"/>
      <c r="DA25" s="41"/>
      <c r="DB25" s="41"/>
      <c r="DC25" s="41"/>
      <c r="DD25" s="41"/>
      <c r="DE25" s="41"/>
      <c r="DF25" s="41"/>
      <c r="DG25" s="41"/>
      <c r="DH25" s="41"/>
      <c r="DI25" s="41"/>
      <c r="DJ25" s="41"/>
      <c r="DK25" s="41"/>
      <c r="DL25" s="41"/>
      <c r="DM25" s="41"/>
      <c r="DN25" s="41"/>
      <c r="DO25" s="41"/>
      <c r="DP25" s="41"/>
      <c r="DQ25" s="41"/>
      <c r="DR25" s="41"/>
      <c r="DS25" s="41"/>
      <c r="DT25" s="41"/>
      <c r="DU25" s="41"/>
      <c r="DV25" s="41"/>
      <c r="DW25" s="41"/>
      <c r="DX25" s="41"/>
      <c r="DY25" s="41"/>
      <c r="DZ25" s="41"/>
      <c r="EA25" s="41"/>
      <c r="EB25" s="41"/>
      <c r="EC25" s="41"/>
      <c r="ED25" s="41"/>
      <c r="EE25" s="41"/>
      <c r="EF25" s="41"/>
      <c r="EG25" s="41"/>
      <c r="EH25" s="41"/>
      <c r="EI25" s="41"/>
      <c r="EJ25" s="41"/>
      <c r="EK25" s="41"/>
      <c r="EL25" s="41"/>
      <c r="EM25" s="41"/>
      <c r="EN25" s="41"/>
      <c r="EO25" s="41"/>
      <c r="EP25" s="41"/>
      <c r="EQ25" s="41"/>
      <c r="ER25" s="41"/>
      <c r="ES25" s="41"/>
      <c r="ET25" s="41"/>
      <c r="EU25" s="41"/>
      <c r="EV25" s="41"/>
      <c r="EW25" s="41"/>
      <c r="EX25" s="41"/>
      <c r="EY25" s="41"/>
      <c r="EZ25" s="41"/>
      <c r="FA25" s="41"/>
      <c r="FB25" s="41"/>
      <c r="FC25" s="41"/>
      <c r="FD25" s="41"/>
      <c r="FE25" s="41"/>
      <c r="FF25" s="41"/>
      <c r="FG25" s="41"/>
      <c r="FH25" s="41"/>
      <c r="FI25" s="41"/>
      <c r="FJ25" s="41"/>
      <c r="FK25" s="41"/>
      <c r="FL25" s="41"/>
      <c r="FM25" s="41"/>
      <c r="FN25" s="41"/>
      <c r="FO25" s="41"/>
      <c r="FP25" s="41"/>
      <c r="FQ25" s="41"/>
      <c r="FR25" s="41"/>
      <c r="FS25" s="41"/>
      <c r="FT25" s="41"/>
      <c r="FU25" s="41"/>
      <c r="FV25" s="41"/>
      <c r="FW25" s="41"/>
      <c r="FX25" s="41"/>
      <c r="FY25" s="41"/>
      <c r="FZ25" s="41"/>
      <c r="GA25" s="41"/>
      <c r="GB25" s="41"/>
      <c r="GC25" s="41"/>
      <c r="GD25" s="41"/>
      <c r="GE25" s="41"/>
      <c r="GF25" s="41"/>
      <c r="GG25" s="41"/>
      <c r="GH25" s="41"/>
      <c r="GI25" s="41"/>
      <c r="GJ25" s="41"/>
      <c r="GK25" s="41"/>
      <c r="GL25" s="41"/>
      <c r="GM25" s="41"/>
      <c r="GN25" s="41"/>
      <c r="GO25" s="41"/>
      <c r="GP25" s="41"/>
      <c r="GQ25" s="41"/>
      <c r="GR25" s="41"/>
      <c r="GS25" s="41"/>
      <c r="GT25" s="41"/>
      <c r="GU25" s="41"/>
      <c r="GV25" s="41"/>
      <c r="GW25" s="41"/>
      <c r="GX25" s="41"/>
      <c r="GY25" s="41"/>
      <c r="GZ25" s="41"/>
      <c r="HA25" s="41"/>
      <c r="HB25" s="41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  <c r="ID25" s="41"/>
      <c r="IE25" s="41"/>
      <c r="IF25" s="41"/>
      <c r="IG25" s="41"/>
      <c r="IH25" s="41"/>
      <c r="II25" s="41"/>
      <c r="IJ25" s="41"/>
      <c r="IK25" s="41"/>
      <c r="IL25" s="41"/>
      <c r="IM25" s="41"/>
      <c r="IN25" s="41"/>
      <c r="IO25" s="41"/>
      <c r="IP25" s="41"/>
      <c r="IQ25" s="41"/>
      <c r="IR25" s="41"/>
      <c r="IS25" s="41"/>
      <c r="IT25" s="41"/>
      <c r="IU25" s="41"/>
      <c r="IV25" s="41"/>
      <c r="IW25" s="41"/>
      <c r="IX25" s="41"/>
      <c r="IY25" s="41"/>
      <c r="IZ25" s="41"/>
      <c r="JA25" s="41"/>
      <c r="JB25" s="41"/>
      <c r="JC25" s="41"/>
      <c r="JD25" s="41"/>
      <c r="JE25" s="41"/>
      <c r="JF25" s="41"/>
      <c r="JG25" s="41"/>
      <c r="JH25" s="41"/>
      <c r="JI25" s="41"/>
      <c r="JJ25" s="41"/>
      <c r="JK25" s="41"/>
      <c r="JL25" s="41"/>
      <c r="JM25" s="41"/>
      <c r="JN25" s="41"/>
      <c r="JO25" s="41"/>
      <c r="JP25" s="41"/>
      <c r="JQ25" s="41"/>
      <c r="JR25" s="41"/>
      <c r="JS25" s="41"/>
      <c r="JT25" s="41"/>
      <c r="JU25" s="41"/>
      <c r="JV25" s="41"/>
      <c r="JW25" s="41"/>
      <c r="JX25" s="41"/>
      <c r="JY25" s="41"/>
      <c r="JZ25" s="41"/>
      <c r="KA25" s="41"/>
      <c r="KB25" s="41"/>
      <c r="KC25" s="41"/>
      <c r="KD25" s="41"/>
      <c r="KE25" s="41"/>
      <c r="KF25" s="41"/>
      <c r="KG25" s="41"/>
      <c r="KH25" s="41"/>
      <c r="KI25" s="41"/>
      <c r="KJ25" s="41"/>
      <c r="KK25" s="41"/>
      <c r="KL25" s="41"/>
      <c r="KM25" s="41"/>
      <c r="KN25" s="41"/>
      <c r="KO25" s="41"/>
      <c r="KP25" s="41"/>
      <c r="KQ25" s="41"/>
      <c r="KR25" s="41"/>
      <c r="KS25" s="41"/>
      <c r="KT25" s="41"/>
      <c r="KU25" s="41"/>
      <c r="KV25" s="41"/>
      <c r="KW25" s="41"/>
      <c r="KX25" s="41"/>
      <c r="KY25" s="41"/>
      <c r="KZ25" s="41"/>
      <c r="LA25" s="41"/>
      <c r="LB25" s="41"/>
      <c r="LC25" s="41"/>
      <c r="LD25" s="41"/>
      <c r="LE25" s="41"/>
      <c r="LF25" s="41"/>
      <c r="LG25" s="41"/>
      <c r="LH25" s="41"/>
      <c r="LI25" s="41"/>
      <c r="LJ25" s="41"/>
      <c r="LK25" s="41"/>
      <c r="LL25" s="41"/>
      <c r="LM25" s="41"/>
      <c r="LN25" s="41"/>
      <c r="LO25" s="41"/>
      <c r="LP25" s="41"/>
      <c r="LQ25" s="41"/>
      <c r="LR25" s="41"/>
      <c r="LS25" s="41"/>
      <c r="LT25" s="41"/>
      <c r="LU25" s="41"/>
      <c r="LV25" s="41"/>
      <c r="LW25" s="41"/>
      <c r="LX25" s="41"/>
      <c r="LY25" s="41"/>
      <c r="LZ25" s="41"/>
      <c r="MA25" s="41"/>
      <c r="MB25" s="41"/>
      <c r="MC25" s="41"/>
      <c r="MD25" s="41"/>
      <c r="ME25" s="41"/>
      <c r="MF25" s="41"/>
      <c r="MG25" s="41"/>
      <c r="MH25" s="41"/>
      <c r="MI25" s="41"/>
      <c r="MJ25" s="41"/>
      <c r="MK25" s="41"/>
      <c r="ML25" s="41"/>
      <c r="MM25" s="41"/>
      <c r="MN25" s="41"/>
      <c r="MO25" s="41"/>
      <c r="MP25" s="41"/>
      <c r="MQ25" s="41"/>
      <c r="MR25" s="41"/>
      <c r="MS25" s="41"/>
      <c r="MT25" s="41"/>
      <c r="MU25" s="41"/>
      <c r="MV25" s="41"/>
      <c r="MW25" s="41"/>
      <c r="MX25" s="41"/>
      <c r="MY25" s="41"/>
      <c r="MZ25" s="41"/>
      <c r="NA25" s="41"/>
      <c r="NB25" s="41"/>
      <c r="NC25" s="41"/>
      <c r="ND25" s="41"/>
      <c r="NE25" s="41"/>
      <c r="NF25" s="41"/>
      <c r="NG25" s="41"/>
      <c r="NH25" s="41"/>
      <c r="NI25" s="41"/>
      <c r="NJ25" s="41"/>
      <c r="NK25" s="41"/>
      <c r="NL25" s="41"/>
      <c r="NM25" s="41"/>
      <c r="NN25" s="41"/>
      <c r="NO25" s="41"/>
      <c r="NP25" s="41"/>
      <c r="NQ25" s="41"/>
      <c r="NR25" s="41"/>
      <c r="NS25" s="41"/>
      <c r="NT25" s="41"/>
      <c r="NU25" s="41"/>
      <c r="NV25" s="41"/>
      <c r="NW25" s="41"/>
      <c r="NX25" s="41"/>
      <c r="NY25" s="41"/>
      <c r="NZ25" s="41"/>
      <c r="OA25" s="41"/>
      <c r="OB25" s="41"/>
      <c r="OC25" s="41"/>
      <c r="OD25" s="41"/>
      <c r="OE25" s="41"/>
      <c r="OF25" s="41"/>
      <c r="OG25" s="41"/>
    </row>
    <row r="26" spans="1:397" s="42" customFormat="1" ht="15.75" x14ac:dyDescent="0.25">
      <c r="A26" s="91">
        <v>1</v>
      </c>
      <c r="B26" s="91">
        <v>1</v>
      </c>
      <c r="C26" s="1958" t="s">
        <v>144</v>
      </c>
      <c r="D26" s="2026">
        <v>622.69000000000005</v>
      </c>
      <c r="E26" s="1887">
        <f>'1 уровень'!E56</f>
        <v>90</v>
      </c>
      <c r="F26" s="1887">
        <f>'1 уровень'!F56</f>
        <v>30</v>
      </c>
      <c r="G26" s="1887">
        <f>'1 уровень'!G56</f>
        <v>9</v>
      </c>
      <c r="H26" s="1888">
        <f t="shared" si="1"/>
        <v>30</v>
      </c>
      <c r="I26" s="2032">
        <f t="shared" si="4"/>
        <v>56042.100000000006</v>
      </c>
      <c r="J26" s="2047">
        <f t="shared" si="5"/>
        <v>18680.7</v>
      </c>
      <c r="K26" s="1887">
        <v>5604.21</v>
      </c>
      <c r="L26" s="1887">
        <f t="shared" si="6"/>
        <v>-13076.490000000002</v>
      </c>
      <c r="M26" s="1888">
        <f t="shared" si="2"/>
        <v>30</v>
      </c>
      <c r="N26" s="1889">
        <f t="shared" si="3"/>
        <v>10</v>
      </c>
      <c r="O26" s="10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41"/>
      <c r="CU26" s="41"/>
      <c r="CV26" s="41"/>
      <c r="CW26" s="41"/>
      <c r="CX26" s="41"/>
      <c r="CY26" s="41"/>
      <c r="CZ26" s="41"/>
      <c r="DA26" s="41"/>
      <c r="DB26" s="41"/>
      <c r="DC26" s="41"/>
      <c r="DD26" s="41"/>
      <c r="DE26" s="41"/>
      <c r="DF26" s="41"/>
      <c r="DG26" s="41"/>
      <c r="DH26" s="41"/>
      <c r="DI26" s="41"/>
      <c r="DJ26" s="41"/>
      <c r="DK26" s="41"/>
      <c r="DL26" s="41"/>
      <c r="DM26" s="41"/>
      <c r="DN26" s="41"/>
      <c r="DO26" s="41"/>
      <c r="DP26" s="41"/>
      <c r="DQ26" s="41"/>
      <c r="DR26" s="41"/>
      <c r="DS26" s="41"/>
      <c r="DT26" s="41"/>
      <c r="DU26" s="41"/>
      <c r="DV26" s="41"/>
      <c r="DW26" s="41"/>
      <c r="DX26" s="41"/>
      <c r="DY26" s="41"/>
      <c r="DZ26" s="41"/>
      <c r="EA26" s="41"/>
      <c r="EB26" s="41"/>
      <c r="EC26" s="41"/>
      <c r="ED26" s="41"/>
      <c r="EE26" s="41"/>
      <c r="EF26" s="41"/>
      <c r="EG26" s="41"/>
      <c r="EH26" s="41"/>
      <c r="EI26" s="41"/>
      <c r="EJ26" s="41"/>
      <c r="EK26" s="41"/>
      <c r="EL26" s="41"/>
      <c r="EM26" s="41"/>
      <c r="EN26" s="41"/>
      <c r="EO26" s="41"/>
      <c r="EP26" s="41"/>
      <c r="EQ26" s="41"/>
      <c r="ER26" s="41"/>
      <c r="ES26" s="41"/>
      <c r="ET26" s="41"/>
      <c r="EU26" s="41"/>
      <c r="EV26" s="41"/>
      <c r="EW26" s="41"/>
      <c r="EX26" s="41"/>
      <c r="EY26" s="41"/>
      <c r="EZ26" s="41"/>
      <c r="FA26" s="41"/>
      <c r="FB26" s="41"/>
      <c r="FC26" s="41"/>
      <c r="FD26" s="41"/>
      <c r="FE26" s="41"/>
      <c r="FF26" s="41"/>
      <c r="FG26" s="41"/>
      <c r="FH26" s="41"/>
      <c r="FI26" s="41"/>
      <c r="FJ26" s="41"/>
      <c r="FK26" s="41"/>
      <c r="FL26" s="41"/>
      <c r="FM26" s="41"/>
      <c r="FN26" s="41"/>
      <c r="FO26" s="41"/>
      <c r="FP26" s="41"/>
      <c r="FQ26" s="41"/>
      <c r="FR26" s="41"/>
      <c r="FS26" s="41"/>
      <c r="FT26" s="41"/>
      <c r="FU26" s="41"/>
      <c r="FV26" s="41"/>
      <c r="FW26" s="41"/>
      <c r="FX26" s="41"/>
      <c r="FY26" s="41"/>
      <c r="FZ26" s="41"/>
      <c r="GA26" s="41"/>
      <c r="GB26" s="41"/>
      <c r="GC26" s="41"/>
      <c r="GD26" s="41"/>
      <c r="GE26" s="41"/>
      <c r="GF26" s="41"/>
      <c r="GG26" s="41"/>
      <c r="GH26" s="41"/>
      <c r="GI26" s="41"/>
      <c r="GJ26" s="41"/>
      <c r="GK26" s="41"/>
      <c r="GL26" s="41"/>
      <c r="GM26" s="41"/>
      <c r="GN26" s="41"/>
      <c r="GO26" s="41"/>
      <c r="GP26" s="41"/>
      <c r="GQ26" s="41"/>
      <c r="GR26" s="41"/>
      <c r="GS26" s="41"/>
      <c r="GT26" s="41"/>
      <c r="GU26" s="41"/>
      <c r="GV26" s="41"/>
      <c r="GW26" s="41"/>
      <c r="GX26" s="41"/>
      <c r="GY26" s="41"/>
      <c r="GZ26" s="41"/>
      <c r="HA26" s="41"/>
      <c r="HB26" s="41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  <c r="ID26" s="41"/>
      <c r="IE26" s="41"/>
      <c r="IF26" s="41"/>
      <c r="IG26" s="41"/>
      <c r="IH26" s="41"/>
      <c r="II26" s="41"/>
      <c r="IJ26" s="41"/>
      <c r="IK26" s="41"/>
      <c r="IL26" s="41"/>
      <c r="IM26" s="41"/>
      <c r="IN26" s="41"/>
      <c r="IO26" s="41"/>
      <c r="IP26" s="41"/>
      <c r="IQ26" s="41"/>
      <c r="IR26" s="41"/>
      <c r="IS26" s="41"/>
      <c r="IT26" s="41"/>
      <c r="IU26" s="41"/>
      <c r="IV26" s="41"/>
      <c r="IW26" s="41"/>
      <c r="IX26" s="41"/>
      <c r="IY26" s="41"/>
      <c r="IZ26" s="41"/>
      <c r="JA26" s="41"/>
      <c r="JB26" s="41"/>
      <c r="JC26" s="41"/>
      <c r="JD26" s="41"/>
      <c r="JE26" s="41"/>
      <c r="JF26" s="41"/>
      <c r="JG26" s="41"/>
      <c r="JH26" s="41"/>
      <c r="JI26" s="41"/>
      <c r="JJ26" s="41"/>
      <c r="JK26" s="41"/>
      <c r="JL26" s="41"/>
      <c r="JM26" s="41"/>
      <c r="JN26" s="41"/>
      <c r="JO26" s="41"/>
      <c r="JP26" s="41"/>
      <c r="JQ26" s="41"/>
      <c r="JR26" s="41"/>
      <c r="JS26" s="41"/>
      <c r="JT26" s="41"/>
      <c r="JU26" s="41"/>
      <c r="JV26" s="41"/>
      <c r="JW26" s="41"/>
      <c r="JX26" s="41"/>
      <c r="JY26" s="41"/>
      <c r="JZ26" s="41"/>
      <c r="KA26" s="41"/>
      <c r="KB26" s="41"/>
      <c r="KC26" s="41"/>
      <c r="KD26" s="41"/>
      <c r="KE26" s="41"/>
      <c r="KF26" s="41"/>
      <c r="KG26" s="41"/>
      <c r="KH26" s="41"/>
      <c r="KI26" s="41"/>
      <c r="KJ26" s="41"/>
      <c r="KK26" s="41"/>
      <c r="KL26" s="41"/>
      <c r="KM26" s="41"/>
      <c r="KN26" s="41"/>
      <c r="KO26" s="41"/>
      <c r="KP26" s="41"/>
      <c r="KQ26" s="41"/>
      <c r="KR26" s="41"/>
      <c r="KS26" s="41"/>
      <c r="KT26" s="41"/>
      <c r="KU26" s="41"/>
      <c r="KV26" s="41"/>
      <c r="KW26" s="41"/>
      <c r="KX26" s="41"/>
      <c r="KY26" s="41"/>
      <c r="KZ26" s="41"/>
      <c r="LA26" s="41"/>
      <c r="LB26" s="41"/>
      <c r="LC26" s="41"/>
      <c r="LD26" s="41"/>
      <c r="LE26" s="41"/>
      <c r="LF26" s="41"/>
      <c r="LG26" s="41"/>
      <c r="LH26" s="41"/>
      <c r="LI26" s="41"/>
      <c r="LJ26" s="41"/>
      <c r="LK26" s="41"/>
      <c r="LL26" s="41"/>
      <c r="LM26" s="41"/>
      <c r="LN26" s="41"/>
      <c r="LO26" s="41"/>
      <c r="LP26" s="41"/>
      <c r="LQ26" s="41"/>
      <c r="LR26" s="41"/>
      <c r="LS26" s="41"/>
      <c r="LT26" s="41"/>
      <c r="LU26" s="41"/>
      <c r="LV26" s="41"/>
      <c r="LW26" s="41"/>
      <c r="LX26" s="41"/>
      <c r="LY26" s="41"/>
      <c r="LZ26" s="41"/>
      <c r="MA26" s="41"/>
      <c r="MB26" s="41"/>
      <c r="MC26" s="41"/>
      <c r="MD26" s="41"/>
      <c r="ME26" s="41"/>
      <c r="MF26" s="41"/>
      <c r="MG26" s="41"/>
      <c r="MH26" s="41"/>
      <c r="MI26" s="41"/>
      <c r="MJ26" s="41"/>
      <c r="MK26" s="41"/>
      <c r="ML26" s="41"/>
      <c r="MM26" s="41"/>
      <c r="MN26" s="41"/>
      <c r="MO26" s="41"/>
      <c r="MP26" s="41"/>
      <c r="MQ26" s="41"/>
      <c r="MR26" s="41"/>
      <c r="MS26" s="41"/>
      <c r="MT26" s="41"/>
      <c r="MU26" s="41"/>
      <c r="MV26" s="41"/>
      <c r="MW26" s="41"/>
      <c r="MX26" s="41"/>
      <c r="MY26" s="41"/>
      <c r="MZ26" s="41"/>
      <c r="NA26" s="41"/>
      <c r="NB26" s="41"/>
      <c r="NC26" s="41"/>
      <c r="ND26" s="41"/>
      <c r="NE26" s="41"/>
      <c r="NF26" s="41"/>
      <c r="NG26" s="41"/>
      <c r="NH26" s="41"/>
      <c r="NI26" s="41"/>
      <c r="NJ26" s="41"/>
      <c r="NK26" s="41"/>
      <c r="NL26" s="41"/>
      <c r="NM26" s="41"/>
      <c r="NN26" s="41"/>
      <c r="NO26" s="41"/>
      <c r="NP26" s="41"/>
      <c r="NQ26" s="41"/>
      <c r="NR26" s="41"/>
      <c r="NS26" s="41"/>
      <c r="NT26" s="41"/>
      <c r="NU26" s="41"/>
      <c r="NV26" s="41"/>
      <c r="NW26" s="41"/>
      <c r="NX26" s="41"/>
      <c r="NY26" s="41"/>
      <c r="NZ26" s="41"/>
      <c r="OA26" s="41"/>
      <c r="OB26" s="41"/>
      <c r="OC26" s="41"/>
      <c r="OD26" s="41"/>
      <c r="OE26" s="41"/>
      <c r="OF26" s="41"/>
      <c r="OG26" s="41"/>
    </row>
    <row r="27" spans="1:397" s="42" customFormat="1" ht="15.75" x14ac:dyDescent="0.25">
      <c r="A27" s="91">
        <v>1</v>
      </c>
      <c r="B27" s="91">
        <v>1</v>
      </c>
      <c r="C27" s="1958" t="s">
        <v>151</v>
      </c>
      <c r="D27" s="2026">
        <v>386.97</v>
      </c>
      <c r="E27" s="1887">
        <f>'1 уровень'!E57</f>
        <v>200</v>
      </c>
      <c r="F27" s="1887">
        <f>'1 уровень'!F57</f>
        <v>67</v>
      </c>
      <c r="G27" s="1887">
        <f>'1 уровень'!G57</f>
        <v>48</v>
      </c>
      <c r="H27" s="1888">
        <f t="shared" si="1"/>
        <v>71.641791044776113</v>
      </c>
      <c r="I27" s="2032">
        <f t="shared" si="4"/>
        <v>77394</v>
      </c>
      <c r="J27" s="2047">
        <f t="shared" si="5"/>
        <v>25798</v>
      </c>
      <c r="K27" s="1887">
        <v>18574.560000000001</v>
      </c>
      <c r="L27" s="1887">
        <f t="shared" si="6"/>
        <v>-7223.4399999999987</v>
      </c>
      <c r="M27" s="1888">
        <f t="shared" si="2"/>
        <v>72.000000000000014</v>
      </c>
      <c r="N27" s="1889">
        <f t="shared" si="3"/>
        <v>24.000000000000004</v>
      </c>
      <c r="O27" s="10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41"/>
      <c r="CV27" s="41"/>
      <c r="CW27" s="41"/>
      <c r="CX27" s="41"/>
      <c r="CY27" s="41"/>
      <c r="CZ27" s="41"/>
      <c r="DA27" s="41"/>
      <c r="DB27" s="41"/>
      <c r="DC27" s="41"/>
      <c r="DD27" s="41"/>
      <c r="DE27" s="41"/>
      <c r="DF27" s="41"/>
      <c r="DG27" s="41"/>
      <c r="DH27" s="41"/>
      <c r="DI27" s="41"/>
      <c r="DJ27" s="41"/>
      <c r="DK27" s="41"/>
      <c r="DL27" s="41"/>
      <c r="DM27" s="41"/>
      <c r="DN27" s="41"/>
      <c r="DO27" s="41"/>
      <c r="DP27" s="41"/>
      <c r="DQ27" s="41"/>
      <c r="DR27" s="41"/>
      <c r="DS27" s="41"/>
      <c r="DT27" s="41"/>
      <c r="DU27" s="41"/>
      <c r="DV27" s="41"/>
      <c r="DW27" s="41"/>
      <c r="DX27" s="41"/>
      <c r="DY27" s="41"/>
      <c r="DZ27" s="41"/>
      <c r="EA27" s="41"/>
      <c r="EB27" s="41"/>
      <c r="EC27" s="41"/>
      <c r="ED27" s="41"/>
      <c r="EE27" s="41"/>
      <c r="EF27" s="41"/>
      <c r="EG27" s="41"/>
      <c r="EH27" s="41"/>
      <c r="EI27" s="41"/>
      <c r="EJ27" s="41"/>
      <c r="EK27" s="41"/>
      <c r="EL27" s="41"/>
      <c r="EM27" s="41"/>
      <c r="EN27" s="41"/>
      <c r="EO27" s="41"/>
      <c r="EP27" s="41"/>
      <c r="EQ27" s="41"/>
      <c r="ER27" s="41"/>
      <c r="ES27" s="41"/>
      <c r="ET27" s="41"/>
      <c r="EU27" s="41"/>
      <c r="EV27" s="41"/>
      <c r="EW27" s="41"/>
      <c r="EX27" s="41"/>
      <c r="EY27" s="41"/>
      <c r="EZ27" s="41"/>
      <c r="FA27" s="41"/>
      <c r="FB27" s="41"/>
      <c r="FC27" s="41"/>
      <c r="FD27" s="41"/>
      <c r="FE27" s="41"/>
      <c r="FF27" s="41"/>
      <c r="FG27" s="41"/>
      <c r="FH27" s="41"/>
      <c r="FI27" s="41"/>
      <c r="FJ27" s="41"/>
      <c r="FK27" s="41"/>
      <c r="FL27" s="41"/>
      <c r="FM27" s="41"/>
      <c r="FN27" s="41"/>
      <c r="FO27" s="41"/>
      <c r="FP27" s="41"/>
      <c r="FQ27" s="41"/>
      <c r="FR27" s="41"/>
      <c r="FS27" s="41"/>
      <c r="FT27" s="41"/>
      <c r="FU27" s="41"/>
      <c r="FV27" s="41"/>
      <c r="FW27" s="41"/>
      <c r="FX27" s="41"/>
      <c r="FY27" s="41"/>
      <c r="FZ27" s="41"/>
      <c r="GA27" s="41"/>
      <c r="GB27" s="41"/>
      <c r="GC27" s="41"/>
      <c r="GD27" s="41"/>
      <c r="GE27" s="41"/>
      <c r="GF27" s="41"/>
      <c r="GG27" s="41"/>
      <c r="GH27" s="41"/>
      <c r="GI27" s="41"/>
      <c r="GJ27" s="41"/>
      <c r="GK27" s="41"/>
      <c r="GL27" s="41"/>
      <c r="GM27" s="41"/>
      <c r="GN27" s="41"/>
      <c r="GO27" s="41"/>
      <c r="GP27" s="41"/>
      <c r="GQ27" s="41"/>
      <c r="GR27" s="41"/>
      <c r="GS27" s="41"/>
      <c r="GT27" s="41"/>
      <c r="GU27" s="41"/>
      <c r="GV27" s="41"/>
      <c r="GW27" s="41"/>
      <c r="GX27" s="41"/>
      <c r="GY27" s="41"/>
      <c r="GZ27" s="41"/>
      <c r="HA27" s="41"/>
      <c r="HB27" s="41"/>
      <c r="HC27" s="41"/>
      <c r="HD27" s="41"/>
      <c r="HE27" s="41"/>
      <c r="HF27" s="41"/>
      <c r="HG27" s="41"/>
      <c r="HH27" s="41"/>
      <c r="HI27" s="41"/>
      <c r="HJ27" s="41"/>
      <c r="HK27" s="41"/>
      <c r="HL27" s="41"/>
      <c r="HM27" s="41"/>
      <c r="HN27" s="41"/>
      <c r="HO27" s="41"/>
      <c r="HP27" s="41"/>
      <c r="HQ27" s="41"/>
      <c r="HR27" s="41"/>
      <c r="HS27" s="41"/>
      <c r="HT27" s="41"/>
      <c r="HU27" s="41"/>
      <c r="HV27" s="41"/>
      <c r="HW27" s="41"/>
      <c r="HX27" s="41"/>
      <c r="HY27" s="41"/>
      <c r="HZ27" s="41"/>
      <c r="IA27" s="41"/>
      <c r="IB27" s="41"/>
      <c r="IC27" s="41"/>
      <c r="ID27" s="41"/>
      <c r="IE27" s="41"/>
      <c r="IF27" s="41"/>
      <c r="IG27" s="41"/>
      <c r="IH27" s="41"/>
      <c r="II27" s="41"/>
      <c r="IJ27" s="41"/>
      <c r="IK27" s="41"/>
      <c r="IL27" s="41"/>
      <c r="IM27" s="41"/>
      <c r="IN27" s="41"/>
      <c r="IO27" s="41"/>
      <c r="IP27" s="41"/>
      <c r="IQ27" s="41"/>
      <c r="IR27" s="41"/>
      <c r="IS27" s="41"/>
      <c r="IT27" s="41"/>
      <c r="IU27" s="41"/>
      <c r="IV27" s="41"/>
      <c r="IW27" s="41"/>
      <c r="IX27" s="41"/>
      <c r="IY27" s="41"/>
      <c r="IZ27" s="41"/>
      <c r="JA27" s="41"/>
      <c r="JB27" s="41"/>
      <c r="JC27" s="41"/>
      <c r="JD27" s="41"/>
      <c r="JE27" s="41"/>
      <c r="JF27" s="41"/>
      <c r="JG27" s="41"/>
      <c r="JH27" s="41"/>
      <c r="JI27" s="41"/>
      <c r="JJ27" s="41"/>
      <c r="JK27" s="41"/>
      <c r="JL27" s="41"/>
      <c r="JM27" s="41"/>
      <c r="JN27" s="41"/>
      <c r="JO27" s="41"/>
      <c r="JP27" s="41"/>
      <c r="JQ27" s="41"/>
      <c r="JR27" s="41"/>
      <c r="JS27" s="41"/>
      <c r="JT27" s="41"/>
      <c r="JU27" s="41"/>
      <c r="JV27" s="41"/>
      <c r="JW27" s="41"/>
      <c r="JX27" s="41"/>
      <c r="JY27" s="41"/>
      <c r="JZ27" s="41"/>
      <c r="KA27" s="41"/>
      <c r="KB27" s="41"/>
      <c r="KC27" s="41"/>
      <c r="KD27" s="41"/>
      <c r="KE27" s="41"/>
      <c r="KF27" s="41"/>
      <c r="KG27" s="41"/>
      <c r="KH27" s="41"/>
      <c r="KI27" s="41"/>
      <c r="KJ27" s="41"/>
      <c r="KK27" s="41"/>
      <c r="KL27" s="41"/>
      <c r="KM27" s="41"/>
      <c r="KN27" s="41"/>
      <c r="KO27" s="41"/>
      <c r="KP27" s="41"/>
      <c r="KQ27" s="41"/>
      <c r="KR27" s="41"/>
      <c r="KS27" s="41"/>
      <c r="KT27" s="41"/>
      <c r="KU27" s="41"/>
      <c r="KV27" s="41"/>
      <c r="KW27" s="41"/>
      <c r="KX27" s="41"/>
      <c r="KY27" s="41"/>
      <c r="KZ27" s="41"/>
      <c r="LA27" s="41"/>
      <c r="LB27" s="41"/>
      <c r="LC27" s="41"/>
      <c r="LD27" s="41"/>
      <c r="LE27" s="41"/>
      <c r="LF27" s="41"/>
      <c r="LG27" s="41"/>
      <c r="LH27" s="41"/>
      <c r="LI27" s="41"/>
      <c r="LJ27" s="41"/>
      <c r="LK27" s="41"/>
      <c r="LL27" s="41"/>
      <c r="LM27" s="41"/>
      <c r="LN27" s="41"/>
      <c r="LO27" s="41"/>
      <c r="LP27" s="41"/>
      <c r="LQ27" s="41"/>
      <c r="LR27" s="41"/>
      <c r="LS27" s="41"/>
      <c r="LT27" s="41"/>
      <c r="LU27" s="41"/>
      <c r="LV27" s="41"/>
      <c r="LW27" s="41"/>
      <c r="LX27" s="41"/>
      <c r="LY27" s="41"/>
      <c r="LZ27" s="41"/>
      <c r="MA27" s="41"/>
      <c r="MB27" s="41"/>
      <c r="MC27" s="41"/>
      <c r="MD27" s="41"/>
      <c r="ME27" s="41"/>
      <c r="MF27" s="41"/>
      <c r="MG27" s="41"/>
      <c r="MH27" s="41"/>
      <c r="MI27" s="41"/>
      <c r="MJ27" s="41"/>
      <c r="MK27" s="41"/>
      <c r="ML27" s="41"/>
      <c r="MM27" s="41"/>
      <c r="MN27" s="41"/>
      <c r="MO27" s="41"/>
      <c r="MP27" s="41"/>
      <c r="MQ27" s="41"/>
      <c r="MR27" s="41"/>
      <c r="MS27" s="41"/>
      <c r="MT27" s="41"/>
      <c r="MU27" s="41"/>
      <c r="MV27" s="41"/>
      <c r="MW27" s="41"/>
      <c r="MX27" s="41"/>
      <c r="MY27" s="41"/>
      <c r="MZ27" s="41"/>
      <c r="NA27" s="41"/>
      <c r="NB27" s="41"/>
      <c r="NC27" s="41"/>
      <c r="ND27" s="41"/>
      <c r="NE27" s="41"/>
      <c r="NF27" s="41"/>
      <c r="NG27" s="41"/>
      <c r="NH27" s="41"/>
      <c r="NI27" s="41"/>
      <c r="NJ27" s="41"/>
      <c r="NK27" s="41"/>
      <c r="NL27" s="41"/>
      <c r="NM27" s="41"/>
      <c r="NN27" s="41"/>
      <c r="NO27" s="41"/>
      <c r="NP27" s="41"/>
      <c r="NQ27" s="41"/>
      <c r="NR27" s="41"/>
      <c r="NS27" s="41"/>
      <c r="NT27" s="41"/>
      <c r="NU27" s="41"/>
      <c r="NV27" s="41"/>
      <c r="NW27" s="41"/>
      <c r="NX27" s="41"/>
      <c r="NY27" s="41"/>
      <c r="NZ27" s="41"/>
      <c r="OA27" s="41"/>
      <c r="OB27" s="41"/>
      <c r="OC27" s="41"/>
      <c r="OD27" s="41"/>
      <c r="OE27" s="41"/>
      <c r="OF27" s="41"/>
      <c r="OG27" s="41"/>
    </row>
    <row r="28" spans="1:397" s="42" customFormat="1" ht="15.75" x14ac:dyDescent="0.25">
      <c r="A28" s="91">
        <v>1</v>
      </c>
      <c r="B28" s="91">
        <v>1</v>
      </c>
      <c r="C28" s="1957"/>
      <c r="D28" s="1997"/>
      <c r="E28" s="1887"/>
      <c r="F28" s="1887"/>
      <c r="G28" s="1887"/>
      <c r="H28" s="1888"/>
      <c r="I28" s="2032"/>
      <c r="J28" s="2047"/>
      <c r="K28" s="1887"/>
      <c r="L28" s="1887"/>
      <c r="M28" s="1888"/>
      <c r="N28" s="1889"/>
      <c r="O28" s="10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41"/>
      <c r="DT28" s="41"/>
      <c r="DU28" s="41"/>
      <c r="DV28" s="41"/>
      <c r="DW28" s="41"/>
      <c r="DX28" s="41"/>
      <c r="DY28" s="41"/>
      <c r="DZ28" s="41"/>
      <c r="EA28" s="41"/>
      <c r="EB28" s="41"/>
      <c r="EC28" s="41"/>
      <c r="ED28" s="41"/>
      <c r="EE28" s="41"/>
      <c r="EF28" s="41"/>
      <c r="EG28" s="41"/>
      <c r="EH28" s="41"/>
      <c r="EI28" s="41"/>
      <c r="EJ28" s="41"/>
      <c r="EK28" s="41"/>
      <c r="EL28" s="41"/>
      <c r="EM28" s="41"/>
      <c r="EN28" s="41"/>
      <c r="EO28" s="41"/>
      <c r="EP28" s="41"/>
      <c r="EQ28" s="41"/>
      <c r="ER28" s="41"/>
      <c r="ES28" s="41"/>
      <c r="ET28" s="41"/>
      <c r="EU28" s="41"/>
      <c r="EV28" s="41"/>
      <c r="EW28" s="41"/>
      <c r="EX28" s="41"/>
      <c r="EY28" s="41"/>
      <c r="EZ28" s="41"/>
      <c r="FA28" s="41"/>
      <c r="FB28" s="41"/>
      <c r="FC28" s="41"/>
      <c r="FD28" s="41"/>
      <c r="FE28" s="41"/>
      <c r="FF28" s="41"/>
      <c r="FG28" s="41"/>
      <c r="FH28" s="41"/>
      <c r="FI28" s="41"/>
      <c r="FJ28" s="41"/>
      <c r="FK28" s="41"/>
      <c r="FL28" s="41"/>
      <c r="FM28" s="41"/>
      <c r="FN28" s="41"/>
      <c r="FO28" s="41"/>
      <c r="FP28" s="41"/>
      <c r="FQ28" s="41"/>
      <c r="FR28" s="41"/>
      <c r="FS28" s="41"/>
      <c r="FT28" s="41"/>
      <c r="FU28" s="41"/>
      <c r="FV28" s="41"/>
      <c r="FW28" s="41"/>
      <c r="FX28" s="41"/>
      <c r="FY28" s="41"/>
      <c r="FZ28" s="41"/>
      <c r="GA28" s="41"/>
      <c r="GB28" s="41"/>
      <c r="GC28" s="41"/>
      <c r="GD28" s="41"/>
      <c r="GE28" s="41"/>
      <c r="GF28" s="41"/>
      <c r="GG28" s="41"/>
      <c r="GH28" s="41"/>
      <c r="GI28" s="41"/>
      <c r="GJ28" s="41"/>
      <c r="GK28" s="41"/>
      <c r="GL28" s="41"/>
      <c r="GM28" s="41"/>
      <c r="GN28" s="41"/>
      <c r="GO28" s="41"/>
      <c r="GP28" s="41"/>
      <c r="GQ28" s="41"/>
      <c r="GR28" s="41"/>
      <c r="GS28" s="41"/>
      <c r="GT28" s="41"/>
      <c r="GU28" s="41"/>
      <c r="GV28" s="41"/>
      <c r="GW28" s="41"/>
      <c r="GX28" s="41"/>
      <c r="GY28" s="41"/>
      <c r="GZ28" s="41"/>
      <c r="HA28" s="41"/>
      <c r="HB28" s="41"/>
      <c r="HC28" s="41"/>
      <c r="HD28" s="41"/>
      <c r="HE28" s="41"/>
      <c r="HF28" s="41"/>
      <c r="HG28" s="41"/>
      <c r="HH28" s="41"/>
      <c r="HI28" s="41"/>
      <c r="HJ28" s="41"/>
      <c r="HK28" s="41"/>
      <c r="HL28" s="41"/>
      <c r="HM28" s="41"/>
      <c r="HN28" s="41"/>
      <c r="HO28" s="41"/>
      <c r="HP28" s="41"/>
      <c r="HQ28" s="41"/>
      <c r="HR28" s="41"/>
      <c r="HS28" s="41"/>
      <c r="HT28" s="41"/>
      <c r="HU28" s="41"/>
      <c r="HV28" s="41"/>
      <c r="HW28" s="41"/>
      <c r="HX28" s="41"/>
      <c r="HY28" s="41"/>
      <c r="HZ28" s="41"/>
      <c r="IA28" s="41"/>
      <c r="IB28" s="41"/>
      <c r="IC28" s="41"/>
      <c r="ID28" s="41"/>
      <c r="IE28" s="41"/>
      <c r="IF28" s="41"/>
      <c r="IG28" s="41"/>
      <c r="IH28" s="41"/>
      <c r="II28" s="41"/>
      <c r="IJ28" s="41"/>
      <c r="IK28" s="41"/>
      <c r="IL28" s="41"/>
      <c r="IM28" s="41"/>
      <c r="IN28" s="41"/>
      <c r="IO28" s="41"/>
      <c r="IP28" s="41"/>
      <c r="IQ28" s="41"/>
      <c r="IR28" s="41"/>
      <c r="IS28" s="41"/>
      <c r="IT28" s="41"/>
      <c r="IU28" s="41"/>
      <c r="IV28" s="41"/>
      <c r="IW28" s="41"/>
      <c r="IX28" s="41"/>
      <c r="IY28" s="41"/>
      <c r="IZ28" s="41"/>
      <c r="JA28" s="41"/>
      <c r="JB28" s="41"/>
      <c r="JC28" s="41"/>
      <c r="JD28" s="41"/>
      <c r="JE28" s="41"/>
      <c r="JF28" s="41"/>
      <c r="JG28" s="41"/>
      <c r="JH28" s="41"/>
      <c r="JI28" s="41"/>
      <c r="JJ28" s="41"/>
      <c r="JK28" s="41"/>
      <c r="JL28" s="41"/>
      <c r="JM28" s="41"/>
      <c r="JN28" s="41"/>
      <c r="JO28" s="41"/>
      <c r="JP28" s="41"/>
      <c r="JQ28" s="41"/>
      <c r="JR28" s="41"/>
      <c r="JS28" s="41"/>
      <c r="JT28" s="41"/>
      <c r="JU28" s="41"/>
      <c r="JV28" s="41"/>
      <c r="JW28" s="41"/>
      <c r="JX28" s="41"/>
      <c r="JY28" s="41"/>
      <c r="JZ28" s="41"/>
      <c r="KA28" s="41"/>
      <c r="KB28" s="41"/>
      <c r="KC28" s="41"/>
      <c r="KD28" s="41"/>
      <c r="KE28" s="41"/>
      <c r="KF28" s="41"/>
      <c r="KG28" s="41"/>
      <c r="KH28" s="41"/>
      <c r="KI28" s="41"/>
      <c r="KJ28" s="41"/>
      <c r="KK28" s="41"/>
      <c r="KL28" s="41"/>
      <c r="KM28" s="41"/>
      <c r="KN28" s="41"/>
      <c r="KO28" s="41"/>
      <c r="KP28" s="41"/>
      <c r="KQ28" s="41"/>
      <c r="KR28" s="41"/>
      <c r="KS28" s="41"/>
      <c r="KT28" s="41"/>
      <c r="KU28" s="41"/>
      <c r="KV28" s="41"/>
      <c r="KW28" s="41"/>
      <c r="KX28" s="41"/>
      <c r="KY28" s="41"/>
      <c r="KZ28" s="41"/>
      <c r="LA28" s="41"/>
      <c r="LB28" s="41"/>
      <c r="LC28" s="41"/>
      <c r="LD28" s="41"/>
      <c r="LE28" s="41"/>
      <c r="LF28" s="41"/>
      <c r="LG28" s="41"/>
      <c r="LH28" s="41"/>
      <c r="LI28" s="41"/>
      <c r="LJ28" s="41"/>
      <c r="LK28" s="41"/>
      <c r="LL28" s="41"/>
      <c r="LM28" s="41"/>
      <c r="LN28" s="41"/>
      <c r="LO28" s="41"/>
      <c r="LP28" s="41"/>
      <c r="LQ28" s="41"/>
      <c r="LR28" s="41"/>
      <c r="LS28" s="41"/>
      <c r="LT28" s="41"/>
      <c r="LU28" s="41"/>
      <c r="LV28" s="41"/>
      <c r="LW28" s="41"/>
      <c r="LX28" s="41"/>
      <c r="LY28" s="41"/>
      <c r="LZ28" s="41"/>
      <c r="MA28" s="41"/>
      <c r="MB28" s="41"/>
      <c r="MC28" s="41"/>
      <c r="MD28" s="41"/>
      <c r="ME28" s="41"/>
      <c r="MF28" s="41"/>
      <c r="MG28" s="41"/>
      <c r="MH28" s="41"/>
      <c r="MI28" s="41"/>
      <c r="MJ28" s="41"/>
      <c r="MK28" s="41"/>
      <c r="ML28" s="41"/>
      <c r="MM28" s="41"/>
      <c r="MN28" s="41"/>
      <c r="MO28" s="41"/>
      <c r="MP28" s="41"/>
      <c r="MQ28" s="41"/>
      <c r="MR28" s="41"/>
      <c r="MS28" s="41"/>
      <c r="MT28" s="41"/>
      <c r="MU28" s="41"/>
      <c r="MV28" s="41"/>
      <c r="MW28" s="41"/>
      <c r="MX28" s="41"/>
      <c r="MY28" s="41"/>
      <c r="MZ28" s="41"/>
      <c r="NA28" s="41"/>
      <c r="NB28" s="41"/>
      <c r="NC28" s="41"/>
      <c r="ND28" s="41"/>
      <c r="NE28" s="41"/>
      <c r="NF28" s="41"/>
      <c r="NG28" s="41"/>
      <c r="NH28" s="41"/>
      <c r="NI28" s="41"/>
      <c r="NJ28" s="41"/>
      <c r="NK28" s="41"/>
      <c r="NL28" s="41"/>
      <c r="NM28" s="41"/>
      <c r="NN28" s="41"/>
      <c r="NO28" s="41"/>
      <c r="NP28" s="41"/>
      <c r="NQ28" s="41"/>
      <c r="NR28" s="41"/>
      <c r="NS28" s="41"/>
      <c r="NT28" s="41"/>
      <c r="NU28" s="41"/>
      <c r="NV28" s="41"/>
      <c r="NW28" s="41"/>
      <c r="NX28" s="41"/>
      <c r="NY28" s="41"/>
      <c r="NZ28" s="41"/>
      <c r="OA28" s="41"/>
      <c r="OB28" s="41"/>
      <c r="OC28" s="41"/>
      <c r="OD28" s="41"/>
      <c r="OE28" s="41"/>
      <c r="OF28" s="41"/>
      <c r="OG28" s="41"/>
    </row>
    <row r="29" spans="1:397" s="42" customFormat="1" ht="29.25" x14ac:dyDescent="0.25">
      <c r="A29" s="91">
        <v>1</v>
      </c>
      <c r="B29" s="91">
        <v>1</v>
      </c>
      <c r="C29" s="1979" t="s">
        <v>303</v>
      </c>
      <c r="D29" s="2008"/>
      <c r="E29" s="1887"/>
      <c r="F29" s="1887"/>
      <c r="G29" s="1887"/>
      <c r="H29" s="1888"/>
      <c r="I29" s="2032"/>
      <c r="J29" s="2047"/>
      <c r="K29" s="1887"/>
      <c r="L29" s="1887"/>
      <c r="M29" s="1888"/>
      <c r="N29" s="1889"/>
      <c r="O29" s="10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41"/>
      <c r="AX29" s="41"/>
      <c r="AY29" s="41"/>
      <c r="AZ29" s="41"/>
      <c r="BA29" s="41"/>
      <c r="BB29" s="41"/>
      <c r="BC29" s="41"/>
      <c r="BD29" s="41"/>
      <c r="BE29" s="41"/>
      <c r="BF29" s="41"/>
      <c r="BG29" s="41"/>
      <c r="BH29" s="41"/>
      <c r="BI29" s="41"/>
      <c r="BJ29" s="41"/>
      <c r="BK29" s="41"/>
      <c r="BL29" s="41"/>
      <c r="BM29" s="41"/>
      <c r="BN29" s="41"/>
      <c r="BO29" s="41"/>
      <c r="BP29" s="41"/>
      <c r="BQ29" s="41"/>
      <c r="BR29" s="41"/>
      <c r="BS29" s="41"/>
      <c r="BT29" s="41"/>
      <c r="BU29" s="41"/>
      <c r="BV29" s="41"/>
      <c r="BW29" s="41"/>
      <c r="BX29" s="41"/>
      <c r="BY29" s="41"/>
      <c r="BZ29" s="41"/>
      <c r="CA29" s="41"/>
      <c r="CB29" s="41"/>
      <c r="CC29" s="41"/>
      <c r="CD29" s="41"/>
      <c r="CE29" s="41"/>
      <c r="CF29" s="41"/>
      <c r="CG29" s="41"/>
      <c r="CH29" s="41"/>
      <c r="CI29" s="41"/>
      <c r="CJ29" s="41"/>
      <c r="CK29" s="41"/>
      <c r="CL29" s="41"/>
      <c r="CM29" s="41"/>
      <c r="CN29" s="41"/>
      <c r="CO29" s="41"/>
      <c r="CP29" s="41"/>
      <c r="CQ29" s="41"/>
      <c r="CR29" s="41"/>
      <c r="CS29" s="41"/>
      <c r="CT29" s="41"/>
      <c r="CU29" s="41"/>
      <c r="CV29" s="41"/>
      <c r="CW29" s="41"/>
      <c r="CX29" s="41"/>
      <c r="CY29" s="41"/>
      <c r="CZ29" s="41"/>
      <c r="DA29" s="41"/>
      <c r="DB29" s="41"/>
      <c r="DC29" s="41"/>
      <c r="DD29" s="41"/>
      <c r="DE29" s="41"/>
      <c r="DF29" s="41"/>
      <c r="DG29" s="41"/>
      <c r="DH29" s="41"/>
      <c r="DI29" s="41"/>
      <c r="DJ29" s="41"/>
      <c r="DK29" s="41"/>
      <c r="DL29" s="41"/>
      <c r="DM29" s="41"/>
      <c r="DN29" s="41"/>
      <c r="DO29" s="41"/>
      <c r="DP29" s="41"/>
      <c r="DQ29" s="41"/>
      <c r="DR29" s="41"/>
      <c r="DS29" s="41"/>
      <c r="DT29" s="41"/>
      <c r="DU29" s="41"/>
      <c r="DV29" s="41"/>
      <c r="DW29" s="41"/>
      <c r="DX29" s="41"/>
      <c r="DY29" s="41"/>
      <c r="DZ29" s="41"/>
      <c r="EA29" s="41"/>
      <c r="EB29" s="41"/>
      <c r="EC29" s="41"/>
      <c r="ED29" s="41"/>
      <c r="EE29" s="41"/>
      <c r="EF29" s="41"/>
      <c r="EG29" s="41"/>
      <c r="EH29" s="41"/>
      <c r="EI29" s="41"/>
      <c r="EJ29" s="41"/>
      <c r="EK29" s="41"/>
      <c r="EL29" s="41"/>
      <c r="EM29" s="41"/>
      <c r="EN29" s="41"/>
      <c r="EO29" s="41"/>
      <c r="EP29" s="41"/>
      <c r="EQ29" s="41"/>
      <c r="ER29" s="41"/>
      <c r="ES29" s="41"/>
      <c r="ET29" s="41"/>
      <c r="EU29" s="41"/>
      <c r="EV29" s="41"/>
      <c r="EW29" s="41"/>
      <c r="EX29" s="41"/>
      <c r="EY29" s="41"/>
      <c r="EZ29" s="41"/>
      <c r="FA29" s="41"/>
      <c r="FB29" s="41"/>
      <c r="FC29" s="41"/>
      <c r="FD29" s="41"/>
      <c r="FE29" s="41"/>
      <c r="FF29" s="41"/>
      <c r="FG29" s="41"/>
      <c r="FH29" s="41"/>
      <c r="FI29" s="41"/>
      <c r="FJ29" s="41"/>
      <c r="FK29" s="41"/>
      <c r="FL29" s="41"/>
      <c r="FM29" s="41"/>
      <c r="FN29" s="41"/>
      <c r="FO29" s="41"/>
      <c r="FP29" s="41"/>
      <c r="FQ29" s="41"/>
      <c r="FR29" s="41"/>
      <c r="FS29" s="41"/>
      <c r="FT29" s="41"/>
      <c r="FU29" s="41"/>
      <c r="FV29" s="41"/>
      <c r="FW29" s="41"/>
      <c r="FX29" s="41"/>
      <c r="FY29" s="41"/>
      <c r="FZ29" s="41"/>
      <c r="GA29" s="41"/>
      <c r="GB29" s="41"/>
      <c r="GC29" s="41"/>
      <c r="GD29" s="41"/>
      <c r="GE29" s="41"/>
      <c r="GF29" s="41"/>
      <c r="GG29" s="41"/>
      <c r="GH29" s="41"/>
      <c r="GI29" s="41"/>
      <c r="GJ29" s="41"/>
      <c r="GK29" s="41"/>
      <c r="GL29" s="41"/>
      <c r="GM29" s="41"/>
      <c r="GN29" s="41"/>
      <c r="GO29" s="41"/>
      <c r="GP29" s="41"/>
      <c r="GQ29" s="41"/>
      <c r="GR29" s="41"/>
      <c r="GS29" s="41"/>
      <c r="GT29" s="41"/>
      <c r="GU29" s="41"/>
      <c r="GV29" s="41"/>
      <c r="GW29" s="41"/>
      <c r="GX29" s="41"/>
      <c r="GY29" s="41"/>
      <c r="GZ29" s="41"/>
      <c r="HA29" s="41"/>
      <c r="HB29" s="41"/>
      <c r="HC29" s="41"/>
      <c r="HD29" s="41"/>
      <c r="HE29" s="41"/>
      <c r="HF29" s="41"/>
      <c r="HG29" s="41"/>
      <c r="HH29" s="41"/>
      <c r="HI29" s="41"/>
      <c r="HJ29" s="41"/>
      <c r="HK29" s="41"/>
      <c r="HL29" s="41"/>
      <c r="HM29" s="41"/>
      <c r="HN29" s="41"/>
      <c r="HO29" s="41"/>
      <c r="HP29" s="41"/>
      <c r="HQ29" s="41"/>
      <c r="HR29" s="41"/>
      <c r="HS29" s="41"/>
      <c r="HT29" s="41"/>
      <c r="HU29" s="41"/>
      <c r="HV29" s="41"/>
      <c r="HW29" s="41"/>
      <c r="HX29" s="41"/>
      <c r="HY29" s="41"/>
      <c r="HZ29" s="41"/>
      <c r="IA29" s="41"/>
      <c r="IB29" s="41"/>
      <c r="IC29" s="41"/>
      <c r="ID29" s="41"/>
      <c r="IE29" s="41"/>
      <c r="IF29" s="41"/>
      <c r="IG29" s="41"/>
      <c r="IH29" s="41"/>
      <c r="II29" s="41"/>
      <c r="IJ29" s="41"/>
      <c r="IK29" s="41"/>
      <c r="IL29" s="41"/>
      <c r="IM29" s="41"/>
      <c r="IN29" s="41"/>
      <c r="IO29" s="41"/>
      <c r="IP29" s="41"/>
      <c r="IQ29" s="41"/>
      <c r="IR29" s="41"/>
      <c r="IS29" s="41"/>
      <c r="IT29" s="41"/>
      <c r="IU29" s="41"/>
      <c r="IV29" s="41"/>
      <c r="IW29" s="41"/>
      <c r="IX29" s="41"/>
      <c r="IY29" s="41"/>
      <c r="IZ29" s="41"/>
      <c r="JA29" s="41"/>
      <c r="JB29" s="41"/>
      <c r="JC29" s="41"/>
      <c r="JD29" s="41"/>
      <c r="JE29" s="41"/>
      <c r="JF29" s="41"/>
      <c r="JG29" s="41"/>
      <c r="JH29" s="41"/>
      <c r="JI29" s="41"/>
      <c r="JJ29" s="41"/>
      <c r="JK29" s="41"/>
      <c r="JL29" s="41"/>
      <c r="JM29" s="41"/>
      <c r="JN29" s="41"/>
      <c r="JO29" s="41"/>
      <c r="JP29" s="41"/>
      <c r="JQ29" s="41"/>
      <c r="JR29" s="41"/>
      <c r="JS29" s="41"/>
      <c r="JT29" s="41"/>
      <c r="JU29" s="41"/>
      <c r="JV29" s="41"/>
      <c r="JW29" s="41"/>
      <c r="JX29" s="41"/>
      <c r="JY29" s="41"/>
      <c r="JZ29" s="41"/>
      <c r="KA29" s="41"/>
      <c r="KB29" s="41"/>
      <c r="KC29" s="41"/>
      <c r="KD29" s="41"/>
      <c r="KE29" s="41"/>
      <c r="KF29" s="41"/>
      <c r="KG29" s="41"/>
      <c r="KH29" s="41"/>
      <c r="KI29" s="41"/>
      <c r="KJ29" s="41"/>
      <c r="KK29" s="41"/>
      <c r="KL29" s="41"/>
      <c r="KM29" s="41"/>
      <c r="KN29" s="41"/>
      <c r="KO29" s="41"/>
      <c r="KP29" s="41"/>
      <c r="KQ29" s="41"/>
      <c r="KR29" s="41"/>
      <c r="KS29" s="41"/>
      <c r="KT29" s="41"/>
      <c r="KU29" s="41"/>
      <c r="KV29" s="41"/>
      <c r="KW29" s="41"/>
      <c r="KX29" s="41"/>
      <c r="KY29" s="41"/>
      <c r="KZ29" s="41"/>
      <c r="LA29" s="41"/>
      <c r="LB29" s="41"/>
      <c r="LC29" s="41"/>
      <c r="LD29" s="41"/>
      <c r="LE29" s="41"/>
      <c r="LF29" s="41"/>
      <c r="LG29" s="41"/>
      <c r="LH29" s="41"/>
      <c r="LI29" s="41"/>
      <c r="LJ29" s="41"/>
      <c r="LK29" s="41"/>
      <c r="LL29" s="41"/>
      <c r="LM29" s="41"/>
      <c r="LN29" s="41"/>
      <c r="LO29" s="41"/>
      <c r="LP29" s="41"/>
      <c r="LQ29" s="41"/>
      <c r="LR29" s="41"/>
      <c r="LS29" s="41"/>
      <c r="LT29" s="41"/>
      <c r="LU29" s="41"/>
      <c r="LV29" s="41"/>
      <c r="LW29" s="41"/>
      <c r="LX29" s="41"/>
      <c r="LY29" s="41"/>
      <c r="LZ29" s="41"/>
      <c r="MA29" s="41"/>
      <c r="MB29" s="41"/>
      <c r="MC29" s="41"/>
      <c r="MD29" s="41"/>
      <c r="ME29" s="41"/>
      <c r="MF29" s="41"/>
      <c r="MG29" s="41"/>
      <c r="MH29" s="41"/>
      <c r="MI29" s="41"/>
      <c r="MJ29" s="41"/>
      <c r="MK29" s="41"/>
      <c r="ML29" s="41"/>
      <c r="MM29" s="41"/>
      <c r="MN29" s="41"/>
      <c r="MO29" s="41"/>
      <c r="MP29" s="41"/>
      <c r="MQ29" s="41"/>
      <c r="MR29" s="41"/>
      <c r="MS29" s="41"/>
      <c r="MT29" s="41"/>
      <c r="MU29" s="41"/>
      <c r="MV29" s="41"/>
      <c r="MW29" s="41"/>
      <c r="MX29" s="41"/>
      <c r="MY29" s="41"/>
      <c r="MZ29" s="41"/>
      <c r="NA29" s="41"/>
      <c r="NB29" s="41"/>
      <c r="NC29" s="41"/>
      <c r="ND29" s="41"/>
      <c r="NE29" s="41"/>
      <c r="NF29" s="41"/>
      <c r="NG29" s="41"/>
      <c r="NH29" s="41"/>
      <c r="NI29" s="41"/>
      <c r="NJ29" s="41"/>
      <c r="NK29" s="41"/>
      <c r="NL29" s="41"/>
      <c r="NM29" s="41"/>
      <c r="NN29" s="41"/>
      <c r="NO29" s="41"/>
      <c r="NP29" s="41"/>
      <c r="NQ29" s="41"/>
      <c r="NR29" s="41"/>
      <c r="NS29" s="41"/>
      <c r="NT29" s="41"/>
      <c r="NU29" s="41"/>
      <c r="NV29" s="41"/>
      <c r="NW29" s="41"/>
      <c r="NX29" s="41"/>
      <c r="NY29" s="41"/>
      <c r="NZ29" s="41"/>
      <c r="OA29" s="41"/>
      <c r="OB29" s="41"/>
      <c r="OC29" s="41"/>
      <c r="OD29" s="41"/>
      <c r="OE29" s="41"/>
      <c r="OF29" s="41"/>
      <c r="OG29" s="41"/>
    </row>
    <row r="30" spans="1:397" s="42" customFormat="1" ht="15.75" x14ac:dyDescent="0.25">
      <c r="A30" s="91">
        <v>1</v>
      </c>
      <c r="B30" s="91">
        <v>1</v>
      </c>
      <c r="C30" s="1959" t="s">
        <v>163</v>
      </c>
      <c r="D30" s="2010"/>
      <c r="E30" s="1891">
        <f>SUM(E31:E34)</f>
        <v>6650</v>
      </c>
      <c r="F30" s="1891">
        <f>SUM(F31:F34)</f>
        <v>2217</v>
      </c>
      <c r="G30" s="1891">
        <f>SUM(G31:G34)</f>
        <v>2351</v>
      </c>
      <c r="H30" s="1891"/>
      <c r="I30" s="2033">
        <f>SUM(I31:I34)</f>
        <v>10336218.5</v>
      </c>
      <c r="J30" s="2033">
        <f>SUM(J31:J34)</f>
        <v>3445406.166666666</v>
      </c>
      <c r="K30" s="1891">
        <f>SUM(K31:K34)</f>
        <v>3465200.99</v>
      </c>
      <c r="L30" s="1891">
        <f>SUM(L31:L34)</f>
        <v>19794.823333333654</v>
      </c>
      <c r="M30" s="1888">
        <f t="shared" si="2"/>
        <v>100.57452800557576</v>
      </c>
      <c r="N30" s="1890">
        <f t="shared" si="3"/>
        <v>33.524842668525245</v>
      </c>
      <c r="O30" s="10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41"/>
      <c r="AX30" s="41"/>
      <c r="AY30" s="41"/>
      <c r="AZ30" s="41"/>
      <c r="BA30" s="41"/>
      <c r="BB30" s="41"/>
      <c r="BC30" s="41"/>
      <c r="BD30" s="41"/>
      <c r="BE30" s="41"/>
      <c r="BF30" s="41"/>
      <c r="BG30" s="41"/>
      <c r="BH30" s="41"/>
      <c r="BI30" s="41"/>
      <c r="BJ30" s="41"/>
      <c r="BK30" s="41"/>
      <c r="BL30" s="41"/>
      <c r="BM30" s="41"/>
      <c r="BN30" s="41"/>
      <c r="BO30" s="41"/>
      <c r="BP30" s="41"/>
      <c r="BQ30" s="41"/>
      <c r="BR30" s="41"/>
      <c r="BS30" s="41"/>
      <c r="BT30" s="41"/>
      <c r="BU30" s="41"/>
      <c r="BV30" s="41"/>
      <c r="BW30" s="41"/>
      <c r="BX30" s="41"/>
      <c r="BY30" s="41"/>
      <c r="BZ30" s="41"/>
      <c r="CA30" s="41"/>
      <c r="CB30" s="41"/>
      <c r="CC30" s="41"/>
      <c r="CD30" s="41"/>
      <c r="CE30" s="41"/>
      <c r="CF30" s="41"/>
      <c r="CG30" s="41"/>
      <c r="CH30" s="41"/>
      <c r="CI30" s="41"/>
      <c r="CJ30" s="41"/>
      <c r="CK30" s="41"/>
      <c r="CL30" s="41"/>
      <c r="CM30" s="41"/>
      <c r="CN30" s="41"/>
      <c r="CO30" s="41"/>
      <c r="CP30" s="41"/>
      <c r="CQ30" s="41"/>
      <c r="CR30" s="41"/>
      <c r="CS30" s="41"/>
      <c r="CT30" s="41"/>
      <c r="CU30" s="41"/>
      <c r="CV30" s="41"/>
      <c r="CW30" s="41"/>
      <c r="CX30" s="41"/>
      <c r="CY30" s="41"/>
      <c r="CZ30" s="41"/>
      <c r="DA30" s="41"/>
      <c r="DB30" s="41"/>
      <c r="DC30" s="41"/>
      <c r="DD30" s="41"/>
      <c r="DE30" s="41"/>
      <c r="DF30" s="41"/>
      <c r="DG30" s="41"/>
      <c r="DH30" s="41"/>
      <c r="DI30" s="41"/>
      <c r="DJ30" s="41"/>
      <c r="DK30" s="41"/>
      <c r="DL30" s="41"/>
      <c r="DM30" s="41"/>
      <c r="DN30" s="41"/>
      <c r="DO30" s="41"/>
      <c r="DP30" s="41"/>
      <c r="DQ30" s="41"/>
      <c r="DR30" s="41"/>
      <c r="DS30" s="41"/>
      <c r="DT30" s="41"/>
      <c r="DU30" s="41"/>
      <c r="DV30" s="41"/>
      <c r="DW30" s="41"/>
      <c r="DX30" s="41"/>
      <c r="DY30" s="41"/>
      <c r="DZ30" s="41"/>
      <c r="EA30" s="41"/>
      <c r="EB30" s="41"/>
      <c r="EC30" s="41"/>
      <c r="ED30" s="41"/>
      <c r="EE30" s="41"/>
      <c r="EF30" s="41"/>
      <c r="EG30" s="41"/>
      <c r="EH30" s="41"/>
      <c r="EI30" s="41"/>
      <c r="EJ30" s="41"/>
      <c r="EK30" s="41"/>
      <c r="EL30" s="41"/>
      <c r="EM30" s="41"/>
      <c r="EN30" s="41"/>
      <c r="EO30" s="41"/>
      <c r="EP30" s="41"/>
      <c r="EQ30" s="41"/>
      <c r="ER30" s="41"/>
      <c r="ES30" s="41"/>
      <c r="ET30" s="41"/>
      <c r="EU30" s="41"/>
      <c r="EV30" s="41"/>
      <c r="EW30" s="41"/>
      <c r="EX30" s="41"/>
      <c r="EY30" s="41"/>
      <c r="EZ30" s="41"/>
      <c r="FA30" s="41"/>
      <c r="FB30" s="41"/>
      <c r="FC30" s="41"/>
      <c r="FD30" s="41"/>
      <c r="FE30" s="41"/>
      <c r="FF30" s="41"/>
      <c r="FG30" s="41"/>
      <c r="FH30" s="41"/>
      <c r="FI30" s="41"/>
      <c r="FJ30" s="41"/>
      <c r="FK30" s="41"/>
      <c r="FL30" s="41"/>
      <c r="FM30" s="41"/>
      <c r="FN30" s="41"/>
      <c r="FO30" s="41"/>
      <c r="FP30" s="41"/>
      <c r="FQ30" s="41"/>
      <c r="FR30" s="41"/>
      <c r="FS30" s="41"/>
      <c r="FT30" s="41"/>
      <c r="FU30" s="41"/>
      <c r="FV30" s="41"/>
      <c r="FW30" s="41"/>
      <c r="FX30" s="41"/>
      <c r="FY30" s="41"/>
      <c r="FZ30" s="41"/>
      <c r="GA30" s="41"/>
      <c r="GB30" s="41"/>
      <c r="GC30" s="41"/>
      <c r="GD30" s="41"/>
      <c r="GE30" s="41"/>
      <c r="GF30" s="41"/>
      <c r="GG30" s="41"/>
      <c r="GH30" s="41"/>
      <c r="GI30" s="41"/>
      <c r="GJ30" s="41"/>
      <c r="GK30" s="41"/>
      <c r="GL30" s="41"/>
      <c r="GM30" s="41"/>
      <c r="GN30" s="41"/>
      <c r="GO30" s="41"/>
      <c r="GP30" s="41"/>
      <c r="GQ30" s="41"/>
      <c r="GR30" s="41"/>
      <c r="GS30" s="41"/>
      <c r="GT30" s="41"/>
      <c r="GU30" s="41"/>
      <c r="GV30" s="41"/>
      <c r="GW30" s="41"/>
      <c r="GX30" s="41"/>
      <c r="GY30" s="41"/>
      <c r="GZ30" s="41"/>
      <c r="HA30" s="41"/>
      <c r="HB30" s="41"/>
      <c r="HC30" s="41"/>
      <c r="HD30" s="41"/>
      <c r="HE30" s="41"/>
      <c r="HF30" s="41"/>
      <c r="HG30" s="41"/>
      <c r="HH30" s="41"/>
      <c r="HI30" s="41"/>
      <c r="HJ30" s="41"/>
      <c r="HK30" s="41"/>
      <c r="HL30" s="41"/>
      <c r="HM30" s="41"/>
      <c r="HN30" s="41"/>
      <c r="HO30" s="41"/>
      <c r="HP30" s="41"/>
      <c r="HQ30" s="41"/>
      <c r="HR30" s="41"/>
      <c r="HS30" s="41"/>
      <c r="HT30" s="41"/>
      <c r="HU30" s="41"/>
      <c r="HV30" s="41"/>
      <c r="HW30" s="41"/>
      <c r="HX30" s="41"/>
      <c r="HY30" s="41"/>
      <c r="HZ30" s="41"/>
      <c r="IA30" s="41"/>
      <c r="IB30" s="41"/>
      <c r="IC30" s="41"/>
      <c r="ID30" s="41"/>
      <c r="IE30" s="41"/>
      <c r="IF30" s="41"/>
      <c r="IG30" s="41"/>
      <c r="IH30" s="41"/>
      <c r="II30" s="41"/>
      <c r="IJ30" s="41"/>
      <c r="IK30" s="41"/>
      <c r="IL30" s="41"/>
      <c r="IM30" s="41"/>
      <c r="IN30" s="41"/>
      <c r="IO30" s="41"/>
      <c r="IP30" s="41"/>
      <c r="IQ30" s="41"/>
      <c r="IR30" s="41"/>
      <c r="IS30" s="41"/>
      <c r="IT30" s="41"/>
      <c r="IU30" s="41"/>
      <c r="IV30" s="41"/>
      <c r="IW30" s="41"/>
      <c r="IX30" s="41"/>
      <c r="IY30" s="41"/>
      <c r="IZ30" s="41"/>
      <c r="JA30" s="41"/>
      <c r="JB30" s="41"/>
      <c r="JC30" s="41"/>
      <c r="JD30" s="41"/>
      <c r="JE30" s="41"/>
      <c r="JF30" s="41"/>
      <c r="JG30" s="41"/>
      <c r="JH30" s="41"/>
      <c r="JI30" s="41"/>
      <c r="JJ30" s="41"/>
      <c r="JK30" s="41"/>
      <c r="JL30" s="41"/>
      <c r="JM30" s="41"/>
      <c r="JN30" s="41"/>
      <c r="JO30" s="41"/>
      <c r="JP30" s="41"/>
      <c r="JQ30" s="41"/>
      <c r="JR30" s="41"/>
      <c r="JS30" s="41"/>
      <c r="JT30" s="41"/>
      <c r="JU30" s="41"/>
      <c r="JV30" s="41"/>
      <c r="JW30" s="41"/>
      <c r="JX30" s="41"/>
      <c r="JY30" s="41"/>
      <c r="JZ30" s="41"/>
      <c r="KA30" s="41"/>
      <c r="KB30" s="41"/>
      <c r="KC30" s="41"/>
      <c r="KD30" s="41"/>
      <c r="KE30" s="41"/>
      <c r="KF30" s="41"/>
      <c r="KG30" s="41"/>
      <c r="KH30" s="41"/>
      <c r="KI30" s="41"/>
      <c r="KJ30" s="41"/>
      <c r="KK30" s="41"/>
      <c r="KL30" s="41"/>
      <c r="KM30" s="41"/>
      <c r="KN30" s="41"/>
      <c r="KO30" s="41"/>
      <c r="KP30" s="41"/>
      <c r="KQ30" s="41"/>
      <c r="KR30" s="41"/>
      <c r="KS30" s="41"/>
      <c r="KT30" s="41"/>
      <c r="KU30" s="41"/>
      <c r="KV30" s="41"/>
      <c r="KW30" s="41"/>
      <c r="KX30" s="41"/>
      <c r="KY30" s="41"/>
      <c r="KZ30" s="41"/>
      <c r="LA30" s="41"/>
      <c r="LB30" s="41"/>
      <c r="LC30" s="41"/>
      <c r="LD30" s="41"/>
      <c r="LE30" s="41"/>
      <c r="LF30" s="41"/>
      <c r="LG30" s="41"/>
      <c r="LH30" s="41"/>
      <c r="LI30" s="41"/>
      <c r="LJ30" s="41"/>
      <c r="LK30" s="41"/>
      <c r="LL30" s="41"/>
      <c r="LM30" s="41"/>
      <c r="LN30" s="41"/>
      <c r="LO30" s="41"/>
      <c r="LP30" s="41"/>
      <c r="LQ30" s="41"/>
      <c r="LR30" s="41"/>
      <c r="LS30" s="41"/>
      <c r="LT30" s="41"/>
      <c r="LU30" s="41"/>
      <c r="LV30" s="41"/>
      <c r="LW30" s="41"/>
      <c r="LX30" s="41"/>
      <c r="LY30" s="41"/>
      <c r="LZ30" s="41"/>
      <c r="MA30" s="41"/>
      <c r="MB30" s="41"/>
      <c r="MC30" s="41"/>
      <c r="MD30" s="41"/>
      <c r="ME30" s="41"/>
      <c r="MF30" s="41"/>
      <c r="MG30" s="41"/>
      <c r="MH30" s="41"/>
      <c r="MI30" s="41"/>
      <c r="MJ30" s="41"/>
      <c r="MK30" s="41"/>
      <c r="ML30" s="41"/>
      <c r="MM30" s="41"/>
      <c r="MN30" s="41"/>
      <c r="MO30" s="41"/>
      <c r="MP30" s="41"/>
      <c r="MQ30" s="41"/>
      <c r="MR30" s="41"/>
      <c r="MS30" s="41"/>
      <c r="MT30" s="41"/>
      <c r="MU30" s="41"/>
      <c r="MV30" s="41"/>
      <c r="MW30" s="41"/>
      <c r="MX30" s="41"/>
      <c r="MY30" s="41"/>
      <c r="MZ30" s="41"/>
      <c r="NA30" s="41"/>
      <c r="NB30" s="41"/>
      <c r="NC30" s="41"/>
      <c r="ND30" s="41"/>
      <c r="NE30" s="41"/>
      <c r="NF30" s="41"/>
      <c r="NG30" s="41"/>
      <c r="NH30" s="41"/>
      <c r="NI30" s="41"/>
      <c r="NJ30" s="41"/>
      <c r="NK30" s="41"/>
      <c r="NL30" s="41"/>
      <c r="NM30" s="41"/>
      <c r="NN30" s="41"/>
      <c r="NO30" s="41"/>
      <c r="NP30" s="41"/>
      <c r="NQ30" s="41"/>
      <c r="NR30" s="41"/>
      <c r="NS30" s="41"/>
      <c r="NT30" s="41"/>
      <c r="NU30" s="41"/>
      <c r="NV30" s="41"/>
      <c r="NW30" s="41"/>
      <c r="NX30" s="41"/>
      <c r="NY30" s="41"/>
      <c r="NZ30" s="41"/>
      <c r="OA30" s="41"/>
      <c r="OB30" s="41"/>
      <c r="OC30" s="41"/>
      <c r="OD30" s="41"/>
      <c r="OE30" s="41"/>
      <c r="OF30" s="41"/>
      <c r="OG30" s="41"/>
    </row>
    <row r="31" spans="1:397" s="42" customFormat="1" ht="15.75" x14ac:dyDescent="0.25">
      <c r="A31" s="91">
        <v>1</v>
      </c>
      <c r="B31" s="91">
        <v>1</v>
      </c>
      <c r="C31" s="1957" t="s">
        <v>79</v>
      </c>
      <c r="D31" s="1997">
        <v>1117.8699999999999</v>
      </c>
      <c r="E31" s="1887">
        <f>'1 уровень'!E104</f>
        <v>5000</v>
      </c>
      <c r="F31" s="1887">
        <f>'1 уровень'!F104</f>
        <v>1667</v>
      </c>
      <c r="G31" s="1887">
        <f>'1 уровень'!G104</f>
        <v>1803</v>
      </c>
      <c r="H31" s="1888">
        <f>G31/F31*100</f>
        <v>108.15836832633474</v>
      </c>
      <c r="I31" s="2032">
        <f t="shared" ref="I31:I34" si="7">D31*E31</f>
        <v>5589349.9999999991</v>
      </c>
      <c r="J31" s="2047">
        <f t="shared" ref="J31:J34" si="8">I31/12*$B$5</f>
        <v>1863116.6666666663</v>
      </c>
      <c r="K31" s="1887">
        <v>2015519.6099999999</v>
      </c>
      <c r="L31" s="1887">
        <f t="shared" ref="L31:L34" si="9">K31-J31</f>
        <v>152402.94333333359</v>
      </c>
      <c r="M31" s="1888">
        <f t="shared" si="2"/>
        <v>108.18</v>
      </c>
      <c r="N31" s="1889">
        <f t="shared" si="3"/>
        <v>36.06</v>
      </c>
      <c r="O31" s="10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41"/>
      <c r="AX31" s="41"/>
      <c r="AY31" s="41"/>
      <c r="AZ31" s="41"/>
      <c r="BA31" s="41"/>
      <c r="BB31" s="41"/>
      <c r="BC31" s="41"/>
      <c r="BD31" s="41"/>
      <c r="BE31" s="41"/>
      <c r="BF31" s="41"/>
      <c r="BG31" s="41"/>
      <c r="BH31" s="41"/>
      <c r="BI31" s="41"/>
      <c r="BJ31" s="41"/>
      <c r="BK31" s="41"/>
      <c r="BL31" s="41"/>
      <c r="BM31" s="41"/>
      <c r="BN31" s="41"/>
      <c r="BO31" s="41"/>
      <c r="BP31" s="41"/>
      <c r="BQ31" s="41"/>
      <c r="BR31" s="41"/>
      <c r="BS31" s="41"/>
      <c r="BT31" s="41"/>
      <c r="BU31" s="41"/>
      <c r="BV31" s="41"/>
      <c r="BW31" s="41"/>
      <c r="BX31" s="41"/>
      <c r="BY31" s="41"/>
      <c r="BZ31" s="41"/>
      <c r="CA31" s="41"/>
      <c r="CB31" s="41"/>
      <c r="CC31" s="41"/>
      <c r="CD31" s="41"/>
      <c r="CE31" s="41"/>
      <c r="CF31" s="41"/>
      <c r="CG31" s="41"/>
      <c r="CH31" s="41"/>
      <c r="CI31" s="41"/>
      <c r="CJ31" s="41"/>
      <c r="CK31" s="41"/>
      <c r="CL31" s="41"/>
      <c r="CM31" s="41"/>
      <c r="CN31" s="41"/>
      <c r="CO31" s="41"/>
      <c r="CP31" s="41"/>
      <c r="CQ31" s="41"/>
      <c r="CR31" s="41"/>
      <c r="CS31" s="41"/>
      <c r="CT31" s="41"/>
      <c r="CU31" s="41"/>
      <c r="CV31" s="41"/>
      <c r="CW31" s="41"/>
      <c r="CX31" s="41"/>
      <c r="CY31" s="41"/>
      <c r="CZ31" s="41"/>
      <c r="DA31" s="41"/>
      <c r="DB31" s="41"/>
      <c r="DC31" s="41"/>
      <c r="DD31" s="41"/>
      <c r="DE31" s="41"/>
      <c r="DF31" s="41"/>
      <c r="DG31" s="41"/>
      <c r="DH31" s="41"/>
      <c r="DI31" s="41"/>
      <c r="DJ31" s="41"/>
      <c r="DK31" s="41"/>
      <c r="DL31" s="41"/>
      <c r="DM31" s="41"/>
      <c r="DN31" s="41"/>
      <c r="DO31" s="41"/>
      <c r="DP31" s="41"/>
      <c r="DQ31" s="41"/>
      <c r="DR31" s="41"/>
      <c r="DS31" s="41"/>
      <c r="DT31" s="41"/>
      <c r="DU31" s="41"/>
      <c r="DV31" s="41"/>
      <c r="DW31" s="41"/>
      <c r="DX31" s="41"/>
      <c r="DY31" s="41"/>
      <c r="DZ31" s="41"/>
      <c r="EA31" s="41"/>
      <c r="EB31" s="41"/>
      <c r="EC31" s="41"/>
      <c r="ED31" s="41"/>
      <c r="EE31" s="41"/>
      <c r="EF31" s="41"/>
      <c r="EG31" s="41"/>
      <c r="EH31" s="41"/>
      <c r="EI31" s="41"/>
      <c r="EJ31" s="41"/>
      <c r="EK31" s="41"/>
      <c r="EL31" s="41"/>
      <c r="EM31" s="41"/>
      <c r="EN31" s="41"/>
      <c r="EO31" s="41"/>
      <c r="EP31" s="41"/>
      <c r="EQ31" s="41"/>
      <c r="ER31" s="41"/>
      <c r="ES31" s="41"/>
      <c r="ET31" s="41"/>
      <c r="EU31" s="41"/>
      <c r="EV31" s="41"/>
      <c r="EW31" s="41"/>
      <c r="EX31" s="41"/>
      <c r="EY31" s="41"/>
      <c r="EZ31" s="41"/>
      <c r="FA31" s="41"/>
      <c r="FB31" s="41"/>
      <c r="FC31" s="41"/>
      <c r="FD31" s="41"/>
      <c r="FE31" s="41"/>
      <c r="FF31" s="41"/>
      <c r="FG31" s="41"/>
      <c r="FH31" s="41"/>
      <c r="FI31" s="41"/>
      <c r="FJ31" s="41"/>
      <c r="FK31" s="41"/>
      <c r="FL31" s="41"/>
      <c r="FM31" s="41"/>
      <c r="FN31" s="41"/>
      <c r="FO31" s="41"/>
      <c r="FP31" s="41"/>
      <c r="FQ31" s="41"/>
      <c r="FR31" s="41"/>
      <c r="FS31" s="41"/>
      <c r="FT31" s="41"/>
      <c r="FU31" s="41"/>
      <c r="FV31" s="41"/>
      <c r="FW31" s="41"/>
      <c r="FX31" s="41"/>
      <c r="FY31" s="41"/>
      <c r="FZ31" s="41"/>
      <c r="GA31" s="41"/>
      <c r="GB31" s="41"/>
      <c r="GC31" s="41"/>
      <c r="GD31" s="41"/>
      <c r="GE31" s="41"/>
      <c r="GF31" s="41"/>
      <c r="GG31" s="41"/>
      <c r="GH31" s="41"/>
      <c r="GI31" s="41"/>
      <c r="GJ31" s="41"/>
      <c r="GK31" s="41"/>
      <c r="GL31" s="41"/>
      <c r="GM31" s="41"/>
      <c r="GN31" s="41"/>
      <c r="GO31" s="41"/>
      <c r="GP31" s="41"/>
      <c r="GQ31" s="41"/>
      <c r="GR31" s="41"/>
      <c r="GS31" s="41"/>
      <c r="GT31" s="41"/>
      <c r="GU31" s="41"/>
      <c r="GV31" s="41"/>
      <c r="GW31" s="41"/>
      <c r="GX31" s="41"/>
      <c r="GY31" s="41"/>
      <c r="GZ31" s="41"/>
      <c r="HA31" s="41"/>
      <c r="HB31" s="41"/>
      <c r="HC31" s="41"/>
      <c r="HD31" s="41"/>
      <c r="HE31" s="41"/>
      <c r="HF31" s="41"/>
      <c r="HG31" s="41"/>
      <c r="HH31" s="41"/>
      <c r="HI31" s="41"/>
      <c r="HJ31" s="41"/>
      <c r="HK31" s="41"/>
      <c r="HL31" s="41"/>
      <c r="HM31" s="41"/>
      <c r="HN31" s="41"/>
      <c r="HO31" s="41"/>
      <c r="HP31" s="41"/>
      <c r="HQ31" s="41"/>
      <c r="HR31" s="41"/>
      <c r="HS31" s="41"/>
      <c r="HT31" s="41"/>
      <c r="HU31" s="41"/>
      <c r="HV31" s="41"/>
      <c r="HW31" s="41"/>
      <c r="HX31" s="41"/>
      <c r="HY31" s="41"/>
      <c r="HZ31" s="41"/>
      <c r="IA31" s="41"/>
      <c r="IB31" s="41"/>
      <c r="IC31" s="41"/>
      <c r="ID31" s="41"/>
      <c r="IE31" s="41"/>
      <c r="IF31" s="41"/>
      <c r="IG31" s="41"/>
      <c r="IH31" s="41"/>
      <c r="II31" s="41"/>
      <c r="IJ31" s="41"/>
      <c r="IK31" s="41"/>
      <c r="IL31" s="41"/>
      <c r="IM31" s="41"/>
      <c r="IN31" s="41"/>
      <c r="IO31" s="41"/>
      <c r="IP31" s="41"/>
      <c r="IQ31" s="41"/>
      <c r="IR31" s="41"/>
      <c r="IS31" s="41"/>
      <c r="IT31" s="41"/>
      <c r="IU31" s="41"/>
      <c r="IV31" s="41"/>
      <c r="IW31" s="41"/>
      <c r="IX31" s="41"/>
      <c r="IY31" s="41"/>
      <c r="IZ31" s="41"/>
      <c r="JA31" s="41"/>
      <c r="JB31" s="41"/>
      <c r="JC31" s="41"/>
      <c r="JD31" s="41"/>
      <c r="JE31" s="41"/>
      <c r="JF31" s="41"/>
      <c r="JG31" s="41"/>
      <c r="JH31" s="41"/>
      <c r="JI31" s="41"/>
      <c r="JJ31" s="41"/>
      <c r="JK31" s="41"/>
      <c r="JL31" s="41"/>
      <c r="JM31" s="41"/>
      <c r="JN31" s="41"/>
      <c r="JO31" s="41"/>
      <c r="JP31" s="41"/>
      <c r="JQ31" s="41"/>
      <c r="JR31" s="41"/>
      <c r="JS31" s="41"/>
      <c r="JT31" s="41"/>
      <c r="JU31" s="41"/>
      <c r="JV31" s="41"/>
      <c r="JW31" s="41"/>
      <c r="JX31" s="41"/>
      <c r="JY31" s="41"/>
      <c r="JZ31" s="41"/>
      <c r="KA31" s="41"/>
      <c r="KB31" s="41"/>
      <c r="KC31" s="41"/>
      <c r="KD31" s="41"/>
      <c r="KE31" s="41"/>
      <c r="KF31" s="41"/>
      <c r="KG31" s="41"/>
      <c r="KH31" s="41"/>
      <c r="KI31" s="41"/>
      <c r="KJ31" s="41"/>
      <c r="KK31" s="41"/>
      <c r="KL31" s="41"/>
      <c r="KM31" s="41"/>
      <c r="KN31" s="41"/>
      <c r="KO31" s="41"/>
      <c r="KP31" s="41"/>
      <c r="KQ31" s="41"/>
      <c r="KR31" s="41"/>
      <c r="KS31" s="41"/>
      <c r="KT31" s="41"/>
      <c r="KU31" s="41"/>
      <c r="KV31" s="41"/>
      <c r="KW31" s="41"/>
      <c r="KX31" s="41"/>
      <c r="KY31" s="41"/>
      <c r="KZ31" s="41"/>
      <c r="LA31" s="41"/>
      <c r="LB31" s="41"/>
      <c r="LC31" s="41"/>
      <c r="LD31" s="41"/>
      <c r="LE31" s="41"/>
      <c r="LF31" s="41"/>
      <c r="LG31" s="41"/>
      <c r="LH31" s="41"/>
      <c r="LI31" s="41"/>
      <c r="LJ31" s="41"/>
      <c r="LK31" s="41"/>
      <c r="LL31" s="41"/>
      <c r="LM31" s="41"/>
      <c r="LN31" s="41"/>
      <c r="LO31" s="41"/>
      <c r="LP31" s="41"/>
      <c r="LQ31" s="41"/>
      <c r="LR31" s="41"/>
      <c r="LS31" s="41"/>
      <c r="LT31" s="41"/>
      <c r="LU31" s="41"/>
      <c r="LV31" s="41"/>
      <c r="LW31" s="41"/>
      <c r="LX31" s="41"/>
      <c r="LY31" s="41"/>
      <c r="LZ31" s="41"/>
      <c r="MA31" s="41"/>
      <c r="MB31" s="41"/>
      <c r="MC31" s="41"/>
      <c r="MD31" s="41"/>
      <c r="ME31" s="41"/>
      <c r="MF31" s="41"/>
      <c r="MG31" s="41"/>
      <c r="MH31" s="41"/>
      <c r="MI31" s="41"/>
      <c r="MJ31" s="41"/>
      <c r="MK31" s="41"/>
      <c r="ML31" s="41"/>
      <c r="MM31" s="41"/>
      <c r="MN31" s="41"/>
      <c r="MO31" s="41"/>
      <c r="MP31" s="41"/>
      <c r="MQ31" s="41"/>
      <c r="MR31" s="41"/>
      <c r="MS31" s="41"/>
      <c r="MT31" s="41"/>
      <c r="MU31" s="41"/>
      <c r="MV31" s="41"/>
      <c r="MW31" s="41"/>
      <c r="MX31" s="41"/>
      <c r="MY31" s="41"/>
      <c r="MZ31" s="41"/>
      <c r="NA31" s="41"/>
      <c r="NB31" s="41"/>
      <c r="NC31" s="41"/>
      <c r="ND31" s="41"/>
      <c r="NE31" s="41"/>
      <c r="NF31" s="41"/>
      <c r="NG31" s="41"/>
      <c r="NH31" s="41"/>
      <c r="NI31" s="41"/>
      <c r="NJ31" s="41"/>
      <c r="NK31" s="41"/>
      <c r="NL31" s="41"/>
      <c r="NM31" s="41"/>
      <c r="NN31" s="41"/>
      <c r="NO31" s="41"/>
      <c r="NP31" s="41"/>
      <c r="NQ31" s="41"/>
      <c r="NR31" s="41"/>
      <c r="NS31" s="41"/>
      <c r="NT31" s="41"/>
      <c r="NU31" s="41"/>
      <c r="NV31" s="41"/>
      <c r="NW31" s="41"/>
      <c r="NX31" s="41"/>
      <c r="NY31" s="41"/>
      <c r="NZ31" s="41"/>
      <c r="OA31" s="41"/>
      <c r="OB31" s="41"/>
      <c r="OC31" s="41"/>
      <c r="OD31" s="41"/>
      <c r="OE31" s="41"/>
      <c r="OF31" s="41"/>
      <c r="OG31" s="41"/>
    </row>
    <row r="32" spans="1:397" s="42" customFormat="1" ht="30" x14ac:dyDescent="0.25">
      <c r="A32" s="91">
        <v>1</v>
      </c>
      <c r="B32" s="91">
        <v>1</v>
      </c>
      <c r="C32" s="1957" t="s">
        <v>109</v>
      </c>
      <c r="D32" s="1999">
        <v>7743.88</v>
      </c>
      <c r="E32" s="1887">
        <f>'1 уровень'!E105</f>
        <v>300</v>
      </c>
      <c r="F32" s="1887">
        <f>'1 уровень'!F105</f>
        <v>100</v>
      </c>
      <c r="G32" s="1887">
        <f>'1 уровень'!G105</f>
        <v>78</v>
      </c>
      <c r="H32" s="1888">
        <f>G32/F32*100</f>
        <v>78</v>
      </c>
      <c r="I32" s="2032">
        <f t="shared" si="7"/>
        <v>2323164</v>
      </c>
      <c r="J32" s="2047">
        <f t="shared" si="8"/>
        <v>774388</v>
      </c>
      <c r="K32" s="1887">
        <v>604022.59000000008</v>
      </c>
      <c r="L32" s="1887">
        <f t="shared" si="9"/>
        <v>-170365.40999999992</v>
      </c>
      <c r="M32" s="1888">
        <f t="shared" si="2"/>
        <v>77.999993543288397</v>
      </c>
      <c r="N32" s="1889">
        <f t="shared" si="3"/>
        <v>25.999997847762796</v>
      </c>
      <c r="O32" s="10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41"/>
      <c r="AX32" s="41"/>
      <c r="AY32" s="41"/>
      <c r="AZ32" s="41"/>
      <c r="BA32" s="41"/>
      <c r="BB32" s="41"/>
      <c r="BC32" s="41"/>
      <c r="BD32" s="41"/>
      <c r="BE32" s="41"/>
      <c r="BF32" s="41"/>
      <c r="BG32" s="41"/>
      <c r="BH32" s="41"/>
      <c r="BI32" s="41"/>
      <c r="BJ32" s="41"/>
      <c r="BK32" s="41"/>
      <c r="BL32" s="41"/>
      <c r="BM32" s="41"/>
      <c r="BN32" s="41"/>
      <c r="BO32" s="41"/>
      <c r="BP32" s="41"/>
      <c r="BQ32" s="41"/>
      <c r="BR32" s="41"/>
      <c r="BS32" s="41"/>
      <c r="BT32" s="41"/>
      <c r="BU32" s="41"/>
      <c r="BV32" s="41"/>
      <c r="BW32" s="41"/>
      <c r="BX32" s="41"/>
      <c r="BY32" s="41"/>
      <c r="BZ32" s="41"/>
      <c r="CA32" s="41"/>
      <c r="CB32" s="41"/>
      <c r="CC32" s="41"/>
      <c r="CD32" s="41"/>
      <c r="CE32" s="41"/>
      <c r="CF32" s="41"/>
      <c r="CG32" s="41"/>
      <c r="CH32" s="41"/>
      <c r="CI32" s="41"/>
      <c r="CJ32" s="41"/>
      <c r="CK32" s="41"/>
      <c r="CL32" s="41"/>
      <c r="CM32" s="41"/>
      <c r="CN32" s="41"/>
      <c r="CO32" s="41"/>
      <c r="CP32" s="41"/>
      <c r="CQ32" s="41"/>
      <c r="CR32" s="41"/>
      <c r="CS32" s="41"/>
      <c r="CT32" s="41"/>
      <c r="CU32" s="41"/>
      <c r="CV32" s="41"/>
      <c r="CW32" s="41"/>
      <c r="CX32" s="41"/>
      <c r="CY32" s="41"/>
      <c r="CZ32" s="41"/>
      <c r="DA32" s="41"/>
      <c r="DB32" s="41"/>
      <c r="DC32" s="41"/>
      <c r="DD32" s="41"/>
      <c r="DE32" s="41"/>
      <c r="DF32" s="41"/>
      <c r="DG32" s="41"/>
      <c r="DH32" s="41"/>
      <c r="DI32" s="41"/>
      <c r="DJ32" s="41"/>
      <c r="DK32" s="41"/>
      <c r="DL32" s="41"/>
      <c r="DM32" s="41"/>
      <c r="DN32" s="41"/>
      <c r="DO32" s="41"/>
      <c r="DP32" s="41"/>
      <c r="DQ32" s="41"/>
      <c r="DR32" s="41"/>
      <c r="DS32" s="41"/>
      <c r="DT32" s="41"/>
      <c r="DU32" s="41"/>
      <c r="DV32" s="41"/>
      <c r="DW32" s="41"/>
      <c r="DX32" s="41"/>
      <c r="DY32" s="41"/>
      <c r="DZ32" s="41"/>
      <c r="EA32" s="41"/>
      <c r="EB32" s="41"/>
      <c r="EC32" s="41"/>
      <c r="ED32" s="41"/>
      <c r="EE32" s="41"/>
      <c r="EF32" s="41"/>
      <c r="EG32" s="41"/>
      <c r="EH32" s="41"/>
      <c r="EI32" s="41"/>
      <c r="EJ32" s="41"/>
      <c r="EK32" s="41"/>
      <c r="EL32" s="41"/>
      <c r="EM32" s="41"/>
      <c r="EN32" s="41"/>
      <c r="EO32" s="41"/>
      <c r="EP32" s="41"/>
      <c r="EQ32" s="41"/>
      <c r="ER32" s="41"/>
      <c r="ES32" s="41"/>
      <c r="ET32" s="41"/>
      <c r="EU32" s="41"/>
      <c r="EV32" s="41"/>
      <c r="EW32" s="41"/>
      <c r="EX32" s="41"/>
      <c r="EY32" s="41"/>
      <c r="EZ32" s="41"/>
      <c r="FA32" s="41"/>
      <c r="FB32" s="41"/>
      <c r="FC32" s="41"/>
      <c r="FD32" s="41"/>
      <c r="FE32" s="41"/>
      <c r="FF32" s="41"/>
      <c r="FG32" s="41"/>
      <c r="FH32" s="41"/>
      <c r="FI32" s="41"/>
      <c r="FJ32" s="41"/>
      <c r="FK32" s="41"/>
      <c r="FL32" s="41"/>
      <c r="FM32" s="41"/>
      <c r="FN32" s="41"/>
      <c r="FO32" s="41"/>
      <c r="FP32" s="41"/>
      <c r="FQ32" s="41"/>
      <c r="FR32" s="41"/>
      <c r="FS32" s="41"/>
      <c r="FT32" s="41"/>
      <c r="FU32" s="41"/>
      <c r="FV32" s="41"/>
      <c r="FW32" s="41"/>
      <c r="FX32" s="41"/>
      <c r="FY32" s="41"/>
      <c r="FZ32" s="41"/>
      <c r="GA32" s="41"/>
      <c r="GB32" s="41"/>
      <c r="GC32" s="41"/>
      <c r="GD32" s="41"/>
      <c r="GE32" s="41"/>
      <c r="GF32" s="41"/>
      <c r="GG32" s="41"/>
      <c r="GH32" s="41"/>
      <c r="GI32" s="41"/>
      <c r="GJ32" s="41"/>
      <c r="GK32" s="41"/>
      <c r="GL32" s="41"/>
      <c r="GM32" s="41"/>
      <c r="GN32" s="41"/>
      <c r="GO32" s="41"/>
      <c r="GP32" s="41"/>
      <c r="GQ32" s="41"/>
      <c r="GR32" s="41"/>
      <c r="GS32" s="41"/>
      <c r="GT32" s="41"/>
      <c r="GU32" s="41"/>
      <c r="GV32" s="41"/>
      <c r="GW32" s="41"/>
      <c r="GX32" s="41"/>
      <c r="GY32" s="41"/>
      <c r="GZ32" s="41"/>
      <c r="HA32" s="41"/>
      <c r="HB32" s="41"/>
      <c r="HC32" s="41"/>
      <c r="HD32" s="41"/>
      <c r="HE32" s="41"/>
      <c r="HF32" s="41"/>
      <c r="HG32" s="41"/>
      <c r="HH32" s="41"/>
      <c r="HI32" s="41"/>
      <c r="HJ32" s="41"/>
      <c r="HK32" s="41"/>
      <c r="HL32" s="41"/>
      <c r="HM32" s="41"/>
      <c r="HN32" s="41"/>
      <c r="HO32" s="41"/>
      <c r="HP32" s="41"/>
      <c r="HQ32" s="41"/>
      <c r="HR32" s="41"/>
      <c r="HS32" s="41"/>
      <c r="HT32" s="41"/>
      <c r="HU32" s="41"/>
      <c r="HV32" s="41"/>
      <c r="HW32" s="41"/>
      <c r="HX32" s="41"/>
      <c r="HY32" s="41"/>
      <c r="HZ32" s="41"/>
      <c r="IA32" s="41"/>
      <c r="IB32" s="41"/>
      <c r="IC32" s="41"/>
      <c r="ID32" s="41"/>
      <c r="IE32" s="41"/>
      <c r="IF32" s="41"/>
      <c r="IG32" s="41"/>
      <c r="IH32" s="41"/>
      <c r="II32" s="41"/>
      <c r="IJ32" s="41"/>
      <c r="IK32" s="41"/>
      <c r="IL32" s="41"/>
      <c r="IM32" s="41"/>
      <c r="IN32" s="41"/>
      <c r="IO32" s="41"/>
      <c r="IP32" s="41"/>
      <c r="IQ32" s="41"/>
      <c r="IR32" s="41"/>
      <c r="IS32" s="41"/>
      <c r="IT32" s="41"/>
      <c r="IU32" s="41"/>
      <c r="IV32" s="41"/>
      <c r="IW32" s="41"/>
      <c r="IX32" s="41"/>
      <c r="IY32" s="41"/>
      <c r="IZ32" s="41"/>
      <c r="JA32" s="41"/>
      <c r="JB32" s="41"/>
      <c r="JC32" s="41"/>
      <c r="JD32" s="41"/>
      <c r="JE32" s="41"/>
      <c r="JF32" s="41"/>
      <c r="JG32" s="41"/>
      <c r="JH32" s="41"/>
      <c r="JI32" s="41"/>
      <c r="JJ32" s="41"/>
      <c r="JK32" s="41"/>
      <c r="JL32" s="41"/>
      <c r="JM32" s="41"/>
      <c r="JN32" s="41"/>
      <c r="JO32" s="41"/>
      <c r="JP32" s="41"/>
      <c r="JQ32" s="41"/>
      <c r="JR32" s="41"/>
      <c r="JS32" s="41"/>
      <c r="JT32" s="41"/>
      <c r="JU32" s="41"/>
      <c r="JV32" s="41"/>
      <c r="JW32" s="41"/>
      <c r="JX32" s="41"/>
      <c r="JY32" s="41"/>
      <c r="JZ32" s="41"/>
      <c r="KA32" s="41"/>
      <c r="KB32" s="41"/>
      <c r="KC32" s="41"/>
      <c r="KD32" s="41"/>
      <c r="KE32" s="41"/>
      <c r="KF32" s="41"/>
      <c r="KG32" s="41"/>
      <c r="KH32" s="41"/>
      <c r="KI32" s="41"/>
      <c r="KJ32" s="41"/>
      <c r="KK32" s="41"/>
      <c r="KL32" s="41"/>
      <c r="KM32" s="41"/>
      <c r="KN32" s="41"/>
      <c r="KO32" s="41"/>
      <c r="KP32" s="41"/>
      <c r="KQ32" s="41"/>
      <c r="KR32" s="41"/>
      <c r="KS32" s="41"/>
      <c r="KT32" s="41"/>
      <c r="KU32" s="41"/>
      <c r="KV32" s="41"/>
      <c r="KW32" s="41"/>
      <c r="KX32" s="41"/>
      <c r="KY32" s="41"/>
      <c r="KZ32" s="41"/>
      <c r="LA32" s="41"/>
      <c r="LB32" s="41"/>
      <c r="LC32" s="41"/>
      <c r="LD32" s="41"/>
      <c r="LE32" s="41"/>
      <c r="LF32" s="41"/>
      <c r="LG32" s="41"/>
      <c r="LH32" s="41"/>
      <c r="LI32" s="41"/>
      <c r="LJ32" s="41"/>
      <c r="LK32" s="41"/>
      <c r="LL32" s="41"/>
      <c r="LM32" s="41"/>
      <c r="LN32" s="41"/>
      <c r="LO32" s="41"/>
      <c r="LP32" s="41"/>
      <c r="LQ32" s="41"/>
      <c r="LR32" s="41"/>
      <c r="LS32" s="41"/>
      <c r="LT32" s="41"/>
      <c r="LU32" s="41"/>
      <c r="LV32" s="41"/>
      <c r="LW32" s="41"/>
      <c r="LX32" s="41"/>
      <c r="LY32" s="41"/>
      <c r="LZ32" s="41"/>
      <c r="MA32" s="41"/>
      <c r="MB32" s="41"/>
      <c r="MC32" s="41"/>
      <c r="MD32" s="41"/>
      <c r="ME32" s="41"/>
      <c r="MF32" s="41"/>
      <c r="MG32" s="41"/>
      <c r="MH32" s="41"/>
      <c r="MI32" s="41"/>
      <c r="MJ32" s="41"/>
      <c r="MK32" s="41"/>
      <c r="ML32" s="41"/>
      <c r="MM32" s="41"/>
      <c r="MN32" s="41"/>
      <c r="MO32" s="41"/>
      <c r="MP32" s="41"/>
      <c r="MQ32" s="41"/>
      <c r="MR32" s="41"/>
      <c r="MS32" s="41"/>
      <c r="MT32" s="41"/>
      <c r="MU32" s="41"/>
      <c r="MV32" s="41"/>
      <c r="MW32" s="41"/>
      <c r="MX32" s="41"/>
      <c r="MY32" s="41"/>
      <c r="MZ32" s="41"/>
      <c r="NA32" s="41"/>
      <c r="NB32" s="41"/>
      <c r="NC32" s="41"/>
      <c r="ND32" s="41"/>
      <c r="NE32" s="41"/>
      <c r="NF32" s="41"/>
      <c r="NG32" s="41"/>
      <c r="NH32" s="41"/>
      <c r="NI32" s="41"/>
      <c r="NJ32" s="41"/>
      <c r="NK32" s="41"/>
      <c r="NL32" s="41"/>
      <c r="NM32" s="41"/>
      <c r="NN32" s="41"/>
      <c r="NO32" s="41"/>
      <c r="NP32" s="41"/>
      <c r="NQ32" s="41"/>
      <c r="NR32" s="41"/>
      <c r="NS32" s="41"/>
      <c r="NT32" s="41"/>
      <c r="NU32" s="41"/>
      <c r="NV32" s="41"/>
      <c r="NW32" s="41"/>
      <c r="NX32" s="41"/>
      <c r="NY32" s="41"/>
      <c r="NZ32" s="41"/>
      <c r="OA32" s="41"/>
      <c r="OB32" s="41"/>
      <c r="OC32" s="41"/>
      <c r="OD32" s="41"/>
      <c r="OE32" s="41"/>
      <c r="OF32" s="41"/>
      <c r="OG32" s="41"/>
    </row>
    <row r="33" spans="1:397" s="42" customFormat="1" ht="15.75" x14ac:dyDescent="0.25">
      <c r="A33" s="91">
        <v>1</v>
      </c>
      <c r="B33" s="91">
        <v>1</v>
      </c>
      <c r="C33" s="1957" t="s">
        <v>82</v>
      </c>
      <c r="D33" s="1997">
        <v>1054.75</v>
      </c>
      <c r="E33" s="1887">
        <f>'1 уровень'!E106</f>
        <v>1150</v>
      </c>
      <c r="F33" s="1887">
        <f>'1 уровень'!F106</f>
        <v>383</v>
      </c>
      <c r="G33" s="1887">
        <f>'1 уровень'!G106</f>
        <v>400</v>
      </c>
      <c r="H33" s="1888">
        <f>G33/F33*100</f>
        <v>104.43864229765015</v>
      </c>
      <c r="I33" s="2032">
        <f t="shared" si="7"/>
        <v>1212962.5</v>
      </c>
      <c r="J33" s="2047">
        <f t="shared" si="8"/>
        <v>404320.83333333331</v>
      </c>
      <c r="K33" s="1887">
        <v>421899.09</v>
      </c>
      <c r="L33" s="1887">
        <f t="shared" si="9"/>
        <v>17578.256666666712</v>
      </c>
      <c r="M33" s="1888">
        <f t="shared" si="2"/>
        <v>104.34760101816833</v>
      </c>
      <c r="N33" s="1889">
        <f t="shared" si="3"/>
        <v>34.782533672722778</v>
      </c>
      <c r="O33" s="10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41"/>
      <c r="DT33" s="41"/>
      <c r="DU33" s="41"/>
      <c r="DV33" s="41"/>
      <c r="DW33" s="41"/>
      <c r="DX33" s="41"/>
      <c r="DY33" s="41"/>
      <c r="DZ33" s="41"/>
      <c r="EA33" s="41"/>
      <c r="EB33" s="41"/>
      <c r="EC33" s="41"/>
      <c r="ED33" s="41"/>
      <c r="EE33" s="41"/>
      <c r="EF33" s="41"/>
      <c r="EG33" s="41"/>
      <c r="EH33" s="41"/>
      <c r="EI33" s="41"/>
      <c r="EJ33" s="41"/>
      <c r="EK33" s="41"/>
      <c r="EL33" s="41"/>
      <c r="EM33" s="41"/>
      <c r="EN33" s="41"/>
      <c r="EO33" s="41"/>
      <c r="EP33" s="41"/>
      <c r="EQ33" s="41"/>
      <c r="ER33" s="41"/>
      <c r="ES33" s="41"/>
      <c r="ET33" s="41"/>
      <c r="EU33" s="41"/>
      <c r="EV33" s="41"/>
      <c r="EW33" s="41"/>
      <c r="EX33" s="41"/>
      <c r="EY33" s="41"/>
      <c r="EZ33" s="41"/>
      <c r="FA33" s="41"/>
      <c r="FB33" s="41"/>
      <c r="FC33" s="41"/>
      <c r="FD33" s="41"/>
      <c r="FE33" s="41"/>
      <c r="FF33" s="41"/>
      <c r="FG33" s="41"/>
      <c r="FH33" s="41"/>
      <c r="FI33" s="41"/>
      <c r="FJ33" s="41"/>
      <c r="FK33" s="41"/>
      <c r="FL33" s="41"/>
      <c r="FM33" s="41"/>
      <c r="FN33" s="41"/>
      <c r="FO33" s="41"/>
      <c r="FP33" s="41"/>
      <c r="FQ33" s="41"/>
      <c r="FR33" s="41"/>
      <c r="FS33" s="41"/>
      <c r="FT33" s="41"/>
      <c r="FU33" s="41"/>
      <c r="FV33" s="41"/>
      <c r="FW33" s="41"/>
      <c r="FX33" s="41"/>
      <c r="FY33" s="41"/>
      <c r="FZ33" s="41"/>
      <c r="GA33" s="41"/>
      <c r="GB33" s="41"/>
      <c r="GC33" s="41"/>
      <c r="GD33" s="41"/>
      <c r="GE33" s="41"/>
      <c r="GF33" s="41"/>
      <c r="GG33" s="41"/>
      <c r="GH33" s="41"/>
      <c r="GI33" s="41"/>
      <c r="GJ33" s="41"/>
      <c r="GK33" s="41"/>
      <c r="GL33" s="41"/>
      <c r="GM33" s="41"/>
      <c r="GN33" s="41"/>
      <c r="GO33" s="41"/>
      <c r="GP33" s="41"/>
      <c r="GQ33" s="41"/>
      <c r="GR33" s="41"/>
      <c r="GS33" s="41"/>
      <c r="GT33" s="41"/>
      <c r="GU33" s="41"/>
      <c r="GV33" s="41"/>
      <c r="GW33" s="41"/>
      <c r="GX33" s="41"/>
      <c r="GY33" s="41"/>
      <c r="GZ33" s="41"/>
      <c r="HA33" s="41"/>
      <c r="HB33" s="41"/>
      <c r="HC33" s="41"/>
      <c r="HD33" s="41"/>
      <c r="HE33" s="41"/>
      <c r="HF33" s="41"/>
      <c r="HG33" s="41"/>
      <c r="HH33" s="41"/>
      <c r="HI33" s="41"/>
      <c r="HJ33" s="41"/>
      <c r="HK33" s="41"/>
      <c r="HL33" s="41"/>
      <c r="HM33" s="41"/>
      <c r="HN33" s="41"/>
      <c r="HO33" s="41"/>
      <c r="HP33" s="41"/>
      <c r="HQ33" s="41"/>
      <c r="HR33" s="41"/>
      <c r="HS33" s="41"/>
      <c r="HT33" s="41"/>
      <c r="HU33" s="41"/>
      <c r="HV33" s="41"/>
      <c r="HW33" s="41"/>
      <c r="HX33" s="41"/>
      <c r="HY33" s="41"/>
      <c r="HZ33" s="41"/>
      <c r="IA33" s="41"/>
      <c r="IB33" s="41"/>
      <c r="IC33" s="41"/>
      <c r="ID33" s="41"/>
      <c r="IE33" s="41"/>
      <c r="IF33" s="41"/>
      <c r="IG33" s="41"/>
      <c r="IH33" s="41"/>
      <c r="II33" s="41"/>
      <c r="IJ33" s="41"/>
      <c r="IK33" s="41"/>
      <c r="IL33" s="41"/>
      <c r="IM33" s="41"/>
      <c r="IN33" s="41"/>
      <c r="IO33" s="41"/>
      <c r="IP33" s="41"/>
      <c r="IQ33" s="41"/>
      <c r="IR33" s="41"/>
      <c r="IS33" s="41"/>
      <c r="IT33" s="41"/>
      <c r="IU33" s="41"/>
      <c r="IV33" s="41"/>
      <c r="IW33" s="41"/>
      <c r="IX33" s="41"/>
      <c r="IY33" s="41"/>
      <c r="IZ33" s="41"/>
      <c r="JA33" s="41"/>
      <c r="JB33" s="41"/>
      <c r="JC33" s="41"/>
      <c r="JD33" s="41"/>
      <c r="JE33" s="41"/>
      <c r="JF33" s="41"/>
      <c r="JG33" s="41"/>
      <c r="JH33" s="41"/>
      <c r="JI33" s="41"/>
      <c r="JJ33" s="41"/>
      <c r="JK33" s="41"/>
      <c r="JL33" s="41"/>
      <c r="JM33" s="41"/>
      <c r="JN33" s="41"/>
      <c r="JO33" s="41"/>
      <c r="JP33" s="41"/>
      <c r="JQ33" s="41"/>
      <c r="JR33" s="41"/>
      <c r="JS33" s="41"/>
      <c r="JT33" s="41"/>
      <c r="JU33" s="41"/>
      <c r="JV33" s="41"/>
      <c r="JW33" s="41"/>
      <c r="JX33" s="41"/>
      <c r="JY33" s="41"/>
      <c r="JZ33" s="41"/>
      <c r="KA33" s="41"/>
      <c r="KB33" s="41"/>
      <c r="KC33" s="41"/>
      <c r="KD33" s="41"/>
      <c r="KE33" s="41"/>
      <c r="KF33" s="41"/>
      <c r="KG33" s="41"/>
      <c r="KH33" s="41"/>
      <c r="KI33" s="41"/>
      <c r="KJ33" s="41"/>
      <c r="KK33" s="41"/>
      <c r="KL33" s="41"/>
      <c r="KM33" s="41"/>
      <c r="KN33" s="41"/>
      <c r="KO33" s="41"/>
      <c r="KP33" s="41"/>
      <c r="KQ33" s="41"/>
      <c r="KR33" s="41"/>
      <c r="KS33" s="41"/>
      <c r="KT33" s="41"/>
      <c r="KU33" s="41"/>
      <c r="KV33" s="41"/>
      <c r="KW33" s="41"/>
      <c r="KX33" s="41"/>
      <c r="KY33" s="41"/>
      <c r="KZ33" s="41"/>
      <c r="LA33" s="41"/>
      <c r="LB33" s="41"/>
      <c r="LC33" s="41"/>
      <c r="LD33" s="41"/>
      <c r="LE33" s="41"/>
      <c r="LF33" s="41"/>
      <c r="LG33" s="41"/>
      <c r="LH33" s="41"/>
      <c r="LI33" s="41"/>
      <c r="LJ33" s="41"/>
      <c r="LK33" s="41"/>
      <c r="LL33" s="41"/>
      <c r="LM33" s="41"/>
      <c r="LN33" s="41"/>
      <c r="LO33" s="41"/>
      <c r="LP33" s="41"/>
      <c r="LQ33" s="41"/>
      <c r="LR33" s="41"/>
      <c r="LS33" s="41"/>
      <c r="LT33" s="41"/>
      <c r="LU33" s="41"/>
      <c r="LV33" s="41"/>
      <c r="LW33" s="41"/>
      <c r="LX33" s="41"/>
      <c r="LY33" s="41"/>
      <c r="LZ33" s="41"/>
      <c r="MA33" s="41"/>
      <c r="MB33" s="41"/>
      <c r="MC33" s="41"/>
      <c r="MD33" s="41"/>
      <c r="ME33" s="41"/>
      <c r="MF33" s="41"/>
      <c r="MG33" s="41"/>
      <c r="MH33" s="41"/>
      <c r="MI33" s="41"/>
      <c r="MJ33" s="41"/>
      <c r="MK33" s="41"/>
      <c r="ML33" s="41"/>
      <c r="MM33" s="41"/>
      <c r="MN33" s="41"/>
      <c r="MO33" s="41"/>
      <c r="MP33" s="41"/>
      <c r="MQ33" s="41"/>
      <c r="MR33" s="41"/>
      <c r="MS33" s="41"/>
      <c r="MT33" s="41"/>
      <c r="MU33" s="41"/>
      <c r="MV33" s="41"/>
      <c r="MW33" s="41"/>
      <c r="MX33" s="41"/>
      <c r="MY33" s="41"/>
      <c r="MZ33" s="41"/>
      <c r="NA33" s="41"/>
      <c r="NB33" s="41"/>
      <c r="NC33" s="41"/>
      <c r="ND33" s="41"/>
      <c r="NE33" s="41"/>
      <c r="NF33" s="41"/>
      <c r="NG33" s="41"/>
      <c r="NH33" s="41"/>
      <c r="NI33" s="41"/>
      <c r="NJ33" s="41"/>
      <c r="NK33" s="41"/>
      <c r="NL33" s="41"/>
      <c r="NM33" s="41"/>
      <c r="NN33" s="41"/>
      <c r="NO33" s="41"/>
      <c r="NP33" s="41"/>
      <c r="NQ33" s="41"/>
      <c r="NR33" s="41"/>
      <c r="NS33" s="41"/>
      <c r="NT33" s="41"/>
      <c r="NU33" s="41"/>
      <c r="NV33" s="41"/>
      <c r="NW33" s="41"/>
      <c r="NX33" s="41"/>
      <c r="NY33" s="41"/>
      <c r="NZ33" s="41"/>
      <c r="OA33" s="41"/>
      <c r="OB33" s="41"/>
      <c r="OC33" s="41"/>
      <c r="OD33" s="41"/>
      <c r="OE33" s="41"/>
      <c r="OF33" s="41"/>
      <c r="OG33" s="41"/>
    </row>
    <row r="34" spans="1:397" s="42" customFormat="1" ht="15.75" x14ac:dyDescent="0.25">
      <c r="A34" s="91">
        <v>1</v>
      </c>
      <c r="B34" s="91">
        <v>1</v>
      </c>
      <c r="C34" s="1957" t="s">
        <v>92</v>
      </c>
      <c r="D34" s="1999">
        <v>6053.71</v>
      </c>
      <c r="E34" s="1887">
        <f>'1 уровень'!E107</f>
        <v>200</v>
      </c>
      <c r="F34" s="1887">
        <f>'1 уровень'!F107</f>
        <v>67</v>
      </c>
      <c r="G34" s="1887">
        <f>'1 уровень'!G107</f>
        <v>70</v>
      </c>
      <c r="H34" s="1888">
        <f>G34/F34*100</f>
        <v>104.4776119402985</v>
      </c>
      <c r="I34" s="2032">
        <f t="shared" si="7"/>
        <v>1210742</v>
      </c>
      <c r="J34" s="2047">
        <f t="shared" si="8"/>
        <v>403580.66666666669</v>
      </c>
      <c r="K34" s="1887">
        <v>423759.69999999995</v>
      </c>
      <c r="L34" s="1887">
        <f t="shared" si="9"/>
        <v>20179.033333333267</v>
      </c>
      <c r="M34" s="1888">
        <f t="shared" si="2"/>
        <v>104.99999999999999</v>
      </c>
      <c r="N34" s="1889">
        <f t="shared" si="3"/>
        <v>35</v>
      </c>
      <c r="O34" s="10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41"/>
      <c r="AX34" s="41"/>
      <c r="AY34" s="41"/>
      <c r="AZ34" s="41"/>
      <c r="BA34" s="41"/>
      <c r="BB34" s="41"/>
      <c r="BC34" s="41"/>
      <c r="BD34" s="41"/>
      <c r="BE34" s="41"/>
      <c r="BF34" s="41"/>
      <c r="BG34" s="41"/>
      <c r="BH34" s="41"/>
      <c r="BI34" s="41"/>
      <c r="BJ34" s="41"/>
      <c r="BK34" s="41"/>
      <c r="BL34" s="41"/>
      <c r="BM34" s="41"/>
      <c r="BN34" s="41"/>
      <c r="BO34" s="41"/>
      <c r="BP34" s="41"/>
      <c r="BQ34" s="41"/>
      <c r="BR34" s="41"/>
      <c r="BS34" s="41"/>
      <c r="BT34" s="41"/>
      <c r="BU34" s="41"/>
      <c r="BV34" s="41"/>
      <c r="BW34" s="41"/>
      <c r="BX34" s="41"/>
      <c r="BY34" s="41"/>
      <c r="BZ34" s="41"/>
      <c r="CA34" s="41"/>
      <c r="CB34" s="41"/>
      <c r="CC34" s="41"/>
      <c r="CD34" s="41"/>
      <c r="CE34" s="41"/>
      <c r="CF34" s="41"/>
      <c r="CG34" s="41"/>
      <c r="CH34" s="41"/>
      <c r="CI34" s="41"/>
      <c r="CJ34" s="41"/>
      <c r="CK34" s="41"/>
      <c r="CL34" s="41"/>
      <c r="CM34" s="41"/>
      <c r="CN34" s="41"/>
      <c r="CO34" s="41"/>
      <c r="CP34" s="41"/>
      <c r="CQ34" s="41"/>
      <c r="CR34" s="41"/>
      <c r="CS34" s="41"/>
      <c r="CT34" s="41"/>
      <c r="CU34" s="41"/>
      <c r="CV34" s="41"/>
      <c r="CW34" s="41"/>
      <c r="CX34" s="41"/>
      <c r="CY34" s="41"/>
      <c r="CZ34" s="41"/>
      <c r="DA34" s="41"/>
      <c r="DB34" s="41"/>
      <c r="DC34" s="41"/>
      <c r="DD34" s="41"/>
      <c r="DE34" s="41"/>
      <c r="DF34" s="41"/>
      <c r="DG34" s="41"/>
      <c r="DH34" s="41"/>
      <c r="DI34" s="41"/>
      <c r="DJ34" s="41"/>
      <c r="DK34" s="41"/>
      <c r="DL34" s="41"/>
      <c r="DM34" s="41"/>
      <c r="DN34" s="41"/>
      <c r="DO34" s="41"/>
      <c r="DP34" s="41"/>
      <c r="DQ34" s="41"/>
      <c r="DR34" s="41"/>
      <c r="DS34" s="41"/>
      <c r="DT34" s="41"/>
      <c r="DU34" s="41"/>
      <c r="DV34" s="41"/>
      <c r="DW34" s="41"/>
      <c r="DX34" s="41"/>
      <c r="DY34" s="41"/>
      <c r="DZ34" s="41"/>
      <c r="EA34" s="41"/>
      <c r="EB34" s="41"/>
      <c r="EC34" s="41"/>
      <c r="ED34" s="41"/>
      <c r="EE34" s="41"/>
      <c r="EF34" s="41"/>
      <c r="EG34" s="41"/>
      <c r="EH34" s="41"/>
      <c r="EI34" s="41"/>
      <c r="EJ34" s="41"/>
      <c r="EK34" s="41"/>
      <c r="EL34" s="41"/>
      <c r="EM34" s="41"/>
      <c r="EN34" s="41"/>
      <c r="EO34" s="41"/>
      <c r="EP34" s="41"/>
      <c r="EQ34" s="41"/>
      <c r="ER34" s="41"/>
      <c r="ES34" s="41"/>
      <c r="ET34" s="41"/>
      <c r="EU34" s="41"/>
      <c r="EV34" s="41"/>
      <c r="EW34" s="41"/>
      <c r="EX34" s="41"/>
      <c r="EY34" s="41"/>
      <c r="EZ34" s="41"/>
      <c r="FA34" s="41"/>
      <c r="FB34" s="41"/>
      <c r="FC34" s="41"/>
      <c r="FD34" s="41"/>
      <c r="FE34" s="41"/>
      <c r="FF34" s="41"/>
      <c r="FG34" s="41"/>
      <c r="FH34" s="41"/>
      <c r="FI34" s="41"/>
      <c r="FJ34" s="41"/>
      <c r="FK34" s="41"/>
      <c r="FL34" s="41"/>
      <c r="FM34" s="41"/>
      <c r="FN34" s="41"/>
      <c r="FO34" s="41"/>
      <c r="FP34" s="41"/>
      <c r="FQ34" s="41"/>
      <c r="FR34" s="41"/>
      <c r="FS34" s="41"/>
      <c r="FT34" s="41"/>
      <c r="FU34" s="41"/>
      <c r="FV34" s="41"/>
      <c r="FW34" s="41"/>
      <c r="FX34" s="41"/>
      <c r="FY34" s="41"/>
      <c r="FZ34" s="41"/>
      <c r="GA34" s="41"/>
      <c r="GB34" s="41"/>
      <c r="GC34" s="41"/>
      <c r="GD34" s="41"/>
      <c r="GE34" s="41"/>
      <c r="GF34" s="41"/>
      <c r="GG34" s="41"/>
      <c r="GH34" s="41"/>
      <c r="GI34" s="41"/>
      <c r="GJ34" s="41"/>
      <c r="GK34" s="41"/>
      <c r="GL34" s="41"/>
      <c r="GM34" s="41"/>
      <c r="GN34" s="41"/>
      <c r="GO34" s="41"/>
      <c r="GP34" s="41"/>
      <c r="GQ34" s="41"/>
      <c r="GR34" s="41"/>
      <c r="GS34" s="41"/>
      <c r="GT34" s="41"/>
      <c r="GU34" s="41"/>
      <c r="GV34" s="41"/>
      <c r="GW34" s="41"/>
      <c r="GX34" s="41"/>
      <c r="GY34" s="41"/>
      <c r="GZ34" s="41"/>
      <c r="HA34" s="41"/>
      <c r="HB34" s="41"/>
      <c r="HC34" s="41"/>
      <c r="HD34" s="41"/>
      <c r="HE34" s="41"/>
      <c r="HF34" s="41"/>
      <c r="HG34" s="41"/>
      <c r="HH34" s="41"/>
      <c r="HI34" s="41"/>
      <c r="HJ34" s="41"/>
      <c r="HK34" s="41"/>
      <c r="HL34" s="41"/>
      <c r="HM34" s="41"/>
      <c r="HN34" s="41"/>
      <c r="HO34" s="41"/>
      <c r="HP34" s="41"/>
      <c r="HQ34" s="41"/>
      <c r="HR34" s="41"/>
      <c r="HS34" s="41"/>
      <c r="HT34" s="41"/>
      <c r="HU34" s="41"/>
      <c r="HV34" s="41"/>
      <c r="HW34" s="41"/>
      <c r="HX34" s="41"/>
      <c r="HY34" s="41"/>
      <c r="HZ34" s="41"/>
      <c r="IA34" s="41"/>
      <c r="IB34" s="41"/>
      <c r="IC34" s="41"/>
      <c r="ID34" s="41"/>
      <c r="IE34" s="41"/>
      <c r="IF34" s="41"/>
      <c r="IG34" s="41"/>
      <c r="IH34" s="41"/>
      <c r="II34" s="41"/>
      <c r="IJ34" s="41"/>
      <c r="IK34" s="41"/>
      <c r="IL34" s="41"/>
      <c r="IM34" s="41"/>
      <c r="IN34" s="41"/>
      <c r="IO34" s="41"/>
      <c r="IP34" s="41"/>
      <c r="IQ34" s="41"/>
      <c r="IR34" s="41"/>
      <c r="IS34" s="41"/>
      <c r="IT34" s="41"/>
      <c r="IU34" s="41"/>
      <c r="IV34" s="41"/>
      <c r="IW34" s="41"/>
      <c r="IX34" s="41"/>
      <c r="IY34" s="41"/>
      <c r="IZ34" s="41"/>
      <c r="JA34" s="41"/>
      <c r="JB34" s="41"/>
      <c r="JC34" s="41"/>
      <c r="JD34" s="41"/>
      <c r="JE34" s="41"/>
      <c r="JF34" s="41"/>
      <c r="JG34" s="41"/>
      <c r="JH34" s="41"/>
      <c r="JI34" s="41"/>
      <c r="JJ34" s="41"/>
      <c r="JK34" s="41"/>
      <c r="JL34" s="41"/>
      <c r="JM34" s="41"/>
      <c r="JN34" s="41"/>
      <c r="JO34" s="41"/>
      <c r="JP34" s="41"/>
      <c r="JQ34" s="41"/>
      <c r="JR34" s="41"/>
      <c r="JS34" s="41"/>
      <c r="JT34" s="41"/>
      <c r="JU34" s="41"/>
      <c r="JV34" s="41"/>
      <c r="JW34" s="41"/>
      <c r="JX34" s="41"/>
      <c r="JY34" s="41"/>
      <c r="JZ34" s="41"/>
      <c r="KA34" s="41"/>
      <c r="KB34" s="41"/>
      <c r="KC34" s="41"/>
      <c r="KD34" s="41"/>
      <c r="KE34" s="41"/>
      <c r="KF34" s="41"/>
      <c r="KG34" s="41"/>
      <c r="KH34" s="41"/>
      <c r="KI34" s="41"/>
      <c r="KJ34" s="41"/>
      <c r="KK34" s="41"/>
      <c r="KL34" s="41"/>
      <c r="KM34" s="41"/>
      <c r="KN34" s="41"/>
      <c r="KO34" s="41"/>
      <c r="KP34" s="41"/>
      <c r="KQ34" s="41"/>
      <c r="KR34" s="41"/>
      <c r="KS34" s="41"/>
      <c r="KT34" s="41"/>
      <c r="KU34" s="41"/>
      <c r="KV34" s="41"/>
      <c r="KW34" s="41"/>
      <c r="KX34" s="41"/>
      <c r="KY34" s="41"/>
      <c r="KZ34" s="41"/>
      <c r="LA34" s="41"/>
      <c r="LB34" s="41"/>
      <c r="LC34" s="41"/>
      <c r="LD34" s="41"/>
      <c r="LE34" s="41"/>
      <c r="LF34" s="41"/>
      <c r="LG34" s="41"/>
      <c r="LH34" s="41"/>
      <c r="LI34" s="41"/>
      <c r="LJ34" s="41"/>
      <c r="LK34" s="41"/>
      <c r="LL34" s="41"/>
      <c r="LM34" s="41"/>
      <c r="LN34" s="41"/>
      <c r="LO34" s="41"/>
      <c r="LP34" s="41"/>
      <c r="LQ34" s="41"/>
      <c r="LR34" s="41"/>
      <c r="LS34" s="41"/>
      <c r="LT34" s="41"/>
      <c r="LU34" s="41"/>
      <c r="LV34" s="41"/>
      <c r="LW34" s="41"/>
      <c r="LX34" s="41"/>
      <c r="LY34" s="41"/>
      <c r="LZ34" s="41"/>
      <c r="MA34" s="41"/>
      <c r="MB34" s="41"/>
      <c r="MC34" s="41"/>
      <c r="MD34" s="41"/>
      <c r="ME34" s="41"/>
      <c r="MF34" s="41"/>
      <c r="MG34" s="41"/>
      <c r="MH34" s="41"/>
      <c r="MI34" s="41"/>
      <c r="MJ34" s="41"/>
      <c r="MK34" s="41"/>
      <c r="ML34" s="41"/>
      <c r="MM34" s="41"/>
      <c r="MN34" s="41"/>
      <c r="MO34" s="41"/>
      <c r="MP34" s="41"/>
      <c r="MQ34" s="41"/>
      <c r="MR34" s="41"/>
      <c r="MS34" s="41"/>
      <c r="MT34" s="41"/>
      <c r="MU34" s="41"/>
      <c r="MV34" s="41"/>
      <c r="MW34" s="41"/>
      <c r="MX34" s="41"/>
      <c r="MY34" s="41"/>
      <c r="MZ34" s="41"/>
      <c r="NA34" s="41"/>
      <c r="NB34" s="41"/>
      <c r="NC34" s="41"/>
      <c r="ND34" s="41"/>
      <c r="NE34" s="41"/>
      <c r="NF34" s="41"/>
      <c r="NG34" s="41"/>
      <c r="NH34" s="41"/>
      <c r="NI34" s="41"/>
      <c r="NJ34" s="41"/>
      <c r="NK34" s="41"/>
      <c r="NL34" s="41"/>
      <c r="NM34" s="41"/>
      <c r="NN34" s="41"/>
      <c r="NO34" s="41"/>
      <c r="NP34" s="41"/>
      <c r="NQ34" s="41"/>
      <c r="NR34" s="41"/>
      <c r="NS34" s="41"/>
      <c r="NT34" s="41"/>
      <c r="NU34" s="41"/>
      <c r="NV34" s="41"/>
      <c r="NW34" s="41"/>
      <c r="NX34" s="41"/>
      <c r="NY34" s="41"/>
      <c r="NZ34" s="41"/>
      <c r="OA34" s="41"/>
      <c r="OB34" s="41"/>
      <c r="OC34" s="41"/>
      <c r="OD34" s="41"/>
      <c r="OE34" s="41"/>
      <c r="OF34" s="41"/>
      <c r="OG34" s="41"/>
    </row>
    <row r="35" spans="1:397" s="42" customFormat="1" ht="15.75" x14ac:dyDescent="0.25">
      <c r="A35" s="91"/>
      <c r="B35" s="91"/>
      <c r="C35" s="1957"/>
      <c r="D35" s="1999"/>
      <c r="E35" s="1887"/>
      <c r="F35" s="1887"/>
      <c r="G35" s="1887"/>
      <c r="H35" s="1888"/>
      <c r="I35" s="2032"/>
      <c r="J35" s="2047"/>
      <c r="K35" s="1887"/>
      <c r="L35" s="1887"/>
      <c r="M35" s="1888"/>
      <c r="N35" s="1889"/>
      <c r="O35" s="10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41"/>
      <c r="DX35" s="41"/>
      <c r="DY35" s="41"/>
      <c r="DZ35" s="41"/>
      <c r="EA35" s="41"/>
      <c r="EB35" s="41"/>
      <c r="EC35" s="41"/>
      <c r="ED35" s="41"/>
      <c r="EE35" s="41"/>
      <c r="EF35" s="41"/>
      <c r="EG35" s="41"/>
      <c r="EH35" s="41"/>
      <c r="EI35" s="41"/>
      <c r="EJ35" s="41"/>
      <c r="EK35" s="41"/>
      <c r="EL35" s="41"/>
      <c r="EM35" s="41"/>
      <c r="EN35" s="41"/>
      <c r="EO35" s="41"/>
      <c r="EP35" s="41"/>
      <c r="EQ35" s="41"/>
      <c r="ER35" s="41"/>
      <c r="ES35" s="41"/>
      <c r="ET35" s="41"/>
      <c r="EU35" s="41"/>
      <c r="EV35" s="41"/>
      <c r="EW35" s="41"/>
      <c r="EX35" s="41"/>
      <c r="EY35" s="41"/>
      <c r="EZ35" s="41"/>
      <c r="FA35" s="41"/>
      <c r="FB35" s="41"/>
      <c r="FC35" s="41"/>
      <c r="FD35" s="41"/>
      <c r="FE35" s="41"/>
      <c r="FF35" s="41"/>
      <c r="FG35" s="41"/>
      <c r="FH35" s="41"/>
      <c r="FI35" s="41"/>
      <c r="FJ35" s="41"/>
      <c r="FK35" s="41"/>
      <c r="FL35" s="41"/>
      <c r="FM35" s="41"/>
      <c r="FN35" s="41"/>
      <c r="FO35" s="41"/>
      <c r="FP35" s="41"/>
      <c r="FQ35" s="41"/>
      <c r="FR35" s="41"/>
      <c r="FS35" s="41"/>
      <c r="FT35" s="41"/>
      <c r="FU35" s="41"/>
      <c r="FV35" s="41"/>
      <c r="FW35" s="41"/>
      <c r="FX35" s="41"/>
      <c r="FY35" s="41"/>
      <c r="FZ35" s="41"/>
      <c r="GA35" s="41"/>
      <c r="GB35" s="41"/>
      <c r="GC35" s="41"/>
      <c r="GD35" s="41"/>
      <c r="GE35" s="41"/>
      <c r="GF35" s="41"/>
      <c r="GG35" s="41"/>
      <c r="GH35" s="41"/>
      <c r="GI35" s="41"/>
      <c r="GJ35" s="41"/>
      <c r="GK35" s="41"/>
      <c r="GL35" s="41"/>
      <c r="GM35" s="41"/>
      <c r="GN35" s="41"/>
      <c r="GO35" s="41"/>
      <c r="GP35" s="41"/>
      <c r="GQ35" s="41"/>
      <c r="GR35" s="41"/>
      <c r="GS35" s="41"/>
      <c r="GT35" s="41"/>
      <c r="GU35" s="41"/>
      <c r="GV35" s="41"/>
      <c r="GW35" s="41"/>
      <c r="GX35" s="41"/>
      <c r="GY35" s="41"/>
      <c r="GZ35" s="41"/>
      <c r="HA35" s="41"/>
      <c r="HB35" s="41"/>
      <c r="HC35" s="41"/>
      <c r="HD35" s="41"/>
      <c r="HE35" s="41"/>
      <c r="HF35" s="41"/>
      <c r="HG35" s="41"/>
      <c r="HH35" s="41"/>
      <c r="HI35" s="41"/>
      <c r="HJ35" s="41"/>
      <c r="HK35" s="41"/>
      <c r="HL35" s="41"/>
      <c r="HM35" s="41"/>
      <c r="HN35" s="41"/>
      <c r="HO35" s="41"/>
      <c r="HP35" s="41"/>
      <c r="HQ35" s="41"/>
      <c r="HR35" s="41"/>
      <c r="HS35" s="41"/>
      <c r="HT35" s="41"/>
      <c r="HU35" s="41"/>
      <c r="HV35" s="41"/>
      <c r="HW35" s="41"/>
      <c r="HX35" s="41"/>
      <c r="HY35" s="41"/>
      <c r="HZ35" s="41"/>
      <c r="IA35" s="41"/>
      <c r="IB35" s="41"/>
      <c r="IC35" s="41"/>
      <c r="ID35" s="41"/>
      <c r="IE35" s="41"/>
      <c r="IF35" s="41"/>
      <c r="IG35" s="41"/>
      <c r="IH35" s="41"/>
      <c r="II35" s="41"/>
      <c r="IJ35" s="41"/>
      <c r="IK35" s="41"/>
      <c r="IL35" s="41"/>
      <c r="IM35" s="41"/>
      <c r="IN35" s="41"/>
      <c r="IO35" s="41"/>
      <c r="IP35" s="41"/>
      <c r="IQ35" s="41"/>
      <c r="IR35" s="41"/>
      <c r="IS35" s="41"/>
      <c r="IT35" s="41"/>
      <c r="IU35" s="41"/>
      <c r="IV35" s="41"/>
      <c r="IW35" s="41"/>
      <c r="IX35" s="41"/>
      <c r="IY35" s="41"/>
      <c r="IZ35" s="41"/>
      <c r="JA35" s="41"/>
      <c r="JB35" s="41"/>
      <c r="JC35" s="41"/>
      <c r="JD35" s="41"/>
      <c r="JE35" s="41"/>
      <c r="JF35" s="41"/>
      <c r="JG35" s="41"/>
      <c r="JH35" s="41"/>
      <c r="JI35" s="41"/>
      <c r="JJ35" s="41"/>
      <c r="JK35" s="41"/>
      <c r="JL35" s="41"/>
      <c r="JM35" s="41"/>
      <c r="JN35" s="41"/>
      <c r="JO35" s="41"/>
      <c r="JP35" s="41"/>
      <c r="JQ35" s="41"/>
      <c r="JR35" s="41"/>
      <c r="JS35" s="41"/>
      <c r="JT35" s="41"/>
      <c r="JU35" s="41"/>
      <c r="JV35" s="41"/>
      <c r="JW35" s="41"/>
      <c r="JX35" s="41"/>
      <c r="JY35" s="41"/>
      <c r="JZ35" s="41"/>
      <c r="KA35" s="41"/>
      <c r="KB35" s="41"/>
      <c r="KC35" s="41"/>
      <c r="KD35" s="41"/>
      <c r="KE35" s="41"/>
      <c r="KF35" s="41"/>
      <c r="KG35" s="41"/>
      <c r="KH35" s="41"/>
      <c r="KI35" s="41"/>
      <c r="KJ35" s="41"/>
      <c r="KK35" s="41"/>
      <c r="KL35" s="41"/>
      <c r="KM35" s="41"/>
      <c r="KN35" s="41"/>
      <c r="KO35" s="41"/>
      <c r="KP35" s="41"/>
      <c r="KQ35" s="41"/>
      <c r="KR35" s="41"/>
      <c r="KS35" s="41"/>
      <c r="KT35" s="41"/>
      <c r="KU35" s="41"/>
      <c r="KV35" s="41"/>
      <c r="KW35" s="41"/>
      <c r="KX35" s="41"/>
      <c r="KY35" s="41"/>
      <c r="KZ35" s="41"/>
      <c r="LA35" s="41"/>
      <c r="LB35" s="41"/>
      <c r="LC35" s="41"/>
      <c r="LD35" s="41"/>
      <c r="LE35" s="41"/>
      <c r="LF35" s="41"/>
      <c r="LG35" s="41"/>
      <c r="LH35" s="41"/>
      <c r="LI35" s="41"/>
      <c r="LJ35" s="41"/>
      <c r="LK35" s="41"/>
      <c r="LL35" s="41"/>
      <c r="LM35" s="41"/>
      <c r="LN35" s="41"/>
      <c r="LO35" s="41"/>
      <c r="LP35" s="41"/>
      <c r="LQ35" s="41"/>
      <c r="LR35" s="41"/>
      <c r="LS35" s="41"/>
      <c r="LT35" s="41"/>
      <c r="LU35" s="41"/>
      <c r="LV35" s="41"/>
      <c r="LW35" s="41"/>
      <c r="LX35" s="41"/>
      <c r="LY35" s="41"/>
      <c r="LZ35" s="41"/>
      <c r="MA35" s="41"/>
      <c r="MB35" s="41"/>
      <c r="MC35" s="41"/>
      <c r="MD35" s="41"/>
      <c r="ME35" s="41"/>
      <c r="MF35" s="41"/>
      <c r="MG35" s="41"/>
      <c r="MH35" s="41"/>
      <c r="MI35" s="41"/>
      <c r="MJ35" s="41"/>
      <c r="MK35" s="41"/>
      <c r="ML35" s="41"/>
      <c r="MM35" s="41"/>
      <c r="MN35" s="41"/>
      <c r="MO35" s="41"/>
      <c r="MP35" s="41"/>
      <c r="MQ35" s="41"/>
      <c r="MR35" s="41"/>
      <c r="MS35" s="41"/>
      <c r="MT35" s="41"/>
      <c r="MU35" s="41"/>
      <c r="MV35" s="41"/>
      <c r="MW35" s="41"/>
      <c r="MX35" s="41"/>
      <c r="MY35" s="41"/>
      <c r="MZ35" s="41"/>
      <c r="NA35" s="41"/>
      <c r="NB35" s="41"/>
      <c r="NC35" s="41"/>
      <c r="ND35" s="41"/>
      <c r="NE35" s="41"/>
      <c r="NF35" s="41"/>
      <c r="NG35" s="41"/>
      <c r="NH35" s="41"/>
      <c r="NI35" s="41"/>
      <c r="NJ35" s="41"/>
      <c r="NK35" s="41"/>
      <c r="NL35" s="41"/>
      <c r="NM35" s="41"/>
      <c r="NN35" s="41"/>
      <c r="NO35" s="41"/>
      <c r="NP35" s="41"/>
      <c r="NQ35" s="41"/>
      <c r="NR35" s="41"/>
      <c r="NS35" s="41"/>
      <c r="NT35" s="41"/>
      <c r="NU35" s="41"/>
      <c r="NV35" s="41"/>
      <c r="NW35" s="41"/>
      <c r="NX35" s="41"/>
      <c r="NY35" s="41"/>
      <c r="NZ35" s="41"/>
      <c r="OA35" s="41"/>
      <c r="OB35" s="41"/>
      <c r="OC35" s="41"/>
      <c r="OD35" s="41"/>
      <c r="OE35" s="41"/>
      <c r="OF35" s="41"/>
      <c r="OG35" s="41"/>
    </row>
    <row r="36" spans="1:397" s="42" customFormat="1" ht="29.25" x14ac:dyDescent="0.25">
      <c r="A36" s="91">
        <v>1</v>
      </c>
      <c r="B36" s="91">
        <v>1</v>
      </c>
      <c r="C36" s="1979" t="s">
        <v>304</v>
      </c>
      <c r="D36" s="2008"/>
      <c r="E36" s="1887"/>
      <c r="F36" s="1887"/>
      <c r="G36" s="1887"/>
      <c r="H36" s="1888"/>
      <c r="I36" s="2032"/>
      <c r="J36" s="2047"/>
      <c r="K36" s="1887"/>
      <c r="L36" s="1887"/>
      <c r="M36" s="1888"/>
      <c r="N36" s="1889"/>
      <c r="O36" s="10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41"/>
      <c r="DZ36" s="41"/>
      <c r="EA36" s="41"/>
      <c r="EB36" s="41"/>
      <c r="EC36" s="41"/>
      <c r="ED36" s="41"/>
      <c r="EE36" s="41"/>
      <c r="EF36" s="41"/>
      <c r="EG36" s="41"/>
      <c r="EH36" s="41"/>
      <c r="EI36" s="41"/>
      <c r="EJ36" s="41"/>
      <c r="EK36" s="41"/>
      <c r="EL36" s="41"/>
      <c r="EM36" s="41"/>
      <c r="EN36" s="41"/>
      <c r="EO36" s="41"/>
      <c r="EP36" s="41"/>
      <c r="EQ36" s="41"/>
      <c r="ER36" s="41"/>
      <c r="ES36" s="41"/>
      <c r="ET36" s="41"/>
      <c r="EU36" s="41"/>
      <c r="EV36" s="41"/>
      <c r="EW36" s="41"/>
      <c r="EX36" s="41"/>
      <c r="EY36" s="41"/>
      <c r="EZ36" s="41"/>
      <c r="FA36" s="41"/>
      <c r="FB36" s="41"/>
      <c r="FC36" s="41"/>
      <c r="FD36" s="41"/>
      <c r="FE36" s="41"/>
      <c r="FF36" s="41"/>
      <c r="FG36" s="41"/>
      <c r="FH36" s="41"/>
      <c r="FI36" s="41"/>
      <c r="FJ36" s="41"/>
      <c r="FK36" s="41"/>
      <c r="FL36" s="41"/>
      <c r="FM36" s="41"/>
      <c r="FN36" s="41"/>
      <c r="FO36" s="41"/>
      <c r="FP36" s="41"/>
      <c r="FQ36" s="41"/>
      <c r="FR36" s="41"/>
      <c r="FS36" s="41"/>
      <c r="FT36" s="41"/>
      <c r="FU36" s="41"/>
      <c r="FV36" s="41"/>
      <c r="FW36" s="41"/>
      <c r="FX36" s="41"/>
      <c r="FY36" s="41"/>
      <c r="FZ36" s="41"/>
      <c r="GA36" s="41"/>
      <c r="GB36" s="41"/>
      <c r="GC36" s="41"/>
      <c r="GD36" s="41"/>
      <c r="GE36" s="41"/>
      <c r="GF36" s="41"/>
      <c r="GG36" s="41"/>
      <c r="GH36" s="41"/>
      <c r="GI36" s="41"/>
      <c r="GJ36" s="41"/>
      <c r="GK36" s="41"/>
      <c r="GL36" s="41"/>
      <c r="GM36" s="41"/>
      <c r="GN36" s="41"/>
      <c r="GO36" s="41"/>
      <c r="GP36" s="41"/>
      <c r="GQ36" s="41"/>
      <c r="GR36" s="41"/>
      <c r="GS36" s="41"/>
      <c r="GT36" s="41"/>
      <c r="GU36" s="41"/>
      <c r="GV36" s="41"/>
      <c r="GW36" s="41"/>
      <c r="GX36" s="41"/>
      <c r="GY36" s="41"/>
      <c r="GZ36" s="41"/>
      <c r="HA36" s="41"/>
      <c r="HB36" s="41"/>
      <c r="HC36" s="41"/>
      <c r="HD36" s="41"/>
      <c r="HE36" s="41"/>
      <c r="HF36" s="41"/>
      <c r="HG36" s="41"/>
      <c r="HH36" s="41"/>
      <c r="HI36" s="41"/>
      <c r="HJ36" s="41"/>
      <c r="HK36" s="41"/>
      <c r="HL36" s="41"/>
      <c r="HM36" s="41"/>
      <c r="HN36" s="41"/>
      <c r="HO36" s="41"/>
      <c r="HP36" s="41"/>
      <c r="HQ36" s="41"/>
      <c r="HR36" s="41"/>
      <c r="HS36" s="41"/>
      <c r="HT36" s="41"/>
      <c r="HU36" s="41"/>
      <c r="HV36" s="41"/>
      <c r="HW36" s="41"/>
      <c r="HX36" s="41"/>
      <c r="HY36" s="41"/>
      <c r="HZ36" s="41"/>
      <c r="IA36" s="41"/>
      <c r="IB36" s="41"/>
      <c r="IC36" s="41"/>
      <c r="ID36" s="41"/>
      <c r="IE36" s="41"/>
      <c r="IF36" s="41"/>
      <c r="IG36" s="41"/>
      <c r="IH36" s="41"/>
      <c r="II36" s="41"/>
      <c r="IJ36" s="41"/>
      <c r="IK36" s="41"/>
      <c r="IL36" s="41"/>
      <c r="IM36" s="41"/>
      <c r="IN36" s="41"/>
      <c r="IO36" s="41"/>
      <c r="IP36" s="41"/>
      <c r="IQ36" s="41"/>
      <c r="IR36" s="41"/>
      <c r="IS36" s="41"/>
      <c r="IT36" s="41"/>
      <c r="IU36" s="41"/>
      <c r="IV36" s="41"/>
      <c r="IW36" s="41"/>
      <c r="IX36" s="41"/>
      <c r="IY36" s="41"/>
      <c r="IZ36" s="41"/>
      <c r="JA36" s="41"/>
      <c r="JB36" s="41"/>
      <c r="JC36" s="41"/>
      <c r="JD36" s="41"/>
      <c r="JE36" s="41"/>
      <c r="JF36" s="41"/>
      <c r="JG36" s="41"/>
      <c r="JH36" s="41"/>
      <c r="JI36" s="41"/>
      <c r="JJ36" s="41"/>
      <c r="JK36" s="41"/>
      <c r="JL36" s="41"/>
      <c r="JM36" s="41"/>
      <c r="JN36" s="41"/>
      <c r="JO36" s="41"/>
      <c r="JP36" s="41"/>
      <c r="JQ36" s="41"/>
      <c r="JR36" s="41"/>
      <c r="JS36" s="41"/>
      <c r="JT36" s="41"/>
      <c r="JU36" s="41"/>
      <c r="JV36" s="41"/>
      <c r="JW36" s="41"/>
      <c r="JX36" s="41"/>
      <c r="JY36" s="41"/>
      <c r="JZ36" s="41"/>
      <c r="KA36" s="41"/>
      <c r="KB36" s="41"/>
      <c r="KC36" s="41"/>
      <c r="KD36" s="41"/>
      <c r="KE36" s="41"/>
      <c r="KF36" s="41"/>
      <c r="KG36" s="41"/>
      <c r="KH36" s="41"/>
      <c r="KI36" s="41"/>
      <c r="KJ36" s="41"/>
      <c r="KK36" s="41"/>
      <c r="KL36" s="41"/>
      <c r="KM36" s="41"/>
      <c r="KN36" s="41"/>
      <c r="KO36" s="41"/>
      <c r="KP36" s="41"/>
      <c r="KQ36" s="41"/>
      <c r="KR36" s="41"/>
      <c r="KS36" s="41"/>
      <c r="KT36" s="41"/>
      <c r="KU36" s="41"/>
      <c r="KV36" s="41"/>
      <c r="KW36" s="41"/>
      <c r="KX36" s="41"/>
      <c r="KY36" s="41"/>
      <c r="KZ36" s="41"/>
      <c r="LA36" s="41"/>
      <c r="LB36" s="41"/>
      <c r="LC36" s="41"/>
      <c r="LD36" s="41"/>
      <c r="LE36" s="41"/>
      <c r="LF36" s="41"/>
      <c r="LG36" s="41"/>
      <c r="LH36" s="41"/>
      <c r="LI36" s="41"/>
      <c r="LJ36" s="41"/>
      <c r="LK36" s="41"/>
      <c r="LL36" s="41"/>
      <c r="LM36" s="41"/>
      <c r="LN36" s="41"/>
      <c r="LO36" s="41"/>
      <c r="LP36" s="41"/>
      <c r="LQ36" s="41"/>
      <c r="LR36" s="41"/>
      <c r="LS36" s="41"/>
      <c r="LT36" s="41"/>
      <c r="LU36" s="41"/>
      <c r="LV36" s="41"/>
      <c r="LW36" s="41"/>
      <c r="LX36" s="41"/>
      <c r="LY36" s="41"/>
      <c r="LZ36" s="41"/>
      <c r="MA36" s="41"/>
      <c r="MB36" s="41"/>
      <c r="MC36" s="41"/>
      <c r="MD36" s="41"/>
      <c r="ME36" s="41"/>
      <c r="MF36" s="41"/>
      <c r="MG36" s="41"/>
      <c r="MH36" s="41"/>
      <c r="MI36" s="41"/>
      <c r="MJ36" s="41"/>
      <c r="MK36" s="41"/>
      <c r="ML36" s="41"/>
      <c r="MM36" s="41"/>
      <c r="MN36" s="41"/>
      <c r="MO36" s="41"/>
      <c r="MP36" s="41"/>
      <c r="MQ36" s="41"/>
      <c r="MR36" s="41"/>
      <c r="MS36" s="41"/>
      <c r="MT36" s="41"/>
      <c r="MU36" s="41"/>
      <c r="MV36" s="41"/>
      <c r="MW36" s="41"/>
      <c r="MX36" s="41"/>
      <c r="MY36" s="41"/>
      <c r="MZ36" s="41"/>
      <c r="NA36" s="41"/>
      <c r="NB36" s="41"/>
      <c r="NC36" s="41"/>
      <c r="ND36" s="41"/>
      <c r="NE36" s="41"/>
      <c r="NF36" s="41"/>
      <c r="NG36" s="41"/>
      <c r="NH36" s="41"/>
      <c r="NI36" s="41"/>
      <c r="NJ36" s="41"/>
      <c r="NK36" s="41"/>
      <c r="NL36" s="41"/>
      <c r="NM36" s="41"/>
      <c r="NN36" s="41"/>
      <c r="NO36" s="41"/>
      <c r="NP36" s="41"/>
      <c r="NQ36" s="41"/>
      <c r="NR36" s="41"/>
      <c r="NS36" s="41"/>
      <c r="NT36" s="41"/>
      <c r="NU36" s="41"/>
      <c r="NV36" s="41"/>
      <c r="NW36" s="41"/>
      <c r="NX36" s="41"/>
      <c r="NY36" s="41"/>
      <c r="NZ36" s="41"/>
      <c r="OA36" s="41"/>
      <c r="OB36" s="41"/>
      <c r="OC36" s="41"/>
      <c r="OD36" s="41"/>
      <c r="OE36" s="41"/>
      <c r="OF36" s="41"/>
      <c r="OG36" s="41"/>
    </row>
    <row r="37" spans="1:397" s="42" customFormat="1" ht="15.75" x14ac:dyDescent="0.25">
      <c r="A37" s="91">
        <v>1</v>
      </c>
      <c r="B37" s="91">
        <v>1</v>
      </c>
      <c r="C37" s="1959" t="s">
        <v>163</v>
      </c>
      <c r="D37" s="2010"/>
      <c r="E37" s="1892">
        <f>SUM(E38:E57)</f>
        <v>64037</v>
      </c>
      <c r="F37" s="1892">
        <f>SUM(F38:F57)</f>
        <v>21344</v>
      </c>
      <c r="G37" s="1892">
        <f>SUM(G38:G57)</f>
        <v>22430</v>
      </c>
      <c r="H37" s="1892"/>
      <c r="I37" s="2033">
        <f>SUM(I38:I57)</f>
        <v>18017645.849999998</v>
      </c>
      <c r="J37" s="2033">
        <f>SUM(J38:J57)</f>
        <v>6005881.9500000002</v>
      </c>
      <c r="K37" s="1892">
        <f>SUM(K38:K57)</f>
        <v>6474230.5599999996</v>
      </c>
      <c r="L37" s="1892">
        <f>SUM(L38:L57)</f>
        <v>468348.60999999975</v>
      </c>
      <c r="M37" s="1888">
        <f t="shared" si="2"/>
        <v>107.79816543014135</v>
      </c>
      <c r="N37" s="1889">
        <f t="shared" si="3"/>
        <v>35.932721810047127</v>
      </c>
      <c r="O37" s="10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  <c r="BA37" s="41"/>
      <c r="BB37" s="41"/>
      <c r="BC37" s="41"/>
      <c r="BD37" s="41"/>
      <c r="BE37" s="41"/>
      <c r="BF37" s="41"/>
      <c r="BG37" s="41"/>
      <c r="BH37" s="41"/>
      <c r="BI37" s="41"/>
      <c r="BJ37" s="41"/>
      <c r="BK37" s="41"/>
      <c r="BL37" s="41"/>
      <c r="BM37" s="41"/>
      <c r="BN37" s="41"/>
      <c r="BO37" s="41"/>
      <c r="BP37" s="41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1"/>
      <c r="CS37" s="41"/>
      <c r="CT37" s="41"/>
      <c r="CU37" s="41"/>
      <c r="CV37" s="41"/>
      <c r="CW37" s="41"/>
      <c r="CX37" s="41"/>
      <c r="CY37" s="41"/>
      <c r="CZ37" s="41"/>
      <c r="DA37" s="41"/>
      <c r="DB37" s="41"/>
      <c r="DC37" s="41"/>
      <c r="DD37" s="41"/>
      <c r="DE37" s="41"/>
      <c r="DF37" s="41"/>
      <c r="DG37" s="41"/>
      <c r="DH37" s="41"/>
      <c r="DI37" s="41"/>
      <c r="DJ37" s="41"/>
      <c r="DK37" s="41"/>
      <c r="DL37" s="41"/>
      <c r="DM37" s="41"/>
      <c r="DN37" s="41"/>
      <c r="DO37" s="41"/>
      <c r="DP37" s="41"/>
      <c r="DQ37" s="41"/>
      <c r="DR37" s="41"/>
      <c r="DS37" s="41"/>
      <c r="DT37" s="41"/>
      <c r="DU37" s="41"/>
      <c r="DV37" s="41"/>
      <c r="DW37" s="41"/>
      <c r="DX37" s="41"/>
      <c r="DY37" s="41"/>
      <c r="DZ37" s="41"/>
      <c r="EA37" s="41"/>
      <c r="EB37" s="41"/>
      <c r="EC37" s="41"/>
      <c r="ED37" s="41"/>
      <c r="EE37" s="41"/>
      <c r="EF37" s="41"/>
      <c r="EG37" s="41"/>
      <c r="EH37" s="41"/>
      <c r="EI37" s="41"/>
      <c r="EJ37" s="41"/>
      <c r="EK37" s="41"/>
      <c r="EL37" s="41"/>
      <c r="EM37" s="41"/>
      <c r="EN37" s="41"/>
      <c r="EO37" s="41"/>
      <c r="EP37" s="41"/>
      <c r="EQ37" s="41"/>
      <c r="ER37" s="41"/>
      <c r="ES37" s="41"/>
      <c r="ET37" s="41"/>
      <c r="EU37" s="41"/>
      <c r="EV37" s="41"/>
      <c r="EW37" s="41"/>
      <c r="EX37" s="41"/>
      <c r="EY37" s="41"/>
      <c r="EZ37" s="41"/>
      <c r="FA37" s="41"/>
      <c r="FB37" s="41"/>
      <c r="FC37" s="41"/>
      <c r="FD37" s="41"/>
      <c r="FE37" s="41"/>
      <c r="FF37" s="41"/>
      <c r="FG37" s="41"/>
      <c r="FH37" s="41"/>
      <c r="FI37" s="41"/>
      <c r="FJ37" s="41"/>
      <c r="FK37" s="41"/>
      <c r="FL37" s="41"/>
      <c r="FM37" s="41"/>
      <c r="FN37" s="41"/>
      <c r="FO37" s="41"/>
      <c r="FP37" s="41"/>
      <c r="FQ37" s="41"/>
      <c r="FR37" s="41"/>
      <c r="FS37" s="41"/>
      <c r="FT37" s="41"/>
      <c r="FU37" s="41"/>
      <c r="FV37" s="41"/>
      <c r="FW37" s="41"/>
      <c r="FX37" s="41"/>
      <c r="FY37" s="41"/>
      <c r="FZ37" s="41"/>
      <c r="GA37" s="41"/>
      <c r="GB37" s="41"/>
      <c r="GC37" s="41"/>
      <c r="GD37" s="41"/>
      <c r="GE37" s="41"/>
      <c r="GF37" s="41"/>
      <c r="GG37" s="41"/>
      <c r="GH37" s="41"/>
      <c r="GI37" s="41"/>
      <c r="GJ37" s="41"/>
      <c r="GK37" s="41"/>
      <c r="GL37" s="41"/>
      <c r="GM37" s="41"/>
      <c r="GN37" s="41"/>
      <c r="GO37" s="41"/>
      <c r="GP37" s="41"/>
      <c r="GQ37" s="41"/>
      <c r="GR37" s="41"/>
      <c r="GS37" s="41"/>
      <c r="GT37" s="41"/>
      <c r="GU37" s="41"/>
      <c r="GV37" s="41"/>
      <c r="GW37" s="41"/>
      <c r="GX37" s="41"/>
      <c r="GY37" s="41"/>
      <c r="GZ37" s="41"/>
      <c r="HA37" s="41"/>
      <c r="HB37" s="41"/>
      <c r="HC37" s="41"/>
      <c r="HD37" s="41"/>
      <c r="HE37" s="41"/>
      <c r="HF37" s="41"/>
      <c r="HG37" s="41"/>
      <c r="HH37" s="41"/>
      <c r="HI37" s="41"/>
      <c r="HJ37" s="41"/>
      <c r="HK37" s="41"/>
      <c r="HL37" s="41"/>
      <c r="HM37" s="41"/>
      <c r="HN37" s="41"/>
      <c r="HO37" s="41"/>
      <c r="HP37" s="41"/>
      <c r="HQ37" s="41"/>
      <c r="HR37" s="41"/>
      <c r="HS37" s="41"/>
      <c r="HT37" s="41"/>
      <c r="HU37" s="41"/>
      <c r="HV37" s="41"/>
      <c r="HW37" s="41"/>
      <c r="HX37" s="41"/>
      <c r="HY37" s="41"/>
      <c r="HZ37" s="41"/>
      <c r="IA37" s="41"/>
      <c r="IB37" s="41"/>
      <c r="IC37" s="41"/>
      <c r="ID37" s="41"/>
      <c r="IE37" s="41"/>
      <c r="IF37" s="41"/>
      <c r="IG37" s="41"/>
      <c r="IH37" s="41"/>
      <c r="II37" s="41"/>
      <c r="IJ37" s="41"/>
      <c r="IK37" s="41"/>
      <c r="IL37" s="41"/>
      <c r="IM37" s="41"/>
      <c r="IN37" s="41"/>
      <c r="IO37" s="41"/>
      <c r="IP37" s="41"/>
      <c r="IQ37" s="41"/>
      <c r="IR37" s="41"/>
      <c r="IS37" s="41"/>
      <c r="IT37" s="41"/>
      <c r="IU37" s="41"/>
      <c r="IV37" s="41"/>
      <c r="IW37" s="41"/>
      <c r="IX37" s="41"/>
      <c r="IY37" s="41"/>
      <c r="IZ37" s="41"/>
      <c r="JA37" s="41"/>
      <c r="JB37" s="41"/>
      <c r="JC37" s="41"/>
      <c r="JD37" s="41"/>
      <c r="JE37" s="41"/>
      <c r="JF37" s="41"/>
      <c r="JG37" s="41"/>
      <c r="JH37" s="41"/>
      <c r="JI37" s="41"/>
      <c r="JJ37" s="41"/>
      <c r="JK37" s="41"/>
      <c r="JL37" s="41"/>
      <c r="JM37" s="41"/>
      <c r="JN37" s="41"/>
      <c r="JO37" s="41"/>
      <c r="JP37" s="41"/>
      <c r="JQ37" s="41"/>
      <c r="JR37" s="41"/>
      <c r="JS37" s="41"/>
      <c r="JT37" s="41"/>
      <c r="JU37" s="41"/>
      <c r="JV37" s="41"/>
      <c r="JW37" s="41"/>
      <c r="JX37" s="41"/>
      <c r="JY37" s="41"/>
      <c r="JZ37" s="41"/>
      <c r="KA37" s="41"/>
      <c r="KB37" s="41"/>
      <c r="KC37" s="41"/>
      <c r="KD37" s="41"/>
      <c r="KE37" s="41"/>
      <c r="KF37" s="41"/>
      <c r="KG37" s="41"/>
      <c r="KH37" s="41"/>
      <c r="KI37" s="41"/>
      <c r="KJ37" s="41"/>
      <c r="KK37" s="41"/>
      <c r="KL37" s="41"/>
      <c r="KM37" s="41"/>
      <c r="KN37" s="41"/>
      <c r="KO37" s="41"/>
      <c r="KP37" s="41"/>
      <c r="KQ37" s="41"/>
      <c r="KR37" s="41"/>
      <c r="KS37" s="41"/>
      <c r="KT37" s="41"/>
      <c r="KU37" s="41"/>
      <c r="KV37" s="41"/>
      <c r="KW37" s="41"/>
      <c r="KX37" s="41"/>
      <c r="KY37" s="41"/>
      <c r="KZ37" s="41"/>
      <c r="LA37" s="41"/>
      <c r="LB37" s="41"/>
      <c r="LC37" s="41"/>
      <c r="LD37" s="41"/>
      <c r="LE37" s="41"/>
      <c r="LF37" s="41"/>
      <c r="LG37" s="41"/>
      <c r="LH37" s="41"/>
      <c r="LI37" s="41"/>
      <c r="LJ37" s="41"/>
      <c r="LK37" s="41"/>
      <c r="LL37" s="41"/>
      <c r="LM37" s="41"/>
      <c r="LN37" s="41"/>
      <c r="LO37" s="41"/>
      <c r="LP37" s="41"/>
      <c r="LQ37" s="41"/>
      <c r="LR37" s="41"/>
      <c r="LS37" s="41"/>
      <c r="LT37" s="41"/>
      <c r="LU37" s="41"/>
      <c r="LV37" s="41"/>
      <c r="LW37" s="41"/>
      <c r="LX37" s="41"/>
      <c r="LY37" s="41"/>
      <c r="LZ37" s="41"/>
      <c r="MA37" s="41"/>
      <c r="MB37" s="41"/>
      <c r="MC37" s="41"/>
      <c r="MD37" s="41"/>
      <c r="ME37" s="41"/>
      <c r="MF37" s="41"/>
      <c r="MG37" s="41"/>
      <c r="MH37" s="41"/>
      <c r="MI37" s="41"/>
      <c r="MJ37" s="41"/>
      <c r="MK37" s="41"/>
      <c r="ML37" s="41"/>
      <c r="MM37" s="41"/>
      <c r="MN37" s="41"/>
      <c r="MO37" s="41"/>
      <c r="MP37" s="41"/>
      <c r="MQ37" s="41"/>
      <c r="MR37" s="41"/>
      <c r="MS37" s="41"/>
      <c r="MT37" s="41"/>
      <c r="MU37" s="41"/>
      <c r="MV37" s="41"/>
      <c r="MW37" s="41"/>
      <c r="MX37" s="41"/>
      <c r="MY37" s="41"/>
      <c r="MZ37" s="41"/>
      <c r="NA37" s="41"/>
      <c r="NB37" s="41"/>
      <c r="NC37" s="41"/>
      <c r="ND37" s="41"/>
      <c r="NE37" s="41"/>
      <c r="NF37" s="41"/>
      <c r="NG37" s="41"/>
      <c r="NH37" s="41"/>
      <c r="NI37" s="41"/>
      <c r="NJ37" s="41"/>
      <c r="NK37" s="41"/>
      <c r="NL37" s="41"/>
      <c r="NM37" s="41"/>
      <c r="NN37" s="41"/>
      <c r="NO37" s="41"/>
      <c r="NP37" s="41"/>
      <c r="NQ37" s="41"/>
      <c r="NR37" s="41"/>
      <c r="NS37" s="41"/>
      <c r="NT37" s="41"/>
      <c r="NU37" s="41"/>
      <c r="NV37" s="41"/>
      <c r="NW37" s="41"/>
      <c r="NX37" s="41"/>
      <c r="NY37" s="41"/>
      <c r="NZ37" s="41"/>
      <c r="OA37" s="41"/>
      <c r="OB37" s="41"/>
      <c r="OC37" s="41"/>
      <c r="OD37" s="41"/>
      <c r="OE37" s="41"/>
      <c r="OF37" s="41"/>
      <c r="OG37" s="41"/>
    </row>
    <row r="38" spans="1:397" s="42" customFormat="1" ht="30" x14ac:dyDescent="0.25">
      <c r="A38" s="91">
        <v>1</v>
      </c>
      <c r="B38" s="91">
        <v>1</v>
      </c>
      <c r="C38" s="1960" t="s">
        <v>140</v>
      </c>
      <c r="D38" s="1998">
        <v>179.03</v>
      </c>
      <c r="E38" s="1887">
        <f>'1 уровень'!E134</f>
        <v>5389</v>
      </c>
      <c r="F38" s="1887">
        <f>'1 уровень'!F134</f>
        <v>1796</v>
      </c>
      <c r="G38" s="1887">
        <f>'1 уровень'!G134</f>
        <v>2128</v>
      </c>
      <c r="H38" s="1888">
        <f>G38/F38*100</f>
        <v>118.48552338530067</v>
      </c>
      <c r="I38" s="2032">
        <f t="shared" ref="I38:I57" si="10">D38*E38</f>
        <v>964792.67</v>
      </c>
      <c r="J38" s="2047">
        <f t="shared" ref="J38:J57" si="11">I38/12*$B$5</f>
        <v>321597.5566666667</v>
      </c>
      <c r="K38" s="1887">
        <v>380975.84</v>
      </c>
      <c r="L38" s="1887">
        <f t="shared" ref="L38:L57" si="12">K38-J38</f>
        <v>59378.283333333326</v>
      </c>
      <c r="M38" s="1888">
        <f t="shared" si="2"/>
        <v>118.46353683429207</v>
      </c>
      <c r="N38" s="1889">
        <f t="shared" si="3"/>
        <v>39.487845611430693</v>
      </c>
      <c r="O38" s="10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41"/>
      <c r="AX38" s="41"/>
      <c r="AY38" s="41"/>
      <c r="AZ38" s="41"/>
      <c r="BA38" s="41"/>
      <c r="BB38" s="41"/>
      <c r="BC38" s="41"/>
      <c r="BD38" s="41"/>
      <c r="BE38" s="41"/>
      <c r="BF38" s="41"/>
      <c r="BG38" s="41"/>
      <c r="BH38" s="41"/>
      <c r="BI38" s="41"/>
      <c r="BJ38" s="41"/>
      <c r="BK38" s="41"/>
      <c r="BL38" s="41"/>
      <c r="BM38" s="41"/>
      <c r="BN38" s="41"/>
      <c r="BO38" s="41"/>
      <c r="BP38" s="41"/>
      <c r="BQ38" s="41"/>
      <c r="BR38" s="41"/>
      <c r="BS38" s="41"/>
      <c r="BT38" s="41"/>
      <c r="BU38" s="41"/>
      <c r="BV38" s="41"/>
      <c r="BW38" s="41"/>
      <c r="BX38" s="41"/>
      <c r="BY38" s="41"/>
      <c r="BZ38" s="41"/>
      <c r="CA38" s="41"/>
      <c r="CB38" s="41"/>
      <c r="CC38" s="41"/>
      <c r="CD38" s="41"/>
      <c r="CE38" s="41"/>
      <c r="CF38" s="41"/>
      <c r="CG38" s="41"/>
      <c r="CH38" s="41"/>
      <c r="CI38" s="41"/>
      <c r="CJ38" s="41"/>
      <c r="CK38" s="41"/>
      <c r="CL38" s="41"/>
      <c r="CM38" s="41"/>
      <c r="CN38" s="41"/>
      <c r="CO38" s="41"/>
      <c r="CP38" s="41"/>
      <c r="CQ38" s="41"/>
      <c r="CR38" s="41"/>
      <c r="CS38" s="41"/>
      <c r="CT38" s="41"/>
      <c r="CU38" s="41"/>
      <c r="CV38" s="41"/>
      <c r="CW38" s="41"/>
      <c r="CX38" s="41"/>
      <c r="CY38" s="41"/>
      <c r="CZ38" s="41"/>
      <c r="DA38" s="41"/>
      <c r="DB38" s="41"/>
      <c r="DC38" s="41"/>
      <c r="DD38" s="41"/>
      <c r="DE38" s="41"/>
      <c r="DF38" s="41"/>
      <c r="DG38" s="41"/>
      <c r="DH38" s="41"/>
      <c r="DI38" s="41"/>
      <c r="DJ38" s="41"/>
      <c r="DK38" s="41"/>
      <c r="DL38" s="41"/>
      <c r="DM38" s="41"/>
      <c r="DN38" s="41"/>
      <c r="DO38" s="41"/>
      <c r="DP38" s="41"/>
      <c r="DQ38" s="41"/>
      <c r="DR38" s="41"/>
      <c r="DS38" s="41"/>
      <c r="DT38" s="41"/>
      <c r="DU38" s="41"/>
      <c r="DV38" s="41"/>
      <c r="DW38" s="41"/>
      <c r="DX38" s="41"/>
      <c r="DY38" s="41"/>
      <c r="DZ38" s="41"/>
      <c r="EA38" s="41"/>
      <c r="EB38" s="41"/>
      <c r="EC38" s="41"/>
      <c r="ED38" s="41"/>
      <c r="EE38" s="41"/>
      <c r="EF38" s="41"/>
      <c r="EG38" s="41"/>
      <c r="EH38" s="41"/>
      <c r="EI38" s="41"/>
      <c r="EJ38" s="41"/>
      <c r="EK38" s="41"/>
      <c r="EL38" s="41"/>
      <c r="EM38" s="41"/>
      <c r="EN38" s="41"/>
      <c r="EO38" s="41"/>
      <c r="EP38" s="41"/>
      <c r="EQ38" s="41"/>
      <c r="ER38" s="41"/>
      <c r="ES38" s="41"/>
      <c r="ET38" s="41"/>
      <c r="EU38" s="41"/>
      <c r="EV38" s="41"/>
      <c r="EW38" s="41"/>
      <c r="EX38" s="41"/>
      <c r="EY38" s="41"/>
      <c r="EZ38" s="41"/>
      <c r="FA38" s="41"/>
      <c r="FB38" s="41"/>
      <c r="FC38" s="41"/>
      <c r="FD38" s="41"/>
      <c r="FE38" s="41"/>
      <c r="FF38" s="41"/>
      <c r="FG38" s="41"/>
      <c r="FH38" s="41"/>
      <c r="FI38" s="41"/>
      <c r="FJ38" s="41"/>
      <c r="FK38" s="41"/>
      <c r="FL38" s="41"/>
      <c r="FM38" s="41"/>
      <c r="FN38" s="41"/>
      <c r="FO38" s="41"/>
      <c r="FP38" s="41"/>
      <c r="FQ38" s="41"/>
      <c r="FR38" s="41"/>
      <c r="FS38" s="41"/>
      <c r="FT38" s="41"/>
      <c r="FU38" s="41"/>
      <c r="FV38" s="41"/>
      <c r="FW38" s="41"/>
      <c r="FX38" s="41"/>
      <c r="FY38" s="41"/>
      <c r="FZ38" s="41"/>
      <c r="GA38" s="41"/>
      <c r="GB38" s="41"/>
      <c r="GC38" s="41"/>
      <c r="GD38" s="41"/>
      <c r="GE38" s="41"/>
      <c r="GF38" s="41"/>
      <c r="GG38" s="41"/>
      <c r="GH38" s="41"/>
      <c r="GI38" s="41"/>
      <c r="GJ38" s="41"/>
      <c r="GK38" s="41"/>
      <c r="GL38" s="41"/>
      <c r="GM38" s="41"/>
      <c r="GN38" s="41"/>
      <c r="GO38" s="41"/>
      <c r="GP38" s="41"/>
      <c r="GQ38" s="41"/>
      <c r="GR38" s="41"/>
      <c r="GS38" s="41"/>
      <c r="GT38" s="41"/>
      <c r="GU38" s="41"/>
      <c r="GV38" s="41"/>
      <c r="GW38" s="41"/>
      <c r="GX38" s="41"/>
      <c r="GY38" s="41"/>
      <c r="GZ38" s="41"/>
      <c r="HA38" s="41"/>
      <c r="HB38" s="41"/>
      <c r="HC38" s="41"/>
      <c r="HD38" s="41"/>
      <c r="HE38" s="41"/>
      <c r="HF38" s="41"/>
      <c r="HG38" s="41"/>
      <c r="HH38" s="41"/>
      <c r="HI38" s="41"/>
      <c r="HJ38" s="41"/>
      <c r="HK38" s="41"/>
      <c r="HL38" s="41"/>
      <c r="HM38" s="41"/>
      <c r="HN38" s="41"/>
      <c r="HO38" s="41"/>
      <c r="HP38" s="41"/>
      <c r="HQ38" s="41"/>
      <c r="HR38" s="41"/>
      <c r="HS38" s="41"/>
      <c r="HT38" s="41"/>
      <c r="HU38" s="41"/>
      <c r="HV38" s="41"/>
      <c r="HW38" s="41"/>
      <c r="HX38" s="41"/>
      <c r="HY38" s="41"/>
      <c r="HZ38" s="41"/>
      <c r="IA38" s="41"/>
      <c r="IB38" s="41"/>
      <c r="IC38" s="41"/>
      <c r="ID38" s="41"/>
      <c r="IE38" s="41"/>
      <c r="IF38" s="41"/>
      <c r="IG38" s="41"/>
      <c r="IH38" s="41"/>
      <c r="II38" s="41"/>
      <c r="IJ38" s="41"/>
      <c r="IK38" s="41"/>
      <c r="IL38" s="41"/>
      <c r="IM38" s="41"/>
      <c r="IN38" s="41"/>
      <c r="IO38" s="41"/>
      <c r="IP38" s="41"/>
      <c r="IQ38" s="41"/>
      <c r="IR38" s="41"/>
      <c r="IS38" s="41"/>
      <c r="IT38" s="41"/>
      <c r="IU38" s="41"/>
      <c r="IV38" s="41"/>
      <c r="IW38" s="41"/>
      <c r="IX38" s="41"/>
      <c r="IY38" s="41"/>
      <c r="IZ38" s="41"/>
      <c r="JA38" s="41"/>
      <c r="JB38" s="41"/>
      <c r="JC38" s="41"/>
      <c r="JD38" s="41"/>
      <c r="JE38" s="41"/>
      <c r="JF38" s="41"/>
      <c r="JG38" s="41"/>
      <c r="JH38" s="41"/>
      <c r="JI38" s="41"/>
      <c r="JJ38" s="41"/>
      <c r="JK38" s="41"/>
      <c r="JL38" s="41"/>
      <c r="JM38" s="41"/>
      <c r="JN38" s="41"/>
      <c r="JO38" s="41"/>
      <c r="JP38" s="41"/>
      <c r="JQ38" s="41"/>
      <c r="JR38" s="41"/>
      <c r="JS38" s="41"/>
      <c r="JT38" s="41"/>
      <c r="JU38" s="41"/>
      <c r="JV38" s="41"/>
      <c r="JW38" s="41"/>
      <c r="JX38" s="41"/>
      <c r="JY38" s="41"/>
      <c r="JZ38" s="41"/>
      <c r="KA38" s="41"/>
      <c r="KB38" s="41"/>
      <c r="KC38" s="41"/>
      <c r="KD38" s="41"/>
      <c r="KE38" s="41"/>
      <c r="KF38" s="41"/>
      <c r="KG38" s="41"/>
      <c r="KH38" s="41"/>
      <c r="KI38" s="41"/>
      <c r="KJ38" s="41"/>
      <c r="KK38" s="41"/>
      <c r="KL38" s="41"/>
      <c r="KM38" s="41"/>
      <c r="KN38" s="41"/>
      <c r="KO38" s="41"/>
      <c r="KP38" s="41"/>
      <c r="KQ38" s="41"/>
      <c r="KR38" s="41"/>
      <c r="KS38" s="41"/>
      <c r="KT38" s="41"/>
      <c r="KU38" s="41"/>
      <c r="KV38" s="41"/>
      <c r="KW38" s="41"/>
      <c r="KX38" s="41"/>
      <c r="KY38" s="41"/>
      <c r="KZ38" s="41"/>
      <c r="LA38" s="41"/>
      <c r="LB38" s="41"/>
      <c r="LC38" s="41"/>
      <c r="LD38" s="41"/>
      <c r="LE38" s="41"/>
      <c r="LF38" s="41"/>
      <c r="LG38" s="41"/>
      <c r="LH38" s="41"/>
      <c r="LI38" s="41"/>
      <c r="LJ38" s="41"/>
      <c r="LK38" s="41"/>
      <c r="LL38" s="41"/>
      <c r="LM38" s="41"/>
      <c r="LN38" s="41"/>
      <c r="LO38" s="41"/>
      <c r="LP38" s="41"/>
      <c r="LQ38" s="41"/>
      <c r="LR38" s="41"/>
      <c r="LS38" s="41"/>
      <c r="LT38" s="41"/>
      <c r="LU38" s="41"/>
      <c r="LV38" s="41"/>
      <c r="LW38" s="41"/>
      <c r="LX38" s="41"/>
      <c r="LY38" s="41"/>
      <c r="LZ38" s="41"/>
      <c r="MA38" s="41"/>
      <c r="MB38" s="41"/>
      <c r="MC38" s="41"/>
      <c r="MD38" s="41"/>
      <c r="ME38" s="41"/>
      <c r="MF38" s="41"/>
      <c r="MG38" s="41"/>
      <c r="MH38" s="41"/>
      <c r="MI38" s="41"/>
      <c r="MJ38" s="41"/>
      <c r="MK38" s="41"/>
      <c r="ML38" s="41"/>
      <c r="MM38" s="41"/>
      <c r="MN38" s="41"/>
      <c r="MO38" s="41"/>
      <c r="MP38" s="41"/>
      <c r="MQ38" s="41"/>
      <c r="MR38" s="41"/>
      <c r="MS38" s="41"/>
      <c r="MT38" s="41"/>
      <c r="MU38" s="41"/>
      <c r="MV38" s="41"/>
      <c r="MW38" s="41"/>
      <c r="MX38" s="41"/>
      <c r="MY38" s="41"/>
      <c r="MZ38" s="41"/>
      <c r="NA38" s="41"/>
      <c r="NB38" s="41"/>
      <c r="NC38" s="41"/>
      <c r="ND38" s="41"/>
      <c r="NE38" s="41"/>
      <c r="NF38" s="41"/>
      <c r="NG38" s="41"/>
      <c r="NH38" s="41"/>
      <c r="NI38" s="41"/>
      <c r="NJ38" s="41"/>
      <c r="NK38" s="41"/>
      <c r="NL38" s="41"/>
      <c r="NM38" s="41"/>
      <c r="NN38" s="41"/>
      <c r="NO38" s="41"/>
      <c r="NP38" s="41"/>
      <c r="NQ38" s="41"/>
      <c r="NR38" s="41"/>
      <c r="NS38" s="41"/>
      <c r="NT38" s="41"/>
      <c r="NU38" s="41"/>
      <c r="NV38" s="41"/>
      <c r="NW38" s="41"/>
      <c r="NX38" s="41"/>
      <c r="NY38" s="41"/>
      <c r="NZ38" s="41"/>
      <c r="OA38" s="41"/>
      <c r="OB38" s="41"/>
      <c r="OC38" s="41"/>
      <c r="OD38" s="41"/>
      <c r="OE38" s="41"/>
      <c r="OF38" s="41"/>
      <c r="OG38" s="41"/>
    </row>
    <row r="39" spans="1:397" s="42" customFormat="1" ht="30" x14ac:dyDescent="0.25">
      <c r="A39" s="91">
        <v>1</v>
      </c>
      <c r="B39" s="91">
        <v>1</v>
      </c>
      <c r="C39" s="1960" t="s">
        <v>141</v>
      </c>
      <c r="D39" s="1998">
        <v>196.45</v>
      </c>
      <c r="E39" s="1887">
        <f>'1 уровень'!E135</f>
        <v>5425</v>
      </c>
      <c r="F39" s="1887">
        <f>'1 уровень'!F135</f>
        <v>1808</v>
      </c>
      <c r="G39" s="1887">
        <f>'1 уровень'!G135</f>
        <v>1753</v>
      </c>
      <c r="H39" s="1888">
        <f>G39/F39*100</f>
        <v>96.957964601769902</v>
      </c>
      <c r="I39" s="2032">
        <f t="shared" si="10"/>
        <v>1065741.25</v>
      </c>
      <c r="J39" s="2047">
        <f t="shared" si="11"/>
        <v>355247.08333333331</v>
      </c>
      <c r="K39" s="1887">
        <v>344376.85</v>
      </c>
      <c r="L39" s="1887">
        <f t="shared" si="12"/>
        <v>-10870.233333333337</v>
      </c>
      <c r="M39" s="1888">
        <f t="shared" si="2"/>
        <v>96.940092165898619</v>
      </c>
      <c r="N39" s="1889">
        <f t="shared" si="3"/>
        <v>32.313364055299537</v>
      </c>
      <c r="O39" s="10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41"/>
      <c r="AX39" s="41"/>
      <c r="AY39" s="41"/>
      <c r="AZ39" s="41"/>
      <c r="BA39" s="41"/>
      <c r="BB39" s="41"/>
      <c r="BC39" s="41"/>
      <c r="BD39" s="41"/>
      <c r="BE39" s="41"/>
      <c r="BF39" s="41"/>
      <c r="BG39" s="41"/>
      <c r="BH39" s="41"/>
      <c r="BI39" s="41"/>
      <c r="BJ39" s="41"/>
      <c r="BK39" s="41"/>
      <c r="BL39" s="41"/>
      <c r="BM39" s="41"/>
      <c r="BN39" s="41"/>
      <c r="BO39" s="41"/>
      <c r="BP39" s="41"/>
      <c r="BQ39" s="41"/>
      <c r="BR39" s="41"/>
      <c r="BS39" s="41"/>
      <c r="BT39" s="41"/>
      <c r="BU39" s="41"/>
      <c r="BV39" s="41"/>
      <c r="BW39" s="41"/>
      <c r="BX39" s="41"/>
      <c r="BY39" s="41"/>
      <c r="BZ39" s="41"/>
      <c r="CA39" s="41"/>
      <c r="CB39" s="41"/>
      <c r="CC39" s="41"/>
      <c r="CD39" s="41"/>
      <c r="CE39" s="41"/>
      <c r="CF39" s="41"/>
      <c r="CG39" s="41"/>
      <c r="CH39" s="41"/>
      <c r="CI39" s="41"/>
      <c r="CJ39" s="41"/>
      <c r="CK39" s="41"/>
      <c r="CL39" s="41"/>
      <c r="CM39" s="41"/>
      <c r="CN39" s="41"/>
      <c r="CO39" s="41"/>
      <c r="CP39" s="41"/>
      <c r="CQ39" s="41"/>
      <c r="CR39" s="41"/>
      <c r="CS39" s="41"/>
      <c r="CT39" s="41"/>
      <c r="CU39" s="41"/>
      <c r="CV39" s="41"/>
      <c r="CW39" s="41"/>
      <c r="CX39" s="41"/>
      <c r="CY39" s="41"/>
      <c r="CZ39" s="41"/>
      <c r="DA39" s="41"/>
      <c r="DB39" s="41"/>
      <c r="DC39" s="41"/>
      <c r="DD39" s="41"/>
      <c r="DE39" s="41"/>
      <c r="DF39" s="41"/>
      <c r="DG39" s="41"/>
      <c r="DH39" s="41"/>
      <c r="DI39" s="41"/>
      <c r="DJ39" s="41"/>
      <c r="DK39" s="41"/>
      <c r="DL39" s="41"/>
      <c r="DM39" s="41"/>
      <c r="DN39" s="41"/>
      <c r="DO39" s="41"/>
      <c r="DP39" s="41"/>
      <c r="DQ39" s="41"/>
      <c r="DR39" s="41"/>
      <c r="DS39" s="41"/>
      <c r="DT39" s="41"/>
      <c r="DU39" s="41"/>
      <c r="DV39" s="41"/>
      <c r="DW39" s="41"/>
      <c r="DX39" s="41"/>
      <c r="DY39" s="41"/>
      <c r="DZ39" s="41"/>
      <c r="EA39" s="41"/>
      <c r="EB39" s="41"/>
      <c r="EC39" s="41"/>
      <c r="ED39" s="41"/>
      <c r="EE39" s="41"/>
      <c r="EF39" s="41"/>
      <c r="EG39" s="41"/>
      <c r="EH39" s="41"/>
      <c r="EI39" s="41"/>
      <c r="EJ39" s="41"/>
      <c r="EK39" s="41"/>
      <c r="EL39" s="41"/>
      <c r="EM39" s="41"/>
      <c r="EN39" s="41"/>
      <c r="EO39" s="41"/>
      <c r="EP39" s="41"/>
      <c r="EQ39" s="41"/>
      <c r="ER39" s="41"/>
      <c r="ES39" s="41"/>
      <c r="ET39" s="41"/>
      <c r="EU39" s="41"/>
      <c r="EV39" s="41"/>
      <c r="EW39" s="41"/>
      <c r="EX39" s="41"/>
      <c r="EY39" s="41"/>
      <c r="EZ39" s="41"/>
      <c r="FA39" s="41"/>
      <c r="FB39" s="41"/>
      <c r="FC39" s="41"/>
      <c r="FD39" s="41"/>
      <c r="FE39" s="41"/>
      <c r="FF39" s="41"/>
      <c r="FG39" s="41"/>
      <c r="FH39" s="41"/>
      <c r="FI39" s="41"/>
      <c r="FJ39" s="41"/>
      <c r="FK39" s="41"/>
      <c r="FL39" s="41"/>
      <c r="FM39" s="41"/>
      <c r="FN39" s="41"/>
      <c r="FO39" s="41"/>
      <c r="FP39" s="41"/>
      <c r="FQ39" s="41"/>
      <c r="FR39" s="41"/>
      <c r="FS39" s="41"/>
      <c r="FT39" s="41"/>
      <c r="FU39" s="41"/>
      <c r="FV39" s="41"/>
      <c r="FW39" s="41"/>
      <c r="FX39" s="41"/>
      <c r="FY39" s="41"/>
      <c r="FZ39" s="41"/>
      <c r="GA39" s="41"/>
      <c r="GB39" s="41"/>
      <c r="GC39" s="41"/>
      <c r="GD39" s="41"/>
      <c r="GE39" s="41"/>
      <c r="GF39" s="41"/>
      <c r="GG39" s="41"/>
      <c r="GH39" s="41"/>
      <c r="GI39" s="41"/>
      <c r="GJ39" s="41"/>
      <c r="GK39" s="41"/>
      <c r="GL39" s="41"/>
      <c r="GM39" s="41"/>
      <c r="GN39" s="41"/>
      <c r="GO39" s="41"/>
      <c r="GP39" s="41"/>
      <c r="GQ39" s="41"/>
      <c r="GR39" s="41"/>
      <c r="GS39" s="41"/>
      <c r="GT39" s="41"/>
      <c r="GU39" s="41"/>
      <c r="GV39" s="41"/>
      <c r="GW39" s="41"/>
      <c r="GX39" s="41"/>
      <c r="GY39" s="41"/>
      <c r="GZ39" s="41"/>
      <c r="HA39" s="41"/>
      <c r="HB39" s="41"/>
      <c r="HC39" s="41"/>
      <c r="HD39" s="41"/>
      <c r="HE39" s="41"/>
      <c r="HF39" s="41"/>
      <c r="HG39" s="41"/>
      <c r="HH39" s="41"/>
      <c r="HI39" s="41"/>
      <c r="HJ39" s="41"/>
      <c r="HK39" s="41"/>
      <c r="HL39" s="41"/>
      <c r="HM39" s="41"/>
      <c r="HN39" s="41"/>
      <c r="HO39" s="41"/>
      <c r="HP39" s="41"/>
      <c r="HQ39" s="41"/>
      <c r="HR39" s="41"/>
      <c r="HS39" s="41"/>
      <c r="HT39" s="41"/>
      <c r="HU39" s="41"/>
      <c r="HV39" s="41"/>
      <c r="HW39" s="41"/>
      <c r="HX39" s="41"/>
      <c r="HY39" s="41"/>
      <c r="HZ39" s="41"/>
      <c r="IA39" s="41"/>
      <c r="IB39" s="41"/>
      <c r="IC39" s="41"/>
      <c r="ID39" s="41"/>
      <c r="IE39" s="41"/>
      <c r="IF39" s="41"/>
      <c r="IG39" s="41"/>
      <c r="IH39" s="41"/>
      <c r="II39" s="41"/>
      <c r="IJ39" s="41"/>
      <c r="IK39" s="41"/>
      <c r="IL39" s="41"/>
      <c r="IM39" s="41"/>
      <c r="IN39" s="41"/>
      <c r="IO39" s="41"/>
      <c r="IP39" s="41"/>
      <c r="IQ39" s="41"/>
      <c r="IR39" s="41"/>
      <c r="IS39" s="41"/>
      <c r="IT39" s="41"/>
      <c r="IU39" s="41"/>
      <c r="IV39" s="41"/>
      <c r="IW39" s="41"/>
      <c r="IX39" s="41"/>
      <c r="IY39" s="41"/>
      <c r="IZ39" s="41"/>
      <c r="JA39" s="41"/>
      <c r="JB39" s="41"/>
      <c r="JC39" s="41"/>
      <c r="JD39" s="41"/>
      <c r="JE39" s="41"/>
      <c r="JF39" s="41"/>
      <c r="JG39" s="41"/>
      <c r="JH39" s="41"/>
      <c r="JI39" s="41"/>
      <c r="JJ39" s="41"/>
      <c r="JK39" s="41"/>
      <c r="JL39" s="41"/>
      <c r="JM39" s="41"/>
      <c r="JN39" s="41"/>
      <c r="JO39" s="41"/>
      <c r="JP39" s="41"/>
      <c r="JQ39" s="41"/>
      <c r="JR39" s="41"/>
      <c r="JS39" s="41"/>
      <c r="JT39" s="41"/>
      <c r="JU39" s="41"/>
      <c r="JV39" s="41"/>
      <c r="JW39" s="41"/>
      <c r="JX39" s="41"/>
      <c r="JY39" s="41"/>
      <c r="JZ39" s="41"/>
      <c r="KA39" s="41"/>
      <c r="KB39" s="41"/>
      <c r="KC39" s="41"/>
      <c r="KD39" s="41"/>
      <c r="KE39" s="41"/>
      <c r="KF39" s="41"/>
      <c r="KG39" s="41"/>
      <c r="KH39" s="41"/>
      <c r="KI39" s="41"/>
      <c r="KJ39" s="41"/>
      <c r="KK39" s="41"/>
      <c r="KL39" s="41"/>
      <c r="KM39" s="41"/>
      <c r="KN39" s="41"/>
      <c r="KO39" s="41"/>
      <c r="KP39" s="41"/>
      <c r="KQ39" s="41"/>
      <c r="KR39" s="41"/>
      <c r="KS39" s="41"/>
      <c r="KT39" s="41"/>
      <c r="KU39" s="41"/>
      <c r="KV39" s="41"/>
      <c r="KW39" s="41"/>
      <c r="KX39" s="41"/>
      <c r="KY39" s="41"/>
      <c r="KZ39" s="41"/>
      <c r="LA39" s="41"/>
      <c r="LB39" s="41"/>
      <c r="LC39" s="41"/>
      <c r="LD39" s="41"/>
      <c r="LE39" s="41"/>
      <c r="LF39" s="41"/>
      <c r="LG39" s="41"/>
      <c r="LH39" s="41"/>
      <c r="LI39" s="41"/>
      <c r="LJ39" s="41"/>
      <c r="LK39" s="41"/>
      <c r="LL39" s="41"/>
      <c r="LM39" s="41"/>
      <c r="LN39" s="41"/>
      <c r="LO39" s="41"/>
      <c r="LP39" s="41"/>
      <c r="LQ39" s="41"/>
      <c r="LR39" s="41"/>
      <c r="LS39" s="41"/>
      <c r="LT39" s="41"/>
      <c r="LU39" s="41"/>
      <c r="LV39" s="41"/>
      <c r="LW39" s="41"/>
      <c r="LX39" s="41"/>
      <c r="LY39" s="41"/>
      <c r="LZ39" s="41"/>
      <c r="MA39" s="41"/>
      <c r="MB39" s="41"/>
      <c r="MC39" s="41"/>
      <c r="MD39" s="41"/>
      <c r="ME39" s="41"/>
      <c r="MF39" s="41"/>
      <c r="MG39" s="41"/>
      <c r="MH39" s="41"/>
      <c r="MI39" s="41"/>
      <c r="MJ39" s="41"/>
      <c r="MK39" s="41"/>
      <c r="ML39" s="41"/>
      <c r="MM39" s="41"/>
      <c r="MN39" s="41"/>
      <c r="MO39" s="41"/>
      <c r="MP39" s="41"/>
      <c r="MQ39" s="41"/>
      <c r="MR39" s="41"/>
      <c r="MS39" s="41"/>
      <c r="MT39" s="41"/>
      <c r="MU39" s="41"/>
      <c r="MV39" s="41"/>
      <c r="MW39" s="41"/>
      <c r="MX39" s="41"/>
      <c r="MY39" s="41"/>
      <c r="MZ39" s="41"/>
      <c r="NA39" s="41"/>
      <c r="NB39" s="41"/>
      <c r="NC39" s="41"/>
      <c r="ND39" s="41"/>
      <c r="NE39" s="41"/>
      <c r="NF39" s="41"/>
      <c r="NG39" s="41"/>
      <c r="NH39" s="41"/>
      <c r="NI39" s="41"/>
      <c r="NJ39" s="41"/>
      <c r="NK39" s="41"/>
      <c r="NL39" s="41"/>
      <c r="NM39" s="41"/>
      <c r="NN39" s="41"/>
      <c r="NO39" s="41"/>
      <c r="NP39" s="41"/>
      <c r="NQ39" s="41"/>
      <c r="NR39" s="41"/>
      <c r="NS39" s="41"/>
      <c r="NT39" s="41"/>
      <c r="NU39" s="41"/>
      <c r="NV39" s="41"/>
      <c r="NW39" s="41"/>
      <c r="NX39" s="41"/>
      <c r="NY39" s="41"/>
      <c r="NZ39" s="41"/>
      <c r="OA39" s="41"/>
      <c r="OB39" s="41"/>
      <c r="OC39" s="41"/>
      <c r="OD39" s="41"/>
      <c r="OE39" s="41"/>
      <c r="OF39" s="41"/>
      <c r="OG39" s="41"/>
    </row>
    <row r="40" spans="1:397" s="42" customFormat="1" ht="15.75" x14ac:dyDescent="0.25">
      <c r="A40" s="91">
        <v>1</v>
      </c>
      <c r="B40" s="91">
        <v>1</v>
      </c>
      <c r="C40" s="1960" t="s">
        <v>75</v>
      </c>
      <c r="D40" s="1998">
        <v>172.63</v>
      </c>
      <c r="E40" s="1887">
        <f>'1 уровень'!E136</f>
        <v>1914</v>
      </c>
      <c r="F40" s="1887">
        <f>'1 уровень'!F136</f>
        <v>638</v>
      </c>
      <c r="G40" s="1887">
        <f>'1 уровень'!G136</f>
        <v>1072</v>
      </c>
      <c r="H40" s="1888">
        <f>G40/F40*100</f>
        <v>168.02507836990597</v>
      </c>
      <c r="I40" s="2032">
        <f t="shared" si="10"/>
        <v>330413.82</v>
      </c>
      <c r="J40" s="2047">
        <f t="shared" si="11"/>
        <v>110137.94</v>
      </c>
      <c r="K40" s="1887">
        <v>185059.36</v>
      </c>
      <c r="L40" s="1887">
        <f t="shared" si="12"/>
        <v>74921.419999999984</v>
      </c>
      <c r="M40" s="1888">
        <f t="shared" si="2"/>
        <v>168.02507836990594</v>
      </c>
      <c r="N40" s="1889">
        <f t="shared" si="3"/>
        <v>56.008359456635318</v>
      </c>
      <c r="O40" s="10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  <c r="BA40" s="41"/>
      <c r="BB40" s="41"/>
      <c r="BC40" s="41"/>
      <c r="BD40" s="41"/>
      <c r="BE40" s="41"/>
      <c r="BF40" s="41"/>
      <c r="BG40" s="41"/>
      <c r="BH40" s="41"/>
      <c r="BI40" s="41"/>
      <c r="BJ40" s="41"/>
      <c r="BK40" s="41"/>
      <c r="BL40" s="41"/>
      <c r="BM40" s="41"/>
      <c r="BN40" s="41"/>
      <c r="BO40" s="41"/>
      <c r="BP40" s="41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1"/>
      <c r="CS40" s="41"/>
      <c r="CT40" s="41"/>
      <c r="CU40" s="41"/>
      <c r="CV40" s="41"/>
      <c r="CW40" s="41"/>
      <c r="CX40" s="41"/>
      <c r="CY40" s="41"/>
      <c r="CZ40" s="41"/>
      <c r="DA40" s="41"/>
      <c r="DB40" s="41"/>
      <c r="DC40" s="41"/>
      <c r="DD40" s="41"/>
      <c r="DE40" s="41"/>
      <c r="DF40" s="41"/>
      <c r="DG40" s="41"/>
      <c r="DH40" s="41"/>
      <c r="DI40" s="41"/>
      <c r="DJ40" s="41"/>
      <c r="DK40" s="41"/>
      <c r="DL40" s="41"/>
      <c r="DM40" s="41"/>
      <c r="DN40" s="41"/>
      <c r="DO40" s="41"/>
      <c r="DP40" s="41"/>
      <c r="DQ40" s="41"/>
      <c r="DR40" s="41"/>
      <c r="DS40" s="41"/>
      <c r="DT40" s="41"/>
      <c r="DU40" s="41"/>
      <c r="DV40" s="41"/>
      <c r="DW40" s="41"/>
      <c r="DX40" s="41"/>
      <c r="DY40" s="41"/>
      <c r="DZ40" s="41"/>
      <c r="EA40" s="41"/>
      <c r="EB40" s="41"/>
      <c r="EC40" s="41"/>
      <c r="ED40" s="41"/>
      <c r="EE40" s="41"/>
      <c r="EF40" s="41"/>
      <c r="EG40" s="41"/>
      <c r="EH40" s="41"/>
      <c r="EI40" s="41"/>
      <c r="EJ40" s="41"/>
      <c r="EK40" s="41"/>
      <c r="EL40" s="41"/>
      <c r="EM40" s="41"/>
      <c r="EN40" s="41"/>
      <c r="EO40" s="41"/>
      <c r="EP40" s="41"/>
      <c r="EQ40" s="41"/>
      <c r="ER40" s="41"/>
      <c r="ES40" s="41"/>
      <c r="ET40" s="41"/>
      <c r="EU40" s="41"/>
      <c r="EV40" s="41"/>
      <c r="EW40" s="41"/>
      <c r="EX40" s="41"/>
      <c r="EY40" s="41"/>
      <c r="EZ40" s="41"/>
      <c r="FA40" s="41"/>
      <c r="FB40" s="41"/>
      <c r="FC40" s="41"/>
      <c r="FD40" s="41"/>
      <c r="FE40" s="41"/>
      <c r="FF40" s="41"/>
      <c r="FG40" s="41"/>
      <c r="FH40" s="41"/>
      <c r="FI40" s="41"/>
      <c r="FJ40" s="41"/>
      <c r="FK40" s="41"/>
      <c r="FL40" s="41"/>
      <c r="FM40" s="41"/>
      <c r="FN40" s="41"/>
      <c r="FO40" s="41"/>
      <c r="FP40" s="41"/>
      <c r="FQ40" s="41"/>
      <c r="FR40" s="41"/>
      <c r="FS40" s="41"/>
      <c r="FT40" s="41"/>
      <c r="FU40" s="41"/>
      <c r="FV40" s="41"/>
      <c r="FW40" s="41"/>
      <c r="FX40" s="41"/>
      <c r="FY40" s="41"/>
      <c r="FZ40" s="41"/>
      <c r="GA40" s="41"/>
      <c r="GB40" s="41"/>
      <c r="GC40" s="41"/>
      <c r="GD40" s="41"/>
      <c r="GE40" s="41"/>
      <c r="GF40" s="41"/>
      <c r="GG40" s="41"/>
      <c r="GH40" s="41"/>
      <c r="GI40" s="41"/>
      <c r="GJ40" s="41"/>
      <c r="GK40" s="41"/>
      <c r="GL40" s="41"/>
      <c r="GM40" s="41"/>
      <c r="GN40" s="41"/>
      <c r="GO40" s="41"/>
      <c r="GP40" s="41"/>
      <c r="GQ40" s="41"/>
      <c r="GR40" s="41"/>
      <c r="GS40" s="41"/>
      <c r="GT40" s="41"/>
      <c r="GU40" s="41"/>
      <c r="GV40" s="41"/>
      <c r="GW40" s="41"/>
      <c r="GX40" s="41"/>
      <c r="GY40" s="41"/>
      <c r="GZ40" s="41"/>
      <c r="HA40" s="41"/>
      <c r="HB40" s="41"/>
      <c r="HC40" s="41"/>
      <c r="HD40" s="41"/>
      <c r="HE40" s="41"/>
      <c r="HF40" s="41"/>
      <c r="HG40" s="41"/>
      <c r="HH40" s="41"/>
      <c r="HI40" s="41"/>
      <c r="HJ40" s="41"/>
      <c r="HK40" s="41"/>
      <c r="HL40" s="41"/>
      <c r="HM40" s="41"/>
      <c r="HN40" s="41"/>
      <c r="HO40" s="41"/>
      <c r="HP40" s="41"/>
      <c r="HQ40" s="41"/>
      <c r="HR40" s="41"/>
      <c r="HS40" s="41"/>
      <c r="HT40" s="41"/>
      <c r="HU40" s="41"/>
      <c r="HV40" s="41"/>
      <c r="HW40" s="41"/>
      <c r="HX40" s="41"/>
      <c r="HY40" s="41"/>
      <c r="HZ40" s="41"/>
      <c r="IA40" s="41"/>
      <c r="IB40" s="41"/>
      <c r="IC40" s="41"/>
      <c r="ID40" s="41"/>
      <c r="IE40" s="41"/>
      <c r="IF40" s="41"/>
      <c r="IG40" s="41"/>
      <c r="IH40" s="41"/>
      <c r="II40" s="41"/>
      <c r="IJ40" s="41"/>
      <c r="IK40" s="41"/>
      <c r="IL40" s="41"/>
      <c r="IM40" s="41"/>
      <c r="IN40" s="41"/>
      <c r="IO40" s="41"/>
      <c r="IP40" s="41"/>
      <c r="IQ40" s="41"/>
      <c r="IR40" s="41"/>
      <c r="IS40" s="41"/>
      <c r="IT40" s="41"/>
      <c r="IU40" s="41"/>
      <c r="IV40" s="41"/>
      <c r="IW40" s="41"/>
      <c r="IX40" s="41"/>
      <c r="IY40" s="41"/>
      <c r="IZ40" s="41"/>
      <c r="JA40" s="41"/>
      <c r="JB40" s="41"/>
      <c r="JC40" s="41"/>
      <c r="JD40" s="41"/>
      <c r="JE40" s="41"/>
      <c r="JF40" s="41"/>
      <c r="JG40" s="41"/>
      <c r="JH40" s="41"/>
      <c r="JI40" s="41"/>
      <c r="JJ40" s="41"/>
      <c r="JK40" s="41"/>
      <c r="JL40" s="41"/>
      <c r="JM40" s="41"/>
      <c r="JN40" s="41"/>
      <c r="JO40" s="41"/>
      <c r="JP40" s="41"/>
      <c r="JQ40" s="41"/>
      <c r="JR40" s="41"/>
      <c r="JS40" s="41"/>
      <c r="JT40" s="41"/>
      <c r="JU40" s="41"/>
      <c r="JV40" s="41"/>
      <c r="JW40" s="41"/>
      <c r="JX40" s="41"/>
      <c r="JY40" s="41"/>
      <c r="JZ40" s="41"/>
      <c r="KA40" s="41"/>
      <c r="KB40" s="41"/>
      <c r="KC40" s="41"/>
      <c r="KD40" s="41"/>
      <c r="KE40" s="41"/>
      <c r="KF40" s="41"/>
      <c r="KG40" s="41"/>
      <c r="KH40" s="41"/>
      <c r="KI40" s="41"/>
      <c r="KJ40" s="41"/>
      <c r="KK40" s="41"/>
      <c r="KL40" s="41"/>
      <c r="KM40" s="41"/>
      <c r="KN40" s="41"/>
      <c r="KO40" s="41"/>
      <c r="KP40" s="41"/>
      <c r="KQ40" s="41"/>
      <c r="KR40" s="41"/>
      <c r="KS40" s="41"/>
      <c r="KT40" s="41"/>
      <c r="KU40" s="41"/>
      <c r="KV40" s="41"/>
      <c r="KW40" s="41"/>
      <c r="KX40" s="41"/>
      <c r="KY40" s="41"/>
      <c r="KZ40" s="41"/>
      <c r="LA40" s="41"/>
      <c r="LB40" s="41"/>
      <c r="LC40" s="41"/>
      <c r="LD40" s="41"/>
      <c r="LE40" s="41"/>
      <c r="LF40" s="41"/>
      <c r="LG40" s="41"/>
      <c r="LH40" s="41"/>
      <c r="LI40" s="41"/>
      <c r="LJ40" s="41"/>
      <c r="LK40" s="41"/>
      <c r="LL40" s="41"/>
      <c r="LM40" s="41"/>
      <c r="LN40" s="41"/>
      <c r="LO40" s="41"/>
      <c r="LP40" s="41"/>
      <c r="LQ40" s="41"/>
      <c r="LR40" s="41"/>
      <c r="LS40" s="41"/>
      <c r="LT40" s="41"/>
      <c r="LU40" s="41"/>
      <c r="LV40" s="41"/>
      <c r="LW40" s="41"/>
      <c r="LX40" s="41"/>
      <c r="LY40" s="41"/>
      <c r="LZ40" s="41"/>
      <c r="MA40" s="41"/>
      <c r="MB40" s="41"/>
      <c r="MC40" s="41"/>
      <c r="MD40" s="41"/>
      <c r="ME40" s="41"/>
      <c r="MF40" s="41"/>
      <c r="MG40" s="41"/>
      <c r="MH40" s="41"/>
      <c r="MI40" s="41"/>
      <c r="MJ40" s="41"/>
      <c r="MK40" s="41"/>
      <c r="ML40" s="41"/>
      <c r="MM40" s="41"/>
      <c r="MN40" s="41"/>
      <c r="MO40" s="41"/>
      <c r="MP40" s="41"/>
      <c r="MQ40" s="41"/>
      <c r="MR40" s="41"/>
      <c r="MS40" s="41"/>
      <c r="MT40" s="41"/>
      <c r="MU40" s="41"/>
      <c r="MV40" s="41"/>
      <c r="MW40" s="41"/>
      <c r="MX40" s="41"/>
      <c r="MY40" s="41"/>
      <c r="MZ40" s="41"/>
      <c r="NA40" s="41"/>
      <c r="NB40" s="41"/>
      <c r="NC40" s="41"/>
      <c r="ND40" s="41"/>
      <c r="NE40" s="41"/>
      <c r="NF40" s="41"/>
      <c r="NG40" s="41"/>
      <c r="NH40" s="41"/>
      <c r="NI40" s="41"/>
      <c r="NJ40" s="41"/>
      <c r="NK40" s="41"/>
      <c r="NL40" s="41"/>
      <c r="NM40" s="41"/>
      <c r="NN40" s="41"/>
      <c r="NO40" s="41"/>
      <c r="NP40" s="41"/>
      <c r="NQ40" s="41"/>
      <c r="NR40" s="41"/>
      <c r="NS40" s="41"/>
      <c r="NT40" s="41"/>
      <c r="NU40" s="41"/>
      <c r="NV40" s="41"/>
      <c r="NW40" s="41"/>
      <c r="NX40" s="41"/>
      <c r="NY40" s="41"/>
      <c r="NZ40" s="41"/>
      <c r="OA40" s="41"/>
      <c r="OB40" s="41"/>
      <c r="OC40" s="41"/>
      <c r="OD40" s="41"/>
      <c r="OE40" s="41"/>
      <c r="OF40" s="41"/>
      <c r="OG40" s="41"/>
    </row>
    <row r="41" spans="1:397" s="42" customFormat="1" ht="15.75" x14ac:dyDescent="0.25">
      <c r="A41" s="91">
        <v>1</v>
      </c>
      <c r="B41" s="91">
        <v>1</v>
      </c>
      <c r="C41" s="1960" t="s">
        <v>137</v>
      </c>
      <c r="D41" s="1998">
        <v>186.14</v>
      </c>
      <c r="E41" s="1887">
        <f>'1 уровень'!E137</f>
        <v>2020</v>
      </c>
      <c r="F41" s="1887">
        <f>'1 уровень'!F137</f>
        <v>673</v>
      </c>
      <c r="G41" s="1887">
        <f>'1 уровень'!G137</f>
        <v>1103</v>
      </c>
      <c r="H41" s="1888">
        <f t="shared" ref="H41:H56" si="13">G41/F41*100</f>
        <v>163.89301634472511</v>
      </c>
      <c r="I41" s="2032">
        <f t="shared" si="10"/>
        <v>376002.8</v>
      </c>
      <c r="J41" s="2047">
        <f t="shared" si="11"/>
        <v>125334.26666666666</v>
      </c>
      <c r="K41" s="1887">
        <v>205312.41999999998</v>
      </c>
      <c r="L41" s="1887">
        <f t="shared" si="12"/>
        <v>79978.153333333321</v>
      </c>
      <c r="M41" s="1888">
        <f t="shared" si="2"/>
        <v>163.8118811881188</v>
      </c>
      <c r="N41" s="1889">
        <f t="shared" si="3"/>
        <v>54.603960396039597</v>
      </c>
      <c r="O41" s="10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41"/>
      <c r="AX41" s="41"/>
      <c r="AY41" s="41"/>
      <c r="AZ41" s="41"/>
      <c r="BA41" s="41"/>
      <c r="BB41" s="41"/>
      <c r="BC41" s="41"/>
      <c r="BD41" s="41"/>
      <c r="BE41" s="41"/>
      <c r="BF41" s="41"/>
      <c r="BG41" s="41"/>
      <c r="BH41" s="41"/>
      <c r="BI41" s="41"/>
      <c r="BJ41" s="41"/>
      <c r="BK41" s="41"/>
      <c r="BL41" s="41"/>
      <c r="BM41" s="41"/>
      <c r="BN41" s="41"/>
      <c r="BO41" s="41"/>
      <c r="BP41" s="41"/>
      <c r="BQ41" s="41"/>
      <c r="BR41" s="41"/>
      <c r="BS41" s="41"/>
      <c r="BT41" s="41"/>
      <c r="BU41" s="41"/>
      <c r="BV41" s="41"/>
      <c r="BW41" s="41"/>
      <c r="BX41" s="41"/>
      <c r="BY41" s="41"/>
      <c r="BZ41" s="41"/>
      <c r="CA41" s="41"/>
      <c r="CB41" s="41"/>
      <c r="CC41" s="41"/>
      <c r="CD41" s="41"/>
      <c r="CE41" s="41"/>
      <c r="CF41" s="41"/>
      <c r="CG41" s="41"/>
      <c r="CH41" s="41"/>
      <c r="CI41" s="41"/>
      <c r="CJ41" s="41"/>
      <c r="CK41" s="41"/>
      <c r="CL41" s="41"/>
      <c r="CM41" s="41"/>
      <c r="CN41" s="41"/>
      <c r="CO41" s="41"/>
      <c r="CP41" s="41"/>
      <c r="CQ41" s="41"/>
      <c r="CR41" s="41"/>
      <c r="CS41" s="41"/>
      <c r="CT41" s="41"/>
      <c r="CU41" s="41"/>
      <c r="CV41" s="41"/>
      <c r="CW41" s="41"/>
      <c r="CX41" s="41"/>
      <c r="CY41" s="41"/>
      <c r="CZ41" s="41"/>
      <c r="DA41" s="41"/>
      <c r="DB41" s="41"/>
      <c r="DC41" s="41"/>
      <c r="DD41" s="41"/>
      <c r="DE41" s="41"/>
      <c r="DF41" s="41"/>
      <c r="DG41" s="41"/>
      <c r="DH41" s="41"/>
      <c r="DI41" s="41"/>
      <c r="DJ41" s="41"/>
      <c r="DK41" s="41"/>
      <c r="DL41" s="41"/>
      <c r="DM41" s="41"/>
      <c r="DN41" s="41"/>
      <c r="DO41" s="41"/>
      <c r="DP41" s="41"/>
      <c r="DQ41" s="41"/>
      <c r="DR41" s="41"/>
      <c r="DS41" s="41"/>
      <c r="DT41" s="41"/>
      <c r="DU41" s="41"/>
      <c r="DV41" s="41"/>
      <c r="DW41" s="41"/>
      <c r="DX41" s="41"/>
      <c r="DY41" s="41"/>
      <c r="DZ41" s="41"/>
      <c r="EA41" s="41"/>
      <c r="EB41" s="41"/>
      <c r="EC41" s="41"/>
      <c r="ED41" s="41"/>
      <c r="EE41" s="41"/>
      <c r="EF41" s="41"/>
      <c r="EG41" s="41"/>
      <c r="EH41" s="41"/>
      <c r="EI41" s="41"/>
      <c r="EJ41" s="41"/>
      <c r="EK41" s="41"/>
      <c r="EL41" s="41"/>
      <c r="EM41" s="41"/>
      <c r="EN41" s="41"/>
      <c r="EO41" s="41"/>
      <c r="EP41" s="41"/>
      <c r="EQ41" s="41"/>
      <c r="ER41" s="41"/>
      <c r="ES41" s="41"/>
      <c r="ET41" s="41"/>
      <c r="EU41" s="41"/>
      <c r="EV41" s="41"/>
      <c r="EW41" s="41"/>
      <c r="EX41" s="41"/>
      <c r="EY41" s="41"/>
      <c r="EZ41" s="41"/>
      <c r="FA41" s="41"/>
      <c r="FB41" s="41"/>
      <c r="FC41" s="41"/>
      <c r="FD41" s="41"/>
      <c r="FE41" s="41"/>
      <c r="FF41" s="41"/>
      <c r="FG41" s="41"/>
      <c r="FH41" s="41"/>
      <c r="FI41" s="41"/>
      <c r="FJ41" s="41"/>
      <c r="FK41" s="41"/>
      <c r="FL41" s="41"/>
      <c r="FM41" s="41"/>
      <c r="FN41" s="41"/>
      <c r="FO41" s="41"/>
      <c r="FP41" s="41"/>
      <c r="FQ41" s="41"/>
      <c r="FR41" s="41"/>
      <c r="FS41" s="41"/>
      <c r="FT41" s="41"/>
      <c r="FU41" s="41"/>
      <c r="FV41" s="41"/>
      <c r="FW41" s="41"/>
      <c r="FX41" s="41"/>
      <c r="FY41" s="41"/>
      <c r="FZ41" s="41"/>
      <c r="GA41" s="41"/>
      <c r="GB41" s="41"/>
      <c r="GC41" s="41"/>
      <c r="GD41" s="41"/>
      <c r="GE41" s="41"/>
      <c r="GF41" s="41"/>
      <c r="GG41" s="41"/>
      <c r="GH41" s="41"/>
      <c r="GI41" s="41"/>
      <c r="GJ41" s="41"/>
      <c r="GK41" s="41"/>
      <c r="GL41" s="41"/>
      <c r="GM41" s="41"/>
      <c r="GN41" s="41"/>
      <c r="GO41" s="41"/>
      <c r="GP41" s="41"/>
      <c r="GQ41" s="41"/>
      <c r="GR41" s="41"/>
      <c r="GS41" s="41"/>
      <c r="GT41" s="41"/>
      <c r="GU41" s="41"/>
      <c r="GV41" s="41"/>
      <c r="GW41" s="41"/>
      <c r="GX41" s="41"/>
      <c r="GY41" s="41"/>
      <c r="GZ41" s="41"/>
      <c r="HA41" s="41"/>
      <c r="HB41" s="41"/>
      <c r="HC41" s="41"/>
      <c r="HD41" s="41"/>
      <c r="HE41" s="41"/>
      <c r="HF41" s="41"/>
      <c r="HG41" s="41"/>
      <c r="HH41" s="41"/>
      <c r="HI41" s="41"/>
      <c r="HJ41" s="41"/>
      <c r="HK41" s="41"/>
      <c r="HL41" s="41"/>
      <c r="HM41" s="41"/>
      <c r="HN41" s="41"/>
      <c r="HO41" s="41"/>
      <c r="HP41" s="41"/>
      <c r="HQ41" s="41"/>
      <c r="HR41" s="41"/>
      <c r="HS41" s="41"/>
      <c r="HT41" s="41"/>
      <c r="HU41" s="41"/>
      <c r="HV41" s="41"/>
      <c r="HW41" s="41"/>
      <c r="HX41" s="41"/>
      <c r="HY41" s="41"/>
      <c r="HZ41" s="41"/>
      <c r="IA41" s="41"/>
      <c r="IB41" s="41"/>
      <c r="IC41" s="41"/>
      <c r="ID41" s="41"/>
      <c r="IE41" s="41"/>
      <c r="IF41" s="41"/>
      <c r="IG41" s="41"/>
      <c r="IH41" s="41"/>
      <c r="II41" s="41"/>
      <c r="IJ41" s="41"/>
      <c r="IK41" s="41"/>
      <c r="IL41" s="41"/>
      <c r="IM41" s="41"/>
      <c r="IN41" s="41"/>
      <c r="IO41" s="41"/>
      <c r="IP41" s="41"/>
      <c r="IQ41" s="41"/>
      <c r="IR41" s="41"/>
      <c r="IS41" s="41"/>
      <c r="IT41" s="41"/>
      <c r="IU41" s="41"/>
      <c r="IV41" s="41"/>
      <c r="IW41" s="41"/>
      <c r="IX41" s="41"/>
      <c r="IY41" s="41"/>
      <c r="IZ41" s="41"/>
      <c r="JA41" s="41"/>
      <c r="JB41" s="41"/>
      <c r="JC41" s="41"/>
      <c r="JD41" s="41"/>
      <c r="JE41" s="41"/>
      <c r="JF41" s="41"/>
      <c r="JG41" s="41"/>
      <c r="JH41" s="41"/>
      <c r="JI41" s="41"/>
      <c r="JJ41" s="41"/>
      <c r="JK41" s="41"/>
      <c r="JL41" s="41"/>
      <c r="JM41" s="41"/>
      <c r="JN41" s="41"/>
      <c r="JO41" s="41"/>
      <c r="JP41" s="41"/>
      <c r="JQ41" s="41"/>
      <c r="JR41" s="41"/>
      <c r="JS41" s="41"/>
      <c r="JT41" s="41"/>
      <c r="JU41" s="41"/>
      <c r="JV41" s="41"/>
      <c r="JW41" s="41"/>
      <c r="JX41" s="41"/>
      <c r="JY41" s="41"/>
      <c r="JZ41" s="41"/>
      <c r="KA41" s="41"/>
      <c r="KB41" s="41"/>
      <c r="KC41" s="41"/>
      <c r="KD41" s="41"/>
      <c r="KE41" s="41"/>
      <c r="KF41" s="41"/>
      <c r="KG41" s="41"/>
      <c r="KH41" s="41"/>
      <c r="KI41" s="41"/>
      <c r="KJ41" s="41"/>
      <c r="KK41" s="41"/>
      <c r="KL41" s="41"/>
      <c r="KM41" s="41"/>
      <c r="KN41" s="41"/>
      <c r="KO41" s="41"/>
      <c r="KP41" s="41"/>
      <c r="KQ41" s="41"/>
      <c r="KR41" s="41"/>
      <c r="KS41" s="41"/>
      <c r="KT41" s="41"/>
      <c r="KU41" s="41"/>
      <c r="KV41" s="41"/>
      <c r="KW41" s="41"/>
      <c r="KX41" s="41"/>
      <c r="KY41" s="41"/>
      <c r="KZ41" s="41"/>
      <c r="LA41" s="41"/>
      <c r="LB41" s="41"/>
      <c r="LC41" s="41"/>
      <c r="LD41" s="41"/>
      <c r="LE41" s="41"/>
      <c r="LF41" s="41"/>
      <c r="LG41" s="41"/>
      <c r="LH41" s="41"/>
      <c r="LI41" s="41"/>
      <c r="LJ41" s="41"/>
      <c r="LK41" s="41"/>
      <c r="LL41" s="41"/>
      <c r="LM41" s="41"/>
      <c r="LN41" s="41"/>
      <c r="LO41" s="41"/>
      <c r="LP41" s="41"/>
      <c r="LQ41" s="41"/>
      <c r="LR41" s="41"/>
      <c r="LS41" s="41"/>
      <c r="LT41" s="41"/>
      <c r="LU41" s="41"/>
      <c r="LV41" s="41"/>
      <c r="LW41" s="41"/>
      <c r="LX41" s="41"/>
      <c r="LY41" s="41"/>
      <c r="LZ41" s="41"/>
      <c r="MA41" s="41"/>
      <c r="MB41" s="41"/>
      <c r="MC41" s="41"/>
      <c r="MD41" s="41"/>
      <c r="ME41" s="41"/>
      <c r="MF41" s="41"/>
      <c r="MG41" s="41"/>
      <c r="MH41" s="41"/>
      <c r="MI41" s="41"/>
      <c r="MJ41" s="41"/>
      <c r="MK41" s="41"/>
      <c r="ML41" s="41"/>
      <c r="MM41" s="41"/>
      <c r="MN41" s="41"/>
      <c r="MO41" s="41"/>
      <c r="MP41" s="41"/>
      <c r="MQ41" s="41"/>
      <c r="MR41" s="41"/>
      <c r="MS41" s="41"/>
      <c r="MT41" s="41"/>
      <c r="MU41" s="41"/>
      <c r="MV41" s="41"/>
      <c r="MW41" s="41"/>
      <c r="MX41" s="41"/>
      <c r="MY41" s="41"/>
      <c r="MZ41" s="41"/>
      <c r="NA41" s="41"/>
      <c r="NB41" s="41"/>
      <c r="NC41" s="41"/>
      <c r="ND41" s="41"/>
      <c r="NE41" s="41"/>
      <c r="NF41" s="41"/>
      <c r="NG41" s="41"/>
      <c r="NH41" s="41"/>
      <c r="NI41" s="41"/>
      <c r="NJ41" s="41"/>
      <c r="NK41" s="41"/>
      <c r="NL41" s="41"/>
      <c r="NM41" s="41"/>
      <c r="NN41" s="41"/>
      <c r="NO41" s="41"/>
      <c r="NP41" s="41"/>
      <c r="NQ41" s="41"/>
      <c r="NR41" s="41"/>
      <c r="NS41" s="41"/>
      <c r="NT41" s="41"/>
      <c r="NU41" s="41"/>
      <c r="NV41" s="41"/>
      <c r="NW41" s="41"/>
      <c r="NX41" s="41"/>
      <c r="NY41" s="41"/>
      <c r="NZ41" s="41"/>
      <c r="OA41" s="41"/>
      <c r="OB41" s="41"/>
      <c r="OC41" s="41"/>
      <c r="OD41" s="41"/>
      <c r="OE41" s="41"/>
      <c r="OF41" s="41"/>
      <c r="OG41" s="41"/>
    </row>
    <row r="42" spans="1:397" s="42" customFormat="1" ht="15.75" x14ac:dyDescent="0.25">
      <c r="A42" s="91">
        <v>1</v>
      </c>
      <c r="B42" s="91">
        <v>1</v>
      </c>
      <c r="C42" s="1960" t="s">
        <v>135</v>
      </c>
      <c r="D42" s="1998">
        <v>175.81</v>
      </c>
      <c r="E42" s="1887">
        <f>'1 уровень'!E138</f>
        <v>19848</v>
      </c>
      <c r="F42" s="1887">
        <f>'1 уровень'!F138</f>
        <v>6616</v>
      </c>
      <c r="G42" s="1887">
        <f>'1 уровень'!G138</f>
        <v>5175</v>
      </c>
      <c r="H42" s="1888">
        <f t="shared" si="13"/>
        <v>78.219467956469174</v>
      </c>
      <c r="I42" s="2032">
        <f t="shared" si="10"/>
        <v>3489476.88</v>
      </c>
      <c r="J42" s="2047">
        <f t="shared" si="11"/>
        <v>1163158.96</v>
      </c>
      <c r="K42" s="1887">
        <v>909816.75</v>
      </c>
      <c r="L42" s="1887">
        <f t="shared" si="12"/>
        <v>-253342.20999999996</v>
      </c>
      <c r="M42" s="1888">
        <f t="shared" si="2"/>
        <v>78.219467956469174</v>
      </c>
      <c r="N42" s="1889">
        <f t="shared" si="3"/>
        <v>26.07315598548972</v>
      </c>
      <c r="O42" s="10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41"/>
      <c r="AX42" s="41"/>
      <c r="AY42" s="41"/>
      <c r="AZ42" s="41"/>
      <c r="BA42" s="41"/>
      <c r="BB42" s="41"/>
      <c r="BC42" s="41"/>
      <c r="BD42" s="41"/>
      <c r="BE42" s="41"/>
      <c r="BF42" s="41"/>
      <c r="BG42" s="41"/>
      <c r="BH42" s="41"/>
      <c r="BI42" s="41"/>
      <c r="BJ42" s="41"/>
      <c r="BK42" s="41"/>
      <c r="BL42" s="41"/>
      <c r="BM42" s="41"/>
      <c r="BN42" s="41"/>
      <c r="BO42" s="41"/>
      <c r="BP42" s="41"/>
      <c r="BQ42" s="41"/>
      <c r="BR42" s="41"/>
      <c r="BS42" s="41"/>
      <c r="BT42" s="41"/>
      <c r="BU42" s="41"/>
      <c r="BV42" s="41"/>
      <c r="BW42" s="41"/>
      <c r="BX42" s="41"/>
      <c r="BY42" s="41"/>
      <c r="BZ42" s="41"/>
      <c r="CA42" s="41"/>
      <c r="CB42" s="41"/>
      <c r="CC42" s="41"/>
      <c r="CD42" s="41"/>
      <c r="CE42" s="41"/>
      <c r="CF42" s="41"/>
      <c r="CG42" s="41"/>
      <c r="CH42" s="41"/>
      <c r="CI42" s="41"/>
      <c r="CJ42" s="41"/>
      <c r="CK42" s="41"/>
      <c r="CL42" s="41"/>
      <c r="CM42" s="41"/>
      <c r="CN42" s="41"/>
      <c r="CO42" s="41"/>
      <c r="CP42" s="41"/>
      <c r="CQ42" s="41"/>
      <c r="CR42" s="41"/>
      <c r="CS42" s="41"/>
      <c r="CT42" s="41"/>
      <c r="CU42" s="41"/>
      <c r="CV42" s="41"/>
      <c r="CW42" s="41"/>
      <c r="CX42" s="41"/>
      <c r="CY42" s="41"/>
      <c r="CZ42" s="41"/>
      <c r="DA42" s="41"/>
      <c r="DB42" s="41"/>
      <c r="DC42" s="41"/>
      <c r="DD42" s="41"/>
      <c r="DE42" s="41"/>
      <c r="DF42" s="41"/>
      <c r="DG42" s="41"/>
      <c r="DH42" s="41"/>
      <c r="DI42" s="41"/>
      <c r="DJ42" s="41"/>
      <c r="DK42" s="41"/>
      <c r="DL42" s="41"/>
      <c r="DM42" s="41"/>
      <c r="DN42" s="41"/>
      <c r="DO42" s="41"/>
      <c r="DP42" s="41"/>
      <c r="DQ42" s="41"/>
      <c r="DR42" s="41"/>
      <c r="DS42" s="41"/>
      <c r="DT42" s="41"/>
      <c r="DU42" s="41"/>
      <c r="DV42" s="41"/>
      <c r="DW42" s="41"/>
      <c r="DX42" s="41"/>
      <c r="DY42" s="41"/>
      <c r="DZ42" s="41"/>
      <c r="EA42" s="41"/>
      <c r="EB42" s="41"/>
      <c r="EC42" s="41"/>
      <c r="ED42" s="41"/>
      <c r="EE42" s="41"/>
      <c r="EF42" s="41"/>
      <c r="EG42" s="41"/>
      <c r="EH42" s="41"/>
      <c r="EI42" s="41"/>
      <c r="EJ42" s="41"/>
      <c r="EK42" s="41"/>
      <c r="EL42" s="41"/>
      <c r="EM42" s="41"/>
      <c r="EN42" s="41"/>
      <c r="EO42" s="41"/>
      <c r="EP42" s="41"/>
      <c r="EQ42" s="41"/>
      <c r="ER42" s="41"/>
      <c r="ES42" s="41"/>
      <c r="ET42" s="41"/>
      <c r="EU42" s="41"/>
      <c r="EV42" s="41"/>
      <c r="EW42" s="41"/>
      <c r="EX42" s="41"/>
      <c r="EY42" s="41"/>
      <c r="EZ42" s="41"/>
      <c r="FA42" s="41"/>
      <c r="FB42" s="41"/>
      <c r="FC42" s="41"/>
      <c r="FD42" s="41"/>
      <c r="FE42" s="41"/>
      <c r="FF42" s="41"/>
      <c r="FG42" s="41"/>
      <c r="FH42" s="41"/>
      <c r="FI42" s="41"/>
      <c r="FJ42" s="41"/>
      <c r="FK42" s="41"/>
      <c r="FL42" s="41"/>
      <c r="FM42" s="41"/>
      <c r="FN42" s="41"/>
      <c r="FO42" s="41"/>
      <c r="FP42" s="41"/>
      <c r="FQ42" s="41"/>
      <c r="FR42" s="41"/>
      <c r="FS42" s="41"/>
      <c r="FT42" s="41"/>
      <c r="FU42" s="41"/>
      <c r="FV42" s="41"/>
      <c r="FW42" s="41"/>
      <c r="FX42" s="41"/>
      <c r="FY42" s="41"/>
      <c r="FZ42" s="41"/>
      <c r="GA42" s="41"/>
      <c r="GB42" s="41"/>
      <c r="GC42" s="41"/>
      <c r="GD42" s="41"/>
      <c r="GE42" s="41"/>
      <c r="GF42" s="41"/>
      <c r="GG42" s="41"/>
      <c r="GH42" s="41"/>
      <c r="GI42" s="41"/>
      <c r="GJ42" s="41"/>
      <c r="GK42" s="41"/>
      <c r="GL42" s="41"/>
      <c r="GM42" s="41"/>
      <c r="GN42" s="41"/>
      <c r="GO42" s="41"/>
      <c r="GP42" s="41"/>
      <c r="GQ42" s="41"/>
      <c r="GR42" s="41"/>
      <c r="GS42" s="41"/>
      <c r="GT42" s="41"/>
      <c r="GU42" s="41"/>
      <c r="GV42" s="41"/>
      <c r="GW42" s="41"/>
      <c r="GX42" s="41"/>
      <c r="GY42" s="41"/>
      <c r="GZ42" s="41"/>
      <c r="HA42" s="41"/>
      <c r="HB42" s="41"/>
      <c r="HC42" s="41"/>
      <c r="HD42" s="41"/>
      <c r="HE42" s="41"/>
      <c r="HF42" s="41"/>
      <c r="HG42" s="41"/>
      <c r="HH42" s="41"/>
      <c r="HI42" s="41"/>
      <c r="HJ42" s="41"/>
      <c r="HK42" s="41"/>
      <c r="HL42" s="41"/>
      <c r="HM42" s="41"/>
      <c r="HN42" s="41"/>
      <c r="HO42" s="41"/>
      <c r="HP42" s="41"/>
      <c r="HQ42" s="41"/>
      <c r="HR42" s="41"/>
      <c r="HS42" s="41"/>
      <c r="HT42" s="41"/>
      <c r="HU42" s="41"/>
      <c r="HV42" s="41"/>
      <c r="HW42" s="41"/>
      <c r="HX42" s="41"/>
      <c r="HY42" s="41"/>
      <c r="HZ42" s="41"/>
      <c r="IA42" s="41"/>
      <c r="IB42" s="41"/>
      <c r="IC42" s="41"/>
      <c r="ID42" s="41"/>
      <c r="IE42" s="41"/>
      <c r="IF42" s="41"/>
      <c r="IG42" s="41"/>
      <c r="IH42" s="41"/>
      <c r="II42" s="41"/>
      <c r="IJ42" s="41"/>
      <c r="IK42" s="41"/>
      <c r="IL42" s="41"/>
      <c r="IM42" s="41"/>
      <c r="IN42" s="41"/>
      <c r="IO42" s="41"/>
      <c r="IP42" s="41"/>
      <c r="IQ42" s="41"/>
      <c r="IR42" s="41"/>
      <c r="IS42" s="41"/>
      <c r="IT42" s="41"/>
      <c r="IU42" s="41"/>
      <c r="IV42" s="41"/>
      <c r="IW42" s="41"/>
      <c r="IX42" s="41"/>
      <c r="IY42" s="41"/>
      <c r="IZ42" s="41"/>
      <c r="JA42" s="41"/>
      <c r="JB42" s="41"/>
      <c r="JC42" s="41"/>
      <c r="JD42" s="41"/>
      <c r="JE42" s="41"/>
      <c r="JF42" s="41"/>
      <c r="JG42" s="41"/>
      <c r="JH42" s="41"/>
      <c r="JI42" s="41"/>
      <c r="JJ42" s="41"/>
      <c r="JK42" s="41"/>
      <c r="JL42" s="41"/>
      <c r="JM42" s="41"/>
      <c r="JN42" s="41"/>
      <c r="JO42" s="41"/>
      <c r="JP42" s="41"/>
      <c r="JQ42" s="41"/>
      <c r="JR42" s="41"/>
      <c r="JS42" s="41"/>
      <c r="JT42" s="41"/>
      <c r="JU42" s="41"/>
      <c r="JV42" s="41"/>
      <c r="JW42" s="41"/>
      <c r="JX42" s="41"/>
      <c r="JY42" s="41"/>
      <c r="JZ42" s="41"/>
      <c r="KA42" s="41"/>
      <c r="KB42" s="41"/>
      <c r="KC42" s="41"/>
      <c r="KD42" s="41"/>
      <c r="KE42" s="41"/>
      <c r="KF42" s="41"/>
      <c r="KG42" s="41"/>
      <c r="KH42" s="41"/>
      <c r="KI42" s="41"/>
      <c r="KJ42" s="41"/>
      <c r="KK42" s="41"/>
      <c r="KL42" s="41"/>
      <c r="KM42" s="41"/>
      <c r="KN42" s="41"/>
      <c r="KO42" s="41"/>
      <c r="KP42" s="41"/>
      <c r="KQ42" s="41"/>
      <c r="KR42" s="41"/>
      <c r="KS42" s="41"/>
      <c r="KT42" s="41"/>
      <c r="KU42" s="41"/>
      <c r="KV42" s="41"/>
      <c r="KW42" s="41"/>
      <c r="KX42" s="41"/>
      <c r="KY42" s="41"/>
      <c r="KZ42" s="41"/>
      <c r="LA42" s="41"/>
      <c r="LB42" s="41"/>
      <c r="LC42" s="41"/>
      <c r="LD42" s="41"/>
      <c r="LE42" s="41"/>
      <c r="LF42" s="41"/>
      <c r="LG42" s="41"/>
      <c r="LH42" s="41"/>
      <c r="LI42" s="41"/>
      <c r="LJ42" s="41"/>
      <c r="LK42" s="41"/>
      <c r="LL42" s="41"/>
      <c r="LM42" s="41"/>
      <c r="LN42" s="41"/>
      <c r="LO42" s="41"/>
      <c r="LP42" s="41"/>
      <c r="LQ42" s="41"/>
      <c r="LR42" s="41"/>
      <c r="LS42" s="41"/>
      <c r="LT42" s="41"/>
      <c r="LU42" s="41"/>
      <c r="LV42" s="41"/>
      <c r="LW42" s="41"/>
      <c r="LX42" s="41"/>
      <c r="LY42" s="41"/>
      <c r="LZ42" s="41"/>
      <c r="MA42" s="41"/>
      <c r="MB42" s="41"/>
      <c r="MC42" s="41"/>
      <c r="MD42" s="41"/>
      <c r="ME42" s="41"/>
      <c r="MF42" s="41"/>
      <c r="MG42" s="41"/>
      <c r="MH42" s="41"/>
      <c r="MI42" s="41"/>
      <c r="MJ42" s="41"/>
      <c r="MK42" s="41"/>
      <c r="ML42" s="41"/>
      <c r="MM42" s="41"/>
      <c r="MN42" s="41"/>
      <c r="MO42" s="41"/>
      <c r="MP42" s="41"/>
      <c r="MQ42" s="41"/>
      <c r="MR42" s="41"/>
      <c r="MS42" s="41"/>
      <c r="MT42" s="41"/>
      <c r="MU42" s="41"/>
      <c r="MV42" s="41"/>
      <c r="MW42" s="41"/>
      <c r="MX42" s="41"/>
      <c r="MY42" s="41"/>
      <c r="MZ42" s="41"/>
      <c r="NA42" s="41"/>
      <c r="NB42" s="41"/>
      <c r="NC42" s="41"/>
      <c r="ND42" s="41"/>
      <c r="NE42" s="41"/>
      <c r="NF42" s="41"/>
      <c r="NG42" s="41"/>
      <c r="NH42" s="41"/>
      <c r="NI42" s="41"/>
      <c r="NJ42" s="41"/>
      <c r="NK42" s="41"/>
      <c r="NL42" s="41"/>
      <c r="NM42" s="41"/>
      <c r="NN42" s="41"/>
      <c r="NO42" s="41"/>
      <c r="NP42" s="41"/>
      <c r="NQ42" s="41"/>
      <c r="NR42" s="41"/>
      <c r="NS42" s="41"/>
      <c r="NT42" s="41"/>
      <c r="NU42" s="41"/>
      <c r="NV42" s="41"/>
      <c r="NW42" s="41"/>
      <c r="NX42" s="41"/>
      <c r="NY42" s="41"/>
      <c r="NZ42" s="41"/>
      <c r="OA42" s="41"/>
      <c r="OB42" s="41"/>
      <c r="OC42" s="41"/>
      <c r="OD42" s="41"/>
      <c r="OE42" s="41"/>
      <c r="OF42" s="41"/>
      <c r="OG42" s="41"/>
    </row>
    <row r="43" spans="1:397" s="42" customFormat="1" ht="15.75" x14ac:dyDescent="0.25">
      <c r="A43" s="91">
        <v>1</v>
      </c>
      <c r="B43" s="91">
        <v>1</v>
      </c>
      <c r="C43" s="1960" t="s">
        <v>142</v>
      </c>
      <c r="D43" s="1998">
        <v>448</v>
      </c>
      <c r="E43" s="1887">
        <f>'1 уровень'!E139</f>
        <v>1220</v>
      </c>
      <c r="F43" s="1887">
        <f>'1 уровень'!F139</f>
        <v>407</v>
      </c>
      <c r="G43" s="1887">
        <f>'1 уровень'!G139</f>
        <v>359</v>
      </c>
      <c r="H43" s="1888">
        <f t="shared" si="13"/>
        <v>88.206388206388212</v>
      </c>
      <c r="I43" s="2032">
        <f t="shared" si="10"/>
        <v>546560</v>
      </c>
      <c r="J43" s="2047">
        <f t="shared" si="11"/>
        <v>182186.66666666666</v>
      </c>
      <c r="K43" s="1887">
        <v>160832</v>
      </c>
      <c r="L43" s="1887">
        <f t="shared" si="12"/>
        <v>-21354.666666666657</v>
      </c>
      <c r="M43" s="1888">
        <f t="shared" si="2"/>
        <v>88.278688524590166</v>
      </c>
      <c r="N43" s="1889">
        <f t="shared" si="3"/>
        <v>29.426229508196723</v>
      </c>
      <c r="O43" s="10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41"/>
      <c r="AX43" s="41"/>
      <c r="AY43" s="41"/>
      <c r="AZ43" s="41"/>
      <c r="BA43" s="41"/>
      <c r="BB43" s="41"/>
      <c r="BC43" s="41"/>
      <c r="BD43" s="41"/>
      <c r="BE43" s="41"/>
      <c r="BF43" s="41"/>
      <c r="BG43" s="41"/>
      <c r="BH43" s="41"/>
      <c r="BI43" s="41"/>
      <c r="BJ43" s="41"/>
      <c r="BK43" s="41"/>
      <c r="BL43" s="41"/>
      <c r="BM43" s="41"/>
      <c r="BN43" s="41"/>
      <c r="BO43" s="41"/>
      <c r="BP43" s="41"/>
      <c r="BQ43" s="41"/>
      <c r="BR43" s="41"/>
      <c r="BS43" s="41"/>
      <c r="BT43" s="41"/>
      <c r="BU43" s="41"/>
      <c r="BV43" s="41"/>
      <c r="BW43" s="41"/>
      <c r="BX43" s="41"/>
      <c r="BY43" s="41"/>
      <c r="BZ43" s="41"/>
      <c r="CA43" s="41"/>
      <c r="CB43" s="41"/>
      <c r="CC43" s="41"/>
      <c r="CD43" s="41"/>
      <c r="CE43" s="41"/>
      <c r="CF43" s="41"/>
      <c r="CG43" s="41"/>
      <c r="CH43" s="41"/>
      <c r="CI43" s="41"/>
      <c r="CJ43" s="41"/>
      <c r="CK43" s="41"/>
      <c r="CL43" s="41"/>
      <c r="CM43" s="41"/>
      <c r="CN43" s="41"/>
      <c r="CO43" s="41"/>
      <c r="CP43" s="41"/>
      <c r="CQ43" s="41"/>
      <c r="CR43" s="41"/>
      <c r="CS43" s="41"/>
      <c r="CT43" s="41"/>
      <c r="CU43" s="41"/>
      <c r="CV43" s="41"/>
      <c r="CW43" s="41"/>
      <c r="CX43" s="41"/>
      <c r="CY43" s="41"/>
      <c r="CZ43" s="41"/>
      <c r="DA43" s="41"/>
      <c r="DB43" s="41"/>
      <c r="DC43" s="41"/>
      <c r="DD43" s="41"/>
      <c r="DE43" s="41"/>
      <c r="DF43" s="41"/>
      <c r="DG43" s="41"/>
      <c r="DH43" s="41"/>
      <c r="DI43" s="41"/>
      <c r="DJ43" s="41"/>
      <c r="DK43" s="41"/>
      <c r="DL43" s="41"/>
      <c r="DM43" s="41"/>
      <c r="DN43" s="41"/>
      <c r="DO43" s="41"/>
      <c r="DP43" s="41"/>
      <c r="DQ43" s="41"/>
      <c r="DR43" s="41"/>
      <c r="DS43" s="41"/>
      <c r="DT43" s="41"/>
      <c r="DU43" s="41"/>
      <c r="DV43" s="41"/>
      <c r="DW43" s="41"/>
      <c r="DX43" s="41"/>
      <c r="DY43" s="41"/>
      <c r="DZ43" s="41"/>
      <c r="EA43" s="41"/>
      <c r="EB43" s="41"/>
      <c r="EC43" s="41"/>
      <c r="ED43" s="41"/>
      <c r="EE43" s="41"/>
      <c r="EF43" s="41"/>
      <c r="EG43" s="41"/>
      <c r="EH43" s="41"/>
      <c r="EI43" s="41"/>
      <c r="EJ43" s="41"/>
      <c r="EK43" s="41"/>
      <c r="EL43" s="41"/>
      <c r="EM43" s="41"/>
      <c r="EN43" s="41"/>
      <c r="EO43" s="41"/>
      <c r="EP43" s="41"/>
      <c r="EQ43" s="41"/>
      <c r="ER43" s="41"/>
      <c r="ES43" s="41"/>
      <c r="ET43" s="41"/>
      <c r="EU43" s="41"/>
      <c r="EV43" s="41"/>
      <c r="EW43" s="41"/>
      <c r="EX43" s="41"/>
      <c r="EY43" s="41"/>
      <c r="EZ43" s="41"/>
      <c r="FA43" s="41"/>
      <c r="FB43" s="41"/>
      <c r="FC43" s="41"/>
      <c r="FD43" s="41"/>
      <c r="FE43" s="41"/>
      <c r="FF43" s="41"/>
      <c r="FG43" s="41"/>
      <c r="FH43" s="41"/>
      <c r="FI43" s="41"/>
      <c r="FJ43" s="41"/>
      <c r="FK43" s="41"/>
      <c r="FL43" s="41"/>
      <c r="FM43" s="41"/>
      <c r="FN43" s="41"/>
      <c r="FO43" s="41"/>
      <c r="FP43" s="41"/>
      <c r="FQ43" s="41"/>
      <c r="FR43" s="41"/>
      <c r="FS43" s="41"/>
      <c r="FT43" s="41"/>
      <c r="FU43" s="41"/>
      <c r="FV43" s="41"/>
      <c r="FW43" s="41"/>
      <c r="FX43" s="41"/>
      <c r="FY43" s="41"/>
      <c r="FZ43" s="41"/>
      <c r="GA43" s="41"/>
      <c r="GB43" s="41"/>
      <c r="GC43" s="41"/>
      <c r="GD43" s="41"/>
      <c r="GE43" s="41"/>
      <c r="GF43" s="41"/>
      <c r="GG43" s="41"/>
      <c r="GH43" s="41"/>
      <c r="GI43" s="41"/>
      <c r="GJ43" s="41"/>
      <c r="GK43" s="41"/>
      <c r="GL43" s="41"/>
      <c r="GM43" s="41"/>
      <c r="GN43" s="41"/>
      <c r="GO43" s="41"/>
      <c r="GP43" s="41"/>
      <c r="GQ43" s="41"/>
      <c r="GR43" s="41"/>
      <c r="GS43" s="41"/>
      <c r="GT43" s="41"/>
      <c r="GU43" s="41"/>
      <c r="GV43" s="41"/>
      <c r="GW43" s="41"/>
      <c r="GX43" s="41"/>
      <c r="GY43" s="41"/>
      <c r="GZ43" s="41"/>
      <c r="HA43" s="41"/>
      <c r="HB43" s="41"/>
      <c r="HC43" s="41"/>
      <c r="HD43" s="41"/>
      <c r="HE43" s="41"/>
      <c r="HF43" s="41"/>
      <c r="HG43" s="41"/>
      <c r="HH43" s="41"/>
      <c r="HI43" s="41"/>
      <c r="HJ43" s="41"/>
      <c r="HK43" s="41"/>
      <c r="HL43" s="41"/>
      <c r="HM43" s="41"/>
      <c r="HN43" s="41"/>
      <c r="HO43" s="41"/>
      <c r="HP43" s="41"/>
      <c r="HQ43" s="41"/>
      <c r="HR43" s="41"/>
      <c r="HS43" s="41"/>
      <c r="HT43" s="41"/>
      <c r="HU43" s="41"/>
      <c r="HV43" s="41"/>
      <c r="HW43" s="41"/>
      <c r="HX43" s="41"/>
      <c r="HY43" s="41"/>
      <c r="HZ43" s="41"/>
      <c r="IA43" s="41"/>
      <c r="IB43" s="41"/>
      <c r="IC43" s="41"/>
      <c r="ID43" s="41"/>
      <c r="IE43" s="41"/>
      <c r="IF43" s="41"/>
      <c r="IG43" s="41"/>
      <c r="IH43" s="41"/>
      <c r="II43" s="41"/>
      <c r="IJ43" s="41"/>
      <c r="IK43" s="41"/>
      <c r="IL43" s="41"/>
      <c r="IM43" s="41"/>
      <c r="IN43" s="41"/>
      <c r="IO43" s="41"/>
      <c r="IP43" s="41"/>
      <c r="IQ43" s="41"/>
      <c r="IR43" s="41"/>
      <c r="IS43" s="41"/>
      <c r="IT43" s="41"/>
      <c r="IU43" s="41"/>
      <c r="IV43" s="41"/>
      <c r="IW43" s="41"/>
      <c r="IX43" s="41"/>
      <c r="IY43" s="41"/>
      <c r="IZ43" s="41"/>
      <c r="JA43" s="41"/>
      <c r="JB43" s="41"/>
      <c r="JC43" s="41"/>
      <c r="JD43" s="41"/>
      <c r="JE43" s="41"/>
      <c r="JF43" s="41"/>
      <c r="JG43" s="41"/>
      <c r="JH43" s="41"/>
      <c r="JI43" s="41"/>
      <c r="JJ43" s="41"/>
      <c r="JK43" s="41"/>
      <c r="JL43" s="41"/>
      <c r="JM43" s="41"/>
      <c r="JN43" s="41"/>
      <c r="JO43" s="41"/>
      <c r="JP43" s="41"/>
      <c r="JQ43" s="41"/>
      <c r="JR43" s="41"/>
      <c r="JS43" s="41"/>
      <c r="JT43" s="41"/>
      <c r="JU43" s="41"/>
      <c r="JV43" s="41"/>
      <c r="JW43" s="41"/>
      <c r="JX43" s="41"/>
      <c r="JY43" s="41"/>
      <c r="JZ43" s="41"/>
      <c r="KA43" s="41"/>
      <c r="KB43" s="41"/>
      <c r="KC43" s="41"/>
      <c r="KD43" s="41"/>
      <c r="KE43" s="41"/>
      <c r="KF43" s="41"/>
      <c r="KG43" s="41"/>
      <c r="KH43" s="41"/>
      <c r="KI43" s="41"/>
      <c r="KJ43" s="41"/>
      <c r="KK43" s="41"/>
      <c r="KL43" s="41"/>
      <c r="KM43" s="41"/>
      <c r="KN43" s="41"/>
      <c r="KO43" s="41"/>
      <c r="KP43" s="41"/>
      <c r="KQ43" s="41"/>
      <c r="KR43" s="41"/>
      <c r="KS43" s="41"/>
      <c r="KT43" s="41"/>
      <c r="KU43" s="41"/>
      <c r="KV43" s="41"/>
      <c r="KW43" s="41"/>
      <c r="KX43" s="41"/>
      <c r="KY43" s="41"/>
      <c r="KZ43" s="41"/>
      <c r="LA43" s="41"/>
      <c r="LB43" s="41"/>
      <c r="LC43" s="41"/>
      <c r="LD43" s="41"/>
      <c r="LE43" s="41"/>
      <c r="LF43" s="41"/>
      <c r="LG43" s="41"/>
      <c r="LH43" s="41"/>
      <c r="LI43" s="41"/>
      <c r="LJ43" s="41"/>
      <c r="LK43" s="41"/>
      <c r="LL43" s="41"/>
      <c r="LM43" s="41"/>
      <c r="LN43" s="41"/>
      <c r="LO43" s="41"/>
      <c r="LP43" s="41"/>
      <c r="LQ43" s="41"/>
      <c r="LR43" s="41"/>
      <c r="LS43" s="41"/>
      <c r="LT43" s="41"/>
      <c r="LU43" s="41"/>
      <c r="LV43" s="41"/>
      <c r="LW43" s="41"/>
      <c r="LX43" s="41"/>
      <c r="LY43" s="41"/>
      <c r="LZ43" s="41"/>
      <c r="MA43" s="41"/>
      <c r="MB43" s="41"/>
      <c r="MC43" s="41"/>
      <c r="MD43" s="41"/>
      <c r="ME43" s="41"/>
      <c r="MF43" s="41"/>
      <c r="MG43" s="41"/>
      <c r="MH43" s="41"/>
      <c r="MI43" s="41"/>
      <c r="MJ43" s="41"/>
      <c r="MK43" s="41"/>
      <c r="ML43" s="41"/>
      <c r="MM43" s="41"/>
      <c r="MN43" s="41"/>
      <c r="MO43" s="41"/>
      <c r="MP43" s="41"/>
      <c r="MQ43" s="41"/>
      <c r="MR43" s="41"/>
      <c r="MS43" s="41"/>
      <c r="MT43" s="41"/>
      <c r="MU43" s="41"/>
      <c r="MV43" s="41"/>
      <c r="MW43" s="41"/>
      <c r="MX43" s="41"/>
      <c r="MY43" s="41"/>
      <c r="MZ43" s="41"/>
      <c r="NA43" s="41"/>
      <c r="NB43" s="41"/>
      <c r="NC43" s="41"/>
      <c r="ND43" s="41"/>
      <c r="NE43" s="41"/>
      <c r="NF43" s="41"/>
      <c r="NG43" s="41"/>
      <c r="NH43" s="41"/>
      <c r="NI43" s="41"/>
      <c r="NJ43" s="41"/>
      <c r="NK43" s="41"/>
      <c r="NL43" s="41"/>
      <c r="NM43" s="41"/>
      <c r="NN43" s="41"/>
      <c r="NO43" s="41"/>
      <c r="NP43" s="41"/>
      <c r="NQ43" s="41"/>
      <c r="NR43" s="41"/>
      <c r="NS43" s="41"/>
      <c r="NT43" s="41"/>
      <c r="NU43" s="41"/>
      <c r="NV43" s="41"/>
      <c r="NW43" s="41"/>
      <c r="NX43" s="41"/>
      <c r="NY43" s="41"/>
      <c r="NZ43" s="41"/>
      <c r="OA43" s="41"/>
      <c r="OB43" s="41"/>
      <c r="OC43" s="41"/>
      <c r="OD43" s="41"/>
      <c r="OE43" s="41"/>
      <c r="OF43" s="41"/>
      <c r="OG43" s="41"/>
    </row>
    <row r="44" spans="1:397" s="42" customFormat="1" ht="15.75" x14ac:dyDescent="0.25">
      <c r="A44" s="91">
        <v>1</v>
      </c>
      <c r="B44" s="91">
        <v>1</v>
      </c>
      <c r="C44" s="1960" t="s">
        <v>104</v>
      </c>
      <c r="D44" s="1998">
        <v>244.15</v>
      </c>
      <c r="E44" s="1887">
        <f>'1 уровень'!E140</f>
        <v>1105</v>
      </c>
      <c r="F44" s="1887">
        <f>'1 уровень'!F140</f>
        <v>368</v>
      </c>
      <c r="G44" s="1887">
        <f>'1 уровень'!G140</f>
        <v>242</v>
      </c>
      <c r="H44" s="1888">
        <f t="shared" si="13"/>
        <v>65.760869565217391</v>
      </c>
      <c r="I44" s="2032">
        <f t="shared" si="10"/>
        <v>269785.75</v>
      </c>
      <c r="J44" s="2047">
        <f t="shared" si="11"/>
        <v>89928.583333333328</v>
      </c>
      <c r="K44" s="1887">
        <v>59084.3</v>
      </c>
      <c r="L44" s="1887">
        <f t="shared" si="12"/>
        <v>-30844.283333333326</v>
      </c>
      <c r="M44" s="1888">
        <f t="shared" si="2"/>
        <v>65.701357466063357</v>
      </c>
      <c r="N44" s="1889">
        <f t="shared" si="3"/>
        <v>21.900452488687783</v>
      </c>
      <c r="O44" s="10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41"/>
      <c r="AX44" s="41"/>
      <c r="AY44" s="41"/>
      <c r="AZ44" s="41"/>
      <c r="BA44" s="41"/>
      <c r="BB44" s="41"/>
      <c r="BC44" s="41"/>
      <c r="BD44" s="41"/>
      <c r="BE44" s="41"/>
      <c r="BF44" s="41"/>
      <c r="BG44" s="41"/>
      <c r="BH44" s="41"/>
      <c r="BI44" s="41"/>
      <c r="BJ44" s="41"/>
      <c r="BK44" s="41"/>
      <c r="BL44" s="41"/>
      <c r="BM44" s="41"/>
      <c r="BN44" s="41"/>
      <c r="BO44" s="41"/>
      <c r="BP44" s="41"/>
      <c r="BQ44" s="41"/>
      <c r="BR44" s="41"/>
      <c r="BS44" s="41"/>
      <c r="BT44" s="41"/>
      <c r="BU44" s="41"/>
      <c r="BV44" s="41"/>
      <c r="BW44" s="41"/>
      <c r="BX44" s="41"/>
      <c r="BY44" s="41"/>
      <c r="BZ44" s="41"/>
      <c r="CA44" s="41"/>
      <c r="CB44" s="41"/>
      <c r="CC44" s="41"/>
      <c r="CD44" s="41"/>
      <c r="CE44" s="41"/>
      <c r="CF44" s="41"/>
      <c r="CG44" s="41"/>
      <c r="CH44" s="41"/>
      <c r="CI44" s="41"/>
      <c r="CJ44" s="41"/>
      <c r="CK44" s="41"/>
      <c r="CL44" s="41"/>
      <c r="CM44" s="41"/>
      <c r="CN44" s="41"/>
      <c r="CO44" s="41"/>
      <c r="CP44" s="41"/>
      <c r="CQ44" s="41"/>
      <c r="CR44" s="41"/>
      <c r="CS44" s="41"/>
      <c r="CT44" s="41"/>
      <c r="CU44" s="41"/>
      <c r="CV44" s="41"/>
      <c r="CW44" s="41"/>
      <c r="CX44" s="41"/>
      <c r="CY44" s="41"/>
      <c r="CZ44" s="41"/>
      <c r="DA44" s="41"/>
      <c r="DB44" s="41"/>
      <c r="DC44" s="41"/>
      <c r="DD44" s="41"/>
      <c r="DE44" s="41"/>
      <c r="DF44" s="41"/>
      <c r="DG44" s="41"/>
      <c r="DH44" s="41"/>
      <c r="DI44" s="41"/>
      <c r="DJ44" s="41"/>
      <c r="DK44" s="41"/>
      <c r="DL44" s="41"/>
      <c r="DM44" s="41"/>
      <c r="DN44" s="41"/>
      <c r="DO44" s="41"/>
      <c r="DP44" s="41"/>
      <c r="DQ44" s="41"/>
      <c r="DR44" s="41"/>
      <c r="DS44" s="41"/>
      <c r="DT44" s="41"/>
      <c r="DU44" s="41"/>
      <c r="DV44" s="41"/>
      <c r="DW44" s="41"/>
      <c r="DX44" s="41"/>
      <c r="DY44" s="41"/>
      <c r="DZ44" s="41"/>
      <c r="EA44" s="41"/>
      <c r="EB44" s="41"/>
      <c r="EC44" s="41"/>
      <c r="ED44" s="41"/>
      <c r="EE44" s="41"/>
      <c r="EF44" s="41"/>
      <c r="EG44" s="41"/>
      <c r="EH44" s="41"/>
      <c r="EI44" s="41"/>
      <c r="EJ44" s="41"/>
      <c r="EK44" s="41"/>
      <c r="EL44" s="41"/>
      <c r="EM44" s="41"/>
      <c r="EN44" s="41"/>
      <c r="EO44" s="41"/>
      <c r="EP44" s="41"/>
      <c r="EQ44" s="41"/>
      <c r="ER44" s="41"/>
      <c r="ES44" s="41"/>
      <c r="ET44" s="41"/>
      <c r="EU44" s="41"/>
      <c r="EV44" s="41"/>
      <c r="EW44" s="41"/>
      <c r="EX44" s="41"/>
      <c r="EY44" s="41"/>
      <c r="EZ44" s="41"/>
      <c r="FA44" s="41"/>
      <c r="FB44" s="41"/>
      <c r="FC44" s="41"/>
      <c r="FD44" s="41"/>
      <c r="FE44" s="41"/>
      <c r="FF44" s="41"/>
      <c r="FG44" s="41"/>
      <c r="FH44" s="41"/>
      <c r="FI44" s="41"/>
      <c r="FJ44" s="41"/>
      <c r="FK44" s="41"/>
      <c r="FL44" s="41"/>
      <c r="FM44" s="41"/>
      <c r="FN44" s="41"/>
      <c r="FO44" s="41"/>
      <c r="FP44" s="41"/>
      <c r="FQ44" s="41"/>
      <c r="FR44" s="41"/>
      <c r="FS44" s="41"/>
      <c r="FT44" s="41"/>
      <c r="FU44" s="41"/>
      <c r="FV44" s="41"/>
      <c r="FW44" s="41"/>
      <c r="FX44" s="41"/>
      <c r="FY44" s="41"/>
      <c r="FZ44" s="41"/>
      <c r="GA44" s="41"/>
      <c r="GB44" s="41"/>
      <c r="GC44" s="41"/>
      <c r="GD44" s="41"/>
      <c r="GE44" s="41"/>
      <c r="GF44" s="41"/>
      <c r="GG44" s="41"/>
      <c r="GH44" s="41"/>
      <c r="GI44" s="41"/>
      <c r="GJ44" s="41"/>
      <c r="GK44" s="41"/>
      <c r="GL44" s="41"/>
      <c r="GM44" s="41"/>
      <c r="GN44" s="41"/>
      <c r="GO44" s="41"/>
      <c r="GP44" s="41"/>
      <c r="GQ44" s="41"/>
      <c r="GR44" s="41"/>
      <c r="GS44" s="41"/>
      <c r="GT44" s="41"/>
      <c r="GU44" s="41"/>
      <c r="GV44" s="41"/>
      <c r="GW44" s="41"/>
      <c r="GX44" s="41"/>
      <c r="GY44" s="41"/>
      <c r="GZ44" s="41"/>
      <c r="HA44" s="41"/>
      <c r="HB44" s="41"/>
      <c r="HC44" s="41"/>
      <c r="HD44" s="41"/>
      <c r="HE44" s="41"/>
      <c r="HF44" s="41"/>
      <c r="HG44" s="41"/>
      <c r="HH44" s="41"/>
      <c r="HI44" s="41"/>
      <c r="HJ44" s="41"/>
      <c r="HK44" s="41"/>
      <c r="HL44" s="41"/>
      <c r="HM44" s="41"/>
      <c r="HN44" s="41"/>
      <c r="HO44" s="41"/>
      <c r="HP44" s="41"/>
      <c r="HQ44" s="41"/>
      <c r="HR44" s="41"/>
      <c r="HS44" s="41"/>
      <c r="HT44" s="41"/>
      <c r="HU44" s="41"/>
      <c r="HV44" s="41"/>
      <c r="HW44" s="41"/>
      <c r="HX44" s="41"/>
      <c r="HY44" s="41"/>
      <c r="HZ44" s="41"/>
      <c r="IA44" s="41"/>
      <c r="IB44" s="41"/>
      <c r="IC44" s="41"/>
      <c r="ID44" s="41"/>
      <c r="IE44" s="41"/>
      <c r="IF44" s="41"/>
      <c r="IG44" s="41"/>
      <c r="IH44" s="41"/>
      <c r="II44" s="41"/>
      <c r="IJ44" s="41"/>
      <c r="IK44" s="41"/>
      <c r="IL44" s="41"/>
      <c r="IM44" s="41"/>
      <c r="IN44" s="41"/>
      <c r="IO44" s="41"/>
      <c r="IP44" s="41"/>
      <c r="IQ44" s="41"/>
      <c r="IR44" s="41"/>
      <c r="IS44" s="41"/>
      <c r="IT44" s="41"/>
      <c r="IU44" s="41"/>
      <c r="IV44" s="41"/>
      <c r="IW44" s="41"/>
      <c r="IX44" s="41"/>
      <c r="IY44" s="41"/>
      <c r="IZ44" s="41"/>
      <c r="JA44" s="41"/>
      <c r="JB44" s="41"/>
      <c r="JC44" s="41"/>
      <c r="JD44" s="41"/>
      <c r="JE44" s="41"/>
      <c r="JF44" s="41"/>
      <c r="JG44" s="41"/>
      <c r="JH44" s="41"/>
      <c r="JI44" s="41"/>
      <c r="JJ44" s="41"/>
      <c r="JK44" s="41"/>
      <c r="JL44" s="41"/>
      <c r="JM44" s="41"/>
      <c r="JN44" s="41"/>
      <c r="JO44" s="41"/>
      <c r="JP44" s="41"/>
      <c r="JQ44" s="41"/>
      <c r="JR44" s="41"/>
      <c r="JS44" s="41"/>
      <c r="JT44" s="41"/>
      <c r="JU44" s="41"/>
      <c r="JV44" s="41"/>
      <c r="JW44" s="41"/>
      <c r="JX44" s="41"/>
      <c r="JY44" s="41"/>
      <c r="JZ44" s="41"/>
      <c r="KA44" s="41"/>
      <c r="KB44" s="41"/>
      <c r="KC44" s="41"/>
      <c r="KD44" s="41"/>
      <c r="KE44" s="41"/>
      <c r="KF44" s="41"/>
      <c r="KG44" s="41"/>
      <c r="KH44" s="41"/>
      <c r="KI44" s="41"/>
      <c r="KJ44" s="41"/>
      <c r="KK44" s="41"/>
      <c r="KL44" s="41"/>
      <c r="KM44" s="41"/>
      <c r="KN44" s="41"/>
      <c r="KO44" s="41"/>
      <c r="KP44" s="41"/>
      <c r="KQ44" s="41"/>
      <c r="KR44" s="41"/>
      <c r="KS44" s="41"/>
      <c r="KT44" s="41"/>
      <c r="KU44" s="41"/>
      <c r="KV44" s="41"/>
      <c r="KW44" s="41"/>
      <c r="KX44" s="41"/>
      <c r="KY44" s="41"/>
      <c r="KZ44" s="41"/>
      <c r="LA44" s="41"/>
      <c r="LB44" s="41"/>
      <c r="LC44" s="41"/>
      <c r="LD44" s="41"/>
      <c r="LE44" s="41"/>
      <c r="LF44" s="41"/>
      <c r="LG44" s="41"/>
      <c r="LH44" s="41"/>
      <c r="LI44" s="41"/>
      <c r="LJ44" s="41"/>
      <c r="LK44" s="41"/>
      <c r="LL44" s="41"/>
      <c r="LM44" s="41"/>
      <c r="LN44" s="41"/>
      <c r="LO44" s="41"/>
      <c r="LP44" s="41"/>
      <c r="LQ44" s="41"/>
      <c r="LR44" s="41"/>
      <c r="LS44" s="41"/>
      <c r="LT44" s="41"/>
      <c r="LU44" s="41"/>
      <c r="LV44" s="41"/>
      <c r="LW44" s="41"/>
      <c r="LX44" s="41"/>
      <c r="LY44" s="41"/>
      <c r="LZ44" s="41"/>
      <c r="MA44" s="41"/>
      <c r="MB44" s="41"/>
      <c r="MC44" s="41"/>
      <c r="MD44" s="41"/>
      <c r="ME44" s="41"/>
      <c r="MF44" s="41"/>
      <c r="MG44" s="41"/>
      <c r="MH44" s="41"/>
      <c r="MI44" s="41"/>
      <c r="MJ44" s="41"/>
      <c r="MK44" s="41"/>
      <c r="ML44" s="41"/>
      <c r="MM44" s="41"/>
      <c r="MN44" s="41"/>
      <c r="MO44" s="41"/>
      <c r="MP44" s="41"/>
      <c r="MQ44" s="41"/>
      <c r="MR44" s="41"/>
      <c r="MS44" s="41"/>
      <c r="MT44" s="41"/>
      <c r="MU44" s="41"/>
      <c r="MV44" s="41"/>
      <c r="MW44" s="41"/>
      <c r="MX44" s="41"/>
      <c r="MY44" s="41"/>
      <c r="MZ44" s="41"/>
      <c r="NA44" s="41"/>
      <c r="NB44" s="41"/>
      <c r="NC44" s="41"/>
      <c r="ND44" s="41"/>
      <c r="NE44" s="41"/>
      <c r="NF44" s="41"/>
      <c r="NG44" s="41"/>
      <c r="NH44" s="41"/>
      <c r="NI44" s="41"/>
      <c r="NJ44" s="41"/>
      <c r="NK44" s="41"/>
      <c r="NL44" s="41"/>
      <c r="NM44" s="41"/>
      <c r="NN44" s="41"/>
      <c r="NO44" s="41"/>
      <c r="NP44" s="41"/>
      <c r="NQ44" s="41"/>
      <c r="NR44" s="41"/>
      <c r="NS44" s="41"/>
      <c r="NT44" s="41"/>
      <c r="NU44" s="41"/>
      <c r="NV44" s="41"/>
      <c r="NW44" s="41"/>
      <c r="NX44" s="41"/>
      <c r="NY44" s="41"/>
      <c r="NZ44" s="41"/>
      <c r="OA44" s="41"/>
      <c r="OB44" s="41"/>
      <c r="OC44" s="41"/>
      <c r="OD44" s="41"/>
      <c r="OE44" s="41"/>
      <c r="OF44" s="41"/>
      <c r="OG44" s="41"/>
    </row>
    <row r="45" spans="1:397" s="42" customFormat="1" ht="15.75" x14ac:dyDescent="0.25">
      <c r="A45" s="91">
        <v>1</v>
      </c>
      <c r="B45" s="91">
        <v>1</v>
      </c>
      <c r="C45" s="1960" t="s">
        <v>133</v>
      </c>
      <c r="D45" s="1998">
        <v>281.26</v>
      </c>
      <c r="E45" s="1887">
        <f>'1 уровень'!E141</f>
        <v>720</v>
      </c>
      <c r="F45" s="1887">
        <f>'1 уровень'!F141</f>
        <v>240</v>
      </c>
      <c r="G45" s="1887">
        <f>'1 уровень'!G141</f>
        <v>221</v>
      </c>
      <c r="H45" s="1888">
        <f t="shared" si="13"/>
        <v>92.083333333333329</v>
      </c>
      <c r="I45" s="2032">
        <f t="shared" si="10"/>
        <v>202507.19999999998</v>
      </c>
      <c r="J45" s="2047">
        <f t="shared" si="11"/>
        <v>67502.399999999994</v>
      </c>
      <c r="K45" s="1887">
        <v>62158.459999999992</v>
      </c>
      <c r="L45" s="1887">
        <f t="shared" si="12"/>
        <v>-5343.9400000000023</v>
      </c>
      <c r="M45" s="1888">
        <f t="shared" si="2"/>
        <v>92.083333333333329</v>
      </c>
      <c r="N45" s="1889">
        <f t="shared" si="3"/>
        <v>30.694444444444439</v>
      </c>
      <c r="O45" s="10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  <c r="BA45" s="41"/>
      <c r="BB45" s="41"/>
      <c r="BC45" s="41"/>
      <c r="BD45" s="41"/>
      <c r="BE45" s="41"/>
      <c r="BF45" s="41"/>
      <c r="BG45" s="41"/>
      <c r="BH45" s="41"/>
      <c r="BI45" s="41"/>
      <c r="BJ45" s="41"/>
      <c r="BK45" s="41"/>
      <c r="BL45" s="41"/>
      <c r="BM45" s="41"/>
      <c r="BN45" s="41"/>
      <c r="BO45" s="41"/>
      <c r="BP45" s="41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1"/>
      <c r="CS45" s="41"/>
      <c r="CT45" s="41"/>
      <c r="CU45" s="41"/>
      <c r="CV45" s="41"/>
      <c r="CW45" s="41"/>
      <c r="CX45" s="41"/>
      <c r="CY45" s="41"/>
      <c r="CZ45" s="41"/>
      <c r="DA45" s="41"/>
      <c r="DB45" s="41"/>
      <c r="DC45" s="41"/>
      <c r="DD45" s="41"/>
      <c r="DE45" s="41"/>
      <c r="DF45" s="41"/>
      <c r="DG45" s="41"/>
      <c r="DH45" s="41"/>
      <c r="DI45" s="41"/>
      <c r="DJ45" s="41"/>
      <c r="DK45" s="41"/>
      <c r="DL45" s="41"/>
      <c r="DM45" s="41"/>
      <c r="DN45" s="41"/>
      <c r="DO45" s="41"/>
      <c r="DP45" s="41"/>
      <c r="DQ45" s="41"/>
      <c r="DR45" s="41"/>
      <c r="DS45" s="41"/>
      <c r="DT45" s="41"/>
      <c r="DU45" s="41"/>
      <c r="DV45" s="41"/>
      <c r="DW45" s="41"/>
      <c r="DX45" s="41"/>
      <c r="DY45" s="41"/>
      <c r="DZ45" s="41"/>
      <c r="EA45" s="41"/>
      <c r="EB45" s="41"/>
      <c r="EC45" s="41"/>
      <c r="ED45" s="41"/>
      <c r="EE45" s="41"/>
      <c r="EF45" s="41"/>
      <c r="EG45" s="41"/>
      <c r="EH45" s="41"/>
      <c r="EI45" s="41"/>
      <c r="EJ45" s="41"/>
      <c r="EK45" s="41"/>
      <c r="EL45" s="41"/>
      <c r="EM45" s="41"/>
      <c r="EN45" s="41"/>
      <c r="EO45" s="41"/>
      <c r="EP45" s="41"/>
      <c r="EQ45" s="41"/>
      <c r="ER45" s="41"/>
      <c r="ES45" s="41"/>
      <c r="ET45" s="41"/>
      <c r="EU45" s="41"/>
      <c r="EV45" s="41"/>
      <c r="EW45" s="41"/>
      <c r="EX45" s="41"/>
      <c r="EY45" s="41"/>
      <c r="EZ45" s="41"/>
      <c r="FA45" s="41"/>
      <c r="FB45" s="41"/>
      <c r="FC45" s="41"/>
      <c r="FD45" s="41"/>
      <c r="FE45" s="41"/>
      <c r="FF45" s="41"/>
      <c r="FG45" s="41"/>
      <c r="FH45" s="41"/>
      <c r="FI45" s="41"/>
      <c r="FJ45" s="41"/>
      <c r="FK45" s="41"/>
      <c r="FL45" s="41"/>
      <c r="FM45" s="41"/>
      <c r="FN45" s="41"/>
      <c r="FO45" s="41"/>
      <c r="FP45" s="41"/>
      <c r="FQ45" s="41"/>
      <c r="FR45" s="41"/>
      <c r="FS45" s="41"/>
      <c r="FT45" s="41"/>
      <c r="FU45" s="41"/>
      <c r="FV45" s="41"/>
      <c r="FW45" s="41"/>
      <c r="FX45" s="41"/>
      <c r="FY45" s="41"/>
      <c r="FZ45" s="41"/>
      <c r="GA45" s="41"/>
      <c r="GB45" s="41"/>
      <c r="GC45" s="41"/>
      <c r="GD45" s="41"/>
      <c r="GE45" s="41"/>
      <c r="GF45" s="41"/>
      <c r="GG45" s="41"/>
      <c r="GH45" s="41"/>
      <c r="GI45" s="41"/>
      <c r="GJ45" s="41"/>
      <c r="GK45" s="41"/>
      <c r="GL45" s="41"/>
      <c r="GM45" s="41"/>
      <c r="GN45" s="41"/>
      <c r="GO45" s="41"/>
      <c r="GP45" s="41"/>
      <c r="GQ45" s="41"/>
      <c r="GR45" s="41"/>
      <c r="GS45" s="41"/>
      <c r="GT45" s="41"/>
      <c r="GU45" s="41"/>
      <c r="GV45" s="41"/>
      <c r="GW45" s="41"/>
      <c r="GX45" s="41"/>
      <c r="GY45" s="41"/>
      <c r="GZ45" s="41"/>
      <c r="HA45" s="41"/>
      <c r="HB45" s="41"/>
      <c r="HC45" s="41"/>
      <c r="HD45" s="41"/>
      <c r="HE45" s="41"/>
      <c r="HF45" s="41"/>
      <c r="HG45" s="41"/>
      <c r="HH45" s="41"/>
      <c r="HI45" s="41"/>
      <c r="HJ45" s="41"/>
      <c r="HK45" s="41"/>
      <c r="HL45" s="41"/>
      <c r="HM45" s="41"/>
      <c r="HN45" s="41"/>
      <c r="HO45" s="41"/>
      <c r="HP45" s="41"/>
      <c r="HQ45" s="41"/>
      <c r="HR45" s="41"/>
      <c r="HS45" s="41"/>
      <c r="HT45" s="41"/>
      <c r="HU45" s="41"/>
      <c r="HV45" s="41"/>
      <c r="HW45" s="41"/>
      <c r="HX45" s="41"/>
      <c r="HY45" s="41"/>
      <c r="HZ45" s="41"/>
      <c r="IA45" s="41"/>
      <c r="IB45" s="41"/>
      <c r="IC45" s="41"/>
      <c r="ID45" s="41"/>
      <c r="IE45" s="41"/>
      <c r="IF45" s="41"/>
      <c r="IG45" s="41"/>
      <c r="IH45" s="41"/>
      <c r="II45" s="41"/>
      <c r="IJ45" s="41"/>
      <c r="IK45" s="41"/>
      <c r="IL45" s="41"/>
      <c r="IM45" s="41"/>
      <c r="IN45" s="41"/>
      <c r="IO45" s="41"/>
      <c r="IP45" s="41"/>
      <c r="IQ45" s="41"/>
      <c r="IR45" s="41"/>
      <c r="IS45" s="41"/>
      <c r="IT45" s="41"/>
      <c r="IU45" s="41"/>
      <c r="IV45" s="41"/>
      <c r="IW45" s="41"/>
      <c r="IX45" s="41"/>
      <c r="IY45" s="41"/>
      <c r="IZ45" s="41"/>
      <c r="JA45" s="41"/>
      <c r="JB45" s="41"/>
      <c r="JC45" s="41"/>
      <c r="JD45" s="41"/>
      <c r="JE45" s="41"/>
      <c r="JF45" s="41"/>
      <c r="JG45" s="41"/>
      <c r="JH45" s="41"/>
      <c r="JI45" s="41"/>
      <c r="JJ45" s="41"/>
      <c r="JK45" s="41"/>
      <c r="JL45" s="41"/>
      <c r="JM45" s="41"/>
      <c r="JN45" s="41"/>
      <c r="JO45" s="41"/>
      <c r="JP45" s="41"/>
      <c r="JQ45" s="41"/>
      <c r="JR45" s="41"/>
      <c r="JS45" s="41"/>
      <c r="JT45" s="41"/>
      <c r="JU45" s="41"/>
      <c r="JV45" s="41"/>
      <c r="JW45" s="41"/>
      <c r="JX45" s="41"/>
      <c r="JY45" s="41"/>
      <c r="JZ45" s="41"/>
      <c r="KA45" s="41"/>
      <c r="KB45" s="41"/>
      <c r="KC45" s="41"/>
      <c r="KD45" s="41"/>
      <c r="KE45" s="41"/>
      <c r="KF45" s="41"/>
      <c r="KG45" s="41"/>
      <c r="KH45" s="41"/>
      <c r="KI45" s="41"/>
      <c r="KJ45" s="41"/>
      <c r="KK45" s="41"/>
      <c r="KL45" s="41"/>
      <c r="KM45" s="41"/>
      <c r="KN45" s="41"/>
      <c r="KO45" s="41"/>
      <c r="KP45" s="41"/>
      <c r="KQ45" s="41"/>
      <c r="KR45" s="41"/>
      <c r="KS45" s="41"/>
      <c r="KT45" s="41"/>
      <c r="KU45" s="41"/>
      <c r="KV45" s="41"/>
      <c r="KW45" s="41"/>
      <c r="KX45" s="41"/>
      <c r="KY45" s="41"/>
      <c r="KZ45" s="41"/>
      <c r="LA45" s="41"/>
      <c r="LB45" s="41"/>
      <c r="LC45" s="41"/>
      <c r="LD45" s="41"/>
      <c r="LE45" s="41"/>
      <c r="LF45" s="41"/>
      <c r="LG45" s="41"/>
      <c r="LH45" s="41"/>
      <c r="LI45" s="41"/>
      <c r="LJ45" s="41"/>
      <c r="LK45" s="41"/>
      <c r="LL45" s="41"/>
      <c r="LM45" s="41"/>
      <c r="LN45" s="41"/>
      <c r="LO45" s="41"/>
      <c r="LP45" s="41"/>
      <c r="LQ45" s="41"/>
      <c r="LR45" s="41"/>
      <c r="LS45" s="41"/>
      <c r="LT45" s="41"/>
      <c r="LU45" s="41"/>
      <c r="LV45" s="41"/>
      <c r="LW45" s="41"/>
      <c r="LX45" s="41"/>
      <c r="LY45" s="41"/>
      <c r="LZ45" s="41"/>
      <c r="MA45" s="41"/>
      <c r="MB45" s="41"/>
      <c r="MC45" s="41"/>
      <c r="MD45" s="41"/>
      <c r="ME45" s="41"/>
      <c r="MF45" s="41"/>
      <c r="MG45" s="41"/>
      <c r="MH45" s="41"/>
      <c r="MI45" s="41"/>
      <c r="MJ45" s="41"/>
      <c r="MK45" s="41"/>
      <c r="ML45" s="41"/>
      <c r="MM45" s="41"/>
      <c r="MN45" s="41"/>
      <c r="MO45" s="41"/>
      <c r="MP45" s="41"/>
      <c r="MQ45" s="41"/>
      <c r="MR45" s="41"/>
      <c r="MS45" s="41"/>
      <c r="MT45" s="41"/>
      <c r="MU45" s="41"/>
      <c r="MV45" s="41"/>
      <c r="MW45" s="41"/>
      <c r="MX45" s="41"/>
      <c r="MY45" s="41"/>
      <c r="MZ45" s="41"/>
      <c r="NA45" s="41"/>
      <c r="NB45" s="41"/>
      <c r="NC45" s="41"/>
      <c r="ND45" s="41"/>
      <c r="NE45" s="41"/>
      <c r="NF45" s="41"/>
      <c r="NG45" s="41"/>
      <c r="NH45" s="41"/>
      <c r="NI45" s="41"/>
      <c r="NJ45" s="41"/>
      <c r="NK45" s="41"/>
      <c r="NL45" s="41"/>
      <c r="NM45" s="41"/>
      <c r="NN45" s="41"/>
      <c r="NO45" s="41"/>
      <c r="NP45" s="41"/>
      <c r="NQ45" s="41"/>
      <c r="NR45" s="41"/>
      <c r="NS45" s="41"/>
      <c r="NT45" s="41"/>
      <c r="NU45" s="41"/>
      <c r="NV45" s="41"/>
      <c r="NW45" s="41"/>
      <c r="NX45" s="41"/>
      <c r="NY45" s="41"/>
      <c r="NZ45" s="41"/>
      <c r="OA45" s="41"/>
      <c r="OB45" s="41"/>
      <c r="OC45" s="41"/>
      <c r="OD45" s="41"/>
      <c r="OE45" s="41"/>
      <c r="OF45" s="41"/>
      <c r="OG45" s="41"/>
    </row>
    <row r="46" spans="1:397" s="42" customFormat="1" ht="30" x14ac:dyDescent="0.25">
      <c r="A46" s="91">
        <v>1</v>
      </c>
      <c r="B46" s="91">
        <v>1</v>
      </c>
      <c r="C46" s="1960" t="s">
        <v>318</v>
      </c>
      <c r="D46" s="1998">
        <v>595.45000000000005</v>
      </c>
      <c r="E46" s="1887">
        <f>'1 уровень'!E142</f>
        <v>48</v>
      </c>
      <c r="F46" s="1887">
        <f>'1 уровень'!F142</f>
        <v>16</v>
      </c>
      <c r="G46" s="1887">
        <f>'1 уровень'!G142</f>
        <v>16</v>
      </c>
      <c r="H46" s="1888">
        <f t="shared" si="13"/>
        <v>100</v>
      </c>
      <c r="I46" s="2032">
        <f t="shared" si="10"/>
        <v>28581.600000000002</v>
      </c>
      <c r="J46" s="2047">
        <f t="shared" si="11"/>
        <v>9527.2000000000007</v>
      </c>
      <c r="K46" s="1887">
        <v>9527.2000000000007</v>
      </c>
      <c r="L46" s="1887">
        <f t="shared" si="12"/>
        <v>0</v>
      </c>
      <c r="M46" s="1888">
        <f t="shared" si="2"/>
        <v>100</v>
      </c>
      <c r="N46" s="1889">
        <f t="shared" si="3"/>
        <v>33.333333333333329</v>
      </c>
      <c r="O46" s="10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41"/>
      <c r="AX46" s="41"/>
      <c r="AY46" s="41"/>
      <c r="AZ46" s="41"/>
      <c r="BA46" s="41"/>
      <c r="BB46" s="41"/>
      <c r="BC46" s="41"/>
      <c r="BD46" s="41"/>
      <c r="BE46" s="41"/>
      <c r="BF46" s="41"/>
      <c r="BG46" s="41"/>
      <c r="BH46" s="41"/>
      <c r="BI46" s="41"/>
      <c r="BJ46" s="41"/>
      <c r="BK46" s="41"/>
      <c r="BL46" s="41"/>
      <c r="BM46" s="41"/>
      <c r="BN46" s="41"/>
      <c r="BO46" s="41"/>
      <c r="BP46" s="41"/>
      <c r="BQ46" s="41"/>
      <c r="BR46" s="41"/>
      <c r="BS46" s="41"/>
      <c r="BT46" s="41"/>
      <c r="BU46" s="41"/>
      <c r="BV46" s="41"/>
      <c r="BW46" s="41"/>
      <c r="BX46" s="41"/>
      <c r="BY46" s="41"/>
      <c r="BZ46" s="41"/>
      <c r="CA46" s="41"/>
      <c r="CB46" s="41"/>
      <c r="CC46" s="41"/>
      <c r="CD46" s="41"/>
      <c r="CE46" s="41"/>
      <c r="CF46" s="41"/>
      <c r="CG46" s="41"/>
      <c r="CH46" s="41"/>
      <c r="CI46" s="41"/>
      <c r="CJ46" s="41"/>
      <c r="CK46" s="41"/>
      <c r="CL46" s="41"/>
      <c r="CM46" s="41"/>
      <c r="CN46" s="41"/>
      <c r="CO46" s="41"/>
      <c r="CP46" s="41"/>
      <c r="CQ46" s="41"/>
      <c r="CR46" s="41"/>
      <c r="CS46" s="41"/>
      <c r="CT46" s="41"/>
      <c r="CU46" s="41"/>
      <c r="CV46" s="41"/>
      <c r="CW46" s="41"/>
      <c r="CX46" s="41"/>
      <c r="CY46" s="41"/>
      <c r="CZ46" s="41"/>
      <c r="DA46" s="41"/>
      <c r="DB46" s="41"/>
      <c r="DC46" s="41"/>
      <c r="DD46" s="41"/>
      <c r="DE46" s="41"/>
      <c r="DF46" s="41"/>
      <c r="DG46" s="41"/>
      <c r="DH46" s="41"/>
      <c r="DI46" s="41"/>
      <c r="DJ46" s="41"/>
      <c r="DK46" s="41"/>
      <c r="DL46" s="41"/>
      <c r="DM46" s="41"/>
      <c r="DN46" s="41"/>
      <c r="DO46" s="41"/>
      <c r="DP46" s="41"/>
      <c r="DQ46" s="41"/>
      <c r="DR46" s="41"/>
      <c r="DS46" s="41"/>
      <c r="DT46" s="41"/>
      <c r="DU46" s="41"/>
      <c r="DV46" s="41"/>
      <c r="DW46" s="41"/>
      <c r="DX46" s="41"/>
      <c r="DY46" s="41"/>
      <c r="DZ46" s="41"/>
      <c r="EA46" s="41"/>
      <c r="EB46" s="41"/>
      <c r="EC46" s="41"/>
      <c r="ED46" s="41"/>
      <c r="EE46" s="41"/>
      <c r="EF46" s="41"/>
      <c r="EG46" s="41"/>
      <c r="EH46" s="41"/>
      <c r="EI46" s="41"/>
      <c r="EJ46" s="41"/>
      <c r="EK46" s="41"/>
      <c r="EL46" s="41"/>
      <c r="EM46" s="41"/>
      <c r="EN46" s="41"/>
      <c r="EO46" s="41"/>
      <c r="EP46" s="41"/>
      <c r="EQ46" s="41"/>
      <c r="ER46" s="41"/>
      <c r="ES46" s="41"/>
      <c r="ET46" s="41"/>
      <c r="EU46" s="41"/>
      <c r="EV46" s="41"/>
      <c r="EW46" s="41"/>
      <c r="EX46" s="41"/>
      <c r="EY46" s="41"/>
      <c r="EZ46" s="41"/>
      <c r="FA46" s="41"/>
      <c r="FB46" s="41"/>
      <c r="FC46" s="41"/>
      <c r="FD46" s="41"/>
      <c r="FE46" s="41"/>
      <c r="FF46" s="41"/>
      <c r="FG46" s="41"/>
      <c r="FH46" s="41"/>
      <c r="FI46" s="41"/>
      <c r="FJ46" s="41"/>
      <c r="FK46" s="41"/>
      <c r="FL46" s="41"/>
      <c r="FM46" s="41"/>
      <c r="FN46" s="41"/>
      <c r="FO46" s="41"/>
      <c r="FP46" s="41"/>
      <c r="FQ46" s="41"/>
      <c r="FR46" s="41"/>
      <c r="FS46" s="41"/>
      <c r="FT46" s="41"/>
      <c r="FU46" s="41"/>
      <c r="FV46" s="41"/>
      <c r="FW46" s="41"/>
      <c r="FX46" s="41"/>
      <c r="FY46" s="41"/>
      <c r="FZ46" s="41"/>
      <c r="GA46" s="41"/>
      <c r="GB46" s="41"/>
      <c r="GC46" s="41"/>
      <c r="GD46" s="41"/>
      <c r="GE46" s="41"/>
      <c r="GF46" s="41"/>
      <c r="GG46" s="41"/>
      <c r="GH46" s="41"/>
      <c r="GI46" s="41"/>
      <c r="GJ46" s="41"/>
      <c r="GK46" s="41"/>
      <c r="GL46" s="41"/>
      <c r="GM46" s="41"/>
      <c r="GN46" s="41"/>
      <c r="GO46" s="41"/>
      <c r="GP46" s="41"/>
      <c r="GQ46" s="41"/>
      <c r="GR46" s="41"/>
      <c r="GS46" s="41"/>
      <c r="GT46" s="41"/>
      <c r="GU46" s="41"/>
      <c r="GV46" s="41"/>
      <c r="GW46" s="41"/>
      <c r="GX46" s="41"/>
      <c r="GY46" s="41"/>
      <c r="GZ46" s="41"/>
      <c r="HA46" s="41"/>
      <c r="HB46" s="41"/>
      <c r="HC46" s="41"/>
      <c r="HD46" s="41"/>
      <c r="HE46" s="41"/>
      <c r="HF46" s="41"/>
      <c r="HG46" s="41"/>
      <c r="HH46" s="41"/>
      <c r="HI46" s="41"/>
      <c r="HJ46" s="41"/>
      <c r="HK46" s="41"/>
      <c r="HL46" s="41"/>
      <c r="HM46" s="41"/>
      <c r="HN46" s="41"/>
      <c r="HO46" s="41"/>
      <c r="HP46" s="41"/>
      <c r="HQ46" s="41"/>
      <c r="HR46" s="41"/>
      <c r="HS46" s="41"/>
      <c r="HT46" s="41"/>
      <c r="HU46" s="41"/>
      <c r="HV46" s="41"/>
      <c r="HW46" s="41"/>
      <c r="HX46" s="41"/>
      <c r="HY46" s="41"/>
      <c r="HZ46" s="41"/>
      <c r="IA46" s="41"/>
      <c r="IB46" s="41"/>
      <c r="IC46" s="41"/>
      <c r="ID46" s="41"/>
      <c r="IE46" s="41"/>
      <c r="IF46" s="41"/>
      <c r="IG46" s="41"/>
      <c r="IH46" s="41"/>
      <c r="II46" s="41"/>
      <c r="IJ46" s="41"/>
      <c r="IK46" s="41"/>
      <c r="IL46" s="41"/>
      <c r="IM46" s="41"/>
      <c r="IN46" s="41"/>
      <c r="IO46" s="41"/>
      <c r="IP46" s="41"/>
      <c r="IQ46" s="41"/>
      <c r="IR46" s="41"/>
      <c r="IS46" s="41"/>
      <c r="IT46" s="41"/>
      <c r="IU46" s="41"/>
      <c r="IV46" s="41"/>
      <c r="IW46" s="41"/>
      <c r="IX46" s="41"/>
      <c r="IY46" s="41"/>
      <c r="IZ46" s="41"/>
      <c r="JA46" s="41"/>
      <c r="JB46" s="41"/>
      <c r="JC46" s="41"/>
      <c r="JD46" s="41"/>
      <c r="JE46" s="41"/>
      <c r="JF46" s="41"/>
      <c r="JG46" s="41"/>
      <c r="JH46" s="41"/>
      <c r="JI46" s="41"/>
      <c r="JJ46" s="41"/>
      <c r="JK46" s="41"/>
      <c r="JL46" s="41"/>
      <c r="JM46" s="41"/>
      <c r="JN46" s="41"/>
      <c r="JO46" s="41"/>
      <c r="JP46" s="41"/>
      <c r="JQ46" s="41"/>
      <c r="JR46" s="41"/>
      <c r="JS46" s="41"/>
      <c r="JT46" s="41"/>
      <c r="JU46" s="41"/>
      <c r="JV46" s="41"/>
      <c r="JW46" s="41"/>
      <c r="JX46" s="41"/>
      <c r="JY46" s="41"/>
      <c r="JZ46" s="41"/>
      <c r="KA46" s="41"/>
      <c r="KB46" s="41"/>
      <c r="KC46" s="41"/>
      <c r="KD46" s="41"/>
      <c r="KE46" s="41"/>
      <c r="KF46" s="41"/>
      <c r="KG46" s="41"/>
      <c r="KH46" s="41"/>
      <c r="KI46" s="41"/>
      <c r="KJ46" s="41"/>
      <c r="KK46" s="41"/>
      <c r="KL46" s="41"/>
      <c r="KM46" s="41"/>
      <c r="KN46" s="41"/>
      <c r="KO46" s="41"/>
      <c r="KP46" s="41"/>
      <c r="KQ46" s="41"/>
      <c r="KR46" s="41"/>
      <c r="KS46" s="41"/>
      <c r="KT46" s="41"/>
      <c r="KU46" s="41"/>
      <c r="KV46" s="41"/>
      <c r="KW46" s="41"/>
      <c r="KX46" s="41"/>
      <c r="KY46" s="41"/>
      <c r="KZ46" s="41"/>
      <c r="LA46" s="41"/>
      <c r="LB46" s="41"/>
      <c r="LC46" s="41"/>
      <c r="LD46" s="41"/>
      <c r="LE46" s="41"/>
      <c r="LF46" s="41"/>
      <c r="LG46" s="41"/>
      <c r="LH46" s="41"/>
      <c r="LI46" s="41"/>
      <c r="LJ46" s="41"/>
      <c r="LK46" s="41"/>
      <c r="LL46" s="41"/>
      <c r="LM46" s="41"/>
      <c r="LN46" s="41"/>
      <c r="LO46" s="41"/>
      <c r="LP46" s="41"/>
      <c r="LQ46" s="41"/>
      <c r="LR46" s="41"/>
      <c r="LS46" s="41"/>
      <c r="LT46" s="41"/>
      <c r="LU46" s="41"/>
      <c r="LV46" s="41"/>
      <c r="LW46" s="41"/>
      <c r="LX46" s="41"/>
      <c r="LY46" s="41"/>
      <c r="LZ46" s="41"/>
      <c r="MA46" s="41"/>
      <c r="MB46" s="41"/>
      <c r="MC46" s="41"/>
      <c r="MD46" s="41"/>
      <c r="ME46" s="41"/>
      <c r="MF46" s="41"/>
      <c r="MG46" s="41"/>
      <c r="MH46" s="41"/>
      <c r="MI46" s="41"/>
      <c r="MJ46" s="41"/>
      <c r="MK46" s="41"/>
      <c r="ML46" s="41"/>
      <c r="MM46" s="41"/>
      <c r="MN46" s="41"/>
      <c r="MO46" s="41"/>
      <c r="MP46" s="41"/>
      <c r="MQ46" s="41"/>
      <c r="MR46" s="41"/>
      <c r="MS46" s="41"/>
      <c r="MT46" s="41"/>
      <c r="MU46" s="41"/>
      <c r="MV46" s="41"/>
      <c r="MW46" s="41"/>
      <c r="MX46" s="41"/>
      <c r="MY46" s="41"/>
      <c r="MZ46" s="41"/>
      <c r="NA46" s="41"/>
      <c r="NB46" s="41"/>
      <c r="NC46" s="41"/>
      <c r="ND46" s="41"/>
      <c r="NE46" s="41"/>
      <c r="NF46" s="41"/>
      <c r="NG46" s="41"/>
      <c r="NH46" s="41"/>
      <c r="NI46" s="41"/>
      <c r="NJ46" s="41"/>
      <c r="NK46" s="41"/>
      <c r="NL46" s="41"/>
      <c r="NM46" s="41"/>
      <c r="NN46" s="41"/>
      <c r="NO46" s="41"/>
      <c r="NP46" s="41"/>
      <c r="NQ46" s="41"/>
      <c r="NR46" s="41"/>
      <c r="NS46" s="41"/>
      <c r="NT46" s="41"/>
      <c r="NU46" s="41"/>
      <c r="NV46" s="41"/>
      <c r="NW46" s="41"/>
      <c r="NX46" s="41"/>
      <c r="NY46" s="41"/>
      <c r="NZ46" s="41"/>
      <c r="OA46" s="41"/>
      <c r="OB46" s="41"/>
      <c r="OC46" s="41"/>
      <c r="OD46" s="41"/>
      <c r="OE46" s="41"/>
      <c r="OF46" s="41"/>
      <c r="OG46" s="41"/>
    </row>
    <row r="47" spans="1:397" s="42" customFormat="1" ht="15.75" x14ac:dyDescent="0.25">
      <c r="A47" s="91">
        <v>1</v>
      </c>
      <c r="B47" s="91">
        <v>1</v>
      </c>
      <c r="C47" s="1960" t="s">
        <v>33</v>
      </c>
      <c r="D47" s="1998">
        <v>926.98</v>
      </c>
      <c r="E47" s="1887">
        <f>'1 уровень'!E143</f>
        <v>280</v>
      </c>
      <c r="F47" s="1887">
        <f>'1 уровень'!F143</f>
        <v>93</v>
      </c>
      <c r="G47" s="1887">
        <f>'1 уровень'!G143</f>
        <v>90</v>
      </c>
      <c r="H47" s="1888">
        <f t="shared" si="13"/>
        <v>96.774193548387103</v>
      </c>
      <c r="I47" s="2032">
        <f t="shared" si="10"/>
        <v>259554.4</v>
      </c>
      <c r="J47" s="2047">
        <f t="shared" si="11"/>
        <v>86518.133333333331</v>
      </c>
      <c r="K47" s="1887">
        <v>83428.2</v>
      </c>
      <c r="L47" s="1887">
        <f t="shared" si="12"/>
        <v>-3089.9333333333343</v>
      </c>
      <c r="M47" s="1888">
        <f t="shared" si="2"/>
        <v>96.428571428571431</v>
      </c>
      <c r="N47" s="1889">
        <f t="shared" si="3"/>
        <v>32.142857142857139</v>
      </c>
      <c r="O47" s="10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41"/>
      <c r="DT47" s="41"/>
      <c r="DU47" s="41"/>
      <c r="DV47" s="41"/>
      <c r="DW47" s="41"/>
      <c r="DX47" s="41"/>
      <c r="DY47" s="41"/>
      <c r="DZ47" s="41"/>
      <c r="EA47" s="41"/>
      <c r="EB47" s="41"/>
      <c r="EC47" s="41"/>
      <c r="ED47" s="41"/>
      <c r="EE47" s="41"/>
      <c r="EF47" s="41"/>
      <c r="EG47" s="41"/>
      <c r="EH47" s="41"/>
      <c r="EI47" s="41"/>
      <c r="EJ47" s="41"/>
      <c r="EK47" s="41"/>
      <c r="EL47" s="41"/>
      <c r="EM47" s="41"/>
      <c r="EN47" s="41"/>
      <c r="EO47" s="41"/>
      <c r="EP47" s="41"/>
      <c r="EQ47" s="41"/>
      <c r="ER47" s="41"/>
      <c r="ES47" s="41"/>
      <c r="ET47" s="41"/>
      <c r="EU47" s="41"/>
      <c r="EV47" s="41"/>
      <c r="EW47" s="41"/>
      <c r="EX47" s="41"/>
      <c r="EY47" s="41"/>
      <c r="EZ47" s="41"/>
      <c r="FA47" s="41"/>
      <c r="FB47" s="41"/>
      <c r="FC47" s="41"/>
      <c r="FD47" s="41"/>
      <c r="FE47" s="41"/>
      <c r="FF47" s="41"/>
      <c r="FG47" s="41"/>
      <c r="FH47" s="41"/>
      <c r="FI47" s="41"/>
      <c r="FJ47" s="41"/>
      <c r="FK47" s="41"/>
      <c r="FL47" s="41"/>
      <c r="FM47" s="41"/>
      <c r="FN47" s="41"/>
      <c r="FO47" s="41"/>
      <c r="FP47" s="41"/>
      <c r="FQ47" s="41"/>
      <c r="FR47" s="41"/>
      <c r="FS47" s="41"/>
      <c r="FT47" s="41"/>
      <c r="FU47" s="41"/>
      <c r="FV47" s="41"/>
      <c r="FW47" s="41"/>
      <c r="FX47" s="41"/>
      <c r="FY47" s="41"/>
      <c r="FZ47" s="41"/>
      <c r="GA47" s="41"/>
      <c r="GB47" s="41"/>
      <c r="GC47" s="41"/>
      <c r="GD47" s="41"/>
      <c r="GE47" s="41"/>
      <c r="GF47" s="41"/>
      <c r="GG47" s="41"/>
      <c r="GH47" s="41"/>
      <c r="GI47" s="41"/>
      <c r="GJ47" s="41"/>
      <c r="GK47" s="41"/>
      <c r="GL47" s="41"/>
      <c r="GM47" s="41"/>
      <c r="GN47" s="41"/>
      <c r="GO47" s="41"/>
      <c r="GP47" s="41"/>
      <c r="GQ47" s="41"/>
      <c r="GR47" s="41"/>
      <c r="GS47" s="41"/>
      <c r="GT47" s="41"/>
      <c r="GU47" s="41"/>
      <c r="GV47" s="41"/>
      <c r="GW47" s="41"/>
      <c r="GX47" s="41"/>
      <c r="GY47" s="41"/>
      <c r="GZ47" s="41"/>
      <c r="HA47" s="41"/>
      <c r="HB47" s="41"/>
      <c r="HC47" s="41"/>
      <c r="HD47" s="41"/>
      <c r="HE47" s="41"/>
      <c r="HF47" s="41"/>
      <c r="HG47" s="41"/>
      <c r="HH47" s="41"/>
      <c r="HI47" s="41"/>
      <c r="HJ47" s="41"/>
      <c r="HK47" s="41"/>
      <c r="HL47" s="41"/>
      <c r="HM47" s="41"/>
      <c r="HN47" s="41"/>
      <c r="HO47" s="41"/>
      <c r="HP47" s="41"/>
      <c r="HQ47" s="41"/>
      <c r="HR47" s="41"/>
      <c r="HS47" s="41"/>
      <c r="HT47" s="41"/>
      <c r="HU47" s="41"/>
      <c r="HV47" s="41"/>
      <c r="HW47" s="41"/>
      <c r="HX47" s="41"/>
      <c r="HY47" s="41"/>
      <c r="HZ47" s="41"/>
      <c r="IA47" s="41"/>
      <c r="IB47" s="41"/>
      <c r="IC47" s="41"/>
      <c r="ID47" s="41"/>
      <c r="IE47" s="41"/>
      <c r="IF47" s="41"/>
      <c r="IG47" s="41"/>
      <c r="IH47" s="41"/>
      <c r="II47" s="41"/>
      <c r="IJ47" s="41"/>
      <c r="IK47" s="41"/>
      <c r="IL47" s="41"/>
      <c r="IM47" s="41"/>
      <c r="IN47" s="41"/>
      <c r="IO47" s="41"/>
      <c r="IP47" s="41"/>
      <c r="IQ47" s="41"/>
      <c r="IR47" s="41"/>
      <c r="IS47" s="41"/>
      <c r="IT47" s="41"/>
      <c r="IU47" s="41"/>
      <c r="IV47" s="41"/>
      <c r="IW47" s="41"/>
      <c r="IX47" s="41"/>
      <c r="IY47" s="41"/>
      <c r="IZ47" s="41"/>
      <c r="JA47" s="41"/>
      <c r="JB47" s="41"/>
      <c r="JC47" s="41"/>
      <c r="JD47" s="41"/>
      <c r="JE47" s="41"/>
      <c r="JF47" s="41"/>
      <c r="JG47" s="41"/>
      <c r="JH47" s="41"/>
      <c r="JI47" s="41"/>
      <c r="JJ47" s="41"/>
      <c r="JK47" s="41"/>
      <c r="JL47" s="41"/>
      <c r="JM47" s="41"/>
      <c r="JN47" s="41"/>
      <c r="JO47" s="41"/>
      <c r="JP47" s="41"/>
      <c r="JQ47" s="41"/>
      <c r="JR47" s="41"/>
      <c r="JS47" s="41"/>
      <c r="JT47" s="41"/>
      <c r="JU47" s="41"/>
      <c r="JV47" s="41"/>
      <c r="JW47" s="41"/>
      <c r="JX47" s="41"/>
      <c r="JY47" s="41"/>
      <c r="JZ47" s="41"/>
      <c r="KA47" s="41"/>
      <c r="KB47" s="41"/>
      <c r="KC47" s="41"/>
      <c r="KD47" s="41"/>
      <c r="KE47" s="41"/>
      <c r="KF47" s="41"/>
      <c r="KG47" s="41"/>
      <c r="KH47" s="41"/>
      <c r="KI47" s="41"/>
      <c r="KJ47" s="41"/>
      <c r="KK47" s="41"/>
      <c r="KL47" s="41"/>
      <c r="KM47" s="41"/>
      <c r="KN47" s="41"/>
      <c r="KO47" s="41"/>
      <c r="KP47" s="41"/>
      <c r="KQ47" s="41"/>
      <c r="KR47" s="41"/>
      <c r="KS47" s="41"/>
      <c r="KT47" s="41"/>
      <c r="KU47" s="41"/>
      <c r="KV47" s="41"/>
      <c r="KW47" s="41"/>
      <c r="KX47" s="41"/>
      <c r="KY47" s="41"/>
      <c r="KZ47" s="41"/>
      <c r="LA47" s="41"/>
      <c r="LB47" s="41"/>
      <c r="LC47" s="41"/>
      <c r="LD47" s="41"/>
      <c r="LE47" s="41"/>
      <c r="LF47" s="41"/>
      <c r="LG47" s="41"/>
      <c r="LH47" s="41"/>
      <c r="LI47" s="41"/>
      <c r="LJ47" s="41"/>
      <c r="LK47" s="41"/>
      <c r="LL47" s="41"/>
      <c r="LM47" s="41"/>
      <c r="LN47" s="41"/>
      <c r="LO47" s="41"/>
      <c r="LP47" s="41"/>
      <c r="LQ47" s="41"/>
      <c r="LR47" s="41"/>
      <c r="LS47" s="41"/>
      <c r="LT47" s="41"/>
      <c r="LU47" s="41"/>
      <c r="LV47" s="41"/>
      <c r="LW47" s="41"/>
      <c r="LX47" s="41"/>
      <c r="LY47" s="41"/>
      <c r="LZ47" s="41"/>
      <c r="MA47" s="41"/>
      <c r="MB47" s="41"/>
      <c r="MC47" s="41"/>
      <c r="MD47" s="41"/>
      <c r="ME47" s="41"/>
      <c r="MF47" s="41"/>
      <c r="MG47" s="41"/>
      <c r="MH47" s="41"/>
      <c r="MI47" s="41"/>
      <c r="MJ47" s="41"/>
      <c r="MK47" s="41"/>
      <c r="ML47" s="41"/>
      <c r="MM47" s="41"/>
      <c r="MN47" s="41"/>
      <c r="MO47" s="41"/>
      <c r="MP47" s="41"/>
      <c r="MQ47" s="41"/>
      <c r="MR47" s="41"/>
      <c r="MS47" s="41"/>
      <c r="MT47" s="41"/>
      <c r="MU47" s="41"/>
      <c r="MV47" s="41"/>
      <c r="MW47" s="41"/>
      <c r="MX47" s="41"/>
      <c r="MY47" s="41"/>
      <c r="MZ47" s="41"/>
      <c r="NA47" s="41"/>
      <c r="NB47" s="41"/>
      <c r="NC47" s="41"/>
      <c r="ND47" s="41"/>
      <c r="NE47" s="41"/>
      <c r="NF47" s="41"/>
      <c r="NG47" s="41"/>
      <c r="NH47" s="41"/>
      <c r="NI47" s="41"/>
      <c r="NJ47" s="41"/>
      <c r="NK47" s="41"/>
      <c r="NL47" s="41"/>
      <c r="NM47" s="41"/>
      <c r="NN47" s="41"/>
      <c r="NO47" s="41"/>
      <c r="NP47" s="41"/>
      <c r="NQ47" s="41"/>
      <c r="NR47" s="41"/>
      <c r="NS47" s="41"/>
      <c r="NT47" s="41"/>
      <c r="NU47" s="41"/>
      <c r="NV47" s="41"/>
      <c r="NW47" s="41"/>
      <c r="NX47" s="41"/>
      <c r="NY47" s="41"/>
      <c r="NZ47" s="41"/>
      <c r="OA47" s="41"/>
      <c r="OB47" s="41"/>
      <c r="OC47" s="41"/>
      <c r="OD47" s="41"/>
      <c r="OE47" s="41"/>
      <c r="OF47" s="41"/>
      <c r="OG47" s="41"/>
    </row>
    <row r="48" spans="1:397" s="42" customFormat="1" ht="15.75" x14ac:dyDescent="0.25">
      <c r="A48" s="91">
        <v>1</v>
      </c>
      <c r="B48" s="91">
        <v>1</v>
      </c>
      <c r="C48" s="1960" t="s">
        <v>107</v>
      </c>
      <c r="D48" s="1998">
        <v>297.91000000000003</v>
      </c>
      <c r="E48" s="1887">
        <f>'1 уровень'!E144</f>
        <v>3000</v>
      </c>
      <c r="F48" s="1887">
        <f>'1 уровень'!F144</f>
        <v>1000</v>
      </c>
      <c r="G48" s="1887">
        <f>'1 уровень'!G144</f>
        <v>1052</v>
      </c>
      <c r="H48" s="1888">
        <f t="shared" si="13"/>
        <v>105.2</v>
      </c>
      <c r="I48" s="2032">
        <f t="shared" si="10"/>
        <v>893730.00000000012</v>
      </c>
      <c r="J48" s="2047">
        <f t="shared" si="11"/>
        <v>297910.00000000006</v>
      </c>
      <c r="K48" s="1887">
        <v>313401.32</v>
      </c>
      <c r="L48" s="1887">
        <f t="shared" si="12"/>
        <v>15491.319999999949</v>
      </c>
      <c r="M48" s="1888">
        <f t="shared" si="2"/>
        <v>105.19999999999999</v>
      </c>
      <c r="N48" s="1889">
        <f t="shared" si="3"/>
        <v>35.066666666666663</v>
      </c>
      <c r="O48" s="10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41"/>
      <c r="DT48" s="41"/>
      <c r="DU48" s="41"/>
      <c r="DV48" s="41"/>
      <c r="DW48" s="41"/>
      <c r="DX48" s="41"/>
      <c r="DY48" s="41"/>
      <c r="DZ48" s="41"/>
      <c r="EA48" s="41"/>
      <c r="EB48" s="41"/>
      <c r="EC48" s="41"/>
      <c r="ED48" s="41"/>
      <c r="EE48" s="41"/>
      <c r="EF48" s="41"/>
      <c r="EG48" s="41"/>
      <c r="EH48" s="41"/>
      <c r="EI48" s="41"/>
      <c r="EJ48" s="41"/>
      <c r="EK48" s="41"/>
      <c r="EL48" s="41"/>
      <c r="EM48" s="41"/>
      <c r="EN48" s="41"/>
      <c r="EO48" s="41"/>
      <c r="EP48" s="41"/>
      <c r="EQ48" s="41"/>
      <c r="ER48" s="41"/>
      <c r="ES48" s="41"/>
      <c r="ET48" s="41"/>
      <c r="EU48" s="41"/>
      <c r="EV48" s="41"/>
      <c r="EW48" s="41"/>
      <c r="EX48" s="41"/>
      <c r="EY48" s="41"/>
      <c r="EZ48" s="41"/>
      <c r="FA48" s="41"/>
      <c r="FB48" s="41"/>
      <c r="FC48" s="41"/>
      <c r="FD48" s="41"/>
      <c r="FE48" s="41"/>
      <c r="FF48" s="41"/>
      <c r="FG48" s="41"/>
      <c r="FH48" s="41"/>
      <c r="FI48" s="41"/>
      <c r="FJ48" s="41"/>
      <c r="FK48" s="41"/>
      <c r="FL48" s="41"/>
      <c r="FM48" s="41"/>
      <c r="FN48" s="41"/>
      <c r="FO48" s="41"/>
      <c r="FP48" s="41"/>
      <c r="FQ48" s="41"/>
      <c r="FR48" s="41"/>
      <c r="FS48" s="41"/>
      <c r="FT48" s="41"/>
      <c r="FU48" s="41"/>
      <c r="FV48" s="41"/>
      <c r="FW48" s="41"/>
      <c r="FX48" s="41"/>
      <c r="FY48" s="41"/>
      <c r="FZ48" s="41"/>
      <c r="GA48" s="41"/>
      <c r="GB48" s="41"/>
      <c r="GC48" s="41"/>
      <c r="GD48" s="41"/>
      <c r="GE48" s="41"/>
      <c r="GF48" s="41"/>
      <c r="GG48" s="41"/>
      <c r="GH48" s="41"/>
      <c r="GI48" s="41"/>
      <c r="GJ48" s="41"/>
      <c r="GK48" s="41"/>
      <c r="GL48" s="41"/>
      <c r="GM48" s="41"/>
      <c r="GN48" s="41"/>
      <c r="GO48" s="41"/>
      <c r="GP48" s="41"/>
      <c r="GQ48" s="41"/>
      <c r="GR48" s="41"/>
      <c r="GS48" s="41"/>
      <c r="GT48" s="41"/>
      <c r="GU48" s="41"/>
      <c r="GV48" s="41"/>
      <c r="GW48" s="41"/>
      <c r="GX48" s="41"/>
      <c r="GY48" s="41"/>
      <c r="GZ48" s="41"/>
      <c r="HA48" s="41"/>
      <c r="HB48" s="41"/>
      <c r="HC48" s="41"/>
      <c r="HD48" s="41"/>
      <c r="HE48" s="41"/>
      <c r="HF48" s="41"/>
      <c r="HG48" s="41"/>
      <c r="HH48" s="41"/>
      <c r="HI48" s="41"/>
      <c r="HJ48" s="41"/>
      <c r="HK48" s="41"/>
      <c r="HL48" s="41"/>
      <c r="HM48" s="41"/>
      <c r="HN48" s="41"/>
      <c r="HO48" s="41"/>
      <c r="HP48" s="41"/>
      <c r="HQ48" s="41"/>
      <c r="HR48" s="41"/>
      <c r="HS48" s="41"/>
      <c r="HT48" s="41"/>
      <c r="HU48" s="41"/>
      <c r="HV48" s="41"/>
      <c r="HW48" s="41"/>
      <c r="HX48" s="41"/>
      <c r="HY48" s="41"/>
      <c r="HZ48" s="41"/>
      <c r="IA48" s="41"/>
      <c r="IB48" s="41"/>
      <c r="IC48" s="41"/>
      <c r="ID48" s="41"/>
      <c r="IE48" s="41"/>
      <c r="IF48" s="41"/>
      <c r="IG48" s="41"/>
      <c r="IH48" s="41"/>
      <c r="II48" s="41"/>
      <c r="IJ48" s="41"/>
      <c r="IK48" s="41"/>
      <c r="IL48" s="41"/>
      <c r="IM48" s="41"/>
      <c r="IN48" s="41"/>
      <c r="IO48" s="41"/>
      <c r="IP48" s="41"/>
      <c r="IQ48" s="41"/>
      <c r="IR48" s="41"/>
      <c r="IS48" s="41"/>
      <c r="IT48" s="41"/>
      <c r="IU48" s="41"/>
      <c r="IV48" s="41"/>
      <c r="IW48" s="41"/>
      <c r="IX48" s="41"/>
      <c r="IY48" s="41"/>
      <c r="IZ48" s="41"/>
      <c r="JA48" s="41"/>
      <c r="JB48" s="41"/>
      <c r="JC48" s="41"/>
      <c r="JD48" s="41"/>
      <c r="JE48" s="41"/>
      <c r="JF48" s="41"/>
      <c r="JG48" s="41"/>
      <c r="JH48" s="41"/>
      <c r="JI48" s="41"/>
      <c r="JJ48" s="41"/>
      <c r="JK48" s="41"/>
      <c r="JL48" s="41"/>
      <c r="JM48" s="41"/>
      <c r="JN48" s="41"/>
      <c r="JO48" s="41"/>
      <c r="JP48" s="41"/>
      <c r="JQ48" s="41"/>
      <c r="JR48" s="41"/>
      <c r="JS48" s="41"/>
      <c r="JT48" s="41"/>
      <c r="JU48" s="41"/>
      <c r="JV48" s="41"/>
      <c r="JW48" s="41"/>
      <c r="JX48" s="41"/>
      <c r="JY48" s="41"/>
      <c r="JZ48" s="41"/>
      <c r="KA48" s="41"/>
      <c r="KB48" s="41"/>
      <c r="KC48" s="41"/>
      <c r="KD48" s="41"/>
      <c r="KE48" s="41"/>
      <c r="KF48" s="41"/>
      <c r="KG48" s="41"/>
      <c r="KH48" s="41"/>
      <c r="KI48" s="41"/>
      <c r="KJ48" s="41"/>
      <c r="KK48" s="41"/>
      <c r="KL48" s="41"/>
      <c r="KM48" s="41"/>
      <c r="KN48" s="41"/>
      <c r="KO48" s="41"/>
      <c r="KP48" s="41"/>
      <c r="KQ48" s="41"/>
      <c r="KR48" s="41"/>
      <c r="KS48" s="41"/>
      <c r="KT48" s="41"/>
      <c r="KU48" s="41"/>
      <c r="KV48" s="41"/>
      <c r="KW48" s="41"/>
      <c r="KX48" s="41"/>
      <c r="KY48" s="41"/>
      <c r="KZ48" s="41"/>
      <c r="LA48" s="41"/>
      <c r="LB48" s="41"/>
      <c r="LC48" s="41"/>
      <c r="LD48" s="41"/>
      <c r="LE48" s="41"/>
      <c r="LF48" s="41"/>
      <c r="LG48" s="41"/>
      <c r="LH48" s="41"/>
      <c r="LI48" s="41"/>
      <c r="LJ48" s="41"/>
      <c r="LK48" s="41"/>
      <c r="LL48" s="41"/>
      <c r="LM48" s="41"/>
      <c r="LN48" s="41"/>
      <c r="LO48" s="41"/>
      <c r="LP48" s="41"/>
      <c r="LQ48" s="41"/>
      <c r="LR48" s="41"/>
      <c r="LS48" s="41"/>
      <c r="LT48" s="41"/>
      <c r="LU48" s="41"/>
      <c r="LV48" s="41"/>
      <c r="LW48" s="41"/>
      <c r="LX48" s="41"/>
      <c r="LY48" s="41"/>
      <c r="LZ48" s="41"/>
      <c r="MA48" s="41"/>
      <c r="MB48" s="41"/>
      <c r="MC48" s="41"/>
      <c r="MD48" s="41"/>
      <c r="ME48" s="41"/>
      <c r="MF48" s="41"/>
      <c r="MG48" s="41"/>
      <c r="MH48" s="41"/>
      <c r="MI48" s="41"/>
      <c r="MJ48" s="41"/>
      <c r="MK48" s="41"/>
      <c r="ML48" s="41"/>
      <c r="MM48" s="41"/>
      <c r="MN48" s="41"/>
      <c r="MO48" s="41"/>
      <c r="MP48" s="41"/>
      <c r="MQ48" s="41"/>
      <c r="MR48" s="41"/>
      <c r="MS48" s="41"/>
      <c r="MT48" s="41"/>
      <c r="MU48" s="41"/>
      <c r="MV48" s="41"/>
      <c r="MW48" s="41"/>
      <c r="MX48" s="41"/>
      <c r="MY48" s="41"/>
      <c r="MZ48" s="41"/>
      <c r="NA48" s="41"/>
      <c r="NB48" s="41"/>
      <c r="NC48" s="41"/>
      <c r="ND48" s="41"/>
      <c r="NE48" s="41"/>
      <c r="NF48" s="41"/>
      <c r="NG48" s="41"/>
      <c r="NH48" s="41"/>
      <c r="NI48" s="41"/>
      <c r="NJ48" s="41"/>
      <c r="NK48" s="41"/>
      <c r="NL48" s="41"/>
      <c r="NM48" s="41"/>
      <c r="NN48" s="41"/>
      <c r="NO48" s="41"/>
      <c r="NP48" s="41"/>
      <c r="NQ48" s="41"/>
      <c r="NR48" s="41"/>
      <c r="NS48" s="41"/>
      <c r="NT48" s="41"/>
      <c r="NU48" s="41"/>
      <c r="NV48" s="41"/>
      <c r="NW48" s="41"/>
      <c r="NX48" s="41"/>
      <c r="NY48" s="41"/>
      <c r="NZ48" s="41"/>
      <c r="OA48" s="41"/>
      <c r="OB48" s="41"/>
      <c r="OC48" s="41"/>
      <c r="OD48" s="41"/>
      <c r="OE48" s="41"/>
      <c r="OF48" s="41"/>
      <c r="OG48" s="41"/>
    </row>
    <row r="49" spans="1:397" s="42" customFormat="1" ht="15.75" x14ac:dyDescent="0.25">
      <c r="A49" s="91">
        <v>1</v>
      </c>
      <c r="B49" s="91">
        <v>1</v>
      </c>
      <c r="C49" s="1960" t="s">
        <v>321</v>
      </c>
      <c r="D49" s="1998">
        <v>297.91000000000003</v>
      </c>
      <c r="E49" s="1887">
        <f>'1 уровень'!E145</f>
        <v>900</v>
      </c>
      <c r="F49" s="1887">
        <f>'1 уровень'!F145</f>
        <v>300</v>
      </c>
      <c r="G49" s="1887">
        <f>'1 уровень'!G145</f>
        <v>323</v>
      </c>
      <c r="H49" s="1888">
        <f t="shared" si="13"/>
        <v>107.66666666666667</v>
      </c>
      <c r="I49" s="2032">
        <f t="shared" si="10"/>
        <v>268119</v>
      </c>
      <c r="J49" s="2047">
        <f t="shared" si="11"/>
        <v>89373</v>
      </c>
      <c r="K49" s="1887">
        <v>96224.930000000022</v>
      </c>
      <c r="L49" s="1887">
        <f t="shared" si="12"/>
        <v>6851.9300000000221</v>
      </c>
      <c r="M49" s="1888">
        <f t="shared" si="2"/>
        <v>107.66666666666669</v>
      </c>
      <c r="N49" s="1889">
        <f t="shared" si="3"/>
        <v>35.8888888888889</v>
      </c>
      <c r="O49" s="10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41"/>
      <c r="AX49" s="41"/>
      <c r="AY49" s="41"/>
      <c r="AZ49" s="41"/>
      <c r="BA49" s="41"/>
      <c r="BB49" s="41"/>
      <c r="BC49" s="41"/>
      <c r="BD49" s="41"/>
      <c r="BE49" s="41"/>
      <c r="BF49" s="41"/>
      <c r="BG49" s="41"/>
      <c r="BH49" s="41"/>
      <c r="BI49" s="41"/>
      <c r="BJ49" s="41"/>
      <c r="BK49" s="41"/>
      <c r="BL49" s="41"/>
      <c r="BM49" s="41"/>
      <c r="BN49" s="41"/>
      <c r="BO49" s="41"/>
      <c r="BP49" s="41"/>
      <c r="BQ49" s="41"/>
      <c r="BR49" s="41"/>
      <c r="BS49" s="41"/>
      <c r="BT49" s="41"/>
      <c r="BU49" s="41"/>
      <c r="BV49" s="41"/>
      <c r="BW49" s="41"/>
      <c r="BX49" s="41"/>
      <c r="BY49" s="41"/>
      <c r="BZ49" s="41"/>
      <c r="CA49" s="41"/>
      <c r="CB49" s="41"/>
      <c r="CC49" s="41"/>
      <c r="CD49" s="41"/>
      <c r="CE49" s="41"/>
      <c r="CF49" s="41"/>
      <c r="CG49" s="41"/>
      <c r="CH49" s="41"/>
      <c r="CI49" s="41"/>
      <c r="CJ49" s="41"/>
      <c r="CK49" s="41"/>
      <c r="CL49" s="41"/>
      <c r="CM49" s="41"/>
      <c r="CN49" s="41"/>
      <c r="CO49" s="41"/>
      <c r="CP49" s="41"/>
      <c r="CQ49" s="41"/>
      <c r="CR49" s="41"/>
      <c r="CS49" s="41"/>
      <c r="CT49" s="41"/>
      <c r="CU49" s="41"/>
      <c r="CV49" s="41"/>
      <c r="CW49" s="41"/>
      <c r="CX49" s="41"/>
      <c r="CY49" s="41"/>
      <c r="CZ49" s="41"/>
      <c r="DA49" s="41"/>
      <c r="DB49" s="41"/>
      <c r="DC49" s="41"/>
      <c r="DD49" s="41"/>
      <c r="DE49" s="41"/>
      <c r="DF49" s="41"/>
      <c r="DG49" s="41"/>
      <c r="DH49" s="41"/>
      <c r="DI49" s="41"/>
      <c r="DJ49" s="41"/>
      <c r="DK49" s="41"/>
      <c r="DL49" s="41"/>
      <c r="DM49" s="41"/>
      <c r="DN49" s="41"/>
      <c r="DO49" s="41"/>
      <c r="DP49" s="41"/>
      <c r="DQ49" s="41"/>
      <c r="DR49" s="41"/>
      <c r="DS49" s="41"/>
      <c r="DT49" s="41"/>
      <c r="DU49" s="41"/>
      <c r="DV49" s="41"/>
      <c r="DW49" s="41"/>
      <c r="DX49" s="41"/>
      <c r="DY49" s="41"/>
      <c r="DZ49" s="41"/>
      <c r="EA49" s="41"/>
      <c r="EB49" s="41"/>
      <c r="EC49" s="41"/>
      <c r="ED49" s="41"/>
      <c r="EE49" s="41"/>
      <c r="EF49" s="41"/>
      <c r="EG49" s="41"/>
      <c r="EH49" s="41"/>
      <c r="EI49" s="41"/>
      <c r="EJ49" s="41"/>
      <c r="EK49" s="41"/>
      <c r="EL49" s="41"/>
      <c r="EM49" s="41"/>
      <c r="EN49" s="41"/>
      <c r="EO49" s="41"/>
      <c r="EP49" s="41"/>
      <c r="EQ49" s="41"/>
      <c r="ER49" s="41"/>
      <c r="ES49" s="41"/>
      <c r="ET49" s="41"/>
      <c r="EU49" s="41"/>
      <c r="EV49" s="41"/>
      <c r="EW49" s="41"/>
      <c r="EX49" s="41"/>
      <c r="EY49" s="41"/>
      <c r="EZ49" s="41"/>
      <c r="FA49" s="41"/>
      <c r="FB49" s="41"/>
      <c r="FC49" s="41"/>
      <c r="FD49" s="41"/>
      <c r="FE49" s="41"/>
      <c r="FF49" s="41"/>
      <c r="FG49" s="41"/>
      <c r="FH49" s="41"/>
      <c r="FI49" s="41"/>
      <c r="FJ49" s="41"/>
      <c r="FK49" s="41"/>
      <c r="FL49" s="41"/>
      <c r="FM49" s="41"/>
      <c r="FN49" s="41"/>
      <c r="FO49" s="41"/>
      <c r="FP49" s="41"/>
      <c r="FQ49" s="41"/>
      <c r="FR49" s="41"/>
      <c r="FS49" s="41"/>
      <c r="FT49" s="41"/>
      <c r="FU49" s="41"/>
      <c r="FV49" s="41"/>
      <c r="FW49" s="41"/>
      <c r="FX49" s="41"/>
      <c r="FY49" s="41"/>
      <c r="FZ49" s="41"/>
      <c r="GA49" s="41"/>
      <c r="GB49" s="41"/>
      <c r="GC49" s="41"/>
      <c r="GD49" s="41"/>
      <c r="GE49" s="41"/>
      <c r="GF49" s="41"/>
      <c r="GG49" s="41"/>
      <c r="GH49" s="41"/>
      <c r="GI49" s="41"/>
      <c r="GJ49" s="41"/>
      <c r="GK49" s="41"/>
      <c r="GL49" s="41"/>
      <c r="GM49" s="41"/>
      <c r="GN49" s="41"/>
      <c r="GO49" s="41"/>
      <c r="GP49" s="41"/>
      <c r="GQ49" s="41"/>
      <c r="GR49" s="41"/>
      <c r="GS49" s="41"/>
      <c r="GT49" s="41"/>
      <c r="GU49" s="41"/>
      <c r="GV49" s="41"/>
      <c r="GW49" s="41"/>
      <c r="GX49" s="41"/>
      <c r="GY49" s="41"/>
      <c r="GZ49" s="41"/>
      <c r="HA49" s="41"/>
      <c r="HB49" s="41"/>
      <c r="HC49" s="41"/>
      <c r="HD49" s="41"/>
      <c r="HE49" s="41"/>
      <c r="HF49" s="41"/>
      <c r="HG49" s="41"/>
      <c r="HH49" s="41"/>
      <c r="HI49" s="41"/>
      <c r="HJ49" s="41"/>
      <c r="HK49" s="41"/>
      <c r="HL49" s="41"/>
      <c r="HM49" s="41"/>
      <c r="HN49" s="41"/>
      <c r="HO49" s="41"/>
      <c r="HP49" s="41"/>
      <c r="HQ49" s="41"/>
      <c r="HR49" s="41"/>
      <c r="HS49" s="41"/>
      <c r="HT49" s="41"/>
      <c r="HU49" s="41"/>
      <c r="HV49" s="41"/>
      <c r="HW49" s="41"/>
      <c r="HX49" s="41"/>
      <c r="HY49" s="41"/>
      <c r="HZ49" s="41"/>
      <c r="IA49" s="41"/>
      <c r="IB49" s="41"/>
      <c r="IC49" s="41"/>
      <c r="ID49" s="41"/>
      <c r="IE49" s="41"/>
      <c r="IF49" s="41"/>
      <c r="IG49" s="41"/>
      <c r="IH49" s="41"/>
      <c r="II49" s="41"/>
      <c r="IJ49" s="41"/>
      <c r="IK49" s="41"/>
      <c r="IL49" s="41"/>
      <c r="IM49" s="41"/>
      <c r="IN49" s="41"/>
      <c r="IO49" s="41"/>
      <c r="IP49" s="41"/>
      <c r="IQ49" s="41"/>
      <c r="IR49" s="41"/>
      <c r="IS49" s="41"/>
      <c r="IT49" s="41"/>
      <c r="IU49" s="41"/>
      <c r="IV49" s="41"/>
      <c r="IW49" s="41"/>
      <c r="IX49" s="41"/>
      <c r="IY49" s="41"/>
      <c r="IZ49" s="41"/>
      <c r="JA49" s="41"/>
      <c r="JB49" s="41"/>
      <c r="JC49" s="41"/>
      <c r="JD49" s="41"/>
      <c r="JE49" s="41"/>
      <c r="JF49" s="41"/>
      <c r="JG49" s="41"/>
      <c r="JH49" s="41"/>
      <c r="JI49" s="41"/>
      <c r="JJ49" s="41"/>
      <c r="JK49" s="41"/>
      <c r="JL49" s="41"/>
      <c r="JM49" s="41"/>
      <c r="JN49" s="41"/>
      <c r="JO49" s="41"/>
      <c r="JP49" s="41"/>
      <c r="JQ49" s="41"/>
      <c r="JR49" s="41"/>
      <c r="JS49" s="41"/>
      <c r="JT49" s="41"/>
      <c r="JU49" s="41"/>
      <c r="JV49" s="41"/>
      <c r="JW49" s="41"/>
      <c r="JX49" s="41"/>
      <c r="JY49" s="41"/>
      <c r="JZ49" s="41"/>
      <c r="KA49" s="41"/>
      <c r="KB49" s="41"/>
      <c r="KC49" s="41"/>
      <c r="KD49" s="41"/>
      <c r="KE49" s="41"/>
      <c r="KF49" s="41"/>
      <c r="KG49" s="41"/>
      <c r="KH49" s="41"/>
      <c r="KI49" s="41"/>
      <c r="KJ49" s="41"/>
      <c r="KK49" s="41"/>
      <c r="KL49" s="41"/>
      <c r="KM49" s="41"/>
      <c r="KN49" s="41"/>
      <c r="KO49" s="41"/>
      <c r="KP49" s="41"/>
      <c r="KQ49" s="41"/>
      <c r="KR49" s="41"/>
      <c r="KS49" s="41"/>
      <c r="KT49" s="41"/>
      <c r="KU49" s="41"/>
      <c r="KV49" s="41"/>
      <c r="KW49" s="41"/>
      <c r="KX49" s="41"/>
      <c r="KY49" s="41"/>
      <c r="KZ49" s="41"/>
      <c r="LA49" s="41"/>
      <c r="LB49" s="41"/>
      <c r="LC49" s="41"/>
      <c r="LD49" s="41"/>
      <c r="LE49" s="41"/>
      <c r="LF49" s="41"/>
      <c r="LG49" s="41"/>
      <c r="LH49" s="41"/>
      <c r="LI49" s="41"/>
      <c r="LJ49" s="41"/>
      <c r="LK49" s="41"/>
      <c r="LL49" s="41"/>
      <c r="LM49" s="41"/>
      <c r="LN49" s="41"/>
      <c r="LO49" s="41"/>
      <c r="LP49" s="41"/>
      <c r="LQ49" s="41"/>
      <c r="LR49" s="41"/>
      <c r="LS49" s="41"/>
      <c r="LT49" s="41"/>
      <c r="LU49" s="41"/>
      <c r="LV49" s="41"/>
      <c r="LW49" s="41"/>
      <c r="LX49" s="41"/>
      <c r="LY49" s="41"/>
      <c r="LZ49" s="41"/>
      <c r="MA49" s="41"/>
      <c r="MB49" s="41"/>
      <c r="MC49" s="41"/>
      <c r="MD49" s="41"/>
      <c r="ME49" s="41"/>
      <c r="MF49" s="41"/>
      <c r="MG49" s="41"/>
      <c r="MH49" s="41"/>
      <c r="MI49" s="41"/>
      <c r="MJ49" s="41"/>
      <c r="MK49" s="41"/>
      <c r="ML49" s="41"/>
      <c r="MM49" s="41"/>
      <c r="MN49" s="41"/>
      <c r="MO49" s="41"/>
      <c r="MP49" s="41"/>
      <c r="MQ49" s="41"/>
      <c r="MR49" s="41"/>
      <c r="MS49" s="41"/>
      <c r="MT49" s="41"/>
      <c r="MU49" s="41"/>
      <c r="MV49" s="41"/>
      <c r="MW49" s="41"/>
      <c r="MX49" s="41"/>
      <c r="MY49" s="41"/>
      <c r="MZ49" s="41"/>
      <c r="NA49" s="41"/>
      <c r="NB49" s="41"/>
      <c r="NC49" s="41"/>
      <c r="ND49" s="41"/>
      <c r="NE49" s="41"/>
      <c r="NF49" s="41"/>
      <c r="NG49" s="41"/>
      <c r="NH49" s="41"/>
      <c r="NI49" s="41"/>
      <c r="NJ49" s="41"/>
      <c r="NK49" s="41"/>
      <c r="NL49" s="41"/>
      <c r="NM49" s="41"/>
      <c r="NN49" s="41"/>
      <c r="NO49" s="41"/>
      <c r="NP49" s="41"/>
      <c r="NQ49" s="41"/>
      <c r="NR49" s="41"/>
      <c r="NS49" s="41"/>
      <c r="NT49" s="41"/>
      <c r="NU49" s="41"/>
      <c r="NV49" s="41"/>
      <c r="NW49" s="41"/>
      <c r="NX49" s="41"/>
      <c r="NY49" s="41"/>
      <c r="NZ49" s="41"/>
      <c r="OA49" s="41"/>
      <c r="OB49" s="41"/>
      <c r="OC49" s="41"/>
      <c r="OD49" s="41"/>
      <c r="OE49" s="41"/>
      <c r="OF49" s="41"/>
      <c r="OG49" s="41"/>
    </row>
    <row r="50" spans="1:397" s="42" customFormat="1" ht="15.75" x14ac:dyDescent="0.25">
      <c r="A50" s="91">
        <v>1</v>
      </c>
      <c r="B50" s="91">
        <v>1</v>
      </c>
      <c r="C50" s="1960" t="s">
        <v>233</v>
      </c>
      <c r="D50" s="1998">
        <v>350.84</v>
      </c>
      <c r="E50" s="1887">
        <f>'1 уровень'!E146</f>
        <v>2206</v>
      </c>
      <c r="F50" s="1887">
        <f>'1 уровень'!F146</f>
        <v>735</v>
      </c>
      <c r="G50" s="1887">
        <f>'1 уровень'!G146</f>
        <v>882</v>
      </c>
      <c r="H50" s="1888">
        <f t="shared" si="13"/>
        <v>120</v>
      </c>
      <c r="I50" s="2032">
        <f t="shared" si="10"/>
        <v>773953.03999999992</v>
      </c>
      <c r="J50" s="2047">
        <f t="shared" si="11"/>
        <v>257984.34666666665</v>
      </c>
      <c r="K50" s="1887">
        <v>309440.87999999995</v>
      </c>
      <c r="L50" s="1887">
        <f t="shared" si="12"/>
        <v>51456.533333333296</v>
      </c>
      <c r="M50" s="1888">
        <f t="shared" si="2"/>
        <v>119.94560290117859</v>
      </c>
      <c r="N50" s="1889">
        <f t="shared" si="3"/>
        <v>39.981867633726196</v>
      </c>
      <c r="O50" s="10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41"/>
      <c r="AX50" s="41"/>
      <c r="AY50" s="41"/>
      <c r="AZ50" s="41"/>
      <c r="BA50" s="41"/>
      <c r="BB50" s="41"/>
      <c r="BC50" s="41"/>
      <c r="BD50" s="41"/>
      <c r="BE50" s="41"/>
      <c r="BF50" s="41"/>
      <c r="BG50" s="41"/>
      <c r="BH50" s="41"/>
      <c r="BI50" s="41"/>
      <c r="BJ50" s="41"/>
      <c r="BK50" s="41"/>
      <c r="BL50" s="41"/>
      <c r="BM50" s="41"/>
      <c r="BN50" s="41"/>
      <c r="BO50" s="41"/>
      <c r="BP50" s="41"/>
      <c r="BQ50" s="41"/>
      <c r="BR50" s="41"/>
      <c r="BS50" s="41"/>
      <c r="BT50" s="41"/>
      <c r="BU50" s="41"/>
      <c r="BV50" s="41"/>
      <c r="BW50" s="41"/>
      <c r="BX50" s="41"/>
      <c r="BY50" s="41"/>
      <c r="BZ50" s="41"/>
      <c r="CA50" s="41"/>
      <c r="CB50" s="41"/>
      <c r="CC50" s="41"/>
      <c r="CD50" s="41"/>
      <c r="CE50" s="41"/>
      <c r="CF50" s="41"/>
      <c r="CG50" s="41"/>
      <c r="CH50" s="41"/>
      <c r="CI50" s="41"/>
      <c r="CJ50" s="41"/>
      <c r="CK50" s="41"/>
      <c r="CL50" s="41"/>
      <c r="CM50" s="41"/>
      <c r="CN50" s="41"/>
      <c r="CO50" s="41"/>
      <c r="CP50" s="41"/>
      <c r="CQ50" s="41"/>
      <c r="CR50" s="41"/>
      <c r="CS50" s="41"/>
      <c r="CT50" s="41"/>
      <c r="CU50" s="41"/>
      <c r="CV50" s="41"/>
      <c r="CW50" s="41"/>
      <c r="CX50" s="41"/>
      <c r="CY50" s="41"/>
      <c r="CZ50" s="41"/>
      <c r="DA50" s="41"/>
      <c r="DB50" s="41"/>
      <c r="DC50" s="41"/>
      <c r="DD50" s="41"/>
      <c r="DE50" s="41"/>
      <c r="DF50" s="41"/>
      <c r="DG50" s="41"/>
      <c r="DH50" s="41"/>
      <c r="DI50" s="41"/>
      <c r="DJ50" s="41"/>
      <c r="DK50" s="41"/>
      <c r="DL50" s="41"/>
      <c r="DM50" s="41"/>
      <c r="DN50" s="41"/>
      <c r="DO50" s="41"/>
      <c r="DP50" s="41"/>
      <c r="DQ50" s="41"/>
      <c r="DR50" s="41"/>
      <c r="DS50" s="41"/>
      <c r="DT50" s="41"/>
      <c r="DU50" s="41"/>
      <c r="DV50" s="41"/>
      <c r="DW50" s="41"/>
      <c r="DX50" s="41"/>
      <c r="DY50" s="41"/>
      <c r="DZ50" s="41"/>
      <c r="EA50" s="41"/>
      <c r="EB50" s="41"/>
      <c r="EC50" s="41"/>
      <c r="ED50" s="41"/>
      <c r="EE50" s="41"/>
      <c r="EF50" s="41"/>
      <c r="EG50" s="41"/>
      <c r="EH50" s="41"/>
      <c r="EI50" s="41"/>
      <c r="EJ50" s="41"/>
      <c r="EK50" s="41"/>
      <c r="EL50" s="41"/>
      <c r="EM50" s="41"/>
      <c r="EN50" s="41"/>
      <c r="EO50" s="41"/>
      <c r="EP50" s="41"/>
      <c r="EQ50" s="41"/>
      <c r="ER50" s="41"/>
      <c r="ES50" s="41"/>
      <c r="ET50" s="41"/>
      <c r="EU50" s="41"/>
      <c r="EV50" s="41"/>
      <c r="EW50" s="41"/>
      <c r="EX50" s="41"/>
      <c r="EY50" s="41"/>
      <c r="EZ50" s="41"/>
      <c r="FA50" s="41"/>
      <c r="FB50" s="41"/>
      <c r="FC50" s="41"/>
      <c r="FD50" s="41"/>
      <c r="FE50" s="41"/>
      <c r="FF50" s="41"/>
      <c r="FG50" s="41"/>
      <c r="FH50" s="41"/>
      <c r="FI50" s="41"/>
      <c r="FJ50" s="41"/>
      <c r="FK50" s="41"/>
      <c r="FL50" s="41"/>
      <c r="FM50" s="41"/>
      <c r="FN50" s="41"/>
      <c r="FO50" s="41"/>
      <c r="FP50" s="41"/>
      <c r="FQ50" s="41"/>
      <c r="FR50" s="41"/>
      <c r="FS50" s="41"/>
      <c r="FT50" s="41"/>
      <c r="FU50" s="41"/>
      <c r="FV50" s="41"/>
      <c r="FW50" s="41"/>
      <c r="FX50" s="41"/>
      <c r="FY50" s="41"/>
      <c r="FZ50" s="41"/>
      <c r="GA50" s="41"/>
      <c r="GB50" s="41"/>
      <c r="GC50" s="41"/>
      <c r="GD50" s="41"/>
      <c r="GE50" s="41"/>
      <c r="GF50" s="41"/>
      <c r="GG50" s="41"/>
      <c r="GH50" s="41"/>
      <c r="GI50" s="41"/>
      <c r="GJ50" s="41"/>
      <c r="GK50" s="41"/>
      <c r="GL50" s="41"/>
      <c r="GM50" s="41"/>
      <c r="GN50" s="41"/>
      <c r="GO50" s="41"/>
      <c r="GP50" s="41"/>
      <c r="GQ50" s="41"/>
      <c r="GR50" s="41"/>
      <c r="GS50" s="41"/>
      <c r="GT50" s="41"/>
      <c r="GU50" s="41"/>
      <c r="GV50" s="41"/>
      <c r="GW50" s="41"/>
      <c r="GX50" s="41"/>
      <c r="GY50" s="41"/>
      <c r="GZ50" s="41"/>
      <c r="HA50" s="41"/>
      <c r="HB50" s="41"/>
      <c r="HC50" s="41"/>
      <c r="HD50" s="41"/>
      <c r="HE50" s="41"/>
      <c r="HF50" s="41"/>
      <c r="HG50" s="41"/>
      <c r="HH50" s="41"/>
      <c r="HI50" s="41"/>
      <c r="HJ50" s="41"/>
      <c r="HK50" s="41"/>
      <c r="HL50" s="41"/>
      <c r="HM50" s="41"/>
      <c r="HN50" s="41"/>
      <c r="HO50" s="41"/>
      <c r="HP50" s="41"/>
      <c r="HQ50" s="41"/>
      <c r="HR50" s="41"/>
      <c r="HS50" s="41"/>
      <c r="HT50" s="41"/>
      <c r="HU50" s="41"/>
      <c r="HV50" s="41"/>
      <c r="HW50" s="41"/>
      <c r="HX50" s="41"/>
      <c r="HY50" s="41"/>
      <c r="HZ50" s="41"/>
      <c r="IA50" s="41"/>
      <c r="IB50" s="41"/>
      <c r="IC50" s="41"/>
      <c r="ID50" s="41"/>
      <c r="IE50" s="41"/>
      <c r="IF50" s="41"/>
      <c r="IG50" s="41"/>
      <c r="IH50" s="41"/>
      <c r="II50" s="41"/>
      <c r="IJ50" s="41"/>
      <c r="IK50" s="41"/>
      <c r="IL50" s="41"/>
      <c r="IM50" s="41"/>
      <c r="IN50" s="41"/>
      <c r="IO50" s="41"/>
      <c r="IP50" s="41"/>
      <c r="IQ50" s="41"/>
      <c r="IR50" s="41"/>
      <c r="IS50" s="41"/>
      <c r="IT50" s="41"/>
      <c r="IU50" s="41"/>
      <c r="IV50" s="41"/>
      <c r="IW50" s="41"/>
      <c r="IX50" s="41"/>
      <c r="IY50" s="41"/>
      <c r="IZ50" s="41"/>
      <c r="JA50" s="41"/>
      <c r="JB50" s="41"/>
      <c r="JC50" s="41"/>
      <c r="JD50" s="41"/>
      <c r="JE50" s="41"/>
      <c r="JF50" s="41"/>
      <c r="JG50" s="41"/>
      <c r="JH50" s="41"/>
      <c r="JI50" s="41"/>
      <c r="JJ50" s="41"/>
      <c r="JK50" s="41"/>
      <c r="JL50" s="41"/>
      <c r="JM50" s="41"/>
      <c r="JN50" s="41"/>
      <c r="JO50" s="41"/>
      <c r="JP50" s="41"/>
      <c r="JQ50" s="41"/>
      <c r="JR50" s="41"/>
      <c r="JS50" s="41"/>
      <c r="JT50" s="41"/>
      <c r="JU50" s="41"/>
      <c r="JV50" s="41"/>
      <c r="JW50" s="41"/>
      <c r="JX50" s="41"/>
      <c r="JY50" s="41"/>
      <c r="JZ50" s="41"/>
      <c r="KA50" s="41"/>
      <c r="KB50" s="41"/>
      <c r="KC50" s="41"/>
      <c r="KD50" s="41"/>
      <c r="KE50" s="41"/>
      <c r="KF50" s="41"/>
      <c r="KG50" s="41"/>
      <c r="KH50" s="41"/>
      <c r="KI50" s="41"/>
      <c r="KJ50" s="41"/>
      <c r="KK50" s="41"/>
      <c r="KL50" s="41"/>
      <c r="KM50" s="41"/>
      <c r="KN50" s="41"/>
      <c r="KO50" s="41"/>
      <c r="KP50" s="41"/>
      <c r="KQ50" s="41"/>
      <c r="KR50" s="41"/>
      <c r="KS50" s="41"/>
      <c r="KT50" s="41"/>
      <c r="KU50" s="41"/>
      <c r="KV50" s="41"/>
      <c r="KW50" s="41"/>
      <c r="KX50" s="41"/>
      <c r="KY50" s="41"/>
      <c r="KZ50" s="41"/>
      <c r="LA50" s="41"/>
      <c r="LB50" s="41"/>
      <c r="LC50" s="41"/>
      <c r="LD50" s="41"/>
      <c r="LE50" s="41"/>
      <c r="LF50" s="41"/>
      <c r="LG50" s="41"/>
      <c r="LH50" s="41"/>
      <c r="LI50" s="41"/>
      <c r="LJ50" s="41"/>
      <c r="LK50" s="41"/>
      <c r="LL50" s="41"/>
      <c r="LM50" s="41"/>
      <c r="LN50" s="41"/>
      <c r="LO50" s="41"/>
      <c r="LP50" s="41"/>
      <c r="LQ50" s="41"/>
      <c r="LR50" s="41"/>
      <c r="LS50" s="41"/>
      <c r="LT50" s="41"/>
      <c r="LU50" s="41"/>
      <c r="LV50" s="41"/>
      <c r="LW50" s="41"/>
      <c r="LX50" s="41"/>
      <c r="LY50" s="41"/>
      <c r="LZ50" s="41"/>
      <c r="MA50" s="41"/>
      <c r="MB50" s="41"/>
      <c r="MC50" s="41"/>
      <c r="MD50" s="41"/>
      <c r="ME50" s="41"/>
      <c r="MF50" s="41"/>
      <c r="MG50" s="41"/>
      <c r="MH50" s="41"/>
      <c r="MI50" s="41"/>
      <c r="MJ50" s="41"/>
      <c r="MK50" s="41"/>
      <c r="ML50" s="41"/>
      <c r="MM50" s="41"/>
      <c r="MN50" s="41"/>
      <c r="MO50" s="41"/>
      <c r="MP50" s="41"/>
      <c r="MQ50" s="41"/>
      <c r="MR50" s="41"/>
      <c r="MS50" s="41"/>
      <c r="MT50" s="41"/>
      <c r="MU50" s="41"/>
      <c r="MV50" s="41"/>
      <c r="MW50" s="41"/>
      <c r="MX50" s="41"/>
      <c r="MY50" s="41"/>
      <c r="MZ50" s="41"/>
      <c r="NA50" s="41"/>
      <c r="NB50" s="41"/>
      <c r="NC50" s="41"/>
      <c r="ND50" s="41"/>
      <c r="NE50" s="41"/>
      <c r="NF50" s="41"/>
      <c r="NG50" s="41"/>
      <c r="NH50" s="41"/>
      <c r="NI50" s="41"/>
      <c r="NJ50" s="41"/>
      <c r="NK50" s="41"/>
      <c r="NL50" s="41"/>
      <c r="NM50" s="41"/>
      <c r="NN50" s="41"/>
      <c r="NO50" s="41"/>
      <c r="NP50" s="41"/>
      <c r="NQ50" s="41"/>
      <c r="NR50" s="41"/>
      <c r="NS50" s="41"/>
      <c r="NT50" s="41"/>
      <c r="NU50" s="41"/>
      <c r="NV50" s="41"/>
      <c r="NW50" s="41"/>
      <c r="NX50" s="41"/>
      <c r="NY50" s="41"/>
      <c r="NZ50" s="41"/>
      <c r="OA50" s="41"/>
      <c r="OB50" s="41"/>
      <c r="OC50" s="41"/>
      <c r="OD50" s="41"/>
      <c r="OE50" s="41"/>
      <c r="OF50" s="41"/>
      <c r="OG50" s="41"/>
    </row>
    <row r="51" spans="1:397" s="42" customFormat="1" ht="15.75" x14ac:dyDescent="0.25">
      <c r="A51" s="91">
        <v>1</v>
      </c>
      <c r="B51" s="91">
        <v>1</v>
      </c>
      <c r="C51" s="1960" t="s">
        <v>139</v>
      </c>
      <c r="D51" s="1998">
        <v>472.51</v>
      </c>
      <c r="E51" s="1887">
        <f>'1 уровень'!E147</f>
        <v>1740</v>
      </c>
      <c r="F51" s="1887">
        <f>'1 уровень'!F147</f>
        <v>580</v>
      </c>
      <c r="G51" s="1887">
        <f>'1 уровень'!G147</f>
        <v>690</v>
      </c>
      <c r="H51" s="1888">
        <f t="shared" si="13"/>
        <v>118.96551724137932</v>
      </c>
      <c r="I51" s="2032">
        <f t="shared" si="10"/>
        <v>822167.4</v>
      </c>
      <c r="J51" s="2047">
        <f t="shared" si="11"/>
        <v>274055.8</v>
      </c>
      <c r="K51" s="1887">
        <v>326031.89999999997</v>
      </c>
      <c r="L51" s="1887">
        <f t="shared" si="12"/>
        <v>51976.099999999977</v>
      </c>
      <c r="M51" s="1888">
        <f t="shared" si="2"/>
        <v>118.96551724137929</v>
      </c>
      <c r="N51" s="1889">
        <f t="shared" si="3"/>
        <v>39.655172413793096</v>
      </c>
      <c r="O51" s="10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41"/>
      <c r="AX51" s="41"/>
      <c r="AY51" s="41"/>
      <c r="AZ51" s="41"/>
      <c r="BA51" s="41"/>
      <c r="BB51" s="41"/>
      <c r="BC51" s="41"/>
      <c r="BD51" s="41"/>
      <c r="BE51" s="41"/>
      <c r="BF51" s="41"/>
      <c r="BG51" s="41"/>
      <c r="BH51" s="41"/>
      <c r="BI51" s="41"/>
      <c r="BJ51" s="41"/>
      <c r="BK51" s="41"/>
      <c r="BL51" s="41"/>
      <c r="BM51" s="41"/>
      <c r="BN51" s="41"/>
      <c r="BO51" s="41"/>
      <c r="BP51" s="41"/>
      <c r="BQ51" s="41"/>
      <c r="BR51" s="41"/>
      <c r="BS51" s="41"/>
      <c r="BT51" s="41"/>
      <c r="BU51" s="41"/>
      <c r="BV51" s="41"/>
      <c r="BW51" s="41"/>
      <c r="BX51" s="41"/>
      <c r="BY51" s="41"/>
      <c r="BZ51" s="41"/>
      <c r="CA51" s="41"/>
      <c r="CB51" s="41"/>
      <c r="CC51" s="41"/>
      <c r="CD51" s="41"/>
      <c r="CE51" s="41"/>
      <c r="CF51" s="41"/>
      <c r="CG51" s="41"/>
      <c r="CH51" s="41"/>
      <c r="CI51" s="41"/>
      <c r="CJ51" s="41"/>
      <c r="CK51" s="41"/>
      <c r="CL51" s="41"/>
      <c r="CM51" s="41"/>
      <c r="CN51" s="41"/>
      <c r="CO51" s="41"/>
      <c r="CP51" s="41"/>
      <c r="CQ51" s="41"/>
      <c r="CR51" s="41"/>
      <c r="CS51" s="41"/>
      <c r="CT51" s="41"/>
      <c r="CU51" s="41"/>
      <c r="CV51" s="41"/>
      <c r="CW51" s="41"/>
      <c r="CX51" s="41"/>
      <c r="CY51" s="41"/>
      <c r="CZ51" s="41"/>
      <c r="DA51" s="41"/>
      <c r="DB51" s="41"/>
      <c r="DC51" s="41"/>
      <c r="DD51" s="41"/>
      <c r="DE51" s="41"/>
      <c r="DF51" s="41"/>
      <c r="DG51" s="41"/>
      <c r="DH51" s="41"/>
      <c r="DI51" s="41"/>
      <c r="DJ51" s="41"/>
      <c r="DK51" s="41"/>
      <c r="DL51" s="41"/>
      <c r="DM51" s="41"/>
      <c r="DN51" s="41"/>
      <c r="DO51" s="41"/>
      <c r="DP51" s="41"/>
      <c r="DQ51" s="41"/>
      <c r="DR51" s="41"/>
      <c r="DS51" s="41"/>
      <c r="DT51" s="41"/>
      <c r="DU51" s="41"/>
      <c r="DV51" s="41"/>
      <c r="DW51" s="41"/>
      <c r="DX51" s="41"/>
      <c r="DY51" s="41"/>
      <c r="DZ51" s="41"/>
      <c r="EA51" s="41"/>
      <c r="EB51" s="41"/>
      <c r="EC51" s="41"/>
      <c r="ED51" s="41"/>
      <c r="EE51" s="41"/>
      <c r="EF51" s="41"/>
      <c r="EG51" s="41"/>
      <c r="EH51" s="41"/>
      <c r="EI51" s="41"/>
      <c r="EJ51" s="41"/>
      <c r="EK51" s="41"/>
      <c r="EL51" s="41"/>
      <c r="EM51" s="41"/>
      <c r="EN51" s="41"/>
      <c r="EO51" s="41"/>
      <c r="EP51" s="41"/>
      <c r="EQ51" s="41"/>
      <c r="ER51" s="41"/>
      <c r="ES51" s="41"/>
      <c r="ET51" s="41"/>
      <c r="EU51" s="41"/>
      <c r="EV51" s="41"/>
      <c r="EW51" s="41"/>
      <c r="EX51" s="41"/>
      <c r="EY51" s="41"/>
      <c r="EZ51" s="41"/>
      <c r="FA51" s="41"/>
      <c r="FB51" s="41"/>
      <c r="FC51" s="41"/>
      <c r="FD51" s="41"/>
      <c r="FE51" s="41"/>
      <c r="FF51" s="41"/>
      <c r="FG51" s="41"/>
      <c r="FH51" s="41"/>
      <c r="FI51" s="41"/>
      <c r="FJ51" s="41"/>
      <c r="FK51" s="41"/>
      <c r="FL51" s="41"/>
      <c r="FM51" s="41"/>
      <c r="FN51" s="41"/>
      <c r="FO51" s="41"/>
      <c r="FP51" s="41"/>
      <c r="FQ51" s="41"/>
      <c r="FR51" s="41"/>
      <c r="FS51" s="41"/>
      <c r="FT51" s="41"/>
      <c r="FU51" s="41"/>
      <c r="FV51" s="41"/>
      <c r="FW51" s="41"/>
      <c r="FX51" s="41"/>
      <c r="FY51" s="41"/>
      <c r="FZ51" s="41"/>
      <c r="GA51" s="41"/>
      <c r="GB51" s="41"/>
      <c r="GC51" s="41"/>
      <c r="GD51" s="41"/>
      <c r="GE51" s="41"/>
      <c r="GF51" s="41"/>
      <c r="GG51" s="41"/>
      <c r="GH51" s="41"/>
      <c r="GI51" s="41"/>
      <c r="GJ51" s="41"/>
      <c r="GK51" s="41"/>
      <c r="GL51" s="41"/>
      <c r="GM51" s="41"/>
      <c r="GN51" s="41"/>
      <c r="GO51" s="41"/>
      <c r="GP51" s="41"/>
      <c r="GQ51" s="41"/>
      <c r="GR51" s="41"/>
      <c r="GS51" s="41"/>
      <c r="GT51" s="41"/>
      <c r="GU51" s="41"/>
      <c r="GV51" s="41"/>
      <c r="GW51" s="41"/>
      <c r="GX51" s="41"/>
      <c r="GY51" s="41"/>
      <c r="GZ51" s="41"/>
      <c r="HA51" s="41"/>
      <c r="HB51" s="41"/>
      <c r="HC51" s="41"/>
      <c r="HD51" s="41"/>
      <c r="HE51" s="41"/>
      <c r="HF51" s="41"/>
      <c r="HG51" s="41"/>
      <c r="HH51" s="41"/>
      <c r="HI51" s="41"/>
      <c r="HJ51" s="41"/>
      <c r="HK51" s="41"/>
      <c r="HL51" s="41"/>
      <c r="HM51" s="41"/>
      <c r="HN51" s="41"/>
      <c r="HO51" s="41"/>
      <c r="HP51" s="41"/>
      <c r="HQ51" s="41"/>
      <c r="HR51" s="41"/>
      <c r="HS51" s="41"/>
      <c r="HT51" s="41"/>
      <c r="HU51" s="41"/>
      <c r="HV51" s="41"/>
      <c r="HW51" s="41"/>
      <c r="HX51" s="41"/>
      <c r="HY51" s="41"/>
      <c r="HZ51" s="41"/>
      <c r="IA51" s="41"/>
      <c r="IB51" s="41"/>
      <c r="IC51" s="41"/>
      <c r="ID51" s="41"/>
      <c r="IE51" s="41"/>
      <c r="IF51" s="41"/>
      <c r="IG51" s="41"/>
      <c r="IH51" s="41"/>
      <c r="II51" s="41"/>
      <c r="IJ51" s="41"/>
      <c r="IK51" s="41"/>
      <c r="IL51" s="41"/>
      <c r="IM51" s="41"/>
      <c r="IN51" s="41"/>
      <c r="IO51" s="41"/>
      <c r="IP51" s="41"/>
      <c r="IQ51" s="41"/>
      <c r="IR51" s="41"/>
      <c r="IS51" s="41"/>
      <c r="IT51" s="41"/>
      <c r="IU51" s="41"/>
      <c r="IV51" s="41"/>
      <c r="IW51" s="41"/>
      <c r="IX51" s="41"/>
      <c r="IY51" s="41"/>
      <c r="IZ51" s="41"/>
      <c r="JA51" s="41"/>
      <c r="JB51" s="41"/>
      <c r="JC51" s="41"/>
      <c r="JD51" s="41"/>
      <c r="JE51" s="41"/>
      <c r="JF51" s="41"/>
      <c r="JG51" s="41"/>
      <c r="JH51" s="41"/>
      <c r="JI51" s="41"/>
      <c r="JJ51" s="41"/>
      <c r="JK51" s="41"/>
      <c r="JL51" s="41"/>
      <c r="JM51" s="41"/>
      <c r="JN51" s="41"/>
      <c r="JO51" s="41"/>
      <c r="JP51" s="41"/>
      <c r="JQ51" s="41"/>
      <c r="JR51" s="41"/>
      <c r="JS51" s="41"/>
      <c r="JT51" s="41"/>
      <c r="JU51" s="41"/>
      <c r="JV51" s="41"/>
      <c r="JW51" s="41"/>
      <c r="JX51" s="41"/>
      <c r="JY51" s="41"/>
      <c r="JZ51" s="41"/>
      <c r="KA51" s="41"/>
      <c r="KB51" s="41"/>
      <c r="KC51" s="41"/>
      <c r="KD51" s="41"/>
      <c r="KE51" s="41"/>
      <c r="KF51" s="41"/>
      <c r="KG51" s="41"/>
      <c r="KH51" s="41"/>
      <c r="KI51" s="41"/>
      <c r="KJ51" s="41"/>
      <c r="KK51" s="41"/>
      <c r="KL51" s="41"/>
      <c r="KM51" s="41"/>
      <c r="KN51" s="41"/>
      <c r="KO51" s="41"/>
      <c r="KP51" s="41"/>
      <c r="KQ51" s="41"/>
      <c r="KR51" s="41"/>
      <c r="KS51" s="41"/>
      <c r="KT51" s="41"/>
      <c r="KU51" s="41"/>
      <c r="KV51" s="41"/>
      <c r="KW51" s="41"/>
      <c r="KX51" s="41"/>
      <c r="KY51" s="41"/>
      <c r="KZ51" s="41"/>
      <c r="LA51" s="41"/>
      <c r="LB51" s="41"/>
      <c r="LC51" s="41"/>
      <c r="LD51" s="41"/>
      <c r="LE51" s="41"/>
      <c r="LF51" s="41"/>
      <c r="LG51" s="41"/>
      <c r="LH51" s="41"/>
      <c r="LI51" s="41"/>
      <c r="LJ51" s="41"/>
      <c r="LK51" s="41"/>
      <c r="LL51" s="41"/>
      <c r="LM51" s="41"/>
      <c r="LN51" s="41"/>
      <c r="LO51" s="41"/>
      <c r="LP51" s="41"/>
      <c r="LQ51" s="41"/>
      <c r="LR51" s="41"/>
      <c r="LS51" s="41"/>
      <c r="LT51" s="41"/>
      <c r="LU51" s="41"/>
      <c r="LV51" s="41"/>
      <c r="LW51" s="41"/>
      <c r="LX51" s="41"/>
      <c r="LY51" s="41"/>
      <c r="LZ51" s="41"/>
      <c r="MA51" s="41"/>
      <c r="MB51" s="41"/>
      <c r="MC51" s="41"/>
      <c r="MD51" s="41"/>
      <c r="ME51" s="41"/>
      <c r="MF51" s="41"/>
      <c r="MG51" s="41"/>
      <c r="MH51" s="41"/>
      <c r="MI51" s="41"/>
      <c r="MJ51" s="41"/>
      <c r="MK51" s="41"/>
      <c r="ML51" s="41"/>
      <c r="MM51" s="41"/>
      <c r="MN51" s="41"/>
      <c r="MO51" s="41"/>
      <c r="MP51" s="41"/>
      <c r="MQ51" s="41"/>
      <c r="MR51" s="41"/>
      <c r="MS51" s="41"/>
      <c r="MT51" s="41"/>
      <c r="MU51" s="41"/>
      <c r="MV51" s="41"/>
      <c r="MW51" s="41"/>
      <c r="MX51" s="41"/>
      <c r="MY51" s="41"/>
      <c r="MZ51" s="41"/>
      <c r="NA51" s="41"/>
      <c r="NB51" s="41"/>
      <c r="NC51" s="41"/>
      <c r="ND51" s="41"/>
      <c r="NE51" s="41"/>
      <c r="NF51" s="41"/>
      <c r="NG51" s="41"/>
      <c r="NH51" s="41"/>
      <c r="NI51" s="41"/>
      <c r="NJ51" s="41"/>
      <c r="NK51" s="41"/>
      <c r="NL51" s="41"/>
      <c r="NM51" s="41"/>
      <c r="NN51" s="41"/>
      <c r="NO51" s="41"/>
      <c r="NP51" s="41"/>
      <c r="NQ51" s="41"/>
      <c r="NR51" s="41"/>
      <c r="NS51" s="41"/>
      <c r="NT51" s="41"/>
      <c r="NU51" s="41"/>
      <c r="NV51" s="41"/>
      <c r="NW51" s="41"/>
      <c r="NX51" s="41"/>
      <c r="NY51" s="41"/>
      <c r="NZ51" s="41"/>
      <c r="OA51" s="41"/>
      <c r="OB51" s="41"/>
      <c r="OC51" s="41"/>
      <c r="OD51" s="41"/>
      <c r="OE51" s="41"/>
      <c r="OF51" s="41"/>
      <c r="OG51" s="41"/>
    </row>
    <row r="52" spans="1:397" s="42" customFormat="1" ht="30" x14ac:dyDescent="0.25">
      <c r="A52" s="91">
        <v>1</v>
      </c>
      <c r="B52" s="91">
        <v>1</v>
      </c>
      <c r="C52" s="1960" t="s">
        <v>301</v>
      </c>
      <c r="D52" s="1998">
        <v>319.07</v>
      </c>
      <c r="E52" s="1887">
        <f>'1 уровень'!E148</f>
        <v>1572</v>
      </c>
      <c r="F52" s="1887">
        <f>'1 уровень'!F148</f>
        <v>524</v>
      </c>
      <c r="G52" s="1887">
        <f>'1 уровень'!G148</f>
        <v>371</v>
      </c>
      <c r="H52" s="1888">
        <f t="shared" si="13"/>
        <v>70.801526717557252</v>
      </c>
      <c r="I52" s="2032">
        <f t="shared" si="10"/>
        <v>501578.04</v>
      </c>
      <c r="J52" s="2047">
        <f t="shared" si="11"/>
        <v>167192.68</v>
      </c>
      <c r="K52" s="1887">
        <v>118374.97</v>
      </c>
      <c r="L52" s="1887">
        <f t="shared" si="12"/>
        <v>-48817.709999999992</v>
      </c>
      <c r="M52" s="1888">
        <f t="shared" si="2"/>
        <v>70.801526717557252</v>
      </c>
      <c r="N52" s="1889">
        <f t="shared" si="3"/>
        <v>23.600508905852418</v>
      </c>
      <c r="O52" s="10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41"/>
      <c r="DT52" s="41"/>
      <c r="DU52" s="41"/>
      <c r="DV52" s="41"/>
      <c r="DW52" s="41"/>
      <c r="DX52" s="41"/>
      <c r="DY52" s="41"/>
      <c r="DZ52" s="41"/>
      <c r="EA52" s="41"/>
      <c r="EB52" s="41"/>
      <c r="EC52" s="41"/>
      <c r="ED52" s="41"/>
      <c r="EE52" s="41"/>
      <c r="EF52" s="41"/>
      <c r="EG52" s="41"/>
      <c r="EH52" s="41"/>
      <c r="EI52" s="41"/>
      <c r="EJ52" s="41"/>
      <c r="EK52" s="41"/>
      <c r="EL52" s="41"/>
      <c r="EM52" s="41"/>
      <c r="EN52" s="41"/>
      <c r="EO52" s="41"/>
      <c r="EP52" s="41"/>
      <c r="EQ52" s="41"/>
      <c r="ER52" s="41"/>
      <c r="ES52" s="41"/>
      <c r="ET52" s="41"/>
      <c r="EU52" s="41"/>
      <c r="EV52" s="41"/>
      <c r="EW52" s="41"/>
      <c r="EX52" s="41"/>
      <c r="EY52" s="41"/>
      <c r="EZ52" s="41"/>
      <c r="FA52" s="41"/>
      <c r="FB52" s="41"/>
      <c r="FC52" s="41"/>
      <c r="FD52" s="41"/>
      <c r="FE52" s="41"/>
      <c r="FF52" s="41"/>
      <c r="FG52" s="41"/>
      <c r="FH52" s="41"/>
      <c r="FI52" s="41"/>
      <c r="FJ52" s="41"/>
      <c r="FK52" s="41"/>
      <c r="FL52" s="41"/>
      <c r="FM52" s="41"/>
      <c r="FN52" s="41"/>
      <c r="FO52" s="41"/>
      <c r="FP52" s="41"/>
      <c r="FQ52" s="41"/>
      <c r="FR52" s="41"/>
      <c r="FS52" s="41"/>
      <c r="FT52" s="41"/>
      <c r="FU52" s="41"/>
      <c r="FV52" s="41"/>
      <c r="FW52" s="41"/>
      <c r="FX52" s="41"/>
      <c r="FY52" s="41"/>
      <c r="FZ52" s="41"/>
      <c r="GA52" s="41"/>
      <c r="GB52" s="41"/>
      <c r="GC52" s="41"/>
      <c r="GD52" s="41"/>
      <c r="GE52" s="41"/>
      <c r="GF52" s="41"/>
      <c r="GG52" s="41"/>
      <c r="GH52" s="41"/>
      <c r="GI52" s="41"/>
      <c r="GJ52" s="41"/>
      <c r="GK52" s="41"/>
      <c r="GL52" s="41"/>
      <c r="GM52" s="41"/>
      <c r="GN52" s="41"/>
      <c r="GO52" s="41"/>
      <c r="GP52" s="41"/>
      <c r="GQ52" s="41"/>
      <c r="GR52" s="41"/>
      <c r="GS52" s="41"/>
      <c r="GT52" s="41"/>
      <c r="GU52" s="41"/>
      <c r="GV52" s="41"/>
      <c r="GW52" s="41"/>
      <c r="GX52" s="41"/>
      <c r="GY52" s="41"/>
      <c r="GZ52" s="41"/>
      <c r="HA52" s="41"/>
      <c r="HB52" s="41"/>
      <c r="HC52" s="41"/>
      <c r="HD52" s="41"/>
      <c r="HE52" s="41"/>
      <c r="HF52" s="41"/>
      <c r="HG52" s="41"/>
      <c r="HH52" s="41"/>
      <c r="HI52" s="41"/>
      <c r="HJ52" s="41"/>
      <c r="HK52" s="41"/>
      <c r="HL52" s="41"/>
      <c r="HM52" s="41"/>
      <c r="HN52" s="41"/>
      <c r="HO52" s="41"/>
      <c r="HP52" s="41"/>
      <c r="HQ52" s="41"/>
      <c r="HR52" s="41"/>
      <c r="HS52" s="41"/>
      <c r="HT52" s="41"/>
      <c r="HU52" s="41"/>
      <c r="HV52" s="41"/>
      <c r="HW52" s="41"/>
      <c r="HX52" s="41"/>
      <c r="HY52" s="41"/>
      <c r="HZ52" s="41"/>
      <c r="IA52" s="41"/>
      <c r="IB52" s="41"/>
      <c r="IC52" s="41"/>
      <c r="ID52" s="41"/>
      <c r="IE52" s="41"/>
      <c r="IF52" s="41"/>
      <c r="IG52" s="41"/>
      <c r="IH52" s="41"/>
      <c r="II52" s="41"/>
      <c r="IJ52" s="41"/>
      <c r="IK52" s="41"/>
      <c r="IL52" s="41"/>
      <c r="IM52" s="41"/>
      <c r="IN52" s="41"/>
      <c r="IO52" s="41"/>
      <c r="IP52" s="41"/>
      <c r="IQ52" s="41"/>
      <c r="IR52" s="41"/>
      <c r="IS52" s="41"/>
      <c r="IT52" s="41"/>
      <c r="IU52" s="41"/>
      <c r="IV52" s="41"/>
      <c r="IW52" s="41"/>
      <c r="IX52" s="41"/>
      <c r="IY52" s="41"/>
      <c r="IZ52" s="41"/>
      <c r="JA52" s="41"/>
      <c r="JB52" s="41"/>
      <c r="JC52" s="41"/>
      <c r="JD52" s="41"/>
      <c r="JE52" s="41"/>
      <c r="JF52" s="41"/>
      <c r="JG52" s="41"/>
      <c r="JH52" s="41"/>
      <c r="JI52" s="41"/>
      <c r="JJ52" s="41"/>
      <c r="JK52" s="41"/>
      <c r="JL52" s="41"/>
      <c r="JM52" s="41"/>
      <c r="JN52" s="41"/>
      <c r="JO52" s="41"/>
      <c r="JP52" s="41"/>
      <c r="JQ52" s="41"/>
      <c r="JR52" s="41"/>
      <c r="JS52" s="41"/>
      <c r="JT52" s="41"/>
      <c r="JU52" s="41"/>
      <c r="JV52" s="41"/>
      <c r="JW52" s="41"/>
      <c r="JX52" s="41"/>
      <c r="JY52" s="41"/>
      <c r="JZ52" s="41"/>
      <c r="KA52" s="41"/>
      <c r="KB52" s="41"/>
      <c r="KC52" s="41"/>
      <c r="KD52" s="41"/>
      <c r="KE52" s="41"/>
      <c r="KF52" s="41"/>
      <c r="KG52" s="41"/>
      <c r="KH52" s="41"/>
      <c r="KI52" s="41"/>
      <c r="KJ52" s="41"/>
      <c r="KK52" s="41"/>
      <c r="KL52" s="41"/>
      <c r="KM52" s="41"/>
      <c r="KN52" s="41"/>
      <c r="KO52" s="41"/>
      <c r="KP52" s="41"/>
      <c r="KQ52" s="41"/>
      <c r="KR52" s="41"/>
      <c r="KS52" s="41"/>
      <c r="KT52" s="41"/>
      <c r="KU52" s="41"/>
      <c r="KV52" s="41"/>
      <c r="KW52" s="41"/>
      <c r="KX52" s="41"/>
      <c r="KY52" s="41"/>
      <c r="KZ52" s="41"/>
      <c r="LA52" s="41"/>
      <c r="LB52" s="41"/>
      <c r="LC52" s="41"/>
      <c r="LD52" s="41"/>
      <c r="LE52" s="41"/>
      <c r="LF52" s="41"/>
      <c r="LG52" s="41"/>
      <c r="LH52" s="41"/>
      <c r="LI52" s="41"/>
      <c r="LJ52" s="41"/>
      <c r="LK52" s="41"/>
      <c r="LL52" s="41"/>
      <c r="LM52" s="41"/>
      <c r="LN52" s="41"/>
      <c r="LO52" s="41"/>
      <c r="LP52" s="41"/>
      <c r="LQ52" s="41"/>
      <c r="LR52" s="41"/>
      <c r="LS52" s="41"/>
      <c r="LT52" s="41"/>
      <c r="LU52" s="41"/>
      <c r="LV52" s="41"/>
      <c r="LW52" s="41"/>
      <c r="LX52" s="41"/>
      <c r="LY52" s="41"/>
      <c r="LZ52" s="41"/>
      <c r="MA52" s="41"/>
      <c r="MB52" s="41"/>
      <c r="MC52" s="41"/>
      <c r="MD52" s="41"/>
      <c r="ME52" s="41"/>
      <c r="MF52" s="41"/>
      <c r="MG52" s="41"/>
      <c r="MH52" s="41"/>
      <c r="MI52" s="41"/>
      <c r="MJ52" s="41"/>
      <c r="MK52" s="41"/>
      <c r="ML52" s="41"/>
      <c r="MM52" s="41"/>
      <c r="MN52" s="41"/>
      <c r="MO52" s="41"/>
      <c r="MP52" s="41"/>
      <c r="MQ52" s="41"/>
      <c r="MR52" s="41"/>
      <c r="MS52" s="41"/>
      <c r="MT52" s="41"/>
      <c r="MU52" s="41"/>
      <c r="MV52" s="41"/>
      <c r="MW52" s="41"/>
      <c r="MX52" s="41"/>
      <c r="MY52" s="41"/>
      <c r="MZ52" s="41"/>
      <c r="NA52" s="41"/>
      <c r="NB52" s="41"/>
      <c r="NC52" s="41"/>
      <c r="ND52" s="41"/>
      <c r="NE52" s="41"/>
      <c r="NF52" s="41"/>
      <c r="NG52" s="41"/>
      <c r="NH52" s="41"/>
      <c r="NI52" s="41"/>
      <c r="NJ52" s="41"/>
      <c r="NK52" s="41"/>
      <c r="NL52" s="41"/>
      <c r="NM52" s="41"/>
      <c r="NN52" s="41"/>
      <c r="NO52" s="41"/>
      <c r="NP52" s="41"/>
      <c r="NQ52" s="41"/>
      <c r="NR52" s="41"/>
      <c r="NS52" s="41"/>
      <c r="NT52" s="41"/>
      <c r="NU52" s="41"/>
      <c r="NV52" s="41"/>
      <c r="NW52" s="41"/>
      <c r="NX52" s="41"/>
      <c r="NY52" s="41"/>
      <c r="NZ52" s="41"/>
      <c r="OA52" s="41"/>
      <c r="OB52" s="41"/>
      <c r="OC52" s="41"/>
      <c r="OD52" s="41"/>
      <c r="OE52" s="41"/>
      <c r="OF52" s="41"/>
      <c r="OG52" s="41"/>
    </row>
    <row r="53" spans="1:397" s="42" customFormat="1" ht="15.75" x14ac:dyDescent="0.25">
      <c r="A53" s="91">
        <v>1</v>
      </c>
      <c r="B53" s="91">
        <v>1</v>
      </c>
      <c r="C53" s="1960" t="s">
        <v>108</v>
      </c>
      <c r="D53" s="1998">
        <v>347.2</v>
      </c>
      <c r="E53" s="1887">
        <f>'1 уровень'!E149</f>
        <v>3200</v>
      </c>
      <c r="F53" s="1887">
        <f>'1 уровень'!F149</f>
        <v>1067</v>
      </c>
      <c r="G53" s="1887">
        <f>'1 уровень'!G149</f>
        <v>2084</v>
      </c>
      <c r="H53" s="1888">
        <f t="shared" si="13"/>
        <v>195.31396438612933</v>
      </c>
      <c r="I53" s="2032">
        <f t="shared" si="10"/>
        <v>1111040</v>
      </c>
      <c r="J53" s="2047">
        <f t="shared" si="11"/>
        <v>370346.66666666669</v>
      </c>
      <c r="K53" s="1887">
        <v>723564.8</v>
      </c>
      <c r="L53" s="1887">
        <f t="shared" si="12"/>
        <v>353218.13333333336</v>
      </c>
      <c r="M53" s="1888">
        <f t="shared" si="2"/>
        <v>195.375</v>
      </c>
      <c r="N53" s="1889">
        <f t="shared" si="3"/>
        <v>65.125</v>
      </c>
      <c r="O53" s="10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41"/>
      <c r="AX53" s="41"/>
      <c r="AY53" s="41"/>
      <c r="AZ53" s="41"/>
      <c r="BA53" s="41"/>
      <c r="BB53" s="41"/>
      <c r="BC53" s="41"/>
      <c r="BD53" s="41"/>
      <c r="BE53" s="41"/>
      <c r="BF53" s="41"/>
      <c r="BG53" s="41"/>
      <c r="BH53" s="41"/>
      <c r="BI53" s="41"/>
      <c r="BJ53" s="41"/>
      <c r="BK53" s="41"/>
      <c r="BL53" s="41"/>
      <c r="BM53" s="41"/>
      <c r="BN53" s="41"/>
      <c r="BO53" s="41"/>
      <c r="BP53" s="41"/>
      <c r="BQ53" s="41"/>
      <c r="BR53" s="41"/>
      <c r="BS53" s="41"/>
      <c r="BT53" s="41"/>
      <c r="BU53" s="41"/>
      <c r="BV53" s="41"/>
      <c r="BW53" s="41"/>
      <c r="BX53" s="41"/>
      <c r="BY53" s="41"/>
      <c r="BZ53" s="41"/>
      <c r="CA53" s="41"/>
      <c r="CB53" s="41"/>
      <c r="CC53" s="41"/>
      <c r="CD53" s="41"/>
      <c r="CE53" s="41"/>
      <c r="CF53" s="41"/>
      <c r="CG53" s="41"/>
      <c r="CH53" s="41"/>
      <c r="CI53" s="41"/>
      <c r="CJ53" s="41"/>
      <c r="CK53" s="41"/>
      <c r="CL53" s="41"/>
      <c r="CM53" s="41"/>
      <c r="CN53" s="41"/>
      <c r="CO53" s="41"/>
      <c r="CP53" s="41"/>
      <c r="CQ53" s="41"/>
      <c r="CR53" s="41"/>
      <c r="CS53" s="41"/>
      <c r="CT53" s="41"/>
      <c r="CU53" s="41"/>
      <c r="CV53" s="41"/>
      <c r="CW53" s="41"/>
      <c r="CX53" s="41"/>
      <c r="CY53" s="41"/>
      <c r="CZ53" s="41"/>
      <c r="DA53" s="41"/>
      <c r="DB53" s="41"/>
      <c r="DC53" s="41"/>
      <c r="DD53" s="41"/>
      <c r="DE53" s="41"/>
      <c r="DF53" s="41"/>
      <c r="DG53" s="41"/>
      <c r="DH53" s="41"/>
      <c r="DI53" s="41"/>
      <c r="DJ53" s="41"/>
      <c r="DK53" s="41"/>
      <c r="DL53" s="41"/>
      <c r="DM53" s="41"/>
      <c r="DN53" s="41"/>
      <c r="DO53" s="41"/>
      <c r="DP53" s="41"/>
      <c r="DQ53" s="41"/>
      <c r="DR53" s="41"/>
      <c r="DS53" s="41"/>
      <c r="DT53" s="41"/>
      <c r="DU53" s="41"/>
      <c r="DV53" s="41"/>
      <c r="DW53" s="41"/>
      <c r="DX53" s="41"/>
      <c r="DY53" s="41"/>
      <c r="DZ53" s="41"/>
      <c r="EA53" s="41"/>
      <c r="EB53" s="41"/>
      <c r="EC53" s="41"/>
      <c r="ED53" s="41"/>
      <c r="EE53" s="41"/>
      <c r="EF53" s="41"/>
      <c r="EG53" s="41"/>
      <c r="EH53" s="41"/>
      <c r="EI53" s="41"/>
      <c r="EJ53" s="41"/>
      <c r="EK53" s="41"/>
      <c r="EL53" s="41"/>
      <c r="EM53" s="41"/>
      <c r="EN53" s="41"/>
      <c r="EO53" s="41"/>
      <c r="EP53" s="41"/>
      <c r="EQ53" s="41"/>
      <c r="ER53" s="41"/>
      <c r="ES53" s="41"/>
      <c r="ET53" s="41"/>
      <c r="EU53" s="41"/>
      <c r="EV53" s="41"/>
      <c r="EW53" s="41"/>
      <c r="EX53" s="41"/>
      <c r="EY53" s="41"/>
      <c r="EZ53" s="41"/>
      <c r="FA53" s="41"/>
      <c r="FB53" s="41"/>
      <c r="FC53" s="41"/>
      <c r="FD53" s="41"/>
      <c r="FE53" s="41"/>
      <c r="FF53" s="41"/>
      <c r="FG53" s="41"/>
      <c r="FH53" s="41"/>
      <c r="FI53" s="41"/>
      <c r="FJ53" s="41"/>
      <c r="FK53" s="41"/>
      <c r="FL53" s="41"/>
      <c r="FM53" s="41"/>
      <c r="FN53" s="41"/>
      <c r="FO53" s="41"/>
      <c r="FP53" s="41"/>
      <c r="FQ53" s="41"/>
      <c r="FR53" s="41"/>
      <c r="FS53" s="41"/>
      <c r="FT53" s="41"/>
      <c r="FU53" s="41"/>
      <c r="FV53" s="41"/>
      <c r="FW53" s="41"/>
      <c r="FX53" s="41"/>
      <c r="FY53" s="41"/>
      <c r="FZ53" s="41"/>
      <c r="GA53" s="41"/>
      <c r="GB53" s="41"/>
      <c r="GC53" s="41"/>
      <c r="GD53" s="41"/>
      <c r="GE53" s="41"/>
      <c r="GF53" s="41"/>
      <c r="GG53" s="41"/>
      <c r="GH53" s="41"/>
      <c r="GI53" s="41"/>
      <c r="GJ53" s="41"/>
      <c r="GK53" s="41"/>
      <c r="GL53" s="41"/>
      <c r="GM53" s="41"/>
      <c r="GN53" s="41"/>
      <c r="GO53" s="41"/>
      <c r="GP53" s="41"/>
      <c r="GQ53" s="41"/>
      <c r="GR53" s="41"/>
      <c r="GS53" s="41"/>
      <c r="GT53" s="41"/>
      <c r="GU53" s="41"/>
      <c r="GV53" s="41"/>
      <c r="GW53" s="41"/>
      <c r="GX53" s="41"/>
      <c r="GY53" s="41"/>
      <c r="GZ53" s="41"/>
      <c r="HA53" s="41"/>
      <c r="HB53" s="41"/>
      <c r="HC53" s="41"/>
      <c r="HD53" s="41"/>
      <c r="HE53" s="41"/>
      <c r="HF53" s="41"/>
      <c r="HG53" s="41"/>
      <c r="HH53" s="41"/>
      <c r="HI53" s="41"/>
      <c r="HJ53" s="41"/>
      <c r="HK53" s="41"/>
      <c r="HL53" s="41"/>
      <c r="HM53" s="41"/>
      <c r="HN53" s="41"/>
      <c r="HO53" s="41"/>
      <c r="HP53" s="41"/>
      <c r="HQ53" s="41"/>
      <c r="HR53" s="41"/>
      <c r="HS53" s="41"/>
      <c r="HT53" s="41"/>
      <c r="HU53" s="41"/>
      <c r="HV53" s="41"/>
      <c r="HW53" s="41"/>
      <c r="HX53" s="41"/>
      <c r="HY53" s="41"/>
      <c r="HZ53" s="41"/>
      <c r="IA53" s="41"/>
      <c r="IB53" s="41"/>
      <c r="IC53" s="41"/>
      <c r="ID53" s="41"/>
      <c r="IE53" s="41"/>
      <c r="IF53" s="41"/>
      <c r="IG53" s="41"/>
      <c r="IH53" s="41"/>
      <c r="II53" s="41"/>
      <c r="IJ53" s="41"/>
      <c r="IK53" s="41"/>
      <c r="IL53" s="41"/>
      <c r="IM53" s="41"/>
      <c r="IN53" s="41"/>
      <c r="IO53" s="41"/>
      <c r="IP53" s="41"/>
      <c r="IQ53" s="41"/>
      <c r="IR53" s="41"/>
      <c r="IS53" s="41"/>
      <c r="IT53" s="41"/>
      <c r="IU53" s="41"/>
      <c r="IV53" s="41"/>
      <c r="IW53" s="41"/>
      <c r="IX53" s="41"/>
      <c r="IY53" s="41"/>
      <c r="IZ53" s="41"/>
      <c r="JA53" s="41"/>
      <c r="JB53" s="41"/>
      <c r="JC53" s="41"/>
      <c r="JD53" s="41"/>
      <c r="JE53" s="41"/>
      <c r="JF53" s="41"/>
      <c r="JG53" s="41"/>
      <c r="JH53" s="41"/>
      <c r="JI53" s="41"/>
      <c r="JJ53" s="41"/>
      <c r="JK53" s="41"/>
      <c r="JL53" s="41"/>
      <c r="JM53" s="41"/>
      <c r="JN53" s="41"/>
      <c r="JO53" s="41"/>
      <c r="JP53" s="41"/>
      <c r="JQ53" s="41"/>
      <c r="JR53" s="41"/>
      <c r="JS53" s="41"/>
      <c r="JT53" s="41"/>
      <c r="JU53" s="41"/>
      <c r="JV53" s="41"/>
      <c r="JW53" s="41"/>
      <c r="JX53" s="41"/>
      <c r="JY53" s="41"/>
      <c r="JZ53" s="41"/>
      <c r="KA53" s="41"/>
      <c r="KB53" s="41"/>
      <c r="KC53" s="41"/>
      <c r="KD53" s="41"/>
      <c r="KE53" s="41"/>
      <c r="KF53" s="41"/>
      <c r="KG53" s="41"/>
      <c r="KH53" s="41"/>
      <c r="KI53" s="41"/>
      <c r="KJ53" s="41"/>
      <c r="KK53" s="41"/>
      <c r="KL53" s="41"/>
      <c r="KM53" s="41"/>
      <c r="KN53" s="41"/>
      <c r="KO53" s="41"/>
      <c r="KP53" s="41"/>
      <c r="KQ53" s="41"/>
      <c r="KR53" s="41"/>
      <c r="KS53" s="41"/>
      <c r="KT53" s="41"/>
      <c r="KU53" s="41"/>
      <c r="KV53" s="41"/>
      <c r="KW53" s="41"/>
      <c r="KX53" s="41"/>
      <c r="KY53" s="41"/>
      <c r="KZ53" s="41"/>
      <c r="LA53" s="41"/>
      <c r="LB53" s="41"/>
      <c r="LC53" s="41"/>
      <c r="LD53" s="41"/>
      <c r="LE53" s="41"/>
      <c r="LF53" s="41"/>
      <c r="LG53" s="41"/>
      <c r="LH53" s="41"/>
      <c r="LI53" s="41"/>
      <c r="LJ53" s="41"/>
      <c r="LK53" s="41"/>
      <c r="LL53" s="41"/>
      <c r="LM53" s="41"/>
      <c r="LN53" s="41"/>
      <c r="LO53" s="41"/>
      <c r="LP53" s="41"/>
      <c r="LQ53" s="41"/>
      <c r="LR53" s="41"/>
      <c r="LS53" s="41"/>
      <c r="LT53" s="41"/>
      <c r="LU53" s="41"/>
      <c r="LV53" s="41"/>
      <c r="LW53" s="41"/>
      <c r="LX53" s="41"/>
      <c r="LY53" s="41"/>
      <c r="LZ53" s="41"/>
      <c r="MA53" s="41"/>
      <c r="MB53" s="41"/>
      <c r="MC53" s="41"/>
      <c r="MD53" s="41"/>
      <c r="ME53" s="41"/>
      <c r="MF53" s="41"/>
      <c r="MG53" s="41"/>
      <c r="MH53" s="41"/>
      <c r="MI53" s="41"/>
      <c r="MJ53" s="41"/>
      <c r="MK53" s="41"/>
      <c r="ML53" s="41"/>
      <c r="MM53" s="41"/>
      <c r="MN53" s="41"/>
      <c r="MO53" s="41"/>
      <c r="MP53" s="41"/>
      <c r="MQ53" s="41"/>
      <c r="MR53" s="41"/>
      <c r="MS53" s="41"/>
      <c r="MT53" s="41"/>
      <c r="MU53" s="41"/>
      <c r="MV53" s="41"/>
      <c r="MW53" s="41"/>
      <c r="MX53" s="41"/>
      <c r="MY53" s="41"/>
      <c r="MZ53" s="41"/>
      <c r="NA53" s="41"/>
      <c r="NB53" s="41"/>
      <c r="NC53" s="41"/>
      <c r="ND53" s="41"/>
      <c r="NE53" s="41"/>
      <c r="NF53" s="41"/>
      <c r="NG53" s="41"/>
      <c r="NH53" s="41"/>
      <c r="NI53" s="41"/>
      <c r="NJ53" s="41"/>
      <c r="NK53" s="41"/>
      <c r="NL53" s="41"/>
      <c r="NM53" s="41"/>
      <c r="NN53" s="41"/>
      <c r="NO53" s="41"/>
      <c r="NP53" s="41"/>
      <c r="NQ53" s="41"/>
      <c r="NR53" s="41"/>
      <c r="NS53" s="41"/>
      <c r="NT53" s="41"/>
      <c r="NU53" s="41"/>
      <c r="NV53" s="41"/>
      <c r="NW53" s="41"/>
      <c r="NX53" s="41"/>
      <c r="NY53" s="41"/>
      <c r="NZ53" s="41"/>
      <c r="OA53" s="41"/>
      <c r="OB53" s="41"/>
      <c r="OC53" s="41"/>
      <c r="OD53" s="41"/>
      <c r="OE53" s="41"/>
      <c r="OF53" s="41"/>
      <c r="OG53" s="41"/>
    </row>
    <row r="54" spans="1:397" s="42" customFormat="1" ht="15.75" x14ac:dyDescent="0.25">
      <c r="A54" s="91">
        <v>1</v>
      </c>
      <c r="B54" s="91">
        <v>1</v>
      </c>
      <c r="C54" s="1960" t="s">
        <v>319</v>
      </c>
      <c r="D54" s="1998">
        <v>268.97000000000003</v>
      </c>
      <c r="E54" s="1887">
        <f>'1 уровень'!E150</f>
        <v>10900</v>
      </c>
      <c r="F54" s="1887">
        <f>'1 уровень'!F150</f>
        <v>3633</v>
      </c>
      <c r="G54" s="1887">
        <f>'1 уровень'!G150</f>
        <v>3992</v>
      </c>
      <c r="H54" s="1888">
        <f t="shared" si="13"/>
        <v>109.88164051747866</v>
      </c>
      <c r="I54" s="2032">
        <f t="shared" si="10"/>
        <v>2931773.0000000005</v>
      </c>
      <c r="J54" s="2047">
        <f t="shared" si="11"/>
        <v>977257.66666666686</v>
      </c>
      <c r="K54" s="1887">
        <v>1073728.24</v>
      </c>
      <c r="L54" s="1887">
        <f t="shared" si="12"/>
        <v>96470.57333333313</v>
      </c>
      <c r="M54" s="1888">
        <f t="shared" si="2"/>
        <v>109.8715596330275</v>
      </c>
      <c r="N54" s="1889">
        <f t="shared" si="3"/>
        <v>36.62385321100917</v>
      </c>
      <c r="O54" s="10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41"/>
      <c r="CV54" s="41"/>
      <c r="CW54" s="41"/>
      <c r="CX54" s="41"/>
      <c r="CY54" s="41"/>
      <c r="CZ54" s="41"/>
      <c r="DA54" s="41"/>
      <c r="DB54" s="41"/>
      <c r="DC54" s="41"/>
      <c r="DD54" s="41"/>
      <c r="DE54" s="41"/>
      <c r="DF54" s="41"/>
      <c r="DG54" s="41"/>
      <c r="DH54" s="41"/>
      <c r="DI54" s="41"/>
      <c r="DJ54" s="41"/>
      <c r="DK54" s="41"/>
      <c r="DL54" s="41"/>
      <c r="DM54" s="41"/>
      <c r="DN54" s="41"/>
      <c r="DO54" s="41"/>
      <c r="DP54" s="41"/>
      <c r="DQ54" s="41"/>
      <c r="DR54" s="41"/>
      <c r="DS54" s="41"/>
      <c r="DT54" s="41"/>
      <c r="DU54" s="41"/>
      <c r="DV54" s="41"/>
      <c r="DW54" s="41"/>
      <c r="DX54" s="41"/>
      <c r="DY54" s="41"/>
      <c r="DZ54" s="41"/>
      <c r="EA54" s="41"/>
      <c r="EB54" s="41"/>
      <c r="EC54" s="41"/>
      <c r="ED54" s="41"/>
      <c r="EE54" s="41"/>
      <c r="EF54" s="41"/>
      <c r="EG54" s="41"/>
      <c r="EH54" s="41"/>
      <c r="EI54" s="41"/>
      <c r="EJ54" s="41"/>
      <c r="EK54" s="41"/>
      <c r="EL54" s="41"/>
      <c r="EM54" s="41"/>
      <c r="EN54" s="41"/>
      <c r="EO54" s="41"/>
      <c r="EP54" s="41"/>
      <c r="EQ54" s="41"/>
      <c r="ER54" s="41"/>
      <c r="ES54" s="41"/>
      <c r="ET54" s="41"/>
      <c r="EU54" s="41"/>
      <c r="EV54" s="41"/>
      <c r="EW54" s="41"/>
      <c r="EX54" s="41"/>
      <c r="EY54" s="41"/>
      <c r="EZ54" s="41"/>
      <c r="FA54" s="41"/>
      <c r="FB54" s="41"/>
      <c r="FC54" s="41"/>
      <c r="FD54" s="41"/>
      <c r="FE54" s="41"/>
      <c r="FF54" s="41"/>
      <c r="FG54" s="41"/>
      <c r="FH54" s="41"/>
      <c r="FI54" s="41"/>
      <c r="FJ54" s="41"/>
      <c r="FK54" s="41"/>
      <c r="FL54" s="41"/>
      <c r="FM54" s="41"/>
      <c r="FN54" s="41"/>
      <c r="FO54" s="41"/>
      <c r="FP54" s="41"/>
      <c r="FQ54" s="41"/>
      <c r="FR54" s="41"/>
      <c r="FS54" s="41"/>
      <c r="FT54" s="41"/>
      <c r="FU54" s="41"/>
      <c r="FV54" s="41"/>
      <c r="FW54" s="41"/>
      <c r="FX54" s="41"/>
      <c r="FY54" s="41"/>
      <c r="FZ54" s="41"/>
      <c r="GA54" s="41"/>
      <c r="GB54" s="41"/>
      <c r="GC54" s="41"/>
      <c r="GD54" s="41"/>
      <c r="GE54" s="41"/>
      <c r="GF54" s="41"/>
      <c r="GG54" s="41"/>
      <c r="GH54" s="41"/>
      <c r="GI54" s="41"/>
      <c r="GJ54" s="41"/>
      <c r="GK54" s="41"/>
      <c r="GL54" s="41"/>
      <c r="GM54" s="41"/>
      <c r="GN54" s="41"/>
      <c r="GO54" s="41"/>
      <c r="GP54" s="41"/>
      <c r="GQ54" s="41"/>
      <c r="GR54" s="41"/>
      <c r="GS54" s="41"/>
      <c r="GT54" s="41"/>
      <c r="GU54" s="41"/>
      <c r="GV54" s="41"/>
      <c r="GW54" s="41"/>
      <c r="GX54" s="41"/>
      <c r="GY54" s="41"/>
      <c r="GZ54" s="41"/>
      <c r="HA54" s="41"/>
      <c r="HB54" s="41"/>
      <c r="HC54" s="41"/>
      <c r="HD54" s="41"/>
      <c r="HE54" s="41"/>
      <c r="HF54" s="41"/>
      <c r="HG54" s="41"/>
      <c r="HH54" s="41"/>
      <c r="HI54" s="41"/>
      <c r="HJ54" s="41"/>
      <c r="HK54" s="41"/>
      <c r="HL54" s="41"/>
      <c r="HM54" s="41"/>
      <c r="HN54" s="41"/>
      <c r="HO54" s="41"/>
      <c r="HP54" s="41"/>
      <c r="HQ54" s="41"/>
      <c r="HR54" s="41"/>
      <c r="HS54" s="41"/>
      <c r="HT54" s="41"/>
      <c r="HU54" s="41"/>
      <c r="HV54" s="41"/>
      <c r="HW54" s="41"/>
      <c r="HX54" s="41"/>
      <c r="HY54" s="41"/>
      <c r="HZ54" s="41"/>
      <c r="IA54" s="41"/>
      <c r="IB54" s="41"/>
      <c r="IC54" s="41"/>
      <c r="ID54" s="41"/>
      <c r="IE54" s="41"/>
      <c r="IF54" s="41"/>
      <c r="IG54" s="41"/>
      <c r="IH54" s="41"/>
      <c r="II54" s="41"/>
      <c r="IJ54" s="41"/>
      <c r="IK54" s="41"/>
      <c r="IL54" s="41"/>
      <c r="IM54" s="41"/>
      <c r="IN54" s="41"/>
      <c r="IO54" s="41"/>
      <c r="IP54" s="41"/>
      <c r="IQ54" s="41"/>
      <c r="IR54" s="41"/>
      <c r="IS54" s="41"/>
      <c r="IT54" s="41"/>
      <c r="IU54" s="41"/>
      <c r="IV54" s="41"/>
      <c r="IW54" s="41"/>
      <c r="IX54" s="41"/>
      <c r="IY54" s="41"/>
      <c r="IZ54" s="41"/>
      <c r="JA54" s="41"/>
      <c r="JB54" s="41"/>
      <c r="JC54" s="41"/>
      <c r="JD54" s="41"/>
      <c r="JE54" s="41"/>
      <c r="JF54" s="41"/>
      <c r="JG54" s="41"/>
      <c r="JH54" s="41"/>
      <c r="JI54" s="41"/>
      <c r="JJ54" s="41"/>
      <c r="JK54" s="41"/>
      <c r="JL54" s="41"/>
      <c r="JM54" s="41"/>
      <c r="JN54" s="41"/>
      <c r="JO54" s="41"/>
      <c r="JP54" s="41"/>
      <c r="JQ54" s="41"/>
      <c r="JR54" s="41"/>
      <c r="JS54" s="41"/>
      <c r="JT54" s="41"/>
      <c r="JU54" s="41"/>
      <c r="JV54" s="41"/>
      <c r="JW54" s="41"/>
      <c r="JX54" s="41"/>
      <c r="JY54" s="41"/>
      <c r="JZ54" s="41"/>
      <c r="KA54" s="41"/>
      <c r="KB54" s="41"/>
      <c r="KC54" s="41"/>
      <c r="KD54" s="41"/>
      <c r="KE54" s="41"/>
      <c r="KF54" s="41"/>
      <c r="KG54" s="41"/>
      <c r="KH54" s="41"/>
      <c r="KI54" s="41"/>
      <c r="KJ54" s="41"/>
      <c r="KK54" s="41"/>
      <c r="KL54" s="41"/>
      <c r="KM54" s="41"/>
      <c r="KN54" s="41"/>
      <c r="KO54" s="41"/>
      <c r="KP54" s="41"/>
      <c r="KQ54" s="41"/>
      <c r="KR54" s="41"/>
      <c r="KS54" s="41"/>
      <c r="KT54" s="41"/>
      <c r="KU54" s="41"/>
      <c r="KV54" s="41"/>
      <c r="KW54" s="41"/>
      <c r="KX54" s="41"/>
      <c r="KY54" s="41"/>
      <c r="KZ54" s="41"/>
      <c r="LA54" s="41"/>
      <c r="LB54" s="41"/>
      <c r="LC54" s="41"/>
      <c r="LD54" s="41"/>
      <c r="LE54" s="41"/>
      <c r="LF54" s="41"/>
      <c r="LG54" s="41"/>
      <c r="LH54" s="41"/>
      <c r="LI54" s="41"/>
      <c r="LJ54" s="41"/>
      <c r="LK54" s="41"/>
      <c r="LL54" s="41"/>
      <c r="LM54" s="41"/>
      <c r="LN54" s="41"/>
      <c r="LO54" s="41"/>
      <c r="LP54" s="41"/>
      <c r="LQ54" s="41"/>
      <c r="LR54" s="41"/>
      <c r="LS54" s="41"/>
      <c r="LT54" s="41"/>
      <c r="LU54" s="41"/>
      <c r="LV54" s="41"/>
      <c r="LW54" s="41"/>
      <c r="LX54" s="41"/>
      <c r="LY54" s="41"/>
      <c r="LZ54" s="41"/>
      <c r="MA54" s="41"/>
      <c r="MB54" s="41"/>
      <c r="MC54" s="41"/>
      <c r="MD54" s="41"/>
      <c r="ME54" s="41"/>
      <c r="MF54" s="41"/>
      <c r="MG54" s="41"/>
      <c r="MH54" s="41"/>
      <c r="MI54" s="41"/>
      <c r="MJ54" s="41"/>
      <c r="MK54" s="41"/>
      <c r="ML54" s="41"/>
      <c r="MM54" s="41"/>
      <c r="MN54" s="41"/>
      <c r="MO54" s="41"/>
      <c r="MP54" s="41"/>
      <c r="MQ54" s="41"/>
      <c r="MR54" s="41"/>
      <c r="MS54" s="41"/>
      <c r="MT54" s="41"/>
      <c r="MU54" s="41"/>
      <c r="MV54" s="41"/>
      <c r="MW54" s="41"/>
      <c r="MX54" s="41"/>
      <c r="MY54" s="41"/>
      <c r="MZ54" s="41"/>
      <c r="NA54" s="41"/>
      <c r="NB54" s="41"/>
      <c r="NC54" s="41"/>
      <c r="ND54" s="41"/>
      <c r="NE54" s="41"/>
      <c r="NF54" s="41"/>
      <c r="NG54" s="41"/>
      <c r="NH54" s="41"/>
      <c r="NI54" s="41"/>
      <c r="NJ54" s="41"/>
      <c r="NK54" s="41"/>
      <c r="NL54" s="41"/>
      <c r="NM54" s="41"/>
      <c r="NN54" s="41"/>
      <c r="NO54" s="41"/>
      <c r="NP54" s="41"/>
      <c r="NQ54" s="41"/>
      <c r="NR54" s="41"/>
      <c r="NS54" s="41"/>
      <c r="NT54" s="41"/>
      <c r="NU54" s="41"/>
      <c r="NV54" s="41"/>
      <c r="NW54" s="41"/>
      <c r="NX54" s="41"/>
      <c r="NY54" s="41"/>
      <c r="NZ54" s="41"/>
      <c r="OA54" s="41"/>
      <c r="OB54" s="41"/>
      <c r="OC54" s="41"/>
      <c r="OD54" s="41"/>
      <c r="OE54" s="41"/>
      <c r="OF54" s="41"/>
      <c r="OG54" s="41"/>
    </row>
    <row r="55" spans="1:397" s="42" customFormat="1" ht="15.75" x14ac:dyDescent="0.25">
      <c r="A55" s="91">
        <v>1</v>
      </c>
      <c r="B55" s="91">
        <v>1</v>
      </c>
      <c r="C55" s="1960" t="s">
        <v>79</v>
      </c>
      <c r="D55" s="1998">
        <v>1117.8699999999999</v>
      </c>
      <c r="E55" s="1887">
        <f>'1 уровень'!E151</f>
        <v>2500</v>
      </c>
      <c r="F55" s="1887">
        <f>'1 уровень'!F151</f>
        <v>833</v>
      </c>
      <c r="G55" s="1887">
        <f>'1 уровень'!G151</f>
        <v>857</v>
      </c>
      <c r="H55" s="1888">
        <f t="shared" si="13"/>
        <v>102.8811524609844</v>
      </c>
      <c r="I55" s="2032">
        <f t="shared" si="10"/>
        <v>2794674.9999999995</v>
      </c>
      <c r="J55" s="2047">
        <f t="shared" si="11"/>
        <v>931558.33333333314</v>
      </c>
      <c r="K55" s="1887">
        <v>958014.58999999985</v>
      </c>
      <c r="L55" s="1887">
        <f t="shared" si="12"/>
        <v>26456.256666666712</v>
      </c>
      <c r="M55" s="1888">
        <f t="shared" si="2"/>
        <v>102.84</v>
      </c>
      <c r="N55" s="1889">
        <f t="shared" si="3"/>
        <v>34.28</v>
      </c>
      <c r="O55" s="10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1"/>
      <c r="AY55" s="41"/>
      <c r="AZ55" s="41"/>
      <c r="BA55" s="41"/>
      <c r="BB55" s="41"/>
      <c r="BC55" s="41"/>
      <c r="BD55" s="41"/>
      <c r="BE55" s="41"/>
      <c r="BF55" s="41"/>
      <c r="BG55" s="41"/>
      <c r="BH55" s="41"/>
      <c r="BI55" s="41"/>
      <c r="BJ55" s="41"/>
      <c r="BK55" s="41"/>
      <c r="BL55" s="41"/>
      <c r="BM55" s="41"/>
      <c r="BN55" s="41"/>
      <c r="BO55" s="41"/>
      <c r="BP55" s="41"/>
      <c r="BQ55" s="41"/>
      <c r="BR55" s="41"/>
      <c r="BS55" s="41"/>
      <c r="BT55" s="41"/>
      <c r="BU55" s="41"/>
      <c r="BV55" s="41"/>
      <c r="BW55" s="41"/>
      <c r="BX55" s="41"/>
      <c r="BY55" s="41"/>
      <c r="BZ55" s="41"/>
      <c r="CA55" s="41"/>
      <c r="CB55" s="41"/>
      <c r="CC55" s="41"/>
      <c r="CD55" s="41"/>
      <c r="CE55" s="41"/>
      <c r="CF55" s="41"/>
      <c r="CG55" s="41"/>
      <c r="CH55" s="41"/>
      <c r="CI55" s="41"/>
      <c r="CJ55" s="41"/>
      <c r="CK55" s="41"/>
      <c r="CL55" s="41"/>
      <c r="CM55" s="41"/>
      <c r="CN55" s="41"/>
      <c r="CO55" s="41"/>
      <c r="CP55" s="41"/>
      <c r="CQ55" s="41"/>
      <c r="CR55" s="41"/>
      <c r="CS55" s="41"/>
      <c r="CT55" s="41"/>
      <c r="CU55" s="41"/>
      <c r="CV55" s="41"/>
      <c r="CW55" s="41"/>
      <c r="CX55" s="41"/>
      <c r="CY55" s="41"/>
      <c r="CZ55" s="41"/>
      <c r="DA55" s="41"/>
      <c r="DB55" s="41"/>
      <c r="DC55" s="41"/>
      <c r="DD55" s="41"/>
      <c r="DE55" s="41"/>
      <c r="DF55" s="41"/>
      <c r="DG55" s="41"/>
      <c r="DH55" s="41"/>
      <c r="DI55" s="41"/>
      <c r="DJ55" s="41"/>
      <c r="DK55" s="41"/>
      <c r="DL55" s="41"/>
      <c r="DM55" s="41"/>
      <c r="DN55" s="41"/>
      <c r="DO55" s="41"/>
      <c r="DP55" s="41"/>
      <c r="DQ55" s="41"/>
      <c r="DR55" s="41"/>
      <c r="DS55" s="41"/>
      <c r="DT55" s="41"/>
      <c r="DU55" s="41"/>
      <c r="DV55" s="41"/>
      <c r="DW55" s="41"/>
      <c r="DX55" s="41"/>
      <c r="DY55" s="41"/>
      <c r="DZ55" s="41"/>
      <c r="EA55" s="41"/>
      <c r="EB55" s="41"/>
      <c r="EC55" s="41"/>
      <c r="ED55" s="41"/>
      <c r="EE55" s="41"/>
      <c r="EF55" s="41"/>
      <c r="EG55" s="41"/>
      <c r="EH55" s="41"/>
      <c r="EI55" s="41"/>
      <c r="EJ55" s="41"/>
      <c r="EK55" s="41"/>
      <c r="EL55" s="41"/>
      <c r="EM55" s="41"/>
      <c r="EN55" s="41"/>
      <c r="EO55" s="41"/>
      <c r="EP55" s="41"/>
      <c r="EQ55" s="41"/>
      <c r="ER55" s="41"/>
      <c r="ES55" s="41"/>
      <c r="ET55" s="41"/>
      <c r="EU55" s="41"/>
      <c r="EV55" s="41"/>
      <c r="EW55" s="41"/>
      <c r="EX55" s="41"/>
      <c r="EY55" s="41"/>
      <c r="EZ55" s="41"/>
      <c r="FA55" s="41"/>
      <c r="FB55" s="41"/>
      <c r="FC55" s="41"/>
      <c r="FD55" s="41"/>
      <c r="FE55" s="41"/>
      <c r="FF55" s="41"/>
      <c r="FG55" s="41"/>
      <c r="FH55" s="41"/>
      <c r="FI55" s="41"/>
      <c r="FJ55" s="41"/>
      <c r="FK55" s="41"/>
      <c r="FL55" s="41"/>
      <c r="FM55" s="41"/>
      <c r="FN55" s="41"/>
      <c r="FO55" s="41"/>
      <c r="FP55" s="41"/>
      <c r="FQ55" s="41"/>
      <c r="FR55" s="41"/>
      <c r="FS55" s="41"/>
      <c r="FT55" s="41"/>
      <c r="FU55" s="41"/>
      <c r="FV55" s="41"/>
      <c r="FW55" s="41"/>
      <c r="FX55" s="41"/>
      <c r="FY55" s="41"/>
      <c r="FZ55" s="41"/>
      <c r="GA55" s="41"/>
      <c r="GB55" s="41"/>
      <c r="GC55" s="41"/>
      <c r="GD55" s="41"/>
      <c r="GE55" s="41"/>
      <c r="GF55" s="41"/>
      <c r="GG55" s="41"/>
      <c r="GH55" s="41"/>
      <c r="GI55" s="41"/>
      <c r="GJ55" s="41"/>
      <c r="GK55" s="41"/>
      <c r="GL55" s="41"/>
      <c r="GM55" s="41"/>
      <c r="GN55" s="41"/>
      <c r="GO55" s="41"/>
      <c r="GP55" s="41"/>
      <c r="GQ55" s="41"/>
      <c r="GR55" s="41"/>
      <c r="GS55" s="41"/>
      <c r="GT55" s="41"/>
      <c r="GU55" s="41"/>
      <c r="GV55" s="41"/>
      <c r="GW55" s="41"/>
      <c r="GX55" s="41"/>
      <c r="GY55" s="41"/>
      <c r="GZ55" s="41"/>
      <c r="HA55" s="41"/>
      <c r="HB55" s="41"/>
      <c r="HC55" s="41"/>
      <c r="HD55" s="41"/>
      <c r="HE55" s="41"/>
      <c r="HF55" s="41"/>
      <c r="HG55" s="41"/>
      <c r="HH55" s="41"/>
      <c r="HI55" s="41"/>
      <c r="HJ55" s="41"/>
      <c r="HK55" s="41"/>
      <c r="HL55" s="41"/>
      <c r="HM55" s="41"/>
      <c r="HN55" s="41"/>
      <c r="HO55" s="41"/>
      <c r="HP55" s="41"/>
      <c r="HQ55" s="41"/>
      <c r="HR55" s="41"/>
      <c r="HS55" s="41"/>
      <c r="HT55" s="41"/>
      <c r="HU55" s="41"/>
      <c r="HV55" s="41"/>
      <c r="HW55" s="41"/>
      <c r="HX55" s="41"/>
      <c r="HY55" s="41"/>
      <c r="HZ55" s="41"/>
      <c r="IA55" s="41"/>
      <c r="IB55" s="41"/>
      <c r="IC55" s="41"/>
      <c r="ID55" s="41"/>
      <c r="IE55" s="41"/>
      <c r="IF55" s="41"/>
      <c r="IG55" s="41"/>
      <c r="IH55" s="41"/>
      <c r="II55" s="41"/>
      <c r="IJ55" s="41"/>
      <c r="IK55" s="41"/>
      <c r="IL55" s="41"/>
      <c r="IM55" s="41"/>
      <c r="IN55" s="41"/>
      <c r="IO55" s="41"/>
      <c r="IP55" s="41"/>
      <c r="IQ55" s="41"/>
      <c r="IR55" s="41"/>
      <c r="IS55" s="41"/>
      <c r="IT55" s="41"/>
      <c r="IU55" s="41"/>
      <c r="IV55" s="41"/>
      <c r="IW55" s="41"/>
      <c r="IX55" s="41"/>
      <c r="IY55" s="41"/>
      <c r="IZ55" s="41"/>
      <c r="JA55" s="41"/>
      <c r="JB55" s="41"/>
      <c r="JC55" s="41"/>
      <c r="JD55" s="41"/>
      <c r="JE55" s="41"/>
      <c r="JF55" s="41"/>
      <c r="JG55" s="41"/>
      <c r="JH55" s="41"/>
      <c r="JI55" s="41"/>
      <c r="JJ55" s="41"/>
      <c r="JK55" s="41"/>
      <c r="JL55" s="41"/>
      <c r="JM55" s="41"/>
      <c r="JN55" s="41"/>
      <c r="JO55" s="41"/>
      <c r="JP55" s="41"/>
      <c r="JQ55" s="41"/>
      <c r="JR55" s="41"/>
      <c r="JS55" s="41"/>
      <c r="JT55" s="41"/>
      <c r="JU55" s="41"/>
      <c r="JV55" s="41"/>
      <c r="JW55" s="41"/>
      <c r="JX55" s="41"/>
      <c r="JY55" s="41"/>
      <c r="JZ55" s="41"/>
      <c r="KA55" s="41"/>
      <c r="KB55" s="41"/>
      <c r="KC55" s="41"/>
      <c r="KD55" s="41"/>
      <c r="KE55" s="41"/>
      <c r="KF55" s="41"/>
      <c r="KG55" s="41"/>
      <c r="KH55" s="41"/>
      <c r="KI55" s="41"/>
      <c r="KJ55" s="41"/>
      <c r="KK55" s="41"/>
      <c r="KL55" s="41"/>
      <c r="KM55" s="41"/>
      <c r="KN55" s="41"/>
      <c r="KO55" s="41"/>
      <c r="KP55" s="41"/>
      <c r="KQ55" s="41"/>
      <c r="KR55" s="41"/>
      <c r="KS55" s="41"/>
      <c r="KT55" s="41"/>
      <c r="KU55" s="41"/>
      <c r="KV55" s="41"/>
      <c r="KW55" s="41"/>
      <c r="KX55" s="41"/>
      <c r="KY55" s="41"/>
      <c r="KZ55" s="41"/>
      <c r="LA55" s="41"/>
      <c r="LB55" s="41"/>
      <c r="LC55" s="41"/>
      <c r="LD55" s="41"/>
      <c r="LE55" s="41"/>
      <c r="LF55" s="41"/>
      <c r="LG55" s="41"/>
      <c r="LH55" s="41"/>
      <c r="LI55" s="41"/>
      <c r="LJ55" s="41"/>
      <c r="LK55" s="41"/>
      <c r="LL55" s="41"/>
      <c r="LM55" s="41"/>
      <c r="LN55" s="41"/>
      <c r="LO55" s="41"/>
      <c r="LP55" s="41"/>
      <c r="LQ55" s="41"/>
      <c r="LR55" s="41"/>
      <c r="LS55" s="41"/>
      <c r="LT55" s="41"/>
      <c r="LU55" s="41"/>
      <c r="LV55" s="41"/>
      <c r="LW55" s="41"/>
      <c r="LX55" s="41"/>
      <c r="LY55" s="41"/>
      <c r="LZ55" s="41"/>
      <c r="MA55" s="41"/>
      <c r="MB55" s="41"/>
      <c r="MC55" s="41"/>
      <c r="MD55" s="41"/>
      <c r="ME55" s="41"/>
      <c r="MF55" s="41"/>
      <c r="MG55" s="41"/>
      <c r="MH55" s="41"/>
      <c r="MI55" s="41"/>
      <c r="MJ55" s="41"/>
      <c r="MK55" s="41"/>
      <c r="ML55" s="41"/>
      <c r="MM55" s="41"/>
      <c r="MN55" s="41"/>
      <c r="MO55" s="41"/>
      <c r="MP55" s="41"/>
      <c r="MQ55" s="41"/>
      <c r="MR55" s="41"/>
      <c r="MS55" s="41"/>
      <c r="MT55" s="41"/>
      <c r="MU55" s="41"/>
      <c r="MV55" s="41"/>
      <c r="MW55" s="41"/>
      <c r="MX55" s="41"/>
      <c r="MY55" s="41"/>
      <c r="MZ55" s="41"/>
      <c r="NA55" s="41"/>
      <c r="NB55" s="41"/>
      <c r="NC55" s="41"/>
      <c r="ND55" s="41"/>
      <c r="NE55" s="41"/>
      <c r="NF55" s="41"/>
      <c r="NG55" s="41"/>
      <c r="NH55" s="41"/>
      <c r="NI55" s="41"/>
      <c r="NJ55" s="41"/>
      <c r="NK55" s="41"/>
      <c r="NL55" s="41"/>
      <c r="NM55" s="41"/>
      <c r="NN55" s="41"/>
      <c r="NO55" s="41"/>
      <c r="NP55" s="41"/>
      <c r="NQ55" s="41"/>
      <c r="NR55" s="41"/>
      <c r="NS55" s="41"/>
      <c r="NT55" s="41"/>
      <c r="NU55" s="41"/>
      <c r="NV55" s="41"/>
      <c r="NW55" s="41"/>
      <c r="NX55" s="41"/>
      <c r="NY55" s="41"/>
      <c r="NZ55" s="41"/>
      <c r="OA55" s="41"/>
      <c r="OB55" s="41"/>
      <c r="OC55" s="41"/>
      <c r="OD55" s="41"/>
      <c r="OE55" s="41"/>
      <c r="OF55" s="41"/>
      <c r="OG55" s="41"/>
    </row>
    <row r="56" spans="1:397" s="42" customFormat="1" ht="30" x14ac:dyDescent="0.25">
      <c r="A56" s="91">
        <v>1</v>
      </c>
      <c r="B56" s="91">
        <v>1</v>
      </c>
      <c r="C56" s="1960" t="s">
        <v>313</v>
      </c>
      <c r="D56" s="1998">
        <v>7743.88</v>
      </c>
      <c r="E56" s="1887">
        <f>'1 уровень'!E152</f>
        <v>50</v>
      </c>
      <c r="F56" s="1887">
        <f>'1 уровень'!F152</f>
        <v>17</v>
      </c>
      <c r="G56" s="1887">
        <f>'1 уровень'!G152</f>
        <v>20</v>
      </c>
      <c r="H56" s="1888">
        <f t="shared" si="13"/>
        <v>117.64705882352942</v>
      </c>
      <c r="I56" s="2032">
        <f t="shared" si="10"/>
        <v>387194</v>
      </c>
      <c r="J56" s="2047">
        <f t="shared" si="11"/>
        <v>129064.66666666667</v>
      </c>
      <c r="K56" s="1887">
        <v>154877.54999999999</v>
      </c>
      <c r="L56" s="1887">
        <f t="shared" si="12"/>
        <v>25812.883333333317</v>
      </c>
      <c r="M56" s="1888">
        <f t="shared" si="2"/>
        <v>119.99996125973024</v>
      </c>
      <c r="N56" s="1889">
        <f t="shared" si="3"/>
        <v>39.999987086576752</v>
      </c>
      <c r="O56" s="10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41"/>
      <c r="AX56" s="41"/>
      <c r="AY56" s="41"/>
      <c r="AZ56" s="41"/>
      <c r="BA56" s="41"/>
      <c r="BB56" s="41"/>
      <c r="BC56" s="41"/>
      <c r="BD56" s="41"/>
      <c r="BE56" s="41"/>
      <c r="BF56" s="41"/>
      <c r="BG56" s="41"/>
      <c r="BH56" s="41"/>
      <c r="BI56" s="41"/>
      <c r="BJ56" s="41"/>
      <c r="BK56" s="41"/>
      <c r="BL56" s="41"/>
      <c r="BM56" s="41"/>
      <c r="BN56" s="41"/>
      <c r="BO56" s="41"/>
      <c r="BP56" s="41"/>
      <c r="BQ56" s="41"/>
      <c r="BR56" s="41"/>
      <c r="BS56" s="41"/>
      <c r="BT56" s="41"/>
      <c r="BU56" s="41"/>
      <c r="BV56" s="41"/>
      <c r="BW56" s="41"/>
      <c r="BX56" s="41"/>
      <c r="BY56" s="41"/>
      <c r="BZ56" s="41"/>
      <c r="CA56" s="41"/>
      <c r="CB56" s="41"/>
      <c r="CC56" s="41"/>
      <c r="CD56" s="41"/>
      <c r="CE56" s="41"/>
      <c r="CF56" s="41"/>
      <c r="CG56" s="41"/>
      <c r="CH56" s="41"/>
      <c r="CI56" s="41"/>
      <c r="CJ56" s="41"/>
      <c r="CK56" s="41"/>
      <c r="CL56" s="41"/>
      <c r="CM56" s="41"/>
      <c r="CN56" s="41"/>
      <c r="CO56" s="41"/>
      <c r="CP56" s="41"/>
      <c r="CQ56" s="41"/>
      <c r="CR56" s="41"/>
      <c r="CS56" s="41"/>
      <c r="CT56" s="41"/>
      <c r="CU56" s="41"/>
      <c r="CV56" s="41"/>
      <c r="CW56" s="41"/>
      <c r="CX56" s="41"/>
      <c r="CY56" s="41"/>
      <c r="CZ56" s="41"/>
      <c r="DA56" s="41"/>
      <c r="DB56" s="41"/>
      <c r="DC56" s="41"/>
      <c r="DD56" s="41"/>
      <c r="DE56" s="41"/>
      <c r="DF56" s="41"/>
      <c r="DG56" s="41"/>
      <c r="DH56" s="41"/>
      <c r="DI56" s="41"/>
      <c r="DJ56" s="41"/>
      <c r="DK56" s="41"/>
      <c r="DL56" s="41"/>
      <c r="DM56" s="41"/>
      <c r="DN56" s="41"/>
      <c r="DO56" s="41"/>
      <c r="DP56" s="41"/>
      <c r="DQ56" s="41"/>
      <c r="DR56" s="41"/>
      <c r="DS56" s="41"/>
      <c r="DT56" s="41"/>
      <c r="DU56" s="41"/>
      <c r="DV56" s="41"/>
      <c r="DW56" s="41"/>
      <c r="DX56" s="41"/>
      <c r="DY56" s="41"/>
      <c r="DZ56" s="41"/>
      <c r="EA56" s="41"/>
      <c r="EB56" s="41"/>
      <c r="EC56" s="41"/>
      <c r="ED56" s="41"/>
      <c r="EE56" s="41"/>
      <c r="EF56" s="41"/>
      <c r="EG56" s="41"/>
      <c r="EH56" s="41"/>
      <c r="EI56" s="41"/>
      <c r="EJ56" s="41"/>
      <c r="EK56" s="41"/>
      <c r="EL56" s="41"/>
      <c r="EM56" s="41"/>
      <c r="EN56" s="41"/>
      <c r="EO56" s="41"/>
      <c r="EP56" s="41"/>
      <c r="EQ56" s="41"/>
      <c r="ER56" s="41"/>
      <c r="ES56" s="41"/>
      <c r="ET56" s="41"/>
      <c r="EU56" s="41"/>
      <c r="EV56" s="41"/>
      <c r="EW56" s="41"/>
      <c r="EX56" s="41"/>
      <c r="EY56" s="41"/>
      <c r="EZ56" s="41"/>
      <c r="FA56" s="41"/>
      <c r="FB56" s="41"/>
      <c r="FC56" s="41"/>
      <c r="FD56" s="41"/>
      <c r="FE56" s="41"/>
      <c r="FF56" s="41"/>
      <c r="FG56" s="41"/>
      <c r="FH56" s="41"/>
      <c r="FI56" s="41"/>
      <c r="FJ56" s="41"/>
      <c r="FK56" s="41"/>
      <c r="FL56" s="41"/>
      <c r="FM56" s="41"/>
      <c r="FN56" s="41"/>
      <c r="FO56" s="41"/>
      <c r="FP56" s="41"/>
      <c r="FQ56" s="41"/>
      <c r="FR56" s="41"/>
      <c r="FS56" s="41"/>
      <c r="FT56" s="41"/>
      <c r="FU56" s="41"/>
      <c r="FV56" s="41"/>
      <c r="FW56" s="41"/>
      <c r="FX56" s="41"/>
      <c r="FY56" s="41"/>
      <c r="FZ56" s="41"/>
      <c r="GA56" s="41"/>
      <c r="GB56" s="41"/>
      <c r="GC56" s="41"/>
      <c r="GD56" s="41"/>
      <c r="GE56" s="41"/>
      <c r="GF56" s="41"/>
      <c r="GG56" s="41"/>
      <c r="GH56" s="41"/>
      <c r="GI56" s="41"/>
      <c r="GJ56" s="41"/>
      <c r="GK56" s="41"/>
      <c r="GL56" s="41"/>
      <c r="GM56" s="41"/>
      <c r="GN56" s="41"/>
      <c r="GO56" s="41"/>
      <c r="GP56" s="41"/>
      <c r="GQ56" s="41"/>
      <c r="GR56" s="41"/>
      <c r="GS56" s="41"/>
      <c r="GT56" s="41"/>
      <c r="GU56" s="41"/>
      <c r="GV56" s="41"/>
      <c r="GW56" s="41"/>
      <c r="GX56" s="41"/>
      <c r="GY56" s="41"/>
      <c r="GZ56" s="41"/>
      <c r="HA56" s="41"/>
      <c r="HB56" s="41"/>
      <c r="HC56" s="41"/>
      <c r="HD56" s="41"/>
      <c r="HE56" s="41"/>
      <c r="HF56" s="41"/>
      <c r="HG56" s="41"/>
      <c r="HH56" s="41"/>
      <c r="HI56" s="41"/>
      <c r="HJ56" s="41"/>
      <c r="HK56" s="41"/>
      <c r="HL56" s="41"/>
      <c r="HM56" s="41"/>
      <c r="HN56" s="41"/>
      <c r="HO56" s="41"/>
      <c r="HP56" s="41"/>
      <c r="HQ56" s="41"/>
      <c r="HR56" s="41"/>
      <c r="HS56" s="41"/>
      <c r="HT56" s="41"/>
      <c r="HU56" s="41"/>
      <c r="HV56" s="41"/>
      <c r="HW56" s="41"/>
      <c r="HX56" s="41"/>
      <c r="HY56" s="41"/>
      <c r="HZ56" s="41"/>
      <c r="IA56" s="41"/>
      <c r="IB56" s="41"/>
      <c r="IC56" s="41"/>
      <c r="ID56" s="41"/>
      <c r="IE56" s="41"/>
      <c r="IF56" s="41"/>
      <c r="IG56" s="41"/>
      <c r="IH56" s="41"/>
      <c r="II56" s="41"/>
      <c r="IJ56" s="41"/>
      <c r="IK56" s="41"/>
      <c r="IL56" s="41"/>
      <c r="IM56" s="41"/>
      <c r="IN56" s="41"/>
      <c r="IO56" s="41"/>
      <c r="IP56" s="41"/>
      <c r="IQ56" s="41"/>
      <c r="IR56" s="41"/>
      <c r="IS56" s="41"/>
      <c r="IT56" s="41"/>
      <c r="IU56" s="41"/>
      <c r="IV56" s="41"/>
      <c r="IW56" s="41"/>
      <c r="IX56" s="41"/>
      <c r="IY56" s="41"/>
      <c r="IZ56" s="41"/>
      <c r="JA56" s="41"/>
      <c r="JB56" s="41"/>
      <c r="JC56" s="41"/>
      <c r="JD56" s="41"/>
      <c r="JE56" s="41"/>
      <c r="JF56" s="41"/>
      <c r="JG56" s="41"/>
      <c r="JH56" s="41"/>
      <c r="JI56" s="41"/>
      <c r="JJ56" s="41"/>
      <c r="JK56" s="41"/>
      <c r="JL56" s="41"/>
      <c r="JM56" s="41"/>
      <c r="JN56" s="41"/>
      <c r="JO56" s="41"/>
      <c r="JP56" s="41"/>
      <c r="JQ56" s="41"/>
      <c r="JR56" s="41"/>
      <c r="JS56" s="41"/>
      <c r="JT56" s="41"/>
      <c r="JU56" s="41"/>
      <c r="JV56" s="41"/>
      <c r="JW56" s="41"/>
      <c r="JX56" s="41"/>
      <c r="JY56" s="41"/>
      <c r="JZ56" s="41"/>
      <c r="KA56" s="41"/>
      <c r="KB56" s="41"/>
      <c r="KC56" s="41"/>
      <c r="KD56" s="41"/>
      <c r="KE56" s="41"/>
      <c r="KF56" s="41"/>
      <c r="KG56" s="41"/>
      <c r="KH56" s="41"/>
      <c r="KI56" s="41"/>
      <c r="KJ56" s="41"/>
      <c r="KK56" s="41"/>
      <c r="KL56" s="41"/>
      <c r="KM56" s="41"/>
      <c r="KN56" s="41"/>
      <c r="KO56" s="41"/>
      <c r="KP56" s="41"/>
      <c r="KQ56" s="41"/>
      <c r="KR56" s="41"/>
      <c r="KS56" s="41"/>
      <c r="KT56" s="41"/>
      <c r="KU56" s="41"/>
      <c r="KV56" s="41"/>
      <c r="KW56" s="41"/>
      <c r="KX56" s="41"/>
      <c r="KY56" s="41"/>
      <c r="KZ56" s="41"/>
      <c r="LA56" s="41"/>
      <c r="LB56" s="41"/>
      <c r="LC56" s="41"/>
      <c r="LD56" s="41"/>
      <c r="LE56" s="41"/>
      <c r="LF56" s="41"/>
      <c r="LG56" s="41"/>
      <c r="LH56" s="41"/>
      <c r="LI56" s="41"/>
      <c r="LJ56" s="41"/>
      <c r="LK56" s="41"/>
      <c r="LL56" s="41"/>
      <c r="LM56" s="41"/>
      <c r="LN56" s="41"/>
      <c r="LO56" s="41"/>
      <c r="LP56" s="41"/>
      <c r="LQ56" s="41"/>
      <c r="LR56" s="41"/>
      <c r="LS56" s="41"/>
      <c r="LT56" s="41"/>
      <c r="LU56" s="41"/>
      <c r="LV56" s="41"/>
      <c r="LW56" s="41"/>
      <c r="LX56" s="41"/>
      <c r="LY56" s="41"/>
      <c r="LZ56" s="41"/>
      <c r="MA56" s="41"/>
      <c r="MB56" s="41"/>
      <c r="MC56" s="41"/>
      <c r="MD56" s="41"/>
      <c r="ME56" s="41"/>
      <c r="MF56" s="41"/>
      <c r="MG56" s="41"/>
      <c r="MH56" s="41"/>
      <c r="MI56" s="41"/>
      <c r="MJ56" s="41"/>
      <c r="MK56" s="41"/>
      <c r="ML56" s="41"/>
      <c r="MM56" s="41"/>
      <c r="MN56" s="41"/>
      <c r="MO56" s="41"/>
      <c r="MP56" s="41"/>
      <c r="MQ56" s="41"/>
      <c r="MR56" s="41"/>
      <c r="MS56" s="41"/>
      <c r="MT56" s="41"/>
      <c r="MU56" s="41"/>
      <c r="MV56" s="41"/>
      <c r="MW56" s="41"/>
      <c r="MX56" s="41"/>
      <c r="MY56" s="41"/>
      <c r="MZ56" s="41"/>
      <c r="NA56" s="41"/>
      <c r="NB56" s="41"/>
      <c r="NC56" s="41"/>
      <c r="ND56" s="41"/>
      <c r="NE56" s="41"/>
      <c r="NF56" s="41"/>
      <c r="NG56" s="41"/>
      <c r="NH56" s="41"/>
      <c r="NI56" s="41"/>
      <c r="NJ56" s="41"/>
      <c r="NK56" s="41"/>
      <c r="NL56" s="41"/>
      <c r="NM56" s="41"/>
      <c r="NN56" s="41"/>
      <c r="NO56" s="41"/>
      <c r="NP56" s="41"/>
      <c r="NQ56" s="41"/>
      <c r="NR56" s="41"/>
      <c r="NS56" s="41"/>
      <c r="NT56" s="41"/>
      <c r="NU56" s="41"/>
      <c r="NV56" s="41"/>
      <c r="NW56" s="41"/>
      <c r="NX56" s="41"/>
      <c r="NY56" s="41"/>
      <c r="NZ56" s="41"/>
      <c r="OA56" s="41"/>
      <c r="OB56" s="41"/>
      <c r="OC56" s="41"/>
      <c r="OD56" s="41"/>
      <c r="OE56" s="41"/>
      <c r="OF56" s="41"/>
      <c r="OG56" s="41"/>
    </row>
    <row r="57" spans="1:397" s="42" customFormat="1" ht="30" x14ac:dyDescent="0.25">
      <c r="A57" s="91">
        <v>1</v>
      </c>
      <c r="B57" s="91">
        <v>1</v>
      </c>
      <c r="C57" s="1960" t="s">
        <v>631</v>
      </c>
      <c r="D57" s="1998"/>
      <c r="E57" s="1887">
        <f>'1 уровень'!E153</f>
        <v>0</v>
      </c>
      <c r="F57" s="1887">
        <f>'1 уровень'!F153</f>
        <v>0</v>
      </c>
      <c r="G57" s="1887">
        <f>'1 уровень'!G153</f>
        <v>0</v>
      </c>
      <c r="H57" s="1888"/>
      <c r="I57" s="2032">
        <f t="shared" si="10"/>
        <v>0</v>
      </c>
      <c r="J57" s="2047">
        <f t="shared" si="11"/>
        <v>0</v>
      </c>
      <c r="K57" s="1887"/>
      <c r="L57" s="1887">
        <f t="shared" si="12"/>
        <v>0</v>
      </c>
      <c r="M57" s="1888"/>
      <c r="N57" s="1889"/>
      <c r="O57" s="10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  <c r="DU57" s="41"/>
      <c r="DV57" s="41"/>
      <c r="DW57" s="41"/>
      <c r="DX57" s="41"/>
      <c r="DY57" s="41"/>
      <c r="DZ57" s="41"/>
      <c r="EA57" s="41"/>
      <c r="EB57" s="41"/>
      <c r="EC57" s="41"/>
      <c r="ED57" s="41"/>
      <c r="EE57" s="41"/>
      <c r="EF57" s="41"/>
      <c r="EG57" s="41"/>
      <c r="EH57" s="41"/>
      <c r="EI57" s="41"/>
      <c r="EJ57" s="41"/>
      <c r="EK57" s="41"/>
      <c r="EL57" s="41"/>
      <c r="EM57" s="41"/>
      <c r="EN57" s="41"/>
      <c r="EO57" s="41"/>
      <c r="EP57" s="41"/>
      <c r="EQ57" s="41"/>
      <c r="ER57" s="41"/>
      <c r="ES57" s="41"/>
      <c r="ET57" s="41"/>
      <c r="EU57" s="41"/>
      <c r="EV57" s="41"/>
      <c r="EW57" s="41"/>
      <c r="EX57" s="41"/>
      <c r="EY57" s="41"/>
      <c r="EZ57" s="41"/>
      <c r="FA57" s="41"/>
      <c r="FB57" s="41"/>
      <c r="FC57" s="41"/>
      <c r="FD57" s="41"/>
      <c r="FE57" s="41"/>
      <c r="FF57" s="41"/>
      <c r="FG57" s="41"/>
      <c r="FH57" s="41"/>
      <c r="FI57" s="41"/>
      <c r="FJ57" s="41"/>
      <c r="FK57" s="41"/>
      <c r="FL57" s="41"/>
      <c r="FM57" s="41"/>
      <c r="FN57" s="41"/>
      <c r="FO57" s="41"/>
      <c r="FP57" s="41"/>
      <c r="FQ57" s="41"/>
      <c r="FR57" s="41"/>
      <c r="FS57" s="41"/>
      <c r="FT57" s="41"/>
      <c r="FU57" s="41"/>
      <c r="FV57" s="41"/>
      <c r="FW57" s="41"/>
      <c r="FX57" s="41"/>
      <c r="FY57" s="41"/>
      <c r="FZ57" s="41"/>
      <c r="GA57" s="41"/>
      <c r="GB57" s="41"/>
      <c r="GC57" s="41"/>
      <c r="GD57" s="41"/>
      <c r="GE57" s="41"/>
      <c r="GF57" s="41"/>
      <c r="GG57" s="41"/>
      <c r="GH57" s="41"/>
      <c r="GI57" s="41"/>
      <c r="GJ57" s="41"/>
      <c r="GK57" s="41"/>
      <c r="GL57" s="41"/>
      <c r="GM57" s="41"/>
      <c r="GN57" s="41"/>
      <c r="GO57" s="41"/>
      <c r="GP57" s="41"/>
      <c r="GQ57" s="41"/>
      <c r="GR57" s="41"/>
      <c r="GS57" s="41"/>
      <c r="GT57" s="41"/>
      <c r="GU57" s="41"/>
      <c r="GV57" s="41"/>
      <c r="GW57" s="41"/>
      <c r="GX57" s="41"/>
      <c r="GY57" s="41"/>
      <c r="GZ57" s="41"/>
      <c r="HA57" s="41"/>
      <c r="HB57" s="41"/>
      <c r="HC57" s="41"/>
      <c r="HD57" s="41"/>
      <c r="HE57" s="41"/>
      <c r="HF57" s="41"/>
      <c r="HG57" s="41"/>
      <c r="HH57" s="41"/>
      <c r="HI57" s="41"/>
      <c r="HJ57" s="41"/>
      <c r="HK57" s="41"/>
      <c r="HL57" s="41"/>
      <c r="HM57" s="41"/>
      <c r="HN57" s="41"/>
      <c r="HO57" s="41"/>
      <c r="HP57" s="41"/>
      <c r="HQ57" s="41"/>
      <c r="HR57" s="41"/>
      <c r="HS57" s="41"/>
      <c r="HT57" s="41"/>
      <c r="HU57" s="41"/>
      <c r="HV57" s="41"/>
      <c r="HW57" s="41"/>
      <c r="HX57" s="41"/>
      <c r="HY57" s="41"/>
      <c r="HZ57" s="41"/>
      <c r="IA57" s="41"/>
      <c r="IB57" s="41"/>
      <c r="IC57" s="41"/>
      <c r="ID57" s="41"/>
      <c r="IE57" s="41"/>
      <c r="IF57" s="41"/>
      <c r="IG57" s="41"/>
      <c r="IH57" s="41"/>
      <c r="II57" s="41"/>
      <c r="IJ57" s="41"/>
      <c r="IK57" s="41"/>
      <c r="IL57" s="41"/>
      <c r="IM57" s="41"/>
      <c r="IN57" s="41"/>
      <c r="IO57" s="41"/>
      <c r="IP57" s="41"/>
      <c r="IQ57" s="41"/>
      <c r="IR57" s="41"/>
      <c r="IS57" s="41"/>
      <c r="IT57" s="41"/>
      <c r="IU57" s="41"/>
      <c r="IV57" s="41"/>
      <c r="IW57" s="41"/>
      <c r="IX57" s="41"/>
      <c r="IY57" s="41"/>
      <c r="IZ57" s="41"/>
      <c r="JA57" s="41"/>
      <c r="JB57" s="41"/>
      <c r="JC57" s="41"/>
      <c r="JD57" s="41"/>
      <c r="JE57" s="41"/>
      <c r="JF57" s="41"/>
      <c r="JG57" s="41"/>
      <c r="JH57" s="41"/>
      <c r="JI57" s="41"/>
      <c r="JJ57" s="41"/>
      <c r="JK57" s="41"/>
      <c r="JL57" s="41"/>
      <c r="JM57" s="41"/>
      <c r="JN57" s="41"/>
      <c r="JO57" s="41"/>
      <c r="JP57" s="41"/>
      <c r="JQ57" s="41"/>
      <c r="JR57" s="41"/>
      <c r="JS57" s="41"/>
      <c r="JT57" s="41"/>
      <c r="JU57" s="41"/>
      <c r="JV57" s="41"/>
      <c r="JW57" s="41"/>
      <c r="JX57" s="41"/>
      <c r="JY57" s="41"/>
      <c r="JZ57" s="41"/>
      <c r="KA57" s="41"/>
      <c r="KB57" s="41"/>
      <c r="KC57" s="41"/>
      <c r="KD57" s="41"/>
      <c r="KE57" s="41"/>
      <c r="KF57" s="41"/>
      <c r="KG57" s="41"/>
      <c r="KH57" s="41"/>
      <c r="KI57" s="41"/>
      <c r="KJ57" s="41"/>
      <c r="KK57" s="41"/>
      <c r="KL57" s="41"/>
      <c r="KM57" s="41"/>
      <c r="KN57" s="41"/>
      <c r="KO57" s="41"/>
      <c r="KP57" s="41"/>
      <c r="KQ57" s="41"/>
      <c r="KR57" s="41"/>
      <c r="KS57" s="41"/>
      <c r="KT57" s="41"/>
      <c r="KU57" s="41"/>
      <c r="KV57" s="41"/>
      <c r="KW57" s="41"/>
      <c r="KX57" s="41"/>
      <c r="KY57" s="41"/>
      <c r="KZ57" s="41"/>
      <c r="LA57" s="41"/>
      <c r="LB57" s="41"/>
      <c r="LC57" s="41"/>
      <c r="LD57" s="41"/>
      <c r="LE57" s="41"/>
      <c r="LF57" s="41"/>
      <c r="LG57" s="41"/>
      <c r="LH57" s="41"/>
      <c r="LI57" s="41"/>
      <c r="LJ57" s="41"/>
      <c r="LK57" s="41"/>
      <c r="LL57" s="41"/>
      <c r="LM57" s="41"/>
      <c r="LN57" s="41"/>
      <c r="LO57" s="41"/>
      <c r="LP57" s="41"/>
      <c r="LQ57" s="41"/>
      <c r="LR57" s="41"/>
      <c r="LS57" s="41"/>
      <c r="LT57" s="41"/>
      <c r="LU57" s="41"/>
      <c r="LV57" s="41"/>
      <c r="LW57" s="41"/>
      <c r="LX57" s="41"/>
      <c r="LY57" s="41"/>
      <c r="LZ57" s="41"/>
      <c r="MA57" s="41"/>
      <c r="MB57" s="41"/>
      <c r="MC57" s="41"/>
      <c r="MD57" s="41"/>
      <c r="ME57" s="41"/>
      <c r="MF57" s="41"/>
      <c r="MG57" s="41"/>
      <c r="MH57" s="41"/>
      <c r="MI57" s="41"/>
      <c r="MJ57" s="41"/>
      <c r="MK57" s="41"/>
      <c r="ML57" s="41"/>
      <c r="MM57" s="41"/>
      <c r="MN57" s="41"/>
      <c r="MO57" s="41"/>
      <c r="MP57" s="41"/>
      <c r="MQ57" s="41"/>
      <c r="MR57" s="41"/>
      <c r="MS57" s="41"/>
      <c r="MT57" s="41"/>
      <c r="MU57" s="41"/>
      <c r="MV57" s="41"/>
      <c r="MW57" s="41"/>
      <c r="MX57" s="41"/>
      <c r="MY57" s="41"/>
      <c r="MZ57" s="41"/>
      <c r="NA57" s="41"/>
      <c r="NB57" s="41"/>
      <c r="NC57" s="41"/>
      <c r="ND57" s="41"/>
      <c r="NE57" s="41"/>
      <c r="NF57" s="41"/>
      <c r="NG57" s="41"/>
      <c r="NH57" s="41"/>
      <c r="NI57" s="41"/>
      <c r="NJ57" s="41"/>
      <c r="NK57" s="41"/>
      <c r="NL57" s="41"/>
      <c r="NM57" s="41"/>
      <c r="NN57" s="41"/>
      <c r="NO57" s="41"/>
      <c r="NP57" s="41"/>
      <c r="NQ57" s="41"/>
      <c r="NR57" s="41"/>
      <c r="NS57" s="41"/>
      <c r="NT57" s="41"/>
      <c r="NU57" s="41"/>
      <c r="NV57" s="41"/>
      <c r="NW57" s="41"/>
      <c r="NX57" s="41"/>
      <c r="NY57" s="41"/>
      <c r="NZ57" s="41"/>
      <c r="OA57" s="41"/>
      <c r="OB57" s="41"/>
      <c r="OC57" s="41"/>
      <c r="OD57" s="41"/>
      <c r="OE57" s="41"/>
      <c r="OF57" s="41"/>
      <c r="OG57" s="41"/>
    </row>
    <row r="58" spans="1:397" s="42" customFormat="1" ht="15.75" x14ac:dyDescent="0.25">
      <c r="A58" s="91">
        <v>1</v>
      </c>
      <c r="B58" s="91">
        <v>1</v>
      </c>
      <c r="C58" s="1961"/>
      <c r="D58" s="1998"/>
      <c r="E58" s="1887"/>
      <c r="F58" s="1887"/>
      <c r="G58" s="1887"/>
      <c r="H58" s="1888"/>
      <c r="I58" s="2032"/>
      <c r="J58" s="2047"/>
      <c r="K58" s="1887"/>
      <c r="L58" s="1887"/>
      <c r="M58" s="1888"/>
      <c r="N58" s="1889"/>
      <c r="O58" s="10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41"/>
      <c r="AX58" s="41"/>
      <c r="AY58" s="41"/>
      <c r="AZ58" s="41"/>
      <c r="BA58" s="41"/>
      <c r="BB58" s="41"/>
      <c r="BC58" s="41"/>
      <c r="BD58" s="41"/>
      <c r="BE58" s="41"/>
      <c r="BF58" s="41"/>
      <c r="BG58" s="41"/>
      <c r="BH58" s="41"/>
      <c r="BI58" s="41"/>
      <c r="BJ58" s="41"/>
      <c r="BK58" s="41"/>
      <c r="BL58" s="41"/>
      <c r="BM58" s="41"/>
      <c r="BN58" s="41"/>
      <c r="BO58" s="41"/>
      <c r="BP58" s="41"/>
      <c r="BQ58" s="41"/>
      <c r="BR58" s="41"/>
      <c r="BS58" s="41"/>
      <c r="BT58" s="41"/>
      <c r="BU58" s="41"/>
      <c r="BV58" s="41"/>
      <c r="BW58" s="41"/>
      <c r="BX58" s="41"/>
      <c r="BY58" s="41"/>
      <c r="BZ58" s="41"/>
      <c r="CA58" s="41"/>
      <c r="CB58" s="41"/>
      <c r="CC58" s="41"/>
      <c r="CD58" s="41"/>
      <c r="CE58" s="41"/>
      <c r="CF58" s="41"/>
      <c r="CG58" s="41"/>
      <c r="CH58" s="41"/>
      <c r="CI58" s="41"/>
      <c r="CJ58" s="41"/>
      <c r="CK58" s="41"/>
      <c r="CL58" s="41"/>
      <c r="CM58" s="41"/>
      <c r="CN58" s="41"/>
      <c r="CO58" s="41"/>
      <c r="CP58" s="41"/>
      <c r="CQ58" s="41"/>
      <c r="CR58" s="41"/>
      <c r="CS58" s="41"/>
      <c r="CT58" s="41"/>
      <c r="CU58" s="41"/>
      <c r="CV58" s="41"/>
      <c r="CW58" s="41"/>
      <c r="CX58" s="41"/>
      <c r="CY58" s="41"/>
      <c r="CZ58" s="41"/>
      <c r="DA58" s="41"/>
      <c r="DB58" s="41"/>
      <c r="DC58" s="41"/>
      <c r="DD58" s="41"/>
      <c r="DE58" s="41"/>
      <c r="DF58" s="41"/>
      <c r="DG58" s="41"/>
      <c r="DH58" s="41"/>
      <c r="DI58" s="41"/>
      <c r="DJ58" s="41"/>
      <c r="DK58" s="41"/>
      <c r="DL58" s="41"/>
      <c r="DM58" s="41"/>
      <c r="DN58" s="41"/>
      <c r="DO58" s="41"/>
      <c r="DP58" s="41"/>
      <c r="DQ58" s="41"/>
      <c r="DR58" s="41"/>
      <c r="DS58" s="41"/>
      <c r="DT58" s="41"/>
      <c r="DU58" s="41"/>
      <c r="DV58" s="41"/>
      <c r="DW58" s="41"/>
      <c r="DX58" s="41"/>
      <c r="DY58" s="41"/>
      <c r="DZ58" s="41"/>
      <c r="EA58" s="41"/>
      <c r="EB58" s="41"/>
      <c r="EC58" s="41"/>
      <c r="ED58" s="41"/>
      <c r="EE58" s="41"/>
      <c r="EF58" s="41"/>
      <c r="EG58" s="41"/>
      <c r="EH58" s="41"/>
      <c r="EI58" s="41"/>
      <c r="EJ58" s="41"/>
      <c r="EK58" s="41"/>
      <c r="EL58" s="41"/>
      <c r="EM58" s="41"/>
      <c r="EN58" s="41"/>
      <c r="EO58" s="41"/>
      <c r="EP58" s="41"/>
      <c r="EQ58" s="41"/>
      <c r="ER58" s="41"/>
      <c r="ES58" s="41"/>
      <c r="ET58" s="41"/>
      <c r="EU58" s="41"/>
      <c r="EV58" s="41"/>
      <c r="EW58" s="41"/>
      <c r="EX58" s="41"/>
      <c r="EY58" s="41"/>
      <c r="EZ58" s="41"/>
      <c r="FA58" s="41"/>
      <c r="FB58" s="41"/>
      <c r="FC58" s="41"/>
      <c r="FD58" s="41"/>
      <c r="FE58" s="41"/>
      <c r="FF58" s="41"/>
      <c r="FG58" s="41"/>
      <c r="FH58" s="41"/>
      <c r="FI58" s="41"/>
      <c r="FJ58" s="41"/>
      <c r="FK58" s="41"/>
      <c r="FL58" s="41"/>
      <c r="FM58" s="41"/>
      <c r="FN58" s="41"/>
      <c r="FO58" s="41"/>
      <c r="FP58" s="41"/>
      <c r="FQ58" s="41"/>
      <c r="FR58" s="41"/>
      <c r="FS58" s="41"/>
      <c r="FT58" s="41"/>
      <c r="FU58" s="41"/>
      <c r="FV58" s="41"/>
      <c r="FW58" s="41"/>
      <c r="FX58" s="41"/>
      <c r="FY58" s="41"/>
      <c r="FZ58" s="41"/>
      <c r="GA58" s="41"/>
      <c r="GB58" s="41"/>
      <c r="GC58" s="41"/>
      <c r="GD58" s="41"/>
      <c r="GE58" s="41"/>
      <c r="GF58" s="41"/>
      <c r="GG58" s="41"/>
      <c r="GH58" s="41"/>
      <c r="GI58" s="41"/>
      <c r="GJ58" s="41"/>
      <c r="GK58" s="41"/>
      <c r="GL58" s="41"/>
      <c r="GM58" s="41"/>
      <c r="GN58" s="41"/>
      <c r="GO58" s="41"/>
      <c r="GP58" s="41"/>
      <c r="GQ58" s="41"/>
      <c r="GR58" s="41"/>
      <c r="GS58" s="41"/>
      <c r="GT58" s="41"/>
      <c r="GU58" s="41"/>
      <c r="GV58" s="41"/>
      <c r="GW58" s="41"/>
      <c r="GX58" s="41"/>
      <c r="GY58" s="41"/>
      <c r="GZ58" s="41"/>
      <c r="HA58" s="41"/>
      <c r="HB58" s="41"/>
      <c r="HC58" s="41"/>
      <c r="HD58" s="41"/>
      <c r="HE58" s="41"/>
      <c r="HF58" s="41"/>
      <c r="HG58" s="41"/>
      <c r="HH58" s="41"/>
      <c r="HI58" s="41"/>
      <c r="HJ58" s="41"/>
      <c r="HK58" s="41"/>
      <c r="HL58" s="41"/>
      <c r="HM58" s="41"/>
      <c r="HN58" s="41"/>
      <c r="HO58" s="41"/>
      <c r="HP58" s="41"/>
      <c r="HQ58" s="41"/>
      <c r="HR58" s="41"/>
      <c r="HS58" s="41"/>
      <c r="HT58" s="41"/>
      <c r="HU58" s="41"/>
      <c r="HV58" s="41"/>
      <c r="HW58" s="41"/>
      <c r="HX58" s="41"/>
      <c r="HY58" s="41"/>
      <c r="HZ58" s="41"/>
      <c r="IA58" s="41"/>
      <c r="IB58" s="41"/>
      <c r="IC58" s="41"/>
      <c r="ID58" s="41"/>
      <c r="IE58" s="41"/>
      <c r="IF58" s="41"/>
      <c r="IG58" s="41"/>
      <c r="IH58" s="41"/>
      <c r="II58" s="41"/>
      <c r="IJ58" s="41"/>
      <c r="IK58" s="41"/>
      <c r="IL58" s="41"/>
      <c r="IM58" s="41"/>
      <c r="IN58" s="41"/>
      <c r="IO58" s="41"/>
      <c r="IP58" s="41"/>
      <c r="IQ58" s="41"/>
      <c r="IR58" s="41"/>
      <c r="IS58" s="41"/>
      <c r="IT58" s="41"/>
      <c r="IU58" s="41"/>
      <c r="IV58" s="41"/>
      <c r="IW58" s="41"/>
      <c r="IX58" s="41"/>
      <c r="IY58" s="41"/>
      <c r="IZ58" s="41"/>
      <c r="JA58" s="41"/>
      <c r="JB58" s="41"/>
      <c r="JC58" s="41"/>
      <c r="JD58" s="41"/>
      <c r="JE58" s="41"/>
      <c r="JF58" s="41"/>
      <c r="JG58" s="41"/>
      <c r="JH58" s="41"/>
      <c r="JI58" s="41"/>
      <c r="JJ58" s="41"/>
      <c r="JK58" s="41"/>
      <c r="JL58" s="41"/>
      <c r="JM58" s="41"/>
      <c r="JN58" s="41"/>
      <c r="JO58" s="41"/>
      <c r="JP58" s="41"/>
      <c r="JQ58" s="41"/>
      <c r="JR58" s="41"/>
      <c r="JS58" s="41"/>
      <c r="JT58" s="41"/>
      <c r="JU58" s="41"/>
      <c r="JV58" s="41"/>
      <c r="JW58" s="41"/>
      <c r="JX58" s="41"/>
      <c r="JY58" s="41"/>
      <c r="JZ58" s="41"/>
      <c r="KA58" s="41"/>
      <c r="KB58" s="41"/>
      <c r="KC58" s="41"/>
      <c r="KD58" s="41"/>
      <c r="KE58" s="41"/>
      <c r="KF58" s="41"/>
      <c r="KG58" s="41"/>
      <c r="KH58" s="41"/>
      <c r="KI58" s="41"/>
      <c r="KJ58" s="41"/>
      <c r="KK58" s="41"/>
      <c r="KL58" s="41"/>
      <c r="KM58" s="41"/>
      <c r="KN58" s="41"/>
      <c r="KO58" s="41"/>
      <c r="KP58" s="41"/>
      <c r="KQ58" s="41"/>
      <c r="KR58" s="41"/>
      <c r="KS58" s="41"/>
      <c r="KT58" s="41"/>
      <c r="KU58" s="41"/>
      <c r="KV58" s="41"/>
      <c r="KW58" s="41"/>
      <c r="KX58" s="41"/>
      <c r="KY58" s="41"/>
      <c r="KZ58" s="41"/>
      <c r="LA58" s="41"/>
      <c r="LB58" s="41"/>
      <c r="LC58" s="41"/>
      <c r="LD58" s="41"/>
      <c r="LE58" s="41"/>
      <c r="LF58" s="41"/>
      <c r="LG58" s="41"/>
      <c r="LH58" s="41"/>
      <c r="LI58" s="41"/>
      <c r="LJ58" s="41"/>
      <c r="LK58" s="41"/>
      <c r="LL58" s="41"/>
      <c r="LM58" s="41"/>
      <c r="LN58" s="41"/>
      <c r="LO58" s="41"/>
      <c r="LP58" s="41"/>
      <c r="LQ58" s="41"/>
      <c r="LR58" s="41"/>
      <c r="LS58" s="41"/>
      <c r="LT58" s="41"/>
      <c r="LU58" s="41"/>
      <c r="LV58" s="41"/>
      <c r="LW58" s="41"/>
      <c r="LX58" s="41"/>
      <c r="LY58" s="41"/>
      <c r="LZ58" s="41"/>
      <c r="MA58" s="41"/>
      <c r="MB58" s="41"/>
      <c r="MC58" s="41"/>
      <c r="MD58" s="41"/>
      <c r="ME58" s="41"/>
      <c r="MF58" s="41"/>
      <c r="MG58" s="41"/>
      <c r="MH58" s="41"/>
      <c r="MI58" s="41"/>
      <c r="MJ58" s="41"/>
      <c r="MK58" s="41"/>
      <c r="ML58" s="41"/>
      <c r="MM58" s="41"/>
      <c r="MN58" s="41"/>
      <c r="MO58" s="41"/>
      <c r="MP58" s="41"/>
      <c r="MQ58" s="41"/>
      <c r="MR58" s="41"/>
      <c r="MS58" s="41"/>
      <c r="MT58" s="41"/>
      <c r="MU58" s="41"/>
      <c r="MV58" s="41"/>
      <c r="MW58" s="41"/>
      <c r="MX58" s="41"/>
      <c r="MY58" s="41"/>
      <c r="MZ58" s="41"/>
      <c r="NA58" s="41"/>
      <c r="NB58" s="41"/>
      <c r="NC58" s="41"/>
      <c r="ND58" s="41"/>
      <c r="NE58" s="41"/>
      <c r="NF58" s="41"/>
      <c r="NG58" s="41"/>
      <c r="NH58" s="41"/>
      <c r="NI58" s="41"/>
      <c r="NJ58" s="41"/>
      <c r="NK58" s="41"/>
      <c r="NL58" s="41"/>
      <c r="NM58" s="41"/>
      <c r="NN58" s="41"/>
      <c r="NO58" s="41"/>
      <c r="NP58" s="41"/>
      <c r="NQ58" s="41"/>
      <c r="NR58" s="41"/>
      <c r="NS58" s="41"/>
      <c r="NT58" s="41"/>
      <c r="NU58" s="41"/>
      <c r="NV58" s="41"/>
      <c r="NW58" s="41"/>
      <c r="NX58" s="41"/>
      <c r="NY58" s="41"/>
      <c r="NZ58" s="41"/>
      <c r="OA58" s="41"/>
      <c r="OB58" s="41"/>
      <c r="OC58" s="41"/>
      <c r="OD58" s="41"/>
      <c r="OE58" s="41"/>
      <c r="OF58" s="41"/>
      <c r="OG58" s="41"/>
    </row>
    <row r="59" spans="1:397" s="42" customFormat="1" ht="48" customHeight="1" x14ac:dyDescent="0.25">
      <c r="A59" s="91">
        <v>1</v>
      </c>
      <c r="B59" s="91">
        <v>1</v>
      </c>
      <c r="C59" s="1979" t="s">
        <v>305</v>
      </c>
      <c r="D59" s="2008"/>
      <c r="E59" s="1887"/>
      <c r="F59" s="1887"/>
      <c r="G59" s="1887"/>
      <c r="H59" s="1888"/>
      <c r="I59" s="2032"/>
      <c r="J59" s="2047"/>
      <c r="K59" s="1887"/>
      <c r="L59" s="1887"/>
      <c r="M59" s="1888"/>
      <c r="N59" s="1889"/>
      <c r="O59" s="10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  <c r="DU59" s="41"/>
      <c r="DV59" s="41"/>
      <c r="DW59" s="41"/>
      <c r="DX59" s="41"/>
      <c r="DY59" s="41"/>
      <c r="DZ59" s="41"/>
      <c r="EA59" s="41"/>
      <c r="EB59" s="41"/>
      <c r="EC59" s="41"/>
      <c r="ED59" s="41"/>
      <c r="EE59" s="41"/>
      <c r="EF59" s="41"/>
      <c r="EG59" s="41"/>
      <c r="EH59" s="41"/>
      <c r="EI59" s="41"/>
      <c r="EJ59" s="41"/>
      <c r="EK59" s="41"/>
      <c r="EL59" s="41"/>
      <c r="EM59" s="41"/>
      <c r="EN59" s="41"/>
      <c r="EO59" s="41"/>
      <c r="EP59" s="41"/>
      <c r="EQ59" s="41"/>
      <c r="ER59" s="41"/>
      <c r="ES59" s="41"/>
      <c r="ET59" s="41"/>
      <c r="EU59" s="41"/>
      <c r="EV59" s="41"/>
      <c r="EW59" s="41"/>
      <c r="EX59" s="41"/>
      <c r="EY59" s="41"/>
      <c r="EZ59" s="41"/>
      <c r="FA59" s="41"/>
      <c r="FB59" s="41"/>
      <c r="FC59" s="41"/>
      <c r="FD59" s="41"/>
      <c r="FE59" s="41"/>
      <c r="FF59" s="41"/>
      <c r="FG59" s="41"/>
      <c r="FH59" s="41"/>
      <c r="FI59" s="41"/>
      <c r="FJ59" s="41"/>
      <c r="FK59" s="41"/>
      <c r="FL59" s="41"/>
      <c r="FM59" s="41"/>
      <c r="FN59" s="41"/>
      <c r="FO59" s="41"/>
      <c r="FP59" s="41"/>
      <c r="FQ59" s="41"/>
      <c r="FR59" s="41"/>
      <c r="FS59" s="41"/>
      <c r="FT59" s="41"/>
      <c r="FU59" s="41"/>
      <c r="FV59" s="41"/>
      <c r="FW59" s="41"/>
      <c r="FX59" s="41"/>
      <c r="FY59" s="41"/>
      <c r="FZ59" s="41"/>
      <c r="GA59" s="41"/>
      <c r="GB59" s="41"/>
      <c r="GC59" s="41"/>
      <c r="GD59" s="41"/>
      <c r="GE59" s="41"/>
      <c r="GF59" s="41"/>
      <c r="GG59" s="41"/>
      <c r="GH59" s="41"/>
      <c r="GI59" s="41"/>
      <c r="GJ59" s="41"/>
      <c r="GK59" s="41"/>
      <c r="GL59" s="41"/>
      <c r="GM59" s="41"/>
      <c r="GN59" s="41"/>
      <c r="GO59" s="41"/>
      <c r="GP59" s="41"/>
      <c r="GQ59" s="41"/>
      <c r="GR59" s="41"/>
      <c r="GS59" s="41"/>
      <c r="GT59" s="41"/>
      <c r="GU59" s="41"/>
      <c r="GV59" s="41"/>
      <c r="GW59" s="41"/>
      <c r="GX59" s="41"/>
      <c r="GY59" s="41"/>
      <c r="GZ59" s="41"/>
      <c r="HA59" s="41"/>
      <c r="HB59" s="41"/>
      <c r="HC59" s="41"/>
      <c r="HD59" s="41"/>
      <c r="HE59" s="41"/>
      <c r="HF59" s="41"/>
      <c r="HG59" s="41"/>
      <c r="HH59" s="41"/>
      <c r="HI59" s="41"/>
      <c r="HJ59" s="41"/>
      <c r="HK59" s="41"/>
      <c r="HL59" s="41"/>
      <c r="HM59" s="41"/>
      <c r="HN59" s="41"/>
      <c r="HO59" s="41"/>
      <c r="HP59" s="41"/>
      <c r="HQ59" s="41"/>
      <c r="HR59" s="41"/>
      <c r="HS59" s="41"/>
      <c r="HT59" s="41"/>
      <c r="HU59" s="41"/>
      <c r="HV59" s="41"/>
      <c r="HW59" s="41"/>
      <c r="HX59" s="41"/>
      <c r="HY59" s="41"/>
      <c r="HZ59" s="41"/>
      <c r="IA59" s="41"/>
      <c r="IB59" s="41"/>
      <c r="IC59" s="41"/>
      <c r="ID59" s="41"/>
      <c r="IE59" s="41"/>
      <c r="IF59" s="41"/>
      <c r="IG59" s="41"/>
      <c r="IH59" s="41"/>
      <c r="II59" s="41"/>
      <c r="IJ59" s="41"/>
      <c r="IK59" s="41"/>
      <c r="IL59" s="41"/>
      <c r="IM59" s="41"/>
      <c r="IN59" s="41"/>
      <c r="IO59" s="41"/>
      <c r="IP59" s="41"/>
      <c r="IQ59" s="41"/>
      <c r="IR59" s="41"/>
      <c r="IS59" s="41"/>
      <c r="IT59" s="41"/>
      <c r="IU59" s="41"/>
      <c r="IV59" s="41"/>
      <c r="IW59" s="41"/>
      <c r="IX59" s="41"/>
      <c r="IY59" s="41"/>
      <c r="IZ59" s="41"/>
      <c r="JA59" s="41"/>
      <c r="JB59" s="41"/>
      <c r="JC59" s="41"/>
      <c r="JD59" s="41"/>
      <c r="JE59" s="41"/>
      <c r="JF59" s="41"/>
      <c r="JG59" s="41"/>
      <c r="JH59" s="41"/>
      <c r="JI59" s="41"/>
      <c r="JJ59" s="41"/>
      <c r="JK59" s="41"/>
      <c r="JL59" s="41"/>
      <c r="JM59" s="41"/>
      <c r="JN59" s="41"/>
      <c r="JO59" s="41"/>
      <c r="JP59" s="41"/>
      <c r="JQ59" s="41"/>
      <c r="JR59" s="41"/>
      <c r="JS59" s="41"/>
      <c r="JT59" s="41"/>
      <c r="JU59" s="41"/>
      <c r="JV59" s="41"/>
      <c r="JW59" s="41"/>
      <c r="JX59" s="41"/>
      <c r="JY59" s="41"/>
      <c r="JZ59" s="41"/>
      <c r="KA59" s="41"/>
      <c r="KB59" s="41"/>
      <c r="KC59" s="41"/>
      <c r="KD59" s="41"/>
      <c r="KE59" s="41"/>
      <c r="KF59" s="41"/>
      <c r="KG59" s="41"/>
      <c r="KH59" s="41"/>
      <c r="KI59" s="41"/>
      <c r="KJ59" s="41"/>
      <c r="KK59" s="41"/>
      <c r="KL59" s="41"/>
      <c r="KM59" s="41"/>
      <c r="KN59" s="41"/>
      <c r="KO59" s="41"/>
      <c r="KP59" s="41"/>
      <c r="KQ59" s="41"/>
      <c r="KR59" s="41"/>
      <c r="KS59" s="41"/>
      <c r="KT59" s="41"/>
      <c r="KU59" s="41"/>
      <c r="KV59" s="41"/>
      <c r="KW59" s="41"/>
      <c r="KX59" s="41"/>
      <c r="KY59" s="41"/>
      <c r="KZ59" s="41"/>
      <c r="LA59" s="41"/>
      <c r="LB59" s="41"/>
      <c r="LC59" s="41"/>
      <c r="LD59" s="41"/>
      <c r="LE59" s="41"/>
      <c r="LF59" s="41"/>
      <c r="LG59" s="41"/>
      <c r="LH59" s="41"/>
      <c r="LI59" s="41"/>
      <c r="LJ59" s="41"/>
      <c r="LK59" s="41"/>
      <c r="LL59" s="41"/>
      <c r="LM59" s="41"/>
      <c r="LN59" s="41"/>
      <c r="LO59" s="41"/>
      <c r="LP59" s="41"/>
      <c r="LQ59" s="41"/>
      <c r="LR59" s="41"/>
      <c r="LS59" s="41"/>
      <c r="LT59" s="41"/>
      <c r="LU59" s="41"/>
      <c r="LV59" s="41"/>
      <c r="LW59" s="41"/>
      <c r="LX59" s="41"/>
      <c r="LY59" s="41"/>
      <c r="LZ59" s="41"/>
      <c r="MA59" s="41"/>
      <c r="MB59" s="41"/>
      <c r="MC59" s="41"/>
      <c r="MD59" s="41"/>
      <c r="ME59" s="41"/>
      <c r="MF59" s="41"/>
      <c r="MG59" s="41"/>
      <c r="MH59" s="41"/>
      <c r="MI59" s="41"/>
      <c r="MJ59" s="41"/>
      <c r="MK59" s="41"/>
      <c r="ML59" s="41"/>
      <c r="MM59" s="41"/>
      <c r="MN59" s="41"/>
      <c r="MO59" s="41"/>
      <c r="MP59" s="41"/>
      <c r="MQ59" s="41"/>
      <c r="MR59" s="41"/>
      <c r="MS59" s="41"/>
      <c r="MT59" s="41"/>
      <c r="MU59" s="41"/>
      <c r="MV59" s="41"/>
      <c r="MW59" s="41"/>
      <c r="MX59" s="41"/>
      <c r="MY59" s="41"/>
      <c r="MZ59" s="41"/>
      <c r="NA59" s="41"/>
      <c r="NB59" s="41"/>
      <c r="NC59" s="41"/>
      <c r="ND59" s="41"/>
      <c r="NE59" s="41"/>
      <c r="NF59" s="41"/>
      <c r="NG59" s="41"/>
      <c r="NH59" s="41"/>
      <c r="NI59" s="41"/>
      <c r="NJ59" s="41"/>
      <c r="NK59" s="41"/>
      <c r="NL59" s="41"/>
      <c r="NM59" s="41"/>
      <c r="NN59" s="41"/>
      <c r="NO59" s="41"/>
      <c r="NP59" s="41"/>
      <c r="NQ59" s="41"/>
      <c r="NR59" s="41"/>
      <c r="NS59" s="41"/>
      <c r="NT59" s="41"/>
      <c r="NU59" s="41"/>
      <c r="NV59" s="41"/>
      <c r="NW59" s="41"/>
      <c r="NX59" s="41"/>
      <c r="NY59" s="41"/>
      <c r="NZ59" s="41"/>
      <c r="OA59" s="41"/>
      <c r="OB59" s="41"/>
      <c r="OC59" s="41"/>
      <c r="OD59" s="41"/>
      <c r="OE59" s="41"/>
      <c r="OF59" s="41"/>
      <c r="OG59" s="41"/>
    </row>
    <row r="60" spans="1:397" s="42" customFormat="1" ht="15.75" x14ac:dyDescent="0.25">
      <c r="A60" s="91">
        <v>1</v>
      </c>
      <c r="B60" s="91">
        <v>1</v>
      </c>
      <c r="C60" s="1959" t="s">
        <v>163</v>
      </c>
      <c r="D60" s="2010"/>
      <c r="E60" s="1891">
        <f>SUM(E61:E77)</f>
        <v>75690</v>
      </c>
      <c r="F60" s="1891">
        <f>SUM(F61:F77)</f>
        <v>25229</v>
      </c>
      <c r="G60" s="1891">
        <f>SUM(G61:G77)</f>
        <v>22194</v>
      </c>
      <c r="H60" s="1891"/>
      <c r="I60" s="2033">
        <f>SUM(I61:I77)</f>
        <v>33000763.5</v>
      </c>
      <c r="J60" s="2033">
        <f>SUM(J61:J77)</f>
        <v>11000254.500000002</v>
      </c>
      <c r="K60" s="1891">
        <f>SUM(K61:K77)</f>
        <v>9403107.2600000016</v>
      </c>
      <c r="L60" s="1891">
        <f>SUM(L61:L77)</f>
        <v>-1597147.2400000005</v>
      </c>
      <c r="M60" s="1888">
        <f t="shared" si="2"/>
        <v>85.480815557494608</v>
      </c>
      <c r="N60" s="1890">
        <f t="shared" si="3"/>
        <v>28.493605185831537</v>
      </c>
      <c r="O60" s="10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  <c r="DU60" s="41"/>
      <c r="DV60" s="41"/>
      <c r="DW60" s="41"/>
      <c r="DX60" s="41"/>
      <c r="DY60" s="41"/>
      <c r="DZ60" s="41"/>
      <c r="EA60" s="41"/>
      <c r="EB60" s="41"/>
      <c r="EC60" s="41"/>
      <c r="ED60" s="41"/>
      <c r="EE60" s="41"/>
      <c r="EF60" s="41"/>
      <c r="EG60" s="41"/>
      <c r="EH60" s="41"/>
      <c r="EI60" s="41"/>
      <c r="EJ60" s="41"/>
      <c r="EK60" s="41"/>
      <c r="EL60" s="41"/>
      <c r="EM60" s="41"/>
      <c r="EN60" s="41"/>
      <c r="EO60" s="41"/>
      <c r="EP60" s="41"/>
      <c r="EQ60" s="41"/>
      <c r="ER60" s="41"/>
      <c r="ES60" s="41"/>
      <c r="ET60" s="41"/>
      <c r="EU60" s="41"/>
      <c r="EV60" s="41"/>
      <c r="EW60" s="41"/>
      <c r="EX60" s="41"/>
      <c r="EY60" s="41"/>
      <c r="EZ60" s="41"/>
      <c r="FA60" s="41"/>
      <c r="FB60" s="41"/>
      <c r="FC60" s="41"/>
      <c r="FD60" s="41"/>
      <c r="FE60" s="41"/>
      <c r="FF60" s="41"/>
      <c r="FG60" s="41"/>
      <c r="FH60" s="41"/>
      <c r="FI60" s="41"/>
      <c r="FJ60" s="41"/>
      <c r="FK60" s="41"/>
      <c r="FL60" s="41"/>
      <c r="FM60" s="41"/>
      <c r="FN60" s="41"/>
      <c r="FO60" s="41"/>
      <c r="FP60" s="41"/>
      <c r="FQ60" s="41"/>
      <c r="FR60" s="41"/>
      <c r="FS60" s="41"/>
      <c r="FT60" s="41"/>
      <c r="FU60" s="41"/>
      <c r="FV60" s="41"/>
      <c r="FW60" s="41"/>
      <c r="FX60" s="41"/>
      <c r="FY60" s="41"/>
      <c r="FZ60" s="41"/>
      <c r="GA60" s="41"/>
      <c r="GB60" s="41"/>
      <c r="GC60" s="41"/>
      <c r="GD60" s="41"/>
      <c r="GE60" s="41"/>
      <c r="GF60" s="41"/>
      <c r="GG60" s="41"/>
      <c r="GH60" s="41"/>
      <c r="GI60" s="41"/>
      <c r="GJ60" s="41"/>
      <c r="GK60" s="41"/>
      <c r="GL60" s="41"/>
      <c r="GM60" s="41"/>
      <c r="GN60" s="41"/>
      <c r="GO60" s="41"/>
      <c r="GP60" s="41"/>
      <c r="GQ60" s="41"/>
      <c r="GR60" s="41"/>
      <c r="GS60" s="41"/>
      <c r="GT60" s="41"/>
      <c r="GU60" s="41"/>
      <c r="GV60" s="41"/>
      <c r="GW60" s="41"/>
      <c r="GX60" s="41"/>
      <c r="GY60" s="41"/>
      <c r="GZ60" s="41"/>
      <c r="HA60" s="41"/>
      <c r="HB60" s="41"/>
      <c r="HC60" s="41"/>
      <c r="HD60" s="41"/>
      <c r="HE60" s="41"/>
      <c r="HF60" s="41"/>
      <c r="HG60" s="41"/>
      <c r="HH60" s="41"/>
      <c r="HI60" s="41"/>
      <c r="HJ60" s="41"/>
      <c r="HK60" s="41"/>
      <c r="HL60" s="41"/>
      <c r="HM60" s="41"/>
      <c r="HN60" s="41"/>
      <c r="HO60" s="41"/>
      <c r="HP60" s="41"/>
      <c r="HQ60" s="41"/>
      <c r="HR60" s="41"/>
      <c r="HS60" s="41"/>
      <c r="HT60" s="41"/>
      <c r="HU60" s="41"/>
      <c r="HV60" s="41"/>
      <c r="HW60" s="41"/>
      <c r="HX60" s="41"/>
      <c r="HY60" s="41"/>
      <c r="HZ60" s="41"/>
      <c r="IA60" s="41"/>
      <c r="IB60" s="41"/>
      <c r="IC60" s="41"/>
      <c r="ID60" s="41"/>
      <c r="IE60" s="41"/>
      <c r="IF60" s="41"/>
      <c r="IG60" s="41"/>
      <c r="IH60" s="41"/>
      <c r="II60" s="41"/>
      <c r="IJ60" s="41"/>
      <c r="IK60" s="41"/>
      <c r="IL60" s="41"/>
      <c r="IM60" s="41"/>
      <c r="IN60" s="41"/>
      <c r="IO60" s="41"/>
      <c r="IP60" s="41"/>
      <c r="IQ60" s="41"/>
      <c r="IR60" s="41"/>
      <c r="IS60" s="41"/>
      <c r="IT60" s="41"/>
      <c r="IU60" s="41"/>
      <c r="IV60" s="41"/>
      <c r="IW60" s="41"/>
      <c r="IX60" s="41"/>
      <c r="IY60" s="41"/>
      <c r="IZ60" s="41"/>
      <c r="JA60" s="41"/>
      <c r="JB60" s="41"/>
      <c r="JC60" s="41"/>
      <c r="JD60" s="41"/>
      <c r="JE60" s="41"/>
      <c r="JF60" s="41"/>
      <c r="JG60" s="41"/>
      <c r="JH60" s="41"/>
      <c r="JI60" s="41"/>
      <c r="JJ60" s="41"/>
      <c r="JK60" s="41"/>
      <c r="JL60" s="41"/>
      <c r="JM60" s="41"/>
      <c r="JN60" s="41"/>
      <c r="JO60" s="41"/>
      <c r="JP60" s="41"/>
      <c r="JQ60" s="41"/>
      <c r="JR60" s="41"/>
      <c r="JS60" s="41"/>
      <c r="JT60" s="41"/>
      <c r="JU60" s="41"/>
      <c r="JV60" s="41"/>
      <c r="JW60" s="41"/>
      <c r="JX60" s="41"/>
      <c r="JY60" s="41"/>
      <c r="JZ60" s="41"/>
      <c r="KA60" s="41"/>
      <c r="KB60" s="41"/>
      <c r="KC60" s="41"/>
      <c r="KD60" s="41"/>
      <c r="KE60" s="41"/>
      <c r="KF60" s="41"/>
      <c r="KG60" s="41"/>
      <c r="KH60" s="41"/>
      <c r="KI60" s="41"/>
      <c r="KJ60" s="41"/>
      <c r="KK60" s="41"/>
      <c r="KL60" s="41"/>
      <c r="KM60" s="41"/>
      <c r="KN60" s="41"/>
      <c r="KO60" s="41"/>
      <c r="KP60" s="41"/>
      <c r="KQ60" s="41"/>
      <c r="KR60" s="41"/>
      <c r="KS60" s="41"/>
      <c r="KT60" s="41"/>
      <c r="KU60" s="41"/>
      <c r="KV60" s="41"/>
      <c r="KW60" s="41"/>
      <c r="KX60" s="41"/>
      <c r="KY60" s="41"/>
      <c r="KZ60" s="41"/>
      <c r="LA60" s="41"/>
      <c r="LB60" s="41"/>
      <c r="LC60" s="41"/>
      <c r="LD60" s="41"/>
      <c r="LE60" s="41"/>
      <c r="LF60" s="41"/>
      <c r="LG60" s="41"/>
      <c r="LH60" s="41"/>
      <c r="LI60" s="41"/>
      <c r="LJ60" s="41"/>
      <c r="LK60" s="41"/>
      <c r="LL60" s="41"/>
      <c r="LM60" s="41"/>
      <c r="LN60" s="41"/>
      <c r="LO60" s="41"/>
      <c r="LP60" s="41"/>
      <c r="LQ60" s="41"/>
      <c r="LR60" s="41"/>
      <c r="LS60" s="41"/>
      <c r="LT60" s="41"/>
      <c r="LU60" s="41"/>
      <c r="LV60" s="41"/>
      <c r="LW60" s="41"/>
      <c r="LX60" s="41"/>
      <c r="LY60" s="41"/>
      <c r="LZ60" s="41"/>
      <c r="MA60" s="41"/>
      <c r="MB60" s="41"/>
      <c r="MC60" s="41"/>
      <c r="MD60" s="41"/>
      <c r="ME60" s="41"/>
      <c r="MF60" s="41"/>
      <c r="MG60" s="41"/>
      <c r="MH60" s="41"/>
      <c r="MI60" s="41"/>
      <c r="MJ60" s="41"/>
      <c r="MK60" s="41"/>
      <c r="ML60" s="41"/>
      <c r="MM60" s="41"/>
      <c r="MN60" s="41"/>
      <c r="MO60" s="41"/>
      <c r="MP60" s="41"/>
      <c r="MQ60" s="41"/>
      <c r="MR60" s="41"/>
      <c r="MS60" s="41"/>
      <c r="MT60" s="41"/>
      <c r="MU60" s="41"/>
      <c r="MV60" s="41"/>
      <c r="MW60" s="41"/>
      <c r="MX60" s="41"/>
      <c r="MY60" s="41"/>
      <c r="MZ60" s="41"/>
      <c r="NA60" s="41"/>
      <c r="NB60" s="41"/>
      <c r="NC60" s="41"/>
      <c r="ND60" s="41"/>
      <c r="NE60" s="41"/>
      <c r="NF60" s="41"/>
      <c r="NG60" s="41"/>
      <c r="NH60" s="41"/>
      <c r="NI60" s="41"/>
      <c r="NJ60" s="41"/>
      <c r="NK60" s="41"/>
      <c r="NL60" s="41"/>
      <c r="NM60" s="41"/>
      <c r="NN60" s="41"/>
      <c r="NO60" s="41"/>
      <c r="NP60" s="41"/>
      <c r="NQ60" s="41"/>
      <c r="NR60" s="41"/>
      <c r="NS60" s="41"/>
      <c r="NT60" s="41"/>
      <c r="NU60" s="41"/>
      <c r="NV60" s="41"/>
      <c r="NW60" s="41"/>
      <c r="NX60" s="41"/>
      <c r="NY60" s="41"/>
      <c r="NZ60" s="41"/>
      <c r="OA60" s="41"/>
      <c r="OB60" s="41"/>
      <c r="OC60" s="41"/>
      <c r="OD60" s="41"/>
      <c r="OE60" s="41"/>
      <c r="OF60" s="41"/>
      <c r="OG60" s="41"/>
    </row>
    <row r="61" spans="1:397" s="42" customFormat="1" ht="15.75" x14ac:dyDescent="0.25">
      <c r="A61" s="91">
        <v>1</v>
      </c>
      <c r="B61" s="91">
        <v>1</v>
      </c>
      <c r="C61" s="1962" t="s">
        <v>139</v>
      </c>
      <c r="D61" s="1997">
        <v>472.51</v>
      </c>
      <c r="E61" s="1887">
        <f>'1 уровень'!E195</f>
        <v>50000</v>
      </c>
      <c r="F61" s="1887">
        <f>'1 уровень'!F195</f>
        <v>16667</v>
      </c>
      <c r="G61" s="1887">
        <f>'1 уровень'!G195</f>
        <v>13414</v>
      </c>
      <c r="H61" s="1888">
        <f t="shared" ref="H61:H77" si="14">G61/F61*100</f>
        <v>80.482390352192951</v>
      </c>
      <c r="I61" s="2032">
        <f t="shared" ref="I61:I77" si="15">D61*E61</f>
        <v>23625500</v>
      </c>
      <c r="J61" s="2047">
        <f t="shared" ref="J61:J77" si="16">I61/12*$B$5</f>
        <v>7875166.666666667</v>
      </c>
      <c r="K61" s="1887">
        <v>6338249.1399999997</v>
      </c>
      <c r="L61" s="1887">
        <f t="shared" ref="L61:L77" si="17">K61-J61</f>
        <v>-1536917.5266666673</v>
      </c>
      <c r="M61" s="1888">
        <f t="shared" si="2"/>
        <v>80.483999999999995</v>
      </c>
      <c r="N61" s="1889">
        <f t="shared" si="3"/>
        <v>26.827999999999996</v>
      </c>
      <c r="O61" s="10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  <c r="AW61" s="41"/>
      <c r="AX61" s="41"/>
      <c r="AY61" s="41"/>
      <c r="AZ61" s="41"/>
      <c r="BA61" s="41"/>
      <c r="BB61" s="41"/>
      <c r="BC61" s="41"/>
      <c r="BD61" s="41"/>
      <c r="BE61" s="41"/>
      <c r="BF61" s="41"/>
      <c r="BG61" s="41"/>
      <c r="BH61" s="41"/>
      <c r="BI61" s="41"/>
      <c r="BJ61" s="41"/>
      <c r="BK61" s="41"/>
      <c r="BL61" s="41"/>
      <c r="BM61" s="41"/>
      <c r="BN61" s="41"/>
      <c r="BO61" s="41"/>
      <c r="BP61" s="41"/>
      <c r="BQ61" s="41"/>
      <c r="BR61" s="41"/>
      <c r="BS61" s="41"/>
      <c r="BT61" s="41"/>
      <c r="BU61" s="41"/>
      <c r="BV61" s="41"/>
      <c r="BW61" s="41"/>
      <c r="BX61" s="41"/>
      <c r="BY61" s="41"/>
      <c r="BZ61" s="41"/>
      <c r="CA61" s="41"/>
      <c r="CB61" s="41"/>
      <c r="CC61" s="41"/>
      <c r="CD61" s="41"/>
      <c r="CE61" s="41"/>
      <c r="CF61" s="41"/>
      <c r="CG61" s="41"/>
      <c r="CH61" s="41"/>
      <c r="CI61" s="41"/>
      <c r="CJ61" s="41"/>
      <c r="CK61" s="41"/>
      <c r="CL61" s="41"/>
      <c r="CM61" s="41"/>
      <c r="CN61" s="41"/>
      <c r="CO61" s="41"/>
      <c r="CP61" s="41"/>
      <c r="CQ61" s="41"/>
      <c r="CR61" s="41"/>
      <c r="CS61" s="41"/>
      <c r="CT61" s="41"/>
      <c r="CU61" s="41"/>
      <c r="CV61" s="41"/>
      <c r="CW61" s="41"/>
      <c r="CX61" s="41"/>
      <c r="CY61" s="41"/>
      <c r="CZ61" s="41"/>
      <c r="DA61" s="41"/>
      <c r="DB61" s="41"/>
      <c r="DC61" s="41"/>
      <c r="DD61" s="41"/>
      <c r="DE61" s="41"/>
      <c r="DF61" s="41"/>
      <c r="DG61" s="41"/>
      <c r="DH61" s="41"/>
      <c r="DI61" s="41"/>
      <c r="DJ61" s="41"/>
      <c r="DK61" s="41"/>
      <c r="DL61" s="41"/>
      <c r="DM61" s="41"/>
      <c r="DN61" s="41"/>
      <c r="DO61" s="41"/>
      <c r="DP61" s="41"/>
      <c r="DQ61" s="41"/>
      <c r="DR61" s="41"/>
      <c r="DS61" s="41"/>
      <c r="DT61" s="41"/>
      <c r="DU61" s="41"/>
      <c r="DV61" s="41"/>
      <c r="DW61" s="41"/>
      <c r="DX61" s="41"/>
      <c r="DY61" s="41"/>
      <c r="DZ61" s="41"/>
      <c r="EA61" s="41"/>
      <c r="EB61" s="41"/>
      <c r="EC61" s="41"/>
      <c r="ED61" s="41"/>
      <c r="EE61" s="41"/>
      <c r="EF61" s="41"/>
      <c r="EG61" s="41"/>
      <c r="EH61" s="41"/>
      <c r="EI61" s="41"/>
      <c r="EJ61" s="41"/>
      <c r="EK61" s="41"/>
      <c r="EL61" s="41"/>
      <c r="EM61" s="41"/>
      <c r="EN61" s="41"/>
      <c r="EO61" s="41"/>
      <c r="EP61" s="41"/>
      <c r="EQ61" s="41"/>
      <c r="ER61" s="41"/>
      <c r="ES61" s="41"/>
      <c r="ET61" s="41"/>
      <c r="EU61" s="41"/>
      <c r="EV61" s="41"/>
      <c r="EW61" s="41"/>
      <c r="EX61" s="41"/>
      <c r="EY61" s="41"/>
      <c r="EZ61" s="41"/>
      <c r="FA61" s="41"/>
      <c r="FB61" s="41"/>
      <c r="FC61" s="41"/>
      <c r="FD61" s="41"/>
      <c r="FE61" s="41"/>
      <c r="FF61" s="41"/>
      <c r="FG61" s="41"/>
      <c r="FH61" s="41"/>
      <c r="FI61" s="41"/>
      <c r="FJ61" s="41"/>
      <c r="FK61" s="41"/>
      <c r="FL61" s="41"/>
      <c r="FM61" s="41"/>
      <c r="FN61" s="41"/>
      <c r="FO61" s="41"/>
      <c r="FP61" s="41"/>
      <c r="FQ61" s="41"/>
      <c r="FR61" s="41"/>
      <c r="FS61" s="41"/>
      <c r="FT61" s="41"/>
      <c r="FU61" s="41"/>
      <c r="FV61" s="41"/>
      <c r="FW61" s="41"/>
      <c r="FX61" s="41"/>
      <c r="FY61" s="41"/>
      <c r="FZ61" s="41"/>
      <c r="GA61" s="41"/>
      <c r="GB61" s="41"/>
      <c r="GC61" s="41"/>
      <c r="GD61" s="41"/>
      <c r="GE61" s="41"/>
      <c r="GF61" s="41"/>
      <c r="GG61" s="41"/>
      <c r="GH61" s="41"/>
      <c r="GI61" s="41"/>
      <c r="GJ61" s="41"/>
      <c r="GK61" s="41"/>
      <c r="GL61" s="41"/>
      <c r="GM61" s="41"/>
      <c r="GN61" s="41"/>
      <c r="GO61" s="41"/>
      <c r="GP61" s="41"/>
      <c r="GQ61" s="41"/>
      <c r="GR61" s="41"/>
      <c r="GS61" s="41"/>
      <c r="GT61" s="41"/>
      <c r="GU61" s="41"/>
      <c r="GV61" s="41"/>
      <c r="GW61" s="41"/>
      <c r="GX61" s="41"/>
      <c r="GY61" s="41"/>
      <c r="GZ61" s="41"/>
      <c r="HA61" s="41"/>
      <c r="HB61" s="41"/>
      <c r="HC61" s="41"/>
      <c r="HD61" s="41"/>
      <c r="HE61" s="41"/>
      <c r="HF61" s="41"/>
      <c r="HG61" s="41"/>
      <c r="HH61" s="41"/>
      <c r="HI61" s="41"/>
      <c r="HJ61" s="41"/>
      <c r="HK61" s="41"/>
      <c r="HL61" s="41"/>
      <c r="HM61" s="41"/>
      <c r="HN61" s="41"/>
      <c r="HO61" s="41"/>
      <c r="HP61" s="41"/>
      <c r="HQ61" s="41"/>
      <c r="HR61" s="41"/>
      <c r="HS61" s="41"/>
      <c r="HT61" s="41"/>
      <c r="HU61" s="41"/>
      <c r="HV61" s="41"/>
      <c r="HW61" s="41"/>
      <c r="HX61" s="41"/>
      <c r="HY61" s="41"/>
      <c r="HZ61" s="41"/>
      <c r="IA61" s="41"/>
      <c r="IB61" s="41"/>
      <c r="IC61" s="41"/>
      <c r="ID61" s="41"/>
      <c r="IE61" s="41"/>
      <c r="IF61" s="41"/>
      <c r="IG61" s="41"/>
      <c r="IH61" s="41"/>
      <c r="II61" s="41"/>
      <c r="IJ61" s="41"/>
      <c r="IK61" s="41"/>
      <c r="IL61" s="41"/>
      <c r="IM61" s="41"/>
      <c r="IN61" s="41"/>
      <c r="IO61" s="41"/>
      <c r="IP61" s="41"/>
      <c r="IQ61" s="41"/>
      <c r="IR61" s="41"/>
      <c r="IS61" s="41"/>
      <c r="IT61" s="41"/>
      <c r="IU61" s="41"/>
      <c r="IV61" s="41"/>
      <c r="IW61" s="41"/>
      <c r="IX61" s="41"/>
      <c r="IY61" s="41"/>
      <c r="IZ61" s="41"/>
      <c r="JA61" s="41"/>
      <c r="JB61" s="41"/>
      <c r="JC61" s="41"/>
      <c r="JD61" s="41"/>
      <c r="JE61" s="41"/>
      <c r="JF61" s="41"/>
      <c r="JG61" s="41"/>
      <c r="JH61" s="41"/>
      <c r="JI61" s="41"/>
      <c r="JJ61" s="41"/>
      <c r="JK61" s="41"/>
      <c r="JL61" s="41"/>
      <c r="JM61" s="41"/>
      <c r="JN61" s="41"/>
      <c r="JO61" s="41"/>
      <c r="JP61" s="41"/>
      <c r="JQ61" s="41"/>
      <c r="JR61" s="41"/>
      <c r="JS61" s="41"/>
      <c r="JT61" s="41"/>
      <c r="JU61" s="41"/>
      <c r="JV61" s="41"/>
      <c r="JW61" s="41"/>
      <c r="JX61" s="41"/>
      <c r="JY61" s="41"/>
      <c r="JZ61" s="41"/>
      <c r="KA61" s="41"/>
      <c r="KB61" s="41"/>
      <c r="KC61" s="41"/>
      <c r="KD61" s="41"/>
      <c r="KE61" s="41"/>
      <c r="KF61" s="41"/>
      <c r="KG61" s="41"/>
      <c r="KH61" s="41"/>
      <c r="KI61" s="41"/>
      <c r="KJ61" s="41"/>
      <c r="KK61" s="41"/>
      <c r="KL61" s="41"/>
      <c r="KM61" s="41"/>
      <c r="KN61" s="41"/>
      <c r="KO61" s="41"/>
      <c r="KP61" s="41"/>
      <c r="KQ61" s="41"/>
      <c r="KR61" s="41"/>
      <c r="KS61" s="41"/>
      <c r="KT61" s="41"/>
      <c r="KU61" s="41"/>
      <c r="KV61" s="41"/>
      <c r="KW61" s="41"/>
      <c r="KX61" s="41"/>
      <c r="KY61" s="41"/>
      <c r="KZ61" s="41"/>
      <c r="LA61" s="41"/>
      <c r="LB61" s="41"/>
      <c r="LC61" s="41"/>
      <c r="LD61" s="41"/>
      <c r="LE61" s="41"/>
      <c r="LF61" s="41"/>
      <c r="LG61" s="41"/>
      <c r="LH61" s="41"/>
      <c r="LI61" s="41"/>
      <c r="LJ61" s="41"/>
      <c r="LK61" s="41"/>
      <c r="LL61" s="41"/>
      <c r="LM61" s="41"/>
      <c r="LN61" s="41"/>
      <c r="LO61" s="41"/>
      <c r="LP61" s="41"/>
      <c r="LQ61" s="41"/>
      <c r="LR61" s="41"/>
      <c r="LS61" s="41"/>
      <c r="LT61" s="41"/>
      <c r="LU61" s="41"/>
      <c r="LV61" s="41"/>
      <c r="LW61" s="41"/>
      <c r="LX61" s="41"/>
      <c r="LY61" s="41"/>
      <c r="LZ61" s="41"/>
      <c r="MA61" s="41"/>
      <c r="MB61" s="41"/>
      <c r="MC61" s="41"/>
      <c r="MD61" s="41"/>
      <c r="ME61" s="41"/>
      <c r="MF61" s="41"/>
      <c r="MG61" s="41"/>
      <c r="MH61" s="41"/>
      <c r="MI61" s="41"/>
      <c r="MJ61" s="41"/>
      <c r="MK61" s="41"/>
      <c r="ML61" s="41"/>
      <c r="MM61" s="41"/>
      <c r="MN61" s="41"/>
      <c r="MO61" s="41"/>
      <c r="MP61" s="41"/>
      <c r="MQ61" s="41"/>
      <c r="MR61" s="41"/>
      <c r="MS61" s="41"/>
      <c r="MT61" s="41"/>
      <c r="MU61" s="41"/>
      <c r="MV61" s="41"/>
      <c r="MW61" s="41"/>
      <c r="MX61" s="41"/>
      <c r="MY61" s="41"/>
      <c r="MZ61" s="41"/>
      <c r="NA61" s="41"/>
      <c r="NB61" s="41"/>
      <c r="NC61" s="41"/>
      <c r="ND61" s="41"/>
      <c r="NE61" s="41"/>
      <c r="NF61" s="41"/>
      <c r="NG61" s="41"/>
      <c r="NH61" s="41"/>
      <c r="NI61" s="41"/>
      <c r="NJ61" s="41"/>
      <c r="NK61" s="41"/>
      <c r="NL61" s="41"/>
      <c r="NM61" s="41"/>
      <c r="NN61" s="41"/>
      <c r="NO61" s="41"/>
      <c r="NP61" s="41"/>
      <c r="NQ61" s="41"/>
      <c r="NR61" s="41"/>
      <c r="NS61" s="41"/>
      <c r="NT61" s="41"/>
      <c r="NU61" s="41"/>
      <c r="NV61" s="41"/>
      <c r="NW61" s="41"/>
      <c r="NX61" s="41"/>
      <c r="NY61" s="41"/>
      <c r="NZ61" s="41"/>
      <c r="OA61" s="41"/>
      <c r="OB61" s="41"/>
      <c r="OC61" s="41"/>
      <c r="OD61" s="41"/>
      <c r="OE61" s="41"/>
      <c r="OF61" s="41"/>
      <c r="OG61" s="41"/>
    </row>
    <row r="62" spans="1:397" s="42" customFormat="1" ht="15.75" x14ac:dyDescent="0.25">
      <c r="A62" s="91">
        <v>1</v>
      </c>
      <c r="B62" s="91">
        <v>1</v>
      </c>
      <c r="C62" s="1962" t="s">
        <v>79</v>
      </c>
      <c r="D62" s="1997">
        <v>1117.8699999999999</v>
      </c>
      <c r="E62" s="1887">
        <f>'1 уровень'!E196</f>
        <v>1000</v>
      </c>
      <c r="F62" s="1887">
        <f>'1 уровень'!F196</f>
        <v>333</v>
      </c>
      <c r="G62" s="1887">
        <f>'1 уровень'!G196</f>
        <v>300</v>
      </c>
      <c r="H62" s="1888">
        <f t="shared" si="14"/>
        <v>90.090090090090087</v>
      </c>
      <c r="I62" s="2032">
        <f t="shared" si="15"/>
        <v>1117870</v>
      </c>
      <c r="J62" s="2047">
        <f t="shared" si="16"/>
        <v>372623.33333333331</v>
      </c>
      <c r="K62" s="1887">
        <v>335361</v>
      </c>
      <c r="L62" s="1887">
        <f t="shared" si="17"/>
        <v>-37262.333333333314</v>
      </c>
      <c r="M62" s="1888">
        <f t="shared" si="2"/>
        <v>90</v>
      </c>
      <c r="N62" s="1889">
        <f t="shared" si="3"/>
        <v>30</v>
      </c>
      <c r="O62" s="10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  <c r="AW62" s="41"/>
      <c r="AX62" s="41"/>
      <c r="AY62" s="41"/>
      <c r="AZ62" s="41"/>
      <c r="BA62" s="41"/>
      <c r="BB62" s="41"/>
      <c r="BC62" s="41"/>
      <c r="BD62" s="41"/>
      <c r="BE62" s="41"/>
      <c r="BF62" s="41"/>
      <c r="BG62" s="41"/>
      <c r="BH62" s="41"/>
      <c r="BI62" s="41"/>
      <c r="BJ62" s="41"/>
      <c r="BK62" s="41"/>
      <c r="BL62" s="41"/>
      <c r="BM62" s="41"/>
      <c r="BN62" s="41"/>
      <c r="BO62" s="41"/>
      <c r="BP62" s="41"/>
      <c r="BQ62" s="41"/>
      <c r="BR62" s="41"/>
      <c r="BS62" s="41"/>
      <c r="BT62" s="41"/>
      <c r="BU62" s="41"/>
      <c r="BV62" s="41"/>
      <c r="BW62" s="41"/>
      <c r="BX62" s="41"/>
      <c r="BY62" s="41"/>
      <c r="BZ62" s="41"/>
      <c r="CA62" s="41"/>
      <c r="CB62" s="41"/>
      <c r="CC62" s="41"/>
      <c r="CD62" s="41"/>
      <c r="CE62" s="41"/>
      <c r="CF62" s="41"/>
      <c r="CG62" s="41"/>
      <c r="CH62" s="41"/>
      <c r="CI62" s="41"/>
      <c r="CJ62" s="41"/>
      <c r="CK62" s="41"/>
      <c r="CL62" s="41"/>
      <c r="CM62" s="41"/>
      <c r="CN62" s="41"/>
      <c r="CO62" s="41"/>
      <c r="CP62" s="41"/>
      <c r="CQ62" s="41"/>
      <c r="CR62" s="41"/>
      <c r="CS62" s="41"/>
      <c r="CT62" s="41"/>
      <c r="CU62" s="41"/>
      <c r="CV62" s="41"/>
      <c r="CW62" s="41"/>
      <c r="CX62" s="41"/>
      <c r="CY62" s="41"/>
      <c r="CZ62" s="41"/>
      <c r="DA62" s="41"/>
      <c r="DB62" s="41"/>
      <c r="DC62" s="41"/>
      <c r="DD62" s="41"/>
      <c r="DE62" s="41"/>
      <c r="DF62" s="41"/>
      <c r="DG62" s="41"/>
      <c r="DH62" s="41"/>
      <c r="DI62" s="41"/>
      <c r="DJ62" s="41"/>
      <c r="DK62" s="41"/>
      <c r="DL62" s="41"/>
      <c r="DM62" s="41"/>
      <c r="DN62" s="41"/>
      <c r="DO62" s="41"/>
      <c r="DP62" s="41"/>
      <c r="DQ62" s="41"/>
      <c r="DR62" s="41"/>
      <c r="DS62" s="41"/>
      <c r="DT62" s="41"/>
      <c r="DU62" s="41"/>
      <c r="DV62" s="41"/>
      <c r="DW62" s="41"/>
      <c r="DX62" s="41"/>
      <c r="DY62" s="41"/>
      <c r="DZ62" s="41"/>
      <c r="EA62" s="41"/>
      <c r="EB62" s="41"/>
      <c r="EC62" s="41"/>
      <c r="ED62" s="41"/>
      <c r="EE62" s="41"/>
      <c r="EF62" s="41"/>
      <c r="EG62" s="41"/>
      <c r="EH62" s="41"/>
      <c r="EI62" s="41"/>
      <c r="EJ62" s="41"/>
      <c r="EK62" s="41"/>
      <c r="EL62" s="41"/>
      <c r="EM62" s="41"/>
      <c r="EN62" s="41"/>
      <c r="EO62" s="41"/>
      <c r="EP62" s="41"/>
      <c r="EQ62" s="41"/>
      <c r="ER62" s="41"/>
      <c r="ES62" s="41"/>
      <c r="ET62" s="41"/>
      <c r="EU62" s="41"/>
      <c r="EV62" s="41"/>
      <c r="EW62" s="41"/>
      <c r="EX62" s="41"/>
      <c r="EY62" s="41"/>
      <c r="EZ62" s="41"/>
      <c r="FA62" s="41"/>
      <c r="FB62" s="41"/>
      <c r="FC62" s="41"/>
      <c r="FD62" s="41"/>
      <c r="FE62" s="41"/>
      <c r="FF62" s="41"/>
      <c r="FG62" s="41"/>
      <c r="FH62" s="41"/>
      <c r="FI62" s="41"/>
      <c r="FJ62" s="41"/>
      <c r="FK62" s="41"/>
      <c r="FL62" s="41"/>
      <c r="FM62" s="41"/>
      <c r="FN62" s="41"/>
      <c r="FO62" s="41"/>
      <c r="FP62" s="41"/>
      <c r="FQ62" s="41"/>
      <c r="FR62" s="41"/>
      <c r="FS62" s="41"/>
      <c r="FT62" s="41"/>
      <c r="FU62" s="41"/>
      <c r="FV62" s="41"/>
      <c r="FW62" s="41"/>
      <c r="FX62" s="41"/>
      <c r="FY62" s="41"/>
      <c r="FZ62" s="41"/>
      <c r="GA62" s="41"/>
      <c r="GB62" s="41"/>
      <c r="GC62" s="41"/>
      <c r="GD62" s="41"/>
      <c r="GE62" s="41"/>
      <c r="GF62" s="41"/>
      <c r="GG62" s="41"/>
      <c r="GH62" s="41"/>
      <c r="GI62" s="41"/>
      <c r="GJ62" s="41"/>
      <c r="GK62" s="41"/>
      <c r="GL62" s="41"/>
      <c r="GM62" s="41"/>
      <c r="GN62" s="41"/>
      <c r="GO62" s="41"/>
      <c r="GP62" s="41"/>
      <c r="GQ62" s="41"/>
      <c r="GR62" s="41"/>
      <c r="GS62" s="41"/>
      <c r="GT62" s="41"/>
      <c r="GU62" s="41"/>
      <c r="GV62" s="41"/>
      <c r="GW62" s="41"/>
      <c r="GX62" s="41"/>
      <c r="GY62" s="41"/>
      <c r="GZ62" s="41"/>
      <c r="HA62" s="41"/>
      <c r="HB62" s="41"/>
      <c r="HC62" s="41"/>
      <c r="HD62" s="41"/>
      <c r="HE62" s="41"/>
      <c r="HF62" s="41"/>
      <c r="HG62" s="41"/>
      <c r="HH62" s="41"/>
      <c r="HI62" s="41"/>
      <c r="HJ62" s="41"/>
      <c r="HK62" s="41"/>
      <c r="HL62" s="41"/>
      <c r="HM62" s="41"/>
      <c r="HN62" s="41"/>
      <c r="HO62" s="41"/>
      <c r="HP62" s="41"/>
      <c r="HQ62" s="41"/>
      <c r="HR62" s="41"/>
      <c r="HS62" s="41"/>
      <c r="HT62" s="41"/>
      <c r="HU62" s="41"/>
      <c r="HV62" s="41"/>
      <c r="HW62" s="41"/>
      <c r="HX62" s="41"/>
      <c r="HY62" s="41"/>
      <c r="HZ62" s="41"/>
      <c r="IA62" s="41"/>
      <c r="IB62" s="41"/>
      <c r="IC62" s="41"/>
      <c r="ID62" s="41"/>
      <c r="IE62" s="41"/>
      <c r="IF62" s="41"/>
      <c r="IG62" s="41"/>
      <c r="IH62" s="41"/>
      <c r="II62" s="41"/>
      <c r="IJ62" s="41"/>
      <c r="IK62" s="41"/>
      <c r="IL62" s="41"/>
      <c r="IM62" s="41"/>
      <c r="IN62" s="41"/>
      <c r="IO62" s="41"/>
      <c r="IP62" s="41"/>
      <c r="IQ62" s="41"/>
      <c r="IR62" s="41"/>
      <c r="IS62" s="41"/>
      <c r="IT62" s="41"/>
      <c r="IU62" s="41"/>
      <c r="IV62" s="41"/>
      <c r="IW62" s="41"/>
      <c r="IX62" s="41"/>
      <c r="IY62" s="41"/>
      <c r="IZ62" s="41"/>
      <c r="JA62" s="41"/>
      <c r="JB62" s="41"/>
      <c r="JC62" s="41"/>
      <c r="JD62" s="41"/>
      <c r="JE62" s="41"/>
      <c r="JF62" s="41"/>
      <c r="JG62" s="41"/>
      <c r="JH62" s="41"/>
      <c r="JI62" s="41"/>
      <c r="JJ62" s="41"/>
      <c r="JK62" s="41"/>
      <c r="JL62" s="41"/>
      <c r="JM62" s="41"/>
      <c r="JN62" s="41"/>
      <c r="JO62" s="41"/>
      <c r="JP62" s="41"/>
      <c r="JQ62" s="41"/>
      <c r="JR62" s="41"/>
      <c r="JS62" s="41"/>
      <c r="JT62" s="41"/>
      <c r="JU62" s="41"/>
      <c r="JV62" s="41"/>
      <c r="JW62" s="41"/>
      <c r="JX62" s="41"/>
      <c r="JY62" s="41"/>
      <c r="JZ62" s="41"/>
      <c r="KA62" s="41"/>
      <c r="KB62" s="41"/>
      <c r="KC62" s="41"/>
      <c r="KD62" s="41"/>
      <c r="KE62" s="41"/>
      <c r="KF62" s="41"/>
      <c r="KG62" s="41"/>
      <c r="KH62" s="41"/>
      <c r="KI62" s="41"/>
      <c r="KJ62" s="41"/>
      <c r="KK62" s="41"/>
      <c r="KL62" s="41"/>
      <c r="KM62" s="41"/>
      <c r="KN62" s="41"/>
      <c r="KO62" s="41"/>
      <c r="KP62" s="41"/>
      <c r="KQ62" s="41"/>
      <c r="KR62" s="41"/>
      <c r="KS62" s="41"/>
      <c r="KT62" s="41"/>
      <c r="KU62" s="41"/>
      <c r="KV62" s="41"/>
      <c r="KW62" s="41"/>
      <c r="KX62" s="41"/>
      <c r="KY62" s="41"/>
      <c r="KZ62" s="41"/>
      <c r="LA62" s="41"/>
      <c r="LB62" s="41"/>
      <c r="LC62" s="41"/>
      <c r="LD62" s="41"/>
      <c r="LE62" s="41"/>
      <c r="LF62" s="41"/>
      <c r="LG62" s="41"/>
      <c r="LH62" s="41"/>
      <c r="LI62" s="41"/>
      <c r="LJ62" s="41"/>
      <c r="LK62" s="41"/>
      <c r="LL62" s="41"/>
      <c r="LM62" s="41"/>
      <c r="LN62" s="41"/>
      <c r="LO62" s="41"/>
      <c r="LP62" s="41"/>
      <c r="LQ62" s="41"/>
      <c r="LR62" s="41"/>
      <c r="LS62" s="41"/>
      <c r="LT62" s="41"/>
      <c r="LU62" s="41"/>
      <c r="LV62" s="41"/>
      <c r="LW62" s="41"/>
      <c r="LX62" s="41"/>
      <c r="LY62" s="41"/>
      <c r="LZ62" s="41"/>
      <c r="MA62" s="41"/>
      <c r="MB62" s="41"/>
      <c r="MC62" s="41"/>
      <c r="MD62" s="41"/>
      <c r="ME62" s="41"/>
      <c r="MF62" s="41"/>
      <c r="MG62" s="41"/>
      <c r="MH62" s="41"/>
      <c r="MI62" s="41"/>
      <c r="MJ62" s="41"/>
      <c r="MK62" s="41"/>
      <c r="ML62" s="41"/>
      <c r="MM62" s="41"/>
      <c r="MN62" s="41"/>
      <c r="MO62" s="41"/>
      <c r="MP62" s="41"/>
      <c r="MQ62" s="41"/>
      <c r="MR62" s="41"/>
      <c r="MS62" s="41"/>
      <c r="MT62" s="41"/>
      <c r="MU62" s="41"/>
      <c r="MV62" s="41"/>
      <c r="MW62" s="41"/>
      <c r="MX62" s="41"/>
      <c r="MY62" s="41"/>
      <c r="MZ62" s="41"/>
      <c r="NA62" s="41"/>
      <c r="NB62" s="41"/>
      <c r="NC62" s="41"/>
      <c r="ND62" s="41"/>
      <c r="NE62" s="41"/>
      <c r="NF62" s="41"/>
      <c r="NG62" s="41"/>
      <c r="NH62" s="41"/>
      <c r="NI62" s="41"/>
      <c r="NJ62" s="41"/>
      <c r="NK62" s="41"/>
      <c r="NL62" s="41"/>
      <c r="NM62" s="41"/>
      <c r="NN62" s="41"/>
      <c r="NO62" s="41"/>
      <c r="NP62" s="41"/>
      <c r="NQ62" s="41"/>
      <c r="NR62" s="41"/>
      <c r="NS62" s="41"/>
      <c r="NT62" s="41"/>
      <c r="NU62" s="41"/>
      <c r="NV62" s="41"/>
      <c r="NW62" s="41"/>
      <c r="NX62" s="41"/>
      <c r="NY62" s="41"/>
      <c r="NZ62" s="41"/>
      <c r="OA62" s="41"/>
      <c r="OB62" s="41"/>
      <c r="OC62" s="41"/>
      <c r="OD62" s="41"/>
      <c r="OE62" s="41"/>
      <c r="OF62" s="41"/>
      <c r="OG62" s="41"/>
    </row>
    <row r="63" spans="1:397" s="42" customFormat="1" ht="30" x14ac:dyDescent="0.25">
      <c r="A63" s="91">
        <v>1</v>
      </c>
      <c r="B63" s="91">
        <v>1</v>
      </c>
      <c r="C63" s="1962" t="s">
        <v>313</v>
      </c>
      <c r="D63" s="1999">
        <v>7743.88</v>
      </c>
      <c r="E63" s="1887">
        <f>'1 уровень'!E197</f>
        <v>200</v>
      </c>
      <c r="F63" s="1887">
        <f>'1 уровень'!F197</f>
        <v>67</v>
      </c>
      <c r="G63" s="1887">
        <f>'1 уровень'!G197</f>
        <v>49</v>
      </c>
      <c r="H63" s="1888">
        <f t="shared" si="14"/>
        <v>73.134328358208961</v>
      </c>
      <c r="I63" s="2032">
        <f t="shared" si="15"/>
        <v>1548776</v>
      </c>
      <c r="J63" s="2047">
        <f t="shared" si="16"/>
        <v>516258.66666666669</v>
      </c>
      <c r="K63" s="1887">
        <v>379450.02999999997</v>
      </c>
      <c r="L63" s="1887">
        <f t="shared" si="17"/>
        <v>-136808.63666666672</v>
      </c>
      <c r="M63" s="1888">
        <f t="shared" si="2"/>
        <v>73.499982566878614</v>
      </c>
      <c r="N63" s="1889">
        <f t="shared" si="3"/>
        <v>24.499994188959537</v>
      </c>
      <c r="O63" s="10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  <c r="AX63" s="41"/>
      <c r="AY63" s="41"/>
      <c r="AZ63" s="41"/>
      <c r="BA63" s="41"/>
      <c r="BB63" s="41"/>
      <c r="BC63" s="41"/>
      <c r="BD63" s="41"/>
      <c r="BE63" s="41"/>
      <c r="BF63" s="41"/>
      <c r="BG63" s="41"/>
      <c r="BH63" s="41"/>
      <c r="BI63" s="41"/>
      <c r="BJ63" s="41"/>
      <c r="BK63" s="41"/>
      <c r="BL63" s="41"/>
      <c r="BM63" s="41"/>
      <c r="BN63" s="41"/>
      <c r="BO63" s="41"/>
      <c r="BP63" s="41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1"/>
      <c r="CS63" s="41"/>
      <c r="CT63" s="41"/>
      <c r="CU63" s="41"/>
      <c r="CV63" s="41"/>
      <c r="CW63" s="41"/>
      <c r="CX63" s="41"/>
      <c r="CY63" s="41"/>
      <c r="CZ63" s="41"/>
      <c r="DA63" s="41"/>
      <c r="DB63" s="41"/>
      <c r="DC63" s="41"/>
      <c r="DD63" s="41"/>
      <c r="DE63" s="41"/>
      <c r="DF63" s="41"/>
      <c r="DG63" s="41"/>
      <c r="DH63" s="41"/>
      <c r="DI63" s="41"/>
      <c r="DJ63" s="41"/>
      <c r="DK63" s="41"/>
      <c r="DL63" s="41"/>
      <c r="DM63" s="41"/>
      <c r="DN63" s="41"/>
      <c r="DO63" s="41"/>
      <c r="DP63" s="41"/>
      <c r="DQ63" s="41"/>
      <c r="DR63" s="41"/>
      <c r="DS63" s="41"/>
      <c r="DT63" s="41"/>
      <c r="DU63" s="41"/>
      <c r="DV63" s="41"/>
      <c r="DW63" s="41"/>
      <c r="DX63" s="41"/>
      <c r="DY63" s="41"/>
      <c r="DZ63" s="41"/>
      <c r="EA63" s="41"/>
      <c r="EB63" s="41"/>
      <c r="EC63" s="41"/>
      <c r="ED63" s="41"/>
      <c r="EE63" s="41"/>
      <c r="EF63" s="41"/>
      <c r="EG63" s="41"/>
      <c r="EH63" s="41"/>
      <c r="EI63" s="41"/>
      <c r="EJ63" s="41"/>
      <c r="EK63" s="41"/>
      <c r="EL63" s="41"/>
      <c r="EM63" s="41"/>
      <c r="EN63" s="41"/>
      <c r="EO63" s="41"/>
      <c r="EP63" s="41"/>
      <c r="EQ63" s="41"/>
      <c r="ER63" s="41"/>
      <c r="ES63" s="41"/>
      <c r="ET63" s="41"/>
      <c r="EU63" s="41"/>
      <c r="EV63" s="41"/>
      <c r="EW63" s="41"/>
      <c r="EX63" s="41"/>
      <c r="EY63" s="41"/>
      <c r="EZ63" s="41"/>
      <c r="FA63" s="41"/>
      <c r="FB63" s="41"/>
      <c r="FC63" s="41"/>
      <c r="FD63" s="41"/>
      <c r="FE63" s="41"/>
      <c r="FF63" s="41"/>
      <c r="FG63" s="41"/>
      <c r="FH63" s="41"/>
      <c r="FI63" s="41"/>
      <c r="FJ63" s="41"/>
      <c r="FK63" s="41"/>
      <c r="FL63" s="41"/>
      <c r="FM63" s="41"/>
      <c r="FN63" s="41"/>
      <c r="FO63" s="41"/>
      <c r="FP63" s="41"/>
      <c r="FQ63" s="41"/>
      <c r="FR63" s="41"/>
      <c r="FS63" s="41"/>
      <c r="FT63" s="41"/>
      <c r="FU63" s="41"/>
      <c r="FV63" s="41"/>
      <c r="FW63" s="41"/>
      <c r="FX63" s="41"/>
      <c r="FY63" s="41"/>
      <c r="FZ63" s="41"/>
      <c r="GA63" s="41"/>
      <c r="GB63" s="41"/>
      <c r="GC63" s="41"/>
      <c r="GD63" s="41"/>
      <c r="GE63" s="41"/>
      <c r="GF63" s="41"/>
      <c r="GG63" s="41"/>
      <c r="GH63" s="41"/>
      <c r="GI63" s="41"/>
      <c r="GJ63" s="41"/>
      <c r="GK63" s="41"/>
      <c r="GL63" s="41"/>
      <c r="GM63" s="41"/>
      <c r="GN63" s="41"/>
      <c r="GO63" s="41"/>
      <c r="GP63" s="41"/>
      <c r="GQ63" s="41"/>
      <c r="GR63" s="41"/>
      <c r="GS63" s="41"/>
      <c r="GT63" s="41"/>
      <c r="GU63" s="41"/>
      <c r="GV63" s="41"/>
      <c r="GW63" s="41"/>
      <c r="GX63" s="41"/>
      <c r="GY63" s="41"/>
      <c r="GZ63" s="41"/>
      <c r="HA63" s="41"/>
      <c r="HB63" s="41"/>
      <c r="HC63" s="41"/>
      <c r="HD63" s="41"/>
      <c r="HE63" s="41"/>
      <c r="HF63" s="41"/>
      <c r="HG63" s="41"/>
      <c r="HH63" s="41"/>
      <c r="HI63" s="41"/>
      <c r="HJ63" s="41"/>
      <c r="HK63" s="41"/>
      <c r="HL63" s="41"/>
      <c r="HM63" s="41"/>
      <c r="HN63" s="41"/>
      <c r="HO63" s="41"/>
      <c r="HP63" s="41"/>
      <c r="HQ63" s="41"/>
      <c r="HR63" s="41"/>
      <c r="HS63" s="41"/>
      <c r="HT63" s="41"/>
      <c r="HU63" s="41"/>
      <c r="HV63" s="41"/>
      <c r="HW63" s="41"/>
      <c r="HX63" s="41"/>
      <c r="HY63" s="41"/>
      <c r="HZ63" s="41"/>
      <c r="IA63" s="41"/>
      <c r="IB63" s="41"/>
      <c r="IC63" s="41"/>
      <c r="ID63" s="41"/>
      <c r="IE63" s="41"/>
      <c r="IF63" s="41"/>
      <c r="IG63" s="41"/>
      <c r="IH63" s="41"/>
      <c r="II63" s="41"/>
      <c r="IJ63" s="41"/>
      <c r="IK63" s="41"/>
      <c r="IL63" s="41"/>
      <c r="IM63" s="41"/>
      <c r="IN63" s="41"/>
      <c r="IO63" s="41"/>
      <c r="IP63" s="41"/>
      <c r="IQ63" s="41"/>
      <c r="IR63" s="41"/>
      <c r="IS63" s="41"/>
      <c r="IT63" s="41"/>
      <c r="IU63" s="41"/>
      <c r="IV63" s="41"/>
      <c r="IW63" s="41"/>
      <c r="IX63" s="41"/>
      <c r="IY63" s="41"/>
      <c r="IZ63" s="41"/>
      <c r="JA63" s="41"/>
      <c r="JB63" s="41"/>
      <c r="JC63" s="41"/>
      <c r="JD63" s="41"/>
      <c r="JE63" s="41"/>
      <c r="JF63" s="41"/>
      <c r="JG63" s="41"/>
      <c r="JH63" s="41"/>
      <c r="JI63" s="41"/>
      <c r="JJ63" s="41"/>
      <c r="JK63" s="41"/>
      <c r="JL63" s="41"/>
      <c r="JM63" s="41"/>
      <c r="JN63" s="41"/>
      <c r="JO63" s="41"/>
      <c r="JP63" s="41"/>
      <c r="JQ63" s="41"/>
      <c r="JR63" s="41"/>
      <c r="JS63" s="41"/>
      <c r="JT63" s="41"/>
      <c r="JU63" s="41"/>
      <c r="JV63" s="41"/>
      <c r="JW63" s="41"/>
      <c r="JX63" s="41"/>
      <c r="JY63" s="41"/>
      <c r="JZ63" s="41"/>
      <c r="KA63" s="41"/>
      <c r="KB63" s="41"/>
      <c r="KC63" s="41"/>
      <c r="KD63" s="41"/>
      <c r="KE63" s="41"/>
      <c r="KF63" s="41"/>
      <c r="KG63" s="41"/>
      <c r="KH63" s="41"/>
      <c r="KI63" s="41"/>
      <c r="KJ63" s="41"/>
      <c r="KK63" s="41"/>
      <c r="KL63" s="41"/>
      <c r="KM63" s="41"/>
      <c r="KN63" s="41"/>
      <c r="KO63" s="41"/>
      <c r="KP63" s="41"/>
      <c r="KQ63" s="41"/>
      <c r="KR63" s="41"/>
      <c r="KS63" s="41"/>
      <c r="KT63" s="41"/>
      <c r="KU63" s="41"/>
      <c r="KV63" s="41"/>
      <c r="KW63" s="41"/>
      <c r="KX63" s="41"/>
      <c r="KY63" s="41"/>
      <c r="KZ63" s="41"/>
      <c r="LA63" s="41"/>
      <c r="LB63" s="41"/>
      <c r="LC63" s="41"/>
      <c r="LD63" s="41"/>
      <c r="LE63" s="41"/>
      <c r="LF63" s="41"/>
      <c r="LG63" s="41"/>
      <c r="LH63" s="41"/>
      <c r="LI63" s="41"/>
      <c r="LJ63" s="41"/>
      <c r="LK63" s="41"/>
      <c r="LL63" s="41"/>
      <c r="LM63" s="41"/>
      <c r="LN63" s="41"/>
      <c r="LO63" s="41"/>
      <c r="LP63" s="41"/>
      <c r="LQ63" s="41"/>
      <c r="LR63" s="41"/>
      <c r="LS63" s="41"/>
      <c r="LT63" s="41"/>
      <c r="LU63" s="41"/>
      <c r="LV63" s="41"/>
      <c r="LW63" s="41"/>
      <c r="LX63" s="41"/>
      <c r="LY63" s="41"/>
      <c r="LZ63" s="41"/>
      <c r="MA63" s="41"/>
      <c r="MB63" s="41"/>
      <c r="MC63" s="41"/>
      <c r="MD63" s="41"/>
      <c r="ME63" s="41"/>
      <c r="MF63" s="41"/>
      <c r="MG63" s="41"/>
      <c r="MH63" s="41"/>
      <c r="MI63" s="41"/>
      <c r="MJ63" s="41"/>
      <c r="MK63" s="41"/>
      <c r="ML63" s="41"/>
      <c r="MM63" s="41"/>
      <c r="MN63" s="41"/>
      <c r="MO63" s="41"/>
      <c r="MP63" s="41"/>
      <c r="MQ63" s="41"/>
      <c r="MR63" s="41"/>
      <c r="MS63" s="41"/>
      <c r="MT63" s="41"/>
      <c r="MU63" s="41"/>
      <c r="MV63" s="41"/>
      <c r="MW63" s="41"/>
      <c r="MX63" s="41"/>
      <c r="MY63" s="41"/>
      <c r="MZ63" s="41"/>
      <c r="NA63" s="41"/>
      <c r="NB63" s="41"/>
      <c r="NC63" s="41"/>
      <c r="ND63" s="41"/>
      <c r="NE63" s="41"/>
      <c r="NF63" s="41"/>
      <c r="NG63" s="41"/>
      <c r="NH63" s="41"/>
      <c r="NI63" s="41"/>
      <c r="NJ63" s="41"/>
      <c r="NK63" s="41"/>
      <c r="NL63" s="41"/>
      <c r="NM63" s="41"/>
      <c r="NN63" s="41"/>
      <c r="NO63" s="41"/>
      <c r="NP63" s="41"/>
      <c r="NQ63" s="41"/>
      <c r="NR63" s="41"/>
      <c r="NS63" s="41"/>
      <c r="NT63" s="41"/>
      <c r="NU63" s="41"/>
      <c r="NV63" s="41"/>
      <c r="NW63" s="41"/>
      <c r="NX63" s="41"/>
      <c r="NY63" s="41"/>
      <c r="NZ63" s="41"/>
      <c r="OA63" s="41"/>
      <c r="OB63" s="41"/>
      <c r="OC63" s="41"/>
      <c r="OD63" s="41"/>
      <c r="OE63" s="41"/>
      <c r="OF63" s="41"/>
      <c r="OG63" s="41"/>
    </row>
    <row r="64" spans="1:397" s="42" customFormat="1" ht="15.75" x14ac:dyDescent="0.25">
      <c r="A64" s="91">
        <v>1</v>
      </c>
      <c r="B64" s="91">
        <v>1</v>
      </c>
      <c r="C64" s="1962" t="s">
        <v>86</v>
      </c>
      <c r="D64" s="1999">
        <v>522.66</v>
      </c>
      <c r="E64" s="1887">
        <f>'1 уровень'!E198</f>
        <v>500</v>
      </c>
      <c r="F64" s="1887">
        <f>'1 уровень'!F198</f>
        <v>167</v>
      </c>
      <c r="G64" s="1887">
        <f>'1 уровень'!G198</f>
        <v>159</v>
      </c>
      <c r="H64" s="1888">
        <f t="shared" si="14"/>
        <v>95.209580838323348</v>
      </c>
      <c r="I64" s="2032">
        <f t="shared" si="15"/>
        <v>261329.99999999997</v>
      </c>
      <c r="J64" s="2047">
        <f t="shared" si="16"/>
        <v>87109.999999999985</v>
      </c>
      <c r="K64" s="1887">
        <v>83102.939999999988</v>
      </c>
      <c r="L64" s="1887">
        <f t="shared" si="17"/>
        <v>-4007.0599999999977</v>
      </c>
      <c r="M64" s="1888">
        <f t="shared" si="2"/>
        <v>95.4</v>
      </c>
      <c r="N64" s="1889">
        <f t="shared" si="3"/>
        <v>31.8</v>
      </c>
      <c r="O64" s="10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41"/>
      <c r="DX64" s="41"/>
      <c r="DY64" s="41"/>
      <c r="DZ64" s="41"/>
      <c r="EA64" s="41"/>
      <c r="EB64" s="41"/>
      <c r="EC64" s="41"/>
      <c r="ED64" s="41"/>
      <c r="EE64" s="41"/>
      <c r="EF64" s="41"/>
      <c r="EG64" s="41"/>
      <c r="EH64" s="41"/>
      <c r="EI64" s="41"/>
      <c r="EJ64" s="41"/>
      <c r="EK64" s="41"/>
      <c r="EL64" s="41"/>
      <c r="EM64" s="41"/>
      <c r="EN64" s="41"/>
      <c r="EO64" s="41"/>
      <c r="EP64" s="41"/>
      <c r="EQ64" s="41"/>
      <c r="ER64" s="41"/>
      <c r="ES64" s="41"/>
      <c r="ET64" s="41"/>
      <c r="EU64" s="41"/>
      <c r="EV64" s="41"/>
      <c r="EW64" s="41"/>
      <c r="EX64" s="41"/>
      <c r="EY64" s="41"/>
      <c r="EZ64" s="41"/>
      <c r="FA64" s="41"/>
      <c r="FB64" s="41"/>
      <c r="FC64" s="41"/>
      <c r="FD64" s="41"/>
      <c r="FE64" s="41"/>
      <c r="FF64" s="41"/>
      <c r="FG64" s="41"/>
      <c r="FH64" s="41"/>
      <c r="FI64" s="41"/>
      <c r="FJ64" s="41"/>
      <c r="FK64" s="41"/>
      <c r="FL64" s="41"/>
      <c r="FM64" s="41"/>
      <c r="FN64" s="41"/>
      <c r="FO64" s="41"/>
      <c r="FP64" s="41"/>
      <c r="FQ64" s="41"/>
      <c r="FR64" s="41"/>
      <c r="FS64" s="41"/>
      <c r="FT64" s="41"/>
      <c r="FU64" s="41"/>
      <c r="FV64" s="41"/>
      <c r="FW64" s="41"/>
      <c r="FX64" s="41"/>
      <c r="FY64" s="41"/>
      <c r="FZ64" s="41"/>
      <c r="GA64" s="41"/>
      <c r="GB64" s="41"/>
      <c r="GC64" s="41"/>
      <c r="GD64" s="41"/>
      <c r="GE64" s="41"/>
      <c r="GF64" s="41"/>
      <c r="GG64" s="41"/>
      <c r="GH64" s="41"/>
      <c r="GI64" s="41"/>
      <c r="GJ64" s="41"/>
      <c r="GK64" s="41"/>
      <c r="GL64" s="41"/>
      <c r="GM64" s="41"/>
      <c r="GN64" s="41"/>
      <c r="GO64" s="41"/>
      <c r="GP64" s="41"/>
      <c r="GQ64" s="41"/>
      <c r="GR64" s="41"/>
      <c r="GS64" s="41"/>
      <c r="GT64" s="41"/>
      <c r="GU64" s="41"/>
      <c r="GV64" s="41"/>
      <c r="GW64" s="41"/>
      <c r="GX64" s="41"/>
      <c r="GY64" s="41"/>
      <c r="GZ64" s="41"/>
      <c r="HA64" s="41"/>
      <c r="HB64" s="41"/>
      <c r="HC64" s="41"/>
      <c r="HD64" s="41"/>
      <c r="HE64" s="41"/>
      <c r="HF64" s="41"/>
      <c r="HG64" s="41"/>
      <c r="HH64" s="41"/>
      <c r="HI64" s="41"/>
      <c r="HJ64" s="41"/>
      <c r="HK64" s="41"/>
      <c r="HL64" s="41"/>
      <c r="HM64" s="41"/>
      <c r="HN64" s="41"/>
      <c r="HO64" s="41"/>
      <c r="HP64" s="41"/>
      <c r="HQ64" s="41"/>
      <c r="HR64" s="41"/>
      <c r="HS64" s="41"/>
      <c r="HT64" s="41"/>
      <c r="HU64" s="41"/>
      <c r="HV64" s="41"/>
      <c r="HW64" s="41"/>
      <c r="HX64" s="41"/>
      <c r="HY64" s="41"/>
      <c r="HZ64" s="41"/>
      <c r="IA64" s="41"/>
      <c r="IB64" s="41"/>
      <c r="IC64" s="41"/>
      <c r="ID64" s="41"/>
      <c r="IE64" s="41"/>
      <c r="IF64" s="41"/>
      <c r="IG64" s="41"/>
      <c r="IH64" s="41"/>
      <c r="II64" s="41"/>
      <c r="IJ64" s="41"/>
      <c r="IK64" s="41"/>
      <c r="IL64" s="41"/>
      <c r="IM64" s="41"/>
      <c r="IN64" s="41"/>
      <c r="IO64" s="41"/>
      <c r="IP64" s="41"/>
      <c r="IQ64" s="41"/>
      <c r="IR64" s="41"/>
      <c r="IS64" s="41"/>
      <c r="IT64" s="41"/>
      <c r="IU64" s="41"/>
      <c r="IV64" s="41"/>
      <c r="IW64" s="41"/>
      <c r="IX64" s="41"/>
      <c r="IY64" s="41"/>
      <c r="IZ64" s="41"/>
      <c r="JA64" s="41"/>
      <c r="JB64" s="41"/>
      <c r="JC64" s="41"/>
      <c r="JD64" s="41"/>
      <c r="JE64" s="41"/>
      <c r="JF64" s="41"/>
      <c r="JG64" s="41"/>
      <c r="JH64" s="41"/>
      <c r="JI64" s="41"/>
      <c r="JJ64" s="41"/>
      <c r="JK64" s="41"/>
      <c r="JL64" s="41"/>
      <c r="JM64" s="41"/>
      <c r="JN64" s="41"/>
      <c r="JO64" s="41"/>
      <c r="JP64" s="41"/>
      <c r="JQ64" s="41"/>
      <c r="JR64" s="41"/>
      <c r="JS64" s="41"/>
      <c r="JT64" s="41"/>
      <c r="JU64" s="41"/>
      <c r="JV64" s="41"/>
      <c r="JW64" s="41"/>
      <c r="JX64" s="41"/>
      <c r="JY64" s="41"/>
      <c r="JZ64" s="41"/>
      <c r="KA64" s="41"/>
      <c r="KB64" s="41"/>
      <c r="KC64" s="41"/>
      <c r="KD64" s="41"/>
      <c r="KE64" s="41"/>
      <c r="KF64" s="41"/>
      <c r="KG64" s="41"/>
      <c r="KH64" s="41"/>
      <c r="KI64" s="41"/>
      <c r="KJ64" s="41"/>
      <c r="KK64" s="41"/>
      <c r="KL64" s="41"/>
      <c r="KM64" s="41"/>
      <c r="KN64" s="41"/>
      <c r="KO64" s="41"/>
      <c r="KP64" s="41"/>
      <c r="KQ64" s="41"/>
      <c r="KR64" s="41"/>
      <c r="KS64" s="41"/>
      <c r="KT64" s="41"/>
      <c r="KU64" s="41"/>
      <c r="KV64" s="41"/>
      <c r="KW64" s="41"/>
      <c r="KX64" s="41"/>
      <c r="KY64" s="41"/>
      <c r="KZ64" s="41"/>
      <c r="LA64" s="41"/>
      <c r="LB64" s="41"/>
      <c r="LC64" s="41"/>
      <c r="LD64" s="41"/>
      <c r="LE64" s="41"/>
      <c r="LF64" s="41"/>
      <c r="LG64" s="41"/>
      <c r="LH64" s="41"/>
      <c r="LI64" s="41"/>
      <c r="LJ64" s="41"/>
      <c r="LK64" s="41"/>
      <c r="LL64" s="41"/>
      <c r="LM64" s="41"/>
      <c r="LN64" s="41"/>
      <c r="LO64" s="41"/>
      <c r="LP64" s="41"/>
      <c r="LQ64" s="41"/>
      <c r="LR64" s="41"/>
      <c r="LS64" s="41"/>
      <c r="LT64" s="41"/>
      <c r="LU64" s="41"/>
      <c r="LV64" s="41"/>
      <c r="LW64" s="41"/>
      <c r="LX64" s="41"/>
      <c r="LY64" s="41"/>
      <c r="LZ64" s="41"/>
      <c r="MA64" s="41"/>
      <c r="MB64" s="41"/>
      <c r="MC64" s="41"/>
      <c r="MD64" s="41"/>
      <c r="ME64" s="41"/>
      <c r="MF64" s="41"/>
      <c r="MG64" s="41"/>
      <c r="MH64" s="41"/>
      <c r="MI64" s="41"/>
      <c r="MJ64" s="41"/>
      <c r="MK64" s="41"/>
      <c r="ML64" s="41"/>
      <c r="MM64" s="41"/>
      <c r="MN64" s="41"/>
      <c r="MO64" s="41"/>
      <c r="MP64" s="41"/>
      <c r="MQ64" s="41"/>
      <c r="MR64" s="41"/>
      <c r="MS64" s="41"/>
      <c r="MT64" s="41"/>
      <c r="MU64" s="41"/>
      <c r="MV64" s="41"/>
      <c r="MW64" s="41"/>
      <c r="MX64" s="41"/>
      <c r="MY64" s="41"/>
      <c r="MZ64" s="41"/>
      <c r="NA64" s="41"/>
      <c r="NB64" s="41"/>
      <c r="NC64" s="41"/>
      <c r="ND64" s="41"/>
      <c r="NE64" s="41"/>
      <c r="NF64" s="41"/>
      <c r="NG64" s="41"/>
      <c r="NH64" s="41"/>
      <c r="NI64" s="41"/>
      <c r="NJ64" s="41"/>
      <c r="NK64" s="41"/>
      <c r="NL64" s="41"/>
      <c r="NM64" s="41"/>
      <c r="NN64" s="41"/>
      <c r="NO64" s="41"/>
      <c r="NP64" s="41"/>
      <c r="NQ64" s="41"/>
      <c r="NR64" s="41"/>
      <c r="NS64" s="41"/>
      <c r="NT64" s="41"/>
      <c r="NU64" s="41"/>
      <c r="NV64" s="41"/>
      <c r="NW64" s="41"/>
      <c r="NX64" s="41"/>
      <c r="NY64" s="41"/>
      <c r="NZ64" s="41"/>
      <c r="OA64" s="41"/>
      <c r="OB64" s="41"/>
      <c r="OC64" s="41"/>
      <c r="OD64" s="41"/>
      <c r="OE64" s="41"/>
      <c r="OF64" s="41"/>
      <c r="OG64" s="41"/>
    </row>
    <row r="65" spans="1:397" s="42" customFormat="1" ht="15.75" x14ac:dyDescent="0.25">
      <c r="A65" s="91">
        <v>1</v>
      </c>
      <c r="B65" s="91">
        <v>1</v>
      </c>
      <c r="C65" s="1962" t="s">
        <v>107</v>
      </c>
      <c r="D65" s="1999">
        <v>297.91000000000003</v>
      </c>
      <c r="E65" s="1887">
        <f>'1 уровень'!E199</f>
        <v>1000</v>
      </c>
      <c r="F65" s="1887">
        <f>'1 уровень'!F199</f>
        <v>333</v>
      </c>
      <c r="G65" s="1887">
        <f>'1 уровень'!G199</f>
        <v>386</v>
      </c>
      <c r="H65" s="1888">
        <f t="shared" si="14"/>
        <v>115.91591591591592</v>
      </c>
      <c r="I65" s="2032">
        <f t="shared" si="15"/>
        <v>297910</v>
      </c>
      <c r="J65" s="2047">
        <f t="shared" si="16"/>
        <v>99303.333333333328</v>
      </c>
      <c r="K65" s="1887">
        <v>114993.26000000001</v>
      </c>
      <c r="L65" s="1887">
        <f t="shared" si="17"/>
        <v>15689.926666666681</v>
      </c>
      <c r="M65" s="1888">
        <f t="shared" si="2"/>
        <v>115.80000000000001</v>
      </c>
      <c r="N65" s="1889">
        <f t="shared" si="3"/>
        <v>38.6</v>
      </c>
      <c r="O65" s="10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  <c r="AW65" s="41"/>
      <c r="AX65" s="41"/>
      <c r="AY65" s="41"/>
      <c r="AZ65" s="41"/>
      <c r="BA65" s="41"/>
      <c r="BB65" s="41"/>
      <c r="BC65" s="41"/>
      <c r="BD65" s="41"/>
      <c r="BE65" s="41"/>
      <c r="BF65" s="41"/>
      <c r="BG65" s="41"/>
      <c r="BH65" s="41"/>
      <c r="BI65" s="41"/>
      <c r="BJ65" s="41"/>
      <c r="BK65" s="41"/>
      <c r="BL65" s="41"/>
      <c r="BM65" s="41"/>
      <c r="BN65" s="41"/>
      <c r="BO65" s="41"/>
      <c r="BP65" s="41"/>
      <c r="BQ65" s="41"/>
      <c r="BR65" s="41"/>
      <c r="BS65" s="41"/>
      <c r="BT65" s="41"/>
      <c r="BU65" s="41"/>
      <c r="BV65" s="41"/>
      <c r="BW65" s="41"/>
      <c r="BX65" s="41"/>
      <c r="BY65" s="41"/>
      <c r="BZ65" s="41"/>
      <c r="CA65" s="41"/>
      <c r="CB65" s="41"/>
      <c r="CC65" s="41"/>
      <c r="CD65" s="41"/>
      <c r="CE65" s="41"/>
      <c r="CF65" s="41"/>
      <c r="CG65" s="41"/>
      <c r="CH65" s="41"/>
      <c r="CI65" s="41"/>
      <c r="CJ65" s="41"/>
      <c r="CK65" s="41"/>
      <c r="CL65" s="41"/>
      <c r="CM65" s="41"/>
      <c r="CN65" s="41"/>
      <c r="CO65" s="41"/>
      <c r="CP65" s="41"/>
      <c r="CQ65" s="41"/>
      <c r="CR65" s="41"/>
      <c r="CS65" s="41"/>
      <c r="CT65" s="41"/>
      <c r="CU65" s="41"/>
      <c r="CV65" s="41"/>
      <c r="CW65" s="41"/>
      <c r="CX65" s="41"/>
      <c r="CY65" s="41"/>
      <c r="CZ65" s="41"/>
      <c r="DA65" s="41"/>
      <c r="DB65" s="41"/>
      <c r="DC65" s="41"/>
      <c r="DD65" s="41"/>
      <c r="DE65" s="41"/>
      <c r="DF65" s="41"/>
      <c r="DG65" s="41"/>
      <c r="DH65" s="41"/>
      <c r="DI65" s="41"/>
      <c r="DJ65" s="41"/>
      <c r="DK65" s="41"/>
      <c r="DL65" s="41"/>
      <c r="DM65" s="41"/>
      <c r="DN65" s="41"/>
      <c r="DO65" s="41"/>
      <c r="DP65" s="41"/>
      <c r="DQ65" s="41"/>
      <c r="DR65" s="41"/>
      <c r="DS65" s="41"/>
      <c r="DT65" s="41"/>
      <c r="DU65" s="41"/>
      <c r="DV65" s="41"/>
      <c r="DW65" s="41"/>
      <c r="DX65" s="41"/>
      <c r="DY65" s="41"/>
      <c r="DZ65" s="41"/>
      <c r="EA65" s="41"/>
      <c r="EB65" s="41"/>
      <c r="EC65" s="41"/>
      <c r="ED65" s="41"/>
      <c r="EE65" s="41"/>
      <c r="EF65" s="41"/>
      <c r="EG65" s="41"/>
      <c r="EH65" s="41"/>
      <c r="EI65" s="41"/>
      <c r="EJ65" s="41"/>
      <c r="EK65" s="41"/>
      <c r="EL65" s="41"/>
      <c r="EM65" s="41"/>
      <c r="EN65" s="41"/>
      <c r="EO65" s="41"/>
      <c r="EP65" s="41"/>
      <c r="EQ65" s="41"/>
      <c r="ER65" s="41"/>
      <c r="ES65" s="41"/>
      <c r="ET65" s="41"/>
      <c r="EU65" s="41"/>
      <c r="EV65" s="41"/>
      <c r="EW65" s="41"/>
      <c r="EX65" s="41"/>
      <c r="EY65" s="41"/>
      <c r="EZ65" s="41"/>
      <c r="FA65" s="41"/>
      <c r="FB65" s="41"/>
      <c r="FC65" s="41"/>
      <c r="FD65" s="41"/>
      <c r="FE65" s="41"/>
      <c r="FF65" s="41"/>
      <c r="FG65" s="41"/>
      <c r="FH65" s="41"/>
      <c r="FI65" s="41"/>
      <c r="FJ65" s="41"/>
      <c r="FK65" s="41"/>
      <c r="FL65" s="41"/>
      <c r="FM65" s="41"/>
      <c r="FN65" s="41"/>
      <c r="FO65" s="41"/>
      <c r="FP65" s="41"/>
      <c r="FQ65" s="41"/>
      <c r="FR65" s="41"/>
      <c r="FS65" s="41"/>
      <c r="FT65" s="41"/>
      <c r="FU65" s="41"/>
      <c r="FV65" s="41"/>
      <c r="FW65" s="41"/>
      <c r="FX65" s="41"/>
      <c r="FY65" s="41"/>
      <c r="FZ65" s="41"/>
      <c r="GA65" s="41"/>
      <c r="GB65" s="41"/>
      <c r="GC65" s="41"/>
      <c r="GD65" s="41"/>
      <c r="GE65" s="41"/>
      <c r="GF65" s="41"/>
      <c r="GG65" s="41"/>
      <c r="GH65" s="41"/>
      <c r="GI65" s="41"/>
      <c r="GJ65" s="41"/>
      <c r="GK65" s="41"/>
      <c r="GL65" s="41"/>
      <c r="GM65" s="41"/>
      <c r="GN65" s="41"/>
      <c r="GO65" s="41"/>
      <c r="GP65" s="41"/>
      <c r="GQ65" s="41"/>
      <c r="GR65" s="41"/>
      <c r="GS65" s="41"/>
      <c r="GT65" s="41"/>
      <c r="GU65" s="41"/>
      <c r="GV65" s="41"/>
      <c r="GW65" s="41"/>
      <c r="GX65" s="41"/>
      <c r="GY65" s="41"/>
      <c r="GZ65" s="41"/>
      <c r="HA65" s="41"/>
      <c r="HB65" s="41"/>
      <c r="HC65" s="41"/>
      <c r="HD65" s="41"/>
      <c r="HE65" s="41"/>
      <c r="HF65" s="41"/>
      <c r="HG65" s="41"/>
      <c r="HH65" s="41"/>
      <c r="HI65" s="41"/>
      <c r="HJ65" s="41"/>
      <c r="HK65" s="41"/>
      <c r="HL65" s="41"/>
      <c r="HM65" s="41"/>
      <c r="HN65" s="41"/>
      <c r="HO65" s="41"/>
      <c r="HP65" s="41"/>
      <c r="HQ65" s="41"/>
      <c r="HR65" s="41"/>
      <c r="HS65" s="41"/>
      <c r="HT65" s="41"/>
      <c r="HU65" s="41"/>
      <c r="HV65" s="41"/>
      <c r="HW65" s="41"/>
      <c r="HX65" s="41"/>
      <c r="HY65" s="41"/>
      <c r="HZ65" s="41"/>
      <c r="IA65" s="41"/>
      <c r="IB65" s="41"/>
      <c r="IC65" s="41"/>
      <c r="ID65" s="41"/>
      <c r="IE65" s="41"/>
      <c r="IF65" s="41"/>
      <c r="IG65" s="41"/>
      <c r="IH65" s="41"/>
      <c r="II65" s="41"/>
      <c r="IJ65" s="41"/>
      <c r="IK65" s="41"/>
      <c r="IL65" s="41"/>
      <c r="IM65" s="41"/>
      <c r="IN65" s="41"/>
      <c r="IO65" s="41"/>
      <c r="IP65" s="41"/>
      <c r="IQ65" s="41"/>
      <c r="IR65" s="41"/>
      <c r="IS65" s="41"/>
      <c r="IT65" s="41"/>
      <c r="IU65" s="41"/>
      <c r="IV65" s="41"/>
      <c r="IW65" s="41"/>
      <c r="IX65" s="41"/>
      <c r="IY65" s="41"/>
      <c r="IZ65" s="41"/>
      <c r="JA65" s="41"/>
      <c r="JB65" s="41"/>
      <c r="JC65" s="41"/>
      <c r="JD65" s="41"/>
      <c r="JE65" s="41"/>
      <c r="JF65" s="41"/>
      <c r="JG65" s="41"/>
      <c r="JH65" s="41"/>
      <c r="JI65" s="41"/>
      <c r="JJ65" s="41"/>
      <c r="JK65" s="41"/>
      <c r="JL65" s="41"/>
      <c r="JM65" s="41"/>
      <c r="JN65" s="41"/>
      <c r="JO65" s="41"/>
      <c r="JP65" s="41"/>
      <c r="JQ65" s="41"/>
      <c r="JR65" s="41"/>
      <c r="JS65" s="41"/>
      <c r="JT65" s="41"/>
      <c r="JU65" s="41"/>
      <c r="JV65" s="41"/>
      <c r="JW65" s="41"/>
      <c r="JX65" s="41"/>
      <c r="JY65" s="41"/>
      <c r="JZ65" s="41"/>
      <c r="KA65" s="41"/>
      <c r="KB65" s="41"/>
      <c r="KC65" s="41"/>
      <c r="KD65" s="41"/>
      <c r="KE65" s="41"/>
      <c r="KF65" s="41"/>
      <c r="KG65" s="41"/>
      <c r="KH65" s="41"/>
      <c r="KI65" s="41"/>
      <c r="KJ65" s="41"/>
      <c r="KK65" s="41"/>
      <c r="KL65" s="41"/>
      <c r="KM65" s="41"/>
      <c r="KN65" s="41"/>
      <c r="KO65" s="41"/>
      <c r="KP65" s="41"/>
      <c r="KQ65" s="41"/>
      <c r="KR65" s="41"/>
      <c r="KS65" s="41"/>
      <c r="KT65" s="41"/>
      <c r="KU65" s="41"/>
      <c r="KV65" s="41"/>
      <c r="KW65" s="41"/>
      <c r="KX65" s="41"/>
      <c r="KY65" s="41"/>
      <c r="KZ65" s="41"/>
      <c r="LA65" s="41"/>
      <c r="LB65" s="41"/>
      <c r="LC65" s="41"/>
      <c r="LD65" s="41"/>
      <c r="LE65" s="41"/>
      <c r="LF65" s="41"/>
      <c r="LG65" s="41"/>
      <c r="LH65" s="41"/>
      <c r="LI65" s="41"/>
      <c r="LJ65" s="41"/>
      <c r="LK65" s="41"/>
      <c r="LL65" s="41"/>
      <c r="LM65" s="41"/>
      <c r="LN65" s="41"/>
      <c r="LO65" s="41"/>
      <c r="LP65" s="41"/>
      <c r="LQ65" s="41"/>
      <c r="LR65" s="41"/>
      <c r="LS65" s="41"/>
      <c r="LT65" s="41"/>
      <c r="LU65" s="41"/>
      <c r="LV65" s="41"/>
      <c r="LW65" s="41"/>
      <c r="LX65" s="41"/>
      <c r="LY65" s="41"/>
      <c r="LZ65" s="41"/>
      <c r="MA65" s="41"/>
      <c r="MB65" s="41"/>
      <c r="MC65" s="41"/>
      <c r="MD65" s="41"/>
      <c r="ME65" s="41"/>
      <c r="MF65" s="41"/>
      <c r="MG65" s="41"/>
      <c r="MH65" s="41"/>
      <c r="MI65" s="41"/>
      <c r="MJ65" s="41"/>
      <c r="MK65" s="41"/>
      <c r="ML65" s="41"/>
      <c r="MM65" s="41"/>
      <c r="MN65" s="41"/>
      <c r="MO65" s="41"/>
      <c r="MP65" s="41"/>
      <c r="MQ65" s="41"/>
      <c r="MR65" s="41"/>
      <c r="MS65" s="41"/>
      <c r="MT65" s="41"/>
      <c r="MU65" s="41"/>
      <c r="MV65" s="41"/>
      <c r="MW65" s="41"/>
      <c r="MX65" s="41"/>
      <c r="MY65" s="41"/>
      <c r="MZ65" s="41"/>
      <c r="NA65" s="41"/>
      <c r="NB65" s="41"/>
      <c r="NC65" s="41"/>
      <c r="ND65" s="41"/>
      <c r="NE65" s="41"/>
      <c r="NF65" s="41"/>
      <c r="NG65" s="41"/>
      <c r="NH65" s="41"/>
      <c r="NI65" s="41"/>
      <c r="NJ65" s="41"/>
      <c r="NK65" s="41"/>
      <c r="NL65" s="41"/>
      <c r="NM65" s="41"/>
      <c r="NN65" s="41"/>
      <c r="NO65" s="41"/>
      <c r="NP65" s="41"/>
      <c r="NQ65" s="41"/>
      <c r="NR65" s="41"/>
      <c r="NS65" s="41"/>
      <c r="NT65" s="41"/>
      <c r="NU65" s="41"/>
      <c r="NV65" s="41"/>
      <c r="NW65" s="41"/>
      <c r="NX65" s="41"/>
      <c r="NY65" s="41"/>
      <c r="NZ65" s="41"/>
      <c r="OA65" s="41"/>
      <c r="OB65" s="41"/>
      <c r="OC65" s="41"/>
      <c r="OD65" s="41"/>
      <c r="OE65" s="41"/>
      <c r="OF65" s="41"/>
      <c r="OG65" s="41"/>
    </row>
    <row r="66" spans="1:397" s="42" customFormat="1" ht="15.75" x14ac:dyDescent="0.25">
      <c r="A66" s="91">
        <v>1</v>
      </c>
      <c r="B66" s="91">
        <v>1</v>
      </c>
      <c r="C66" s="1962" t="s">
        <v>321</v>
      </c>
      <c r="D66" s="1999">
        <v>297.91000000000003</v>
      </c>
      <c r="E66" s="1887">
        <f>'1 уровень'!E200</f>
        <v>1750</v>
      </c>
      <c r="F66" s="1887">
        <f>'1 уровень'!F200</f>
        <v>583</v>
      </c>
      <c r="G66" s="1887">
        <f>'1 уровень'!G200</f>
        <v>502</v>
      </c>
      <c r="H66" s="1888">
        <f t="shared" si="14"/>
        <v>86.106346483704982</v>
      </c>
      <c r="I66" s="2032">
        <f t="shared" si="15"/>
        <v>521342.50000000006</v>
      </c>
      <c r="J66" s="2047">
        <f t="shared" si="16"/>
        <v>173780.83333333334</v>
      </c>
      <c r="K66" s="1887">
        <v>149550.82</v>
      </c>
      <c r="L66" s="1887">
        <f t="shared" si="17"/>
        <v>-24230.013333333336</v>
      </c>
      <c r="M66" s="1888">
        <f t="shared" si="2"/>
        <v>86.05714285714285</v>
      </c>
      <c r="N66" s="1889">
        <f t="shared" si="3"/>
        <v>28.685714285714287</v>
      </c>
      <c r="O66" s="10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  <c r="AW66" s="41"/>
      <c r="AX66" s="41"/>
      <c r="AY66" s="41"/>
      <c r="AZ66" s="41"/>
      <c r="BA66" s="41"/>
      <c r="BB66" s="41"/>
      <c r="BC66" s="41"/>
      <c r="BD66" s="41"/>
      <c r="BE66" s="41"/>
      <c r="BF66" s="41"/>
      <c r="BG66" s="41"/>
      <c r="BH66" s="41"/>
      <c r="BI66" s="41"/>
      <c r="BJ66" s="41"/>
      <c r="BK66" s="41"/>
      <c r="BL66" s="41"/>
      <c r="BM66" s="41"/>
      <c r="BN66" s="41"/>
      <c r="BO66" s="41"/>
      <c r="BP66" s="41"/>
      <c r="BQ66" s="41"/>
      <c r="BR66" s="41"/>
      <c r="BS66" s="41"/>
      <c r="BT66" s="41"/>
      <c r="BU66" s="41"/>
      <c r="BV66" s="41"/>
      <c r="BW66" s="41"/>
      <c r="BX66" s="41"/>
      <c r="BY66" s="41"/>
      <c r="BZ66" s="41"/>
      <c r="CA66" s="41"/>
      <c r="CB66" s="41"/>
      <c r="CC66" s="41"/>
      <c r="CD66" s="41"/>
      <c r="CE66" s="41"/>
      <c r="CF66" s="41"/>
      <c r="CG66" s="41"/>
      <c r="CH66" s="41"/>
      <c r="CI66" s="41"/>
      <c r="CJ66" s="41"/>
      <c r="CK66" s="41"/>
      <c r="CL66" s="41"/>
      <c r="CM66" s="41"/>
      <c r="CN66" s="41"/>
      <c r="CO66" s="41"/>
      <c r="CP66" s="41"/>
      <c r="CQ66" s="41"/>
      <c r="CR66" s="41"/>
      <c r="CS66" s="41"/>
      <c r="CT66" s="41"/>
      <c r="CU66" s="41"/>
      <c r="CV66" s="41"/>
      <c r="CW66" s="41"/>
      <c r="CX66" s="41"/>
      <c r="CY66" s="41"/>
      <c r="CZ66" s="41"/>
      <c r="DA66" s="41"/>
      <c r="DB66" s="41"/>
      <c r="DC66" s="41"/>
      <c r="DD66" s="41"/>
      <c r="DE66" s="41"/>
      <c r="DF66" s="41"/>
      <c r="DG66" s="41"/>
      <c r="DH66" s="41"/>
      <c r="DI66" s="41"/>
      <c r="DJ66" s="41"/>
      <c r="DK66" s="41"/>
      <c r="DL66" s="41"/>
      <c r="DM66" s="41"/>
      <c r="DN66" s="41"/>
      <c r="DO66" s="41"/>
      <c r="DP66" s="41"/>
      <c r="DQ66" s="41"/>
      <c r="DR66" s="41"/>
      <c r="DS66" s="41"/>
      <c r="DT66" s="41"/>
      <c r="DU66" s="41"/>
      <c r="DV66" s="41"/>
      <c r="DW66" s="41"/>
      <c r="DX66" s="41"/>
      <c r="DY66" s="41"/>
      <c r="DZ66" s="41"/>
      <c r="EA66" s="41"/>
      <c r="EB66" s="41"/>
      <c r="EC66" s="41"/>
      <c r="ED66" s="41"/>
      <c r="EE66" s="41"/>
      <c r="EF66" s="41"/>
      <c r="EG66" s="41"/>
      <c r="EH66" s="41"/>
      <c r="EI66" s="41"/>
      <c r="EJ66" s="41"/>
      <c r="EK66" s="41"/>
      <c r="EL66" s="41"/>
      <c r="EM66" s="41"/>
      <c r="EN66" s="41"/>
      <c r="EO66" s="41"/>
      <c r="EP66" s="41"/>
      <c r="EQ66" s="41"/>
      <c r="ER66" s="41"/>
      <c r="ES66" s="41"/>
      <c r="ET66" s="41"/>
      <c r="EU66" s="41"/>
      <c r="EV66" s="41"/>
      <c r="EW66" s="41"/>
      <c r="EX66" s="41"/>
      <c r="EY66" s="41"/>
      <c r="EZ66" s="41"/>
      <c r="FA66" s="41"/>
      <c r="FB66" s="41"/>
      <c r="FC66" s="41"/>
      <c r="FD66" s="41"/>
      <c r="FE66" s="41"/>
      <c r="FF66" s="41"/>
      <c r="FG66" s="41"/>
      <c r="FH66" s="41"/>
      <c r="FI66" s="41"/>
      <c r="FJ66" s="41"/>
      <c r="FK66" s="41"/>
      <c r="FL66" s="41"/>
      <c r="FM66" s="41"/>
      <c r="FN66" s="41"/>
      <c r="FO66" s="41"/>
      <c r="FP66" s="41"/>
      <c r="FQ66" s="41"/>
      <c r="FR66" s="41"/>
      <c r="FS66" s="41"/>
      <c r="FT66" s="41"/>
      <c r="FU66" s="41"/>
      <c r="FV66" s="41"/>
      <c r="FW66" s="41"/>
      <c r="FX66" s="41"/>
      <c r="FY66" s="41"/>
      <c r="FZ66" s="41"/>
      <c r="GA66" s="41"/>
      <c r="GB66" s="41"/>
      <c r="GC66" s="41"/>
      <c r="GD66" s="41"/>
      <c r="GE66" s="41"/>
      <c r="GF66" s="41"/>
      <c r="GG66" s="41"/>
      <c r="GH66" s="41"/>
      <c r="GI66" s="41"/>
      <c r="GJ66" s="41"/>
      <c r="GK66" s="41"/>
      <c r="GL66" s="41"/>
      <c r="GM66" s="41"/>
      <c r="GN66" s="41"/>
      <c r="GO66" s="41"/>
      <c r="GP66" s="41"/>
      <c r="GQ66" s="41"/>
      <c r="GR66" s="41"/>
      <c r="GS66" s="41"/>
      <c r="GT66" s="41"/>
      <c r="GU66" s="41"/>
      <c r="GV66" s="41"/>
      <c r="GW66" s="41"/>
      <c r="GX66" s="41"/>
      <c r="GY66" s="41"/>
      <c r="GZ66" s="41"/>
      <c r="HA66" s="41"/>
      <c r="HB66" s="41"/>
      <c r="HC66" s="41"/>
      <c r="HD66" s="41"/>
      <c r="HE66" s="41"/>
      <c r="HF66" s="41"/>
      <c r="HG66" s="41"/>
      <c r="HH66" s="41"/>
      <c r="HI66" s="41"/>
      <c r="HJ66" s="41"/>
      <c r="HK66" s="41"/>
      <c r="HL66" s="41"/>
      <c r="HM66" s="41"/>
      <c r="HN66" s="41"/>
      <c r="HO66" s="41"/>
      <c r="HP66" s="41"/>
      <c r="HQ66" s="41"/>
      <c r="HR66" s="41"/>
      <c r="HS66" s="41"/>
      <c r="HT66" s="41"/>
      <c r="HU66" s="41"/>
      <c r="HV66" s="41"/>
      <c r="HW66" s="41"/>
      <c r="HX66" s="41"/>
      <c r="HY66" s="41"/>
      <c r="HZ66" s="41"/>
      <c r="IA66" s="41"/>
      <c r="IB66" s="41"/>
      <c r="IC66" s="41"/>
      <c r="ID66" s="41"/>
      <c r="IE66" s="41"/>
      <c r="IF66" s="41"/>
      <c r="IG66" s="41"/>
      <c r="IH66" s="41"/>
      <c r="II66" s="41"/>
      <c r="IJ66" s="41"/>
      <c r="IK66" s="41"/>
      <c r="IL66" s="41"/>
      <c r="IM66" s="41"/>
      <c r="IN66" s="41"/>
      <c r="IO66" s="41"/>
      <c r="IP66" s="41"/>
      <c r="IQ66" s="41"/>
      <c r="IR66" s="41"/>
      <c r="IS66" s="41"/>
      <c r="IT66" s="41"/>
      <c r="IU66" s="41"/>
      <c r="IV66" s="41"/>
      <c r="IW66" s="41"/>
      <c r="IX66" s="41"/>
      <c r="IY66" s="41"/>
      <c r="IZ66" s="41"/>
      <c r="JA66" s="41"/>
      <c r="JB66" s="41"/>
      <c r="JC66" s="41"/>
      <c r="JD66" s="41"/>
      <c r="JE66" s="41"/>
      <c r="JF66" s="41"/>
      <c r="JG66" s="41"/>
      <c r="JH66" s="41"/>
      <c r="JI66" s="41"/>
      <c r="JJ66" s="41"/>
      <c r="JK66" s="41"/>
      <c r="JL66" s="41"/>
      <c r="JM66" s="41"/>
      <c r="JN66" s="41"/>
      <c r="JO66" s="41"/>
      <c r="JP66" s="41"/>
      <c r="JQ66" s="41"/>
      <c r="JR66" s="41"/>
      <c r="JS66" s="41"/>
      <c r="JT66" s="41"/>
      <c r="JU66" s="41"/>
      <c r="JV66" s="41"/>
      <c r="JW66" s="41"/>
      <c r="JX66" s="41"/>
      <c r="JY66" s="41"/>
      <c r="JZ66" s="41"/>
      <c r="KA66" s="41"/>
      <c r="KB66" s="41"/>
      <c r="KC66" s="41"/>
      <c r="KD66" s="41"/>
      <c r="KE66" s="41"/>
      <c r="KF66" s="41"/>
      <c r="KG66" s="41"/>
      <c r="KH66" s="41"/>
      <c r="KI66" s="41"/>
      <c r="KJ66" s="41"/>
      <c r="KK66" s="41"/>
      <c r="KL66" s="41"/>
      <c r="KM66" s="41"/>
      <c r="KN66" s="41"/>
      <c r="KO66" s="41"/>
      <c r="KP66" s="41"/>
      <c r="KQ66" s="41"/>
      <c r="KR66" s="41"/>
      <c r="KS66" s="41"/>
      <c r="KT66" s="41"/>
      <c r="KU66" s="41"/>
      <c r="KV66" s="41"/>
      <c r="KW66" s="41"/>
      <c r="KX66" s="41"/>
      <c r="KY66" s="41"/>
      <c r="KZ66" s="41"/>
      <c r="LA66" s="41"/>
      <c r="LB66" s="41"/>
      <c r="LC66" s="41"/>
      <c r="LD66" s="41"/>
      <c r="LE66" s="41"/>
      <c r="LF66" s="41"/>
      <c r="LG66" s="41"/>
      <c r="LH66" s="41"/>
      <c r="LI66" s="41"/>
      <c r="LJ66" s="41"/>
      <c r="LK66" s="41"/>
      <c r="LL66" s="41"/>
      <c r="LM66" s="41"/>
      <c r="LN66" s="41"/>
      <c r="LO66" s="41"/>
      <c r="LP66" s="41"/>
      <c r="LQ66" s="41"/>
      <c r="LR66" s="41"/>
      <c r="LS66" s="41"/>
      <c r="LT66" s="41"/>
      <c r="LU66" s="41"/>
      <c r="LV66" s="41"/>
      <c r="LW66" s="41"/>
      <c r="LX66" s="41"/>
      <c r="LY66" s="41"/>
      <c r="LZ66" s="41"/>
      <c r="MA66" s="41"/>
      <c r="MB66" s="41"/>
      <c r="MC66" s="41"/>
      <c r="MD66" s="41"/>
      <c r="ME66" s="41"/>
      <c r="MF66" s="41"/>
      <c r="MG66" s="41"/>
      <c r="MH66" s="41"/>
      <c r="MI66" s="41"/>
      <c r="MJ66" s="41"/>
      <c r="MK66" s="41"/>
      <c r="ML66" s="41"/>
      <c r="MM66" s="41"/>
      <c r="MN66" s="41"/>
      <c r="MO66" s="41"/>
      <c r="MP66" s="41"/>
      <c r="MQ66" s="41"/>
      <c r="MR66" s="41"/>
      <c r="MS66" s="41"/>
      <c r="MT66" s="41"/>
      <c r="MU66" s="41"/>
      <c r="MV66" s="41"/>
      <c r="MW66" s="41"/>
      <c r="MX66" s="41"/>
      <c r="MY66" s="41"/>
      <c r="MZ66" s="41"/>
      <c r="NA66" s="41"/>
      <c r="NB66" s="41"/>
      <c r="NC66" s="41"/>
      <c r="ND66" s="41"/>
      <c r="NE66" s="41"/>
      <c r="NF66" s="41"/>
      <c r="NG66" s="41"/>
      <c r="NH66" s="41"/>
      <c r="NI66" s="41"/>
      <c r="NJ66" s="41"/>
      <c r="NK66" s="41"/>
      <c r="NL66" s="41"/>
      <c r="NM66" s="41"/>
      <c r="NN66" s="41"/>
      <c r="NO66" s="41"/>
      <c r="NP66" s="41"/>
      <c r="NQ66" s="41"/>
      <c r="NR66" s="41"/>
      <c r="NS66" s="41"/>
      <c r="NT66" s="41"/>
      <c r="NU66" s="41"/>
      <c r="NV66" s="41"/>
      <c r="NW66" s="41"/>
      <c r="NX66" s="41"/>
      <c r="NY66" s="41"/>
      <c r="NZ66" s="41"/>
      <c r="OA66" s="41"/>
      <c r="OB66" s="41"/>
      <c r="OC66" s="41"/>
      <c r="OD66" s="41"/>
      <c r="OE66" s="41"/>
      <c r="OF66" s="41"/>
      <c r="OG66" s="41"/>
    </row>
    <row r="67" spans="1:397" s="42" customFormat="1" ht="15.75" x14ac:dyDescent="0.25">
      <c r="A67" s="91">
        <v>1</v>
      </c>
      <c r="B67" s="91">
        <v>1</v>
      </c>
      <c r="C67" s="1962" t="s">
        <v>133</v>
      </c>
      <c r="D67" s="1999">
        <v>281.26</v>
      </c>
      <c r="E67" s="1887">
        <f>'1 уровень'!E201</f>
        <v>750</v>
      </c>
      <c r="F67" s="1887">
        <f>'1 уровень'!F201</f>
        <v>250</v>
      </c>
      <c r="G67" s="1887">
        <f>'1 уровень'!G201</f>
        <v>192</v>
      </c>
      <c r="H67" s="1888">
        <f t="shared" si="14"/>
        <v>76.8</v>
      </c>
      <c r="I67" s="2032">
        <f t="shared" si="15"/>
        <v>210945</v>
      </c>
      <c r="J67" s="2047">
        <f t="shared" si="16"/>
        <v>70315</v>
      </c>
      <c r="K67" s="1887">
        <v>54001.919999999998</v>
      </c>
      <c r="L67" s="1887">
        <f t="shared" si="17"/>
        <v>-16313.080000000002</v>
      </c>
      <c r="M67" s="1888">
        <f t="shared" si="2"/>
        <v>76.8</v>
      </c>
      <c r="N67" s="1889">
        <f t="shared" si="3"/>
        <v>25.6</v>
      </c>
      <c r="O67" s="10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  <c r="AW67" s="41"/>
      <c r="AX67" s="41"/>
      <c r="AY67" s="41"/>
      <c r="AZ67" s="41"/>
      <c r="BA67" s="41"/>
      <c r="BB67" s="41"/>
      <c r="BC67" s="41"/>
      <c r="BD67" s="41"/>
      <c r="BE67" s="41"/>
      <c r="BF67" s="41"/>
      <c r="BG67" s="41"/>
      <c r="BH67" s="41"/>
      <c r="BI67" s="41"/>
      <c r="BJ67" s="41"/>
      <c r="BK67" s="41"/>
      <c r="BL67" s="41"/>
      <c r="BM67" s="41"/>
      <c r="BN67" s="41"/>
      <c r="BO67" s="41"/>
      <c r="BP67" s="41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1"/>
      <c r="CS67" s="41"/>
      <c r="CT67" s="41"/>
      <c r="CU67" s="41"/>
      <c r="CV67" s="41"/>
      <c r="CW67" s="41"/>
      <c r="CX67" s="41"/>
      <c r="CY67" s="41"/>
      <c r="CZ67" s="41"/>
      <c r="DA67" s="41"/>
      <c r="DB67" s="41"/>
      <c r="DC67" s="41"/>
      <c r="DD67" s="41"/>
      <c r="DE67" s="41"/>
      <c r="DF67" s="41"/>
      <c r="DG67" s="41"/>
      <c r="DH67" s="41"/>
      <c r="DI67" s="41"/>
      <c r="DJ67" s="41"/>
      <c r="DK67" s="41"/>
      <c r="DL67" s="41"/>
      <c r="DM67" s="41"/>
      <c r="DN67" s="41"/>
      <c r="DO67" s="41"/>
      <c r="DP67" s="41"/>
      <c r="DQ67" s="41"/>
      <c r="DR67" s="41"/>
      <c r="DS67" s="41"/>
      <c r="DT67" s="41"/>
      <c r="DU67" s="41"/>
      <c r="DV67" s="41"/>
      <c r="DW67" s="41"/>
      <c r="DX67" s="41"/>
      <c r="DY67" s="41"/>
      <c r="DZ67" s="41"/>
      <c r="EA67" s="41"/>
      <c r="EB67" s="41"/>
      <c r="EC67" s="41"/>
      <c r="ED67" s="41"/>
      <c r="EE67" s="41"/>
      <c r="EF67" s="41"/>
      <c r="EG67" s="41"/>
      <c r="EH67" s="41"/>
      <c r="EI67" s="41"/>
      <c r="EJ67" s="41"/>
      <c r="EK67" s="41"/>
      <c r="EL67" s="41"/>
      <c r="EM67" s="41"/>
      <c r="EN67" s="41"/>
      <c r="EO67" s="41"/>
      <c r="EP67" s="41"/>
      <c r="EQ67" s="41"/>
      <c r="ER67" s="41"/>
      <c r="ES67" s="41"/>
      <c r="ET67" s="41"/>
      <c r="EU67" s="41"/>
      <c r="EV67" s="41"/>
      <c r="EW67" s="41"/>
      <c r="EX67" s="41"/>
      <c r="EY67" s="41"/>
      <c r="EZ67" s="41"/>
      <c r="FA67" s="41"/>
      <c r="FB67" s="41"/>
      <c r="FC67" s="41"/>
      <c r="FD67" s="41"/>
      <c r="FE67" s="41"/>
      <c r="FF67" s="41"/>
      <c r="FG67" s="41"/>
      <c r="FH67" s="41"/>
      <c r="FI67" s="41"/>
      <c r="FJ67" s="41"/>
      <c r="FK67" s="41"/>
      <c r="FL67" s="41"/>
      <c r="FM67" s="41"/>
      <c r="FN67" s="41"/>
      <c r="FO67" s="41"/>
      <c r="FP67" s="41"/>
      <c r="FQ67" s="41"/>
      <c r="FR67" s="41"/>
      <c r="FS67" s="41"/>
      <c r="FT67" s="41"/>
      <c r="FU67" s="41"/>
      <c r="FV67" s="41"/>
      <c r="FW67" s="41"/>
      <c r="FX67" s="41"/>
      <c r="FY67" s="41"/>
      <c r="FZ67" s="41"/>
      <c r="GA67" s="41"/>
      <c r="GB67" s="41"/>
      <c r="GC67" s="41"/>
      <c r="GD67" s="41"/>
      <c r="GE67" s="41"/>
      <c r="GF67" s="41"/>
      <c r="GG67" s="41"/>
      <c r="GH67" s="41"/>
      <c r="GI67" s="41"/>
      <c r="GJ67" s="41"/>
      <c r="GK67" s="41"/>
      <c r="GL67" s="41"/>
      <c r="GM67" s="41"/>
      <c r="GN67" s="41"/>
      <c r="GO67" s="41"/>
      <c r="GP67" s="41"/>
      <c r="GQ67" s="41"/>
      <c r="GR67" s="41"/>
      <c r="GS67" s="41"/>
      <c r="GT67" s="41"/>
      <c r="GU67" s="41"/>
      <c r="GV67" s="41"/>
      <c r="GW67" s="41"/>
      <c r="GX67" s="41"/>
      <c r="GY67" s="41"/>
      <c r="GZ67" s="41"/>
      <c r="HA67" s="41"/>
      <c r="HB67" s="41"/>
      <c r="HC67" s="41"/>
      <c r="HD67" s="41"/>
      <c r="HE67" s="41"/>
      <c r="HF67" s="41"/>
      <c r="HG67" s="41"/>
      <c r="HH67" s="41"/>
      <c r="HI67" s="41"/>
      <c r="HJ67" s="41"/>
      <c r="HK67" s="41"/>
      <c r="HL67" s="41"/>
      <c r="HM67" s="41"/>
      <c r="HN67" s="41"/>
      <c r="HO67" s="41"/>
      <c r="HP67" s="41"/>
      <c r="HQ67" s="41"/>
      <c r="HR67" s="41"/>
      <c r="HS67" s="41"/>
      <c r="HT67" s="41"/>
      <c r="HU67" s="41"/>
      <c r="HV67" s="41"/>
      <c r="HW67" s="41"/>
      <c r="HX67" s="41"/>
      <c r="HY67" s="41"/>
      <c r="HZ67" s="41"/>
      <c r="IA67" s="41"/>
      <c r="IB67" s="41"/>
      <c r="IC67" s="41"/>
      <c r="ID67" s="41"/>
      <c r="IE67" s="41"/>
      <c r="IF67" s="41"/>
      <c r="IG67" s="41"/>
      <c r="IH67" s="41"/>
      <c r="II67" s="41"/>
      <c r="IJ67" s="41"/>
      <c r="IK67" s="41"/>
      <c r="IL67" s="41"/>
      <c r="IM67" s="41"/>
      <c r="IN67" s="41"/>
      <c r="IO67" s="41"/>
      <c r="IP67" s="41"/>
      <c r="IQ67" s="41"/>
      <c r="IR67" s="41"/>
      <c r="IS67" s="41"/>
      <c r="IT67" s="41"/>
      <c r="IU67" s="41"/>
      <c r="IV67" s="41"/>
      <c r="IW67" s="41"/>
      <c r="IX67" s="41"/>
      <c r="IY67" s="41"/>
      <c r="IZ67" s="41"/>
      <c r="JA67" s="41"/>
      <c r="JB67" s="41"/>
      <c r="JC67" s="41"/>
      <c r="JD67" s="41"/>
      <c r="JE67" s="41"/>
      <c r="JF67" s="41"/>
      <c r="JG67" s="41"/>
      <c r="JH67" s="41"/>
      <c r="JI67" s="41"/>
      <c r="JJ67" s="41"/>
      <c r="JK67" s="41"/>
      <c r="JL67" s="41"/>
      <c r="JM67" s="41"/>
      <c r="JN67" s="41"/>
      <c r="JO67" s="41"/>
      <c r="JP67" s="41"/>
      <c r="JQ67" s="41"/>
      <c r="JR67" s="41"/>
      <c r="JS67" s="41"/>
      <c r="JT67" s="41"/>
      <c r="JU67" s="41"/>
      <c r="JV67" s="41"/>
      <c r="JW67" s="41"/>
      <c r="JX67" s="41"/>
      <c r="JY67" s="41"/>
      <c r="JZ67" s="41"/>
      <c r="KA67" s="41"/>
      <c r="KB67" s="41"/>
      <c r="KC67" s="41"/>
      <c r="KD67" s="41"/>
      <c r="KE67" s="41"/>
      <c r="KF67" s="41"/>
      <c r="KG67" s="41"/>
      <c r="KH67" s="41"/>
      <c r="KI67" s="41"/>
      <c r="KJ67" s="41"/>
      <c r="KK67" s="41"/>
      <c r="KL67" s="41"/>
      <c r="KM67" s="41"/>
      <c r="KN67" s="41"/>
      <c r="KO67" s="41"/>
      <c r="KP67" s="41"/>
      <c r="KQ67" s="41"/>
      <c r="KR67" s="41"/>
      <c r="KS67" s="41"/>
      <c r="KT67" s="41"/>
      <c r="KU67" s="41"/>
      <c r="KV67" s="41"/>
      <c r="KW67" s="41"/>
      <c r="KX67" s="41"/>
      <c r="KY67" s="41"/>
      <c r="KZ67" s="41"/>
      <c r="LA67" s="41"/>
      <c r="LB67" s="41"/>
      <c r="LC67" s="41"/>
      <c r="LD67" s="41"/>
      <c r="LE67" s="41"/>
      <c r="LF67" s="41"/>
      <c r="LG67" s="41"/>
      <c r="LH67" s="41"/>
      <c r="LI67" s="41"/>
      <c r="LJ67" s="41"/>
      <c r="LK67" s="41"/>
      <c r="LL67" s="41"/>
      <c r="LM67" s="41"/>
      <c r="LN67" s="41"/>
      <c r="LO67" s="41"/>
      <c r="LP67" s="41"/>
      <c r="LQ67" s="41"/>
      <c r="LR67" s="41"/>
      <c r="LS67" s="41"/>
      <c r="LT67" s="41"/>
      <c r="LU67" s="41"/>
      <c r="LV67" s="41"/>
      <c r="LW67" s="41"/>
      <c r="LX67" s="41"/>
      <c r="LY67" s="41"/>
      <c r="LZ67" s="41"/>
      <c r="MA67" s="41"/>
      <c r="MB67" s="41"/>
      <c r="MC67" s="41"/>
      <c r="MD67" s="41"/>
      <c r="ME67" s="41"/>
      <c r="MF67" s="41"/>
      <c r="MG67" s="41"/>
      <c r="MH67" s="41"/>
      <c r="MI67" s="41"/>
      <c r="MJ67" s="41"/>
      <c r="MK67" s="41"/>
      <c r="ML67" s="41"/>
      <c r="MM67" s="41"/>
      <c r="MN67" s="41"/>
      <c r="MO67" s="41"/>
      <c r="MP67" s="41"/>
      <c r="MQ67" s="41"/>
      <c r="MR67" s="41"/>
      <c r="MS67" s="41"/>
      <c r="MT67" s="41"/>
      <c r="MU67" s="41"/>
      <c r="MV67" s="41"/>
      <c r="MW67" s="41"/>
      <c r="MX67" s="41"/>
      <c r="MY67" s="41"/>
      <c r="MZ67" s="41"/>
      <c r="NA67" s="41"/>
      <c r="NB67" s="41"/>
      <c r="NC67" s="41"/>
      <c r="ND67" s="41"/>
      <c r="NE67" s="41"/>
      <c r="NF67" s="41"/>
      <c r="NG67" s="41"/>
      <c r="NH67" s="41"/>
      <c r="NI67" s="41"/>
      <c r="NJ67" s="41"/>
      <c r="NK67" s="41"/>
      <c r="NL67" s="41"/>
      <c r="NM67" s="41"/>
      <c r="NN67" s="41"/>
      <c r="NO67" s="41"/>
      <c r="NP67" s="41"/>
      <c r="NQ67" s="41"/>
      <c r="NR67" s="41"/>
      <c r="NS67" s="41"/>
      <c r="NT67" s="41"/>
      <c r="NU67" s="41"/>
      <c r="NV67" s="41"/>
      <c r="NW67" s="41"/>
      <c r="NX67" s="41"/>
      <c r="NY67" s="41"/>
      <c r="NZ67" s="41"/>
      <c r="OA67" s="41"/>
      <c r="OB67" s="41"/>
      <c r="OC67" s="41"/>
      <c r="OD67" s="41"/>
      <c r="OE67" s="41"/>
      <c r="OF67" s="41"/>
      <c r="OG67" s="41"/>
    </row>
    <row r="68" spans="1:397" s="42" customFormat="1" ht="15.75" x14ac:dyDescent="0.25">
      <c r="A68" s="91">
        <v>1</v>
      </c>
      <c r="B68" s="91">
        <v>1</v>
      </c>
      <c r="C68" s="1962" t="s">
        <v>134</v>
      </c>
      <c r="D68" s="1999">
        <v>497.66</v>
      </c>
      <c r="E68" s="1887">
        <f>'1 уровень'!E202</f>
        <v>450</v>
      </c>
      <c r="F68" s="1887">
        <f>'1 уровень'!F202</f>
        <v>150</v>
      </c>
      <c r="G68" s="1887">
        <f>'1 уровень'!G202</f>
        <v>252</v>
      </c>
      <c r="H68" s="1888">
        <f t="shared" si="14"/>
        <v>168</v>
      </c>
      <c r="I68" s="2032">
        <f t="shared" si="15"/>
        <v>223947</v>
      </c>
      <c r="J68" s="2047">
        <f t="shared" si="16"/>
        <v>74649</v>
      </c>
      <c r="K68" s="1887">
        <v>125410.32</v>
      </c>
      <c r="L68" s="1887">
        <f t="shared" si="17"/>
        <v>50761.320000000007</v>
      </c>
      <c r="M68" s="1888">
        <f t="shared" si="2"/>
        <v>168.00000000000003</v>
      </c>
      <c r="N68" s="1889">
        <f t="shared" si="3"/>
        <v>56.000000000000007</v>
      </c>
      <c r="O68" s="10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  <c r="AW68" s="41"/>
      <c r="AX68" s="41"/>
      <c r="AY68" s="41"/>
      <c r="AZ68" s="41"/>
      <c r="BA68" s="41"/>
      <c r="BB68" s="41"/>
      <c r="BC68" s="41"/>
      <c r="BD68" s="41"/>
      <c r="BE68" s="41"/>
      <c r="BF68" s="41"/>
      <c r="BG68" s="41"/>
      <c r="BH68" s="41"/>
      <c r="BI68" s="41"/>
      <c r="BJ68" s="41"/>
      <c r="BK68" s="41"/>
      <c r="BL68" s="41"/>
      <c r="BM68" s="41"/>
      <c r="BN68" s="41"/>
      <c r="BO68" s="41"/>
      <c r="BP68" s="41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1"/>
      <c r="CS68" s="41"/>
      <c r="CT68" s="41"/>
      <c r="CU68" s="41"/>
      <c r="CV68" s="41"/>
      <c r="CW68" s="41"/>
      <c r="CX68" s="41"/>
      <c r="CY68" s="41"/>
      <c r="CZ68" s="41"/>
      <c r="DA68" s="41"/>
      <c r="DB68" s="41"/>
      <c r="DC68" s="41"/>
      <c r="DD68" s="41"/>
      <c r="DE68" s="41"/>
      <c r="DF68" s="41"/>
      <c r="DG68" s="41"/>
      <c r="DH68" s="41"/>
      <c r="DI68" s="41"/>
      <c r="DJ68" s="41"/>
      <c r="DK68" s="41"/>
      <c r="DL68" s="41"/>
      <c r="DM68" s="41"/>
      <c r="DN68" s="41"/>
      <c r="DO68" s="41"/>
      <c r="DP68" s="41"/>
      <c r="DQ68" s="41"/>
      <c r="DR68" s="41"/>
      <c r="DS68" s="41"/>
      <c r="DT68" s="41"/>
      <c r="DU68" s="41"/>
      <c r="DV68" s="41"/>
      <c r="DW68" s="41"/>
      <c r="DX68" s="41"/>
      <c r="DY68" s="41"/>
      <c r="DZ68" s="41"/>
      <c r="EA68" s="41"/>
      <c r="EB68" s="41"/>
      <c r="EC68" s="41"/>
      <c r="ED68" s="41"/>
      <c r="EE68" s="41"/>
      <c r="EF68" s="41"/>
      <c r="EG68" s="41"/>
      <c r="EH68" s="41"/>
      <c r="EI68" s="41"/>
      <c r="EJ68" s="41"/>
      <c r="EK68" s="41"/>
      <c r="EL68" s="41"/>
      <c r="EM68" s="41"/>
      <c r="EN68" s="41"/>
      <c r="EO68" s="41"/>
      <c r="EP68" s="41"/>
      <c r="EQ68" s="41"/>
      <c r="ER68" s="41"/>
      <c r="ES68" s="41"/>
      <c r="ET68" s="41"/>
      <c r="EU68" s="41"/>
      <c r="EV68" s="41"/>
      <c r="EW68" s="41"/>
      <c r="EX68" s="41"/>
      <c r="EY68" s="41"/>
      <c r="EZ68" s="41"/>
      <c r="FA68" s="41"/>
      <c r="FB68" s="41"/>
      <c r="FC68" s="41"/>
      <c r="FD68" s="41"/>
      <c r="FE68" s="41"/>
      <c r="FF68" s="41"/>
      <c r="FG68" s="41"/>
      <c r="FH68" s="41"/>
      <c r="FI68" s="41"/>
      <c r="FJ68" s="41"/>
      <c r="FK68" s="41"/>
      <c r="FL68" s="41"/>
      <c r="FM68" s="41"/>
      <c r="FN68" s="41"/>
      <c r="FO68" s="41"/>
      <c r="FP68" s="41"/>
      <c r="FQ68" s="41"/>
      <c r="FR68" s="41"/>
      <c r="FS68" s="41"/>
      <c r="FT68" s="41"/>
      <c r="FU68" s="41"/>
      <c r="FV68" s="41"/>
      <c r="FW68" s="41"/>
      <c r="FX68" s="41"/>
      <c r="FY68" s="41"/>
      <c r="FZ68" s="41"/>
      <c r="GA68" s="41"/>
      <c r="GB68" s="41"/>
      <c r="GC68" s="41"/>
      <c r="GD68" s="41"/>
      <c r="GE68" s="41"/>
      <c r="GF68" s="41"/>
      <c r="GG68" s="41"/>
      <c r="GH68" s="41"/>
      <c r="GI68" s="41"/>
      <c r="GJ68" s="41"/>
      <c r="GK68" s="41"/>
      <c r="GL68" s="41"/>
      <c r="GM68" s="41"/>
      <c r="GN68" s="41"/>
      <c r="GO68" s="41"/>
      <c r="GP68" s="41"/>
      <c r="GQ68" s="41"/>
      <c r="GR68" s="41"/>
      <c r="GS68" s="41"/>
      <c r="GT68" s="41"/>
      <c r="GU68" s="41"/>
      <c r="GV68" s="41"/>
      <c r="GW68" s="41"/>
      <c r="GX68" s="41"/>
      <c r="GY68" s="41"/>
      <c r="GZ68" s="41"/>
      <c r="HA68" s="41"/>
      <c r="HB68" s="41"/>
      <c r="HC68" s="41"/>
      <c r="HD68" s="41"/>
      <c r="HE68" s="41"/>
      <c r="HF68" s="41"/>
      <c r="HG68" s="41"/>
      <c r="HH68" s="41"/>
      <c r="HI68" s="41"/>
      <c r="HJ68" s="41"/>
      <c r="HK68" s="41"/>
      <c r="HL68" s="41"/>
      <c r="HM68" s="41"/>
      <c r="HN68" s="41"/>
      <c r="HO68" s="41"/>
      <c r="HP68" s="41"/>
      <c r="HQ68" s="41"/>
      <c r="HR68" s="41"/>
      <c r="HS68" s="41"/>
      <c r="HT68" s="41"/>
      <c r="HU68" s="41"/>
      <c r="HV68" s="41"/>
      <c r="HW68" s="41"/>
      <c r="HX68" s="41"/>
      <c r="HY68" s="41"/>
      <c r="HZ68" s="41"/>
      <c r="IA68" s="41"/>
      <c r="IB68" s="41"/>
      <c r="IC68" s="41"/>
      <c r="ID68" s="41"/>
      <c r="IE68" s="41"/>
      <c r="IF68" s="41"/>
      <c r="IG68" s="41"/>
      <c r="IH68" s="41"/>
      <c r="II68" s="41"/>
      <c r="IJ68" s="41"/>
      <c r="IK68" s="41"/>
      <c r="IL68" s="41"/>
      <c r="IM68" s="41"/>
      <c r="IN68" s="41"/>
      <c r="IO68" s="41"/>
      <c r="IP68" s="41"/>
      <c r="IQ68" s="41"/>
      <c r="IR68" s="41"/>
      <c r="IS68" s="41"/>
      <c r="IT68" s="41"/>
      <c r="IU68" s="41"/>
      <c r="IV68" s="41"/>
      <c r="IW68" s="41"/>
      <c r="IX68" s="41"/>
      <c r="IY68" s="41"/>
      <c r="IZ68" s="41"/>
      <c r="JA68" s="41"/>
      <c r="JB68" s="41"/>
      <c r="JC68" s="41"/>
      <c r="JD68" s="41"/>
      <c r="JE68" s="41"/>
      <c r="JF68" s="41"/>
      <c r="JG68" s="41"/>
      <c r="JH68" s="41"/>
      <c r="JI68" s="41"/>
      <c r="JJ68" s="41"/>
      <c r="JK68" s="41"/>
      <c r="JL68" s="41"/>
      <c r="JM68" s="41"/>
      <c r="JN68" s="41"/>
      <c r="JO68" s="41"/>
      <c r="JP68" s="41"/>
      <c r="JQ68" s="41"/>
      <c r="JR68" s="41"/>
      <c r="JS68" s="41"/>
      <c r="JT68" s="41"/>
      <c r="JU68" s="41"/>
      <c r="JV68" s="41"/>
      <c r="JW68" s="41"/>
      <c r="JX68" s="41"/>
      <c r="JY68" s="41"/>
      <c r="JZ68" s="41"/>
      <c r="KA68" s="41"/>
      <c r="KB68" s="41"/>
      <c r="KC68" s="41"/>
      <c r="KD68" s="41"/>
      <c r="KE68" s="41"/>
      <c r="KF68" s="41"/>
      <c r="KG68" s="41"/>
      <c r="KH68" s="41"/>
      <c r="KI68" s="41"/>
      <c r="KJ68" s="41"/>
      <c r="KK68" s="41"/>
      <c r="KL68" s="41"/>
      <c r="KM68" s="41"/>
      <c r="KN68" s="41"/>
      <c r="KO68" s="41"/>
      <c r="KP68" s="41"/>
      <c r="KQ68" s="41"/>
      <c r="KR68" s="41"/>
      <c r="KS68" s="41"/>
      <c r="KT68" s="41"/>
      <c r="KU68" s="41"/>
      <c r="KV68" s="41"/>
      <c r="KW68" s="41"/>
      <c r="KX68" s="41"/>
      <c r="KY68" s="41"/>
      <c r="KZ68" s="41"/>
      <c r="LA68" s="41"/>
      <c r="LB68" s="41"/>
      <c r="LC68" s="41"/>
      <c r="LD68" s="41"/>
      <c r="LE68" s="41"/>
      <c r="LF68" s="41"/>
      <c r="LG68" s="41"/>
      <c r="LH68" s="41"/>
      <c r="LI68" s="41"/>
      <c r="LJ68" s="41"/>
      <c r="LK68" s="41"/>
      <c r="LL68" s="41"/>
      <c r="LM68" s="41"/>
      <c r="LN68" s="41"/>
      <c r="LO68" s="41"/>
      <c r="LP68" s="41"/>
      <c r="LQ68" s="41"/>
      <c r="LR68" s="41"/>
      <c r="LS68" s="41"/>
      <c r="LT68" s="41"/>
      <c r="LU68" s="41"/>
      <c r="LV68" s="41"/>
      <c r="LW68" s="41"/>
      <c r="LX68" s="41"/>
      <c r="LY68" s="41"/>
      <c r="LZ68" s="41"/>
      <c r="MA68" s="41"/>
      <c r="MB68" s="41"/>
      <c r="MC68" s="41"/>
      <c r="MD68" s="41"/>
      <c r="ME68" s="41"/>
      <c r="MF68" s="41"/>
      <c r="MG68" s="41"/>
      <c r="MH68" s="41"/>
      <c r="MI68" s="41"/>
      <c r="MJ68" s="41"/>
      <c r="MK68" s="41"/>
      <c r="ML68" s="41"/>
      <c r="MM68" s="41"/>
      <c r="MN68" s="41"/>
      <c r="MO68" s="41"/>
      <c r="MP68" s="41"/>
      <c r="MQ68" s="41"/>
      <c r="MR68" s="41"/>
      <c r="MS68" s="41"/>
      <c r="MT68" s="41"/>
      <c r="MU68" s="41"/>
      <c r="MV68" s="41"/>
      <c r="MW68" s="41"/>
      <c r="MX68" s="41"/>
      <c r="MY68" s="41"/>
      <c r="MZ68" s="41"/>
      <c r="NA68" s="41"/>
      <c r="NB68" s="41"/>
      <c r="NC68" s="41"/>
      <c r="ND68" s="41"/>
      <c r="NE68" s="41"/>
      <c r="NF68" s="41"/>
      <c r="NG68" s="41"/>
      <c r="NH68" s="41"/>
      <c r="NI68" s="41"/>
      <c r="NJ68" s="41"/>
      <c r="NK68" s="41"/>
      <c r="NL68" s="41"/>
      <c r="NM68" s="41"/>
      <c r="NN68" s="41"/>
      <c r="NO68" s="41"/>
      <c r="NP68" s="41"/>
      <c r="NQ68" s="41"/>
      <c r="NR68" s="41"/>
      <c r="NS68" s="41"/>
      <c r="NT68" s="41"/>
      <c r="NU68" s="41"/>
      <c r="NV68" s="41"/>
      <c r="NW68" s="41"/>
      <c r="NX68" s="41"/>
      <c r="NY68" s="41"/>
      <c r="NZ68" s="41"/>
      <c r="OA68" s="41"/>
      <c r="OB68" s="41"/>
      <c r="OC68" s="41"/>
      <c r="OD68" s="41"/>
      <c r="OE68" s="41"/>
      <c r="OF68" s="41"/>
      <c r="OG68" s="41"/>
    </row>
    <row r="69" spans="1:397" s="42" customFormat="1" ht="15.75" x14ac:dyDescent="0.25">
      <c r="A69" s="91">
        <v>1</v>
      </c>
      <c r="B69" s="91">
        <v>1</v>
      </c>
      <c r="C69" s="1962" t="s">
        <v>111</v>
      </c>
      <c r="D69" s="1999">
        <v>297.91000000000003</v>
      </c>
      <c r="E69" s="1887">
        <f>'1 уровень'!E203</f>
        <v>100</v>
      </c>
      <c r="F69" s="1887">
        <f>'1 уровень'!F203</f>
        <v>33</v>
      </c>
      <c r="G69" s="1887">
        <f>'1 уровень'!G203</f>
        <v>39</v>
      </c>
      <c r="H69" s="1888">
        <f t="shared" si="14"/>
        <v>118.18181818181819</v>
      </c>
      <c r="I69" s="2032">
        <f t="shared" si="15"/>
        <v>29791.000000000004</v>
      </c>
      <c r="J69" s="2047">
        <f t="shared" si="16"/>
        <v>9930.3333333333339</v>
      </c>
      <c r="K69" s="1887">
        <v>11618.490000000002</v>
      </c>
      <c r="L69" s="1887">
        <f t="shared" si="17"/>
        <v>1688.1566666666677</v>
      </c>
      <c r="M69" s="1888">
        <f t="shared" si="2"/>
        <v>117.00000000000001</v>
      </c>
      <c r="N69" s="1889">
        <f t="shared" si="3"/>
        <v>39</v>
      </c>
      <c r="O69" s="10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  <c r="DU69" s="41"/>
      <c r="DV69" s="41"/>
      <c r="DW69" s="41"/>
      <c r="DX69" s="41"/>
      <c r="DY69" s="41"/>
      <c r="DZ69" s="41"/>
      <c r="EA69" s="41"/>
      <c r="EB69" s="41"/>
      <c r="EC69" s="41"/>
      <c r="ED69" s="41"/>
      <c r="EE69" s="41"/>
      <c r="EF69" s="41"/>
      <c r="EG69" s="41"/>
      <c r="EH69" s="41"/>
      <c r="EI69" s="41"/>
      <c r="EJ69" s="41"/>
      <c r="EK69" s="41"/>
      <c r="EL69" s="41"/>
      <c r="EM69" s="41"/>
      <c r="EN69" s="41"/>
      <c r="EO69" s="41"/>
      <c r="EP69" s="41"/>
      <c r="EQ69" s="41"/>
      <c r="ER69" s="41"/>
      <c r="ES69" s="41"/>
      <c r="ET69" s="41"/>
      <c r="EU69" s="41"/>
      <c r="EV69" s="41"/>
      <c r="EW69" s="41"/>
      <c r="EX69" s="41"/>
      <c r="EY69" s="41"/>
      <c r="EZ69" s="41"/>
      <c r="FA69" s="41"/>
      <c r="FB69" s="41"/>
      <c r="FC69" s="41"/>
      <c r="FD69" s="41"/>
      <c r="FE69" s="41"/>
      <c r="FF69" s="41"/>
      <c r="FG69" s="41"/>
      <c r="FH69" s="41"/>
      <c r="FI69" s="41"/>
      <c r="FJ69" s="41"/>
      <c r="FK69" s="41"/>
      <c r="FL69" s="41"/>
      <c r="FM69" s="41"/>
      <c r="FN69" s="41"/>
      <c r="FO69" s="41"/>
      <c r="FP69" s="41"/>
      <c r="FQ69" s="41"/>
      <c r="FR69" s="41"/>
      <c r="FS69" s="41"/>
      <c r="FT69" s="41"/>
      <c r="FU69" s="41"/>
      <c r="FV69" s="41"/>
      <c r="FW69" s="41"/>
      <c r="FX69" s="41"/>
      <c r="FY69" s="41"/>
      <c r="FZ69" s="41"/>
      <c r="GA69" s="41"/>
      <c r="GB69" s="41"/>
      <c r="GC69" s="41"/>
      <c r="GD69" s="41"/>
      <c r="GE69" s="41"/>
      <c r="GF69" s="41"/>
      <c r="GG69" s="41"/>
      <c r="GH69" s="41"/>
      <c r="GI69" s="41"/>
      <c r="GJ69" s="41"/>
      <c r="GK69" s="41"/>
      <c r="GL69" s="41"/>
      <c r="GM69" s="41"/>
      <c r="GN69" s="41"/>
      <c r="GO69" s="41"/>
      <c r="GP69" s="41"/>
      <c r="GQ69" s="41"/>
      <c r="GR69" s="41"/>
      <c r="GS69" s="41"/>
      <c r="GT69" s="41"/>
      <c r="GU69" s="41"/>
      <c r="GV69" s="41"/>
      <c r="GW69" s="41"/>
      <c r="GX69" s="41"/>
      <c r="GY69" s="41"/>
      <c r="GZ69" s="41"/>
      <c r="HA69" s="41"/>
      <c r="HB69" s="41"/>
      <c r="HC69" s="41"/>
      <c r="HD69" s="41"/>
      <c r="HE69" s="41"/>
      <c r="HF69" s="41"/>
      <c r="HG69" s="41"/>
      <c r="HH69" s="41"/>
      <c r="HI69" s="41"/>
      <c r="HJ69" s="41"/>
      <c r="HK69" s="41"/>
      <c r="HL69" s="41"/>
      <c r="HM69" s="41"/>
      <c r="HN69" s="41"/>
      <c r="HO69" s="41"/>
      <c r="HP69" s="41"/>
      <c r="HQ69" s="41"/>
      <c r="HR69" s="41"/>
      <c r="HS69" s="41"/>
      <c r="HT69" s="41"/>
      <c r="HU69" s="41"/>
      <c r="HV69" s="41"/>
      <c r="HW69" s="41"/>
      <c r="HX69" s="41"/>
      <c r="HY69" s="41"/>
      <c r="HZ69" s="41"/>
      <c r="IA69" s="41"/>
      <c r="IB69" s="41"/>
      <c r="IC69" s="41"/>
      <c r="ID69" s="41"/>
      <c r="IE69" s="41"/>
      <c r="IF69" s="41"/>
      <c r="IG69" s="41"/>
      <c r="IH69" s="41"/>
      <c r="II69" s="41"/>
      <c r="IJ69" s="41"/>
      <c r="IK69" s="41"/>
      <c r="IL69" s="41"/>
      <c r="IM69" s="41"/>
      <c r="IN69" s="41"/>
      <c r="IO69" s="41"/>
      <c r="IP69" s="41"/>
      <c r="IQ69" s="41"/>
      <c r="IR69" s="41"/>
      <c r="IS69" s="41"/>
      <c r="IT69" s="41"/>
      <c r="IU69" s="41"/>
      <c r="IV69" s="41"/>
      <c r="IW69" s="41"/>
      <c r="IX69" s="41"/>
      <c r="IY69" s="41"/>
      <c r="IZ69" s="41"/>
      <c r="JA69" s="41"/>
      <c r="JB69" s="41"/>
      <c r="JC69" s="41"/>
      <c r="JD69" s="41"/>
      <c r="JE69" s="41"/>
      <c r="JF69" s="41"/>
      <c r="JG69" s="41"/>
      <c r="JH69" s="41"/>
      <c r="JI69" s="41"/>
      <c r="JJ69" s="41"/>
      <c r="JK69" s="41"/>
      <c r="JL69" s="41"/>
      <c r="JM69" s="41"/>
      <c r="JN69" s="41"/>
      <c r="JO69" s="41"/>
      <c r="JP69" s="41"/>
      <c r="JQ69" s="41"/>
      <c r="JR69" s="41"/>
      <c r="JS69" s="41"/>
      <c r="JT69" s="41"/>
      <c r="JU69" s="41"/>
      <c r="JV69" s="41"/>
      <c r="JW69" s="41"/>
      <c r="JX69" s="41"/>
      <c r="JY69" s="41"/>
      <c r="JZ69" s="41"/>
      <c r="KA69" s="41"/>
      <c r="KB69" s="41"/>
      <c r="KC69" s="41"/>
      <c r="KD69" s="41"/>
      <c r="KE69" s="41"/>
      <c r="KF69" s="41"/>
      <c r="KG69" s="41"/>
      <c r="KH69" s="41"/>
      <c r="KI69" s="41"/>
      <c r="KJ69" s="41"/>
      <c r="KK69" s="41"/>
      <c r="KL69" s="41"/>
      <c r="KM69" s="41"/>
      <c r="KN69" s="41"/>
      <c r="KO69" s="41"/>
      <c r="KP69" s="41"/>
      <c r="KQ69" s="41"/>
      <c r="KR69" s="41"/>
      <c r="KS69" s="41"/>
      <c r="KT69" s="41"/>
      <c r="KU69" s="41"/>
      <c r="KV69" s="41"/>
      <c r="KW69" s="41"/>
      <c r="KX69" s="41"/>
      <c r="KY69" s="41"/>
      <c r="KZ69" s="41"/>
      <c r="LA69" s="41"/>
      <c r="LB69" s="41"/>
      <c r="LC69" s="41"/>
      <c r="LD69" s="41"/>
      <c r="LE69" s="41"/>
      <c r="LF69" s="41"/>
      <c r="LG69" s="41"/>
      <c r="LH69" s="41"/>
      <c r="LI69" s="41"/>
      <c r="LJ69" s="41"/>
      <c r="LK69" s="41"/>
      <c r="LL69" s="41"/>
      <c r="LM69" s="41"/>
      <c r="LN69" s="41"/>
      <c r="LO69" s="41"/>
      <c r="LP69" s="41"/>
      <c r="LQ69" s="41"/>
      <c r="LR69" s="41"/>
      <c r="LS69" s="41"/>
      <c r="LT69" s="41"/>
      <c r="LU69" s="41"/>
      <c r="LV69" s="41"/>
      <c r="LW69" s="41"/>
      <c r="LX69" s="41"/>
      <c r="LY69" s="41"/>
      <c r="LZ69" s="41"/>
      <c r="MA69" s="41"/>
      <c r="MB69" s="41"/>
      <c r="MC69" s="41"/>
      <c r="MD69" s="41"/>
      <c r="ME69" s="41"/>
      <c r="MF69" s="41"/>
      <c r="MG69" s="41"/>
      <c r="MH69" s="41"/>
      <c r="MI69" s="41"/>
      <c r="MJ69" s="41"/>
      <c r="MK69" s="41"/>
      <c r="ML69" s="41"/>
      <c r="MM69" s="41"/>
      <c r="MN69" s="41"/>
      <c r="MO69" s="41"/>
      <c r="MP69" s="41"/>
      <c r="MQ69" s="41"/>
      <c r="MR69" s="41"/>
      <c r="MS69" s="41"/>
      <c r="MT69" s="41"/>
      <c r="MU69" s="41"/>
      <c r="MV69" s="41"/>
      <c r="MW69" s="41"/>
      <c r="MX69" s="41"/>
      <c r="MY69" s="41"/>
      <c r="MZ69" s="41"/>
      <c r="NA69" s="41"/>
      <c r="NB69" s="41"/>
      <c r="NC69" s="41"/>
      <c r="ND69" s="41"/>
      <c r="NE69" s="41"/>
      <c r="NF69" s="41"/>
      <c r="NG69" s="41"/>
      <c r="NH69" s="41"/>
      <c r="NI69" s="41"/>
      <c r="NJ69" s="41"/>
      <c r="NK69" s="41"/>
      <c r="NL69" s="41"/>
      <c r="NM69" s="41"/>
      <c r="NN69" s="41"/>
      <c r="NO69" s="41"/>
      <c r="NP69" s="41"/>
      <c r="NQ69" s="41"/>
      <c r="NR69" s="41"/>
      <c r="NS69" s="41"/>
      <c r="NT69" s="41"/>
      <c r="NU69" s="41"/>
      <c r="NV69" s="41"/>
      <c r="NW69" s="41"/>
      <c r="NX69" s="41"/>
      <c r="NY69" s="41"/>
      <c r="NZ69" s="41"/>
      <c r="OA69" s="41"/>
      <c r="OB69" s="41"/>
      <c r="OC69" s="41"/>
      <c r="OD69" s="41"/>
      <c r="OE69" s="41"/>
      <c r="OF69" s="41"/>
      <c r="OG69" s="41"/>
    </row>
    <row r="70" spans="1:397" s="42" customFormat="1" ht="15.75" x14ac:dyDescent="0.25">
      <c r="A70" s="91">
        <v>1</v>
      </c>
      <c r="B70" s="91">
        <v>1</v>
      </c>
      <c r="C70" s="1962" t="s">
        <v>33</v>
      </c>
      <c r="D70" s="1999">
        <v>926.98</v>
      </c>
      <c r="E70" s="1887">
        <f>'1 уровень'!E204</f>
        <v>50</v>
      </c>
      <c r="F70" s="1887">
        <f>'1 уровень'!F204</f>
        <v>17</v>
      </c>
      <c r="G70" s="1887">
        <f>'1 уровень'!G204</f>
        <v>11</v>
      </c>
      <c r="H70" s="1888">
        <f t="shared" si="14"/>
        <v>64.705882352941174</v>
      </c>
      <c r="I70" s="2032">
        <f t="shared" si="15"/>
        <v>46349</v>
      </c>
      <c r="J70" s="2047">
        <f t="shared" si="16"/>
        <v>15449.666666666666</v>
      </c>
      <c r="K70" s="1887">
        <v>10196.780000000001</v>
      </c>
      <c r="L70" s="1887">
        <f t="shared" si="17"/>
        <v>-5252.8866666666654</v>
      </c>
      <c r="M70" s="1888">
        <f t="shared" si="2"/>
        <v>66</v>
      </c>
      <c r="N70" s="1889">
        <f t="shared" si="3"/>
        <v>22</v>
      </c>
      <c r="O70" s="10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41"/>
      <c r="CV70" s="41"/>
      <c r="CW70" s="41"/>
      <c r="CX70" s="41"/>
      <c r="CY70" s="41"/>
      <c r="CZ70" s="41"/>
      <c r="DA70" s="41"/>
      <c r="DB70" s="41"/>
      <c r="DC70" s="41"/>
      <c r="DD70" s="41"/>
      <c r="DE70" s="41"/>
      <c r="DF70" s="41"/>
      <c r="DG70" s="41"/>
      <c r="DH70" s="41"/>
      <c r="DI70" s="41"/>
      <c r="DJ70" s="41"/>
      <c r="DK70" s="41"/>
      <c r="DL70" s="41"/>
      <c r="DM70" s="41"/>
      <c r="DN70" s="41"/>
      <c r="DO70" s="41"/>
      <c r="DP70" s="41"/>
      <c r="DQ70" s="41"/>
      <c r="DR70" s="41"/>
      <c r="DS70" s="41"/>
      <c r="DT70" s="41"/>
      <c r="DU70" s="41"/>
      <c r="DV70" s="41"/>
      <c r="DW70" s="41"/>
      <c r="DX70" s="41"/>
      <c r="DY70" s="41"/>
      <c r="DZ70" s="41"/>
      <c r="EA70" s="41"/>
      <c r="EB70" s="41"/>
      <c r="EC70" s="41"/>
      <c r="ED70" s="41"/>
      <c r="EE70" s="41"/>
      <c r="EF70" s="41"/>
      <c r="EG70" s="41"/>
      <c r="EH70" s="41"/>
      <c r="EI70" s="41"/>
      <c r="EJ70" s="41"/>
      <c r="EK70" s="41"/>
      <c r="EL70" s="41"/>
      <c r="EM70" s="41"/>
      <c r="EN70" s="41"/>
      <c r="EO70" s="41"/>
      <c r="EP70" s="41"/>
      <c r="EQ70" s="41"/>
      <c r="ER70" s="41"/>
      <c r="ES70" s="41"/>
      <c r="ET70" s="41"/>
      <c r="EU70" s="41"/>
      <c r="EV70" s="41"/>
      <c r="EW70" s="41"/>
      <c r="EX70" s="41"/>
      <c r="EY70" s="41"/>
      <c r="EZ70" s="41"/>
      <c r="FA70" s="41"/>
      <c r="FB70" s="41"/>
      <c r="FC70" s="41"/>
      <c r="FD70" s="41"/>
      <c r="FE70" s="41"/>
      <c r="FF70" s="41"/>
      <c r="FG70" s="41"/>
      <c r="FH70" s="41"/>
      <c r="FI70" s="41"/>
      <c r="FJ70" s="41"/>
      <c r="FK70" s="41"/>
      <c r="FL70" s="41"/>
      <c r="FM70" s="41"/>
      <c r="FN70" s="41"/>
      <c r="FO70" s="41"/>
      <c r="FP70" s="41"/>
      <c r="FQ70" s="41"/>
      <c r="FR70" s="41"/>
      <c r="FS70" s="41"/>
      <c r="FT70" s="41"/>
      <c r="FU70" s="41"/>
      <c r="FV70" s="41"/>
      <c r="FW70" s="41"/>
      <c r="FX70" s="41"/>
      <c r="FY70" s="41"/>
      <c r="FZ70" s="41"/>
      <c r="GA70" s="41"/>
      <c r="GB70" s="41"/>
      <c r="GC70" s="41"/>
      <c r="GD70" s="41"/>
      <c r="GE70" s="41"/>
      <c r="GF70" s="41"/>
      <c r="GG70" s="41"/>
      <c r="GH70" s="41"/>
      <c r="GI70" s="41"/>
      <c r="GJ70" s="41"/>
      <c r="GK70" s="41"/>
      <c r="GL70" s="41"/>
      <c r="GM70" s="41"/>
      <c r="GN70" s="41"/>
      <c r="GO70" s="41"/>
      <c r="GP70" s="41"/>
      <c r="GQ70" s="41"/>
      <c r="GR70" s="41"/>
      <c r="GS70" s="41"/>
      <c r="GT70" s="41"/>
      <c r="GU70" s="41"/>
      <c r="GV70" s="41"/>
      <c r="GW70" s="41"/>
      <c r="GX70" s="41"/>
      <c r="GY70" s="41"/>
      <c r="GZ70" s="41"/>
      <c r="HA70" s="41"/>
      <c r="HB70" s="41"/>
      <c r="HC70" s="41"/>
      <c r="HD70" s="41"/>
      <c r="HE70" s="41"/>
      <c r="HF70" s="41"/>
      <c r="HG70" s="41"/>
      <c r="HH70" s="41"/>
      <c r="HI70" s="41"/>
      <c r="HJ70" s="41"/>
      <c r="HK70" s="41"/>
      <c r="HL70" s="41"/>
      <c r="HM70" s="41"/>
      <c r="HN70" s="41"/>
      <c r="HO70" s="41"/>
      <c r="HP70" s="41"/>
      <c r="HQ70" s="41"/>
      <c r="HR70" s="41"/>
      <c r="HS70" s="41"/>
      <c r="HT70" s="41"/>
      <c r="HU70" s="41"/>
      <c r="HV70" s="41"/>
      <c r="HW70" s="41"/>
      <c r="HX70" s="41"/>
      <c r="HY70" s="41"/>
      <c r="HZ70" s="41"/>
      <c r="IA70" s="41"/>
      <c r="IB70" s="41"/>
      <c r="IC70" s="41"/>
      <c r="ID70" s="41"/>
      <c r="IE70" s="41"/>
      <c r="IF70" s="41"/>
      <c r="IG70" s="41"/>
      <c r="IH70" s="41"/>
      <c r="II70" s="41"/>
      <c r="IJ70" s="41"/>
      <c r="IK70" s="41"/>
      <c r="IL70" s="41"/>
      <c r="IM70" s="41"/>
      <c r="IN70" s="41"/>
      <c r="IO70" s="41"/>
      <c r="IP70" s="41"/>
      <c r="IQ70" s="41"/>
      <c r="IR70" s="41"/>
      <c r="IS70" s="41"/>
      <c r="IT70" s="41"/>
      <c r="IU70" s="41"/>
      <c r="IV70" s="41"/>
      <c r="IW70" s="41"/>
      <c r="IX70" s="41"/>
      <c r="IY70" s="41"/>
      <c r="IZ70" s="41"/>
      <c r="JA70" s="41"/>
      <c r="JB70" s="41"/>
      <c r="JC70" s="41"/>
      <c r="JD70" s="41"/>
      <c r="JE70" s="41"/>
      <c r="JF70" s="41"/>
      <c r="JG70" s="41"/>
      <c r="JH70" s="41"/>
      <c r="JI70" s="41"/>
      <c r="JJ70" s="41"/>
      <c r="JK70" s="41"/>
      <c r="JL70" s="41"/>
      <c r="JM70" s="41"/>
      <c r="JN70" s="41"/>
      <c r="JO70" s="41"/>
      <c r="JP70" s="41"/>
      <c r="JQ70" s="41"/>
      <c r="JR70" s="41"/>
      <c r="JS70" s="41"/>
      <c r="JT70" s="41"/>
      <c r="JU70" s="41"/>
      <c r="JV70" s="41"/>
      <c r="JW70" s="41"/>
      <c r="JX70" s="41"/>
      <c r="JY70" s="41"/>
      <c r="JZ70" s="41"/>
      <c r="KA70" s="41"/>
      <c r="KB70" s="41"/>
      <c r="KC70" s="41"/>
      <c r="KD70" s="41"/>
      <c r="KE70" s="41"/>
      <c r="KF70" s="41"/>
      <c r="KG70" s="41"/>
      <c r="KH70" s="41"/>
      <c r="KI70" s="41"/>
      <c r="KJ70" s="41"/>
      <c r="KK70" s="41"/>
      <c r="KL70" s="41"/>
      <c r="KM70" s="41"/>
      <c r="KN70" s="41"/>
      <c r="KO70" s="41"/>
      <c r="KP70" s="41"/>
      <c r="KQ70" s="41"/>
      <c r="KR70" s="41"/>
      <c r="KS70" s="41"/>
      <c r="KT70" s="41"/>
      <c r="KU70" s="41"/>
      <c r="KV70" s="41"/>
      <c r="KW70" s="41"/>
      <c r="KX70" s="41"/>
      <c r="KY70" s="41"/>
      <c r="KZ70" s="41"/>
      <c r="LA70" s="41"/>
      <c r="LB70" s="41"/>
      <c r="LC70" s="41"/>
      <c r="LD70" s="41"/>
      <c r="LE70" s="41"/>
      <c r="LF70" s="41"/>
      <c r="LG70" s="41"/>
      <c r="LH70" s="41"/>
      <c r="LI70" s="41"/>
      <c r="LJ70" s="41"/>
      <c r="LK70" s="41"/>
      <c r="LL70" s="41"/>
      <c r="LM70" s="41"/>
      <c r="LN70" s="41"/>
      <c r="LO70" s="41"/>
      <c r="LP70" s="41"/>
      <c r="LQ70" s="41"/>
      <c r="LR70" s="41"/>
      <c r="LS70" s="41"/>
      <c r="LT70" s="41"/>
      <c r="LU70" s="41"/>
      <c r="LV70" s="41"/>
      <c r="LW70" s="41"/>
      <c r="LX70" s="41"/>
      <c r="LY70" s="41"/>
      <c r="LZ70" s="41"/>
      <c r="MA70" s="41"/>
      <c r="MB70" s="41"/>
      <c r="MC70" s="41"/>
      <c r="MD70" s="41"/>
      <c r="ME70" s="41"/>
      <c r="MF70" s="41"/>
      <c r="MG70" s="41"/>
      <c r="MH70" s="41"/>
      <c r="MI70" s="41"/>
      <c r="MJ70" s="41"/>
      <c r="MK70" s="41"/>
      <c r="ML70" s="41"/>
      <c r="MM70" s="41"/>
      <c r="MN70" s="41"/>
      <c r="MO70" s="41"/>
      <c r="MP70" s="41"/>
      <c r="MQ70" s="41"/>
      <c r="MR70" s="41"/>
      <c r="MS70" s="41"/>
      <c r="MT70" s="41"/>
      <c r="MU70" s="41"/>
      <c r="MV70" s="41"/>
      <c r="MW70" s="41"/>
      <c r="MX70" s="41"/>
      <c r="MY70" s="41"/>
      <c r="MZ70" s="41"/>
      <c r="NA70" s="41"/>
      <c r="NB70" s="41"/>
      <c r="NC70" s="41"/>
      <c r="ND70" s="41"/>
      <c r="NE70" s="41"/>
      <c r="NF70" s="41"/>
      <c r="NG70" s="41"/>
      <c r="NH70" s="41"/>
      <c r="NI70" s="41"/>
      <c r="NJ70" s="41"/>
      <c r="NK70" s="41"/>
      <c r="NL70" s="41"/>
      <c r="NM70" s="41"/>
      <c r="NN70" s="41"/>
      <c r="NO70" s="41"/>
      <c r="NP70" s="41"/>
      <c r="NQ70" s="41"/>
      <c r="NR70" s="41"/>
      <c r="NS70" s="41"/>
      <c r="NT70" s="41"/>
      <c r="NU70" s="41"/>
      <c r="NV70" s="41"/>
      <c r="NW70" s="41"/>
      <c r="NX70" s="41"/>
      <c r="NY70" s="41"/>
      <c r="NZ70" s="41"/>
      <c r="OA70" s="41"/>
      <c r="OB70" s="41"/>
      <c r="OC70" s="41"/>
      <c r="OD70" s="41"/>
      <c r="OE70" s="41"/>
      <c r="OF70" s="41"/>
      <c r="OG70" s="41"/>
    </row>
    <row r="71" spans="1:397" s="42" customFormat="1" ht="15.75" x14ac:dyDescent="0.25">
      <c r="A71" s="91">
        <v>1</v>
      </c>
      <c r="B71" s="91">
        <v>1</v>
      </c>
      <c r="C71" s="1962" t="s">
        <v>104</v>
      </c>
      <c r="D71" s="1999">
        <v>244.15</v>
      </c>
      <c r="E71" s="1887">
        <f>'1 уровень'!E205</f>
        <v>2100</v>
      </c>
      <c r="F71" s="1887">
        <f>'1 уровень'!F205</f>
        <v>700</v>
      </c>
      <c r="G71" s="1887">
        <f>'1 уровень'!G205</f>
        <v>552</v>
      </c>
      <c r="H71" s="1888">
        <f t="shared" si="14"/>
        <v>78.857142857142861</v>
      </c>
      <c r="I71" s="2032">
        <f t="shared" si="15"/>
        <v>512715</v>
      </c>
      <c r="J71" s="2047">
        <f t="shared" si="16"/>
        <v>170905</v>
      </c>
      <c r="K71" s="1887">
        <v>134770.79999999999</v>
      </c>
      <c r="L71" s="1887">
        <f t="shared" si="17"/>
        <v>-36134.200000000012</v>
      </c>
      <c r="M71" s="1888">
        <f t="shared" si="2"/>
        <v>78.857142857142847</v>
      </c>
      <c r="N71" s="1889">
        <f t="shared" si="3"/>
        <v>26.285714285714285</v>
      </c>
      <c r="O71" s="10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41"/>
      <c r="EA71" s="41"/>
      <c r="EB71" s="41"/>
      <c r="EC71" s="41"/>
      <c r="ED71" s="41"/>
      <c r="EE71" s="41"/>
      <c r="EF71" s="41"/>
      <c r="EG71" s="41"/>
      <c r="EH71" s="41"/>
      <c r="EI71" s="41"/>
      <c r="EJ71" s="41"/>
      <c r="EK71" s="41"/>
      <c r="EL71" s="41"/>
      <c r="EM71" s="41"/>
      <c r="EN71" s="41"/>
      <c r="EO71" s="41"/>
      <c r="EP71" s="41"/>
      <c r="EQ71" s="41"/>
      <c r="ER71" s="41"/>
      <c r="ES71" s="41"/>
      <c r="ET71" s="41"/>
      <c r="EU71" s="41"/>
      <c r="EV71" s="41"/>
      <c r="EW71" s="41"/>
      <c r="EX71" s="41"/>
      <c r="EY71" s="41"/>
      <c r="EZ71" s="41"/>
      <c r="FA71" s="41"/>
      <c r="FB71" s="41"/>
      <c r="FC71" s="41"/>
      <c r="FD71" s="41"/>
      <c r="FE71" s="41"/>
      <c r="FF71" s="41"/>
      <c r="FG71" s="41"/>
      <c r="FH71" s="41"/>
      <c r="FI71" s="41"/>
      <c r="FJ71" s="41"/>
      <c r="FK71" s="41"/>
      <c r="FL71" s="41"/>
      <c r="FM71" s="41"/>
      <c r="FN71" s="41"/>
      <c r="FO71" s="41"/>
      <c r="FP71" s="41"/>
      <c r="FQ71" s="41"/>
      <c r="FR71" s="41"/>
      <c r="FS71" s="41"/>
      <c r="FT71" s="41"/>
      <c r="FU71" s="41"/>
      <c r="FV71" s="41"/>
      <c r="FW71" s="41"/>
      <c r="FX71" s="41"/>
      <c r="FY71" s="41"/>
      <c r="FZ71" s="41"/>
      <c r="GA71" s="41"/>
      <c r="GB71" s="41"/>
      <c r="GC71" s="41"/>
      <c r="GD71" s="41"/>
      <c r="GE71" s="41"/>
      <c r="GF71" s="41"/>
      <c r="GG71" s="41"/>
      <c r="GH71" s="41"/>
      <c r="GI71" s="41"/>
      <c r="GJ71" s="41"/>
      <c r="GK71" s="41"/>
      <c r="GL71" s="41"/>
      <c r="GM71" s="41"/>
      <c r="GN71" s="41"/>
      <c r="GO71" s="41"/>
      <c r="GP71" s="41"/>
      <c r="GQ71" s="41"/>
      <c r="GR71" s="41"/>
      <c r="GS71" s="41"/>
      <c r="GT71" s="41"/>
      <c r="GU71" s="41"/>
      <c r="GV71" s="41"/>
      <c r="GW71" s="41"/>
      <c r="GX71" s="41"/>
      <c r="GY71" s="41"/>
      <c r="GZ71" s="41"/>
      <c r="HA71" s="41"/>
      <c r="HB71" s="41"/>
      <c r="HC71" s="41"/>
      <c r="HD71" s="41"/>
      <c r="HE71" s="41"/>
      <c r="HF71" s="41"/>
      <c r="HG71" s="41"/>
      <c r="HH71" s="41"/>
      <c r="HI71" s="41"/>
      <c r="HJ71" s="41"/>
      <c r="HK71" s="41"/>
      <c r="HL71" s="41"/>
      <c r="HM71" s="41"/>
      <c r="HN71" s="41"/>
      <c r="HO71" s="41"/>
      <c r="HP71" s="41"/>
      <c r="HQ71" s="41"/>
      <c r="HR71" s="41"/>
      <c r="HS71" s="41"/>
      <c r="HT71" s="41"/>
      <c r="HU71" s="41"/>
      <c r="HV71" s="41"/>
      <c r="HW71" s="41"/>
      <c r="HX71" s="41"/>
      <c r="HY71" s="41"/>
      <c r="HZ71" s="41"/>
      <c r="IA71" s="41"/>
      <c r="IB71" s="41"/>
      <c r="IC71" s="41"/>
      <c r="ID71" s="41"/>
      <c r="IE71" s="41"/>
      <c r="IF71" s="41"/>
      <c r="IG71" s="41"/>
      <c r="IH71" s="41"/>
      <c r="II71" s="41"/>
      <c r="IJ71" s="41"/>
      <c r="IK71" s="41"/>
      <c r="IL71" s="41"/>
      <c r="IM71" s="41"/>
      <c r="IN71" s="41"/>
      <c r="IO71" s="41"/>
      <c r="IP71" s="41"/>
      <c r="IQ71" s="41"/>
      <c r="IR71" s="41"/>
      <c r="IS71" s="41"/>
      <c r="IT71" s="41"/>
      <c r="IU71" s="41"/>
      <c r="IV71" s="41"/>
      <c r="IW71" s="41"/>
      <c r="IX71" s="41"/>
      <c r="IY71" s="41"/>
      <c r="IZ71" s="41"/>
      <c r="JA71" s="41"/>
      <c r="JB71" s="41"/>
      <c r="JC71" s="41"/>
      <c r="JD71" s="41"/>
      <c r="JE71" s="41"/>
      <c r="JF71" s="41"/>
      <c r="JG71" s="41"/>
      <c r="JH71" s="41"/>
      <c r="JI71" s="41"/>
      <c r="JJ71" s="41"/>
      <c r="JK71" s="41"/>
      <c r="JL71" s="41"/>
      <c r="JM71" s="41"/>
      <c r="JN71" s="41"/>
      <c r="JO71" s="41"/>
      <c r="JP71" s="41"/>
      <c r="JQ71" s="41"/>
      <c r="JR71" s="41"/>
      <c r="JS71" s="41"/>
      <c r="JT71" s="41"/>
      <c r="JU71" s="41"/>
      <c r="JV71" s="41"/>
      <c r="JW71" s="41"/>
      <c r="JX71" s="41"/>
      <c r="JY71" s="41"/>
      <c r="JZ71" s="41"/>
      <c r="KA71" s="41"/>
      <c r="KB71" s="41"/>
      <c r="KC71" s="41"/>
      <c r="KD71" s="41"/>
      <c r="KE71" s="41"/>
      <c r="KF71" s="41"/>
      <c r="KG71" s="41"/>
      <c r="KH71" s="41"/>
      <c r="KI71" s="41"/>
      <c r="KJ71" s="41"/>
      <c r="KK71" s="41"/>
      <c r="KL71" s="41"/>
      <c r="KM71" s="41"/>
      <c r="KN71" s="41"/>
      <c r="KO71" s="41"/>
      <c r="KP71" s="41"/>
      <c r="KQ71" s="41"/>
      <c r="KR71" s="41"/>
      <c r="KS71" s="41"/>
      <c r="KT71" s="41"/>
      <c r="KU71" s="41"/>
      <c r="KV71" s="41"/>
      <c r="KW71" s="41"/>
      <c r="KX71" s="41"/>
      <c r="KY71" s="41"/>
      <c r="KZ71" s="41"/>
      <c r="LA71" s="41"/>
      <c r="LB71" s="41"/>
      <c r="LC71" s="41"/>
      <c r="LD71" s="41"/>
      <c r="LE71" s="41"/>
      <c r="LF71" s="41"/>
      <c r="LG71" s="41"/>
      <c r="LH71" s="41"/>
      <c r="LI71" s="41"/>
      <c r="LJ71" s="41"/>
      <c r="LK71" s="41"/>
      <c r="LL71" s="41"/>
      <c r="LM71" s="41"/>
      <c r="LN71" s="41"/>
      <c r="LO71" s="41"/>
      <c r="LP71" s="41"/>
      <c r="LQ71" s="41"/>
      <c r="LR71" s="41"/>
      <c r="LS71" s="41"/>
      <c r="LT71" s="41"/>
      <c r="LU71" s="41"/>
      <c r="LV71" s="41"/>
      <c r="LW71" s="41"/>
      <c r="LX71" s="41"/>
      <c r="LY71" s="41"/>
      <c r="LZ71" s="41"/>
      <c r="MA71" s="41"/>
      <c r="MB71" s="41"/>
      <c r="MC71" s="41"/>
      <c r="MD71" s="41"/>
      <c r="ME71" s="41"/>
      <c r="MF71" s="41"/>
      <c r="MG71" s="41"/>
      <c r="MH71" s="41"/>
      <c r="MI71" s="41"/>
      <c r="MJ71" s="41"/>
      <c r="MK71" s="41"/>
      <c r="ML71" s="41"/>
      <c r="MM71" s="41"/>
      <c r="MN71" s="41"/>
      <c r="MO71" s="41"/>
      <c r="MP71" s="41"/>
      <c r="MQ71" s="41"/>
      <c r="MR71" s="41"/>
      <c r="MS71" s="41"/>
      <c r="MT71" s="41"/>
      <c r="MU71" s="41"/>
      <c r="MV71" s="41"/>
      <c r="MW71" s="41"/>
      <c r="MX71" s="41"/>
      <c r="MY71" s="41"/>
      <c r="MZ71" s="41"/>
      <c r="NA71" s="41"/>
      <c r="NB71" s="41"/>
      <c r="NC71" s="41"/>
      <c r="ND71" s="41"/>
      <c r="NE71" s="41"/>
      <c r="NF71" s="41"/>
      <c r="NG71" s="41"/>
      <c r="NH71" s="41"/>
      <c r="NI71" s="41"/>
      <c r="NJ71" s="41"/>
      <c r="NK71" s="41"/>
      <c r="NL71" s="41"/>
      <c r="NM71" s="41"/>
      <c r="NN71" s="41"/>
      <c r="NO71" s="41"/>
      <c r="NP71" s="41"/>
      <c r="NQ71" s="41"/>
      <c r="NR71" s="41"/>
      <c r="NS71" s="41"/>
      <c r="NT71" s="41"/>
      <c r="NU71" s="41"/>
      <c r="NV71" s="41"/>
      <c r="NW71" s="41"/>
      <c r="NX71" s="41"/>
      <c r="NY71" s="41"/>
      <c r="NZ71" s="41"/>
      <c r="OA71" s="41"/>
      <c r="OB71" s="41"/>
      <c r="OC71" s="41"/>
      <c r="OD71" s="41"/>
      <c r="OE71" s="41"/>
      <c r="OF71" s="41"/>
      <c r="OG71" s="41"/>
    </row>
    <row r="72" spans="1:397" s="42" customFormat="1" ht="15.75" x14ac:dyDescent="0.25">
      <c r="A72" s="91">
        <v>1</v>
      </c>
      <c r="B72" s="91">
        <v>1</v>
      </c>
      <c r="C72" s="1962" t="s">
        <v>108</v>
      </c>
      <c r="D72" s="1999">
        <v>347.2</v>
      </c>
      <c r="E72" s="1887">
        <f>'1 уровень'!E206</f>
        <v>2000</v>
      </c>
      <c r="F72" s="1887">
        <f>'1 уровень'!F206</f>
        <v>667</v>
      </c>
      <c r="G72" s="1887">
        <f>'1 уровень'!G206</f>
        <v>775</v>
      </c>
      <c r="H72" s="1888">
        <f t="shared" si="14"/>
        <v>116.19190404797601</v>
      </c>
      <c r="I72" s="2032">
        <f t="shared" si="15"/>
        <v>694400</v>
      </c>
      <c r="J72" s="2047">
        <f t="shared" si="16"/>
        <v>231466.66666666666</v>
      </c>
      <c r="K72" s="1887">
        <v>269080</v>
      </c>
      <c r="L72" s="1887">
        <f t="shared" si="17"/>
        <v>37613.333333333343</v>
      </c>
      <c r="M72" s="1888">
        <f t="shared" si="2"/>
        <v>116.25000000000001</v>
      </c>
      <c r="N72" s="1889">
        <f t="shared" si="3"/>
        <v>38.75</v>
      </c>
      <c r="O72" s="10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41"/>
      <c r="DZ72" s="41"/>
      <c r="EA72" s="41"/>
      <c r="EB72" s="41"/>
      <c r="EC72" s="41"/>
      <c r="ED72" s="41"/>
      <c r="EE72" s="41"/>
      <c r="EF72" s="41"/>
      <c r="EG72" s="41"/>
      <c r="EH72" s="41"/>
      <c r="EI72" s="41"/>
      <c r="EJ72" s="41"/>
      <c r="EK72" s="41"/>
      <c r="EL72" s="41"/>
      <c r="EM72" s="41"/>
      <c r="EN72" s="41"/>
      <c r="EO72" s="41"/>
      <c r="EP72" s="41"/>
      <c r="EQ72" s="41"/>
      <c r="ER72" s="41"/>
      <c r="ES72" s="41"/>
      <c r="ET72" s="41"/>
      <c r="EU72" s="41"/>
      <c r="EV72" s="41"/>
      <c r="EW72" s="41"/>
      <c r="EX72" s="41"/>
      <c r="EY72" s="41"/>
      <c r="EZ72" s="41"/>
      <c r="FA72" s="41"/>
      <c r="FB72" s="41"/>
      <c r="FC72" s="41"/>
      <c r="FD72" s="41"/>
      <c r="FE72" s="41"/>
      <c r="FF72" s="41"/>
      <c r="FG72" s="41"/>
      <c r="FH72" s="41"/>
      <c r="FI72" s="41"/>
      <c r="FJ72" s="41"/>
      <c r="FK72" s="41"/>
      <c r="FL72" s="41"/>
      <c r="FM72" s="41"/>
      <c r="FN72" s="41"/>
      <c r="FO72" s="41"/>
      <c r="FP72" s="41"/>
      <c r="FQ72" s="41"/>
      <c r="FR72" s="41"/>
      <c r="FS72" s="41"/>
      <c r="FT72" s="41"/>
      <c r="FU72" s="41"/>
      <c r="FV72" s="41"/>
      <c r="FW72" s="41"/>
      <c r="FX72" s="41"/>
      <c r="FY72" s="41"/>
      <c r="FZ72" s="41"/>
      <c r="GA72" s="41"/>
      <c r="GB72" s="41"/>
      <c r="GC72" s="41"/>
      <c r="GD72" s="41"/>
      <c r="GE72" s="41"/>
      <c r="GF72" s="41"/>
      <c r="GG72" s="41"/>
      <c r="GH72" s="41"/>
      <c r="GI72" s="41"/>
      <c r="GJ72" s="41"/>
      <c r="GK72" s="41"/>
      <c r="GL72" s="41"/>
      <c r="GM72" s="41"/>
      <c r="GN72" s="41"/>
      <c r="GO72" s="41"/>
      <c r="GP72" s="41"/>
      <c r="GQ72" s="41"/>
      <c r="GR72" s="41"/>
      <c r="GS72" s="41"/>
      <c r="GT72" s="41"/>
      <c r="GU72" s="41"/>
      <c r="GV72" s="41"/>
      <c r="GW72" s="41"/>
      <c r="GX72" s="41"/>
      <c r="GY72" s="41"/>
      <c r="GZ72" s="41"/>
      <c r="HA72" s="41"/>
      <c r="HB72" s="41"/>
      <c r="HC72" s="41"/>
      <c r="HD72" s="41"/>
      <c r="HE72" s="41"/>
      <c r="HF72" s="41"/>
      <c r="HG72" s="41"/>
      <c r="HH72" s="41"/>
      <c r="HI72" s="41"/>
      <c r="HJ72" s="41"/>
      <c r="HK72" s="41"/>
      <c r="HL72" s="41"/>
      <c r="HM72" s="41"/>
      <c r="HN72" s="41"/>
      <c r="HO72" s="41"/>
      <c r="HP72" s="41"/>
      <c r="HQ72" s="41"/>
      <c r="HR72" s="41"/>
      <c r="HS72" s="41"/>
      <c r="HT72" s="41"/>
      <c r="HU72" s="41"/>
      <c r="HV72" s="41"/>
      <c r="HW72" s="41"/>
      <c r="HX72" s="41"/>
      <c r="HY72" s="41"/>
      <c r="HZ72" s="41"/>
      <c r="IA72" s="41"/>
      <c r="IB72" s="41"/>
      <c r="IC72" s="41"/>
      <c r="ID72" s="41"/>
      <c r="IE72" s="41"/>
      <c r="IF72" s="41"/>
      <c r="IG72" s="41"/>
      <c r="IH72" s="41"/>
      <c r="II72" s="41"/>
      <c r="IJ72" s="41"/>
      <c r="IK72" s="41"/>
      <c r="IL72" s="41"/>
      <c r="IM72" s="41"/>
      <c r="IN72" s="41"/>
      <c r="IO72" s="41"/>
      <c r="IP72" s="41"/>
      <c r="IQ72" s="41"/>
      <c r="IR72" s="41"/>
      <c r="IS72" s="41"/>
      <c r="IT72" s="41"/>
      <c r="IU72" s="41"/>
      <c r="IV72" s="41"/>
      <c r="IW72" s="41"/>
      <c r="IX72" s="41"/>
      <c r="IY72" s="41"/>
      <c r="IZ72" s="41"/>
      <c r="JA72" s="41"/>
      <c r="JB72" s="41"/>
      <c r="JC72" s="41"/>
      <c r="JD72" s="41"/>
      <c r="JE72" s="41"/>
      <c r="JF72" s="41"/>
      <c r="JG72" s="41"/>
      <c r="JH72" s="41"/>
      <c r="JI72" s="41"/>
      <c r="JJ72" s="41"/>
      <c r="JK72" s="41"/>
      <c r="JL72" s="41"/>
      <c r="JM72" s="41"/>
      <c r="JN72" s="41"/>
      <c r="JO72" s="41"/>
      <c r="JP72" s="41"/>
      <c r="JQ72" s="41"/>
      <c r="JR72" s="41"/>
      <c r="JS72" s="41"/>
      <c r="JT72" s="41"/>
      <c r="JU72" s="41"/>
      <c r="JV72" s="41"/>
      <c r="JW72" s="41"/>
      <c r="JX72" s="41"/>
      <c r="JY72" s="41"/>
      <c r="JZ72" s="41"/>
      <c r="KA72" s="41"/>
      <c r="KB72" s="41"/>
      <c r="KC72" s="41"/>
      <c r="KD72" s="41"/>
      <c r="KE72" s="41"/>
      <c r="KF72" s="41"/>
      <c r="KG72" s="41"/>
      <c r="KH72" s="41"/>
      <c r="KI72" s="41"/>
      <c r="KJ72" s="41"/>
      <c r="KK72" s="41"/>
      <c r="KL72" s="41"/>
      <c r="KM72" s="41"/>
      <c r="KN72" s="41"/>
      <c r="KO72" s="41"/>
      <c r="KP72" s="41"/>
      <c r="KQ72" s="41"/>
      <c r="KR72" s="41"/>
      <c r="KS72" s="41"/>
      <c r="KT72" s="41"/>
      <c r="KU72" s="41"/>
      <c r="KV72" s="41"/>
      <c r="KW72" s="41"/>
      <c r="KX72" s="41"/>
      <c r="KY72" s="41"/>
      <c r="KZ72" s="41"/>
      <c r="LA72" s="41"/>
      <c r="LB72" s="41"/>
      <c r="LC72" s="41"/>
      <c r="LD72" s="41"/>
      <c r="LE72" s="41"/>
      <c r="LF72" s="41"/>
      <c r="LG72" s="41"/>
      <c r="LH72" s="41"/>
      <c r="LI72" s="41"/>
      <c r="LJ72" s="41"/>
      <c r="LK72" s="41"/>
      <c r="LL72" s="41"/>
      <c r="LM72" s="41"/>
      <c r="LN72" s="41"/>
      <c r="LO72" s="41"/>
      <c r="LP72" s="41"/>
      <c r="LQ72" s="41"/>
      <c r="LR72" s="41"/>
      <c r="LS72" s="41"/>
      <c r="LT72" s="41"/>
      <c r="LU72" s="41"/>
      <c r="LV72" s="41"/>
      <c r="LW72" s="41"/>
      <c r="LX72" s="41"/>
      <c r="LY72" s="41"/>
      <c r="LZ72" s="41"/>
      <c r="MA72" s="41"/>
      <c r="MB72" s="41"/>
      <c r="MC72" s="41"/>
      <c r="MD72" s="41"/>
      <c r="ME72" s="41"/>
      <c r="MF72" s="41"/>
      <c r="MG72" s="41"/>
      <c r="MH72" s="41"/>
      <c r="MI72" s="41"/>
      <c r="MJ72" s="41"/>
      <c r="MK72" s="41"/>
      <c r="ML72" s="41"/>
      <c r="MM72" s="41"/>
      <c r="MN72" s="41"/>
      <c r="MO72" s="41"/>
      <c r="MP72" s="41"/>
      <c r="MQ72" s="41"/>
      <c r="MR72" s="41"/>
      <c r="MS72" s="41"/>
      <c r="MT72" s="41"/>
      <c r="MU72" s="41"/>
      <c r="MV72" s="41"/>
      <c r="MW72" s="41"/>
      <c r="MX72" s="41"/>
      <c r="MY72" s="41"/>
      <c r="MZ72" s="41"/>
      <c r="NA72" s="41"/>
      <c r="NB72" s="41"/>
      <c r="NC72" s="41"/>
      <c r="ND72" s="41"/>
      <c r="NE72" s="41"/>
      <c r="NF72" s="41"/>
      <c r="NG72" s="41"/>
      <c r="NH72" s="41"/>
      <c r="NI72" s="41"/>
      <c r="NJ72" s="41"/>
      <c r="NK72" s="41"/>
      <c r="NL72" s="41"/>
      <c r="NM72" s="41"/>
      <c r="NN72" s="41"/>
      <c r="NO72" s="41"/>
      <c r="NP72" s="41"/>
      <c r="NQ72" s="41"/>
      <c r="NR72" s="41"/>
      <c r="NS72" s="41"/>
      <c r="NT72" s="41"/>
      <c r="NU72" s="41"/>
      <c r="NV72" s="41"/>
      <c r="NW72" s="41"/>
      <c r="NX72" s="41"/>
      <c r="NY72" s="41"/>
      <c r="NZ72" s="41"/>
      <c r="OA72" s="41"/>
      <c r="OB72" s="41"/>
      <c r="OC72" s="41"/>
      <c r="OD72" s="41"/>
      <c r="OE72" s="41"/>
      <c r="OF72" s="41"/>
      <c r="OG72" s="41"/>
    </row>
    <row r="73" spans="1:397" s="42" customFormat="1" ht="15.75" x14ac:dyDescent="0.25">
      <c r="A73" s="91">
        <v>1</v>
      </c>
      <c r="B73" s="91">
        <v>1</v>
      </c>
      <c r="C73" s="1962" t="s">
        <v>34</v>
      </c>
      <c r="D73" s="1999">
        <v>85.89</v>
      </c>
      <c r="E73" s="1887">
        <f>'1 уровень'!E207</f>
        <v>1000</v>
      </c>
      <c r="F73" s="1887">
        <f>'1 уровень'!F207</f>
        <v>333</v>
      </c>
      <c r="G73" s="1887">
        <f>'1 уровень'!G207</f>
        <v>149</v>
      </c>
      <c r="H73" s="1888">
        <f t="shared" si="14"/>
        <v>44.74474474474475</v>
      </c>
      <c r="I73" s="2032">
        <f t="shared" si="15"/>
        <v>85890</v>
      </c>
      <c r="J73" s="2047">
        <f t="shared" si="16"/>
        <v>28630</v>
      </c>
      <c r="K73" s="1887">
        <v>12797.61</v>
      </c>
      <c r="L73" s="1887">
        <f t="shared" si="17"/>
        <v>-15832.39</v>
      </c>
      <c r="M73" s="1888">
        <f t="shared" si="2"/>
        <v>44.7</v>
      </c>
      <c r="N73" s="1889">
        <f t="shared" si="3"/>
        <v>14.899999999999999</v>
      </c>
      <c r="O73" s="10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41"/>
      <c r="EB73" s="41"/>
      <c r="EC73" s="41"/>
      <c r="ED73" s="41"/>
      <c r="EE73" s="41"/>
      <c r="EF73" s="41"/>
      <c r="EG73" s="41"/>
      <c r="EH73" s="41"/>
      <c r="EI73" s="41"/>
      <c r="EJ73" s="41"/>
      <c r="EK73" s="41"/>
      <c r="EL73" s="41"/>
      <c r="EM73" s="41"/>
      <c r="EN73" s="41"/>
      <c r="EO73" s="41"/>
      <c r="EP73" s="41"/>
      <c r="EQ73" s="41"/>
      <c r="ER73" s="41"/>
      <c r="ES73" s="41"/>
      <c r="ET73" s="41"/>
      <c r="EU73" s="41"/>
      <c r="EV73" s="41"/>
      <c r="EW73" s="41"/>
      <c r="EX73" s="41"/>
      <c r="EY73" s="41"/>
      <c r="EZ73" s="41"/>
      <c r="FA73" s="41"/>
      <c r="FB73" s="41"/>
      <c r="FC73" s="41"/>
      <c r="FD73" s="41"/>
      <c r="FE73" s="41"/>
      <c r="FF73" s="41"/>
      <c r="FG73" s="41"/>
      <c r="FH73" s="41"/>
      <c r="FI73" s="41"/>
      <c r="FJ73" s="41"/>
      <c r="FK73" s="41"/>
      <c r="FL73" s="41"/>
      <c r="FM73" s="41"/>
      <c r="FN73" s="41"/>
      <c r="FO73" s="41"/>
      <c r="FP73" s="41"/>
      <c r="FQ73" s="41"/>
      <c r="FR73" s="41"/>
      <c r="FS73" s="41"/>
      <c r="FT73" s="41"/>
      <c r="FU73" s="41"/>
      <c r="FV73" s="41"/>
      <c r="FW73" s="41"/>
      <c r="FX73" s="41"/>
      <c r="FY73" s="41"/>
      <c r="FZ73" s="41"/>
      <c r="GA73" s="41"/>
      <c r="GB73" s="41"/>
      <c r="GC73" s="41"/>
      <c r="GD73" s="41"/>
      <c r="GE73" s="41"/>
      <c r="GF73" s="41"/>
      <c r="GG73" s="41"/>
      <c r="GH73" s="41"/>
      <c r="GI73" s="41"/>
      <c r="GJ73" s="41"/>
      <c r="GK73" s="41"/>
      <c r="GL73" s="41"/>
      <c r="GM73" s="41"/>
      <c r="GN73" s="41"/>
      <c r="GO73" s="41"/>
      <c r="GP73" s="41"/>
      <c r="GQ73" s="41"/>
      <c r="GR73" s="41"/>
      <c r="GS73" s="41"/>
      <c r="GT73" s="41"/>
      <c r="GU73" s="41"/>
      <c r="GV73" s="41"/>
      <c r="GW73" s="41"/>
      <c r="GX73" s="41"/>
      <c r="GY73" s="41"/>
      <c r="GZ73" s="41"/>
      <c r="HA73" s="41"/>
      <c r="HB73" s="41"/>
      <c r="HC73" s="41"/>
      <c r="HD73" s="41"/>
      <c r="HE73" s="41"/>
      <c r="HF73" s="41"/>
      <c r="HG73" s="41"/>
      <c r="HH73" s="41"/>
      <c r="HI73" s="41"/>
      <c r="HJ73" s="41"/>
      <c r="HK73" s="41"/>
      <c r="HL73" s="41"/>
      <c r="HM73" s="41"/>
      <c r="HN73" s="41"/>
      <c r="HO73" s="41"/>
      <c r="HP73" s="41"/>
      <c r="HQ73" s="41"/>
      <c r="HR73" s="41"/>
      <c r="HS73" s="41"/>
      <c r="HT73" s="41"/>
      <c r="HU73" s="41"/>
      <c r="HV73" s="41"/>
      <c r="HW73" s="41"/>
      <c r="HX73" s="41"/>
      <c r="HY73" s="41"/>
      <c r="HZ73" s="41"/>
      <c r="IA73" s="41"/>
      <c r="IB73" s="41"/>
      <c r="IC73" s="41"/>
      <c r="ID73" s="41"/>
      <c r="IE73" s="41"/>
      <c r="IF73" s="41"/>
      <c r="IG73" s="41"/>
      <c r="IH73" s="41"/>
      <c r="II73" s="41"/>
      <c r="IJ73" s="41"/>
      <c r="IK73" s="41"/>
      <c r="IL73" s="41"/>
      <c r="IM73" s="41"/>
      <c r="IN73" s="41"/>
      <c r="IO73" s="41"/>
      <c r="IP73" s="41"/>
      <c r="IQ73" s="41"/>
      <c r="IR73" s="41"/>
      <c r="IS73" s="41"/>
      <c r="IT73" s="41"/>
      <c r="IU73" s="41"/>
      <c r="IV73" s="41"/>
      <c r="IW73" s="41"/>
      <c r="IX73" s="41"/>
      <c r="IY73" s="41"/>
      <c r="IZ73" s="41"/>
      <c r="JA73" s="41"/>
      <c r="JB73" s="41"/>
      <c r="JC73" s="41"/>
      <c r="JD73" s="41"/>
      <c r="JE73" s="41"/>
      <c r="JF73" s="41"/>
      <c r="JG73" s="41"/>
      <c r="JH73" s="41"/>
      <c r="JI73" s="41"/>
      <c r="JJ73" s="41"/>
      <c r="JK73" s="41"/>
      <c r="JL73" s="41"/>
      <c r="JM73" s="41"/>
      <c r="JN73" s="41"/>
      <c r="JO73" s="41"/>
      <c r="JP73" s="41"/>
      <c r="JQ73" s="41"/>
      <c r="JR73" s="41"/>
      <c r="JS73" s="41"/>
      <c r="JT73" s="41"/>
      <c r="JU73" s="41"/>
      <c r="JV73" s="41"/>
      <c r="JW73" s="41"/>
      <c r="JX73" s="41"/>
      <c r="JY73" s="41"/>
      <c r="JZ73" s="41"/>
      <c r="KA73" s="41"/>
      <c r="KB73" s="41"/>
      <c r="KC73" s="41"/>
      <c r="KD73" s="41"/>
      <c r="KE73" s="41"/>
      <c r="KF73" s="41"/>
      <c r="KG73" s="41"/>
      <c r="KH73" s="41"/>
      <c r="KI73" s="41"/>
      <c r="KJ73" s="41"/>
      <c r="KK73" s="41"/>
      <c r="KL73" s="41"/>
      <c r="KM73" s="41"/>
      <c r="KN73" s="41"/>
      <c r="KO73" s="41"/>
      <c r="KP73" s="41"/>
      <c r="KQ73" s="41"/>
      <c r="KR73" s="41"/>
      <c r="KS73" s="41"/>
      <c r="KT73" s="41"/>
      <c r="KU73" s="41"/>
      <c r="KV73" s="41"/>
      <c r="KW73" s="41"/>
      <c r="KX73" s="41"/>
      <c r="KY73" s="41"/>
      <c r="KZ73" s="41"/>
      <c r="LA73" s="41"/>
      <c r="LB73" s="41"/>
      <c r="LC73" s="41"/>
      <c r="LD73" s="41"/>
      <c r="LE73" s="41"/>
      <c r="LF73" s="41"/>
      <c r="LG73" s="41"/>
      <c r="LH73" s="41"/>
      <c r="LI73" s="41"/>
      <c r="LJ73" s="41"/>
      <c r="LK73" s="41"/>
      <c r="LL73" s="41"/>
      <c r="LM73" s="41"/>
      <c r="LN73" s="41"/>
      <c r="LO73" s="41"/>
      <c r="LP73" s="41"/>
      <c r="LQ73" s="41"/>
      <c r="LR73" s="41"/>
      <c r="LS73" s="41"/>
      <c r="LT73" s="41"/>
      <c r="LU73" s="41"/>
      <c r="LV73" s="41"/>
      <c r="LW73" s="41"/>
      <c r="LX73" s="41"/>
      <c r="LY73" s="41"/>
      <c r="LZ73" s="41"/>
      <c r="MA73" s="41"/>
      <c r="MB73" s="41"/>
      <c r="MC73" s="41"/>
      <c r="MD73" s="41"/>
      <c r="ME73" s="41"/>
      <c r="MF73" s="41"/>
      <c r="MG73" s="41"/>
      <c r="MH73" s="41"/>
      <c r="MI73" s="41"/>
      <c r="MJ73" s="41"/>
      <c r="MK73" s="41"/>
      <c r="ML73" s="41"/>
      <c r="MM73" s="41"/>
      <c r="MN73" s="41"/>
      <c r="MO73" s="41"/>
      <c r="MP73" s="41"/>
      <c r="MQ73" s="41"/>
      <c r="MR73" s="41"/>
      <c r="MS73" s="41"/>
      <c r="MT73" s="41"/>
      <c r="MU73" s="41"/>
      <c r="MV73" s="41"/>
      <c r="MW73" s="41"/>
      <c r="MX73" s="41"/>
      <c r="MY73" s="41"/>
      <c r="MZ73" s="41"/>
      <c r="NA73" s="41"/>
      <c r="NB73" s="41"/>
      <c r="NC73" s="41"/>
      <c r="ND73" s="41"/>
      <c r="NE73" s="41"/>
      <c r="NF73" s="41"/>
      <c r="NG73" s="41"/>
      <c r="NH73" s="41"/>
      <c r="NI73" s="41"/>
      <c r="NJ73" s="41"/>
      <c r="NK73" s="41"/>
      <c r="NL73" s="41"/>
      <c r="NM73" s="41"/>
      <c r="NN73" s="41"/>
      <c r="NO73" s="41"/>
      <c r="NP73" s="41"/>
      <c r="NQ73" s="41"/>
      <c r="NR73" s="41"/>
      <c r="NS73" s="41"/>
      <c r="NT73" s="41"/>
      <c r="NU73" s="41"/>
      <c r="NV73" s="41"/>
      <c r="NW73" s="41"/>
      <c r="NX73" s="41"/>
      <c r="NY73" s="41"/>
      <c r="NZ73" s="41"/>
      <c r="OA73" s="41"/>
      <c r="OB73" s="41"/>
      <c r="OC73" s="41"/>
      <c r="OD73" s="41"/>
      <c r="OE73" s="41"/>
      <c r="OF73" s="41"/>
      <c r="OG73" s="41"/>
    </row>
    <row r="74" spans="1:397" s="42" customFormat="1" ht="15.75" x14ac:dyDescent="0.25">
      <c r="A74" s="91">
        <v>1</v>
      </c>
      <c r="B74" s="91">
        <v>1</v>
      </c>
      <c r="C74" s="1962" t="s">
        <v>319</v>
      </c>
      <c r="D74" s="1999">
        <v>268.97000000000003</v>
      </c>
      <c r="E74" s="1887">
        <f>'1 уровень'!E208</f>
        <v>10500</v>
      </c>
      <c r="F74" s="1887">
        <f>'1 уровень'!F208</f>
        <v>3500</v>
      </c>
      <c r="G74" s="1887">
        <f>'1 уровень'!G208</f>
        <v>3778</v>
      </c>
      <c r="H74" s="1888">
        <f t="shared" si="14"/>
        <v>107.94285714285714</v>
      </c>
      <c r="I74" s="2032">
        <f t="shared" si="15"/>
        <v>2824185.0000000005</v>
      </c>
      <c r="J74" s="2047">
        <f t="shared" si="16"/>
        <v>941395.00000000012</v>
      </c>
      <c r="K74" s="1887">
        <v>1016168.6600000001</v>
      </c>
      <c r="L74" s="1887">
        <f t="shared" si="17"/>
        <v>74773.660000000033</v>
      </c>
      <c r="M74" s="1888">
        <f t="shared" si="2"/>
        <v>107.94285714285714</v>
      </c>
      <c r="N74" s="1889">
        <f t="shared" si="3"/>
        <v>35.980952380952381</v>
      </c>
      <c r="O74" s="10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  <c r="AX74" s="41"/>
      <c r="AY74" s="41"/>
      <c r="AZ74" s="41"/>
      <c r="BA74" s="41"/>
      <c r="BB74" s="41"/>
      <c r="BC74" s="41"/>
      <c r="BD74" s="41"/>
      <c r="BE74" s="41"/>
      <c r="BF74" s="41"/>
      <c r="BG74" s="41"/>
      <c r="BH74" s="41"/>
      <c r="BI74" s="41"/>
      <c r="BJ74" s="41"/>
      <c r="BK74" s="41"/>
      <c r="BL74" s="41"/>
      <c r="BM74" s="41"/>
      <c r="BN74" s="41"/>
      <c r="BO74" s="41"/>
      <c r="BP74" s="41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1"/>
      <c r="CS74" s="41"/>
      <c r="CT74" s="41"/>
      <c r="CU74" s="41"/>
      <c r="CV74" s="41"/>
      <c r="CW74" s="41"/>
      <c r="CX74" s="41"/>
      <c r="CY74" s="41"/>
      <c r="CZ74" s="41"/>
      <c r="DA74" s="41"/>
      <c r="DB74" s="41"/>
      <c r="DC74" s="41"/>
      <c r="DD74" s="41"/>
      <c r="DE74" s="41"/>
      <c r="DF74" s="41"/>
      <c r="DG74" s="41"/>
      <c r="DH74" s="41"/>
      <c r="DI74" s="41"/>
      <c r="DJ74" s="41"/>
      <c r="DK74" s="41"/>
      <c r="DL74" s="41"/>
      <c r="DM74" s="41"/>
      <c r="DN74" s="41"/>
      <c r="DO74" s="41"/>
      <c r="DP74" s="41"/>
      <c r="DQ74" s="41"/>
      <c r="DR74" s="41"/>
      <c r="DS74" s="41"/>
      <c r="DT74" s="41"/>
      <c r="DU74" s="41"/>
      <c r="DV74" s="41"/>
      <c r="DW74" s="41"/>
      <c r="DX74" s="41"/>
      <c r="DY74" s="41"/>
      <c r="DZ74" s="41"/>
      <c r="EA74" s="41"/>
      <c r="EB74" s="41"/>
      <c r="EC74" s="41"/>
      <c r="ED74" s="41"/>
      <c r="EE74" s="41"/>
      <c r="EF74" s="41"/>
      <c r="EG74" s="41"/>
      <c r="EH74" s="41"/>
      <c r="EI74" s="41"/>
      <c r="EJ74" s="41"/>
      <c r="EK74" s="41"/>
      <c r="EL74" s="41"/>
      <c r="EM74" s="41"/>
      <c r="EN74" s="41"/>
      <c r="EO74" s="41"/>
      <c r="EP74" s="41"/>
      <c r="EQ74" s="41"/>
      <c r="ER74" s="41"/>
      <c r="ES74" s="41"/>
      <c r="ET74" s="41"/>
      <c r="EU74" s="41"/>
      <c r="EV74" s="41"/>
      <c r="EW74" s="41"/>
      <c r="EX74" s="41"/>
      <c r="EY74" s="41"/>
      <c r="EZ74" s="41"/>
      <c r="FA74" s="41"/>
      <c r="FB74" s="41"/>
      <c r="FC74" s="41"/>
      <c r="FD74" s="41"/>
      <c r="FE74" s="41"/>
      <c r="FF74" s="41"/>
      <c r="FG74" s="41"/>
      <c r="FH74" s="41"/>
      <c r="FI74" s="41"/>
      <c r="FJ74" s="41"/>
      <c r="FK74" s="41"/>
      <c r="FL74" s="41"/>
      <c r="FM74" s="41"/>
      <c r="FN74" s="41"/>
      <c r="FO74" s="41"/>
      <c r="FP74" s="41"/>
      <c r="FQ74" s="41"/>
      <c r="FR74" s="41"/>
      <c r="FS74" s="41"/>
      <c r="FT74" s="41"/>
      <c r="FU74" s="41"/>
      <c r="FV74" s="41"/>
      <c r="FW74" s="41"/>
      <c r="FX74" s="41"/>
      <c r="FY74" s="41"/>
      <c r="FZ74" s="41"/>
      <c r="GA74" s="41"/>
      <c r="GB74" s="41"/>
      <c r="GC74" s="41"/>
      <c r="GD74" s="41"/>
      <c r="GE74" s="41"/>
      <c r="GF74" s="41"/>
      <c r="GG74" s="41"/>
      <c r="GH74" s="41"/>
      <c r="GI74" s="41"/>
      <c r="GJ74" s="41"/>
      <c r="GK74" s="41"/>
      <c r="GL74" s="41"/>
      <c r="GM74" s="41"/>
      <c r="GN74" s="41"/>
      <c r="GO74" s="41"/>
      <c r="GP74" s="41"/>
      <c r="GQ74" s="41"/>
      <c r="GR74" s="41"/>
      <c r="GS74" s="41"/>
      <c r="GT74" s="41"/>
      <c r="GU74" s="41"/>
      <c r="GV74" s="41"/>
      <c r="GW74" s="41"/>
      <c r="GX74" s="41"/>
      <c r="GY74" s="41"/>
      <c r="GZ74" s="41"/>
      <c r="HA74" s="41"/>
      <c r="HB74" s="41"/>
      <c r="HC74" s="41"/>
      <c r="HD74" s="41"/>
      <c r="HE74" s="41"/>
      <c r="HF74" s="41"/>
      <c r="HG74" s="41"/>
      <c r="HH74" s="41"/>
      <c r="HI74" s="41"/>
      <c r="HJ74" s="41"/>
      <c r="HK74" s="41"/>
      <c r="HL74" s="41"/>
      <c r="HM74" s="41"/>
      <c r="HN74" s="41"/>
      <c r="HO74" s="41"/>
      <c r="HP74" s="41"/>
      <c r="HQ74" s="41"/>
      <c r="HR74" s="41"/>
      <c r="HS74" s="41"/>
      <c r="HT74" s="41"/>
      <c r="HU74" s="41"/>
      <c r="HV74" s="41"/>
      <c r="HW74" s="41"/>
      <c r="HX74" s="41"/>
      <c r="HY74" s="41"/>
      <c r="HZ74" s="41"/>
      <c r="IA74" s="41"/>
      <c r="IB74" s="41"/>
      <c r="IC74" s="41"/>
      <c r="ID74" s="41"/>
      <c r="IE74" s="41"/>
      <c r="IF74" s="41"/>
      <c r="IG74" s="41"/>
      <c r="IH74" s="41"/>
      <c r="II74" s="41"/>
      <c r="IJ74" s="41"/>
      <c r="IK74" s="41"/>
      <c r="IL74" s="41"/>
      <c r="IM74" s="41"/>
      <c r="IN74" s="41"/>
      <c r="IO74" s="41"/>
      <c r="IP74" s="41"/>
      <c r="IQ74" s="41"/>
      <c r="IR74" s="41"/>
      <c r="IS74" s="41"/>
      <c r="IT74" s="41"/>
      <c r="IU74" s="41"/>
      <c r="IV74" s="41"/>
      <c r="IW74" s="41"/>
      <c r="IX74" s="41"/>
      <c r="IY74" s="41"/>
      <c r="IZ74" s="41"/>
      <c r="JA74" s="41"/>
      <c r="JB74" s="41"/>
      <c r="JC74" s="41"/>
      <c r="JD74" s="41"/>
      <c r="JE74" s="41"/>
      <c r="JF74" s="41"/>
      <c r="JG74" s="41"/>
      <c r="JH74" s="41"/>
      <c r="JI74" s="41"/>
      <c r="JJ74" s="41"/>
      <c r="JK74" s="41"/>
      <c r="JL74" s="41"/>
      <c r="JM74" s="41"/>
      <c r="JN74" s="41"/>
      <c r="JO74" s="41"/>
      <c r="JP74" s="41"/>
      <c r="JQ74" s="41"/>
      <c r="JR74" s="41"/>
      <c r="JS74" s="41"/>
      <c r="JT74" s="41"/>
      <c r="JU74" s="41"/>
      <c r="JV74" s="41"/>
      <c r="JW74" s="41"/>
      <c r="JX74" s="41"/>
      <c r="JY74" s="41"/>
      <c r="JZ74" s="41"/>
      <c r="KA74" s="41"/>
      <c r="KB74" s="41"/>
      <c r="KC74" s="41"/>
      <c r="KD74" s="41"/>
      <c r="KE74" s="41"/>
      <c r="KF74" s="41"/>
      <c r="KG74" s="41"/>
      <c r="KH74" s="41"/>
      <c r="KI74" s="41"/>
      <c r="KJ74" s="41"/>
      <c r="KK74" s="41"/>
      <c r="KL74" s="41"/>
      <c r="KM74" s="41"/>
      <c r="KN74" s="41"/>
      <c r="KO74" s="41"/>
      <c r="KP74" s="41"/>
      <c r="KQ74" s="41"/>
      <c r="KR74" s="41"/>
      <c r="KS74" s="41"/>
      <c r="KT74" s="41"/>
      <c r="KU74" s="41"/>
      <c r="KV74" s="41"/>
      <c r="KW74" s="41"/>
      <c r="KX74" s="41"/>
      <c r="KY74" s="41"/>
      <c r="KZ74" s="41"/>
      <c r="LA74" s="41"/>
      <c r="LB74" s="41"/>
      <c r="LC74" s="41"/>
      <c r="LD74" s="41"/>
      <c r="LE74" s="41"/>
      <c r="LF74" s="41"/>
      <c r="LG74" s="41"/>
      <c r="LH74" s="41"/>
      <c r="LI74" s="41"/>
      <c r="LJ74" s="41"/>
      <c r="LK74" s="41"/>
      <c r="LL74" s="41"/>
      <c r="LM74" s="41"/>
      <c r="LN74" s="41"/>
      <c r="LO74" s="41"/>
      <c r="LP74" s="41"/>
      <c r="LQ74" s="41"/>
      <c r="LR74" s="41"/>
      <c r="LS74" s="41"/>
      <c r="LT74" s="41"/>
      <c r="LU74" s="41"/>
      <c r="LV74" s="41"/>
      <c r="LW74" s="41"/>
      <c r="LX74" s="41"/>
      <c r="LY74" s="41"/>
      <c r="LZ74" s="41"/>
      <c r="MA74" s="41"/>
      <c r="MB74" s="41"/>
      <c r="MC74" s="41"/>
      <c r="MD74" s="41"/>
      <c r="ME74" s="41"/>
      <c r="MF74" s="41"/>
      <c r="MG74" s="41"/>
      <c r="MH74" s="41"/>
      <c r="MI74" s="41"/>
      <c r="MJ74" s="41"/>
      <c r="MK74" s="41"/>
      <c r="ML74" s="41"/>
      <c r="MM74" s="41"/>
      <c r="MN74" s="41"/>
      <c r="MO74" s="41"/>
      <c r="MP74" s="41"/>
      <c r="MQ74" s="41"/>
      <c r="MR74" s="41"/>
      <c r="MS74" s="41"/>
      <c r="MT74" s="41"/>
      <c r="MU74" s="41"/>
      <c r="MV74" s="41"/>
      <c r="MW74" s="41"/>
      <c r="MX74" s="41"/>
      <c r="MY74" s="41"/>
      <c r="MZ74" s="41"/>
      <c r="NA74" s="41"/>
      <c r="NB74" s="41"/>
      <c r="NC74" s="41"/>
      <c r="ND74" s="41"/>
      <c r="NE74" s="41"/>
      <c r="NF74" s="41"/>
      <c r="NG74" s="41"/>
      <c r="NH74" s="41"/>
      <c r="NI74" s="41"/>
      <c r="NJ74" s="41"/>
      <c r="NK74" s="41"/>
      <c r="NL74" s="41"/>
      <c r="NM74" s="41"/>
      <c r="NN74" s="41"/>
      <c r="NO74" s="41"/>
      <c r="NP74" s="41"/>
      <c r="NQ74" s="41"/>
      <c r="NR74" s="41"/>
      <c r="NS74" s="41"/>
      <c r="NT74" s="41"/>
      <c r="NU74" s="41"/>
      <c r="NV74" s="41"/>
      <c r="NW74" s="41"/>
      <c r="NX74" s="41"/>
      <c r="NY74" s="41"/>
      <c r="NZ74" s="41"/>
      <c r="OA74" s="41"/>
      <c r="OB74" s="41"/>
      <c r="OC74" s="41"/>
      <c r="OD74" s="41"/>
      <c r="OE74" s="41"/>
      <c r="OF74" s="41"/>
      <c r="OG74" s="41"/>
    </row>
    <row r="75" spans="1:397" s="42" customFormat="1" ht="15.75" x14ac:dyDescent="0.25">
      <c r="A75" s="91">
        <v>1</v>
      </c>
      <c r="B75" s="91">
        <v>1</v>
      </c>
      <c r="C75" s="1962" t="s">
        <v>135</v>
      </c>
      <c r="D75" s="1999">
        <v>175.81</v>
      </c>
      <c r="E75" s="1887">
        <f>'1 уровень'!E209</f>
        <v>4000</v>
      </c>
      <c r="F75" s="1887">
        <f>'1 уровень'!F209</f>
        <v>1333</v>
      </c>
      <c r="G75" s="1887">
        <f>'1 уровень'!G209</f>
        <v>1544</v>
      </c>
      <c r="H75" s="1888">
        <f t="shared" si="14"/>
        <v>115.82895723930984</v>
      </c>
      <c r="I75" s="2032">
        <f t="shared" si="15"/>
        <v>703240</v>
      </c>
      <c r="J75" s="2047">
        <f t="shared" si="16"/>
        <v>234413.33333333334</v>
      </c>
      <c r="K75" s="1887">
        <v>271450.64</v>
      </c>
      <c r="L75" s="1887">
        <f t="shared" si="17"/>
        <v>37037.306666666671</v>
      </c>
      <c r="M75" s="1888">
        <f t="shared" ref="M75:M138" si="18">K75/J75*100</f>
        <v>115.8</v>
      </c>
      <c r="N75" s="1889">
        <f t="shared" ref="N75:N138" si="19">K75/I75*100</f>
        <v>38.6</v>
      </c>
      <c r="O75" s="10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  <c r="AW75" s="41"/>
      <c r="AX75" s="41"/>
      <c r="AY75" s="41"/>
      <c r="AZ75" s="41"/>
      <c r="BA75" s="41"/>
      <c r="BB75" s="41"/>
      <c r="BC75" s="41"/>
      <c r="BD75" s="41"/>
      <c r="BE75" s="41"/>
      <c r="BF75" s="41"/>
      <c r="BG75" s="41"/>
      <c r="BH75" s="41"/>
      <c r="BI75" s="41"/>
      <c r="BJ75" s="41"/>
      <c r="BK75" s="41"/>
      <c r="BL75" s="41"/>
      <c r="BM75" s="41"/>
      <c r="BN75" s="41"/>
      <c r="BO75" s="41"/>
      <c r="BP75" s="41"/>
      <c r="BQ75" s="41"/>
      <c r="BR75" s="41"/>
      <c r="BS75" s="41"/>
      <c r="BT75" s="41"/>
      <c r="BU75" s="41"/>
      <c r="BV75" s="41"/>
      <c r="BW75" s="41"/>
      <c r="BX75" s="41"/>
      <c r="BY75" s="41"/>
      <c r="BZ75" s="41"/>
      <c r="CA75" s="41"/>
      <c r="CB75" s="41"/>
      <c r="CC75" s="41"/>
      <c r="CD75" s="41"/>
      <c r="CE75" s="41"/>
      <c r="CF75" s="41"/>
      <c r="CG75" s="41"/>
      <c r="CH75" s="41"/>
      <c r="CI75" s="41"/>
      <c r="CJ75" s="41"/>
      <c r="CK75" s="41"/>
      <c r="CL75" s="41"/>
      <c r="CM75" s="41"/>
      <c r="CN75" s="41"/>
      <c r="CO75" s="41"/>
      <c r="CP75" s="41"/>
      <c r="CQ75" s="41"/>
      <c r="CR75" s="41"/>
      <c r="CS75" s="41"/>
      <c r="CT75" s="41"/>
      <c r="CU75" s="41"/>
      <c r="CV75" s="41"/>
      <c r="CW75" s="41"/>
      <c r="CX75" s="41"/>
      <c r="CY75" s="41"/>
      <c r="CZ75" s="41"/>
      <c r="DA75" s="41"/>
      <c r="DB75" s="41"/>
      <c r="DC75" s="41"/>
      <c r="DD75" s="41"/>
      <c r="DE75" s="41"/>
      <c r="DF75" s="41"/>
      <c r="DG75" s="41"/>
      <c r="DH75" s="41"/>
      <c r="DI75" s="41"/>
      <c r="DJ75" s="41"/>
      <c r="DK75" s="41"/>
      <c r="DL75" s="41"/>
      <c r="DM75" s="41"/>
      <c r="DN75" s="41"/>
      <c r="DO75" s="41"/>
      <c r="DP75" s="41"/>
      <c r="DQ75" s="41"/>
      <c r="DR75" s="41"/>
      <c r="DS75" s="41"/>
      <c r="DT75" s="41"/>
      <c r="DU75" s="41"/>
      <c r="DV75" s="41"/>
      <c r="DW75" s="41"/>
      <c r="DX75" s="41"/>
      <c r="DY75" s="41"/>
      <c r="DZ75" s="41"/>
      <c r="EA75" s="41"/>
      <c r="EB75" s="41"/>
      <c r="EC75" s="41"/>
      <c r="ED75" s="41"/>
      <c r="EE75" s="41"/>
      <c r="EF75" s="41"/>
      <c r="EG75" s="41"/>
      <c r="EH75" s="41"/>
      <c r="EI75" s="41"/>
      <c r="EJ75" s="41"/>
      <c r="EK75" s="41"/>
      <c r="EL75" s="41"/>
      <c r="EM75" s="41"/>
      <c r="EN75" s="41"/>
      <c r="EO75" s="41"/>
      <c r="EP75" s="41"/>
      <c r="EQ75" s="41"/>
      <c r="ER75" s="41"/>
      <c r="ES75" s="41"/>
      <c r="ET75" s="41"/>
      <c r="EU75" s="41"/>
      <c r="EV75" s="41"/>
      <c r="EW75" s="41"/>
      <c r="EX75" s="41"/>
      <c r="EY75" s="41"/>
      <c r="EZ75" s="41"/>
      <c r="FA75" s="41"/>
      <c r="FB75" s="41"/>
      <c r="FC75" s="41"/>
      <c r="FD75" s="41"/>
      <c r="FE75" s="41"/>
      <c r="FF75" s="41"/>
      <c r="FG75" s="41"/>
      <c r="FH75" s="41"/>
      <c r="FI75" s="41"/>
      <c r="FJ75" s="41"/>
      <c r="FK75" s="41"/>
      <c r="FL75" s="41"/>
      <c r="FM75" s="41"/>
      <c r="FN75" s="41"/>
      <c r="FO75" s="41"/>
      <c r="FP75" s="41"/>
      <c r="FQ75" s="41"/>
      <c r="FR75" s="41"/>
      <c r="FS75" s="41"/>
      <c r="FT75" s="41"/>
      <c r="FU75" s="41"/>
      <c r="FV75" s="41"/>
      <c r="FW75" s="41"/>
      <c r="FX75" s="41"/>
      <c r="FY75" s="41"/>
      <c r="FZ75" s="41"/>
      <c r="GA75" s="41"/>
      <c r="GB75" s="41"/>
      <c r="GC75" s="41"/>
      <c r="GD75" s="41"/>
      <c r="GE75" s="41"/>
      <c r="GF75" s="41"/>
      <c r="GG75" s="41"/>
      <c r="GH75" s="41"/>
      <c r="GI75" s="41"/>
      <c r="GJ75" s="41"/>
      <c r="GK75" s="41"/>
      <c r="GL75" s="41"/>
      <c r="GM75" s="41"/>
      <c r="GN75" s="41"/>
      <c r="GO75" s="41"/>
      <c r="GP75" s="41"/>
      <c r="GQ75" s="41"/>
      <c r="GR75" s="41"/>
      <c r="GS75" s="41"/>
      <c r="GT75" s="41"/>
      <c r="GU75" s="41"/>
      <c r="GV75" s="41"/>
      <c r="GW75" s="41"/>
      <c r="GX75" s="41"/>
      <c r="GY75" s="41"/>
      <c r="GZ75" s="41"/>
      <c r="HA75" s="41"/>
      <c r="HB75" s="41"/>
      <c r="HC75" s="41"/>
      <c r="HD75" s="41"/>
      <c r="HE75" s="41"/>
      <c r="HF75" s="41"/>
      <c r="HG75" s="41"/>
      <c r="HH75" s="41"/>
      <c r="HI75" s="41"/>
      <c r="HJ75" s="41"/>
      <c r="HK75" s="41"/>
      <c r="HL75" s="41"/>
      <c r="HM75" s="41"/>
      <c r="HN75" s="41"/>
      <c r="HO75" s="41"/>
      <c r="HP75" s="41"/>
      <c r="HQ75" s="41"/>
      <c r="HR75" s="41"/>
      <c r="HS75" s="41"/>
      <c r="HT75" s="41"/>
      <c r="HU75" s="41"/>
      <c r="HV75" s="41"/>
      <c r="HW75" s="41"/>
      <c r="HX75" s="41"/>
      <c r="HY75" s="41"/>
      <c r="HZ75" s="41"/>
      <c r="IA75" s="41"/>
      <c r="IB75" s="41"/>
      <c r="IC75" s="41"/>
      <c r="ID75" s="41"/>
      <c r="IE75" s="41"/>
      <c r="IF75" s="41"/>
      <c r="IG75" s="41"/>
      <c r="IH75" s="41"/>
      <c r="II75" s="41"/>
      <c r="IJ75" s="41"/>
      <c r="IK75" s="41"/>
      <c r="IL75" s="41"/>
      <c r="IM75" s="41"/>
      <c r="IN75" s="41"/>
      <c r="IO75" s="41"/>
      <c r="IP75" s="41"/>
      <c r="IQ75" s="41"/>
      <c r="IR75" s="41"/>
      <c r="IS75" s="41"/>
      <c r="IT75" s="41"/>
      <c r="IU75" s="41"/>
      <c r="IV75" s="41"/>
      <c r="IW75" s="41"/>
      <c r="IX75" s="41"/>
      <c r="IY75" s="41"/>
      <c r="IZ75" s="41"/>
      <c r="JA75" s="41"/>
      <c r="JB75" s="41"/>
      <c r="JC75" s="41"/>
      <c r="JD75" s="41"/>
      <c r="JE75" s="41"/>
      <c r="JF75" s="41"/>
      <c r="JG75" s="41"/>
      <c r="JH75" s="41"/>
      <c r="JI75" s="41"/>
      <c r="JJ75" s="41"/>
      <c r="JK75" s="41"/>
      <c r="JL75" s="41"/>
      <c r="JM75" s="41"/>
      <c r="JN75" s="41"/>
      <c r="JO75" s="41"/>
      <c r="JP75" s="41"/>
      <c r="JQ75" s="41"/>
      <c r="JR75" s="41"/>
      <c r="JS75" s="41"/>
      <c r="JT75" s="41"/>
      <c r="JU75" s="41"/>
      <c r="JV75" s="41"/>
      <c r="JW75" s="41"/>
      <c r="JX75" s="41"/>
      <c r="JY75" s="41"/>
      <c r="JZ75" s="41"/>
      <c r="KA75" s="41"/>
      <c r="KB75" s="41"/>
      <c r="KC75" s="41"/>
      <c r="KD75" s="41"/>
      <c r="KE75" s="41"/>
      <c r="KF75" s="41"/>
      <c r="KG75" s="41"/>
      <c r="KH75" s="41"/>
      <c r="KI75" s="41"/>
      <c r="KJ75" s="41"/>
      <c r="KK75" s="41"/>
      <c r="KL75" s="41"/>
      <c r="KM75" s="41"/>
      <c r="KN75" s="41"/>
      <c r="KO75" s="41"/>
      <c r="KP75" s="41"/>
      <c r="KQ75" s="41"/>
      <c r="KR75" s="41"/>
      <c r="KS75" s="41"/>
      <c r="KT75" s="41"/>
      <c r="KU75" s="41"/>
      <c r="KV75" s="41"/>
      <c r="KW75" s="41"/>
      <c r="KX75" s="41"/>
      <c r="KY75" s="41"/>
      <c r="KZ75" s="41"/>
      <c r="LA75" s="41"/>
      <c r="LB75" s="41"/>
      <c r="LC75" s="41"/>
      <c r="LD75" s="41"/>
      <c r="LE75" s="41"/>
      <c r="LF75" s="41"/>
      <c r="LG75" s="41"/>
      <c r="LH75" s="41"/>
      <c r="LI75" s="41"/>
      <c r="LJ75" s="41"/>
      <c r="LK75" s="41"/>
      <c r="LL75" s="41"/>
      <c r="LM75" s="41"/>
      <c r="LN75" s="41"/>
      <c r="LO75" s="41"/>
      <c r="LP75" s="41"/>
      <c r="LQ75" s="41"/>
      <c r="LR75" s="41"/>
      <c r="LS75" s="41"/>
      <c r="LT75" s="41"/>
      <c r="LU75" s="41"/>
      <c r="LV75" s="41"/>
      <c r="LW75" s="41"/>
      <c r="LX75" s="41"/>
      <c r="LY75" s="41"/>
      <c r="LZ75" s="41"/>
      <c r="MA75" s="41"/>
      <c r="MB75" s="41"/>
      <c r="MC75" s="41"/>
      <c r="MD75" s="41"/>
      <c r="ME75" s="41"/>
      <c r="MF75" s="41"/>
      <c r="MG75" s="41"/>
      <c r="MH75" s="41"/>
      <c r="MI75" s="41"/>
      <c r="MJ75" s="41"/>
      <c r="MK75" s="41"/>
      <c r="ML75" s="41"/>
      <c r="MM75" s="41"/>
      <c r="MN75" s="41"/>
      <c r="MO75" s="41"/>
      <c r="MP75" s="41"/>
      <c r="MQ75" s="41"/>
      <c r="MR75" s="41"/>
      <c r="MS75" s="41"/>
      <c r="MT75" s="41"/>
      <c r="MU75" s="41"/>
      <c r="MV75" s="41"/>
      <c r="MW75" s="41"/>
      <c r="MX75" s="41"/>
      <c r="MY75" s="41"/>
      <c r="MZ75" s="41"/>
      <c r="NA75" s="41"/>
      <c r="NB75" s="41"/>
      <c r="NC75" s="41"/>
      <c r="ND75" s="41"/>
      <c r="NE75" s="41"/>
      <c r="NF75" s="41"/>
      <c r="NG75" s="41"/>
      <c r="NH75" s="41"/>
      <c r="NI75" s="41"/>
      <c r="NJ75" s="41"/>
      <c r="NK75" s="41"/>
      <c r="NL75" s="41"/>
      <c r="NM75" s="41"/>
      <c r="NN75" s="41"/>
      <c r="NO75" s="41"/>
      <c r="NP75" s="41"/>
      <c r="NQ75" s="41"/>
      <c r="NR75" s="41"/>
      <c r="NS75" s="41"/>
      <c r="NT75" s="41"/>
      <c r="NU75" s="41"/>
      <c r="NV75" s="41"/>
      <c r="NW75" s="41"/>
      <c r="NX75" s="41"/>
      <c r="NY75" s="41"/>
      <c r="NZ75" s="41"/>
      <c r="OA75" s="41"/>
      <c r="OB75" s="41"/>
      <c r="OC75" s="41"/>
      <c r="OD75" s="41"/>
      <c r="OE75" s="41"/>
      <c r="OF75" s="41"/>
      <c r="OG75" s="41"/>
    </row>
    <row r="76" spans="1:397" s="42" customFormat="1" ht="30" x14ac:dyDescent="0.25">
      <c r="A76" s="91">
        <v>1</v>
      </c>
      <c r="B76" s="91">
        <v>1</v>
      </c>
      <c r="C76" s="1962" t="s">
        <v>73</v>
      </c>
      <c r="D76" s="1999">
        <v>1091.02</v>
      </c>
      <c r="E76" s="1887">
        <f>'1 уровень'!E210</f>
        <v>250</v>
      </c>
      <c r="F76" s="1887">
        <f>'1 уровень'!F210</f>
        <v>83</v>
      </c>
      <c r="G76" s="1887">
        <f>'1 уровень'!G210</f>
        <v>85</v>
      </c>
      <c r="H76" s="1888">
        <f t="shared" si="14"/>
        <v>102.40963855421687</v>
      </c>
      <c r="I76" s="2032">
        <f t="shared" si="15"/>
        <v>272755</v>
      </c>
      <c r="J76" s="2047">
        <f t="shared" si="16"/>
        <v>90918.333333333328</v>
      </c>
      <c r="K76" s="1887">
        <v>92736.700000000012</v>
      </c>
      <c r="L76" s="1887">
        <f t="shared" si="17"/>
        <v>1818.3666666666832</v>
      </c>
      <c r="M76" s="1888">
        <f t="shared" si="18"/>
        <v>102.00000000000003</v>
      </c>
      <c r="N76" s="1889">
        <f t="shared" si="19"/>
        <v>34</v>
      </c>
      <c r="O76" s="10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41"/>
      <c r="DT76" s="41"/>
      <c r="DU76" s="41"/>
      <c r="DV76" s="41"/>
      <c r="DW76" s="41"/>
      <c r="DX76" s="41"/>
      <c r="DY76" s="41"/>
      <c r="DZ76" s="41"/>
      <c r="EA76" s="41"/>
      <c r="EB76" s="41"/>
      <c r="EC76" s="41"/>
      <c r="ED76" s="41"/>
      <c r="EE76" s="41"/>
      <c r="EF76" s="41"/>
      <c r="EG76" s="41"/>
      <c r="EH76" s="41"/>
      <c r="EI76" s="41"/>
      <c r="EJ76" s="41"/>
      <c r="EK76" s="41"/>
      <c r="EL76" s="41"/>
      <c r="EM76" s="41"/>
      <c r="EN76" s="41"/>
      <c r="EO76" s="41"/>
      <c r="EP76" s="41"/>
      <c r="EQ76" s="41"/>
      <c r="ER76" s="41"/>
      <c r="ES76" s="41"/>
      <c r="ET76" s="41"/>
      <c r="EU76" s="41"/>
      <c r="EV76" s="41"/>
      <c r="EW76" s="41"/>
      <c r="EX76" s="41"/>
      <c r="EY76" s="41"/>
      <c r="EZ76" s="41"/>
      <c r="FA76" s="41"/>
      <c r="FB76" s="41"/>
      <c r="FC76" s="41"/>
      <c r="FD76" s="41"/>
      <c r="FE76" s="41"/>
      <c r="FF76" s="41"/>
      <c r="FG76" s="41"/>
      <c r="FH76" s="41"/>
      <c r="FI76" s="41"/>
      <c r="FJ76" s="41"/>
      <c r="FK76" s="41"/>
      <c r="FL76" s="41"/>
      <c r="FM76" s="41"/>
      <c r="FN76" s="41"/>
      <c r="FO76" s="41"/>
      <c r="FP76" s="41"/>
      <c r="FQ76" s="41"/>
      <c r="FR76" s="41"/>
      <c r="FS76" s="41"/>
      <c r="FT76" s="41"/>
      <c r="FU76" s="41"/>
      <c r="FV76" s="41"/>
      <c r="FW76" s="41"/>
      <c r="FX76" s="41"/>
      <c r="FY76" s="41"/>
      <c r="FZ76" s="41"/>
      <c r="GA76" s="41"/>
      <c r="GB76" s="41"/>
      <c r="GC76" s="41"/>
      <c r="GD76" s="41"/>
      <c r="GE76" s="41"/>
      <c r="GF76" s="41"/>
      <c r="GG76" s="41"/>
      <c r="GH76" s="41"/>
      <c r="GI76" s="41"/>
      <c r="GJ76" s="41"/>
      <c r="GK76" s="41"/>
      <c r="GL76" s="41"/>
      <c r="GM76" s="41"/>
      <c r="GN76" s="41"/>
      <c r="GO76" s="41"/>
      <c r="GP76" s="41"/>
      <c r="GQ76" s="41"/>
      <c r="GR76" s="41"/>
      <c r="GS76" s="41"/>
      <c r="GT76" s="41"/>
      <c r="GU76" s="41"/>
      <c r="GV76" s="41"/>
      <c r="GW76" s="41"/>
      <c r="GX76" s="41"/>
      <c r="GY76" s="41"/>
      <c r="GZ76" s="41"/>
      <c r="HA76" s="41"/>
      <c r="HB76" s="41"/>
      <c r="HC76" s="41"/>
      <c r="HD76" s="41"/>
      <c r="HE76" s="41"/>
      <c r="HF76" s="41"/>
      <c r="HG76" s="41"/>
      <c r="HH76" s="41"/>
      <c r="HI76" s="41"/>
      <c r="HJ76" s="41"/>
      <c r="HK76" s="41"/>
      <c r="HL76" s="41"/>
      <c r="HM76" s="41"/>
      <c r="HN76" s="41"/>
      <c r="HO76" s="41"/>
      <c r="HP76" s="41"/>
      <c r="HQ76" s="41"/>
      <c r="HR76" s="41"/>
      <c r="HS76" s="41"/>
      <c r="HT76" s="41"/>
      <c r="HU76" s="41"/>
      <c r="HV76" s="41"/>
      <c r="HW76" s="41"/>
      <c r="HX76" s="41"/>
      <c r="HY76" s="41"/>
      <c r="HZ76" s="41"/>
      <c r="IA76" s="41"/>
      <c r="IB76" s="41"/>
      <c r="IC76" s="41"/>
      <c r="ID76" s="41"/>
      <c r="IE76" s="41"/>
      <c r="IF76" s="41"/>
      <c r="IG76" s="41"/>
      <c r="IH76" s="41"/>
      <c r="II76" s="41"/>
      <c r="IJ76" s="41"/>
      <c r="IK76" s="41"/>
      <c r="IL76" s="41"/>
      <c r="IM76" s="41"/>
      <c r="IN76" s="41"/>
      <c r="IO76" s="41"/>
      <c r="IP76" s="41"/>
      <c r="IQ76" s="41"/>
      <c r="IR76" s="41"/>
      <c r="IS76" s="41"/>
      <c r="IT76" s="41"/>
      <c r="IU76" s="41"/>
      <c r="IV76" s="41"/>
      <c r="IW76" s="41"/>
      <c r="IX76" s="41"/>
      <c r="IY76" s="41"/>
      <c r="IZ76" s="41"/>
      <c r="JA76" s="41"/>
      <c r="JB76" s="41"/>
      <c r="JC76" s="41"/>
      <c r="JD76" s="41"/>
      <c r="JE76" s="41"/>
      <c r="JF76" s="41"/>
      <c r="JG76" s="41"/>
      <c r="JH76" s="41"/>
      <c r="JI76" s="41"/>
      <c r="JJ76" s="41"/>
      <c r="JK76" s="41"/>
      <c r="JL76" s="41"/>
      <c r="JM76" s="41"/>
      <c r="JN76" s="41"/>
      <c r="JO76" s="41"/>
      <c r="JP76" s="41"/>
      <c r="JQ76" s="41"/>
      <c r="JR76" s="41"/>
      <c r="JS76" s="41"/>
      <c r="JT76" s="41"/>
      <c r="JU76" s="41"/>
      <c r="JV76" s="41"/>
      <c r="JW76" s="41"/>
      <c r="JX76" s="41"/>
      <c r="JY76" s="41"/>
      <c r="JZ76" s="41"/>
      <c r="KA76" s="41"/>
      <c r="KB76" s="41"/>
      <c r="KC76" s="41"/>
      <c r="KD76" s="41"/>
      <c r="KE76" s="41"/>
      <c r="KF76" s="41"/>
      <c r="KG76" s="41"/>
      <c r="KH76" s="41"/>
      <c r="KI76" s="41"/>
      <c r="KJ76" s="41"/>
      <c r="KK76" s="41"/>
      <c r="KL76" s="41"/>
      <c r="KM76" s="41"/>
      <c r="KN76" s="41"/>
      <c r="KO76" s="41"/>
      <c r="KP76" s="41"/>
      <c r="KQ76" s="41"/>
      <c r="KR76" s="41"/>
      <c r="KS76" s="41"/>
      <c r="KT76" s="41"/>
      <c r="KU76" s="41"/>
      <c r="KV76" s="41"/>
      <c r="KW76" s="41"/>
      <c r="KX76" s="41"/>
      <c r="KY76" s="41"/>
      <c r="KZ76" s="41"/>
      <c r="LA76" s="41"/>
      <c r="LB76" s="41"/>
      <c r="LC76" s="41"/>
      <c r="LD76" s="41"/>
      <c r="LE76" s="41"/>
      <c r="LF76" s="41"/>
      <c r="LG76" s="41"/>
      <c r="LH76" s="41"/>
      <c r="LI76" s="41"/>
      <c r="LJ76" s="41"/>
      <c r="LK76" s="41"/>
      <c r="LL76" s="41"/>
      <c r="LM76" s="41"/>
      <c r="LN76" s="41"/>
      <c r="LO76" s="41"/>
      <c r="LP76" s="41"/>
      <c r="LQ76" s="41"/>
      <c r="LR76" s="41"/>
      <c r="LS76" s="41"/>
      <c r="LT76" s="41"/>
      <c r="LU76" s="41"/>
      <c r="LV76" s="41"/>
      <c r="LW76" s="41"/>
      <c r="LX76" s="41"/>
      <c r="LY76" s="41"/>
      <c r="LZ76" s="41"/>
      <c r="MA76" s="41"/>
      <c r="MB76" s="41"/>
      <c r="MC76" s="41"/>
      <c r="MD76" s="41"/>
      <c r="ME76" s="41"/>
      <c r="MF76" s="41"/>
      <c r="MG76" s="41"/>
      <c r="MH76" s="41"/>
      <c r="MI76" s="41"/>
      <c r="MJ76" s="41"/>
      <c r="MK76" s="41"/>
      <c r="ML76" s="41"/>
      <c r="MM76" s="41"/>
      <c r="MN76" s="41"/>
      <c r="MO76" s="41"/>
      <c r="MP76" s="41"/>
      <c r="MQ76" s="41"/>
      <c r="MR76" s="41"/>
      <c r="MS76" s="41"/>
      <c r="MT76" s="41"/>
      <c r="MU76" s="41"/>
      <c r="MV76" s="41"/>
      <c r="MW76" s="41"/>
      <c r="MX76" s="41"/>
      <c r="MY76" s="41"/>
      <c r="MZ76" s="41"/>
      <c r="NA76" s="41"/>
      <c r="NB76" s="41"/>
      <c r="NC76" s="41"/>
      <c r="ND76" s="41"/>
      <c r="NE76" s="41"/>
      <c r="NF76" s="41"/>
      <c r="NG76" s="41"/>
      <c r="NH76" s="41"/>
      <c r="NI76" s="41"/>
      <c r="NJ76" s="41"/>
      <c r="NK76" s="41"/>
      <c r="NL76" s="41"/>
      <c r="NM76" s="41"/>
      <c r="NN76" s="41"/>
      <c r="NO76" s="41"/>
      <c r="NP76" s="41"/>
      <c r="NQ76" s="41"/>
      <c r="NR76" s="41"/>
      <c r="NS76" s="41"/>
      <c r="NT76" s="41"/>
      <c r="NU76" s="41"/>
      <c r="NV76" s="41"/>
      <c r="NW76" s="41"/>
      <c r="NX76" s="41"/>
      <c r="NY76" s="41"/>
      <c r="NZ76" s="41"/>
      <c r="OA76" s="41"/>
      <c r="OB76" s="41"/>
      <c r="OC76" s="41"/>
      <c r="OD76" s="41"/>
      <c r="OE76" s="41"/>
      <c r="OF76" s="41"/>
      <c r="OG76" s="41"/>
    </row>
    <row r="77" spans="1:397" s="42" customFormat="1" ht="30" x14ac:dyDescent="0.25">
      <c r="A77" s="91">
        <v>1</v>
      </c>
      <c r="B77" s="91">
        <v>1</v>
      </c>
      <c r="C77" s="1962" t="s">
        <v>318</v>
      </c>
      <c r="D77" s="1999">
        <v>595.45000000000005</v>
      </c>
      <c r="E77" s="1887">
        <f>'1 уровень'!E211</f>
        <v>40</v>
      </c>
      <c r="F77" s="1887">
        <f>'1 уровень'!F211</f>
        <v>13</v>
      </c>
      <c r="G77" s="1887">
        <f>'1 уровень'!G211</f>
        <v>7</v>
      </c>
      <c r="H77" s="1888">
        <f t="shared" si="14"/>
        <v>53.846153846153847</v>
      </c>
      <c r="I77" s="2032">
        <f t="shared" si="15"/>
        <v>23818</v>
      </c>
      <c r="J77" s="2047">
        <f t="shared" si="16"/>
        <v>7939.333333333333</v>
      </c>
      <c r="K77" s="1887">
        <v>4168.1500000000005</v>
      </c>
      <c r="L77" s="1887">
        <f t="shared" si="17"/>
        <v>-3771.1833333333325</v>
      </c>
      <c r="M77" s="1888">
        <f t="shared" si="18"/>
        <v>52.500000000000014</v>
      </c>
      <c r="N77" s="1889">
        <f t="shared" si="19"/>
        <v>17.5</v>
      </c>
      <c r="O77" s="10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  <c r="AV77" s="41"/>
      <c r="AW77" s="41"/>
      <c r="AX77" s="41"/>
      <c r="AY77" s="41"/>
      <c r="AZ77" s="41"/>
      <c r="BA77" s="41"/>
      <c r="BB77" s="41"/>
      <c r="BC77" s="41"/>
      <c r="BD77" s="41"/>
      <c r="BE77" s="41"/>
      <c r="BF77" s="41"/>
      <c r="BG77" s="41"/>
      <c r="BH77" s="41"/>
      <c r="BI77" s="41"/>
      <c r="BJ77" s="41"/>
      <c r="BK77" s="41"/>
      <c r="BL77" s="41"/>
      <c r="BM77" s="41"/>
      <c r="BN77" s="41"/>
      <c r="BO77" s="41"/>
      <c r="BP77" s="41"/>
      <c r="BQ77" s="41"/>
      <c r="BR77" s="41"/>
      <c r="BS77" s="41"/>
      <c r="BT77" s="41"/>
      <c r="BU77" s="41"/>
      <c r="BV77" s="41"/>
      <c r="BW77" s="41"/>
      <c r="BX77" s="41"/>
      <c r="BY77" s="41"/>
      <c r="BZ77" s="41"/>
      <c r="CA77" s="41"/>
      <c r="CB77" s="41"/>
      <c r="CC77" s="41"/>
      <c r="CD77" s="41"/>
      <c r="CE77" s="41"/>
      <c r="CF77" s="41"/>
      <c r="CG77" s="41"/>
      <c r="CH77" s="41"/>
      <c r="CI77" s="41"/>
      <c r="CJ77" s="41"/>
      <c r="CK77" s="41"/>
      <c r="CL77" s="41"/>
      <c r="CM77" s="41"/>
      <c r="CN77" s="41"/>
      <c r="CO77" s="41"/>
      <c r="CP77" s="41"/>
      <c r="CQ77" s="41"/>
      <c r="CR77" s="41"/>
      <c r="CS77" s="41"/>
      <c r="CT77" s="41"/>
      <c r="CU77" s="41"/>
      <c r="CV77" s="41"/>
      <c r="CW77" s="41"/>
      <c r="CX77" s="41"/>
      <c r="CY77" s="41"/>
      <c r="CZ77" s="41"/>
      <c r="DA77" s="41"/>
      <c r="DB77" s="41"/>
      <c r="DC77" s="41"/>
      <c r="DD77" s="41"/>
      <c r="DE77" s="41"/>
      <c r="DF77" s="41"/>
      <c r="DG77" s="41"/>
      <c r="DH77" s="41"/>
      <c r="DI77" s="41"/>
      <c r="DJ77" s="41"/>
      <c r="DK77" s="41"/>
      <c r="DL77" s="41"/>
      <c r="DM77" s="41"/>
      <c r="DN77" s="41"/>
      <c r="DO77" s="41"/>
      <c r="DP77" s="41"/>
      <c r="DQ77" s="41"/>
      <c r="DR77" s="41"/>
      <c r="DS77" s="41"/>
      <c r="DT77" s="41"/>
      <c r="DU77" s="41"/>
      <c r="DV77" s="41"/>
      <c r="DW77" s="41"/>
      <c r="DX77" s="41"/>
      <c r="DY77" s="41"/>
      <c r="DZ77" s="41"/>
      <c r="EA77" s="41"/>
      <c r="EB77" s="41"/>
      <c r="EC77" s="41"/>
      <c r="ED77" s="41"/>
      <c r="EE77" s="41"/>
      <c r="EF77" s="41"/>
      <c r="EG77" s="41"/>
      <c r="EH77" s="41"/>
      <c r="EI77" s="41"/>
      <c r="EJ77" s="41"/>
      <c r="EK77" s="41"/>
      <c r="EL77" s="41"/>
      <c r="EM77" s="41"/>
      <c r="EN77" s="41"/>
      <c r="EO77" s="41"/>
      <c r="EP77" s="41"/>
      <c r="EQ77" s="41"/>
      <c r="ER77" s="41"/>
      <c r="ES77" s="41"/>
      <c r="ET77" s="41"/>
      <c r="EU77" s="41"/>
      <c r="EV77" s="41"/>
      <c r="EW77" s="41"/>
      <c r="EX77" s="41"/>
      <c r="EY77" s="41"/>
      <c r="EZ77" s="41"/>
      <c r="FA77" s="41"/>
      <c r="FB77" s="41"/>
      <c r="FC77" s="41"/>
      <c r="FD77" s="41"/>
      <c r="FE77" s="41"/>
      <c r="FF77" s="41"/>
      <c r="FG77" s="41"/>
      <c r="FH77" s="41"/>
      <c r="FI77" s="41"/>
      <c r="FJ77" s="41"/>
      <c r="FK77" s="41"/>
      <c r="FL77" s="41"/>
      <c r="FM77" s="41"/>
      <c r="FN77" s="41"/>
      <c r="FO77" s="41"/>
      <c r="FP77" s="41"/>
      <c r="FQ77" s="41"/>
      <c r="FR77" s="41"/>
      <c r="FS77" s="41"/>
      <c r="FT77" s="41"/>
      <c r="FU77" s="41"/>
      <c r="FV77" s="41"/>
      <c r="FW77" s="41"/>
      <c r="FX77" s="41"/>
      <c r="FY77" s="41"/>
      <c r="FZ77" s="41"/>
      <c r="GA77" s="41"/>
      <c r="GB77" s="41"/>
      <c r="GC77" s="41"/>
      <c r="GD77" s="41"/>
      <c r="GE77" s="41"/>
      <c r="GF77" s="41"/>
      <c r="GG77" s="41"/>
      <c r="GH77" s="41"/>
      <c r="GI77" s="41"/>
      <c r="GJ77" s="41"/>
      <c r="GK77" s="41"/>
      <c r="GL77" s="41"/>
      <c r="GM77" s="41"/>
      <c r="GN77" s="41"/>
      <c r="GO77" s="41"/>
      <c r="GP77" s="41"/>
      <c r="GQ77" s="41"/>
      <c r="GR77" s="41"/>
      <c r="GS77" s="41"/>
      <c r="GT77" s="41"/>
      <c r="GU77" s="41"/>
      <c r="GV77" s="41"/>
      <c r="GW77" s="41"/>
      <c r="GX77" s="41"/>
      <c r="GY77" s="41"/>
      <c r="GZ77" s="41"/>
      <c r="HA77" s="41"/>
      <c r="HB77" s="41"/>
      <c r="HC77" s="41"/>
      <c r="HD77" s="41"/>
      <c r="HE77" s="41"/>
      <c r="HF77" s="41"/>
      <c r="HG77" s="41"/>
      <c r="HH77" s="41"/>
      <c r="HI77" s="41"/>
      <c r="HJ77" s="41"/>
      <c r="HK77" s="41"/>
      <c r="HL77" s="41"/>
      <c r="HM77" s="41"/>
      <c r="HN77" s="41"/>
      <c r="HO77" s="41"/>
      <c r="HP77" s="41"/>
      <c r="HQ77" s="41"/>
      <c r="HR77" s="41"/>
      <c r="HS77" s="41"/>
      <c r="HT77" s="41"/>
      <c r="HU77" s="41"/>
      <c r="HV77" s="41"/>
      <c r="HW77" s="41"/>
      <c r="HX77" s="41"/>
      <c r="HY77" s="41"/>
      <c r="HZ77" s="41"/>
      <c r="IA77" s="41"/>
      <c r="IB77" s="41"/>
      <c r="IC77" s="41"/>
      <c r="ID77" s="41"/>
      <c r="IE77" s="41"/>
      <c r="IF77" s="41"/>
      <c r="IG77" s="41"/>
      <c r="IH77" s="41"/>
      <c r="II77" s="41"/>
      <c r="IJ77" s="41"/>
      <c r="IK77" s="41"/>
      <c r="IL77" s="41"/>
      <c r="IM77" s="41"/>
      <c r="IN77" s="41"/>
      <c r="IO77" s="41"/>
      <c r="IP77" s="41"/>
      <c r="IQ77" s="41"/>
      <c r="IR77" s="41"/>
      <c r="IS77" s="41"/>
      <c r="IT77" s="41"/>
      <c r="IU77" s="41"/>
      <c r="IV77" s="41"/>
      <c r="IW77" s="41"/>
      <c r="IX77" s="41"/>
      <c r="IY77" s="41"/>
      <c r="IZ77" s="41"/>
      <c r="JA77" s="41"/>
      <c r="JB77" s="41"/>
      <c r="JC77" s="41"/>
      <c r="JD77" s="41"/>
      <c r="JE77" s="41"/>
      <c r="JF77" s="41"/>
      <c r="JG77" s="41"/>
      <c r="JH77" s="41"/>
      <c r="JI77" s="41"/>
      <c r="JJ77" s="41"/>
      <c r="JK77" s="41"/>
      <c r="JL77" s="41"/>
      <c r="JM77" s="41"/>
      <c r="JN77" s="41"/>
      <c r="JO77" s="41"/>
      <c r="JP77" s="41"/>
      <c r="JQ77" s="41"/>
      <c r="JR77" s="41"/>
      <c r="JS77" s="41"/>
      <c r="JT77" s="41"/>
      <c r="JU77" s="41"/>
      <c r="JV77" s="41"/>
      <c r="JW77" s="41"/>
      <c r="JX77" s="41"/>
      <c r="JY77" s="41"/>
      <c r="JZ77" s="41"/>
      <c r="KA77" s="41"/>
      <c r="KB77" s="41"/>
      <c r="KC77" s="41"/>
      <c r="KD77" s="41"/>
      <c r="KE77" s="41"/>
      <c r="KF77" s="41"/>
      <c r="KG77" s="41"/>
      <c r="KH77" s="41"/>
      <c r="KI77" s="41"/>
      <c r="KJ77" s="41"/>
      <c r="KK77" s="41"/>
      <c r="KL77" s="41"/>
      <c r="KM77" s="41"/>
      <c r="KN77" s="41"/>
      <c r="KO77" s="41"/>
      <c r="KP77" s="41"/>
      <c r="KQ77" s="41"/>
      <c r="KR77" s="41"/>
      <c r="KS77" s="41"/>
      <c r="KT77" s="41"/>
      <c r="KU77" s="41"/>
      <c r="KV77" s="41"/>
      <c r="KW77" s="41"/>
      <c r="KX77" s="41"/>
      <c r="KY77" s="41"/>
      <c r="KZ77" s="41"/>
      <c r="LA77" s="41"/>
      <c r="LB77" s="41"/>
      <c r="LC77" s="41"/>
      <c r="LD77" s="41"/>
      <c r="LE77" s="41"/>
      <c r="LF77" s="41"/>
      <c r="LG77" s="41"/>
      <c r="LH77" s="41"/>
      <c r="LI77" s="41"/>
      <c r="LJ77" s="41"/>
      <c r="LK77" s="41"/>
      <c r="LL77" s="41"/>
      <c r="LM77" s="41"/>
      <c r="LN77" s="41"/>
      <c r="LO77" s="41"/>
      <c r="LP77" s="41"/>
      <c r="LQ77" s="41"/>
      <c r="LR77" s="41"/>
      <c r="LS77" s="41"/>
      <c r="LT77" s="41"/>
      <c r="LU77" s="41"/>
      <c r="LV77" s="41"/>
      <c r="LW77" s="41"/>
      <c r="LX77" s="41"/>
      <c r="LY77" s="41"/>
      <c r="LZ77" s="41"/>
      <c r="MA77" s="41"/>
      <c r="MB77" s="41"/>
      <c r="MC77" s="41"/>
      <c r="MD77" s="41"/>
      <c r="ME77" s="41"/>
      <c r="MF77" s="41"/>
      <c r="MG77" s="41"/>
      <c r="MH77" s="41"/>
      <c r="MI77" s="41"/>
      <c r="MJ77" s="41"/>
      <c r="MK77" s="41"/>
      <c r="ML77" s="41"/>
      <c r="MM77" s="41"/>
      <c r="MN77" s="41"/>
      <c r="MO77" s="41"/>
      <c r="MP77" s="41"/>
      <c r="MQ77" s="41"/>
      <c r="MR77" s="41"/>
      <c r="MS77" s="41"/>
      <c r="MT77" s="41"/>
      <c r="MU77" s="41"/>
      <c r="MV77" s="41"/>
      <c r="MW77" s="41"/>
      <c r="MX77" s="41"/>
      <c r="MY77" s="41"/>
      <c r="MZ77" s="41"/>
      <c r="NA77" s="41"/>
      <c r="NB77" s="41"/>
      <c r="NC77" s="41"/>
      <c r="ND77" s="41"/>
      <c r="NE77" s="41"/>
      <c r="NF77" s="41"/>
      <c r="NG77" s="41"/>
      <c r="NH77" s="41"/>
      <c r="NI77" s="41"/>
      <c r="NJ77" s="41"/>
      <c r="NK77" s="41"/>
      <c r="NL77" s="41"/>
      <c r="NM77" s="41"/>
      <c r="NN77" s="41"/>
      <c r="NO77" s="41"/>
      <c r="NP77" s="41"/>
      <c r="NQ77" s="41"/>
      <c r="NR77" s="41"/>
      <c r="NS77" s="41"/>
      <c r="NT77" s="41"/>
      <c r="NU77" s="41"/>
      <c r="NV77" s="41"/>
      <c r="NW77" s="41"/>
      <c r="NX77" s="41"/>
      <c r="NY77" s="41"/>
      <c r="NZ77" s="41"/>
      <c r="OA77" s="41"/>
      <c r="OB77" s="41"/>
      <c r="OC77" s="41"/>
      <c r="OD77" s="41"/>
      <c r="OE77" s="41"/>
      <c r="OF77" s="41"/>
      <c r="OG77" s="41"/>
    </row>
    <row r="78" spans="1:397" s="42" customFormat="1" ht="15.75" x14ac:dyDescent="0.25">
      <c r="A78" s="91">
        <v>1</v>
      </c>
      <c r="B78" s="91">
        <v>1</v>
      </c>
      <c r="C78" s="1962"/>
      <c r="D78" s="1999"/>
      <c r="E78" s="1887"/>
      <c r="F78" s="1887"/>
      <c r="G78" s="1887"/>
      <c r="H78" s="1888"/>
      <c r="I78" s="2032"/>
      <c r="J78" s="2047"/>
      <c r="K78" s="1887"/>
      <c r="L78" s="1887"/>
      <c r="M78" s="1888"/>
      <c r="N78" s="1889"/>
      <c r="O78" s="10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  <c r="AP78" s="41"/>
      <c r="AQ78" s="41"/>
      <c r="AR78" s="41"/>
      <c r="AS78" s="41"/>
      <c r="AT78" s="41"/>
      <c r="AU78" s="41"/>
      <c r="AV78" s="41"/>
      <c r="AW78" s="41"/>
      <c r="AX78" s="41"/>
      <c r="AY78" s="41"/>
      <c r="AZ78" s="41"/>
      <c r="BA78" s="41"/>
      <c r="BB78" s="41"/>
      <c r="BC78" s="41"/>
      <c r="BD78" s="41"/>
      <c r="BE78" s="41"/>
      <c r="BF78" s="41"/>
      <c r="BG78" s="41"/>
      <c r="BH78" s="41"/>
      <c r="BI78" s="41"/>
      <c r="BJ78" s="41"/>
      <c r="BK78" s="41"/>
      <c r="BL78" s="41"/>
      <c r="BM78" s="41"/>
      <c r="BN78" s="41"/>
      <c r="BO78" s="41"/>
      <c r="BP78" s="41"/>
      <c r="BQ78" s="41"/>
      <c r="BR78" s="41"/>
      <c r="BS78" s="41"/>
      <c r="BT78" s="41"/>
      <c r="BU78" s="41"/>
      <c r="BV78" s="41"/>
      <c r="BW78" s="41"/>
      <c r="BX78" s="41"/>
      <c r="BY78" s="41"/>
      <c r="BZ78" s="41"/>
      <c r="CA78" s="41"/>
      <c r="CB78" s="41"/>
      <c r="CC78" s="41"/>
      <c r="CD78" s="41"/>
      <c r="CE78" s="41"/>
      <c r="CF78" s="41"/>
      <c r="CG78" s="41"/>
      <c r="CH78" s="41"/>
      <c r="CI78" s="41"/>
      <c r="CJ78" s="41"/>
      <c r="CK78" s="41"/>
      <c r="CL78" s="41"/>
      <c r="CM78" s="41"/>
      <c r="CN78" s="41"/>
      <c r="CO78" s="41"/>
      <c r="CP78" s="41"/>
      <c r="CQ78" s="41"/>
      <c r="CR78" s="41"/>
      <c r="CS78" s="41"/>
      <c r="CT78" s="41"/>
      <c r="CU78" s="41"/>
      <c r="CV78" s="41"/>
      <c r="CW78" s="41"/>
      <c r="CX78" s="41"/>
      <c r="CY78" s="41"/>
      <c r="CZ78" s="41"/>
      <c r="DA78" s="41"/>
      <c r="DB78" s="41"/>
      <c r="DC78" s="41"/>
      <c r="DD78" s="41"/>
      <c r="DE78" s="41"/>
      <c r="DF78" s="41"/>
      <c r="DG78" s="41"/>
      <c r="DH78" s="41"/>
      <c r="DI78" s="41"/>
      <c r="DJ78" s="41"/>
      <c r="DK78" s="41"/>
      <c r="DL78" s="41"/>
      <c r="DM78" s="41"/>
      <c r="DN78" s="41"/>
      <c r="DO78" s="41"/>
      <c r="DP78" s="41"/>
      <c r="DQ78" s="41"/>
      <c r="DR78" s="41"/>
      <c r="DS78" s="41"/>
      <c r="DT78" s="41"/>
      <c r="DU78" s="41"/>
      <c r="DV78" s="41"/>
      <c r="DW78" s="41"/>
      <c r="DX78" s="41"/>
      <c r="DY78" s="41"/>
      <c r="DZ78" s="41"/>
      <c r="EA78" s="41"/>
      <c r="EB78" s="41"/>
      <c r="EC78" s="41"/>
      <c r="ED78" s="41"/>
      <c r="EE78" s="41"/>
      <c r="EF78" s="41"/>
      <c r="EG78" s="41"/>
      <c r="EH78" s="41"/>
      <c r="EI78" s="41"/>
      <c r="EJ78" s="41"/>
      <c r="EK78" s="41"/>
      <c r="EL78" s="41"/>
      <c r="EM78" s="41"/>
      <c r="EN78" s="41"/>
      <c r="EO78" s="41"/>
      <c r="EP78" s="41"/>
      <c r="EQ78" s="41"/>
      <c r="ER78" s="41"/>
      <c r="ES78" s="41"/>
      <c r="ET78" s="41"/>
      <c r="EU78" s="41"/>
      <c r="EV78" s="41"/>
      <c r="EW78" s="41"/>
      <c r="EX78" s="41"/>
      <c r="EY78" s="41"/>
      <c r="EZ78" s="41"/>
      <c r="FA78" s="41"/>
      <c r="FB78" s="41"/>
      <c r="FC78" s="41"/>
      <c r="FD78" s="41"/>
      <c r="FE78" s="41"/>
      <c r="FF78" s="41"/>
      <c r="FG78" s="41"/>
      <c r="FH78" s="41"/>
      <c r="FI78" s="41"/>
      <c r="FJ78" s="41"/>
      <c r="FK78" s="41"/>
      <c r="FL78" s="41"/>
      <c r="FM78" s="41"/>
      <c r="FN78" s="41"/>
      <c r="FO78" s="41"/>
      <c r="FP78" s="41"/>
      <c r="FQ78" s="41"/>
      <c r="FR78" s="41"/>
      <c r="FS78" s="41"/>
      <c r="FT78" s="41"/>
      <c r="FU78" s="41"/>
      <c r="FV78" s="41"/>
      <c r="FW78" s="41"/>
      <c r="FX78" s="41"/>
      <c r="FY78" s="41"/>
      <c r="FZ78" s="41"/>
      <c r="GA78" s="41"/>
      <c r="GB78" s="41"/>
      <c r="GC78" s="41"/>
      <c r="GD78" s="41"/>
      <c r="GE78" s="41"/>
      <c r="GF78" s="41"/>
      <c r="GG78" s="41"/>
      <c r="GH78" s="41"/>
      <c r="GI78" s="41"/>
      <c r="GJ78" s="41"/>
      <c r="GK78" s="41"/>
      <c r="GL78" s="41"/>
      <c r="GM78" s="41"/>
      <c r="GN78" s="41"/>
      <c r="GO78" s="41"/>
      <c r="GP78" s="41"/>
      <c r="GQ78" s="41"/>
      <c r="GR78" s="41"/>
      <c r="GS78" s="41"/>
      <c r="GT78" s="41"/>
      <c r="GU78" s="41"/>
      <c r="GV78" s="41"/>
      <c r="GW78" s="41"/>
      <c r="GX78" s="41"/>
      <c r="GY78" s="41"/>
      <c r="GZ78" s="41"/>
      <c r="HA78" s="41"/>
      <c r="HB78" s="41"/>
      <c r="HC78" s="41"/>
      <c r="HD78" s="41"/>
      <c r="HE78" s="41"/>
      <c r="HF78" s="41"/>
      <c r="HG78" s="41"/>
      <c r="HH78" s="41"/>
      <c r="HI78" s="41"/>
      <c r="HJ78" s="41"/>
      <c r="HK78" s="41"/>
      <c r="HL78" s="41"/>
      <c r="HM78" s="41"/>
      <c r="HN78" s="41"/>
      <c r="HO78" s="41"/>
      <c r="HP78" s="41"/>
      <c r="HQ78" s="41"/>
      <c r="HR78" s="41"/>
      <c r="HS78" s="41"/>
      <c r="HT78" s="41"/>
      <c r="HU78" s="41"/>
      <c r="HV78" s="41"/>
      <c r="HW78" s="41"/>
      <c r="HX78" s="41"/>
      <c r="HY78" s="41"/>
      <c r="HZ78" s="41"/>
      <c r="IA78" s="41"/>
      <c r="IB78" s="41"/>
      <c r="IC78" s="41"/>
      <c r="ID78" s="41"/>
      <c r="IE78" s="41"/>
      <c r="IF78" s="41"/>
      <c r="IG78" s="41"/>
      <c r="IH78" s="41"/>
      <c r="II78" s="41"/>
      <c r="IJ78" s="41"/>
      <c r="IK78" s="41"/>
      <c r="IL78" s="41"/>
      <c r="IM78" s="41"/>
      <c r="IN78" s="41"/>
      <c r="IO78" s="41"/>
      <c r="IP78" s="41"/>
      <c r="IQ78" s="41"/>
      <c r="IR78" s="41"/>
      <c r="IS78" s="41"/>
      <c r="IT78" s="41"/>
      <c r="IU78" s="41"/>
      <c r="IV78" s="41"/>
      <c r="IW78" s="41"/>
      <c r="IX78" s="41"/>
      <c r="IY78" s="41"/>
      <c r="IZ78" s="41"/>
      <c r="JA78" s="41"/>
      <c r="JB78" s="41"/>
      <c r="JC78" s="41"/>
      <c r="JD78" s="41"/>
      <c r="JE78" s="41"/>
      <c r="JF78" s="41"/>
      <c r="JG78" s="41"/>
      <c r="JH78" s="41"/>
      <c r="JI78" s="41"/>
      <c r="JJ78" s="41"/>
      <c r="JK78" s="41"/>
      <c r="JL78" s="41"/>
      <c r="JM78" s="41"/>
      <c r="JN78" s="41"/>
      <c r="JO78" s="41"/>
      <c r="JP78" s="41"/>
      <c r="JQ78" s="41"/>
      <c r="JR78" s="41"/>
      <c r="JS78" s="41"/>
      <c r="JT78" s="41"/>
      <c r="JU78" s="41"/>
      <c r="JV78" s="41"/>
      <c r="JW78" s="41"/>
      <c r="JX78" s="41"/>
      <c r="JY78" s="41"/>
      <c r="JZ78" s="41"/>
      <c r="KA78" s="41"/>
      <c r="KB78" s="41"/>
      <c r="KC78" s="41"/>
      <c r="KD78" s="41"/>
      <c r="KE78" s="41"/>
      <c r="KF78" s="41"/>
      <c r="KG78" s="41"/>
      <c r="KH78" s="41"/>
      <c r="KI78" s="41"/>
      <c r="KJ78" s="41"/>
      <c r="KK78" s="41"/>
      <c r="KL78" s="41"/>
      <c r="KM78" s="41"/>
      <c r="KN78" s="41"/>
      <c r="KO78" s="41"/>
      <c r="KP78" s="41"/>
      <c r="KQ78" s="41"/>
      <c r="KR78" s="41"/>
      <c r="KS78" s="41"/>
      <c r="KT78" s="41"/>
      <c r="KU78" s="41"/>
      <c r="KV78" s="41"/>
      <c r="KW78" s="41"/>
      <c r="KX78" s="41"/>
      <c r="KY78" s="41"/>
      <c r="KZ78" s="41"/>
      <c r="LA78" s="41"/>
      <c r="LB78" s="41"/>
      <c r="LC78" s="41"/>
      <c r="LD78" s="41"/>
      <c r="LE78" s="41"/>
      <c r="LF78" s="41"/>
      <c r="LG78" s="41"/>
      <c r="LH78" s="41"/>
      <c r="LI78" s="41"/>
      <c r="LJ78" s="41"/>
      <c r="LK78" s="41"/>
      <c r="LL78" s="41"/>
      <c r="LM78" s="41"/>
      <c r="LN78" s="41"/>
      <c r="LO78" s="41"/>
      <c r="LP78" s="41"/>
      <c r="LQ78" s="41"/>
      <c r="LR78" s="41"/>
      <c r="LS78" s="41"/>
      <c r="LT78" s="41"/>
      <c r="LU78" s="41"/>
      <c r="LV78" s="41"/>
      <c r="LW78" s="41"/>
      <c r="LX78" s="41"/>
      <c r="LY78" s="41"/>
      <c r="LZ78" s="41"/>
      <c r="MA78" s="41"/>
      <c r="MB78" s="41"/>
      <c r="MC78" s="41"/>
      <c r="MD78" s="41"/>
      <c r="ME78" s="41"/>
      <c r="MF78" s="41"/>
      <c r="MG78" s="41"/>
      <c r="MH78" s="41"/>
      <c r="MI78" s="41"/>
      <c r="MJ78" s="41"/>
      <c r="MK78" s="41"/>
      <c r="ML78" s="41"/>
      <c r="MM78" s="41"/>
      <c r="MN78" s="41"/>
      <c r="MO78" s="41"/>
      <c r="MP78" s="41"/>
      <c r="MQ78" s="41"/>
      <c r="MR78" s="41"/>
      <c r="MS78" s="41"/>
      <c r="MT78" s="41"/>
      <c r="MU78" s="41"/>
      <c r="MV78" s="41"/>
      <c r="MW78" s="41"/>
      <c r="MX78" s="41"/>
      <c r="MY78" s="41"/>
      <c r="MZ78" s="41"/>
      <c r="NA78" s="41"/>
      <c r="NB78" s="41"/>
      <c r="NC78" s="41"/>
      <c r="ND78" s="41"/>
      <c r="NE78" s="41"/>
      <c r="NF78" s="41"/>
      <c r="NG78" s="41"/>
      <c r="NH78" s="41"/>
      <c r="NI78" s="41"/>
      <c r="NJ78" s="41"/>
      <c r="NK78" s="41"/>
      <c r="NL78" s="41"/>
      <c r="NM78" s="41"/>
      <c r="NN78" s="41"/>
      <c r="NO78" s="41"/>
      <c r="NP78" s="41"/>
      <c r="NQ78" s="41"/>
      <c r="NR78" s="41"/>
      <c r="NS78" s="41"/>
      <c r="NT78" s="41"/>
      <c r="NU78" s="41"/>
      <c r="NV78" s="41"/>
      <c r="NW78" s="41"/>
      <c r="NX78" s="41"/>
      <c r="NY78" s="41"/>
      <c r="NZ78" s="41"/>
      <c r="OA78" s="41"/>
      <c r="OB78" s="41"/>
      <c r="OC78" s="41"/>
      <c r="OD78" s="41"/>
      <c r="OE78" s="41"/>
      <c r="OF78" s="41"/>
      <c r="OG78" s="41"/>
    </row>
    <row r="79" spans="1:397" s="42" customFormat="1" ht="29.25" x14ac:dyDescent="0.25">
      <c r="A79" s="91">
        <v>1</v>
      </c>
      <c r="B79" s="91">
        <v>1</v>
      </c>
      <c r="C79" s="1980" t="s">
        <v>267</v>
      </c>
      <c r="D79" s="2011"/>
      <c r="E79" s="1887"/>
      <c r="F79" s="1887"/>
      <c r="G79" s="1887"/>
      <c r="H79" s="1888"/>
      <c r="I79" s="2032"/>
      <c r="J79" s="2047"/>
      <c r="K79" s="1887"/>
      <c r="L79" s="1887"/>
      <c r="M79" s="1888"/>
      <c r="N79" s="1889"/>
      <c r="O79" s="10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  <c r="AW79" s="41"/>
      <c r="AX79" s="41"/>
      <c r="AY79" s="41"/>
      <c r="AZ79" s="41"/>
      <c r="BA79" s="41"/>
      <c r="BB79" s="41"/>
      <c r="BC79" s="41"/>
      <c r="BD79" s="41"/>
      <c r="BE79" s="41"/>
      <c r="BF79" s="41"/>
      <c r="BG79" s="41"/>
      <c r="BH79" s="41"/>
      <c r="BI79" s="41"/>
      <c r="BJ79" s="41"/>
      <c r="BK79" s="41"/>
      <c r="BL79" s="41"/>
      <c r="BM79" s="41"/>
      <c r="BN79" s="41"/>
      <c r="BO79" s="41"/>
      <c r="BP79" s="41"/>
      <c r="BQ79" s="41"/>
      <c r="BR79" s="41"/>
      <c r="BS79" s="41"/>
      <c r="BT79" s="41"/>
      <c r="BU79" s="41"/>
      <c r="BV79" s="41"/>
      <c r="BW79" s="41"/>
      <c r="BX79" s="41"/>
      <c r="BY79" s="41"/>
      <c r="BZ79" s="41"/>
      <c r="CA79" s="41"/>
      <c r="CB79" s="41"/>
      <c r="CC79" s="41"/>
      <c r="CD79" s="41"/>
      <c r="CE79" s="41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1"/>
      <c r="CS79" s="41"/>
      <c r="CT79" s="41"/>
      <c r="CU79" s="41"/>
      <c r="CV79" s="41"/>
      <c r="CW79" s="41"/>
      <c r="CX79" s="41"/>
      <c r="CY79" s="41"/>
      <c r="CZ79" s="41"/>
      <c r="DA79" s="41"/>
      <c r="DB79" s="41"/>
      <c r="DC79" s="41"/>
      <c r="DD79" s="41"/>
      <c r="DE79" s="41"/>
      <c r="DF79" s="41"/>
      <c r="DG79" s="41"/>
      <c r="DH79" s="41"/>
      <c r="DI79" s="41"/>
      <c r="DJ79" s="41"/>
      <c r="DK79" s="41"/>
      <c r="DL79" s="41"/>
      <c r="DM79" s="41"/>
      <c r="DN79" s="41"/>
      <c r="DO79" s="41"/>
      <c r="DP79" s="41"/>
      <c r="DQ79" s="41"/>
      <c r="DR79" s="41"/>
      <c r="DS79" s="41"/>
      <c r="DT79" s="41"/>
      <c r="DU79" s="41"/>
      <c r="DV79" s="41"/>
      <c r="DW79" s="41"/>
      <c r="DX79" s="41"/>
      <c r="DY79" s="41"/>
      <c r="DZ79" s="41"/>
      <c r="EA79" s="41"/>
      <c r="EB79" s="41"/>
      <c r="EC79" s="41"/>
      <c r="ED79" s="41"/>
      <c r="EE79" s="41"/>
      <c r="EF79" s="41"/>
      <c r="EG79" s="41"/>
      <c r="EH79" s="41"/>
      <c r="EI79" s="41"/>
      <c r="EJ79" s="41"/>
      <c r="EK79" s="41"/>
      <c r="EL79" s="41"/>
      <c r="EM79" s="41"/>
      <c r="EN79" s="41"/>
      <c r="EO79" s="41"/>
      <c r="EP79" s="41"/>
      <c r="EQ79" s="41"/>
      <c r="ER79" s="41"/>
      <c r="ES79" s="41"/>
      <c r="ET79" s="41"/>
      <c r="EU79" s="41"/>
      <c r="EV79" s="41"/>
      <c r="EW79" s="41"/>
      <c r="EX79" s="41"/>
      <c r="EY79" s="41"/>
      <c r="EZ79" s="41"/>
      <c r="FA79" s="41"/>
      <c r="FB79" s="41"/>
      <c r="FC79" s="41"/>
      <c r="FD79" s="41"/>
      <c r="FE79" s="41"/>
      <c r="FF79" s="41"/>
      <c r="FG79" s="41"/>
      <c r="FH79" s="41"/>
      <c r="FI79" s="41"/>
      <c r="FJ79" s="41"/>
      <c r="FK79" s="41"/>
      <c r="FL79" s="41"/>
      <c r="FM79" s="41"/>
      <c r="FN79" s="41"/>
      <c r="FO79" s="41"/>
      <c r="FP79" s="41"/>
      <c r="FQ79" s="41"/>
      <c r="FR79" s="41"/>
      <c r="FS79" s="41"/>
      <c r="FT79" s="41"/>
      <c r="FU79" s="41"/>
      <c r="FV79" s="41"/>
      <c r="FW79" s="41"/>
      <c r="FX79" s="41"/>
      <c r="FY79" s="41"/>
      <c r="FZ79" s="41"/>
      <c r="GA79" s="41"/>
      <c r="GB79" s="41"/>
      <c r="GC79" s="41"/>
      <c r="GD79" s="41"/>
      <c r="GE79" s="41"/>
      <c r="GF79" s="41"/>
      <c r="GG79" s="41"/>
      <c r="GH79" s="41"/>
      <c r="GI79" s="41"/>
      <c r="GJ79" s="41"/>
      <c r="GK79" s="41"/>
      <c r="GL79" s="41"/>
      <c r="GM79" s="41"/>
      <c r="GN79" s="41"/>
      <c r="GO79" s="41"/>
      <c r="GP79" s="41"/>
      <c r="GQ79" s="41"/>
      <c r="GR79" s="41"/>
      <c r="GS79" s="41"/>
      <c r="GT79" s="41"/>
      <c r="GU79" s="41"/>
      <c r="GV79" s="41"/>
      <c r="GW79" s="41"/>
      <c r="GX79" s="41"/>
      <c r="GY79" s="41"/>
      <c r="GZ79" s="41"/>
      <c r="HA79" s="41"/>
      <c r="HB79" s="41"/>
      <c r="HC79" s="41"/>
      <c r="HD79" s="41"/>
      <c r="HE79" s="41"/>
      <c r="HF79" s="41"/>
      <c r="HG79" s="41"/>
      <c r="HH79" s="41"/>
      <c r="HI79" s="41"/>
      <c r="HJ79" s="41"/>
      <c r="HK79" s="41"/>
      <c r="HL79" s="41"/>
      <c r="HM79" s="41"/>
      <c r="HN79" s="41"/>
      <c r="HO79" s="41"/>
      <c r="HP79" s="41"/>
      <c r="HQ79" s="41"/>
      <c r="HR79" s="41"/>
      <c r="HS79" s="41"/>
      <c r="HT79" s="41"/>
      <c r="HU79" s="41"/>
      <c r="HV79" s="41"/>
      <c r="HW79" s="41"/>
      <c r="HX79" s="41"/>
      <c r="HY79" s="41"/>
      <c r="HZ79" s="41"/>
      <c r="IA79" s="41"/>
      <c r="IB79" s="41"/>
      <c r="IC79" s="41"/>
      <c r="ID79" s="41"/>
      <c r="IE79" s="41"/>
      <c r="IF79" s="41"/>
      <c r="IG79" s="41"/>
      <c r="IH79" s="41"/>
      <c r="II79" s="41"/>
      <c r="IJ79" s="41"/>
      <c r="IK79" s="41"/>
      <c r="IL79" s="41"/>
      <c r="IM79" s="41"/>
      <c r="IN79" s="41"/>
      <c r="IO79" s="41"/>
      <c r="IP79" s="41"/>
      <c r="IQ79" s="41"/>
      <c r="IR79" s="41"/>
      <c r="IS79" s="41"/>
      <c r="IT79" s="41"/>
      <c r="IU79" s="41"/>
      <c r="IV79" s="41"/>
      <c r="IW79" s="41"/>
      <c r="IX79" s="41"/>
      <c r="IY79" s="41"/>
      <c r="IZ79" s="41"/>
      <c r="JA79" s="41"/>
      <c r="JB79" s="41"/>
      <c r="JC79" s="41"/>
      <c r="JD79" s="41"/>
      <c r="JE79" s="41"/>
      <c r="JF79" s="41"/>
      <c r="JG79" s="41"/>
      <c r="JH79" s="41"/>
      <c r="JI79" s="41"/>
      <c r="JJ79" s="41"/>
      <c r="JK79" s="41"/>
      <c r="JL79" s="41"/>
      <c r="JM79" s="41"/>
      <c r="JN79" s="41"/>
      <c r="JO79" s="41"/>
      <c r="JP79" s="41"/>
      <c r="JQ79" s="41"/>
      <c r="JR79" s="41"/>
      <c r="JS79" s="41"/>
      <c r="JT79" s="41"/>
      <c r="JU79" s="41"/>
      <c r="JV79" s="41"/>
      <c r="JW79" s="41"/>
      <c r="JX79" s="41"/>
      <c r="JY79" s="41"/>
      <c r="JZ79" s="41"/>
      <c r="KA79" s="41"/>
      <c r="KB79" s="41"/>
      <c r="KC79" s="41"/>
      <c r="KD79" s="41"/>
      <c r="KE79" s="41"/>
      <c r="KF79" s="41"/>
      <c r="KG79" s="41"/>
      <c r="KH79" s="41"/>
      <c r="KI79" s="41"/>
      <c r="KJ79" s="41"/>
      <c r="KK79" s="41"/>
      <c r="KL79" s="41"/>
      <c r="KM79" s="41"/>
      <c r="KN79" s="41"/>
      <c r="KO79" s="41"/>
      <c r="KP79" s="41"/>
      <c r="KQ79" s="41"/>
      <c r="KR79" s="41"/>
      <c r="KS79" s="41"/>
      <c r="KT79" s="41"/>
      <c r="KU79" s="41"/>
      <c r="KV79" s="41"/>
      <c r="KW79" s="41"/>
      <c r="KX79" s="41"/>
      <c r="KY79" s="41"/>
      <c r="KZ79" s="41"/>
      <c r="LA79" s="41"/>
      <c r="LB79" s="41"/>
      <c r="LC79" s="41"/>
      <c r="LD79" s="41"/>
      <c r="LE79" s="41"/>
      <c r="LF79" s="41"/>
      <c r="LG79" s="41"/>
      <c r="LH79" s="41"/>
      <c r="LI79" s="41"/>
      <c r="LJ79" s="41"/>
      <c r="LK79" s="41"/>
      <c r="LL79" s="41"/>
      <c r="LM79" s="41"/>
      <c r="LN79" s="41"/>
      <c r="LO79" s="41"/>
      <c r="LP79" s="41"/>
      <c r="LQ79" s="41"/>
      <c r="LR79" s="41"/>
      <c r="LS79" s="41"/>
      <c r="LT79" s="41"/>
      <c r="LU79" s="41"/>
      <c r="LV79" s="41"/>
      <c r="LW79" s="41"/>
      <c r="LX79" s="41"/>
      <c r="LY79" s="41"/>
      <c r="LZ79" s="41"/>
      <c r="MA79" s="41"/>
      <c r="MB79" s="41"/>
      <c r="MC79" s="41"/>
      <c r="MD79" s="41"/>
      <c r="ME79" s="41"/>
      <c r="MF79" s="41"/>
      <c r="MG79" s="41"/>
      <c r="MH79" s="41"/>
      <c r="MI79" s="41"/>
      <c r="MJ79" s="41"/>
      <c r="MK79" s="41"/>
      <c r="ML79" s="41"/>
      <c r="MM79" s="41"/>
      <c r="MN79" s="41"/>
      <c r="MO79" s="41"/>
      <c r="MP79" s="41"/>
      <c r="MQ79" s="41"/>
      <c r="MR79" s="41"/>
      <c r="MS79" s="41"/>
      <c r="MT79" s="41"/>
      <c r="MU79" s="41"/>
      <c r="MV79" s="41"/>
      <c r="MW79" s="41"/>
      <c r="MX79" s="41"/>
      <c r="MY79" s="41"/>
      <c r="MZ79" s="41"/>
      <c r="NA79" s="41"/>
      <c r="NB79" s="41"/>
      <c r="NC79" s="41"/>
      <c r="ND79" s="41"/>
      <c r="NE79" s="41"/>
      <c r="NF79" s="41"/>
      <c r="NG79" s="41"/>
      <c r="NH79" s="41"/>
      <c r="NI79" s="41"/>
      <c r="NJ79" s="41"/>
      <c r="NK79" s="41"/>
      <c r="NL79" s="41"/>
      <c r="NM79" s="41"/>
      <c r="NN79" s="41"/>
      <c r="NO79" s="41"/>
      <c r="NP79" s="41"/>
      <c r="NQ79" s="41"/>
      <c r="NR79" s="41"/>
      <c r="NS79" s="41"/>
      <c r="NT79" s="41"/>
      <c r="NU79" s="41"/>
      <c r="NV79" s="41"/>
      <c r="NW79" s="41"/>
      <c r="NX79" s="41"/>
      <c r="NY79" s="41"/>
      <c r="NZ79" s="41"/>
      <c r="OA79" s="41"/>
      <c r="OB79" s="41"/>
      <c r="OC79" s="41"/>
      <c r="OD79" s="41"/>
      <c r="OE79" s="41"/>
      <c r="OF79" s="41"/>
      <c r="OG79" s="41"/>
    </row>
    <row r="80" spans="1:397" s="42" customFormat="1" ht="15.75" x14ac:dyDescent="0.25">
      <c r="A80" s="91">
        <v>1</v>
      </c>
      <c r="B80" s="91">
        <v>1</v>
      </c>
      <c r="C80" s="1959" t="s">
        <v>163</v>
      </c>
      <c r="D80" s="2010"/>
      <c r="E80" s="1891">
        <f>SUM(E81:E92)</f>
        <v>35497</v>
      </c>
      <c r="F80" s="1891">
        <f>SUM(F81:F93)</f>
        <v>11832</v>
      </c>
      <c r="G80" s="1891">
        <f>SUM(G81:G93)</f>
        <v>16502</v>
      </c>
      <c r="H80" s="1891"/>
      <c r="I80" s="2033">
        <f>SUM(I81:I93)</f>
        <v>182379966.35999998</v>
      </c>
      <c r="J80" s="2033">
        <f>SUM(J81:J93)</f>
        <v>60793322.120000005</v>
      </c>
      <c r="K80" s="1891">
        <f>SUM(K81:K93)</f>
        <v>62568312.139999993</v>
      </c>
      <c r="L80" s="1891">
        <f>SUM(L81:L93)</f>
        <v>1774990.0199999986</v>
      </c>
      <c r="M80" s="1888">
        <f t="shared" si="18"/>
        <v>102.91971216262262</v>
      </c>
      <c r="N80" s="1890">
        <f t="shared" si="19"/>
        <v>34.306570720874213</v>
      </c>
      <c r="O80" s="10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41"/>
      <c r="CU80" s="41"/>
      <c r="CV80" s="41"/>
      <c r="CW80" s="41"/>
      <c r="CX80" s="41"/>
      <c r="CY80" s="41"/>
      <c r="CZ80" s="41"/>
      <c r="DA80" s="41"/>
      <c r="DB80" s="41"/>
      <c r="DC80" s="41"/>
      <c r="DD80" s="41"/>
      <c r="DE80" s="41"/>
      <c r="DF80" s="41"/>
      <c r="DG80" s="41"/>
      <c r="DH80" s="41"/>
      <c r="DI80" s="41"/>
      <c r="DJ80" s="41"/>
      <c r="DK80" s="41"/>
      <c r="DL80" s="41"/>
      <c r="DM80" s="41"/>
      <c r="DN80" s="41"/>
      <c r="DO80" s="41"/>
      <c r="DP80" s="41"/>
      <c r="DQ80" s="41"/>
      <c r="DR80" s="41"/>
      <c r="DS80" s="41"/>
      <c r="DT80" s="41"/>
      <c r="DU80" s="41"/>
      <c r="DV80" s="41"/>
      <c r="DW80" s="41"/>
      <c r="DX80" s="41"/>
      <c r="DY80" s="41"/>
      <c r="DZ80" s="41"/>
      <c r="EA80" s="41"/>
      <c r="EB80" s="41"/>
      <c r="EC80" s="41"/>
      <c r="ED80" s="41"/>
      <c r="EE80" s="41"/>
      <c r="EF80" s="41"/>
      <c r="EG80" s="41"/>
      <c r="EH80" s="41"/>
      <c r="EI80" s="41"/>
      <c r="EJ80" s="41"/>
      <c r="EK80" s="41"/>
      <c r="EL80" s="41"/>
      <c r="EM80" s="41"/>
      <c r="EN80" s="41"/>
      <c r="EO80" s="41"/>
      <c r="EP80" s="41"/>
      <c r="EQ80" s="41"/>
      <c r="ER80" s="41"/>
      <c r="ES80" s="41"/>
      <c r="ET80" s="41"/>
      <c r="EU80" s="41"/>
      <c r="EV80" s="41"/>
      <c r="EW80" s="41"/>
      <c r="EX80" s="41"/>
      <c r="EY80" s="41"/>
      <c r="EZ80" s="41"/>
      <c r="FA80" s="41"/>
      <c r="FB80" s="41"/>
      <c r="FC80" s="41"/>
      <c r="FD80" s="41"/>
      <c r="FE80" s="41"/>
      <c r="FF80" s="41"/>
      <c r="FG80" s="41"/>
      <c r="FH80" s="41"/>
      <c r="FI80" s="41"/>
      <c r="FJ80" s="41"/>
      <c r="FK80" s="41"/>
      <c r="FL80" s="41"/>
      <c r="FM80" s="41"/>
      <c r="FN80" s="41"/>
      <c r="FO80" s="41"/>
      <c r="FP80" s="41"/>
      <c r="FQ80" s="41"/>
      <c r="FR80" s="41"/>
      <c r="FS80" s="41"/>
      <c r="FT80" s="41"/>
      <c r="FU80" s="41"/>
      <c r="FV80" s="41"/>
      <c r="FW80" s="41"/>
      <c r="FX80" s="41"/>
      <c r="FY80" s="41"/>
      <c r="FZ80" s="41"/>
      <c r="GA80" s="41"/>
      <c r="GB80" s="41"/>
      <c r="GC80" s="41"/>
      <c r="GD80" s="41"/>
      <c r="GE80" s="41"/>
      <c r="GF80" s="41"/>
      <c r="GG80" s="41"/>
      <c r="GH80" s="41"/>
      <c r="GI80" s="41"/>
      <c r="GJ80" s="41"/>
      <c r="GK80" s="41"/>
      <c r="GL80" s="41"/>
      <c r="GM80" s="41"/>
      <c r="GN80" s="41"/>
      <c r="GO80" s="41"/>
      <c r="GP80" s="41"/>
      <c r="GQ80" s="41"/>
      <c r="GR80" s="41"/>
      <c r="GS80" s="41"/>
      <c r="GT80" s="41"/>
      <c r="GU80" s="41"/>
      <c r="GV80" s="41"/>
      <c r="GW80" s="41"/>
      <c r="GX80" s="41"/>
      <c r="GY80" s="41"/>
      <c r="GZ80" s="41"/>
      <c r="HA80" s="41"/>
      <c r="HB80" s="41"/>
      <c r="HC80" s="41"/>
      <c r="HD80" s="41"/>
      <c r="HE80" s="41"/>
      <c r="HF80" s="41"/>
      <c r="HG80" s="41"/>
      <c r="HH80" s="41"/>
      <c r="HI80" s="41"/>
      <c r="HJ80" s="41"/>
      <c r="HK80" s="41"/>
      <c r="HL80" s="41"/>
      <c r="HM80" s="41"/>
      <c r="HN80" s="41"/>
      <c r="HO80" s="41"/>
      <c r="HP80" s="41"/>
      <c r="HQ80" s="41"/>
      <c r="HR80" s="41"/>
      <c r="HS80" s="41"/>
      <c r="HT80" s="41"/>
      <c r="HU80" s="41"/>
      <c r="HV80" s="41"/>
      <c r="HW80" s="41"/>
      <c r="HX80" s="41"/>
      <c r="HY80" s="41"/>
      <c r="HZ80" s="41"/>
      <c r="IA80" s="41"/>
      <c r="IB80" s="41"/>
      <c r="IC80" s="41"/>
      <c r="ID80" s="41"/>
      <c r="IE80" s="41"/>
      <c r="IF80" s="41"/>
      <c r="IG80" s="41"/>
      <c r="IH80" s="41"/>
      <c r="II80" s="41"/>
      <c r="IJ80" s="41"/>
      <c r="IK80" s="41"/>
      <c r="IL80" s="41"/>
      <c r="IM80" s="41"/>
      <c r="IN80" s="41"/>
      <c r="IO80" s="41"/>
      <c r="IP80" s="41"/>
      <c r="IQ80" s="41"/>
      <c r="IR80" s="41"/>
      <c r="IS80" s="41"/>
      <c r="IT80" s="41"/>
      <c r="IU80" s="41"/>
      <c r="IV80" s="41"/>
      <c r="IW80" s="41"/>
      <c r="IX80" s="41"/>
      <c r="IY80" s="41"/>
      <c r="IZ80" s="41"/>
      <c r="JA80" s="41"/>
      <c r="JB80" s="41"/>
      <c r="JC80" s="41"/>
      <c r="JD80" s="41"/>
      <c r="JE80" s="41"/>
      <c r="JF80" s="41"/>
      <c r="JG80" s="41"/>
      <c r="JH80" s="41"/>
      <c r="JI80" s="41"/>
      <c r="JJ80" s="41"/>
      <c r="JK80" s="41"/>
      <c r="JL80" s="41"/>
      <c r="JM80" s="41"/>
      <c r="JN80" s="41"/>
      <c r="JO80" s="41"/>
      <c r="JP80" s="41"/>
      <c r="JQ80" s="41"/>
      <c r="JR80" s="41"/>
      <c r="JS80" s="41"/>
      <c r="JT80" s="41"/>
      <c r="JU80" s="41"/>
      <c r="JV80" s="41"/>
      <c r="JW80" s="41"/>
      <c r="JX80" s="41"/>
      <c r="JY80" s="41"/>
      <c r="JZ80" s="41"/>
      <c r="KA80" s="41"/>
      <c r="KB80" s="41"/>
      <c r="KC80" s="41"/>
      <c r="KD80" s="41"/>
      <c r="KE80" s="41"/>
      <c r="KF80" s="41"/>
      <c r="KG80" s="41"/>
      <c r="KH80" s="41"/>
      <c r="KI80" s="41"/>
      <c r="KJ80" s="41"/>
      <c r="KK80" s="41"/>
      <c r="KL80" s="41"/>
      <c r="KM80" s="41"/>
      <c r="KN80" s="41"/>
      <c r="KO80" s="41"/>
      <c r="KP80" s="41"/>
      <c r="KQ80" s="41"/>
      <c r="KR80" s="41"/>
      <c r="KS80" s="41"/>
      <c r="KT80" s="41"/>
      <c r="KU80" s="41"/>
      <c r="KV80" s="41"/>
      <c r="KW80" s="41"/>
      <c r="KX80" s="41"/>
      <c r="KY80" s="41"/>
      <c r="KZ80" s="41"/>
      <c r="LA80" s="41"/>
      <c r="LB80" s="41"/>
      <c r="LC80" s="41"/>
      <c r="LD80" s="41"/>
      <c r="LE80" s="41"/>
      <c r="LF80" s="41"/>
      <c r="LG80" s="41"/>
      <c r="LH80" s="41"/>
      <c r="LI80" s="41"/>
      <c r="LJ80" s="41"/>
      <c r="LK80" s="41"/>
      <c r="LL80" s="41"/>
      <c r="LM80" s="41"/>
      <c r="LN80" s="41"/>
      <c r="LO80" s="41"/>
      <c r="LP80" s="41"/>
      <c r="LQ80" s="41"/>
      <c r="LR80" s="41"/>
      <c r="LS80" s="41"/>
      <c r="LT80" s="41"/>
      <c r="LU80" s="41"/>
      <c r="LV80" s="41"/>
      <c r="LW80" s="41"/>
      <c r="LX80" s="41"/>
      <c r="LY80" s="41"/>
      <c r="LZ80" s="41"/>
      <c r="MA80" s="41"/>
      <c r="MB80" s="41"/>
      <c r="MC80" s="41"/>
      <c r="MD80" s="41"/>
      <c r="ME80" s="41"/>
      <c r="MF80" s="41"/>
      <c r="MG80" s="41"/>
      <c r="MH80" s="41"/>
      <c r="MI80" s="41"/>
      <c r="MJ80" s="41"/>
      <c r="MK80" s="41"/>
      <c r="ML80" s="41"/>
      <c r="MM80" s="41"/>
      <c r="MN80" s="41"/>
      <c r="MO80" s="41"/>
      <c r="MP80" s="41"/>
      <c r="MQ80" s="41"/>
      <c r="MR80" s="41"/>
      <c r="MS80" s="41"/>
      <c r="MT80" s="41"/>
      <c r="MU80" s="41"/>
      <c r="MV80" s="41"/>
      <c r="MW80" s="41"/>
      <c r="MX80" s="41"/>
      <c r="MY80" s="41"/>
      <c r="MZ80" s="41"/>
      <c r="NA80" s="41"/>
      <c r="NB80" s="41"/>
      <c r="NC80" s="41"/>
      <c r="ND80" s="41"/>
      <c r="NE80" s="41"/>
      <c r="NF80" s="41"/>
      <c r="NG80" s="41"/>
      <c r="NH80" s="41"/>
      <c r="NI80" s="41"/>
      <c r="NJ80" s="41"/>
      <c r="NK80" s="41"/>
      <c r="NL80" s="41"/>
      <c r="NM80" s="41"/>
      <c r="NN80" s="41"/>
      <c r="NO80" s="41"/>
      <c r="NP80" s="41"/>
      <c r="NQ80" s="41"/>
      <c r="NR80" s="41"/>
      <c r="NS80" s="41"/>
      <c r="NT80" s="41"/>
      <c r="NU80" s="41"/>
      <c r="NV80" s="41"/>
      <c r="NW80" s="41"/>
      <c r="NX80" s="41"/>
      <c r="NY80" s="41"/>
      <c r="NZ80" s="41"/>
      <c r="OA80" s="41"/>
      <c r="OB80" s="41"/>
      <c r="OC80" s="41"/>
      <c r="OD80" s="41"/>
      <c r="OE80" s="41"/>
      <c r="OF80" s="41"/>
      <c r="OG80" s="41"/>
    </row>
    <row r="81" spans="1:397" s="42" customFormat="1" ht="15.75" x14ac:dyDescent="0.25">
      <c r="A81" s="91">
        <v>1</v>
      </c>
      <c r="B81" s="91">
        <v>1</v>
      </c>
      <c r="C81" s="1963" t="s">
        <v>198</v>
      </c>
      <c r="D81" s="2000">
        <v>6598.54</v>
      </c>
      <c r="E81" s="1887">
        <f>'1 уровень'!E242</f>
        <v>1640</v>
      </c>
      <c r="F81" s="1887">
        <f>'1 уровень'!F242</f>
        <v>547</v>
      </c>
      <c r="G81" s="1887">
        <f>'1 уровень'!G242</f>
        <v>697</v>
      </c>
      <c r="H81" s="1888">
        <f t="shared" ref="H81:H92" si="20">G81/F81*100</f>
        <v>127.42230347349177</v>
      </c>
      <c r="I81" s="2032">
        <f t="shared" ref="I81:I92" si="21">D81*E81</f>
        <v>10821605.6</v>
      </c>
      <c r="J81" s="2047">
        <f t="shared" ref="J81:J92" si="22">I81/12*$B$5</f>
        <v>3607201.8666666667</v>
      </c>
      <c r="K81" s="1887">
        <v>4585985.38</v>
      </c>
      <c r="L81" s="1887">
        <f t="shared" ref="L81:L92" si="23">K81-J81</f>
        <v>978783.51333333319</v>
      </c>
      <c r="M81" s="1888">
        <f t="shared" si="18"/>
        <v>127.13414855924891</v>
      </c>
      <c r="N81" s="1889">
        <f t="shared" si="19"/>
        <v>42.378049519749638</v>
      </c>
      <c r="O81" s="10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41"/>
      <c r="CV81" s="41"/>
      <c r="CW81" s="41"/>
      <c r="CX81" s="41"/>
      <c r="CY81" s="41"/>
      <c r="CZ81" s="41"/>
      <c r="DA81" s="41"/>
      <c r="DB81" s="41"/>
      <c r="DC81" s="41"/>
      <c r="DD81" s="41"/>
      <c r="DE81" s="41"/>
      <c r="DF81" s="41"/>
      <c r="DG81" s="41"/>
      <c r="DH81" s="41"/>
      <c r="DI81" s="41"/>
      <c r="DJ81" s="41"/>
      <c r="DK81" s="41"/>
      <c r="DL81" s="41"/>
      <c r="DM81" s="41"/>
      <c r="DN81" s="41"/>
      <c r="DO81" s="41"/>
      <c r="DP81" s="41"/>
      <c r="DQ81" s="41"/>
      <c r="DR81" s="41"/>
      <c r="DS81" s="41"/>
      <c r="DT81" s="41"/>
      <c r="DU81" s="41"/>
      <c r="DV81" s="41"/>
      <c r="DW81" s="41"/>
      <c r="DX81" s="41"/>
      <c r="DY81" s="41"/>
      <c r="DZ81" s="41"/>
      <c r="EA81" s="41"/>
      <c r="EB81" s="41"/>
      <c r="EC81" s="41"/>
      <c r="ED81" s="41"/>
      <c r="EE81" s="41"/>
      <c r="EF81" s="41"/>
      <c r="EG81" s="41"/>
      <c r="EH81" s="41"/>
      <c r="EI81" s="41"/>
      <c r="EJ81" s="41"/>
      <c r="EK81" s="41"/>
      <c r="EL81" s="41"/>
      <c r="EM81" s="41"/>
      <c r="EN81" s="41"/>
      <c r="EO81" s="41"/>
      <c r="EP81" s="41"/>
      <c r="EQ81" s="41"/>
      <c r="ER81" s="41"/>
      <c r="ES81" s="41"/>
      <c r="ET81" s="41"/>
      <c r="EU81" s="41"/>
      <c r="EV81" s="41"/>
      <c r="EW81" s="41"/>
      <c r="EX81" s="41"/>
      <c r="EY81" s="41"/>
      <c r="EZ81" s="41"/>
      <c r="FA81" s="41"/>
      <c r="FB81" s="41"/>
      <c r="FC81" s="41"/>
      <c r="FD81" s="41"/>
      <c r="FE81" s="41"/>
      <c r="FF81" s="41"/>
      <c r="FG81" s="41"/>
      <c r="FH81" s="41"/>
      <c r="FI81" s="41"/>
      <c r="FJ81" s="41"/>
      <c r="FK81" s="41"/>
      <c r="FL81" s="41"/>
      <c r="FM81" s="41"/>
      <c r="FN81" s="41"/>
      <c r="FO81" s="41"/>
      <c r="FP81" s="41"/>
      <c r="FQ81" s="41"/>
      <c r="FR81" s="41"/>
      <c r="FS81" s="41"/>
      <c r="FT81" s="41"/>
      <c r="FU81" s="41"/>
      <c r="FV81" s="41"/>
      <c r="FW81" s="41"/>
      <c r="FX81" s="41"/>
      <c r="FY81" s="41"/>
      <c r="FZ81" s="41"/>
      <c r="GA81" s="41"/>
      <c r="GB81" s="41"/>
      <c r="GC81" s="41"/>
      <c r="GD81" s="41"/>
      <c r="GE81" s="41"/>
      <c r="GF81" s="41"/>
      <c r="GG81" s="41"/>
      <c r="GH81" s="41"/>
      <c r="GI81" s="41"/>
      <c r="GJ81" s="41"/>
      <c r="GK81" s="41"/>
      <c r="GL81" s="41"/>
      <c r="GM81" s="41"/>
      <c r="GN81" s="41"/>
      <c r="GO81" s="41"/>
      <c r="GP81" s="41"/>
      <c r="GQ81" s="41"/>
      <c r="GR81" s="41"/>
      <c r="GS81" s="41"/>
      <c r="GT81" s="41"/>
      <c r="GU81" s="41"/>
      <c r="GV81" s="41"/>
      <c r="GW81" s="41"/>
      <c r="GX81" s="41"/>
      <c r="GY81" s="41"/>
      <c r="GZ81" s="41"/>
      <c r="HA81" s="41"/>
      <c r="HB81" s="41"/>
      <c r="HC81" s="41"/>
      <c r="HD81" s="41"/>
      <c r="HE81" s="41"/>
      <c r="HF81" s="41"/>
      <c r="HG81" s="41"/>
      <c r="HH81" s="41"/>
      <c r="HI81" s="41"/>
      <c r="HJ81" s="41"/>
      <c r="HK81" s="41"/>
      <c r="HL81" s="41"/>
      <c r="HM81" s="41"/>
      <c r="HN81" s="41"/>
      <c r="HO81" s="41"/>
      <c r="HP81" s="41"/>
      <c r="HQ81" s="41"/>
      <c r="HR81" s="41"/>
      <c r="HS81" s="41"/>
      <c r="HT81" s="41"/>
      <c r="HU81" s="41"/>
      <c r="HV81" s="41"/>
      <c r="HW81" s="41"/>
      <c r="HX81" s="41"/>
      <c r="HY81" s="41"/>
      <c r="HZ81" s="41"/>
      <c r="IA81" s="41"/>
      <c r="IB81" s="41"/>
      <c r="IC81" s="41"/>
      <c r="ID81" s="41"/>
      <c r="IE81" s="41"/>
      <c r="IF81" s="41"/>
      <c r="IG81" s="41"/>
      <c r="IH81" s="41"/>
      <c r="II81" s="41"/>
      <c r="IJ81" s="41"/>
      <c r="IK81" s="41"/>
      <c r="IL81" s="41"/>
      <c r="IM81" s="41"/>
      <c r="IN81" s="41"/>
      <c r="IO81" s="41"/>
      <c r="IP81" s="41"/>
      <c r="IQ81" s="41"/>
      <c r="IR81" s="41"/>
      <c r="IS81" s="41"/>
      <c r="IT81" s="41"/>
      <c r="IU81" s="41"/>
      <c r="IV81" s="41"/>
      <c r="IW81" s="41"/>
      <c r="IX81" s="41"/>
      <c r="IY81" s="41"/>
      <c r="IZ81" s="41"/>
      <c r="JA81" s="41"/>
      <c r="JB81" s="41"/>
      <c r="JC81" s="41"/>
      <c r="JD81" s="41"/>
      <c r="JE81" s="41"/>
      <c r="JF81" s="41"/>
      <c r="JG81" s="41"/>
      <c r="JH81" s="41"/>
      <c r="JI81" s="41"/>
      <c r="JJ81" s="41"/>
      <c r="JK81" s="41"/>
      <c r="JL81" s="41"/>
      <c r="JM81" s="41"/>
      <c r="JN81" s="41"/>
      <c r="JO81" s="41"/>
      <c r="JP81" s="41"/>
      <c r="JQ81" s="41"/>
      <c r="JR81" s="41"/>
      <c r="JS81" s="41"/>
      <c r="JT81" s="41"/>
      <c r="JU81" s="41"/>
      <c r="JV81" s="41"/>
      <c r="JW81" s="41"/>
      <c r="JX81" s="41"/>
      <c r="JY81" s="41"/>
      <c r="JZ81" s="41"/>
      <c r="KA81" s="41"/>
      <c r="KB81" s="41"/>
      <c r="KC81" s="41"/>
      <c r="KD81" s="41"/>
      <c r="KE81" s="41"/>
      <c r="KF81" s="41"/>
      <c r="KG81" s="41"/>
      <c r="KH81" s="41"/>
      <c r="KI81" s="41"/>
      <c r="KJ81" s="41"/>
      <c r="KK81" s="41"/>
      <c r="KL81" s="41"/>
      <c r="KM81" s="41"/>
      <c r="KN81" s="41"/>
      <c r="KO81" s="41"/>
      <c r="KP81" s="41"/>
      <c r="KQ81" s="41"/>
      <c r="KR81" s="41"/>
      <c r="KS81" s="41"/>
      <c r="KT81" s="41"/>
      <c r="KU81" s="41"/>
      <c r="KV81" s="41"/>
      <c r="KW81" s="41"/>
      <c r="KX81" s="41"/>
      <c r="KY81" s="41"/>
      <c r="KZ81" s="41"/>
      <c r="LA81" s="41"/>
      <c r="LB81" s="41"/>
      <c r="LC81" s="41"/>
      <c r="LD81" s="41"/>
      <c r="LE81" s="41"/>
      <c r="LF81" s="41"/>
      <c r="LG81" s="41"/>
      <c r="LH81" s="41"/>
      <c r="LI81" s="41"/>
      <c r="LJ81" s="41"/>
      <c r="LK81" s="41"/>
      <c r="LL81" s="41"/>
      <c r="LM81" s="41"/>
      <c r="LN81" s="41"/>
      <c r="LO81" s="41"/>
      <c r="LP81" s="41"/>
      <c r="LQ81" s="41"/>
      <c r="LR81" s="41"/>
      <c r="LS81" s="41"/>
      <c r="LT81" s="41"/>
      <c r="LU81" s="41"/>
      <c r="LV81" s="41"/>
      <c r="LW81" s="41"/>
      <c r="LX81" s="41"/>
      <c r="LY81" s="41"/>
      <c r="LZ81" s="41"/>
      <c r="MA81" s="41"/>
      <c r="MB81" s="41"/>
      <c r="MC81" s="41"/>
      <c r="MD81" s="41"/>
      <c r="ME81" s="41"/>
      <c r="MF81" s="41"/>
      <c r="MG81" s="41"/>
      <c r="MH81" s="41"/>
      <c r="MI81" s="41"/>
      <c r="MJ81" s="41"/>
      <c r="MK81" s="41"/>
      <c r="ML81" s="41"/>
      <c r="MM81" s="41"/>
      <c r="MN81" s="41"/>
      <c r="MO81" s="41"/>
      <c r="MP81" s="41"/>
      <c r="MQ81" s="41"/>
      <c r="MR81" s="41"/>
      <c r="MS81" s="41"/>
      <c r="MT81" s="41"/>
      <c r="MU81" s="41"/>
      <c r="MV81" s="41"/>
      <c r="MW81" s="41"/>
      <c r="MX81" s="41"/>
      <c r="MY81" s="41"/>
      <c r="MZ81" s="41"/>
      <c r="NA81" s="41"/>
      <c r="NB81" s="41"/>
      <c r="NC81" s="41"/>
      <c r="ND81" s="41"/>
      <c r="NE81" s="41"/>
      <c r="NF81" s="41"/>
      <c r="NG81" s="41"/>
      <c r="NH81" s="41"/>
      <c r="NI81" s="41"/>
      <c r="NJ81" s="41"/>
      <c r="NK81" s="41"/>
      <c r="NL81" s="41"/>
      <c r="NM81" s="41"/>
      <c r="NN81" s="41"/>
      <c r="NO81" s="41"/>
      <c r="NP81" s="41"/>
      <c r="NQ81" s="41"/>
      <c r="NR81" s="41"/>
      <c r="NS81" s="41"/>
      <c r="NT81" s="41"/>
      <c r="NU81" s="41"/>
      <c r="NV81" s="41"/>
      <c r="NW81" s="41"/>
      <c r="NX81" s="41"/>
      <c r="NY81" s="41"/>
      <c r="NZ81" s="41"/>
      <c r="OA81" s="41"/>
      <c r="OB81" s="41"/>
      <c r="OC81" s="41"/>
      <c r="OD81" s="41"/>
      <c r="OE81" s="41"/>
      <c r="OF81" s="41"/>
      <c r="OG81" s="41"/>
    </row>
    <row r="82" spans="1:397" s="42" customFormat="1" ht="15.75" x14ac:dyDescent="0.25">
      <c r="A82" s="91">
        <v>1</v>
      </c>
      <c r="B82" s="91">
        <v>1</v>
      </c>
      <c r="C82" s="1963" t="s">
        <v>309</v>
      </c>
      <c r="D82" s="2000">
        <v>1928.2</v>
      </c>
      <c r="E82" s="1887">
        <f>'1 уровень'!E243</f>
        <v>2400</v>
      </c>
      <c r="F82" s="1887">
        <f>'1 уровень'!F243</f>
        <v>800</v>
      </c>
      <c r="G82" s="1887">
        <f>'1 уровень'!G243</f>
        <v>1514</v>
      </c>
      <c r="H82" s="1888">
        <f t="shared" si="20"/>
        <v>189.25</v>
      </c>
      <c r="I82" s="2032">
        <f t="shared" si="21"/>
        <v>4627680</v>
      </c>
      <c r="J82" s="2047">
        <f t="shared" si="22"/>
        <v>1542560</v>
      </c>
      <c r="K82" s="1887">
        <v>2919304.56</v>
      </c>
      <c r="L82" s="1887">
        <f t="shared" si="23"/>
        <v>1376744.56</v>
      </c>
      <c r="M82" s="1888">
        <f t="shared" si="18"/>
        <v>189.2506327144487</v>
      </c>
      <c r="N82" s="1889">
        <f t="shared" si="19"/>
        <v>63.083544238149571</v>
      </c>
      <c r="O82" s="10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1"/>
      <c r="AS82" s="41"/>
      <c r="AT82" s="41"/>
      <c r="AU82" s="41"/>
      <c r="AV82" s="41"/>
      <c r="AW82" s="41"/>
      <c r="AX82" s="41"/>
      <c r="AY82" s="41"/>
      <c r="AZ82" s="41"/>
      <c r="BA82" s="41"/>
      <c r="BB82" s="41"/>
      <c r="BC82" s="41"/>
      <c r="BD82" s="41"/>
      <c r="BE82" s="41"/>
      <c r="BF82" s="41"/>
      <c r="BG82" s="41"/>
      <c r="BH82" s="41"/>
      <c r="BI82" s="41"/>
      <c r="BJ82" s="41"/>
      <c r="BK82" s="41"/>
      <c r="BL82" s="41"/>
      <c r="BM82" s="41"/>
      <c r="BN82" s="41"/>
      <c r="BO82" s="41"/>
      <c r="BP82" s="41"/>
      <c r="BQ82" s="41"/>
      <c r="BR82" s="41"/>
      <c r="BS82" s="41"/>
      <c r="BT82" s="41"/>
      <c r="BU82" s="41"/>
      <c r="BV82" s="41"/>
      <c r="BW82" s="41"/>
      <c r="BX82" s="41"/>
      <c r="BY82" s="41"/>
      <c r="BZ82" s="41"/>
      <c r="CA82" s="41"/>
      <c r="CB82" s="41"/>
      <c r="CC82" s="41"/>
      <c r="CD82" s="41"/>
      <c r="CE82" s="41"/>
      <c r="CF82" s="41"/>
      <c r="CG82" s="41"/>
      <c r="CH82" s="41"/>
      <c r="CI82" s="41"/>
      <c r="CJ82" s="41"/>
      <c r="CK82" s="41"/>
      <c r="CL82" s="41"/>
      <c r="CM82" s="41"/>
      <c r="CN82" s="41"/>
      <c r="CO82" s="41"/>
      <c r="CP82" s="41"/>
      <c r="CQ82" s="41"/>
      <c r="CR82" s="41"/>
      <c r="CS82" s="41"/>
      <c r="CT82" s="41"/>
      <c r="CU82" s="41"/>
      <c r="CV82" s="41"/>
      <c r="CW82" s="41"/>
      <c r="CX82" s="41"/>
      <c r="CY82" s="41"/>
      <c r="CZ82" s="41"/>
      <c r="DA82" s="41"/>
      <c r="DB82" s="41"/>
      <c r="DC82" s="41"/>
      <c r="DD82" s="41"/>
      <c r="DE82" s="41"/>
      <c r="DF82" s="41"/>
      <c r="DG82" s="41"/>
      <c r="DH82" s="41"/>
      <c r="DI82" s="41"/>
      <c r="DJ82" s="41"/>
      <c r="DK82" s="41"/>
      <c r="DL82" s="41"/>
      <c r="DM82" s="41"/>
      <c r="DN82" s="41"/>
      <c r="DO82" s="41"/>
      <c r="DP82" s="41"/>
      <c r="DQ82" s="41"/>
      <c r="DR82" s="41"/>
      <c r="DS82" s="41"/>
      <c r="DT82" s="41"/>
      <c r="DU82" s="41"/>
      <c r="DV82" s="41"/>
      <c r="DW82" s="41"/>
      <c r="DX82" s="41"/>
      <c r="DY82" s="41"/>
      <c r="DZ82" s="41"/>
      <c r="EA82" s="41"/>
      <c r="EB82" s="41"/>
      <c r="EC82" s="41"/>
      <c r="ED82" s="41"/>
      <c r="EE82" s="41"/>
      <c r="EF82" s="41"/>
      <c r="EG82" s="41"/>
      <c r="EH82" s="41"/>
      <c r="EI82" s="41"/>
      <c r="EJ82" s="41"/>
      <c r="EK82" s="41"/>
      <c r="EL82" s="41"/>
      <c r="EM82" s="41"/>
      <c r="EN82" s="41"/>
      <c r="EO82" s="41"/>
      <c r="EP82" s="41"/>
      <c r="EQ82" s="41"/>
      <c r="ER82" s="41"/>
      <c r="ES82" s="41"/>
      <c r="ET82" s="41"/>
      <c r="EU82" s="41"/>
      <c r="EV82" s="41"/>
      <c r="EW82" s="41"/>
      <c r="EX82" s="41"/>
      <c r="EY82" s="41"/>
      <c r="EZ82" s="41"/>
      <c r="FA82" s="41"/>
      <c r="FB82" s="41"/>
      <c r="FC82" s="41"/>
      <c r="FD82" s="41"/>
      <c r="FE82" s="41"/>
      <c r="FF82" s="41"/>
      <c r="FG82" s="41"/>
      <c r="FH82" s="41"/>
      <c r="FI82" s="41"/>
      <c r="FJ82" s="41"/>
      <c r="FK82" s="41"/>
      <c r="FL82" s="41"/>
      <c r="FM82" s="41"/>
      <c r="FN82" s="41"/>
      <c r="FO82" s="41"/>
      <c r="FP82" s="41"/>
      <c r="FQ82" s="41"/>
      <c r="FR82" s="41"/>
      <c r="FS82" s="41"/>
      <c r="FT82" s="41"/>
      <c r="FU82" s="41"/>
      <c r="FV82" s="41"/>
      <c r="FW82" s="41"/>
      <c r="FX82" s="41"/>
      <c r="FY82" s="41"/>
      <c r="FZ82" s="41"/>
      <c r="GA82" s="41"/>
      <c r="GB82" s="41"/>
      <c r="GC82" s="41"/>
      <c r="GD82" s="41"/>
      <c r="GE82" s="41"/>
      <c r="GF82" s="41"/>
      <c r="GG82" s="41"/>
      <c r="GH82" s="41"/>
      <c r="GI82" s="41"/>
      <c r="GJ82" s="41"/>
      <c r="GK82" s="41"/>
      <c r="GL82" s="41"/>
      <c r="GM82" s="41"/>
      <c r="GN82" s="41"/>
      <c r="GO82" s="41"/>
      <c r="GP82" s="41"/>
      <c r="GQ82" s="41"/>
      <c r="GR82" s="41"/>
      <c r="GS82" s="41"/>
      <c r="GT82" s="41"/>
      <c r="GU82" s="41"/>
      <c r="GV82" s="41"/>
      <c r="GW82" s="41"/>
      <c r="GX82" s="41"/>
      <c r="GY82" s="41"/>
      <c r="GZ82" s="41"/>
      <c r="HA82" s="41"/>
      <c r="HB82" s="41"/>
      <c r="HC82" s="41"/>
      <c r="HD82" s="41"/>
      <c r="HE82" s="41"/>
      <c r="HF82" s="41"/>
      <c r="HG82" s="41"/>
      <c r="HH82" s="41"/>
      <c r="HI82" s="41"/>
      <c r="HJ82" s="41"/>
      <c r="HK82" s="41"/>
      <c r="HL82" s="41"/>
      <c r="HM82" s="41"/>
      <c r="HN82" s="41"/>
      <c r="HO82" s="41"/>
      <c r="HP82" s="41"/>
      <c r="HQ82" s="41"/>
      <c r="HR82" s="41"/>
      <c r="HS82" s="41"/>
      <c r="HT82" s="41"/>
      <c r="HU82" s="41"/>
      <c r="HV82" s="41"/>
      <c r="HW82" s="41"/>
      <c r="HX82" s="41"/>
      <c r="HY82" s="41"/>
      <c r="HZ82" s="41"/>
      <c r="IA82" s="41"/>
      <c r="IB82" s="41"/>
      <c r="IC82" s="41"/>
      <c r="ID82" s="41"/>
      <c r="IE82" s="41"/>
      <c r="IF82" s="41"/>
      <c r="IG82" s="41"/>
      <c r="IH82" s="41"/>
      <c r="II82" s="41"/>
      <c r="IJ82" s="41"/>
      <c r="IK82" s="41"/>
      <c r="IL82" s="41"/>
      <c r="IM82" s="41"/>
      <c r="IN82" s="41"/>
      <c r="IO82" s="41"/>
      <c r="IP82" s="41"/>
      <c r="IQ82" s="41"/>
      <c r="IR82" s="41"/>
      <c r="IS82" s="41"/>
      <c r="IT82" s="41"/>
      <c r="IU82" s="41"/>
      <c r="IV82" s="41"/>
      <c r="IW82" s="41"/>
      <c r="IX82" s="41"/>
      <c r="IY82" s="41"/>
      <c r="IZ82" s="41"/>
      <c r="JA82" s="41"/>
      <c r="JB82" s="41"/>
      <c r="JC82" s="41"/>
      <c r="JD82" s="41"/>
      <c r="JE82" s="41"/>
      <c r="JF82" s="41"/>
      <c r="JG82" s="41"/>
      <c r="JH82" s="41"/>
      <c r="JI82" s="41"/>
      <c r="JJ82" s="41"/>
      <c r="JK82" s="41"/>
      <c r="JL82" s="41"/>
      <c r="JM82" s="41"/>
      <c r="JN82" s="41"/>
      <c r="JO82" s="41"/>
      <c r="JP82" s="41"/>
      <c r="JQ82" s="41"/>
      <c r="JR82" s="41"/>
      <c r="JS82" s="41"/>
      <c r="JT82" s="41"/>
      <c r="JU82" s="41"/>
      <c r="JV82" s="41"/>
      <c r="JW82" s="41"/>
      <c r="JX82" s="41"/>
      <c r="JY82" s="41"/>
      <c r="JZ82" s="41"/>
      <c r="KA82" s="41"/>
      <c r="KB82" s="41"/>
      <c r="KC82" s="41"/>
      <c r="KD82" s="41"/>
      <c r="KE82" s="41"/>
      <c r="KF82" s="41"/>
      <c r="KG82" s="41"/>
      <c r="KH82" s="41"/>
      <c r="KI82" s="41"/>
      <c r="KJ82" s="41"/>
      <c r="KK82" s="41"/>
      <c r="KL82" s="41"/>
      <c r="KM82" s="41"/>
      <c r="KN82" s="41"/>
      <c r="KO82" s="41"/>
      <c r="KP82" s="41"/>
      <c r="KQ82" s="41"/>
      <c r="KR82" s="41"/>
      <c r="KS82" s="41"/>
      <c r="KT82" s="41"/>
      <c r="KU82" s="41"/>
      <c r="KV82" s="41"/>
      <c r="KW82" s="41"/>
      <c r="KX82" s="41"/>
      <c r="KY82" s="41"/>
      <c r="KZ82" s="41"/>
      <c r="LA82" s="41"/>
      <c r="LB82" s="41"/>
      <c r="LC82" s="41"/>
      <c r="LD82" s="41"/>
      <c r="LE82" s="41"/>
      <c r="LF82" s="41"/>
      <c r="LG82" s="41"/>
      <c r="LH82" s="41"/>
      <c r="LI82" s="41"/>
      <c r="LJ82" s="41"/>
      <c r="LK82" s="41"/>
      <c r="LL82" s="41"/>
      <c r="LM82" s="41"/>
      <c r="LN82" s="41"/>
      <c r="LO82" s="41"/>
      <c r="LP82" s="41"/>
      <c r="LQ82" s="41"/>
      <c r="LR82" s="41"/>
      <c r="LS82" s="41"/>
      <c r="LT82" s="41"/>
      <c r="LU82" s="41"/>
      <c r="LV82" s="41"/>
      <c r="LW82" s="41"/>
      <c r="LX82" s="41"/>
      <c r="LY82" s="41"/>
      <c r="LZ82" s="41"/>
      <c r="MA82" s="41"/>
      <c r="MB82" s="41"/>
      <c r="MC82" s="41"/>
      <c r="MD82" s="41"/>
      <c r="ME82" s="41"/>
      <c r="MF82" s="41"/>
      <c r="MG82" s="41"/>
      <c r="MH82" s="41"/>
      <c r="MI82" s="41"/>
      <c r="MJ82" s="41"/>
      <c r="MK82" s="41"/>
      <c r="ML82" s="41"/>
      <c r="MM82" s="41"/>
      <c r="MN82" s="41"/>
      <c r="MO82" s="41"/>
      <c r="MP82" s="41"/>
      <c r="MQ82" s="41"/>
      <c r="MR82" s="41"/>
      <c r="MS82" s="41"/>
      <c r="MT82" s="41"/>
      <c r="MU82" s="41"/>
      <c r="MV82" s="41"/>
      <c r="MW82" s="41"/>
      <c r="MX82" s="41"/>
      <c r="MY82" s="41"/>
      <c r="MZ82" s="41"/>
      <c r="NA82" s="41"/>
      <c r="NB82" s="41"/>
      <c r="NC82" s="41"/>
      <c r="ND82" s="41"/>
      <c r="NE82" s="41"/>
      <c r="NF82" s="41"/>
      <c r="NG82" s="41"/>
      <c r="NH82" s="41"/>
      <c r="NI82" s="41"/>
      <c r="NJ82" s="41"/>
      <c r="NK82" s="41"/>
      <c r="NL82" s="41"/>
      <c r="NM82" s="41"/>
      <c r="NN82" s="41"/>
      <c r="NO82" s="41"/>
      <c r="NP82" s="41"/>
      <c r="NQ82" s="41"/>
      <c r="NR82" s="41"/>
      <c r="NS82" s="41"/>
      <c r="NT82" s="41"/>
      <c r="NU82" s="41"/>
      <c r="NV82" s="41"/>
      <c r="NW82" s="41"/>
      <c r="NX82" s="41"/>
      <c r="NY82" s="41"/>
      <c r="NZ82" s="41"/>
      <c r="OA82" s="41"/>
      <c r="OB82" s="41"/>
      <c r="OC82" s="41"/>
      <c r="OD82" s="41"/>
      <c r="OE82" s="41"/>
      <c r="OF82" s="41"/>
      <c r="OG82" s="41"/>
    </row>
    <row r="83" spans="1:397" s="42" customFormat="1" ht="30" x14ac:dyDescent="0.25">
      <c r="A83" s="91">
        <v>1</v>
      </c>
      <c r="B83" s="91">
        <v>1</v>
      </c>
      <c r="C83" s="1963" t="s">
        <v>310</v>
      </c>
      <c r="D83" s="2000">
        <v>2019.64</v>
      </c>
      <c r="E83" s="1887">
        <f>'1 уровень'!E244</f>
        <v>6500</v>
      </c>
      <c r="F83" s="1887">
        <f>'1 уровень'!F244</f>
        <v>2167</v>
      </c>
      <c r="G83" s="1887">
        <f>'1 уровень'!G244</f>
        <v>4312</v>
      </c>
      <c r="H83" s="1888">
        <f t="shared" si="20"/>
        <v>198.98477157360406</v>
      </c>
      <c r="I83" s="2032">
        <f t="shared" si="21"/>
        <v>13127660</v>
      </c>
      <c r="J83" s="2047">
        <f t="shared" si="22"/>
        <v>4375886.666666667</v>
      </c>
      <c r="K83" s="1887">
        <v>8689501.4800000004</v>
      </c>
      <c r="L83" s="1887">
        <f t="shared" si="23"/>
        <v>4313614.8133333335</v>
      </c>
      <c r="M83" s="1888">
        <f t="shared" si="18"/>
        <v>198.57693176087741</v>
      </c>
      <c r="N83" s="1889">
        <f t="shared" si="19"/>
        <v>66.192310586959152</v>
      </c>
      <c r="O83" s="10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1"/>
      <c r="AS83" s="41"/>
      <c r="AT83" s="41"/>
      <c r="AU83" s="41"/>
      <c r="AV83" s="41"/>
      <c r="AW83" s="41"/>
      <c r="AX83" s="41"/>
      <c r="AY83" s="41"/>
      <c r="AZ83" s="41"/>
      <c r="BA83" s="41"/>
      <c r="BB83" s="41"/>
      <c r="BC83" s="41"/>
      <c r="BD83" s="41"/>
      <c r="BE83" s="41"/>
      <c r="BF83" s="41"/>
      <c r="BG83" s="41"/>
      <c r="BH83" s="41"/>
      <c r="BI83" s="41"/>
      <c r="BJ83" s="41"/>
      <c r="BK83" s="41"/>
      <c r="BL83" s="41"/>
      <c r="BM83" s="41"/>
      <c r="BN83" s="41"/>
      <c r="BO83" s="41"/>
      <c r="BP83" s="41"/>
      <c r="BQ83" s="41"/>
      <c r="BR83" s="41"/>
      <c r="BS83" s="41"/>
      <c r="BT83" s="41"/>
      <c r="BU83" s="41"/>
      <c r="BV83" s="41"/>
      <c r="BW83" s="41"/>
      <c r="BX83" s="41"/>
      <c r="BY83" s="41"/>
      <c r="BZ83" s="41"/>
      <c r="CA83" s="41"/>
      <c r="CB83" s="41"/>
      <c r="CC83" s="41"/>
      <c r="CD83" s="41"/>
      <c r="CE83" s="41"/>
      <c r="CF83" s="41"/>
      <c r="CG83" s="41"/>
      <c r="CH83" s="41"/>
      <c r="CI83" s="41"/>
      <c r="CJ83" s="41"/>
      <c r="CK83" s="41"/>
      <c r="CL83" s="41"/>
      <c r="CM83" s="41"/>
      <c r="CN83" s="41"/>
      <c r="CO83" s="41"/>
      <c r="CP83" s="41"/>
      <c r="CQ83" s="41"/>
      <c r="CR83" s="41"/>
      <c r="CS83" s="41"/>
      <c r="CT83" s="41"/>
      <c r="CU83" s="41"/>
      <c r="CV83" s="41"/>
      <c r="CW83" s="41"/>
      <c r="CX83" s="41"/>
      <c r="CY83" s="41"/>
      <c r="CZ83" s="41"/>
      <c r="DA83" s="41"/>
      <c r="DB83" s="41"/>
      <c r="DC83" s="41"/>
      <c r="DD83" s="41"/>
      <c r="DE83" s="41"/>
      <c r="DF83" s="41"/>
      <c r="DG83" s="41"/>
      <c r="DH83" s="41"/>
      <c r="DI83" s="41"/>
      <c r="DJ83" s="41"/>
      <c r="DK83" s="41"/>
      <c r="DL83" s="41"/>
      <c r="DM83" s="41"/>
      <c r="DN83" s="41"/>
      <c r="DO83" s="41"/>
      <c r="DP83" s="41"/>
      <c r="DQ83" s="41"/>
      <c r="DR83" s="41"/>
      <c r="DS83" s="41"/>
      <c r="DT83" s="41"/>
      <c r="DU83" s="41"/>
      <c r="DV83" s="41"/>
      <c r="DW83" s="41"/>
      <c r="DX83" s="41"/>
      <c r="DY83" s="41"/>
      <c r="DZ83" s="41"/>
      <c r="EA83" s="41"/>
      <c r="EB83" s="41"/>
      <c r="EC83" s="41"/>
      <c r="ED83" s="41"/>
      <c r="EE83" s="41"/>
      <c r="EF83" s="41"/>
      <c r="EG83" s="41"/>
      <c r="EH83" s="41"/>
      <c r="EI83" s="41"/>
      <c r="EJ83" s="41"/>
      <c r="EK83" s="41"/>
      <c r="EL83" s="41"/>
      <c r="EM83" s="41"/>
      <c r="EN83" s="41"/>
      <c r="EO83" s="41"/>
      <c r="EP83" s="41"/>
      <c r="EQ83" s="41"/>
      <c r="ER83" s="41"/>
      <c r="ES83" s="41"/>
      <c r="ET83" s="41"/>
      <c r="EU83" s="41"/>
      <c r="EV83" s="41"/>
      <c r="EW83" s="41"/>
      <c r="EX83" s="41"/>
      <c r="EY83" s="41"/>
      <c r="EZ83" s="41"/>
      <c r="FA83" s="41"/>
      <c r="FB83" s="41"/>
      <c r="FC83" s="41"/>
      <c r="FD83" s="41"/>
      <c r="FE83" s="41"/>
      <c r="FF83" s="41"/>
      <c r="FG83" s="41"/>
      <c r="FH83" s="41"/>
      <c r="FI83" s="41"/>
      <c r="FJ83" s="41"/>
      <c r="FK83" s="41"/>
      <c r="FL83" s="41"/>
      <c r="FM83" s="41"/>
      <c r="FN83" s="41"/>
      <c r="FO83" s="41"/>
      <c r="FP83" s="41"/>
      <c r="FQ83" s="41"/>
      <c r="FR83" s="41"/>
      <c r="FS83" s="41"/>
      <c r="FT83" s="41"/>
      <c r="FU83" s="41"/>
      <c r="FV83" s="41"/>
      <c r="FW83" s="41"/>
      <c r="FX83" s="41"/>
      <c r="FY83" s="41"/>
      <c r="FZ83" s="41"/>
      <c r="GA83" s="41"/>
      <c r="GB83" s="41"/>
      <c r="GC83" s="41"/>
      <c r="GD83" s="41"/>
      <c r="GE83" s="41"/>
      <c r="GF83" s="41"/>
      <c r="GG83" s="41"/>
      <c r="GH83" s="41"/>
      <c r="GI83" s="41"/>
      <c r="GJ83" s="41"/>
      <c r="GK83" s="41"/>
      <c r="GL83" s="41"/>
      <c r="GM83" s="41"/>
      <c r="GN83" s="41"/>
      <c r="GO83" s="41"/>
      <c r="GP83" s="41"/>
      <c r="GQ83" s="41"/>
      <c r="GR83" s="41"/>
      <c r="GS83" s="41"/>
      <c r="GT83" s="41"/>
      <c r="GU83" s="41"/>
      <c r="GV83" s="41"/>
      <c r="GW83" s="41"/>
      <c r="GX83" s="41"/>
      <c r="GY83" s="41"/>
      <c r="GZ83" s="41"/>
      <c r="HA83" s="41"/>
      <c r="HB83" s="41"/>
      <c r="HC83" s="41"/>
      <c r="HD83" s="41"/>
      <c r="HE83" s="41"/>
      <c r="HF83" s="41"/>
      <c r="HG83" s="41"/>
      <c r="HH83" s="41"/>
      <c r="HI83" s="41"/>
      <c r="HJ83" s="41"/>
      <c r="HK83" s="41"/>
      <c r="HL83" s="41"/>
      <c r="HM83" s="41"/>
      <c r="HN83" s="41"/>
      <c r="HO83" s="41"/>
      <c r="HP83" s="41"/>
      <c r="HQ83" s="41"/>
      <c r="HR83" s="41"/>
      <c r="HS83" s="41"/>
      <c r="HT83" s="41"/>
      <c r="HU83" s="41"/>
      <c r="HV83" s="41"/>
      <c r="HW83" s="41"/>
      <c r="HX83" s="41"/>
      <c r="HY83" s="41"/>
      <c r="HZ83" s="41"/>
      <c r="IA83" s="41"/>
      <c r="IB83" s="41"/>
      <c r="IC83" s="41"/>
      <c r="ID83" s="41"/>
      <c r="IE83" s="41"/>
      <c r="IF83" s="41"/>
      <c r="IG83" s="41"/>
      <c r="IH83" s="41"/>
      <c r="II83" s="41"/>
      <c r="IJ83" s="41"/>
      <c r="IK83" s="41"/>
      <c r="IL83" s="41"/>
      <c r="IM83" s="41"/>
      <c r="IN83" s="41"/>
      <c r="IO83" s="41"/>
      <c r="IP83" s="41"/>
      <c r="IQ83" s="41"/>
      <c r="IR83" s="41"/>
      <c r="IS83" s="41"/>
      <c r="IT83" s="41"/>
      <c r="IU83" s="41"/>
      <c r="IV83" s="41"/>
      <c r="IW83" s="41"/>
      <c r="IX83" s="41"/>
      <c r="IY83" s="41"/>
      <c r="IZ83" s="41"/>
      <c r="JA83" s="41"/>
      <c r="JB83" s="41"/>
      <c r="JC83" s="41"/>
      <c r="JD83" s="41"/>
      <c r="JE83" s="41"/>
      <c r="JF83" s="41"/>
      <c r="JG83" s="41"/>
      <c r="JH83" s="41"/>
      <c r="JI83" s="41"/>
      <c r="JJ83" s="41"/>
      <c r="JK83" s="41"/>
      <c r="JL83" s="41"/>
      <c r="JM83" s="41"/>
      <c r="JN83" s="41"/>
      <c r="JO83" s="41"/>
      <c r="JP83" s="41"/>
      <c r="JQ83" s="41"/>
      <c r="JR83" s="41"/>
      <c r="JS83" s="41"/>
      <c r="JT83" s="41"/>
      <c r="JU83" s="41"/>
      <c r="JV83" s="41"/>
      <c r="JW83" s="41"/>
      <c r="JX83" s="41"/>
      <c r="JY83" s="41"/>
      <c r="JZ83" s="41"/>
      <c r="KA83" s="41"/>
      <c r="KB83" s="41"/>
      <c r="KC83" s="41"/>
      <c r="KD83" s="41"/>
      <c r="KE83" s="41"/>
      <c r="KF83" s="41"/>
      <c r="KG83" s="41"/>
      <c r="KH83" s="41"/>
      <c r="KI83" s="41"/>
      <c r="KJ83" s="41"/>
      <c r="KK83" s="41"/>
      <c r="KL83" s="41"/>
      <c r="KM83" s="41"/>
      <c r="KN83" s="41"/>
      <c r="KO83" s="41"/>
      <c r="KP83" s="41"/>
      <c r="KQ83" s="41"/>
      <c r="KR83" s="41"/>
      <c r="KS83" s="41"/>
      <c r="KT83" s="41"/>
      <c r="KU83" s="41"/>
      <c r="KV83" s="41"/>
      <c r="KW83" s="41"/>
      <c r="KX83" s="41"/>
      <c r="KY83" s="41"/>
      <c r="KZ83" s="41"/>
      <c r="LA83" s="41"/>
      <c r="LB83" s="41"/>
      <c r="LC83" s="41"/>
      <c r="LD83" s="41"/>
      <c r="LE83" s="41"/>
      <c r="LF83" s="41"/>
      <c r="LG83" s="41"/>
      <c r="LH83" s="41"/>
      <c r="LI83" s="41"/>
      <c r="LJ83" s="41"/>
      <c r="LK83" s="41"/>
      <c r="LL83" s="41"/>
      <c r="LM83" s="41"/>
      <c r="LN83" s="41"/>
      <c r="LO83" s="41"/>
      <c r="LP83" s="41"/>
      <c r="LQ83" s="41"/>
      <c r="LR83" s="41"/>
      <c r="LS83" s="41"/>
      <c r="LT83" s="41"/>
      <c r="LU83" s="41"/>
      <c r="LV83" s="41"/>
      <c r="LW83" s="41"/>
      <c r="LX83" s="41"/>
      <c r="LY83" s="41"/>
      <c r="LZ83" s="41"/>
      <c r="MA83" s="41"/>
      <c r="MB83" s="41"/>
      <c r="MC83" s="41"/>
      <c r="MD83" s="41"/>
      <c r="ME83" s="41"/>
      <c r="MF83" s="41"/>
      <c r="MG83" s="41"/>
      <c r="MH83" s="41"/>
      <c r="MI83" s="41"/>
      <c r="MJ83" s="41"/>
      <c r="MK83" s="41"/>
      <c r="ML83" s="41"/>
      <c r="MM83" s="41"/>
      <c r="MN83" s="41"/>
      <c r="MO83" s="41"/>
      <c r="MP83" s="41"/>
      <c r="MQ83" s="41"/>
      <c r="MR83" s="41"/>
      <c r="MS83" s="41"/>
      <c r="MT83" s="41"/>
      <c r="MU83" s="41"/>
      <c r="MV83" s="41"/>
      <c r="MW83" s="41"/>
      <c r="MX83" s="41"/>
      <c r="MY83" s="41"/>
      <c r="MZ83" s="41"/>
      <c r="NA83" s="41"/>
      <c r="NB83" s="41"/>
      <c r="NC83" s="41"/>
      <c r="ND83" s="41"/>
      <c r="NE83" s="41"/>
      <c r="NF83" s="41"/>
      <c r="NG83" s="41"/>
      <c r="NH83" s="41"/>
      <c r="NI83" s="41"/>
      <c r="NJ83" s="41"/>
      <c r="NK83" s="41"/>
      <c r="NL83" s="41"/>
      <c r="NM83" s="41"/>
      <c r="NN83" s="41"/>
      <c r="NO83" s="41"/>
      <c r="NP83" s="41"/>
      <c r="NQ83" s="41"/>
      <c r="NR83" s="41"/>
      <c r="NS83" s="41"/>
      <c r="NT83" s="41"/>
      <c r="NU83" s="41"/>
      <c r="NV83" s="41"/>
      <c r="NW83" s="41"/>
      <c r="NX83" s="41"/>
      <c r="NY83" s="41"/>
      <c r="NZ83" s="41"/>
      <c r="OA83" s="41"/>
      <c r="OB83" s="41"/>
      <c r="OC83" s="41"/>
      <c r="OD83" s="41"/>
      <c r="OE83" s="41"/>
      <c r="OF83" s="41"/>
      <c r="OG83" s="41"/>
    </row>
    <row r="84" spans="1:397" s="42" customFormat="1" ht="15.75" x14ac:dyDescent="0.25">
      <c r="A84" s="91">
        <v>1</v>
      </c>
      <c r="B84" s="91">
        <v>1</v>
      </c>
      <c r="C84" s="1963" t="s">
        <v>75</v>
      </c>
      <c r="D84" s="2000">
        <v>172.63</v>
      </c>
      <c r="E84" s="1887">
        <f>'1 уровень'!E245</f>
        <v>800</v>
      </c>
      <c r="F84" s="1887">
        <f>'1 уровень'!F245</f>
        <v>267</v>
      </c>
      <c r="G84" s="1887">
        <f>'1 уровень'!G245</f>
        <v>238</v>
      </c>
      <c r="H84" s="1888">
        <f t="shared" si="20"/>
        <v>89.138576779026209</v>
      </c>
      <c r="I84" s="2032">
        <f t="shared" si="21"/>
        <v>138104</v>
      </c>
      <c r="J84" s="2047">
        <f t="shared" si="22"/>
        <v>46034.666666666664</v>
      </c>
      <c r="K84" s="1887">
        <v>41085.94</v>
      </c>
      <c r="L84" s="1887">
        <f t="shared" si="23"/>
        <v>-4948.7266666666619</v>
      </c>
      <c r="M84" s="1888">
        <f t="shared" si="18"/>
        <v>89.25</v>
      </c>
      <c r="N84" s="1889">
        <f t="shared" si="19"/>
        <v>29.750000000000004</v>
      </c>
      <c r="O84" s="10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41"/>
      <c r="AP84" s="41"/>
      <c r="AQ84" s="41"/>
      <c r="AR84" s="41"/>
      <c r="AS84" s="41"/>
      <c r="AT84" s="41"/>
      <c r="AU84" s="41"/>
      <c r="AV84" s="41"/>
      <c r="AW84" s="41"/>
      <c r="AX84" s="41"/>
      <c r="AY84" s="41"/>
      <c r="AZ84" s="41"/>
      <c r="BA84" s="41"/>
      <c r="BB84" s="41"/>
      <c r="BC84" s="41"/>
      <c r="BD84" s="41"/>
      <c r="BE84" s="41"/>
      <c r="BF84" s="41"/>
      <c r="BG84" s="41"/>
      <c r="BH84" s="41"/>
      <c r="BI84" s="41"/>
      <c r="BJ84" s="41"/>
      <c r="BK84" s="41"/>
      <c r="BL84" s="41"/>
      <c r="BM84" s="41"/>
      <c r="BN84" s="41"/>
      <c r="BO84" s="41"/>
      <c r="BP84" s="41"/>
      <c r="BQ84" s="41"/>
      <c r="BR84" s="41"/>
      <c r="BS84" s="41"/>
      <c r="BT84" s="41"/>
      <c r="BU84" s="41"/>
      <c r="BV84" s="41"/>
      <c r="BW84" s="41"/>
      <c r="BX84" s="41"/>
      <c r="BY84" s="41"/>
      <c r="BZ84" s="41"/>
      <c r="CA84" s="41"/>
      <c r="CB84" s="41"/>
      <c r="CC84" s="41"/>
      <c r="CD84" s="41"/>
      <c r="CE84" s="41"/>
      <c r="CF84" s="41"/>
      <c r="CG84" s="41"/>
      <c r="CH84" s="41"/>
      <c r="CI84" s="41"/>
      <c r="CJ84" s="41"/>
      <c r="CK84" s="41"/>
      <c r="CL84" s="41"/>
      <c r="CM84" s="41"/>
      <c r="CN84" s="41"/>
      <c r="CO84" s="41"/>
      <c r="CP84" s="41"/>
      <c r="CQ84" s="41"/>
      <c r="CR84" s="41"/>
      <c r="CS84" s="41"/>
      <c r="CT84" s="41"/>
      <c r="CU84" s="41"/>
      <c r="CV84" s="41"/>
      <c r="CW84" s="41"/>
      <c r="CX84" s="41"/>
      <c r="CY84" s="41"/>
      <c r="CZ84" s="41"/>
      <c r="DA84" s="41"/>
      <c r="DB84" s="41"/>
      <c r="DC84" s="41"/>
      <c r="DD84" s="41"/>
      <c r="DE84" s="41"/>
      <c r="DF84" s="41"/>
      <c r="DG84" s="41"/>
      <c r="DH84" s="41"/>
      <c r="DI84" s="41"/>
      <c r="DJ84" s="41"/>
      <c r="DK84" s="41"/>
      <c r="DL84" s="41"/>
      <c r="DM84" s="41"/>
      <c r="DN84" s="41"/>
      <c r="DO84" s="41"/>
      <c r="DP84" s="41"/>
      <c r="DQ84" s="41"/>
      <c r="DR84" s="41"/>
      <c r="DS84" s="41"/>
      <c r="DT84" s="41"/>
      <c r="DU84" s="41"/>
      <c r="DV84" s="41"/>
      <c r="DW84" s="41"/>
      <c r="DX84" s="41"/>
      <c r="DY84" s="41"/>
      <c r="DZ84" s="41"/>
      <c r="EA84" s="41"/>
      <c r="EB84" s="41"/>
      <c r="EC84" s="41"/>
      <c r="ED84" s="41"/>
      <c r="EE84" s="41"/>
      <c r="EF84" s="41"/>
      <c r="EG84" s="41"/>
      <c r="EH84" s="41"/>
      <c r="EI84" s="41"/>
      <c r="EJ84" s="41"/>
      <c r="EK84" s="41"/>
      <c r="EL84" s="41"/>
      <c r="EM84" s="41"/>
      <c r="EN84" s="41"/>
      <c r="EO84" s="41"/>
      <c r="EP84" s="41"/>
      <c r="EQ84" s="41"/>
      <c r="ER84" s="41"/>
      <c r="ES84" s="41"/>
      <c r="ET84" s="41"/>
      <c r="EU84" s="41"/>
      <c r="EV84" s="41"/>
      <c r="EW84" s="41"/>
      <c r="EX84" s="41"/>
      <c r="EY84" s="41"/>
      <c r="EZ84" s="41"/>
      <c r="FA84" s="41"/>
      <c r="FB84" s="41"/>
      <c r="FC84" s="41"/>
      <c r="FD84" s="41"/>
      <c r="FE84" s="41"/>
      <c r="FF84" s="41"/>
      <c r="FG84" s="41"/>
      <c r="FH84" s="41"/>
      <c r="FI84" s="41"/>
      <c r="FJ84" s="41"/>
      <c r="FK84" s="41"/>
      <c r="FL84" s="41"/>
      <c r="FM84" s="41"/>
      <c r="FN84" s="41"/>
      <c r="FO84" s="41"/>
      <c r="FP84" s="41"/>
      <c r="FQ84" s="41"/>
      <c r="FR84" s="41"/>
      <c r="FS84" s="41"/>
      <c r="FT84" s="41"/>
      <c r="FU84" s="41"/>
      <c r="FV84" s="41"/>
      <c r="FW84" s="41"/>
      <c r="FX84" s="41"/>
      <c r="FY84" s="41"/>
      <c r="FZ84" s="41"/>
      <c r="GA84" s="41"/>
      <c r="GB84" s="41"/>
      <c r="GC84" s="41"/>
      <c r="GD84" s="41"/>
      <c r="GE84" s="41"/>
      <c r="GF84" s="41"/>
      <c r="GG84" s="41"/>
      <c r="GH84" s="41"/>
      <c r="GI84" s="41"/>
      <c r="GJ84" s="41"/>
      <c r="GK84" s="41"/>
      <c r="GL84" s="41"/>
      <c r="GM84" s="41"/>
      <c r="GN84" s="41"/>
      <c r="GO84" s="41"/>
      <c r="GP84" s="41"/>
      <c r="GQ84" s="41"/>
      <c r="GR84" s="41"/>
      <c r="GS84" s="41"/>
      <c r="GT84" s="41"/>
      <c r="GU84" s="41"/>
      <c r="GV84" s="41"/>
      <c r="GW84" s="41"/>
      <c r="GX84" s="41"/>
      <c r="GY84" s="41"/>
      <c r="GZ84" s="41"/>
      <c r="HA84" s="41"/>
      <c r="HB84" s="41"/>
      <c r="HC84" s="41"/>
      <c r="HD84" s="41"/>
      <c r="HE84" s="41"/>
      <c r="HF84" s="41"/>
      <c r="HG84" s="41"/>
      <c r="HH84" s="41"/>
      <c r="HI84" s="41"/>
      <c r="HJ84" s="41"/>
      <c r="HK84" s="41"/>
      <c r="HL84" s="41"/>
      <c r="HM84" s="41"/>
      <c r="HN84" s="41"/>
      <c r="HO84" s="41"/>
      <c r="HP84" s="41"/>
      <c r="HQ84" s="41"/>
      <c r="HR84" s="41"/>
      <c r="HS84" s="41"/>
      <c r="HT84" s="41"/>
      <c r="HU84" s="41"/>
      <c r="HV84" s="41"/>
      <c r="HW84" s="41"/>
      <c r="HX84" s="41"/>
      <c r="HY84" s="41"/>
      <c r="HZ84" s="41"/>
      <c r="IA84" s="41"/>
      <c r="IB84" s="41"/>
      <c r="IC84" s="41"/>
      <c r="ID84" s="41"/>
      <c r="IE84" s="41"/>
      <c r="IF84" s="41"/>
      <c r="IG84" s="41"/>
      <c r="IH84" s="41"/>
      <c r="II84" s="41"/>
      <c r="IJ84" s="41"/>
      <c r="IK84" s="41"/>
      <c r="IL84" s="41"/>
      <c r="IM84" s="41"/>
      <c r="IN84" s="41"/>
      <c r="IO84" s="41"/>
      <c r="IP84" s="41"/>
      <c r="IQ84" s="41"/>
      <c r="IR84" s="41"/>
      <c r="IS84" s="41"/>
      <c r="IT84" s="41"/>
      <c r="IU84" s="41"/>
      <c r="IV84" s="41"/>
      <c r="IW84" s="41"/>
      <c r="IX84" s="41"/>
      <c r="IY84" s="41"/>
      <c r="IZ84" s="41"/>
      <c r="JA84" s="41"/>
      <c r="JB84" s="41"/>
      <c r="JC84" s="41"/>
      <c r="JD84" s="41"/>
      <c r="JE84" s="41"/>
      <c r="JF84" s="41"/>
      <c r="JG84" s="41"/>
      <c r="JH84" s="41"/>
      <c r="JI84" s="41"/>
      <c r="JJ84" s="41"/>
      <c r="JK84" s="41"/>
      <c r="JL84" s="41"/>
      <c r="JM84" s="41"/>
      <c r="JN84" s="41"/>
      <c r="JO84" s="41"/>
      <c r="JP84" s="41"/>
      <c r="JQ84" s="41"/>
      <c r="JR84" s="41"/>
      <c r="JS84" s="41"/>
      <c r="JT84" s="41"/>
      <c r="JU84" s="41"/>
      <c r="JV84" s="41"/>
      <c r="JW84" s="41"/>
      <c r="JX84" s="41"/>
      <c r="JY84" s="41"/>
      <c r="JZ84" s="41"/>
      <c r="KA84" s="41"/>
      <c r="KB84" s="41"/>
      <c r="KC84" s="41"/>
      <c r="KD84" s="41"/>
      <c r="KE84" s="41"/>
      <c r="KF84" s="41"/>
      <c r="KG84" s="41"/>
      <c r="KH84" s="41"/>
      <c r="KI84" s="41"/>
      <c r="KJ84" s="41"/>
      <c r="KK84" s="41"/>
      <c r="KL84" s="41"/>
      <c r="KM84" s="41"/>
      <c r="KN84" s="41"/>
      <c r="KO84" s="41"/>
      <c r="KP84" s="41"/>
      <c r="KQ84" s="41"/>
      <c r="KR84" s="41"/>
      <c r="KS84" s="41"/>
      <c r="KT84" s="41"/>
      <c r="KU84" s="41"/>
      <c r="KV84" s="41"/>
      <c r="KW84" s="41"/>
      <c r="KX84" s="41"/>
      <c r="KY84" s="41"/>
      <c r="KZ84" s="41"/>
      <c r="LA84" s="41"/>
      <c r="LB84" s="41"/>
      <c r="LC84" s="41"/>
      <c r="LD84" s="41"/>
      <c r="LE84" s="41"/>
      <c r="LF84" s="41"/>
      <c r="LG84" s="41"/>
      <c r="LH84" s="41"/>
      <c r="LI84" s="41"/>
      <c r="LJ84" s="41"/>
      <c r="LK84" s="41"/>
      <c r="LL84" s="41"/>
      <c r="LM84" s="41"/>
      <c r="LN84" s="41"/>
      <c r="LO84" s="41"/>
      <c r="LP84" s="41"/>
      <c r="LQ84" s="41"/>
      <c r="LR84" s="41"/>
      <c r="LS84" s="41"/>
      <c r="LT84" s="41"/>
      <c r="LU84" s="41"/>
      <c r="LV84" s="41"/>
      <c r="LW84" s="41"/>
      <c r="LX84" s="41"/>
      <c r="LY84" s="41"/>
      <c r="LZ84" s="41"/>
      <c r="MA84" s="41"/>
      <c r="MB84" s="41"/>
      <c r="MC84" s="41"/>
      <c r="MD84" s="41"/>
      <c r="ME84" s="41"/>
      <c r="MF84" s="41"/>
      <c r="MG84" s="41"/>
      <c r="MH84" s="41"/>
      <c r="MI84" s="41"/>
      <c r="MJ84" s="41"/>
      <c r="MK84" s="41"/>
      <c r="ML84" s="41"/>
      <c r="MM84" s="41"/>
      <c r="MN84" s="41"/>
      <c r="MO84" s="41"/>
      <c r="MP84" s="41"/>
      <c r="MQ84" s="41"/>
      <c r="MR84" s="41"/>
      <c r="MS84" s="41"/>
      <c r="MT84" s="41"/>
      <c r="MU84" s="41"/>
      <c r="MV84" s="41"/>
      <c r="MW84" s="41"/>
      <c r="MX84" s="41"/>
      <c r="MY84" s="41"/>
      <c r="MZ84" s="41"/>
      <c r="NA84" s="41"/>
      <c r="NB84" s="41"/>
      <c r="NC84" s="41"/>
      <c r="ND84" s="41"/>
      <c r="NE84" s="41"/>
      <c r="NF84" s="41"/>
      <c r="NG84" s="41"/>
      <c r="NH84" s="41"/>
      <c r="NI84" s="41"/>
      <c r="NJ84" s="41"/>
      <c r="NK84" s="41"/>
      <c r="NL84" s="41"/>
      <c r="NM84" s="41"/>
      <c r="NN84" s="41"/>
      <c r="NO84" s="41"/>
      <c r="NP84" s="41"/>
      <c r="NQ84" s="41"/>
      <c r="NR84" s="41"/>
      <c r="NS84" s="41"/>
      <c r="NT84" s="41"/>
      <c r="NU84" s="41"/>
      <c r="NV84" s="41"/>
      <c r="NW84" s="41"/>
      <c r="NX84" s="41"/>
      <c r="NY84" s="41"/>
      <c r="NZ84" s="41"/>
      <c r="OA84" s="41"/>
      <c r="OB84" s="41"/>
      <c r="OC84" s="41"/>
      <c r="OD84" s="41"/>
      <c r="OE84" s="41"/>
      <c r="OF84" s="41"/>
      <c r="OG84" s="41"/>
    </row>
    <row r="85" spans="1:397" s="42" customFormat="1" ht="30" x14ac:dyDescent="0.25">
      <c r="A85" s="91">
        <v>1</v>
      </c>
      <c r="B85" s="91">
        <v>1</v>
      </c>
      <c r="C85" s="1957" t="s">
        <v>199</v>
      </c>
      <c r="D85" s="1997">
        <v>409.68</v>
      </c>
      <c r="E85" s="1887">
        <f>'1 уровень'!E246</f>
        <v>4800</v>
      </c>
      <c r="F85" s="1887">
        <f>'1 уровень'!F246</f>
        <v>1600</v>
      </c>
      <c r="G85" s="1887">
        <f>'1 уровень'!G246</f>
        <v>2055</v>
      </c>
      <c r="H85" s="1888">
        <f t="shared" si="20"/>
        <v>128.4375</v>
      </c>
      <c r="I85" s="2032">
        <f t="shared" si="21"/>
        <v>1966464</v>
      </c>
      <c r="J85" s="2047">
        <f t="shared" si="22"/>
        <v>655488</v>
      </c>
      <c r="K85" s="1887">
        <v>838426.54</v>
      </c>
      <c r="L85" s="1887">
        <f t="shared" si="23"/>
        <v>182938.54000000004</v>
      </c>
      <c r="M85" s="1888">
        <f t="shared" si="18"/>
        <v>127.90875500390548</v>
      </c>
      <c r="N85" s="1889">
        <f t="shared" si="19"/>
        <v>42.636251667968502</v>
      </c>
      <c r="O85" s="10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  <c r="AI85" s="41"/>
      <c r="AJ85" s="41"/>
      <c r="AK85" s="41"/>
      <c r="AL85" s="41"/>
      <c r="AM85" s="41"/>
      <c r="AN85" s="41"/>
      <c r="AO85" s="41"/>
      <c r="AP85" s="41"/>
      <c r="AQ85" s="41"/>
      <c r="AR85" s="41"/>
      <c r="AS85" s="41"/>
      <c r="AT85" s="41"/>
      <c r="AU85" s="41"/>
      <c r="AV85" s="41"/>
      <c r="AW85" s="41"/>
      <c r="AX85" s="41"/>
      <c r="AY85" s="41"/>
      <c r="AZ85" s="41"/>
      <c r="BA85" s="41"/>
      <c r="BB85" s="41"/>
      <c r="BC85" s="41"/>
      <c r="BD85" s="41"/>
      <c r="BE85" s="41"/>
      <c r="BF85" s="41"/>
      <c r="BG85" s="41"/>
      <c r="BH85" s="41"/>
      <c r="BI85" s="41"/>
      <c r="BJ85" s="41"/>
      <c r="BK85" s="41"/>
      <c r="BL85" s="41"/>
      <c r="BM85" s="41"/>
      <c r="BN85" s="41"/>
      <c r="BO85" s="41"/>
      <c r="BP85" s="41"/>
      <c r="BQ85" s="41"/>
      <c r="BR85" s="41"/>
      <c r="BS85" s="41"/>
      <c r="BT85" s="41"/>
      <c r="BU85" s="41"/>
      <c r="BV85" s="41"/>
      <c r="BW85" s="41"/>
      <c r="BX85" s="41"/>
      <c r="BY85" s="41"/>
      <c r="BZ85" s="41"/>
      <c r="CA85" s="41"/>
      <c r="CB85" s="41"/>
      <c r="CC85" s="41"/>
      <c r="CD85" s="41"/>
      <c r="CE85" s="41"/>
      <c r="CF85" s="41"/>
      <c r="CG85" s="41"/>
      <c r="CH85" s="41"/>
      <c r="CI85" s="41"/>
      <c r="CJ85" s="41"/>
      <c r="CK85" s="41"/>
      <c r="CL85" s="41"/>
      <c r="CM85" s="41"/>
      <c r="CN85" s="41"/>
      <c r="CO85" s="41"/>
      <c r="CP85" s="41"/>
      <c r="CQ85" s="41"/>
      <c r="CR85" s="41"/>
      <c r="CS85" s="41"/>
      <c r="CT85" s="41"/>
      <c r="CU85" s="41"/>
      <c r="CV85" s="41"/>
      <c r="CW85" s="41"/>
      <c r="CX85" s="41"/>
      <c r="CY85" s="41"/>
      <c r="CZ85" s="41"/>
      <c r="DA85" s="41"/>
      <c r="DB85" s="41"/>
      <c r="DC85" s="41"/>
      <c r="DD85" s="41"/>
      <c r="DE85" s="41"/>
      <c r="DF85" s="41"/>
      <c r="DG85" s="41"/>
      <c r="DH85" s="41"/>
      <c r="DI85" s="41"/>
      <c r="DJ85" s="41"/>
      <c r="DK85" s="41"/>
      <c r="DL85" s="41"/>
      <c r="DM85" s="41"/>
      <c r="DN85" s="41"/>
      <c r="DO85" s="41"/>
      <c r="DP85" s="41"/>
      <c r="DQ85" s="41"/>
      <c r="DR85" s="41"/>
      <c r="DS85" s="41"/>
      <c r="DT85" s="41"/>
      <c r="DU85" s="41"/>
      <c r="DV85" s="41"/>
      <c r="DW85" s="41"/>
      <c r="DX85" s="41"/>
      <c r="DY85" s="41"/>
      <c r="DZ85" s="41"/>
      <c r="EA85" s="41"/>
      <c r="EB85" s="41"/>
      <c r="EC85" s="41"/>
      <c r="ED85" s="41"/>
      <c r="EE85" s="41"/>
      <c r="EF85" s="41"/>
      <c r="EG85" s="41"/>
      <c r="EH85" s="41"/>
      <c r="EI85" s="41"/>
      <c r="EJ85" s="41"/>
      <c r="EK85" s="41"/>
      <c r="EL85" s="41"/>
      <c r="EM85" s="41"/>
      <c r="EN85" s="41"/>
      <c r="EO85" s="41"/>
      <c r="EP85" s="41"/>
      <c r="EQ85" s="41"/>
      <c r="ER85" s="41"/>
      <c r="ES85" s="41"/>
      <c r="ET85" s="41"/>
      <c r="EU85" s="41"/>
      <c r="EV85" s="41"/>
      <c r="EW85" s="41"/>
      <c r="EX85" s="41"/>
      <c r="EY85" s="41"/>
      <c r="EZ85" s="41"/>
      <c r="FA85" s="41"/>
      <c r="FB85" s="41"/>
      <c r="FC85" s="41"/>
      <c r="FD85" s="41"/>
      <c r="FE85" s="41"/>
      <c r="FF85" s="41"/>
      <c r="FG85" s="41"/>
      <c r="FH85" s="41"/>
      <c r="FI85" s="41"/>
      <c r="FJ85" s="41"/>
      <c r="FK85" s="41"/>
      <c r="FL85" s="41"/>
      <c r="FM85" s="41"/>
      <c r="FN85" s="41"/>
      <c r="FO85" s="41"/>
      <c r="FP85" s="41"/>
      <c r="FQ85" s="41"/>
      <c r="FR85" s="41"/>
      <c r="FS85" s="41"/>
      <c r="FT85" s="41"/>
      <c r="FU85" s="41"/>
      <c r="FV85" s="41"/>
      <c r="FW85" s="41"/>
      <c r="FX85" s="41"/>
      <c r="FY85" s="41"/>
      <c r="FZ85" s="41"/>
      <c r="GA85" s="41"/>
      <c r="GB85" s="41"/>
      <c r="GC85" s="41"/>
      <c r="GD85" s="41"/>
      <c r="GE85" s="41"/>
      <c r="GF85" s="41"/>
      <c r="GG85" s="41"/>
      <c r="GH85" s="41"/>
      <c r="GI85" s="41"/>
      <c r="GJ85" s="41"/>
      <c r="GK85" s="41"/>
      <c r="GL85" s="41"/>
      <c r="GM85" s="41"/>
      <c r="GN85" s="41"/>
      <c r="GO85" s="41"/>
      <c r="GP85" s="41"/>
      <c r="GQ85" s="41"/>
      <c r="GR85" s="41"/>
      <c r="GS85" s="41"/>
      <c r="GT85" s="41"/>
      <c r="GU85" s="41"/>
      <c r="GV85" s="41"/>
      <c r="GW85" s="41"/>
      <c r="GX85" s="41"/>
      <c r="GY85" s="41"/>
      <c r="GZ85" s="41"/>
      <c r="HA85" s="41"/>
      <c r="HB85" s="41"/>
      <c r="HC85" s="41"/>
      <c r="HD85" s="41"/>
      <c r="HE85" s="41"/>
      <c r="HF85" s="41"/>
      <c r="HG85" s="41"/>
      <c r="HH85" s="41"/>
      <c r="HI85" s="41"/>
      <c r="HJ85" s="41"/>
      <c r="HK85" s="41"/>
      <c r="HL85" s="41"/>
      <c r="HM85" s="41"/>
      <c r="HN85" s="41"/>
      <c r="HO85" s="41"/>
      <c r="HP85" s="41"/>
      <c r="HQ85" s="41"/>
      <c r="HR85" s="41"/>
      <c r="HS85" s="41"/>
      <c r="HT85" s="41"/>
      <c r="HU85" s="41"/>
      <c r="HV85" s="41"/>
      <c r="HW85" s="41"/>
      <c r="HX85" s="41"/>
      <c r="HY85" s="41"/>
      <c r="HZ85" s="41"/>
      <c r="IA85" s="41"/>
      <c r="IB85" s="41"/>
      <c r="IC85" s="41"/>
      <c r="ID85" s="41"/>
      <c r="IE85" s="41"/>
      <c r="IF85" s="41"/>
      <c r="IG85" s="41"/>
      <c r="IH85" s="41"/>
      <c r="II85" s="41"/>
      <c r="IJ85" s="41"/>
      <c r="IK85" s="41"/>
      <c r="IL85" s="41"/>
      <c r="IM85" s="41"/>
      <c r="IN85" s="41"/>
      <c r="IO85" s="41"/>
      <c r="IP85" s="41"/>
      <c r="IQ85" s="41"/>
      <c r="IR85" s="41"/>
      <c r="IS85" s="41"/>
      <c r="IT85" s="41"/>
      <c r="IU85" s="41"/>
      <c r="IV85" s="41"/>
      <c r="IW85" s="41"/>
      <c r="IX85" s="41"/>
      <c r="IY85" s="41"/>
      <c r="IZ85" s="41"/>
      <c r="JA85" s="41"/>
      <c r="JB85" s="41"/>
      <c r="JC85" s="41"/>
      <c r="JD85" s="41"/>
      <c r="JE85" s="41"/>
      <c r="JF85" s="41"/>
      <c r="JG85" s="41"/>
      <c r="JH85" s="41"/>
      <c r="JI85" s="41"/>
      <c r="JJ85" s="41"/>
      <c r="JK85" s="41"/>
      <c r="JL85" s="41"/>
      <c r="JM85" s="41"/>
      <c r="JN85" s="41"/>
      <c r="JO85" s="41"/>
      <c r="JP85" s="41"/>
      <c r="JQ85" s="41"/>
      <c r="JR85" s="41"/>
      <c r="JS85" s="41"/>
      <c r="JT85" s="41"/>
      <c r="JU85" s="41"/>
      <c r="JV85" s="41"/>
      <c r="JW85" s="41"/>
      <c r="JX85" s="41"/>
      <c r="JY85" s="41"/>
      <c r="JZ85" s="41"/>
      <c r="KA85" s="41"/>
      <c r="KB85" s="41"/>
      <c r="KC85" s="41"/>
      <c r="KD85" s="41"/>
      <c r="KE85" s="41"/>
      <c r="KF85" s="41"/>
      <c r="KG85" s="41"/>
      <c r="KH85" s="41"/>
      <c r="KI85" s="41"/>
      <c r="KJ85" s="41"/>
      <c r="KK85" s="41"/>
      <c r="KL85" s="41"/>
      <c r="KM85" s="41"/>
      <c r="KN85" s="41"/>
      <c r="KO85" s="41"/>
      <c r="KP85" s="41"/>
      <c r="KQ85" s="41"/>
      <c r="KR85" s="41"/>
      <c r="KS85" s="41"/>
      <c r="KT85" s="41"/>
      <c r="KU85" s="41"/>
      <c r="KV85" s="41"/>
      <c r="KW85" s="41"/>
      <c r="KX85" s="41"/>
      <c r="KY85" s="41"/>
      <c r="KZ85" s="41"/>
      <c r="LA85" s="41"/>
      <c r="LB85" s="41"/>
      <c r="LC85" s="41"/>
      <c r="LD85" s="41"/>
      <c r="LE85" s="41"/>
      <c r="LF85" s="41"/>
      <c r="LG85" s="41"/>
      <c r="LH85" s="41"/>
      <c r="LI85" s="41"/>
      <c r="LJ85" s="41"/>
      <c r="LK85" s="41"/>
      <c r="LL85" s="41"/>
      <c r="LM85" s="41"/>
      <c r="LN85" s="41"/>
      <c r="LO85" s="41"/>
      <c r="LP85" s="41"/>
      <c r="LQ85" s="41"/>
      <c r="LR85" s="41"/>
      <c r="LS85" s="41"/>
      <c r="LT85" s="41"/>
      <c r="LU85" s="41"/>
      <c r="LV85" s="41"/>
      <c r="LW85" s="41"/>
      <c r="LX85" s="41"/>
      <c r="LY85" s="41"/>
      <c r="LZ85" s="41"/>
      <c r="MA85" s="41"/>
      <c r="MB85" s="41"/>
      <c r="MC85" s="41"/>
      <c r="MD85" s="41"/>
      <c r="ME85" s="41"/>
      <c r="MF85" s="41"/>
      <c r="MG85" s="41"/>
      <c r="MH85" s="41"/>
      <c r="MI85" s="41"/>
      <c r="MJ85" s="41"/>
      <c r="MK85" s="41"/>
      <c r="ML85" s="41"/>
      <c r="MM85" s="41"/>
      <c r="MN85" s="41"/>
      <c r="MO85" s="41"/>
      <c r="MP85" s="41"/>
      <c r="MQ85" s="41"/>
      <c r="MR85" s="41"/>
      <c r="MS85" s="41"/>
      <c r="MT85" s="41"/>
      <c r="MU85" s="41"/>
      <c r="MV85" s="41"/>
      <c r="MW85" s="41"/>
      <c r="MX85" s="41"/>
      <c r="MY85" s="41"/>
      <c r="MZ85" s="41"/>
      <c r="NA85" s="41"/>
      <c r="NB85" s="41"/>
      <c r="NC85" s="41"/>
      <c r="ND85" s="41"/>
      <c r="NE85" s="41"/>
      <c r="NF85" s="41"/>
      <c r="NG85" s="41"/>
      <c r="NH85" s="41"/>
      <c r="NI85" s="41"/>
      <c r="NJ85" s="41"/>
      <c r="NK85" s="41"/>
      <c r="NL85" s="41"/>
      <c r="NM85" s="41"/>
      <c r="NN85" s="41"/>
      <c r="NO85" s="41"/>
      <c r="NP85" s="41"/>
      <c r="NQ85" s="41"/>
      <c r="NR85" s="41"/>
      <c r="NS85" s="41"/>
      <c r="NT85" s="41"/>
      <c r="NU85" s="41"/>
      <c r="NV85" s="41"/>
      <c r="NW85" s="41"/>
      <c r="NX85" s="41"/>
      <c r="NY85" s="41"/>
      <c r="NZ85" s="41"/>
      <c r="OA85" s="41"/>
      <c r="OB85" s="41"/>
      <c r="OC85" s="41"/>
      <c r="OD85" s="41"/>
      <c r="OE85" s="41"/>
      <c r="OF85" s="41"/>
      <c r="OG85" s="41"/>
    </row>
    <row r="86" spans="1:397" s="42" customFormat="1" ht="15.75" x14ac:dyDescent="0.25">
      <c r="A86" s="91">
        <v>1</v>
      </c>
      <c r="B86" s="91">
        <v>1</v>
      </c>
      <c r="C86" s="1957" t="s">
        <v>79</v>
      </c>
      <c r="D86" s="1999">
        <v>1117.8699999999999</v>
      </c>
      <c r="E86" s="1887">
        <f>'1 уровень'!E247</f>
        <v>5500</v>
      </c>
      <c r="F86" s="1887">
        <f>'1 уровень'!F247</f>
        <v>1833</v>
      </c>
      <c r="G86" s="1887">
        <f>'1 уровень'!G247</f>
        <v>2587</v>
      </c>
      <c r="H86" s="1888">
        <f t="shared" si="20"/>
        <v>141.13475177304963</v>
      </c>
      <c r="I86" s="2032">
        <f t="shared" si="21"/>
        <v>6148284.9999999991</v>
      </c>
      <c r="J86" s="2047">
        <f t="shared" si="22"/>
        <v>2049428.333333333</v>
      </c>
      <c r="K86" s="1887">
        <v>2879744.92</v>
      </c>
      <c r="L86" s="1887">
        <f t="shared" si="23"/>
        <v>830316.5866666669</v>
      </c>
      <c r="M86" s="1888">
        <f t="shared" si="18"/>
        <v>140.51454608886871</v>
      </c>
      <c r="N86" s="1889">
        <f t="shared" si="19"/>
        <v>46.838182029622899</v>
      </c>
      <c r="O86" s="10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1"/>
      <c r="AS86" s="41"/>
      <c r="AT86" s="41"/>
      <c r="AU86" s="41"/>
      <c r="AV86" s="41"/>
      <c r="AW86" s="41"/>
      <c r="AX86" s="41"/>
      <c r="AY86" s="41"/>
      <c r="AZ86" s="41"/>
      <c r="BA86" s="41"/>
      <c r="BB86" s="41"/>
      <c r="BC86" s="41"/>
      <c r="BD86" s="41"/>
      <c r="BE86" s="41"/>
      <c r="BF86" s="41"/>
      <c r="BG86" s="41"/>
      <c r="BH86" s="41"/>
      <c r="BI86" s="41"/>
      <c r="BJ86" s="41"/>
      <c r="BK86" s="41"/>
      <c r="BL86" s="41"/>
      <c r="BM86" s="41"/>
      <c r="BN86" s="41"/>
      <c r="BO86" s="41"/>
      <c r="BP86" s="41"/>
      <c r="BQ86" s="41"/>
      <c r="BR86" s="41"/>
      <c r="BS86" s="41"/>
      <c r="BT86" s="41"/>
      <c r="BU86" s="41"/>
      <c r="BV86" s="41"/>
      <c r="BW86" s="41"/>
      <c r="BX86" s="41"/>
      <c r="BY86" s="41"/>
      <c r="BZ86" s="41"/>
      <c r="CA86" s="41"/>
      <c r="CB86" s="41"/>
      <c r="CC86" s="41"/>
      <c r="CD86" s="41"/>
      <c r="CE86" s="41"/>
      <c r="CF86" s="41"/>
      <c r="CG86" s="41"/>
      <c r="CH86" s="41"/>
      <c r="CI86" s="41"/>
      <c r="CJ86" s="41"/>
      <c r="CK86" s="41"/>
      <c r="CL86" s="41"/>
      <c r="CM86" s="41"/>
      <c r="CN86" s="41"/>
      <c r="CO86" s="41"/>
      <c r="CP86" s="41"/>
      <c r="CQ86" s="41"/>
      <c r="CR86" s="41"/>
      <c r="CS86" s="41"/>
      <c r="CT86" s="41"/>
      <c r="CU86" s="41"/>
      <c r="CV86" s="41"/>
      <c r="CW86" s="41"/>
      <c r="CX86" s="41"/>
      <c r="CY86" s="41"/>
      <c r="CZ86" s="41"/>
      <c r="DA86" s="41"/>
      <c r="DB86" s="41"/>
      <c r="DC86" s="41"/>
      <c r="DD86" s="41"/>
      <c r="DE86" s="41"/>
      <c r="DF86" s="41"/>
      <c r="DG86" s="41"/>
      <c r="DH86" s="41"/>
      <c r="DI86" s="41"/>
      <c r="DJ86" s="41"/>
      <c r="DK86" s="41"/>
      <c r="DL86" s="41"/>
      <c r="DM86" s="41"/>
      <c r="DN86" s="41"/>
      <c r="DO86" s="41"/>
      <c r="DP86" s="41"/>
      <c r="DQ86" s="41"/>
      <c r="DR86" s="41"/>
      <c r="DS86" s="41"/>
      <c r="DT86" s="41"/>
      <c r="DU86" s="41"/>
      <c r="DV86" s="41"/>
      <c r="DW86" s="41"/>
      <c r="DX86" s="41"/>
      <c r="DY86" s="41"/>
      <c r="DZ86" s="41"/>
      <c r="EA86" s="41"/>
      <c r="EB86" s="41"/>
      <c r="EC86" s="41"/>
      <c r="ED86" s="41"/>
      <c r="EE86" s="41"/>
      <c r="EF86" s="41"/>
      <c r="EG86" s="41"/>
      <c r="EH86" s="41"/>
      <c r="EI86" s="41"/>
      <c r="EJ86" s="41"/>
      <c r="EK86" s="41"/>
      <c r="EL86" s="41"/>
      <c r="EM86" s="41"/>
      <c r="EN86" s="41"/>
      <c r="EO86" s="41"/>
      <c r="EP86" s="41"/>
      <c r="EQ86" s="41"/>
      <c r="ER86" s="41"/>
      <c r="ES86" s="41"/>
      <c r="ET86" s="41"/>
      <c r="EU86" s="41"/>
      <c r="EV86" s="41"/>
      <c r="EW86" s="41"/>
      <c r="EX86" s="41"/>
      <c r="EY86" s="41"/>
      <c r="EZ86" s="41"/>
      <c r="FA86" s="41"/>
      <c r="FB86" s="41"/>
      <c r="FC86" s="41"/>
      <c r="FD86" s="41"/>
      <c r="FE86" s="41"/>
      <c r="FF86" s="41"/>
      <c r="FG86" s="41"/>
      <c r="FH86" s="41"/>
      <c r="FI86" s="41"/>
      <c r="FJ86" s="41"/>
      <c r="FK86" s="41"/>
      <c r="FL86" s="41"/>
      <c r="FM86" s="41"/>
      <c r="FN86" s="41"/>
      <c r="FO86" s="41"/>
      <c r="FP86" s="41"/>
      <c r="FQ86" s="41"/>
      <c r="FR86" s="41"/>
      <c r="FS86" s="41"/>
      <c r="FT86" s="41"/>
      <c r="FU86" s="41"/>
      <c r="FV86" s="41"/>
      <c r="FW86" s="41"/>
      <c r="FX86" s="41"/>
      <c r="FY86" s="41"/>
      <c r="FZ86" s="41"/>
      <c r="GA86" s="41"/>
      <c r="GB86" s="41"/>
      <c r="GC86" s="41"/>
      <c r="GD86" s="41"/>
      <c r="GE86" s="41"/>
      <c r="GF86" s="41"/>
      <c r="GG86" s="41"/>
      <c r="GH86" s="41"/>
      <c r="GI86" s="41"/>
      <c r="GJ86" s="41"/>
      <c r="GK86" s="41"/>
      <c r="GL86" s="41"/>
      <c r="GM86" s="41"/>
      <c r="GN86" s="41"/>
      <c r="GO86" s="41"/>
      <c r="GP86" s="41"/>
      <c r="GQ86" s="41"/>
      <c r="GR86" s="41"/>
      <c r="GS86" s="41"/>
      <c r="GT86" s="41"/>
      <c r="GU86" s="41"/>
      <c r="GV86" s="41"/>
      <c r="GW86" s="41"/>
      <c r="GX86" s="41"/>
      <c r="GY86" s="41"/>
      <c r="GZ86" s="41"/>
      <c r="HA86" s="41"/>
      <c r="HB86" s="41"/>
      <c r="HC86" s="41"/>
      <c r="HD86" s="41"/>
      <c r="HE86" s="41"/>
      <c r="HF86" s="41"/>
      <c r="HG86" s="41"/>
      <c r="HH86" s="41"/>
      <c r="HI86" s="41"/>
      <c r="HJ86" s="41"/>
      <c r="HK86" s="41"/>
      <c r="HL86" s="41"/>
      <c r="HM86" s="41"/>
      <c r="HN86" s="41"/>
      <c r="HO86" s="41"/>
      <c r="HP86" s="41"/>
      <c r="HQ86" s="41"/>
      <c r="HR86" s="41"/>
      <c r="HS86" s="41"/>
      <c r="HT86" s="41"/>
      <c r="HU86" s="41"/>
      <c r="HV86" s="41"/>
      <c r="HW86" s="41"/>
      <c r="HX86" s="41"/>
      <c r="HY86" s="41"/>
      <c r="HZ86" s="41"/>
      <c r="IA86" s="41"/>
      <c r="IB86" s="41"/>
      <c r="IC86" s="41"/>
      <c r="ID86" s="41"/>
      <c r="IE86" s="41"/>
      <c r="IF86" s="41"/>
      <c r="IG86" s="41"/>
      <c r="IH86" s="41"/>
      <c r="II86" s="41"/>
      <c r="IJ86" s="41"/>
      <c r="IK86" s="41"/>
      <c r="IL86" s="41"/>
      <c r="IM86" s="41"/>
      <c r="IN86" s="41"/>
      <c r="IO86" s="41"/>
      <c r="IP86" s="41"/>
      <c r="IQ86" s="41"/>
      <c r="IR86" s="41"/>
      <c r="IS86" s="41"/>
      <c r="IT86" s="41"/>
      <c r="IU86" s="41"/>
      <c r="IV86" s="41"/>
      <c r="IW86" s="41"/>
      <c r="IX86" s="41"/>
      <c r="IY86" s="41"/>
      <c r="IZ86" s="41"/>
      <c r="JA86" s="41"/>
      <c r="JB86" s="41"/>
      <c r="JC86" s="41"/>
      <c r="JD86" s="41"/>
      <c r="JE86" s="41"/>
      <c r="JF86" s="41"/>
      <c r="JG86" s="41"/>
      <c r="JH86" s="41"/>
      <c r="JI86" s="41"/>
      <c r="JJ86" s="41"/>
      <c r="JK86" s="41"/>
      <c r="JL86" s="41"/>
      <c r="JM86" s="41"/>
      <c r="JN86" s="41"/>
      <c r="JO86" s="41"/>
      <c r="JP86" s="41"/>
      <c r="JQ86" s="41"/>
      <c r="JR86" s="41"/>
      <c r="JS86" s="41"/>
      <c r="JT86" s="41"/>
      <c r="JU86" s="41"/>
      <c r="JV86" s="41"/>
      <c r="JW86" s="41"/>
      <c r="JX86" s="41"/>
      <c r="JY86" s="41"/>
      <c r="JZ86" s="41"/>
      <c r="KA86" s="41"/>
      <c r="KB86" s="41"/>
      <c r="KC86" s="41"/>
      <c r="KD86" s="41"/>
      <c r="KE86" s="41"/>
      <c r="KF86" s="41"/>
      <c r="KG86" s="41"/>
      <c r="KH86" s="41"/>
      <c r="KI86" s="41"/>
      <c r="KJ86" s="41"/>
      <c r="KK86" s="41"/>
      <c r="KL86" s="41"/>
      <c r="KM86" s="41"/>
      <c r="KN86" s="41"/>
      <c r="KO86" s="41"/>
      <c r="KP86" s="41"/>
      <c r="KQ86" s="41"/>
      <c r="KR86" s="41"/>
      <c r="KS86" s="41"/>
      <c r="KT86" s="41"/>
      <c r="KU86" s="41"/>
      <c r="KV86" s="41"/>
      <c r="KW86" s="41"/>
      <c r="KX86" s="41"/>
      <c r="KY86" s="41"/>
      <c r="KZ86" s="41"/>
      <c r="LA86" s="41"/>
      <c r="LB86" s="41"/>
      <c r="LC86" s="41"/>
      <c r="LD86" s="41"/>
      <c r="LE86" s="41"/>
      <c r="LF86" s="41"/>
      <c r="LG86" s="41"/>
      <c r="LH86" s="41"/>
      <c r="LI86" s="41"/>
      <c r="LJ86" s="41"/>
      <c r="LK86" s="41"/>
      <c r="LL86" s="41"/>
      <c r="LM86" s="41"/>
      <c r="LN86" s="41"/>
      <c r="LO86" s="41"/>
      <c r="LP86" s="41"/>
      <c r="LQ86" s="41"/>
      <c r="LR86" s="41"/>
      <c r="LS86" s="41"/>
      <c r="LT86" s="41"/>
      <c r="LU86" s="41"/>
      <c r="LV86" s="41"/>
      <c r="LW86" s="41"/>
      <c r="LX86" s="41"/>
      <c r="LY86" s="41"/>
      <c r="LZ86" s="41"/>
      <c r="MA86" s="41"/>
      <c r="MB86" s="41"/>
      <c r="MC86" s="41"/>
      <c r="MD86" s="41"/>
      <c r="ME86" s="41"/>
      <c r="MF86" s="41"/>
      <c r="MG86" s="41"/>
      <c r="MH86" s="41"/>
      <c r="MI86" s="41"/>
      <c r="MJ86" s="41"/>
      <c r="MK86" s="41"/>
      <c r="ML86" s="41"/>
      <c r="MM86" s="41"/>
      <c r="MN86" s="41"/>
      <c r="MO86" s="41"/>
      <c r="MP86" s="41"/>
      <c r="MQ86" s="41"/>
      <c r="MR86" s="41"/>
      <c r="MS86" s="41"/>
      <c r="MT86" s="41"/>
      <c r="MU86" s="41"/>
      <c r="MV86" s="41"/>
      <c r="MW86" s="41"/>
      <c r="MX86" s="41"/>
      <c r="MY86" s="41"/>
      <c r="MZ86" s="41"/>
      <c r="NA86" s="41"/>
      <c r="NB86" s="41"/>
      <c r="NC86" s="41"/>
      <c r="ND86" s="41"/>
      <c r="NE86" s="41"/>
      <c r="NF86" s="41"/>
      <c r="NG86" s="41"/>
      <c r="NH86" s="41"/>
      <c r="NI86" s="41"/>
      <c r="NJ86" s="41"/>
      <c r="NK86" s="41"/>
      <c r="NL86" s="41"/>
      <c r="NM86" s="41"/>
      <c r="NN86" s="41"/>
      <c r="NO86" s="41"/>
      <c r="NP86" s="41"/>
      <c r="NQ86" s="41"/>
      <c r="NR86" s="41"/>
      <c r="NS86" s="41"/>
      <c r="NT86" s="41"/>
      <c r="NU86" s="41"/>
      <c r="NV86" s="41"/>
      <c r="NW86" s="41"/>
      <c r="NX86" s="41"/>
      <c r="NY86" s="41"/>
      <c r="NZ86" s="41"/>
      <c r="OA86" s="41"/>
      <c r="OB86" s="41"/>
      <c r="OC86" s="41"/>
      <c r="OD86" s="41"/>
      <c r="OE86" s="41"/>
      <c r="OF86" s="41"/>
      <c r="OG86" s="41"/>
    </row>
    <row r="87" spans="1:397" s="42" customFormat="1" ht="30" x14ac:dyDescent="0.25">
      <c r="A87" s="91">
        <v>1</v>
      </c>
      <c r="B87" s="91">
        <v>1</v>
      </c>
      <c r="C87" s="1957" t="s">
        <v>313</v>
      </c>
      <c r="D87" s="1999">
        <v>7743.88</v>
      </c>
      <c r="E87" s="1887">
        <f>'1 уровень'!E248</f>
        <v>4900</v>
      </c>
      <c r="F87" s="1887">
        <f>'1 уровень'!F248</f>
        <v>1633</v>
      </c>
      <c r="G87" s="1887">
        <f>'1 уровень'!G248</f>
        <v>2041</v>
      </c>
      <c r="H87" s="1888">
        <f t="shared" si="20"/>
        <v>124.98469075321495</v>
      </c>
      <c r="I87" s="2032">
        <f t="shared" si="21"/>
        <v>37945012</v>
      </c>
      <c r="J87" s="2047">
        <f t="shared" si="22"/>
        <v>12648337.333333334</v>
      </c>
      <c r="K87" s="1887">
        <v>15756463.58</v>
      </c>
      <c r="L87" s="1887">
        <f t="shared" si="23"/>
        <v>3108126.2466666661</v>
      </c>
      <c r="M87" s="1888">
        <f t="shared" si="18"/>
        <v>124.57339778941167</v>
      </c>
      <c r="N87" s="1889">
        <f t="shared" si="19"/>
        <v>41.524465929803895</v>
      </c>
      <c r="O87" s="10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41"/>
      <c r="AJ87" s="41"/>
      <c r="AK87" s="41"/>
      <c r="AL87" s="41"/>
      <c r="AM87" s="41"/>
      <c r="AN87" s="41"/>
      <c r="AO87" s="41"/>
      <c r="AP87" s="41"/>
      <c r="AQ87" s="41"/>
      <c r="AR87" s="41"/>
      <c r="AS87" s="41"/>
      <c r="AT87" s="41"/>
      <c r="AU87" s="41"/>
      <c r="AV87" s="41"/>
      <c r="AW87" s="41"/>
      <c r="AX87" s="41"/>
      <c r="AY87" s="41"/>
      <c r="AZ87" s="41"/>
      <c r="BA87" s="41"/>
      <c r="BB87" s="41"/>
      <c r="BC87" s="41"/>
      <c r="BD87" s="41"/>
      <c r="BE87" s="41"/>
      <c r="BF87" s="41"/>
      <c r="BG87" s="41"/>
      <c r="BH87" s="41"/>
      <c r="BI87" s="41"/>
      <c r="BJ87" s="41"/>
      <c r="BK87" s="41"/>
      <c r="BL87" s="41"/>
      <c r="BM87" s="41"/>
      <c r="BN87" s="41"/>
      <c r="BO87" s="41"/>
      <c r="BP87" s="41"/>
      <c r="BQ87" s="41"/>
      <c r="BR87" s="41"/>
      <c r="BS87" s="41"/>
      <c r="BT87" s="41"/>
      <c r="BU87" s="41"/>
      <c r="BV87" s="41"/>
      <c r="BW87" s="41"/>
      <c r="BX87" s="41"/>
      <c r="BY87" s="41"/>
      <c r="BZ87" s="41"/>
      <c r="CA87" s="41"/>
      <c r="CB87" s="41"/>
      <c r="CC87" s="41"/>
      <c r="CD87" s="41"/>
      <c r="CE87" s="41"/>
      <c r="CF87" s="41"/>
      <c r="CG87" s="41"/>
      <c r="CH87" s="41"/>
      <c r="CI87" s="41"/>
      <c r="CJ87" s="41"/>
      <c r="CK87" s="41"/>
      <c r="CL87" s="41"/>
      <c r="CM87" s="41"/>
      <c r="CN87" s="41"/>
      <c r="CO87" s="41"/>
      <c r="CP87" s="41"/>
      <c r="CQ87" s="41"/>
      <c r="CR87" s="41"/>
      <c r="CS87" s="41"/>
      <c r="CT87" s="41"/>
      <c r="CU87" s="41"/>
      <c r="CV87" s="41"/>
      <c r="CW87" s="41"/>
      <c r="CX87" s="41"/>
      <c r="CY87" s="41"/>
      <c r="CZ87" s="41"/>
      <c r="DA87" s="41"/>
      <c r="DB87" s="41"/>
      <c r="DC87" s="41"/>
      <c r="DD87" s="41"/>
      <c r="DE87" s="41"/>
      <c r="DF87" s="41"/>
      <c r="DG87" s="41"/>
      <c r="DH87" s="41"/>
      <c r="DI87" s="41"/>
      <c r="DJ87" s="41"/>
      <c r="DK87" s="41"/>
      <c r="DL87" s="41"/>
      <c r="DM87" s="41"/>
      <c r="DN87" s="41"/>
      <c r="DO87" s="41"/>
      <c r="DP87" s="41"/>
      <c r="DQ87" s="41"/>
      <c r="DR87" s="41"/>
      <c r="DS87" s="41"/>
      <c r="DT87" s="41"/>
      <c r="DU87" s="41"/>
      <c r="DV87" s="41"/>
      <c r="DW87" s="41"/>
      <c r="DX87" s="41"/>
      <c r="DY87" s="41"/>
      <c r="DZ87" s="41"/>
      <c r="EA87" s="41"/>
      <c r="EB87" s="41"/>
      <c r="EC87" s="41"/>
      <c r="ED87" s="41"/>
      <c r="EE87" s="41"/>
      <c r="EF87" s="41"/>
      <c r="EG87" s="41"/>
      <c r="EH87" s="41"/>
      <c r="EI87" s="41"/>
      <c r="EJ87" s="41"/>
      <c r="EK87" s="41"/>
      <c r="EL87" s="41"/>
      <c r="EM87" s="41"/>
      <c r="EN87" s="41"/>
      <c r="EO87" s="41"/>
      <c r="EP87" s="41"/>
      <c r="EQ87" s="41"/>
      <c r="ER87" s="41"/>
      <c r="ES87" s="41"/>
      <c r="ET87" s="41"/>
      <c r="EU87" s="41"/>
      <c r="EV87" s="41"/>
      <c r="EW87" s="41"/>
      <c r="EX87" s="41"/>
      <c r="EY87" s="41"/>
      <c r="EZ87" s="41"/>
      <c r="FA87" s="41"/>
      <c r="FB87" s="41"/>
      <c r="FC87" s="41"/>
      <c r="FD87" s="41"/>
      <c r="FE87" s="41"/>
      <c r="FF87" s="41"/>
      <c r="FG87" s="41"/>
      <c r="FH87" s="41"/>
      <c r="FI87" s="41"/>
      <c r="FJ87" s="41"/>
      <c r="FK87" s="41"/>
      <c r="FL87" s="41"/>
      <c r="FM87" s="41"/>
      <c r="FN87" s="41"/>
      <c r="FO87" s="41"/>
      <c r="FP87" s="41"/>
      <c r="FQ87" s="41"/>
      <c r="FR87" s="41"/>
      <c r="FS87" s="41"/>
      <c r="FT87" s="41"/>
      <c r="FU87" s="41"/>
      <c r="FV87" s="41"/>
      <c r="FW87" s="41"/>
      <c r="FX87" s="41"/>
      <c r="FY87" s="41"/>
      <c r="FZ87" s="41"/>
      <c r="GA87" s="41"/>
      <c r="GB87" s="41"/>
      <c r="GC87" s="41"/>
      <c r="GD87" s="41"/>
      <c r="GE87" s="41"/>
      <c r="GF87" s="41"/>
      <c r="GG87" s="41"/>
      <c r="GH87" s="41"/>
      <c r="GI87" s="41"/>
      <c r="GJ87" s="41"/>
      <c r="GK87" s="41"/>
      <c r="GL87" s="41"/>
      <c r="GM87" s="41"/>
      <c r="GN87" s="41"/>
      <c r="GO87" s="41"/>
      <c r="GP87" s="41"/>
      <c r="GQ87" s="41"/>
      <c r="GR87" s="41"/>
      <c r="GS87" s="41"/>
      <c r="GT87" s="41"/>
      <c r="GU87" s="41"/>
      <c r="GV87" s="41"/>
      <c r="GW87" s="41"/>
      <c r="GX87" s="41"/>
      <c r="GY87" s="41"/>
      <c r="GZ87" s="41"/>
      <c r="HA87" s="41"/>
      <c r="HB87" s="41"/>
      <c r="HC87" s="41"/>
      <c r="HD87" s="41"/>
      <c r="HE87" s="41"/>
      <c r="HF87" s="41"/>
      <c r="HG87" s="41"/>
      <c r="HH87" s="41"/>
      <c r="HI87" s="41"/>
      <c r="HJ87" s="41"/>
      <c r="HK87" s="41"/>
      <c r="HL87" s="41"/>
      <c r="HM87" s="41"/>
      <c r="HN87" s="41"/>
      <c r="HO87" s="41"/>
      <c r="HP87" s="41"/>
      <c r="HQ87" s="41"/>
      <c r="HR87" s="41"/>
      <c r="HS87" s="41"/>
      <c r="HT87" s="41"/>
      <c r="HU87" s="41"/>
      <c r="HV87" s="41"/>
      <c r="HW87" s="41"/>
      <c r="HX87" s="41"/>
      <c r="HY87" s="41"/>
      <c r="HZ87" s="41"/>
      <c r="IA87" s="41"/>
      <c r="IB87" s="41"/>
      <c r="IC87" s="41"/>
      <c r="ID87" s="41"/>
      <c r="IE87" s="41"/>
      <c r="IF87" s="41"/>
      <c r="IG87" s="41"/>
      <c r="IH87" s="41"/>
      <c r="II87" s="41"/>
      <c r="IJ87" s="41"/>
      <c r="IK87" s="41"/>
      <c r="IL87" s="41"/>
      <c r="IM87" s="41"/>
      <c r="IN87" s="41"/>
      <c r="IO87" s="41"/>
      <c r="IP87" s="41"/>
      <c r="IQ87" s="41"/>
      <c r="IR87" s="41"/>
      <c r="IS87" s="41"/>
      <c r="IT87" s="41"/>
      <c r="IU87" s="41"/>
      <c r="IV87" s="41"/>
      <c r="IW87" s="41"/>
      <c r="IX87" s="41"/>
      <c r="IY87" s="41"/>
      <c r="IZ87" s="41"/>
      <c r="JA87" s="41"/>
      <c r="JB87" s="41"/>
      <c r="JC87" s="41"/>
      <c r="JD87" s="41"/>
      <c r="JE87" s="41"/>
      <c r="JF87" s="41"/>
      <c r="JG87" s="41"/>
      <c r="JH87" s="41"/>
      <c r="JI87" s="41"/>
      <c r="JJ87" s="41"/>
      <c r="JK87" s="41"/>
      <c r="JL87" s="41"/>
      <c r="JM87" s="41"/>
      <c r="JN87" s="41"/>
      <c r="JO87" s="41"/>
      <c r="JP87" s="41"/>
      <c r="JQ87" s="41"/>
      <c r="JR87" s="41"/>
      <c r="JS87" s="41"/>
      <c r="JT87" s="41"/>
      <c r="JU87" s="41"/>
      <c r="JV87" s="41"/>
      <c r="JW87" s="41"/>
      <c r="JX87" s="41"/>
      <c r="JY87" s="41"/>
      <c r="JZ87" s="41"/>
      <c r="KA87" s="41"/>
      <c r="KB87" s="41"/>
      <c r="KC87" s="41"/>
      <c r="KD87" s="41"/>
      <c r="KE87" s="41"/>
      <c r="KF87" s="41"/>
      <c r="KG87" s="41"/>
      <c r="KH87" s="41"/>
      <c r="KI87" s="41"/>
      <c r="KJ87" s="41"/>
      <c r="KK87" s="41"/>
      <c r="KL87" s="41"/>
      <c r="KM87" s="41"/>
      <c r="KN87" s="41"/>
      <c r="KO87" s="41"/>
      <c r="KP87" s="41"/>
      <c r="KQ87" s="41"/>
      <c r="KR87" s="41"/>
      <c r="KS87" s="41"/>
      <c r="KT87" s="41"/>
      <c r="KU87" s="41"/>
      <c r="KV87" s="41"/>
      <c r="KW87" s="41"/>
      <c r="KX87" s="41"/>
      <c r="KY87" s="41"/>
      <c r="KZ87" s="41"/>
      <c r="LA87" s="41"/>
      <c r="LB87" s="41"/>
      <c r="LC87" s="41"/>
      <c r="LD87" s="41"/>
      <c r="LE87" s="41"/>
      <c r="LF87" s="41"/>
      <c r="LG87" s="41"/>
      <c r="LH87" s="41"/>
      <c r="LI87" s="41"/>
      <c r="LJ87" s="41"/>
      <c r="LK87" s="41"/>
      <c r="LL87" s="41"/>
      <c r="LM87" s="41"/>
      <c r="LN87" s="41"/>
      <c r="LO87" s="41"/>
      <c r="LP87" s="41"/>
      <c r="LQ87" s="41"/>
      <c r="LR87" s="41"/>
      <c r="LS87" s="41"/>
      <c r="LT87" s="41"/>
      <c r="LU87" s="41"/>
      <c r="LV87" s="41"/>
      <c r="LW87" s="41"/>
      <c r="LX87" s="41"/>
      <c r="LY87" s="41"/>
      <c r="LZ87" s="41"/>
      <c r="MA87" s="41"/>
      <c r="MB87" s="41"/>
      <c r="MC87" s="41"/>
      <c r="MD87" s="41"/>
      <c r="ME87" s="41"/>
      <c r="MF87" s="41"/>
      <c r="MG87" s="41"/>
      <c r="MH87" s="41"/>
      <c r="MI87" s="41"/>
      <c r="MJ87" s="41"/>
      <c r="MK87" s="41"/>
      <c r="ML87" s="41"/>
      <c r="MM87" s="41"/>
      <c r="MN87" s="41"/>
      <c r="MO87" s="41"/>
      <c r="MP87" s="41"/>
      <c r="MQ87" s="41"/>
      <c r="MR87" s="41"/>
      <c r="MS87" s="41"/>
      <c r="MT87" s="41"/>
      <c r="MU87" s="41"/>
      <c r="MV87" s="41"/>
      <c r="MW87" s="41"/>
      <c r="MX87" s="41"/>
      <c r="MY87" s="41"/>
      <c r="MZ87" s="41"/>
      <c r="NA87" s="41"/>
      <c r="NB87" s="41"/>
      <c r="NC87" s="41"/>
      <c r="ND87" s="41"/>
      <c r="NE87" s="41"/>
      <c r="NF87" s="41"/>
      <c r="NG87" s="41"/>
      <c r="NH87" s="41"/>
      <c r="NI87" s="41"/>
      <c r="NJ87" s="41"/>
      <c r="NK87" s="41"/>
      <c r="NL87" s="41"/>
      <c r="NM87" s="41"/>
      <c r="NN87" s="41"/>
      <c r="NO87" s="41"/>
      <c r="NP87" s="41"/>
      <c r="NQ87" s="41"/>
      <c r="NR87" s="41"/>
      <c r="NS87" s="41"/>
      <c r="NT87" s="41"/>
      <c r="NU87" s="41"/>
      <c r="NV87" s="41"/>
      <c r="NW87" s="41"/>
      <c r="NX87" s="41"/>
      <c r="NY87" s="41"/>
      <c r="NZ87" s="41"/>
      <c r="OA87" s="41"/>
      <c r="OB87" s="41"/>
      <c r="OC87" s="41"/>
      <c r="OD87" s="41"/>
      <c r="OE87" s="41"/>
      <c r="OF87" s="41"/>
      <c r="OG87" s="41"/>
    </row>
    <row r="88" spans="1:397" s="42" customFormat="1" ht="30" x14ac:dyDescent="0.25">
      <c r="A88" s="91">
        <v>1</v>
      </c>
      <c r="B88" s="91">
        <v>1</v>
      </c>
      <c r="C88" s="1957" t="s">
        <v>316</v>
      </c>
      <c r="D88" s="1999">
        <v>15114.88</v>
      </c>
      <c r="E88" s="1887">
        <f>'1 уровень'!E249</f>
        <v>3487</v>
      </c>
      <c r="F88" s="1887">
        <f>'1 уровень'!F249</f>
        <v>1162</v>
      </c>
      <c r="G88" s="1887">
        <f>'1 уровень'!G249</f>
        <v>902</v>
      </c>
      <c r="H88" s="1888">
        <f t="shared" si="20"/>
        <v>77.624784853700518</v>
      </c>
      <c r="I88" s="2032">
        <f t="shared" si="21"/>
        <v>52705586.559999995</v>
      </c>
      <c r="J88" s="2047">
        <f t="shared" si="22"/>
        <v>17568528.853333332</v>
      </c>
      <c r="K88" s="1887">
        <v>12971938.579999998</v>
      </c>
      <c r="L88" s="1887">
        <f t="shared" si="23"/>
        <v>-4596590.2733333334</v>
      </c>
      <c r="M88" s="1888">
        <f t="shared" si="18"/>
        <v>73.836225493284786</v>
      </c>
      <c r="N88" s="1889">
        <f t="shared" si="19"/>
        <v>24.612075164428258</v>
      </c>
      <c r="O88" s="10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1"/>
      <c r="AS88" s="41"/>
      <c r="AT88" s="41"/>
      <c r="AU88" s="41"/>
      <c r="AV88" s="41"/>
      <c r="AW88" s="41"/>
      <c r="AX88" s="41"/>
      <c r="AY88" s="41"/>
      <c r="AZ88" s="41"/>
      <c r="BA88" s="41"/>
      <c r="BB88" s="41"/>
      <c r="BC88" s="41"/>
      <c r="BD88" s="41"/>
      <c r="BE88" s="41"/>
      <c r="BF88" s="41"/>
      <c r="BG88" s="41"/>
      <c r="BH88" s="41"/>
      <c r="BI88" s="41"/>
      <c r="BJ88" s="41"/>
      <c r="BK88" s="41"/>
      <c r="BL88" s="41"/>
      <c r="BM88" s="41"/>
      <c r="BN88" s="41"/>
      <c r="BO88" s="41"/>
      <c r="BP88" s="41"/>
      <c r="BQ88" s="41"/>
      <c r="BR88" s="41"/>
      <c r="BS88" s="41"/>
      <c r="BT88" s="41"/>
      <c r="BU88" s="41"/>
      <c r="BV88" s="41"/>
      <c r="BW88" s="41"/>
      <c r="BX88" s="41"/>
      <c r="BY88" s="41"/>
      <c r="BZ88" s="41"/>
      <c r="CA88" s="41"/>
      <c r="CB88" s="41"/>
      <c r="CC88" s="41"/>
      <c r="CD88" s="41"/>
      <c r="CE88" s="41"/>
      <c r="CF88" s="41"/>
      <c r="CG88" s="41"/>
      <c r="CH88" s="41"/>
      <c r="CI88" s="41"/>
      <c r="CJ88" s="41"/>
      <c r="CK88" s="41"/>
      <c r="CL88" s="41"/>
      <c r="CM88" s="41"/>
      <c r="CN88" s="41"/>
      <c r="CO88" s="41"/>
      <c r="CP88" s="41"/>
      <c r="CQ88" s="41"/>
      <c r="CR88" s="41"/>
      <c r="CS88" s="41"/>
      <c r="CT88" s="41"/>
      <c r="CU88" s="41"/>
      <c r="CV88" s="41"/>
      <c r="CW88" s="41"/>
      <c r="CX88" s="41"/>
      <c r="CY88" s="41"/>
      <c r="CZ88" s="41"/>
      <c r="DA88" s="41"/>
      <c r="DB88" s="41"/>
      <c r="DC88" s="41"/>
      <c r="DD88" s="41"/>
      <c r="DE88" s="41"/>
      <c r="DF88" s="41"/>
      <c r="DG88" s="41"/>
      <c r="DH88" s="41"/>
      <c r="DI88" s="41"/>
      <c r="DJ88" s="41"/>
      <c r="DK88" s="41"/>
      <c r="DL88" s="41"/>
      <c r="DM88" s="41"/>
      <c r="DN88" s="41"/>
      <c r="DO88" s="41"/>
      <c r="DP88" s="41"/>
      <c r="DQ88" s="41"/>
      <c r="DR88" s="41"/>
      <c r="DS88" s="41"/>
      <c r="DT88" s="41"/>
      <c r="DU88" s="41"/>
      <c r="DV88" s="41"/>
      <c r="DW88" s="41"/>
      <c r="DX88" s="41"/>
      <c r="DY88" s="41"/>
      <c r="DZ88" s="41"/>
      <c r="EA88" s="41"/>
      <c r="EB88" s="41"/>
      <c r="EC88" s="41"/>
      <c r="ED88" s="41"/>
      <c r="EE88" s="41"/>
      <c r="EF88" s="41"/>
      <c r="EG88" s="41"/>
      <c r="EH88" s="41"/>
      <c r="EI88" s="41"/>
      <c r="EJ88" s="41"/>
      <c r="EK88" s="41"/>
      <c r="EL88" s="41"/>
      <c r="EM88" s="41"/>
      <c r="EN88" s="41"/>
      <c r="EO88" s="41"/>
      <c r="EP88" s="41"/>
      <c r="EQ88" s="41"/>
      <c r="ER88" s="41"/>
      <c r="ES88" s="41"/>
      <c r="ET88" s="41"/>
      <c r="EU88" s="41"/>
      <c r="EV88" s="41"/>
      <c r="EW88" s="41"/>
      <c r="EX88" s="41"/>
      <c r="EY88" s="41"/>
      <c r="EZ88" s="41"/>
      <c r="FA88" s="41"/>
      <c r="FB88" s="41"/>
      <c r="FC88" s="41"/>
      <c r="FD88" s="41"/>
      <c r="FE88" s="41"/>
      <c r="FF88" s="41"/>
      <c r="FG88" s="41"/>
      <c r="FH88" s="41"/>
      <c r="FI88" s="41"/>
      <c r="FJ88" s="41"/>
      <c r="FK88" s="41"/>
      <c r="FL88" s="41"/>
      <c r="FM88" s="41"/>
      <c r="FN88" s="41"/>
      <c r="FO88" s="41"/>
      <c r="FP88" s="41"/>
      <c r="FQ88" s="41"/>
      <c r="FR88" s="41"/>
      <c r="FS88" s="41"/>
      <c r="FT88" s="41"/>
      <c r="FU88" s="41"/>
      <c r="FV88" s="41"/>
      <c r="FW88" s="41"/>
      <c r="FX88" s="41"/>
      <c r="FY88" s="41"/>
      <c r="FZ88" s="41"/>
      <c r="GA88" s="41"/>
      <c r="GB88" s="41"/>
      <c r="GC88" s="41"/>
      <c r="GD88" s="41"/>
      <c r="GE88" s="41"/>
      <c r="GF88" s="41"/>
      <c r="GG88" s="41"/>
      <c r="GH88" s="41"/>
      <c r="GI88" s="41"/>
      <c r="GJ88" s="41"/>
      <c r="GK88" s="41"/>
      <c r="GL88" s="41"/>
      <c r="GM88" s="41"/>
      <c r="GN88" s="41"/>
      <c r="GO88" s="41"/>
      <c r="GP88" s="41"/>
      <c r="GQ88" s="41"/>
      <c r="GR88" s="41"/>
      <c r="GS88" s="41"/>
      <c r="GT88" s="41"/>
      <c r="GU88" s="41"/>
      <c r="GV88" s="41"/>
      <c r="GW88" s="41"/>
      <c r="GX88" s="41"/>
      <c r="GY88" s="41"/>
      <c r="GZ88" s="41"/>
      <c r="HA88" s="41"/>
      <c r="HB88" s="41"/>
      <c r="HC88" s="41"/>
      <c r="HD88" s="41"/>
      <c r="HE88" s="41"/>
      <c r="HF88" s="41"/>
      <c r="HG88" s="41"/>
      <c r="HH88" s="41"/>
      <c r="HI88" s="41"/>
      <c r="HJ88" s="41"/>
      <c r="HK88" s="41"/>
      <c r="HL88" s="41"/>
      <c r="HM88" s="41"/>
      <c r="HN88" s="41"/>
      <c r="HO88" s="41"/>
      <c r="HP88" s="41"/>
      <c r="HQ88" s="41"/>
      <c r="HR88" s="41"/>
      <c r="HS88" s="41"/>
      <c r="HT88" s="41"/>
      <c r="HU88" s="41"/>
      <c r="HV88" s="41"/>
      <c r="HW88" s="41"/>
      <c r="HX88" s="41"/>
      <c r="HY88" s="41"/>
      <c r="HZ88" s="41"/>
      <c r="IA88" s="41"/>
      <c r="IB88" s="41"/>
      <c r="IC88" s="41"/>
      <c r="ID88" s="41"/>
      <c r="IE88" s="41"/>
      <c r="IF88" s="41"/>
      <c r="IG88" s="41"/>
      <c r="IH88" s="41"/>
      <c r="II88" s="41"/>
      <c r="IJ88" s="41"/>
      <c r="IK88" s="41"/>
      <c r="IL88" s="41"/>
      <c r="IM88" s="41"/>
      <c r="IN88" s="41"/>
      <c r="IO88" s="41"/>
      <c r="IP88" s="41"/>
      <c r="IQ88" s="41"/>
      <c r="IR88" s="41"/>
      <c r="IS88" s="41"/>
      <c r="IT88" s="41"/>
      <c r="IU88" s="41"/>
      <c r="IV88" s="41"/>
      <c r="IW88" s="41"/>
      <c r="IX88" s="41"/>
      <c r="IY88" s="41"/>
      <c r="IZ88" s="41"/>
      <c r="JA88" s="41"/>
      <c r="JB88" s="41"/>
      <c r="JC88" s="41"/>
      <c r="JD88" s="41"/>
      <c r="JE88" s="41"/>
      <c r="JF88" s="41"/>
      <c r="JG88" s="41"/>
      <c r="JH88" s="41"/>
      <c r="JI88" s="41"/>
      <c r="JJ88" s="41"/>
      <c r="JK88" s="41"/>
      <c r="JL88" s="41"/>
      <c r="JM88" s="41"/>
      <c r="JN88" s="41"/>
      <c r="JO88" s="41"/>
      <c r="JP88" s="41"/>
      <c r="JQ88" s="41"/>
      <c r="JR88" s="41"/>
      <c r="JS88" s="41"/>
      <c r="JT88" s="41"/>
      <c r="JU88" s="41"/>
      <c r="JV88" s="41"/>
      <c r="JW88" s="41"/>
      <c r="JX88" s="41"/>
      <c r="JY88" s="41"/>
      <c r="JZ88" s="41"/>
      <c r="KA88" s="41"/>
      <c r="KB88" s="41"/>
      <c r="KC88" s="41"/>
      <c r="KD88" s="41"/>
      <c r="KE88" s="41"/>
      <c r="KF88" s="41"/>
      <c r="KG88" s="41"/>
      <c r="KH88" s="41"/>
      <c r="KI88" s="41"/>
      <c r="KJ88" s="41"/>
      <c r="KK88" s="41"/>
      <c r="KL88" s="41"/>
      <c r="KM88" s="41"/>
      <c r="KN88" s="41"/>
      <c r="KO88" s="41"/>
      <c r="KP88" s="41"/>
      <c r="KQ88" s="41"/>
      <c r="KR88" s="41"/>
      <c r="KS88" s="41"/>
      <c r="KT88" s="41"/>
      <c r="KU88" s="41"/>
      <c r="KV88" s="41"/>
      <c r="KW88" s="41"/>
      <c r="KX88" s="41"/>
      <c r="KY88" s="41"/>
      <c r="KZ88" s="41"/>
      <c r="LA88" s="41"/>
      <c r="LB88" s="41"/>
      <c r="LC88" s="41"/>
      <c r="LD88" s="41"/>
      <c r="LE88" s="41"/>
      <c r="LF88" s="41"/>
      <c r="LG88" s="41"/>
      <c r="LH88" s="41"/>
      <c r="LI88" s="41"/>
      <c r="LJ88" s="41"/>
      <c r="LK88" s="41"/>
      <c r="LL88" s="41"/>
      <c r="LM88" s="41"/>
      <c r="LN88" s="41"/>
      <c r="LO88" s="41"/>
      <c r="LP88" s="41"/>
      <c r="LQ88" s="41"/>
      <c r="LR88" s="41"/>
      <c r="LS88" s="41"/>
      <c r="LT88" s="41"/>
      <c r="LU88" s="41"/>
      <c r="LV88" s="41"/>
      <c r="LW88" s="41"/>
      <c r="LX88" s="41"/>
      <c r="LY88" s="41"/>
      <c r="LZ88" s="41"/>
      <c r="MA88" s="41"/>
      <c r="MB88" s="41"/>
      <c r="MC88" s="41"/>
      <c r="MD88" s="41"/>
      <c r="ME88" s="41"/>
      <c r="MF88" s="41"/>
      <c r="MG88" s="41"/>
      <c r="MH88" s="41"/>
      <c r="MI88" s="41"/>
      <c r="MJ88" s="41"/>
      <c r="MK88" s="41"/>
      <c r="ML88" s="41"/>
      <c r="MM88" s="41"/>
      <c r="MN88" s="41"/>
      <c r="MO88" s="41"/>
      <c r="MP88" s="41"/>
      <c r="MQ88" s="41"/>
      <c r="MR88" s="41"/>
      <c r="MS88" s="41"/>
      <c r="MT88" s="41"/>
      <c r="MU88" s="41"/>
      <c r="MV88" s="41"/>
      <c r="MW88" s="41"/>
      <c r="MX88" s="41"/>
      <c r="MY88" s="41"/>
      <c r="MZ88" s="41"/>
      <c r="NA88" s="41"/>
      <c r="NB88" s="41"/>
      <c r="NC88" s="41"/>
      <c r="ND88" s="41"/>
      <c r="NE88" s="41"/>
      <c r="NF88" s="41"/>
      <c r="NG88" s="41"/>
      <c r="NH88" s="41"/>
      <c r="NI88" s="41"/>
      <c r="NJ88" s="41"/>
      <c r="NK88" s="41"/>
      <c r="NL88" s="41"/>
      <c r="NM88" s="41"/>
      <c r="NN88" s="41"/>
      <c r="NO88" s="41"/>
      <c r="NP88" s="41"/>
      <c r="NQ88" s="41"/>
      <c r="NR88" s="41"/>
      <c r="NS88" s="41"/>
      <c r="NT88" s="41"/>
      <c r="NU88" s="41"/>
      <c r="NV88" s="41"/>
      <c r="NW88" s="41"/>
      <c r="NX88" s="41"/>
      <c r="NY88" s="41"/>
      <c r="NZ88" s="41"/>
      <c r="OA88" s="41"/>
      <c r="OB88" s="41"/>
      <c r="OC88" s="41"/>
      <c r="OD88" s="41"/>
      <c r="OE88" s="41"/>
      <c r="OF88" s="41"/>
      <c r="OG88" s="41"/>
    </row>
    <row r="89" spans="1:397" s="42" customFormat="1" ht="30" x14ac:dyDescent="0.25">
      <c r="A89" s="91">
        <v>1</v>
      </c>
      <c r="B89" s="91">
        <v>1</v>
      </c>
      <c r="C89" s="1957" t="s">
        <v>317</v>
      </c>
      <c r="D89" s="1999">
        <v>15302.62</v>
      </c>
      <c r="E89" s="1887">
        <f>'1 уровень'!E250</f>
        <v>2650</v>
      </c>
      <c r="F89" s="1887">
        <f>'1 уровень'!F250</f>
        <v>883</v>
      </c>
      <c r="G89" s="1887">
        <f>'1 уровень'!G250</f>
        <v>657</v>
      </c>
      <c r="H89" s="1888">
        <f t="shared" si="20"/>
        <v>74.405436013590034</v>
      </c>
      <c r="I89" s="2032">
        <f t="shared" si="21"/>
        <v>40551943</v>
      </c>
      <c r="J89" s="2047">
        <f t="shared" si="22"/>
        <v>13517314.333333334</v>
      </c>
      <c r="K89" s="1887">
        <v>9811788.0099999998</v>
      </c>
      <c r="L89" s="1887">
        <f t="shared" si="23"/>
        <v>-3705526.3233333342</v>
      </c>
      <c r="M89" s="1888">
        <f t="shared" si="18"/>
        <v>72.586815457893096</v>
      </c>
      <c r="N89" s="1889">
        <f t="shared" si="19"/>
        <v>24.195605152631032</v>
      </c>
      <c r="O89" s="10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  <c r="AJ89" s="41"/>
      <c r="AK89" s="41"/>
      <c r="AL89" s="41"/>
      <c r="AM89" s="41"/>
      <c r="AN89" s="41"/>
      <c r="AO89" s="41"/>
      <c r="AP89" s="41"/>
      <c r="AQ89" s="41"/>
      <c r="AR89" s="41"/>
      <c r="AS89" s="41"/>
      <c r="AT89" s="41"/>
      <c r="AU89" s="41"/>
      <c r="AV89" s="41"/>
      <c r="AW89" s="41"/>
      <c r="AX89" s="41"/>
      <c r="AY89" s="41"/>
      <c r="AZ89" s="41"/>
      <c r="BA89" s="41"/>
      <c r="BB89" s="41"/>
      <c r="BC89" s="41"/>
      <c r="BD89" s="41"/>
      <c r="BE89" s="41"/>
      <c r="BF89" s="41"/>
      <c r="BG89" s="41"/>
      <c r="BH89" s="41"/>
      <c r="BI89" s="41"/>
      <c r="BJ89" s="41"/>
      <c r="BK89" s="41"/>
      <c r="BL89" s="41"/>
      <c r="BM89" s="41"/>
      <c r="BN89" s="41"/>
      <c r="BO89" s="41"/>
      <c r="BP89" s="41"/>
      <c r="BQ89" s="41"/>
      <c r="BR89" s="41"/>
      <c r="BS89" s="41"/>
      <c r="BT89" s="41"/>
      <c r="BU89" s="41"/>
      <c r="BV89" s="41"/>
      <c r="BW89" s="41"/>
      <c r="BX89" s="41"/>
      <c r="BY89" s="41"/>
      <c r="BZ89" s="41"/>
      <c r="CA89" s="41"/>
      <c r="CB89" s="41"/>
      <c r="CC89" s="41"/>
      <c r="CD89" s="41"/>
      <c r="CE89" s="41"/>
      <c r="CF89" s="41"/>
      <c r="CG89" s="41"/>
      <c r="CH89" s="41"/>
      <c r="CI89" s="41"/>
      <c r="CJ89" s="41"/>
      <c r="CK89" s="41"/>
      <c r="CL89" s="41"/>
      <c r="CM89" s="41"/>
      <c r="CN89" s="41"/>
      <c r="CO89" s="41"/>
      <c r="CP89" s="41"/>
      <c r="CQ89" s="41"/>
      <c r="CR89" s="41"/>
      <c r="CS89" s="41"/>
      <c r="CT89" s="41"/>
      <c r="CU89" s="41"/>
      <c r="CV89" s="41"/>
      <c r="CW89" s="41"/>
      <c r="CX89" s="41"/>
      <c r="CY89" s="41"/>
      <c r="CZ89" s="41"/>
      <c r="DA89" s="41"/>
      <c r="DB89" s="41"/>
      <c r="DC89" s="41"/>
      <c r="DD89" s="41"/>
      <c r="DE89" s="41"/>
      <c r="DF89" s="41"/>
      <c r="DG89" s="41"/>
      <c r="DH89" s="41"/>
      <c r="DI89" s="41"/>
      <c r="DJ89" s="41"/>
      <c r="DK89" s="41"/>
      <c r="DL89" s="41"/>
      <c r="DM89" s="41"/>
      <c r="DN89" s="41"/>
      <c r="DO89" s="41"/>
      <c r="DP89" s="41"/>
      <c r="DQ89" s="41"/>
      <c r="DR89" s="41"/>
      <c r="DS89" s="41"/>
      <c r="DT89" s="41"/>
      <c r="DU89" s="41"/>
      <c r="DV89" s="41"/>
      <c r="DW89" s="41"/>
      <c r="DX89" s="41"/>
      <c r="DY89" s="41"/>
      <c r="DZ89" s="41"/>
      <c r="EA89" s="41"/>
      <c r="EB89" s="41"/>
      <c r="EC89" s="41"/>
      <c r="ED89" s="41"/>
      <c r="EE89" s="41"/>
      <c r="EF89" s="41"/>
      <c r="EG89" s="41"/>
      <c r="EH89" s="41"/>
      <c r="EI89" s="41"/>
      <c r="EJ89" s="41"/>
      <c r="EK89" s="41"/>
      <c r="EL89" s="41"/>
      <c r="EM89" s="41"/>
      <c r="EN89" s="41"/>
      <c r="EO89" s="41"/>
      <c r="EP89" s="41"/>
      <c r="EQ89" s="41"/>
      <c r="ER89" s="41"/>
      <c r="ES89" s="41"/>
      <c r="ET89" s="41"/>
      <c r="EU89" s="41"/>
      <c r="EV89" s="41"/>
      <c r="EW89" s="41"/>
      <c r="EX89" s="41"/>
      <c r="EY89" s="41"/>
      <c r="EZ89" s="41"/>
      <c r="FA89" s="41"/>
      <c r="FB89" s="41"/>
      <c r="FC89" s="41"/>
      <c r="FD89" s="41"/>
      <c r="FE89" s="41"/>
      <c r="FF89" s="41"/>
      <c r="FG89" s="41"/>
      <c r="FH89" s="41"/>
      <c r="FI89" s="41"/>
      <c r="FJ89" s="41"/>
      <c r="FK89" s="41"/>
      <c r="FL89" s="41"/>
      <c r="FM89" s="41"/>
      <c r="FN89" s="41"/>
      <c r="FO89" s="41"/>
      <c r="FP89" s="41"/>
      <c r="FQ89" s="41"/>
      <c r="FR89" s="41"/>
      <c r="FS89" s="41"/>
      <c r="FT89" s="41"/>
      <c r="FU89" s="41"/>
      <c r="FV89" s="41"/>
      <c r="FW89" s="41"/>
      <c r="FX89" s="41"/>
      <c r="FY89" s="41"/>
      <c r="FZ89" s="41"/>
      <c r="GA89" s="41"/>
      <c r="GB89" s="41"/>
      <c r="GC89" s="41"/>
      <c r="GD89" s="41"/>
      <c r="GE89" s="41"/>
      <c r="GF89" s="41"/>
      <c r="GG89" s="41"/>
      <c r="GH89" s="41"/>
      <c r="GI89" s="41"/>
      <c r="GJ89" s="41"/>
      <c r="GK89" s="41"/>
      <c r="GL89" s="41"/>
      <c r="GM89" s="41"/>
      <c r="GN89" s="41"/>
      <c r="GO89" s="41"/>
      <c r="GP89" s="41"/>
      <c r="GQ89" s="41"/>
      <c r="GR89" s="41"/>
      <c r="GS89" s="41"/>
      <c r="GT89" s="41"/>
      <c r="GU89" s="41"/>
      <c r="GV89" s="41"/>
      <c r="GW89" s="41"/>
      <c r="GX89" s="41"/>
      <c r="GY89" s="41"/>
      <c r="GZ89" s="41"/>
      <c r="HA89" s="41"/>
      <c r="HB89" s="41"/>
      <c r="HC89" s="41"/>
      <c r="HD89" s="41"/>
      <c r="HE89" s="41"/>
      <c r="HF89" s="41"/>
      <c r="HG89" s="41"/>
      <c r="HH89" s="41"/>
      <c r="HI89" s="41"/>
      <c r="HJ89" s="41"/>
      <c r="HK89" s="41"/>
      <c r="HL89" s="41"/>
      <c r="HM89" s="41"/>
      <c r="HN89" s="41"/>
      <c r="HO89" s="41"/>
      <c r="HP89" s="41"/>
      <c r="HQ89" s="41"/>
      <c r="HR89" s="41"/>
      <c r="HS89" s="41"/>
      <c r="HT89" s="41"/>
      <c r="HU89" s="41"/>
      <c r="HV89" s="41"/>
      <c r="HW89" s="41"/>
      <c r="HX89" s="41"/>
      <c r="HY89" s="41"/>
      <c r="HZ89" s="41"/>
      <c r="IA89" s="41"/>
      <c r="IB89" s="41"/>
      <c r="IC89" s="41"/>
      <c r="ID89" s="41"/>
      <c r="IE89" s="41"/>
      <c r="IF89" s="41"/>
      <c r="IG89" s="41"/>
      <c r="IH89" s="41"/>
      <c r="II89" s="41"/>
      <c r="IJ89" s="41"/>
      <c r="IK89" s="41"/>
      <c r="IL89" s="41"/>
      <c r="IM89" s="41"/>
      <c r="IN89" s="41"/>
      <c r="IO89" s="41"/>
      <c r="IP89" s="41"/>
      <c r="IQ89" s="41"/>
      <c r="IR89" s="41"/>
      <c r="IS89" s="41"/>
      <c r="IT89" s="41"/>
      <c r="IU89" s="41"/>
      <c r="IV89" s="41"/>
      <c r="IW89" s="41"/>
      <c r="IX89" s="41"/>
      <c r="IY89" s="41"/>
      <c r="IZ89" s="41"/>
      <c r="JA89" s="41"/>
      <c r="JB89" s="41"/>
      <c r="JC89" s="41"/>
      <c r="JD89" s="41"/>
      <c r="JE89" s="41"/>
      <c r="JF89" s="41"/>
      <c r="JG89" s="41"/>
      <c r="JH89" s="41"/>
      <c r="JI89" s="41"/>
      <c r="JJ89" s="41"/>
      <c r="JK89" s="41"/>
      <c r="JL89" s="41"/>
      <c r="JM89" s="41"/>
      <c r="JN89" s="41"/>
      <c r="JO89" s="41"/>
      <c r="JP89" s="41"/>
      <c r="JQ89" s="41"/>
      <c r="JR89" s="41"/>
      <c r="JS89" s="41"/>
      <c r="JT89" s="41"/>
      <c r="JU89" s="41"/>
      <c r="JV89" s="41"/>
      <c r="JW89" s="41"/>
      <c r="JX89" s="41"/>
      <c r="JY89" s="41"/>
      <c r="JZ89" s="41"/>
      <c r="KA89" s="41"/>
      <c r="KB89" s="41"/>
      <c r="KC89" s="41"/>
      <c r="KD89" s="41"/>
      <c r="KE89" s="41"/>
      <c r="KF89" s="41"/>
      <c r="KG89" s="41"/>
      <c r="KH89" s="41"/>
      <c r="KI89" s="41"/>
      <c r="KJ89" s="41"/>
      <c r="KK89" s="41"/>
      <c r="KL89" s="41"/>
      <c r="KM89" s="41"/>
      <c r="KN89" s="41"/>
      <c r="KO89" s="41"/>
      <c r="KP89" s="41"/>
      <c r="KQ89" s="41"/>
      <c r="KR89" s="41"/>
      <c r="KS89" s="41"/>
      <c r="KT89" s="41"/>
      <c r="KU89" s="41"/>
      <c r="KV89" s="41"/>
      <c r="KW89" s="41"/>
      <c r="KX89" s="41"/>
      <c r="KY89" s="41"/>
      <c r="KZ89" s="41"/>
      <c r="LA89" s="41"/>
      <c r="LB89" s="41"/>
      <c r="LC89" s="41"/>
      <c r="LD89" s="41"/>
      <c r="LE89" s="41"/>
      <c r="LF89" s="41"/>
      <c r="LG89" s="41"/>
      <c r="LH89" s="41"/>
      <c r="LI89" s="41"/>
      <c r="LJ89" s="41"/>
      <c r="LK89" s="41"/>
      <c r="LL89" s="41"/>
      <c r="LM89" s="41"/>
      <c r="LN89" s="41"/>
      <c r="LO89" s="41"/>
      <c r="LP89" s="41"/>
      <c r="LQ89" s="41"/>
      <c r="LR89" s="41"/>
      <c r="LS89" s="41"/>
      <c r="LT89" s="41"/>
      <c r="LU89" s="41"/>
      <c r="LV89" s="41"/>
      <c r="LW89" s="41"/>
      <c r="LX89" s="41"/>
      <c r="LY89" s="41"/>
      <c r="LZ89" s="41"/>
      <c r="MA89" s="41"/>
      <c r="MB89" s="41"/>
      <c r="MC89" s="41"/>
      <c r="MD89" s="41"/>
      <c r="ME89" s="41"/>
      <c r="MF89" s="41"/>
      <c r="MG89" s="41"/>
      <c r="MH89" s="41"/>
      <c r="MI89" s="41"/>
      <c r="MJ89" s="41"/>
      <c r="MK89" s="41"/>
      <c r="ML89" s="41"/>
      <c r="MM89" s="41"/>
      <c r="MN89" s="41"/>
      <c r="MO89" s="41"/>
      <c r="MP89" s="41"/>
      <c r="MQ89" s="41"/>
      <c r="MR89" s="41"/>
      <c r="MS89" s="41"/>
      <c r="MT89" s="41"/>
      <c r="MU89" s="41"/>
      <c r="MV89" s="41"/>
      <c r="MW89" s="41"/>
      <c r="MX89" s="41"/>
      <c r="MY89" s="41"/>
      <c r="MZ89" s="41"/>
      <c r="NA89" s="41"/>
      <c r="NB89" s="41"/>
      <c r="NC89" s="41"/>
      <c r="ND89" s="41"/>
      <c r="NE89" s="41"/>
      <c r="NF89" s="41"/>
      <c r="NG89" s="41"/>
      <c r="NH89" s="41"/>
      <c r="NI89" s="41"/>
      <c r="NJ89" s="41"/>
      <c r="NK89" s="41"/>
      <c r="NL89" s="41"/>
      <c r="NM89" s="41"/>
      <c r="NN89" s="41"/>
      <c r="NO89" s="41"/>
      <c r="NP89" s="41"/>
      <c r="NQ89" s="41"/>
      <c r="NR89" s="41"/>
      <c r="NS89" s="41"/>
      <c r="NT89" s="41"/>
      <c r="NU89" s="41"/>
      <c r="NV89" s="41"/>
      <c r="NW89" s="41"/>
      <c r="NX89" s="41"/>
      <c r="NY89" s="41"/>
      <c r="NZ89" s="41"/>
      <c r="OA89" s="41"/>
      <c r="OB89" s="41"/>
      <c r="OC89" s="41"/>
      <c r="OD89" s="41"/>
      <c r="OE89" s="41"/>
      <c r="OF89" s="41"/>
      <c r="OG89" s="41"/>
    </row>
    <row r="90" spans="1:397" s="42" customFormat="1" ht="30" x14ac:dyDescent="0.25">
      <c r="A90" s="91">
        <v>1</v>
      </c>
      <c r="B90" s="91">
        <v>1</v>
      </c>
      <c r="C90" s="1957" t="s">
        <v>712</v>
      </c>
      <c r="D90" s="1999">
        <v>16602.71</v>
      </c>
      <c r="E90" s="1887">
        <f>'1 уровень'!E251</f>
        <v>500</v>
      </c>
      <c r="F90" s="1887">
        <f>'1 уровень'!F251</f>
        <v>167</v>
      </c>
      <c r="G90" s="1887">
        <f>'1 уровень'!G251</f>
        <v>21</v>
      </c>
      <c r="H90" s="1888">
        <f t="shared" si="20"/>
        <v>12.574850299401197</v>
      </c>
      <c r="I90" s="2032">
        <f t="shared" si="21"/>
        <v>8301355</v>
      </c>
      <c r="J90" s="2047">
        <f t="shared" si="22"/>
        <v>2767118.3333333335</v>
      </c>
      <c r="K90" s="1887">
        <v>348656.91</v>
      </c>
      <c r="L90" s="1887">
        <f t="shared" si="23"/>
        <v>-2418461.4233333333</v>
      </c>
      <c r="M90" s="1888">
        <f t="shared" si="18"/>
        <v>12.599999999999998</v>
      </c>
      <c r="N90" s="1889">
        <f t="shared" si="19"/>
        <v>4.1999999999999993</v>
      </c>
      <c r="O90" s="10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  <c r="AJ90" s="41"/>
      <c r="AK90" s="41"/>
      <c r="AL90" s="41"/>
      <c r="AM90" s="41"/>
      <c r="AN90" s="41"/>
      <c r="AO90" s="41"/>
      <c r="AP90" s="41"/>
      <c r="AQ90" s="41"/>
      <c r="AR90" s="41"/>
      <c r="AS90" s="41"/>
      <c r="AT90" s="41"/>
      <c r="AU90" s="41"/>
      <c r="AV90" s="41"/>
      <c r="AW90" s="41"/>
      <c r="AX90" s="41"/>
      <c r="AY90" s="41"/>
      <c r="AZ90" s="41"/>
      <c r="BA90" s="41"/>
      <c r="BB90" s="41"/>
      <c r="BC90" s="41"/>
      <c r="BD90" s="41"/>
      <c r="BE90" s="41"/>
      <c r="BF90" s="41"/>
      <c r="BG90" s="41"/>
      <c r="BH90" s="41"/>
      <c r="BI90" s="41"/>
      <c r="BJ90" s="41"/>
      <c r="BK90" s="41"/>
      <c r="BL90" s="41"/>
      <c r="BM90" s="41"/>
      <c r="BN90" s="41"/>
      <c r="BO90" s="41"/>
      <c r="BP90" s="41"/>
      <c r="BQ90" s="41"/>
      <c r="BR90" s="41"/>
      <c r="BS90" s="41"/>
      <c r="BT90" s="41"/>
      <c r="BU90" s="41"/>
      <c r="BV90" s="41"/>
      <c r="BW90" s="41"/>
      <c r="BX90" s="41"/>
      <c r="BY90" s="41"/>
      <c r="BZ90" s="41"/>
      <c r="CA90" s="41"/>
      <c r="CB90" s="41"/>
      <c r="CC90" s="41"/>
      <c r="CD90" s="41"/>
      <c r="CE90" s="41"/>
      <c r="CF90" s="41"/>
      <c r="CG90" s="41"/>
      <c r="CH90" s="41"/>
      <c r="CI90" s="41"/>
      <c r="CJ90" s="41"/>
      <c r="CK90" s="41"/>
      <c r="CL90" s="41"/>
      <c r="CM90" s="41"/>
      <c r="CN90" s="41"/>
      <c r="CO90" s="41"/>
      <c r="CP90" s="41"/>
      <c r="CQ90" s="41"/>
      <c r="CR90" s="41"/>
      <c r="CS90" s="41"/>
      <c r="CT90" s="41"/>
      <c r="CU90" s="41"/>
      <c r="CV90" s="41"/>
      <c r="CW90" s="41"/>
      <c r="CX90" s="41"/>
      <c r="CY90" s="41"/>
      <c r="CZ90" s="41"/>
      <c r="DA90" s="41"/>
      <c r="DB90" s="41"/>
      <c r="DC90" s="41"/>
      <c r="DD90" s="41"/>
      <c r="DE90" s="41"/>
      <c r="DF90" s="41"/>
      <c r="DG90" s="41"/>
      <c r="DH90" s="41"/>
      <c r="DI90" s="41"/>
      <c r="DJ90" s="41"/>
      <c r="DK90" s="41"/>
      <c r="DL90" s="41"/>
      <c r="DM90" s="41"/>
      <c r="DN90" s="41"/>
      <c r="DO90" s="41"/>
      <c r="DP90" s="41"/>
      <c r="DQ90" s="41"/>
      <c r="DR90" s="41"/>
      <c r="DS90" s="41"/>
      <c r="DT90" s="41"/>
      <c r="DU90" s="41"/>
      <c r="DV90" s="41"/>
      <c r="DW90" s="41"/>
      <c r="DX90" s="41"/>
      <c r="DY90" s="41"/>
      <c r="DZ90" s="41"/>
      <c r="EA90" s="41"/>
      <c r="EB90" s="41"/>
      <c r="EC90" s="41"/>
      <c r="ED90" s="41"/>
      <c r="EE90" s="41"/>
      <c r="EF90" s="41"/>
      <c r="EG90" s="41"/>
      <c r="EH90" s="41"/>
      <c r="EI90" s="41"/>
      <c r="EJ90" s="41"/>
      <c r="EK90" s="41"/>
      <c r="EL90" s="41"/>
      <c r="EM90" s="41"/>
      <c r="EN90" s="41"/>
      <c r="EO90" s="41"/>
      <c r="EP90" s="41"/>
      <c r="EQ90" s="41"/>
      <c r="ER90" s="41"/>
      <c r="ES90" s="41"/>
      <c r="ET90" s="41"/>
      <c r="EU90" s="41"/>
      <c r="EV90" s="41"/>
      <c r="EW90" s="41"/>
      <c r="EX90" s="41"/>
      <c r="EY90" s="41"/>
      <c r="EZ90" s="41"/>
      <c r="FA90" s="41"/>
      <c r="FB90" s="41"/>
      <c r="FC90" s="41"/>
      <c r="FD90" s="41"/>
      <c r="FE90" s="41"/>
      <c r="FF90" s="41"/>
      <c r="FG90" s="41"/>
      <c r="FH90" s="41"/>
      <c r="FI90" s="41"/>
      <c r="FJ90" s="41"/>
      <c r="FK90" s="41"/>
      <c r="FL90" s="41"/>
      <c r="FM90" s="41"/>
      <c r="FN90" s="41"/>
      <c r="FO90" s="41"/>
      <c r="FP90" s="41"/>
      <c r="FQ90" s="41"/>
      <c r="FR90" s="41"/>
      <c r="FS90" s="41"/>
      <c r="FT90" s="41"/>
      <c r="FU90" s="41"/>
      <c r="FV90" s="41"/>
      <c r="FW90" s="41"/>
      <c r="FX90" s="41"/>
      <c r="FY90" s="41"/>
      <c r="FZ90" s="41"/>
      <c r="GA90" s="41"/>
      <c r="GB90" s="41"/>
      <c r="GC90" s="41"/>
      <c r="GD90" s="41"/>
      <c r="GE90" s="41"/>
      <c r="GF90" s="41"/>
      <c r="GG90" s="41"/>
      <c r="GH90" s="41"/>
      <c r="GI90" s="41"/>
      <c r="GJ90" s="41"/>
      <c r="GK90" s="41"/>
      <c r="GL90" s="41"/>
      <c r="GM90" s="41"/>
      <c r="GN90" s="41"/>
      <c r="GO90" s="41"/>
      <c r="GP90" s="41"/>
      <c r="GQ90" s="41"/>
      <c r="GR90" s="41"/>
      <c r="GS90" s="41"/>
      <c r="GT90" s="41"/>
      <c r="GU90" s="41"/>
      <c r="GV90" s="41"/>
      <c r="GW90" s="41"/>
      <c r="GX90" s="41"/>
      <c r="GY90" s="41"/>
      <c r="GZ90" s="41"/>
      <c r="HA90" s="41"/>
      <c r="HB90" s="41"/>
      <c r="HC90" s="41"/>
      <c r="HD90" s="41"/>
      <c r="HE90" s="41"/>
      <c r="HF90" s="41"/>
      <c r="HG90" s="41"/>
      <c r="HH90" s="41"/>
      <c r="HI90" s="41"/>
      <c r="HJ90" s="41"/>
      <c r="HK90" s="41"/>
      <c r="HL90" s="41"/>
      <c r="HM90" s="41"/>
      <c r="HN90" s="41"/>
      <c r="HO90" s="41"/>
      <c r="HP90" s="41"/>
      <c r="HQ90" s="41"/>
      <c r="HR90" s="41"/>
      <c r="HS90" s="41"/>
      <c r="HT90" s="41"/>
      <c r="HU90" s="41"/>
      <c r="HV90" s="41"/>
      <c r="HW90" s="41"/>
      <c r="HX90" s="41"/>
      <c r="HY90" s="41"/>
      <c r="HZ90" s="41"/>
      <c r="IA90" s="41"/>
      <c r="IB90" s="41"/>
      <c r="IC90" s="41"/>
      <c r="ID90" s="41"/>
      <c r="IE90" s="41"/>
      <c r="IF90" s="41"/>
      <c r="IG90" s="41"/>
      <c r="IH90" s="41"/>
      <c r="II90" s="41"/>
      <c r="IJ90" s="41"/>
      <c r="IK90" s="41"/>
      <c r="IL90" s="41"/>
      <c r="IM90" s="41"/>
      <c r="IN90" s="41"/>
      <c r="IO90" s="41"/>
      <c r="IP90" s="41"/>
      <c r="IQ90" s="41"/>
      <c r="IR90" s="41"/>
      <c r="IS90" s="41"/>
      <c r="IT90" s="41"/>
      <c r="IU90" s="41"/>
      <c r="IV90" s="41"/>
      <c r="IW90" s="41"/>
      <c r="IX90" s="41"/>
      <c r="IY90" s="41"/>
      <c r="IZ90" s="41"/>
      <c r="JA90" s="41"/>
      <c r="JB90" s="41"/>
      <c r="JC90" s="41"/>
      <c r="JD90" s="41"/>
      <c r="JE90" s="41"/>
      <c r="JF90" s="41"/>
      <c r="JG90" s="41"/>
      <c r="JH90" s="41"/>
      <c r="JI90" s="41"/>
      <c r="JJ90" s="41"/>
      <c r="JK90" s="41"/>
      <c r="JL90" s="41"/>
      <c r="JM90" s="41"/>
      <c r="JN90" s="41"/>
      <c r="JO90" s="41"/>
      <c r="JP90" s="41"/>
      <c r="JQ90" s="41"/>
      <c r="JR90" s="41"/>
      <c r="JS90" s="41"/>
      <c r="JT90" s="41"/>
      <c r="JU90" s="41"/>
      <c r="JV90" s="41"/>
      <c r="JW90" s="41"/>
      <c r="JX90" s="41"/>
      <c r="JY90" s="41"/>
      <c r="JZ90" s="41"/>
      <c r="KA90" s="41"/>
      <c r="KB90" s="41"/>
      <c r="KC90" s="41"/>
      <c r="KD90" s="41"/>
      <c r="KE90" s="41"/>
      <c r="KF90" s="41"/>
      <c r="KG90" s="41"/>
      <c r="KH90" s="41"/>
      <c r="KI90" s="41"/>
      <c r="KJ90" s="41"/>
      <c r="KK90" s="41"/>
      <c r="KL90" s="41"/>
      <c r="KM90" s="41"/>
      <c r="KN90" s="41"/>
      <c r="KO90" s="41"/>
      <c r="KP90" s="41"/>
      <c r="KQ90" s="41"/>
      <c r="KR90" s="41"/>
      <c r="KS90" s="41"/>
      <c r="KT90" s="41"/>
      <c r="KU90" s="41"/>
      <c r="KV90" s="41"/>
      <c r="KW90" s="41"/>
      <c r="KX90" s="41"/>
      <c r="KY90" s="41"/>
      <c r="KZ90" s="41"/>
      <c r="LA90" s="41"/>
      <c r="LB90" s="41"/>
      <c r="LC90" s="41"/>
      <c r="LD90" s="41"/>
      <c r="LE90" s="41"/>
      <c r="LF90" s="41"/>
      <c r="LG90" s="41"/>
      <c r="LH90" s="41"/>
      <c r="LI90" s="41"/>
      <c r="LJ90" s="41"/>
      <c r="LK90" s="41"/>
      <c r="LL90" s="41"/>
      <c r="LM90" s="41"/>
      <c r="LN90" s="41"/>
      <c r="LO90" s="41"/>
      <c r="LP90" s="41"/>
      <c r="LQ90" s="41"/>
      <c r="LR90" s="41"/>
      <c r="LS90" s="41"/>
      <c r="LT90" s="41"/>
      <c r="LU90" s="41"/>
      <c r="LV90" s="41"/>
      <c r="LW90" s="41"/>
      <c r="LX90" s="41"/>
      <c r="LY90" s="41"/>
      <c r="LZ90" s="41"/>
      <c r="MA90" s="41"/>
      <c r="MB90" s="41"/>
      <c r="MC90" s="41"/>
      <c r="MD90" s="41"/>
      <c r="ME90" s="41"/>
      <c r="MF90" s="41"/>
      <c r="MG90" s="41"/>
      <c r="MH90" s="41"/>
      <c r="MI90" s="41"/>
      <c r="MJ90" s="41"/>
      <c r="MK90" s="41"/>
      <c r="ML90" s="41"/>
      <c r="MM90" s="41"/>
      <c r="MN90" s="41"/>
      <c r="MO90" s="41"/>
      <c r="MP90" s="41"/>
      <c r="MQ90" s="41"/>
      <c r="MR90" s="41"/>
      <c r="MS90" s="41"/>
      <c r="MT90" s="41"/>
      <c r="MU90" s="41"/>
      <c r="MV90" s="41"/>
      <c r="MW90" s="41"/>
      <c r="MX90" s="41"/>
      <c r="MY90" s="41"/>
      <c r="MZ90" s="41"/>
      <c r="NA90" s="41"/>
      <c r="NB90" s="41"/>
      <c r="NC90" s="41"/>
      <c r="ND90" s="41"/>
      <c r="NE90" s="41"/>
      <c r="NF90" s="41"/>
      <c r="NG90" s="41"/>
      <c r="NH90" s="41"/>
      <c r="NI90" s="41"/>
      <c r="NJ90" s="41"/>
      <c r="NK90" s="41"/>
      <c r="NL90" s="41"/>
      <c r="NM90" s="41"/>
      <c r="NN90" s="41"/>
      <c r="NO90" s="41"/>
      <c r="NP90" s="41"/>
      <c r="NQ90" s="41"/>
      <c r="NR90" s="41"/>
      <c r="NS90" s="41"/>
      <c r="NT90" s="41"/>
      <c r="NU90" s="41"/>
      <c r="NV90" s="41"/>
      <c r="NW90" s="41"/>
      <c r="NX90" s="41"/>
      <c r="NY90" s="41"/>
      <c r="NZ90" s="41"/>
      <c r="OA90" s="41"/>
      <c r="OB90" s="41"/>
      <c r="OC90" s="41"/>
      <c r="OD90" s="41"/>
      <c r="OE90" s="41"/>
      <c r="OF90" s="41"/>
      <c r="OG90" s="41"/>
    </row>
    <row r="91" spans="1:397" s="42" customFormat="1" ht="15.75" x14ac:dyDescent="0.25">
      <c r="A91" s="91">
        <v>1</v>
      </c>
      <c r="B91" s="91">
        <v>1</v>
      </c>
      <c r="C91" s="1957" t="s">
        <v>82</v>
      </c>
      <c r="D91" s="1997">
        <v>1054.75</v>
      </c>
      <c r="E91" s="1887">
        <f>'1 уровень'!E252</f>
        <v>1600</v>
      </c>
      <c r="F91" s="1887">
        <f>'1 уровень'!F252</f>
        <v>533</v>
      </c>
      <c r="G91" s="1887">
        <f>'1 уровень'!G252</f>
        <v>1041</v>
      </c>
      <c r="H91" s="1888">
        <f t="shared" si="20"/>
        <v>195.30956848030019</v>
      </c>
      <c r="I91" s="2032">
        <f t="shared" si="21"/>
        <v>1687600</v>
      </c>
      <c r="J91" s="2047">
        <f t="shared" si="22"/>
        <v>562533.33333333337</v>
      </c>
      <c r="K91" s="1887">
        <v>1089025.53</v>
      </c>
      <c r="L91" s="1887">
        <f t="shared" si="23"/>
        <v>526492.19666666666</v>
      </c>
      <c r="M91" s="1888">
        <f t="shared" si="18"/>
        <v>193.59306648494902</v>
      </c>
      <c r="N91" s="1889">
        <f t="shared" si="19"/>
        <v>64.531022161649688</v>
      </c>
      <c r="O91" s="10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1"/>
      <c r="AS91" s="41"/>
      <c r="AT91" s="41"/>
      <c r="AU91" s="41"/>
      <c r="AV91" s="41"/>
      <c r="AW91" s="41"/>
      <c r="AX91" s="41"/>
      <c r="AY91" s="41"/>
      <c r="AZ91" s="41"/>
      <c r="BA91" s="41"/>
      <c r="BB91" s="41"/>
      <c r="BC91" s="41"/>
      <c r="BD91" s="41"/>
      <c r="BE91" s="41"/>
      <c r="BF91" s="41"/>
      <c r="BG91" s="41"/>
      <c r="BH91" s="41"/>
      <c r="BI91" s="41"/>
      <c r="BJ91" s="41"/>
      <c r="BK91" s="41"/>
      <c r="BL91" s="41"/>
      <c r="BM91" s="41"/>
      <c r="BN91" s="41"/>
      <c r="BO91" s="41"/>
      <c r="BP91" s="41"/>
      <c r="BQ91" s="41"/>
      <c r="BR91" s="41"/>
      <c r="BS91" s="41"/>
      <c r="BT91" s="41"/>
      <c r="BU91" s="41"/>
      <c r="BV91" s="41"/>
      <c r="BW91" s="41"/>
      <c r="BX91" s="41"/>
      <c r="BY91" s="41"/>
      <c r="BZ91" s="41"/>
      <c r="CA91" s="41"/>
      <c r="CB91" s="41"/>
      <c r="CC91" s="41"/>
      <c r="CD91" s="41"/>
      <c r="CE91" s="41"/>
      <c r="CF91" s="41"/>
      <c r="CG91" s="41"/>
      <c r="CH91" s="41"/>
      <c r="CI91" s="41"/>
      <c r="CJ91" s="41"/>
      <c r="CK91" s="41"/>
      <c r="CL91" s="41"/>
      <c r="CM91" s="41"/>
      <c r="CN91" s="41"/>
      <c r="CO91" s="41"/>
      <c r="CP91" s="41"/>
      <c r="CQ91" s="41"/>
      <c r="CR91" s="41"/>
      <c r="CS91" s="41"/>
      <c r="CT91" s="41"/>
      <c r="CU91" s="41"/>
      <c r="CV91" s="41"/>
      <c r="CW91" s="41"/>
      <c r="CX91" s="41"/>
      <c r="CY91" s="41"/>
      <c r="CZ91" s="41"/>
      <c r="DA91" s="41"/>
      <c r="DB91" s="41"/>
      <c r="DC91" s="41"/>
      <c r="DD91" s="41"/>
      <c r="DE91" s="41"/>
      <c r="DF91" s="41"/>
      <c r="DG91" s="41"/>
      <c r="DH91" s="41"/>
      <c r="DI91" s="41"/>
      <c r="DJ91" s="41"/>
      <c r="DK91" s="41"/>
      <c r="DL91" s="41"/>
      <c r="DM91" s="41"/>
      <c r="DN91" s="41"/>
      <c r="DO91" s="41"/>
      <c r="DP91" s="41"/>
      <c r="DQ91" s="41"/>
      <c r="DR91" s="41"/>
      <c r="DS91" s="41"/>
      <c r="DT91" s="41"/>
      <c r="DU91" s="41"/>
      <c r="DV91" s="41"/>
      <c r="DW91" s="41"/>
      <c r="DX91" s="41"/>
      <c r="DY91" s="41"/>
      <c r="DZ91" s="41"/>
      <c r="EA91" s="41"/>
      <c r="EB91" s="41"/>
      <c r="EC91" s="41"/>
      <c r="ED91" s="41"/>
      <c r="EE91" s="41"/>
      <c r="EF91" s="41"/>
      <c r="EG91" s="41"/>
      <c r="EH91" s="41"/>
      <c r="EI91" s="41"/>
      <c r="EJ91" s="41"/>
      <c r="EK91" s="41"/>
      <c r="EL91" s="41"/>
      <c r="EM91" s="41"/>
      <c r="EN91" s="41"/>
      <c r="EO91" s="41"/>
      <c r="EP91" s="41"/>
      <c r="EQ91" s="41"/>
      <c r="ER91" s="41"/>
      <c r="ES91" s="41"/>
      <c r="ET91" s="41"/>
      <c r="EU91" s="41"/>
      <c r="EV91" s="41"/>
      <c r="EW91" s="41"/>
      <c r="EX91" s="41"/>
      <c r="EY91" s="41"/>
      <c r="EZ91" s="41"/>
      <c r="FA91" s="41"/>
      <c r="FB91" s="41"/>
      <c r="FC91" s="41"/>
      <c r="FD91" s="41"/>
      <c r="FE91" s="41"/>
      <c r="FF91" s="41"/>
      <c r="FG91" s="41"/>
      <c r="FH91" s="41"/>
      <c r="FI91" s="41"/>
      <c r="FJ91" s="41"/>
      <c r="FK91" s="41"/>
      <c r="FL91" s="41"/>
      <c r="FM91" s="41"/>
      <c r="FN91" s="41"/>
      <c r="FO91" s="41"/>
      <c r="FP91" s="41"/>
      <c r="FQ91" s="41"/>
      <c r="FR91" s="41"/>
      <c r="FS91" s="41"/>
      <c r="FT91" s="41"/>
      <c r="FU91" s="41"/>
      <c r="FV91" s="41"/>
      <c r="FW91" s="41"/>
      <c r="FX91" s="41"/>
      <c r="FY91" s="41"/>
      <c r="FZ91" s="41"/>
      <c r="GA91" s="41"/>
      <c r="GB91" s="41"/>
      <c r="GC91" s="41"/>
      <c r="GD91" s="41"/>
      <c r="GE91" s="41"/>
      <c r="GF91" s="41"/>
      <c r="GG91" s="41"/>
      <c r="GH91" s="41"/>
      <c r="GI91" s="41"/>
      <c r="GJ91" s="41"/>
      <c r="GK91" s="41"/>
      <c r="GL91" s="41"/>
      <c r="GM91" s="41"/>
      <c r="GN91" s="41"/>
      <c r="GO91" s="41"/>
      <c r="GP91" s="41"/>
      <c r="GQ91" s="41"/>
      <c r="GR91" s="41"/>
      <c r="GS91" s="41"/>
      <c r="GT91" s="41"/>
      <c r="GU91" s="41"/>
      <c r="GV91" s="41"/>
      <c r="GW91" s="41"/>
      <c r="GX91" s="41"/>
      <c r="GY91" s="41"/>
      <c r="GZ91" s="41"/>
      <c r="HA91" s="41"/>
      <c r="HB91" s="41"/>
      <c r="HC91" s="41"/>
      <c r="HD91" s="41"/>
      <c r="HE91" s="41"/>
      <c r="HF91" s="41"/>
      <c r="HG91" s="41"/>
      <c r="HH91" s="41"/>
      <c r="HI91" s="41"/>
      <c r="HJ91" s="41"/>
      <c r="HK91" s="41"/>
      <c r="HL91" s="41"/>
      <c r="HM91" s="41"/>
      <c r="HN91" s="41"/>
      <c r="HO91" s="41"/>
      <c r="HP91" s="41"/>
      <c r="HQ91" s="41"/>
      <c r="HR91" s="41"/>
      <c r="HS91" s="41"/>
      <c r="HT91" s="41"/>
      <c r="HU91" s="41"/>
      <c r="HV91" s="41"/>
      <c r="HW91" s="41"/>
      <c r="HX91" s="41"/>
      <c r="HY91" s="41"/>
      <c r="HZ91" s="41"/>
      <c r="IA91" s="41"/>
      <c r="IB91" s="41"/>
      <c r="IC91" s="41"/>
      <c r="ID91" s="41"/>
      <c r="IE91" s="41"/>
      <c r="IF91" s="41"/>
      <c r="IG91" s="41"/>
      <c r="IH91" s="41"/>
      <c r="II91" s="41"/>
      <c r="IJ91" s="41"/>
      <c r="IK91" s="41"/>
      <c r="IL91" s="41"/>
      <c r="IM91" s="41"/>
      <c r="IN91" s="41"/>
      <c r="IO91" s="41"/>
      <c r="IP91" s="41"/>
      <c r="IQ91" s="41"/>
      <c r="IR91" s="41"/>
      <c r="IS91" s="41"/>
      <c r="IT91" s="41"/>
      <c r="IU91" s="41"/>
      <c r="IV91" s="41"/>
      <c r="IW91" s="41"/>
      <c r="IX91" s="41"/>
      <c r="IY91" s="41"/>
      <c r="IZ91" s="41"/>
      <c r="JA91" s="41"/>
      <c r="JB91" s="41"/>
      <c r="JC91" s="41"/>
      <c r="JD91" s="41"/>
      <c r="JE91" s="41"/>
      <c r="JF91" s="41"/>
      <c r="JG91" s="41"/>
      <c r="JH91" s="41"/>
      <c r="JI91" s="41"/>
      <c r="JJ91" s="41"/>
      <c r="JK91" s="41"/>
      <c r="JL91" s="41"/>
      <c r="JM91" s="41"/>
      <c r="JN91" s="41"/>
      <c r="JO91" s="41"/>
      <c r="JP91" s="41"/>
      <c r="JQ91" s="41"/>
      <c r="JR91" s="41"/>
      <c r="JS91" s="41"/>
      <c r="JT91" s="41"/>
      <c r="JU91" s="41"/>
      <c r="JV91" s="41"/>
      <c r="JW91" s="41"/>
      <c r="JX91" s="41"/>
      <c r="JY91" s="41"/>
      <c r="JZ91" s="41"/>
      <c r="KA91" s="41"/>
      <c r="KB91" s="41"/>
      <c r="KC91" s="41"/>
      <c r="KD91" s="41"/>
      <c r="KE91" s="41"/>
      <c r="KF91" s="41"/>
      <c r="KG91" s="41"/>
      <c r="KH91" s="41"/>
      <c r="KI91" s="41"/>
      <c r="KJ91" s="41"/>
      <c r="KK91" s="41"/>
      <c r="KL91" s="41"/>
      <c r="KM91" s="41"/>
      <c r="KN91" s="41"/>
      <c r="KO91" s="41"/>
      <c r="KP91" s="41"/>
      <c r="KQ91" s="41"/>
      <c r="KR91" s="41"/>
      <c r="KS91" s="41"/>
      <c r="KT91" s="41"/>
      <c r="KU91" s="41"/>
      <c r="KV91" s="41"/>
      <c r="KW91" s="41"/>
      <c r="KX91" s="41"/>
      <c r="KY91" s="41"/>
      <c r="KZ91" s="41"/>
      <c r="LA91" s="41"/>
      <c r="LB91" s="41"/>
      <c r="LC91" s="41"/>
      <c r="LD91" s="41"/>
      <c r="LE91" s="41"/>
      <c r="LF91" s="41"/>
      <c r="LG91" s="41"/>
      <c r="LH91" s="41"/>
      <c r="LI91" s="41"/>
      <c r="LJ91" s="41"/>
      <c r="LK91" s="41"/>
      <c r="LL91" s="41"/>
      <c r="LM91" s="41"/>
      <c r="LN91" s="41"/>
      <c r="LO91" s="41"/>
      <c r="LP91" s="41"/>
      <c r="LQ91" s="41"/>
      <c r="LR91" s="41"/>
      <c r="LS91" s="41"/>
      <c r="LT91" s="41"/>
      <c r="LU91" s="41"/>
      <c r="LV91" s="41"/>
      <c r="LW91" s="41"/>
      <c r="LX91" s="41"/>
      <c r="LY91" s="41"/>
      <c r="LZ91" s="41"/>
      <c r="MA91" s="41"/>
      <c r="MB91" s="41"/>
      <c r="MC91" s="41"/>
      <c r="MD91" s="41"/>
      <c r="ME91" s="41"/>
      <c r="MF91" s="41"/>
      <c r="MG91" s="41"/>
      <c r="MH91" s="41"/>
      <c r="MI91" s="41"/>
      <c r="MJ91" s="41"/>
      <c r="MK91" s="41"/>
      <c r="ML91" s="41"/>
      <c r="MM91" s="41"/>
      <c r="MN91" s="41"/>
      <c r="MO91" s="41"/>
      <c r="MP91" s="41"/>
      <c r="MQ91" s="41"/>
      <c r="MR91" s="41"/>
      <c r="MS91" s="41"/>
      <c r="MT91" s="41"/>
      <c r="MU91" s="41"/>
      <c r="MV91" s="41"/>
      <c r="MW91" s="41"/>
      <c r="MX91" s="41"/>
      <c r="MY91" s="41"/>
      <c r="MZ91" s="41"/>
      <c r="NA91" s="41"/>
      <c r="NB91" s="41"/>
      <c r="NC91" s="41"/>
      <c r="ND91" s="41"/>
      <c r="NE91" s="41"/>
      <c r="NF91" s="41"/>
      <c r="NG91" s="41"/>
      <c r="NH91" s="41"/>
      <c r="NI91" s="41"/>
      <c r="NJ91" s="41"/>
      <c r="NK91" s="41"/>
      <c r="NL91" s="41"/>
      <c r="NM91" s="41"/>
      <c r="NN91" s="41"/>
      <c r="NO91" s="41"/>
      <c r="NP91" s="41"/>
      <c r="NQ91" s="41"/>
      <c r="NR91" s="41"/>
      <c r="NS91" s="41"/>
      <c r="NT91" s="41"/>
      <c r="NU91" s="41"/>
      <c r="NV91" s="41"/>
      <c r="NW91" s="41"/>
      <c r="NX91" s="41"/>
      <c r="NY91" s="41"/>
      <c r="NZ91" s="41"/>
      <c r="OA91" s="41"/>
      <c r="OB91" s="41"/>
      <c r="OC91" s="41"/>
      <c r="OD91" s="41"/>
      <c r="OE91" s="41"/>
      <c r="OF91" s="41"/>
      <c r="OG91" s="41"/>
    </row>
    <row r="92" spans="1:397" s="42" customFormat="1" ht="15.75" x14ac:dyDescent="0.25">
      <c r="A92" s="91">
        <v>1</v>
      </c>
      <c r="B92" s="91">
        <v>1</v>
      </c>
      <c r="C92" s="1957" t="s">
        <v>92</v>
      </c>
      <c r="D92" s="1999">
        <v>6053.71</v>
      </c>
      <c r="E92" s="1887">
        <f>'1 уровень'!E253</f>
        <v>720</v>
      </c>
      <c r="F92" s="1887">
        <f>'1 уровень'!F253</f>
        <v>240</v>
      </c>
      <c r="G92" s="1887">
        <f>'1 уровень'!G253</f>
        <v>437</v>
      </c>
      <c r="H92" s="1888">
        <f t="shared" si="20"/>
        <v>182.08333333333334</v>
      </c>
      <c r="I92" s="2032">
        <f t="shared" si="21"/>
        <v>4358671.2</v>
      </c>
      <c r="J92" s="2047">
        <f t="shared" si="22"/>
        <v>1452890.4000000001</v>
      </c>
      <c r="K92" s="1887">
        <v>2636390.71</v>
      </c>
      <c r="L92" s="1887">
        <f t="shared" si="23"/>
        <v>1183500.3099999998</v>
      </c>
      <c r="M92" s="1888">
        <f t="shared" si="18"/>
        <v>181.45833367747491</v>
      </c>
      <c r="N92" s="1889">
        <f t="shared" si="19"/>
        <v>60.48611122582497</v>
      </c>
      <c r="O92" s="10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  <c r="AJ92" s="41"/>
      <c r="AK92" s="41"/>
      <c r="AL92" s="41"/>
      <c r="AM92" s="41"/>
      <c r="AN92" s="41"/>
      <c r="AO92" s="41"/>
      <c r="AP92" s="41"/>
      <c r="AQ92" s="41"/>
      <c r="AR92" s="41"/>
      <c r="AS92" s="41"/>
      <c r="AT92" s="41"/>
      <c r="AU92" s="41"/>
      <c r="AV92" s="41"/>
      <c r="AW92" s="41"/>
      <c r="AX92" s="41"/>
      <c r="AY92" s="41"/>
      <c r="AZ92" s="41"/>
      <c r="BA92" s="41"/>
      <c r="BB92" s="41"/>
      <c r="BC92" s="41"/>
      <c r="BD92" s="41"/>
      <c r="BE92" s="41"/>
      <c r="BF92" s="41"/>
      <c r="BG92" s="41"/>
      <c r="BH92" s="41"/>
      <c r="BI92" s="41"/>
      <c r="BJ92" s="41"/>
      <c r="BK92" s="41"/>
      <c r="BL92" s="41"/>
      <c r="BM92" s="41"/>
      <c r="BN92" s="41"/>
      <c r="BO92" s="41"/>
      <c r="BP92" s="41"/>
      <c r="BQ92" s="41"/>
      <c r="BR92" s="41"/>
      <c r="BS92" s="41"/>
      <c r="BT92" s="41"/>
      <c r="BU92" s="41"/>
      <c r="BV92" s="41"/>
      <c r="BW92" s="41"/>
      <c r="BX92" s="41"/>
      <c r="BY92" s="41"/>
      <c r="BZ92" s="41"/>
      <c r="CA92" s="41"/>
      <c r="CB92" s="41"/>
      <c r="CC92" s="41"/>
      <c r="CD92" s="41"/>
      <c r="CE92" s="41"/>
      <c r="CF92" s="41"/>
      <c r="CG92" s="41"/>
      <c r="CH92" s="41"/>
      <c r="CI92" s="41"/>
      <c r="CJ92" s="41"/>
      <c r="CK92" s="41"/>
      <c r="CL92" s="41"/>
      <c r="CM92" s="41"/>
      <c r="CN92" s="41"/>
      <c r="CO92" s="41"/>
      <c r="CP92" s="41"/>
      <c r="CQ92" s="41"/>
      <c r="CR92" s="41"/>
      <c r="CS92" s="41"/>
      <c r="CT92" s="41"/>
      <c r="CU92" s="41"/>
      <c r="CV92" s="41"/>
      <c r="CW92" s="41"/>
      <c r="CX92" s="41"/>
      <c r="CY92" s="41"/>
      <c r="CZ92" s="41"/>
      <c r="DA92" s="41"/>
      <c r="DB92" s="41"/>
      <c r="DC92" s="41"/>
      <c r="DD92" s="41"/>
      <c r="DE92" s="41"/>
      <c r="DF92" s="41"/>
      <c r="DG92" s="41"/>
      <c r="DH92" s="41"/>
      <c r="DI92" s="41"/>
      <c r="DJ92" s="41"/>
      <c r="DK92" s="41"/>
      <c r="DL92" s="41"/>
      <c r="DM92" s="41"/>
      <c r="DN92" s="41"/>
      <c r="DO92" s="41"/>
      <c r="DP92" s="41"/>
      <c r="DQ92" s="41"/>
      <c r="DR92" s="41"/>
      <c r="DS92" s="41"/>
      <c r="DT92" s="41"/>
      <c r="DU92" s="41"/>
      <c r="DV92" s="41"/>
      <c r="DW92" s="41"/>
      <c r="DX92" s="41"/>
      <c r="DY92" s="41"/>
      <c r="DZ92" s="41"/>
      <c r="EA92" s="41"/>
      <c r="EB92" s="41"/>
      <c r="EC92" s="41"/>
      <c r="ED92" s="41"/>
      <c r="EE92" s="41"/>
      <c r="EF92" s="41"/>
      <c r="EG92" s="41"/>
      <c r="EH92" s="41"/>
      <c r="EI92" s="41"/>
      <c r="EJ92" s="41"/>
      <c r="EK92" s="41"/>
      <c r="EL92" s="41"/>
      <c r="EM92" s="41"/>
      <c r="EN92" s="41"/>
      <c r="EO92" s="41"/>
      <c r="EP92" s="41"/>
      <c r="EQ92" s="41"/>
      <c r="ER92" s="41"/>
      <c r="ES92" s="41"/>
      <c r="ET92" s="41"/>
      <c r="EU92" s="41"/>
      <c r="EV92" s="41"/>
      <c r="EW92" s="41"/>
      <c r="EX92" s="41"/>
      <c r="EY92" s="41"/>
      <c r="EZ92" s="41"/>
      <c r="FA92" s="41"/>
      <c r="FB92" s="41"/>
      <c r="FC92" s="41"/>
      <c r="FD92" s="41"/>
      <c r="FE92" s="41"/>
      <c r="FF92" s="41"/>
      <c r="FG92" s="41"/>
      <c r="FH92" s="41"/>
      <c r="FI92" s="41"/>
      <c r="FJ92" s="41"/>
      <c r="FK92" s="41"/>
      <c r="FL92" s="41"/>
      <c r="FM92" s="41"/>
      <c r="FN92" s="41"/>
      <c r="FO92" s="41"/>
      <c r="FP92" s="41"/>
      <c r="FQ92" s="41"/>
      <c r="FR92" s="41"/>
      <c r="FS92" s="41"/>
      <c r="FT92" s="41"/>
      <c r="FU92" s="41"/>
      <c r="FV92" s="41"/>
      <c r="FW92" s="41"/>
      <c r="FX92" s="41"/>
      <c r="FY92" s="41"/>
      <c r="FZ92" s="41"/>
      <c r="GA92" s="41"/>
      <c r="GB92" s="41"/>
      <c r="GC92" s="41"/>
      <c r="GD92" s="41"/>
      <c r="GE92" s="41"/>
      <c r="GF92" s="41"/>
      <c r="GG92" s="41"/>
      <c r="GH92" s="41"/>
      <c r="GI92" s="41"/>
      <c r="GJ92" s="41"/>
      <c r="GK92" s="41"/>
      <c r="GL92" s="41"/>
      <c r="GM92" s="41"/>
      <c r="GN92" s="41"/>
      <c r="GO92" s="41"/>
      <c r="GP92" s="41"/>
      <c r="GQ92" s="41"/>
      <c r="GR92" s="41"/>
      <c r="GS92" s="41"/>
      <c r="GT92" s="41"/>
      <c r="GU92" s="41"/>
      <c r="GV92" s="41"/>
      <c r="GW92" s="41"/>
      <c r="GX92" s="41"/>
      <c r="GY92" s="41"/>
      <c r="GZ92" s="41"/>
      <c r="HA92" s="41"/>
      <c r="HB92" s="41"/>
      <c r="HC92" s="41"/>
      <c r="HD92" s="41"/>
      <c r="HE92" s="41"/>
      <c r="HF92" s="41"/>
      <c r="HG92" s="41"/>
      <c r="HH92" s="41"/>
      <c r="HI92" s="41"/>
      <c r="HJ92" s="41"/>
      <c r="HK92" s="41"/>
      <c r="HL92" s="41"/>
      <c r="HM92" s="41"/>
      <c r="HN92" s="41"/>
      <c r="HO92" s="41"/>
      <c r="HP92" s="41"/>
      <c r="HQ92" s="41"/>
      <c r="HR92" s="41"/>
      <c r="HS92" s="41"/>
      <c r="HT92" s="41"/>
      <c r="HU92" s="41"/>
      <c r="HV92" s="41"/>
      <c r="HW92" s="41"/>
      <c r="HX92" s="41"/>
      <c r="HY92" s="41"/>
      <c r="HZ92" s="41"/>
      <c r="IA92" s="41"/>
      <c r="IB92" s="41"/>
      <c r="IC92" s="41"/>
      <c r="ID92" s="41"/>
      <c r="IE92" s="41"/>
      <c r="IF92" s="41"/>
      <c r="IG92" s="41"/>
      <c r="IH92" s="41"/>
      <c r="II92" s="41"/>
      <c r="IJ92" s="41"/>
      <c r="IK92" s="41"/>
      <c r="IL92" s="41"/>
      <c r="IM92" s="41"/>
      <c r="IN92" s="41"/>
      <c r="IO92" s="41"/>
      <c r="IP92" s="41"/>
      <c r="IQ92" s="41"/>
      <c r="IR92" s="41"/>
      <c r="IS92" s="41"/>
      <c r="IT92" s="41"/>
      <c r="IU92" s="41"/>
      <c r="IV92" s="41"/>
      <c r="IW92" s="41"/>
      <c r="IX92" s="41"/>
      <c r="IY92" s="41"/>
      <c r="IZ92" s="41"/>
      <c r="JA92" s="41"/>
      <c r="JB92" s="41"/>
      <c r="JC92" s="41"/>
      <c r="JD92" s="41"/>
      <c r="JE92" s="41"/>
      <c r="JF92" s="41"/>
      <c r="JG92" s="41"/>
      <c r="JH92" s="41"/>
      <c r="JI92" s="41"/>
      <c r="JJ92" s="41"/>
      <c r="JK92" s="41"/>
      <c r="JL92" s="41"/>
      <c r="JM92" s="41"/>
      <c r="JN92" s="41"/>
      <c r="JO92" s="41"/>
      <c r="JP92" s="41"/>
      <c r="JQ92" s="41"/>
      <c r="JR92" s="41"/>
      <c r="JS92" s="41"/>
      <c r="JT92" s="41"/>
      <c r="JU92" s="41"/>
      <c r="JV92" s="41"/>
      <c r="JW92" s="41"/>
      <c r="JX92" s="41"/>
      <c r="JY92" s="41"/>
      <c r="JZ92" s="41"/>
      <c r="KA92" s="41"/>
      <c r="KB92" s="41"/>
      <c r="KC92" s="41"/>
      <c r="KD92" s="41"/>
      <c r="KE92" s="41"/>
      <c r="KF92" s="41"/>
      <c r="KG92" s="41"/>
      <c r="KH92" s="41"/>
      <c r="KI92" s="41"/>
      <c r="KJ92" s="41"/>
      <c r="KK92" s="41"/>
      <c r="KL92" s="41"/>
      <c r="KM92" s="41"/>
      <c r="KN92" s="41"/>
      <c r="KO92" s="41"/>
      <c r="KP92" s="41"/>
      <c r="KQ92" s="41"/>
      <c r="KR92" s="41"/>
      <c r="KS92" s="41"/>
      <c r="KT92" s="41"/>
      <c r="KU92" s="41"/>
      <c r="KV92" s="41"/>
      <c r="KW92" s="41"/>
      <c r="KX92" s="41"/>
      <c r="KY92" s="41"/>
      <c r="KZ92" s="41"/>
      <c r="LA92" s="41"/>
      <c r="LB92" s="41"/>
      <c r="LC92" s="41"/>
      <c r="LD92" s="41"/>
      <c r="LE92" s="41"/>
      <c r="LF92" s="41"/>
      <c r="LG92" s="41"/>
      <c r="LH92" s="41"/>
      <c r="LI92" s="41"/>
      <c r="LJ92" s="41"/>
      <c r="LK92" s="41"/>
      <c r="LL92" s="41"/>
      <c r="LM92" s="41"/>
      <c r="LN92" s="41"/>
      <c r="LO92" s="41"/>
      <c r="LP92" s="41"/>
      <c r="LQ92" s="41"/>
      <c r="LR92" s="41"/>
      <c r="LS92" s="41"/>
      <c r="LT92" s="41"/>
      <c r="LU92" s="41"/>
      <c r="LV92" s="41"/>
      <c r="LW92" s="41"/>
      <c r="LX92" s="41"/>
      <c r="LY92" s="41"/>
      <c r="LZ92" s="41"/>
      <c r="MA92" s="41"/>
      <c r="MB92" s="41"/>
      <c r="MC92" s="41"/>
      <c r="MD92" s="41"/>
      <c r="ME92" s="41"/>
      <c r="MF92" s="41"/>
      <c r="MG92" s="41"/>
      <c r="MH92" s="41"/>
      <c r="MI92" s="41"/>
      <c r="MJ92" s="41"/>
      <c r="MK92" s="41"/>
      <c r="ML92" s="41"/>
      <c r="MM92" s="41"/>
      <c r="MN92" s="41"/>
      <c r="MO92" s="41"/>
      <c r="MP92" s="41"/>
      <c r="MQ92" s="41"/>
      <c r="MR92" s="41"/>
      <c r="MS92" s="41"/>
      <c r="MT92" s="41"/>
      <c r="MU92" s="41"/>
      <c r="MV92" s="41"/>
      <c r="MW92" s="41"/>
      <c r="MX92" s="41"/>
      <c r="MY92" s="41"/>
      <c r="MZ92" s="41"/>
      <c r="NA92" s="41"/>
      <c r="NB92" s="41"/>
      <c r="NC92" s="41"/>
      <c r="ND92" s="41"/>
      <c r="NE92" s="41"/>
      <c r="NF92" s="41"/>
      <c r="NG92" s="41"/>
      <c r="NH92" s="41"/>
      <c r="NI92" s="41"/>
      <c r="NJ92" s="41"/>
      <c r="NK92" s="41"/>
      <c r="NL92" s="41"/>
      <c r="NM92" s="41"/>
      <c r="NN92" s="41"/>
      <c r="NO92" s="41"/>
      <c r="NP92" s="41"/>
      <c r="NQ92" s="41"/>
      <c r="NR92" s="41"/>
      <c r="NS92" s="41"/>
      <c r="NT92" s="41"/>
      <c r="NU92" s="41"/>
      <c r="NV92" s="41"/>
      <c r="NW92" s="41"/>
      <c r="NX92" s="41"/>
      <c r="NY92" s="41"/>
      <c r="NZ92" s="41"/>
      <c r="OA92" s="41"/>
      <c r="OB92" s="41"/>
      <c r="OC92" s="41"/>
      <c r="OD92" s="41"/>
      <c r="OE92" s="41"/>
      <c r="OF92" s="41"/>
      <c r="OG92" s="41"/>
    </row>
    <row r="93" spans="1:397" s="42" customFormat="1" ht="15.75" x14ac:dyDescent="0.25">
      <c r="A93" s="91">
        <v>1</v>
      </c>
      <c r="B93" s="91">
        <v>1</v>
      </c>
      <c r="C93" s="1963"/>
      <c r="D93" s="2000"/>
      <c r="E93" s="1887"/>
      <c r="F93" s="1887"/>
      <c r="G93" s="1887"/>
      <c r="H93" s="1888"/>
      <c r="I93" s="2032"/>
      <c r="J93" s="2047"/>
      <c r="K93" s="1887"/>
      <c r="L93" s="1887"/>
      <c r="M93" s="1888"/>
      <c r="N93" s="1889"/>
      <c r="O93" s="10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1"/>
      <c r="AS93" s="41"/>
      <c r="AT93" s="41"/>
      <c r="AU93" s="41"/>
      <c r="AV93" s="41"/>
      <c r="AW93" s="41"/>
      <c r="AX93" s="41"/>
      <c r="AY93" s="41"/>
      <c r="AZ93" s="41"/>
      <c r="BA93" s="41"/>
      <c r="BB93" s="41"/>
      <c r="BC93" s="41"/>
      <c r="BD93" s="41"/>
      <c r="BE93" s="41"/>
      <c r="BF93" s="41"/>
      <c r="BG93" s="41"/>
      <c r="BH93" s="41"/>
      <c r="BI93" s="41"/>
      <c r="BJ93" s="41"/>
      <c r="BK93" s="41"/>
      <c r="BL93" s="41"/>
      <c r="BM93" s="41"/>
      <c r="BN93" s="41"/>
      <c r="BO93" s="41"/>
      <c r="BP93" s="41"/>
      <c r="BQ93" s="41"/>
      <c r="BR93" s="41"/>
      <c r="BS93" s="41"/>
      <c r="BT93" s="41"/>
      <c r="BU93" s="41"/>
      <c r="BV93" s="41"/>
      <c r="BW93" s="41"/>
      <c r="BX93" s="41"/>
      <c r="BY93" s="41"/>
      <c r="BZ93" s="41"/>
      <c r="CA93" s="41"/>
      <c r="CB93" s="41"/>
      <c r="CC93" s="41"/>
      <c r="CD93" s="41"/>
      <c r="CE93" s="41"/>
      <c r="CF93" s="41"/>
      <c r="CG93" s="41"/>
      <c r="CH93" s="41"/>
      <c r="CI93" s="41"/>
      <c r="CJ93" s="41"/>
      <c r="CK93" s="41"/>
      <c r="CL93" s="41"/>
      <c r="CM93" s="41"/>
      <c r="CN93" s="41"/>
      <c r="CO93" s="41"/>
      <c r="CP93" s="41"/>
      <c r="CQ93" s="41"/>
      <c r="CR93" s="41"/>
      <c r="CS93" s="41"/>
      <c r="CT93" s="41"/>
      <c r="CU93" s="41"/>
      <c r="CV93" s="41"/>
      <c r="CW93" s="41"/>
      <c r="CX93" s="41"/>
      <c r="CY93" s="41"/>
      <c r="CZ93" s="41"/>
      <c r="DA93" s="41"/>
      <c r="DB93" s="41"/>
      <c r="DC93" s="41"/>
      <c r="DD93" s="41"/>
      <c r="DE93" s="41"/>
      <c r="DF93" s="41"/>
      <c r="DG93" s="41"/>
      <c r="DH93" s="41"/>
      <c r="DI93" s="41"/>
      <c r="DJ93" s="41"/>
      <c r="DK93" s="41"/>
      <c r="DL93" s="41"/>
      <c r="DM93" s="41"/>
      <c r="DN93" s="41"/>
      <c r="DO93" s="41"/>
      <c r="DP93" s="41"/>
      <c r="DQ93" s="41"/>
      <c r="DR93" s="41"/>
      <c r="DS93" s="41"/>
      <c r="DT93" s="41"/>
      <c r="DU93" s="41"/>
      <c r="DV93" s="41"/>
      <c r="DW93" s="41"/>
      <c r="DX93" s="41"/>
      <c r="DY93" s="41"/>
      <c r="DZ93" s="41"/>
      <c r="EA93" s="41"/>
      <c r="EB93" s="41"/>
      <c r="EC93" s="41"/>
      <c r="ED93" s="41"/>
      <c r="EE93" s="41"/>
      <c r="EF93" s="41"/>
      <c r="EG93" s="41"/>
      <c r="EH93" s="41"/>
      <c r="EI93" s="41"/>
      <c r="EJ93" s="41"/>
      <c r="EK93" s="41"/>
      <c r="EL93" s="41"/>
      <c r="EM93" s="41"/>
      <c r="EN93" s="41"/>
      <c r="EO93" s="41"/>
      <c r="EP93" s="41"/>
      <c r="EQ93" s="41"/>
      <c r="ER93" s="41"/>
      <c r="ES93" s="41"/>
      <c r="ET93" s="41"/>
      <c r="EU93" s="41"/>
      <c r="EV93" s="41"/>
      <c r="EW93" s="41"/>
      <c r="EX93" s="41"/>
      <c r="EY93" s="41"/>
      <c r="EZ93" s="41"/>
      <c r="FA93" s="41"/>
      <c r="FB93" s="41"/>
      <c r="FC93" s="41"/>
      <c r="FD93" s="41"/>
      <c r="FE93" s="41"/>
      <c r="FF93" s="41"/>
      <c r="FG93" s="41"/>
      <c r="FH93" s="41"/>
      <c r="FI93" s="41"/>
      <c r="FJ93" s="41"/>
      <c r="FK93" s="41"/>
      <c r="FL93" s="41"/>
      <c r="FM93" s="41"/>
      <c r="FN93" s="41"/>
      <c r="FO93" s="41"/>
      <c r="FP93" s="41"/>
      <c r="FQ93" s="41"/>
      <c r="FR93" s="41"/>
      <c r="FS93" s="41"/>
      <c r="FT93" s="41"/>
      <c r="FU93" s="41"/>
      <c r="FV93" s="41"/>
      <c r="FW93" s="41"/>
      <c r="FX93" s="41"/>
      <c r="FY93" s="41"/>
      <c r="FZ93" s="41"/>
      <c r="GA93" s="41"/>
      <c r="GB93" s="41"/>
      <c r="GC93" s="41"/>
      <c r="GD93" s="41"/>
      <c r="GE93" s="41"/>
      <c r="GF93" s="41"/>
      <c r="GG93" s="41"/>
      <c r="GH93" s="41"/>
      <c r="GI93" s="41"/>
      <c r="GJ93" s="41"/>
      <c r="GK93" s="41"/>
      <c r="GL93" s="41"/>
      <c r="GM93" s="41"/>
      <c r="GN93" s="41"/>
      <c r="GO93" s="41"/>
      <c r="GP93" s="41"/>
      <c r="GQ93" s="41"/>
      <c r="GR93" s="41"/>
      <c r="GS93" s="41"/>
      <c r="GT93" s="41"/>
      <c r="GU93" s="41"/>
      <c r="GV93" s="41"/>
      <c r="GW93" s="41"/>
      <c r="GX93" s="41"/>
      <c r="GY93" s="41"/>
      <c r="GZ93" s="41"/>
      <c r="HA93" s="41"/>
      <c r="HB93" s="41"/>
      <c r="HC93" s="41"/>
      <c r="HD93" s="41"/>
      <c r="HE93" s="41"/>
      <c r="HF93" s="41"/>
      <c r="HG93" s="41"/>
      <c r="HH93" s="41"/>
      <c r="HI93" s="41"/>
      <c r="HJ93" s="41"/>
      <c r="HK93" s="41"/>
      <c r="HL93" s="41"/>
      <c r="HM93" s="41"/>
      <c r="HN93" s="41"/>
      <c r="HO93" s="41"/>
      <c r="HP93" s="41"/>
      <c r="HQ93" s="41"/>
      <c r="HR93" s="41"/>
      <c r="HS93" s="41"/>
      <c r="HT93" s="41"/>
      <c r="HU93" s="41"/>
      <c r="HV93" s="41"/>
      <c r="HW93" s="41"/>
      <c r="HX93" s="41"/>
      <c r="HY93" s="41"/>
      <c r="HZ93" s="41"/>
      <c r="IA93" s="41"/>
      <c r="IB93" s="41"/>
      <c r="IC93" s="41"/>
      <c r="ID93" s="41"/>
      <c r="IE93" s="41"/>
      <c r="IF93" s="41"/>
      <c r="IG93" s="41"/>
      <c r="IH93" s="41"/>
      <c r="II93" s="41"/>
      <c r="IJ93" s="41"/>
      <c r="IK93" s="41"/>
      <c r="IL93" s="41"/>
      <c r="IM93" s="41"/>
      <c r="IN93" s="41"/>
      <c r="IO93" s="41"/>
      <c r="IP93" s="41"/>
      <c r="IQ93" s="41"/>
      <c r="IR93" s="41"/>
      <c r="IS93" s="41"/>
      <c r="IT93" s="41"/>
      <c r="IU93" s="41"/>
      <c r="IV93" s="41"/>
      <c r="IW93" s="41"/>
      <c r="IX93" s="41"/>
      <c r="IY93" s="41"/>
      <c r="IZ93" s="41"/>
      <c r="JA93" s="41"/>
      <c r="JB93" s="41"/>
      <c r="JC93" s="41"/>
      <c r="JD93" s="41"/>
      <c r="JE93" s="41"/>
      <c r="JF93" s="41"/>
      <c r="JG93" s="41"/>
      <c r="JH93" s="41"/>
      <c r="JI93" s="41"/>
      <c r="JJ93" s="41"/>
      <c r="JK93" s="41"/>
      <c r="JL93" s="41"/>
      <c r="JM93" s="41"/>
      <c r="JN93" s="41"/>
      <c r="JO93" s="41"/>
      <c r="JP93" s="41"/>
      <c r="JQ93" s="41"/>
      <c r="JR93" s="41"/>
      <c r="JS93" s="41"/>
      <c r="JT93" s="41"/>
      <c r="JU93" s="41"/>
      <c r="JV93" s="41"/>
      <c r="JW93" s="41"/>
      <c r="JX93" s="41"/>
      <c r="JY93" s="41"/>
      <c r="JZ93" s="41"/>
      <c r="KA93" s="41"/>
      <c r="KB93" s="41"/>
      <c r="KC93" s="41"/>
      <c r="KD93" s="41"/>
      <c r="KE93" s="41"/>
      <c r="KF93" s="41"/>
      <c r="KG93" s="41"/>
      <c r="KH93" s="41"/>
      <c r="KI93" s="41"/>
      <c r="KJ93" s="41"/>
      <c r="KK93" s="41"/>
      <c r="KL93" s="41"/>
      <c r="KM93" s="41"/>
      <c r="KN93" s="41"/>
      <c r="KO93" s="41"/>
      <c r="KP93" s="41"/>
      <c r="KQ93" s="41"/>
      <c r="KR93" s="41"/>
      <c r="KS93" s="41"/>
      <c r="KT93" s="41"/>
      <c r="KU93" s="41"/>
      <c r="KV93" s="41"/>
      <c r="KW93" s="41"/>
      <c r="KX93" s="41"/>
      <c r="KY93" s="41"/>
      <c r="KZ93" s="41"/>
      <c r="LA93" s="41"/>
      <c r="LB93" s="41"/>
      <c r="LC93" s="41"/>
      <c r="LD93" s="41"/>
      <c r="LE93" s="41"/>
      <c r="LF93" s="41"/>
      <c r="LG93" s="41"/>
      <c r="LH93" s="41"/>
      <c r="LI93" s="41"/>
      <c r="LJ93" s="41"/>
      <c r="LK93" s="41"/>
      <c r="LL93" s="41"/>
      <c r="LM93" s="41"/>
      <c r="LN93" s="41"/>
      <c r="LO93" s="41"/>
      <c r="LP93" s="41"/>
      <c r="LQ93" s="41"/>
      <c r="LR93" s="41"/>
      <c r="LS93" s="41"/>
      <c r="LT93" s="41"/>
      <c r="LU93" s="41"/>
      <c r="LV93" s="41"/>
      <c r="LW93" s="41"/>
      <c r="LX93" s="41"/>
      <c r="LY93" s="41"/>
      <c r="LZ93" s="41"/>
      <c r="MA93" s="41"/>
      <c r="MB93" s="41"/>
      <c r="MC93" s="41"/>
      <c r="MD93" s="41"/>
      <c r="ME93" s="41"/>
      <c r="MF93" s="41"/>
      <c r="MG93" s="41"/>
      <c r="MH93" s="41"/>
      <c r="MI93" s="41"/>
      <c r="MJ93" s="41"/>
      <c r="MK93" s="41"/>
      <c r="ML93" s="41"/>
      <c r="MM93" s="41"/>
      <c r="MN93" s="41"/>
      <c r="MO93" s="41"/>
      <c r="MP93" s="41"/>
      <c r="MQ93" s="41"/>
      <c r="MR93" s="41"/>
      <c r="MS93" s="41"/>
      <c r="MT93" s="41"/>
      <c r="MU93" s="41"/>
      <c r="MV93" s="41"/>
      <c r="MW93" s="41"/>
      <c r="MX93" s="41"/>
      <c r="MY93" s="41"/>
      <c r="MZ93" s="41"/>
      <c r="NA93" s="41"/>
      <c r="NB93" s="41"/>
      <c r="NC93" s="41"/>
      <c r="ND93" s="41"/>
      <c r="NE93" s="41"/>
      <c r="NF93" s="41"/>
      <c r="NG93" s="41"/>
      <c r="NH93" s="41"/>
      <c r="NI93" s="41"/>
      <c r="NJ93" s="41"/>
      <c r="NK93" s="41"/>
      <c r="NL93" s="41"/>
      <c r="NM93" s="41"/>
      <c r="NN93" s="41"/>
      <c r="NO93" s="41"/>
      <c r="NP93" s="41"/>
      <c r="NQ93" s="41"/>
      <c r="NR93" s="41"/>
      <c r="NS93" s="41"/>
      <c r="NT93" s="41"/>
      <c r="NU93" s="41"/>
      <c r="NV93" s="41"/>
      <c r="NW93" s="41"/>
      <c r="NX93" s="41"/>
      <c r="NY93" s="41"/>
      <c r="NZ93" s="41"/>
      <c r="OA93" s="41"/>
      <c r="OB93" s="41"/>
      <c r="OC93" s="41"/>
      <c r="OD93" s="41"/>
      <c r="OE93" s="41"/>
      <c r="OF93" s="41"/>
      <c r="OG93" s="41"/>
    </row>
    <row r="94" spans="1:397" s="42" customFormat="1" ht="57.75" x14ac:dyDescent="0.25">
      <c r="A94" s="91">
        <v>1</v>
      </c>
      <c r="B94" s="91">
        <v>1</v>
      </c>
      <c r="C94" s="1980" t="s">
        <v>200</v>
      </c>
      <c r="D94" s="2011"/>
      <c r="E94" s="1887"/>
      <c r="F94" s="1887"/>
      <c r="G94" s="1887"/>
      <c r="H94" s="1888"/>
      <c r="I94" s="2034"/>
      <c r="J94" s="2049"/>
      <c r="K94" s="1887"/>
      <c r="L94" s="1887"/>
      <c r="M94" s="1888"/>
      <c r="N94" s="1889"/>
      <c r="O94" s="10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F94" s="41"/>
      <c r="AG94" s="41"/>
      <c r="AH94" s="41"/>
      <c r="AI94" s="41"/>
      <c r="AJ94" s="41"/>
      <c r="AK94" s="41"/>
      <c r="AL94" s="41"/>
      <c r="AM94" s="41"/>
      <c r="AN94" s="41"/>
      <c r="AO94" s="41"/>
      <c r="AP94" s="41"/>
      <c r="AQ94" s="41"/>
      <c r="AR94" s="41"/>
      <c r="AS94" s="41"/>
      <c r="AT94" s="41"/>
      <c r="AU94" s="41"/>
      <c r="AV94" s="41"/>
      <c r="AW94" s="41"/>
      <c r="AX94" s="41"/>
      <c r="AY94" s="41"/>
      <c r="AZ94" s="41"/>
      <c r="BA94" s="41"/>
      <c r="BB94" s="41"/>
      <c r="BC94" s="41"/>
      <c r="BD94" s="41"/>
      <c r="BE94" s="41"/>
      <c r="BF94" s="41"/>
      <c r="BG94" s="41"/>
      <c r="BH94" s="41"/>
      <c r="BI94" s="41"/>
      <c r="BJ94" s="41"/>
      <c r="BK94" s="41"/>
      <c r="BL94" s="41"/>
      <c r="BM94" s="41"/>
      <c r="BN94" s="41"/>
      <c r="BO94" s="41"/>
      <c r="BP94" s="41"/>
      <c r="BQ94" s="41"/>
      <c r="BR94" s="41"/>
      <c r="BS94" s="41"/>
      <c r="BT94" s="41"/>
      <c r="BU94" s="41"/>
      <c r="BV94" s="41"/>
      <c r="BW94" s="41"/>
      <c r="BX94" s="41"/>
      <c r="BY94" s="41"/>
      <c r="BZ94" s="41"/>
      <c r="CA94" s="41"/>
      <c r="CB94" s="41"/>
      <c r="CC94" s="41"/>
      <c r="CD94" s="41"/>
      <c r="CE94" s="41"/>
      <c r="CF94" s="41"/>
      <c r="CG94" s="41"/>
      <c r="CH94" s="41"/>
      <c r="CI94" s="41"/>
      <c r="CJ94" s="41"/>
      <c r="CK94" s="41"/>
      <c r="CL94" s="41"/>
      <c r="CM94" s="41"/>
      <c r="CN94" s="41"/>
      <c r="CO94" s="41"/>
      <c r="CP94" s="41"/>
      <c r="CQ94" s="41"/>
      <c r="CR94" s="41"/>
      <c r="CS94" s="41"/>
      <c r="CT94" s="41"/>
      <c r="CU94" s="41"/>
      <c r="CV94" s="41"/>
      <c r="CW94" s="41"/>
      <c r="CX94" s="41"/>
      <c r="CY94" s="41"/>
      <c r="CZ94" s="41"/>
      <c r="DA94" s="41"/>
      <c r="DB94" s="41"/>
      <c r="DC94" s="41"/>
      <c r="DD94" s="41"/>
      <c r="DE94" s="41"/>
      <c r="DF94" s="41"/>
      <c r="DG94" s="41"/>
      <c r="DH94" s="41"/>
      <c r="DI94" s="41"/>
      <c r="DJ94" s="41"/>
      <c r="DK94" s="41"/>
      <c r="DL94" s="41"/>
      <c r="DM94" s="41"/>
      <c r="DN94" s="41"/>
      <c r="DO94" s="41"/>
      <c r="DP94" s="41"/>
      <c r="DQ94" s="41"/>
      <c r="DR94" s="41"/>
      <c r="DS94" s="41"/>
      <c r="DT94" s="41"/>
      <c r="DU94" s="41"/>
      <c r="DV94" s="41"/>
      <c r="DW94" s="41"/>
      <c r="DX94" s="41"/>
      <c r="DY94" s="41"/>
      <c r="DZ94" s="41"/>
      <c r="EA94" s="41"/>
      <c r="EB94" s="41"/>
      <c r="EC94" s="41"/>
      <c r="ED94" s="41"/>
      <c r="EE94" s="41"/>
      <c r="EF94" s="41"/>
      <c r="EG94" s="41"/>
      <c r="EH94" s="41"/>
      <c r="EI94" s="41"/>
      <c r="EJ94" s="41"/>
      <c r="EK94" s="41"/>
      <c r="EL94" s="41"/>
      <c r="EM94" s="41"/>
      <c r="EN94" s="41"/>
      <c r="EO94" s="41"/>
      <c r="EP94" s="41"/>
      <c r="EQ94" s="41"/>
      <c r="ER94" s="41"/>
      <c r="ES94" s="41"/>
      <c r="ET94" s="41"/>
      <c r="EU94" s="41"/>
      <c r="EV94" s="41"/>
      <c r="EW94" s="41"/>
      <c r="EX94" s="41"/>
      <c r="EY94" s="41"/>
      <c r="EZ94" s="41"/>
      <c r="FA94" s="41"/>
      <c r="FB94" s="41"/>
      <c r="FC94" s="41"/>
      <c r="FD94" s="41"/>
      <c r="FE94" s="41"/>
      <c r="FF94" s="41"/>
      <c r="FG94" s="41"/>
      <c r="FH94" s="41"/>
      <c r="FI94" s="41"/>
      <c r="FJ94" s="41"/>
      <c r="FK94" s="41"/>
      <c r="FL94" s="41"/>
      <c r="FM94" s="41"/>
      <c r="FN94" s="41"/>
      <c r="FO94" s="41"/>
      <c r="FP94" s="41"/>
      <c r="FQ94" s="41"/>
      <c r="FR94" s="41"/>
      <c r="FS94" s="41"/>
      <c r="FT94" s="41"/>
      <c r="FU94" s="41"/>
      <c r="FV94" s="41"/>
      <c r="FW94" s="41"/>
      <c r="FX94" s="41"/>
      <c r="FY94" s="41"/>
      <c r="FZ94" s="41"/>
      <c r="GA94" s="41"/>
      <c r="GB94" s="41"/>
      <c r="GC94" s="41"/>
      <c r="GD94" s="41"/>
      <c r="GE94" s="41"/>
      <c r="GF94" s="41"/>
      <c r="GG94" s="41"/>
      <c r="GH94" s="41"/>
      <c r="GI94" s="41"/>
      <c r="GJ94" s="41"/>
      <c r="GK94" s="41"/>
      <c r="GL94" s="41"/>
      <c r="GM94" s="41"/>
      <c r="GN94" s="41"/>
      <c r="GO94" s="41"/>
      <c r="GP94" s="41"/>
      <c r="GQ94" s="41"/>
      <c r="GR94" s="41"/>
      <c r="GS94" s="41"/>
      <c r="GT94" s="41"/>
      <c r="GU94" s="41"/>
      <c r="GV94" s="41"/>
      <c r="GW94" s="41"/>
      <c r="GX94" s="41"/>
      <c r="GY94" s="41"/>
      <c r="GZ94" s="41"/>
      <c r="HA94" s="41"/>
      <c r="HB94" s="41"/>
      <c r="HC94" s="41"/>
      <c r="HD94" s="41"/>
      <c r="HE94" s="41"/>
      <c r="HF94" s="41"/>
      <c r="HG94" s="41"/>
      <c r="HH94" s="41"/>
      <c r="HI94" s="41"/>
      <c r="HJ94" s="41"/>
      <c r="HK94" s="41"/>
      <c r="HL94" s="41"/>
      <c r="HM94" s="41"/>
      <c r="HN94" s="41"/>
      <c r="HO94" s="41"/>
      <c r="HP94" s="41"/>
      <c r="HQ94" s="41"/>
      <c r="HR94" s="41"/>
      <c r="HS94" s="41"/>
      <c r="HT94" s="41"/>
      <c r="HU94" s="41"/>
      <c r="HV94" s="41"/>
      <c r="HW94" s="41"/>
      <c r="HX94" s="41"/>
      <c r="HY94" s="41"/>
      <c r="HZ94" s="41"/>
      <c r="IA94" s="41"/>
      <c r="IB94" s="41"/>
      <c r="IC94" s="41"/>
      <c r="ID94" s="41"/>
      <c r="IE94" s="41"/>
      <c r="IF94" s="41"/>
      <c r="IG94" s="41"/>
      <c r="IH94" s="41"/>
      <c r="II94" s="41"/>
      <c r="IJ94" s="41"/>
      <c r="IK94" s="41"/>
      <c r="IL94" s="41"/>
      <c r="IM94" s="41"/>
      <c r="IN94" s="41"/>
      <c r="IO94" s="41"/>
      <c r="IP94" s="41"/>
      <c r="IQ94" s="41"/>
      <c r="IR94" s="41"/>
      <c r="IS94" s="41"/>
      <c r="IT94" s="41"/>
      <c r="IU94" s="41"/>
      <c r="IV94" s="41"/>
      <c r="IW94" s="41"/>
      <c r="IX94" s="41"/>
      <c r="IY94" s="41"/>
      <c r="IZ94" s="41"/>
      <c r="JA94" s="41"/>
      <c r="JB94" s="41"/>
      <c r="JC94" s="41"/>
      <c r="JD94" s="41"/>
      <c r="JE94" s="41"/>
      <c r="JF94" s="41"/>
      <c r="JG94" s="41"/>
      <c r="JH94" s="41"/>
      <c r="JI94" s="41"/>
      <c r="JJ94" s="41"/>
      <c r="JK94" s="41"/>
      <c r="JL94" s="41"/>
      <c r="JM94" s="41"/>
      <c r="JN94" s="41"/>
      <c r="JO94" s="41"/>
      <c r="JP94" s="41"/>
      <c r="JQ94" s="41"/>
      <c r="JR94" s="41"/>
      <c r="JS94" s="41"/>
      <c r="JT94" s="41"/>
      <c r="JU94" s="41"/>
      <c r="JV94" s="41"/>
      <c r="JW94" s="41"/>
      <c r="JX94" s="41"/>
      <c r="JY94" s="41"/>
      <c r="JZ94" s="41"/>
      <c r="KA94" s="41"/>
      <c r="KB94" s="41"/>
      <c r="KC94" s="41"/>
      <c r="KD94" s="41"/>
      <c r="KE94" s="41"/>
      <c r="KF94" s="41"/>
      <c r="KG94" s="41"/>
      <c r="KH94" s="41"/>
      <c r="KI94" s="41"/>
      <c r="KJ94" s="41"/>
      <c r="KK94" s="41"/>
      <c r="KL94" s="41"/>
      <c r="KM94" s="41"/>
      <c r="KN94" s="41"/>
      <c r="KO94" s="41"/>
      <c r="KP94" s="41"/>
      <c r="KQ94" s="41"/>
      <c r="KR94" s="41"/>
      <c r="KS94" s="41"/>
      <c r="KT94" s="41"/>
      <c r="KU94" s="41"/>
      <c r="KV94" s="41"/>
      <c r="KW94" s="41"/>
      <c r="KX94" s="41"/>
      <c r="KY94" s="41"/>
      <c r="KZ94" s="41"/>
      <c r="LA94" s="41"/>
      <c r="LB94" s="41"/>
      <c r="LC94" s="41"/>
      <c r="LD94" s="41"/>
      <c r="LE94" s="41"/>
      <c r="LF94" s="41"/>
      <c r="LG94" s="41"/>
      <c r="LH94" s="41"/>
      <c r="LI94" s="41"/>
      <c r="LJ94" s="41"/>
      <c r="LK94" s="41"/>
      <c r="LL94" s="41"/>
      <c r="LM94" s="41"/>
      <c r="LN94" s="41"/>
      <c r="LO94" s="41"/>
      <c r="LP94" s="41"/>
      <c r="LQ94" s="41"/>
      <c r="LR94" s="41"/>
      <c r="LS94" s="41"/>
      <c r="LT94" s="41"/>
      <c r="LU94" s="41"/>
      <c r="LV94" s="41"/>
      <c r="LW94" s="41"/>
      <c r="LX94" s="41"/>
      <c r="LY94" s="41"/>
      <c r="LZ94" s="41"/>
      <c r="MA94" s="41"/>
      <c r="MB94" s="41"/>
      <c r="MC94" s="41"/>
      <c r="MD94" s="41"/>
      <c r="ME94" s="41"/>
      <c r="MF94" s="41"/>
      <c r="MG94" s="41"/>
      <c r="MH94" s="41"/>
      <c r="MI94" s="41"/>
      <c r="MJ94" s="41"/>
      <c r="MK94" s="41"/>
      <c r="ML94" s="41"/>
      <c r="MM94" s="41"/>
      <c r="MN94" s="41"/>
      <c r="MO94" s="41"/>
      <c r="MP94" s="41"/>
      <c r="MQ94" s="41"/>
      <c r="MR94" s="41"/>
      <c r="MS94" s="41"/>
      <c r="MT94" s="41"/>
      <c r="MU94" s="41"/>
      <c r="MV94" s="41"/>
      <c r="MW94" s="41"/>
      <c r="MX94" s="41"/>
      <c r="MY94" s="41"/>
      <c r="MZ94" s="41"/>
      <c r="NA94" s="41"/>
      <c r="NB94" s="41"/>
      <c r="NC94" s="41"/>
      <c r="ND94" s="41"/>
      <c r="NE94" s="41"/>
      <c r="NF94" s="41"/>
      <c r="NG94" s="41"/>
      <c r="NH94" s="41"/>
      <c r="NI94" s="41"/>
      <c r="NJ94" s="41"/>
      <c r="NK94" s="41"/>
      <c r="NL94" s="41"/>
      <c r="NM94" s="41"/>
      <c r="NN94" s="41"/>
      <c r="NO94" s="41"/>
      <c r="NP94" s="41"/>
      <c r="NQ94" s="41"/>
      <c r="NR94" s="41"/>
      <c r="NS94" s="41"/>
      <c r="NT94" s="41"/>
      <c r="NU94" s="41"/>
      <c r="NV94" s="41"/>
      <c r="NW94" s="41"/>
      <c r="NX94" s="41"/>
      <c r="NY94" s="41"/>
      <c r="NZ94" s="41"/>
      <c r="OA94" s="41"/>
      <c r="OB94" s="41"/>
      <c r="OC94" s="41"/>
      <c r="OD94" s="41"/>
      <c r="OE94" s="41"/>
      <c r="OF94" s="41"/>
      <c r="OG94" s="41"/>
    </row>
    <row r="95" spans="1:397" s="42" customFormat="1" ht="15.75" x14ac:dyDescent="0.25">
      <c r="A95" s="91">
        <v>1</v>
      </c>
      <c r="B95" s="91">
        <v>1</v>
      </c>
      <c r="C95" s="1959" t="s">
        <v>163</v>
      </c>
      <c r="D95" s="2010"/>
      <c r="E95" s="1891">
        <f>SUM(E96:E123)</f>
        <v>525049</v>
      </c>
      <c r="F95" s="1891">
        <f>SUM(F96:F123)</f>
        <v>175016</v>
      </c>
      <c r="G95" s="1891">
        <f>SUM(G96:G123)</f>
        <v>176604</v>
      </c>
      <c r="H95" s="1891"/>
      <c r="I95" s="2033">
        <f>SUM(I96:I123)</f>
        <v>144710810.13</v>
      </c>
      <c r="J95" s="2033">
        <f>SUM(J96:J123)</f>
        <v>48236936.710000008</v>
      </c>
      <c r="K95" s="1891">
        <f>SUM(K96:K123)</f>
        <v>50006468.319999993</v>
      </c>
      <c r="L95" s="1891">
        <f>SUM(L96:L123)</f>
        <v>1769531.6099999994</v>
      </c>
      <c r="M95" s="1888">
        <f t="shared" si="18"/>
        <v>103.66841621937644</v>
      </c>
      <c r="N95" s="1890">
        <f t="shared" si="19"/>
        <v>34.556138739792154</v>
      </c>
      <c r="O95" s="10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  <c r="AI95" s="41"/>
      <c r="AJ95" s="41"/>
      <c r="AK95" s="41"/>
      <c r="AL95" s="41"/>
      <c r="AM95" s="41"/>
      <c r="AN95" s="41"/>
      <c r="AO95" s="41"/>
      <c r="AP95" s="41"/>
      <c r="AQ95" s="41"/>
      <c r="AR95" s="41"/>
      <c r="AS95" s="41"/>
      <c r="AT95" s="41"/>
      <c r="AU95" s="41"/>
      <c r="AV95" s="41"/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</row>
    <row r="96" spans="1:397" s="42" customFormat="1" ht="30" x14ac:dyDescent="0.25">
      <c r="A96" s="91">
        <v>1</v>
      </c>
      <c r="B96" s="91">
        <v>1</v>
      </c>
      <c r="C96" s="1963" t="s">
        <v>201</v>
      </c>
      <c r="D96" s="2000">
        <v>2659.83</v>
      </c>
      <c r="E96" s="1887">
        <f>'1 уровень'!E275</f>
        <v>629</v>
      </c>
      <c r="F96" s="1887">
        <f>'1 уровень'!F275</f>
        <v>210</v>
      </c>
      <c r="G96" s="1887">
        <f>'1 уровень'!G275</f>
        <v>173</v>
      </c>
      <c r="H96" s="1888">
        <f t="shared" ref="H96:H123" si="24">G96/F96*100</f>
        <v>82.38095238095238</v>
      </c>
      <c r="I96" s="2032">
        <f t="shared" ref="I96:I123" si="25">D96*E96</f>
        <v>1673033.07</v>
      </c>
      <c r="J96" s="2047">
        <f t="shared" ref="J96:J123" si="26">I96/12*$B$5</f>
        <v>557677.69000000006</v>
      </c>
      <c r="K96" s="1887">
        <v>460150.58999999997</v>
      </c>
      <c r="L96" s="1887">
        <f t="shared" ref="L96:L123" si="27">K96-J96</f>
        <v>-97527.100000000093</v>
      </c>
      <c r="M96" s="1888">
        <f t="shared" si="18"/>
        <v>82.511923688394262</v>
      </c>
      <c r="N96" s="1889">
        <f t="shared" si="19"/>
        <v>27.503974562798088</v>
      </c>
      <c r="O96" s="10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F96" s="41"/>
      <c r="AG96" s="41"/>
      <c r="AH96" s="41"/>
      <c r="AI96" s="41"/>
      <c r="AJ96" s="41"/>
      <c r="AK96" s="41"/>
      <c r="AL96" s="41"/>
      <c r="AM96" s="41"/>
      <c r="AN96" s="41"/>
      <c r="AO96" s="41"/>
      <c r="AP96" s="41"/>
      <c r="AQ96" s="41"/>
      <c r="AR96" s="41"/>
      <c r="AS96" s="41"/>
      <c r="AT96" s="41"/>
      <c r="AU96" s="41"/>
      <c r="AV96" s="41"/>
      <c r="AW96" s="41"/>
      <c r="AX96" s="41"/>
      <c r="AY96" s="41"/>
      <c r="AZ96" s="41"/>
      <c r="BA96" s="41"/>
      <c r="BB96" s="41"/>
      <c r="BC96" s="41"/>
      <c r="BD96" s="41"/>
      <c r="BE96" s="41"/>
      <c r="BF96" s="41"/>
      <c r="BG96" s="41"/>
      <c r="BH96" s="41"/>
      <c r="BI96" s="41"/>
      <c r="BJ96" s="41"/>
      <c r="BK96" s="41"/>
      <c r="BL96" s="41"/>
      <c r="BM96" s="41"/>
      <c r="BN96" s="41"/>
      <c r="BO96" s="41"/>
      <c r="BP96" s="41"/>
      <c r="BQ96" s="41"/>
      <c r="BR96" s="41"/>
      <c r="BS96" s="41"/>
      <c r="BT96" s="41"/>
      <c r="BU96" s="41"/>
      <c r="BV96" s="41"/>
      <c r="BW96" s="41"/>
      <c r="BX96" s="41"/>
      <c r="BY96" s="41"/>
      <c r="BZ96" s="41"/>
      <c r="CA96" s="41"/>
      <c r="CB96" s="41"/>
      <c r="CC96" s="41"/>
      <c r="CD96" s="41"/>
      <c r="CE96" s="41"/>
      <c r="CF96" s="41"/>
      <c r="CG96" s="41"/>
      <c r="CH96" s="41"/>
      <c r="CI96" s="41"/>
      <c r="CJ96" s="41"/>
      <c r="CK96" s="41"/>
      <c r="CL96" s="41"/>
      <c r="CM96" s="41"/>
      <c r="CN96" s="41"/>
      <c r="CO96" s="41"/>
      <c r="CP96" s="41"/>
      <c r="CQ96" s="41"/>
      <c r="CR96" s="41"/>
      <c r="CS96" s="41"/>
      <c r="CT96" s="41"/>
      <c r="CU96" s="41"/>
      <c r="CV96" s="41"/>
      <c r="CW96" s="41"/>
      <c r="CX96" s="41"/>
      <c r="CY96" s="41"/>
      <c r="CZ96" s="41"/>
      <c r="DA96" s="41"/>
      <c r="DB96" s="41"/>
      <c r="DC96" s="41"/>
      <c r="DD96" s="41"/>
      <c r="DE96" s="41"/>
      <c r="DF96" s="41"/>
      <c r="DG96" s="41"/>
      <c r="DH96" s="41"/>
      <c r="DI96" s="41"/>
      <c r="DJ96" s="41"/>
      <c r="DK96" s="41"/>
      <c r="DL96" s="41"/>
      <c r="DM96" s="41"/>
      <c r="DN96" s="41"/>
      <c r="DO96" s="41"/>
      <c r="DP96" s="41"/>
      <c r="DQ96" s="41"/>
      <c r="DR96" s="41"/>
      <c r="DS96" s="41"/>
      <c r="DT96" s="41"/>
      <c r="DU96" s="41"/>
      <c r="DV96" s="41"/>
      <c r="DW96" s="41"/>
      <c r="DX96" s="41"/>
      <c r="DY96" s="41"/>
      <c r="DZ96" s="41"/>
      <c r="EA96" s="41"/>
      <c r="EB96" s="41"/>
      <c r="EC96" s="41"/>
      <c r="ED96" s="41"/>
      <c r="EE96" s="41"/>
      <c r="EF96" s="41"/>
      <c r="EG96" s="41"/>
      <c r="EH96" s="41"/>
      <c r="EI96" s="41"/>
      <c r="EJ96" s="41"/>
      <c r="EK96" s="41"/>
      <c r="EL96" s="41"/>
      <c r="EM96" s="41"/>
      <c r="EN96" s="41"/>
      <c r="EO96" s="41"/>
      <c r="EP96" s="41"/>
      <c r="EQ96" s="41"/>
      <c r="ER96" s="41"/>
      <c r="ES96" s="41"/>
      <c r="ET96" s="41"/>
      <c r="EU96" s="41"/>
      <c r="EV96" s="41"/>
      <c r="EW96" s="41"/>
      <c r="EX96" s="41"/>
      <c r="EY96" s="41"/>
      <c r="EZ96" s="41"/>
      <c r="FA96" s="41"/>
      <c r="FB96" s="41"/>
      <c r="FC96" s="41"/>
      <c r="FD96" s="41"/>
      <c r="FE96" s="41"/>
      <c r="FF96" s="41"/>
      <c r="FG96" s="41"/>
      <c r="FH96" s="41"/>
      <c r="FI96" s="41"/>
      <c r="FJ96" s="41"/>
      <c r="FK96" s="41"/>
      <c r="FL96" s="41"/>
      <c r="FM96" s="41"/>
      <c r="FN96" s="41"/>
      <c r="FO96" s="41"/>
      <c r="FP96" s="41"/>
      <c r="FQ96" s="41"/>
      <c r="FR96" s="41"/>
      <c r="FS96" s="41"/>
      <c r="FT96" s="41"/>
      <c r="FU96" s="41"/>
      <c r="FV96" s="41"/>
      <c r="FW96" s="41"/>
      <c r="FX96" s="41"/>
      <c r="FY96" s="41"/>
      <c r="FZ96" s="41"/>
      <c r="GA96" s="41"/>
      <c r="GB96" s="41"/>
      <c r="GC96" s="41"/>
      <c r="GD96" s="41"/>
      <c r="GE96" s="41"/>
      <c r="GF96" s="41"/>
      <c r="GG96" s="41"/>
      <c r="GH96" s="41"/>
      <c r="GI96" s="41"/>
      <c r="GJ96" s="41"/>
      <c r="GK96" s="41"/>
      <c r="GL96" s="41"/>
      <c r="GM96" s="41"/>
      <c r="GN96" s="41"/>
      <c r="GO96" s="41"/>
      <c r="GP96" s="41"/>
      <c r="GQ96" s="41"/>
      <c r="GR96" s="41"/>
      <c r="GS96" s="41"/>
      <c r="GT96" s="41"/>
      <c r="GU96" s="41"/>
      <c r="GV96" s="41"/>
      <c r="GW96" s="41"/>
      <c r="GX96" s="41"/>
      <c r="GY96" s="41"/>
      <c r="GZ96" s="41"/>
      <c r="HA96" s="41"/>
      <c r="HB96" s="41"/>
      <c r="HC96" s="41"/>
      <c r="HD96" s="41"/>
      <c r="HE96" s="41"/>
      <c r="HF96" s="41"/>
      <c r="HG96" s="41"/>
      <c r="HH96" s="41"/>
      <c r="HI96" s="41"/>
      <c r="HJ96" s="41"/>
      <c r="HK96" s="41"/>
      <c r="HL96" s="41"/>
      <c r="HM96" s="41"/>
      <c r="HN96" s="41"/>
      <c r="HO96" s="41"/>
      <c r="HP96" s="41"/>
      <c r="HQ96" s="41"/>
      <c r="HR96" s="41"/>
      <c r="HS96" s="41"/>
      <c r="HT96" s="41"/>
      <c r="HU96" s="41"/>
      <c r="HV96" s="41"/>
      <c r="HW96" s="41"/>
      <c r="HX96" s="41"/>
      <c r="HY96" s="41"/>
      <c r="HZ96" s="41"/>
      <c r="IA96" s="41"/>
      <c r="IB96" s="41"/>
      <c r="IC96" s="41"/>
      <c r="ID96" s="41"/>
      <c r="IE96" s="41"/>
      <c r="IF96" s="41"/>
      <c r="IG96" s="41"/>
      <c r="IH96" s="41"/>
      <c r="II96" s="41"/>
      <c r="IJ96" s="41"/>
      <c r="IK96" s="41"/>
      <c r="IL96" s="41"/>
      <c r="IM96" s="41"/>
      <c r="IN96" s="41"/>
      <c r="IO96" s="41"/>
      <c r="IP96" s="41"/>
      <c r="IQ96" s="41"/>
      <c r="IR96" s="41"/>
      <c r="IS96" s="41"/>
      <c r="IT96" s="41"/>
      <c r="IU96" s="41"/>
      <c r="IV96" s="41"/>
      <c r="IW96" s="41"/>
      <c r="IX96" s="41"/>
      <c r="IY96" s="41"/>
      <c r="IZ96" s="41"/>
      <c r="JA96" s="41"/>
      <c r="JB96" s="41"/>
      <c r="JC96" s="41"/>
      <c r="JD96" s="41"/>
      <c r="JE96" s="41"/>
      <c r="JF96" s="41"/>
      <c r="JG96" s="41"/>
      <c r="JH96" s="41"/>
      <c r="JI96" s="41"/>
      <c r="JJ96" s="41"/>
      <c r="JK96" s="41"/>
      <c r="JL96" s="41"/>
      <c r="JM96" s="41"/>
      <c r="JN96" s="41"/>
      <c r="JO96" s="41"/>
      <c r="JP96" s="41"/>
      <c r="JQ96" s="41"/>
      <c r="JR96" s="41"/>
      <c r="JS96" s="41"/>
      <c r="JT96" s="41"/>
      <c r="JU96" s="41"/>
      <c r="JV96" s="41"/>
      <c r="JW96" s="41"/>
      <c r="JX96" s="41"/>
      <c r="JY96" s="41"/>
      <c r="JZ96" s="41"/>
      <c r="KA96" s="41"/>
      <c r="KB96" s="41"/>
      <c r="KC96" s="41"/>
      <c r="KD96" s="41"/>
      <c r="KE96" s="41"/>
      <c r="KF96" s="41"/>
      <c r="KG96" s="41"/>
      <c r="KH96" s="41"/>
      <c r="KI96" s="41"/>
      <c r="KJ96" s="41"/>
      <c r="KK96" s="41"/>
      <c r="KL96" s="41"/>
      <c r="KM96" s="41"/>
      <c r="KN96" s="41"/>
      <c r="KO96" s="41"/>
      <c r="KP96" s="41"/>
      <c r="KQ96" s="41"/>
      <c r="KR96" s="41"/>
      <c r="KS96" s="41"/>
      <c r="KT96" s="41"/>
      <c r="KU96" s="41"/>
      <c r="KV96" s="41"/>
      <c r="KW96" s="41"/>
      <c r="KX96" s="41"/>
      <c r="KY96" s="41"/>
      <c r="KZ96" s="41"/>
      <c r="LA96" s="41"/>
      <c r="LB96" s="41"/>
      <c r="LC96" s="41"/>
      <c r="LD96" s="41"/>
      <c r="LE96" s="41"/>
      <c r="LF96" s="41"/>
      <c r="LG96" s="41"/>
      <c r="LH96" s="41"/>
      <c r="LI96" s="41"/>
      <c r="LJ96" s="41"/>
      <c r="LK96" s="41"/>
      <c r="LL96" s="41"/>
      <c r="LM96" s="41"/>
      <c r="LN96" s="41"/>
      <c r="LO96" s="41"/>
      <c r="LP96" s="41"/>
      <c r="LQ96" s="41"/>
      <c r="LR96" s="41"/>
      <c r="LS96" s="41"/>
      <c r="LT96" s="41"/>
      <c r="LU96" s="41"/>
      <c r="LV96" s="41"/>
      <c r="LW96" s="41"/>
      <c r="LX96" s="41"/>
      <c r="LY96" s="41"/>
      <c r="LZ96" s="41"/>
      <c r="MA96" s="41"/>
      <c r="MB96" s="41"/>
      <c r="MC96" s="41"/>
      <c r="MD96" s="41"/>
      <c r="ME96" s="41"/>
      <c r="MF96" s="41"/>
      <c r="MG96" s="41"/>
      <c r="MH96" s="41"/>
      <c r="MI96" s="41"/>
      <c r="MJ96" s="41"/>
      <c r="MK96" s="41"/>
      <c r="ML96" s="41"/>
      <c r="MM96" s="41"/>
      <c r="MN96" s="41"/>
      <c r="MO96" s="41"/>
      <c r="MP96" s="41"/>
      <c r="MQ96" s="41"/>
      <c r="MR96" s="41"/>
      <c r="MS96" s="41"/>
      <c r="MT96" s="41"/>
      <c r="MU96" s="41"/>
      <c r="MV96" s="41"/>
      <c r="MW96" s="41"/>
      <c r="MX96" s="41"/>
      <c r="MY96" s="41"/>
      <c r="MZ96" s="41"/>
      <c r="NA96" s="41"/>
      <c r="NB96" s="41"/>
      <c r="NC96" s="41"/>
      <c r="ND96" s="41"/>
      <c r="NE96" s="41"/>
      <c r="NF96" s="41"/>
      <c r="NG96" s="41"/>
      <c r="NH96" s="41"/>
      <c r="NI96" s="41"/>
      <c r="NJ96" s="41"/>
      <c r="NK96" s="41"/>
      <c r="NL96" s="41"/>
      <c r="NM96" s="41"/>
      <c r="NN96" s="41"/>
      <c r="NO96" s="41"/>
      <c r="NP96" s="41"/>
      <c r="NQ96" s="41"/>
      <c r="NR96" s="41"/>
      <c r="NS96" s="41"/>
      <c r="NT96" s="41"/>
      <c r="NU96" s="41"/>
      <c r="NV96" s="41"/>
      <c r="NW96" s="41"/>
      <c r="NX96" s="41"/>
      <c r="NY96" s="41"/>
      <c r="NZ96" s="41"/>
      <c r="OA96" s="41"/>
      <c r="OB96" s="41"/>
      <c r="OC96" s="41"/>
      <c r="OD96" s="41"/>
      <c r="OE96" s="41"/>
      <c r="OF96" s="41"/>
      <c r="OG96" s="41"/>
    </row>
    <row r="97" spans="1:397" s="42" customFormat="1" ht="15.75" x14ac:dyDescent="0.25">
      <c r="A97" s="91">
        <v>1</v>
      </c>
      <c r="B97" s="91">
        <v>1</v>
      </c>
      <c r="C97" s="1963" t="s">
        <v>133</v>
      </c>
      <c r="D97" s="2000">
        <v>281.26</v>
      </c>
      <c r="E97" s="1887">
        <f>'1 уровень'!E276</f>
        <v>1950</v>
      </c>
      <c r="F97" s="1887">
        <f>'1 уровень'!F276</f>
        <v>650</v>
      </c>
      <c r="G97" s="1887">
        <f>'1 уровень'!G276</f>
        <v>585</v>
      </c>
      <c r="H97" s="1888">
        <f t="shared" si="24"/>
        <v>90</v>
      </c>
      <c r="I97" s="2032">
        <f t="shared" si="25"/>
        <v>548457</v>
      </c>
      <c r="J97" s="2047">
        <f t="shared" si="26"/>
        <v>182819</v>
      </c>
      <c r="K97" s="1887">
        <v>164537.1</v>
      </c>
      <c r="L97" s="1887">
        <f t="shared" si="27"/>
        <v>-18281.899999999994</v>
      </c>
      <c r="M97" s="1888">
        <f t="shared" si="18"/>
        <v>90</v>
      </c>
      <c r="N97" s="1889">
        <f t="shared" si="19"/>
        <v>30</v>
      </c>
      <c r="O97" s="10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F97" s="41"/>
      <c r="AG97" s="41"/>
      <c r="AH97" s="41"/>
      <c r="AI97" s="41"/>
      <c r="AJ97" s="41"/>
      <c r="AK97" s="41"/>
      <c r="AL97" s="41"/>
      <c r="AM97" s="41"/>
      <c r="AN97" s="41"/>
      <c r="AO97" s="41"/>
      <c r="AP97" s="41"/>
      <c r="AQ97" s="41"/>
      <c r="AR97" s="41"/>
      <c r="AS97" s="41"/>
      <c r="AT97" s="41"/>
      <c r="AU97" s="41"/>
      <c r="AV97" s="41"/>
      <c r="AW97" s="41"/>
      <c r="AX97" s="41"/>
      <c r="AY97" s="41"/>
      <c r="AZ97" s="41"/>
      <c r="BA97" s="41"/>
      <c r="BB97" s="41"/>
      <c r="BC97" s="41"/>
      <c r="BD97" s="41"/>
      <c r="BE97" s="41"/>
      <c r="BF97" s="41"/>
      <c r="BG97" s="41"/>
      <c r="BH97" s="41"/>
      <c r="BI97" s="41"/>
      <c r="BJ97" s="41"/>
      <c r="BK97" s="41"/>
      <c r="BL97" s="41"/>
      <c r="BM97" s="41"/>
      <c r="BN97" s="41"/>
      <c r="BO97" s="41"/>
      <c r="BP97" s="41"/>
      <c r="BQ97" s="41"/>
      <c r="BR97" s="41"/>
      <c r="BS97" s="41"/>
      <c r="BT97" s="41"/>
      <c r="BU97" s="41"/>
      <c r="BV97" s="41"/>
      <c r="BW97" s="41"/>
      <c r="BX97" s="41"/>
      <c r="BY97" s="41"/>
      <c r="BZ97" s="41"/>
      <c r="CA97" s="41"/>
      <c r="CB97" s="41"/>
      <c r="CC97" s="41"/>
      <c r="CD97" s="41"/>
      <c r="CE97" s="41"/>
      <c r="CF97" s="41"/>
      <c r="CG97" s="41"/>
      <c r="CH97" s="41"/>
      <c r="CI97" s="41"/>
      <c r="CJ97" s="41"/>
      <c r="CK97" s="41"/>
      <c r="CL97" s="41"/>
      <c r="CM97" s="41"/>
      <c r="CN97" s="41"/>
      <c r="CO97" s="41"/>
      <c r="CP97" s="41"/>
      <c r="CQ97" s="41"/>
      <c r="CR97" s="41"/>
      <c r="CS97" s="41"/>
      <c r="CT97" s="41"/>
      <c r="CU97" s="41"/>
      <c r="CV97" s="41"/>
      <c r="CW97" s="41"/>
      <c r="CX97" s="41"/>
      <c r="CY97" s="41"/>
      <c r="CZ97" s="41"/>
      <c r="DA97" s="41"/>
      <c r="DB97" s="41"/>
      <c r="DC97" s="41"/>
      <c r="DD97" s="41"/>
      <c r="DE97" s="41"/>
      <c r="DF97" s="41"/>
      <c r="DG97" s="41"/>
      <c r="DH97" s="41"/>
      <c r="DI97" s="41"/>
      <c r="DJ97" s="41"/>
      <c r="DK97" s="41"/>
      <c r="DL97" s="41"/>
      <c r="DM97" s="41"/>
      <c r="DN97" s="41"/>
      <c r="DO97" s="41"/>
      <c r="DP97" s="41"/>
      <c r="DQ97" s="41"/>
      <c r="DR97" s="41"/>
      <c r="DS97" s="41"/>
      <c r="DT97" s="41"/>
      <c r="DU97" s="41"/>
      <c r="DV97" s="41"/>
      <c r="DW97" s="41"/>
      <c r="DX97" s="41"/>
      <c r="DY97" s="41"/>
      <c r="DZ97" s="41"/>
      <c r="EA97" s="41"/>
      <c r="EB97" s="41"/>
      <c r="EC97" s="41"/>
      <c r="ED97" s="41"/>
      <c r="EE97" s="41"/>
      <c r="EF97" s="41"/>
      <c r="EG97" s="41"/>
      <c r="EH97" s="41"/>
      <c r="EI97" s="41"/>
      <c r="EJ97" s="41"/>
      <c r="EK97" s="41"/>
      <c r="EL97" s="41"/>
      <c r="EM97" s="41"/>
      <c r="EN97" s="41"/>
      <c r="EO97" s="41"/>
      <c r="EP97" s="41"/>
      <c r="EQ97" s="41"/>
      <c r="ER97" s="41"/>
      <c r="ES97" s="41"/>
      <c r="ET97" s="41"/>
      <c r="EU97" s="41"/>
      <c r="EV97" s="41"/>
      <c r="EW97" s="41"/>
      <c r="EX97" s="41"/>
      <c r="EY97" s="41"/>
      <c r="EZ97" s="41"/>
      <c r="FA97" s="41"/>
      <c r="FB97" s="41"/>
      <c r="FC97" s="41"/>
      <c r="FD97" s="41"/>
      <c r="FE97" s="41"/>
      <c r="FF97" s="41"/>
      <c r="FG97" s="41"/>
      <c r="FH97" s="41"/>
      <c r="FI97" s="41"/>
      <c r="FJ97" s="41"/>
      <c r="FK97" s="41"/>
      <c r="FL97" s="41"/>
      <c r="FM97" s="41"/>
      <c r="FN97" s="41"/>
      <c r="FO97" s="41"/>
      <c r="FP97" s="41"/>
      <c r="FQ97" s="41"/>
      <c r="FR97" s="41"/>
      <c r="FS97" s="41"/>
      <c r="FT97" s="41"/>
      <c r="FU97" s="41"/>
      <c r="FV97" s="41"/>
      <c r="FW97" s="41"/>
      <c r="FX97" s="41"/>
      <c r="FY97" s="41"/>
      <c r="FZ97" s="41"/>
      <c r="GA97" s="41"/>
      <c r="GB97" s="41"/>
      <c r="GC97" s="41"/>
      <c r="GD97" s="41"/>
      <c r="GE97" s="41"/>
      <c r="GF97" s="41"/>
      <c r="GG97" s="41"/>
      <c r="GH97" s="41"/>
      <c r="GI97" s="41"/>
      <c r="GJ97" s="41"/>
      <c r="GK97" s="41"/>
      <c r="GL97" s="41"/>
      <c r="GM97" s="41"/>
      <c r="GN97" s="41"/>
      <c r="GO97" s="41"/>
      <c r="GP97" s="41"/>
      <c r="GQ97" s="41"/>
      <c r="GR97" s="41"/>
      <c r="GS97" s="41"/>
      <c r="GT97" s="41"/>
      <c r="GU97" s="41"/>
      <c r="GV97" s="41"/>
      <c r="GW97" s="41"/>
      <c r="GX97" s="41"/>
      <c r="GY97" s="41"/>
      <c r="GZ97" s="41"/>
      <c r="HA97" s="41"/>
      <c r="HB97" s="41"/>
      <c r="HC97" s="41"/>
      <c r="HD97" s="41"/>
      <c r="HE97" s="41"/>
      <c r="HF97" s="41"/>
      <c r="HG97" s="41"/>
      <c r="HH97" s="41"/>
      <c r="HI97" s="41"/>
      <c r="HJ97" s="41"/>
      <c r="HK97" s="41"/>
      <c r="HL97" s="41"/>
      <c r="HM97" s="41"/>
      <c r="HN97" s="41"/>
      <c r="HO97" s="41"/>
      <c r="HP97" s="41"/>
      <c r="HQ97" s="41"/>
      <c r="HR97" s="41"/>
      <c r="HS97" s="41"/>
      <c r="HT97" s="41"/>
      <c r="HU97" s="41"/>
      <c r="HV97" s="41"/>
      <c r="HW97" s="41"/>
      <c r="HX97" s="41"/>
      <c r="HY97" s="41"/>
      <c r="HZ97" s="41"/>
      <c r="IA97" s="41"/>
      <c r="IB97" s="41"/>
      <c r="IC97" s="41"/>
      <c r="ID97" s="41"/>
      <c r="IE97" s="41"/>
      <c r="IF97" s="41"/>
      <c r="IG97" s="41"/>
      <c r="IH97" s="41"/>
      <c r="II97" s="41"/>
      <c r="IJ97" s="41"/>
      <c r="IK97" s="41"/>
      <c r="IL97" s="41"/>
      <c r="IM97" s="41"/>
      <c r="IN97" s="41"/>
      <c r="IO97" s="41"/>
      <c r="IP97" s="41"/>
      <c r="IQ97" s="41"/>
      <c r="IR97" s="41"/>
      <c r="IS97" s="41"/>
      <c r="IT97" s="41"/>
      <c r="IU97" s="41"/>
      <c r="IV97" s="41"/>
      <c r="IW97" s="41"/>
      <c r="IX97" s="41"/>
      <c r="IY97" s="41"/>
      <c r="IZ97" s="41"/>
      <c r="JA97" s="41"/>
      <c r="JB97" s="41"/>
      <c r="JC97" s="41"/>
      <c r="JD97" s="41"/>
      <c r="JE97" s="41"/>
      <c r="JF97" s="41"/>
      <c r="JG97" s="41"/>
      <c r="JH97" s="41"/>
      <c r="JI97" s="41"/>
      <c r="JJ97" s="41"/>
      <c r="JK97" s="41"/>
      <c r="JL97" s="41"/>
      <c r="JM97" s="41"/>
      <c r="JN97" s="41"/>
      <c r="JO97" s="41"/>
      <c r="JP97" s="41"/>
      <c r="JQ97" s="41"/>
      <c r="JR97" s="41"/>
      <c r="JS97" s="41"/>
      <c r="JT97" s="41"/>
      <c r="JU97" s="41"/>
      <c r="JV97" s="41"/>
      <c r="JW97" s="41"/>
      <c r="JX97" s="41"/>
      <c r="JY97" s="41"/>
      <c r="JZ97" s="41"/>
      <c r="KA97" s="41"/>
      <c r="KB97" s="41"/>
      <c r="KC97" s="41"/>
      <c r="KD97" s="41"/>
      <c r="KE97" s="41"/>
      <c r="KF97" s="41"/>
      <c r="KG97" s="41"/>
      <c r="KH97" s="41"/>
      <c r="KI97" s="41"/>
      <c r="KJ97" s="41"/>
      <c r="KK97" s="41"/>
      <c r="KL97" s="41"/>
      <c r="KM97" s="41"/>
      <c r="KN97" s="41"/>
      <c r="KO97" s="41"/>
      <c r="KP97" s="41"/>
      <c r="KQ97" s="41"/>
      <c r="KR97" s="41"/>
      <c r="KS97" s="41"/>
      <c r="KT97" s="41"/>
      <c r="KU97" s="41"/>
      <c r="KV97" s="41"/>
      <c r="KW97" s="41"/>
      <c r="KX97" s="41"/>
      <c r="KY97" s="41"/>
      <c r="KZ97" s="41"/>
      <c r="LA97" s="41"/>
      <c r="LB97" s="41"/>
      <c r="LC97" s="41"/>
      <c r="LD97" s="41"/>
      <c r="LE97" s="41"/>
      <c r="LF97" s="41"/>
      <c r="LG97" s="41"/>
      <c r="LH97" s="41"/>
      <c r="LI97" s="41"/>
      <c r="LJ97" s="41"/>
      <c r="LK97" s="41"/>
      <c r="LL97" s="41"/>
      <c r="LM97" s="41"/>
      <c r="LN97" s="41"/>
      <c r="LO97" s="41"/>
      <c r="LP97" s="41"/>
      <c r="LQ97" s="41"/>
      <c r="LR97" s="41"/>
      <c r="LS97" s="41"/>
      <c r="LT97" s="41"/>
      <c r="LU97" s="41"/>
      <c r="LV97" s="41"/>
      <c r="LW97" s="41"/>
      <c r="LX97" s="41"/>
      <c r="LY97" s="41"/>
      <c r="LZ97" s="41"/>
      <c r="MA97" s="41"/>
      <c r="MB97" s="41"/>
      <c r="MC97" s="41"/>
      <c r="MD97" s="41"/>
      <c r="ME97" s="41"/>
      <c r="MF97" s="41"/>
      <c r="MG97" s="41"/>
      <c r="MH97" s="41"/>
      <c r="MI97" s="41"/>
      <c r="MJ97" s="41"/>
      <c r="MK97" s="41"/>
      <c r="ML97" s="41"/>
      <c r="MM97" s="41"/>
      <c r="MN97" s="41"/>
      <c r="MO97" s="41"/>
      <c r="MP97" s="41"/>
      <c r="MQ97" s="41"/>
      <c r="MR97" s="41"/>
      <c r="MS97" s="41"/>
      <c r="MT97" s="41"/>
      <c r="MU97" s="41"/>
      <c r="MV97" s="41"/>
      <c r="MW97" s="41"/>
      <c r="MX97" s="41"/>
      <c r="MY97" s="41"/>
      <c r="MZ97" s="41"/>
      <c r="NA97" s="41"/>
      <c r="NB97" s="41"/>
      <c r="NC97" s="41"/>
      <c r="ND97" s="41"/>
      <c r="NE97" s="41"/>
      <c r="NF97" s="41"/>
      <c r="NG97" s="41"/>
      <c r="NH97" s="41"/>
      <c r="NI97" s="41"/>
      <c r="NJ97" s="41"/>
      <c r="NK97" s="41"/>
      <c r="NL97" s="41"/>
      <c r="NM97" s="41"/>
      <c r="NN97" s="41"/>
      <c r="NO97" s="41"/>
      <c r="NP97" s="41"/>
      <c r="NQ97" s="41"/>
      <c r="NR97" s="41"/>
      <c r="NS97" s="41"/>
      <c r="NT97" s="41"/>
      <c r="NU97" s="41"/>
      <c r="NV97" s="41"/>
      <c r="NW97" s="41"/>
      <c r="NX97" s="41"/>
      <c r="NY97" s="41"/>
      <c r="NZ97" s="41"/>
      <c r="OA97" s="41"/>
      <c r="OB97" s="41"/>
      <c r="OC97" s="41"/>
      <c r="OD97" s="41"/>
      <c r="OE97" s="41"/>
      <c r="OF97" s="41"/>
      <c r="OG97" s="41"/>
    </row>
    <row r="98" spans="1:397" s="42" customFormat="1" ht="15.75" x14ac:dyDescent="0.25">
      <c r="A98" s="91">
        <v>1</v>
      </c>
      <c r="B98" s="91">
        <v>1</v>
      </c>
      <c r="C98" s="1963" t="s">
        <v>66</v>
      </c>
      <c r="D98" s="2000">
        <v>1523.83</v>
      </c>
      <c r="E98" s="1887">
        <f>'1 уровень'!E277</f>
        <v>204</v>
      </c>
      <c r="F98" s="1887">
        <f>'1 уровень'!F277</f>
        <v>68</v>
      </c>
      <c r="G98" s="1887">
        <f>'1 уровень'!G277</f>
        <v>61</v>
      </c>
      <c r="H98" s="1888">
        <f t="shared" si="24"/>
        <v>89.705882352941174</v>
      </c>
      <c r="I98" s="2032">
        <f t="shared" si="25"/>
        <v>310861.32</v>
      </c>
      <c r="J98" s="2047">
        <f t="shared" si="26"/>
        <v>103620.44</v>
      </c>
      <c r="K98" s="1887">
        <v>92953.63</v>
      </c>
      <c r="L98" s="1887">
        <f t="shared" si="27"/>
        <v>-10666.809999999998</v>
      </c>
      <c r="M98" s="1888">
        <f t="shared" si="18"/>
        <v>89.705882352941174</v>
      </c>
      <c r="N98" s="1889">
        <f t="shared" si="19"/>
        <v>29.901960784313726</v>
      </c>
      <c r="O98" s="10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F98" s="41"/>
      <c r="AG98" s="41"/>
      <c r="AH98" s="41"/>
      <c r="AI98" s="41"/>
      <c r="AJ98" s="41"/>
      <c r="AK98" s="41"/>
      <c r="AL98" s="41"/>
      <c r="AM98" s="41"/>
      <c r="AN98" s="41"/>
      <c r="AO98" s="41"/>
      <c r="AP98" s="41"/>
      <c r="AQ98" s="41"/>
      <c r="AR98" s="41"/>
      <c r="AS98" s="41"/>
      <c r="AT98" s="41"/>
      <c r="AU98" s="41"/>
      <c r="AV98" s="41"/>
      <c r="AW98" s="41"/>
      <c r="AX98" s="41"/>
      <c r="AY98" s="41"/>
      <c r="AZ98" s="41"/>
      <c r="BA98" s="41"/>
      <c r="BB98" s="41"/>
      <c r="BC98" s="41"/>
      <c r="BD98" s="41"/>
      <c r="BE98" s="41"/>
      <c r="BF98" s="41"/>
      <c r="BG98" s="41"/>
      <c r="BH98" s="41"/>
      <c r="BI98" s="41"/>
      <c r="BJ98" s="41"/>
      <c r="BK98" s="41"/>
      <c r="BL98" s="41"/>
      <c r="BM98" s="41"/>
      <c r="BN98" s="41"/>
      <c r="BO98" s="41"/>
      <c r="BP98" s="41"/>
      <c r="BQ98" s="41"/>
      <c r="BR98" s="41"/>
      <c r="BS98" s="41"/>
      <c r="BT98" s="41"/>
      <c r="BU98" s="41"/>
      <c r="BV98" s="41"/>
      <c r="BW98" s="41"/>
      <c r="BX98" s="41"/>
      <c r="BY98" s="41"/>
      <c r="BZ98" s="41"/>
      <c r="CA98" s="41"/>
      <c r="CB98" s="41"/>
      <c r="CC98" s="41"/>
      <c r="CD98" s="41"/>
      <c r="CE98" s="41"/>
      <c r="CF98" s="41"/>
      <c r="CG98" s="41"/>
      <c r="CH98" s="41"/>
      <c r="CI98" s="41"/>
      <c r="CJ98" s="41"/>
      <c r="CK98" s="41"/>
      <c r="CL98" s="41"/>
      <c r="CM98" s="41"/>
      <c r="CN98" s="41"/>
      <c r="CO98" s="41"/>
      <c r="CP98" s="41"/>
      <c r="CQ98" s="41"/>
      <c r="CR98" s="41"/>
      <c r="CS98" s="41"/>
      <c r="CT98" s="41"/>
      <c r="CU98" s="41"/>
      <c r="CV98" s="41"/>
      <c r="CW98" s="41"/>
      <c r="CX98" s="41"/>
      <c r="CY98" s="41"/>
      <c r="CZ98" s="41"/>
      <c r="DA98" s="41"/>
      <c r="DB98" s="41"/>
      <c r="DC98" s="41"/>
      <c r="DD98" s="41"/>
      <c r="DE98" s="41"/>
      <c r="DF98" s="41"/>
      <c r="DG98" s="41"/>
      <c r="DH98" s="41"/>
      <c r="DI98" s="41"/>
      <c r="DJ98" s="41"/>
      <c r="DK98" s="41"/>
      <c r="DL98" s="41"/>
      <c r="DM98" s="41"/>
      <c r="DN98" s="41"/>
      <c r="DO98" s="41"/>
      <c r="DP98" s="41"/>
      <c r="DQ98" s="41"/>
      <c r="DR98" s="41"/>
      <c r="DS98" s="41"/>
      <c r="DT98" s="41"/>
      <c r="DU98" s="41"/>
      <c r="DV98" s="41"/>
      <c r="DW98" s="41"/>
      <c r="DX98" s="41"/>
      <c r="DY98" s="41"/>
      <c r="DZ98" s="41"/>
      <c r="EA98" s="41"/>
      <c r="EB98" s="41"/>
      <c r="EC98" s="41"/>
      <c r="ED98" s="41"/>
      <c r="EE98" s="41"/>
      <c r="EF98" s="41"/>
      <c r="EG98" s="41"/>
      <c r="EH98" s="41"/>
      <c r="EI98" s="41"/>
      <c r="EJ98" s="41"/>
      <c r="EK98" s="41"/>
      <c r="EL98" s="41"/>
      <c r="EM98" s="41"/>
      <c r="EN98" s="41"/>
      <c r="EO98" s="41"/>
      <c r="EP98" s="41"/>
      <c r="EQ98" s="41"/>
      <c r="ER98" s="41"/>
      <c r="ES98" s="41"/>
      <c r="ET98" s="41"/>
      <c r="EU98" s="41"/>
      <c r="EV98" s="41"/>
      <c r="EW98" s="41"/>
      <c r="EX98" s="41"/>
      <c r="EY98" s="41"/>
      <c r="EZ98" s="41"/>
      <c r="FA98" s="41"/>
      <c r="FB98" s="41"/>
      <c r="FC98" s="41"/>
      <c r="FD98" s="41"/>
      <c r="FE98" s="41"/>
      <c r="FF98" s="41"/>
      <c r="FG98" s="41"/>
      <c r="FH98" s="41"/>
      <c r="FI98" s="41"/>
      <c r="FJ98" s="41"/>
      <c r="FK98" s="41"/>
      <c r="FL98" s="41"/>
      <c r="FM98" s="41"/>
      <c r="FN98" s="41"/>
      <c r="FO98" s="41"/>
      <c r="FP98" s="41"/>
      <c r="FQ98" s="41"/>
      <c r="FR98" s="41"/>
      <c r="FS98" s="41"/>
      <c r="FT98" s="41"/>
      <c r="FU98" s="41"/>
      <c r="FV98" s="41"/>
      <c r="FW98" s="41"/>
      <c r="FX98" s="41"/>
      <c r="FY98" s="41"/>
      <c r="FZ98" s="41"/>
      <c r="GA98" s="41"/>
      <c r="GB98" s="41"/>
      <c r="GC98" s="41"/>
      <c r="GD98" s="41"/>
      <c r="GE98" s="41"/>
      <c r="GF98" s="41"/>
      <c r="GG98" s="41"/>
      <c r="GH98" s="41"/>
      <c r="GI98" s="41"/>
      <c r="GJ98" s="41"/>
      <c r="GK98" s="41"/>
      <c r="GL98" s="41"/>
      <c r="GM98" s="41"/>
      <c r="GN98" s="41"/>
      <c r="GO98" s="41"/>
      <c r="GP98" s="41"/>
      <c r="GQ98" s="41"/>
      <c r="GR98" s="41"/>
      <c r="GS98" s="41"/>
      <c r="GT98" s="41"/>
      <c r="GU98" s="41"/>
      <c r="GV98" s="41"/>
      <c r="GW98" s="41"/>
      <c r="GX98" s="41"/>
      <c r="GY98" s="41"/>
      <c r="GZ98" s="41"/>
      <c r="HA98" s="41"/>
      <c r="HB98" s="41"/>
      <c r="HC98" s="41"/>
      <c r="HD98" s="41"/>
      <c r="HE98" s="41"/>
      <c r="HF98" s="41"/>
      <c r="HG98" s="41"/>
      <c r="HH98" s="41"/>
      <c r="HI98" s="41"/>
      <c r="HJ98" s="41"/>
      <c r="HK98" s="41"/>
      <c r="HL98" s="41"/>
      <c r="HM98" s="41"/>
      <c r="HN98" s="41"/>
      <c r="HO98" s="41"/>
      <c r="HP98" s="41"/>
      <c r="HQ98" s="41"/>
      <c r="HR98" s="41"/>
      <c r="HS98" s="41"/>
      <c r="HT98" s="41"/>
      <c r="HU98" s="41"/>
      <c r="HV98" s="41"/>
      <c r="HW98" s="41"/>
      <c r="HX98" s="41"/>
      <c r="HY98" s="41"/>
      <c r="HZ98" s="41"/>
      <c r="IA98" s="41"/>
      <c r="IB98" s="41"/>
      <c r="IC98" s="41"/>
      <c r="ID98" s="41"/>
      <c r="IE98" s="41"/>
      <c r="IF98" s="41"/>
      <c r="IG98" s="41"/>
      <c r="IH98" s="41"/>
      <c r="II98" s="41"/>
      <c r="IJ98" s="41"/>
      <c r="IK98" s="41"/>
      <c r="IL98" s="41"/>
      <c r="IM98" s="41"/>
      <c r="IN98" s="41"/>
      <c r="IO98" s="41"/>
      <c r="IP98" s="41"/>
      <c r="IQ98" s="41"/>
      <c r="IR98" s="41"/>
      <c r="IS98" s="41"/>
      <c r="IT98" s="41"/>
      <c r="IU98" s="41"/>
      <c r="IV98" s="41"/>
      <c r="IW98" s="41"/>
      <c r="IX98" s="41"/>
      <c r="IY98" s="41"/>
      <c r="IZ98" s="41"/>
      <c r="JA98" s="41"/>
      <c r="JB98" s="41"/>
      <c r="JC98" s="41"/>
      <c r="JD98" s="41"/>
      <c r="JE98" s="41"/>
      <c r="JF98" s="41"/>
      <c r="JG98" s="41"/>
      <c r="JH98" s="41"/>
      <c r="JI98" s="41"/>
      <c r="JJ98" s="41"/>
      <c r="JK98" s="41"/>
      <c r="JL98" s="41"/>
      <c r="JM98" s="41"/>
      <c r="JN98" s="41"/>
      <c r="JO98" s="41"/>
      <c r="JP98" s="41"/>
      <c r="JQ98" s="41"/>
      <c r="JR98" s="41"/>
      <c r="JS98" s="41"/>
      <c r="JT98" s="41"/>
      <c r="JU98" s="41"/>
      <c r="JV98" s="41"/>
      <c r="JW98" s="41"/>
      <c r="JX98" s="41"/>
      <c r="JY98" s="41"/>
      <c r="JZ98" s="41"/>
      <c r="KA98" s="41"/>
      <c r="KB98" s="41"/>
      <c r="KC98" s="41"/>
      <c r="KD98" s="41"/>
      <c r="KE98" s="41"/>
      <c r="KF98" s="41"/>
      <c r="KG98" s="41"/>
      <c r="KH98" s="41"/>
      <c r="KI98" s="41"/>
      <c r="KJ98" s="41"/>
      <c r="KK98" s="41"/>
      <c r="KL98" s="41"/>
      <c r="KM98" s="41"/>
      <c r="KN98" s="41"/>
      <c r="KO98" s="41"/>
      <c r="KP98" s="41"/>
      <c r="KQ98" s="41"/>
      <c r="KR98" s="41"/>
      <c r="KS98" s="41"/>
      <c r="KT98" s="41"/>
      <c r="KU98" s="41"/>
      <c r="KV98" s="41"/>
      <c r="KW98" s="41"/>
      <c r="KX98" s="41"/>
      <c r="KY98" s="41"/>
      <c r="KZ98" s="41"/>
      <c r="LA98" s="41"/>
      <c r="LB98" s="41"/>
      <c r="LC98" s="41"/>
      <c r="LD98" s="41"/>
      <c r="LE98" s="41"/>
      <c r="LF98" s="41"/>
      <c r="LG98" s="41"/>
      <c r="LH98" s="41"/>
      <c r="LI98" s="41"/>
      <c r="LJ98" s="41"/>
      <c r="LK98" s="41"/>
      <c r="LL98" s="41"/>
      <c r="LM98" s="41"/>
      <c r="LN98" s="41"/>
      <c r="LO98" s="41"/>
      <c r="LP98" s="41"/>
      <c r="LQ98" s="41"/>
      <c r="LR98" s="41"/>
      <c r="LS98" s="41"/>
      <c r="LT98" s="41"/>
      <c r="LU98" s="41"/>
      <c r="LV98" s="41"/>
      <c r="LW98" s="41"/>
      <c r="LX98" s="41"/>
      <c r="LY98" s="41"/>
      <c r="LZ98" s="41"/>
      <c r="MA98" s="41"/>
      <c r="MB98" s="41"/>
      <c r="MC98" s="41"/>
      <c r="MD98" s="41"/>
      <c r="ME98" s="41"/>
      <c r="MF98" s="41"/>
      <c r="MG98" s="41"/>
      <c r="MH98" s="41"/>
      <c r="MI98" s="41"/>
      <c r="MJ98" s="41"/>
      <c r="MK98" s="41"/>
      <c r="ML98" s="41"/>
      <c r="MM98" s="41"/>
      <c r="MN98" s="41"/>
      <c r="MO98" s="41"/>
      <c r="MP98" s="41"/>
      <c r="MQ98" s="41"/>
      <c r="MR98" s="41"/>
      <c r="MS98" s="41"/>
      <c r="MT98" s="41"/>
      <c r="MU98" s="41"/>
      <c r="MV98" s="41"/>
      <c r="MW98" s="41"/>
      <c r="MX98" s="41"/>
      <c r="MY98" s="41"/>
      <c r="MZ98" s="41"/>
      <c r="NA98" s="41"/>
      <c r="NB98" s="41"/>
      <c r="NC98" s="41"/>
      <c r="ND98" s="41"/>
      <c r="NE98" s="41"/>
      <c r="NF98" s="41"/>
      <c r="NG98" s="41"/>
      <c r="NH98" s="41"/>
      <c r="NI98" s="41"/>
      <c r="NJ98" s="41"/>
      <c r="NK98" s="41"/>
      <c r="NL98" s="41"/>
      <c r="NM98" s="41"/>
      <c r="NN98" s="41"/>
      <c r="NO98" s="41"/>
      <c r="NP98" s="41"/>
      <c r="NQ98" s="41"/>
      <c r="NR98" s="41"/>
      <c r="NS98" s="41"/>
      <c r="NT98" s="41"/>
      <c r="NU98" s="41"/>
      <c r="NV98" s="41"/>
      <c r="NW98" s="41"/>
      <c r="NX98" s="41"/>
      <c r="NY98" s="41"/>
      <c r="NZ98" s="41"/>
      <c r="OA98" s="41"/>
      <c r="OB98" s="41"/>
      <c r="OC98" s="41"/>
      <c r="OD98" s="41"/>
      <c r="OE98" s="41"/>
      <c r="OF98" s="41"/>
      <c r="OG98" s="41"/>
    </row>
    <row r="99" spans="1:397" s="42" customFormat="1" ht="15.75" x14ac:dyDescent="0.25">
      <c r="A99" s="91">
        <v>1</v>
      </c>
      <c r="B99" s="91">
        <v>1</v>
      </c>
      <c r="C99" s="1963" t="s">
        <v>134</v>
      </c>
      <c r="D99" s="2000">
        <v>497.66</v>
      </c>
      <c r="E99" s="1887">
        <f>'1 уровень'!E278</f>
        <v>977</v>
      </c>
      <c r="F99" s="1887">
        <f>'1 уровень'!F278</f>
        <v>326</v>
      </c>
      <c r="G99" s="1887">
        <f>'1 уровень'!G278</f>
        <v>325</v>
      </c>
      <c r="H99" s="1888">
        <f t="shared" si="24"/>
        <v>99.693251533742327</v>
      </c>
      <c r="I99" s="2032">
        <f t="shared" si="25"/>
        <v>486213.82</v>
      </c>
      <c r="J99" s="2047">
        <f t="shared" si="26"/>
        <v>162071.27333333335</v>
      </c>
      <c r="K99" s="1887">
        <v>161739.5</v>
      </c>
      <c r="L99" s="1887">
        <f t="shared" si="27"/>
        <v>-331.77333333334536</v>
      </c>
      <c r="M99" s="1888">
        <f t="shared" si="18"/>
        <v>99.795291709314213</v>
      </c>
      <c r="N99" s="1889">
        <f t="shared" si="19"/>
        <v>33.265097236438073</v>
      </c>
      <c r="O99" s="10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1"/>
      <c r="AS99" s="41"/>
      <c r="AT99" s="41"/>
      <c r="AU99" s="41"/>
      <c r="AV99" s="41"/>
      <c r="AW99" s="41"/>
      <c r="AX99" s="41"/>
      <c r="AY99" s="41"/>
      <c r="AZ99" s="41"/>
      <c r="BA99" s="41"/>
      <c r="BB99" s="41"/>
      <c r="BC99" s="41"/>
      <c r="BD99" s="41"/>
      <c r="BE99" s="41"/>
      <c r="BF99" s="41"/>
      <c r="BG99" s="41"/>
      <c r="BH99" s="41"/>
      <c r="BI99" s="41"/>
      <c r="BJ99" s="41"/>
      <c r="BK99" s="41"/>
      <c r="BL99" s="41"/>
      <c r="BM99" s="41"/>
      <c r="BN99" s="41"/>
      <c r="BO99" s="41"/>
      <c r="BP99" s="41"/>
      <c r="BQ99" s="41"/>
      <c r="BR99" s="41"/>
      <c r="BS99" s="41"/>
      <c r="BT99" s="41"/>
      <c r="BU99" s="41"/>
      <c r="BV99" s="41"/>
      <c r="BW99" s="41"/>
      <c r="BX99" s="41"/>
      <c r="BY99" s="41"/>
      <c r="BZ99" s="41"/>
      <c r="CA99" s="41"/>
      <c r="CB99" s="41"/>
      <c r="CC99" s="41"/>
      <c r="CD99" s="41"/>
      <c r="CE99" s="41"/>
      <c r="CF99" s="41"/>
      <c r="CG99" s="41"/>
      <c r="CH99" s="41"/>
      <c r="CI99" s="41"/>
      <c r="CJ99" s="41"/>
      <c r="CK99" s="41"/>
      <c r="CL99" s="41"/>
      <c r="CM99" s="41"/>
      <c r="CN99" s="41"/>
      <c r="CO99" s="41"/>
      <c r="CP99" s="41"/>
      <c r="CQ99" s="41"/>
      <c r="CR99" s="41"/>
      <c r="CS99" s="41"/>
      <c r="CT99" s="41"/>
      <c r="CU99" s="41"/>
      <c r="CV99" s="41"/>
      <c r="CW99" s="41"/>
      <c r="CX99" s="41"/>
      <c r="CY99" s="41"/>
      <c r="CZ99" s="41"/>
      <c r="DA99" s="41"/>
      <c r="DB99" s="41"/>
      <c r="DC99" s="41"/>
      <c r="DD99" s="41"/>
      <c r="DE99" s="41"/>
      <c r="DF99" s="41"/>
      <c r="DG99" s="41"/>
      <c r="DH99" s="41"/>
      <c r="DI99" s="41"/>
      <c r="DJ99" s="41"/>
      <c r="DK99" s="41"/>
      <c r="DL99" s="41"/>
      <c r="DM99" s="41"/>
      <c r="DN99" s="41"/>
      <c r="DO99" s="41"/>
      <c r="DP99" s="41"/>
      <c r="DQ99" s="41"/>
      <c r="DR99" s="41"/>
      <c r="DS99" s="41"/>
      <c r="DT99" s="41"/>
      <c r="DU99" s="41"/>
      <c r="DV99" s="41"/>
      <c r="DW99" s="41"/>
      <c r="DX99" s="41"/>
      <c r="DY99" s="41"/>
      <c r="DZ99" s="41"/>
      <c r="EA99" s="41"/>
      <c r="EB99" s="41"/>
      <c r="EC99" s="41"/>
      <c r="ED99" s="41"/>
      <c r="EE99" s="41"/>
      <c r="EF99" s="41"/>
      <c r="EG99" s="41"/>
      <c r="EH99" s="41"/>
      <c r="EI99" s="41"/>
      <c r="EJ99" s="41"/>
      <c r="EK99" s="41"/>
      <c r="EL99" s="41"/>
      <c r="EM99" s="41"/>
      <c r="EN99" s="41"/>
      <c r="EO99" s="41"/>
      <c r="EP99" s="41"/>
      <c r="EQ99" s="41"/>
      <c r="ER99" s="41"/>
      <c r="ES99" s="41"/>
      <c r="ET99" s="41"/>
      <c r="EU99" s="41"/>
      <c r="EV99" s="41"/>
      <c r="EW99" s="41"/>
      <c r="EX99" s="41"/>
      <c r="EY99" s="41"/>
      <c r="EZ99" s="41"/>
      <c r="FA99" s="41"/>
      <c r="FB99" s="41"/>
      <c r="FC99" s="41"/>
      <c r="FD99" s="41"/>
      <c r="FE99" s="41"/>
      <c r="FF99" s="41"/>
      <c r="FG99" s="41"/>
      <c r="FH99" s="41"/>
      <c r="FI99" s="41"/>
      <c r="FJ99" s="41"/>
      <c r="FK99" s="41"/>
      <c r="FL99" s="41"/>
      <c r="FM99" s="41"/>
      <c r="FN99" s="41"/>
      <c r="FO99" s="41"/>
      <c r="FP99" s="41"/>
      <c r="FQ99" s="41"/>
      <c r="FR99" s="41"/>
      <c r="FS99" s="41"/>
      <c r="FT99" s="41"/>
      <c r="FU99" s="41"/>
      <c r="FV99" s="41"/>
      <c r="FW99" s="41"/>
      <c r="FX99" s="41"/>
      <c r="FY99" s="41"/>
      <c r="FZ99" s="41"/>
      <c r="GA99" s="41"/>
      <c r="GB99" s="41"/>
      <c r="GC99" s="41"/>
      <c r="GD99" s="41"/>
      <c r="GE99" s="41"/>
      <c r="GF99" s="41"/>
      <c r="GG99" s="41"/>
      <c r="GH99" s="41"/>
      <c r="GI99" s="41"/>
      <c r="GJ99" s="41"/>
      <c r="GK99" s="41"/>
      <c r="GL99" s="41"/>
      <c r="GM99" s="41"/>
      <c r="GN99" s="41"/>
      <c r="GO99" s="41"/>
      <c r="GP99" s="41"/>
      <c r="GQ99" s="41"/>
      <c r="GR99" s="41"/>
      <c r="GS99" s="41"/>
      <c r="GT99" s="41"/>
      <c r="GU99" s="41"/>
      <c r="GV99" s="41"/>
      <c r="GW99" s="41"/>
      <c r="GX99" s="41"/>
      <c r="GY99" s="41"/>
      <c r="GZ99" s="41"/>
      <c r="HA99" s="41"/>
      <c r="HB99" s="41"/>
      <c r="HC99" s="41"/>
      <c r="HD99" s="41"/>
      <c r="HE99" s="41"/>
      <c r="HF99" s="41"/>
      <c r="HG99" s="41"/>
      <c r="HH99" s="41"/>
      <c r="HI99" s="41"/>
      <c r="HJ99" s="41"/>
      <c r="HK99" s="41"/>
      <c r="HL99" s="41"/>
      <c r="HM99" s="41"/>
      <c r="HN99" s="41"/>
      <c r="HO99" s="41"/>
      <c r="HP99" s="41"/>
      <c r="HQ99" s="41"/>
      <c r="HR99" s="41"/>
      <c r="HS99" s="41"/>
      <c r="HT99" s="41"/>
      <c r="HU99" s="41"/>
      <c r="HV99" s="41"/>
      <c r="HW99" s="41"/>
      <c r="HX99" s="41"/>
      <c r="HY99" s="41"/>
      <c r="HZ99" s="41"/>
      <c r="IA99" s="41"/>
      <c r="IB99" s="41"/>
      <c r="IC99" s="41"/>
      <c r="ID99" s="41"/>
      <c r="IE99" s="41"/>
      <c r="IF99" s="41"/>
      <c r="IG99" s="41"/>
      <c r="IH99" s="41"/>
      <c r="II99" s="41"/>
      <c r="IJ99" s="41"/>
      <c r="IK99" s="41"/>
      <c r="IL99" s="41"/>
      <c r="IM99" s="41"/>
      <c r="IN99" s="41"/>
      <c r="IO99" s="41"/>
      <c r="IP99" s="41"/>
      <c r="IQ99" s="41"/>
      <c r="IR99" s="41"/>
      <c r="IS99" s="41"/>
      <c r="IT99" s="41"/>
      <c r="IU99" s="41"/>
      <c r="IV99" s="41"/>
      <c r="IW99" s="41"/>
      <c r="IX99" s="41"/>
      <c r="IY99" s="41"/>
      <c r="IZ99" s="41"/>
      <c r="JA99" s="41"/>
      <c r="JB99" s="41"/>
      <c r="JC99" s="41"/>
      <c r="JD99" s="41"/>
      <c r="JE99" s="41"/>
      <c r="JF99" s="41"/>
      <c r="JG99" s="41"/>
      <c r="JH99" s="41"/>
      <c r="JI99" s="41"/>
      <c r="JJ99" s="41"/>
      <c r="JK99" s="41"/>
      <c r="JL99" s="41"/>
      <c r="JM99" s="41"/>
      <c r="JN99" s="41"/>
      <c r="JO99" s="41"/>
      <c r="JP99" s="41"/>
      <c r="JQ99" s="41"/>
      <c r="JR99" s="41"/>
      <c r="JS99" s="41"/>
      <c r="JT99" s="41"/>
      <c r="JU99" s="41"/>
      <c r="JV99" s="41"/>
      <c r="JW99" s="41"/>
      <c r="JX99" s="41"/>
      <c r="JY99" s="41"/>
      <c r="JZ99" s="41"/>
      <c r="KA99" s="41"/>
      <c r="KB99" s="41"/>
      <c r="KC99" s="41"/>
      <c r="KD99" s="41"/>
      <c r="KE99" s="41"/>
      <c r="KF99" s="41"/>
      <c r="KG99" s="41"/>
      <c r="KH99" s="41"/>
      <c r="KI99" s="41"/>
      <c r="KJ99" s="41"/>
      <c r="KK99" s="41"/>
      <c r="KL99" s="41"/>
      <c r="KM99" s="41"/>
      <c r="KN99" s="41"/>
      <c r="KO99" s="41"/>
      <c r="KP99" s="41"/>
      <c r="KQ99" s="41"/>
      <c r="KR99" s="41"/>
      <c r="KS99" s="41"/>
      <c r="KT99" s="41"/>
      <c r="KU99" s="41"/>
      <c r="KV99" s="41"/>
      <c r="KW99" s="41"/>
      <c r="KX99" s="41"/>
      <c r="KY99" s="41"/>
      <c r="KZ99" s="41"/>
      <c r="LA99" s="41"/>
      <c r="LB99" s="41"/>
      <c r="LC99" s="41"/>
      <c r="LD99" s="41"/>
      <c r="LE99" s="41"/>
      <c r="LF99" s="41"/>
      <c r="LG99" s="41"/>
      <c r="LH99" s="41"/>
      <c r="LI99" s="41"/>
      <c r="LJ99" s="41"/>
      <c r="LK99" s="41"/>
      <c r="LL99" s="41"/>
      <c r="LM99" s="41"/>
      <c r="LN99" s="41"/>
      <c r="LO99" s="41"/>
      <c r="LP99" s="41"/>
      <c r="LQ99" s="41"/>
      <c r="LR99" s="41"/>
      <c r="LS99" s="41"/>
      <c r="LT99" s="41"/>
      <c r="LU99" s="41"/>
      <c r="LV99" s="41"/>
      <c r="LW99" s="41"/>
      <c r="LX99" s="41"/>
      <c r="LY99" s="41"/>
      <c r="LZ99" s="41"/>
      <c r="MA99" s="41"/>
      <c r="MB99" s="41"/>
      <c r="MC99" s="41"/>
      <c r="MD99" s="41"/>
      <c r="ME99" s="41"/>
      <c r="MF99" s="41"/>
      <c r="MG99" s="41"/>
      <c r="MH99" s="41"/>
      <c r="MI99" s="41"/>
      <c r="MJ99" s="41"/>
      <c r="MK99" s="41"/>
      <c r="ML99" s="41"/>
      <c r="MM99" s="41"/>
      <c r="MN99" s="41"/>
      <c r="MO99" s="41"/>
      <c r="MP99" s="41"/>
      <c r="MQ99" s="41"/>
      <c r="MR99" s="41"/>
      <c r="MS99" s="41"/>
      <c r="MT99" s="41"/>
      <c r="MU99" s="41"/>
      <c r="MV99" s="41"/>
      <c r="MW99" s="41"/>
      <c r="MX99" s="41"/>
      <c r="MY99" s="41"/>
      <c r="MZ99" s="41"/>
      <c r="NA99" s="41"/>
      <c r="NB99" s="41"/>
      <c r="NC99" s="41"/>
      <c r="ND99" s="41"/>
      <c r="NE99" s="41"/>
      <c r="NF99" s="41"/>
      <c r="NG99" s="41"/>
      <c r="NH99" s="41"/>
      <c r="NI99" s="41"/>
      <c r="NJ99" s="41"/>
      <c r="NK99" s="41"/>
      <c r="NL99" s="41"/>
      <c r="NM99" s="41"/>
      <c r="NN99" s="41"/>
      <c r="NO99" s="41"/>
      <c r="NP99" s="41"/>
      <c r="NQ99" s="41"/>
      <c r="NR99" s="41"/>
      <c r="NS99" s="41"/>
      <c r="NT99" s="41"/>
      <c r="NU99" s="41"/>
      <c r="NV99" s="41"/>
      <c r="NW99" s="41"/>
      <c r="NX99" s="41"/>
      <c r="NY99" s="41"/>
      <c r="NZ99" s="41"/>
      <c r="OA99" s="41"/>
      <c r="OB99" s="41"/>
      <c r="OC99" s="41"/>
      <c r="OD99" s="41"/>
      <c r="OE99" s="41"/>
      <c r="OF99" s="41"/>
      <c r="OG99" s="41"/>
    </row>
    <row r="100" spans="1:397" s="42" customFormat="1" ht="15.75" x14ac:dyDescent="0.25">
      <c r="A100" s="91">
        <v>1</v>
      </c>
      <c r="B100" s="91">
        <v>1</v>
      </c>
      <c r="C100" s="1963" t="s">
        <v>135</v>
      </c>
      <c r="D100" s="2000">
        <v>175.81</v>
      </c>
      <c r="E100" s="1887">
        <f>'1 уровень'!E279</f>
        <v>186388</v>
      </c>
      <c r="F100" s="1887">
        <f>'1 уровень'!F279</f>
        <v>62129</v>
      </c>
      <c r="G100" s="1887">
        <f>'1 уровень'!G279</f>
        <v>59192</v>
      </c>
      <c r="H100" s="1888">
        <f t="shared" si="24"/>
        <v>95.272738978576825</v>
      </c>
      <c r="I100" s="2032">
        <f t="shared" si="25"/>
        <v>32768874.280000001</v>
      </c>
      <c r="J100" s="2047">
        <f t="shared" si="26"/>
        <v>10922958.093333334</v>
      </c>
      <c r="K100" s="1887">
        <v>10406545.52</v>
      </c>
      <c r="L100" s="1887">
        <f t="shared" si="27"/>
        <v>-516412.57333333418</v>
      </c>
      <c r="M100" s="1888">
        <f t="shared" si="18"/>
        <v>95.272227825825681</v>
      </c>
      <c r="N100" s="1889">
        <f t="shared" si="19"/>
        <v>31.757409275275229</v>
      </c>
      <c r="O100" s="10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F100" s="41"/>
      <c r="AG100" s="41"/>
      <c r="AH100" s="41"/>
      <c r="AI100" s="41"/>
      <c r="AJ100" s="41"/>
      <c r="AK100" s="41"/>
      <c r="AL100" s="41"/>
      <c r="AM100" s="41"/>
      <c r="AN100" s="41"/>
      <c r="AO100" s="41"/>
      <c r="AP100" s="41"/>
      <c r="AQ100" s="41"/>
      <c r="AR100" s="41"/>
      <c r="AS100" s="41"/>
      <c r="AT100" s="41"/>
      <c r="AU100" s="41"/>
      <c r="AV100" s="41"/>
      <c r="AW100" s="41"/>
      <c r="AX100" s="41"/>
      <c r="AY100" s="41"/>
      <c r="AZ100" s="41"/>
      <c r="BA100" s="41"/>
      <c r="BB100" s="41"/>
      <c r="BC100" s="41"/>
      <c r="BD100" s="41"/>
      <c r="BE100" s="41"/>
      <c r="BF100" s="41"/>
      <c r="BG100" s="41"/>
      <c r="BH100" s="41"/>
      <c r="BI100" s="41"/>
      <c r="BJ100" s="41"/>
      <c r="BK100" s="41"/>
      <c r="BL100" s="41"/>
      <c r="BM100" s="41"/>
      <c r="BN100" s="41"/>
      <c r="BO100" s="41"/>
      <c r="BP100" s="41"/>
      <c r="BQ100" s="41"/>
      <c r="BR100" s="41"/>
      <c r="BS100" s="41"/>
      <c r="BT100" s="41"/>
      <c r="BU100" s="41"/>
      <c r="BV100" s="41"/>
      <c r="BW100" s="41"/>
      <c r="BX100" s="41"/>
      <c r="BY100" s="41"/>
      <c r="BZ100" s="41"/>
      <c r="CA100" s="41"/>
      <c r="CB100" s="41"/>
      <c r="CC100" s="41"/>
      <c r="CD100" s="41"/>
      <c r="CE100" s="41"/>
      <c r="CF100" s="41"/>
      <c r="CG100" s="41"/>
      <c r="CH100" s="41"/>
      <c r="CI100" s="41"/>
      <c r="CJ100" s="41"/>
      <c r="CK100" s="41"/>
      <c r="CL100" s="41"/>
      <c r="CM100" s="41"/>
      <c r="CN100" s="41"/>
      <c r="CO100" s="41"/>
      <c r="CP100" s="41"/>
      <c r="CQ100" s="41"/>
      <c r="CR100" s="41"/>
      <c r="CS100" s="41"/>
      <c r="CT100" s="41"/>
      <c r="CU100" s="41"/>
      <c r="CV100" s="41"/>
      <c r="CW100" s="41"/>
      <c r="CX100" s="41"/>
      <c r="CY100" s="41"/>
      <c r="CZ100" s="41"/>
      <c r="DA100" s="41"/>
      <c r="DB100" s="41"/>
      <c r="DC100" s="41"/>
      <c r="DD100" s="41"/>
      <c r="DE100" s="41"/>
      <c r="DF100" s="41"/>
      <c r="DG100" s="41"/>
      <c r="DH100" s="41"/>
      <c r="DI100" s="41"/>
      <c r="DJ100" s="41"/>
      <c r="DK100" s="41"/>
      <c r="DL100" s="41"/>
      <c r="DM100" s="41"/>
      <c r="DN100" s="41"/>
      <c r="DO100" s="41"/>
      <c r="DP100" s="41"/>
      <c r="DQ100" s="41"/>
      <c r="DR100" s="41"/>
      <c r="DS100" s="41"/>
      <c r="DT100" s="41"/>
      <c r="DU100" s="41"/>
      <c r="DV100" s="41"/>
      <c r="DW100" s="41"/>
      <c r="DX100" s="41"/>
      <c r="DY100" s="41"/>
      <c r="DZ100" s="41"/>
      <c r="EA100" s="41"/>
      <c r="EB100" s="41"/>
      <c r="EC100" s="41"/>
      <c r="ED100" s="41"/>
      <c r="EE100" s="41"/>
      <c r="EF100" s="41"/>
      <c r="EG100" s="41"/>
      <c r="EH100" s="41"/>
      <c r="EI100" s="41"/>
      <c r="EJ100" s="41"/>
      <c r="EK100" s="41"/>
      <c r="EL100" s="41"/>
      <c r="EM100" s="41"/>
      <c r="EN100" s="41"/>
      <c r="EO100" s="41"/>
      <c r="EP100" s="41"/>
      <c r="EQ100" s="41"/>
      <c r="ER100" s="41"/>
      <c r="ES100" s="41"/>
      <c r="ET100" s="41"/>
      <c r="EU100" s="41"/>
      <c r="EV100" s="41"/>
      <c r="EW100" s="41"/>
      <c r="EX100" s="41"/>
      <c r="EY100" s="41"/>
      <c r="EZ100" s="41"/>
      <c r="FA100" s="41"/>
      <c r="FB100" s="41"/>
      <c r="FC100" s="41"/>
      <c r="FD100" s="41"/>
      <c r="FE100" s="41"/>
      <c r="FF100" s="41"/>
      <c r="FG100" s="41"/>
      <c r="FH100" s="41"/>
      <c r="FI100" s="41"/>
      <c r="FJ100" s="41"/>
      <c r="FK100" s="41"/>
      <c r="FL100" s="41"/>
      <c r="FM100" s="41"/>
      <c r="FN100" s="41"/>
      <c r="FO100" s="41"/>
      <c r="FP100" s="41"/>
      <c r="FQ100" s="41"/>
      <c r="FR100" s="41"/>
      <c r="FS100" s="41"/>
      <c r="FT100" s="41"/>
      <c r="FU100" s="41"/>
      <c r="FV100" s="41"/>
      <c r="FW100" s="41"/>
      <c r="FX100" s="41"/>
      <c r="FY100" s="41"/>
      <c r="FZ100" s="41"/>
      <c r="GA100" s="41"/>
      <c r="GB100" s="41"/>
      <c r="GC100" s="41"/>
      <c r="GD100" s="41"/>
      <c r="GE100" s="41"/>
      <c r="GF100" s="41"/>
      <c r="GG100" s="41"/>
      <c r="GH100" s="41"/>
      <c r="GI100" s="41"/>
      <c r="GJ100" s="41"/>
      <c r="GK100" s="41"/>
      <c r="GL100" s="41"/>
      <c r="GM100" s="41"/>
      <c r="GN100" s="41"/>
      <c r="GO100" s="41"/>
      <c r="GP100" s="41"/>
      <c r="GQ100" s="41"/>
      <c r="GR100" s="41"/>
      <c r="GS100" s="41"/>
      <c r="GT100" s="41"/>
      <c r="GU100" s="41"/>
      <c r="GV100" s="41"/>
      <c r="GW100" s="41"/>
      <c r="GX100" s="41"/>
      <c r="GY100" s="41"/>
      <c r="GZ100" s="41"/>
      <c r="HA100" s="41"/>
      <c r="HB100" s="41"/>
      <c r="HC100" s="41"/>
      <c r="HD100" s="41"/>
      <c r="HE100" s="41"/>
      <c r="HF100" s="41"/>
      <c r="HG100" s="41"/>
      <c r="HH100" s="41"/>
      <c r="HI100" s="41"/>
      <c r="HJ100" s="41"/>
      <c r="HK100" s="41"/>
      <c r="HL100" s="41"/>
      <c r="HM100" s="41"/>
      <c r="HN100" s="41"/>
      <c r="HO100" s="41"/>
      <c r="HP100" s="41"/>
      <c r="HQ100" s="41"/>
      <c r="HR100" s="41"/>
      <c r="HS100" s="41"/>
      <c r="HT100" s="41"/>
      <c r="HU100" s="41"/>
      <c r="HV100" s="41"/>
      <c r="HW100" s="41"/>
      <c r="HX100" s="41"/>
      <c r="HY100" s="41"/>
      <c r="HZ100" s="41"/>
      <c r="IA100" s="41"/>
      <c r="IB100" s="41"/>
      <c r="IC100" s="41"/>
      <c r="ID100" s="41"/>
      <c r="IE100" s="41"/>
      <c r="IF100" s="41"/>
      <c r="IG100" s="41"/>
      <c r="IH100" s="41"/>
      <c r="II100" s="41"/>
      <c r="IJ100" s="41"/>
      <c r="IK100" s="41"/>
      <c r="IL100" s="41"/>
      <c r="IM100" s="41"/>
      <c r="IN100" s="41"/>
      <c r="IO100" s="41"/>
      <c r="IP100" s="41"/>
      <c r="IQ100" s="41"/>
      <c r="IR100" s="41"/>
      <c r="IS100" s="41"/>
      <c r="IT100" s="41"/>
      <c r="IU100" s="41"/>
      <c r="IV100" s="41"/>
      <c r="IW100" s="41"/>
      <c r="IX100" s="41"/>
      <c r="IY100" s="41"/>
      <c r="IZ100" s="41"/>
      <c r="JA100" s="41"/>
      <c r="JB100" s="41"/>
      <c r="JC100" s="41"/>
      <c r="JD100" s="41"/>
      <c r="JE100" s="41"/>
      <c r="JF100" s="41"/>
      <c r="JG100" s="41"/>
      <c r="JH100" s="41"/>
      <c r="JI100" s="41"/>
      <c r="JJ100" s="41"/>
      <c r="JK100" s="41"/>
      <c r="JL100" s="41"/>
      <c r="JM100" s="41"/>
      <c r="JN100" s="41"/>
      <c r="JO100" s="41"/>
      <c r="JP100" s="41"/>
      <c r="JQ100" s="41"/>
      <c r="JR100" s="41"/>
      <c r="JS100" s="41"/>
      <c r="JT100" s="41"/>
      <c r="JU100" s="41"/>
      <c r="JV100" s="41"/>
      <c r="JW100" s="41"/>
      <c r="JX100" s="41"/>
      <c r="JY100" s="41"/>
      <c r="JZ100" s="41"/>
      <c r="KA100" s="41"/>
      <c r="KB100" s="41"/>
      <c r="KC100" s="41"/>
      <c r="KD100" s="41"/>
      <c r="KE100" s="41"/>
      <c r="KF100" s="41"/>
      <c r="KG100" s="41"/>
      <c r="KH100" s="41"/>
      <c r="KI100" s="41"/>
      <c r="KJ100" s="41"/>
      <c r="KK100" s="41"/>
      <c r="KL100" s="41"/>
      <c r="KM100" s="41"/>
      <c r="KN100" s="41"/>
      <c r="KO100" s="41"/>
      <c r="KP100" s="41"/>
      <c r="KQ100" s="41"/>
      <c r="KR100" s="41"/>
      <c r="KS100" s="41"/>
      <c r="KT100" s="41"/>
      <c r="KU100" s="41"/>
      <c r="KV100" s="41"/>
      <c r="KW100" s="41"/>
      <c r="KX100" s="41"/>
      <c r="KY100" s="41"/>
      <c r="KZ100" s="41"/>
      <c r="LA100" s="41"/>
      <c r="LB100" s="41"/>
      <c r="LC100" s="41"/>
      <c r="LD100" s="41"/>
      <c r="LE100" s="41"/>
      <c r="LF100" s="41"/>
      <c r="LG100" s="41"/>
      <c r="LH100" s="41"/>
      <c r="LI100" s="41"/>
      <c r="LJ100" s="41"/>
      <c r="LK100" s="41"/>
      <c r="LL100" s="41"/>
      <c r="LM100" s="41"/>
      <c r="LN100" s="41"/>
      <c r="LO100" s="41"/>
      <c r="LP100" s="41"/>
      <c r="LQ100" s="41"/>
      <c r="LR100" s="41"/>
      <c r="LS100" s="41"/>
      <c r="LT100" s="41"/>
      <c r="LU100" s="41"/>
      <c r="LV100" s="41"/>
      <c r="LW100" s="41"/>
      <c r="LX100" s="41"/>
      <c r="LY100" s="41"/>
      <c r="LZ100" s="41"/>
      <c r="MA100" s="41"/>
      <c r="MB100" s="41"/>
      <c r="MC100" s="41"/>
      <c r="MD100" s="41"/>
      <c r="ME100" s="41"/>
      <c r="MF100" s="41"/>
      <c r="MG100" s="41"/>
      <c r="MH100" s="41"/>
      <c r="MI100" s="41"/>
      <c r="MJ100" s="41"/>
      <c r="MK100" s="41"/>
      <c r="ML100" s="41"/>
      <c r="MM100" s="41"/>
      <c r="MN100" s="41"/>
      <c r="MO100" s="41"/>
      <c r="MP100" s="41"/>
      <c r="MQ100" s="41"/>
      <c r="MR100" s="41"/>
      <c r="MS100" s="41"/>
      <c r="MT100" s="41"/>
      <c r="MU100" s="41"/>
      <c r="MV100" s="41"/>
      <c r="MW100" s="41"/>
      <c r="MX100" s="41"/>
      <c r="MY100" s="41"/>
      <c r="MZ100" s="41"/>
      <c r="NA100" s="41"/>
      <c r="NB100" s="41"/>
      <c r="NC100" s="41"/>
      <c r="ND100" s="41"/>
      <c r="NE100" s="41"/>
      <c r="NF100" s="41"/>
      <c r="NG100" s="41"/>
      <c r="NH100" s="41"/>
      <c r="NI100" s="41"/>
      <c r="NJ100" s="41"/>
      <c r="NK100" s="41"/>
      <c r="NL100" s="41"/>
      <c r="NM100" s="41"/>
      <c r="NN100" s="41"/>
      <c r="NO100" s="41"/>
      <c r="NP100" s="41"/>
      <c r="NQ100" s="41"/>
      <c r="NR100" s="41"/>
      <c r="NS100" s="41"/>
      <c r="NT100" s="41"/>
      <c r="NU100" s="41"/>
      <c r="NV100" s="41"/>
      <c r="NW100" s="41"/>
      <c r="NX100" s="41"/>
      <c r="NY100" s="41"/>
      <c r="NZ100" s="41"/>
      <c r="OA100" s="41"/>
      <c r="OB100" s="41"/>
      <c r="OC100" s="41"/>
      <c r="OD100" s="41"/>
      <c r="OE100" s="41"/>
      <c r="OF100" s="41"/>
      <c r="OG100" s="41"/>
    </row>
    <row r="101" spans="1:397" s="42" customFormat="1" ht="15.75" x14ac:dyDescent="0.25">
      <c r="A101" s="91">
        <v>1</v>
      </c>
      <c r="B101" s="91">
        <v>1</v>
      </c>
      <c r="C101" s="1963" t="s">
        <v>104</v>
      </c>
      <c r="D101" s="2000">
        <v>244.15</v>
      </c>
      <c r="E101" s="1887">
        <f>'1 уровень'!E280</f>
        <v>19400</v>
      </c>
      <c r="F101" s="1887">
        <f>'1 уровень'!F280</f>
        <v>6467</v>
      </c>
      <c r="G101" s="1887">
        <f>'1 уровень'!G280</f>
        <v>6179</v>
      </c>
      <c r="H101" s="1888">
        <f t="shared" si="24"/>
        <v>95.546621308179994</v>
      </c>
      <c r="I101" s="2032">
        <f t="shared" si="25"/>
        <v>4736510</v>
      </c>
      <c r="J101" s="2047">
        <f t="shared" si="26"/>
        <v>1578836.6666666667</v>
      </c>
      <c r="K101" s="1887">
        <v>1508602.8499999999</v>
      </c>
      <c r="L101" s="1887">
        <f t="shared" si="27"/>
        <v>-70233.816666666884</v>
      </c>
      <c r="M101" s="1888">
        <f t="shared" si="18"/>
        <v>95.551546391752566</v>
      </c>
      <c r="N101" s="1889">
        <f t="shared" si="19"/>
        <v>31.850515463917521</v>
      </c>
      <c r="O101" s="10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F101" s="41"/>
      <c r="AG101" s="41"/>
      <c r="AH101" s="41"/>
      <c r="AI101" s="41"/>
      <c r="AJ101" s="41"/>
      <c r="AK101" s="41"/>
      <c r="AL101" s="41"/>
      <c r="AM101" s="41"/>
      <c r="AN101" s="41"/>
      <c r="AO101" s="41"/>
      <c r="AP101" s="41"/>
      <c r="AQ101" s="41"/>
      <c r="AR101" s="41"/>
      <c r="AS101" s="41"/>
      <c r="AT101" s="41"/>
      <c r="AU101" s="41"/>
      <c r="AV101" s="41"/>
      <c r="AW101" s="41"/>
      <c r="AX101" s="41"/>
      <c r="AY101" s="41"/>
      <c r="AZ101" s="41"/>
      <c r="BA101" s="41"/>
      <c r="BB101" s="41"/>
      <c r="BC101" s="41"/>
      <c r="BD101" s="41"/>
      <c r="BE101" s="41"/>
      <c r="BF101" s="41"/>
      <c r="BG101" s="41"/>
      <c r="BH101" s="41"/>
      <c r="BI101" s="41"/>
      <c r="BJ101" s="41"/>
      <c r="BK101" s="41"/>
      <c r="BL101" s="41"/>
      <c r="BM101" s="41"/>
      <c r="BN101" s="41"/>
      <c r="BO101" s="41"/>
      <c r="BP101" s="41"/>
      <c r="BQ101" s="41"/>
      <c r="BR101" s="41"/>
      <c r="BS101" s="41"/>
      <c r="BT101" s="41"/>
      <c r="BU101" s="41"/>
      <c r="BV101" s="41"/>
      <c r="BW101" s="41"/>
      <c r="BX101" s="41"/>
      <c r="BY101" s="41"/>
      <c r="BZ101" s="41"/>
      <c r="CA101" s="41"/>
      <c r="CB101" s="41"/>
      <c r="CC101" s="41"/>
      <c r="CD101" s="41"/>
      <c r="CE101" s="41"/>
      <c r="CF101" s="41"/>
      <c r="CG101" s="41"/>
      <c r="CH101" s="41"/>
      <c r="CI101" s="41"/>
      <c r="CJ101" s="41"/>
      <c r="CK101" s="41"/>
      <c r="CL101" s="41"/>
      <c r="CM101" s="41"/>
      <c r="CN101" s="41"/>
      <c r="CO101" s="41"/>
      <c r="CP101" s="41"/>
      <c r="CQ101" s="41"/>
      <c r="CR101" s="41"/>
      <c r="CS101" s="41"/>
      <c r="CT101" s="41"/>
      <c r="CU101" s="41"/>
      <c r="CV101" s="41"/>
      <c r="CW101" s="41"/>
      <c r="CX101" s="41"/>
      <c r="CY101" s="41"/>
      <c r="CZ101" s="41"/>
      <c r="DA101" s="41"/>
      <c r="DB101" s="41"/>
      <c r="DC101" s="41"/>
      <c r="DD101" s="41"/>
      <c r="DE101" s="41"/>
      <c r="DF101" s="41"/>
      <c r="DG101" s="41"/>
      <c r="DH101" s="41"/>
      <c r="DI101" s="41"/>
      <c r="DJ101" s="41"/>
      <c r="DK101" s="41"/>
      <c r="DL101" s="41"/>
      <c r="DM101" s="41"/>
      <c r="DN101" s="41"/>
      <c r="DO101" s="41"/>
      <c r="DP101" s="41"/>
      <c r="DQ101" s="41"/>
      <c r="DR101" s="41"/>
      <c r="DS101" s="41"/>
      <c r="DT101" s="41"/>
      <c r="DU101" s="41"/>
      <c r="DV101" s="41"/>
      <c r="DW101" s="41"/>
      <c r="DX101" s="41"/>
      <c r="DY101" s="41"/>
      <c r="DZ101" s="41"/>
      <c r="EA101" s="41"/>
      <c r="EB101" s="41"/>
      <c r="EC101" s="41"/>
      <c r="ED101" s="41"/>
      <c r="EE101" s="41"/>
      <c r="EF101" s="41"/>
      <c r="EG101" s="41"/>
      <c r="EH101" s="41"/>
      <c r="EI101" s="41"/>
      <c r="EJ101" s="41"/>
      <c r="EK101" s="41"/>
      <c r="EL101" s="41"/>
      <c r="EM101" s="41"/>
      <c r="EN101" s="41"/>
      <c r="EO101" s="41"/>
      <c r="EP101" s="41"/>
      <c r="EQ101" s="41"/>
      <c r="ER101" s="41"/>
      <c r="ES101" s="41"/>
      <c r="ET101" s="41"/>
      <c r="EU101" s="41"/>
      <c r="EV101" s="41"/>
      <c r="EW101" s="41"/>
      <c r="EX101" s="41"/>
      <c r="EY101" s="41"/>
      <c r="EZ101" s="41"/>
      <c r="FA101" s="41"/>
      <c r="FB101" s="41"/>
      <c r="FC101" s="41"/>
      <c r="FD101" s="41"/>
      <c r="FE101" s="41"/>
      <c r="FF101" s="41"/>
      <c r="FG101" s="41"/>
      <c r="FH101" s="41"/>
      <c r="FI101" s="41"/>
      <c r="FJ101" s="41"/>
      <c r="FK101" s="41"/>
      <c r="FL101" s="41"/>
      <c r="FM101" s="41"/>
      <c r="FN101" s="41"/>
      <c r="FO101" s="41"/>
      <c r="FP101" s="41"/>
      <c r="FQ101" s="41"/>
      <c r="FR101" s="41"/>
      <c r="FS101" s="41"/>
      <c r="FT101" s="41"/>
      <c r="FU101" s="41"/>
      <c r="FV101" s="41"/>
      <c r="FW101" s="41"/>
      <c r="FX101" s="41"/>
      <c r="FY101" s="41"/>
      <c r="FZ101" s="41"/>
      <c r="GA101" s="41"/>
      <c r="GB101" s="41"/>
      <c r="GC101" s="41"/>
      <c r="GD101" s="41"/>
      <c r="GE101" s="41"/>
      <c r="GF101" s="41"/>
      <c r="GG101" s="41"/>
      <c r="GH101" s="41"/>
      <c r="GI101" s="41"/>
      <c r="GJ101" s="41"/>
      <c r="GK101" s="41"/>
      <c r="GL101" s="41"/>
      <c r="GM101" s="41"/>
      <c r="GN101" s="41"/>
      <c r="GO101" s="41"/>
      <c r="GP101" s="41"/>
      <c r="GQ101" s="41"/>
      <c r="GR101" s="41"/>
      <c r="GS101" s="41"/>
      <c r="GT101" s="41"/>
      <c r="GU101" s="41"/>
      <c r="GV101" s="41"/>
      <c r="GW101" s="41"/>
      <c r="GX101" s="41"/>
      <c r="GY101" s="41"/>
      <c r="GZ101" s="41"/>
      <c r="HA101" s="41"/>
      <c r="HB101" s="41"/>
      <c r="HC101" s="41"/>
      <c r="HD101" s="41"/>
      <c r="HE101" s="41"/>
      <c r="HF101" s="41"/>
      <c r="HG101" s="41"/>
      <c r="HH101" s="41"/>
      <c r="HI101" s="41"/>
      <c r="HJ101" s="41"/>
      <c r="HK101" s="41"/>
      <c r="HL101" s="41"/>
      <c r="HM101" s="41"/>
      <c r="HN101" s="41"/>
      <c r="HO101" s="41"/>
      <c r="HP101" s="41"/>
      <c r="HQ101" s="41"/>
      <c r="HR101" s="41"/>
      <c r="HS101" s="41"/>
      <c r="HT101" s="41"/>
      <c r="HU101" s="41"/>
      <c r="HV101" s="41"/>
      <c r="HW101" s="41"/>
      <c r="HX101" s="41"/>
      <c r="HY101" s="41"/>
      <c r="HZ101" s="41"/>
      <c r="IA101" s="41"/>
      <c r="IB101" s="41"/>
      <c r="IC101" s="41"/>
      <c r="ID101" s="41"/>
      <c r="IE101" s="41"/>
      <c r="IF101" s="41"/>
      <c r="IG101" s="41"/>
      <c r="IH101" s="41"/>
      <c r="II101" s="41"/>
      <c r="IJ101" s="41"/>
      <c r="IK101" s="41"/>
      <c r="IL101" s="41"/>
      <c r="IM101" s="41"/>
      <c r="IN101" s="41"/>
      <c r="IO101" s="41"/>
      <c r="IP101" s="41"/>
      <c r="IQ101" s="41"/>
      <c r="IR101" s="41"/>
      <c r="IS101" s="41"/>
      <c r="IT101" s="41"/>
      <c r="IU101" s="41"/>
      <c r="IV101" s="41"/>
      <c r="IW101" s="41"/>
      <c r="IX101" s="41"/>
      <c r="IY101" s="41"/>
      <c r="IZ101" s="41"/>
      <c r="JA101" s="41"/>
      <c r="JB101" s="41"/>
      <c r="JC101" s="41"/>
      <c r="JD101" s="41"/>
      <c r="JE101" s="41"/>
      <c r="JF101" s="41"/>
      <c r="JG101" s="41"/>
      <c r="JH101" s="41"/>
      <c r="JI101" s="41"/>
      <c r="JJ101" s="41"/>
      <c r="JK101" s="41"/>
      <c r="JL101" s="41"/>
      <c r="JM101" s="41"/>
      <c r="JN101" s="41"/>
      <c r="JO101" s="41"/>
      <c r="JP101" s="41"/>
      <c r="JQ101" s="41"/>
      <c r="JR101" s="41"/>
      <c r="JS101" s="41"/>
      <c r="JT101" s="41"/>
      <c r="JU101" s="41"/>
      <c r="JV101" s="41"/>
      <c r="JW101" s="41"/>
      <c r="JX101" s="41"/>
      <c r="JY101" s="41"/>
      <c r="JZ101" s="41"/>
      <c r="KA101" s="41"/>
      <c r="KB101" s="41"/>
      <c r="KC101" s="41"/>
      <c r="KD101" s="41"/>
      <c r="KE101" s="41"/>
      <c r="KF101" s="41"/>
      <c r="KG101" s="41"/>
      <c r="KH101" s="41"/>
      <c r="KI101" s="41"/>
      <c r="KJ101" s="41"/>
      <c r="KK101" s="41"/>
      <c r="KL101" s="41"/>
      <c r="KM101" s="41"/>
      <c r="KN101" s="41"/>
      <c r="KO101" s="41"/>
      <c r="KP101" s="41"/>
      <c r="KQ101" s="41"/>
      <c r="KR101" s="41"/>
      <c r="KS101" s="41"/>
      <c r="KT101" s="41"/>
      <c r="KU101" s="41"/>
      <c r="KV101" s="41"/>
      <c r="KW101" s="41"/>
      <c r="KX101" s="41"/>
      <c r="KY101" s="41"/>
      <c r="KZ101" s="41"/>
      <c r="LA101" s="41"/>
      <c r="LB101" s="41"/>
      <c r="LC101" s="41"/>
      <c r="LD101" s="41"/>
      <c r="LE101" s="41"/>
      <c r="LF101" s="41"/>
      <c r="LG101" s="41"/>
      <c r="LH101" s="41"/>
      <c r="LI101" s="41"/>
      <c r="LJ101" s="41"/>
      <c r="LK101" s="41"/>
      <c r="LL101" s="41"/>
      <c r="LM101" s="41"/>
      <c r="LN101" s="41"/>
      <c r="LO101" s="41"/>
      <c r="LP101" s="41"/>
      <c r="LQ101" s="41"/>
      <c r="LR101" s="41"/>
      <c r="LS101" s="41"/>
      <c r="LT101" s="41"/>
      <c r="LU101" s="41"/>
      <c r="LV101" s="41"/>
      <c r="LW101" s="41"/>
      <c r="LX101" s="41"/>
      <c r="LY101" s="41"/>
      <c r="LZ101" s="41"/>
      <c r="MA101" s="41"/>
      <c r="MB101" s="41"/>
      <c r="MC101" s="41"/>
      <c r="MD101" s="41"/>
      <c r="ME101" s="41"/>
      <c r="MF101" s="41"/>
      <c r="MG101" s="41"/>
      <c r="MH101" s="41"/>
      <c r="MI101" s="41"/>
      <c r="MJ101" s="41"/>
      <c r="MK101" s="41"/>
      <c r="ML101" s="41"/>
      <c r="MM101" s="41"/>
      <c r="MN101" s="41"/>
      <c r="MO101" s="41"/>
      <c r="MP101" s="41"/>
      <c r="MQ101" s="41"/>
      <c r="MR101" s="41"/>
      <c r="MS101" s="41"/>
      <c r="MT101" s="41"/>
      <c r="MU101" s="41"/>
      <c r="MV101" s="41"/>
      <c r="MW101" s="41"/>
      <c r="MX101" s="41"/>
      <c r="MY101" s="41"/>
      <c r="MZ101" s="41"/>
      <c r="NA101" s="41"/>
      <c r="NB101" s="41"/>
      <c r="NC101" s="41"/>
      <c r="ND101" s="41"/>
      <c r="NE101" s="41"/>
      <c r="NF101" s="41"/>
      <c r="NG101" s="41"/>
      <c r="NH101" s="41"/>
      <c r="NI101" s="41"/>
      <c r="NJ101" s="41"/>
      <c r="NK101" s="41"/>
      <c r="NL101" s="41"/>
      <c r="NM101" s="41"/>
      <c r="NN101" s="41"/>
      <c r="NO101" s="41"/>
      <c r="NP101" s="41"/>
      <c r="NQ101" s="41"/>
      <c r="NR101" s="41"/>
      <c r="NS101" s="41"/>
      <c r="NT101" s="41"/>
      <c r="NU101" s="41"/>
      <c r="NV101" s="41"/>
      <c r="NW101" s="41"/>
      <c r="NX101" s="41"/>
      <c r="NY101" s="41"/>
      <c r="NZ101" s="41"/>
      <c r="OA101" s="41"/>
      <c r="OB101" s="41"/>
      <c r="OC101" s="41"/>
      <c r="OD101" s="41"/>
      <c r="OE101" s="41"/>
      <c r="OF101" s="41"/>
      <c r="OG101" s="41"/>
    </row>
    <row r="102" spans="1:397" s="42" customFormat="1" ht="15.75" x14ac:dyDescent="0.25">
      <c r="A102" s="91">
        <v>1</v>
      </c>
      <c r="B102" s="91">
        <v>1</v>
      </c>
      <c r="C102" s="1963" t="s">
        <v>107</v>
      </c>
      <c r="D102" s="2000">
        <v>297.91000000000003</v>
      </c>
      <c r="E102" s="1887">
        <f>'1 уровень'!E281</f>
        <v>11180</v>
      </c>
      <c r="F102" s="1887">
        <f>'1 уровень'!F281</f>
        <v>3727</v>
      </c>
      <c r="G102" s="1887">
        <f>'1 уровень'!G281</f>
        <v>3943</v>
      </c>
      <c r="H102" s="1888">
        <f t="shared" si="24"/>
        <v>105.79554601556211</v>
      </c>
      <c r="I102" s="2032">
        <f t="shared" si="25"/>
        <v>3330633.8000000003</v>
      </c>
      <c r="J102" s="2047">
        <f t="shared" si="26"/>
        <v>1110211.2666666668</v>
      </c>
      <c r="K102" s="1887">
        <v>1174659.1300000001</v>
      </c>
      <c r="L102" s="1887">
        <f t="shared" si="27"/>
        <v>64447.863333333284</v>
      </c>
      <c r="M102" s="1888">
        <f t="shared" si="18"/>
        <v>105.80500894454383</v>
      </c>
      <c r="N102" s="1889">
        <f t="shared" si="19"/>
        <v>35.268336314847943</v>
      </c>
      <c r="O102" s="10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F102" s="41"/>
      <c r="AG102" s="41"/>
      <c r="AH102" s="41"/>
      <c r="AI102" s="41"/>
      <c r="AJ102" s="41"/>
      <c r="AK102" s="41"/>
      <c r="AL102" s="41"/>
      <c r="AM102" s="41"/>
      <c r="AN102" s="41"/>
      <c r="AO102" s="41"/>
      <c r="AP102" s="41"/>
      <c r="AQ102" s="41"/>
      <c r="AR102" s="41"/>
      <c r="AS102" s="41"/>
      <c r="AT102" s="41"/>
      <c r="AU102" s="41"/>
      <c r="AV102" s="41"/>
      <c r="AW102" s="41"/>
      <c r="AX102" s="41"/>
      <c r="AY102" s="41"/>
      <c r="AZ102" s="41"/>
      <c r="BA102" s="41"/>
      <c r="BB102" s="41"/>
      <c r="BC102" s="41"/>
      <c r="BD102" s="41"/>
      <c r="BE102" s="41"/>
      <c r="BF102" s="41"/>
      <c r="BG102" s="41"/>
      <c r="BH102" s="41"/>
      <c r="BI102" s="41"/>
      <c r="BJ102" s="41"/>
      <c r="BK102" s="41"/>
      <c r="BL102" s="41"/>
      <c r="BM102" s="41"/>
      <c r="BN102" s="41"/>
      <c r="BO102" s="41"/>
      <c r="BP102" s="41"/>
      <c r="BQ102" s="41"/>
      <c r="BR102" s="41"/>
      <c r="BS102" s="41"/>
      <c r="BT102" s="41"/>
      <c r="BU102" s="41"/>
      <c r="BV102" s="41"/>
      <c r="BW102" s="41"/>
      <c r="BX102" s="41"/>
      <c r="BY102" s="41"/>
      <c r="BZ102" s="41"/>
      <c r="CA102" s="41"/>
      <c r="CB102" s="41"/>
      <c r="CC102" s="41"/>
      <c r="CD102" s="41"/>
      <c r="CE102" s="41"/>
      <c r="CF102" s="41"/>
      <c r="CG102" s="41"/>
      <c r="CH102" s="41"/>
      <c r="CI102" s="41"/>
      <c r="CJ102" s="41"/>
      <c r="CK102" s="41"/>
      <c r="CL102" s="41"/>
      <c r="CM102" s="41"/>
      <c r="CN102" s="41"/>
      <c r="CO102" s="41"/>
      <c r="CP102" s="41"/>
      <c r="CQ102" s="41"/>
      <c r="CR102" s="41"/>
      <c r="CS102" s="41"/>
      <c r="CT102" s="41"/>
      <c r="CU102" s="41"/>
      <c r="CV102" s="41"/>
      <c r="CW102" s="41"/>
      <c r="CX102" s="41"/>
      <c r="CY102" s="41"/>
      <c r="CZ102" s="41"/>
      <c r="DA102" s="41"/>
      <c r="DB102" s="41"/>
      <c r="DC102" s="41"/>
      <c r="DD102" s="41"/>
      <c r="DE102" s="41"/>
      <c r="DF102" s="41"/>
      <c r="DG102" s="41"/>
      <c r="DH102" s="41"/>
      <c r="DI102" s="41"/>
      <c r="DJ102" s="41"/>
      <c r="DK102" s="41"/>
      <c r="DL102" s="41"/>
      <c r="DM102" s="41"/>
      <c r="DN102" s="41"/>
      <c r="DO102" s="41"/>
      <c r="DP102" s="41"/>
      <c r="DQ102" s="41"/>
      <c r="DR102" s="41"/>
      <c r="DS102" s="41"/>
      <c r="DT102" s="41"/>
      <c r="DU102" s="41"/>
      <c r="DV102" s="41"/>
      <c r="DW102" s="41"/>
      <c r="DX102" s="41"/>
      <c r="DY102" s="41"/>
      <c r="DZ102" s="41"/>
      <c r="EA102" s="41"/>
      <c r="EB102" s="41"/>
      <c r="EC102" s="41"/>
      <c r="ED102" s="41"/>
      <c r="EE102" s="41"/>
      <c r="EF102" s="41"/>
      <c r="EG102" s="41"/>
      <c r="EH102" s="41"/>
      <c r="EI102" s="41"/>
      <c r="EJ102" s="41"/>
      <c r="EK102" s="41"/>
      <c r="EL102" s="41"/>
      <c r="EM102" s="41"/>
      <c r="EN102" s="41"/>
      <c r="EO102" s="41"/>
      <c r="EP102" s="41"/>
      <c r="EQ102" s="41"/>
      <c r="ER102" s="41"/>
      <c r="ES102" s="41"/>
      <c r="ET102" s="41"/>
      <c r="EU102" s="41"/>
      <c r="EV102" s="41"/>
      <c r="EW102" s="41"/>
      <c r="EX102" s="41"/>
      <c r="EY102" s="41"/>
      <c r="EZ102" s="41"/>
      <c r="FA102" s="41"/>
      <c r="FB102" s="41"/>
      <c r="FC102" s="41"/>
      <c r="FD102" s="41"/>
      <c r="FE102" s="41"/>
      <c r="FF102" s="41"/>
      <c r="FG102" s="41"/>
      <c r="FH102" s="41"/>
      <c r="FI102" s="41"/>
      <c r="FJ102" s="41"/>
      <c r="FK102" s="41"/>
      <c r="FL102" s="41"/>
      <c r="FM102" s="41"/>
      <c r="FN102" s="41"/>
      <c r="FO102" s="41"/>
      <c r="FP102" s="41"/>
      <c r="FQ102" s="41"/>
      <c r="FR102" s="41"/>
      <c r="FS102" s="41"/>
      <c r="FT102" s="41"/>
      <c r="FU102" s="41"/>
      <c r="FV102" s="41"/>
      <c r="FW102" s="41"/>
      <c r="FX102" s="41"/>
      <c r="FY102" s="41"/>
      <c r="FZ102" s="41"/>
      <c r="GA102" s="41"/>
      <c r="GB102" s="41"/>
      <c r="GC102" s="41"/>
      <c r="GD102" s="41"/>
      <c r="GE102" s="41"/>
      <c r="GF102" s="41"/>
      <c r="GG102" s="41"/>
      <c r="GH102" s="41"/>
      <c r="GI102" s="41"/>
      <c r="GJ102" s="41"/>
      <c r="GK102" s="41"/>
      <c r="GL102" s="41"/>
      <c r="GM102" s="41"/>
      <c r="GN102" s="41"/>
      <c r="GO102" s="41"/>
      <c r="GP102" s="41"/>
      <c r="GQ102" s="41"/>
      <c r="GR102" s="41"/>
      <c r="GS102" s="41"/>
      <c r="GT102" s="41"/>
      <c r="GU102" s="41"/>
      <c r="GV102" s="41"/>
      <c r="GW102" s="41"/>
      <c r="GX102" s="41"/>
      <c r="GY102" s="41"/>
      <c r="GZ102" s="41"/>
      <c r="HA102" s="41"/>
      <c r="HB102" s="41"/>
      <c r="HC102" s="41"/>
      <c r="HD102" s="41"/>
      <c r="HE102" s="41"/>
      <c r="HF102" s="41"/>
      <c r="HG102" s="41"/>
      <c r="HH102" s="41"/>
      <c r="HI102" s="41"/>
      <c r="HJ102" s="41"/>
      <c r="HK102" s="41"/>
      <c r="HL102" s="41"/>
      <c r="HM102" s="41"/>
      <c r="HN102" s="41"/>
      <c r="HO102" s="41"/>
      <c r="HP102" s="41"/>
      <c r="HQ102" s="41"/>
      <c r="HR102" s="41"/>
      <c r="HS102" s="41"/>
      <c r="HT102" s="41"/>
      <c r="HU102" s="41"/>
      <c r="HV102" s="41"/>
      <c r="HW102" s="41"/>
      <c r="HX102" s="41"/>
      <c r="HY102" s="41"/>
      <c r="HZ102" s="41"/>
      <c r="IA102" s="41"/>
      <c r="IB102" s="41"/>
      <c r="IC102" s="41"/>
      <c r="ID102" s="41"/>
      <c r="IE102" s="41"/>
      <c r="IF102" s="41"/>
      <c r="IG102" s="41"/>
      <c r="IH102" s="41"/>
      <c r="II102" s="41"/>
      <c r="IJ102" s="41"/>
      <c r="IK102" s="41"/>
      <c r="IL102" s="41"/>
      <c r="IM102" s="41"/>
      <c r="IN102" s="41"/>
      <c r="IO102" s="41"/>
      <c r="IP102" s="41"/>
      <c r="IQ102" s="41"/>
      <c r="IR102" s="41"/>
      <c r="IS102" s="41"/>
      <c r="IT102" s="41"/>
      <c r="IU102" s="41"/>
      <c r="IV102" s="41"/>
      <c r="IW102" s="41"/>
      <c r="IX102" s="41"/>
      <c r="IY102" s="41"/>
      <c r="IZ102" s="41"/>
      <c r="JA102" s="41"/>
      <c r="JB102" s="41"/>
      <c r="JC102" s="41"/>
      <c r="JD102" s="41"/>
      <c r="JE102" s="41"/>
      <c r="JF102" s="41"/>
      <c r="JG102" s="41"/>
      <c r="JH102" s="41"/>
      <c r="JI102" s="41"/>
      <c r="JJ102" s="41"/>
      <c r="JK102" s="41"/>
      <c r="JL102" s="41"/>
      <c r="JM102" s="41"/>
      <c r="JN102" s="41"/>
      <c r="JO102" s="41"/>
      <c r="JP102" s="41"/>
      <c r="JQ102" s="41"/>
      <c r="JR102" s="41"/>
      <c r="JS102" s="41"/>
      <c r="JT102" s="41"/>
      <c r="JU102" s="41"/>
      <c r="JV102" s="41"/>
      <c r="JW102" s="41"/>
      <c r="JX102" s="41"/>
      <c r="JY102" s="41"/>
      <c r="JZ102" s="41"/>
      <c r="KA102" s="41"/>
      <c r="KB102" s="41"/>
      <c r="KC102" s="41"/>
      <c r="KD102" s="41"/>
      <c r="KE102" s="41"/>
      <c r="KF102" s="41"/>
      <c r="KG102" s="41"/>
      <c r="KH102" s="41"/>
      <c r="KI102" s="41"/>
      <c r="KJ102" s="41"/>
      <c r="KK102" s="41"/>
      <c r="KL102" s="41"/>
      <c r="KM102" s="41"/>
      <c r="KN102" s="41"/>
      <c r="KO102" s="41"/>
      <c r="KP102" s="41"/>
      <c r="KQ102" s="41"/>
      <c r="KR102" s="41"/>
      <c r="KS102" s="41"/>
      <c r="KT102" s="41"/>
      <c r="KU102" s="41"/>
      <c r="KV102" s="41"/>
      <c r="KW102" s="41"/>
      <c r="KX102" s="41"/>
      <c r="KY102" s="41"/>
      <c r="KZ102" s="41"/>
      <c r="LA102" s="41"/>
      <c r="LB102" s="41"/>
      <c r="LC102" s="41"/>
      <c r="LD102" s="41"/>
      <c r="LE102" s="41"/>
      <c r="LF102" s="41"/>
      <c r="LG102" s="41"/>
      <c r="LH102" s="41"/>
      <c r="LI102" s="41"/>
      <c r="LJ102" s="41"/>
      <c r="LK102" s="41"/>
      <c r="LL102" s="41"/>
      <c r="LM102" s="41"/>
      <c r="LN102" s="41"/>
      <c r="LO102" s="41"/>
      <c r="LP102" s="41"/>
      <c r="LQ102" s="41"/>
      <c r="LR102" s="41"/>
      <c r="LS102" s="41"/>
      <c r="LT102" s="41"/>
      <c r="LU102" s="41"/>
      <c r="LV102" s="41"/>
      <c r="LW102" s="41"/>
      <c r="LX102" s="41"/>
      <c r="LY102" s="41"/>
      <c r="LZ102" s="41"/>
      <c r="MA102" s="41"/>
      <c r="MB102" s="41"/>
      <c r="MC102" s="41"/>
      <c r="MD102" s="41"/>
      <c r="ME102" s="41"/>
      <c r="MF102" s="41"/>
      <c r="MG102" s="41"/>
      <c r="MH102" s="41"/>
      <c r="MI102" s="41"/>
      <c r="MJ102" s="41"/>
      <c r="MK102" s="41"/>
      <c r="ML102" s="41"/>
      <c r="MM102" s="41"/>
      <c r="MN102" s="41"/>
      <c r="MO102" s="41"/>
      <c r="MP102" s="41"/>
      <c r="MQ102" s="41"/>
      <c r="MR102" s="41"/>
      <c r="MS102" s="41"/>
      <c r="MT102" s="41"/>
      <c r="MU102" s="41"/>
      <c r="MV102" s="41"/>
      <c r="MW102" s="41"/>
      <c r="MX102" s="41"/>
      <c r="MY102" s="41"/>
      <c r="MZ102" s="41"/>
      <c r="NA102" s="41"/>
      <c r="NB102" s="41"/>
      <c r="NC102" s="41"/>
      <c r="ND102" s="41"/>
      <c r="NE102" s="41"/>
      <c r="NF102" s="41"/>
      <c r="NG102" s="41"/>
      <c r="NH102" s="41"/>
      <c r="NI102" s="41"/>
      <c r="NJ102" s="41"/>
      <c r="NK102" s="41"/>
      <c r="NL102" s="41"/>
      <c r="NM102" s="41"/>
      <c r="NN102" s="41"/>
      <c r="NO102" s="41"/>
      <c r="NP102" s="41"/>
      <c r="NQ102" s="41"/>
      <c r="NR102" s="41"/>
      <c r="NS102" s="41"/>
      <c r="NT102" s="41"/>
      <c r="NU102" s="41"/>
      <c r="NV102" s="41"/>
      <c r="NW102" s="41"/>
      <c r="NX102" s="41"/>
      <c r="NY102" s="41"/>
      <c r="NZ102" s="41"/>
      <c r="OA102" s="41"/>
      <c r="OB102" s="41"/>
      <c r="OC102" s="41"/>
      <c r="OD102" s="41"/>
      <c r="OE102" s="41"/>
      <c r="OF102" s="41"/>
      <c r="OG102" s="41"/>
    </row>
    <row r="103" spans="1:397" s="42" customFormat="1" ht="15.75" x14ac:dyDescent="0.25">
      <c r="A103" s="91">
        <v>1</v>
      </c>
      <c r="B103" s="91">
        <v>1</v>
      </c>
      <c r="C103" s="1963" t="s">
        <v>321</v>
      </c>
      <c r="D103" s="2000">
        <v>297.91000000000003</v>
      </c>
      <c r="E103" s="1887">
        <f>'1 уровень'!E282</f>
        <v>1035</v>
      </c>
      <c r="F103" s="1887">
        <f>'1 уровень'!F282</f>
        <v>345</v>
      </c>
      <c r="G103" s="1887">
        <f>'1 уровень'!G282</f>
        <v>345</v>
      </c>
      <c r="H103" s="1888">
        <f t="shared" si="24"/>
        <v>100</v>
      </c>
      <c r="I103" s="2032">
        <f t="shared" si="25"/>
        <v>308336.85000000003</v>
      </c>
      <c r="J103" s="2047">
        <f t="shared" si="26"/>
        <v>102778.95000000001</v>
      </c>
      <c r="K103" s="1887">
        <v>102778.95</v>
      </c>
      <c r="L103" s="1887">
        <f t="shared" si="27"/>
        <v>0</v>
      </c>
      <c r="M103" s="1888">
        <f t="shared" si="18"/>
        <v>99.999999999999986</v>
      </c>
      <c r="N103" s="1889">
        <f t="shared" si="19"/>
        <v>33.333333333333329</v>
      </c>
      <c r="O103" s="10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F103" s="41"/>
      <c r="AG103" s="41"/>
      <c r="AH103" s="41"/>
      <c r="AI103" s="41"/>
      <c r="AJ103" s="41"/>
      <c r="AK103" s="41"/>
      <c r="AL103" s="41"/>
      <c r="AM103" s="41"/>
      <c r="AN103" s="41"/>
      <c r="AO103" s="41"/>
      <c r="AP103" s="41"/>
      <c r="AQ103" s="41"/>
      <c r="AR103" s="41"/>
      <c r="AS103" s="41"/>
      <c r="AT103" s="41"/>
      <c r="AU103" s="41"/>
      <c r="AV103" s="41"/>
      <c r="AW103" s="41"/>
      <c r="AX103" s="41"/>
      <c r="AY103" s="41"/>
      <c r="AZ103" s="41"/>
      <c r="BA103" s="41"/>
      <c r="BB103" s="41"/>
      <c r="BC103" s="41"/>
      <c r="BD103" s="41"/>
      <c r="BE103" s="41"/>
      <c r="BF103" s="41"/>
      <c r="BG103" s="41"/>
      <c r="BH103" s="41"/>
      <c r="BI103" s="41"/>
      <c r="BJ103" s="41"/>
      <c r="BK103" s="41"/>
      <c r="BL103" s="41"/>
      <c r="BM103" s="41"/>
      <c r="BN103" s="41"/>
      <c r="BO103" s="41"/>
      <c r="BP103" s="41"/>
      <c r="BQ103" s="41"/>
      <c r="BR103" s="41"/>
      <c r="BS103" s="41"/>
      <c r="BT103" s="41"/>
      <c r="BU103" s="41"/>
      <c r="BV103" s="41"/>
      <c r="BW103" s="41"/>
      <c r="BX103" s="41"/>
      <c r="BY103" s="41"/>
      <c r="BZ103" s="41"/>
      <c r="CA103" s="41"/>
      <c r="CB103" s="41"/>
      <c r="CC103" s="41"/>
      <c r="CD103" s="41"/>
      <c r="CE103" s="41"/>
      <c r="CF103" s="41"/>
      <c r="CG103" s="41"/>
      <c r="CH103" s="41"/>
      <c r="CI103" s="41"/>
      <c r="CJ103" s="41"/>
      <c r="CK103" s="41"/>
      <c r="CL103" s="41"/>
      <c r="CM103" s="41"/>
      <c r="CN103" s="41"/>
      <c r="CO103" s="41"/>
      <c r="CP103" s="41"/>
      <c r="CQ103" s="41"/>
      <c r="CR103" s="41"/>
      <c r="CS103" s="41"/>
      <c r="CT103" s="41"/>
      <c r="CU103" s="41"/>
      <c r="CV103" s="41"/>
      <c r="CW103" s="41"/>
      <c r="CX103" s="41"/>
      <c r="CY103" s="41"/>
      <c r="CZ103" s="41"/>
      <c r="DA103" s="41"/>
      <c r="DB103" s="41"/>
      <c r="DC103" s="41"/>
      <c r="DD103" s="41"/>
      <c r="DE103" s="41"/>
      <c r="DF103" s="41"/>
      <c r="DG103" s="41"/>
      <c r="DH103" s="41"/>
      <c r="DI103" s="41"/>
      <c r="DJ103" s="41"/>
      <c r="DK103" s="41"/>
      <c r="DL103" s="41"/>
      <c r="DM103" s="41"/>
      <c r="DN103" s="41"/>
      <c r="DO103" s="41"/>
      <c r="DP103" s="41"/>
      <c r="DQ103" s="41"/>
      <c r="DR103" s="41"/>
      <c r="DS103" s="41"/>
      <c r="DT103" s="41"/>
      <c r="DU103" s="41"/>
      <c r="DV103" s="41"/>
      <c r="DW103" s="41"/>
      <c r="DX103" s="41"/>
      <c r="DY103" s="41"/>
      <c r="DZ103" s="41"/>
      <c r="EA103" s="41"/>
      <c r="EB103" s="41"/>
      <c r="EC103" s="41"/>
      <c r="ED103" s="41"/>
      <c r="EE103" s="41"/>
      <c r="EF103" s="41"/>
      <c r="EG103" s="41"/>
      <c r="EH103" s="41"/>
      <c r="EI103" s="41"/>
      <c r="EJ103" s="41"/>
      <c r="EK103" s="41"/>
      <c r="EL103" s="41"/>
      <c r="EM103" s="41"/>
      <c r="EN103" s="41"/>
      <c r="EO103" s="41"/>
      <c r="EP103" s="41"/>
      <c r="EQ103" s="41"/>
      <c r="ER103" s="41"/>
      <c r="ES103" s="41"/>
      <c r="ET103" s="41"/>
      <c r="EU103" s="41"/>
      <c r="EV103" s="41"/>
      <c r="EW103" s="41"/>
      <c r="EX103" s="41"/>
      <c r="EY103" s="41"/>
      <c r="EZ103" s="41"/>
      <c r="FA103" s="41"/>
      <c r="FB103" s="41"/>
      <c r="FC103" s="41"/>
      <c r="FD103" s="41"/>
      <c r="FE103" s="41"/>
      <c r="FF103" s="41"/>
      <c r="FG103" s="41"/>
      <c r="FH103" s="41"/>
      <c r="FI103" s="41"/>
      <c r="FJ103" s="41"/>
      <c r="FK103" s="41"/>
      <c r="FL103" s="41"/>
      <c r="FM103" s="41"/>
      <c r="FN103" s="41"/>
      <c r="FO103" s="41"/>
      <c r="FP103" s="41"/>
      <c r="FQ103" s="41"/>
      <c r="FR103" s="41"/>
      <c r="FS103" s="41"/>
      <c r="FT103" s="41"/>
      <c r="FU103" s="41"/>
      <c r="FV103" s="41"/>
      <c r="FW103" s="41"/>
      <c r="FX103" s="41"/>
      <c r="FY103" s="41"/>
      <c r="FZ103" s="41"/>
      <c r="GA103" s="41"/>
      <c r="GB103" s="41"/>
      <c r="GC103" s="41"/>
      <c r="GD103" s="41"/>
      <c r="GE103" s="41"/>
      <c r="GF103" s="41"/>
      <c r="GG103" s="41"/>
      <c r="GH103" s="41"/>
      <c r="GI103" s="41"/>
      <c r="GJ103" s="41"/>
      <c r="GK103" s="41"/>
      <c r="GL103" s="41"/>
      <c r="GM103" s="41"/>
      <c r="GN103" s="41"/>
      <c r="GO103" s="41"/>
      <c r="GP103" s="41"/>
      <c r="GQ103" s="41"/>
      <c r="GR103" s="41"/>
      <c r="GS103" s="41"/>
      <c r="GT103" s="41"/>
      <c r="GU103" s="41"/>
      <c r="GV103" s="41"/>
      <c r="GW103" s="41"/>
      <c r="GX103" s="41"/>
      <c r="GY103" s="41"/>
      <c r="GZ103" s="41"/>
      <c r="HA103" s="41"/>
      <c r="HB103" s="41"/>
      <c r="HC103" s="41"/>
      <c r="HD103" s="41"/>
      <c r="HE103" s="41"/>
      <c r="HF103" s="41"/>
      <c r="HG103" s="41"/>
      <c r="HH103" s="41"/>
      <c r="HI103" s="41"/>
      <c r="HJ103" s="41"/>
      <c r="HK103" s="41"/>
      <c r="HL103" s="41"/>
      <c r="HM103" s="41"/>
      <c r="HN103" s="41"/>
      <c r="HO103" s="41"/>
      <c r="HP103" s="41"/>
      <c r="HQ103" s="41"/>
      <c r="HR103" s="41"/>
      <c r="HS103" s="41"/>
      <c r="HT103" s="41"/>
      <c r="HU103" s="41"/>
      <c r="HV103" s="41"/>
      <c r="HW103" s="41"/>
      <c r="HX103" s="41"/>
      <c r="HY103" s="41"/>
      <c r="HZ103" s="41"/>
      <c r="IA103" s="41"/>
      <c r="IB103" s="41"/>
      <c r="IC103" s="41"/>
      <c r="ID103" s="41"/>
      <c r="IE103" s="41"/>
      <c r="IF103" s="41"/>
      <c r="IG103" s="41"/>
      <c r="IH103" s="41"/>
      <c r="II103" s="41"/>
      <c r="IJ103" s="41"/>
      <c r="IK103" s="41"/>
      <c r="IL103" s="41"/>
      <c r="IM103" s="41"/>
      <c r="IN103" s="41"/>
      <c r="IO103" s="41"/>
      <c r="IP103" s="41"/>
      <c r="IQ103" s="41"/>
      <c r="IR103" s="41"/>
      <c r="IS103" s="41"/>
      <c r="IT103" s="41"/>
      <c r="IU103" s="41"/>
      <c r="IV103" s="41"/>
      <c r="IW103" s="41"/>
      <c r="IX103" s="41"/>
      <c r="IY103" s="41"/>
      <c r="IZ103" s="41"/>
      <c r="JA103" s="41"/>
      <c r="JB103" s="41"/>
      <c r="JC103" s="41"/>
      <c r="JD103" s="41"/>
      <c r="JE103" s="41"/>
      <c r="JF103" s="41"/>
      <c r="JG103" s="41"/>
      <c r="JH103" s="41"/>
      <c r="JI103" s="41"/>
      <c r="JJ103" s="41"/>
      <c r="JK103" s="41"/>
      <c r="JL103" s="41"/>
      <c r="JM103" s="41"/>
      <c r="JN103" s="41"/>
      <c r="JO103" s="41"/>
      <c r="JP103" s="41"/>
      <c r="JQ103" s="41"/>
      <c r="JR103" s="41"/>
      <c r="JS103" s="41"/>
      <c r="JT103" s="41"/>
      <c r="JU103" s="41"/>
      <c r="JV103" s="41"/>
      <c r="JW103" s="41"/>
      <c r="JX103" s="41"/>
      <c r="JY103" s="41"/>
      <c r="JZ103" s="41"/>
      <c r="KA103" s="41"/>
      <c r="KB103" s="41"/>
      <c r="KC103" s="41"/>
      <c r="KD103" s="41"/>
      <c r="KE103" s="41"/>
      <c r="KF103" s="41"/>
      <c r="KG103" s="41"/>
      <c r="KH103" s="41"/>
      <c r="KI103" s="41"/>
      <c r="KJ103" s="41"/>
      <c r="KK103" s="41"/>
      <c r="KL103" s="41"/>
      <c r="KM103" s="41"/>
      <c r="KN103" s="41"/>
      <c r="KO103" s="41"/>
      <c r="KP103" s="41"/>
      <c r="KQ103" s="41"/>
      <c r="KR103" s="41"/>
      <c r="KS103" s="41"/>
      <c r="KT103" s="41"/>
      <c r="KU103" s="41"/>
      <c r="KV103" s="41"/>
      <c r="KW103" s="41"/>
      <c r="KX103" s="41"/>
      <c r="KY103" s="41"/>
      <c r="KZ103" s="41"/>
      <c r="LA103" s="41"/>
      <c r="LB103" s="41"/>
      <c r="LC103" s="41"/>
      <c r="LD103" s="41"/>
      <c r="LE103" s="41"/>
      <c r="LF103" s="41"/>
      <c r="LG103" s="41"/>
      <c r="LH103" s="41"/>
      <c r="LI103" s="41"/>
      <c r="LJ103" s="41"/>
      <c r="LK103" s="41"/>
      <c r="LL103" s="41"/>
      <c r="LM103" s="41"/>
      <c r="LN103" s="41"/>
      <c r="LO103" s="41"/>
      <c r="LP103" s="41"/>
      <c r="LQ103" s="41"/>
      <c r="LR103" s="41"/>
      <c r="LS103" s="41"/>
      <c r="LT103" s="41"/>
      <c r="LU103" s="41"/>
      <c r="LV103" s="41"/>
      <c r="LW103" s="41"/>
      <c r="LX103" s="41"/>
      <c r="LY103" s="41"/>
      <c r="LZ103" s="41"/>
      <c r="MA103" s="41"/>
      <c r="MB103" s="41"/>
      <c r="MC103" s="41"/>
      <c r="MD103" s="41"/>
      <c r="ME103" s="41"/>
      <c r="MF103" s="41"/>
      <c r="MG103" s="41"/>
      <c r="MH103" s="41"/>
      <c r="MI103" s="41"/>
      <c r="MJ103" s="41"/>
      <c r="MK103" s="41"/>
      <c r="ML103" s="41"/>
      <c r="MM103" s="41"/>
      <c r="MN103" s="41"/>
      <c r="MO103" s="41"/>
      <c r="MP103" s="41"/>
      <c r="MQ103" s="41"/>
      <c r="MR103" s="41"/>
      <c r="MS103" s="41"/>
      <c r="MT103" s="41"/>
      <c r="MU103" s="41"/>
      <c r="MV103" s="41"/>
      <c r="MW103" s="41"/>
      <c r="MX103" s="41"/>
      <c r="MY103" s="41"/>
      <c r="MZ103" s="41"/>
      <c r="NA103" s="41"/>
      <c r="NB103" s="41"/>
      <c r="NC103" s="41"/>
      <c r="ND103" s="41"/>
      <c r="NE103" s="41"/>
      <c r="NF103" s="41"/>
      <c r="NG103" s="41"/>
      <c r="NH103" s="41"/>
      <c r="NI103" s="41"/>
      <c r="NJ103" s="41"/>
      <c r="NK103" s="41"/>
      <c r="NL103" s="41"/>
      <c r="NM103" s="41"/>
      <c r="NN103" s="41"/>
      <c r="NO103" s="41"/>
      <c r="NP103" s="41"/>
      <c r="NQ103" s="41"/>
      <c r="NR103" s="41"/>
      <c r="NS103" s="41"/>
      <c r="NT103" s="41"/>
      <c r="NU103" s="41"/>
      <c r="NV103" s="41"/>
      <c r="NW103" s="41"/>
      <c r="NX103" s="41"/>
      <c r="NY103" s="41"/>
      <c r="NZ103" s="41"/>
      <c r="OA103" s="41"/>
      <c r="OB103" s="41"/>
      <c r="OC103" s="41"/>
      <c r="OD103" s="41"/>
      <c r="OE103" s="41"/>
      <c r="OF103" s="41"/>
      <c r="OG103" s="41"/>
    </row>
    <row r="104" spans="1:397" s="42" customFormat="1" ht="15.75" x14ac:dyDescent="0.25">
      <c r="A104" s="91">
        <v>1</v>
      </c>
      <c r="B104" s="91">
        <v>1</v>
      </c>
      <c r="C104" s="1963" t="s">
        <v>36</v>
      </c>
      <c r="D104" s="2000">
        <v>549.15</v>
      </c>
      <c r="E104" s="1887">
        <f>'1 уровень'!E283</f>
        <v>1150</v>
      </c>
      <c r="F104" s="1887">
        <f>'1 уровень'!F283</f>
        <v>383</v>
      </c>
      <c r="G104" s="1887">
        <f>'1 уровень'!G283</f>
        <v>402</v>
      </c>
      <c r="H104" s="1888">
        <f t="shared" si="24"/>
        <v>104.96083550913838</v>
      </c>
      <c r="I104" s="2032">
        <f t="shared" si="25"/>
        <v>631522.5</v>
      </c>
      <c r="J104" s="2047">
        <f t="shared" si="26"/>
        <v>210507.5</v>
      </c>
      <c r="K104" s="1887">
        <v>220758.3</v>
      </c>
      <c r="L104" s="1887">
        <f t="shared" si="27"/>
        <v>10250.799999999988</v>
      </c>
      <c r="M104" s="1888">
        <f t="shared" si="18"/>
        <v>104.8695652173913</v>
      </c>
      <c r="N104" s="1889">
        <f t="shared" si="19"/>
        <v>34.95652173913043</v>
      </c>
      <c r="O104" s="10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F104" s="41"/>
      <c r="AG104" s="41"/>
      <c r="AH104" s="41"/>
      <c r="AI104" s="41"/>
      <c r="AJ104" s="41"/>
      <c r="AK104" s="41"/>
      <c r="AL104" s="41"/>
      <c r="AM104" s="41"/>
      <c r="AN104" s="41"/>
      <c r="AO104" s="41"/>
      <c r="AP104" s="41"/>
      <c r="AQ104" s="41"/>
      <c r="AR104" s="41"/>
      <c r="AS104" s="41"/>
      <c r="AT104" s="41"/>
      <c r="AU104" s="41"/>
      <c r="AV104" s="41"/>
      <c r="AW104" s="41"/>
      <c r="AX104" s="41"/>
      <c r="AY104" s="41"/>
      <c r="AZ104" s="41"/>
      <c r="BA104" s="41"/>
      <c r="BB104" s="41"/>
      <c r="BC104" s="41"/>
      <c r="BD104" s="41"/>
      <c r="BE104" s="41"/>
      <c r="BF104" s="41"/>
      <c r="BG104" s="41"/>
      <c r="BH104" s="41"/>
      <c r="BI104" s="41"/>
      <c r="BJ104" s="41"/>
      <c r="BK104" s="41"/>
      <c r="BL104" s="41"/>
      <c r="BM104" s="41"/>
      <c r="BN104" s="41"/>
      <c r="BO104" s="41"/>
      <c r="BP104" s="41"/>
      <c r="BQ104" s="41"/>
      <c r="BR104" s="41"/>
      <c r="BS104" s="41"/>
      <c r="BT104" s="41"/>
      <c r="BU104" s="41"/>
      <c r="BV104" s="41"/>
      <c r="BW104" s="41"/>
      <c r="BX104" s="41"/>
      <c r="BY104" s="41"/>
      <c r="BZ104" s="41"/>
      <c r="CA104" s="41"/>
      <c r="CB104" s="41"/>
      <c r="CC104" s="41"/>
      <c r="CD104" s="41"/>
      <c r="CE104" s="41"/>
      <c r="CF104" s="41"/>
      <c r="CG104" s="41"/>
      <c r="CH104" s="41"/>
      <c r="CI104" s="41"/>
      <c r="CJ104" s="41"/>
      <c r="CK104" s="41"/>
      <c r="CL104" s="41"/>
      <c r="CM104" s="41"/>
      <c r="CN104" s="41"/>
      <c r="CO104" s="41"/>
      <c r="CP104" s="41"/>
      <c r="CQ104" s="41"/>
      <c r="CR104" s="41"/>
      <c r="CS104" s="41"/>
      <c r="CT104" s="41"/>
      <c r="CU104" s="41"/>
      <c r="CV104" s="41"/>
      <c r="CW104" s="41"/>
      <c r="CX104" s="41"/>
      <c r="CY104" s="41"/>
      <c r="CZ104" s="41"/>
      <c r="DA104" s="41"/>
      <c r="DB104" s="41"/>
      <c r="DC104" s="41"/>
      <c r="DD104" s="41"/>
      <c r="DE104" s="41"/>
      <c r="DF104" s="41"/>
      <c r="DG104" s="41"/>
      <c r="DH104" s="41"/>
      <c r="DI104" s="41"/>
      <c r="DJ104" s="41"/>
      <c r="DK104" s="41"/>
      <c r="DL104" s="41"/>
      <c r="DM104" s="41"/>
      <c r="DN104" s="41"/>
      <c r="DO104" s="41"/>
      <c r="DP104" s="41"/>
      <c r="DQ104" s="41"/>
      <c r="DR104" s="41"/>
      <c r="DS104" s="41"/>
      <c r="DT104" s="41"/>
      <c r="DU104" s="41"/>
      <c r="DV104" s="41"/>
      <c r="DW104" s="41"/>
      <c r="DX104" s="41"/>
      <c r="DY104" s="41"/>
      <c r="DZ104" s="41"/>
      <c r="EA104" s="41"/>
      <c r="EB104" s="41"/>
      <c r="EC104" s="41"/>
      <c r="ED104" s="41"/>
      <c r="EE104" s="41"/>
      <c r="EF104" s="41"/>
      <c r="EG104" s="41"/>
      <c r="EH104" s="41"/>
      <c r="EI104" s="41"/>
      <c r="EJ104" s="41"/>
      <c r="EK104" s="41"/>
      <c r="EL104" s="41"/>
      <c r="EM104" s="41"/>
      <c r="EN104" s="41"/>
      <c r="EO104" s="41"/>
      <c r="EP104" s="41"/>
      <c r="EQ104" s="41"/>
      <c r="ER104" s="41"/>
      <c r="ES104" s="41"/>
      <c r="ET104" s="41"/>
      <c r="EU104" s="41"/>
      <c r="EV104" s="41"/>
      <c r="EW104" s="41"/>
      <c r="EX104" s="41"/>
      <c r="EY104" s="41"/>
      <c r="EZ104" s="41"/>
      <c r="FA104" s="41"/>
      <c r="FB104" s="41"/>
      <c r="FC104" s="41"/>
      <c r="FD104" s="41"/>
      <c r="FE104" s="41"/>
      <c r="FF104" s="41"/>
      <c r="FG104" s="41"/>
      <c r="FH104" s="41"/>
      <c r="FI104" s="41"/>
      <c r="FJ104" s="41"/>
      <c r="FK104" s="41"/>
      <c r="FL104" s="41"/>
      <c r="FM104" s="41"/>
      <c r="FN104" s="41"/>
      <c r="FO104" s="41"/>
      <c r="FP104" s="41"/>
      <c r="FQ104" s="41"/>
      <c r="FR104" s="41"/>
      <c r="FS104" s="41"/>
      <c r="FT104" s="41"/>
      <c r="FU104" s="41"/>
      <c r="FV104" s="41"/>
      <c r="FW104" s="41"/>
      <c r="FX104" s="41"/>
      <c r="FY104" s="41"/>
      <c r="FZ104" s="41"/>
      <c r="GA104" s="41"/>
      <c r="GB104" s="41"/>
      <c r="GC104" s="41"/>
      <c r="GD104" s="41"/>
      <c r="GE104" s="41"/>
      <c r="GF104" s="41"/>
      <c r="GG104" s="41"/>
      <c r="GH104" s="41"/>
      <c r="GI104" s="41"/>
      <c r="GJ104" s="41"/>
      <c r="GK104" s="41"/>
      <c r="GL104" s="41"/>
      <c r="GM104" s="41"/>
      <c r="GN104" s="41"/>
      <c r="GO104" s="41"/>
      <c r="GP104" s="41"/>
      <c r="GQ104" s="41"/>
      <c r="GR104" s="41"/>
      <c r="GS104" s="41"/>
      <c r="GT104" s="41"/>
      <c r="GU104" s="41"/>
      <c r="GV104" s="41"/>
      <c r="GW104" s="41"/>
      <c r="GX104" s="41"/>
      <c r="GY104" s="41"/>
      <c r="GZ104" s="41"/>
      <c r="HA104" s="41"/>
      <c r="HB104" s="41"/>
      <c r="HC104" s="41"/>
      <c r="HD104" s="41"/>
      <c r="HE104" s="41"/>
      <c r="HF104" s="41"/>
      <c r="HG104" s="41"/>
      <c r="HH104" s="41"/>
      <c r="HI104" s="41"/>
      <c r="HJ104" s="41"/>
      <c r="HK104" s="41"/>
      <c r="HL104" s="41"/>
      <c r="HM104" s="41"/>
      <c r="HN104" s="41"/>
      <c r="HO104" s="41"/>
      <c r="HP104" s="41"/>
      <c r="HQ104" s="41"/>
      <c r="HR104" s="41"/>
      <c r="HS104" s="41"/>
      <c r="HT104" s="41"/>
      <c r="HU104" s="41"/>
      <c r="HV104" s="41"/>
      <c r="HW104" s="41"/>
      <c r="HX104" s="41"/>
      <c r="HY104" s="41"/>
      <c r="HZ104" s="41"/>
      <c r="IA104" s="41"/>
      <c r="IB104" s="41"/>
      <c r="IC104" s="41"/>
      <c r="ID104" s="41"/>
      <c r="IE104" s="41"/>
      <c r="IF104" s="41"/>
      <c r="IG104" s="41"/>
      <c r="IH104" s="41"/>
      <c r="II104" s="41"/>
      <c r="IJ104" s="41"/>
      <c r="IK104" s="41"/>
      <c r="IL104" s="41"/>
      <c r="IM104" s="41"/>
      <c r="IN104" s="41"/>
      <c r="IO104" s="41"/>
      <c r="IP104" s="41"/>
      <c r="IQ104" s="41"/>
      <c r="IR104" s="41"/>
      <c r="IS104" s="41"/>
      <c r="IT104" s="41"/>
      <c r="IU104" s="41"/>
      <c r="IV104" s="41"/>
      <c r="IW104" s="41"/>
      <c r="IX104" s="41"/>
      <c r="IY104" s="41"/>
      <c r="IZ104" s="41"/>
      <c r="JA104" s="41"/>
      <c r="JB104" s="41"/>
      <c r="JC104" s="41"/>
      <c r="JD104" s="41"/>
      <c r="JE104" s="41"/>
      <c r="JF104" s="41"/>
      <c r="JG104" s="41"/>
      <c r="JH104" s="41"/>
      <c r="JI104" s="41"/>
      <c r="JJ104" s="41"/>
      <c r="JK104" s="41"/>
      <c r="JL104" s="41"/>
      <c r="JM104" s="41"/>
      <c r="JN104" s="41"/>
      <c r="JO104" s="41"/>
      <c r="JP104" s="41"/>
      <c r="JQ104" s="41"/>
      <c r="JR104" s="41"/>
      <c r="JS104" s="41"/>
      <c r="JT104" s="41"/>
      <c r="JU104" s="41"/>
      <c r="JV104" s="41"/>
      <c r="JW104" s="41"/>
      <c r="JX104" s="41"/>
      <c r="JY104" s="41"/>
      <c r="JZ104" s="41"/>
      <c r="KA104" s="41"/>
      <c r="KB104" s="41"/>
      <c r="KC104" s="41"/>
      <c r="KD104" s="41"/>
      <c r="KE104" s="41"/>
      <c r="KF104" s="41"/>
      <c r="KG104" s="41"/>
      <c r="KH104" s="41"/>
      <c r="KI104" s="41"/>
      <c r="KJ104" s="41"/>
      <c r="KK104" s="41"/>
      <c r="KL104" s="41"/>
      <c r="KM104" s="41"/>
      <c r="KN104" s="41"/>
      <c r="KO104" s="41"/>
      <c r="KP104" s="41"/>
      <c r="KQ104" s="41"/>
      <c r="KR104" s="41"/>
      <c r="KS104" s="41"/>
      <c r="KT104" s="41"/>
      <c r="KU104" s="41"/>
      <c r="KV104" s="41"/>
      <c r="KW104" s="41"/>
      <c r="KX104" s="41"/>
      <c r="KY104" s="41"/>
      <c r="KZ104" s="41"/>
      <c r="LA104" s="41"/>
      <c r="LB104" s="41"/>
      <c r="LC104" s="41"/>
      <c r="LD104" s="41"/>
      <c r="LE104" s="41"/>
      <c r="LF104" s="41"/>
      <c r="LG104" s="41"/>
      <c r="LH104" s="41"/>
      <c r="LI104" s="41"/>
      <c r="LJ104" s="41"/>
      <c r="LK104" s="41"/>
      <c r="LL104" s="41"/>
      <c r="LM104" s="41"/>
      <c r="LN104" s="41"/>
      <c r="LO104" s="41"/>
      <c r="LP104" s="41"/>
      <c r="LQ104" s="41"/>
      <c r="LR104" s="41"/>
      <c r="LS104" s="41"/>
      <c r="LT104" s="41"/>
      <c r="LU104" s="41"/>
      <c r="LV104" s="41"/>
      <c r="LW104" s="41"/>
      <c r="LX104" s="41"/>
      <c r="LY104" s="41"/>
      <c r="LZ104" s="41"/>
      <c r="MA104" s="41"/>
      <c r="MB104" s="41"/>
      <c r="MC104" s="41"/>
      <c r="MD104" s="41"/>
      <c r="ME104" s="41"/>
      <c r="MF104" s="41"/>
      <c r="MG104" s="41"/>
      <c r="MH104" s="41"/>
      <c r="MI104" s="41"/>
      <c r="MJ104" s="41"/>
      <c r="MK104" s="41"/>
      <c r="ML104" s="41"/>
      <c r="MM104" s="41"/>
      <c r="MN104" s="41"/>
      <c r="MO104" s="41"/>
      <c r="MP104" s="41"/>
      <c r="MQ104" s="41"/>
      <c r="MR104" s="41"/>
      <c r="MS104" s="41"/>
      <c r="MT104" s="41"/>
      <c r="MU104" s="41"/>
      <c r="MV104" s="41"/>
      <c r="MW104" s="41"/>
      <c r="MX104" s="41"/>
      <c r="MY104" s="41"/>
      <c r="MZ104" s="41"/>
      <c r="NA104" s="41"/>
      <c r="NB104" s="41"/>
      <c r="NC104" s="41"/>
      <c r="ND104" s="41"/>
      <c r="NE104" s="41"/>
      <c r="NF104" s="41"/>
      <c r="NG104" s="41"/>
      <c r="NH104" s="41"/>
      <c r="NI104" s="41"/>
      <c r="NJ104" s="41"/>
      <c r="NK104" s="41"/>
      <c r="NL104" s="41"/>
      <c r="NM104" s="41"/>
      <c r="NN104" s="41"/>
      <c r="NO104" s="41"/>
      <c r="NP104" s="41"/>
      <c r="NQ104" s="41"/>
      <c r="NR104" s="41"/>
      <c r="NS104" s="41"/>
      <c r="NT104" s="41"/>
      <c r="NU104" s="41"/>
      <c r="NV104" s="41"/>
      <c r="NW104" s="41"/>
      <c r="NX104" s="41"/>
      <c r="NY104" s="41"/>
      <c r="NZ104" s="41"/>
      <c r="OA104" s="41"/>
      <c r="OB104" s="41"/>
      <c r="OC104" s="41"/>
      <c r="OD104" s="41"/>
      <c r="OE104" s="41"/>
      <c r="OF104" s="41"/>
      <c r="OG104" s="41"/>
    </row>
    <row r="105" spans="1:397" s="42" customFormat="1" ht="15.75" x14ac:dyDescent="0.25">
      <c r="A105" s="91">
        <v>1</v>
      </c>
      <c r="B105" s="91">
        <v>1</v>
      </c>
      <c r="C105" s="1963" t="s">
        <v>319</v>
      </c>
      <c r="D105" s="2000">
        <v>268.97000000000003</v>
      </c>
      <c r="E105" s="1887">
        <f>'1 уровень'!E284</f>
        <v>35007</v>
      </c>
      <c r="F105" s="1887">
        <f>'1 уровень'!F284</f>
        <v>11669</v>
      </c>
      <c r="G105" s="1887">
        <f>'1 уровень'!G284</f>
        <v>11355</v>
      </c>
      <c r="H105" s="1888">
        <f t="shared" si="24"/>
        <v>97.309109606650097</v>
      </c>
      <c r="I105" s="2032">
        <f t="shared" si="25"/>
        <v>9415832.790000001</v>
      </c>
      <c r="J105" s="2047">
        <f t="shared" si="26"/>
        <v>3138610.93</v>
      </c>
      <c r="K105" s="1887">
        <v>3054154.3500000006</v>
      </c>
      <c r="L105" s="1887">
        <f t="shared" si="27"/>
        <v>-84456.579999999609</v>
      </c>
      <c r="M105" s="1888">
        <f t="shared" si="18"/>
        <v>97.309109606650111</v>
      </c>
      <c r="N105" s="1889">
        <f t="shared" si="19"/>
        <v>32.436369868883368</v>
      </c>
      <c r="O105" s="10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  <c r="AJ105" s="41"/>
      <c r="AK105" s="41"/>
      <c r="AL105" s="41"/>
      <c r="AM105" s="41"/>
      <c r="AN105" s="41"/>
      <c r="AO105" s="41"/>
      <c r="AP105" s="41"/>
      <c r="AQ105" s="41"/>
      <c r="AR105" s="41"/>
      <c r="AS105" s="41"/>
      <c r="AT105" s="41"/>
      <c r="AU105" s="41"/>
      <c r="AV105" s="41"/>
      <c r="AW105" s="41"/>
      <c r="AX105" s="41"/>
      <c r="AY105" s="41"/>
      <c r="AZ105" s="41"/>
      <c r="BA105" s="41"/>
      <c r="BB105" s="41"/>
      <c r="BC105" s="41"/>
      <c r="BD105" s="41"/>
      <c r="BE105" s="41"/>
      <c r="BF105" s="41"/>
      <c r="BG105" s="41"/>
      <c r="BH105" s="41"/>
      <c r="BI105" s="41"/>
      <c r="BJ105" s="41"/>
      <c r="BK105" s="41"/>
      <c r="BL105" s="41"/>
      <c r="BM105" s="41"/>
      <c r="BN105" s="41"/>
      <c r="BO105" s="41"/>
      <c r="BP105" s="41"/>
      <c r="BQ105" s="41"/>
      <c r="BR105" s="41"/>
      <c r="BS105" s="41"/>
      <c r="BT105" s="41"/>
      <c r="BU105" s="41"/>
      <c r="BV105" s="41"/>
      <c r="BW105" s="41"/>
      <c r="BX105" s="41"/>
      <c r="BY105" s="41"/>
      <c r="BZ105" s="41"/>
      <c r="CA105" s="41"/>
      <c r="CB105" s="41"/>
      <c r="CC105" s="41"/>
      <c r="CD105" s="41"/>
      <c r="CE105" s="41"/>
      <c r="CF105" s="41"/>
      <c r="CG105" s="41"/>
      <c r="CH105" s="41"/>
      <c r="CI105" s="41"/>
      <c r="CJ105" s="41"/>
      <c r="CK105" s="41"/>
      <c r="CL105" s="41"/>
      <c r="CM105" s="41"/>
      <c r="CN105" s="41"/>
      <c r="CO105" s="41"/>
      <c r="CP105" s="41"/>
      <c r="CQ105" s="41"/>
      <c r="CR105" s="41"/>
      <c r="CS105" s="41"/>
      <c r="CT105" s="41"/>
      <c r="CU105" s="41"/>
      <c r="CV105" s="41"/>
      <c r="CW105" s="41"/>
      <c r="CX105" s="41"/>
      <c r="CY105" s="41"/>
      <c r="CZ105" s="41"/>
      <c r="DA105" s="41"/>
      <c r="DB105" s="41"/>
      <c r="DC105" s="41"/>
      <c r="DD105" s="41"/>
      <c r="DE105" s="41"/>
      <c r="DF105" s="41"/>
      <c r="DG105" s="41"/>
      <c r="DH105" s="41"/>
      <c r="DI105" s="41"/>
      <c r="DJ105" s="41"/>
      <c r="DK105" s="41"/>
      <c r="DL105" s="41"/>
      <c r="DM105" s="41"/>
      <c r="DN105" s="41"/>
      <c r="DO105" s="41"/>
      <c r="DP105" s="41"/>
      <c r="DQ105" s="41"/>
      <c r="DR105" s="41"/>
      <c r="DS105" s="41"/>
      <c r="DT105" s="41"/>
      <c r="DU105" s="41"/>
      <c r="DV105" s="41"/>
      <c r="DW105" s="41"/>
      <c r="DX105" s="41"/>
      <c r="DY105" s="41"/>
      <c r="DZ105" s="41"/>
      <c r="EA105" s="41"/>
      <c r="EB105" s="41"/>
      <c r="EC105" s="41"/>
      <c r="ED105" s="41"/>
      <c r="EE105" s="41"/>
      <c r="EF105" s="41"/>
      <c r="EG105" s="41"/>
      <c r="EH105" s="41"/>
      <c r="EI105" s="41"/>
      <c r="EJ105" s="41"/>
      <c r="EK105" s="41"/>
      <c r="EL105" s="41"/>
      <c r="EM105" s="41"/>
      <c r="EN105" s="41"/>
      <c r="EO105" s="41"/>
      <c r="EP105" s="41"/>
      <c r="EQ105" s="41"/>
      <c r="ER105" s="41"/>
      <c r="ES105" s="41"/>
      <c r="ET105" s="41"/>
      <c r="EU105" s="41"/>
      <c r="EV105" s="41"/>
      <c r="EW105" s="41"/>
      <c r="EX105" s="41"/>
      <c r="EY105" s="41"/>
      <c r="EZ105" s="41"/>
      <c r="FA105" s="41"/>
      <c r="FB105" s="41"/>
      <c r="FC105" s="41"/>
      <c r="FD105" s="41"/>
      <c r="FE105" s="41"/>
      <c r="FF105" s="41"/>
      <c r="FG105" s="41"/>
      <c r="FH105" s="41"/>
      <c r="FI105" s="41"/>
      <c r="FJ105" s="41"/>
      <c r="FK105" s="41"/>
      <c r="FL105" s="41"/>
      <c r="FM105" s="41"/>
      <c r="FN105" s="41"/>
      <c r="FO105" s="41"/>
      <c r="FP105" s="41"/>
      <c r="FQ105" s="41"/>
      <c r="FR105" s="41"/>
      <c r="FS105" s="41"/>
      <c r="FT105" s="41"/>
      <c r="FU105" s="41"/>
      <c r="FV105" s="41"/>
      <c r="FW105" s="41"/>
      <c r="FX105" s="41"/>
      <c r="FY105" s="41"/>
      <c r="FZ105" s="41"/>
      <c r="GA105" s="41"/>
      <c r="GB105" s="41"/>
      <c r="GC105" s="41"/>
      <c r="GD105" s="41"/>
      <c r="GE105" s="41"/>
      <c r="GF105" s="41"/>
      <c r="GG105" s="41"/>
      <c r="GH105" s="41"/>
      <c r="GI105" s="41"/>
      <c r="GJ105" s="41"/>
      <c r="GK105" s="41"/>
      <c r="GL105" s="41"/>
      <c r="GM105" s="41"/>
      <c r="GN105" s="41"/>
      <c r="GO105" s="41"/>
      <c r="GP105" s="41"/>
      <c r="GQ105" s="41"/>
      <c r="GR105" s="41"/>
      <c r="GS105" s="41"/>
      <c r="GT105" s="41"/>
      <c r="GU105" s="41"/>
      <c r="GV105" s="41"/>
      <c r="GW105" s="41"/>
      <c r="GX105" s="41"/>
      <c r="GY105" s="41"/>
      <c r="GZ105" s="41"/>
      <c r="HA105" s="41"/>
      <c r="HB105" s="41"/>
      <c r="HC105" s="41"/>
      <c r="HD105" s="41"/>
      <c r="HE105" s="41"/>
      <c r="HF105" s="41"/>
      <c r="HG105" s="41"/>
      <c r="HH105" s="41"/>
      <c r="HI105" s="41"/>
      <c r="HJ105" s="41"/>
      <c r="HK105" s="41"/>
      <c r="HL105" s="41"/>
      <c r="HM105" s="41"/>
      <c r="HN105" s="41"/>
      <c r="HO105" s="41"/>
      <c r="HP105" s="41"/>
      <c r="HQ105" s="41"/>
      <c r="HR105" s="41"/>
      <c r="HS105" s="41"/>
      <c r="HT105" s="41"/>
      <c r="HU105" s="41"/>
      <c r="HV105" s="41"/>
      <c r="HW105" s="41"/>
      <c r="HX105" s="41"/>
      <c r="HY105" s="41"/>
      <c r="HZ105" s="41"/>
      <c r="IA105" s="41"/>
      <c r="IB105" s="41"/>
      <c r="IC105" s="41"/>
      <c r="ID105" s="41"/>
      <c r="IE105" s="41"/>
      <c r="IF105" s="41"/>
      <c r="IG105" s="41"/>
      <c r="IH105" s="41"/>
      <c r="II105" s="41"/>
      <c r="IJ105" s="41"/>
      <c r="IK105" s="41"/>
      <c r="IL105" s="41"/>
      <c r="IM105" s="41"/>
      <c r="IN105" s="41"/>
      <c r="IO105" s="41"/>
      <c r="IP105" s="41"/>
      <c r="IQ105" s="41"/>
      <c r="IR105" s="41"/>
      <c r="IS105" s="41"/>
      <c r="IT105" s="41"/>
      <c r="IU105" s="41"/>
      <c r="IV105" s="41"/>
      <c r="IW105" s="41"/>
      <c r="IX105" s="41"/>
      <c r="IY105" s="41"/>
      <c r="IZ105" s="41"/>
      <c r="JA105" s="41"/>
      <c r="JB105" s="41"/>
      <c r="JC105" s="41"/>
      <c r="JD105" s="41"/>
      <c r="JE105" s="41"/>
      <c r="JF105" s="41"/>
      <c r="JG105" s="41"/>
      <c r="JH105" s="41"/>
      <c r="JI105" s="41"/>
      <c r="JJ105" s="41"/>
      <c r="JK105" s="41"/>
      <c r="JL105" s="41"/>
      <c r="JM105" s="41"/>
      <c r="JN105" s="41"/>
      <c r="JO105" s="41"/>
      <c r="JP105" s="41"/>
      <c r="JQ105" s="41"/>
      <c r="JR105" s="41"/>
      <c r="JS105" s="41"/>
      <c r="JT105" s="41"/>
      <c r="JU105" s="41"/>
      <c r="JV105" s="41"/>
      <c r="JW105" s="41"/>
      <c r="JX105" s="41"/>
      <c r="JY105" s="41"/>
      <c r="JZ105" s="41"/>
      <c r="KA105" s="41"/>
      <c r="KB105" s="41"/>
      <c r="KC105" s="41"/>
      <c r="KD105" s="41"/>
      <c r="KE105" s="41"/>
      <c r="KF105" s="41"/>
      <c r="KG105" s="41"/>
      <c r="KH105" s="41"/>
      <c r="KI105" s="41"/>
      <c r="KJ105" s="41"/>
      <c r="KK105" s="41"/>
      <c r="KL105" s="41"/>
      <c r="KM105" s="41"/>
      <c r="KN105" s="41"/>
      <c r="KO105" s="41"/>
      <c r="KP105" s="41"/>
      <c r="KQ105" s="41"/>
      <c r="KR105" s="41"/>
      <c r="KS105" s="41"/>
      <c r="KT105" s="41"/>
      <c r="KU105" s="41"/>
      <c r="KV105" s="41"/>
      <c r="KW105" s="41"/>
      <c r="KX105" s="41"/>
      <c r="KY105" s="41"/>
      <c r="KZ105" s="41"/>
      <c r="LA105" s="41"/>
      <c r="LB105" s="41"/>
      <c r="LC105" s="41"/>
      <c r="LD105" s="41"/>
      <c r="LE105" s="41"/>
      <c r="LF105" s="41"/>
      <c r="LG105" s="41"/>
      <c r="LH105" s="41"/>
      <c r="LI105" s="41"/>
      <c r="LJ105" s="41"/>
      <c r="LK105" s="41"/>
      <c r="LL105" s="41"/>
      <c r="LM105" s="41"/>
      <c r="LN105" s="41"/>
      <c r="LO105" s="41"/>
      <c r="LP105" s="41"/>
      <c r="LQ105" s="41"/>
      <c r="LR105" s="41"/>
      <c r="LS105" s="41"/>
      <c r="LT105" s="41"/>
      <c r="LU105" s="41"/>
      <c r="LV105" s="41"/>
      <c r="LW105" s="41"/>
      <c r="LX105" s="41"/>
      <c r="LY105" s="41"/>
      <c r="LZ105" s="41"/>
      <c r="MA105" s="41"/>
      <c r="MB105" s="41"/>
      <c r="MC105" s="41"/>
      <c r="MD105" s="41"/>
      <c r="ME105" s="41"/>
      <c r="MF105" s="41"/>
      <c r="MG105" s="41"/>
      <c r="MH105" s="41"/>
      <c r="MI105" s="41"/>
      <c r="MJ105" s="41"/>
      <c r="MK105" s="41"/>
      <c r="ML105" s="41"/>
      <c r="MM105" s="41"/>
      <c r="MN105" s="41"/>
      <c r="MO105" s="41"/>
      <c r="MP105" s="41"/>
      <c r="MQ105" s="41"/>
      <c r="MR105" s="41"/>
      <c r="MS105" s="41"/>
      <c r="MT105" s="41"/>
      <c r="MU105" s="41"/>
      <c r="MV105" s="41"/>
      <c r="MW105" s="41"/>
      <c r="MX105" s="41"/>
      <c r="MY105" s="41"/>
      <c r="MZ105" s="41"/>
      <c r="NA105" s="41"/>
      <c r="NB105" s="41"/>
      <c r="NC105" s="41"/>
      <c r="ND105" s="41"/>
      <c r="NE105" s="41"/>
      <c r="NF105" s="41"/>
      <c r="NG105" s="41"/>
      <c r="NH105" s="41"/>
      <c r="NI105" s="41"/>
      <c r="NJ105" s="41"/>
      <c r="NK105" s="41"/>
      <c r="NL105" s="41"/>
      <c r="NM105" s="41"/>
      <c r="NN105" s="41"/>
      <c r="NO105" s="41"/>
      <c r="NP105" s="41"/>
      <c r="NQ105" s="41"/>
      <c r="NR105" s="41"/>
      <c r="NS105" s="41"/>
      <c r="NT105" s="41"/>
      <c r="NU105" s="41"/>
      <c r="NV105" s="41"/>
      <c r="NW105" s="41"/>
      <c r="NX105" s="41"/>
      <c r="NY105" s="41"/>
      <c r="NZ105" s="41"/>
      <c r="OA105" s="41"/>
      <c r="OB105" s="41"/>
      <c r="OC105" s="41"/>
      <c r="OD105" s="41"/>
      <c r="OE105" s="41"/>
      <c r="OF105" s="41"/>
      <c r="OG105" s="41"/>
    </row>
    <row r="106" spans="1:397" s="42" customFormat="1" ht="15.75" x14ac:dyDescent="0.25">
      <c r="A106" s="91">
        <v>1</v>
      </c>
      <c r="B106" s="91">
        <v>1</v>
      </c>
      <c r="C106" s="1963" t="s">
        <v>108</v>
      </c>
      <c r="D106" s="2000">
        <v>347.2</v>
      </c>
      <c r="E106" s="1887">
        <f>'1 уровень'!E285</f>
        <v>5200</v>
      </c>
      <c r="F106" s="1887">
        <f>'1 уровень'!F285</f>
        <v>1733</v>
      </c>
      <c r="G106" s="1887">
        <f>'1 уровень'!G285</f>
        <v>1796</v>
      </c>
      <c r="H106" s="1888">
        <f t="shared" si="24"/>
        <v>103.63531448355452</v>
      </c>
      <c r="I106" s="2032">
        <f t="shared" si="25"/>
        <v>1805440</v>
      </c>
      <c r="J106" s="2047">
        <f t="shared" si="26"/>
        <v>601813.33333333337</v>
      </c>
      <c r="K106" s="1887">
        <v>623571.19999999995</v>
      </c>
      <c r="L106" s="1887">
        <f t="shared" si="27"/>
        <v>21757.866666666581</v>
      </c>
      <c r="M106" s="1888">
        <f t="shared" si="18"/>
        <v>103.6153846153846</v>
      </c>
      <c r="N106" s="1889">
        <f t="shared" si="19"/>
        <v>34.538461538461533</v>
      </c>
      <c r="O106" s="10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1"/>
      <c r="AS106" s="41"/>
      <c r="AT106" s="41"/>
      <c r="AU106" s="41"/>
      <c r="AV106" s="41"/>
      <c r="AW106" s="41"/>
      <c r="AX106" s="41"/>
      <c r="AY106" s="41"/>
      <c r="AZ106" s="41"/>
      <c r="BA106" s="41"/>
      <c r="BB106" s="41"/>
      <c r="BC106" s="41"/>
      <c r="BD106" s="41"/>
      <c r="BE106" s="41"/>
      <c r="BF106" s="41"/>
      <c r="BG106" s="41"/>
      <c r="BH106" s="41"/>
      <c r="BI106" s="41"/>
      <c r="BJ106" s="41"/>
      <c r="BK106" s="41"/>
      <c r="BL106" s="41"/>
      <c r="BM106" s="41"/>
      <c r="BN106" s="41"/>
      <c r="BO106" s="41"/>
      <c r="BP106" s="41"/>
      <c r="BQ106" s="41"/>
      <c r="BR106" s="41"/>
      <c r="BS106" s="41"/>
      <c r="BT106" s="41"/>
      <c r="BU106" s="41"/>
      <c r="BV106" s="41"/>
      <c r="BW106" s="41"/>
      <c r="BX106" s="41"/>
      <c r="BY106" s="41"/>
      <c r="BZ106" s="41"/>
      <c r="CA106" s="41"/>
      <c r="CB106" s="41"/>
      <c r="CC106" s="41"/>
      <c r="CD106" s="41"/>
      <c r="CE106" s="41"/>
      <c r="CF106" s="41"/>
      <c r="CG106" s="41"/>
      <c r="CH106" s="41"/>
      <c r="CI106" s="41"/>
      <c r="CJ106" s="41"/>
      <c r="CK106" s="41"/>
      <c r="CL106" s="41"/>
      <c r="CM106" s="41"/>
      <c r="CN106" s="41"/>
      <c r="CO106" s="41"/>
      <c r="CP106" s="41"/>
      <c r="CQ106" s="41"/>
      <c r="CR106" s="41"/>
      <c r="CS106" s="41"/>
      <c r="CT106" s="41"/>
      <c r="CU106" s="41"/>
      <c r="CV106" s="41"/>
      <c r="CW106" s="41"/>
      <c r="CX106" s="41"/>
      <c r="CY106" s="41"/>
      <c r="CZ106" s="41"/>
      <c r="DA106" s="41"/>
      <c r="DB106" s="41"/>
      <c r="DC106" s="41"/>
      <c r="DD106" s="41"/>
      <c r="DE106" s="41"/>
      <c r="DF106" s="41"/>
      <c r="DG106" s="41"/>
      <c r="DH106" s="41"/>
      <c r="DI106" s="41"/>
      <c r="DJ106" s="41"/>
      <c r="DK106" s="41"/>
      <c r="DL106" s="41"/>
      <c r="DM106" s="41"/>
      <c r="DN106" s="41"/>
      <c r="DO106" s="41"/>
      <c r="DP106" s="41"/>
      <c r="DQ106" s="41"/>
      <c r="DR106" s="41"/>
      <c r="DS106" s="41"/>
      <c r="DT106" s="41"/>
      <c r="DU106" s="41"/>
      <c r="DV106" s="41"/>
      <c r="DW106" s="41"/>
      <c r="DX106" s="41"/>
      <c r="DY106" s="41"/>
      <c r="DZ106" s="41"/>
      <c r="EA106" s="41"/>
      <c r="EB106" s="41"/>
      <c r="EC106" s="41"/>
      <c r="ED106" s="41"/>
      <c r="EE106" s="41"/>
      <c r="EF106" s="41"/>
      <c r="EG106" s="41"/>
      <c r="EH106" s="41"/>
      <c r="EI106" s="41"/>
      <c r="EJ106" s="41"/>
      <c r="EK106" s="41"/>
      <c r="EL106" s="41"/>
      <c r="EM106" s="41"/>
      <c r="EN106" s="41"/>
      <c r="EO106" s="41"/>
      <c r="EP106" s="41"/>
      <c r="EQ106" s="41"/>
      <c r="ER106" s="41"/>
      <c r="ES106" s="41"/>
      <c r="ET106" s="41"/>
      <c r="EU106" s="41"/>
      <c r="EV106" s="41"/>
      <c r="EW106" s="41"/>
      <c r="EX106" s="41"/>
      <c r="EY106" s="41"/>
      <c r="EZ106" s="41"/>
      <c r="FA106" s="41"/>
      <c r="FB106" s="41"/>
      <c r="FC106" s="41"/>
      <c r="FD106" s="41"/>
      <c r="FE106" s="41"/>
      <c r="FF106" s="41"/>
      <c r="FG106" s="41"/>
      <c r="FH106" s="41"/>
      <c r="FI106" s="41"/>
      <c r="FJ106" s="41"/>
      <c r="FK106" s="41"/>
      <c r="FL106" s="41"/>
      <c r="FM106" s="41"/>
      <c r="FN106" s="41"/>
      <c r="FO106" s="41"/>
      <c r="FP106" s="41"/>
      <c r="FQ106" s="41"/>
      <c r="FR106" s="41"/>
      <c r="FS106" s="41"/>
      <c r="FT106" s="41"/>
      <c r="FU106" s="41"/>
      <c r="FV106" s="41"/>
      <c r="FW106" s="41"/>
      <c r="FX106" s="41"/>
      <c r="FY106" s="41"/>
      <c r="FZ106" s="41"/>
      <c r="GA106" s="41"/>
      <c r="GB106" s="41"/>
      <c r="GC106" s="41"/>
      <c r="GD106" s="41"/>
      <c r="GE106" s="41"/>
      <c r="GF106" s="41"/>
      <c r="GG106" s="41"/>
      <c r="GH106" s="41"/>
      <c r="GI106" s="41"/>
      <c r="GJ106" s="41"/>
      <c r="GK106" s="41"/>
      <c r="GL106" s="41"/>
      <c r="GM106" s="41"/>
      <c r="GN106" s="41"/>
      <c r="GO106" s="41"/>
      <c r="GP106" s="41"/>
      <c r="GQ106" s="41"/>
      <c r="GR106" s="41"/>
      <c r="GS106" s="41"/>
      <c r="GT106" s="41"/>
      <c r="GU106" s="41"/>
      <c r="GV106" s="41"/>
      <c r="GW106" s="41"/>
      <c r="GX106" s="41"/>
      <c r="GY106" s="41"/>
      <c r="GZ106" s="41"/>
      <c r="HA106" s="41"/>
      <c r="HB106" s="41"/>
      <c r="HC106" s="41"/>
      <c r="HD106" s="41"/>
      <c r="HE106" s="41"/>
      <c r="HF106" s="41"/>
      <c r="HG106" s="41"/>
      <c r="HH106" s="41"/>
      <c r="HI106" s="41"/>
      <c r="HJ106" s="41"/>
      <c r="HK106" s="41"/>
      <c r="HL106" s="41"/>
      <c r="HM106" s="41"/>
      <c r="HN106" s="41"/>
      <c r="HO106" s="41"/>
      <c r="HP106" s="41"/>
      <c r="HQ106" s="41"/>
      <c r="HR106" s="41"/>
      <c r="HS106" s="41"/>
      <c r="HT106" s="41"/>
      <c r="HU106" s="41"/>
      <c r="HV106" s="41"/>
      <c r="HW106" s="41"/>
      <c r="HX106" s="41"/>
      <c r="HY106" s="41"/>
      <c r="HZ106" s="41"/>
      <c r="IA106" s="41"/>
      <c r="IB106" s="41"/>
      <c r="IC106" s="41"/>
      <c r="ID106" s="41"/>
      <c r="IE106" s="41"/>
      <c r="IF106" s="41"/>
      <c r="IG106" s="41"/>
      <c r="IH106" s="41"/>
      <c r="II106" s="41"/>
      <c r="IJ106" s="41"/>
      <c r="IK106" s="41"/>
      <c r="IL106" s="41"/>
      <c r="IM106" s="41"/>
      <c r="IN106" s="41"/>
      <c r="IO106" s="41"/>
      <c r="IP106" s="41"/>
      <c r="IQ106" s="41"/>
      <c r="IR106" s="41"/>
      <c r="IS106" s="41"/>
      <c r="IT106" s="41"/>
      <c r="IU106" s="41"/>
      <c r="IV106" s="41"/>
      <c r="IW106" s="41"/>
      <c r="IX106" s="41"/>
      <c r="IY106" s="41"/>
      <c r="IZ106" s="41"/>
      <c r="JA106" s="41"/>
      <c r="JB106" s="41"/>
      <c r="JC106" s="41"/>
      <c r="JD106" s="41"/>
      <c r="JE106" s="41"/>
      <c r="JF106" s="41"/>
      <c r="JG106" s="41"/>
      <c r="JH106" s="41"/>
      <c r="JI106" s="41"/>
      <c r="JJ106" s="41"/>
      <c r="JK106" s="41"/>
      <c r="JL106" s="41"/>
      <c r="JM106" s="41"/>
      <c r="JN106" s="41"/>
      <c r="JO106" s="41"/>
      <c r="JP106" s="41"/>
      <c r="JQ106" s="41"/>
      <c r="JR106" s="41"/>
      <c r="JS106" s="41"/>
      <c r="JT106" s="41"/>
      <c r="JU106" s="41"/>
      <c r="JV106" s="41"/>
      <c r="JW106" s="41"/>
      <c r="JX106" s="41"/>
      <c r="JY106" s="41"/>
      <c r="JZ106" s="41"/>
      <c r="KA106" s="41"/>
      <c r="KB106" s="41"/>
      <c r="KC106" s="41"/>
      <c r="KD106" s="41"/>
      <c r="KE106" s="41"/>
      <c r="KF106" s="41"/>
      <c r="KG106" s="41"/>
      <c r="KH106" s="41"/>
      <c r="KI106" s="41"/>
      <c r="KJ106" s="41"/>
      <c r="KK106" s="41"/>
      <c r="KL106" s="41"/>
      <c r="KM106" s="41"/>
      <c r="KN106" s="41"/>
      <c r="KO106" s="41"/>
      <c r="KP106" s="41"/>
      <c r="KQ106" s="41"/>
      <c r="KR106" s="41"/>
      <c r="KS106" s="41"/>
      <c r="KT106" s="41"/>
      <c r="KU106" s="41"/>
      <c r="KV106" s="41"/>
      <c r="KW106" s="41"/>
      <c r="KX106" s="41"/>
      <c r="KY106" s="41"/>
      <c r="KZ106" s="41"/>
      <c r="LA106" s="41"/>
      <c r="LB106" s="41"/>
      <c r="LC106" s="41"/>
      <c r="LD106" s="41"/>
      <c r="LE106" s="41"/>
      <c r="LF106" s="41"/>
      <c r="LG106" s="41"/>
      <c r="LH106" s="41"/>
      <c r="LI106" s="41"/>
      <c r="LJ106" s="41"/>
      <c r="LK106" s="41"/>
      <c r="LL106" s="41"/>
      <c r="LM106" s="41"/>
      <c r="LN106" s="41"/>
      <c r="LO106" s="41"/>
      <c r="LP106" s="41"/>
      <c r="LQ106" s="41"/>
      <c r="LR106" s="41"/>
      <c r="LS106" s="41"/>
      <c r="LT106" s="41"/>
      <c r="LU106" s="41"/>
      <c r="LV106" s="41"/>
      <c r="LW106" s="41"/>
      <c r="LX106" s="41"/>
      <c r="LY106" s="41"/>
      <c r="LZ106" s="41"/>
      <c r="MA106" s="41"/>
      <c r="MB106" s="41"/>
      <c r="MC106" s="41"/>
      <c r="MD106" s="41"/>
      <c r="ME106" s="41"/>
      <c r="MF106" s="41"/>
      <c r="MG106" s="41"/>
      <c r="MH106" s="41"/>
      <c r="MI106" s="41"/>
      <c r="MJ106" s="41"/>
      <c r="MK106" s="41"/>
      <c r="ML106" s="41"/>
      <c r="MM106" s="41"/>
      <c r="MN106" s="41"/>
      <c r="MO106" s="41"/>
      <c r="MP106" s="41"/>
      <c r="MQ106" s="41"/>
      <c r="MR106" s="41"/>
      <c r="MS106" s="41"/>
      <c r="MT106" s="41"/>
      <c r="MU106" s="41"/>
      <c r="MV106" s="41"/>
      <c r="MW106" s="41"/>
      <c r="MX106" s="41"/>
      <c r="MY106" s="41"/>
      <c r="MZ106" s="41"/>
      <c r="NA106" s="41"/>
      <c r="NB106" s="41"/>
      <c r="NC106" s="41"/>
      <c r="ND106" s="41"/>
      <c r="NE106" s="41"/>
      <c r="NF106" s="41"/>
      <c r="NG106" s="41"/>
      <c r="NH106" s="41"/>
      <c r="NI106" s="41"/>
      <c r="NJ106" s="41"/>
      <c r="NK106" s="41"/>
      <c r="NL106" s="41"/>
      <c r="NM106" s="41"/>
      <c r="NN106" s="41"/>
      <c r="NO106" s="41"/>
      <c r="NP106" s="41"/>
      <c r="NQ106" s="41"/>
      <c r="NR106" s="41"/>
      <c r="NS106" s="41"/>
      <c r="NT106" s="41"/>
      <c r="NU106" s="41"/>
      <c r="NV106" s="41"/>
      <c r="NW106" s="41"/>
      <c r="NX106" s="41"/>
      <c r="NY106" s="41"/>
      <c r="NZ106" s="41"/>
      <c r="OA106" s="41"/>
      <c r="OB106" s="41"/>
      <c r="OC106" s="41"/>
      <c r="OD106" s="41"/>
      <c r="OE106" s="41"/>
      <c r="OF106" s="41"/>
      <c r="OG106" s="41"/>
    </row>
    <row r="107" spans="1:397" s="42" customFormat="1" ht="15.75" x14ac:dyDescent="0.25">
      <c r="A107" s="91">
        <v>1</v>
      </c>
      <c r="B107" s="91">
        <v>1</v>
      </c>
      <c r="C107" s="1963" t="s">
        <v>38</v>
      </c>
      <c r="D107" s="2000">
        <v>139.01</v>
      </c>
      <c r="E107" s="1887">
        <f>'1 уровень'!E286</f>
        <v>15794</v>
      </c>
      <c r="F107" s="1887">
        <f>'1 уровень'!F286</f>
        <v>5265</v>
      </c>
      <c r="G107" s="1887">
        <f>'1 уровень'!G286</f>
        <v>4967</v>
      </c>
      <c r="H107" s="1888">
        <f t="shared" si="24"/>
        <v>94.339981006647676</v>
      </c>
      <c r="I107" s="2032">
        <f t="shared" si="25"/>
        <v>2195523.94</v>
      </c>
      <c r="J107" s="2047">
        <f t="shared" si="26"/>
        <v>731841.31333333335</v>
      </c>
      <c r="K107" s="1887">
        <v>690462.66999999993</v>
      </c>
      <c r="L107" s="1887">
        <f t="shared" si="27"/>
        <v>-41378.643333333428</v>
      </c>
      <c r="M107" s="1888">
        <f t="shared" si="18"/>
        <v>94.345954159807505</v>
      </c>
      <c r="N107" s="1889">
        <f t="shared" si="19"/>
        <v>31.448651386602506</v>
      </c>
      <c r="O107" s="10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AP107" s="41"/>
      <c r="AQ107" s="41"/>
      <c r="AR107" s="41"/>
      <c r="AS107" s="41"/>
      <c r="AT107" s="41"/>
      <c r="AU107" s="41"/>
      <c r="AV107" s="41"/>
      <c r="AW107" s="41"/>
      <c r="AX107" s="41"/>
      <c r="AY107" s="41"/>
      <c r="AZ107" s="41"/>
      <c r="BA107" s="41"/>
      <c r="BB107" s="41"/>
      <c r="BC107" s="41"/>
      <c r="BD107" s="41"/>
      <c r="BE107" s="41"/>
      <c r="BF107" s="41"/>
      <c r="BG107" s="41"/>
      <c r="BH107" s="41"/>
      <c r="BI107" s="41"/>
      <c r="BJ107" s="41"/>
      <c r="BK107" s="41"/>
      <c r="BL107" s="41"/>
      <c r="BM107" s="41"/>
      <c r="BN107" s="41"/>
      <c r="BO107" s="41"/>
      <c r="BP107" s="41"/>
      <c r="BQ107" s="41"/>
      <c r="BR107" s="41"/>
      <c r="BS107" s="41"/>
      <c r="BT107" s="41"/>
      <c r="BU107" s="41"/>
      <c r="BV107" s="41"/>
      <c r="BW107" s="41"/>
      <c r="BX107" s="41"/>
      <c r="BY107" s="41"/>
      <c r="BZ107" s="41"/>
      <c r="CA107" s="41"/>
      <c r="CB107" s="41"/>
      <c r="CC107" s="41"/>
      <c r="CD107" s="41"/>
      <c r="CE107" s="41"/>
      <c r="CF107" s="41"/>
      <c r="CG107" s="41"/>
      <c r="CH107" s="41"/>
      <c r="CI107" s="41"/>
      <c r="CJ107" s="41"/>
      <c r="CK107" s="41"/>
      <c r="CL107" s="41"/>
      <c r="CM107" s="41"/>
      <c r="CN107" s="41"/>
      <c r="CO107" s="41"/>
      <c r="CP107" s="41"/>
      <c r="CQ107" s="41"/>
      <c r="CR107" s="41"/>
      <c r="CS107" s="41"/>
      <c r="CT107" s="41"/>
      <c r="CU107" s="41"/>
      <c r="CV107" s="41"/>
      <c r="CW107" s="41"/>
      <c r="CX107" s="41"/>
      <c r="CY107" s="41"/>
      <c r="CZ107" s="41"/>
      <c r="DA107" s="41"/>
      <c r="DB107" s="41"/>
      <c r="DC107" s="41"/>
      <c r="DD107" s="41"/>
      <c r="DE107" s="41"/>
      <c r="DF107" s="41"/>
      <c r="DG107" s="41"/>
      <c r="DH107" s="41"/>
      <c r="DI107" s="41"/>
      <c r="DJ107" s="41"/>
      <c r="DK107" s="41"/>
      <c r="DL107" s="41"/>
      <c r="DM107" s="41"/>
      <c r="DN107" s="41"/>
      <c r="DO107" s="41"/>
      <c r="DP107" s="41"/>
      <c r="DQ107" s="41"/>
      <c r="DR107" s="41"/>
      <c r="DS107" s="41"/>
      <c r="DT107" s="41"/>
      <c r="DU107" s="41"/>
      <c r="DV107" s="41"/>
      <c r="DW107" s="41"/>
      <c r="DX107" s="41"/>
      <c r="DY107" s="41"/>
      <c r="DZ107" s="41"/>
      <c r="EA107" s="41"/>
      <c r="EB107" s="41"/>
      <c r="EC107" s="41"/>
      <c r="ED107" s="41"/>
      <c r="EE107" s="41"/>
      <c r="EF107" s="41"/>
      <c r="EG107" s="41"/>
      <c r="EH107" s="41"/>
      <c r="EI107" s="41"/>
      <c r="EJ107" s="41"/>
      <c r="EK107" s="41"/>
      <c r="EL107" s="41"/>
      <c r="EM107" s="41"/>
      <c r="EN107" s="41"/>
      <c r="EO107" s="41"/>
      <c r="EP107" s="41"/>
      <c r="EQ107" s="41"/>
      <c r="ER107" s="41"/>
      <c r="ES107" s="41"/>
      <c r="ET107" s="41"/>
      <c r="EU107" s="41"/>
      <c r="EV107" s="41"/>
      <c r="EW107" s="41"/>
      <c r="EX107" s="41"/>
      <c r="EY107" s="41"/>
      <c r="EZ107" s="41"/>
      <c r="FA107" s="41"/>
      <c r="FB107" s="41"/>
      <c r="FC107" s="41"/>
      <c r="FD107" s="41"/>
      <c r="FE107" s="41"/>
      <c r="FF107" s="41"/>
      <c r="FG107" s="41"/>
      <c r="FH107" s="41"/>
      <c r="FI107" s="41"/>
      <c r="FJ107" s="41"/>
      <c r="FK107" s="41"/>
      <c r="FL107" s="41"/>
      <c r="FM107" s="41"/>
      <c r="FN107" s="41"/>
      <c r="FO107" s="41"/>
      <c r="FP107" s="41"/>
      <c r="FQ107" s="41"/>
      <c r="FR107" s="41"/>
      <c r="FS107" s="41"/>
      <c r="FT107" s="41"/>
      <c r="FU107" s="41"/>
      <c r="FV107" s="41"/>
      <c r="FW107" s="41"/>
      <c r="FX107" s="41"/>
      <c r="FY107" s="41"/>
      <c r="FZ107" s="41"/>
      <c r="GA107" s="41"/>
      <c r="GB107" s="41"/>
      <c r="GC107" s="41"/>
      <c r="GD107" s="41"/>
      <c r="GE107" s="41"/>
      <c r="GF107" s="41"/>
      <c r="GG107" s="41"/>
      <c r="GH107" s="41"/>
      <c r="GI107" s="41"/>
      <c r="GJ107" s="41"/>
      <c r="GK107" s="41"/>
      <c r="GL107" s="41"/>
      <c r="GM107" s="41"/>
      <c r="GN107" s="41"/>
      <c r="GO107" s="41"/>
      <c r="GP107" s="41"/>
      <c r="GQ107" s="41"/>
      <c r="GR107" s="41"/>
      <c r="GS107" s="41"/>
      <c r="GT107" s="41"/>
      <c r="GU107" s="41"/>
      <c r="GV107" s="41"/>
      <c r="GW107" s="41"/>
      <c r="GX107" s="41"/>
      <c r="GY107" s="41"/>
      <c r="GZ107" s="41"/>
      <c r="HA107" s="41"/>
      <c r="HB107" s="41"/>
      <c r="HC107" s="41"/>
      <c r="HD107" s="41"/>
      <c r="HE107" s="41"/>
      <c r="HF107" s="41"/>
      <c r="HG107" s="41"/>
      <c r="HH107" s="41"/>
      <c r="HI107" s="41"/>
      <c r="HJ107" s="41"/>
      <c r="HK107" s="41"/>
      <c r="HL107" s="41"/>
      <c r="HM107" s="41"/>
      <c r="HN107" s="41"/>
      <c r="HO107" s="41"/>
      <c r="HP107" s="41"/>
      <c r="HQ107" s="41"/>
      <c r="HR107" s="41"/>
      <c r="HS107" s="41"/>
      <c r="HT107" s="41"/>
      <c r="HU107" s="41"/>
      <c r="HV107" s="41"/>
      <c r="HW107" s="41"/>
      <c r="HX107" s="41"/>
      <c r="HY107" s="41"/>
      <c r="HZ107" s="41"/>
      <c r="IA107" s="41"/>
      <c r="IB107" s="41"/>
      <c r="IC107" s="41"/>
      <c r="ID107" s="41"/>
      <c r="IE107" s="41"/>
      <c r="IF107" s="41"/>
      <c r="IG107" s="41"/>
      <c r="IH107" s="41"/>
      <c r="II107" s="41"/>
      <c r="IJ107" s="41"/>
      <c r="IK107" s="41"/>
      <c r="IL107" s="41"/>
      <c r="IM107" s="41"/>
      <c r="IN107" s="41"/>
      <c r="IO107" s="41"/>
      <c r="IP107" s="41"/>
      <c r="IQ107" s="41"/>
      <c r="IR107" s="41"/>
      <c r="IS107" s="41"/>
      <c r="IT107" s="41"/>
      <c r="IU107" s="41"/>
      <c r="IV107" s="41"/>
      <c r="IW107" s="41"/>
      <c r="IX107" s="41"/>
      <c r="IY107" s="41"/>
      <c r="IZ107" s="41"/>
      <c r="JA107" s="41"/>
      <c r="JB107" s="41"/>
      <c r="JC107" s="41"/>
      <c r="JD107" s="41"/>
      <c r="JE107" s="41"/>
      <c r="JF107" s="41"/>
      <c r="JG107" s="41"/>
      <c r="JH107" s="41"/>
      <c r="JI107" s="41"/>
      <c r="JJ107" s="41"/>
      <c r="JK107" s="41"/>
      <c r="JL107" s="41"/>
      <c r="JM107" s="41"/>
      <c r="JN107" s="41"/>
      <c r="JO107" s="41"/>
      <c r="JP107" s="41"/>
      <c r="JQ107" s="41"/>
      <c r="JR107" s="41"/>
      <c r="JS107" s="41"/>
      <c r="JT107" s="41"/>
      <c r="JU107" s="41"/>
      <c r="JV107" s="41"/>
      <c r="JW107" s="41"/>
      <c r="JX107" s="41"/>
      <c r="JY107" s="41"/>
      <c r="JZ107" s="41"/>
      <c r="KA107" s="41"/>
      <c r="KB107" s="41"/>
      <c r="KC107" s="41"/>
      <c r="KD107" s="41"/>
      <c r="KE107" s="41"/>
      <c r="KF107" s="41"/>
      <c r="KG107" s="41"/>
      <c r="KH107" s="41"/>
      <c r="KI107" s="41"/>
      <c r="KJ107" s="41"/>
      <c r="KK107" s="41"/>
      <c r="KL107" s="41"/>
      <c r="KM107" s="41"/>
      <c r="KN107" s="41"/>
      <c r="KO107" s="41"/>
      <c r="KP107" s="41"/>
      <c r="KQ107" s="41"/>
      <c r="KR107" s="41"/>
      <c r="KS107" s="41"/>
      <c r="KT107" s="41"/>
      <c r="KU107" s="41"/>
      <c r="KV107" s="41"/>
      <c r="KW107" s="41"/>
      <c r="KX107" s="41"/>
      <c r="KY107" s="41"/>
      <c r="KZ107" s="41"/>
      <c r="LA107" s="41"/>
      <c r="LB107" s="41"/>
      <c r="LC107" s="41"/>
      <c r="LD107" s="41"/>
      <c r="LE107" s="41"/>
      <c r="LF107" s="41"/>
      <c r="LG107" s="41"/>
      <c r="LH107" s="41"/>
      <c r="LI107" s="41"/>
      <c r="LJ107" s="41"/>
      <c r="LK107" s="41"/>
      <c r="LL107" s="41"/>
      <c r="LM107" s="41"/>
      <c r="LN107" s="41"/>
      <c r="LO107" s="41"/>
      <c r="LP107" s="41"/>
      <c r="LQ107" s="41"/>
      <c r="LR107" s="41"/>
      <c r="LS107" s="41"/>
      <c r="LT107" s="41"/>
      <c r="LU107" s="41"/>
      <c r="LV107" s="41"/>
      <c r="LW107" s="41"/>
      <c r="LX107" s="41"/>
      <c r="LY107" s="41"/>
      <c r="LZ107" s="41"/>
      <c r="MA107" s="41"/>
      <c r="MB107" s="41"/>
      <c r="MC107" s="41"/>
      <c r="MD107" s="41"/>
      <c r="ME107" s="41"/>
      <c r="MF107" s="41"/>
      <c r="MG107" s="41"/>
      <c r="MH107" s="41"/>
      <c r="MI107" s="41"/>
      <c r="MJ107" s="41"/>
      <c r="MK107" s="41"/>
      <c r="ML107" s="41"/>
      <c r="MM107" s="41"/>
      <c r="MN107" s="41"/>
      <c r="MO107" s="41"/>
      <c r="MP107" s="41"/>
      <c r="MQ107" s="41"/>
      <c r="MR107" s="41"/>
      <c r="MS107" s="41"/>
      <c r="MT107" s="41"/>
      <c r="MU107" s="41"/>
      <c r="MV107" s="41"/>
      <c r="MW107" s="41"/>
      <c r="MX107" s="41"/>
      <c r="MY107" s="41"/>
      <c r="MZ107" s="41"/>
      <c r="NA107" s="41"/>
      <c r="NB107" s="41"/>
      <c r="NC107" s="41"/>
      <c r="ND107" s="41"/>
      <c r="NE107" s="41"/>
      <c r="NF107" s="41"/>
      <c r="NG107" s="41"/>
      <c r="NH107" s="41"/>
      <c r="NI107" s="41"/>
      <c r="NJ107" s="41"/>
      <c r="NK107" s="41"/>
      <c r="NL107" s="41"/>
      <c r="NM107" s="41"/>
      <c r="NN107" s="41"/>
      <c r="NO107" s="41"/>
      <c r="NP107" s="41"/>
      <c r="NQ107" s="41"/>
      <c r="NR107" s="41"/>
      <c r="NS107" s="41"/>
      <c r="NT107" s="41"/>
      <c r="NU107" s="41"/>
      <c r="NV107" s="41"/>
      <c r="NW107" s="41"/>
      <c r="NX107" s="41"/>
      <c r="NY107" s="41"/>
      <c r="NZ107" s="41"/>
      <c r="OA107" s="41"/>
      <c r="OB107" s="41"/>
      <c r="OC107" s="41"/>
      <c r="OD107" s="41"/>
      <c r="OE107" s="41"/>
      <c r="OF107" s="41"/>
      <c r="OG107" s="41"/>
    </row>
    <row r="108" spans="1:397" s="42" customFormat="1" ht="15.75" x14ac:dyDescent="0.25">
      <c r="A108" s="91">
        <v>1</v>
      </c>
      <c r="B108" s="91">
        <v>1</v>
      </c>
      <c r="C108" s="1963" t="s">
        <v>137</v>
      </c>
      <c r="D108" s="2000">
        <v>186.14</v>
      </c>
      <c r="E108" s="1887">
        <f>'1 уровень'!E287</f>
        <v>15600</v>
      </c>
      <c r="F108" s="1887">
        <f>'1 уровень'!F287</f>
        <v>5200</v>
      </c>
      <c r="G108" s="1887">
        <f>'1 уровень'!G287</f>
        <v>5467</v>
      </c>
      <c r="H108" s="1888">
        <f t="shared" si="24"/>
        <v>105.13461538461539</v>
      </c>
      <c r="I108" s="2032">
        <f t="shared" si="25"/>
        <v>2903784</v>
      </c>
      <c r="J108" s="2047">
        <f t="shared" si="26"/>
        <v>967928</v>
      </c>
      <c r="K108" s="1887">
        <v>1017627.3799999999</v>
      </c>
      <c r="L108" s="1887">
        <f t="shared" si="27"/>
        <v>49699.379999999888</v>
      </c>
      <c r="M108" s="1888">
        <f t="shared" si="18"/>
        <v>105.13461538461537</v>
      </c>
      <c r="N108" s="1889">
        <f t="shared" si="19"/>
        <v>35.044871794871788</v>
      </c>
      <c r="O108" s="10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AP108" s="41"/>
      <c r="AQ108" s="41"/>
      <c r="AR108" s="41"/>
      <c r="AS108" s="41"/>
      <c r="AT108" s="41"/>
      <c r="AU108" s="41"/>
      <c r="AV108" s="41"/>
      <c r="AW108" s="41"/>
      <c r="AX108" s="41"/>
      <c r="AY108" s="41"/>
      <c r="AZ108" s="41"/>
      <c r="BA108" s="41"/>
      <c r="BB108" s="41"/>
      <c r="BC108" s="41"/>
      <c r="BD108" s="41"/>
      <c r="BE108" s="41"/>
      <c r="BF108" s="41"/>
      <c r="BG108" s="41"/>
      <c r="BH108" s="41"/>
      <c r="BI108" s="41"/>
      <c r="BJ108" s="41"/>
      <c r="BK108" s="41"/>
      <c r="BL108" s="41"/>
      <c r="BM108" s="41"/>
      <c r="BN108" s="41"/>
      <c r="BO108" s="41"/>
      <c r="BP108" s="41"/>
      <c r="BQ108" s="41"/>
      <c r="BR108" s="41"/>
      <c r="BS108" s="41"/>
      <c r="BT108" s="41"/>
      <c r="BU108" s="41"/>
      <c r="BV108" s="41"/>
      <c r="BW108" s="41"/>
      <c r="BX108" s="41"/>
      <c r="BY108" s="41"/>
      <c r="BZ108" s="41"/>
      <c r="CA108" s="41"/>
      <c r="CB108" s="41"/>
      <c r="CC108" s="41"/>
      <c r="CD108" s="41"/>
      <c r="CE108" s="41"/>
      <c r="CF108" s="41"/>
      <c r="CG108" s="41"/>
      <c r="CH108" s="41"/>
      <c r="CI108" s="41"/>
      <c r="CJ108" s="41"/>
      <c r="CK108" s="41"/>
      <c r="CL108" s="41"/>
      <c r="CM108" s="41"/>
      <c r="CN108" s="41"/>
      <c r="CO108" s="41"/>
      <c r="CP108" s="41"/>
      <c r="CQ108" s="41"/>
      <c r="CR108" s="41"/>
      <c r="CS108" s="41"/>
      <c r="CT108" s="41"/>
      <c r="CU108" s="41"/>
      <c r="CV108" s="41"/>
      <c r="CW108" s="41"/>
      <c r="CX108" s="41"/>
      <c r="CY108" s="41"/>
      <c r="CZ108" s="41"/>
      <c r="DA108" s="41"/>
      <c r="DB108" s="41"/>
      <c r="DC108" s="41"/>
      <c r="DD108" s="41"/>
      <c r="DE108" s="41"/>
      <c r="DF108" s="41"/>
      <c r="DG108" s="41"/>
      <c r="DH108" s="41"/>
      <c r="DI108" s="41"/>
      <c r="DJ108" s="41"/>
      <c r="DK108" s="41"/>
      <c r="DL108" s="41"/>
      <c r="DM108" s="41"/>
      <c r="DN108" s="41"/>
      <c r="DO108" s="41"/>
      <c r="DP108" s="41"/>
      <c r="DQ108" s="41"/>
      <c r="DR108" s="41"/>
      <c r="DS108" s="41"/>
      <c r="DT108" s="41"/>
      <c r="DU108" s="41"/>
      <c r="DV108" s="41"/>
      <c r="DW108" s="41"/>
      <c r="DX108" s="41"/>
      <c r="DY108" s="41"/>
      <c r="DZ108" s="41"/>
      <c r="EA108" s="41"/>
      <c r="EB108" s="41"/>
      <c r="EC108" s="41"/>
      <c r="ED108" s="41"/>
      <c r="EE108" s="41"/>
      <c r="EF108" s="41"/>
      <c r="EG108" s="41"/>
      <c r="EH108" s="41"/>
      <c r="EI108" s="41"/>
      <c r="EJ108" s="41"/>
      <c r="EK108" s="41"/>
      <c r="EL108" s="41"/>
      <c r="EM108" s="41"/>
      <c r="EN108" s="41"/>
      <c r="EO108" s="41"/>
      <c r="EP108" s="41"/>
      <c r="EQ108" s="41"/>
      <c r="ER108" s="41"/>
      <c r="ES108" s="41"/>
      <c r="ET108" s="41"/>
      <c r="EU108" s="41"/>
      <c r="EV108" s="41"/>
      <c r="EW108" s="41"/>
      <c r="EX108" s="41"/>
      <c r="EY108" s="41"/>
      <c r="EZ108" s="41"/>
      <c r="FA108" s="41"/>
      <c r="FB108" s="41"/>
      <c r="FC108" s="41"/>
      <c r="FD108" s="41"/>
      <c r="FE108" s="41"/>
      <c r="FF108" s="41"/>
      <c r="FG108" s="41"/>
      <c r="FH108" s="41"/>
      <c r="FI108" s="41"/>
      <c r="FJ108" s="41"/>
      <c r="FK108" s="41"/>
      <c r="FL108" s="41"/>
      <c r="FM108" s="41"/>
      <c r="FN108" s="41"/>
      <c r="FO108" s="41"/>
      <c r="FP108" s="41"/>
      <c r="FQ108" s="41"/>
      <c r="FR108" s="41"/>
      <c r="FS108" s="41"/>
      <c r="FT108" s="41"/>
      <c r="FU108" s="41"/>
      <c r="FV108" s="41"/>
      <c r="FW108" s="41"/>
      <c r="FX108" s="41"/>
      <c r="FY108" s="41"/>
      <c r="FZ108" s="41"/>
      <c r="GA108" s="41"/>
      <c r="GB108" s="41"/>
      <c r="GC108" s="41"/>
      <c r="GD108" s="41"/>
      <c r="GE108" s="41"/>
      <c r="GF108" s="41"/>
      <c r="GG108" s="41"/>
      <c r="GH108" s="41"/>
      <c r="GI108" s="41"/>
      <c r="GJ108" s="41"/>
      <c r="GK108" s="41"/>
      <c r="GL108" s="41"/>
      <c r="GM108" s="41"/>
      <c r="GN108" s="41"/>
      <c r="GO108" s="41"/>
      <c r="GP108" s="41"/>
      <c r="GQ108" s="41"/>
      <c r="GR108" s="41"/>
      <c r="GS108" s="41"/>
      <c r="GT108" s="41"/>
      <c r="GU108" s="41"/>
      <c r="GV108" s="41"/>
      <c r="GW108" s="41"/>
      <c r="GX108" s="41"/>
      <c r="GY108" s="41"/>
      <c r="GZ108" s="41"/>
      <c r="HA108" s="41"/>
      <c r="HB108" s="41"/>
      <c r="HC108" s="41"/>
      <c r="HD108" s="41"/>
      <c r="HE108" s="41"/>
      <c r="HF108" s="41"/>
      <c r="HG108" s="41"/>
      <c r="HH108" s="41"/>
      <c r="HI108" s="41"/>
      <c r="HJ108" s="41"/>
      <c r="HK108" s="41"/>
      <c r="HL108" s="41"/>
      <c r="HM108" s="41"/>
      <c r="HN108" s="41"/>
      <c r="HO108" s="41"/>
      <c r="HP108" s="41"/>
      <c r="HQ108" s="41"/>
      <c r="HR108" s="41"/>
      <c r="HS108" s="41"/>
      <c r="HT108" s="41"/>
      <c r="HU108" s="41"/>
      <c r="HV108" s="41"/>
      <c r="HW108" s="41"/>
      <c r="HX108" s="41"/>
      <c r="HY108" s="41"/>
      <c r="HZ108" s="41"/>
      <c r="IA108" s="41"/>
      <c r="IB108" s="41"/>
      <c r="IC108" s="41"/>
      <c r="ID108" s="41"/>
      <c r="IE108" s="41"/>
      <c r="IF108" s="41"/>
      <c r="IG108" s="41"/>
      <c r="IH108" s="41"/>
      <c r="II108" s="41"/>
      <c r="IJ108" s="41"/>
      <c r="IK108" s="41"/>
      <c r="IL108" s="41"/>
      <c r="IM108" s="41"/>
      <c r="IN108" s="41"/>
      <c r="IO108" s="41"/>
      <c r="IP108" s="41"/>
      <c r="IQ108" s="41"/>
      <c r="IR108" s="41"/>
      <c r="IS108" s="41"/>
      <c r="IT108" s="41"/>
      <c r="IU108" s="41"/>
      <c r="IV108" s="41"/>
      <c r="IW108" s="41"/>
      <c r="IX108" s="41"/>
      <c r="IY108" s="41"/>
      <c r="IZ108" s="41"/>
      <c r="JA108" s="41"/>
      <c r="JB108" s="41"/>
      <c r="JC108" s="41"/>
      <c r="JD108" s="41"/>
      <c r="JE108" s="41"/>
      <c r="JF108" s="41"/>
      <c r="JG108" s="41"/>
      <c r="JH108" s="41"/>
      <c r="JI108" s="41"/>
      <c r="JJ108" s="41"/>
      <c r="JK108" s="41"/>
      <c r="JL108" s="41"/>
      <c r="JM108" s="41"/>
      <c r="JN108" s="41"/>
      <c r="JO108" s="41"/>
      <c r="JP108" s="41"/>
      <c r="JQ108" s="41"/>
      <c r="JR108" s="41"/>
      <c r="JS108" s="41"/>
      <c r="JT108" s="41"/>
      <c r="JU108" s="41"/>
      <c r="JV108" s="41"/>
      <c r="JW108" s="41"/>
      <c r="JX108" s="41"/>
      <c r="JY108" s="41"/>
      <c r="JZ108" s="41"/>
      <c r="KA108" s="41"/>
      <c r="KB108" s="41"/>
      <c r="KC108" s="41"/>
      <c r="KD108" s="41"/>
      <c r="KE108" s="41"/>
      <c r="KF108" s="41"/>
      <c r="KG108" s="41"/>
      <c r="KH108" s="41"/>
      <c r="KI108" s="41"/>
      <c r="KJ108" s="41"/>
      <c r="KK108" s="41"/>
      <c r="KL108" s="41"/>
      <c r="KM108" s="41"/>
      <c r="KN108" s="41"/>
      <c r="KO108" s="41"/>
      <c r="KP108" s="41"/>
      <c r="KQ108" s="41"/>
      <c r="KR108" s="41"/>
      <c r="KS108" s="41"/>
      <c r="KT108" s="41"/>
      <c r="KU108" s="41"/>
      <c r="KV108" s="41"/>
      <c r="KW108" s="41"/>
      <c r="KX108" s="41"/>
      <c r="KY108" s="41"/>
      <c r="KZ108" s="41"/>
      <c r="LA108" s="41"/>
      <c r="LB108" s="41"/>
      <c r="LC108" s="41"/>
      <c r="LD108" s="41"/>
      <c r="LE108" s="41"/>
      <c r="LF108" s="41"/>
      <c r="LG108" s="41"/>
      <c r="LH108" s="41"/>
      <c r="LI108" s="41"/>
      <c r="LJ108" s="41"/>
      <c r="LK108" s="41"/>
      <c r="LL108" s="41"/>
      <c r="LM108" s="41"/>
      <c r="LN108" s="41"/>
      <c r="LO108" s="41"/>
      <c r="LP108" s="41"/>
      <c r="LQ108" s="41"/>
      <c r="LR108" s="41"/>
      <c r="LS108" s="41"/>
      <c r="LT108" s="41"/>
      <c r="LU108" s="41"/>
      <c r="LV108" s="41"/>
      <c r="LW108" s="41"/>
      <c r="LX108" s="41"/>
      <c r="LY108" s="41"/>
      <c r="LZ108" s="41"/>
      <c r="MA108" s="41"/>
      <c r="MB108" s="41"/>
      <c r="MC108" s="41"/>
      <c r="MD108" s="41"/>
      <c r="ME108" s="41"/>
      <c r="MF108" s="41"/>
      <c r="MG108" s="41"/>
      <c r="MH108" s="41"/>
      <c r="MI108" s="41"/>
      <c r="MJ108" s="41"/>
      <c r="MK108" s="41"/>
      <c r="ML108" s="41"/>
      <c r="MM108" s="41"/>
      <c r="MN108" s="41"/>
      <c r="MO108" s="41"/>
      <c r="MP108" s="41"/>
      <c r="MQ108" s="41"/>
      <c r="MR108" s="41"/>
      <c r="MS108" s="41"/>
      <c r="MT108" s="41"/>
      <c r="MU108" s="41"/>
      <c r="MV108" s="41"/>
      <c r="MW108" s="41"/>
      <c r="MX108" s="41"/>
      <c r="MY108" s="41"/>
      <c r="MZ108" s="41"/>
      <c r="NA108" s="41"/>
      <c r="NB108" s="41"/>
      <c r="NC108" s="41"/>
      <c r="ND108" s="41"/>
      <c r="NE108" s="41"/>
      <c r="NF108" s="41"/>
      <c r="NG108" s="41"/>
      <c r="NH108" s="41"/>
      <c r="NI108" s="41"/>
      <c r="NJ108" s="41"/>
      <c r="NK108" s="41"/>
      <c r="NL108" s="41"/>
      <c r="NM108" s="41"/>
      <c r="NN108" s="41"/>
      <c r="NO108" s="41"/>
      <c r="NP108" s="41"/>
      <c r="NQ108" s="41"/>
      <c r="NR108" s="41"/>
      <c r="NS108" s="41"/>
      <c r="NT108" s="41"/>
      <c r="NU108" s="41"/>
      <c r="NV108" s="41"/>
      <c r="NW108" s="41"/>
      <c r="NX108" s="41"/>
      <c r="NY108" s="41"/>
      <c r="NZ108" s="41"/>
      <c r="OA108" s="41"/>
      <c r="OB108" s="41"/>
      <c r="OC108" s="41"/>
      <c r="OD108" s="41"/>
      <c r="OE108" s="41"/>
      <c r="OF108" s="41"/>
      <c r="OG108" s="41"/>
    </row>
    <row r="109" spans="1:397" s="42" customFormat="1" ht="15.75" x14ac:dyDescent="0.25">
      <c r="A109" s="91">
        <v>1</v>
      </c>
      <c r="B109" s="91">
        <v>1</v>
      </c>
      <c r="C109" s="1963" t="s">
        <v>86</v>
      </c>
      <c r="D109" s="2000">
        <v>522.66</v>
      </c>
      <c r="E109" s="1887">
        <f>'1 уровень'!E288</f>
        <v>11440</v>
      </c>
      <c r="F109" s="1887">
        <f>'1 уровень'!F288</f>
        <v>3813</v>
      </c>
      <c r="G109" s="1887">
        <f>'1 уровень'!G288</f>
        <v>4078</v>
      </c>
      <c r="H109" s="1888">
        <f t="shared" si="24"/>
        <v>106.94990820875951</v>
      </c>
      <c r="I109" s="2032">
        <f t="shared" si="25"/>
        <v>5979230.3999999994</v>
      </c>
      <c r="J109" s="2047">
        <f t="shared" si="26"/>
        <v>1993076.7999999998</v>
      </c>
      <c r="K109" s="1887">
        <v>2131407.48</v>
      </c>
      <c r="L109" s="1887">
        <f t="shared" si="27"/>
        <v>138330.68000000017</v>
      </c>
      <c r="M109" s="1888">
        <f t="shared" si="18"/>
        <v>106.94055944055944</v>
      </c>
      <c r="N109" s="1889">
        <f t="shared" si="19"/>
        <v>35.646853146853154</v>
      </c>
      <c r="O109" s="10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1"/>
      <c r="AS109" s="41"/>
      <c r="AT109" s="41"/>
      <c r="AU109" s="41"/>
      <c r="AV109" s="41"/>
      <c r="AW109" s="41"/>
      <c r="AX109" s="41"/>
      <c r="AY109" s="41"/>
      <c r="AZ109" s="41"/>
      <c r="BA109" s="41"/>
      <c r="BB109" s="41"/>
      <c r="BC109" s="41"/>
      <c r="BD109" s="41"/>
      <c r="BE109" s="41"/>
      <c r="BF109" s="41"/>
      <c r="BG109" s="41"/>
      <c r="BH109" s="41"/>
      <c r="BI109" s="41"/>
      <c r="BJ109" s="41"/>
      <c r="BK109" s="41"/>
      <c r="BL109" s="41"/>
      <c r="BM109" s="41"/>
      <c r="BN109" s="41"/>
      <c r="BO109" s="41"/>
      <c r="BP109" s="41"/>
      <c r="BQ109" s="41"/>
      <c r="BR109" s="41"/>
      <c r="BS109" s="41"/>
      <c r="BT109" s="41"/>
      <c r="BU109" s="41"/>
      <c r="BV109" s="41"/>
      <c r="BW109" s="41"/>
      <c r="BX109" s="41"/>
      <c r="BY109" s="41"/>
      <c r="BZ109" s="41"/>
      <c r="CA109" s="41"/>
      <c r="CB109" s="41"/>
      <c r="CC109" s="41"/>
      <c r="CD109" s="41"/>
      <c r="CE109" s="41"/>
      <c r="CF109" s="41"/>
      <c r="CG109" s="41"/>
      <c r="CH109" s="41"/>
      <c r="CI109" s="41"/>
      <c r="CJ109" s="41"/>
      <c r="CK109" s="41"/>
      <c r="CL109" s="41"/>
      <c r="CM109" s="41"/>
      <c r="CN109" s="41"/>
      <c r="CO109" s="41"/>
      <c r="CP109" s="41"/>
      <c r="CQ109" s="41"/>
      <c r="CR109" s="41"/>
      <c r="CS109" s="41"/>
      <c r="CT109" s="41"/>
      <c r="CU109" s="41"/>
      <c r="CV109" s="41"/>
      <c r="CW109" s="41"/>
      <c r="CX109" s="41"/>
      <c r="CY109" s="41"/>
      <c r="CZ109" s="41"/>
      <c r="DA109" s="41"/>
      <c r="DB109" s="41"/>
      <c r="DC109" s="41"/>
      <c r="DD109" s="41"/>
      <c r="DE109" s="41"/>
      <c r="DF109" s="41"/>
      <c r="DG109" s="41"/>
      <c r="DH109" s="41"/>
      <c r="DI109" s="41"/>
      <c r="DJ109" s="41"/>
      <c r="DK109" s="41"/>
      <c r="DL109" s="41"/>
      <c r="DM109" s="41"/>
      <c r="DN109" s="41"/>
      <c r="DO109" s="41"/>
      <c r="DP109" s="41"/>
      <c r="DQ109" s="41"/>
      <c r="DR109" s="41"/>
      <c r="DS109" s="41"/>
      <c r="DT109" s="41"/>
      <c r="DU109" s="41"/>
      <c r="DV109" s="41"/>
      <c r="DW109" s="41"/>
      <c r="DX109" s="41"/>
      <c r="DY109" s="41"/>
      <c r="DZ109" s="41"/>
      <c r="EA109" s="41"/>
      <c r="EB109" s="41"/>
      <c r="EC109" s="41"/>
      <c r="ED109" s="41"/>
      <c r="EE109" s="41"/>
      <c r="EF109" s="41"/>
      <c r="EG109" s="41"/>
      <c r="EH109" s="41"/>
      <c r="EI109" s="41"/>
      <c r="EJ109" s="41"/>
      <c r="EK109" s="41"/>
      <c r="EL109" s="41"/>
      <c r="EM109" s="41"/>
      <c r="EN109" s="41"/>
      <c r="EO109" s="41"/>
      <c r="EP109" s="41"/>
      <c r="EQ109" s="41"/>
      <c r="ER109" s="41"/>
      <c r="ES109" s="41"/>
      <c r="ET109" s="41"/>
      <c r="EU109" s="41"/>
      <c r="EV109" s="41"/>
      <c r="EW109" s="41"/>
      <c r="EX109" s="41"/>
      <c r="EY109" s="41"/>
      <c r="EZ109" s="41"/>
      <c r="FA109" s="41"/>
      <c r="FB109" s="41"/>
      <c r="FC109" s="41"/>
      <c r="FD109" s="41"/>
      <c r="FE109" s="41"/>
      <c r="FF109" s="41"/>
      <c r="FG109" s="41"/>
      <c r="FH109" s="41"/>
      <c r="FI109" s="41"/>
      <c r="FJ109" s="41"/>
      <c r="FK109" s="41"/>
      <c r="FL109" s="41"/>
      <c r="FM109" s="41"/>
      <c r="FN109" s="41"/>
      <c r="FO109" s="41"/>
      <c r="FP109" s="41"/>
      <c r="FQ109" s="41"/>
      <c r="FR109" s="41"/>
      <c r="FS109" s="41"/>
      <c r="FT109" s="41"/>
      <c r="FU109" s="41"/>
      <c r="FV109" s="41"/>
      <c r="FW109" s="41"/>
      <c r="FX109" s="41"/>
      <c r="FY109" s="41"/>
      <c r="FZ109" s="41"/>
      <c r="GA109" s="41"/>
      <c r="GB109" s="41"/>
      <c r="GC109" s="41"/>
      <c r="GD109" s="41"/>
      <c r="GE109" s="41"/>
      <c r="GF109" s="41"/>
      <c r="GG109" s="41"/>
      <c r="GH109" s="41"/>
      <c r="GI109" s="41"/>
      <c r="GJ109" s="41"/>
      <c r="GK109" s="41"/>
      <c r="GL109" s="41"/>
      <c r="GM109" s="41"/>
      <c r="GN109" s="41"/>
      <c r="GO109" s="41"/>
      <c r="GP109" s="41"/>
      <c r="GQ109" s="41"/>
      <c r="GR109" s="41"/>
      <c r="GS109" s="41"/>
      <c r="GT109" s="41"/>
      <c r="GU109" s="41"/>
      <c r="GV109" s="41"/>
      <c r="GW109" s="41"/>
      <c r="GX109" s="41"/>
      <c r="GY109" s="41"/>
      <c r="GZ109" s="41"/>
      <c r="HA109" s="41"/>
      <c r="HB109" s="41"/>
      <c r="HC109" s="41"/>
      <c r="HD109" s="41"/>
      <c r="HE109" s="41"/>
      <c r="HF109" s="41"/>
      <c r="HG109" s="41"/>
      <c r="HH109" s="41"/>
      <c r="HI109" s="41"/>
      <c r="HJ109" s="41"/>
      <c r="HK109" s="41"/>
      <c r="HL109" s="41"/>
      <c r="HM109" s="41"/>
      <c r="HN109" s="41"/>
      <c r="HO109" s="41"/>
      <c r="HP109" s="41"/>
      <c r="HQ109" s="41"/>
      <c r="HR109" s="41"/>
      <c r="HS109" s="41"/>
      <c r="HT109" s="41"/>
      <c r="HU109" s="41"/>
      <c r="HV109" s="41"/>
      <c r="HW109" s="41"/>
      <c r="HX109" s="41"/>
      <c r="HY109" s="41"/>
      <c r="HZ109" s="41"/>
      <c r="IA109" s="41"/>
      <c r="IB109" s="41"/>
      <c r="IC109" s="41"/>
      <c r="ID109" s="41"/>
      <c r="IE109" s="41"/>
      <c r="IF109" s="41"/>
      <c r="IG109" s="41"/>
      <c r="IH109" s="41"/>
      <c r="II109" s="41"/>
      <c r="IJ109" s="41"/>
      <c r="IK109" s="41"/>
      <c r="IL109" s="41"/>
      <c r="IM109" s="41"/>
      <c r="IN109" s="41"/>
      <c r="IO109" s="41"/>
      <c r="IP109" s="41"/>
      <c r="IQ109" s="41"/>
      <c r="IR109" s="41"/>
      <c r="IS109" s="41"/>
      <c r="IT109" s="41"/>
      <c r="IU109" s="41"/>
      <c r="IV109" s="41"/>
      <c r="IW109" s="41"/>
      <c r="IX109" s="41"/>
      <c r="IY109" s="41"/>
      <c r="IZ109" s="41"/>
      <c r="JA109" s="41"/>
      <c r="JB109" s="41"/>
      <c r="JC109" s="41"/>
      <c r="JD109" s="41"/>
      <c r="JE109" s="41"/>
      <c r="JF109" s="41"/>
      <c r="JG109" s="41"/>
      <c r="JH109" s="41"/>
      <c r="JI109" s="41"/>
      <c r="JJ109" s="41"/>
      <c r="JK109" s="41"/>
      <c r="JL109" s="41"/>
      <c r="JM109" s="41"/>
      <c r="JN109" s="41"/>
      <c r="JO109" s="41"/>
      <c r="JP109" s="41"/>
      <c r="JQ109" s="41"/>
      <c r="JR109" s="41"/>
      <c r="JS109" s="41"/>
      <c r="JT109" s="41"/>
      <c r="JU109" s="41"/>
      <c r="JV109" s="41"/>
      <c r="JW109" s="41"/>
      <c r="JX109" s="41"/>
      <c r="JY109" s="41"/>
      <c r="JZ109" s="41"/>
      <c r="KA109" s="41"/>
      <c r="KB109" s="41"/>
      <c r="KC109" s="41"/>
      <c r="KD109" s="41"/>
      <c r="KE109" s="41"/>
      <c r="KF109" s="41"/>
      <c r="KG109" s="41"/>
      <c r="KH109" s="41"/>
      <c r="KI109" s="41"/>
      <c r="KJ109" s="41"/>
      <c r="KK109" s="41"/>
      <c r="KL109" s="41"/>
      <c r="KM109" s="41"/>
      <c r="KN109" s="41"/>
      <c r="KO109" s="41"/>
      <c r="KP109" s="41"/>
      <c r="KQ109" s="41"/>
      <c r="KR109" s="41"/>
      <c r="KS109" s="41"/>
      <c r="KT109" s="41"/>
      <c r="KU109" s="41"/>
      <c r="KV109" s="41"/>
      <c r="KW109" s="41"/>
      <c r="KX109" s="41"/>
      <c r="KY109" s="41"/>
      <c r="KZ109" s="41"/>
      <c r="LA109" s="41"/>
      <c r="LB109" s="41"/>
      <c r="LC109" s="41"/>
      <c r="LD109" s="41"/>
      <c r="LE109" s="41"/>
      <c r="LF109" s="41"/>
      <c r="LG109" s="41"/>
      <c r="LH109" s="41"/>
      <c r="LI109" s="41"/>
      <c r="LJ109" s="41"/>
      <c r="LK109" s="41"/>
      <c r="LL109" s="41"/>
      <c r="LM109" s="41"/>
      <c r="LN109" s="41"/>
      <c r="LO109" s="41"/>
      <c r="LP109" s="41"/>
      <c r="LQ109" s="41"/>
      <c r="LR109" s="41"/>
      <c r="LS109" s="41"/>
      <c r="LT109" s="41"/>
      <c r="LU109" s="41"/>
      <c r="LV109" s="41"/>
      <c r="LW109" s="41"/>
      <c r="LX109" s="41"/>
      <c r="LY109" s="41"/>
      <c r="LZ109" s="41"/>
      <c r="MA109" s="41"/>
      <c r="MB109" s="41"/>
      <c r="MC109" s="41"/>
      <c r="MD109" s="41"/>
      <c r="ME109" s="41"/>
      <c r="MF109" s="41"/>
      <c r="MG109" s="41"/>
      <c r="MH109" s="41"/>
      <c r="MI109" s="41"/>
      <c r="MJ109" s="41"/>
      <c r="MK109" s="41"/>
      <c r="ML109" s="41"/>
      <c r="MM109" s="41"/>
      <c r="MN109" s="41"/>
      <c r="MO109" s="41"/>
      <c r="MP109" s="41"/>
      <c r="MQ109" s="41"/>
      <c r="MR109" s="41"/>
      <c r="MS109" s="41"/>
      <c r="MT109" s="41"/>
      <c r="MU109" s="41"/>
      <c r="MV109" s="41"/>
      <c r="MW109" s="41"/>
      <c r="MX109" s="41"/>
      <c r="MY109" s="41"/>
      <c r="MZ109" s="41"/>
      <c r="NA109" s="41"/>
      <c r="NB109" s="41"/>
      <c r="NC109" s="41"/>
      <c r="ND109" s="41"/>
      <c r="NE109" s="41"/>
      <c r="NF109" s="41"/>
      <c r="NG109" s="41"/>
      <c r="NH109" s="41"/>
      <c r="NI109" s="41"/>
      <c r="NJ109" s="41"/>
      <c r="NK109" s="41"/>
      <c r="NL109" s="41"/>
      <c r="NM109" s="41"/>
      <c r="NN109" s="41"/>
      <c r="NO109" s="41"/>
      <c r="NP109" s="41"/>
      <c r="NQ109" s="41"/>
      <c r="NR109" s="41"/>
      <c r="NS109" s="41"/>
      <c r="NT109" s="41"/>
      <c r="NU109" s="41"/>
      <c r="NV109" s="41"/>
      <c r="NW109" s="41"/>
      <c r="NX109" s="41"/>
      <c r="NY109" s="41"/>
      <c r="NZ109" s="41"/>
      <c r="OA109" s="41"/>
      <c r="OB109" s="41"/>
      <c r="OC109" s="41"/>
      <c r="OD109" s="41"/>
      <c r="OE109" s="41"/>
      <c r="OF109" s="41"/>
      <c r="OG109" s="41"/>
    </row>
    <row r="110" spans="1:397" s="42" customFormat="1" ht="15.75" x14ac:dyDescent="0.25">
      <c r="A110" s="91">
        <v>1</v>
      </c>
      <c r="B110" s="91">
        <v>1</v>
      </c>
      <c r="C110" s="1963" t="s">
        <v>33</v>
      </c>
      <c r="D110" s="2000">
        <v>926.98</v>
      </c>
      <c r="E110" s="1887">
        <f>'1 уровень'!E289</f>
        <v>940</v>
      </c>
      <c r="F110" s="1887">
        <f>'1 уровень'!F289</f>
        <v>313</v>
      </c>
      <c r="G110" s="1887">
        <f>'1 уровень'!G289</f>
        <v>322</v>
      </c>
      <c r="H110" s="1888">
        <f t="shared" si="24"/>
        <v>102.87539936102237</v>
      </c>
      <c r="I110" s="2032">
        <f t="shared" si="25"/>
        <v>871361.20000000007</v>
      </c>
      <c r="J110" s="2047">
        <f t="shared" si="26"/>
        <v>290453.73333333334</v>
      </c>
      <c r="K110" s="1887">
        <v>298487.56000000006</v>
      </c>
      <c r="L110" s="1887">
        <f t="shared" si="27"/>
        <v>8033.8266666667187</v>
      </c>
      <c r="M110" s="1888">
        <f t="shared" si="18"/>
        <v>102.76595744680851</v>
      </c>
      <c r="N110" s="1889">
        <f t="shared" si="19"/>
        <v>34.255319148936174</v>
      </c>
      <c r="O110" s="10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  <c r="AJ110" s="41"/>
      <c r="AK110" s="41"/>
      <c r="AL110" s="41"/>
      <c r="AM110" s="41"/>
      <c r="AN110" s="41"/>
      <c r="AO110" s="41"/>
      <c r="AP110" s="41"/>
      <c r="AQ110" s="41"/>
      <c r="AR110" s="41"/>
      <c r="AS110" s="41"/>
      <c r="AT110" s="41"/>
      <c r="AU110" s="41"/>
      <c r="AV110" s="41"/>
      <c r="AW110" s="41"/>
      <c r="AX110" s="41"/>
      <c r="AY110" s="41"/>
      <c r="AZ110" s="41"/>
      <c r="BA110" s="41"/>
      <c r="BB110" s="41"/>
      <c r="BC110" s="41"/>
      <c r="BD110" s="41"/>
      <c r="BE110" s="41"/>
      <c r="BF110" s="41"/>
      <c r="BG110" s="41"/>
      <c r="BH110" s="41"/>
      <c r="BI110" s="41"/>
      <c r="BJ110" s="41"/>
      <c r="BK110" s="41"/>
      <c r="BL110" s="41"/>
      <c r="BM110" s="41"/>
      <c r="BN110" s="41"/>
      <c r="BO110" s="41"/>
      <c r="BP110" s="41"/>
      <c r="BQ110" s="41"/>
      <c r="BR110" s="41"/>
      <c r="BS110" s="41"/>
      <c r="BT110" s="41"/>
      <c r="BU110" s="41"/>
      <c r="BV110" s="41"/>
      <c r="BW110" s="41"/>
      <c r="BX110" s="41"/>
      <c r="BY110" s="41"/>
      <c r="BZ110" s="41"/>
      <c r="CA110" s="41"/>
      <c r="CB110" s="41"/>
      <c r="CC110" s="41"/>
      <c r="CD110" s="41"/>
      <c r="CE110" s="41"/>
      <c r="CF110" s="41"/>
      <c r="CG110" s="41"/>
      <c r="CH110" s="41"/>
      <c r="CI110" s="41"/>
      <c r="CJ110" s="41"/>
      <c r="CK110" s="41"/>
      <c r="CL110" s="41"/>
      <c r="CM110" s="41"/>
      <c r="CN110" s="41"/>
      <c r="CO110" s="41"/>
      <c r="CP110" s="41"/>
      <c r="CQ110" s="41"/>
      <c r="CR110" s="41"/>
      <c r="CS110" s="41"/>
      <c r="CT110" s="41"/>
      <c r="CU110" s="41"/>
      <c r="CV110" s="41"/>
      <c r="CW110" s="41"/>
      <c r="CX110" s="41"/>
      <c r="CY110" s="41"/>
      <c r="CZ110" s="41"/>
      <c r="DA110" s="41"/>
      <c r="DB110" s="41"/>
      <c r="DC110" s="41"/>
      <c r="DD110" s="41"/>
      <c r="DE110" s="41"/>
      <c r="DF110" s="41"/>
      <c r="DG110" s="41"/>
      <c r="DH110" s="41"/>
      <c r="DI110" s="41"/>
      <c r="DJ110" s="41"/>
      <c r="DK110" s="41"/>
      <c r="DL110" s="41"/>
      <c r="DM110" s="41"/>
      <c r="DN110" s="41"/>
      <c r="DO110" s="41"/>
      <c r="DP110" s="41"/>
      <c r="DQ110" s="41"/>
      <c r="DR110" s="41"/>
      <c r="DS110" s="41"/>
      <c r="DT110" s="41"/>
      <c r="DU110" s="41"/>
      <c r="DV110" s="41"/>
      <c r="DW110" s="41"/>
      <c r="DX110" s="41"/>
      <c r="DY110" s="41"/>
      <c r="DZ110" s="41"/>
      <c r="EA110" s="41"/>
      <c r="EB110" s="41"/>
      <c r="EC110" s="41"/>
      <c r="ED110" s="41"/>
      <c r="EE110" s="41"/>
      <c r="EF110" s="41"/>
      <c r="EG110" s="41"/>
      <c r="EH110" s="41"/>
      <c r="EI110" s="41"/>
      <c r="EJ110" s="41"/>
      <c r="EK110" s="41"/>
      <c r="EL110" s="41"/>
      <c r="EM110" s="41"/>
      <c r="EN110" s="41"/>
      <c r="EO110" s="41"/>
      <c r="EP110" s="41"/>
      <c r="EQ110" s="41"/>
      <c r="ER110" s="41"/>
      <c r="ES110" s="41"/>
      <c r="ET110" s="41"/>
      <c r="EU110" s="41"/>
      <c r="EV110" s="41"/>
      <c r="EW110" s="41"/>
      <c r="EX110" s="41"/>
      <c r="EY110" s="41"/>
      <c r="EZ110" s="41"/>
      <c r="FA110" s="41"/>
      <c r="FB110" s="41"/>
      <c r="FC110" s="41"/>
      <c r="FD110" s="41"/>
      <c r="FE110" s="41"/>
      <c r="FF110" s="41"/>
      <c r="FG110" s="41"/>
      <c r="FH110" s="41"/>
      <c r="FI110" s="41"/>
      <c r="FJ110" s="41"/>
      <c r="FK110" s="41"/>
      <c r="FL110" s="41"/>
      <c r="FM110" s="41"/>
      <c r="FN110" s="41"/>
      <c r="FO110" s="41"/>
      <c r="FP110" s="41"/>
      <c r="FQ110" s="41"/>
      <c r="FR110" s="41"/>
      <c r="FS110" s="41"/>
      <c r="FT110" s="41"/>
      <c r="FU110" s="41"/>
      <c r="FV110" s="41"/>
      <c r="FW110" s="41"/>
      <c r="FX110" s="41"/>
      <c r="FY110" s="41"/>
      <c r="FZ110" s="41"/>
      <c r="GA110" s="41"/>
      <c r="GB110" s="41"/>
      <c r="GC110" s="41"/>
      <c r="GD110" s="41"/>
      <c r="GE110" s="41"/>
      <c r="GF110" s="41"/>
      <c r="GG110" s="41"/>
      <c r="GH110" s="41"/>
      <c r="GI110" s="41"/>
      <c r="GJ110" s="41"/>
      <c r="GK110" s="41"/>
      <c r="GL110" s="41"/>
      <c r="GM110" s="41"/>
      <c r="GN110" s="41"/>
      <c r="GO110" s="41"/>
      <c r="GP110" s="41"/>
      <c r="GQ110" s="41"/>
      <c r="GR110" s="41"/>
      <c r="GS110" s="41"/>
      <c r="GT110" s="41"/>
      <c r="GU110" s="41"/>
      <c r="GV110" s="41"/>
      <c r="GW110" s="41"/>
      <c r="GX110" s="41"/>
      <c r="GY110" s="41"/>
      <c r="GZ110" s="41"/>
      <c r="HA110" s="41"/>
      <c r="HB110" s="41"/>
      <c r="HC110" s="41"/>
      <c r="HD110" s="41"/>
      <c r="HE110" s="41"/>
      <c r="HF110" s="41"/>
      <c r="HG110" s="41"/>
      <c r="HH110" s="41"/>
      <c r="HI110" s="41"/>
      <c r="HJ110" s="41"/>
      <c r="HK110" s="41"/>
      <c r="HL110" s="41"/>
      <c r="HM110" s="41"/>
      <c r="HN110" s="41"/>
      <c r="HO110" s="41"/>
      <c r="HP110" s="41"/>
      <c r="HQ110" s="41"/>
      <c r="HR110" s="41"/>
      <c r="HS110" s="41"/>
      <c r="HT110" s="41"/>
      <c r="HU110" s="41"/>
      <c r="HV110" s="41"/>
      <c r="HW110" s="41"/>
      <c r="HX110" s="41"/>
      <c r="HY110" s="41"/>
      <c r="HZ110" s="41"/>
      <c r="IA110" s="41"/>
      <c r="IB110" s="41"/>
      <c r="IC110" s="41"/>
      <c r="ID110" s="41"/>
      <c r="IE110" s="41"/>
      <c r="IF110" s="41"/>
      <c r="IG110" s="41"/>
      <c r="IH110" s="41"/>
      <c r="II110" s="41"/>
      <c r="IJ110" s="41"/>
      <c r="IK110" s="41"/>
      <c r="IL110" s="41"/>
      <c r="IM110" s="41"/>
      <c r="IN110" s="41"/>
      <c r="IO110" s="41"/>
      <c r="IP110" s="41"/>
      <c r="IQ110" s="41"/>
      <c r="IR110" s="41"/>
      <c r="IS110" s="41"/>
      <c r="IT110" s="41"/>
      <c r="IU110" s="41"/>
      <c r="IV110" s="41"/>
      <c r="IW110" s="41"/>
      <c r="IX110" s="41"/>
      <c r="IY110" s="41"/>
      <c r="IZ110" s="41"/>
      <c r="JA110" s="41"/>
      <c r="JB110" s="41"/>
      <c r="JC110" s="41"/>
      <c r="JD110" s="41"/>
      <c r="JE110" s="41"/>
      <c r="JF110" s="41"/>
      <c r="JG110" s="41"/>
      <c r="JH110" s="41"/>
      <c r="JI110" s="41"/>
      <c r="JJ110" s="41"/>
      <c r="JK110" s="41"/>
      <c r="JL110" s="41"/>
      <c r="JM110" s="41"/>
      <c r="JN110" s="41"/>
      <c r="JO110" s="41"/>
      <c r="JP110" s="41"/>
      <c r="JQ110" s="41"/>
      <c r="JR110" s="41"/>
      <c r="JS110" s="41"/>
      <c r="JT110" s="41"/>
      <c r="JU110" s="41"/>
      <c r="JV110" s="41"/>
      <c r="JW110" s="41"/>
      <c r="JX110" s="41"/>
      <c r="JY110" s="41"/>
      <c r="JZ110" s="41"/>
      <c r="KA110" s="41"/>
      <c r="KB110" s="41"/>
      <c r="KC110" s="41"/>
      <c r="KD110" s="41"/>
      <c r="KE110" s="41"/>
      <c r="KF110" s="41"/>
      <c r="KG110" s="41"/>
      <c r="KH110" s="41"/>
      <c r="KI110" s="41"/>
      <c r="KJ110" s="41"/>
      <c r="KK110" s="41"/>
      <c r="KL110" s="41"/>
      <c r="KM110" s="41"/>
      <c r="KN110" s="41"/>
      <c r="KO110" s="41"/>
      <c r="KP110" s="41"/>
      <c r="KQ110" s="41"/>
      <c r="KR110" s="41"/>
      <c r="KS110" s="41"/>
      <c r="KT110" s="41"/>
      <c r="KU110" s="41"/>
      <c r="KV110" s="41"/>
      <c r="KW110" s="41"/>
      <c r="KX110" s="41"/>
      <c r="KY110" s="41"/>
      <c r="KZ110" s="41"/>
      <c r="LA110" s="41"/>
      <c r="LB110" s="41"/>
      <c r="LC110" s="41"/>
      <c r="LD110" s="41"/>
      <c r="LE110" s="41"/>
      <c r="LF110" s="41"/>
      <c r="LG110" s="41"/>
      <c r="LH110" s="41"/>
      <c r="LI110" s="41"/>
      <c r="LJ110" s="41"/>
      <c r="LK110" s="41"/>
      <c r="LL110" s="41"/>
      <c r="LM110" s="41"/>
      <c r="LN110" s="41"/>
      <c r="LO110" s="41"/>
      <c r="LP110" s="41"/>
      <c r="LQ110" s="41"/>
      <c r="LR110" s="41"/>
      <c r="LS110" s="41"/>
      <c r="LT110" s="41"/>
      <c r="LU110" s="41"/>
      <c r="LV110" s="41"/>
      <c r="LW110" s="41"/>
      <c r="LX110" s="41"/>
      <c r="LY110" s="41"/>
      <c r="LZ110" s="41"/>
      <c r="MA110" s="41"/>
      <c r="MB110" s="41"/>
      <c r="MC110" s="41"/>
      <c r="MD110" s="41"/>
      <c r="ME110" s="41"/>
      <c r="MF110" s="41"/>
      <c r="MG110" s="41"/>
      <c r="MH110" s="41"/>
      <c r="MI110" s="41"/>
      <c r="MJ110" s="41"/>
      <c r="MK110" s="41"/>
      <c r="ML110" s="41"/>
      <c r="MM110" s="41"/>
      <c r="MN110" s="41"/>
      <c r="MO110" s="41"/>
      <c r="MP110" s="41"/>
      <c r="MQ110" s="41"/>
      <c r="MR110" s="41"/>
      <c r="MS110" s="41"/>
      <c r="MT110" s="41"/>
      <c r="MU110" s="41"/>
      <c r="MV110" s="41"/>
      <c r="MW110" s="41"/>
      <c r="MX110" s="41"/>
      <c r="MY110" s="41"/>
      <c r="MZ110" s="41"/>
      <c r="NA110" s="41"/>
      <c r="NB110" s="41"/>
      <c r="NC110" s="41"/>
      <c r="ND110" s="41"/>
      <c r="NE110" s="41"/>
      <c r="NF110" s="41"/>
      <c r="NG110" s="41"/>
      <c r="NH110" s="41"/>
      <c r="NI110" s="41"/>
      <c r="NJ110" s="41"/>
      <c r="NK110" s="41"/>
      <c r="NL110" s="41"/>
      <c r="NM110" s="41"/>
      <c r="NN110" s="41"/>
      <c r="NO110" s="41"/>
      <c r="NP110" s="41"/>
      <c r="NQ110" s="41"/>
      <c r="NR110" s="41"/>
      <c r="NS110" s="41"/>
      <c r="NT110" s="41"/>
      <c r="NU110" s="41"/>
      <c r="NV110" s="41"/>
      <c r="NW110" s="41"/>
      <c r="NX110" s="41"/>
      <c r="NY110" s="41"/>
      <c r="NZ110" s="41"/>
      <c r="OA110" s="41"/>
      <c r="OB110" s="41"/>
      <c r="OC110" s="41"/>
      <c r="OD110" s="41"/>
      <c r="OE110" s="41"/>
      <c r="OF110" s="41"/>
      <c r="OG110" s="41"/>
    </row>
    <row r="111" spans="1:397" s="42" customFormat="1" ht="15.75" x14ac:dyDescent="0.25">
      <c r="A111" s="91">
        <v>1</v>
      </c>
      <c r="B111" s="91">
        <v>1</v>
      </c>
      <c r="C111" s="1963" t="s">
        <v>79</v>
      </c>
      <c r="D111" s="2000">
        <v>1117.8699999999999</v>
      </c>
      <c r="E111" s="1887">
        <f>'1 уровень'!E290</f>
        <v>9024</v>
      </c>
      <c r="F111" s="1887">
        <f>'1 уровень'!F290</f>
        <v>3008</v>
      </c>
      <c r="G111" s="1887">
        <f>'1 уровень'!G290</f>
        <v>3230</v>
      </c>
      <c r="H111" s="1888">
        <f t="shared" si="24"/>
        <v>107.38031914893618</v>
      </c>
      <c r="I111" s="2032">
        <f t="shared" si="25"/>
        <v>10087658.879999999</v>
      </c>
      <c r="J111" s="2047">
        <f t="shared" si="26"/>
        <v>3362552.9599999995</v>
      </c>
      <c r="K111" s="1887">
        <v>3610720.0999999992</v>
      </c>
      <c r="L111" s="1887">
        <f t="shared" si="27"/>
        <v>248167.13999999966</v>
      </c>
      <c r="M111" s="1888">
        <f t="shared" si="18"/>
        <v>107.38031914893615</v>
      </c>
      <c r="N111" s="1889">
        <f t="shared" si="19"/>
        <v>35.793439716312051</v>
      </c>
      <c r="O111" s="10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  <c r="AJ111" s="41"/>
      <c r="AK111" s="41"/>
      <c r="AL111" s="41"/>
      <c r="AM111" s="41"/>
      <c r="AN111" s="41"/>
      <c r="AO111" s="41"/>
      <c r="AP111" s="41"/>
      <c r="AQ111" s="41"/>
      <c r="AR111" s="41"/>
      <c r="AS111" s="41"/>
      <c r="AT111" s="41"/>
      <c r="AU111" s="41"/>
      <c r="AV111" s="41"/>
      <c r="AW111" s="41"/>
      <c r="AX111" s="41"/>
      <c r="AY111" s="41"/>
      <c r="AZ111" s="41"/>
      <c r="BA111" s="41"/>
      <c r="BB111" s="41"/>
      <c r="BC111" s="41"/>
      <c r="BD111" s="41"/>
      <c r="BE111" s="41"/>
      <c r="BF111" s="41"/>
      <c r="BG111" s="41"/>
      <c r="BH111" s="41"/>
      <c r="BI111" s="41"/>
      <c r="BJ111" s="41"/>
      <c r="BK111" s="41"/>
      <c r="BL111" s="41"/>
      <c r="BM111" s="41"/>
      <c r="BN111" s="41"/>
      <c r="BO111" s="41"/>
      <c r="BP111" s="41"/>
      <c r="BQ111" s="41"/>
      <c r="BR111" s="41"/>
      <c r="BS111" s="41"/>
      <c r="BT111" s="41"/>
      <c r="BU111" s="41"/>
      <c r="BV111" s="41"/>
      <c r="BW111" s="41"/>
      <c r="BX111" s="41"/>
      <c r="BY111" s="41"/>
      <c r="BZ111" s="41"/>
      <c r="CA111" s="41"/>
      <c r="CB111" s="41"/>
      <c r="CC111" s="41"/>
      <c r="CD111" s="41"/>
      <c r="CE111" s="41"/>
      <c r="CF111" s="41"/>
      <c r="CG111" s="41"/>
      <c r="CH111" s="41"/>
      <c r="CI111" s="41"/>
      <c r="CJ111" s="41"/>
      <c r="CK111" s="41"/>
      <c r="CL111" s="41"/>
      <c r="CM111" s="41"/>
      <c r="CN111" s="41"/>
      <c r="CO111" s="41"/>
      <c r="CP111" s="41"/>
      <c r="CQ111" s="41"/>
      <c r="CR111" s="41"/>
      <c r="CS111" s="41"/>
      <c r="CT111" s="41"/>
      <c r="CU111" s="41"/>
      <c r="CV111" s="41"/>
      <c r="CW111" s="41"/>
      <c r="CX111" s="41"/>
      <c r="CY111" s="41"/>
      <c r="CZ111" s="41"/>
      <c r="DA111" s="41"/>
      <c r="DB111" s="41"/>
      <c r="DC111" s="41"/>
      <c r="DD111" s="41"/>
      <c r="DE111" s="41"/>
      <c r="DF111" s="41"/>
      <c r="DG111" s="41"/>
      <c r="DH111" s="41"/>
      <c r="DI111" s="41"/>
      <c r="DJ111" s="41"/>
      <c r="DK111" s="41"/>
      <c r="DL111" s="41"/>
      <c r="DM111" s="41"/>
      <c r="DN111" s="41"/>
      <c r="DO111" s="41"/>
      <c r="DP111" s="41"/>
      <c r="DQ111" s="41"/>
      <c r="DR111" s="41"/>
      <c r="DS111" s="41"/>
      <c r="DT111" s="41"/>
      <c r="DU111" s="41"/>
      <c r="DV111" s="41"/>
      <c r="DW111" s="41"/>
      <c r="DX111" s="41"/>
      <c r="DY111" s="41"/>
      <c r="DZ111" s="41"/>
      <c r="EA111" s="41"/>
      <c r="EB111" s="41"/>
      <c r="EC111" s="41"/>
      <c r="ED111" s="41"/>
      <c r="EE111" s="41"/>
      <c r="EF111" s="41"/>
      <c r="EG111" s="41"/>
      <c r="EH111" s="41"/>
      <c r="EI111" s="41"/>
      <c r="EJ111" s="41"/>
      <c r="EK111" s="41"/>
      <c r="EL111" s="41"/>
      <c r="EM111" s="41"/>
      <c r="EN111" s="41"/>
      <c r="EO111" s="41"/>
      <c r="EP111" s="41"/>
      <c r="EQ111" s="41"/>
      <c r="ER111" s="41"/>
      <c r="ES111" s="41"/>
      <c r="ET111" s="41"/>
      <c r="EU111" s="41"/>
      <c r="EV111" s="41"/>
      <c r="EW111" s="41"/>
      <c r="EX111" s="41"/>
      <c r="EY111" s="41"/>
      <c r="EZ111" s="41"/>
      <c r="FA111" s="41"/>
      <c r="FB111" s="41"/>
      <c r="FC111" s="41"/>
      <c r="FD111" s="41"/>
      <c r="FE111" s="41"/>
      <c r="FF111" s="41"/>
      <c r="FG111" s="41"/>
      <c r="FH111" s="41"/>
      <c r="FI111" s="41"/>
      <c r="FJ111" s="41"/>
      <c r="FK111" s="41"/>
      <c r="FL111" s="41"/>
      <c r="FM111" s="41"/>
      <c r="FN111" s="41"/>
      <c r="FO111" s="41"/>
      <c r="FP111" s="41"/>
      <c r="FQ111" s="41"/>
      <c r="FR111" s="41"/>
      <c r="FS111" s="41"/>
      <c r="FT111" s="41"/>
      <c r="FU111" s="41"/>
      <c r="FV111" s="41"/>
      <c r="FW111" s="41"/>
      <c r="FX111" s="41"/>
      <c r="FY111" s="41"/>
      <c r="FZ111" s="41"/>
      <c r="GA111" s="41"/>
      <c r="GB111" s="41"/>
      <c r="GC111" s="41"/>
      <c r="GD111" s="41"/>
      <c r="GE111" s="41"/>
      <c r="GF111" s="41"/>
      <c r="GG111" s="41"/>
      <c r="GH111" s="41"/>
      <c r="GI111" s="41"/>
      <c r="GJ111" s="41"/>
      <c r="GK111" s="41"/>
      <c r="GL111" s="41"/>
      <c r="GM111" s="41"/>
      <c r="GN111" s="41"/>
      <c r="GO111" s="41"/>
      <c r="GP111" s="41"/>
      <c r="GQ111" s="41"/>
      <c r="GR111" s="41"/>
      <c r="GS111" s="41"/>
      <c r="GT111" s="41"/>
      <c r="GU111" s="41"/>
      <c r="GV111" s="41"/>
      <c r="GW111" s="41"/>
      <c r="GX111" s="41"/>
      <c r="GY111" s="41"/>
      <c r="GZ111" s="41"/>
      <c r="HA111" s="41"/>
      <c r="HB111" s="41"/>
      <c r="HC111" s="41"/>
      <c r="HD111" s="41"/>
      <c r="HE111" s="41"/>
      <c r="HF111" s="41"/>
      <c r="HG111" s="41"/>
      <c r="HH111" s="41"/>
      <c r="HI111" s="41"/>
      <c r="HJ111" s="41"/>
      <c r="HK111" s="41"/>
      <c r="HL111" s="41"/>
      <c r="HM111" s="41"/>
      <c r="HN111" s="41"/>
      <c r="HO111" s="41"/>
      <c r="HP111" s="41"/>
      <c r="HQ111" s="41"/>
      <c r="HR111" s="41"/>
      <c r="HS111" s="41"/>
      <c r="HT111" s="41"/>
      <c r="HU111" s="41"/>
      <c r="HV111" s="41"/>
      <c r="HW111" s="41"/>
      <c r="HX111" s="41"/>
      <c r="HY111" s="41"/>
      <c r="HZ111" s="41"/>
      <c r="IA111" s="41"/>
      <c r="IB111" s="41"/>
      <c r="IC111" s="41"/>
      <c r="ID111" s="41"/>
      <c r="IE111" s="41"/>
      <c r="IF111" s="41"/>
      <c r="IG111" s="41"/>
      <c r="IH111" s="41"/>
      <c r="II111" s="41"/>
      <c r="IJ111" s="41"/>
      <c r="IK111" s="41"/>
      <c r="IL111" s="41"/>
      <c r="IM111" s="41"/>
      <c r="IN111" s="41"/>
      <c r="IO111" s="41"/>
      <c r="IP111" s="41"/>
      <c r="IQ111" s="41"/>
      <c r="IR111" s="41"/>
      <c r="IS111" s="41"/>
      <c r="IT111" s="41"/>
      <c r="IU111" s="41"/>
      <c r="IV111" s="41"/>
      <c r="IW111" s="41"/>
      <c r="IX111" s="41"/>
      <c r="IY111" s="41"/>
      <c r="IZ111" s="41"/>
      <c r="JA111" s="41"/>
      <c r="JB111" s="41"/>
      <c r="JC111" s="41"/>
      <c r="JD111" s="41"/>
      <c r="JE111" s="41"/>
      <c r="JF111" s="41"/>
      <c r="JG111" s="41"/>
      <c r="JH111" s="41"/>
      <c r="JI111" s="41"/>
      <c r="JJ111" s="41"/>
      <c r="JK111" s="41"/>
      <c r="JL111" s="41"/>
      <c r="JM111" s="41"/>
      <c r="JN111" s="41"/>
      <c r="JO111" s="41"/>
      <c r="JP111" s="41"/>
      <c r="JQ111" s="41"/>
      <c r="JR111" s="41"/>
      <c r="JS111" s="41"/>
      <c r="JT111" s="41"/>
      <c r="JU111" s="41"/>
      <c r="JV111" s="41"/>
      <c r="JW111" s="41"/>
      <c r="JX111" s="41"/>
      <c r="JY111" s="41"/>
      <c r="JZ111" s="41"/>
      <c r="KA111" s="41"/>
      <c r="KB111" s="41"/>
      <c r="KC111" s="41"/>
      <c r="KD111" s="41"/>
      <c r="KE111" s="41"/>
      <c r="KF111" s="41"/>
      <c r="KG111" s="41"/>
      <c r="KH111" s="41"/>
      <c r="KI111" s="41"/>
      <c r="KJ111" s="41"/>
      <c r="KK111" s="41"/>
      <c r="KL111" s="41"/>
      <c r="KM111" s="41"/>
      <c r="KN111" s="41"/>
      <c r="KO111" s="41"/>
      <c r="KP111" s="41"/>
      <c r="KQ111" s="41"/>
      <c r="KR111" s="41"/>
      <c r="KS111" s="41"/>
      <c r="KT111" s="41"/>
      <c r="KU111" s="41"/>
      <c r="KV111" s="41"/>
      <c r="KW111" s="41"/>
      <c r="KX111" s="41"/>
      <c r="KY111" s="41"/>
      <c r="KZ111" s="41"/>
      <c r="LA111" s="41"/>
      <c r="LB111" s="41"/>
      <c r="LC111" s="41"/>
      <c r="LD111" s="41"/>
      <c r="LE111" s="41"/>
      <c r="LF111" s="41"/>
      <c r="LG111" s="41"/>
      <c r="LH111" s="41"/>
      <c r="LI111" s="41"/>
      <c r="LJ111" s="41"/>
      <c r="LK111" s="41"/>
      <c r="LL111" s="41"/>
      <c r="LM111" s="41"/>
      <c r="LN111" s="41"/>
      <c r="LO111" s="41"/>
      <c r="LP111" s="41"/>
      <c r="LQ111" s="41"/>
      <c r="LR111" s="41"/>
      <c r="LS111" s="41"/>
      <c r="LT111" s="41"/>
      <c r="LU111" s="41"/>
      <c r="LV111" s="41"/>
      <c r="LW111" s="41"/>
      <c r="LX111" s="41"/>
      <c r="LY111" s="41"/>
      <c r="LZ111" s="41"/>
      <c r="MA111" s="41"/>
      <c r="MB111" s="41"/>
      <c r="MC111" s="41"/>
      <c r="MD111" s="41"/>
      <c r="ME111" s="41"/>
      <c r="MF111" s="41"/>
      <c r="MG111" s="41"/>
      <c r="MH111" s="41"/>
      <c r="MI111" s="41"/>
      <c r="MJ111" s="41"/>
      <c r="MK111" s="41"/>
      <c r="ML111" s="41"/>
      <c r="MM111" s="41"/>
      <c r="MN111" s="41"/>
      <c r="MO111" s="41"/>
      <c r="MP111" s="41"/>
      <c r="MQ111" s="41"/>
      <c r="MR111" s="41"/>
      <c r="MS111" s="41"/>
      <c r="MT111" s="41"/>
      <c r="MU111" s="41"/>
      <c r="MV111" s="41"/>
      <c r="MW111" s="41"/>
      <c r="MX111" s="41"/>
      <c r="MY111" s="41"/>
      <c r="MZ111" s="41"/>
      <c r="NA111" s="41"/>
      <c r="NB111" s="41"/>
      <c r="NC111" s="41"/>
      <c r="ND111" s="41"/>
      <c r="NE111" s="41"/>
      <c r="NF111" s="41"/>
      <c r="NG111" s="41"/>
      <c r="NH111" s="41"/>
      <c r="NI111" s="41"/>
      <c r="NJ111" s="41"/>
      <c r="NK111" s="41"/>
      <c r="NL111" s="41"/>
      <c r="NM111" s="41"/>
      <c r="NN111" s="41"/>
      <c r="NO111" s="41"/>
      <c r="NP111" s="41"/>
      <c r="NQ111" s="41"/>
      <c r="NR111" s="41"/>
      <c r="NS111" s="41"/>
      <c r="NT111" s="41"/>
      <c r="NU111" s="41"/>
      <c r="NV111" s="41"/>
      <c r="NW111" s="41"/>
      <c r="NX111" s="41"/>
      <c r="NY111" s="41"/>
      <c r="NZ111" s="41"/>
      <c r="OA111" s="41"/>
      <c r="OB111" s="41"/>
      <c r="OC111" s="41"/>
      <c r="OD111" s="41"/>
      <c r="OE111" s="41"/>
      <c r="OF111" s="41"/>
      <c r="OG111" s="41"/>
    </row>
    <row r="112" spans="1:397" s="42" customFormat="1" ht="30" x14ac:dyDescent="0.25">
      <c r="A112" s="91">
        <v>1</v>
      </c>
      <c r="B112" s="91">
        <v>1</v>
      </c>
      <c r="C112" s="1963" t="s">
        <v>313</v>
      </c>
      <c r="D112" s="2000">
        <v>7743.88</v>
      </c>
      <c r="E112" s="1887">
        <f>'1 уровень'!E291</f>
        <v>2054</v>
      </c>
      <c r="F112" s="1887">
        <f>'1 уровень'!F291</f>
        <v>685</v>
      </c>
      <c r="G112" s="1887">
        <f>'1 уровень'!G291</f>
        <v>783</v>
      </c>
      <c r="H112" s="1888">
        <f t="shared" si="24"/>
        <v>114.30656934306569</v>
      </c>
      <c r="I112" s="2032">
        <f t="shared" si="25"/>
        <v>15905929.52</v>
      </c>
      <c r="J112" s="2047">
        <f t="shared" si="26"/>
        <v>5301976.5066666668</v>
      </c>
      <c r="K112" s="1887">
        <v>6063456.9899999993</v>
      </c>
      <c r="L112" s="1887">
        <f t="shared" si="27"/>
        <v>761480.48333333246</v>
      </c>
      <c r="M112" s="1888">
        <f t="shared" si="18"/>
        <v>114.36220025448722</v>
      </c>
      <c r="N112" s="1889">
        <f t="shared" si="19"/>
        <v>38.120733418162409</v>
      </c>
      <c r="O112" s="10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  <c r="AJ112" s="41"/>
      <c r="AK112" s="41"/>
      <c r="AL112" s="41"/>
      <c r="AM112" s="41"/>
      <c r="AN112" s="41"/>
      <c r="AO112" s="41"/>
      <c r="AP112" s="41"/>
      <c r="AQ112" s="41"/>
      <c r="AR112" s="41"/>
      <c r="AS112" s="41"/>
      <c r="AT112" s="41"/>
      <c r="AU112" s="41"/>
      <c r="AV112" s="41"/>
      <c r="AW112" s="41"/>
      <c r="AX112" s="41"/>
      <c r="AY112" s="41"/>
      <c r="AZ112" s="41"/>
      <c r="BA112" s="41"/>
      <c r="BB112" s="41"/>
      <c r="BC112" s="41"/>
      <c r="BD112" s="41"/>
      <c r="BE112" s="41"/>
      <c r="BF112" s="41"/>
      <c r="BG112" s="41"/>
      <c r="BH112" s="41"/>
      <c r="BI112" s="41"/>
      <c r="BJ112" s="41"/>
      <c r="BK112" s="41"/>
      <c r="BL112" s="41"/>
      <c r="BM112" s="41"/>
      <c r="BN112" s="41"/>
      <c r="BO112" s="41"/>
      <c r="BP112" s="41"/>
      <c r="BQ112" s="41"/>
      <c r="BR112" s="41"/>
      <c r="BS112" s="41"/>
      <c r="BT112" s="41"/>
      <c r="BU112" s="41"/>
      <c r="BV112" s="41"/>
      <c r="BW112" s="41"/>
      <c r="BX112" s="41"/>
      <c r="BY112" s="41"/>
      <c r="BZ112" s="41"/>
      <c r="CA112" s="41"/>
      <c r="CB112" s="41"/>
      <c r="CC112" s="41"/>
      <c r="CD112" s="41"/>
      <c r="CE112" s="41"/>
      <c r="CF112" s="41"/>
      <c r="CG112" s="41"/>
      <c r="CH112" s="41"/>
      <c r="CI112" s="41"/>
      <c r="CJ112" s="41"/>
      <c r="CK112" s="41"/>
      <c r="CL112" s="41"/>
      <c r="CM112" s="41"/>
      <c r="CN112" s="41"/>
      <c r="CO112" s="41"/>
      <c r="CP112" s="41"/>
      <c r="CQ112" s="41"/>
      <c r="CR112" s="41"/>
      <c r="CS112" s="41"/>
      <c r="CT112" s="41"/>
      <c r="CU112" s="41"/>
      <c r="CV112" s="41"/>
      <c r="CW112" s="41"/>
      <c r="CX112" s="41"/>
      <c r="CY112" s="41"/>
      <c r="CZ112" s="41"/>
      <c r="DA112" s="41"/>
      <c r="DB112" s="41"/>
      <c r="DC112" s="41"/>
      <c r="DD112" s="41"/>
      <c r="DE112" s="41"/>
      <c r="DF112" s="41"/>
      <c r="DG112" s="41"/>
      <c r="DH112" s="41"/>
      <c r="DI112" s="41"/>
      <c r="DJ112" s="41"/>
      <c r="DK112" s="41"/>
      <c r="DL112" s="41"/>
      <c r="DM112" s="41"/>
      <c r="DN112" s="41"/>
      <c r="DO112" s="41"/>
      <c r="DP112" s="41"/>
      <c r="DQ112" s="41"/>
      <c r="DR112" s="41"/>
      <c r="DS112" s="41"/>
      <c r="DT112" s="41"/>
      <c r="DU112" s="41"/>
      <c r="DV112" s="41"/>
      <c r="DW112" s="41"/>
      <c r="DX112" s="41"/>
      <c r="DY112" s="41"/>
      <c r="DZ112" s="41"/>
      <c r="EA112" s="41"/>
      <c r="EB112" s="41"/>
      <c r="EC112" s="41"/>
      <c r="ED112" s="41"/>
      <c r="EE112" s="41"/>
      <c r="EF112" s="41"/>
      <c r="EG112" s="41"/>
      <c r="EH112" s="41"/>
      <c r="EI112" s="41"/>
      <c r="EJ112" s="41"/>
      <c r="EK112" s="41"/>
      <c r="EL112" s="41"/>
      <c r="EM112" s="41"/>
      <c r="EN112" s="41"/>
      <c r="EO112" s="41"/>
      <c r="EP112" s="41"/>
      <c r="EQ112" s="41"/>
      <c r="ER112" s="41"/>
      <c r="ES112" s="41"/>
      <c r="ET112" s="41"/>
      <c r="EU112" s="41"/>
      <c r="EV112" s="41"/>
      <c r="EW112" s="41"/>
      <c r="EX112" s="41"/>
      <c r="EY112" s="41"/>
      <c r="EZ112" s="41"/>
      <c r="FA112" s="41"/>
      <c r="FB112" s="41"/>
      <c r="FC112" s="41"/>
      <c r="FD112" s="41"/>
      <c r="FE112" s="41"/>
      <c r="FF112" s="41"/>
      <c r="FG112" s="41"/>
      <c r="FH112" s="41"/>
      <c r="FI112" s="41"/>
      <c r="FJ112" s="41"/>
      <c r="FK112" s="41"/>
      <c r="FL112" s="41"/>
      <c r="FM112" s="41"/>
      <c r="FN112" s="41"/>
      <c r="FO112" s="41"/>
      <c r="FP112" s="41"/>
      <c r="FQ112" s="41"/>
      <c r="FR112" s="41"/>
      <c r="FS112" s="41"/>
      <c r="FT112" s="41"/>
      <c r="FU112" s="41"/>
      <c r="FV112" s="41"/>
      <c r="FW112" s="41"/>
      <c r="FX112" s="41"/>
      <c r="FY112" s="41"/>
      <c r="FZ112" s="41"/>
      <c r="GA112" s="41"/>
      <c r="GB112" s="41"/>
      <c r="GC112" s="41"/>
      <c r="GD112" s="41"/>
      <c r="GE112" s="41"/>
      <c r="GF112" s="41"/>
      <c r="GG112" s="41"/>
      <c r="GH112" s="41"/>
      <c r="GI112" s="41"/>
      <c r="GJ112" s="41"/>
      <c r="GK112" s="41"/>
      <c r="GL112" s="41"/>
      <c r="GM112" s="41"/>
      <c r="GN112" s="41"/>
      <c r="GO112" s="41"/>
      <c r="GP112" s="41"/>
      <c r="GQ112" s="41"/>
      <c r="GR112" s="41"/>
      <c r="GS112" s="41"/>
      <c r="GT112" s="41"/>
      <c r="GU112" s="41"/>
      <c r="GV112" s="41"/>
      <c r="GW112" s="41"/>
      <c r="GX112" s="41"/>
      <c r="GY112" s="41"/>
      <c r="GZ112" s="41"/>
      <c r="HA112" s="41"/>
      <c r="HB112" s="41"/>
      <c r="HC112" s="41"/>
      <c r="HD112" s="41"/>
      <c r="HE112" s="41"/>
      <c r="HF112" s="41"/>
      <c r="HG112" s="41"/>
      <c r="HH112" s="41"/>
      <c r="HI112" s="41"/>
      <c r="HJ112" s="41"/>
      <c r="HK112" s="41"/>
      <c r="HL112" s="41"/>
      <c r="HM112" s="41"/>
      <c r="HN112" s="41"/>
      <c r="HO112" s="41"/>
      <c r="HP112" s="41"/>
      <c r="HQ112" s="41"/>
      <c r="HR112" s="41"/>
      <c r="HS112" s="41"/>
      <c r="HT112" s="41"/>
      <c r="HU112" s="41"/>
      <c r="HV112" s="41"/>
      <c r="HW112" s="41"/>
      <c r="HX112" s="41"/>
      <c r="HY112" s="41"/>
      <c r="HZ112" s="41"/>
      <c r="IA112" s="41"/>
      <c r="IB112" s="41"/>
      <c r="IC112" s="41"/>
      <c r="ID112" s="41"/>
      <c r="IE112" s="41"/>
      <c r="IF112" s="41"/>
      <c r="IG112" s="41"/>
      <c r="IH112" s="41"/>
      <c r="II112" s="41"/>
      <c r="IJ112" s="41"/>
      <c r="IK112" s="41"/>
      <c r="IL112" s="41"/>
      <c r="IM112" s="41"/>
      <c r="IN112" s="41"/>
      <c r="IO112" s="41"/>
      <c r="IP112" s="41"/>
      <c r="IQ112" s="41"/>
      <c r="IR112" s="41"/>
      <c r="IS112" s="41"/>
      <c r="IT112" s="41"/>
      <c r="IU112" s="41"/>
      <c r="IV112" s="41"/>
      <c r="IW112" s="41"/>
      <c r="IX112" s="41"/>
      <c r="IY112" s="41"/>
      <c r="IZ112" s="41"/>
      <c r="JA112" s="41"/>
      <c r="JB112" s="41"/>
      <c r="JC112" s="41"/>
      <c r="JD112" s="41"/>
      <c r="JE112" s="41"/>
      <c r="JF112" s="41"/>
      <c r="JG112" s="41"/>
      <c r="JH112" s="41"/>
      <c r="JI112" s="41"/>
      <c r="JJ112" s="41"/>
      <c r="JK112" s="41"/>
      <c r="JL112" s="41"/>
      <c r="JM112" s="41"/>
      <c r="JN112" s="41"/>
      <c r="JO112" s="41"/>
      <c r="JP112" s="41"/>
      <c r="JQ112" s="41"/>
      <c r="JR112" s="41"/>
      <c r="JS112" s="41"/>
      <c r="JT112" s="41"/>
      <c r="JU112" s="41"/>
      <c r="JV112" s="41"/>
      <c r="JW112" s="41"/>
      <c r="JX112" s="41"/>
      <c r="JY112" s="41"/>
      <c r="JZ112" s="41"/>
      <c r="KA112" s="41"/>
      <c r="KB112" s="41"/>
      <c r="KC112" s="41"/>
      <c r="KD112" s="41"/>
      <c r="KE112" s="41"/>
      <c r="KF112" s="41"/>
      <c r="KG112" s="41"/>
      <c r="KH112" s="41"/>
      <c r="KI112" s="41"/>
      <c r="KJ112" s="41"/>
      <c r="KK112" s="41"/>
      <c r="KL112" s="41"/>
      <c r="KM112" s="41"/>
      <c r="KN112" s="41"/>
      <c r="KO112" s="41"/>
      <c r="KP112" s="41"/>
      <c r="KQ112" s="41"/>
      <c r="KR112" s="41"/>
      <c r="KS112" s="41"/>
      <c r="KT112" s="41"/>
      <c r="KU112" s="41"/>
      <c r="KV112" s="41"/>
      <c r="KW112" s="41"/>
      <c r="KX112" s="41"/>
      <c r="KY112" s="41"/>
      <c r="KZ112" s="41"/>
      <c r="LA112" s="41"/>
      <c r="LB112" s="41"/>
      <c r="LC112" s="41"/>
      <c r="LD112" s="41"/>
      <c r="LE112" s="41"/>
      <c r="LF112" s="41"/>
      <c r="LG112" s="41"/>
      <c r="LH112" s="41"/>
      <c r="LI112" s="41"/>
      <c r="LJ112" s="41"/>
      <c r="LK112" s="41"/>
      <c r="LL112" s="41"/>
      <c r="LM112" s="41"/>
      <c r="LN112" s="41"/>
      <c r="LO112" s="41"/>
      <c r="LP112" s="41"/>
      <c r="LQ112" s="41"/>
      <c r="LR112" s="41"/>
      <c r="LS112" s="41"/>
      <c r="LT112" s="41"/>
      <c r="LU112" s="41"/>
      <c r="LV112" s="41"/>
      <c r="LW112" s="41"/>
      <c r="LX112" s="41"/>
      <c r="LY112" s="41"/>
      <c r="LZ112" s="41"/>
      <c r="MA112" s="41"/>
      <c r="MB112" s="41"/>
      <c r="MC112" s="41"/>
      <c r="MD112" s="41"/>
      <c r="ME112" s="41"/>
      <c r="MF112" s="41"/>
      <c r="MG112" s="41"/>
      <c r="MH112" s="41"/>
      <c r="MI112" s="41"/>
      <c r="MJ112" s="41"/>
      <c r="MK112" s="41"/>
      <c r="ML112" s="41"/>
      <c r="MM112" s="41"/>
      <c r="MN112" s="41"/>
      <c r="MO112" s="41"/>
      <c r="MP112" s="41"/>
      <c r="MQ112" s="41"/>
      <c r="MR112" s="41"/>
      <c r="MS112" s="41"/>
      <c r="MT112" s="41"/>
      <c r="MU112" s="41"/>
      <c r="MV112" s="41"/>
      <c r="MW112" s="41"/>
      <c r="MX112" s="41"/>
      <c r="MY112" s="41"/>
      <c r="MZ112" s="41"/>
      <c r="NA112" s="41"/>
      <c r="NB112" s="41"/>
      <c r="NC112" s="41"/>
      <c r="ND112" s="41"/>
      <c r="NE112" s="41"/>
      <c r="NF112" s="41"/>
      <c r="NG112" s="41"/>
      <c r="NH112" s="41"/>
      <c r="NI112" s="41"/>
      <c r="NJ112" s="41"/>
      <c r="NK112" s="41"/>
      <c r="NL112" s="41"/>
      <c r="NM112" s="41"/>
      <c r="NN112" s="41"/>
      <c r="NO112" s="41"/>
      <c r="NP112" s="41"/>
      <c r="NQ112" s="41"/>
      <c r="NR112" s="41"/>
      <c r="NS112" s="41"/>
      <c r="NT112" s="41"/>
      <c r="NU112" s="41"/>
      <c r="NV112" s="41"/>
      <c r="NW112" s="41"/>
      <c r="NX112" s="41"/>
      <c r="NY112" s="41"/>
      <c r="NZ112" s="41"/>
      <c r="OA112" s="41"/>
      <c r="OB112" s="41"/>
      <c r="OC112" s="41"/>
      <c r="OD112" s="41"/>
      <c r="OE112" s="41"/>
      <c r="OF112" s="41"/>
      <c r="OG112" s="41"/>
    </row>
    <row r="113" spans="1:397" s="42" customFormat="1" ht="30" x14ac:dyDescent="0.25">
      <c r="A113" s="91">
        <v>1</v>
      </c>
      <c r="B113" s="91">
        <v>1</v>
      </c>
      <c r="C113" s="1963" t="s">
        <v>711</v>
      </c>
      <c r="D113" s="2000">
        <v>380.97</v>
      </c>
      <c r="E113" s="1887">
        <f>'1 уровень'!E292</f>
        <v>9250</v>
      </c>
      <c r="F113" s="1887">
        <f>'1 уровень'!F292</f>
        <v>3083</v>
      </c>
      <c r="G113" s="1887">
        <f>'1 уровень'!G292</f>
        <v>3005</v>
      </c>
      <c r="H113" s="1888">
        <f t="shared" si="24"/>
        <v>97.46999675640609</v>
      </c>
      <c r="I113" s="2032">
        <f t="shared" si="25"/>
        <v>3523972.5000000005</v>
      </c>
      <c r="J113" s="2047">
        <f t="shared" si="26"/>
        <v>1174657.5000000002</v>
      </c>
      <c r="K113" s="1887">
        <v>1144814.8500000001</v>
      </c>
      <c r="L113" s="1887">
        <f t="shared" si="27"/>
        <v>-29842.65000000014</v>
      </c>
      <c r="M113" s="1888">
        <f t="shared" si="18"/>
        <v>97.459459459459453</v>
      </c>
      <c r="N113" s="1889">
        <f t="shared" si="19"/>
        <v>32.486486486486484</v>
      </c>
      <c r="O113" s="10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  <c r="AJ113" s="41"/>
      <c r="AK113" s="41"/>
      <c r="AL113" s="41"/>
      <c r="AM113" s="41"/>
      <c r="AN113" s="41"/>
      <c r="AO113" s="41"/>
      <c r="AP113" s="41"/>
      <c r="AQ113" s="41"/>
      <c r="AR113" s="41"/>
      <c r="AS113" s="41"/>
      <c r="AT113" s="41"/>
      <c r="AU113" s="41"/>
      <c r="AV113" s="41"/>
      <c r="AW113" s="41"/>
      <c r="AX113" s="41"/>
      <c r="AY113" s="41"/>
      <c r="AZ113" s="41"/>
      <c r="BA113" s="41"/>
      <c r="BB113" s="41"/>
      <c r="BC113" s="41"/>
      <c r="BD113" s="41"/>
      <c r="BE113" s="41"/>
      <c r="BF113" s="41"/>
      <c r="BG113" s="41"/>
      <c r="BH113" s="41"/>
      <c r="BI113" s="41"/>
      <c r="BJ113" s="41"/>
      <c r="BK113" s="41"/>
      <c r="BL113" s="41"/>
      <c r="BM113" s="41"/>
      <c r="BN113" s="41"/>
      <c r="BO113" s="41"/>
      <c r="BP113" s="41"/>
      <c r="BQ113" s="41"/>
      <c r="BR113" s="41"/>
      <c r="BS113" s="41"/>
      <c r="BT113" s="41"/>
      <c r="BU113" s="41"/>
      <c r="BV113" s="41"/>
      <c r="BW113" s="41"/>
      <c r="BX113" s="41"/>
      <c r="BY113" s="41"/>
      <c r="BZ113" s="41"/>
      <c r="CA113" s="41"/>
      <c r="CB113" s="41"/>
      <c r="CC113" s="41"/>
      <c r="CD113" s="41"/>
      <c r="CE113" s="41"/>
      <c r="CF113" s="41"/>
      <c r="CG113" s="41"/>
      <c r="CH113" s="41"/>
      <c r="CI113" s="41"/>
      <c r="CJ113" s="41"/>
      <c r="CK113" s="41"/>
      <c r="CL113" s="41"/>
      <c r="CM113" s="41"/>
      <c r="CN113" s="41"/>
      <c r="CO113" s="41"/>
      <c r="CP113" s="41"/>
      <c r="CQ113" s="41"/>
      <c r="CR113" s="41"/>
      <c r="CS113" s="41"/>
      <c r="CT113" s="41"/>
      <c r="CU113" s="41"/>
      <c r="CV113" s="41"/>
      <c r="CW113" s="41"/>
      <c r="CX113" s="41"/>
      <c r="CY113" s="41"/>
      <c r="CZ113" s="41"/>
      <c r="DA113" s="41"/>
      <c r="DB113" s="41"/>
      <c r="DC113" s="41"/>
      <c r="DD113" s="41"/>
      <c r="DE113" s="41"/>
      <c r="DF113" s="41"/>
      <c r="DG113" s="41"/>
      <c r="DH113" s="41"/>
      <c r="DI113" s="41"/>
      <c r="DJ113" s="41"/>
      <c r="DK113" s="41"/>
      <c r="DL113" s="41"/>
      <c r="DM113" s="41"/>
      <c r="DN113" s="41"/>
      <c r="DO113" s="41"/>
      <c r="DP113" s="41"/>
      <c r="DQ113" s="41"/>
      <c r="DR113" s="41"/>
      <c r="DS113" s="41"/>
      <c r="DT113" s="41"/>
      <c r="DU113" s="41"/>
      <c r="DV113" s="41"/>
      <c r="DW113" s="41"/>
      <c r="DX113" s="41"/>
      <c r="DY113" s="41"/>
      <c r="DZ113" s="41"/>
      <c r="EA113" s="41"/>
      <c r="EB113" s="41"/>
      <c r="EC113" s="41"/>
      <c r="ED113" s="41"/>
      <c r="EE113" s="41"/>
      <c r="EF113" s="41"/>
      <c r="EG113" s="41"/>
      <c r="EH113" s="41"/>
      <c r="EI113" s="41"/>
      <c r="EJ113" s="41"/>
      <c r="EK113" s="41"/>
      <c r="EL113" s="41"/>
      <c r="EM113" s="41"/>
      <c r="EN113" s="41"/>
      <c r="EO113" s="41"/>
      <c r="EP113" s="41"/>
      <c r="EQ113" s="41"/>
      <c r="ER113" s="41"/>
      <c r="ES113" s="41"/>
      <c r="ET113" s="41"/>
      <c r="EU113" s="41"/>
      <c r="EV113" s="41"/>
      <c r="EW113" s="41"/>
      <c r="EX113" s="41"/>
      <c r="EY113" s="41"/>
      <c r="EZ113" s="41"/>
      <c r="FA113" s="41"/>
      <c r="FB113" s="41"/>
      <c r="FC113" s="41"/>
      <c r="FD113" s="41"/>
      <c r="FE113" s="41"/>
      <c r="FF113" s="41"/>
      <c r="FG113" s="41"/>
      <c r="FH113" s="41"/>
      <c r="FI113" s="41"/>
      <c r="FJ113" s="41"/>
      <c r="FK113" s="41"/>
      <c r="FL113" s="41"/>
      <c r="FM113" s="41"/>
      <c r="FN113" s="41"/>
      <c r="FO113" s="41"/>
      <c r="FP113" s="41"/>
      <c r="FQ113" s="41"/>
      <c r="FR113" s="41"/>
      <c r="FS113" s="41"/>
      <c r="FT113" s="41"/>
      <c r="FU113" s="41"/>
      <c r="FV113" s="41"/>
      <c r="FW113" s="41"/>
      <c r="FX113" s="41"/>
      <c r="FY113" s="41"/>
      <c r="FZ113" s="41"/>
      <c r="GA113" s="41"/>
      <c r="GB113" s="41"/>
      <c r="GC113" s="41"/>
      <c r="GD113" s="41"/>
      <c r="GE113" s="41"/>
      <c r="GF113" s="41"/>
      <c r="GG113" s="41"/>
      <c r="GH113" s="41"/>
      <c r="GI113" s="41"/>
      <c r="GJ113" s="41"/>
      <c r="GK113" s="41"/>
      <c r="GL113" s="41"/>
      <c r="GM113" s="41"/>
      <c r="GN113" s="41"/>
      <c r="GO113" s="41"/>
      <c r="GP113" s="41"/>
      <c r="GQ113" s="41"/>
      <c r="GR113" s="41"/>
      <c r="GS113" s="41"/>
      <c r="GT113" s="41"/>
      <c r="GU113" s="41"/>
      <c r="GV113" s="41"/>
      <c r="GW113" s="41"/>
      <c r="GX113" s="41"/>
      <c r="GY113" s="41"/>
      <c r="GZ113" s="41"/>
      <c r="HA113" s="41"/>
      <c r="HB113" s="41"/>
      <c r="HC113" s="41"/>
      <c r="HD113" s="41"/>
      <c r="HE113" s="41"/>
      <c r="HF113" s="41"/>
      <c r="HG113" s="41"/>
      <c r="HH113" s="41"/>
      <c r="HI113" s="41"/>
      <c r="HJ113" s="41"/>
      <c r="HK113" s="41"/>
      <c r="HL113" s="41"/>
      <c r="HM113" s="41"/>
      <c r="HN113" s="41"/>
      <c r="HO113" s="41"/>
      <c r="HP113" s="41"/>
      <c r="HQ113" s="41"/>
      <c r="HR113" s="41"/>
      <c r="HS113" s="41"/>
      <c r="HT113" s="41"/>
      <c r="HU113" s="41"/>
      <c r="HV113" s="41"/>
      <c r="HW113" s="41"/>
      <c r="HX113" s="41"/>
      <c r="HY113" s="41"/>
      <c r="HZ113" s="41"/>
      <c r="IA113" s="41"/>
      <c r="IB113" s="41"/>
      <c r="IC113" s="41"/>
      <c r="ID113" s="41"/>
      <c r="IE113" s="41"/>
      <c r="IF113" s="41"/>
      <c r="IG113" s="41"/>
      <c r="IH113" s="41"/>
      <c r="II113" s="41"/>
      <c r="IJ113" s="41"/>
      <c r="IK113" s="41"/>
      <c r="IL113" s="41"/>
      <c r="IM113" s="41"/>
      <c r="IN113" s="41"/>
      <c r="IO113" s="41"/>
      <c r="IP113" s="41"/>
      <c r="IQ113" s="41"/>
      <c r="IR113" s="41"/>
      <c r="IS113" s="41"/>
      <c r="IT113" s="41"/>
      <c r="IU113" s="41"/>
      <c r="IV113" s="41"/>
      <c r="IW113" s="41"/>
      <c r="IX113" s="41"/>
      <c r="IY113" s="41"/>
      <c r="IZ113" s="41"/>
      <c r="JA113" s="41"/>
      <c r="JB113" s="41"/>
      <c r="JC113" s="41"/>
      <c r="JD113" s="41"/>
      <c r="JE113" s="41"/>
      <c r="JF113" s="41"/>
      <c r="JG113" s="41"/>
      <c r="JH113" s="41"/>
      <c r="JI113" s="41"/>
      <c r="JJ113" s="41"/>
      <c r="JK113" s="41"/>
      <c r="JL113" s="41"/>
      <c r="JM113" s="41"/>
      <c r="JN113" s="41"/>
      <c r="JO113" s="41"/>
      <c r="JP113" s="41"/>
      <c r="JQ113" s="41"/>
      <c r="JR113" s="41"/>
      <c r="JS113" s="41"/>
      <c r="JT113" s="41"/>
      <c r="JU113" s="41"/>
      <c r="JV113" s="41"/>
      <c r="JW113" s="41"/>
      <c r="JX113" s="41"/>
      <c r="JY113" s="41"/>
      <c r="JZ113" s="41"/>
      <c r="KA113" s="41"/>
      <c r="KB113" s="41"/>
      <c r="KC113" s="41"/>
      <c r="KD113" s="41"/>
      <c r="KE113" s="41"/>
      <c r="KF113" s="41"/>
      <c r="KG113" s="41"/>
      <c r="KH113" s="41"/>
      <c r="KI113" s="41"/>
      <c r="KJ113" s="41"/>
      <c r="KK113" s="41"/>
      <c r="KL113" s="41"/>
      <c r="KM113" s="41"/>
      <c r="KN113" s="41"/>
      <c r="KO113" s="41"/>
      <c r="KP113" s="41"/>
      <c r="KQ113" s="41"/>
      <c r="KR113" s="41"/>
      <c r="KS113" s="41"/>
      <c r="KT113" s="41"/>
      <c r="KU113" s="41"/>
      <c r="KV113" s="41"/>
      <c r="KW113" s="41"/>
      <c r="KX113" s="41"/>
      <c r="KY113" s="41"/>
      <c r="KZ113" s="41"/>
      <c r="LA113" s="41"/>
      <c r="LB113" s="41"/>
      <c r="LC113" s="41"/>
      <c r="LD113" s="41"/>
      <c r="LE113" s="41"/>
      <c r="LF113" s="41"/>
      <c r="LG113" s="41"/>
      <c r="LH113" s="41"/>
      <c r="LI113" s="41"/>
      <c r="LJ113" s="41"/>
      <c r="LK113" s="41"/>
      <c r="LL113" s="41"/>
      <c r="LM113" s="41"/>
      <c r="LN113" s="41"/>
      <c r="LO113" s="41"/>
      <c r="LP113" s="41"/>
      <c r="LQ113" s="41"/>
      <c r="LR113" s="41"/>
      <c r="LS113" s="41"/>
      <c r="LT113" s="41"/>
      <c r="LU113" s="41"/>
      <c r="LV113" s="41"/>
      <c r="LW113" s="41"/>
      <c r="LX113" s="41"/>
      <c r="LY113" s="41"/>
      <c r="LZ113" s="41"/>
      <c r="MA113" s="41"/>
      <c r="MB113" s="41"/>
      <c r="MC113" s="41"/>
      <c r="MD113" s="41"/>
      <c r="ME113" s="41"/>
      <c r="MF113" s="41"/>
      <c r="MG113" s="41"/>
      <c r="MH113" s="41"/>
      <c r="MI113" s="41"/>
      <c r="MJ113" s="41"/>
      <c r="MK113" s="41"/>
      <c r="ML113" s="41"/>
      <c r="MM113" s="41"/>
      <c r="MN113" s="41"/>
      <c r="MO113" s="41"/>
      <c r="MP113" s="41"/>
      <c r="MQ113" s="41"/>
      <c r="MR113" s="41"/>
      <c r="MS113" s="41"/>
      <c r="MT113" s="41"/>
      <c r="MU113" s="41"/>
      <c r="MV113" s="41"/>
      <c r="MW113" s="41"/>
      <c r="MX113" s="41"/>
      <c r="MY113" s="41"/>
      <c r="MZ113" s="41"/>
      <c r="NA113" s="41"/>
      <c r="NB113" s="41"/>
      <c r="NC113" s="41"/>
      <c r="ND113" s="41"/>
      <c r="NE113" s="41"/>
      <c r="NF113" s="41"/>
      <c r="NG113" s="41"/>
      <c r="NH113" s="41"/>
      <c r="NI113" s="41"/>
      <c r="NJ113" s="41"/>
      <c r="NK113" s="41"/>
      <c r="NL113" s="41"/>
      <c r="NM113" s="41"/>
      <c r="NN113" s="41"/>
      <c r="NO113" s="41"/>
      <c r="NP113" s="41"/>
      <c r="NQ113" s="41"/>
      <c r="NR113" s="41"/>
      <c r="NS113" s="41"/>
      <c r="NT113" s="41"/>
      <c r="NU113" s="41"/>
      <c r="NV113" s="41"/>
      <c r="NW113" s="41"/>
      <c r="NX113" s="41"/>
      <c r="NY113" s="41"/>
      <c r="NZ113" s="41"/>
      <c r="OA113" s="41"/>
      <c r="OB113" s="41"/>
      <c r="OC113" s="41"/>
      <c r="OD113" s="41"/>
      <c r="OE113" s="41"/>
      <c r="OF113" s="41"/>
      <c r="OG113" s="41"/>
    </row>
    <row r="114" spans="1:397" s="42" customFormat="1" ht="15.75" x14ac:dyDescent="0.25">
      <c r="A114" s="91">
        <v>1</v>
      </c>
      <c r="B114" s="91">
        <v>1</v>
      </c>
      <c r="C114" s="1963" t="s">
        <v>62</v>
      </c>
      <c r="D114" s="2000">
        <v>175.1</v>
      </c>
      <c r="E114" s="1887">
        <f>'1 уровень'!E293</f>
        <v>7830</v>
      </c>
      <c r="F114" s="1887">
        <f>'1 уровень'!F293</f>
        <v>2610</v>
      </c>
      <c r="G114" s="1887">
        <f>'1 уровень'!G293</f>
        <v>2702</v>
      </c>
      <c r="H114" s="1888">
        <f t="shared" si="24"/>
        <v>103.52490421455937</v>
      </c>
      <c r="I114" s="2032">
        <f t="shared" si="25"/>
        <v>1371033</v>
      </c>
      <c r="J114" s="2047">
        <f t="shared" si="26"/>
        <v>457011</v>
      </c>
      <c r="K114" s="1887">
        <v>473120.20000000007</v>
      </c>
      <c r="L114" s="1887">
        <f t="shared" si="27"/>
        <v>16109.20000000007</v>
      </c>
      <c r="M114" s="1888">
        <f t="shared" si="18"/>
        <v>103.5249042145594</v>
      </c>
      <c r="N114" s="1889">
        <f t="shared" si="19"/>
        <v>34.508301404853135</v>
      </c>
      <c r="O114" s="10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  <c r="AJ114" s="41"/>
      <c r="AK114" s="41"/>
      <c r="AL114" s="41"/>
      <c r="AM114" s="41"/>
      <c r="AN114" s="41"/>
      <c r="AO114" s="41"/>
      <c r="AP114" s="41"/>
      <c r="AQ114" s="41"/>
      <c r="AR114" s="41"/>
      <c r="AS114" s="41"/>
      <c r="AT114" s="41"/>
      <c r="AU114" s="41"/>
      <c r="AV114" s="41"/>
      <c r="AW114" s="41"/>
      <c r="AX114" s="41"/>
      <c r="AY114" s="41"/>
      <c r="AZ114" s="41"/>
      <c r="BA114" s="41"/>
      <c r="BB114" s="41"/>
      <c r="BC114" s="41"/>
      <c r="BD114" s="41"/>
      <c r="BE114" s="41"/>
      <c r="BF114" s="41"/>
      <c r="BG114" s="41"/>
      <c r="BH114" s="41"/>
      <c r="BI114" s="41"/>
      <c r="BJ114" s="41"/>
      <c r="BK114" s="41"/>
      <c r="BL114" s="41"/>
      <c r="BM114" s="41"/>
      <c r="BN114" s="41"/>
      <c r="BO114" s="41"/>
      <c r="BP114" s="41"/>
      <c r="BQ114" s="41"/>
      <c r="BR114" s="41"/>
      <c r="BS114" s="41"/>
      <c r="BT114" s="41"/>
      <c r="BU114" s="41"/>
      <c r="BV114" s="41"/>
      <c r="BW114" s="41"/>
      <c r="BX114" s="41"/>
      <c r="BY114" s="41"/>
      <c r="BZ114" s="41"/>
      <c r="CA114" s="41"/>
      <c r="CB114" s="41"/>
      <c r="CC114" s="41"/>
      <c r="CD114" s="41"/>
      <c r="CE114" s="41"/>
      <c r="CF114" s="41"/>
      <c r="CG114" s="41"/>
      <c r="CH114" s="41"/>
      <c r="CI114" s="41"/>
      <c r="CJ114" s="41"/>
      <c r="CK114" s="41"/>
      <c r="CL114" s="41"/>
      <c r="CM114" s="41"/>
      <c r="CN114" s="41"/>
      <c r="CO114" s="41"/>
      <c r="CP114" s="41"/>
      <c r="CQ114" s="41"/>
      <c r="CR114" s="41"/>
      <c r="CS114" s="41"/>
      <c r="CT114" s="41"/>
      <c r="CU114" s="41"/>
      <c r="CV114" s="41"/>
      <c r="CW114" s="41"/>
      <c r="CX114" s="41"/>
      <c r="CY114" s="41"/>
      <c r="CZ114" s="41"/>
      <c r="DA114" s="41"/>
      <c r="DB114" s="41"/>
      <c r="DC114" s="41"/>
      <c r="DD114" s="41"/>
      <c r="DE114" s="41"/>
      <c r="DF114" s="41"/>
      <c r="DG114" s="41"/>
      <c r="DH114" s="41"/>
      <c r="DI114" s="41"/>
      <c r="DJ114" s="41"/>
      <c r="DK114" s="41"/>
      <c r="DL114" s="41"/>
      <c r="DM114" s="41"/>
      <c r="DN114" s="41"/>
      <c r="DO114" s="41"/>
      <c r="DP114" s="41"/>
      <c r="DQ114" s="41"/>
      <c r="DR114" s="41"/>
      <c r="DS114" s="41"/>
      <c r="DT114" s="41"/>
      <c r="DU114" s="41"/>
      <c r="DV114" s="41"/>
      <c r="DW114" s="41"/>
      <c r="DX114" s="41"/>
      <c r="DY114" s="41"/>
      <c r="DZ114" s="41"/>
      <c r="EA114" s="41"/>
      <c r="EB114" s="41"/>
      <c r="EC114" s="41"/>
      <c r="ED114" s="41"/>
      <c r="EE114" s="41"/>
      <c r="EF114" s="41"/>
      <c r="EG114" s="41"/>
      <c r="EH114" s="41"/>
      <c r="EI114" s="41"/>
      <c r="EJ114" s="41"/>
      <c r="EK114" s="41"/>
      <c r="EL114" s="41"/>
      <c r="EM114" s="41"/>
      <c r="EN114" s="41"/>
      <c r="EO114" s="41"/>
      <c r="EP114" s="41"/>
      <c r="EQ114" s="41"/>
      <c r="ER114" s="41"/>
      <c r="ES114" s="41"/>
      <c r="ET114" s="41"/>
      <c r="EU114" s="41"/>
      <c r="EV114" s="41"/>
      <c r="EW114" s="41"/>
      <c r="EX114" s="41"/>
      <c r="EY114" s="41"/>
      <c r="EZ114" s="41"/>
      <c r="FA114" s="41"/>
      <c r="FB114" s="41"/>
      <c r="FC114" s="41"/>
      <c r="FD114" s="41"/>
      <c r="FE114" s="41"/>
      <c r="FF114" s="41"/>
      <c r="FG114" s="41"/>
      <c r="FH114" s="41"/>
      <c r="FI114" s="41"/>
      <c r="FJ114" s="41"/>
      <c r="FK114" s="41"/>
      <c r="FL114" s="41"/>
      <c r="FM114" s="41"/>
      <c r="FN114" s="41"/>
      <c r="FO114" s="41"/>
      <c r="FP114" s="41"/>
      <c r="FQ114" s="41"/>
      <c r="FR114" s="41"/>
      <c r="FS114" s="41"/>
      <c r="FT114" s="41"/>
      <c r="FU114" s="41"/>
      <c r="FV114" s="41"/>
      <c r="FW114" s="41"/>
      <c r="FX114" s="41"/>
      <c r="FY114" s="41"/>
      <c r="FZ114" s="41"/>
      <c r="GA114" s="41"/>
      <c r="GB114" s="41"/>
      <c r="GC114" s="41"/>
      <c r="GD114" s="41"/>
      <c r="GE114" s="41"/>
      <c r="GF114" s="41"/>
      <c r="GG114" s="41"/>
      <c r="GH114" s="41"/>
      <c r="GI114" s="41"/>
      <c r="GJ114" s="41"/>
      <c r="GK114" s="41"/>
      <c r="GL114" s="41"/>
      <c r="GM114" s="41"/>
      <c r="GN114" s="41"/>
      <c r="GO114" s="41"/>
      <c r="GP114" s="41"/>
      <c r="GQ114" s="41"/>
      <c r="GR114" s="41"/>
      <c r="GS114" s="41"/>
      <c r="GT114" s="41"/>
      <c r="GU114" s="41"/>
      <c r="GV114" s="41"/>
      <c r="GW114" s="41"/>
      <c r="GX114" s="41"/>
      <c r="GY114" s="41"/>
      <c r="GZ114" s="41"/>
      <c r="HA114" s="41"/>
      <c r="HB114" s="41"/>
      <c r="HC114" s="41"/>
      <c r="HD114" s="41"/>
      <c r="HE114" s="41"/>
      <c r="HF114" s="41"/>
      <c r="HG114" s="41"/>
      <c r="HH114" s="41"/>
      <c r="HI114" s="41"/>
      <c r="HJ114" s="41"/>
      <c r="HK114" s="41"/>
      <c r="HL114" s="41"/>
      <c r="HM114" s="41"/>
      <c r="HN114" s="41"/>
      <c r="HO114" s="41"/>
      <c r="HP114" s="41"/>
      <c r="HQ114" s="41"/>
      <c r="HR114" s="41"/>
      <c r="HS114" s="41"/>
      <c r="HT114" s="41"/>
      <c r="HU114" s="41"/>
      <c r="HV114" s="41"/>
      <c r="HW114" s="41"/>
      <c r="HX114" s="41"/>
      <c r="HY114" s="41"/>
      <c r="HZ114" s="41"/>
      <c r="IA114" s="41"/>
      <c r="IB114" s="41"/>
      <c r="IC114" s="41"/>
      <c r="ID114" s="41"/>
      <c r="IE114" s="41"/>
      <c r="IF114" s="41"/>
      <c r="IG114" s="41"/>
      <c r="IH114" s="41"/>
      <c r="II114" s="41"/>
      <c r="IJ114" s="41"/>
      <c r="IK114" s="41"/>
      <c r="IL114" s="41"/>
      <c r="IM114" s="41"/>
      <c r="IN114" s="41"/>
      <c r="IO114" s="41"/>
      <c r="IP114" s="41"/>
      <c r="IQ114" s="41"/>
      <c r="IR114" s="41"/>
      <c r="IS114" s="41"/>
      <c r="IT114" s="41"/>
      <c r="IU114" s="41"/>
      <c r="IV114" s="41"/>
      <c r="IW114" s="41"/>
      <c r="IX114" s="41"/>
      <c r="IY114" s="41"/>
      <c r="IZ114" s="41"/>
      <c r="JA114" s="41"/>
      <c r="JB114" s="41"/>
      <c r="JC114" s="41"/>
      <c r="JD114" s="41"/>
      <c r="JE114" s="41"/>
      <c r="JF114" s="41"/>
      <c r="JG114" s="41"/>
      <c r="JH114" s="41"/>
      <c r="JI114" s="41"/>
      <c r="JJ114" s="41"/>
      <c r="JK114" s="41"/>
      <c r="JL114" s="41"/>
      <c r="JM114" s="41"/>
      <c r="JN114" s="41"/>
      <c r="JO114" s="41"/>
      <c r="JP114" s="41"/>
      <c r="JQ114" s="41"/>
      <c r="JR114" s="41"/>
      <c r="JS114" s="41"/>
      <c r="JT114" s="41"/>
      <c r="JU114" s="41"/>
      <c r="JV114" s="41"/>
      <c r="JW114" s="41"/>
      <c r="JX114" s="41"/>
      <c r="JY114" s="41"/>
      <c r="JZ114" s="41"/>
      <c r="KA114" s="41"/>
      <c r="KB114" s="41"/>
      <c r="KC114" s="41"/>
      <c r="KD114" s="41"/>
      <c r="KE114" s="41"/>
      <c r="KF114" s="41"/>
      <c r="KG114" s="41"/>
      <c r="KH114" s="41"/>
      <c r="KI114" s="41"/>
      <c r="KJ114" s="41"/>
      <c r="KK114" s="41"/>
      <c r="KL114" s="41"/>
      <c r="KM114" s="41"/>
      <c r="KN114" s="41"/>
      <c r="KO114" s="41"/>
      <c r="KP114" s="41"/>
      <c r="KQ114" s="41"/>
      <c r="KR114" s="41"/>
      <c r="KS114" s="41"/>
      <c r="KT114" s="41"/>
      <c r="KU114" s="41"/>
      <c r="KV114" s="41"/>
      <c r="KW114" s="41"/>
      <c r="KX114" s="41"/>
      <c r="KY114" s="41"/>
      <c r="KZ114" s="41"/>
      <c r="LA114" s="41"/>
      <c r="LB114" s="41"/>
      <c r="LC114" s="41"/>
      <c r="LD114" s="41"/>
      <c r="LE114" s="41"/>
      <c r="LF114" s="41"/>
      <c r="LG114" s="41"/>
      <c r="LH114" s="41"/>
      <c r="LI114" s="41"/>
      <c r="LJ114" s="41"/>
      <c r="LK114" s="41"/>
      <c r="LL114" s="41"/>
      <c r="LM114" s="41"/>
      <c r="LN114" s="41"/>
      <c r="LO114" s="41"/>
      <c r="LP114" s="41"/>
      <c r="LQ114" s="41"/>
      <c r="LR114" s="41"/>
      <c r="LS114" s="41"/>
      <c r="LT114" s="41"/>
      <c r="LU114" s="41"/>
      <c r="LV114" s="41"/>
      <c r="LW114" s="41"/>
      <c r="LX114" s="41"/>
      <c r="LY114" s="41"/>
      <c r="LZ114" s="41"/>
      <c r="MA114" s="41"/>
      <c r="MB114" s="41"/>
      <c r="MC114" s="41"/>
      <c r="MD114" s="41"/>
      <c r="ME114" s="41"/>
      <c r="MF114" s="41"/>
      <c r="MG114" s="41"/>
      <c r="MH114" s="41"/>
      <c r="MI114" s="41"/>
      <c r="MJ114" s="41"/>
      <c r="MK114" s="41"/>
      <c r="ML114" s="41"/>
      <c r="MM114" s="41"/>
      <c r="MN114" s="41"/>
      <c r="MO114" s="41"/>
      <c r="MP114" s="41"/>
      <c r="MQ114" s="41"/>
      <c r="MR114" s="41"/>
      <c r="MS114" s="41"/>
      <c r="MT114" s="41"/>
      <c r="MU114" s="41"/>
      <c r="MV114" s="41"/>
      <c r="MW114" s="41"/>
      <c r="MX114" s="41"/>
      <c r="MY114" s="41"/>
      <c r="MZ114" s="41"/>
      <c r="NA114" s="41"/>
      <c r="NB114" s="41"/>
      <c r="NC114" s="41"/>
      <c r="ND114" s="41"/>
      <c r="NE114" s="41"/>
      <c r="NF114" s="41"/>
      <c r="NG114" s="41"/>
      <c r="NH114" s="41"/>
      <c r="NI114" s="41"/>
      <c r="NJ114" s="41"/>
      <c r="NK114" s="41"/>
      <c r="NL114" s="41"/>
      <c r="NM114" s="41"/>
      <c r="NN114" s="41"/>
      <c r="NO114" s="41"/>
      <c r="NP114" s="41"/>
      <c r="NQ114" s="41"/>
      <c r="NR114" s="41"/>
      <c r="NS114" s="41"/>
      <c r="NT114" s="41"/>
      <c r="NU114" s="41"/>
      <c r="NV114" s="41"/>
      <c r="NW114" s="41"/>
      <c r="NX114" s="41"/>
      <c r="NY114" s="41"/>
      <c r="NZ114" s="41"/>
      <c r="OA114" s="41"/>
      <c r="OB114" s="41"/>
      <c r="OC114" s="41"/>
      <c r="OD114" s="41"/>
      <c r="OE114" s="41"/>
      <c r="OF114" s="41"/>
      <c r="OG114" s="41"/>
    </row>
    <row r="115" spans="1:397" s="42" customFormat="1" ht="15.75" x14ac:dyDescent="0.25">
      <c r="A115" s="91">
        <v>1</v>
      </c>
      <c r="B115" s="91">
        <v>1</v>
      </c>
      <c r="C115" s="1963" t="s">
        <v>139</v>
      </c>
      <c r="D115" s="2000">
        <v>472.51</v>
      </c>
      <c r="E115" s="1887">
        <f>'1 уровень'!E294</f>
        <v>10515</v>
      </c>
      <c r="F115" s="1887">
        <f>'1 уровень'!F294</f>
        <v>3505</v>
      </c>
      <c r="G115" s="1887">
        <f>'1 уровень'!G294</f>
        <v>3694</v>
      </c>
      <c r="H115" s="1888">
        <f t="shared" si="24"/>
        <v>105.3922967189729</v>
      </c>
      <c r="I115" s="2032">
        <f t="shared" si="25"/>
        <v>4968442.6499999994</v>
      </c>
      <c r="J115" s="2047">
        <f t="shared" si="26"/>
        <v>1656147.5499999998</v>
      </c>
      <c r="K115" s="1887">
        <v>1745451.9400000002</v>
      </c>
      <c r="L115" s="1887">
        <f t="shared" si="27"/>
        <v>89304.390000000363</v>
      </c>
      <c r="M115" s="1888">
        <f t="shared" si="18"/>
        <v>105.39229671897291</v>
      </c>
      <c r="N115" s="1889">
        <f t="shared" si="19"/>
        <v>35.130765572990974</v>
      </c>
      <c r="O115" s="10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  <c r="AJ115" s="41"/>
      <c r="AK115" s="41"/>
      <c r="AL115" s="41"/>
      <c r="AM115" s="41"/>
      <c r="AN115" s="41"/>
      <c r="AO115" s="41"/>
      <c r="AP115" s="41"/>
      <c r="AQ115" s="41"/>
      <c r="AR115" s="41"/>
      <c r="AS115" s="41"/>
      <c r="AT115" s="41"/>
      <c r="AU115" s="41"/>
      <c r="AV115" s="41"/>
      <c r="AW115" s="41"/>
      <c r="AX115" s="41"/>
      <c r="AY115" s="41"/>
      <c r="AZ115" s="41"/>
      <c r="BA115" s="41"/>
      <c r="BB115" s="41"/>
      <c r="BC115" s="41"/>
      <c r="BD115" s="41"/>
      <c r="BE115" s="41"/>
      <c r="BF115" s="41"/>
      <c r="BG115" s="41"/>
      <c r="BH115" s="41"/>
      <c r="BI115" s="41"/>
      <c r="BJ115" s="41"/>
      <c r="BK115" s="41"/>
      <c r="BL115" s="41"/>
      <c r="BM115" s="41"/>
      <c r="BN115" s="41"/>
      <c r="BO115" s="41"/>
      <c r="BP115" s="41"/>
      <c r="BQ115" s="41"/>
      <c r="BR115" s="41"/>
      <c r="BS115" s="41"/>
      <c r="BT115" s="41"/>
      <c r="BU115" s="41"/>
      <c r="BV115" s="41"/>
      <c r="BW115" s="41"/>
      <c r="BX115" s="41"/>
      <c r="BY115" s="41"/>
      <c r="BZ115" s="41"/>
      <c r="CA115" s="41"/>
      <c r="CB115" s="41"/>
      <c r="CC115" s="41"/>
      <c r="CD115" s="41"/>
      <c r="CE115" s="41"/>
      <c r="CF115" s="41"/>
      <c r="CG115" s="41"/>
      <c r="CH115" s="41"/>
      <c r="CI115" s="41"/>
      <c r="CJ115" s="41"/>
      <c r="CK115" s="41"/>
      <c r="CL115" s="41"/>
      <c r="CM115" s="41"/>
      <c r="CN115" s="41"/>
      <c r="CO115" s="41"/>
      <c r="CP115" s="41"/>
      <c r="CQ115" s="41"/>
      <c r="CR115" s="41"/>
      <c r="CS115" s="41"/>
      <c r="CT115" s="41"/>
      <c r="CU115" s="41"/>
      <c r="CV115" s="41"/>
      <c r="CW115" s="41"/>
      <c r="CX115" s="41"/>
      <c r="CY115" s="41"/>
      <c r="CZ115" s="41"/>
      <c r="DA115" s="41"/>
      <c r="DB115" s="41"/>
      <c r="DC115" s="41"/>
      <c r="DD115" s="41"/>
      <c r="DE115" s="41"/>
      <c r="DF115" s="41"/>
      <c r="DG115" s="41"/>
      <c r="DH115" s="41"/>
      <c r="DI115" s="41"/>
      <c r="DJ115" s="41"/>
      <c r="DK115" s="41"/>
      <c r="DL115" s="41"/>
      <c r="DM115" s="41"/>
      <c r="DN115" s="41"/>
      <c r="DO115" s="41"/>
      <c r="DP115" s="41"/>
      <c r="DQ115" s="41"/>
      <c r="DR115" s="41"/>
      <c r="DS115" s="41"/>
      <c r="DT115" s="41"/>
      <c r="DU115" s="41"/>
      <c r="DV115" s="41"/>
      <c r="DW115" s="41"/>
      <c r="DX115" s="41"/>
      <c r="DY115" s="41"/>
      <c r="DZ115" s="41"/>
      <c r="EA115" s="41"/>
      <c r="EB115" s="41"/>
      <c r="EC115" s="41"/>
      <c r="ED115" s="41"/>
      <c r="EE115" s="41"/>
      <c r="EF115" s="41"/>
      <c r="EG115" s="41"/>
      <c r="EH115" s="41"/>
      <c r="EI115" s="41"/>
      <c r="EJ115" s="41"/>
      <c r="EK115" s="41"/>
      <c r="EL115" s="41"/>
      <c r="EM115" s="41"/>
      <c r="EN115" s="41"/>
      <c r="EO115" s="41"/>
      <c r="EP115" s="41"/>
      <c r="EQ115" s="41"/>
      <c r="ER115" s="41"/>
      <c r="ES115" s="41"/>
      <c r="ET115" s="41"/>
      <c r="EU115" s="41"/>
      <c r="EV115" s="41"/>
      <c r="EW115" s="41"/>
      <c r="EX115" s="41"/>
      <c r="EY115" s="41"/>
      <c r="EZ115" s="41"/>
      <c r="FA115" s="41"/>
      <c r="FB115" s="41"/>
      <c r="FC115" s="41"/>
      <c r="FD115" s="41"/>
      <c r="FE115" s="41"/>
      <c r="FF115" s="41"/>
      <c r="FG115" s="41"/>
      <c r="FH115" s="41"/>
      <c r="FI115" s="41"/>
      <c r="FJ115" s="41"/>
      <c r="FK115" s="41"/>
      <c r="FL115" s="41"/>
      <c r="FM115" s="41"/>
      <c r="FN115" s="41"/>
      <c r="FO115" s="41"/>
      <c r="FP115" s="41"/>
      <c r="FQ115" s="41"/>
      <c r="FR115" s="41"/>
      <c r="FS115" s="41"/>
      <c r="FT115" s="41"/>
      <c r="FU115" s="41"/>
      <c r="FV115" s="41"/>
      <c r="FW115" s="41"/>
      <c r="FX115" s="41"/>
      <c r="FY115" s="41"/>
      <c r="FZ115" s="41"/>
      <c r="GA115" s="41"/>
      <c r="GB115" s="41"/>
      <c r="GC115" s="41"/>
      <c r="GD115" s="41"/>
      <c r="GE115" s="41"/>
      <c r="GF115" s="41"/>
      <c r="GG115" s="41"/>
      <c r="GH115" s="41"/>
      <c r="GI115" s="41"/>
      <c r="GJ115" s="41"/>
      <c r="GK115" s="41"/>
      <c r="GL115" s="41"/>
      <c r="GM115" s="41"/>
      <c r="GN115" s="41"/>
      <c r="GO115" s="41"/>
      <c r="GP115" s="41"/>
      <c r="GQ115" s="41"/>
      <c r="GR115" s="41"/>
      <c r="GS115" s="41"/>
      <c r="GT115" s="41"/>
      <c r="GU115" s="41"/>
      <c r="GV115" s="41"/>
      <c r="GW115" s="41"/>
      <c r="GX115" s="41"/>
      <c r="GY115" s="41"/>
      <c r="GZ115" s="41"/>
      <c r="HA115" s="41"/>
      <c r="HB115" s="41"/>
      <c r="HC115" s="41"/>
      <c r="HD115" s="41"/>
      <c r="HE115" s="41"/>
      <c r="HF115" s="41"/>
      <c r="HG115" s="41"/>
      <c r="HH115" s="41"/>
      <c r="HI115" s="41"/>
      <c r="HJ115" s="41"/>
      <c r="HK115" s="41"/>
      <c r="HL115" s="41"/>
      <c r="HM115" s="41"/>
      <c r="HN115" s="41"/>
      <c r="HO115" s="41"/>
      <c r="HP115" s="41"/>
      <c r="HQ115" s="41"/>
      <c r="HR115" s="41"/>
      <c r="HS115" s="41"/>
      <c r="HT115" s="41"/>
      <c r="HU115" s="41"/>
      <c r="HV115" s="41"/>
      <c r="HW115" s="41"/>
      <c r="HX115" s="41"/>
      <c r="HY115" s="41"/>
      <c r="HZ115" s="41"/>
      <c r="IA115" s="41"/>
      <c r="IB115" s="41"/>
      <c r="IC115" s="41"/>
      <c r="ID115" s="41"/>
      <c r="IE115" s="41"/>
      <c r="IF115" s="41"/>
      <c r="IG115" s="41"/>
      <c r="IH115" s="41"/>
      <c r="II115" s="41"/>
      <c r="IJ115" s="41"/>
      <c r="IK115" s="41"/>
      <c r="IL115" s="41"/>
      <c r="IM115" s="41"/>
      <c r="IN115" s="41"/>
      <c r="IO115" s="41"/>
      <c r="IP115" s="41"/>
      <c r="IQ115" s="41"/>
      <c r="IR115" s="41"/>
      <c r="IS115" s="41"/>
      <c r="IT115" s="41"/>
      <c r="IU115" s="41"/>
      <c r="IV115" s="41"/>
      <c r="IW115" s="41"/>
      <c r="IX115" s="41"/>
      <c r="IY115" s="41"/>
      <c r="IZ115" s="41"/>
      <c r="JA115" s="41"/>
      <c r="JB115" s="41"/>
      <c r="JC115" s="41"/>
      <c r="JD115" s="41"/>
      <c r="JE115" s="41"/>
      <c r="JF115" s="41"/>
      <c r="JG115" s="41"/>
      <c r="JH115" s="41"/>
      <c r="JI115" s="41"/>
      <c r="JJ115" s="41"/>
      <c r="JK115" s="41"/>
      <c r="JL115" s="41"/>
      <c r="JM115" s="41"/>
      <c r="JN115" s="41"/>
      <c r="JO115" s="41"/>
      <c r="JP115" s="41"/>
      <c r="JQ115" s="41"/>
      <c r="JR115" s="41"/>
      <c r="JS115" s="41"/>
      <c r="JT115" s="41"/>
      <c r="JU115" s="41"/>
      <c r="JV115" s="41"/>
      <c r="JW115" s="41"/>
      <c r="JX115" s="41"/>
      <c r="JY115" s="41"/>
      <c r="JZ115" s="41"/>
      <c r="KA115" s="41"/>
      <c r="KB115" s="41"/>
      <c r="KC115" s="41"/>
      <c r="KD115" s="41"/>
      <c r="KE115" s="41"/>
      <c r="KF115" s="41"/>
      <c r="KG115" s="41"/>
      <c r="KH115" s="41"/>
      <c r="KI115" s="41"/>
      <c r="KJ115" s="41"/>
      <c r="KK115" s="41"/>
      <c r="KL115" s="41"/>
      <c r="KM115" s="41"/>
      <c r="KN115" s="41"/>
      <c r="KO115" s="41"/>
      <c r="KP115" s="41"/>
      <c r="KQ115" s="41"/>
      <c r="KR115" s="41"/>
      <c r="KS115" s="41"/>
      <c r="KT115" s="41"/>
      <c r="KU115" s="41"/>
      <c r="KV115" s="41"/>
      <c r="KW115" s="41"/>
      <c r="KX115" s="41"/>
      <c r="KY115" s="41"/>
      <c r="KZ115" s="41"/>
      <c r="LA115" s="41"/>
      <c r="LB115" s="41"/>
      <c r="LC115" s="41"/>
      <c r="LD115" s="41"/>
      <c r="LE115" s="41"/>
      <c r="LF115" s="41"/>
      <c r="LG115" s="41"/>
      <c r="LH115" s="41"/>
      <c r="LI115" s="41"/>
      <c r="LJ115" s="41"/>
      <c r="LK115" s="41"/>
      <c r="LL115" s="41"/>
      <c r="LM115" s="41"/>
      <c r="LN115" s="41"/>
      <c r="LO115" s="41"/>
      <c r="LP115" s="41"/>
      <c r="LQ115" s="41"/>
      <c r="LR115" s="41"/>
      <c r="LS115" s="41"/>
      <c r="LT115" s="41"/>
      <c r="LU115" s="41"/>
      <c r="LV115" s="41"/>
      <c r="LW115" s="41"/>
      <c r="LX115" s="41"/>
      <c r="LY115" s="41"/>
      <c r="LZ115" s="41"/>
      <c r="MA115" s="41"/>
      <c r="MB115" s="41"/>
      <c r="MC115" s="41"/>
      <c r="MD115" s="41"/>
      <c r="ME115" s="41"/>
      <c r="MF115" s="41"/>
      <c r="MG115" s="41"/>
      <c r="MH115" s="41"/>
      <c r="MI115" s="41"/>
      <c r="MJ115" s="41"/>
      <c r="MK115" s="41"/>
      <c r="ML115" s="41"/>
      <c r="MM115" s="41"/>
      <c r="MN115" s="41"/>
      <c r="MO115" s="41"/>
      <c r="MP115" s="41"/>
      <c r="MQ115" s="41"/>
      <c r="MR115" s="41"/>
      <c r="MS115" s="41"/>
      <c r="MT115" s="41"/>
      <c r="MU115" s="41"/>
      <c r="MV115" s="41"/>
      <c r="MW115" s="41"/>
      <c r="MX115" s="41"/>
      <c r="MY115" s="41"/>
      <c r="MZ115" s="41"/>
      <c r="NA115" s="41"/>
      <c r="NB115" s="41"/>
      <c r="NC115" s="41"/>
      <c r="ND115" s="41"/>
      <c r="NE115" s="41"/>
      <c r="NF115" s="41"/>
      <c r="NG115" s="41"/>
      <c r="NH115" s="41"/>
      <c r="NI115" s="41"/>
      <c r="NJ115" s="41"/>
      <c r="NK115" s="41"/>
      <c r="NL115" s="41"/>
      <c r="NM115" s="41"/>
      <c r="NN115" s="41"/>
      <c r="NO115" s="41"/>
      <c r="NP115" s="41"/>
      <c r="NQ115" s="41"/>
      <c r="NR115" s="41"/>
      <c r="NS115" s="41"/>
      <c r="NT115" s="41"/>
      <c r="NU115" s="41"/>
      <c r="NV115" s="41"/>
      <c r="NW115" s="41"/>
      <c r="NX115" s="41"/>
      <c r="NY115" s="41"/>
      <c r="NZ115" s="41"/>
      <c r="OA115" s="41"/>
      <c r="OB115" s="41"/>
      <c r="OC115" s="41"/>
      <c r="OD115" s="41"/>
      <c r="OE115" s="41"/>
      <c r="OF115" s="41"/>
      <c r="OG115" s="41"/>
    </row>
    <row r="116" spans="1:397" s="42" customFormat="1" ht="15.75" x14ac:dyDescent="0.25">
      <c r="A116" s="91">
        <v>1</v>
      </c>
      <c r="B116" s="91">
        <v>1</v>
      </c>
      <c r="C116" s="1963" t="s">
        <v>112</v>
      </c>
      <c r="D116" s="2000">
        <v>443.53</v>
      </c>
      <c r="E116" s="1887">
        <f>'1 уровень'!E295</f>
        <v>325</v>
      </c>
      <c r="F116" s="1887">
        <f>'1 уровень'!F295</f>
        <v>108</v>
      </c>
      <c r="G116" s="1887">
        <f>'1 уровень'!G295</f>
        <v>105</v>
      </c>
      <c r="H116" s="1888">
        <f t="shared" si="24"/>
        <v>97.222222222222214</v>
      </c>
      <c r="I116" s="2032">
        <f t="shared" si="25"/>
        <v>144147.25</v>
      </c>
      <c r="J116" s="2047">
        <f t="shared" si="26"/>
        <v>48049.083333333336</v>
      </c>
      <c r="K116" s="1887">
        <v>46570.649999999994</v>
      </c>
      <c r="L116" s="1887">
        <f t="shared" si="27"/>
        <v>-1478.4333333333416</v>
      </c>
      <c r="M116" s="1888">
        <f t="shared" si="18"/>
        <v>96.923076923076906</v>
      </c>
      <c r="N116" s="1889">
        <f t="shared" si="19"/>
        <v>32.307692307692307</v>
      </c>
      <c r="O116" s="10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  <c r="AJ116" s="41"/>
      <c r="AK116" s="41"/>
      <c r="AL116" s="41"/>
      <c r="AM116" s="41"/>
      <c r="AN116" s="41"/>
      <c r="AO116" s="41"/>
      <c r="AP116" s="41"/>
      <c r="AQ116" s="41"/>
      <c r="AR116" s="41"/>
      <c r="AS116" s="41"/>
      <c r="AT116" s="41"/>
      <c r="AU116" s="41"/>
      <c r="AV116" s="41"/>
      <c r="AW116" s="41"/>
      <c r="AX116" s="41"/>
      <c r="AY116" s="41"/>
      <c r="AZ116" s="41"/>
      <c r="BA116" s="41"/>
      <c r="BB116" s="41"/>
      <c r="BC116" s="41"/>
      <c r="BD116" s="41"/>
      <c r="BE116" s="41"/>
      <c r="BF116" s="41"/>
      <c r="BG116" s="41"/>
      <c r="BH116" s="41"/>
      <c r="BI116" s="41"/>
      <c r="BJ116" s="41"/>
      <c r="BK116" s="41"/>
      <c r="BL116" s="41"/>
      <c r="BM116" s="41"/>
      <c r="BN116" s="41"/>
      <c r="BO116" s="41"/>
      <c r="BP116" s="41"/>
      <c r="BQ116" s="41"/>
      <c r="BR116" s="41"/>
      <c r="BS116" s="41"/>
      <c r="BT116" s="41"/>
      <c r="BU116" s="41"/>
      <c r="BV116" s="41"/>
      <c r="BW116" s="41"/>
      <c r="BX116" s="41"/>
      <c r="BY116" s="41"/>
      <c r="BZ116" s="41"/>
      <c r="CA116" s="41"/>
      <c r="CB116" s="41"/>
      <c r="CC116" s="41"/>
      <c r="CD116" s="41"/>
      <c r="CE116" s="41"/>
      <c r="CF116" s="41"/>
      <c r="CG116" s="41"/>
      <c r="CH116" s="41"/>
      <c r="CI116" s="41"/>
      <c r="CJ116" s="41"/>
      <c r="CK116" s="41"/>
      <c r="CL116" s="41"/>
      <c r="CM116" s="41"/>
      <c r="CN116" s="41"/>
      <c r="CO116" s="41"/>
      <c r="CP116" s="41"/>
      <c r="CQ116" s="41"/>
      <c r="CR116" s="41"/>
      <c r="CS116" s="41"/>
      <c r="CT116" s="41"/>
      <c r="CU116" s="41"/>
      <c r="CV116" s="41"/>
      <c r="CW116" s="41"/>
      <c r="CX116" s="41"/>
      <c r="CY116" s="41"/>
      <c r="CZ116" s="41"/>
      <c r="DA116" s="41"/>
      <c r="DB116" s="41"/>
      <c r="DC116" s="41"/>
      <c r="DD116" s="41"/>
      <c r="DE116" s="41"/>
      <c r="DF116" s="41"/>
      <c r="DG116" s="41"/>
      <c r="DH116" s="41"/>
      <c r="DI116" s="41"/>
      <c r="DJ116" s="41"/>
      <c r="DK116" s="41"/>
      <c r="DL116" s="41"/>
      <c r="DM116" s="41"/>
      <c r="DN116" s="41"/>
      <c r="DO116" s="41"/>
      <c r="DP116" s="41"/>
      <c r="DQ116" s="41"/>
      <c r="DR116" s="41"/>
      <c r="DS116" s="41"/>
      <c r="DT116" s="41"/>
      <c r="DU116" s="41"/>
      <c r="DV116" s="41"/>
      <c r="DW116" s="41"/>
      <c r="DX116" s="41"/>
      <c r="DY116" s="41"/>
      <c r="DZ116" s="41"/>
      <c r="EA116" s="41"/>
      <c r="EB116" s="41"/>
      <c r="EC116" s="41"/>
      <c r="ED116" s="41"/>
      <c r="EE116" s="41"/>
      <c r="EF116" s="41"/>
      <c r="EG116" s="41"/>
      <c r="EH116" s="41"/>
      <c r="EI116" s="41"/>
      <c r="EJ116" s="41"/>
      <c r="EK116" s="41"/>
      <c r="EL116" s="41"/>
      <c r="EM116" s="41"/>
      <c r="EN116" s="41"/>
      <c r="EO116" s="41"/>
      <c r="EP116" s="41"/>
      <c r="EQ116" s="41"/>
      <c r="ER116" s="41"/>
      <c r="ES116" s="41"/>
      <c r="ET116" s="41"/>
      <c r="EU116" s="41"/>
      <c r="EV116" s="41"/>
      <c r="EW116" s="41"/>
      <c r="EX116" s="41"/>
      <c r="EY116" s="41"/>
      <c r="EZ116" s="41"/>
      <c r="FA116" s="41"/>
      <c r="FB116" s="41"/>
      <c r="FC116" s="41"/>
      <c r="FD116" s="41"/>
      <c r="FE116" s="41"/>
      <c r="FF116" s="41"/>
      <c r="FG116" s="41"/>
      <c r="FH116" s="41"/>
      <c r="FI116" s="41"/>
      <c r="FJ116" s="41"/>
      <c r="FK116" s="41"/>
      <c r="FL116" s="41"/>
      <c r="FM116" s="41"/>
      <c r="FN116" s="41"/>
      <c r="FO116" s="41"/>
      <c r="FP116" s="41"/>
      <c r="FQ116" s="41"/>
      <c r="FR116" s="41"/>
      <c r="FS116" s="41"/>
      <c r="FT116" s="41"/>
      <c r="FU116" s="41"/>
      <c r="FV116" s="41"/>
      <c r="FW116" s="41"/>
      <c r="FX116" s="41"/>
      <c r="FY116" s="41"/>
      <c r="FZ116" s="41"/>
      <c r="GA116" s="41"/>
      <c r="GB116" s="41"/>
      <c r="GC116" s="41"/>
      <c r="GD116" s="41"/>
      <c r="GE116" s="41"/>
      <c r="GF116" s="41"/>
      <c r="GG116" s="41"/>
      <c r="GH116" s="41"/>
      <c r="GI116" s="41"/>
      <c r="GJ116" s="41"/>
      <c r="GK116" s="41"/>
      <c r="GL116" s="41"/>
      <c r="GM116" s="41"/>
      <c r="GN116" s="41"/>
      <c r="GO116" s="41"/>
      <c r="GP116" s="41"/>
      <c r="GQ116" s="41"/>
      <c r="GR116" s="41"/>
      <c r="GS116" s="41"/>
      <c r="GT116" s="41"/>
      <c r="GU116" s="41"/>
      <c r="GV116" s="41"/>
      <c r="GW116" s="41"/>
      <c r="GX116" s="41"/>
      <c r="GY116" s="41"/>
      <c r="GZ116" s="41"/>
      <c r="HA116" s="41"/>
      <c r="HB116" s="41"/>
      <c r="HC116" s="41"/>
      <c r="HD116" s="41"/>
      <c r="HE116" s="41"/>
      <c r="HF116" s="41"/>
      <c r="HG116" s="41"/>
      <c r="HH116" s="41"/>
      <c r="HI116" s="41"/>
      <c r="HJ116" s="41"/>
      <c r="HK116" s="41"/>
      <c r="HL116" s="41"/>
      <c r="HM116" s="41"/>
      <c r="HN116" s="41"/>
      <c r="HO116" s="41"/>
      <c r="HP116" s="41"/>
      <c r="HQ116" s="41"/>
      <c r="HR116" s="41"/>
      <c r="HS116" s="41"/>
      <c r="HT116" s="41"/>
      <c r="HU116" s="41"/>
      <c r="HV116" s="41"/>
      <c r="HW116" s="41"/>
      <c r="HX116" s="41"/>
      <c r="HY116" s="41"/>
      <c r="HZ116" s="41"/>
      <c r="IA116" s="41"/>
      <c r="IB116" s="41"/>
      <c r="IC116" s="41"/>
      <c r="ID116" s="41"/>
      <c r="IE116" s="41"/>
      <c r="IF116" s="41"/>
      <c r="IG116" s="41"/>
      <c r="IH116" s="41"/>
      <c r="II116" s="41"/>
      <c r="IJ116" s="41"/>
      <c r="IK116" s="41"/>
      <c r="IL116" s="41"/>
      <c r="IM116" s="41"/>
      <c r="IN116" s="41"/>
      <c r="IO116" s="41"/>
      <c r="IP116" s="41"/>
      <c r="IQ116" s="41"/>
      <c r="IR116" s="41"/>
      <c r="IS116" s="41"/>
      <c r="IT116" s="41"/>
      <c r="IU116" s="41"/>
      <c r="IV116" s="41"/>
      <c r="IW116" s="41"/>
      <c r="IX116" s="41"/>
      <c r="IY116" s="41"/>
      <c r="IZ116" s="41"/>
      <c r="JA116" s="41"/>
      <c r="JB116" s="41"/>
      <c r="JC116" s="41"/>
      <c r="JD116" s="41"/>
      <c r="JE116" s="41"/>
      <c r="JF116" s="41"/>
      <c r="JG116" s="41"/>
      <c r="JH116" s="41"/>
      <c r="JI116" s="41"/>
      <c r="JJ116" s="41"/>
      <c r="JK116" s="41"/>
      <c r="JL116" s="41"/>
      <c r="JM116" s="41"/>
      <c r="JN116" s="41"/>
      <c r="JO116" s="41"/>
      <c r="JP116" s="41"/>
      <c r="JQ116" s="41"/>
      <c r="JR116" s="41"/>
      <c r="JS116" s="41"/>
      <c r="JT116" s="41"/>
      <c r="JU116" s="41"/>
      <c r="JV116" s="41"/>
      <c r="JW116" s="41"/>
      <c r="JX116" s="41"/>
      <c r="JY116" s="41"/>
      <c r="JZ116" s="41"/>
      <c r="KA116" s="41"/>
      <c r="KB116" s="41"/>
      <c r="KC116" s="41"/>
      <c r="KD116" s="41"/>
      <c r="KE116" s="41"/>
      <c r="KF116" s="41"/>
      <c r="KG116" s="41"/>
      <c r="KH116" s="41"/>
      <c r="KI116" s="41"/>
      <c r="KJ116" s="41"/>
      <c r="KK116" s="41"/>
      <c r="KL116" s="41"/>
      <c r="KM116" s="41"/>
      <c r="KN116" s="41"/>
      <c r="KO116" s="41"/>
      <c r="KP116" s="41"/>
      <c r="KQ116" s="41"/>
      <c r="KR116" s="41"/>
      <c r="KS116" s="41"/>
      <c r="KT116" s="41"/>
      <c r="KU116" s="41"/>
      <c r="KV116" s="41"/>
      <c r="KW116" s="41"/>
      <c r="KX116" s="41"/>
      <c r="KY116" s="41"/>
      <c r="KZ116" s="41"/>
      <c r="LA116" s="41"/>
      <c r="LB116" s="41"/>
      <c r="LC116" s="41"/>
      <c r="LD116" s="41"/>
      <c r="LE116" s="41"/>
      <c r="LF116" s="41"/>
      <c r="LG116" s="41"/>
      <c r="LH116" s="41"/>
      <c r="LI116" s="41"/>
      <c r="LJ116" s="41"/>
      <c r="LK116" s="41"/>
      <c r="LL116" s="41"/>
      <c r="LM116" s="41"/>
      <c r="LN116" s="41"/>
      <c r="LO116" s="41"/>
      <c r="LP116" s="41"/>
      <c r="LQ116" s="41"/>
      <c r="LR116" s="41"/>
      <c r="LS116" s="41"/>
      <c r="LT116" s="41"/>
      <c r="LU116" s="41"/>
      <c r="LV116" s="41"/>
      <c r="LW116" s="41"/>
      <c r="LX116" s="41"/>
      <c r="LY116" s="41"/>
      <c r="LZ116" s="41"/>
      <c r="MA116" s="41"/>
      <c r="MB116" s="41"/>
      <c r="MC116" s="41"/>
      <c r="MD116" s="41"/>
      <c r="ME116" s="41"/>
      <c r="MF116" s="41"/>
      <c r="MG116" s="41"/>
      <c r="MH116" s="41"/>
      <c r="MI116" s="41"/>
      <c r="MJ116" s="41"/>
      <c r="MK116" s="41"/>
      <c r="ML116" s="41"/>
      <c r="MM116" s="41"/>
      <c r="MN116" s="41"/>
      <c r="MO116" s="41"/>
      <c r="MP116" s="41"/>
      <c r="MQ116" s="41"/>
      <c r="MR116" s="41"/>
      <c r="MS116" s="41"/>
      <c r="MT116" s="41"/>
      <c r="MU116" s="41"/>
      <c r="MV116" s="41"/>
      <c r="MW116" s="41"/>
      <c r="MX116" s="41"/>
      <c r="MY116" s="41"/>
      <c r="MZ116" s="41"/>
      <c r="NA116" s="41"/>
      <c r="NB116" s="41"/>
      <c r="NC116" s="41"/>
      <c r="ND116" s="41"/>
      <c r="NE116" s="41"/>
      <c r="NF116" s="41"/>
      <c r="NG116" s="41"/>
      <c r="NH116" s="41"/>
      <c r="NI116" s="41"/>
      <c r="NJ116" s="41"/>
      <c r="NK116" s="41"/>
      <c r="NL116" s="41"/>
      <c r="NM116" s="41"/>
      <c r="NN116" s="41"/>
      <c r="NO116" s="41"/>
      <c r="NP116" s="41"/>
      <c r="NQ116" s="41"/>
      <c r="NR116" s="41"/>
      <c r="NS116" s="41"/>
      <c r="NT116" s="41"/>
      <c r="NU116" s="41"/>
      <c r="NV116" s="41"/>
      <c r="NW116" s="41"/>
      <c r="NX116" s="41"/>
      <c r="NY116" s="41"/>
      <c r="NZ116" s="41"/>
      <c r="OA116" s="41"/>
      <c r="OB116" s="41"/>
      <c r="OC116" s="41"/>
      <c r="OD116" s="41"/>
      <c r="OE116" s="41"/>
      <c r="OF116" s="41"/>
      <c r="OG116" s="41"/>
    </row>
    <row r="117" spans="1:397" s="42" customFormat="1" ht="15.75" x14ac:dyDescent="0.25">
      <c r="A117" s="91">
        <v>1</v>
      </c>
      <c r="B117" s="91">
        <v>1</v>
      </c>
      <c r="C117" s="1963" t="s">
        <v>111</v>
      </c>
      <c r="D117" s="2000">
        <v>297.91000000000003</v>
      </c>
      <c r="E117" s="1887">
        <f>'1 уровень'!E296</f>
        <v>790</v>
      </c>
      <c r="F117" s="1887">
        <f>'1 уровень'!F296</f>
        <v>263</v>
      </c>
      <c r="G117" s="1887">
        <f>'1 уровень'!G296</f>
        <v>300</v>
      </c>
      <c r="H117" s="1888">
        <f t="shared" si="24"/>
        <v>114.06844106463878</v>
      </c>
      <c r="I117" s="2032">
        <f t="shared" si="25"/>
        <v>235348.90000000002</v>
      </c>
      <c r="J117" s="2047">
        <f t="shared" si="26"/>
        <v>78449.633333333346</v>
      </c>
      <c r="K117" s="1887">
        <v>89373</v>
      </c>
      <c r="L117" s="1887">
        <f t="shared" si="27"/>
        <v>10923.366666666654</v>
      </c>
      <c r="M117" s="1888">
        <f t="shared" si="18"/>
        <v>113.92405063291137</v>
      </c>
      <c r="N117" s="1889">
        <f t="shared" si="19"/>
        <v>37.974683544303794</v>
      </c>
      <c r="O117" s="10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  <c r="AJ117" s="41"/>
      <c r="AK117" s="41"/>
      <c r="AL117" s="41"/>
      <c r="AM117" s="41"/>
      <c r="AN117" s="41"/>
      <c r="AO117" s="41"/>
      <c r="AP117" s="41"/>
      <c r="AQ117" s="41"/>
      <c r="AR117" s="41"/>
      <c r="AS117" s="41"/>
      <c r="AT117" s="41"/>
      <c r="AU117" s="41"/>
      <c r="AV117" s="41"/>
      <c r="AW117" s="41"/>
      <c r="AX117" s="41"/>
      <c r="AY117" s="41"/>
      <c r="AZ117" s="41"/>
      <c r="BA117" s="41"/>
      <c r="BB117" s="41"/>
      <c r="BC117" s="41"/>
      <c r="BD117" s="41"/>
      <c r="BE117" s="41"/>
      <c r="BF117" s="41"/>
      <c r="BG117" s="41"/>
      <c r="BH117" s="41"/>
      <c r="BI117" s="41"/>
      <c r="BJ117" s="41"/>
      <c r="BK117" s="41"/>
      <c r="BL117" s="41"/>
      <c r="BM117" s="41"/>
      <c r="BN117" s="41"/>
      <c r="BO117" s="41"/>
      <c r="BP117" s="41"/>
      <c r="BQ117" s="41"/>
      <c r="BR117" s="41"/>
      <c r="BS117" s="41"/>
      <c r="BT117" s="41"/>
      <c r="BU117" s="41"/>
      <c r="BV117" s="41"/>
      <c r="BW117" s="41"/>
      <c r="BX117" s="41"/>
      <c r="BY117" s="41"/>
      <c r="BZ117" s="41"/>
      <c r="CA117" s="41"/>
      <c r="CB117" s="41"/>
      <c r="CC117" s="41"/>
      <c r="CD117" s="41"/>
      <c r="CE117" s="41"/>
      <c r="CF117" s="41"/>
      <c r="CG117" s="41"/>
      <c r="CH117" s="41"/>
      <c r="CI117" s="41"/>
      <c r="CJ117" s="41"/>
      <c r="CK117" s="41"/>
      <c r="CL117" s="41"/>
      <c r="CM117" s="41"/>
      <c r="CN117" s="41"/>
      <c r="CO117" s="41"/>
      <c r="CP117" s="41"/>
      <c r="CQ117" s="41"/>
      <c r="CR117" s="41"/>
      <c r="CS117" s="41"/>
      <c r="CT117" s="41"/>
      <c r="CU117" s="41"/>
      <c r="CV117" s="41"/>
      <c r="CW117" s="41"/>
      <c r="CX117" s="41"/>
      <c r="CY117" s="41"/>
      <c r="CZ117" s="41"/>
      <c r="DA117" s="41"/>
      <c r="DB117" s="41"/>
      <c r="DC117" s="41"/>
      <c r="DD117" s="41"/>
      <c r="DE117" s="41"/>
      <c r="DF117" s="41"/>
      <c r="DG117" s="41"/>
      <c r="DH117" s="41"/>
      <c r="DI117" s="41"/>
      <c r="DJ117" s="41"/>
      <c r="DK117" s="41"/>
      <c r="DL117" s="41"/>
      <c r="DM117" s="41"/>
      <c r="DN117" s="41"/>
      <c r="DO117" s="41"/>
      <c r="DP117" s="41"/>
      <c r="DQ117" s="41"/>
      <c r="DR117" s="41"/>
      <c r="DS117" s="41"/>
      <c r="DT117" s="41"/>
      <c r="DU117" s="41"/>
      <c r="DV117" s="41"/>
      <c r="DW117" s="41"/>
      <c r="DX117" s="41"/>
      <c r="DY117" s="41"/>
      <c r="DZ117" s="41"/>
      <c r="EA117" s="41"/>
      <c r="EB117" s="41"/>
      <c r="EC117" s="41"/>
      <c r="ED117" s="41"/>
      <c r="EE117" s="41"/>
      <c r="EF117" s="41"/>
      <c r="EG117" s="41"/>
      <c r="EH117" s="41"/>
      <c r="EI117" s="41"/>
      <c r="EJ117" s="41"/>
      <c r="EK117" s="41"/>
      <c r="EL117" s="41"/>
      <c r="EM117" s="41"/>
      <c r="EN117" s="41"/>
      <c r="EO117" s="41"/>
      <c r="EP117" s="41"/>
      <c r="EQ117" s="41"/>
      <c r="ER117" s="41"/>
      <c r="ES117" s="41"/>
      <c r="ET117" s="41"/>
      <c r="EU117" s="41"/>
      <c r="EV117" s="41"/>
      <c r="EW117" s="41"/>
      <c r="EX117" s="41"/>
      <c r="EY117" s="41"/>
      <c r="EZ117" s="41"/>
      <c r="FA117" s="41"/>
      <c r="FB117" s="41"/>
      <c r="FC117" s="41"/>
      <c r="FD117" s="41"/>
      <c r="FE117" s="41"/>
      <c r="FF117" s="41"/>
      <c r="FG117" s="41"/>
      <c r="FH117" s="41"/>
      <c r="FI117" s="41"/>
      <c r="FJ117" s="41"/>
      <c r="FK117" s="41"/>
      <c r="FL117" s="41"/>
      <c r="FM117" s="41"/>
      <c r="FN117" s="41"/>
      <c r="FO117" s="41"/>
      <c r="FP117" s="41"/>
      <c r="FQ117" s="41"/>
      <c r="FR117" s="41"/>
      <c r="FS117" s="41"/>
      <c r="FT117" s="41"/>
      <c r="FU117" s="41"/>
      <c r="FV117" s="41"/>
      <c r="FW117" s="41"/>
      <c r="FX117" s="41"/>
      <c r="FY117" s="41"/>
      <c r="FZ117" s="41"/>
      <c r="GA117" s="41"/>
      <c r="GB117" s="41"/>
      <c r="GC117" s="41"/>
      <c r="GD117" s="41"/>
      <c r="GE117" s="41"/>
      <c r="GF117" s="41"/>
      <c r="GG117" s="41"/>
      <c r="GH117" s="41"/>
      <c r="GI117" s="41"/>
      <c r="GJ117" s="41"/>
      <c r="GK117" s="41"/>
      <c r="GL117" s="41"/>
      <c r="GM117" s="41"/>
      <c r="GN117" s="41"/>
      <c r="GO117" s="41"/>
      <c r="GP117" s="41"/>
      <c r="GQ117" s="41"/>
      <c r="GR117" s="41"/>
      <c r="GS117" s="41"/>
      <c r="GT117" s="41"/>
      <c r="GU117" s="41"/>
      <c r="GV117" s="41"/>
      <c r="GW117" s="41"/>
      <c r="GX117" s="41"/>
      <c r="GY117" s="41"/>
      <c r="GZ117" s="41"/>
      <c r="HA117" s="41"/>
      <c r="HB117" s="41"/>
      <c r="HC117" s="41"/>
      <c r="HD117" s="41"/>
      <c r="HE117" s="41"/>
      <c r="HF117" s="41"/>
      <c r="HG117" s="41"/>
      <c r="HH117" s="41"/>
      <c r="HI117" s="41"/>
      <c r="HJ117" s="41"/>
      <c r="HK117" s="41"/>
      <c r="HL117" s="41"/>
      <c r="HM117" s="41"/>
      <c r="HN117" s="41"/>
      <c r="HO117" s="41"/>
      <c r="HP117" s="41"/>
      <c r="HQ117" s="41"/>
      <c r="HR117" s="41"/>
      <c r="HS117" s="41"/>
      <c r="HT117" s="41"/>
      <c r="HU117" s="41"/>
      <c r="HV117" s="41"/>
      <c r="HW117" s="41"/>
      <c r="HX117" s="41"/>
      <c r="HY117" s="41"/>
      <c r="HZ117" s="41"/>
      <c r="IA117" s="41"/>
      <c r="IB117" s="41"/>
      <c r="IC117" s="41"/>
      <c r="ID117" s="41"/>
      <c r="IE117" s="41"/>
      <c r="IF117" s="41"/>
      <c r="IG117" s="41"/>
      <c r="IH117" s="41"/>
      <c r="II117" s="41"/>
      <c r="IJ117" s="41"/>
      <c r="IK117" s="41"/>
      <c r="IL117" s="41"/>
      <c r="IM117" s="41"/>
      <c r="IN117" s="41"/>
      <c r="IO117" s="41"/>
      <c r="IP117" s="41"/>
      <c r="IQ117" s="41"/>
      <c r="IR117" s="41"/>
      <c r="IS117" s="41"/>
      <c r="IT117" s="41"/>
      <c r="IU117" s="41"/>
      <c r="IV117" s="41"/>
      <c r="IW117" s="41"/>
      <c r="IX117" s="41"/>
      <c r="IY117" s="41"/>
      <c r="IZ117" s="41"/>
      <c r="JA117" s="41"/>
      <c r="JB117" s="41"/>
      <c r="JC117" s="41"/>
      <c r="JD117" s="41"/>
      <c r="JE117" s="41"/>
      <c r="JF117" s="41"/>
      <c r="JG117" s="41"/>
      <c r="JH117" s="41"/>
      <c r="JI117" s="41"/>
      <c r="JJ117" s="41"/>
      <c r="JK117" s="41"/>
      <c r="JL117" s="41"/>
      <c r="JM117" s="41"/>
      <c r="JN117" s="41"/>
      <c r="JO117" s="41"/>
      <c r="JP117" s="41"/>
      <c r="JQ117" s="41"/>
      <c r="JR117" s="41"/>
      <c r="JS117" s="41"/>
      <c r="JT117" s="41"/>
      <c r="JU117" s="41"/>
      <c r="JV117" s="41"/>
      <c r="JW117" s="41"/>
      <c r="JX117" s="41"/>
      <c r="JY117" s="41"/>
      <c r="JZ117" s="41"/>
      <c r="KA117" s="41"/>
      <c r="KB117" s="41"/>
      <c r="KC117" s="41"/>
      <c r="KD117" s="41"/>
      <c r="KE117" s="41"/>
      <c r="KF117" s="41"/>
      <c r="KG117" s="41"/>
      <c r="KH117" s="41"/>
      <c r="KI117" s="41"/>
      <c r="KJ117" s="41"/>
      <c r="KK117" s="41"/>
      <c r="KL117" s="41"/>
      <c r="KM117" s="41"/>
      <c r="KN117" s="41"/>
      <c r="KO117" s="41"/>
      <c r="KP117" s="41"/>
      <c r="KQ117" s="41"/>
      <c r="KR117" s="41"/>
      <c r="KS117" s="41"/>
      <c r="KT117" s="41"/>
      <c r="KU117" s="41"/>
      <c r="KV117" s="41"/>
      <c r="KW117" s="41"/>
      <c r="KX117" s="41"/>
      <c r="KY117" s="41"/>
      <c r="KZ117" s="41"/>
      <c r="LA117" s="41"/>
      <c r="LB117" s="41"/>
      <c r="LC117" s="41"/>
      <c r="LD117" s="41"/>
      <c r="LE117" s="41"/>
      <c r="LF117" s="41"/>
      <c r="LG117" s="41"/>
      <c r="LH117" s="41"/>
      <c r="LI117" s="41"/>
      <c r="LJ117" s="41"/>
      <c r="LK117" s="41"/>
      <c r="LL117" s="41"/>
      <c r="LM117" s="41"/>
      <c r="LN117" s="41"/>
      <c r="LO117" s="41"/>
      <c r="LP117" s="41"/>
      <c r="LQ117" s="41"/>
      <c r="LR117" s="41"/>
      <c r="LS117" s="41"/>
      <c r="LT117" s="41"/>
      <c r="LU117" s="41"/>
      <c r="LV117" s="41"/>
      <c r="LW117" s="41"/>
      <c r="LX117" s="41"/>
      <c r="LY117" s="41"/>
      <c r="LZ117" s="41"/>
      <c r="MA117" s="41"/>
      <c r="MB117" s="41"/>
      <c r="MC117" s="41"/>
      <c r="MD117" s="41"/>
      <c r="ME117" s="41"/>
      <c r="MF117" s="41"/>
      <c r="MG117" s="41"/>
      <c r="MH117" s="41"/>
      <c r="MI117" s="41"/>
      <c r="MJ117" s="41"/>
      <c r="MK117" s="41"/>
      <c r="ML117" s="41"/>
      <c r="MM117" s="41"/>
      <c r="MN117" s="41"/>
      <c r="MO117" s="41"/>
      <c r="MP117" s="41"/>
      <c r="MQ117" s="41"/>
      <c r="MR117" s="41"/>
      <c r="MS117" s="41"/>
      <c r="MT117" s="41"/>
      <c r="MU117" s="41"/>
      <c r="MV117" s="41"/>
      <c r="MW117" s="41"/>
      <c r="MX117" s="41"/>
      <c r="MY117" s="41"/>
      <c r="MZ117" s="41"/>
      <c r="NA117" s="41"/>
      <c r="NB117" s="41"/>
      <c r="NC117" s="41"/>
      <c r="ND117" s="41"/>
      <c r="NE117" s="41"/>
      <c r="NF117" s="41"/>
      <c r="NG117" s="41"/>
      <c r="NH117" s="41"/>
      <c r="NI117" s="41"/>
      <c r="NJ117" s="41"/>
      <c r="NK117" s="41"/>
      <c r="NL117" s="41"/>
      <c r="NM117" s="41"/>
      <c r="NN117" s="41"/>
      <c r="NO117" s="41"/>
      <c r="NP117" s="41"/>
      <c r="NQ117" s="41"/>
      <c r="NR117" s="41"/>
      <c r="NS117" s="41"/>
      <c r="NT117" s="41"/>
      <c r="NU117" s="41"/>
      <c r="NV117" s="41"/>
      <c r="NW117" s="41"/>
      <c r="NX117" s="41"/>
      <c r="NY117" s="41"/>
      <c r="NZ117" s="41"/>
      <c r="OA117" s="41"/>
      <c r="OB117" s="41"/>
      <c r="OC117" s="41"/>
      <c r="OD117" s="41"/>
      <c r="OE117" s="41"/>
      <c r="OF117" s="41"/>
      <c r="OG117" s="41"/>
    </row>
    <row r="118" spans="1:397" s="42" customFormat="1" ht="15.75" x14ac:dyDescent="0.25">
      <c r="A118" s="91">
        <v>1</v>
      </c>
      <c r="B118" s="91">
        <v>1</v>
      </c>
      <c r="C118" s="1963" t="s">
        <v>34</v>
      </c>
      <c r="D118" s="2000">
        <v>85.89</v>
      </c>
      <c r="E118" s="1887">
        <f>'1 уровень'!E297</f>
        <v>10400</v>
      </c>
      <c r="F118" s="1887">
        <f>'1 уровень'!F297</f>
        <v>3467</v>
      </c>
      <c r="G118" s="1887">
        <f>'1 уровень'!G297</f>
        <v>3478</v>
      </c>
      <c r="H118" s="1888">
        <f t="shared" si="24"/>
        <v>100.31727718488608</v>
      </c>
      <c r="I118" s="2032">
        <f t="shared" si="25"/>
        <v>893256</v>
      </c>
      <c r="J118" s="2047">
        <f t="shared" si="26"/>
        <v>297752</v>
      </c>
      <c r="K118" s="1887">
        <v>298725.42</v>
      </c>
      <c r="L118" s="1887">
        <f t="shared" si="27"/>
        <v>973.4199999999837</v>
      </c>
      <c r="M118" s="1888">
        <f t="shared" si="18"/>
        <v>100.32692307692308</v>
      </c>
      <c r="N118" s="1889">
        <f t="shared" si="19"/>
        <v>33.442307692307686</v>
      </c>
      <c r="O118" s="10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  <c r="AJ118" s="41"/>
      <c r="AK118" s="41"/>
      <c r="AL118" s="41"/>
      <c r="AM118" s="41"/>
      <c r="AN118" s="41"/>
      <c r="AO118" s="41"/>
      <c r="AP118" s="41"/>
      <c r="AQ118" s="41"/>
      <c r="AR118" s="41"/>
      <c r="AS118" s="41"/>
      <c r="AT118" s="41"/>
      <c r="AU118" s="41"/>
      <c r="AV118" s="41"/>
      <c r="AW118" s="41"/>
      <c r="AX118" s="41"/>
      <c r="AY118" s="41"/>
      <c r="AZ118" s="41"/>
      <c r="BA118" s="41"/>
      <c r="BB118" s="41"/>
      <c r="BC118" s="41"/>
      <c r="BD118" s="41"/>
      <c r="BE118" s="41"/>
      <c r="BF118" s="41"/>
      <c r="BG118" s="41"/>
      <c r="BH118" s="41"/>
      <c r="BI118" s="41"/>
      <c r="BJ118" s="41"/>
      <c r="BK118" s="41"/>
      <c r="BL118" s="41"/>
      <c r="BM118" s="41"/>
      <c r="BN118" s="41"/>
      <c r="BO118" s="41"/>
      <c r="BP118" s="41"/>
      <c r="BQ118" s="41"/>
      <c r="BR118" s="41"/>
      <c r="BS118" s="41"/>
      <c r="BT118" s="41"/>
      <c r="BU118" s="41"/>
      <c r="BV118" s="41"/>
      <c r="BW118" s="41"/>
      <c r="BX118" s="41"/>
      <c r="BY118" s="41"/>
      <c r="BZ118" s="41"/>
      <c r="CA118" s="41"/>
      <c r="CB118" s="41"/>
      <c r="CC118" s="41"/>
      <c r="CD118" s="41"/>
      <c r="CE118" s="41"/>
      <c r="CF118" s="41"/>
      <c r="CG118" s="41"/>
      <c r="CH118" s="41"/>
      <c r="CI118" s="41"/>
      <c r="CJ118" s="41"/>
      <c r="CK118" s="41"/>
      <c r="CL118" s="41"/>
      <c r="CM118" s="41"/>
      <c r="CN118" s="41"/>
      <c r="CO118" s="41"/>
      <c r="CP118" s="41"/>
      <c r="CQ118" s="41"/>
      <c r="CR118" s="41"/>
      <c r="CS118" s="41"/>
      <c r="CT118" s="41"/>
      <c r="CU118" s="41"/>
      <c r="CV118" s="41"/>
      <c r="CW118" s="41"/>
      <c r="CX118" s="41"/>
      <c r="CY118" s="41"/>
      <c r="CZ118" s="41"/>
      <c r="DA118" s="41"/>
      <c r="DB118" s="41"/>
      <c r="DC118" s="41"/>
      <c r="DD118" s="41"/>
      <c r="DE118" s="41"/>
      <c r="DF118" s="41"/>
      <c r="DG118" s="41"/>
      <c r="DH118" s="41"/>
      <c r="DI118" s="41"/>
      <c r="DJ118" s="41"/>
      <c r="DK118" s="41"/>
      <c r="DL118" s="41"/>
      <c r="DM118" s="41"/>
      <c r="DN118" s="41"/>
      <c r="DO118" s="41"/>
      <c r="DP118" s="41"/>
      <c r="DQ118" s="41"/>
      <c r="DR118" s="41"/>
      <c r="DS118" s="41"/>
      <c r="DT118" s="41"/>
      <c r="DU118" s="41"/>
      <c r="DV118" s="41"/>
      <c r="DW118" s="41"/>
      <c r="DX118" s="41"/>
      <c r="DY118" s="41"/>
      <c r="DZ118" s="41"/>
      <c r="EA118" s="41"/>
      <c r="EB118" s="41"/>
      <c r="EC118" s="41"/>
      <c r="ED118" s="41"/>
      <c r="EE118" s="41"/>
      <c r="EF118" s="41"/>
      <c r="EG118" s="41"/>
      <c r="EH118" s="41"/>
      <c r="EI118" s="41"/>
      <c r="EJ118" s="41"/>
      <c r="EK118" s="41"/>
      <c r="EL118" s="41"/>
      <c r="EM118" s="41"/>
      <c r="EN118" s="41"/>
      <c r="EO118" s="41"/>
      <c r="EP118" s="41"/>
      <c r="EQ118" s="41"/>
      <c r="ER118" s="41"/>
      <c r="ES118" s="41"/>
      <c r="ET118" s="41"/>
      <c r="EU118" s="41"/>
      <c r="EV118" s="41"/>
      <c r="EW118" s="41"/>
      <c r="EX118" s="41"/>
      <c r="EY118" s="41"/>
      <c r="EZ118" s="41"/>
      <c r="FA118" s="41"/>
      <c r="FB118" s="41"/>
      <c r="FC118" s="41"/>
      <c r="FD118" s="41"/>
      <c r="FE118" s="41"/>
      <c r="FF118" s="41"/>
      <c r="FG118" s="41"/>
      <c r="FH118" s="41"/>
      <c r="FI118" s="41"/>
      <c r="FJ118" s="41"/>
      <c r="FK118" s="41"/>
      <c r="FL118" s="41"/>
      <c r="FM118" s="41"/>
      <c r="FN118" s="41"/>
      <c r="FO118" s="41"/>
      <c r="FP118" s="41"/>
      <c r="FQ118" s="41"/>
      <c r="FR118" s="41"/>
      <c r="FS118" s="41"/>
      <c r="FT118" s="41"/>
      <c r="FU118" s="41"/>
      <c r="FV118" s="41"/>
      <c r="FW118" s="41"/>
      <c r="FX118" s="41"/>
      <c r="FY118" s="41"/>
      <c r="FZ118" s="41"/>
      <c r="GA118" s="41"/>
      <c r="GB118" s="41"/>
      <c r="GC118" s="41"/>
      <c r="GD118" s="41"/>
      <c r="GE118" s="41"/>
      <c r="GF118" s="41"/>
      <c r="GG118" s="41"/>
      <c r="GH118" s="41"/>
      <c r="GI118" s="41"/>
      <c r="GJ118" s="41"/>
      <c r="GK118" s="41"/>
      <c r="GL118" s="41"/>
      <c r="GM118" s="41"/>
      <c r="GN118" s="41"/>
      <c r="GO118" s="41"/>
      <c r="GP118" s="41"/>
      <c r="GQ118" s="41"/>
      <c r="GR118" s="41"/>
      <c r="GS118" s="41"/>
      <c r="GT118" s="41"/>
      <c r="GU118" s="41"/>
      <c r="GV118" s="41"/>
      <c r="GW118" s="41"/>
      <c r="GX118" s="41"/>
      <c r="GY118" s="41"/>
      <c r="GZ118" s="41"/>
      <c r="HA118" s="41"/>
      <c r="HB118" s="41"/>
      <c r="HC118" s="41"/>
      <c r="HD118" s="41"/>
      <c r="HE118" s="41"/>
      <c r="HF118" s="41"/>
      <c r="HG118" s="41"/>
      <c r="HH118" s="41"/>
      <c r="HI118" s="41"/>
      <c r="HJ118" s="41"/>
      <c r="HK118" s="41"/>
      <c r="HL118" s="41"/>
      <c r="HM118" s="41"/>
      <c r="HN118" s="41"/>
      <c r="HO118" s="41"/>
      <c r="HP118" s="41"/>
      <c r="HQ118" s="41"/>
      <c r="HR118" s="41"/>
      <c r="HS118" s="41"/>
      <c r="HT118" s="41"/>
      <c r="HU118" s="41"/>
      <c r="HV118" s="41"/>
      <c r="HW118" s="41"/>
      <c r="HX118" s="41"/>
      <c r="HY118" s="41"/>
      <c r="HZ118" s="41"/>
      <c r="IA118" s="41"/>
      <c r="IB118" s="41"/>
      <c r="IC118" s="41"/>
      <c r="ID118" s="41"/>
      <c r="IE118" s="41"/>
      <c r="IF118" s="41"/>
      <c r="IG118" s="41"/>
      <c r="IH118" s="41"/>
      <c r="II118" s="41"/>
      <c r="IJ118" s="41"/>
      <c r="IK118" s="41"/>
      <c r="IL118" s="41"/>
      <c r="IM118" s="41"/>
      <c r="IN118" s="41"/>
      <c r="IO118" s="41"/>
      <c r="IP118" s="41"/>
      <c r="IQ118" s="41"/>
      <c r="IR118" s="41"/>
      <c r="IS118" s="41"/>
      <c r="IT118" s="41"/>
      <c r="IU118" s="41"/>
      <c r="IV118" s="41"/>
      <c r="IW118" s="41"/>
      <c r="IX118" s="41"/>
      <c r="IY118" s="41"/>
      <c r="IZ118" s="41"/>
      <c r="JA118" s="41"/>
      <c r="JB118" s="41"/>
      <c r="JC118" s="41"/>
      <c r="JD118" s="41"/>
      <c r="JE118" s="41"/>
      <c r="JF118" s="41"/>
      <c r="JG118" s="41"/>
      <c r="JH118" s="41"/>
      <c r="JI118" s="41"/>
      <c r="JJ118" s="41"/>
      <c r="JK118" s="41"/>
      <c r="JL118" s="41"/>
      <c r="JM118" s="41"/>
      <c r="JN118" s="41"/>
      <c r="JO118" s="41"/>
      <c r="JP118" s="41"/>
      <c r="JQ118" s="41"/>
      <c r="JR118" s="41"/>
      <c r="JS118" s="41"/>
      <c r="JT118" s="41"/>
      <c r="JU118" s="41"/>
      <c r="JV118" s="41"/>
      <c r="JW118" s="41"/>
      <c r="JX118" s="41"/>
      <c r="JY118" s="41"/>
      <c r="JZ118" s="41"/>
      <c r="KA118" s="41"/>
      <c r="KB118" s="41"/>
      <c r="KC118" s="41"/>
      <c r="KD118" s="41"/>
      <c r="KE118" s="41"/>
      <c r="KF118" s="41"/>
      <c r="KG118" s="41"/>
      <c r="KH118" s="41"/>
      <c r="KI118" s="41"/>
      <c r="KJ118" s="41"/>
      <c r="KK118" s="41"/>
      <c r="KL118" s="41"/>
      <c r="KM118" s="41"/>
      <c r="KN118" s="41"/>
      <c r="KO118" s="41"/>
      <c r="KP118" s="41"/>
      <c r="KQ118" s="41"/>
      <c r="KR118" s="41"/>
      <c r="KS118" s="41"/>
      <c r="KT118" s="41"/>
      <c r="KU118" s="41"/>
      <c r="KV118" s="41"/>
      <c r="KW118" s="41"/>
      <c r="KX118" s="41"/>
      <c r="KY118" s="41"/>
      <c r="KZ118" s="41"/>
      <c r="LA118" s="41"/>
      <c r="LB118" s="41"/>
      <c r="LC118" s="41"/>
      <c r="LD118" s="41"/>
      <c r="LE118" s="41"/>
      <c r="LF118" s="41"/>
      <c r="LG118" s="41"/>
      <c r="LH118" s="41"/>
      <c r="LI118" s="41"/>
      <c r="LJ118" s="41"/>
      <c r="LK118" s="41"/>
      <c r="LL118" s="41"/>
      <c r="LM118" s="41"/>
      <c r="LN118" s="41"/>
      <c r="LO118" s="41"/>
      <c r="LP118" s="41"/>
      <c r="LQ118" s="41"/>
      <c r="LR118" s="41"/>
      <c r="LS118" s="41"/>
      <c r="LT118" s="41"/>
      <c r="LU118" s="41"/>
      <c r="LV118" s="41"/>
      <c r="LW118" s="41"/>
      <c r="LX118" s="41"/>
      <c r="LY118" s="41"/>
      <c r="LZ118" s="41"/>
      <c r="MA118" s="41"/>
      <c r="MB118" s="41"/>
      <c r="MC118" s="41"/>
      <c r="MD118" s="41"/>
      <c r="ME118" s="41"/>
      <c r="MF118" s="41"/>
      <c r="MG118" s="41"/>
      <c r="MH118" s="41"/>
      <c r="MI118" s="41"/>
      <c r="MJ118" s="41"/>
      <c r="MK118" s="41"/>
      <c r="ML118" s="41"/>
      <c r="MM118" s="41"/>
      <c r="MN118" s="41"/>
      <c r="MO118" s="41"/>
      <c r="MP118" s="41"/>
      <c r="MQ118" s="41"/>
      <c r="MR118" s="41"/>
      <c r="MS118" s="41"/>
      <c r="MT118" s="41"/>
      <c r="MU118" s="41"/>
      <c r="MV118" s="41"/>
      <c r="MW118" s="41"/>
      <c r="MX118" s="41"/>
      <c r="MY118" s="41"/>
      <c r="MZ118" s="41"/>
      <c r="NA118" s="41"/>
      <c r="NB118" s="41"/>
      <c r="NC118" s="41"/>
      <c r="ND118" s="41"/>
      <c r="NE118" s="41"/>
      <c r="NF118" s="41"/>
      <c r="NG118" s="41"/>
      <c r="NH118" s="41"/>
      <c r="NI118" s="41"/>
      <c r="NJ118" s="41"/>
      <c r="NK118" s="41"/>
      <c r="NL118" s="41"/>
      <c r="NM118" s="41"/>
      <c r="NN118" s="41"/>
      <c r="NO118" s="41"/>
      <c r="NP118" s="41"/>
      <c r="NQ118" s="41"/>
      <c r="NR118" s="41"/>
      <c r="NS118" s="41"/>
      <c r="NT118" s="41"/>
      <c r="NU118" s="41"/>
      <c r="NV118" s="41"/>
      <c r="NW118" s="41"/>
      <c r="NX118" s="41"/>
      <c r="NY118" s="41"/>
      <c r="NZ118" s="41"/>
      <c r="OA118" s="41"/>
      <c r="OB118" s="41"/>
      <c r="OC118" s="41"/>
      <c r="OD118" s="41"/>
      <c r="OE118" s="41"/>
      <c r="OF118" s="41"/>
      <c r="OG118" s="41"/>
    </row>
    <row r="119" spans="1:397" s="42" customFormat="1" ht="30" x14ac:dyDescent="0.25">
      <c r="A119" s="91">
        <v>1</v>
      </c>
      <c r="B119" s="91">
        <v>1</v>
      </c>
      <c r="C119" s="1963" t="s">
        <v>73</v>
      </c>
      <c r="D119" s="2000">
        <v>1091.02</v>
      </c>
      <c r="E119" s="1887">
        <f>'1 уровень'!E298</f>
        <v>455</v>
      </c>
      <c r="F119" s="1887">
        <f>'1 уровень'!F298</f>
        <v>152</v>
      </c>
      <c r="G119" s="1887">
        <f>'1 уровень'!G298</f>
        <v>147</v>
      </c>
      <c r="H119" s="1888">
        <f t="shared" si="24"/>
        <v>96.710526315789465</v>
      </c>
      <c r="I119" s="2032">
        <f t="shared" si="25"/>
        <v>496414.1</v>
      </c>
      <c r="J119" s="2047">
        <f t="shared" si="26"/>
        <v>165471.36666666667</v>
      </c>
      <c r="K119" s="1887">
        <v>160379.94</v>
      </c>
      <c r="L119" s="1887">
        <f t="shared" si="27"/>
        <v>-5091.4266666666663</v>
      </c>
      <c r="M119" s="1888">
        <f t="shared" si="18"/>
        <v>96.92307692307692</v>
      </c>
      <c r="N119" s="1889">
        <f t="shared" si="19"/>
        <v>32.307692307692307</v>
      </c>
      <c r="O119" s="10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  <c r="AJ119" s="41"/>
      <c r="AK119" s="41"/>
      <c r="AL119" s="41"/>
      <c r="AM119" s="41"/>
      <c r="AN119" s="41"/>
      <c r="AO119" s="41"/>
      <c r="AP119" s="41"/>
      <c r="AQ119" s="41"/>
      <c r="AR119" s="41"/>
      <c r="AS119" s="41"/>
      <c r="AT119" s="41"/>
      <c r="AU119" s="41"/>
      <c r="AV119" s="41"/>
      <c r="AW119" s="41"/>
      <c r="AX119" s="41"/>
      <c r="AY119" s="41"/>
      <c r="AZ119" s="41"/>
      <c r="BA119" s="41"/>
      <c r="BB119" s="41"/>
      <c r="BC119" s="41"/>
      <c r="BD119" s="41"/>
      <c r="BE119" s="41"/>
      <c r="BF119" s="41"/>
      <c r="BG119" s="41"/>
      <c r="BH119" s="41"/>
      <c r="BI119" s="41"/>
      <c r="BJ119" s="41"/>
      <c r="BK119" s="41"/>
      <c r="BL119" s="41"/>
      <c r="BM119" s="41"/>
      <c r="BN119" s="41"/>
      <c r="BO119" s="41"/>
      <c r="BP119" s="41"/>
      <c r="BQ119" s="41"/>
      <c r="BR119" s="41"/>
      <c r="BS119" s="41"/>
      <c r="BT119" s="41"/>
      <c r="BU119" s="41"/>
      <c r="BV119" s="41"/>
      <c r="BW119" s="41"/>
      <c r="BX119" s="41"/>
      <c r="BY119" s="41"/>
      <c r="BZ119" s="41"/>
      <c r="CA119" s="41"/>
      <c r="CB119" s="41"/>
      <c r="CC119" s="41"/>
      <c r="CD119" s="41"/>
      <c r="CE119" s="41"/>
      <c r="CF119" s="41"/>
      <c r="CG119" s="41"/>
      <c r="CH119" s="41"/>
      <c r="CI119" s="41"/>
      <c r="CJ119" s="41"/>
      <c r="CK119" s="41"/>
      <c r="CL119" s="41"/>
      <c r="CM119" s="41"/>
      <c r="CN119" s="41"/>
      <c r="CO119" s="41"/>
      <c r="CP119" s="41"/>
      <c r="CQ119" s="41"/>
      <c r="CR119" s="41"/>
      <c r="CS119" s="41"/>
      <c r="CT119" s="41"/>
      <c r="CU119" s="41"/>
      <c r="CV119" s="41"/>
      <c r="CW119" s="41"/>
      <c r="CX119" s="41"/>
      <c r="CY119" s="41"/>
      <c r="CZ119" s="41"/>
      <c r="DA119" s="41"/>
      <c r="DB119" s="41"/>
      <c r="DC119" s="41"/>
      <c r="DD119" s="41"/>
      <c r="DE119" s="41"/>
      <c r="DF119" s="41"/>
      <c r="DG119" s="41"/>
      <c r="DH119" s="41"/>
      <c r="DI119" s="41"/>
      <c r="DJ119" s="41"/>
      <c r="DK119" s="41"/>
      <c r="DL119" s="41"/>
      <c r="DM119" s="41"/>
      <c r="DN119" s="41"/>
      <c r="DO119" s="41"/>
      <c r="DP119" s="41"/>
      <c r="DQ119" s="41"/>
      <c r="DR119" s="41"/>
      <c r="DS119" s="41"/>
      <c r="DT119" s="41"/>
      <c r="DU119" s="41"/>
      <c r="DV119" s="41"/>
      <c r="DW119" s="41"/>
      <c r="DX119" s="41"/>
      <c r="DY119" s="41"/>
      <c r="DZ119" s="41"/>
      <c r="EA119" s="41"/>
      <c r="EB119" s="41"/>
      <c r="EC119" s="41"/>
      <c r="ED119" s="41"/>
      <c r="EE119" s="41"/>
      <c r="EF119" s="41"/>
      <c r="EG119" s="41"/>
      <c r="EH119" s="41"/>
      <c r="EI119" s="41"/>
      <c r="EJ119" s="41"/>
      <c r="EK119" s="41"/>
      <c r="EL119" s="41"/>
      <c r="EM119" s="41"/>
      <c r="EN119" s="41"/>
      <c r="EO119" s="41"/>
      <c r="EP119" s="41"/>
      <c r="EQ119" s="41"/>
      <c r="ER119" s="41"/>
      <c r="ES119" s="41"/>
      <c r="ET119" s="41"/>
      <c r="EU119" s="41"/>
      <c r="EV119" s="41"/>
      <c r="EW119" s="41"/>
      <c r="EX119" s="41"/>
      <c r="EY119" s="41"/>
      <c r="EZ119" s="41"/>
      <c r="FA119" s="41"/>
      <c r="FB119" s="41"/>
      <c r="FC119" s="41"/>
      <c r="FD119" s="41"/>
      <c r="FE119" s="41"/>
      <c r="FF119" s="41"/>
      <c r="FG119" s="41"/>
      <c r="FH119" s="41"/>
      <c r="FI119" s="41"/>
      <c r="FJ119" s="41"/>
      <c r="FK119" s="41"/>
      <c r="FL119" s="41"/>
      <c r="FM119" s="41"/>
      <c r="FN119" s="41"/>
      <c r="FO119" s="41"/>
      <c r="FP119" s="41"/>
      <c r="FQ119" s="41"/>
      <c r="FR119" s="41"/>
      <c r="FS119" s="41"/>
      <c r="FT119" s="41"/>
      <c r="FU119" s="41"/>
      <c r="FV119" s="41"/>
      <c r="FW119" s="41"/>
      <c r="FX119" s="41"/>
      <c r="FY119" s="41"/>
      <c r="FZ119" s="41"/>
      <c r="GA119" s="41"/>
      <c r="GB119" s="41"/>
      <c r="GC119" s="41"/>
      <c r="GD119" s="41"/>
      <c r="GE119" s="41"/>
      <c r="GF119" s="41"/>
      <c r="GG119" s="41"/>
      <c r="GH119" s="41"/>
      <c r="GI119" s="41"/>
      <c r="GJ119" s="41"/>
      <c r="GK119" s="41"/>
      <c r="GL119" s="41"/>
      <c r="GM119" s="41"/>
      <c r="GN119" s="41"/>
      <c r="GO119" s="41"/>
      <c r="GP119" s="41"/>
      <c r="GQ119" s="41"/>
      <c r="GR119" s="41"/>
      <c r="GS119" s="41"/>
      <c r="GT119" s="41"/>
      <c r="GU119" s="41"/>
      <c r="GV119" s="41"/>
      <c r="GW119" s="41"/>
      <c r="GX119" s="41"/>
      <c r="GY119" s="41"/>
      <c r="GZ119" s="41"/>
      <c r="HA119" s="41"/>
      <c r="HB119" s="41"/>
      <c r="HC119" s="41"/>
      <c r="HD119" s="41"/>
      <c r="HE119" s="41"/>
      <c r="HF119" s="41"/>
      <c r="HG119" s="41"/>
      <c r="HH119" s="41"/>
      <c r="HI119" s="41"/>
      <c r="HJ119" s="41"/>
      <c r="HK119" s="41"/>
      <c r="HL119" s="41"/>
      <c r="HM119" s="41"/>
      <c r="HN119" s="41"/>
      <c r="HO119" s="41"/>
      <c r="HP119" s="41"/>
      <c r="HQ119" s="41"/>
      <c r="HR119" s="41"/>
      <c r="HS119" s="41"/>
      <c r="HT119" s="41"/>
      <c r="HU119" s="41"/>
      <c r="HV119" s="41"/>
      <c r="HW119" s="41"/>
      <c r="HX119" s="41"/>
      <c r="HY119" s="41"/>
      <c r="HZ119" s="41"/>
      <c r="IA119" s="41"/>
      <c r="IB119" s="41"/>
      <c r="IC119" s="41"/>
      <c r="ID119" s="41"/>
      <c r="IE119" s="41"/>
      <c r="IF119" s="41"/>
      <c r="IG119" s="41"/>
      <c r="IH119" s="41"/>
      <c r="II119" s="41"/>
      <c r="IJ119" s="41"/>
      <c r="IK119" s="41"/>
      <c r="IL119" s="41"/>
      <c r="IM119" s="41"/>
      <c r="IN119" s="41"/>
      <c r="IO119" s="41"/>
      <c r="IP119" s="41"/>
      <c r="IQ119" s="41"/>
      <c r="IR119" s="41"/>
      <c r="IS119" s="41"/>
      <c r="IT119" s="41"/>
      <c r="IU119" s="41"/>
      <c r="IV119" s="41"/>
      <c r="IW119" s="41"/>
      <c r="IX119" s="41"/>
      <c r="IY119" s="41"/>
      <c r="IZ119" s="41"/>
      <c r="JA119" s="41"/>
      <c r="JB119" s="41"/>
      <c r="JC119" s="41"/>
      <c r="JD119" s="41"/>
      <c r="JE119" s="41"/>
      <c r="JF119" s="41"/>
      <c r="JG119" s="41"/>
      <c r="JH119" s="41"/>
      <c r="JI119" s="41"/>
      <c r="JJ119" s="41"/>
      <c r="JK119" s="41"/>
      <c r="JL119" s="41"/>
      <c r="JM119" s="41"/>
      <c r="JN119" s="41"/>
      <c r="JO119" s="41"/>
      <c r="JP119" s="41"/>
      <c r="JQ119" s="41"/>
      <c r="JR119" s="41"/>
      <c r="JS119" s="41"/>
      <c r="JT119" s="41"/>
      <c r="JU119" s="41"/>
      <c r="JV119" s="41"/>
      <c r="JW119" s="41"/>
      <c r="JX119" s="41"/>
      <c r="JY119" s="41"/>
      <c r="JZ119" s="41"/>
      <c r="KA119" s="41"/>
      <c r="KB119" s="41"/>
      <c r="KC119" s="41"/>
      <c r="KD119" s="41"/>
      <c r="KE119" s="41"/>
      <c r="KF119" s="41"/>
      <c r="KG119" s="41"/>
      <c r="KH119" s="41"/>
      <c r="KI119" s="41"/>
      <c r="KJ119" s="41"/>
      <c r="KK119" s="41"/>
      <c r="KL119" s="41"/>
      <c r="KM119" s="41"/>
      <c r="KN119" s="41"/>
      <c r="KO119" s="41"/>
      <c r="KP119" s="41"/>
      <c r="KQ119" s="41"/>
      <c r="KR119" s="41"/>
      <c r="KS119" s="41"/>
      <c r="KT119" s="41"/>
      <c r="KU119" s="41"/>
      <c r="KV119" s="41"/>
      <c r="KW119" s="41"/>
      <c r="KX119" s="41"/>
      <c r="KY119" s="41"/>
      <c r="KZ119" s="41"/>
      <c r="LA119" s="41"/>
      <c r="LB119" s="41"/>
      <c r="LC119" s="41"/>
      <c r="LD119" s="41"/>
      <c r="LE119" s="41"/>
      <c r="LF119" s="41"/>
      <c r="LG119" s="41"/>
      <c r="LH119" s="41"/>
      <c r="LI119" s="41"/>
      <c r="LJ119" s="41"/>
      <c r="LK119" s="41"/>
      <c r="LL119" s="41"/>
      <c r="LM119" s="41"/>
      <c r="LN119" s="41"/>
      <c r="LO119" s="41"/>
      <c r="LP119" s="41"/>
      <c r="LQ119" s="41"/>
      <c r="LR119" s="41"/>
      <c r="LS119" s="41"/>
      <c r="LT119" s="41"/>
      <c r="LU119" s="41"/>
      <c r="LV119" s="41"/>
      <c r="LW119" s="41"/>
      <c r="LX119" s="41"/>
      <c r="LY119" s="41"/>
      <c r="LZ119" s="41"/>
      <c r="MA119" s="41"/>
      <c r="MB119" s="41"/>
      <c r="MC119" s="41"/>
      <c r="MD119" s="41"/>
      <c r="ME119" s="41"/>
      <c r="MF119" s="41"/>
      <c r="MG119" s="41"/>
      <c r="MH119" s="41"/>
      <c r="MI119" s="41"/>
      <c r="MJ119" s="41"/>
      <c r="MK119" s="41"/>
      <c r="ML119" s="41"/>
      <c r="MM119" s="41"/>
      <c r="MN119" s="41"/>
      <c r="MO119" s="41"/>
      <c r="MP119" s="41"/>
      <c r="MQ119" s="41"/>
      <c r="MR119" s="41"/>
      <c r="MS119" s="41"/>
      <c r="MT119" s="41"/>
      <c r="MU119" s="41"/>
      <c r="MV119" s="41"/>
      <c r="MW119" s="41"/>
      <c r="MX119" s="41"/>
      <c r="MY119" s="41"/>
      <c r="MZ119" s="41"/>
      <c r="NA119" s="41"/>
      <c r="NB119" s="41"/>
      <c r="NC119" s="41"/>
      <c r="ND119" s="41"/>
      <c r="NE119" s="41"/>
      <c r="NF119" s="41"/>
      <c r="NG119" s="41"/>
      <c r="NH119" s="41"/>
      <c r="NI119" s="41"/>
      <c r="NJ119" s="41"/>
      <c r="NK119" s="41"/>
      <c r="NL119" s="41"/>
      <c r="NM119" s="41"/>
      <c r="NN119" s="41"/>
      <c r="NO119" s="41"/>
      <c r="NP119" s="41"/>
      <c r="NQ119" s="41"/>
      <c r="NR119" s="41"/>
      <c r="NS119" s="41"/>
      <c r="NT119" s="41"/>
      <c r="NU119" s="41"/>
      <c r="NV119" s="41"/>
      <c r="NW119" s="41"/>
      <c r="NX119" s="41"/>
      <c r="NY119" s="41"/>
      <c r="NZ119" s="41"/>
      <c r="OA119" s="41"/>
      <c r="OB119" s="41"/>
      <c r="OC119" s="41"/>
      <c r="OD119" s="41"/>
      <c r="OE119" s="41"/>
      <c r="OF119" s="41"/>
      <c r="OG119" s="41"/>
    </row>
    <row r="120" spans="1:397" s="42" customFormat="1" ht="30" x14ac:dyDescent="0.25">
      <c r="A120" s="91">
        <v>1</v>
      </c>
      <c r="B120" s="91">
        <v>1</v>
      </c>
      <c r="C120" s="1963" t="s">
        <v>140</v>
      </c>
      <c r="D120" s="2000">
        <v>179.03</v>
      </c>
      <c r="E120" s="1887">
        <f>'1 уровень'!E299</f>
        <v>130625</v>
      </c>
      <c r="F120" s="1887">
        <f>'1 уровень'!F299</f>
        <v>43542</v>
      </c>
      <c r="G120" s="1887">
        <f>'1 уровень'!G299</f>
        <v>45769</v>
      </c>
      <c r="H120" s="1888">
        <f t="shared" si="24"/>
        <v>105.11460199347755</v>
      </c>
      <c r="I120" s="2032">
        <f t="shared" si="25"/>
        <v>23385793.75</v>
      </c>
      <c r="J120" s="2047">
        <f t="shared" si="26"/>
        <v>7795264.583333333</v>
      </c>
      <c r="K120" s="1887">
        <v>8194024.0700000012</v>
      </c>
      <c r="L120" s="1887">
        <f t="shared" si="27"/>
        <v>398759.48666666821</v>
      </c>
      <c r="M120" s="1888">
        <f t="shared" si="18"/>
        <v>105.11540669856461</v>
      </c>
      <c r="N120" s="1889">
        <f t="shared" si="19"/>
        <v>35.038468899521533</v>
      </c>
      <c r="O120" s="10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  <c r="AJ120" s="41"/>
      <c r="AK120" s="41"/>
      <c r="AL120" s="41"/>
      <c r="AM120" s="41"/>
      <c r="AN120" s="41"/>
      <c r="AO120" s="41"/>
      <c r="AP120" s="41"/>
      <c r="AQ120" s="41"/>
      <c r="AR120" s="41"/>
      <c r="AS120" s="41"/>
      <c r="AT120" s="41"/>
      <c r="AU120" s="41"/>
      <c r="AV120" s="41"/>
      <c r="AW120" s="41"/>
      <c r="AX120" s="41"/>
      <c r="AY120" s="41"/>
      <c r="AZ120" s="41"/>
      <c r="BA120" s="41"/>
      <c r="BB120" s="41"/>
      <c r="BC120" s="41"/>
      <c r="BD120" s="41"/>
      <c r="BE120" s="41"/>
      <c r="BF120" s="41"/>
      <c r="BG120" s="41"/>
      <c r="BH120" s="41"/>
      <c r="BI120" s="41"/>
      <c r="BJ120" s="41"/>
      <c r="BK120" s="41"/>
      <c r="BL120" s="41"/>
      <c r="BM120" s="41"/>
      <c r="BN120" s="41"/>
      <c r="BO120" s="41"/>
      <c r="BP120" s="41"/>
      <c r="BQ120" s="41"/>
      <c r="BR120" s="41"/>
      <c r="BS120" s="41"/>
      <c r="BT120" s="41"/>
      <c r="BU120" s="41"/>
      <c r="BV120" s="41"/>
      <c r="BW120" s="41"/>
      <c r="BX120" s="41"/>
      <c r="BY120" s="41"/>
      <c r="BZ120" s="41"/>
      <c r="CA120" s="41"/>
      <c r="CB120" s="41"/>
      <c r="CC120" s="41"/>
      <c r="CD120" s="41"/>
      <c r="CE120" s="41"/>
      <c r="CF120" s="41"/>
      <c r="CG120" s="41"/>
      <c r="CH120" s="41"/>
      <c r="CI120" s="41"/>
      <c r="CJ120" s="41"/>
      <c r="CK120" s="41"/>
      <c r="CL120" s="41"/>
      <c r="CM120" s="41"/>
      <c r="CN120" s="41"/>
      <c r="CO120" s="41"/>
      <c r="CP120" s="41"/>
      <c r="CQ120" s="41"/>
      <c r="CR120" s="41"/>
      <c r="CS120" s="41"/>
      <c r="CT120" s="41"/>
      <c r="CU120" s="41"/>
      <c r="CV120" s="41"/>
      <c r="CW120" s="41"/>
      <c r="CX120" s="41"/>
      <c r="CY120" s="41"/>
      <c r="CZ120" s="41"/>
      <c r="DA120" s="41"/>
      <c r="DB120" s="41"/>
      <c r="DC120" s="41"/>
      <c r="DD120" s="41"/>
      <c r="DE120" s="41"/>
      <c r="DF120" s="41"/>
      <c r="DG120" s="41"/>
      <c r="DH120" s="41"/>
      <c r="DI120" s="41"/>
      <c r="DJ120" s="41"/>
      <c r="DK120" s="41"/>
      <c r="DL120" s="41"/>
      <c r="DM120" s="41"/>
      <c r="DN120" s="41"/>
      <c r="DO120" s="41"/>
      <c r="DP120" s="41"/>
      <c r="DQ120" s="41"/>
      <c r="DR120" s="41"/>
      <c r="DS120" s="41"/>
      <c r="DT120" s="41"/>
      <c r="DU120" s="41"/>
      <c r="DV120" s="41"/>
      <c r="DW120" s="41"/>
      <c r="DX120" s="41"/>
      <c r="DY120" s="41"/>
      <c r="DZ120" s="41"/>
      <c r="EA120" s="41"/>
      <c r="EB120" s="41"/>
      <c r="EC120" s="41"/>
      <c r="ED120" s="41"/>
      <c r="EE120" s="41"/>
      <c r="EF120" s="41"/>
      <c r="EG120" s="41"/>
      <c r="EH120" s="41"/>
      <c r="EI120" s="41"/>
      <c r="EJ120" s="41"/>
      <c r="EK120" s="41"/>
      <c r="EL120" s="41"/>
      <c r="EM120" s="41"/>
      <c r="EN120" s="41"/>
      <c r="EO120" s="41"/>
      <c r="EP120" s="41"/>
      <c r="EQ120" s="41"/>
      <c r="ER120" s="41"/>
      <c r="ES120" s="41"/>
      <c r="ET120" s="41"/>
      <c r="EU120" s="41"/>
      <c r="EV120" s="41"/>
      <c r="EW120" s="41"/>
      <c r="EX120" s="41"/>
      <c r="EY120" s="41"/>
      <c r="EZ120" s="41"/>
      <c r="FA120" s="41"/>
      <c r="FB120" s="41"/>
      <c r="FC120" s="41"/>
      <c r="FD120" s="41"/>
      <c r="FE120" s="41"/>
      <c r="FF120" s="41"/>
      <c r="FG120" s="41"/>
      <c r="FH120" s="41"/>
      <c r="FI120" s="41"/>
      <c r="FJ120" s="41"/>
      <c r="FK120" s="41"/>
      <c r="FL120" s="41"/>
      <c r="FM120" s="41"/>
      <c r="FN120" s="41"/>
      <c r="FO120" s="41"/>
      <c r="FP120" s="41"/>
      <c r="FQ120" s="41"/>
      <c r="FR120" s="41"/>
      <c r="FS120" s="41"/>
      <c r="FT120" s="41"/>
      <c r="FU120" s="41"/>
      <c r="FV120" s="41"/>
      <c r="FW120" s="41"/>
      <c r="FX120" s="41"/>
      <c r="FY120" s="41"/>
      <c r="FZ120" s="41"/>
      <c r="GA120" s="41"/>
      <c r="GB120" s="41"/>
      <c r="GC120" s="41"/>
      <c r="GD120" s="41"/>
      <c r="GE120" s="41"/>
      <c r="GF120" s="41"/>
      <c r="GG120" s="41"/>
      <c r="GH120" s="41"/>
      <c r="GI120" s="41"/>
      <c r="GJ120" s="41"/>
      <c r="GK120" s="41"/>
      <c r="GL120" s="41"/>
      <c r="GM120" s="41"/>
      <c r="GN120" s="41"/>
      <c r="GO120" s="41"/>
      <c r="GP120" s="41"/>
      <c r="GQ120" s="41"/>
      <c r="GR120" s="41"/>
      <c r="GS120" s="41"/>
      <c r="GT120" s="41"/>
      <c r="GU120" s="41"/>
      <c r="GV120" s="41"/>
      <c r="GW120" s="41"/>
      <c r="GX120" s="41"/>
      <c r="GY120" s="41"/>
      <c r="GZ120" s="41"/>
      <c r="HA120" s="41"/>
      <c r="HB120" s="41"/>
      <c r="HC120" s="41"/>
      <c r="HD120" s="41"/>
      <c r="HE120" s="41"/>
      <c r="HF120" s="41"/>
      <c r="HG120" s="41"/>
      <c r="HH120" s="41"/>
      <c r="HI120" s="41"/>
      <c r="HJ120" s="41"/>
      <c r="HK120" s="41"/>
      <c r="HL120" s="41"/>
      <c r="HM120" s="41"/>
      <c r="HN120" s="41"/>
      <c r="HO120" s="41"/>
      <c r="HP120" s="41"/>
      <c r="HQ120" s="41"/>
      <c r="HR120" s="41"/>
      <c r="HS120" s="41"/>
      <c r="HT120" s="41"/>
      <c r="HU120" s="41"/>
      <c r="HV120" s="41"/>
      <c r="HW120" s="41"/>
      <c r="HX120" s="41"/>
      <c r="HY120" s="41"/>
      <c r="HZ120" s="41"/>
      <c r="IA120" s="41"/>
      <c r="IB120" s="41"/>
      <c r="IC120" s="41"/>
      <c r="ID120" s="41"/>
      <c r="IE120" s="41"/>
      <c r="IF120" s="41"/>
      <c r="IG120" s="41"/>
      <c r="IH120" s="41"/>
      <c r="II120" s="41"/>
      <c r="IJ120" s="41"/>
      <c r="IK120" s="41"/>
      <c r="IL120" s="41"/>
      <c r="IM120" s="41"/>
      <c r="IN120" s="41"/>
      <c r="IO120" s="41"/>
      <c r="IP120" s="41"/>
      <c r="IQ120" s="41"/>
      <c r="IR120" s="41"/>
      <c r="IS120" s="41"/>
      <c r="IT120" s="41"/>
      <c r="IU120" s="41"/>
      <c r="IV120" s="41"/>
      <c r="IW120" s="41"/>
      <c r="IX120" s="41"/>
      <c r="IY120" s="41"/>
      <c r="IZ120" s="41"/>
      <c r="JA120" s="41"/>
      <c r="JB120" s="41"/>
      <c r="JC120" s="41"/>
      <c r="JD120" s="41"/>
      <c r="JE120" s="41"/>
      <c r="JF120" s="41"/>
      <c r="JG120" s="41"/>
      <c r="JH120" s="41"/>
      <c r="JI120" s="41"/>
      <c r="JJ120" s="41"/>
      <c r="JK120" s="41"/>
      <c r="JL120" s="41"/>
      <c r="JM120" s="41"/>
      <c r="JN120" s="41"/>
      <c r="JO120" s="41"/>
      <c r="JP120" s="41"/>
      <c r="JQ120" s="41"/>
      <c r="JR120" s="41"/>
      <c r="JS120" s="41"/>
      <c r="JT120" s="41"/>
      <c r="JU120" s="41"/>
      <c r="JV120" s="41"/>
      <c r="JW120" s="41"/>
      <c r="JX120" s="41"/>
      <c r="JY120" s="41"/>
      <c r="JZ120" s="41"/>
      <c r="KA120" s="41"/>
      <c r="KB120" s="41"/>
      <c r="KC120" s="41"/>
      <c r="KD120" s="41"/>
      <c r="KE120" s="41"/>
      <c r="KF120" s="41"/>
      <c r="KG120" s="41"/>
      <c r="KH120" s="41"/>
      <c r="KI120" s="41"/>
      <c r="KJ120" s="41"/>
      <c r="KK120" s="41"/>
      <c r="KL120" s="41"/>
      <c r="KM120" s="41"/>
      <c r="KN120" s="41"/>
      <c r="KO120" s="41"/>
      <c r="KP120" s="41"/>
      <c r="KQ120" s="41"/>
      <c r="KR120" s="41"/>
      <c r="KS120" s="41"/>
      <c r="KT120" s="41"/>
      <c r="KU120" s="41"/>
      <c r="KV120" s="41"/>
      <c r="KW120" s="41"/>
      <c r="KX120" s="41"/>
      <c r="KY120" s="41"/>
      <c r="KZ120" s="41"/>
      <c r="LA120" s="41"/>
      <c r="LB120" s="41"/>
      <c r="LC120" s="41"/>
      <c r="LD120" s="41"/>
      <c r="LE120" s="41"/>
      <c r="LF120" s="41"/>
      <c r="LG120" s="41"/>
      <c r="LH120" s="41"/>
      <c r="LI120" s="41"/>
      <c r="LJ120" s="41"/>
      <c r="LK120" s="41"/>
      <c r="LL120" s="41"/>
      <c r="LM120" s="41"/>
      <c r="LN120" s="41"/>
      <c r="LO120" s="41"/>
      <c r="LP120" s="41"/>
      <c r="LQ120" s="41"/>
      <c r="LR120" s="41"/>
      <c r="LS120" s="41"/>
      <c r="LT120" s="41"/>
      <c r="LU120" s="41"/>
      <c r="LV120" s="41"/>
      <c r="LW120" s="41"/>
      <c r="LX120" s="41"/>
      <c r="LY120" s="41"/>
      <c r="LZ120" s="41"/>
      <c r="MA120" s="41"/>
      <c r="MB120" s="41"/>
      <c r="MC120" s="41"/>
      <c r="MD120" s="41"/>
      <c r="ME120" s="41"/>
      <c r="MF120" s="41"/>
      <c r="MG120" s="41"/>
      <c r="MH120" s="41"/>
      <c r="MI120" s="41"/>
      <c r="MJ120" s="41"/>
      <c r="MK120" s="41"/>
      <c r="ML120" s="41"/>
      <c r="MM120" s="41"/>
      <c r="MN120" s="41"/>
      <c r="MO120" s="41"/>
      <c r="MP120" s="41"/>
      <c r="MQ120" s="41"/>
      <c r="MR120" s="41"/>
      <c r="MS120" s="41"/>
      <c r="MT120" s="41"/>
      <c r="MU120" s="41"/>
      <c r="MV120" s="41"/>
      <c r="MW120" s="41"/>
      <c r="MX120" s="41"/>
      <c r="MY120" s="41"/>
      <c r="MZ120" s="41"/>
      <c r="NA120" s="41"/>
      <c r="NB120" s="41"/>
      <c r="NC120" s="41"/>
      <c r="ND120" s="41"/>
      <c r="NE120" s="41"/>
      <c r="NF120" s="41"/>
      <c r="NG120" s="41"/>
      <c r="NH120" s="41"/>
      <c r="NI120" s="41"/>
      <c r="NJ120" s="41"/>
      <c r="NK120" s="41"/>
      <c r="NL120" s="41"/>
      <c r="NM120" s="41"/>
      <c r="NN120" s="41"/>
      <c r="NO120" s="41"/>
      <c r="NP120" s="41"/>
      <c r="NQ120" s="41"/>
      <c r="NR120" s="41"/>
      <c r="NS120" s="41"/>
      <c r="NT120" s="41"/>
      <c r="NU120" s="41"/>
      <c r="NV120" s="41"/>
      <c r="NW120" s="41"/>
      <c r="NX120" s="41"/>
      <c r="NY120" s="41"/>
      <c r="NZ120" s="41"/>
      <c r="OA120" s="41"/>
      <c r="OB120" s="41"/>
      <c r="OC120" s="41"/>
      <c r="OD120" s="41"/>
      <c r="OE120" s="41"/>
      <c r="OF120" s="41"/>
      <c r="OG120" s="41"/>
    </row>
    <row r="121" spans="1:397" s="42" customFormat="1" ht="30" x14ac:dyDescent="0.25">
      <c r="A121" s="91">
        <v>1</v>
      </c>
      <c r="B121" s="91">
        <v>1</v>
      </c>
      <c r="C121" s="1963" t="s">
        <v>141</v>
      </c>
      <c r="D121" s="2000">
        <v>196.45</v>
      </c>
      <c r="E121" s="1887">
        <f>'1 уровень'!E300</f>
        <v>7174</v>
      </c>
      <c r="F121" s="1887">
        <f>'1 уровень'!F300</f>
        <v>2391</v>
      </c>
      <c r="G121" s="1887">
        <f>'1 уровень'!G300</f>
        <v>2758</v>
      </c>
      <c r="H121" s="1888">
        <f t="shared" si="24"/>
        <v>115.34922626516102</v>
      </c>
      <c r="I121" s="2032">
        <f t="shared" si="25"/>
        <v>1409332.2999999998</v>
      </c>
      <c r="J121" s="2047">
        <f t="shared" si="26"/>
        <v>469777.43333333329</v>
      </c>
      <c r="K121" s="1887">
        <v>541809.10000000009</v>
      </c>
      <c r="L121" s="1887">
        <f t="shared" si="27"/>
        <v>72031.666666666802</v>
      </c>
      <c r="M121" s="1888">
        <f t="shared" si="18"/>
        <v>115.33314747700032</v>
      </c>
      <c r="N121" s="1889">
        <f t="shared" si="19"/>
        <v>38.444382492333439</v>
      </c>
      <c r="O121" s="10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  <c r="AJ121" s="41"/>
      <c r="AK121" s="41"/>
      <c r="AL121" s="41"/>
      <c r="AM121" s="41"/>
      <c r="AN121" s="41"/>
      <c r="AO121" s="41"/>
      <c r="AP121" s="41"/>
      <c r="AQ121" s="41"/>
      <c r="AR121" s="41"/>
      <c r="AS121" s="41"/>
      <c r="AT121" s="41"/>
      <c r="AU121" s="41"/>
      <c r="AV121" s="41"/>
      <c r="AW121" s="41"/>
      <c r="AX121" s="41"/>
      <c r="AY121" s="41"/>
      <c r="AZ121" s="41"/>
      <c r="BA121" s="41"/>
      <c r="BB121" s="41"/>
      <c r="BC121" s="41"/>
      <c r="BD121" s="41"/>
      <c r="BE121" s="41"/>
      <c r="BF121" s="41"/>
      <c r="BG121" s="41"/>
      <c r="BH121" s="41"/>
      <c r="BI121" s="41"/>
      <c r="BJ121" s="41"/>
      <c r="BK121" s="41"/>
      <c r="BL121" s="41"/>
      <c r="BM121" s="41"/>
      <c r="BN121" s="41"/>
      <c r="BO121" s="41"/>
      <c r="BP121" s="41"/>
      <c r="BQ121" s="41"/>
      <c r="BR121" s="41"/>
      <c r="BS121" s="41"/>
      <c r="BT121" s="41"/>
      <c r="BU121" s="41"/>
      <c r="BV121" s="41"/>
      <c r="BW121" s="41"/>
      <c r="BX121" s="41"/>
      <c r="BY121" s="41"/>
      <c r="BZ121" s="41"/>
      <c r="CA121" s="41"/>
      <c r="CB121" s="41"/>
      <c r="CC121" s="41"/>
      <c r="CD121" s="41"/>
      <c r="CE121" s="41"/>
      <c r="CF121" s="41"/>
      <c r="CG121" s="41"/>
      <c r="CH121" s="41"/>
      <c r="CI121" s="41"/>
      <c r="CJ121" s="41"/>
      <c r="CK121" s="41"/>
      <c r="CL121" s="41"/>
      <c r="CM121" s="41"/>
      <c r="CN121" s="41"/>
      <c r="CO121" s="41"/>
      <c r="CP121" s="41"/>
      <c r="CQ121" s="41"/>
      <c r="CR121" s="41"/>
      <c r="CS121" s="41"/>
      <c r="CT121" s="41"/>
      <c r="CU121" s="41"/>
      <c r="CV121" s="41"/>
      <c r="CW121" s="41"/>
      <c r="CX121" s="41"/>
      <c r="CY121" s="41"/>
      <c r="CZ121" s="41"/>
      <c r="DA121" s="41"/>
      <c r="DB121" s="41"/>
      <c r="DC121" s="41"/>
      <c r="DD121" s="41"/>
      <c r="DE121" s="41"/>
      <c r="DF121" s="41"/>
      <c r="DG121" s="41"/>
      <c r="DH121" s="41"/>
      <c r="DI121" s="41"/>
      <c r="DJ121" s="41"/>
      <c r="DK121" s="41"/>
      <c r="DL121" s="41"/>
      <c r="DM121" s="41"/>
      <c r="DN121" s="41"/>
      <c r="DO121" s="41"/>
      <c r="DP121" s="41"/>
      <c r="DQ121" s="41"/>
      <c r="DR121" s="41"/>
      <c r="DS121" s="41"/>
      <c r="DT121" s="41"/>
      <c r="DU121" s="41"/>
      <c r="DV121" s="41"/>
      <c r="DW121" s="41"/>
      <c r="DX121" s="41"/>
      <c r="DY121" s="41"/>
      <c r="DZ121" s="41"/>
      <c r="EA121" s="41"/>
      <c r="EB121" s="41"/>
      <c r="EC121" s="41"/>
      <c r="ED121" s="41"/>
      <c r="EE121" s="41"/>
      <c r="EF121" s="41"/>
      <c r="EG121" s="41"/>
      <c r="EH121" s="41"/>
      <c r="EI121" s="41"/>
      <c r="EJ121" s="41"/>
      <c r="EK121" s="41"/>
      <c r="EL121" s="41"/>
      <c r="EM121" s="41"/>
      <c r="EN121" s="41"/>
      <c r="EO121" s="41"/>
      <c r="EP121" s="41"/>
      <c r="EQ121" s="41"/>
      <c r="ER121" s="41"/>
      <c r="ES121" s="41"/>
      <c r="ET121" s="41"/>
      <c r="EU121" s="41"/>
      <c r="EV121" s="41"/>
      <c r="EW121" s="41"/>
      <c r="EX121" s="41"/>
      <c r="EY121" s="41"/>
      <c r="EZ121" s="41"/>
      <c r="FA121" s="41"/>
      <c r="FB121" s="41"/>
      <c r="FC121" s="41"/>
      <c r="FD121" s="41"/>
      <c r="FE121" s="41"/>
      <c r="FF121" s="41"/>
      <c r="FG121" s="41"/>
      <c r="FH121" s="41"/>
      <c r="FI121" s="41"/>
      <c r="FJ121" s="41"/>
      <c r="FK121" s="41"/>
      <c r="FL121" s="41"/>
      <c r="FM121" s="41"/>
      <c r="FN121" s="41"/>
      <c r="FO121" s="41"/>
      <c r="FP121" s="41"/>
      <c r="FQ121" s="41"/>
      <c r="FR121" s="41"/>
      <c r="FS121" s="41"/>
      <c r="FT121" s="41"/>
      <c r="FU121" s="41"/>
      <c r="FV121" s="41"/>
      <c r="FW121" s="41"/>
      <c r="FX121" s="41"/>
      <c r="FY121" s="41"/>
      <c r="FZ121" s="41"/>
      <c r="GA121" s="41"/>
      <c r="GB121" s="41"/>
      <c r="GC121" s="41"/>
      <c r="GD121" s="41"/>
      <c r="GE121" s="41"/>
      <c r="GF121" s="41"/>
      <c r="GG121" s="41"/>
      <c r="GH121" s="41"/>
      <c r="GI121" s="41"/>
      <c r="GJ121" s="41"/>
      <c r="GK121" s="41"/>
      <c r="GL121" s="41"/>
      <c r="GM121" s="41"/>
      <c r="GN121" s="41"/>
      <c r="GO121" s="41"/>
      <c r="GP121" s="41"/>
      <c r="GQ121" s="41"/>
      <c r="GR121" s="41"/>
      <c r="GS121" s="41"/>
      <c r="GT121" s="41"/>
      <c r="GU121" s="41"/>
      <c r="GV121" s="41"/>
      <c r="GW121" s="41"/>
      <c r="GX121" s="41"/>
      <c r="GY121" s="41"/>
      <c r="GZ121" s="41"/>
      <c r="HA121" s="41"/>
      <c r="HB121" s="41"/>
      <c r="HC121" s="41"/>
      <c r="HD121" s="41"/>
      <c r="HE121" s="41"/>
      <c r="HF121" s="41"/>
      <c r="HG121" s="41"/>
      <c r="HH121" s="41"/>
      <c r="HI121" s="41"/>
      <c r="HJ121" s="41"/>
      <c r="HK121" s="41"/>
      <c r="HL121" s="41"/>
      <c r="HM121" s="41"/>
      <c r="HN121" s="41"/>
      <c r="HO121" s="41"/>
      <c r="HP121" s="41"/>
      <c r="HQ121" s="41"/>
      <c r="HR121" s="41"/>
      <c r="HS121" s="41"/>
      <c r="HT121" s="41"/>
      <c r="HU121" s="41"/>
      <c r="HV121" s="41"/>
      <c r="HW121" s="41"/>
      <c r="HX121" s="41"/>
      <c r="HY121" s="41"/>
      <c r="HZ121" s="41"/>
      <c r="IA121" s="41"/>
      <c r="IB121" s="41"/>
      <c r="IC121" s="41"/>
      <c r="ID121" s="41"/>
      <c r="IE121" s="41"/>
      <c r="IF121" s="41"/>
      <c r="IG121" s="41"/>
      <c r="IH121" s="41"/>
      <c r="II121" s="41"/>
      <c r="IJ121" s="41"/>
      <c r="IK121" s="41"/>
      <c r="IL121" s="41"/>
      <c r="IM121" s="41"/>
      <c r="IN121" s="41"/>
      <c r="IO121" s="41"/>
      <c r="IP121" s="41"/>
      <c r="IQ121" s="41"/>
      <c r="IR121" s="41"/>
      <c r="IS121" s="41"/>
      <c r="IT121" s="41"/>
      <c r="IU121" s="41"/>
      <c r="IV121" s="41"/>
      <c r="IW121" s="41"/>
      <c r="IX121" s="41"/>
      <c r="IY121" s="41"/>
      <c r="IZ121" s="41"/>
      <c r="JA121" s="41"/>
      <c r="JB121" s="41"/>
      <c r="JC121" s="41"/>
      <c r="JD121" s="41"/>
      <c r="JE121" s="41"/>
      <c r="JF121" s="41"/>
      <c r="JG121" s="41"/>
      <c r="JH121" s="41"/>
      <c r="JI121" s="41"/>
      <c r="JJ121" s="41"/>
      <c r="JK121" s="41"/>
      <c r="JL121" s="41"/>
      <c r="JM121" s="41"/>
      <c r="JN121" s="41"/>
      <c r="JO121" s="41"/>
      <c r="JP121" s="41"/>
      <c r="JQ121" s="41"/>
      <c r="JR121" s="41"/>
      <c r="JS121" s="41"/>
      <c r="JT121" s="41"/>
      <c r="JU121" s="41"/>
      <c r="JV121" s="41"/>
      <c r="JW121" s="41"/>
      <c r="JX121" s="41"/>
      <c r="JY121" s="41"/>
      <c r="JZ121" s="41"/>
      <c r="KA121" s="41"/>
      <c r="KB121" s="41"/>
      <c r="KC121" s="41"/>
      <c r="KD121" s="41"/>
      <c r="KE121" s="41"/>
      <c r="KF121" s="41"/>
      <c r="KG121" s="41"/>
      <c r="KH121" s="41"/>
      <c r="KI121" s="41"/>
      <c r="KJ121" s="41"/>
      <c r="KK121" s="41"/>
      <c r="KL121" s="41"/>
      <c r="KM121" s="41"/>
      <c r="KN121" s="41"/>
      <c r="KO121" s="41"/>
      <c r="KP121" s="41"/>
      <c r="KQ121" s="41"/>
      <c r="KR121" s="41"/>
      <c r="KS121" s="41"/>
      <c r="KT121" s="41"/>
      <c r="KU121" s="41"/>
      <c r="KV121" s="41"/>
      <c r="KW121" s="41"/>
      <c r="KX121" s="41"/>
      <c r="KY121" s="41"/>
      <c r="KZ121" s="41"/>
      <c r="LA121" s="41"/>
      <c r="LB121" s="41"/>
      <c r="LC121" s="41"/>
      <c r="LD121" s="41"/>
      <c r="LE121" s="41"/>
      <c r="LF121" s="41"/>
      <c r="LG121" s="41"/>
      <c r="LH121" s="41"/>
      <c r="LI121" s="41"/>
      <c r="LJ121" s="41"/>
      <c r="LK121" s="41"/>
      <c r="LL121" s="41"/>
      <c r="LM121" s="41"/>
      <c r="LN121" s="41"/>
      <c r="LO121" s="41"/>
      <c r="LP121" s="41"/>
      <c r="LQ121" s="41"/>
      <c r="LR121" s="41"/>
      <c r="LS121" s="41"/>
      <c r="LT121" s="41"/>
      <c r="LU121" s="41"/>
      <c r="LV121" s="41"/>
      <c r="LW121" s="41"/>
      <c r="LX121" s="41"/>
      <c r="LY121" s="41"/>
      <c r="LZ121" s="41"/>
      <c r="MA121" s="41"/>
      <c r="MB121" s="41"/>
      <c r="MC121" s="41"/>
      <c r="MD121" s="41"/>
      <c r="ME121" s="41"/>
      <c r="MF121" s="41"/>
      <c r="MG121" s="41"/>
      <c r="MH121" s="41"/>
      <c r="MI121" s="41"/>
      <c r="MJ121" s="41"/>
      <c r="MK121" s="41"/>
      <c r="ML121" s="41"/>
      <c r="MM121" s="41"/>
      <c r="MN121" s="41"/>
      <c r="MO121" s="41"/>
      <c r="MP121" s="41"/>
      <c r="MQ121" s="41"/>
      <c r="MR121" s="41"/>
      <c r="MS121" s="41"/>
      <c r="MT121" s="41"/>
      <c r="MU121" s="41"/>
      <c r="MV121" s="41"/>
      <c r="MW121" s="41"/>
      <c r="MX121" s="41"/>
      <c r="MY121" s="41"/>
      <c r="MZ121" s="41"/>
      <c r="NA121" s="41"/>
      <c r="NB121" s="41"/>
      <c r="NC121" s="41"/>
      <c r="ND121" s="41"/>
      <c r="NE121" s="41"/>
      <c r="NF121" s="41"/>
      <c r="NG121" s="41"/>
      <c r="NH121" s="41"/>
      <c r="NI121" s="41"/>
      <c r="NJ121" s="41"/>
      <c r="NK121" s="41"/>
      <c r="NL121" s="41"/>
      <c r="NM121" s="41"/>
      <c r="NN121" s="41"/>
      <c r="NO121" s="41"/>
      <c r="NP121" s="41"/>
      <c r="NQ121" s="41"/>
      <c r="NR121" s="41"/>
      <c r="NS121" s="41"/>
      <c r="NT121" s="41"/>
      <c r="NU121" s="41"/>
      <c r="NV121" s="41"/>
      <c r="NW121" s="41"/>
      <c r="NX121" s="41"/>
      <c r="NY121" s="41"/>
      <c r="NZ121" s="41"/>
      <c r="OA121" s="41"/>
      <c r="OB121" s="41"/>
      <c r="OC121" s="41"/>
      <c r="OD121" s="41"/>
      <c r="OE121" s="41"/>
      <c r="OF121" s="41"/>
      <c r="OG121" s="41"/>
    </row>
    <row r="122" spans="1:397" s="42" customFormat="1" ht="15.75" x14ac:dyDescent="0.25">
      <c r="A122" s="91">
        <v>1</v>
      </c>
      <c r="B122" s="91">
        <v>1</v>
      </c>
      <c r="C122" s="1963" t="s">
        <v>142</v>
      </c>
      <c r="D122" s="2000">
        <v>448</v>
      </c>
      <c r="E122" s="1887">
        <f>'1 уровень'!E301</f>
        <v>5590</v>
      </c>
      <c r="F122" s="1887">
        <f>'1 уровень'!F301</f>
        <v>1863</v>
      </c>
      <c r="G122" s="1887">
        <f>'1 уровень'!G301</f>
        <v>1838</v>
      </c>
      <c r="H122" s="1888">
        <f t="shared" si="24"/>
        <v>98.6580783682233</v>
      </c>
      <c r="I122" s="2032">
        <f t="shared" si="25"/>
        <v>2504320</v>
      </c>
      <c r="J122" s="2047">
        <f t="shared" si="26"/>
        <v>834773.33333333337</v>
      </c>
      <c r="K122" s="1887">
        <v>823424</v>
      </c>
      <c r="L122" s="1887">
        <f t="shared" si="27"/>
        <v>-11349.333333333372</v>
      </c>
      <c r="M122" s="1888">
        <f t="shared" si="18"/>
        <v>98.640429338103758</v>
      </c>
      <c r="N122" s="1889">
        <f t="shared" si="19"/>
        <v>32.880143112701255</v>
      </c>
      <c r="O122" s="10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  <c r="AJ122" s="41"/>
      <c r="AK122" s="41"/>
      <c r="AL122" s="41"/>
      <c r="AM122" s="41"/>
      <c r="AN122" s="41"/>
      <c r="AO122" s="41"/>
      <c r="AP122" s="41"/>
      <c r="AQ122" s="41"/>
      <c r="AR122" s="41"/>
      <c r="AS122" s="41"/>
      <c r="AT122" s="41"/>
      <c r="AU122" s="41"/>
      <c r="AV122" s="41"/>
      <c r="AW122" s="41"/>
      <c r="AX122" s="41"/>
      <c r="AY122" s="41"/>
      <c r="AZ122" s="41"/>
      <c r="BA122" s="41"/>
      <c r="BB122" s="41"/>
      <c r="BC122" s="41"/>
      <c r="BD122" s="41"/>
      <c r="BE122" s="41"/>
      <c r="BF122" s="41"/>
      <c r="BG122" s="41"/>
      <c r="BH122" s="41"/>
      <c r="BI122" s="41"/>
      <c r="BJ122" s="41"/>
      <c r="BK122" s="41"/>
      <c r="BL122" s="41"/>
      <c r="BM122" s="41"/>
      <c r="BN122" s="41"/>
      <c r="BO122" s="41"/>
      <c r="BP122" s="41"/>
      <c r="BQ122" s="41"/>
      <c r="BR122" s="41"/>
      <c r="BS122" s="41"/>
      <c r="BT122" s="41"/>
      <c r="BU122" s="41"/>
      <c r="BV122" s="41"/>
      <c r="BW122" s="41"/>
      <c r="BX122" s="41"/>
      <c r="BY122" s="41"/>
      <c r="BZ122" s="41"/>
      <c r="CA122" s="41"/>
      <c r="CB122" s="41"/>
      <c r="CC122" s="41"/>
      <c r="CD122" s="41"/>
      <c r="CE122" s="41"/>
      <c r="CF122" s="41"/>
      <c r="CG122" s="41"/>
      <c r="CH122" s="41"/>
      <c r="CI122" s="41"/>
      <c r="CJ122" s="41"/>
      <c r="CK122" s="41"/>
      <c r="CL122" s="41"/>
      <c r="CM122" s="41"/>
      <c r="CN122" s="41"/>
      <c r="CO122" s="41"/>
      <c r="CP122" s="41"/>
      <c r="CQ122" s="41"/>
      <c r="CR122" s="41"/>
      <c r="CS122" s="41"/>
      <c r="CT122" s="41"/>
      <c r="CU122" s="41"/>
      <c r="CV122" s="41"/>
      <c r="CW122" s="41"/>
      <c r="CX122" s="41"/>
      <c r="CY122" s="41"/>
      <c r="CZ122" s="41"/>
      <c r="DA122" s="41"/>
      <c r="DB122" s="41"/>
      <c r="DC122" s="41"/>
      <c r="DD122" s="41"/>
      <c r="DE122" s="41"/>
      <c r="DF122" s="41"/>
      <c r="DG122" s="41"/>
      <c r="DH122" s="41"/>
      <c r="DI122" s="41"/>
      <c r="DJ122" s="41"/>
      <c r="DK122" s="41"/>
      <c r="DL122" s="41"/>
      <c r="DM122" s="41"/>
      <c r="DN122" s="41"/>
      <c r="DO122" s="41"/>
      <c r="DP122" s="41"/>
      <c r="DQ122" s="41"/>
      <c r="DR122" s="41"/>
      <c r="DS122" s="41"/>
      <c r="DT122" s="41"/>
      <c r="DU122" s="41"/>
      <c r="DV122" s="41"/>
      <c r="DW122" s="41"/>
      <c r="DX122" s="41"/>
      <c r="DY122" s="41"/>
      <c r="DZ122" s="41"/>
      <c r="EA122" s="41"/>
      <c r="EB122" s="41"/>
      <c r="EC122" s="41"/>
      <c r="ED122" s="41"/>
      <c r="EE122" s="41"/>
      <c r="EF122" s="41"/>
      <c r="EG122" s="41"/>
      <c r="EH122" s="41"/>
      <c r="EI122" s="41"/>
      <c r="EJ122" s="41"/>
      <c r="EK122" s="41"/>
      <c r="EL122" s="41"/>
      <c r="EM122" s="41"/>
      <c r="EN122" s="41"/>
      <c r="EO122" s="41"/>
      <c r="EP122" s="41"/>
      <c r="EQ122" s="41"/>
      <c r="ER122" s="41"/>
      <c r="ES122" s="41"/>
      <c r="ET122" s="41"/>
      <c r="EU122" s="41"/>
      <c r="EV122" s="41"/>
      <c r="EW122" s="41"/>
      <c r="EX122" s="41"/>
      <c r="EY122" s="41"/>
      <c r="EZ122" s="41"/>
      <c r="FA122" s="41"/>
      <c r="FB122" s="41"/>
      <c r="FC122" s="41"/>
      <c r="FD122" s="41"/>
      <c r="FE122" s="41"/>
      <c r="FF122" s="41"/>
      <c r="FG122" s="41"/>
      <c r="FH122" s="41"/>
      <c r="FI122" s="41"/>
      <c r="FJ122" s="41"/>
      <c r="FK122" s="41"/>
      <c r="FL122" s="41"/>
      <c r="FM122" s="41"/>
      <c r="FN122" s="41"/>
      <c r="FO122" s="41"/>
      <c r="FP122" s="41"/>
      <c r="FQ122" s="41"/>
      <c r="FR122" s="41"/>
      <c r="FS122" s="41"/>
      <c r="FT122" s="41"/>
      <c r="FU122" s="41"/>
      <c r="FV122" s="41"/>
      <c r="FW122" s="41"/>
      <c r="FX122" s="41"/>
      <c r="FY122" s="41"/>
      <c r="FZ122" s="41"/>
      <c r="GA122" s="41"/>
      <c r="GB122" s="41"/>
      <c r="GC122" s="41"/>
      <c r="GD122" s="41"/>
      <c r="GE122" s="41"/>
      <c r="GF122" s="41"/>
      <c r="GG122" s="41"/>
      <c r="GH122" s="41"/>
      <c r="GI122" s="41"/>
      <c r="GJ122" s="41"/>
      <c r="GK122" s="41"/>
      <c r="GL122" s="41"/>
      <c r="GM122" s="41"/>
      <c r="GN122" s="41"/>
      <c r="GO122" s="41"/>
      <c r="GP122" s="41"/>
      <c r="GQ122" s="41"/>
      <c r="GR122" s="41"/>
      <c r="GS122" s="41"/>
      <c r="GT122" s="41"/>
      <c r="GU122" s="41"/>
      <c r="GV122" s="41"/>
      <c r="GW122" s="41"/>
      <c r="GX122" s="41"/>
      <c r="GY122" s="41"/>
      <c r="GZ122" s="41"/>
      <c r="HA122" s="41"/>
      <c r="HB122" s="41"/>
      <c r="HC122" s="41"/>
      <c r="HD122" s="41"/>
      <c r="HE122" s="41"/>
      <c r="HF122" s="41"/>
      <c r="HG122" s="41"/>
      <c r="HH122" s="41"/>
      <c r="HI122" s="41"/>
      <c r="HJ122" s="41"/>
      <c r="HK122" s="41"/>
      <c r="HL122" s="41"/>
      <c r="HM122" s="41"/>
      <c r="HN122" s="41"/>
      <c r="HO122" s="41"/>
      <c r="HP122" s="41"/>
      <c r="HQ122" s="41"/>
      <c r="HR122" s="41"/>
      <c r="HS122" s="41"/>
      <c r="HT122" s="41"/>
      <c r="HU122" s="41"/>
      <c r="HV122" s="41"/>
      <c r="HW122" s="41"/>
      <c r="HX122" s="41"/>
      <c r="HY122" s="41"/>
      <c r="HZ122" s="41"/>
      <c r="IA122" s="41"/>
      <c r="IB122" s="41"/>
      <c r="IC122" s="41"/>
      <c r="ID122" s="41"/>
      <c r="IE122" s="41"/>
      <c r="IF122" s="41"/>
      <c r="IG122" s="41"/>
      <c r="IH122" s="41"/>
      <c r="II122" s="41"/>
      <c r="IJ122" s="41"/>
      <c r="IK122" s="41"/>
      <c r="IL122" s="41"/>
      <c r="IM122" s="41"/>
      <c r="IN122" s="41"/>
      <c r="IO122" s="41"/>
      <c r="IP122" s="41"/>
      <c r="IQ122" s="41"/>
      <c r="IR122" s="41"/>
      <c r="IS122" s="41"/>
      <c r="IT122" s="41"/>
      <c r="IU122" s="41"/>
      <c r="IV122" s="41"/>
      <c r="IW122" s="41"/>
      <c r="IX122" s="41"/>
      <c r="IY122" s="41"/>
      <c r="IZ122" s="41"/>
      <c r="JA122" s="41"/>
      <c r="JB122" s="41"/>
      <c r="JC122" s="41"/>
      <c r="JD122" s="41"/>
      <c r="JE122" s="41"/>
      <c r="JF122" s="41"/>
      <c r="JG122" s="41"/>
      <c r="JH122" s="41"/>
      <c r="JI122" s="41"/>
      <c r="JJ122" s="41"/>
      <c r="JK122" s="41"/>
      <c r="JL122" s="41"/>
      <c r="JM122" s="41"/>
      <c r="JN122" s="41"/>
      <c r="JO122" s="41"/>
      <c r="JP122" s="41"/>
      <c r="JQ122" s="41"/>
      <c r="JR122" s="41"/>
      <c r="JS122" s="41"/>
      <c r="JT122" s="41"/>
      <c r="JU122" s="41"/>
      <c r="JV122" s="41"/>
      <c r="JW122" s="41"/>
      <c r="JX122" s="41"/>
      <c r="JY122" s="41"/>
      <c r="JZ122" s="41"/>
      <c r="KA122" s="41"/>
      <c r="KB122" s="41"/>
      <c r="KC122" s="41"/>
      <c r="KD122" s="41"/>
      <c r="KE122" s="41"/>
      <c r="KF122" s="41"/>
      <c r="KG122" s="41"/>
      <c r="KH122" s="41"/>
      <c r="KI122" s="41"/>
      <c r="KJ122" s="41"/>
      <c r="KK122" s="41"/>
      <c r="KL122" s="41"/>
      <c r="KM122" s="41"/>
      <c r="KN122" s="41"/>
      <c r="KO122" s="41"/>
      <c r="KP122" s="41"/>
      <c r="KQ122" s="41"/>
      <c r="KR122" s="41"/>
      <c r="KS122" s="41"/>
      <c r="KT122" s="41"/>
      <c r="KU122" s="41"/>
      <c r="KV122" s="41"/>
      <c r="KW122" s="41"/>
      <c r="KX122" s="41"/>
      <c r="KY122" s="41"/>
      <c r="KZ122" s="41"/>
      <c r="LA122" s="41"/>
      <c r="LB122" s="41"/>
      <c r="LC122" s="41"/>
      <c r="LD122" s="41"/>
      <c r="LE122" s="41"/>
      <c r="LF122" s="41"/>
      <c r="LG122" s="41"/>
      <c r="LH122" s="41"/>
      <c r="LI122" s="41"/>
      <c r="LJ122" s="41"/>
      <c r="LK122" s="41"/>
      <c r="LL122" s="41"/>
      <c r="LM122" s="41"/>
      <c r="LN122" s="41"/>
      <c r="LO122" s="41"/>
      <c r="LP122" s="41"/>
      <c r="LQ122" s="41"/>
      <c r="LR122" s="41"/>
      <c r="LS122" s="41"/>
      <c r="LT122" s="41"/>
      <c r="LU122" s="41"/>
      <c r="LV122" s="41"/>
      <c r="LW122" s="41"/>
      <c r="LX122" s="41"/>
      <c r="LY122" s="41"/>
      <c r="LZ122" s="41"/>
      <c r="MA122" s="41"/>
      <c r="MB122" s="41"/>
      <c r="MC122" s="41"/>
      <c r="MD122" s="41"/>
      <c r="ME122" s="41"/>
      <c r="MF122" s="41"/>
      <c r="MG122" s="41"/>
      <c r="MH122" s="41"/>
      <c r="MI122" s="41"/>
      <c r="MJ122" s="41"/>
      <c r="MK122" s="41"/>
      <c r="ML122" s="41"/>
      <c r="MM122" s="41"/>
      <c r="MN122" s="41"/>
      <c r="MO122" s="41"/>
      <c r="MP122" s="41"/>
      <c r="MQ122" s="41"/>
      <c r="MR122" s="41"/>
      <c r="MS122" s="41"/>
      <c r="MT122" s="41"/>
      <c r="MU122" s="41"/>
      <c r="MV122" s="41"/>
      <c r="MW122" s="41"/>
      <c r="MX122" s="41"/>
      <c r="MY122" s="41"/>
      <c r="MZ122" s="41"/>
      <c r="NA122" s="41"/>
      <c r="NB122" s="41"/>
      <c r="NC122" s="41"/>
      <c r="ND122" s="41"/>
      <c r="NE122" s="41"/>
      <c r="NF122" s="41"/>
      <c r="NG122" s="41"/>
      <c r="NH122" s="41"/>
      <c r="NI122" s="41"/>
      <c r="NJ122" s="41"/>
      <c r="NK122" s="41"/>
      <c r="NL122" s="41"/>
      <c r="NM122" s="41"/>
      <c r="NN122" s="41"/>
      <c r="NO122" s="41"/>
      <c r="NP122" s="41"/>
      <c r="NQ122" s="41"/>
      <c r="NR122" s="41"/>
      <c r="NS122" s="41"/>
      <c r="NT122" s="41"/>
      <c r="NU122" s="41"/>
      <c r="NV122" s="41"/>
      <c r="NW122" s="41"/>
      <c r="NX122" s="41"/>
      <c r="NY122" s="41"/>
      <c r="NZ122" s="41"/>
      <c r="OA122" s="41"/>
      <c r="OB122" s="41"/>
      <c r="OC122" s="41"/>
      <c r="OD122" s="41"/>
      <c r="OE122" s="41"/>
      <c r="OF122" s="41"/>
      <c r="OG122" s="41"/>
    </row>
    <row r="123" spans="1:397" s="42" customFormat="1" ht="30" x14ac:dyDescent="0.25">
      <c r="A123" s="91">
        <v>1</v>
      </c>
      <c r="B123" s="91">
        <v>1</v>
      </c>
      <c r="C123" s="1963" t="s">
        <v>312</v>
      </c>
      <c r="D123" s="2000">
        <v>489.97</v>
      </c>
      <c r="E123" s="1887">
        <f>'1 уровень'!E302</f>
        <v>24123</v>
      </c>
      <c r="F123" s="1887">
        <f>'1 уровень'!F302</f>
        <v>8041</v>
      </c>
      <c r="G123" s="1887">
        <f>'1 уровень'!G302</f>
        <v>9605</v>
      </c>
      <c r="H123" s="1888">
        <f t="shared" si="24"/>
        <v>119.45031712473573</v>
      </c>
      <c r="I123" s="2032">
        <f t="shared" si="25"/>
        <v>11819546.310000001</v>
      </c>
      <c r="J123" s="2047">
        <f t="shared" si="26"/>
        <v>3939848.77</v>
      </c>
      <c r="K123" s="1887">
        <v>4706161.8499999996</v>
      </c>
      <c r="L123" s="1887">
        <f t="shared" si="27"/>
        <v>766313.07999999961</v>
      </c>
      <c r="M123" s="1888">
        <f t="shared" si="18"/>
        <v>119.45031712473573</v>
      </c>
      <c r="N123" s="1889">
        <f t="shared" si="19"/>
        <v>39.816772374911906</v>
      </c>
      <c r="O123" s="10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/>
      <c r="AL123" s="41"/>
      <c r="AM123" s="41"/>
      <c r="AN123" s="41"/>
      <c r="AO123" s="41"/>
      <c r="AP123" s="41"/>
      <c r="AQ123" s="41"/>
      <c r="AR123" s="41"/>
      <c r="AS123" s="41"/>
      <c r="AT123" s="41"/>
      <c r="AU123" s="41"/>
      <c r="AV123" s="41"/>
      <c r="AW123" s="41"/>
      <c r="AX123" s="41"/>
      <c r="AY123" s="41"/>
      <c r="AZ123" s="41"/>
      <c r="BA123" s="41"/>
      <c r="BB123" s="41"/>
      <c r="BC123" s="41"/>
      <c r="BD123" s="41"/>
      <c r="BE123" s="41"/>
      <c r="BF123" s="41"/>
      <c r="BG123" s="41"/>
      <c r="BH123" s="41"/>
      <c r="BI123" s="41"/>
      <c r="BJ123" s="41"/>
      <c r="BK123" s="41"/>
      <c r="BL123" s="41"/>
      <c r="BM123" s="41"/>
      <c r="BN123" s="41"/>
      <c r="BO123" s="41"/>
      <c r="BP123" s="41"/>
      <c r="BQ123" s="41"/>
      <c r="BR123" s="41"/>
      <c r="BS123" s="41"/>
      <c r="BT123" s="41"/>
      <c r="BU123" s="41"/>
      <c r="BV123" s="41"/>
      <c r="BW123" s="41"/>
      <c r="BX123" s="41"/>
      <c r="BY123" s="41"/>
      <c r="BZ123" s="41"/>
      <c r="CA123" s="41"/>
      <c r="CB123" s="41"/>
      <c r="CC123" s="41"/>
      <c r="CD123" s="41"/>
      <c r="CE123" s="41"/>
      <c r="CF123" s="41"/>
      <c r="CG123" s="41"/>
      <c r="CH123" s="41"/>
      <c r="CI123" s="41"/>
      <c r="CJ123" s="41"/>
      <c r="CK123" s="41"/>
      <c r="CL123" s="41"/>
      <c r="CM123" s="41"/>
      <c r="CN123" s="41"/>
      <c r="CO123" s="41"/>
      <c r="CP123" s="41"/>
      <c r="CQ123" s="41"/>
      <c r="CR123" s="41"/>
      <c r="CS123" s="41"/>
      <c r="CT123" s="41"/>
      <c r="CU123" s="41"/>
      <c r="CV123" s="41"/>
      <c r="CW123" s="41"/>
      <c r="CX123" s="41"/>
      <c r="CY123" s="41"/>
      <c r="CZ123" s="41"/>
      <c r="DA123" s="41"/>
      <c r="DB123" s="41"/>
      <c r="DC123" s="41"/>
      <c r="DD123" s="41"/>
      <c r="DE123" s="41"/>
      <c r="DF123" s="41"/>
      <c r="DG123" s="41"/>
      <c r="DH123" s="41"/>
      <c r="DI123" s="41"/>
      <c r="DJ123" s="41"/>
      <c r="DK123" s="41"/>
      <c r="DL123" s="41"/>
      <c r="DM123" s="41"/>
      <c r="DN123" s="41"/>
      <c r="DO123" s="41"/>
      <c r="DP123" s="41"/>
      <c r="DQ123" s="41"/>
      <c r="DR123" s="41"/>
      <c r="DS123" s="41"/>
      <c r="DT123" s="41"/>
      <c r="DU123" s="41"/>
      <c r="DV123" s="41"/>
      <c r="DW123" s="41"/>
      <c r="DX123" s="41"/>
      <c r="DY123" s="41"/>
      <c r="DZ123" s="41"/>
      <c r="EA123" s="41"/>
      <c r="EB123" s="41"/>
      <c r="EC123" s="41"/>
      <c r="ED123" s="41"/>
      <c r="EE123" s="41"/>
      <c r="EF123" s="41"/>
      <c r="EG123" s="41"/>
      <c r="EH123" s="41"/>
      <c r="EI123" s="41"/>
      <c r="EJ123" s="41"/>
      <c r="EK123" s="41"/>
      <c r="EL123" s="41"/>
      <c r="EM123" s="41"/>
      <c r="EN123" s="41"/>
      <c r="EO123" s="41"/>
      <c r="EP123" s="41"/>
      <c r="EQ123" s="41"/>
      <c r="ER123" s="41"/>
      <c r="ES123" s="41"/>
      <c r="ET123" s="41"/>
      <c r="EU123" s="41"/>
      <c r="EV123" s="41"/>
      <c r="EW123" s="41"/>
      <c r="EX123" s="41"/>
      <c r="EY123" s="41"/>
      <c r="EZ123" s="41"/>
      <c r="FA123" s="41"/>
      <c r="FB123" s="41"/>
      <c r="FC123" s="41"/>
      <c r="FD123" s="41"/>
      <c r="FE123" s="41"/>
      <c r="FF123" s="41"/>
      <c r="FG123" s="41"/>
      <c r="FH123" s="41"/>
      <c r="FI123" s="41"/>
      <c r="FJ123" s="41"/>
      <c r="FK123" s="41"/>
      <c r="FL123" s="41"/>
      <c r="FM123" s="41"/>
      <c r="FN123" s="41"/>
      <c r="FO123" s="41"/>
      <c r="FP123" s="41"/>
      <c r="FQ123" s="41"/>
      <c r="FR123" s="41"/>
      <c r="FS123" s="41"/>
      <c r="FT123" s="41"/>
      <c r="FU123" s="41"/>
      <c r="FV123" s="41"/>
      <c r="FW123" s="41"/>
      <c r="FX123" s="41"/>
      <c r="FY123" s="41"/>
      <c r="FZ123" s="41"/>
      <c r="GA123" s="41"/>
      <c r="GB123" s="41"/>
      <c r="GC123" s="41"/>
      <c r="GD123" s="41"/>
      <c r="GE123" s="41"/>
      <c r="GF123" s="41"/>
      <c r="GG123" s="41"/>
      <c r="GH123" s="41"/>
      <c r="GI123" s="41"/>
      <c r="GJ123" s="41"/>
      <c r="GK123" s="41"/>
      <c r="GL123" s="41"/>
      <c r="GM123" s="41"/>
      <c r="GN123" s="41"/>
      <c r="GO123" s="41"/>
      <c r="GP123" s="41"/>
      <c r="GQ123" s="41"/>
      <c r="GR123" s="41"/>
      <c r="GS123" s="41"/>
      <c r="GT123" s="41"/>
      <c r="GU123" s="41"/>
      <c r="GV123" s="41"/>
      <c r="GW123" s="41"/>
      <c r="GX123" s="41"/>
      <c r="GY123" s="41"/>
      <c r="GZ123" s="41"/>
      <c r="HA123" s="41"/>
      <c r="HB123" s="41"/>
      <c r="HC123" s="41"/>
      <c r="HD123" s="41"/>
      <c r="HE123" s="41"/>
      <c r="HF123" s="41"/>
      <c r="HG123" s="41"/>
      <c r="HH123" s="41"/>
      <c r="HI123" s="41"/>
      <c r="HJ123" s="41"/>
      <c r="HK123" s="41"/>
      <c r="HL123" s="41"/>
      <c r="HM123" s="41"/>
      <c r="HN123" s="41"/>
      <c r="HO123" s="41"/>
      <c r="HP123" s="41"/>
      <c r="HQ123" s="41"/>
      <c r="HR123" s="41"/>
      <c r="HS123" s="41"/>
      <c r="HT123" s="41"/>
      <c r="HU123" s="41"/>
      <c r="HV123" s="41"/>
      <c r="HW123" s="41"/>
      <c r="HX123" s="41"/>
      <c r="HY123" s="41"/>
      <c r="HZ123" s="41"/>
      <c r="IA123" s="41"/>
      <c r="IB123" s="41"/>
      <c r="IC123" s="41"/>
      <c r="ID123" s="41"/>
      <c r="IE123" s="41"/>
      <c r="IF123" s="41"/>
      <c r="IG123" s="41"/>
      <c r="IH123" s="41"/>
      <c r="II123" s="41"/>
      <c r="IJ123" s="41"/>
      <c r="IK123" s="41"/>
      <c r="IL123" s="41"/>
      <c r="IM123" s="41"/>
      <c r="IN123" s="41"/>
      <c r="IO123" s="41"/>
      <c r="IP123" s="41"/>
      <c r="IQ123" s="41"/>
      <c r="IR123" s="41"/>
      <c r="IS123" s="41"/>
      <c r="IT123" s="41"/>
      <c r="IU123" s="41"/>
      <c r="IV123" s="41"/>
      <c r="IW123" s="41"/>
      <c r="IX123" s="41"/>
      <c r="IY123" s="41"/>
      <c r="IZ123" s="41"/>
      <c r="JA123" s="41"/>
      <c r="JB123" s="41"/>
      <c r="JC123" s="41"/>
      <c r="JD123" s="41"/>
      <c r="JE123" s="41"/>
      <c r="JF123" s="41"/>
      <c r="JG123" s="41"/>
      <c r="JH123" s="41"/>
      <c r="JI123" s="41"/>
      <c r="JJ123" s="41"/>
      <c r="JK123" s="41"/>
      <c r="JL123" s="41"/>
      <c r="JM123" s="41"/>
      <c r="JN123" s="41"/>
      <c r="JO123" s="41"/>
      <c r="JP123" s="41"/>
      <c r="JQ123" s="41"/>
      <c r="JR123" s="41"/>
      <c r="JS123" s="41"/>
      <c r="JT123" s="41"/>
      <c r="JU123" s="41"/>
      <c r="JV123" s="41"/>
      <c r="JW123" s="41"/>
      <c r="JX123" s="41"/>
      <c r="JY123" s="41"/>
      <c r="JZ123" s="41"/>
      <c r="KA123" s="41"/>
      <c r="KB123" s="41"/>
      <c r="KC123" s="41"/>
      <c r="KD123" s="41"/>
      <c r="KE123" s="41"/>
      <c r="KF123" s="41"/>
      <c r="KG123" s="41"/>
      <c r="KH123" s="41"/>
      <c r="KI123" s="41"/>
      <c r="KJ123" s="41"/>
      <c r="KK123" s="41"/>
      <c r="KL123" s="41"/>
      <c r="KM123" s="41"/>
      <c r="KN123" s="41"/>
      <c r="KO123" s="41"/>
      <c r="KP123" s="41"/>
      <c r="KQ123" s="41"/>
      <c r="KR123" s="41"/>
      <c r="KS123" s="41"/>
      <c r="KT123" s="41"/>
      <c r="KU123" s="41"/>
      <c r="KV123" s="41"/>
      <c r="KW123" s="41"/>
      <c r="KX123" s="41"/>
      <c r="KY123" s="41"/>
      <c r="KZ123" s="41"/>
      <c r="LA123" s="41"/>
      <c r="LB123" s="41"/>
      <c r="LC123" s="41"/>
      <c r="LD123" s="41"/>
      <c r="LE123" s="41"/>
      <c r="LF123" s="41"/>
      <c r="LG123" s="41"/>
      <c r="LH123" s="41"/>
      <c r="LI123" s="41"/>
      <c r="LJ123" s="41"/>
      <c r="LK123" s="41"/>
      <c r="LL123" s="41"/>
      <c r="LM123" s="41"/>
      <c r="LN123" s="41"/>
      <c r="LO123" s="41"/>
      <c r="LP123" s="41"/>
      <c r="LQ123" s="41"/>
      <c r="LR123" s="41"/>
      <c r="LS123" s="41"/>
      <c r="LT123" s="41"/>
      <c r="LU123" s="41"/>
      <c r="LV123" s="41"/>
      <c r="LW123" s="41"/>
      <c r="LX123" s="41"/>
      <c r="LY123" s="41"/>
      <c r="LZ123" s="41"/>
      <c r="MA123" s="41"/>
      <c r="MB123" s="41"/>
      <c r="MC123" s="41"/>
      <c r="MD123" s="41"/>
      <c r="ME123" s="41"/>
      <c r="MF123" s="41"/>
      <c r="MG123" s="41"/>
      <c r="MH123" s="41"/>
      <c r="MI123" s="41"/>
      <c r="MJ123" s="41"/>
      <c r="MK123" s="41"/>
      <c r="ML123" s="41"/>
      <c r="MM123" s="41"/>
      <c r="MN123" s="41"/>
      <c r="MO123" s="41"/>
      <c r="MP123" s="41"/>
      <c r="MQ123" s="41"/>
      <c r="MR123" s="41"/>
      <c r="MS123" s="41"/>
      <c r="MT123" s="41"/>
      <c r="MU123" s="41"/>
      <c r="MV123" s="41"/>
      <c r="MW123" s="41"/>
      <c r="MX123" s="41"/>
      <c r="MY123" s="41"/>
      <c r="MZ123" s="41"/>
      <c r="NA123" s="41"/>
      <c r="NB123" s="41"/>
      <c r="NC123" s="41"/>
      <c r="ND123" s="41"/>
      <c r="NE123" s="41"/>
      <c r="NF123" s="41"/>
      <c r="NG123" s="41"/>
      <c r="NH123" s="41"/>
      <c r="NI123" s="41"/>
      <c r="NJ123" s="41"/>
      <c r="NK123" s="41"/>
      <c r="NL123" s="41"/>
      <c r="NM123" s="41"/>
      <c r="NN123" s="41"/>
      <c r="NO123" s="41"/>
      <c r="NP123" s="41"/>
      <c r="NQ123" s="41"/>
      <c r="NR123" s="41"/>
      <c r="NS123" s="41"/>
      <c r="NT123" s="41"/>
      <c r="NU123" s="41"/>
      <c r="NV123" s="41"/>
      <c r="NW123" s="41"/>
      <c r="NX123" s="41"/>
      <c r="NY123" s="41"/>
      <c r="NZ123" s="41"/>
      <c r="OA123" s="41"/>
      <c r="OB123" s="41"/>
      <c r="OC123" s="41"/>
      <c r="OD123" s="41"/>
      <c r="OE123" s="41"/>
      <c r="OF123" s="41"/>
      <c r="OG123" s="41"/>
    </row>
    <row r="124" spans="1:397" s="42" customFormat="1" ht="15.75" x14ac:dyDescent="0.25">
      <c r="A124" s="91">
        <v>1</v>
      </c>
      <c r="B124" s="91">
        <v>1</v>
      </c>
      <c r="C124" s="1957"/>
      <c r="D124" s="1999"/>
      <c r="E124" s="1887"/>
      <c r="F124" s="1887"/>
      <c r="G124" s="1887"/>
      <c r="H124" s="1888"/>
      <c r="I124" s="2035"/>
      <c r="J124" s="2050"/>
      <c r="K124" s="1887"/>
      <c r="L124" s="1887"/>
      <c r="M124" s="1888"/>
      <c r="N124" s="1889"/>
      <c r="O124" s="10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  <c r="AJ124" s="41"/>
      <c r="AK124" s="41"/>
      <c r="AL124" s="41"/>
      <c r="AM124" s="41"/>
      <c r="AN124" s="41"/>
      <c r="AO124" s="41"/>
      <c r="AP124" s="41"/>
      <c r="AQ124" s="41"/>
      <c r="AR124" s="41"/>
      <c r="AS124" s="41"/>
      <c r="AT124" s="41"/>
      <c r="AU124" s="41"/>
      <c r="AV124" s="41"/>
      <c r="AW124" s="41"/>
      <c r="AX124" s="41"/>
      <c r="AY124" s="41"/>
      <c r="AZ124" s="41"/>
      <c r="BA124" s="41"/>
      <c r="BB124" s="41"/>
      <c r="BC124" s="41"/>
      <c r="BD124" s="41"/>
      <c r="BE124" s="41"/>
      <c r="BF124" s="41"/>
      <c r="BG124" s="41"/>
      <c r="BH124" s="41"/>
      <c r="BI124" s="41"/>
      <c r="BJ124" s="41"/>
      <c r="BK124" s="41"/>
      <c r="BL124" s="41"/>
      <c r="BM124" s="41"/>
      <c r="BN124" s="41"/>
      <c r="BO124" s="41"/>
      <c r="BP124" s="41"/>
      <c r="BQ124" s="41"/>
      <c r="BR124" s="41"/>
      <c r="BS124" s="41"/>
      <c r="BT124" s="41"/>
      <c r="BU124" s="41"/>
      <c r="BV124" s="41"/>
      <c r="BW124" s="41"/>
      <c r="BX124" s="41"/>
      <c r="BY124" s="41"/>
      <c r="BZ124" s="41"/>
      <c r="CA124" s="41"/>
      <c r="CB124" s="41"/>
      <c r="CC124" s="41"/>
      <c r="CD124" s="41"/>
      <c r="CE124" s="41"/>
      <c r="CF124" s="41"/>
      <c r="CG124" s="41"/>
      <c r="CH124" s="41"/>
      <c r="CI124" s="41"/>
      <c r="CJ124" s="41"/>
      <c r="CK124" s="41"/>
      <c r="CL124" s="41"/>
      <c r="CM124" s="41"/>
      <c r="CN124" s="41"/>
      <c r="CO124" s="41"/>
      <c r="CP124" s="41"/>
      <c r="CQ124" s="41"/>
      <c r="CR124" s="41"/>
      <c r="CS124" s="41"/>
      <c r="CT124" s="41"/>
      <c r="CU124" s="41"/>
      <c r="CV124" s="41"/>
      <c r="CW124" s="41"/>
      <c r="CX124" s="41"/>
      <c r="CY124" s="41"/>
      <c r="CZ124" s="41"/>
      <c r="DA124" s="41"/>
      <c r="DB124" s="41"/>
      <c r="DC124" s="41"/>
      <c r="DD124" s="41"/>
      <c r="DE124" s="41"/>
      <c r="DF124" s="41"/>
      <c r="DG124" s="41"/>
      <c r="DH124" s="41"/>
      <c r="DI124" s="41"/>
      <c r="DJ124" s="41"/>
      <c r="DK124" s="41"/>
      <c r="DL124" s="41"/>
      <c r="DM124" s="41"/>
      <c r="DN124" s="41"/>
      <c r="DO124" s="41"/>
      <c r="DP124" s="41"/>
      <c r="DQ124" s="41"/>
      <c r="DR124" s="41"/>
      <c r="DS124" s="41"/>
      <c r="DT124" s="41"/>
      <c r="DU124" s="41"/>
      <c r="DV124" s="41"/>
      <c r="DW124" s="41"/>
      <c r="DX124" s="41"/>
      <c r="DY124" s="41"/>
      <c r="DZ124" s="41"/>
      <c r="EA124" s="41"/>
      <c r="EB124" s="41"/>
      <c r="EC124" s="41"/>
      <c r="ED124" s="41"/>
      <c r="EE124" s="41"/>
      <c r="EF124" s="41"/>
      <c r="EG124" s="41"/>
      <c r="EH124" s="41"/>
      <c r="EI124" s="41"/>
      <c r="EJ124" s="41"/>
      <c r="EK124" s="41"/>
      <c r="EL124" s="41"/>
      <c r="EM124" s="41"/>
      <c r="EN124" s="41"/>
      <c r="EO124" s="41"/>
      <c r="EP124" s="41"/>
      <c r="EQ124" s="41"/>
      <c r="ER124" s="41"/>
      <c r="ES124" s="41"/>
      <c r="ET124" s="41"/>
      <c r="EU124" s="41"/>
      <c r="EV124" s="41"/>
      <c r="EW124" s="41"/>
      <c r="EX124" s="41"/>
      <c r="EY124" s="41"/>
      <c r="EZ124" s="41"/>
      <c r="FA124" s="41"/>
      <c r="FB124" s="41"/>
      <c r="FC124" s="41"/>
      <c r="FD124" s="41"/>
      <c r="FE124" s="41"/>
      <c r="FF124" s="41"/>
      <c r="FG124" s="41"/>
      <c r="FH124" s="41"/>
      <c r="FI124" s="41"/>
      <c r="FJ124" s="41"/>
      <c r="FK124" s="41"/>
      <c r="FL124" s="41"/>
      <c r="FM124" s="41"/>
      <c r="FN124" s="41"/>
      <c r="FO124" s="41"/>
      <c r="FP124" s="41"/>
      <c r="FQ124" s="41"/>
      <c r="FR124" s="41"/>
      <c r="FS124" s="41"/>
      <c r="FT124" s="41"/>
      <c r="FU124" s="41"/>
      <c r="FV124" s="41"/>
      <c r="FW124" s="41"/>
      <c r="FX124" s="41"/>
      <c r="FY124" s="41"/>
      <c r="FZ124" s="41"/>
      <c r="GA124" s="41"/>
      <c r="GB124" s="41"/>
      <c r="GC124" s="41"/>
      <c r="GD124" s="41"/>
      <c r="GE124" s="41"/>
      <c r="GF124" s="41"/>
      <c r="GG124" s="41"/>
      <c r="GH124" s="41"/>
      <c r="GI124" s="41"/>
      <c r="GJ124" s="41"/>
      <c r="GK124" s="41"/>
      <c r="GL124" s="41"/>
      <c r="GM124" s="41"/>
      <c r="GN124" s="41"/>
      <c r="GO124" s="41"/>
      <c r="GP124" s="41"/>
      <c r="GQ124" s="41"/>
      <c r="GR124" s="41"/>
      <c r="GS124" s="41"/>
      <c r="GT124" s="41"/>
      <c r="GU124" s="41"/>
      <c r="GV124" s="41"/>
      <c r="GW124" s="41"/>
      <c r="GX124" s="41"/>
      <c r="GY124" s="41"/>
      <c r="GZ124" s="41"/>
      <c r="HA124" s="41"/>
      <c r="HB124" s="41"/>
      <c r="HC124" s="41"/>
      <c r="HD124" s="41"/>
      <c r="HE124" s="41"/>
      <c r="HF124" s="41"/>
      <c r="HG124" s="41"/>
      <c r="HH124" s="41"/>
      <c r="HI124" s="41"/>
      <c r="HJ124" s="41"/>
      <c r="HK124" s="41"/>
      <c r="HL124" s="41"/>
      <c r="HM124" s="41"/>
      <c r="HN124" s="41"/>
      <c r="HO124" s="41"/>
      <c r="HP124" s="41"/>
      <c r="HQ124" s="41"/>
      <c r="HR124" s="41"/>
      <c r="HS124" s="41"/>
      <c r="HT124" s="41"/>
      <c r="HU124" s="41"/>
      <c r="HV124" s="41"/>
      <c r="HW124" s="41"/>
      <c r="HX124" s="41"/>
      <c r="HY124" s="41"/>
      <c r="HZ124" s="41"/>
      <c r="IA124" s="41"/>
      <c r="IB124" s="41"/>
      <c r="IC124" s="41"/>
      <c r="ID124" s="41"/>
      <c r="IE124" s="41"/>
      <c r="IF124" s="41"/>
      <c r="IG124" s="41"/>
      <c r="IH124" s="41"/>
      <c r="II124" s="41"/>
      <c r="IJ124" s="41"/>
      <c r="IK124" s="41"/>
      <c r="IL124" s="41"/>
      <c r="IM124" s="41"/>
      <c r="IN124" s="41"/>
      <c r="IO124" s="41"/>
      <c r="IP124" s="41"/>
      <c r="IQ124" s="41"/>
      <c r="IR124" s="41"/>
      <c r="IS124" s="41"/>
      <c r="IT124" s="41"/>
      <c r="IU124" s="41"/>
      <c r="IV124" s="41"/>
      <c r="IW124" s="41"/>
      <c r="IX124" s="41"/>
      <c r="IY124" s="41"/>
      <c r="IZ124" s="41"/>
      <c r="JA124" s="41"/>
      <c r="JB124" s="41"/>
      <c r="JC124" s="41"/>
      <c r="JD124" s="41"/>
      <c r="JE124" s="41"/>
      <c r="JF124" s="41"/>
      <c r="JG124" s="41"/>
      <c r="JH124" s="41"/>
      <c r="JI124" s="41"/>
      <c r="JJ124" s="41"/>
      <c r="JK124" s="41"/>
      <c r="JL124" s="41"/>
      <c r="JM124" s="41"/>
      <c r="JN124" s="41"/>
      <c r="JO124" s="41"/>
      <c r="JP124" s="41"/>
      <c r="JQ124" s="41"/>
      <c r="JR124" s="41"/>
      <c r="JS124" s="41"/>
      <c r="JT124" s="41"/>
      <c r="JU124" s="41"/>
      <c r="JV124" s="41"/>
      <c r="JW124" s="41"/>
      <c r="JX124" s="41"/>
      <c r="JY124" s="41"/>
      <c r="JZ124" s="41"/>
      <c r="KA124" s="41"/>
      <c r="KB124" s="41"/>
      <c r="KC124" s="41"/>
      <c r="KD124" s="41"/>
      <c r="KE124" s="41"/>
      <c r="KF124" s="41"/>
      <c r="KG124" s="41"/>
      <c r="KH124" s="41"/>
      <c r="KI124" s="41"/>
      <c r="KJ124" s="41"/>
      <c r="KK124" s="41"/>
      <c r="KL124" s="41"/>
      <c r="KM124" s="41"/>
      <c r="KN124" s="41"/>
      <c r="KO124" s="41"/>
      <c r="KP124" s="41"/>
      <c r="KQ124" s="41"/>
      <c r="KR124" s="41"/>
      <c r="KS124" s="41"/>
      <c r="KT124" s="41"/>
      <c r="KU124" s="41"/>
      <c r="KV124" s="41"/>
      <c r="KW124" s="41"/>
      <c r="KX124" s="41"/>
      <c r="KY124" s="41"/>
      <c r="KZ124" s="41"/>
      <c r="LA124" s="41"/>
      <c r="LB124" s="41"/>
      <c r="LC124" s="41"/>
      <c r="LD124" s="41"/>
      <c r="LE124" s="41"/>
      <c r="LF124" s="41"/>
      <c r="LG124" s="41"/>
      <c r="LH124" s="41"/>
      <c r="LI124" s="41"/>
      <c r="LJ124" s="41"/>
      <c r="LK124" s="41"/>
      <c r="LL124" s="41"/>
      <c r="LM124" s="41"/>
      <c r="LN124" s="41"/>
      <c r="LO124" s="41"/>
      <c r="LP124" s="41"/>
      <c r="LQ124" s="41"/>
      <c r="LR124" s="41"/>
      <c r="LS124" s="41"/>
      <c r="LT124" s="41"/>
      <c r="LU124" s="41"/>
      <c r="LV124" s="41"/>
      <c r="LW124" s="41"/>
      <c r="LX124" s="41"/>
      <c r="LY124" s="41"/>
      <c r="LZ124" s="41"/>
      <c r="MA124" s="41"/>
      <c r="MB124" s="41"/>
      <c r="MC124" s="41"/>
      <c r="MD124" s="41"/>
      <c r="ME124" s="41"/>
      <c r="MF124" s="41"/>
      <c r="MG124" s="41"/>
      <c r="MH124" s="41"/>
      <c r="MI124" s="41"/>
      <c r="MJ124" s="41"/>
      <c r="MK124" s="41"/>
      <c r="ML124" s="41"/>
      <c r="MM124" s="41"/>
      <c r="MN124" s="41"/>
      <c r="MO124" s="41"/>
      <c r="MP124" s="41"/>
      <c r="MQ124" s="41"/>
      <c r="MR124" s="41"/>
      <c r="MS124" s="41"/>
      <c r="MT124" s="41"/>
      <c r="MU124" s="41"/>
      <c r="MV124" s="41"/>
      <c r="MW124" s="41"/>
      <c r="MX124" s="41"/>
      <c r="MY124" s="41"/>
      <c r="MZ124" s="41"/>
      <c r="NA124" s="41"/>
      <c r="NB124" s="41"/>
      <c r="NC124" s="41"/>
      <c r="ND124" s="41"/>
      <c r="NE124" s="41"/>
      <c r="NF124" s="41"/>
      <c r="NG124" s="41"/>
      <c r="NH124" s="41"/>
      <c r="NI124" s="41"/>
      <c r="NJ124" s="41"/>
      <c r="NK124" s="41"/>
      <c r="NL124" s="41"/>
      <c r="NM124" s="41"/>
      <c r="NN124" s="41"/>
      <c r="NO124" s="41"/>
      <c r="NP124" s="41"/>
      <c r="NQ124" s="41"/>
      <c r="NR124" s="41"/>
      <c r="NS124" s="41"/>
      <c r="NT124" s="41"/>
      <c r="NU124" s="41"/>
      <c r="NV124" s="41"/>
      <c r="NW124" s="41"/>
      <c r="NX124" s="41"/>
      <c r="NY124" s="41"/>
      <c r="NZ124" s="41"/>
      <c r="OA124" s="41"/>
      <c r="OB124" s="41"/>
      <c r="OC124" s="41"/>
      <c r="OD124" s="41"/>
      <c r="OE124" s="41"/>
      <c r="OF124" s="41"/>
      <c r="OG124" s="41"/>
    </row>
    <row r="125" spans="1:397" s="42" customFormat="1" ht="29.25" x14ac:dyDescent="0.25">
      <c r="A125" s="91">
        <v>1</v>
      </c>
      <c r="B125" s="91">
        <v>1</v>
      </c>
      <c r="C125" s="1979" t="s">
        <v>622</v>
      </c>
      <c r="D125" s="2008"/>
      <c r="E125" s="1887"/>
      <c r="F125" s="1887"/>
      <c r="G125" s="1887"/>
      <c r="H125" s="1888"/>
      <c r="I125" s="2036"/>
      <c r="J125" s="2051"/>
      <c r="K125" s="1887"/>
      <c r="L125" s="1887"/>
      <c r="M125" s="1888"/>
      <c r="N125" s="1889"/>
      <c r="O125" s="10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/>
      <c r="AL125" s="41"/>
      <c r="AM125" s="41"/>
      <c r="AN125" s="41"/>
      <c r="AO125" s="41"/>
      <c r="AP125" s="41"/>
      <c r="AQ125" s="41"/>
      <c r="AR125" s="41"/>
      <c r="AS125" s="41"/>
      <c r="AT125" s="41"/>
      <c r="AU125" s="41"/>
      <c r="AV125" s="41"/>
      <c r="AW125" s="41"/>
      <c r="AX125" s="41"/>
      <c r="AY125" s="41"/>
      <c r="AZ125" s="41"/>
      <c r="BA125" s="41"/>
      <c r="BB125" s="41"/>
      <c r="BC125" s="41"/>
      <c r="BD125" s="41"/>
      <c r="BE125" s="41"/>
      <c r="BF125" s="41"/>
      <c r="BG125" s="41"/>
      <c r="BH125" s="41"/>
      <c r="BI125" s="41"/>
      <c r="BJ125" s="41"/>
      <c r="BK125" s="41"/>
      <c r="BL125" s="41"/>
      <c r="BM125" s="41"/>
      <c r="BN125" s="41"/>
      <c r="BO125" s="41"/>
      <c r="BP125" s="41"/>
      <c r="BQ125" s="41"/>
      <c r="BR125" s="41"/>
      <c r="BS125" s="41"/>
      <c r="BT125" s="41"/>
      <c r="BU125" s="41"/>
      <c r="BV125" s="41"/>
      <c r="BW125" s="41"/>
      <c r="BX125" s="41"/>
      <c r="BY125" s="41"/>
      <c r="BZ125" s="41"/>
      <c r="CA125" s="41"/>
      <c r="CB125" s="41"/>
      <c r="CC125" s="41"/>
      <c r="CD125" s="41"/>
      <c r="CE125" s="41"/>
      <c r="CF125" s="41"/>
      <c r="CG125" s="41"/>
      <c r="CH125" s="41"/>
      <c r="CI125" s="41"/>
      <c r="CJ125" s="41"/>
      <c r="CK125" s="41"/>
      <c r="CL125" s="41"/>
      <c r="CM125" s="41"/>
      <c r="CN125" s="41"/>
      <c r="CO125" s="41"/>
      <c r="CP125" s="41"/>
      <c r="CQ125" s="41"/>
      <c r="CR125" s="41"/>
      <c r="CS125" s="41"/>
      <c r="CT125" s="41"/>
      <c r="CU125" s="41"/>
      <c r="CV125" s="41"/>
      <c r="CW125" s="41"/>
      <c r="CX125" s="41"/>
      <c r="CY125" s="41"/>
      <c r="CZ125" s="41"/>
      <c r="DA125" s="41"/>
      <c r="DB125" s="41"/>
      <c r="DC125" s="41"/>
      <c r="DD125" s="41"/>
      <c r="DE125" s="41"/>
      <c r="DF125" s="41"/>
      <c r="DG125" s="41"/>
      <c r="DH125" s="41"/>
      <c r="DI125" s="41"/>
      <c r="DJ125" s="41"/>
      <c r="DK125" s="41"/>
      <c r="DL125" s="41"/>
      <c r="DM125" s="41"/>
      <c r="DN125" s="41"/>
      <c r="DO125" s="41"/>
      <c r="DP125" s="41"/>
      <c r="DQ125" s="41"/>
      <c r="DR125" s="41"/>
      <c r="DS125" s="41"/>
      <c r="DT125" s="41"/>
      <c r="DU125" s="41"/>
      <c r="DV125" s="41"/>
      <c r="DW125" s="41"/>
      <c r="DX125" s="41"/>
      <c r="DY125" s="41"/>
      <c r="DZ125" s="41"/>
      <c r="EA125" s="41"/>
      <c r="EB125" s="41"/>
      <c r="EC125" s="41"/>
      <c r="ED125" s="41"/>
      <c r="EE125" s="41"/>
      <c r="EF125" s="41"/>
      <c r="EG125" s="41"/>
      <c r="EH125" s="41"/>
      <c r="EI125" s="41"/>
      <c r="EJ125" s="41"/>
      <c r="EK125" s="41"/>
      <c r="EL125" s="41"/>
      <c r="EM125" s="41"/>
      <c r="EN125" s="41"/>
      <c r="EO125" s="41"/>
      <c r="EP125" s="41"/>
      <c r="EQ125" s="41"/>
      <c r="ER125" s="41"/>
      <c r="ES125" s="41"/>
      <c r="ET125" s="41"/>
      <c r="EU125" s="41"/>
      <c r="EV125" s="41"/>
      <c r="EW125" s="41"/>
      <c r="EX125" s="41"/>
      <c r="EY125" s="41"/>
      <c r="EZ125" s="41"/>
      <c r="FA125" s="41"/>
      <c r="FB125" s="41"/>
      <c r="FC125" s="41"/>
      <c r="FD125" s="41"/>
      <c r="FE125" s="41"/>
      <c r="FF125" s="41"/>
      <c r="FG125" s="41"/>
      <c r="FH125" s="41"/>
      <c r="FI125" s="41"/>
      <c r="FJ125" s="41"/>
      <c r="FK125" s="41"/>
      <c r="FL125" s="41"/>
      <c r="FM125" s="41"/>
      <c r="FN125" s="41"/>
      <c r="FO125" s="41"/>
      <c r="FP125" s="41"/>
      <c r="FQ125" s="41"/>
      <c r="FR125" s="41"/>
      <c r="FS125" s="41"/>
      <c r="FT125" s="41"/>
      <c r="FU125" s="41"/>
      <c r="FV125" s="41"/>
      <c r="FW125" s="41"/>
      <c r="FX125" s="41"/>
      <c r="FY125" s="41"/>
      <c r="FZ125" s="41"/>
      <c r="GA125" s="41"/>
      <c r="GB125" s="41"/>
      <c r="GC125" s="41"/>
      <c r="GD125" s="41"/>
      <c r="GE125" s="41"/>
      <c r="GF125" s="41"/>
      <c r="GG125" s="41"/>
      <c r="GH125" s="41"/>
      <c r="GI125" s="41"/>
      <c r="GJ125" s="41"/>
      <c r="GK125" s="41"/>
      <c r="GL125" s="41"/>
      <c r="GM125" s="41"/>
      <c r="GN125" s="41"/>
      <c r="GO125" s="41"/>
      <c r="GP125" s="41"/>
      <c r="GQ125" s="41"/>
      <c r="GR125" s="41"/>
      <c r="GS125" s="41"/>
      <c r="GT125" s="41"/>
      <c r="GU125" s="41"/>
      <c r="GV125" s="41"/>
      <c r="GW125" s="41"/>
      <c r="GX125" s="41"/>
      <c r="GY125" s="41"/>
      <c r="GZ125" s="41"/>
      <c r="HA125" s="41"/>
      <c r="HB125" s="41"/>
      <c r="HC125" s="41"/>
      <c r="HD125" s="41"/>
      <c r="HE125" s="41"/>
      <c r="HF125" s="41"/>
      <c r="HG125" s="41"/>
      <c r="HH125" s="41"/>
      <c r="HI125" s="41"/>
      <c r="HJ125" s="41"/>
      <c r="HK125" s="41"/>
      <c r="HL125" s="41"/>
      <c r="HM125" s="41"/>
      <c r="HN125" s="41"/>
      <c r="HO125" s="41"/>
      <c r="HP125" s="41"/>
      <c r="HQ125" s="41"/>
      <c r="HR125" s="41"/>
      <c r="HS125" s="41"/>
      <c r="HT125" s="41"/>
      <c r="HU125" s="41"/>
      <c r="HV125" s="41"/>
      <c r="HW125" s="41"/>
      <c r="HX125" s="41"/>
      <c r="HY125" s="41"/>
      <c r="HZ125" s="41"/>
      <c r="IA125" s="41"/>
      <c r="IB125" s="41"/>
      <c r="IC125" s="41"/>
      <c r="ID125" s="41"/>
      <c r="IE125" s="41"/>
      <c r="IF125" s="41"/>
      <c r="IG125" s="41"/>
      <c r="IH125" s="41"/>
      <c r="II125" s="41"/>
      <c r="IJ125" s="41"/>
      <c r="IK125" s="41"/>
      <c r="IL125" s="41"/>
      <c r="IM125" s="41"/>
      <c r="IN125" s="41"/>
      <c r="IO125" s="41"/>
      <c r="IP125" s="41"/>
      <c r="IQ125" s="41"/>
      <c r="IR125" s="41"/>
      <c r="IS125" s="41"/>
      <c r="IT125" s="41"/>
      <c r="IU125" s="41"/>
      <c r="IV125" s="41"/>
      <c r="IW125" s="41"/>
      <c r="IX125" s="41"/>
      <c r="IY125" s="41"/>
      <c r="IZ125" s="41"/>
      <c r="JA125" s="41"/>
      <c r="JB125" s="41"/>
      <c r="JC125" s="41"/>
      <c r="JD125" s="41"/>
      <c r="JE125" s="41"/>
      <c r="JF125" s="41"/>
      <c r="JG125" s="41"/>
      <c r="JH125" s="41"/>
      <c r="JI125" s="41"/>
      <c r="JJ125" s="41"/>
      <c r="JK125" s="41"/>
      <c r="JL125" s="41"/>
      <c r="JM125" s="41"/>
      <c r="JN125" s="41"/>
      <c r="JO125" s="41"/>
      <c r="JP125" s="41"/>
      <c r="JQ125" s="41"/>
      <c r="JR125" s="41"/>
      <c r="JS125" s="41"/>
      <c r="JT125" s="41"/>
      <c r="JU125" s="41"/>
      <c r="JV125" s="41"/>
      <c r="JW125" s="41"/>
      <c r="JX125" s="41"/>
      <c r="JY125" s="41"/>
      <c r="JZ125" s="41"/>
      <c r="KA125" s="41"/>
      <c r="KB125" s="41"/>
      <c r="KC125" s="41"/>
      <c r="KD125" s="41"/>
      <c r="KE125" s="41"/>
      <c r="KF125" s="41"/>
      <c r="KG125" s="41"/>
      <c r="KH125" s="41"/>
      <c r="KI125" s="41"/>
      <c r="KJ125" s="41"/>
      <c r="KK125" s="41"/>
      <c r="KL125" s="41"/>
      <c r="KM125" s="41"/>
      <c r="KN125" s="41"/>
      <c r="KO125" s="41"/>
      <c r="KP125" s="41"/>
      <c r="KQ125" s="41"/>
      <c r="KR125" s="41"/>
      <c r="KS125" s="41"/>
      <c r="KT125" s="41"/>
      <c r="KU125" s="41"/>
      <c r="KV125" s="41"/>
      <c r="KW125" s="41"/>
      <c r="KX125" s="41"/>
      <c r="KY125" s="41"/>
      <c r="KZ125" s="41"/>
      <c r="LA125" s="41"/>
      <c r="LB125" s="41"/>
      <c r="LC125" s="41"/>
      <c r="LD125" s="41"/>
      <c r="LE125" s="41"/>
      <c r="LF125" s="41"/>
      <c r="LG125" s="41"/>
      <c r="LH125" s="41"/>
      <c r="LI125" s="41"/>
      <c r="LJ125" s="41"/>
      <c r="LK125" s="41"/>
      <c r="LL125" s="41"/>
      <c r="LM125" s="41"/>
      <c r="LN125" s="41"/>
      <c r="LO125" s="41"/>
      <c r="LP125" s="41"/>
      <c r="LQ125" s="41"/>
      <c r="LR125" s="41"/>
      <c r="LS125" s="41"/>
      <c r="LT125" s="41"/>
      <c r="LU125" s="41"/>
      <c r="LV125" s="41"/>
      <c r="LW125" s="41"/>
      <c r="LX125" s="41"/>
      <c r="LY125" s="41"/>
      <c r="LZ125" s="41"/>
      <c r="MA125" s="41"/>
      <c r="MB125" s="41"/>
      <c r="MC125" s="41"/>
      <c r="MD125" s="41"/>
      <c r="ME125" s="41"/>
      <c r="MF125" s="41"/>
      <c r="MG125" s="41"/>
      <c r="MH125" s="41"/>
      <c r="MI125" s="41"/>
      <c r="MJ125" s="41"/>
      <c r="MK125" s="41"/>
      <c r="ML125" s="41"/>
      <c r="MM125" s="41"/>
      <c r="MN125" s="41"/>
      <c r="MO125" s="41"/>
      <c r="MP125" s="41"/>
      <c r="MQ125" s="41"/>
      <c r="MR125" s="41"/>
      <c r="MS125" s="41"/>
      <c r="MT125" s="41"/>
      <c r="MU125" s="41"/>
      <c r="MV125" s="41"/>
      <c r="MW125" s="41"/>
      <c r="MX125" s="41"/>
      <c r="MY125" s="41"/>
      <c r="MZ125" s="41"/>
      <c r="NA125" s="41"/>
      <c r="NB125" s="41"/>
      <c r="NC125" s="41"/>
      <c r="ND125" s="41"/>
      <c r="NE125" s="41"/>
      <c r="NF125" s="41"/>
      <c r="NG125" s="41"/>
      <c r="NH125" s="41"/>
      <c r="NI125" s="41"/>
      <c r="NJ125" s="41"/>
      <c r="NK125" s="41"/>
      <c r="NL125" s="41"/>
      <c r="NM125" s="41"/>
      <c r="NN125" s="41"/>
      <c r="NO125" s="41"/>
      <c r="NP125" s="41"/>
      <c r="NQ125" s="41"/>
      <c r="NR125" s="41"/>
      <c r="NS125" s="41"/>
      <c r="NT125" s="41"/>
      <c r="NU125" s="41"/>
      <c r="NV125" s="41"/>
      <c r="NW125" s="41"/>
      <c r="NX125" s="41"/>
      <c r="NY125" s="41"/>
      <c r="NZ125" s="41"/>
      <c r="OA125" s="41"/>
      <c r="OB125" s="41"/>
      <c r="OC125" s="41"/>
      <c r="OD125" s="41"/>
      <c r="OE125" s="41"/>
      <c r="OF125" s="41"/>
      <c r="OG125" s="41"/>
    </row>
    <row r="126" spans="1:397" s="42" customFormat="1" ht="15.75" x14ac:dyDescent="0.25">
      <c r="A126" s="91">
        <v>1</v>
      </c>
      <c r="B126" s="91">
        <v>1</v>
      </c>
      <c r="C126" s="1959" t="s">
        <v>163</v>
      </c>
      <c r="D126" s="2010"/>
      <c r="E126" s="1891">
        <f t="shared" ref="E126:L126" si="28">SUM(E127:E128)</f>
        <v>2696</v>
      </c>
      <c r="F126" s="1891">
        <f t="shared" si="28"/>
        <v>899</v>
      </c>
      <c r="G126" s="1891">
        <f t="shared" si="28"/>
        <v>632</v>
      </c>
      <c r="H126" s="1891"/>
      <c r="I126" s="2033">
        <f>SUM(I127:I128)</f>
        <v>7464497.5799999991</v>
      </c>
      <c r="J126" s="2033">
        <f>SUM(J127:J128)</f>
        <v>2488165.86</v>
      </c>
      <c r="K126" s="1891">
        <f t="shared" si="28"/>
        <v>1731450.83</v>
      </c>
      <c r="L126" s="1891">
        <f t="shared" si="28"/>
        <v>-756715.02999999991</v>
      </c>
      <c r="M126" s="1888">
        <f t="shared" si="18"/>
        <v>69.587436184820902</v>
      </c>
      <c r="N126" s="1890">
        <f t="shared" si="19"/>
        <v>23.195812061606969</v>
      </c>
      <c r="O126" s="10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AP126" s="41"/>
      <c r="AQ126" s="41"/>
      <c r="AR126" s="41"/>
      <c r="AS126" s="41"/>
      <c r="AT126" s="41"/>
      <c r="AU126" s="41"/>
      <c r="AV126" s="41"/>
      <c r="AW126" s="41"/>
      <c r="AX126" s="41"/>
      <c r="AY126" s="41"/>
      <c r="AZ126" s="41"/>
      <c r="BA126" s="41"/>
      <c r="BB126" s="41"/>
      <c r="BC126" s="41"/>
      <c r="BD126" s="41"/>
      <c r="BE126" s="41"/>
      <c r="BF126" s="41"/>
      <c r="BG126" s="41"/>
      <c r="BH126" s="41"/>
      <c r="BI126" s="41"/>
      <c r="BJ126" s="41"/>
      <c r="BK126" s="41"/>
      <c r="BL126" s="41"/>
      <c r="BM126" s="41"/>
      <c r="BN126" s="41"/>
      <c r="BO126" s="41"/>
      <c r="BP126" s="41"/>
      <c r="BQ126" s="41"/>
      <c r="BR126" s="41"/>
      <c r="BS126" s="41"/>
      <c r="BT126" s="41"/>
      <c r="BU126" s="41"/>
      <c r="BV126" s="41"/>
      <c r="BW126" s="41"/>
      <c r="BX126" s="41"/>
      <c r="BY126" s="41"/>
      <c r="BZ126" s="41"/>
      <c r="CA126" s="41"/>
      <c r="CB126" s="41"/>
      <c r="CC126" s="41"/>
      <c r="CD126" s="41"/>
      <c r="CE126" s="41"/>
      <c r="CF126" s="41"/>
      <c r="CG126" s="41"/>
      <c r="CH126" s="41"/>
      <c r="CI126" s="41"/>
      <c r="CJ126" s="41"/>
      <c r="CK126" s="41"/>
      <c r="CL126" s="41"/>
      <c r="CM126" s="41"/>
      <c r="CN126" s="41"/>
      <c r="CO126" s="41"/>
      <c r="CP126" s="41"/>
      <c r="CQ126" s="41"/>
      <c r="CR126" s="41"/>
      <c r="CS126" s="41"/>
      <c r="CT126" s="41"/>
      <c r="CU126" s="41"/>
      <c r="CV126" s="41"/>
      <c r="CW126" s="41"/>
      <c r="CX126" s="41"/>
      <c r="CY126" s="41"/>
      <c r="CZ126" s="41"/>
      <c r="DA126" s="41"/>
      <c r="DB126" s="41"/>
      <c r="DC126" s="41"/>
      <c r="DD126" s="41"/>
      <c r="DE126" s="41"/>
      <c r="DF126" s="41"/>
      <c r="DG126" s="41"/>
      <c r="DH126" s="41"/>
      <c r="DI126" s="41"/>
      <c r="DJ126" s="41"/>
      <c r="DK126" s="41"/>
      <c r="DL126" s="41"/>
      <c r="DM126" s="41"/>
      <c r="DN126" s="41"/>
      <c r="DO126" s="41"/>
      <c r="DP126" s="41"/>
      <c r="DQ126" s="41"/>
      <c r="DR126" s="41"/>
      <c r="DS126" s="41"/>
      <c r="DT126" s="41"/>
      <c r="DU126" s="41"/>
      <c r="DV126" s="41"/>
      <c r="DW126" s="41"/>
      <c r="DX126" s="41"/>
      <c r="DY126" s="41"/>
      <c r="DZ126" s="41"/>
      <c r="EA126" s="41"/>
      <c r="EB126" s="41"/>
      <c r="EC126" s="41"/>
      <c r="ED126" s="41"/>
      <c r="EE126" s="41"/>
      <c r="EF126" s="41"/>
      <c r="EG126" s="41"/>
      <c r="EH126" s="41"/>
      <c r="EI126" s="41"/>
      <c r="EJ126" s="41"/>
      <c r="EK126" s="41"/>
      <c r="EL126" s="41"/>
      <c r="EM126" s="41"/>
      <c r="EN126" s="41"/>
      <c r="EO126" s="41"/>
      <c r="EP126" s="41"/>
      <c r="EQ126" s="41"/>
      <c r="ER126" s="41"/>
      <c r="ES126" s="41"/>
      <c r="ET126" s="41"/>
      <c r="EU126" s="41"/>
      <c r="EV126" s="41"/>
      <c r="EW126" s="41"/>
      <c r="EX126" s="41"/>
      <c r="EY126" s="41"/>
      <c r="EZ126" s="41"/>
      <c r="FA126" s="41"/>
      <c r="FB126" s="41"/>
      <c r="FC126" s="41"/>
      <c r="FD126" s="41"/>
      <c r="FE126" s="41"/>
      <c r="FF126" s="41"/>
      <c r="FG126" s="41"/>
      <c r="FH126" s="41"/>
      <c r="FI126" s="41"/>
      <c r="FJ126" s="41"/>
      <c r="FK126" s="41"/>
      <c r="FL126" s="41"/>
      <c r="FM126" s="41"/>
      <c r="FN126" s="41"/>
      <c r="FO126" s="41"/>
      <c r="FP126" s="41"/>
      <c r="FQ126" s="41"/>
      <c r="FR126" s="41"/>
      <c r="FS126" s="41"/>
      <c r="FT126" s="41"/>
      <c r="FU126" s="41"/>
      <c r="FV126" s="41"/>
      <c r="FW126" s="41"/>
      <c r="FX126" s="41"/>
      <c r="FY126" s="41"/>
      <c r="FZ126" s="41"/>
      <c r="GA126" s="41"/>
      <c r="GB126" s="41"/>
      <c r="GC126" s="41"/>
      <c r="GD126" s="41"/>
      <c r="GE126" s="41"/>
      <c r="GF126" s="41"/>
      <c r="GG126" s="41"/>
      <c r="GH126" s="41"/>
      <c r="GI126" s="41"/>
      <c r="GJ126" s="41"/>
      <c r="GK126" s="41"/>
      <c r="GL126" s="41"/>
      <c r="GM126" s="41"/>
      <c r="GN126" s="41"/>
      <c r="GO126" s="41"/>
      <c r="GP126" s="41"/>
      <c r="GQ126" s="41"/>
      <c r="GR126" s="41"/>
      <c r="GS126" s="41"/>
      <c r="GT126" s="41"/>
      <c r="GU126" s="41"/>
      <c r="GV126" s="41"/>
      <c r="GW126" s="41"/>
      <c r="GX126" s="41"/>
      <c r="GY126" s="41"/>
      <c r="GZ126" s="41"/>
      <c r="HA126" s="41"/>
      <c r="HB126" s="41"/>
      <c r="HC126" s="41"/>
      <c r="HD126" s="41"/>
      <c r="HE126" s="41"/>
      <c r="HF126" s="41"/>
      <c r="HG126" s="41"/>
      <c r="HH126" s="41"/>
      <c r="HI126" s="41"/>
      <c r="HJ126" s="41"/>
      <c r="HK126" s="41"/>
      <c r="HL126" s="41"/>
      <c r="HM126" s="41"/>
      <c r="HN126" s="41"/>
      <c r="HO126" s="41"/>
      <c r="HP126" s="41"/>
      <c r="HQ126" s="41"/>
      <c r="HR126" s="41"/>
      <c r="HS126" s="41"/>
      <c r="HT126" s="41"/>
      <c r="HU126" s="41"/>
      <c r="HV126" s="41"/>
      <c r="HW126" s="41"/>
      <c r="HX126" s="41"/>
      <c r="HY126" s="41"/>
      <c r="HZ126" s="41"/>
      <c r="IA126" s="41"/>
      <c r="IB126" s="41"/>
      <c r="IC126" s="41"/>
      <c r="ID126" s="41"/>
      <c r="IE126" s="41"/>
      <c r="IF126" s="41"/>
      <c r="IG126" s="41"/>
      <c r="IH126" s="41"/>
      <c r="II126" s="41"/>
      <c r="IJ126" s="41"/>
      <c r="IK126" s="41"/>
      <c r="IL126" s="41"/>
      <c r="IM126" s="41"/>
      <c r="IN126" s="41"/>
      <c r="IO126" s="41"/>
      <c r="IP126" s="41"/>
      <c r="IQ126" s="41"/>
      <c r="IR126" s="41"/>
      <c r="IS126" s="41"/>
      <c r="IT126" s="41"/>
      <c r="IU126" s="41"/>
      <c r="IV126" s="41"/>
      <c r="IW126" s="41"/>
      <c r="IX126" s="41"/>
      <c r="IY126" s="41"/>
      <c r="IZ126" s="41"/>
      <c r="JA126" s="41"/>
      <c r="JB126" s="41"/>
      <c r="JC126" s="41"/>
      <c r="JD126" s="41"/>
      <c r="JE126" s="41"/>
      <c r="JF126" s="41"/>
      <c r="JG126" s="41"/>
      <c r="JH126" s="41"/>
      <c r="JI126" s="41"/>
      <c r="JJ126" s="41"/>
      <c r="JK126" s="41"/>
      <c r="JL126" s="41"/>
      <c r="JM126" s="41"/>
      <c r="JN126" s="41"/>
      <c r="JO126" s="41"/>
      <c r="JP126" s="41"/>
      <c r="JQ126" s="41"/>
      <c r="JR126" s="41"/>
      <c r="JS126" s="41"/>
      <c r="JT126" s="41"/>
      <c r="JU126" s="41"/>
      <c r="JV126" s="41"/>
      <c r="JW126" s="41"/>
      <c r="JX126" s="41"/>
      <c r="JY126" s="41"/>
      <c r="JZ126" s="41"/>
      <c r="KA126" s="41"/>
      <c r="KB126" s="41"/>
      <c r="KC126" s="41"/>
      <c r="KD126" s="41"/>
      <c r="KE126" s="41"/>
      <c r="KF126" s="41"/>
      <c r="KG126" s="41"/>
      <c r="KH126" s="41"/>
      <c r="KI126" s="41"/>
      <c r="KJ126" s="41"/>
      <c r="KK126" s="41"/>
      <c r="KL126" s="41"/>
      <c r="KM126" s="41"/>
      <c r="KN126" s="41"/>
      <c r="KO126" s="41"/>
      <c r="KP126" s="41"/>
      <c r="KQ126" s="41"/>
      <c r="KR126" s="41"/>
      <c r="KS126" s="41"/>
      <c r="KT126" s="41"/>
      <c r="KU126" s="41"/>
      <c r="KV126" s="41"/>
      <c r="KW126" s="41"/>
      <c r="KX126" s="41"/>
      <c r="KY126" s="41"/>
      <c r="KZ126" s="41"/>
      <c r="LA126" s="41"/>
      <c r="LB126" s="41"/>
      <c r="LC126" s="41"/>
      <c r="LD126" s="41"/>
      <c r="LE126" s="41"/>
      <c r="LF126" s="41"/>
      <c r="LG126" s="41"/>
      <c r="LH126" s="41"/>
      <c r="LI126" s="41"/>
      <c r="LJ126" s="41"/>
      <c r="LK126" s="41"/>
      <c r="LL126" s="41"/>
      <c r="LM126" s="41"/>
      <c r="LN126" s="41"/>
      <c r="LO126" s="41"/>
      <c r="LP126" s="41"/>
      <c r="LQ126" s="41"/>
      <c r="LR126" s="41"/>
      <c r="LS126" s="41"/>
      <c r="LT126" s="41"/>
      <c r="LU126" s="41"/>
      <c r="LV126" s="41"/>
      <c r="LW126" s="41"/>
      <c r="LX126" s="41"/>
      <c r="LY126" s="41"/>
      <c r="LZ126" s="41"/>
      <c r="MA126" s="41"/>
      <c r="MB126" s="41"/>
      <c r="MC126" s="41"/>
      <c r="MD126" s="41"/>
      <c r="ME126" s="41"/>
      <c r="MF126" s="41"/>
      <c r="MG126" s="41"/>
      <c r="MH126" s="41"/>
      <c r="MI126" s="41"/>
      <c r="MJ126" s="41"/>
      <c r="MK126" s="41"/>
      <c r="ML126" s="41"/>
      <c r="MM126" s="41"/>
      <c r="MN126" s="41"/>
      <c r="MO126" s="41"/>
      <c r="MP126" s="41"/>
      <c r="MQ126" s="41"/>
      <c r="MR126" s="41"/>
      <c r="MS126" s="41"/>
      <c r="MT126" s="41"/>
      <c r="MU126" s="41"/>
      <c r="MV126" s="41"/>
      <c r="MW126" s="41"/>
      <c r="MX126" s="41"/>
      <c r="MY126" s="41"/>
      <c r="MZ126" s="41"/>
      <c r="NA126" s="41"/>
      <c r="NB126" s="41"/>
      <c r="NC126" s="41"/>
      <c r="ND126" s="41"/>
      <c r="NE126" s="41"/>
      <c r="NF126" s="41"/>
      <c r="NG126" s="41"/>
      <c r="NH126" s="41"/>
      <c r="NI126" s="41"/>
      <c r="NJ126" s="41"/>
      <c r="NK126" s="41"/>
      <c r="NL126" s="41"/>
      <c r="NM126" s="41"/>
      <c r="NN126" s="41"/>
      <c r="NO126" s="41"/>
      <c r="NP126" s="41"/>
      <c r="NQ126" s="41"/>
      <c r="NR126" s="41"/>
      <c r="NS126" s="41"/>
      <c r="NT126" s="41"/>
      <c r="NU126" s="41"/>
      <c r="NV126" s="41"/>
      <c r="NW126" s="41"/>
      <c r="NX126" s="41"/>
      <c r="NY126" s="41"/>
      <c r="NZ126" s="41"/>
      <c r="OA126" s="41"/>
      <c r="OB126" s="41"/>
      <c r="OC126" s="41"/>
      <c r="OD126" s="41"/>
      <c r="OE126" s="41"/>
      <c r="OF126" s="41"/>
      <c r="OG126" s="41"/>
    </row>
    <row r="127" spans="1:397" s="42" customFormat="1" ht="30" x14ac:dyDescent="0.25">
      <c r="A127" s="91">
        <v>1</v>
      </c>
      <c r="B127" s="91">
        <v>1</v>
      </c>
      <c r="C127" s="1963" t="s">
        <v>201</v>
      </c>
      <c r="D127" s="2000">
        <v>2659.83</v>
      </c>
      <c r="E127" s="1887">
        <f>'1 уровень'!E362</f>
        <v>2306</v>
      </c>
      <c r="F127" s="1887">
        <f>'1 уровень'!F362</f>
        <v>769</v>
      </c>
      <c r="G127" s="1887">
        <f>'1 уровень'!G362</f>
        <v>565</v>
      </c>
      <c r="H127" s="1888">
        <f>G127/F127*100</f>
        <v>73.472041612483736</v>
      </c>
      <c r="I127" s="2032">
        <f t="shared" ref="I127:I128" si="29">D127*E127</f>
        <v>6133567.9799999995</v>
      </c>
      <c r="J127" s="2047">
        <f t="shared" ref="J127:J128" si="30">I127/12*$B$5</f>
        <v>2044522.66</v>
      </c>
      <c r="K127" s="1887">
        <v>1502803.95</v>
      </c>
      <c r="L127" s="1887">
        <f t="shared" ref="L127:L128" si="31">K127-J127</f>
        <v>-541718.71</v>
      </c>
      <c r="M127" s="1888">
        <f t="shared" si="18"/>
        <v>73.503902862098869</v>
      </c>
      <c r="N127" s="1889">
        <f t="shared" si="19"/>
        <v>24.50130095403296</v>
      </c>
      <c r="O127" s="10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AP127" s="41"/>
      <c r="AQ127" s="41"/>
      <c r="AR127" s="41"/>
      <c r="AS127" s="41"/>
      <c r="AT127" s="41"/>
      <c r="AU127" s="41"/>
      <c r="AV127" s="41"/>
      <c r="AW127" s="41"/>
      <c r="AX127" s="41"/>
      <c r="AY127" s="41"/>
      <c r="AZ127" s="41"/>
      <c r="BA127" s="41"/>
      <c r="BB127" s="41"/>
      <c r="BC127" s="41"/>
      <c r="BD127" s="41"/>
      <c r="BE127" s="41"/>
      <c r="BF127" s="41"/>
      <c r="BG127" s="41"/>
      <c r="BH127" s="41"/>
      <c r="BI127" s="41"/>
      <c r="BJ127" s="41"/>
      <c r="BK127" s="41"/>
      <c r="BL127" s="41"/>
      <c r="BM127" s="41"/>
      <c r="BN127" s="41"/>
      <c r="BO127" s="41"/>
      <c r="BP127" s="41"/>
      <c r="BQ127" s="41"/>
      <c r="BR127" s="41"/>
      <c r="BS127" s="41"/>
      <c r="BT127" s="41"/>
      <c r="BU127" s="41"/>
      <c r="BV127" s="41"/>
      <c r="BW127" s="41"/>
      <c r="BX127" s="41"/>
      <c r="BY127" s="41"/>
      <c r="BZ127" s="41"/>
      <c r="CA127" s="41"/>
      <c r="CB127" s="41"/>
      <c r="CC127" s="41"/>
      <c r="CD127" s="41"/>
      <c r="CE127" s="41"/>
      <c r="CF127" s="41"/>
      <c r="CG127" s="41"/>
      <c r="CH127" s="41"/>
      <c r="CI127" s="41"/>
      <c r="CJ127" s="41"/>
      <c r="CK127" s="41"/>
      <c r="CL127" s="41"/>
      <c r="CM127" s="41"/>
      <c r="CN127" s="41"/>
      <c r="CO127" s="41"/>
      <c r="CP127" s="41"/>
      <c r="CQ127" s="41"/>
      <c r="CR127" s="41"/>
      <c r="CS127" s="41"/>
      <c r="CT127" s="41"/>
      <c r="CU127" s="41"/>
      <c r="CV127" s="41"/>
      <c r="CW127" s="41"/>
      <c r="CX127" s="41"/>
      <c r="CY127" s="41"/>
      <c r="CZ127" s="41"/>
      <c r="DA127" s="41"/>
      <c r="DB127" s="41"/>
      <c r="DC127" s="41"/>
      <c r="DD127" s="41"/>
      <c r="DE127" s="41"/>
      <c r="DF127" s="41"/>
      <c r="DG127" s="41"/>
      <c r="DH127" s="41"/>
      <c r="DI127" s="41"/>
      <c r="DJ127" s="41"/>
      <c r="DK127" s="41"/>
      <c r="DL127" s="41"/>
      <c r="DM127" s="41"/>
      <c r="DN127" s="41"/>
      <c r="DO127" s="41"/>
      <c r="DP127" s="41"/>
      <c r="DQ127" s="41"/>
      <c r="DR127" s="41"/>
      <c r="DS127" s="41"/>
      <c r="DT127" s="41"/>
      <c r="DU127" s="41"/>
      <c r="DV127" s="41"/>
      <c r="DW127" s="41"/>
      <c r="DX127" s="41"/>
      <c r="DY127" s="41"/>
      <c r="DZ127" s="41"/>
      <c r="EA127" s="41"/>
      <c r="EB127" s="41"/>
      <c r="EC127" s="41"/>
      <c r="ED127" s="41"/>
      <c r="EE127" s="41"/>
      <c r="EF127" s="41"/>
      <c r="EG127" s="41"/>
      <c r="EH127" s="41"/>
      <c r="EI127" s="41"/>
      <c r="EJ127" s="41"/>
      <c r="EK127" s="41"/>
      <c r="EL127" s="41"/>
      <c r="EM127" s="41"/>
      <c r="EN127" s="41"/>
      <c r="EO127" s="41"/>
      <c r="EP127" s="41"/>
      <c r="EQ127" s="41"/>
      <c r="ER127" s="41"/>
      <c r="ES127" s="41"/>
      <c r="ET127" s="41"/>
      <c r="EU127" s="41"/>
      <c r="EV127" s="41"/>
      <c r="EW127" s="41"/>
      <c r="EX127" s="41"/>
      <c r="EY127" s="41"/>
      <c r="EZ127" s="41"/>
      <c r="FA127" s="41"/>
      <c r="FB127" s="41"/>
      <c r="FC127" s="41"/>
      <c r="FD127" s="41"/>
      <c r="FE127" s="41"/>
      <c r="FF127" s="41"/>
      <c r="FG127" s="41"/>
      <c r="FH127" s="41"/>
      <c r="FI127" s="41"/>
      <c r="FJ127" s="41"/>
      <c r="FK127" s="41"/>
      <c r="FL127" s="41"/>
      <c r="FM127" s="41"/>
      <c r="FN127" s="41"/>
      <c r="FO127" s="41"/>
      <c r="FP127" s="41"/>
      <c r="FQ127" s="41"/>
      <c r="FR127" s="41"/>
      <c r="FS127" s="41"/>
      <c r="FT127" s="41"/>
      <c r="FU127" s="41"/>
      <c r="FV127" s="41"/>
      <c r="FW127" s="41"/>
      <c r="FX127" s="41"/>
      <c r="FY127" s="41"/>
      <c r="FZ127" s="41"/>
      <c r="GA127" s="41"/>
      <c r="GB127" s="41"/>
      <c r="GC127" s="41"/>
      <c r="GD127" s="41"/>
      <c r="GE127" s="41"/>
      <c r="GF127" s="41"/>
      <c r="GG127" s="41"/>
      <c r="GH127" s="41"/>
      <c r="GI127" s="41"/>
      <c r="GJ127" s="41"/>
      <c r="GK127" s="41"/>
      <c r="GL127" s="41"/>
      <c r="GM127" s="41"/>
      <c r="GN127" s="41"/>
      <c r="GO127" s="41"/>
      <c r="GP127" s="41"/>
      <c r="GQ127" s="41"/>
      <c r="GR127" s="41"/>
      <c r="GS127" s="41"/>
      <c r="GT127" s="41"/>
      <c r="GU127" s="41"/>
      <c r="GV127" s="41"/>
      <c r="GW127" s="41"/>
      <c r="GX127" s="41"/>
      <c r="GY127" s="41"/>
      <c r="GZ127" s="41"/>
      <c r="HA127" s="41"/>
      <c r="HB127" s="41"/>
      <c r="HC127" s="41"/>
      <c r="HD127" s="41"/>
      <c r="HE127" s="41"/>
      <c r="HF127" s="41"/>
      <c r="HG127" s="41"/>
      <c r="HH127" s="41"/>
      <c r="HI127" s="41"/>
      <c r="HJ127" s="41"/>
      <c r="HK127" s="41"/>
      <c r="HL127" s="41"/>
      <c r="HM127" s="41"/>
      <c r="HN127" s="41"/>
      <c r="HO127" s="41"/>
      <c r="HP127" s="41"/>
      <c r="HQ127" s="41"/>
      <c r="HR127" s="41"/>
      <c r="HS127" s="41"/>
      <c r="HT127" s="41"/>
      <c r="HU127" s="41"/>
      <c r="HV127" s="41"/>
      <c r="HW127" s="41"/>
      <c r="HX127" s="41"/>
      <c r="HY127" s="41"/>
      <c r="HZ127" s="41"/>
      <c r="IA127" s="41"/>
      <c r="IB127" s="41"/>
      <c r="IC127" s="41"/>
      <c r="ID127" s="41"/>
      <c r="IE127" s="41"/>
      <c r="IF127" s="41"/>
      <c r="IG127" s="41"/>
      <c r="IH127" s="41"/>
      <c r="II127" s="41"/>
      <c r="IJ127" s="41"/>
      <c r="IK127" s="41"/>
      <c r="IL127" s="41"/>
      <c r="IM127" s="41"/>
      <c r="IN127" s="41"/>
      <c r="IO127" s="41"/>
      <c r="IP127" s="41"/>
      <c r="IQ127" s="41"/>
      <c r="IR127" s="41"/>
      <c r="IS127" s="41"/>
      <c r="IT127" s="41"/>
      <c r="IU127" s="41"/>
      <c r="IV127" s="41"/>
      <c r="IW127" s="41"/>
      <c r="IX127" s="41"/>
      <c r="IY127" s="41"/>
      <c r="IZ127" s="41"/>
      <c r="JA127" s="41"/>
      <c r="JB127" s="41"/>
      <c r="JC127" s="41"/>
      <c r="JD127" s="41"/>
      <c r="JE127" s="41"/>
      <c r="JF127" s="41"/>
      <c r="JG127" s="41"/>
      <c r="JH127" s="41"/>
      <c r="JI127" s="41"/>
      <c r="JJ127" s="41"/>
      <c r="JK127" s="41"/>
      <c r="JL127" s="41"/>
      <c r="JM127" s="41"/>
      <c r="JN127" s="41"/>
      <c r="JO127" s="41"/>
      <c r="JP127" s="41"/>
      <c r="JQ127" s="41"/>
      <c r="JR127" s="41"/>
      <c r="JS127" s="41"/>
      <c r="JT127" s="41"/>
      <c r="JU127" s="41"/>
      <c r="JV127" s="41"/>
      <c r="JW127" s="41"/>
      <c r="JX127" s="41"/>
      <c r="JY127" s="41"/>
      <c r="JZ127" s="41"/>
      <c r="KA127" s="41"/>
      <c r="KB127" s="41"/>
      <c r="KC127" s="41"/>
      <c r="KD127" s="41"/>
      <c r="KE127" s="41"/>
      <c r="KF127" s="41"/>
      <c r="KG127" s="41"/>
      <c r="KH127" s="41"/>
      <c r="KI127" s="41"/>
      <c r="KJ127" s="41"/>
      <c r="KK127" s="41"/>
      <c r="KL127" s="41"/>
      <c r="KM127" s="41"/>
      <c r="KN127" s="41"/>
      <c r="KO127" s="41"/>
      <c r="KP127" s="41"/>
      <c r="KQ127" s="41"/>
      <c r="KR127" s="41"/>
      <c r="KS127" s="41"/>
      <c r="KT127" s="41"/>
      <c r="KU127" s="41"/>
      <c r="KV127" s="41"/>
      <c r="KW127" s="41"/>
      <c r="KX127" s="41"/>
      <c r="KY127" s="41"/>
      <c r="KZ127" s="41"/>
      <c r="LA127" s="41"/>
      <c r="LB127" s="41"/>
      <c r="LC127" s="41"/>
      <c r="LD127" s="41"/>
      <c r="LE127" s="41"/>
      <c r="LF127" s="41"/>
      <c r="LG127" s="41"/>
      <c r="LH127" s="41"/>
      <c r="LI127" s="41"/>
      <c r="LJ127" s="41"/>
      <c r="LK127" s="41"/>
      <c r="LL127" s="41"/>
      <c r="LM127" s="41"/>
      <c r="LN127" s="41"/>
      <c r="LO127" s="41"/>
      <c r="LP127" s="41"/>
      <c r="LQ127" s="41"/>
      <c r="LR127" s="41"/>
      <c r="LS127" s="41"/>
      <c r="LT127" s="41"/>
      <c r="LU127" s="41"/>
      <c r="LV127" s="41"/>
      <c r="LW127" s="41"/>
      <c r="LX127" s="41"/>
      <c r="LY127" s="41"/>
      <c r="LZ127" s="41"/>
      <c r="MA127" s="41"/>
      <c r="MB127" s="41"/>
      <c r="MC127" s="41"/>
      <c r="MD127" s="41"/>
      <c r="ME127" s="41"/>
      <c r="MF127" s="41"/>
      <c r="MG127" s="41"/>
      <c r="MH127" s="41"/>
      <c r="MI127" s="41"/>
      <c r="MJ127" s="41"/>
      <c r="MK127" s="41"/>
      <c r="ML127" s="41"/>
      <c r="MM127" s="41"/>
      <c r="MN127" s="41"/>
      <c r="MO127" s="41"/>
      <c r="MP127" s="41"/>
      <c r="MQ127" s="41"/>
      <c r="MR127" s="41"/>
      <c r="MS127" s="41"/>
      <c r="MT127" s="41"/>
      <c r="MU127" s="41"/>
      <c r="MV127" s="41"/>
      <c r="MW127" s="41"/>
      <c r="MX127" s="41"/>
      <c r="MY127" s="41"/>
      <c r="MZ127" s="41"/>
      <c r="NA127" s="41"/>
      <c r="NB127" s="41"/>
      <c r="NC127" s="41"/>
      <c r="ND127" s="41"/>
      <c r="NE127" s="41"/>
      <c r="NF127" s="41"/>
      <c r="NG127" s="41"/>
      <c r="NH127" s="41"/>
      <c r="NI127" s="41"/>
      <c r="NJ127" s="41"/>
      <c r="NK127" s="41"/>
      <c r="NL127" s="41"/>
      <c r="NM127" s="41"/>
      <c r="NN127" s="41"/>
      <c r="NO127" s="41"/>
      <c r="NP127" s="41"/>
      <c r="NQ127" s="41"/>
      <c r="NR127" s="41"/>
      <c r="NS127" s="41"/>
      <c r="NT127" s="41"/>
      <c r="NU127" s="41"/>
      <c r="NV127" s="41"/>
      <c r="NW127" s="41"/>
      <c r="NX127" s="41"/>
      <c r="NY127" s="41"/>
      <c r="NZ127" s="41"/>
      <c r="OA127" s="41"/>
      <c r="OB127" s="41"/>
      <c r="OC127" s="41"/>
      <c r="OD127" s="41"/>
      <c r="OE127" s="41"/>
      <c r="OF127" s="41"/>
      <c r="OG127" s="41"/>
    </row>
    <row r="128" spans="1:397" s="42" customFormat="1" ht="30" x14ac:dyDescent="0.25">
      <c r="A128" s="91">
        <v>1</v>
      </c>
      <c r="B128" s="91">
        <v>1</v>
      </c>
      <c r="C128" s="1963" t="s">
        <v>205</v>
      </c>
      <c r="D128" s="2000">
        <v>3412.64</v>
      </c>
      <c r="E128" s="1887">
        <f>'1 уровень'!E363</f>
        <v>390</v>
      </c>
      <c r="F128" s="1887">
        <f>'1 уровень'!F363</f>
        <v>130</v>
      </c>
      <c r="G128" s="1887">
        <f>'1 уровень'!G363</f>
        <v>67</v>
      </c>
      <c r="H128" s="1888">
        <f>G128/F128*100</f>
        <v>51.538461538461533</v>
      </c>
      <c r="I128" s="2032">
        <f t="shared" si="29"/>
        <v>1330929.5999999999</v>
      </c>
      <c r="J128" s="2047">
        <f t="shared" si="30"/>
        <v>443643.19999999995</v>
      </c>
      <c r="K128" s="1887">
        <v>228646.88</v>
      </c>
      <c r="L128" s="1887">
        <f t="shared" si="31"/>
        <v>-214996.31999999995</v>
      </c>
      <c r="M128" s="1888">
        <f t="shared" si="18"/>
        <v>51.538461538461547</v>
      </c>
      <c r="N128" s="1889">
        <f t="shared" si="19"/>
        <v>17.179487179487182</v>
      </c>
      <c r="O128" s="10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AP128" s="41"/>
      <c r="AQ128" s="41"/>
      <c r="AR128" s="41"/>
      <c r="AS128" s="41"/>
      <c r="AT128" s="41"/>
      <c r="AU128" s="41"/>
      <c r="AV128" s="41"/>
      <c r="AW128" s="41"/>
      <c r="AX128" s="41"/>
      <c r="AY128" s="41"/>
      <c r="AZ128" s="41"/>
      <c r="BA128" s="41"/>
      <c r="BB128" s="41"/>
      <c r="BC128" s="41"/>
      <c r="BD128" s="41"/>
      <c r="BE128" s="41"/>
      <c r="BF128" s="41"/>
      <c r="BG128" s="41"/>
      <c r="BH128" s="41"/>
      <c r="BI128" s="41"/>
      <c r="BJ128" s="41"/>
      <c r="BK128" s="41"/>
      <c r="BL128" s="41"/>
      <c r="BM128" s="41"/>
      <c r="BN128" s="41"/>
      <c r="BO128" s="41"/>
      <c r="BP128" s="41"/>
      <c r="BQ128" s="41"/>
      <c r="BR128" s="41"/>
      <c r="BS128" s="41"/>
      <c r="BT128" s="41"/>
      <c r="BU128" s="41"/>
      <c r="BV128" s="41"/>
      <c r="BW128" s="41"/>
      <c r="BX128" s="41"/>
      <c r="BY128" s="41"/>
      <c r="BZ128" s="41"/>
      <c r="CA128" s="41"/>
      <c r="CB128" s="41"/>
      <c r="CC128" s="41"/>
      <c r="CD128" s="41"/>
      <c r="CE128" s="41"/>
      <c r="CF128" s="41"/>
      <c r="CG128" s="41"/>
      <c r="CH128" s="41"/>
      <c r="CI128" s="41"/>
      <c r="CJ128" s="41"/>
      <c r="CK128" s="41"/>
      <c r="CL128" s="41"/>
      <c r="CM128" s="41"/>
      <c r="CN128" s="41"/>
      <c r="CO128" s="41"/>
      <c r="CP128" s="41"/>
      <c r="CQ128" s="41"/>
      <c r="CR128" s="41"/>
      <c r="CS128" s="41"/>
      <c r="CT128" s="41"/>
      <c r="CU128" s="41"/>
      <c r="CV128" s="41"/>
      <c r="CW128" s="41"/>
      <c r="CX128" s="41"/>
      <c r="CY128" s="41"/>
      <c r="CZ128" s="41"/>
      <c r="DA128" s="41"/>
      <c r="DB128" s="41"/>
      <c r="DC128" s="41"/>
      <c r="DD128" s="41"/>
      <c r="DE128" s="41"/>
      <c r="DF128" s="41"/>
      <c r="DG128" s="41"/>
      <c r="DH128" s="41"/>
      <c r="DI128" s="41"/>
      <c r="DJ128" s="41"/>
      <c r="DK128" s="41"/>
      <c r="DL128" s="41"/>
      <c r="DM128" s="41"/>
      <c r="DN128" s="41"/>
      <c r="DO128" s="41"/>
      <c r="DP128" s="41"/>
      <c r="DQ128" s="41"/>
      <c r="DR128" s="41"/>
      <c r="DS128" s="41"/>
      <c r="DT128" s="41"/>
      <c r="DU128" s="41"/>
      <c r="DV128" s="41"/>
      <c r="DW128" s="41"/>
      <c r="DX128" s="41"/>
      <c r="DY128" s="41"/>
      <c r="DZ128" s="41"/>
      <c r="EA128" s="41"/>
      <c r="EB128" s="41"/>
      <c r="EC128" s="41"/>
      <c r="ED128" s="41"/>
      <c r="EE128" s="41"/>
      <c r="EF128" s="41"/>
      <c r="EG128" s="41"/>
      <c r="EH128" s="41"/>
      <c r="EI128" s="41"/>
      <c r="EJ128" s="41"/>
      <c r="EK128" s="41"/>
      <c r="EL128" s="41"/>
      <c r="EM128" s="41"/>
      <c r="EN128" s="41"/>
      <c r="EO128" s="41"/>
      <c r="EP128" s="41"/>
      <c r="EQ128" s="41"/>
      <c r="ER128" s="41"/>
      <c r="ES128" s="41"/>
      <c r="ET128" s="41"/>
      <c r="EU128" s="41"/>
      <c r="EV128" s="41"/>
      <c r="EW128" s="41"/>
      <c r="EX128" s="41"/>
      <c r="EY128" s="41"/>
      <c r="EZ128" s="41"/>
      <c r="FA128" s="41"/>
      <c r="FB128" s="41"/>
      <c r="FC128" s="41"/>
      <c r="FD128" s="41"/>
      <c r="FE128" s="41"/>
      <c r="FF128" s="41"/>
      <c r="FG128" s="41"/>
      <c r="FH128" s="41"/>
      <c r="FI128" s="41"/>
      <c r="FJ128" s="41"/>
      <c r="FK128" s="41"/>
      <c r="FL128" s="41"/>
      <c r="FM128" s="41"/>
      <c r="FN128" s="41"/>
      <c r="FO128" s="41"/>
      <c r="FP128" s="41"/>
      <c r="FQ128" s="41"/>
      <c r="FR128" s="41"/>
      <c r="FS128" s="41"/>
      <c r="FT128" s="41"/>
      <c r="FU128" s="41"/>
      <c r="FV128" s="41"/>
      <c r="FW128" s="41"/>
      <c r="FX128" s="41"/>
      <c r="FY128" s="41"/>
      <c r="FZ128" s="41"/>
      <c r="GA128" s="41"/>
      <c r="GB128" s="41"/>
      <c r="GC128" s="41"/>
      <c r="GD128" s="41"/>
      <c r="GE128" s="41"/>
      <c r="GF128" s="41"/>
      <c r="GG128" s="41"/>
      <c r="GH128" s="41"/>
      <c r="GI128" s="41"/>
      <c r="GJ128" s="41"/>
      <c r="GK128" s="41"/>
      <c r="GL128" s="41"/>
      <c r="GM128" s="41"/>
      <c r="GN128" s="41"/>
      <c r="GO128" s="41"/>
      <c r="GP128" s="41"/>
      <c r="GQ128" s="41"/>
      <c r="GR128" s="41"/>
      <c r="GS128" s="41"/>
      <c r="GT128" s="41"/>
      <c r="GU128" s="41"/>
      <c r="GV128" s="41"/>
      <c r="GW128" s="41"/>
      <c r="GX128" s="41"/>
      <c r="GY128" s="41"/>
      <c r="GZ128" s="41"/>
      <c r="HA128" s="41"/>
      <c r="HB128" s="41"/>
      <c r="HC128" s="41"/>
      <c r="HD128" s="41"/>
      <c r="HE128" s="41"/>
      <c r="HF128" s="41"/>
      <c r="HG128" s="41"/>
      <c r="HH128" s="41"/>
      <c r="HI128" s="41"/>
      <c r="HJ128" s="41"/>
      <c r="HK128" s="41"/>
      <c r="HL128" s="41"/>
      <c r="HM128" s="41"/>
      <c r="HN128" s="41"/>
      <c r="HO128" s="41"/>
      <c r="HP128" s="41"/>
      <c r="HQ128" s="41"/>
      <c r="HR128" s="41"/>
      <c r="HS128" s="41"/>
      <c r="HT128" s="41"/>
      <c r="HU128" s="41"/>
      <c r="HV128" s="41"/>
      <c r="HW128" s="41"/>
      <c r="HX128" s="41"/>
      <c r="HY128" s="41"/>
      <c r="HZ128" s="41"/>
      <c r="IA128" s="41"/>
      <c r="IB128" s="41"/>
      <c r="IC128" s="41"/>
      <c r="ID128" s="41"/>
      <c r="IE128" s="41"/>
      <c r="IF128" s="41"/>
      <c r="IG128" s="41"/>
      <c r="IH128" s="41"/>
      <c r="II128" s="41"/>
      <c r="IJ128" s="41"/>
      <c r="IK128" s="41"/>
      <c r="IL128" s="41"/>
      <c r="IM128" s="41"/>
      <c r="IN128" s="41"/>
      <c r="IO128" s="41"/>
      <c r="IP128" s="41"/>
      <c r="IQ128" s="41"/>
      <c r="IR128" s="41"/>
      <c r="IS128" s="41"/>
      <c r="IT128" s="41"/>
      <c r="IU128" s="41"/>
      <c r="IV128" s="41"/>
      <c r="IW128" s="41"/>
      <c r="IX128" s="41"/>
      <c r="IY128" s="41"/>
      <c r="IZ128" s="41"/>
      <c r="JA128" s="41"/>
      <c r="JB128" s="41"/>
      <c r="JC128" s="41"/>
      <c r="JD128" s="41"/>
      <c r="JE128" s="41"/>
      <c r="JF128" s="41"/>
      <c r="JG128" s="41"/>
      <c r="JH128" s="41"/>
      <c r="JI128" s="41"/>
      <c r="JJ128" s="41"/>
      <c r="JK128" s="41"/>
      <c r="JL128" s="41"/>
      <c r="JM128" s="41"/>
      <c r="JN128" s="41"/>
      <c r="JO128" s="41"/>
      <c r="JP128" s="41"/>
      <c r="JQ128" s="41"/>
      <c r="JR128" s="41"/>
      <c r="JS128" s="41"/>
      <c r="JT128" s="41"/>
      <c r="JU128" s="41"/>
      <c r="JV128" s="41"/>
      <c r="JW128" s="41"/>
      <c r="JX128" s="41"/>
      <c r="JY128" s="41"/>
      <c r="JZ128" s="41"/>
      <c r="KA128" s="41"/>
      <c r="KB128" s="41"/>
      <c r="KC128" s="41"/>
      <c r="KD128" s="41"/>
      <c r="KE128" s="41"/>
      <c r="KF128" s="41"/>
      <c r="KG128" s="41"/>
      <c r="KH128" s="41"/>
      <c r="KI128" s="41"/>
      <c r="KJ128" s="41"/>
      <c r="KK128" s="41"/>
      <c r="KL128" s="41"/>
      <c r="KM128" s="41"/>
      <c r="KN128" s="41"/>
      <c r="KO128" s="41"/>
      <c r="KP128" s="41"/>
      <c r="KQ128" s="41"/>
      <c r="KR128" s="41"/>
      <c r="KS128" s="41"/>
      <c r="KT128" s="41"/>
      <c r="KU128" s="41"/>
      <c r="KV128" s="41"/>
      <c r="KW128" s="41"/>
      <c r="KX128" s="41"/>
      <c r="KY128" s="41"/>
      <c r="KZ128" s="41"/>
      <c r="LA128" s="41"/>
      <c r="LB128" s="41"/>
      <c r="LC128" s="41"/>
      <c r="LD128" s="41"/>
      <c r="LE128" s="41"/>
      <c r="LF128" s="41"/>
      <c r="LG128" s="41"/>
      <c r="LH128" s="41"/>
      <c r="LI128" s="41"/>
      <c r="LJ128" s="41"/>
      <c r="LK128" s="41"/>
      <c r="LL128" s="41"/>
      <c r="LM128" s="41"/>
      <c r="LN128" s="41"/>
      <c r="LO128" s="41"/>
      <c r="LP128" s="41"/>
      <c r="LQ128" s="41"/>
      <c r="LR128" s="41"/>
      <c r="LS128" s="41"/>
      <c r="LT128" s="41"/>
      <c r="LU128" s="41"/>
      <c r="LV128" s="41"/>
      <c r="LW128" s="41"/>
      <c r="LX128" s="41"/>
      <c r="LY128" s="41"/>
      <c r="LZ128" s="41"/>
      <c r="MA128" s="41"/>
      <c r="MB128" s="41"/>
      <c r="MC128" s="41"/>
      <c r="MD128" s="41"/>
      <c r="ME128" s="41"/>
      <c r="MF128" s="41"/>
      <c r="MG128" s="41"/>
      <c r="MH128" s="41"/>
      <c r="MI128" s="41"/>
      <c r="MJ128" s="41"/>
      <c r="MK128" s="41"/>
      <c r="ML128" s="41"/>
      <c r="MM128" s="41"/>
      <c r="MN128" s="41"/>
      <c r="MO128" s="41"/>
      <c r="MP128" s="41"/>
      <c r="MQ128" s="41"/>
      <c r="MR128" s="41"/>
      <c r="MS128" s="41"/>
      <c r="MT128" s="41"/>
      <c r="MU128" s="41"/>
      <c r="MV128" s="41"/>
      <c r="MW128" s="41"/>
      <c r="MX128" s="41"/>
      <c r="MY128" s="41"/>
      <c r="MZ128" s="41"/>
      <c r="NA128" s="41"/>
      <c r="NB128" s="41"/>
      <c r="NC128" s="41"/>
      <c r="ND128" s="41"/>
      <c r="NE128" s="41"/>
      <c r="NF128" s="41"/>
      <c r="NG128" s="41"/>
      <c r="NH128" s="41"/>
      <c r="NI128" s="41"/>
      <c r="NJ128" s="41"/>
      <c r="NK128" s="41"/>
      <c r="NL128" s="41"/>
      <c r="NM128" s="41"/>
      <c r="NN128" s="41"/>
      <c r="NO128" s="41"/>
      <c r="NP128" s="41"/>
      <c r="NQ128" s="41"/>
      <c r="NR128" s="41"/>
      <c r="NS128" s="41"/>
      <c r="NT128" s="41"/>
      <c r="NU128" s="41"/>
      <c r="NV128" s="41"/>
      <c r="NW128" s="41"/>
      <c r="NX128" s="41"/>
      <c r="NY128" s="41"/>
      <c r="NZ128" s="41"/>
      <c r="OA128" s="41"/>
      <c r="OB128" s="41"/>
      <c r="OC128" s="41"/>
      <c r="OD128" s="41"/>
      <c r="OE128" s="41"/>
      <c r="OF128" s="41"/>
      <c r="OG128" s="41"/>
    </row>
    <row r="129" spans="1:397" s="42" customFormat="1" ht="15.75" x14ac:dyDescent="0.25">
      <c r="A129" s="91"/>
      <c r="B129" s="91"/>
      <c r="C129" s="1963"/>
      <c r="D129" s="2000"/>
      <c r="E129" s="1887"/>
      <c r="F129" s="1887"/>
      <c r="G129" s="1887"/>
      <c r="H129" s="1888"/>
      <c r="I129" s="2032"/>
      <c r="J129" s="2047"/>
      <c r="K129" s="1887"/>
      <c r="L129" s="1887"/>
      <c r="M129" s="1888"/>
      <c r="N129" s="1889"/>
      <c r="O129" s="10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AP129" s="41"/>
      <c r="AQ129" s="41"/>
      <c r="AR129" s="41"/>
      <c r="AS129" s="41"/>
      <c r="AT129" s="41"/>
      <c r="AU129" s="41"/>
      <c r="AV129" s="41"/>
      <c r="AW129" s="41"/>
      <c r="AX129" s="41"/>
      <c r="AY129" s="41"/>
      <c r="AZ129" s="41"/>
      <c r="BA129" s="41"/>
      <c r="BB129" s="41"/>
      <c r="BC129" s="41"/>
      <c r="BD129" s="41"/>
      <c r="BE129" s="41"/>
      <c r="BF129" s="41"/>
      <c r="BG129" s="41"/>
      <c r="BH129" s="41"/>
      <c r="BI129" s="41"/>
      <c r="BJ129" s="41"/>
      <c r="BK129" s="41"/>
      <c r="BL129" s="41"/>
      <c r="BM129" s="41"/>
      <c r="BN129" s="41"/>
      <c r="BO129" s="41"/>
      <c r="BP129" s="41"/>
      <c r="BQ129" s="41"/>
      <c r="BR129" s="41"/>
      <c r="BS129" s="41"/>
      <c r="BT129" s="41"/>
      <c r="BU129" s="41"/>
      <c r="BV129" s="41"/>
      <c r="BW129" s="41"/>
      <c r="BX129" s="41"/>
      <c r="BY129" s="41"/>
      <c r="BZ129" s="41"/>
      <c r="CA129" s="41"/>
      <c r="CB129" s="41"/>
      <c r="CC129" s="41"/>
      <c r="CD129" s="41"/>
      <c r="CE129" s="41"/>
      <c r="CF129" s="41"/>
      <c r="CG129" s="41"/>
      <c r="CH129" s="41"/>
      <c r="CI129" s="41"/>
      <c r="CJ129" s="41"/>
      <c r="CK129" s="41"/>
      <c r="CL129" s="41"/>
      <c r="CM129" s="41"/>
      <c r="CN129" s="41"/>
      <c r="CO129" s="41"/>
      <c r="CP129" s="41"/>
      <c r="CQ129" s="41"/>
      <c r="CR129" s="41"/>
      <c r="CS129" s="41"/>
      <c r="CT129" s="41"/>
      <c r="CU129" s="41"/>
      <c r="CV129" s="41"/>
      <c r="CW129" s="41"/>
      <c r="CX129" s="41"/>
      <c r="CY129" s="41"/>
      <c r="CZ129" s="41"/>
      <c r="DA129" s="41"/>
      <c r="DB129" s="41"/>
      <c r="DC129" s="41"/>
      <c r="DD129" s="41"/>
      <c r="DE129" s="41"/>
      <c r="DF129" s="41"/>
      <c r="DG129" s="41"/>
      <c r="DH129" s="41"/>
      <c r="DI129" s="41"/>
      <c r="DJ129" s="41"/>
      <c r="DK129" s="41"/>
      <c r="DL129" s="41"/>
      <c r="DM129" s="41"/>
      <c r="DN129" s="41"/>
      <c r="DO129" s="41"/>
      <c r="DP129" s="41"/>
      <c r="DQ129" s="41"/>
      <c r="DR129" s="41"/>
      <c r="DS129" s="41"/>
      <c r="DT129" s="41"/>
      <c r="DU129" s="41"/>
      <c r="DV129" s="41"/>
      <c r="DW129" s="41"/>
      <c r="DX129" s="41"/>
      <c r="DY129" s="41"/>
      <c r="DZ129" s="41"/>
      <c r="EA129" s="41"/>
      <c r="EB129" s="41"/>
      <c r="EC129" s="41"/>
      <c r="ED129" s="41"/>
      <c r="EE129" s="41"/>
      <c r="EF129" s="41"/>
      <c r="EG129" s="41"/>
      <c r="EH129" s="41"/>
      <c r="EI129" s="41"/>
      <c r="EJ129" s="41"/>
      <c r="EK129" s="41"/>
      <c r="EL129" s="41"/>
      <c r="EM129" s="41"/>
      <c r="EN129" s="41"/>
      <c r="EO129" s="41"/>
      <c r="EP129" s="41"/>
      <c r="EQ129" s="41"/>
      <c r="ER129" s="41"/>
      <c r="ES129" s="41"/>
      <c r="ET129" s="41"/>
      <c r="EU129" s="41"/>
      <c r="EV129" s="41"/>
      <c r="EW129" s="41"/>
      <c r="EX129" s="41"/>
      <c r="EY129" s="41"/>
      <c r="EZ129" s="41"/>
      <c r="FA129" s="41"/>
      <c r="FB129" s="41"/>
      <c r="FC129" s="41"/>
      <c r="FD129" s="41"/>
      <c r="FE129" s="41"/>
      <c r="FF129" s="41"/>
      <c r="FG129" s="41"/>
      <c r="FH129" s="41"/>
      <c r="FI129" s="41"/>
      <c r="FJ129" s="41"/>
      <c r="FK129" s="41"/>
      <c r="FL129" s="41"/>
      <c r="FM129" s="41"/>
      <c r="FN129" s="41"/>
      <c r="FO129" s="41"/>
      <c r="FP129" s="41"/>
      <c r="FQ129" s="41"/>
      <c r="FR129" s="41"/>
      <c r="FS129" s="41"/>
      <c r="FT129" s="41"/>
      <c r="FU129" s="41"/>
      <c r="FV129" s="41"/>
      <c r="FW129" s="41"/>
      <c r="FX129" s="41"/>
      <c r="FY129" s="41"/>
      <c r="FZ129" s="41"/>
      <c r="GA129" s="41"/>
      <c r="GB129" s="41"/>
      <c r="GC129" s="41"/>
      <c r="GD129" s="41"/>
      <c r="GE129" s="41"/>
      <c r="GF129" s="41"/>
      <c r="GG129" s="41"/>
      <c r="GH129" s="41"/>
      <c r="GI129" s="41"/>
      <c r="GJ129" s="41"/>
      <c r="GK129" s="41"/>
      <c r="GL129" s="41"/>
      <c r="GM129" s="41"/>
      <c r="GN129" s="41"/>
      <c r="GO129" s="41"/>
      <c r="GP129" s="41"/>
      <c r="GQ129" s="41"/>
      <c r="GR129" s="41"/>
      <c r="GS129" s="41"/>
      <c r="GT129" s="41"/>
      <c r="GU129" s="41"/>
      <c r="GV129" s="41"/>
      <c r="GW129" s="41"/>
      <c r="GX129" s="41"/>
      <c r="GY129" s="41"/>
      <c r="GZ129" s="41"/>
      <c r="HA129" s="41"/>
      <c r="HB129" s="41"/>
      <c r="HC129" s="41"/>
      <c r="HD129" s="41"/>
      <c r="HE129" s="41"/>
      <c r="HF129" s="41"/>
      <c r="HG129" s="41"/>
      <c r="HH129" s="41"/>
      <c r="HI129" s="41"/>
      <c r="HJ129" s="41"/>
      <c r="HK129" s="41"/>
      <c r="HL129" s="41"/>
      <c r="HM129" s="41"/>
      <c r="HN129" s="41"/>
      <c r="HO129" s="41"/>
      <c r="HP129" s="41"/>
      <c r="HQ129" s="41"/>
      <c r="HR129" s="41"/>
      <c r="HS129" s="41"/>
      <c r="HT129" s="41"/>
      <c r="HU129" s="41"/>
      <c r="HV129" s="41"/>
      <c r="HW129" s="41"/>
      <c r="HX129" s="41"/>
      <c r="HY129" s="41"/>
      <c r="HZ129" s="41"/>
      <c r="IA129" s="41"/>
      <c r="IB129" s="41"/>
      <c r="IC129" s="41"/>
      <c r="ID129" s="41"/>
      <c r="IE129" s="41"/>
      <c r="IF129" s="41"/>
      <c r="IG129" s="41"/>
      <c r="IH129" s="41"/>
      <c r="II129" s="41"/>
      <c r="IJ129" s="41"/>
      <c r="IK129" s="41"/>
      <c r="IL129" s="41"/>
      <c r="IM129" s="41"/>
      <c r="IN129" s="41"/>
      <c r="IO129" s="41"/>
      <c r="IP129" s="41"/>
      <c r="IQ129" s="41"/>
      <c r="IR129" s="41"/>
      <c r="IS129" s="41"/>
      <c r="IT129" s="41"/>
      <c r="IU129" s="41"/>
      <c r="IV129" s="41"/>
      <c r="IW129" s="41"/>
      <c r="IX129" s="41"/>
      <c r="IY129" s="41"/>
      <c r="IZ129" s="41"/>
      <c r="JA129" s="41"/>
      <c r="JB129" s="41"/>
      <c r="JC129" s="41"/>
      <c r="JD129" s="41"/>
      <c r="JE129" s="41"/>
      <c r="JF129" s="41"/>
      <c r="JG129" s="41"/>
      <c r="JH129" s="41"/>
      <c r="JI129" s="41"/>
      <c r="JJ129" s="41"/>
      <c r="JK129" s="41"/>
      <c r="JL129" s="41"/>
      <c r="JM129" s="41"/>
      <c r="JN129" s="41"/>
      <c r="JO129" s="41"/>
      <c r="JP129" s="41"/>
      <c r="JQ129" s="41"/>
      <c r="JR129" s="41"/>
      <c r="JS129" s="41"/>
      <c r="JT129" s="41"/>
      <c r="JU129" s="41"/>
      <c r="JV129" s="41"/>
      <c r="JW129" s="41"/>
      <c r="JX129" s="41"/>
      <c r="JY129" s="41"/>
      <c r="JZ129" s="41"/>
      <c r="KA129" s="41"/>
      <c r="KB129" s="41"/>
      <c r="KC129" s="41"/>
      <c r="KD129" s="41"/>
      <c r="KE129" s="41"/>
      <c r="KF129" s="41"/>
      <c r="KG129" s="41"/>
      <c r="KH129" s="41"/>
      <c r="KI129" s="41"/>
      <c r="KJ129" s="41"/>
      <c r="KK129" s="41"/>
      <c r="KL129" s="41"/>
      <c r="KM129" s="41"/>
      <c r="KN129" s="41"/>
      <c r="KO129" s="41"/>
      <c r="KP129" s="41"/>
      <c r="KQ129" s="41"/>
      <c r="KR129" s="41"/>
      <c r="KS129" s="41"/>
      <c r="KT129" s="41"/>
      <c r="KU129" s="41"/>
      <c r="KV129" s="41"/>
      <c r="KW129" s="41"/>
      <c r="KX129" s="41"/>
      <c r="KY129" s="41"/>
      <c r="KZ129" s="41"/>
      <c r="LA129" s="41"/>
      <c r="LB129" s="41"/>
      <c r="LC129" s="41"/>
      <c r="LD129" s="41"/>
      <c r="LE129" s="41"/>
      <c r="LF129" s="41"/>
      <c r="LG129" s="41"/>
      <c r="LH129" s="41"/>
      <c r="LI129" s="41"/>
      <c r="LJ129" s="41"/>
      <c r="LK129" s="41"/>
      <c r="LL129" s="41"/>
      <c r="LM129" s="41"/>
      <c r="LN129" s="41"/>
      <c r="LO129" s="41"/>
      <c r="LP129" s="41"/>
      <c r="LQ129" s="41"/>
      <c r="LR129" s="41"/>
      <c r="LS129" s="41"/>
      <c r="LT129" s="41"/>
      <c r="LU129" s="41"/>
      <c r="LV129" s="41"/>
      <c r="LW129" s="41"/>
      <c r="LX129" s="41"/>
      <c r="LY129" s="41"/>
      <c r="LZ129" s="41"/>
      <c r="MA129" s="41"/>
      <c r="MB129" s="41"/>
      <c r="MC129" s="41"/>
      <c r="MD129" s="41"/>
      <c r="ME129" s="41"/>
      <c r="MF129" s="41"/>
      <c r="MG129" s="41"/>
      <c r="MH129" s="41"/>
      <c r="MI129" s="41"/>
      <c r="MJ129" s="41"/>
      <c r="MK129" s="41"/>
      <c r="ML129" s="41"/>
      <c r="MM129" s="41"/>
      <c r="MN129" s="41"/>
      <c r="MO129" s="41"/>
      <c r="MP129" s="41"/>
      <c r="MQ129" s="41"/>
      <c r="MR129" s="41"/>
      <c r="MS129" s="41"/>
      <c r="MT129" s="41"/>
      <c r="MU129" s="41"/>
      <c r="MV129" s="41"/>
      <c r="MW129" s="41"/>
      <c r="MX129" s="41"/>
      <c r="MY129" s="41"/>
      <c r="MZ129" s="41"/>
      <c r="NA129" s="41"/>
      <c r="NB129" s="41"/>
      <c r="NC129" s="41"/>
      <c r="ND129" s="41"/>
      <c r="NE129" s="41"/>
      <c r="NF129" s="41"/>
      <c r="NG129" s="41"/>
      <c r="NH129" s="41"/>
      <c r="NI129" s="41"/>
      <c r="NJ129" s="41"/>
      <c r="NK129" s="41"/>
      <c r="NL129" s="41"/>
      <c r="NM129" s="41"/>
      <c r="NN129" s="41"/>
      <c r="NO129" s="41"/>
      <c r="NP129" s="41"/>
      <c r="NQ129" s="41"/>
      <c r="NR129" s="41"/>
      <c r="NS129" s="41"/>
      <c r="NT129" s="41"/>
      <c r="NU129" s="41"/>
      <c r="NV129" s="41"/>
      <c r="NW129" s="41"/>
      <c r="NX129" s="41"/>
      <c r="NY129" s="41"/>
      <c r="NZ129" s="41"/>
      <c r="OA129" s="41"/>
      <c r="OB129" s="41"/>
      <c r="OC129" s="41"/>
      <c r="OD129" s="41"/>
      <c r="OE129" s="41"/>
      <c r="OF129" s="41"/>
      <c r="OG129" s="41"/>
    </row>
    <row r="130" spans="1:397" s="42" customFormat="1" ht="43.5" x14ac:dyDescent="0.25">
      <c r="A130" s="91">
        <v>1</v>
      </c>
      <c r="B130" s="91">
        <v>1</v>
      </c>
      <c r="C130" s="1979" t="s">
        <v>306</v>
      </c>
      <c r="D130" s="2008"/>
      <c r="E130" s="1887"/>
      <c r="F130" s="1887"/>
      <c r="G130" s="1887"/>
      <c r="H130" s="1888"/>
      <c r="I130" s="2032"/>
      <c r="J130" s="2047"/>
      <c r="K130" s="1887"/>
      <c r="L130" s="1887"/>
      <c r="M130" s="1888"/>
      <c r="N130" s="1889"/>
      <c r="O130" s="10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41"/>
      <c r="AK130" s="41"/>
      <c r="AL130" s="41"/>
      <c r="AM130" s="41"/>
      <c r="AN130" s="41"/>
      <c r="AO130" s="41"/>
      <c r="AP130" s="41"/>
      <c r="AQ130" s="41"/>
      <c r="AR130" s="41"/>
      <c r="AS130" s="41"/>
      <c r="AT130" s="41"/>
      <c r="AU130" s="41"/>
      <c r="AV130" s="41"/>
      <c r="AW130" s="41"/>
      <c r="AX130" s="41"/>
      <c r="AY130" s="41"/>
      <c r="AZ130" s="41"/>
      <c r="BA130" s="41"/>
      <c r="BB130" s="41"/>
      <c r="BC130" s="41"/>
      <c r="BD130" s="41"/>
      <c r="BE130" s="41"/>
      <c r="BF130" s="41"/>
      <c r="BG130" s="41"/>
      <c r="BH130" s="41"/>
      <c r="BI130" s="41"/>
      <c r="BJ130" s="41"/>
      <c r="BK130" s="41"/>
      <c r="BL130" s="41"/>
      <c r="BM130" s="41"/>
      <c r="BN130" s="41"/>
      <c r="BO130" s="41"/>
      <c r="BP130" s="41"/>
      <c r="BQ130" s="41"/>
      <c r="BR130" s="41"/>
      <c r="BS130" s="41"/>
      <c r="BT130" s="41"/>
      <c r="BU130" s="41"/>
      <c r="BV130" s="41"/>
      <c r="BW130" s="41"/>
      <c r="BX130" s="41"/>
      <c r="BY130" s="41"/>
      <c r="BZ130" s="41"/>
      <c r="CA130" s="41"/>
      <c r="CB130" s="41"/>
      <c r="CC130" s="41"/>
      <c r="CD130" s="41"/>
      <c r="CE130" s="41"/>
      <c r="CF130" s="41"/>
      <c r="CG130" s="41"/>
      <c r="CH130" s="41"/>
      <c r="CI130" s="41"/>
      <c r="CJ130" s="41"/>
      <c r="CK130" s="41"/>
      <c r="CL130" s="41"/>
      <c r="CM130" s="41"/>
      <c r="CN130" s="41"/>
      <c r="CO130" s="41"/>
      <c r="CP130" s="41"/>
      <c r="CQ130" s="41"/>
      <c r="CR130" s="41"/>
      <c r="CS130" s="41"/>
      <c r="CT130" s="41"/>
      <c r="CU130" s="41"/>
      <c r="CV130" s="41"/>
      <c r="CW130" s="41"/>
      <c r="CX130" s="41"/>
      <c r="CY130" s="41"/>
      <c r="CZ130" s="41"/>
      <c r="DA130" s="41"/>
      <c r="DB130" s="41"/>
      <c r="DC130" s="41"/>
      <c r="DD130" s="41"/>
      <c r="DE130" s="41"/>
      <c r="DF130" s="41"/>
      <c r="DG130" s="41"/>
      <c r="DH130" s="41"/>
      <c r="DI130" s="41"/>
      <c r="DJ130" s="41"/>
      <c r="DK130" s="41"/>
      <c r="DL130" s="41"/>
      <c r="DM130" s="41"/>
      <c r="DN130" s="41"/>
      <c r="DO130" s="41"/>
      <c r="DP130" s="41"/>
      <c r="DQ130" s="41"/>
      <c r="DR130" s="41"/>
      <c r="DS130" s="41"/>
      <c r="DT130" s="41"/>
      <c r="DU130" s="41"/>
      <c r="DV130" s="41"/>
      <c r="DW130" s="41"/>
      <c r="DX130" s="41"/>
      <c r="DY130" s="41"/>
      <c r="DZ130" s="41"/>
      <c r="EA130" s="41"/>
      <c r="EB130" s="41"/>
      <c r="EC130" s="41"/>
      <c r="ED130" s="41"/>
      <c r="EE130" s="41"/>
      <c r="EF130" s="41"/>
      <c r="EG130" s="41"/>
      <c r="EH130" s="41"/>
      <c r="EI130" s="41"/>
      <c r="EJ130" s="41"/>
      <c r="EK130" s="41"/>
      <c r="EL130" s="41"/>
      <c r="EM130" s="41"/>
      <c r="EN130" s="41"/>
      <c r="EO130" s="41"/>
      <c r="EP130" s="41"/>
      <c r="EQ130" s="41"/>
      <c r="ER130" s="41"/>
      <c r="ES130" s="41"/>
      <c r="ET130" s="41"/>
      <c r="EU130" s="41"/>
      <c r="EV130" s="41"/>
      <c r="EW130" s="41"/>
      <c r="EX130" s="41"/>
      <c r="EY130" s="41"/>
      <c r="EZ130" s="41"/>
      <c r="FA130" s="41"/>
      <c r="FB130" s="41"/>
      <c r="FC130" s="41"/>
      <c r="FD130" s="41"/>
      <c r="FE130" s="41"/>
      <c r="FF130" s="41"/>
      <c r="FG130" s="41"/>
      <c r="FH130" s="41"/>
      <c r="FI130" s="41"/>
      <c r="FJ130" s="41"/>
      <c r="FK130" s="41"/>
      <c r="FL130" s="41"/>
      <c r="FM130" s="41"/>
      <c r="FN130" s="41"/>
      <c r="FO130" s="41"/>
      <c r="FP130" s="41"/>
      <c r="FQ130" s="41"/>
      <c r="FR130" s="41"/>
      <c r="FS130" s="41"/>
      <c r="FT130" s="41"/>
      <c r="FU130" s="41"/>
      <c r="FV130" s="41"/>
      <c r="FW130" s="41"/>
      <c r="FX130" s="41"/>
      <c r="FY130" s="41"/>
      <c r="FZ130" s="41"/>
      <c r="GA130" s="41"/>
      <c r="GB130" s="41"/>
      <c r="GC130" s="41"/>
      <c r="GD130" s="41"/>
      <c r="GE130" s="41"/>
      <c r="GF130" s="41"/>
      <c r="GG130" s="41"/>
      <c r="GH130" s="41"/>
      <c r="GI130" s="41"/>
      <c r="GJ130" s="41"/>
      <c r="GK130" s="41"/>
      <c r="GL130" s="41"/>
      <c r="GM130" s="41"/>
      <c r="GN130" s="41"/>
      <c r="GO130" s="41"/>
      <c r="GP130" s="41"/>
      <c r="GQ130" s="41"/>
      <c r="GR130" s="41"/>
      <c r="GS130" s="41"/>
      <c r="GT130" s="41"/>
      <c r="GU130" s="41"/>
      <c r="GV130" s="41"/>
      <c r="GW130" s="41"/>
      <c r="GX130" s="41"/>
      <c r="GY130" s="41"/>
      <c r="GZ130" s="41"/>
      <c r="HA130" s="41"/>
      <c r="HB130" s="41"/>
      <c r="HC130" s="41"/>
      <c r="HD130" s="41"/>
      <c r="HE130" s="41"/>
      <c r="HF130" s="41"/>
      <c r="HG130" s="41"/>
      <c r="HH130" s="41"/>
      <c r="HI130" s="41"/>
      <c r="HJ130" s="41"/>
      <c r="HK130" s="41"/>
      <c r="HL130" s="41"/>
      <c r="HM130" s="41"/>
      <c r="HN130" s="41"/>
      <c r="HO130" s="41"/>
      <c r="HP130" s="41"/>
      <c r="HQ130" s="41"/>
      <c r="HR130" s="41"/>
      <c r="HS130" s="41"/>
      <c r="HT130" s="41"/>
      <c r="HU130" s="41"/>
      <c r="HV130" s="41"/>
      <c r="HW130" s="41"/>
      <c r="HX130" s="41"/>
      <c r="HY130" s="41"/>
      <c r="HZ130" s="41"/>
      <c r="IA130" s="41"/>
      <c r="IB130" s="41"/>
      <c r="IC130" s="41"/>
      <c r="ID130" s="41"/>
      <c r="IE130" s="41"/>
      <c r="IF130" s="41"/>
      <c r="IG130" s="41"/>
      <c r="IH130" s="41"/>
      <c r="II130" s="41"/>
      <c r="IJ130" s="41"/>
      <c r="IK130" s="41"/>
      <c r="IL130" s="41"/>
      <c r="IM130" s="41"/>
      <c r="IN130" s="41"/>
      <c r="IO130" s="41"/>
      <c r="IP130" s="41"/>
      <c r="IQ130" s="41"/>
      <c r="IR130" s="41"/>
      <c r="IS130" s="41"/>
      <c r="IT130" s="41"/>
      <c r="IU130" s="41"/>
      <c r="IV130" s="41"/>
      <c r="IW130" s="41"/>
      <c r="IX130" s="41"/>
      <c r="IY130" s="41"/>
      <c r="IZ130" s="41"/>
      <c r="JA130" s="41"/>
      <c r="JB130" s="41"/>
      <c r="JC130" s="41"/>
      <c r="JD130" s="41"/>
      <c r="JE130" s="41"/>
      <c r="JF130" s="41"/>
      <c r="JG130" s="41"/>
      <c r="JH130" s="41"/>
      <c r="JI130" s="41"/>
      <c r="JJ130" s="41"/>
      <c r="JK130" s="41"/>
      <c r="JL130" s="41"/>
      <c r="JM130" s="41"/>
      <c r="JN130" s="41"/>
      <c r="JO130" s="41"/>
      <c r="JP130" s="41"/>
      <c r="JQ130" s="41"/>
      <c r="JR130" s="41"/>
      <c r="JS130" s="41"/>
      <c r="JT130" s="41"/>
      <c r="JU130" s="41"/>
      <c r="JV130" s="41"/>
      <c r="JW130" s="41"/>
      <c r="JX130" s="41"/>
      <c r="JY130" s="41"/>
      <c r="JZ130" s="41"/>
      <c r="KA130" s="41"/>
      <c r="KB130" s="41"/>
      <c r="KC130" s="41"/>
      <c r="KD130" s="41"/>
      <c r="KE130" s="41"/>
      <c r="KF130" s="41"/>
      <c r="KG130" s="41"/>
      <c r="KH130" s="41"/>
      <c r="KI130" s="41"/>
      <c r="KJ130" s="41"/>
      <c r="KK130" s="41"/>
      <c r="KL130" s="41"/>
      <c r="KM130" s="41"/>
      <c r="KN130" s="41"/>
      <c r="KO130" s="41"/>
      <c r="KP130" s="41"/>
      <c r="KQ130" s="41"/>
      <c r="KR130" s="41"/>
      <c r="KS130" s="41"/>
      <c r="KT130" s="41"/>
      <c r="KU130" s="41"/>
      <c r="KV130" s="41"/>
      <c r="KW130" s="41"/>
      <c r="KX130" s="41"/>
      <c r="KY130" s="41"/>
      <c r="KZ130" s="41"/>
      <c r="LA130" s="41"/>
      <c r="LB130" s="41"/>
      <c r="LC130" s="41"/>
      <c r="LD130" s="41"/>
      <c r="LE130" s="41"/>
      <c r="LF130" s="41"/>
      <c r="LG130" s="41"/>
      <c r="LH130" s="41"/>
      <c r="LI130" s="41"/>
      <c r="LJ130" s="41"/>
      <c r="LK130" s="41"/>
      <c r="LL130" s="41"/>
      <c r="LM130" s="41"/>
      <c r="LN130" s="41"/>
      <c r="LO130" s="41"/>
      <c r="LP130" s="41"/>
      <c r="LQ130" s="41"/>
      <c r="LR130" s="41"/>
      <c r="LS130" s="41"/>
      <c r="LT130" s="41"/>
      <c r="LU130" s="41"/>
      <c r="LV130" s="41"/>
      <c r="LW130" s="41"/>
      <c r="LX130" s="41"/>
      <c r="LY130" s="41"/>
      <c r="LZ130" s="41"/>
      <c r="MA130" s="41"/>
      <c r="MB130" s="41"/>
      <c r="MC130" s="41"/>
      <c r="MD130" s="41"/>
      <c r="ME130" s="41"/>
      <c r="MF130" s="41"/>
      <c r="MG130" s="41"/>
      <c r="MH130" s="41"/>
      <c r="MI130" s="41"/>
      <c r="MJ130" s="41"/>
      <c r="MK130" s="41"/>
      <c r="ML130" s="41"/>
      <c r="MM130" s="41"/>
      <c r="MN130" s="41"/>
      <c r="MO130" s="41"/>
      <c r="MP130" s="41"/>
      <c r="MQ130" s="41"/>
      <c r="MR130" s="41"/>
      <c r="MS130" s="41"/>
      <c r="MT130" s="41"/>
      <c r="MU130" s="41"/>
      <c r="MV130" s="41"/>
      <c r="MW130" s="41"/>
      <c r="MX130" s="41"/>
      <c r="MY130" s="41"/>
      <c r="MZ130" s="41"/>
      <c r="NA130" s="41"/>
      <c r="NB130" s="41"/>
      <c r="NC130" s="41"/>
      <c r="ND130" s="41"/>
      <c r="NE130" s="41"/>
      <c r="NF130" s="41"/>
      <c r="NG130" s="41"/>
      <c r="NH130" s="41"/>
      <c r="NI130" s="41"/>
      <c r="NJ130" s="41"/>
      <c r="NK130" s="41"/>
      <c r="NL130" s="41"/>
      <c r="NM130" s="41"/>
      <c r="NN130" s="41"/>
      <c r="NO130" s="41"/>
      <c r="NP130" s="41"/>
      <c r="NQ130" s="41"/>
      <c r="NR130" s="41"/>
      <c r="NS130" s="41"/>
      <c r="NT130" s="41"/>
      <c r="NU130" s="41"/>
      <c r="NV130" s="41"/>
      <c r="NW130" s="41"/>
      <c r="NX130" s="41"/>
      <c r="NY130" s="41"/>
      <c r="NZ130" s="41"/>
      <c r="OA130" s="41"/>
      <c r="OB130" s="41"/>
      <c r="OC130" s="41"/>
      <c r="OD130" s="41"/>
      <c r="OE130" s="41"/>
      <c r="OF130" s="41"/>
      <c r="OG130" s="41"/>
    </row>
    <row r="131" spans="1:397" s="42" customFormat="1" ht="15.75" x14ac:dyDescent="0.25">
      <c r="A131" s="91">
        <v>1</v>
      </c>
      <c r="B131" s="91">
        <v>1</v>
      </c>
      <c r="C131" s="1964" t="s">
        <v>163</v>
      </c>
      <c r="D131" s="2012"/>
      <c r="E131" s="1891">
        <f t="shared" ref="E131:L131" si="32">SUM(E132:E134)</f>
        <v>34550</v>
      </c>
      <c r="F131" s="1891">
        <f t="shared" si="32"/>
        <v>11517</v>
      </c>
      <c r="G131" s="1891">
        <f t="shared" si="32"/>
        <v>8306</v>
      </c>
      <c r="H131" s="1891"/>
      <c r="I131" s="2033">
        <f>SUM(I132:I134)</f>
        <v>10071712</v>
      </c>
      <c r="J131" s="2033">
        <f>SUM(J132:J134)</f>
        <v>3357237.3333333335</v>
      </c>
      <c r="K131" s="1891">
        <f t="shared" si="32"/>
        <v>2397209.7199999997</v>
      </c>
      <c r="L131" s="1891">
        <f t="shared" si="32"/>
        <v>-960027.61333333352</v>
      </c>
      <c r="M131" s="1888">
        <f t="shared" si="18"/>
        <v>71.404237531811859</v>
      </c>
      <c r="N131" s="1890">
        <f t="shared" si="19"/>
        <v>23.801412510603953</v>
      </c>
      <c r="O131" s="10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  <c r="AJ131" s="41"/>
      <c r="AK131" s="41"/>
      <c r="AL131" s="41"/>
      <c r="AM131" s="41"/>
      <c r="AN131" s="41"/>
      <c r="AO131" s="41"/>
      <c r="AP131" s="41"/>
      <c r="AQ131" s="41"/>
      <c r="AR131" s="41"/>
      <c r="AS131" s="41"/>
      <c r="AT131" s="41"/>
      <c r="AU131" s="41"/>
      <c r="AV131" s="41"/>
      <c r="AW131" s="41"/>
      <c r="AX131" s="41"/>
      <c r="AY131" s="41"/>
      <c r="AZ131" s="41"/>
      <c r="BA131" s="41"/>
      <c r="BB131" s="41"/>
      <c r="BC131" s="41"/>
      <c r="BD131" s="41"/>
      <c r="BE131" s="41"/>
      <c r="BF131" s="41"/>
      <c r="BG131" s="41"/>
      <c r="BH131" s="41"/>
      <c r="BI131" s="41"/>
      <c r="BJ131" s="41"/>
      <c r="BK131" s="41"/>
      <c r="BL131" s="41"/>
      <c r="BM131" s="41"/>
      <c r="BN131" s="41"/>
      <c r="BO131" s="41"/>
      <c r="BP131" s="41"/>
      <c r="BQ131" s="41"/>
      <c r="BR131" s="41"/>
      <c r="BS131" s="41"/>
      <c r="BT131" s="41"/>
      <c r="BU131" s="41"/>
      <c r="BV131" s="41"/>
      <c r="BW131" s="41"/>
      <c r="BX131" s="41"/>
      <c r="BY131" s="41"/>
      <c r="BZ131" s="41"/>
      <c r="CA131" s="41"/>
      <c r="CB131" s="41"/>
      <c r="CC131" s="41"/>
      <c r="CD131" s="41"/>
      <c r="CE131" s="41"/>
      <c r="CF131" s="41"/>
      <c r="CG131" s="41"/>
      <c r="CH131" s="41"/>
      <c r="CI131" s="41"/>
      <c r="CJ131" s="41"/>
      <c r="CK131" s="41"/>
      <c r="CL131" s="41"/>
      <c r="CM131" s="41"/>
      <c r="CN131" s="41"/>
      <c r="CO131" s="41"/>
      <c r="CP131" s="41"/>
      <c r="CQ131" s="41"/>
      <c r="CR131" s="41"/>
      <c r="CS131" s="41"/>
      <c r="CT131" s="41"/>
      <c r="CU131" s="41"/>
      <c r="CV131" s="41"/>
      <c r="CW131" s="41"/>
      <c r="CX131" s="41"/>
      <c r="CY131" s="41"/>
      <c r="CZ131" s="41"/>
      <c r="DA131" s="41"/>
      <c r="DB131" s="41"/>
      <c r="DC131" s="41"/>
      <c r="DD131" s="41"/>
      <c r="DE131" s="41"/>
      <c r="DF131" s="41"/>
      <c r="DG131" s="41"/>
      <c r="DH131" s="41"/>
      <c r="DI131" s="41"/>
      <c r="DJ131" s="41"/>
      <c r="DK131" s="41"/>
      <c r="DL131" s="41"/>
      <c r="DM131" s="41"/>
      <c r="DN131" s="41"/>
      <c r="DO131" s="41"/>
      <c r="DP131" s="41"/>
      <c r="DQ131" s="41"/>
      <c r="DR131" s="41"/>
      <c r="DS131" s="41"/>
      <c r="DT131" s="41"/>
      <c r="DU131" s="41"/>
      <c r="DV131" s="41"/>
      <c r="DW131" s="41"/>
      <c r="DX131" s="41"/>
      <c r="DY131" s="41"/>
      <c r="DZ131" s="41"/>
      <c r="EA131" s="41"/>
      <c r="EB131" s="41"/>
      <c r="EC131" s="41"/>
      <c r="ED131" s="41"/>
      <c r="EE131" s="41"/>
      <c r="EF131" s="41"/>
      <c r="EG131" s="41"/>
      <c r="EH131" s="41"/>
      <c r="EI131" s="41"/>
      <c r="EJ131" s="41"/>
      <c r="EK131" s="41"/>
      <c r="EL131" s="41"/>
      <c r="EM131" s="41"/>
      <c r="EN131" s="41"/>
      <c r="EO131" s="41"/>
      <c r="EP131" s="41"/>
      <c r="EQ131" s="41"/>
      <c r="ER131" s="41"/>
      <c r="ES131" s="41"/>
      <c r="ET131" s="41"/>
      <c r="EU131" s="41"/>
      <c r="EV131" s="41"/>
      <c r="EW131" s="41"/>
      <c r="EX131" s="41"/>
      <c r="EY131" s="41"/>
      <c r="EZ131" s="41"/>
      <c r="FA131" s="41"/>
      <c r="FB131" s="41"/>
      <c r="FC131" s="41"/>
      <c r="FD131" s="41"/>
      <c r="FE131" s="41"/>
      <c r="FF131" s="41"/>
      <c r="FG131" s="41"/>
      <c r="FH131" s="41"/>
      <c r="FI131" s="41"/>
      <c r="FJ131" s="41"/>
      <c r="FK131" s="41"/>
      <c r="FL131" s="41"/>
      <c r="FM131" s="41"/>
      <c r="FN131" s="41"/>
      <c r="FO131" s="41"/>
      <c r="FP131" s="41"/>
      <c r="FQ131" s="41"/>
      <c r="FR131" s="41"/>
      <c r="FS131" s="41"/>
      <c r="FT131" s="41"/>
      <c r="FU131" s="41"/>
      <c r="FV131" s="41"/>
      <c r="FW131" s="41"/>
      <c r="FX131" s="41"/>
      <c r="FY131" s="41"/>
      <c r="FZ131" s="41"/>
      <c r="GA131" s="41"/>
      <c r="GB131" s="41"/>
      <c r="GC131" s="41"/>
      <c r="GD131" s="41"/>
      <c r="GE131" s="41"/>
      <c r="GF131" s="41"/>
      <c r="GG131" s="41"/>
      <c r="GH131" s="41"/>
      <c r="GI131" s="41"/>
      <c r="GJ131" s="41"/>
      <c r="GK131" s="41"/>
      <c r="GL131" s="41"/>
      <c r="GM131" s="41"/>
      <c r="GN131" s="41"/>
      <c r="GO131" s="41"/>
      <c r="GP131" s="41"/>
      <c r="GQ131" s="41"/>
      <c r="GR131" s="41"/>
      <c r="GS131" s="41"/>
      <c r="GT131" s="41"/>
      <c r="GU131" s="41"/>
      <c r="GV131" s="41"/>
      <c r="GW131" s="41"/>
      <c r="GX131" s="41"/>
      <c r="GY131" s="41"/>
      <c r="GZ131" s="41"/>
      <c r="HA131" s="41"/>
      <c r="HB131" s="41"/>
      <c r="HC131" s="41"/>
      <c r="HD131" s="41"/>
      <c r="HE131" s="41"/>
      <c r="HF131" s="41"/>
      <c r="HG131" s="41"/>
      <c r="HH131" s="41"/>
      <c r="HI131" s="41"/>
      <c r="HJ131" s="41"/>
      <c r="HK131" s="41"/>
      <c r="HL131" s="41"/>
      <c r="HM131" s="41"/>
      <c r="HN131" s="41"/>
      <c r="HO131" s="41"/>
      <c r="HP131" s="41"/>
      <c r="HQ131" s="41"/>
      <c r="HR131" s="41"/>
      <c r="HS131" s="41"/>
      <c r="HT131" s="41"/>
      <c r="HU131" s="41"/>
      <c r="HV131" s="41"/>
      <c r="HW131" s="41"/>
      <c r="HX131" s="41"/>
      <c r="HY131" s="41"/>
      <c r="HZ131" s="41"/>
      <c r="IA131" s="41"/>
      <c r="IB131" s="41"/>
      <c r="IC131" s="41"/>
      <c r="ID131" s="41"/>
      <c r="IE131" s="41"/>
      <c r="IF131" s="41"/>
      <c r="IG131" s="41"/>
      <c r="IH131" s="41"/>
      <c r="II131" s="41"/>
      <c r="IJ131" s="41"/>
      <c r="IK131" s="41"/>
      <c r="IL131" s="41"/>
      <c r="IM131" s="41"/>
      <c r="IN131" s="41"/>
      <c r="IO131" s="41"/>
      <c r="IP131" s="41"/>
      <c r="IQ131" s="41"/>
      <c r="IR131" s="41"/>
      <c r="IS131" s="41"/>
      <c r="IT131" s="41"/>
      <c r="IU131" s="41"/>
      <c r="IV131" s="41"/>
      <c r="IW131" s="41"/>
      <c r="IX131" s="41"/>
      <c r="IY131" s="41"/>
      <c r="IZ131" s="41"/>
      <c r="JA131" s="41"/>
      <c r="JB131" s="41"/>
      <c r="JC131" s="41"/>
      <c r="JD131" s="41"/>
      <c r="JE131" s="41"/>
      <c r="JF131" s="41"/>
      <c r="JG131" s="41"/>
      <c r="JH131" s="41"/>
      <c r="JI131" s="41"/>
      <c r="JJ131" s="41"/>
      <c r="JK131" s="41"/>
      <c r="JL131" s="41"/>
      <c r="JM131" s="41"/>
      <c r="JN131" s="41"/>
      <c r="JO131" s="41"/>
      <c r="JP131" s="41"/>
      <c r="JQ131" s="41"/>
      <c r="JR131" s="41"/>
      <c r="JS131" s="41"/>
      <c r="JT131" s="41"/>
      <c r="JU131" s="41"/>
      <c r="JV131" s="41"/>
      <c r="JW131" s="41"/>
      <c r="JX131" s="41"/>
      <c r="JY131" s="41"/>
      <c r="JZ131" s="41"/>
      <c r="KA131" s="41"/>
      <c r="KB131" s="41"/>
      <c r="KC131" s="41"/>
      <c r="KD131" s="41"/>
      <c r="KE131" s="41"/>
      <c r="KF131" s="41"/>
      <c r="KG131" s="41"/>
      <c r="KH131" s="41"/>
      <c r="KI131" s="41"/>
      <c r="KJ131" s="41"/>
      <c r="KK131" s="41"/>
      <c r="KL131" s="41"/>
      <c r="KM131" s="41"/>
      <c r="KN131" s="41"/>
      <c r="KO131" s="41"/>
      <c r="KP131" s="41"/>
      <c r="KQ131" s="41"/>
      <c r="KR131" s="41"/>
      <c r="KS131" s="41"/>
      <c r="KT131" s="41"/>
      <c r="KU131" s="41"/>
      <c r="KV131" s="41"/>
      <c r="KW131" s="41"/>
      <c r="KX131" s="41"/>
      <c r="KY131" s="41"/>
      <c r="KZ131" s="41"/>
      <c r="LA131" s="41"/>
      <c r="LB131" s="41"/>
      <c r="LC131" s="41"/>
      <c r="LD131" s="41"/>
      <c r="LE131" s="41"/>
      <c r="LF131" s="41"/>
      <c r="LG131" s="41"/>
      <c r="LH131" s="41"/>
      <c r="LI131" s="41"/>
      <c r="LJ131" s="41"/>
      <c r="LK131" s="41"/>
      <c r="LL131" s="41"/>
      <c r="LM131" s="41"/>
      <c r="LN131" s="41"/>
      <c r="LO131" s="41"/>
      <c r="LP131" s="41"/>
      <c r="LQ131" s="41"/>
      <c r="LR131" s="41"/>
      <c r="LS131" s="41"/>
      <c r="LT131" s="41"/>
      <c r="LU131" s="41"/>
      <c r="LV131" s="41"/>
      <c r="LW131" s="41"/>
      <c r="LX131" s="41"/>
      <c r="LY131" s="41"/>
      <c r="LZ131" s="41"/>
      <c r="MA131" s="41"/>
      <c r="MB131" s="41"/>
      <c r="MC131" s="41"/>
      <c r="MD131" s="41"/>
      <c r="ME131" s="41"/>
      <c r="MF131" s="41"/>
      <c r="MG131" s="41"/>
      <c r="MH131" s="41"/>
      <c r="MI131" s="41"/>
      <c r="MJ131" s="41"/>
      <c r="MK131" s="41"/>
      <c r="ML131" s="41"/>
      <c r="MM131" s="41"/>
      <c r="MN131" s="41"/>
      <c r="MO131" s="41"/>
      <c r="MP131" s="41"/>
      <c r="MQ131" s="41"/>
      <c r="MR131" s="41"/>
      <c r="MS131" s="41"/>
      <c r="MT131" s="41"/>
      <c r="MU131" s="41"/>
      <c r="MV131" s="41"/>
      <c r="MW131" s="41"/>
      <c r="MX131" s="41"/>
      <c r="MY131" s="41"/>
      <c r="MZ131" s="41"/>
      <c r="NA131" s="41"/>
      <c r="NB131" s="41"/>
      <c r="NC131" s="41"/>
      <c r="ND131" s="41"/>
      <c r="NE131" s="41"/>
      <c r="NF131" s="41"/>
      <c r="NG131" s="41"/>
      <c r="NH131" s="41"/>
      <c r="NI131" s="41"/>
      <c r="NJ131" s="41"/>
      <c r="NK131" s="41"/>
      <c r="NL131" s="41"/>
      <c r="NM131" s="41"/>
      <c r="NN131" s="41"/>
      <c r="NO131" s="41"/>
      <c r="NP131" s="41"/>
      <c r="NQ131" s="41"/>
      <c r="NR131" s="41"/>
      <c r="NS131" s="41"/>
      <c r="NT131" s="41"/>
      <c r="NU131" s="41"/>
      <c r="NV131" s="41"/>
      <c r="NW131" s="41"/>
      <c r="NX131" s="41"/>
      <c r="NY131" s="41"/>
      <c r="NZ131" s="41"/>
      <c r="OA131" s="41"/>
      <c r="OB131" s="41"/>
      <c r="OC131" s="41"/>
      <c r="OD131" s="41"/>
      <c r="OE131" s="41"/>
      <c r="OF131" s="41"/>
      <c r="OG131" s="41"/>
    </row>
    <row r="132" spans="1:397" s="42" customFormat="1" ht="30" x14ac:dyDescent="0.25">
      <c r="A132" s="91">
        <v>1</v>
      </c>
      <c r="B132" s="91">
        <v>1</v>
      </c>
      <c r="C132" s="1962" t="s">
        <v>301</v>
      </c>
      <c r="D132" s="1999">
        <v>319.07</v>
      </c>
      <c r="E132" s="1887">
        <f>'1 уровень'!E377</f>
        <v>20000</v>
      </c>
      <c r="F132" s="1887">
        <f>'1 уровень'!F377</f>
        <v>6667</v>
      </c>
      <c r="G132" s="1887">
        <f>'1 уровень'!G377</f>
        <v>5766</v>
      </c>
      <c r="H132" s="1888">
        <f>G132/F132*100</f>
        <v>86.485675716214189</v>
      </c>
      <c r="I132" s="2035">
        <f>D132*E132</f>
        <v>6381400</v>
      </c>
      <c r="J132" s="2047">
        <f t="shared" ref="J132:J134" si="33">I132/12*$B$5</f>
        <v>2127133.3333333335</v>
      </c>
      <c r="K132" s="1887">
        <v>1839757.6199999999</v>
      </c>
      <c r="L132" s="1887">
        <f t="shared" ref="L132:L134" si="34">K132-J132</f>
        <v>-287375.71333333361</v>
      </c>
      <c r="M132" s="1888">
        <f t="shared" si="18"/>
        <v>86.49</v>
      </c>
      <c r="N132" s="1889">
        <f t="shared" si="19"/>
        <v>28.83</v>
      </c>
      <c r="O132" s="10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  <c r="AJ132" s="41"/>
      <c r="AK132" s="41"/>
      <c r="AL132" s="41"/>
      <c r="AM132" s="41"/>
      <c r="AN132" s="41"/>
      <c r="AO132" s="41"/>
      <c r="AP132" s="41"/>
      <c r="AQ132" s="41"/>
      <c r="AR132" s="41"/>
      <c r="AS132" s="41"/>
      <c r="AT132" s="41"/>
      <c r="AU132" s="41"/>
      <c r="AV132" s="41"/>
      <c r="AW132" s="41"/>
      <c r="AX132" s="41"/>
      <c r="AY132" s="41"/>
      <c r="AZ132" s="41"/>
      <c r="BA132" s="41"/>
      <c r="BB132" s="41"/>
      <c r="BC132" s="41"/>
      <c r="BD132" s="41"/>
      <c r="BE132" s="41"/>
      <c r="BF132" s="41"/>
      <c r="BG132" s="41"/>
      <c r="BH132" s="41"/>
      <c r="BI132" s="41"/>
      <c r="BJ132" s="41"/>
      <c r="BK132" s="41"/>
      <c r="BL132" s="41"/>
      <c r="BM132" s="41"/>
      <c r="BN132" s="41"/>
      <c r="BO132" s="41"/>
      <c r="BP132" s="41"/>
      <c r="BQ132" s="41"/>
      <c r="BR132" s="41"/>
      <c r="BS132" s="41"/>
      <c r="BT132" s="41"/>
      <c r="BU132" s="41"/>
      <c r="BV132" s="41"/>
      <c r="BW132" s="41"/>
      <c r="BX132" s="41"/>
      <c r="BY132" s="41"/>
      <c r="BZ132" s="41"/>
      <c r="CA132" s="41"/>
      <c r="CB132" s="41"/>
      <c r="CC132" s="41"/>
      <c r="CD132" s="41"/>
      <c r="CE132" s="41"/>
      <c r="CF132" s="41"/>
      <c r="CG132" s="41"/>
      <c r="CH132" s="41"/>
      <c r="CI132" s="41"/>
      <c r="CJ132" s="41"/>
      <c r="CK132" s="41"/>
      <c r="CL132" s="41"/>
      <c r="CM132" s="41"/>
      <c r="CN132" s="41"/>
      <c r="CO132" s="41"/>
      <c r="CP132" s="41"/>
      <c r="CQ132" s="41"/>
      <c r="CR132" s="41"/>
      <c r="CS132" s="41"/>
      <c r="CT132" s="41"/>
      <c r="CU132" s="41"/>
      <c r="CV132" s="41"/>
      <c r="CW132" s="41"/>
      <c r="CX132" s="41"/>
      <c r="CY132" s="41"/>
      <c r="CZ132" s="41"/>
      <c r="DA132" s="41"/>
      <c r="DB132" s="41"/>
      <c r="DC132" s="41"/>
      <c r="DD132" s="41"/>
      <c r="DE132" s="41"/>
      <c r="DF132" s="41"/>
      <c r="DG132" s="41"/>
      <c r="DH132" s="41"/>
      <c r="DI132" s="41"/>
      <c r="DJ132" s="41"/>
      <c r="DK132" s="41"/>
      <c r="DL132" s="41"/>
      <c r="DM132" s="41"/>
      <c r="DN132" s="41"/>
      <c r="DO132" s="41"/>
      <c r="DP132" s="41"/>
      <c r="DQ132" s="41"/>
      <c r="DR132" s="41"/>
      <c r="DS132" s="41"/>
      <c r="DT132" s="41"/>
      <c r="DU132" s="41"/>
      <c r="DV132" s="41"/>
      <c r="DW132" s="41"/>
      <c r="DX132" s="41"/>
      <c r="DY132" s="41"/>
      <c r="DZ132" s="41"/>
      <c r="EA132" s="41"/>
      <c r="EB132" s="41"/>
      <c r="EC132" s="41"/>
      <c r="ED132" s="41"/>
      <c r="EE132" s="41"/>
      <c r="EF132" s="41"/>
      <c r="EG132" s="41"/>
      <c r="EH132" s="41"/>
      <c r="EI132" s="41"/>
      <c r="EJ132" s="41"/>
      <c r="EK132" s="41"/>
      <c r="EL132" s="41"/>
      <c r="EM132" s="41"/>
      <c r="EN132" s="41"/>
      <c r="EO132" s="41"/>
      <c r="EP132" s="41"/>
      <c r="EQ132" s="41"/>
      <c r="ER132" s="41"/>
      <c r="ES132" s="41"/>
      <c r="ET132" s="41"/>
      <c r="EU132" s="41"/>
      <c r="EV132" s="41"/>
      <c r="EW132" s="41"/>
      <c r="EX132" s="41"/>
      <c r="EY132" s="41"/>
      <c r="EZ132" s="41"/>
      <c r="FA132" s="41"/>
      <c r="FB132" s="41"/>
      <c r="FC132" s="41"/>
      <c r="FD132" s="41"/>
      <c r="FE132" s="41"/>
      <c r="FF132" s="41"/>
      <c r="FG132" s="41"/>
      <c r="FH132" s="41"/>
      <c r="FI132" s="41"/>
      <c r="FJ132" s="41"/>
      <c r="FK132" s="41"/>
      <c r="FL132" s="41"/>
      <c r="FM132" s="41"/>
      <c r="FN132" s="41"/>
      <c r="FO132" s="41"/>
      <c r="FP132" s="41"/>
      <c r="FQ132" s="41"/>
      <c r="FR132" s="41"/>
      <c r="FS132" s="41"/>
      <c r="FT132" s="41"/>
      <c r="FU132" s="41"/>
      <c r="FV132" s="41"/>
      <c r="FW132" s="41"/>
      <c r="FX132" s="41"/>
      <c r="FY132" s="41"/>
      <c r="FZ132" s="41"/>
      <c r="GA132" s="41"/>
      <c r="GB132" s="41"/>
      <c r="GC132" s="41"/>
      <c r="GD132" s="41"/>
      <c r="GE132" s="41"/>
      <c r="GF132" s="41"/>
      <c r="GG132" s="41"/>
      <c r="GH132" s="41"/>
      <c r="GI132" s="41"/>
      <c r="GJ132" s="41"/>
      <c r="GK132" s="41"/>
      <c r="GL132" s="41"/>
      <c r="GM132" s="41"/>
      <c r="GN132" s="41"/>
      <c r="GO132" s="41"/>
      <c r="GP132" s="41"/>
      <c r="GQ132" s="41"/>
      <c r="GR132" s="41"/>
      <c r="GS132" s="41"/>
      <c r="GT132" s="41"/>
      <c r="GU132" s="41"/>
      <c r="GV132" s="41"/>
      <c r="GW132" s="41"/>
      <c r="GX132" s="41"/>
      <c r="GY132" s="41"/>
      <c r="GZ132" s="41"/>
      <c r="HA132" s="41"/>
      <c r="HB132" s="41"/>
      <c r="HC132" s="41"/>
      <c r="HD132" s="41"/>
      <c r="HE132" s="41"/>
      <c r="HF132" s="41"/>
      <c r="HG132" s="41"/>
      <c r="HH132" s="41"/>
      <c r="HI132" s="41"/>
      <c r="HJ132" s="41"/>
      <c r="HK132" s="41"/>
      <c r="HL132" s="41"/>
      <c r="HM132" s="41"/>
      <c r="HN132" s="41"/>
      <c r="HO132" s="41"/>
      <c r="HP132" s="41"/>
      <c r="HQ132" s="41"/>
      <c r="HR132" s="41"/>
      <c r="HS132" s="41"/>
      <c r="HT132" s="41"/>
      <c r="HU132" s="41"/>
      <c r="HV132" s="41"/>
      <c r="HW132" s="41"/>
      <c r="HX132" s="41"/>
      <c r="HY132" s="41"/>
      <c r="HZ132" s="41"/>
      <c r="IA132" s="41"/>
      <c r="IB132" s="41"/>
      <c r="IC132" s="41"/>
      <c r="ID132" s="41"/>
      <c r="IE132" s="41"/>
      <c r="IF132" s="41"/>
      <c r="IG132" s="41"/>
      <c r="IH132" s="41"/>
      <c r="II132" s="41"/>
      <c r="IJ132" s="41"/>
      <c r="IK132" s="41"/>
      <c r="IL132" s="41"/>
      <c r="IM132" s="41"/>
      <c r="IN132" s="41"/>
      <c r="IO132" s="41"/>
      <c r="IP132" s="41"/>
      <c r="IQ132" s="41"/>
      <c r="IR132" s="41"/>
      <c r="IS132" s="41"/>
      <c r="IT132" s="41"/>
      <c r="IU132" s="41"/>
      <c r="IV132" s="41"/>
      <c r="IW132" s="41"/>
      <c r="IX132" s="41"/>
      <c r="IY132" s="41"/>
      <c r="IZ132" s="41"/>
      <c r="JA132" s="41"/>
      <c r="JB132" s="41"/>
      <c r="JC132" s="41"/>
      <c r="JD132" s="41"/>
      <c r="JE132" s="41"/>
      <c r="JF132" s="41"/>
      <c r="JG132" s="41"/>
      <c r="JH132" s="41"/>
      <c r="JI132" s="41"/>
      <c r="JJ132" s="41"/>
      <c r="JK132" s="41"/>
      <c r="JL132" s="41"/>
      <c r="JM132" s="41"/>
      <c r="JN132" s="41"/>
      <c r="JO132" s="41"/>
      <c r="JP132" s="41"/>
      <c r="JQ132" s="41"/>
      <c r="JR132" s="41"/>
      <c r="JS132" s="41"/>
      <c r="JT132" s="41"/>
      <c r="JU132" s="41"/>
      <c r="JV132" s="41"/>
      <c r="JW132" s="41"/>
      <c r="JX132" s="41"/>
      <c r="JY132" s="41"/>
      <c r="JZ132" s="41"/>
      <c r="KA132" s="41"/>
      <c r="KB132" s="41"/>
      <c r="KC132" s="41"/>
      <c r="KD132" s="41"/>
      <c r="KE132" s="41"/>
      <c r="KF132" s="41"/>
      <c r="KG132" s="41"/>
      <c r="KH132" s="41"/>
      <c r="KI132" s="41"/>
      <c r="KJ132" s="41"/>
      <c r="KK132" s="41"/>
      <c r="KL132" s="41"/>
      <c r="KM132" s="41"/>
      <c r="KN132" s="41"/>
      <c r="KO132" s="41"/>
      <c r="KP132" s="41"/>
      <c r="KQ132" s="41"/>
      <c r="KR132" s="41"/>
      <c r="KS132" s="41"/>
      <c r="KT132" s="41"/>
      <c r="KU132" s="41"/>
      <c r="KV132" s="41"/>
      <c r="KW132" s="41"/>
      <c r="KX132" s="41"/>
      <c r="KY132" s="41"/>
      <c r="KZ132" s="41"/>
      <c r="LA132" s="41"/>
      <c r="LB132" s="41"/>
      <c r="LC132" s="41"/>
      <c r="LD132" s="41"/>
      <c r="LE132" s="41"/>
      <c r="LF132" s="41"/>
      <c r="LG132" s="41"/>
      <c r="LH132" s="41"/>
      <c r="LI132" s="41"/>
      <c r="LJ132" s="41"/>
      <c r="LK132" s="41"/>
      <c r="LL132" s="41"/>
      <c r="LM132" s="41"/>
      <c r="LN132" s="41"/>
      <c r="LO132" s="41"/>
      <c r="LP132" s="41"/>
      <c r="LQ132" s="41"/>
      <c r="LR132" s="41"/>
      <c r="LS132" s="41"/>
      <c r="LT132" s="41"/>
      <c r="LU132" s="41"/>
      <c r="LV132" s="41"/>
      <c r="LW132" s="41"/>
      <c r="LX132" s="41"/>
      <c r="LY132" s="41"/>
      <c r="LZ132" s="41"/>
      <c r="MA132" s="41"/>
      <c r="MB132" s="41"/>
      <c r="MC132" s="41"/>
      <c r="MD132" s="41"/>
      <c r="ME132" s="41"/>
      <c r="MF132" s="41"/>
      <c r="MG132" s="41"/>
      <c r="MH132" s="41"/>
      <c r="MI132" s="41"/>
      <c r="MJ132" s="41"/>
      <c r="MK132" s="41"/>
      <c r="ML132" s="41"/>
      <c r="MM132" s="41"/>
      <c r="MN132" s="41"/>
      <c r="MO132" s="41"/>
      <c r="MP132" s="41"/>
      <c r="MQ132" s="41"/>
      <c r="MR132" s="41"/>
      <c r="MS132" s="41"/>
      <c r="MT132" s="41"/>
      <c r="MU132" s="41"/>
      <c r="MV132" s="41"/>
      <c r="MW132" s="41"/>
      <c r="MX132" s="41"/>
      <c r="MY132" s="41"/>
      <c r="MZ132" s="41"/>
      <c r="NA132" s="41"/>
      <c r="NB132" s="41"/>
      <c r="NC132" s="41"/>
      <c r="ND132" s="41"/>
      <c r="NE132" s="41"/>
      <c r="NF132" s="41"/>
      <c r="NG132" s="41"/>
      <c r="NH132" s="41"/>
      <c r="NI132" s="41"/>
      <c r="NJ132" s="41"/>
      <c r="NK132" s="41"/>
      <c r="NL132" s="41"/>
      <c r="NM132" s="41"/>
      <c r="NN132" s="41"/>
      <c r="NO132" s="41"/>
      <c r="NP132" s="41"/>
      <c r="NQ132" s="41"/>
      <c r="NR132" s="41"/>
      <c r="NS132" s="41"/>
      <c r="NT132" s="41"/>
      <c r="NU132" s="41"/>
      <c r="NV132" s="41"/>
      <c r="NW132" s="41"/>
      <c r="NX132" s="41"/>
      <c r="NY132" s="41"/>
      <c r="NZ132" s="41"/>
      <c r="OA132" s="41"/>
      <c r="OB132" s="41"/>
      <c r="OC132" s="41"/>
      <c r="OD132" s="41"/>
      <c r="OE132" s="41"/>
      <c r="OF132" s="41"/>
      <c r="OG132" s="41"/>
    </row>
    <row r="133" spans="1:397" s="42" customFormat="1" ht="15.75" x14ac:dyDescent="0.25">
      <c r="A133" s="91">
        <v>1</v>
      </c>
      <c r="B133" s="91">
        <v>1</v>
      </c>
      <c r="C133" s="1962" t="s">
        <v>137</v>
      </c>
      <c r="D133" s="1999">
        <v>186.14</v>
      </c>
      <c r="E133" s="1887">
        <f>'1 уровень'!E378</f>
        <v>10800</v>
      </c>
      <c r="F133" s="1887">
        <f>'1 уровень'!F378</f>
        <v>3600</v>
      </c>
      <c r="G133" s="1887">
        <f>'1 уровень'!G378</f>
        <v>2216</v>
      </c>
      <c r="H133" s="1888">
        <f t="shared" ref="H133:H134" si="35">G133/F133*100</f>
        <v>61.55555555555555</v>
      </c>
      <c r="I133" s="2035">
        <f t="shared" ref="I133:I134" si="36">D133*E133</f>
        <v>2010311.9999999998</v>
      </c>
      <c r="J133" s="2047">
        <f t="shared" si="33"/>
        <v>670103.99999999988</v>
      </c>
      <c r="K133" s="1887">
        <v>412300.1</v>
      </c>
      <c r="L133" s="1887">
        <f t="shared" si="34"/>
        <v>-257803.89999999991</v>
      </c>
      <c r="M133" s="1888">
        <f t="shared" si="18"/>
        <v>61.527777777777779</v>
      </c>
      <c r="N133" s="1889">
        <f t="shared" si="19"/>
        <v>20.50925925925926</v>
      </c>
      <c r="O133" s="10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F133" s="41"/>
      <c r="AG133" s="41"/>
      <c r="AH133" s="41"/>
      <c r="AI133" s="41"/>
      <c r="AJ133" s="41"/>
      <c r="AK133" s="41"/>
      <c r="AL133" s="41"/>
      <c r="AM133" s="41"/>
      <c r="AN133" s="41"/>
      <c r="AO133" s="41"/>
      <c r="AP133" s="41"/>
      <c r="AQ133" s="41"/>
      <c r="AR133" s="41"/>
      <c r="AS133" s="41"/>
      <c r="AT133" s="41"/>
      <c r="AU133" s="41"/>
      <c r="AV133" s="41"/>
      <c r="AW133" s="41"/>
      <c r="AX133" s="41"/>
      <c r="AY133" s="41"/>
      <c r="AZ133" s="41"/>
      <c r="BA133" s="41"/>
      <c r="BB133" s="41"/>
      <c r="BC133" s="41"/>
      <c r="BD133" s="41"/>
      <c r="BE133" s="41"/>
      <c r="BF133" s="41"/>
      <c r="BG133" s="41"/>
      <c r="BH133" s="41"/>
      <c r="BI133" s="41"/>
      <c r="BJ133" s="41"/>
      <c r="BK133" s="41"/>
      <c r="BL133" s="41"/>
      <c r="BM133" s="41"/>
      <c r="BN133" s="41"/>
      <c r="BO133" s="41"/>
      <c r="BP133" s="41"/>
      <c r="BQ133" s="41"/>
      <c r="BR133" s="41"/>
      <c r="BS133" s="41"/>
      <c r="BT133" s="41"/>
      <c r="BU133" s="41"/>
      <c r="BV133" s="41"/>
      <c r="BW133" s="41"/>
      <c r="BX133" s="41"/>
      <c r="BY133" s="41"/>
      <c r="BZ133" s="41"/>
      <c r="CA133" s="41"/>
      <c r="CB133" s="41"/>
      <c r="CC133" s="41"/>
      <c r="CD133" s="41"/>
      <c r="CE133" s="41"/>
      <c r="CF133" s="41"/>
      <c r="CG133" s="41"/>
      <c r="CH133" s="41"/>
      <c r="CI133" s="41"/>
      <c r="CJ133" s="41"/>
      <c r="CK133" s="41"/>
      <c r="CL133" s="41"/>
      <c r="CM133" s="41"/>
      <c r="CN133" s="41"/>
      <c r="CO133" s="41"/>
      <c r="CP133" s="41"/>
      <c r="CQ133" s="41"/>
      <c r="CR133" s="41"/>
      <c r="CS133" s="41"/>
      <c r="CT133" s="41"/>
      <c r="CU133" s="41"/>
      <c r="CV133" s="41"/>
      <c r="CW133" s="41"/>
      <c r="CX133" s="41"/>
      <c r="CY133" s="41"/>
      <c r="CZ133" s="41"/>
      <c r="DA133" s="41"/>
      <c r="DB133" s="41"/>
      <c r="DC133" s="41"/>
      <c r="DD133" s="41"/>
      <c r="DE133" s="41"/>
      <c r="DF133" s="41"/>
      <c r="DG133" s="41"/>
      <c r="DH133" s="41"/>
      <c r="DI133" s="41"/>
      <c r="DJ133" s="41"/>
      <c r="DK133" s="41"/>
      <c r="DL133" s="41"/>
      <c r="DM133" s="41"/>
      <c r="DN133" s="41"/>
      <c r="DO133" s="41"/>
      <c r="DP133" s="41"/>
      <c r="DQ133" s="41"/>
      <c r="DR133" s="41"/>
      <c r="DS133" s="41"/>
      <c r="DT133" s="41"/>
      <c r="DU133" s="41"/>
      <c r="DV133" s="41"/>
      <c r="DW133" s="41"/>
      <c r="DX133" s="41"/>
      <c r="DY133" s="41"/>
      <c r="DZ133" s="41"/>
      <c r="EA133" s="41"/>
      <c r="EB133" s="41"/>
      <c r="EC133" s="41"/>
      <c r="ED133" s="41"/>
      <c r="EE133" s="41"/>
      <c r="EF133" s="41"/>
      <c r="EG133" s="41"/>
      <c r="EH133" s="41"/>
      <c r="EI133" s="41"/>
      <c r="EJ133" s="41"/>
      <c r="EK133" s="41"/>
      <c r="EL133" s="41"/>
      <c r="EM133" s="41"/>
      <c r="EN133" s="41"/>
      <c r="EO133" s="41"/>
      <c r="EP133" s="41"/>
      <c r="EQ133" s="41"/>
      <c r="ER133" s="41"/>
      <c r="ES133" s="41"/>
      <c r="ET133" s="41"/>
      <c r="EU133" s="41"/>
      <c r="EV133" s="41"/>
      <c r="EW133" s="41"/>
      <c r="EX133" s="41"/>
      <c r="EY133" s="41"/>
      <c r="EZ133" s="41"/>
      <c r="FA133" s="41"/>
      <c r="FB133" s="41"/>
      <c r="FC133" s="41"/>
      <c r="FD133" s="41"/>
      <c r="FE133" s="41"/>
      <c r="FF133" s="41"/>
      <c r="FG133" s="41"/>
      <c r="FH133" s="41"/>
      <c r="FI133" s="41"/>
      <c r="FJ133" s="41"/>
      <c r="FK133" s="41"/>
      <c r="FL133" s="41"/>
      <c r="FM133" s="41"/>
      <c r="FN133" s="41"/>
      <c r="FO133" s="41"/>
      <c r="FP133" s="41"/>
      <c r="FQ133" s="41"/>
      <c r="FR133" s="41"/>
      <c r="FS133" s="41"/>
      <c r="FT133" s="41"/>
      <c r="FU133" s="41"/>
      <c r="FV133" s="41"/>
      <c r="FW133" s="41"/>
      <c r="FX133" s="41"/>
      <c r="FY133" s="41"/>
      <c r="FZ133" s="41"/>
      <c r="GA133" s="41"/>
      <c r="GB133" s="41"/>
      <c r="GC133" s="41"/>
      <c r="GD133" s="41"/>
      <c r="GE133" s="41"/>
      <c r="GF133" s="41"/>
      <c r="GG133" s="41"/>
      <c r="GH133" s="41"/>
      <c r="GI133" s="41"/>
      <c r="GJ133" s="41"/>
      <c r="GK133" s="41"/>
      <c r="GL133" s="41"/>
      <c r="GM133" s="41"/>
      <c r="GN133" s="41"/>
      <c r="GO133" s="41"/>
      <c r="GP133" s="41"/>
      <c r="GQ133" s="41"/>
      <c r="GR133" s="41"/>
      <c r="GS133" s="41"/>
      <c r="GT133" s="41"/>
      <c r="GU133" s="41"/>
      <c r="GV133" s="41"/>
      <c r="GW133" s="41"/>
      <c r="GX133" s="41"/>
      <c r="GY133" s="41"/>
      <c r="GZ133" s="41"/>
      <c r="HA133" s="41"/>
      <c r="HB133" s="41"/>
      <c r="HC133" s="41"/>
      <c r="HD133" s="41"/>
      <c r="HE133" s="41"/>
      <c r="HF133" s="41"/>
      <c r="HG133" s="41"/>
      <c r="HH133" s="41"/>
      <c r="HI133" s="41"/>
      <c r="HJ133" s="41"/>
      <c r="HK133" s="41"/>
      <c r="HL133" s="41"/>
      <c r="HM133" s="41"/>
      <c r="HN133" s="41"/>
      <c r="HO133" s="41"/>
      <c r="HP133" s="41"/>
      <c r="HQ133" s="41"/>
      <c r="HR133" s="41"/>
      <c r="HS133" s="41"/>
      <c r="HT133" s="41"/>
      <c r="HU133" s="41"/>
      <c r="HV133" s="41"/>
      <c r="HW133" s="41"/>
      <c r="HX133" s="41"/>
      <c r="HY133" s="41"/>
      <c r="HZ133" s="41"/>
      <c r="IA133" s="41"/>
      <c r="IB133" s="41"/>
      <c r="IC133" s="41"/>
      <c r="ID133" s="41"/>
      <c r="IE133" s="41"/>
      <c r="IF133" s="41"/>
      <c r="IG133" s="41"/>
      <c r="IH133" s="41"/>
      <c r="II133" s="41"/>
      <c r="IJ133" s="41"/>
      <c r="IK133" s="41"/>
      <c r="IL133" s="41"/>
      <c r="IM133" s="41"/>
      <c r="IN133" s="41"/>
      <c r="IO133" s="41"/>
      <c r="IP133" s="41"/>
      <c r="IQ133" s="41"/>
      <c r="IR133" s="41"/>
      <c r="IS133" s="41"/>
      <c r="IT133" s="41"/>
      <c r="IU133" s="41"/>
      <c r="IV133" s="41"/>
      <c r="IW133" s="41"/>
      <c r="IX133" s="41"/>
      <c r="IY133" s="41"/>
      <c r="IZ133" s="41"/>
      <c r="JA133" s="41"/>
      <c r="JB133" s="41"/>
      <c r="JC133" s="41"/>
      <c r="JD133" s="41"/>
      <c r="JE133" s="41"/>
      <c r="JF133" s="41"/>
      <c r="JG133" s="41"/>
      <c r="JH133" s="41"/>
      <c r="JI133" s="41"/>
      <c r="JJ133" s="41"/>
      <c r="JK133" s="41"/>
      <c r="JL133" s="41"/>
      <c r="JM133" s="41"/>
      <c r="JN133" s="41"/>
      <c r="JO133" s="41"/>
      <c r="JP133" s="41"/>
      <c r="JQ133" s="41"/>
      <c r="JR133" s="41"/>
      <c r="JS133" s="41"/>
      <c r="JT133" s="41"/>
      <c r="JU133" s="41"/>
      <c r="JV133" s="41"/>
      <c r="JW133" s="41"/>
      <c r="JX133" s="41"/>
      <c r="JY133" s="41"/>
      <c r="JZ133" s="41"/>
      <c r="KA133" s="41"/>
      <c r="KB133" s="41"/>
      <c r="KC133" s="41"/>
      <c r="KD133" s="41"/>
      <c r="KE133" s="41"/>
      <c r="KF133" s="41"/>
      <c r="KG133" s="41"/>
      <c r="KH133" s="41"/>
      <c r="KI133" s="41"/>
      <c r="KJ133" s="41"/>
      <c r="KK133" s="41"/>
      <c r="KL133" s="41"/>
      <c r="KM133" s="41"/>
      <c r="KN133" s="41"/>
      <c r="KO133" s="41"/>
      <c r="KP133" s="41"/>
      <c r="KQ133" s="41"/>
      <c r="KR133" s="41"/>
      <c r="KS133" s="41"/>
      <c r="KT133" s="41"/>
      <c r="KU133" s="41"/>
      <c r="KV133" s="41"/>
      <c r="KW133" s="41"/>
      <c r="KX133" s="41"/>
      <c r="KY133" s="41"/>
      <c r="KZ133" s="41"/>
      <c r="LA133" s="41"/>
      <c r="LB133" s="41"/>
      <c r="LC133" s="41"/>
      <c r="LD133" s="41"/>
      <c r="LE133" s="41"/>
      <c r="LF133" s="41"/>
      <c r="LG133" s="41"/>
      <c r="LH133" s="41"/>
      <c r="LI133" s="41"/>
      <c r="LJ133" s="41"/>
      <c r="LK133" s="41"/>
      <c r="LL133" s="41"/>
      <c r="LM133" s="41"/>
      <c r="LN133" s="41"/>
      <c r="LO133" s="41"/>
      <c r="LP133" s="41"/>
      <c r="LQ133" s="41"/>
      <c r="LR133" s="41"/>
      <c r="LS133" s="41"/>
      <c r="LT133" s="41"/>
      <c r="LU133" s="41"/>
      <c r="LV133" s="41"/>
      <c r="LW133" s="41"/>
      <c r="LX133" s="41"/>
      <c r="LY133" s="41"/>
      <c r="LZ133" s="41"/>
      <c r="MA133" s="41"/>
      <c r="MB133" s="41"/>
      <c r="MC133" s="41"/>
      <c r="MD133" s="41"/>
      <c r="ME133" s="41"/>
      <c r="MF133" s="41"/>
      <c r="MG133" s="41"/>
      <c r="MH133" s="41"/>
      <c r="MI133" s="41"/>
      <c r="MJ133" s="41"/>
      <c r="MK133" s="41"/>
      <c r="ML133" s="41"/>
      <c r="MM133" s="41"/>
      <c r="MN133" s="41"/>
      <c r="MO133" s="41"/>
      <c r="MP133" s="41"/>
      <c r="MQ133" s="41"/>
      <c r="MR133" s="41"/>
      <c r="MS133" s="41"/>
      <c r="MT133" s="41"/>
      <c r="MU133" s="41"/>
      <c r="MV133" s="41"/>
      <c r="MW133" s="41"/>
      <c r="MX133" s="41"/>
      <c r="MY133" s="41"/>
      <c r="MZ133" s="41"/>
      <c r="NA133" s="41"/>
      <c r="NB133" s="41"/>
      <c r="NC133" s="41"/>
      <c r="ND133" s="41"/>
      <c r="NE133" s="41"/>
      <c r="NF133" s="41"/>
      <c r="NG133" s="41"/>
      <c r="NH133" s="41"/>
      <c r="NI133" s="41"/>
      <c r="NJ133" s="41"/>
      <c r="NK133" s="41"/>
      <c r="NL133" s="41"/>
      <c r="NM133" s="41"/>
      <c r="NN133" s="41"/>
      <c r="NO133" s="41"/>
      <c r="NP133" s="41"/>
      <c r="NQ133" s="41"/>
      <c r="NR133" s="41"/>
      <c r="NS133" s="41"/>
      <c r="NT133" s="41"/>
      <c r="NU133" s="41"/>
      <c r="NV133" s="41"/>
      <c r="NW133" s="41"/>
      <c r="NX133" s="41"/>
      <c r="NY133" s="41"/>
      <c r="NZ133" s="41"/>
      <c r="OA133" s="41"/>
      <c r="OB133" s="41"/>
      <c r="OC133" s="41"/>
      <c r="OD133" s="41"/>
      <c r="OE133" s="41"/>
      <c r="OF133" s="41"/>
      <c r="OG133" s="41"/>
    </row>
    <row r="134" spans="1:397" s="42" customFormat="1" ht="15.75" x14ac:dyDescent="0.25">
      <c r="A134" s="91">
        <v>1</v>
      </c>
      <c r="B134" s="91">
        <v>1</v>
      </c>
      <c r="C134" s="61" t="s">
        <v>142</v>
      </c>
      <c r="D134" s="2023">
        <v>448</v>
      </c>
      <c r="E134" s="1887">
        <f>'1 уровень'!E379</f>
        <v>3750</v>
      </c>
      <c r="F134" s="1887">
        <f>'1 уровень'!F379</f>
        <v>1250</v>
      </c>
      <c r="G134" s="1887">
        <f>'1 уровень'!G379</f>
        <v>324</v>
      </c>
      <c r="H134" s="1888">
        <f t="shared" si="35"/>
        <v>25.919999999999998</v>
      </c>
      <c r="I134" s="2035">
        <f t="shared" si="36"/>
        <v>1680000</v>
      </c>
      <c r="J134" s="2047">
        <f t="shared" si="33"/>
        <v>560000</v>
      </c>
      <c r="K134" s="1887">
        <v>145152</v>
      </c>
      <c r="L134" s="1887">
        <f t="shared" si="34"/>
        <v>-414848</v>
      </c>
      <c r="M134" s="1888">
        <f t="shared" si="18"/>
        <v>25.919999999999998</v>
      </c>
      <c r="N134" s="1889">
        <f t="shared" si="19"/>
        <v>8.64</v>
      </c>
      <c r="O134" s="10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  <c r="AI134" s="41"/>
      <c r="AJ134" s="41"/>
      <c r="AK134" s="41"/>
      <c r="AL134" s="41"/>
      <c r="AM134" s="41"/>
      <c r="AN134" s="41"/>
      <c r="AO134" s="41"/>
      <c r="AP134" s="41"/>
      <c r="AQ134" s="41"/>
      <c r="AR134" s="41"/>
      <c r="AS134" s="41"/>
      <c r="AT134" s="41"/>
      <c r="AU134" s="41"/>
      <c r="AV134" s="41"/>
      <c r="AW134" s="41"/>
      <c r="AX134" s="41"/>
      <c r="AY134" s="41"/>
      <c r="AZ134" s="41"/>
      <c r="BA134" s="41"/>
      <c r="BB134" s="41"/>
      <c r="BC134" s="41"/>
      <c r="BD134" s="41"/>
      <c r="BE134" s="41"/>
      <c r="BF134" s="41"/>
      <c r="BG134" s="41"/>
      <c r="BH134" s="41"/>
      <c r="BI134" s="41"/>
      <c r="BJ134" s="41"/>
      <c r="BK134" s="41"/>
      <c r="BL134" s="41"/>
      <c r="BM134" s="41"/>
      <c r="BN134" s="41"/>
      <c r="BO134" s="41"/>
      <c r="BP134" s="41"/>
      <c r="BQ134" s="41"/>
      <c r="BR134" s="41"/>
      <c r="BS134" s="41"/>
      <c r="BT134" s="41"/>
      <c r="BU134" s="41"/>
      <c r="BV134" s="41"/>
      <c r="BW134" s="41"/>
      <c r="BX134" s="41"/>
      <c r="BY134" s="41"/>
      <c r="BZ134" s="41"/>
      <c r="CA134" s="41"/>
      <c r="CB134" s="41"/>
      <c r="CC134" s="41"/>
      <c r="CD134" s="41"/>
      <c r="CE134" s="41"/>
      <c r="CF134" s="41"/>
      <c r="CG134" s="41"/>
      <c r="CH134" s="41"/>
      <c r="CI134" s="41"/>
      <c r="CJ134" s="41"/>
      <c r="CK134" s="41"/>
      <c r="CL134" s="41"/>
      <c r="CM134" s="41"/>
      <c r="CN134" s="41"/>
      <c r="CO134" s="41"/>
      <c r="CP134" s="41"/>
      <c r="CQ134" s="41"/>
      <c r="CR134" s="41"/>
      <c r="CS134" s="41"/>
      <c r="CT134" s="41"/>
      <c r="CU134" s="41"/>
      <c r="CV134" s="41"/>
      <c r="CW134" s="41"/>
      <c r="CX134" s="41"/>
      <c r="CY134" s="41"/>
      <c r="CZ134" s="41"/>
      <c r="DA134" s="41"/>
      <c r="DB134" s="41"/>
      <c r="DC134" s="41"/>
      <c r="DD134" s="41"/>
      <c r="DE134" s="41"/>
      <c r="DF134" s="41"/>
      <c r="DG134" s="41"/>
      <c r="DH134" s="41"/>
      <c r="DI134" s="41"/>
      <c r="DJ134" s="41"/>
      <c r="DK134" s="41"/>
      <c r="DL134" s="41"/>
      <c r="DM134" s="41"/>
      <c r="DN134" s="41"/>
      <c r="DO134" s="41"/>
      <c r="DP134" s="41"/>
      <c r="DQ134" s="41"/>
      <c r="DR134" s="41"/>
      <c r="DS134" s="41"/>
      <c r="DT134" s="41"/>
      <c r="DU134" s="41"/>
      <c r="DV134" s="41"/>
      <c r="DW134" s="41"/>
      <c r="DX134" s="41"/>
      <c r="DY134" s="41"/>
      <c r="DZ134" s="41"/>
      <c r="EA134" s="41"/>
      <c r="EB134" s="41"/>
      <c r="EC134" s="41"/>
      <c r="ED134" s="41"/>
      <c r="EE134" s="41"/>
      <c r="EF134" s="41"/>
      <c r="EG134" s="41"/>
      <c r="EH134" s="41"/>
      <c r="EI134" s="41"/>
      <c r="EJ134" s="41"/>
      <c r="EK134" s="41"/>
      <c r="EL134" s="41"/>
      <c r="EM134" s="41"/>
      <c r="EN134" s="41"/>
      <c r="EO134" s="41"/>
      <c r="EP134" s="41"/>
      <c r="EQ134" s="41"/>
      <c r="ER134" s="41"/>
      <c r="ES134" s="41"/>
      <c r="ET134" s="41"/>
      <c r="EU134" s="41"/>
      <c r="EV134" s="41"/>
      <c r="EW134" s="41"/>
      <c r="EX134" s="41"/>
      <c r="EY134" s="41"/>
      <c r="EZ134" s="41"/>
      <c r="FA134" s="41"/>
      <c r="FB134" s="41"/>
      <c r="FC134" s="41"/>
      <c r="FD134" s="41"/>
      <c r="FE134" s="41"/>
      <c r="FF134" s="41"/>
      <c r="FG134" s="41"/>
      <c r="FH134" s="41"/>
      <c r="FI134" s="41"/>
      <c r="FJ134" s="41"/>
      <c r="FK134" s="41"/>
      <c r="FL134" s="41"/>
      <c r="FM134" s="41"/>
      <c r="FN134" s="41"/>
      <c r="FO134" s="41"/>
      <c r="FP134" s="41"/>
      <c r="FQ134" s="41"/>
      <c r="FR134" s="41"/>
      <c r="FS134" s="41"/>
      <c r="FT134" s="41"/>
      <c r="FU134" s="41"/>
      <c r="FV134" s="41"/>
      <c r="FW134" s="41"/>
      <c r="FX134" s="41"/>
      <c r="FY134" s="41"/>
      <c r="FZ134" s="41"/>
      <c r="GA134" s="41"/>
      <c r="GB134" s="41"/>
      <c r="GC134" s="41"/>
      <c r="GD134" s="41"/>
      <c r="GE134" s="41"/>
      <c r="GF134" s="41"/>
      <c r="GG134" s="41"/>
      <c r="GH134" s="41"/>
      <c r="GI134" s="41"/>
      <c r="GJ134" s="41"/>
      <c r="GK134" s="41"/>
      <c r="GL134" s="41"/>
      <c r="GM134" s="41"/>
      <c r="GN134" s="41"/>
      <c r="GO134" s="41"/>
      <c r="GP134" s="41"/>
      <c r="GQ134" s="41"/>
      <c r="GR134" s="41"/>
      <c r="GS134" s="41"/>
      <c r="GT134" s="41"/>
      <c r="GU134" s="41"/>
      <c r="GV134" s="41"/>
      <c r="GW134" s="41"/>
      <c r="GX134" s="41"/>
      <c r="GY134" s="41"/>
      <c r="GZ134" s="41"/>
      <c r="HA134" s="41"/>
      <c r="HB134" s="41"/>
      <c r="HC134" s="41"/>
      <c r="HD134" s="41"/>
      <c r="HE134" s="41"/>
      <c r="HF134" s="41"/>
      <c r="HG134" s="41"/>
      <c r="HH134" s="41"/>
      <c r="HI134" s="41"/>
      <c r="HJ134" s="41"/>
      <c r="HK134" s="41"/>
      <c r="HL134" s="41"/>
      <c r="HM134" s="41"/>
      <c r="HN134" s="41"/>
      <c r="HO134" s="41"/>
      <c r="HP134" s="41"/>
      <c r="HQ134" s="41"/>
      <c r="HR134" s="41"/>
      <c r="HS134" s="41"/>
      <c r="HT134" s="41"/>
      <c r="HU134" s="41"/>
      <c r="HV134" s="41"/>
      <c r="HW134" s="41"/>
      <c r="HX134" s="41"/>
      <c r="HY134" s="41"/>
      <c r="HZ134" s="41"/>
      <c r="IA134" s="41"/>
      <c r="IB134" s="41"/>
      <c r="IC134" s="41"/>
      <c r="ID134" s="41"/>
      <c r="IE134" s="41"/>
      <c r="IF134" s="41"/>
      <c r="IG134" s="41"/>
      <c r="IH134" s="41"/>
      <c r="II134" s="41"/>
      <c r="IJ134" s="41"/>
      <c r="IK134" s="41"/>
      <c r="IL134" s="41"/>
      <c r="IM134" s="41"/>
      <c r="IN134" s="41"/>
      <c r="IO134" s="41"/>
      <c r="IP134" s="41"/>
      <c r="IQ134" s="41"/>
      <c r="IR134" s="41"/>
      <c r="IS134" s="41"/>
      <c r="IT134" s="41"/>
      <c r="IU134" s="41"/>
      <c r="IV134" s="41"/>
      <c r="IW134" s="41"/>
      <c r="IX134" s="41"/>
      <c r="IY134" s="41"/>
      <c r="IZ134" s="41"/>
      <c r="JA134" s="41"/>
      <c r="JB134" s="41"/>
      <c r="JC134" s="41"/>
      <c r="JD134" s="41"/>
      <c r="JE134" s="41"/>
      <c r="JF134" s="41"/>
      <c r="JG134" s="41"/>
      <c r="JH134" s="41"/>
      <c r="JI134" s="41"/>
      <c r="JJ134" s="41"/>
      <c r="JK134" s="41"/>
      <c r="JL134" s="41"/>
      <c r="JM134" s="41"/>
      <c r="JN134" s="41"/>
      <c r="JO134" s="41"/>
      <c r="JP134" s="41"/>
      <c r="JQ134" s="41"/>
      <c r="JR134" s="41"/>
      <c r="JS134" s="41"/>
      <c r="JT134" s="41"/>
      <c r="JU134" s="41"/>
      <c r="JV134" s="41"/>
      <c r="JW134" s="41"/>
      <c r="JX134" s="41"/>
      <c r="JY134" s="41"/>
      <c r="JZ134" s="41"/>
      <c r="KA134" s="41"/>
      <c r="KB134" s="41"/>
      <c r="KC134" s="41"/>
      <c r="KD134" s="41"/>
      <c r="KE134" s="41"/>
      <c r="KF134" s="41"/>
      <c r="KG134" s="41"/>
      <c r="KH134" s="41"/>
      <c r="KI134" s="41"/>
      <c r="KJ134" s="41"/>
      <c r="KK134" s="41"/>
      <c r="KL134" s="41"/>
      <c r="KM134" s="41"/>
      <c r="KN134" s="41"/>
      <c r="KO134" s="41"/>
      <c r="KP134" s="41"/>
      <c r="KQ134" s="41"/>
      <c r="KR134" s="41"/>
      <c r="KS134" s="41"/>
      <c r="KT134" s="41"/>
      <c r="KU134" s="41"/>
      <c r="KV134" s="41"/>
      <c r="KW134" s="41"/>
      <c r="KX134" s="41"/>
      <c r="KY134" s="41"/>
      <c r="KZ134" s="41"/>
      <c r="LA134" s="41"/>
      <c r="LB134" s="41"/>
      <c r="LC134" s="41"/>
      <c r="LD134" s="41"/>
      <c r="LE134" s="41"/>
      <c r="LF134" s="41"/>
      <c r="LG134" s="41"/>
      <c r="LH134" s="41"/>
      <c r="LI134" s="41"/>
      <c r="LJ134" s="41"/>
      <c r="LK134" s="41"/>
      <c r="LL134" s="41"/>
      <c r="LM134" s="41"/>
      <c r="LN134" s="41"/>
      <c r="LO134" s="41"/>
      <c r="LP134" s="41"/>
      <c r="LQ134" s="41"/>
      <c r="LR134" s="41"/>
      <c r="LS134" s="41"/>
      <c r="LT134" s="41"/>
      <c r="LU134" s="41"/>
      <c r="LV134" s="41"/>
      <c r="LW134" s="41"/>
      <c r="LX134" s="41"/>
      <c r="LY134" s="41"/>
      <c r="LZ134" s="41"/>
      <c r="MA134" s="41"/>
      <c r="MB134" s="41"/>
      <c r="MC134" s="41"/>
      <c r="MD134" s="41"/>
      <c r="ME134" s="41"/>
      <c r="MF134" s="41"/>
      <c r="MG134" s="41"/>
      <c r="MH134" s="41"/>
      <c r="MI134" s="41"/>
      <c r="MJ134" s="41"/>
      <c r="MK134" s="41"/>
      <c r="ML134" s="41"/>
      <c r="MM134" s="41"/>
      <c r="MN134" s="41"/>
      <c r="MO134" s="41"/>
      <c r="MP134" s="41"/>
      <c r="MQ134" s="41"/>
      <c r="MR134" s="41"/>
      <c r="MS134" s="41"/>
      <c r="MT134" s="41"/>
      <c r="MU134" s="41"/>
      <c r="MV134" s="41"/>
      <c r="MW134" s="41"/>
      <c r="MX134" s="41"/>
      <c r="MY134" s="41"/>
      <c r="MZ134" s="41"/>
      <c r="NA134" s="41"/>
      <c r="NB134" s="41"/>
      <c r="NC134" s="41"/>
      <c r="ND134" s="41"/>
      <c r="NE134" s="41"/>
      <c r="NF134" s="41"/>
      <c r="NG134" s="41"/>
      <c r="NH134" s="41"/>
      <c r="NI134" s="41"/>
      <c r="NJ134" s="41"/>
      <c r="NK134" s="41"/>
      <c r="NL134" s="41"/>
      <c r="NM134" s="41"/>
      <c r="NN134" s="41"/>
      <c r="NO134" s="41"/>
      <c r="NP134" s="41"/>
      <c r="NQ134" s="41"/>
      <c r="NR134" s="41"/>
      <c r="NS134" s="41"/>
      <c r="NT134" s="41"/>
      <c r="NU134" s="41"/>
      <c r="NV134" s="41"/>
      <c r="NW134" s="41"/>
      <c r="NX134" s="41"/>
      <c r="NY134" s="41"/>
      <c r="NZ134" s="41"/>
      <c r="OA134" s="41"/>
      <c r="OB134" s="41"/>
      <c r="OC134" s="41"/>
      <c r="OD134" s="41"/>
      <c r="OE134" s="41"/>
      <c r="OF134" s="41"/>
      <c r="OG134" s="41"/>
    </row>
    <row r="135" spans="1:397" s="42" customFormat="1" ht="15.75" x14ac:dyDescent="0.25">
      <c r="A135" s="91"/>
      <c r="B135" s="91"/>
      <c r="C135" s="61"/>
      <c r="D135" s="2023"/>
      <c r="E135" s="1887"/>
      <c r="F135" s="1887"/>
      <c r="G135" s="1887"/>
      <c r="H135" s="1888"/>
      <c r="I135" s="2032"/>
      <c r="J135" s="2047"/>
      <c r="K135" s="1887"/>
      <c r="L135" s="1887"/>
      <c r="M135" s="1888"/>
      <c r="N135" s="1889"/>
      <c r="O135" s="10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  <c r="AI135" s="41"/>
      <c r="AJ135" s="41"/>
      <c r="AK135" s="41"/>
      <c r="AL135" s="41"/>
      <c r="AM135" s="41"/>
      <c r="AN135" s="41"/>
      <c r="AO135" s="41"/>
      <c r="AP135" s="41"/>
      <c r="AQ135" s="41"/>
      <c r="AR135" s="41"/>
      <c r="AS135" s="41"/>
      <c r="AT135" s="41"/>
      <c r="AU135" s="41"/>
      <c r="AV135" s="41"/>
      <c r="AW135" s="41"/>
      <c r="AX135" s="41"/>
      <c r="AY135" s="41"/>
      <c r="AZ135" s="41"/>
      <c r="BA135" s="41"/>
      <c r="BB135" s="41"/>
      <c r="BC135" s="41"/>
      <c r="BD135" s="41"/>
      <c r="BE135" s="41"/>
      <c r="BF135" s="41"/>
      <c r="BG135" s="41"/>
      <c r="BH135" s="41"/>
      <c r="BI135" s="41"/>
      <c r="BJ135" s="41"/>
      <c r="BK135" s="41"/>
      <c r="BL135" s="41"/>
      <c r="BM135" s="41"/>
      <c r="BN135" s="41"/>
      <c r="BO135" s="41"/>
      <c r="BP135" s="41"/>
      <c r="BQ135" s="41"/>
      <c r="BR135" s="41"/>
      <c r="BS135" s="41"/>
      <c r="BT135" s="41"/>
      <c r="BU135" s="41"/>
      <c r="BV135" s="41"/>
      <c r="BW135" s="41"/>
      <c r="BX135" s="41"/>
      <c r="BY135" s="41"/>
      <c r="BZ135" s="41"/>
      <c r="CA135" s="41"/>
      <c r="CB135" s="41"/>
      <c r="CC135" s="41"/>
      <c r="CD135" s="41"/>
      <c r="CE135" s="41"/>
      <c r="CF135" s="41"/>
      <c r="CG135" s="41"/>
      <c r="CH135" s="41"/>
      <c r="CI135" s="41"/>
      <c r="CJ135" s="41"/>
      <c r="CK135" s="41"/>
      <c r="CL135" s="41"/>
      <c r="CM135" s="41"/>
      <c r="CN135" s="41"/>
      <c r="CO135" s="41"/>
      <c r="CP135" s="41"/>
      <c r="CQ135" s="41"/>
      <c r="CR135" s="41"/>
      <c r="CS135" s="41"/>
      <c r="CT135" s="41"/>
      <c r="CU135" s="41"/>
      <c r="CV135" s="41"/>
      <c r="CW135" s="41"/>
      <c r="CX135" s="41"/>
      <c r="CY135" s="41"/>
      <c r="CZ135" s="41"/>
      <c r="DA135" s="41"/>
      <c r="DB135" s="41"/>
      <c r="DC135" s="41"/>
      <c r="DD135" s="41"/>
      <c r="DE135" s="41"/>
      <c r="DF135" s="41"/>
      <c r="DG135" s="41"/>
      <c r="DH135" s="41"/>
      <c r="DI135" s="41"/>
      <c r="DJ135" s="41"/>
      <c r="DK135" s="41"/>
      <c r="DL135" s="41"/>
      <c r="DM135" s="41"/>
      <c r="DN135" s="41"/>
      <c r="DO135" s="41"/>
      <c r="DP135" s="41"/>
      <c r="DQ135" s="41"/>
      <c r="DR135" s="41"/>
      <c r="DS135" s="41"/>
      <c r="DT135" s="41"/>
      <c r="DU135" s="41"/>
      <c r="DV135" s="41"/>
      <c r="DW135" s="41"/>
      <c r="DX135" s="41"/>
      <c r="DY135" s="41"/>
      <c r="DZ135" s="41"/>
      <c r="EA135" s="41"/>
      <c r="EB135" s="41"/>
      <c r="EC135" s="41"/>
      <c r="ED135" s="41"/>
      <c r="EE135" s="41"/>
      <c r="EF135" s="41"/>
      <c r="EG135" s="41"/>
      <c r="EH135" s="41"/>
      <c r="EI135" s="41"/>
      <c r="EJ135" s="41"/>
      <c r="EK135" s="41"/>
      <c r="EL135" s="41"/>
      <c r="EM135" s="41"/>
      <c r="EN135" s="41"/>
      <c r="EO135" s="41"/>
      <c r="EP135" s="41"/>
      <c r="EQ135" s="41"/>
      <c r="ER135" s="41"/>
      <c r="ES135" s="41"/>
      <c r="ET135" s="41"/>
      <c r="EU135" s="41"/>
      <c r="EV135" s="41"/>
      <c r="EW135" s="41"/>
      <c r="EX135" s="41"/>
      <c r="EY135" s="41"/>
      <c r="EZ135" s="41"/>
      <c r="FA135" s="41"/>
      <c r="FB135" s="41"/>
      <c r="FC135" s="41"/>
      <c r="FD135" s="41"/>
      <c r="FE135" s="41"/>
      <c r="FF135" s="41"/>
      <c r="FG135" s="41"/>
      <c r="FH135" s="41"/>
      <c r="FI135" s="41"/>
      <c r="FJ135" s="41"/>
      <c r="FK135" s="41"/>
      <c r="FL135" s="41"/>
      <c r="FM135" s="41"/>
      <c r="FN135" s="41"/>
      <c r="FO135" s="41"/>
      <c r="FP135" s="41"/>
      <c r="FQ135" s="41"/>
      <c r="FR135" s="41"/>
      <c r="FS135" s="41"/>
      <c r="FT135" s="41"/>
      <c r="FU135" s="41"/>
      <c r="FV135" s="41"/>
      <c r="FW135" s="41"/>
      <c r="FX135" s="41"/>
      <c r="FY135" s="41"/>
      <c r="FZ135" s="41"/>
      <c r="GA135" s="41"/>
      <c r="GB135" s="41"/>
      <c r="GC135" s="41"/>
      <c r="GD135" s="41"/>
      <c r="GE135" s="41"/>
      <c r="GF135" s="41"/>
      <c r="GG135" s="41"/>
      <c r="GH135" s="41"/>
      <c r="GI135" s="41"/>
      <c r="GJ135" s="41"/>
      <c r="GK135" s="41"/>
      <c r="GL135" s="41"/>
      <c r="GM135" s="41"/>
      <c r="GN135" s="41"/>
      <c r="GO135" s="41"/>
      <c r="GP135" s="41"/>
      <c r="GQ135" s="41"/>
      <c r="GR135" s="41"/>
      <c r="GS135" s="41"/>
      <c r="GT135" s="41"/>
      <c r="GU135" s="41"/>
      <c r="GV135" s="41"/>
      <c r="GW135" s="41"/>
      <c r="GX135" s="41"/>
      <c r="GY135" s="41"/>
      <c r="GZ135" s="41"/>
      <c r="HA135" s="41"/>
      <c r="HB135" s="41"/>
      <c r="HC135" s="41"/>
      <c r="HD135" s="41"/>
      <c r="HE135" s="41"/>
      <c r="HF135" s="41"/>
      <c r="HG135" s="41"/>
      <c r="HH135" s="41"/>
      <c r="HI135" s="41"/>
      <c r="HJ135" s="41"/>
      <c r="HK135" s="41"/>
      <c r="HL135" s="41"/>
      <c r="HM135" s="41"/>
      <c r="HN135" s="41"/>
      <c r="HO135" s="41"/>
      <c r="HP135" s="41"/>
      <c r="HQ135" s="41"/>
      <c r="HR135" s="41"/>
      <c r="HS135" s="41"/>
      <c r="HT135" s="41"/>
      <c r="HU135" s="41"/>
      <c r="HV135" s="41"/>
      <c r="HW135" s="41"/>
      <c r="HX135" s="41"/>
      <c r="HY135" s="41"/>
      <c r="HZ135" s="41"/>
      <c r="IA135" s="41"/>
      <c r="IB135" s="41"/>
      <c r="IC135" s="41"/>
      <c r="ID135" s="41"/>
      <c r="IE135" s="41"/>
      <c r="IF135" s="41"/>
      <c r="IG135" s="41"/>
      <c r="IH135" s="41"/>
      <c r="II135" s="41"/>
      <c r="IJ135" s="41"/>
      <c r="IK135" s="41"/>
      <c r="IL135" s="41"/>
      <c r="IM135" s="41"/>
      <c r="IN135" s="41"/>
      <c r="IO135" s="41"/>
      <c r="IP135" s="41"/>
      <c r="IQ135" s="41"/>
      <c r="IR135" s="41"/>
      <c r="IS135" s="41"/>
      <c r="IT135" s="41"/>
      <c r="IU135" s="41"/>
      <c r="IV135" s="41"/>
      <c r="IW135" s="41"/>
      <c r="IX135" s="41"/>
      <c r="IY135" s="41"/>
      <c r="IZ135" s="41"/>
      <c r="JA135" s="41"/>
      <c r="JB135" s="41"/>
      <c r="JC135" s="41"/>
      <c r="JD135" s="41"/>
      <c r="JE135" s="41"/>
      <c r="JF135" s="41"/>
      <c r="JG135" s="41"/>
      <c r="JH135" s="41"/>
      <c r="JI135" s="41"/>
      <c r="JJ135" s="41"/>
      <c r="JK135" s="41"/>
      <c r="JL135" s="41"/>
      <c r="JM135" s="41"/>
      <c r="JN135" s="41"/>
      <c r="JO135" s="41"/>
      <c r="JP135" s="41"/>
      <c r="JQ135" s="41"/>
      <c r="JR135" s="41"/>
      <c r="JS135" s="41"/>
      <c r="JT135" s="41"/>
      <c r="JU135" s="41"/>
      <c r="JV135" s="41"/>
      <c r="JW135" s="41"/>
      <c r="JX135" s="41"/>
      <c r="JY135" s="41"/>
      <c r="JZ135" s="41"/>
      <c r="KA135" s="41"/>
      <c r="KB135" s="41"/>
      <c r="KC135" s="41"/>
      <c r="KD135" s="41"/>
      <c r="KE135" s="41"/>
      <c r="KF135" s="41"/>
      <c r="KG135" s="41"/>
      <c r="KH135" s="41"/>
      <c r="KI135" s="41"/>
      <c r="KJ135" s="41"/>
      <c r="KK135" s="41"/>
      <c r="KL135" s="41"/>
      <c r="KM135" s="41"/>
      <c r="KN135" s="41"/>
      <c r="KO135" s="41"/>
      <c r="KP135" s="41"/>
      <c r="KQ135" s="41"/>
      <c r="KR135" s="41"/>
      <c r="KS135" s="41"/>
      <c r="KT135" s="41"/>
      <c r="KU135" s="41"/>
      <c r="KV135" s="41"/>
      <c r="KW135" s="41"/>
      <c r="KX135" s="41"/>
      <c r="KY135" s="41"/>
      <c r="KZ135" s="41"/>
      <c r="LA135" s="41"/>
      <c r="LB135" s="41"/>
      <c r="LC135" s="41"/>
      <c r="LD135" s="41"/>
      <c r="LE135" s="41"/>
      <c r="LF135" s="41"/>
      <c r="LG135" s="41"/>
      <c r="LH135" s="41"/>
      <c r="LI135" s="41"/>
      <c r="LJ135" s="41"/>
      <c r="LK135" s="41"/>
      <c r="LL135" s="41"/>
      <c r="LM135" s="41"/>
      <c r="LN135" s="41"/>
      <c r="LO135" s="41"/>
      <c r="LP135" s="41"/>
      <c r="LQ135" s="41"/>
      <c r="LR135" s="41"/>
      <c r="LS135" s="41"/>
      <c r="LT135" s="41"/>
      <c r="LU135" s="41"/>
      <c r="LV135" s="41"/>
      <c r="LW135" s="41"/>
      <c r="LX135" s="41"/>
      <c r="LY135" s="41"/>
      <c r="LZ135" s="41"/>
      <c r="MA135" s="41"/>
      <c r="MB135" s="41"/>
      <c r="MC135" s="41"/>
      <c r="MD135" s="41"/>
      <c r="ME135" s="41"/>
      <c r="MF135" s="41"/>
      <c r="MG135" s="41"/>
      <c r="MH135" s="41"/>
      <c r="MI135" s="41"/>
      <c r="MJ135" s="41"/>
      <c r="MK135" s="41"/>
      <c r="ML135" s="41"/>
      <c r="MM135" s="41"/>
      <c r="MN135" s="41"/>
      <c r="MO135" s="41"/>
      <c r="MP135" s="41"/>
      <c r="MQ135" s="41"/>
      <c r="MR135" s="41"/>
      <c r="MS135" s="41"/>
      <c r="MT135" s="41"/>
      <c r="MU135" s="41"/>
      <c r="MV135" s="41"/>
      <c r="MW135" s="41"/>
      <c r="MX135" s="41"/>
      <c r="MY135" s="41"/>
      <c r="MZ135" s="41"/>
      <c r="NA135" s="41"/>
      <c r="NB135" s="41"/>
      <c r="NC135" s="41"/>
      <c r="ND135" s="41"/>
      <c r="NE135" s="41"/>
      <c r="NF135" s="41"/>
      <c r="NG135" s="41"/>
      <c r="NH135" s="41"/>
      <c r="NI135" s="41"/>
      <c r="NJ135" s="41"/>
      <c r="NK135" s="41"/>
      <c r="NL135" s="41"/>
      <c r="NM135" s="41"/>
      <c r="NN135" s="41"/>
      <c r="NO135" s="41"/>
      <c r="NP135" s="41"/>
      <c r="NQ135" s="41"/>
      <c r="NR135" s="41"/>
      <c r="NS135" s="41"/>
      <c r="NT135" s="41"/>
      <c r="NU135" s="41"/>
      <c r="NV135" s="41"/>
      <c r="NW135" s="41"/>
      <c r="NX135" s="41"/>
      <c r="NY135" s="41"/>
      <c r="NZ135" s="41"/>
      <c r="OA135" s="41"/>
      <c r="OB135" s="41"/>
      <c r="OC135" s="41"/>
      <c r="OD135" s="41"/>
      <c r="OE135" s="41"/>
      <c r="OF135" s="41"/>
      <c r="OG135" s="41"/>
    </row>
    <row r="136" spans="1:397" s="42" customFormat="1" ht="43.5" x14ac:dyDescent="0.25">
      <c r="A136" s="91">
        <v>1</v>
      </c>
      <c r="B136" s="91">
        <v>1</v>
      </c>
      <c r="C136" s="1982" t="s">
        <v>620</v>
      </c>
      <c r="D136" s="2011"/>
      <c r="E136" s="1887"/>
      <c r="F136" s="1887"/>
      <c r="G136" s="1887"/>
      <c r="H136" s="1888"/>
      <c r="I136" s="2032"/>
      <c r="J136" s="2047"/>
      <c r="K136" s="1887"/>
      <c r="L136" s="1887"/>
      <c r="M136" s="1888"/>
      <c r="N136" s="1889"/>
      <c r="O136" s="10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1"/>
      <c r="AS136" s="41"/>
      <c r="AT136" s="41"/>
      <c r="AU136" s="41"/>
      <c r="AV136" s="41"/>
      <c r="AW136" s="41"/>
      <c r="AX136" s="41"/>
      <c r="AY136" s="41"/>
      <c r="AZ136" s="41"/>
      <c r="BA136" s="41"/>
      <c r="BB136" s="41"/>
      <c r="BC136" s="41"/>
      <c r="BD136" s="41"/>
      <c r="BE136" s="41"/>
      <c r="BF136" s="41"/>
      <c r="BG136" s="41"/>
      <c r="BH136" s="41"/>
      <c r="BI136" s="41"/>
      <c r="BJ136" s="41"/>
      <c r="BK136" s="41"/>
      <c r="BL136" s="41"/>
      <c r="BM136" s="41"/>
      <c r="BN136" s="41"/>
      <c r="BO136" s="41"/>
      <c r="BP136" s="41"/>
      <c r="BQ136" s="41"/>
      <c r="BR136" s="41"/>
      <c r="BS136" s="41"/>
      <c r="BT136" s="41"/>
      <c r="BU136" s="41"/>
      <c r="BV136" s="41"/>
      <c r="BW136" s="41"/>
      <c r="BX136" s="41"/>
      <c r="BY136" s="41"/>
      <c r="BZ136" s="41"/>
      <c r="CA136" s="41"/>
      <c r="CB136" s="41"/>
      <c r="CC136" s="41"/>
      <c r="CD136" s="41"/>
      <c r="CE136" s="41"/>
      <c r="CF136" s="41"/>
      <c r="CG136" s="41"/>
      <c r="CH136" s="41"/>
      <c r="CI136" s="41"/>
      <c r="CJ136" s="41"/>
      <c r="CK136" s="41"/>
      <c r="CL136" s="41"/>
      <c r="CM136" s="41"/>
      <c r="CN136" s="41"/>
      <c r="CO136" s="41"/>
      <c r="CP136" s="41"/>
      <c r="CQ136" s="41"/>
      <c r="CR136" s="41"/>
      <c r="CS136" s="41"/>
      <c r="CT136" s="41"/>
      <c r="CU136" s="41"/>
      <c r="CV136" s="41"/>
      <c r="CW136" s="41"/>
      <c r="CX136" s="41"/>
      <c r="CY136" s="41"/>
      <c r="CZ136" s="41"/>
      <c r="DA136" s="41"/>
      <c r="DB136" s="41"/>
      <c r="DC136" s="41"/>
      <c r="DD136" s="41"/>
      <c r="DE136" s="41"/>
      <c r="DF136" s="41"/>
      <c r="DG136" s="41"/>
      <c r="DH136" s="41"/>
      <c r="DI136" s="41"/>
      <c r="DJ136" s="41"/>
      <c r="DK136" s="41"/>
      <c r="DL136" s="41"/>
      <c r="DM136" s="41"/>
      <c r="DN136" s="41"/>
      <c r="DO136" s="41"/>
      <c r="DP136" s="41"/>
      <c r="DQ136" s="41"/>
      <c r="DR136" s="41"/>
      <c r="DS136" s="41"/>
      <c r="DT136" s="41"/>
      <c r="DU136" s="41"/>
      <c r="DV136" s="41"/>
      <c r="DW136" s="41"/>
      <c r="DX136" s="41"/>
      <c r="DY136" s="41"/>
      <c r="DZ136" s="41"/>
      <c r="EA136" s="41"/>
      <c r="EB136" s="41"/>
      <c r="EC136" s="41"/>
      <c r="ED136" s="41"/>
      <c r="EE136" s="41"/>
      <c r="EF136" s="41"/>
      <c r="EG136" s="41"/>
      <c r="EH136" s="41"/>
      <c r="EI136" s="41"/>
      <c r="EJ136" s="41"/>
      <c r="EK136" s="41"/>
      <c r="EL136" s="41"/>
      <c r="EM136" s="41"/>
      <c r="EN136" s="41"/>
      <c r="EO136" s="41"/>
      <c r="EP136" s="41"/>
      <c r="EQ136" s="41"/>
      <c r="ER136" s="41"/>
      <c r="ES136" s="41"/>
      <c r="ET136" s="41"/>
      <c r="EU136" s="41"/>
      <c r="EV136" s="41"/>
      <c r="EW136" s="41"/>
      <c r="EX136" s="41"/>
      <c r="EY136" s="41"/>
      <c r="EZ136" s="41"/>
      <c r="FA136" s="41"/>
      <c r="FB136" s="41"/>
      <c r="FC136" s="41"/>
      <c r="FD136" s="41"/>
      <c r="FE136" s="41"/>
      <c r="FF136" s="41"/>
      <c r="FG136" s="41"/>
      <c r="FH136" s="41"/>
      <c r="FI136" s="41"/>
      <c r="FJ136" s="41"/>
      <c r="FK136" s="41"/>
      <c r="FL136" s="41"/>
      <c r="FM136" s="41"/>
      <c r="FN136" s="41"/>
      <c r="FO136" s="41"/>
      <c r="FP136" s="41"/>
      <c r="FQ136" s="41"/>
      <c r="FR136" s="41"/>
      <c r="FS136" s="41"/>
      <c r="FT136" s="41"/>
      <c r="FU136" s="41"/>
      <c r="FV136" s="41"/>
      <c r="FW136" s="41"/>
      <c r="FX136" s="41"/>
      <c r="FY136" s="41"/>
      <c r="FZ136" s="41"/>
      <c r="GA136" s="41"/>
      <c r="GB136" s="41"/>
      <c r="GC136" s="41"/>
      <c r="GD136" s="41"/>
      <c r="GE136" s="41"/>
      <c r="GF136" s="41"/>
      <c r="GG136" s="41"/>
      <c r="GH136" s="41"/>
      <c r="GI136" s="41"/>
      <c r="GJ136" s="41"/>
      <c r="GK136" s="41"/>
      <c r="GL136" s="41"/>
      <c r="GM136" s="41"/>
      <c r="GN136" s="41"/>
      <c r="GO136" s="41"/>
      <c r="GP136" s="41"/>
      <c r="GQ136" s="41"/>
      <c r="GR136" s="41"/>
      <c r="GS136" s="41"/>
      <c r="GT136" s="41"/>
      <c r="GU136" s="41"/>
      <c r="GV136" s="41"/>
      <c r="GW136" s="41"/>
      <c r="GX136" s="41"/>
      <c r="GY136" s="41"/>
      <c r="GZ136" s="41"/>
      <c r="HA136" s="41"/>
      <c r="HB136" s="41"/>
      <c r="HC136" s="41"/>
      <c r="HD136" s="41"/>
      <c r="HE136" s="41"/>
      <c r="HF136" s="41"/>
      <c r="HG136" s="41"/>
      <c r="HH136" s="41"/>
      <c r="HI136" s="41"/>
      <c r="HJ136" s="41"/>
      <c r="HK136" s="41"/>
      <c r="HL136" s="41"/>
      <c r="HM136" s="41"/>
      <c r="HN136" s="41"/>
      <c r="HO136" s="41"/>
      <c r="HP136" s="41"/>
      <c r="HQ136" s="41"/>
      <c r="HR136" s="41"/>
      <c r="HS136" s="41"/>
      <c r="HT136" s="41"/>
      <c r="HU136" s="41"/>
      <c r="HV136" s="41"/>
      <c r="HW136" s="41"/>
      <c r="HX136" s="41"/>
      <c r="HY136" s="41"/>
      <c r="HZ136" s="41"/>
      <c r="IA136" s="41"/>
      <c r="IB136" s="41"/>
      <c r="IC136" s="41"/>
      <c r="ID136" s="41"/>
      <c r="IE136" s="41"/>
      <c r="IF136" s="41"/>
      <c r="IG136" s="41"/>
      <c r="IH136" s="41"/>
      <c r="II136" s="41"/>
      <c r="IJ136" s="41"/>
      <c r="IK136" s="41"/>
      <c r="IL136" s="41"/>
      <c r="IM136" s="41"/>
      <c r="IN136" s="41"/>
      <c r="IO136" s="41"/>
      <c r="IP136" s="41"/>
      <c r="IQ136" s="41"/>
      <c r="IR136" s="41"/>
      <c r="IS136" s="41"/>
      <c r="IT136" s="41"/>
      <c r="IU136" s="41"/>
      <c r="IV136" s="41"/>
      <c r="IW136" s="41"/>
      <c r="IX136" s="41"/>
      <c r="IY136" s="41"/>
      <c r="IZ136" s="41"/>
      <c r="JA136" s="41"/>
      <c r="JB136" s="41"/>
      <c r="JC136" s="41"/>
      <c r="JD136" s="41"/>
      <c r="JE136" s="41"/>
      <c r="JF136" s="41"/>
      <c r="JG136" s="41"/>
      <c r="JH136" s="41"/>
      <c r="JI136" s="41"/>
      <c r="JJ136" s="41"/>
      <c r="JK136" s="41"/>
      <c r="JL136" s="41"/>
      <c r="JM136" s="41"/>
      <c r="JN136" s="41"/>
      <c r="JO136" s="41"/>
      <c r="JP136" s="41"/>
      <c r="JQ136" s="41"/>
      <c r="JR136" s="41"/>
      <c r="JS136" s="41"/>
      <c r="JT136" s="41"/>
      <c r="JU136" s="41"/>
      <c r="JV136" s="41"/>
      <c r="JW136" s="41"/>
      <c r="JX136" s="41"/>
      <c r="JY136" s="41"/>
      <c r="JZ136" s="41"/>
      <c r="KA136" s="41"/>
      <c r="KB136" s="41"/>
      <c r="KC136" s="41"/>
      <c r="KD136" s="41"/>
      <c r="KE136" s="41"/>
      <c r="KF136" s="41"/>
      <c r="KG136" s="41"/>
      <c r="KH136" s="41"/>
      <c r="KI136" s="41"/>
      <c r="KJ136" s="41"/>
      <c r="KK136" s="41"/>
      <c r="KL136" s="41"/>
      <c r="KM136" s="41"/>
      <c r="KN136" s="41"/>
      <c r="KO136" s="41"/>
      <c r="KP136" s="41"/>
      <c r="KQ136" s="41"/>
      <c r="KR136" s="41"/>
      <c r="KS136" s="41"/>
      <c r="KT136" s="41"/>
      <c r="KU136" s="41"/>
      <c r="KV136" s="41"/>
      <c r="KW136" s="41"/>
      <c r="KX136" s="41"/>
      <c r="KY136" s="41"/>
      <c r="KZ136" s="41"/>
      <c r="LA136" s="41"/>
      <c r="LB136" s="41"/>
      <c r="LC136" s="41"/>
      <c r="LD136" s="41"/>
      <c r="LE136" s="41"/>
      <c r="LF136" s="41"/>
      <c r="LG136" s="41"/>
      <c r="LH136" s="41"/>
      <c r="LI136" s="41"/>
      <c r="LJ136" s="41"/>
      <c r="LK136" s="41"/>
      <c r="LL136" s="41"/>
      <c r="LM136" s="41"/>
      <c r="LN136" s="41"/>
      <c r="LO136" s="41"/>
      <c r="LP136" s="41"/>
      <c r="LQ136" s="41"/>
      <c r="LR136" s="41"/>
      <c r="LS136" s="41"/>
      <c r="LT136" s="41"/>
      <c r="LU136" s="41"/>
      <c r="LV136" s="41"/>
      <c r="LW136" s="41"/>
      <c r="LX136" s="41"/>
      <c r="LY136" s="41"/>
      <c r="LZ136" s="41"/>
      <c r="MA136" s="41"/>
      <c r="MB136" s="41"/>
      <c r="MC136" s="41"/>
      <c r="MD136" s="41"/>
      <c r="ME136" s="41"/>
      <c r="MF136" s="41"/>
      <c r="MG136" s="41"/>
      <c r="MH136" s="41"/>
      <c r="MI136" s="41"/>
      <c r="MJ136" s="41"/>
      <c r="MK136" s="41"/>
      <c r="ML136" s="41"/>
      <c r="MM136" s="41"/>
      <c r="MN136" s="41"/>
      <c r="MO136" s="41"/>
      <c r="MP136" s="41"/>
      <c r="MQ136" s="41"/>
      <c r="MR136" s="41"/>
      <c r="MS136" s="41"/>
      <c r="MT136" s="41"/>
      <c r="MU136" s="41"/>
      <c r="MV136" s="41"/>
      <c r="MW136" s="41"/>
      <c r="MX136" s="41"/>
      <c r="MY136" s="41"/>
      <c r="MZ136" s="41"/>
      <c r="NA136" s="41"/>
      <c r="NB136" s="41"/>
      <c r="NC136" s="41"/>
      <c r="ND136" s="41"/>
      <c r="NE136" s="41"/>
      <c r="NF136" s="41"/>
      <c r="NG136" s="41"/>
      <c r="NH136" s="41"/>
      <c r="NI136" s="41"/>
      <c r="NJ136" s="41"/>
      <c r="NK136" s="41"/>
      <c r="NL136" s="41"/>
      <c r="NM136" s="41"/>
      <c r="NN136" s="41"/>
      <c r="NO136" s="41"/>
      <c r="NP136" s="41"/>
      <c r="NQ136" s="41"/>
      <c r="NR136" s="41"/>
      <c r="NS136" s="41"/>
      <c r="NT136" s="41"/>
      <c r="NU136" s="41"/>
      <c r="NV136" s="41"/>
      <c r="NW136" s="41"/>
      <c r="NX136" s="41"/>
      <c r="NY136" s="41"/>
      <c r="NZ136" s="41"/>
      <c r="OA136" s="41"/>
      <c r="OB136" s="41"/>
      <c r="OC136" s="41"/>
      <c r="OD136" s="41"/>
      <c r="OE136" s="41"/>
      <c r="OF136" s="41"/>
      <c r="OG136" s="41"/>
    </row>
    <row r="137" spans="1:397" s="42" customFormat="1" ht="15.75" x14ac:dyDescent="0.25">
      <c r="A137" s="91">
        <v>1</v>
      </c>
      <c r="B137" s="91">
        <v>1</v>
      </c>
      <c r="C137" s="1965" t="s">
        <v>163</v>
      </c>
      <c r="D137" s="2012"/>
      <c r="E137" s="1891">
        <f t="shared" ref="E137:L137" si="37">SUM(E138:E156)</f>
        <v>10625</v>
      </c>
      <c r="F137" s="1891">
        <f t="shared" si="37"/>
        <v>3543</v>
      </c>
      <c r="G137" s="1891">
        <f t="shared" si="37"/>
        <v>3622</v>
      </c>
      <c r="H137" s="1891"/>
      <c r="I137" s="2033">
        <f>SUM(I138:I156)</f>
        <v>10907997.149999999</v>
      </c>
      <c r="J137" s="2033">
        <f>SUM(J138:J156)</f>
        <v>3635999.0499999993</v>
      </c>
      <c r="K137" s="1891">
        <f t="shared" si="37"/>
        <v>3488531.6700000004</v>
      </c>
      <c r="L137" s="1891">
        <f t="shared" si="37"/>
        <v>-147467.37999999989</v>
      </c>
      <c r="M137" s="1888">
        <f t="shared" si="18"/>
        <v>95.94424041447428</v>
      </c>
      <c r="N137" s="1890">
        <f t="shared" si="19"/>
        <v>31.981413471491425</v>
      </c>
      <c r="O137" s="10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  <c r="AI137" s="41"/>
      <c r="AJ137" s="41"/>
      <c r="AK137" s="41"/>
      <c r="AL137" s="41"/>
      <c r="AM137" s="41"/>
      <c r="AN137" s="41"/>
      <c r="AO137" s="41"/>
      <c r="AP137" s="41"/>
      <c r="AQ137" s="41"/>
      <c r="AR137" s="41"/>
      <c r="AS137" s="41"/>
      <c r="AT137" s="41"/>
      <c r="AU137" s="41"/>
      <c r="AV137" s="41"/>
      <c r="AW137" s="41"/>
      <c r="AX137" s="41"/>
      <c r="AY137" s="41"/>
      <c r="AZ137" s="41"/>
      <c r="BA137" s="41"/>
      <c r="BB137" s="41"/>
      <c r="BC137" s="41"/>
      <c r="BD137" s="41"/>
      <c r="BE137" s="41"/>
      <c r="BF137" s="41"/>
      <c r="BG137" s="41"/>
      <c r="BH137" s="41"/>
      <c r="BI137" s="41"/>
      <c r="BJ137" s="41"/>
      <c r="BK137" s="41"/>
      <c r="BL137" s="41"/>
      <c r="BM137" s="41"/>
      <c r="BN137" s="41"/>
      <c r="BO137" s="41"/>
      <c r="BP137" s="41"/>
      <c r="BQ137" s="41"/>
      <c r="BR137" s="41"/>
      <c r="BS137" s="41"/>
      <c r="BT137" s="41"/>
      <c r="BU137" s="41"/>
      <c r="BV137" s="41"/>
      <c r="BW137" s="41"/>
      <c r="BX137" s="41"/>
      <c r="BY137" s="41"/>
      <c r="BZ137" s="41"/>
      <c r="CA137" s="41"/>
      <c r="CB137" s="41"/>
      <c r="CC137" s="41"/>
      <c r="CD137" s="41"/>
      <c r="CE137" s="41"/>
      <c r="CF137" s="41"/>
      <c r="CG137" s="41"/>
      <c r="CH137" s="41"/>
      <c r="CI137" s="41"/>
      <c r="CJ137" s="41"/>
      <c r="CK137" s="41"/>
      <c r="CL137" s="41"/>
      <c r="CM137" s="41"/>
      <c r="CN137" s="41"/>
      <c r="CO137" s="41"/>
      <c r="CP137" s="41"/>
      <c r="CQ137" s="41"/>
      <c r="CR137" s="41"/>
      <c r="CS137" s="41"/>
      <c r="CT137" s="41"/>
      <c r="CU137" s="41"/>
      <c r="CV137" s="41"/>
      <c r="CW137" s="41"/>
      <c r="CX137" s="41"/>
      <c r="CY137" s="41"/>
      <c r="CZ137" s="41"/>
      <c r="DA137" s="41"/>
      <c r="DB137" s="41"/>
      <c r="DC137" s="41"/>
      <c r="DD137" s="41"/>
      <c r="DE137" s="41"/>
      <c r="DF137" s="41"/>
      <c r="DG137" s="41"/>
      <c r="DH137" s="41"/>
      <c r="DI137" s="41"/>
      <c r="DJ137" s="41"/>
      <c r="DK137" s="41"/>
      <c r="DL137" s="41"/>
      <c r="DM137" s="41"/>
      <c r="DN137" s="41"/>
      <c r="DO137" s="41"/>
      <c r="DP137" s="41"/>
      <c r="DQ137" s="41"/>
      <c r="DR137" s="41"/>
      <c r="DS137" s="41"/>
      <c r="DT137" s="41"/>
      <c r="DU137" s="41"/>
      <c r="DV137" s="41"/>
      <c r="DW137" s="41"/>
      <c r="DX137" s="41"/>
      <c r="DY137" s="41"/>
      <c r="DZ137" s="41"/>
      <c r="EA137" s="41"/>
      <c r="EB137" s="41"/>
      <c r="EC137" s="41"/>
      <c r="ED137" s="41"/>
      <c r="EE137" s="41"/>
      <c r="EF137" s="41"/>
      <c r="EG137" s="41"/>
      <c r="EH137" s="41"/>
      <c r="EI137" s="41"/>
      <c r="EJ137" s="41"/>
      <c r="EK137" s="41"/>
      <c r="EL137" s="41"/>
      <c r="EM137" s="41"/>
      <c r="EN137" s="41"/>
      <c r="EO137" s="41"/>
      <c r="EP137" s="41"/>
      <c r="EQ137" s="41"/>
      <c r="ER137" s="41"/>
      <c r="ES137" s="41"/>
      <c r="ET137" s="41"/>
      <c r="EU137" s="41"/>
      <c r="EV137" s="41"/>
      <c r="EW137" s="41"/>
      <c r="EX137" s="41"/>
      <c r="EY137" s="41"/>
      <c r="EZ137" s="41"/>
      <c r="FA137" s="41"/>
      <c r="FB137" s="41"/>
      <c r="FC137" s="41"/>
      <c r="FD137" s="41"/>
      <c r="FE137" s="41"/>
      <c r="FF137" s="41"/>
      <c r="FG137" s="41"/>
      <c r="FH137" s="41"/>
      <c r="FI137" s="41"/>
      <c r="FJ137" s="41"/>
      <c r="FK137" s="41"/>
      <c r="FL137" s="41"/>
      <c r="FM137" s="41"/>
      <c r="FN137" s="41"/>
      <c r="FO137" s="41"/>
      <c r="FP137" s="41"/>
      <c r="FQ137" s="41"/>
      <c r="FR137" s="41"/>
      <c r="FS137" s="41"/>
      <c r="FT137" s="41"/>
      <c r="FU137" s="41"/>
      <c r="FV137" s="41"/>
      <c r="FW137" s="41"/>
      <c r="FX137" s="41"/>
      <c r="FY137" s="41"/>
      <c r="FZ137" s="41"/>
      <c r="GA137" s="41"/>
      <c r="GB137" s="41"/>
      <c r="GC137" s="41"/>
      <c r="GD137" s="41"/>
      <c r="GE137" s="41"/>
      <c r="GF137" s="41"/>
      <c r="GG137" s="41"/>
      <c r="GH137" s="41"/>
      <c r="GI137" s="41"/>
      <c r="GJ137" s="41"/>
      <c r="GK137" s="41"/>
      <c r="GL137" s="41"/>
      <c r="GM137" s="41"/>
      <c r="GN137" s="41"/>
      <c r="GO137" s="41"/>
      <c r="GP137" s="41"/>
      <c r="GQ137" s="41"/>
      <c r="GR137" s="41"/>
      <c r="GS137" s="41"/>
      <c r="GT137" s="41"/>
      <c r="GU137" s="41"/>
      <c r="GV137" s="41"/>
      <c r="GW137" s="41"/>
      <c r="GX137" s="41"/>
      <c r="GY137" s="41"/>
      <c r="GZ137" s="41"/>
      <c r="HA137" s="41"/>
      <c r="HB137" s="41"/>
      <c r="HC137" s="41"/>
      <c r="HD137" s="41"/>
      <c r="HE137" s="41"/>
      <c r="HF137" s="41"/>
      <c r="HG137" s="41"/>
      <c r="HH137" s="41"/>
      <c r="HI137" s="41"/>
      <c r="HJ137" s="41"/>
      <c r="HK137" s="41"/>
      <c r="HL137" s="41"/>
      <c r="HM137" s="41"/>
      <c r="HN137" s="41"/>
      <c r="HO137" s="41"/>
      <c r="HP137" s="41"/>
      <c r="HQ137" s="41"/>
      <c r="HR137" s="41"/>
      <c r="HS137" s="41"/>
      <c r="HT137" s="41"/>
      <c r="HU137" s="41"/>
      <c r="HV137" s="41"/>
      <c r="HW137" s="41"/>
      <c r="HX137" s="41"/>
      <c r="HY137" s="41"/>
      <c r="HZ137" s="41"/>
      <c r="IA137" s="41"/>
      <c r="IB137" s="41"/>
      <c r="IC137" s="41"/>
      <c r="ID137" s="41"/>
      <c r="IE137" s="41"/>
      <c r="IF137" s="41"/>
      <c r="IG137" s="41"/>
      <c r="IH137" s="41"/>
      <c r="II137" s="41"/>
      <c r="IJ137" s="41"/>
      <c r="IK137" s="41"/>
      <c r="IL137" s="41"/>
      <c r="IM137" s="41"/>
      <c r="IN137" s="41"/>
      <c r="IO137" s="41"/>
      <c r="IP137" s="41"/>
      <c r="IQ137" s="41"/>
      <c r="IR137" s="41"/>
      <c r="IS137" s="41"/>
      <c r="IT137" s="41"/>
      <c r="IU137" s="41"/>
      <c r="IV137" s="41"/>
      <c r="IW137" s="41"/>
      <c r="IX137" s="41"/>
      <c r="IY137" s="41"/>
      <c r="IZ137" s="41"/>
      <c r="JA137" s="41"/>
      <c r="JB137" s="41"/>
      <c r="JC137" s="41"/>
      <c r="JD137" s="41"/>
      <c r="JE137" s="41"/>
      <c r="JF137" s="41"/>
      <c r="JG137" s="41"/>
      <c r="JH137" s="41"/>
      <c r="JI137" s="41"/>
      <c r="JJ137" s="41"/>
      <c r="JK137" s="41"/>
      <c r="JL137" s="41"/>
      <c r="JM137" s="41"/>
      <c r="JN137" s="41"/>
      <c r="JO137" s="41"/>
      <c r="JP137" s="41"/>
      <c r="JQ137" s="41"/>
      <c r="JR137" s="41"/>
      <c r="JS137" s="41"/>
      <c r="JT137" s="41"/>
      <c r="JU137" s="41"/>
      <c r="JV137" s="41"/>
      <c r="JW137" s="41"/>
      <c r="JX137" s="41"/>
      <c r="JY137" s="41"/>
      <c r="JZ137" s="41"/>
      <c r="KA137" s="41"/>
      <c r="KB137" s="41"/>
      <c r="KC137" s="41"/>
      <c r="KD137" s="41"/>
      <c r="KE137" s="41"/>
      <c r="KF137" s="41"/>
      <c r="KG137" s="41"/>
      <c r="KH137" s="41"/>
      <c r="KI137" s="41"/>
      <c r="KJ137" s="41"/>
      <c r="KK137" s="41"/>
      <c r="KL137" s="41"/>
      <c r="KM137" s="41"/>
      <c r="KN137" s="41"/>
      <c r="KO137" s="41"/>
      <c r="KP137" s="41"/>
      <c r="KQ137" s="41"/>
      <c r="KR137" s="41"/>
      <c r="KS137" s="41"/>
      <c r="KT137" s="41"/>
      <c r="KU137" s="41"/>
      <c r="KV137" s="41"/>
      <c r="KW137" s="41"/>
      <c r="KX137" s="41"/>
      <c r="KY137" s="41"/>
      <c r="KZ137" s="41"/>
      <c r="LA137" s="41"/>
      <c r="LB137" s="41"/>
      <c r="LC137" s="41"/>
      <c r="LD137" s="41"/>
      <c r="LE137" s="41"/>
      <c r="LF137" s="41"/>
      <c r="LG137" s="41"/>
      <c r="LH137" s="41"/>
      <c r="LI137" s="41"/>
      <c r="LJ137" s="41"/>
      <c r="LK137" s="41"/>
      <c r="LL137" s="41"/>
      <c r="LM137" s="41"/>
      <c r="LN137" s="41"/>
      <c r="LO137" s="41"/>
      <c r="LP137" s="41"/>
      <c r="LQ137" s="41"/>
      <c r="LR137" s="41"/>
      <c r="LS137" s="41"/>
      <c r="LT137" s="41"/>
      <c r="LU137" s="41"/>
      <c r="LV137" s="41"/>
      <c r="LW137" s="41"/>
      <c r="LX137" s="41"/>
      <c r="LY137" s="41"/>
      <c r="LZ137" s="41"/>
      <c r="MA137" s="41"/>
      <c r="MB137" s="41"/>
      <c r="MC137" s="41"/>
      <c r="MD137" s="41"/>
      <c r="ME137" s="41"/>
      <c r="MF137" s="41"/>
      <c r="MG137" s="41"/>
      <c r="MH137" s="41"/>
      <c r="MI137" s="41"/>
      <c r="MJ137" s="41"/>
      <c r="MK137" s="41"/>
      <c r="ML137" s="41"/>
      <c r="MM137" s="41"/>
      <c r="MN137" s="41"/>
      <c r="MO137" s="41"/>
      <c r="MP137" s="41"/>
      <c r="MQ137" s="41"/>
      <c r="MR137" s="41"/>
      <c r="MS137" s="41"/>
      <c r="MT137" s="41"/>
      <c r="MU137" s="41"/>
      <c r="MV137" s="41"/>
      <c r="MW137" s="41"/>
      <c r="MX137" s="41"/>
      <c r="MY137" s="41"/>
      <c r="MZ137" s="41"/>
      <c r="NA137" s="41"/>
      <c r="NB137" s="41"/>
      <c r="NC137" s="41"/>
      <c r="ND137" s="41"/>
      <c r="NE137" s="41"/>
      <c r="NF137" s="41"/>
      <c r="NG137" s="41"/>
      <c r="NH137" s="41"/>
      <c r="NI137" s="41"/>
      <c r="NJ137" s="41"/>
      <c r="NK137" s="41"/>
      <c r="NL137" s="41"/>
      <c r="NM137" s="41"/>
      <c r="NN137" s="41"/>
      <c r="NO137" s="41"/>
      <c r="NP137" s="41"/>
      <c r="NQ137" s="41"/>
      <c r="NR137" s="41"/>
      <c r="NS137" s="41"/>
      <c r="NT137" s="41"/>
      <c r="NU137" s="41"/>
      <c r="NV137" s="41"/>
      <c r="NW137" s="41"/>
      <c r="NX137" s="41"/>
      <c r="NY137" s="41"/>
      <c r="NZ137" s="41"/>
      <c r="OA137" s="41"/>
      <c r="OB137" s="41"/>
      <c r="OC137" s="41"/>
      <c r="OD137" s="41"/>
      <c r="OE137" s="41"/>
      <c r="OF137" s="41"/>
      <c r="OG137" s="41"/>
    </row>
    <row r="138" spans="1:397" s="42" customFormat="1" ht="30" x14ac:dyDescent="0.25">
      <c r="A138" s="91">
        <v>1</v>
      </c>
      <c r="B138" s="91">
        <v>1</v>
      </c>
      <c r="C138" s="1957" t="s">
        <v>140</v>
      </c>
      <c r="D138" s="1999">
        <v>179.03</v>
      </c>
      <c r="E138" s="1887">
        <f>'1 уровень'!E438</f>
        <v>320</v>
      </c>
      <c r="F138" s="1887">
        <f>'1 уровень'!F438</f>
        <v>107</v>
      </c>
      <c r="G138" s="1887">
        <f>'1 уровень'!G438</f>
        <v>153</v>
      </c>
      <c r="H138" s="1888">
        <f t="shared" ref="H138:H156" si="38">G138/F138*100</f>
        <v>142.99065420560748</v>
      </c>
      <c r="I138" s="2032">
        <f t="shared" ref="I138:I156" si="39">D138*E138</f>
        <v>57289.599999999999</v>
      </c>
      <c r="J138" s="2047">
        <f t="shared" ref="J138:J156" si="40">I138/12*$B$5</f>
        <v>19096.533333333333</v>
      </c>
      <c r="K138" s="1887">
        <v>36317.01</v>
      </c>
      <c r="L138" s="1887">
        <f t="shared" ref="L138:L156" si="41">K138-J138</f>
        <v>17220.476666666669</v>
      </c>
      <c r="M138" s="1888">
        <f t="shared" si="18"/>
        <v>190.17593070993689</v>
      </c>
      <c r="N138" s="1889">
        <f t="shared" si="19"/>
        <v>63.391976903312298</v>
      </c>
      <c r="O138" s="10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  <c r="AJ138" s="41"/>
      <c r="AK138" s="41"/>
      <c r="AL138" s="41"/>
      <c r="AM138" s="41"/>
      <c r="AN138" s="41"/>
      <c r="AO138" s="41"/>
      <c r="AP138" s="41"/>
      <c r="AQ138" s="41"/>
      <c r="AR138" s="41"/>
      <c r="AS138" s="41"/>
      <c r="AT138" s="41"/>
      <c r="AU138" s="41"/>
      <c r="AV138" s="41"/>
      <c r="AW138" s="41"/>
      <c r="AX138" s="41"/>
      <c r="AY138" s="41"/>
      <c r="AZ138" s="41"/>
      <c r="BA138" s="41"/>
      <c r="BB138" s="41"/>
      <c r="BC138" s="41"/>
      <c r="BD138" s="41"/>
      <c r="BE138" s="41"/>
      <c r="BF138" s="41"/>
      <c r="BG138" s="41"/>
      <c r="BH138" s="41"/>
      <c r="BI138" s="41"/>
      <c r="BJ138" s="41"/>
      <c r="BK138" s="41"/>
      <c r="BL138" s="41"/>
      <c r="BM138" s="41"/>
      <c r="BN138" s="41"/>
      <c r="BO138" s="41"/>
      <c r="BP138" s="41"/>
      <c r="BQ138" s="41"/>
      <c r="BR138" s="41"/>
      <c r="BS138" s="41"/>
      <c r="BT138" s="41"/>
      <c r="BU138" s="41"/>
      <c r="BV138" s="41"/>
      <c r="BW138" s="41"/>
      <c r="BX138" s="41"/>
      <c r="BY138" s="41"/>
      <c r="BZ138" s="41"/>
      <c r="CA138" s="41"/>
      <c r="CB138" s="41"/>
      <c r="CC138" s="41"/>
      <c r="CD138" s="41"/>
      <c r="CE138" s="41"/>
      <c r="CF138" s="41"/>
      <c r="CG138" s="41"/>
      <c r="CH138" s="41"/>
      <c r="CI138" s="41"/>
      <c r="CJ138" s="41"/>
      <c r="CK138" s="41"/>
      <c r="CL138" s="41"/>
      <c r="CM138" s="41"/>
      <c r="CN138" s="41"/>
      <c r="CO138" s="41"/>
      <c r="CP138" s="41"/>
      <c r="CQ138" s="41"/>
      <c r="CR138" s="41"/>
      <c r="CS138" s="41"/>
      <c r="CT138" s="41"/>
      <c r="CU138" s="41"/>
      <c r="CV138" s="41"/>
      <c r="CW138" s="41"/>
      <c r="CX138" s="41"/>
      <c r="CY138" s="41"/>
      <c r="CZ138" s="41"/>
      <c r="DA138" s="41"/>
      <c r="DB138" s="41"/>
      <c r="DC138" s="41"/>
      <c r="DD138" s="41"/>
      <c r="DE138" s="41"/>
      <c r="DF138" s="41"/>
      <c r="DG138" s="41"/>
      <c r="DH138" s="41"/>
      <c r="DI138" s="41"/>
      <c r="DJ138" s="41"/>
      <c r="DK138" s="41"/>
      <c r="DL138" s="41"/>
      <c r="DM138" s="41"/>
      <c r="DN138" s="41"/>
      <c r="DO138" s="41"/>
      <c r="DP138" s="41"/>
      <c r="DQ138" s="41"/>
      <c r="DR138" s="41"/>
      <c r="DS138" s="41"/>
      <c r="DT138" s="41"/>
      <c r="DU138" s="41"/>
      <c r="DV138" s="41"/>
      <c r="DW138" s="41"/>
      <c r="DX138" s="41"/>
      <c r="DY138" s="41"/>
      <c r="DZ138" s="41"/>
      <c r="EA138" s="41"/>
      <c r="EB138" s="41"/>
      <c r="EC138" s="41"/>
      <c r="ED138" s="41"/>
      <c r="EE138" s="41"/>
      <c r="EF138" s="41"/>
      <c r="EG138" s="41"/>
      <c r="EH138" s="41"/>
      <c r="EI138" s="41"/>
      <c r="EJ138" s="41"/>
      <c r="EK138" s="41"/>
      <c r="EL138" s="41"/>
      <c r="EM138" s="41"/>
      <c r="EN138" s="41"/>
      <c r="EO138" s="41"/>
      <c r="EP138" s="41"/>
      <c r="EQ138" s="41"/>
      <c r="ER138" s="41"/>
      <c r="ES138" s="41"/>
      <c r="ET138" s="41"/>
      <c r="EU138" s="41"/>
      <c r="EV138" s="41"/>
      <c r="EW138" s="41"/>
      <c r="EX138" s="41"/>
      <c r="EY138" s="41"/>
      <c r="EZ138" s="41"/>
      <c r="FA138" s="41"/>
      <c r="FB138" s="41"/>
      <c r="FC138" s="41"/>
      <c r="FD138" s="41"/>
      <c r="FE138" s="41"/>
      <c r="FF138" s="41"/>
      <c r="FG138" s="41"/>
      <c r="FH138" s="41"/>
      <c r="FI138" s="41"/>
      <c r="FJ138" s="41"/>
      <c r="FK138" s="41"/>
      <c r="FL138" s="41"/>
      <c r="FM138" s="41"/>
      <c r="FN138" s="41"/>
      <c r="FO138" s="41"/>
      <c r="FP138" s="41"/>
      <c r="FQ138" s="41"/>
      <c r="FR138" s="41"/>
      <c r="FS138" s="41"/>
      <c r="FT138" s="41"/>
      <c r="FU138" s="41"/>
      <c r="FV138" s="41"/>
      <c r="FW138" s="41"/>
      <c r="FX138" s="41"/>
      <c r="FY138" s="41"/>
      <c r="FZ138" s="41"/>
      <c r="GA138" s="41"/>
      <c r="GB138" s="41"/>
      <c r="GC138" s="41"/>
      <c r="GD138" s="41"/>
      <c r="GE138" s="41"/>
      <c r="GF138" s="41"/>
      <c r="GG138" s="41"/>
      <c r="GH138" s="41"/>
      <c r="GI138" s="41"/>
      <c r="GJ138" s="41"/>
      <c r="GK138" s="41"/>
      <c r="GL138" s="41"/>
      <c r="GM138" s="41"/>
      <c r="GN138" s="41"/>
      <c r="GO138" s="41"/>
      <c r="GP138" s="41"/>
      <c r="GQ138" s="41"/>
      <c r="GR138" s="41"/>
      <c r="GS138" s="41"/>
      <c r="GT138" s="41"/>
      <c r="GU138" s="41"/>
      <c r="GV138" s="41"/>
      <c r="GW138" s="41"/>
      <c r="GX138" s="41"/>
      <c r="GY138" s="41"/>
      <c r="GZ138" s="41"/>
      <c r="HA138" s="41"/>
      <c r="HB138" s="41"/>
      <c r="HC138" s="41"/>
      <c r="HD138" s="41"/>
      <c r="HE138" s="41"/>
      <c r="HF138" s="41"/>
      <c r="HG138" s="41"/>
      <c r="HH138" s="41"/>
      <c r="HI138" s="41"/>
      <c r="HJ138" s="41"/>
      <c r="HK138" s="41"/>
      <c r="HL138" s="41"/>
      <c r="HM138" s="41"/>
      <c r="HN138" s="41"/>
      <c r="HO138" s="41"/>
      <c r="HP138" s="41"/>
      <c r="HQ138" s="41"/>
      <c r="HR138" s="41"/>
      <c r="HS138" s="41"/>
      <c r="HT138" s="41"/>
      <c r="HU138" s="41"/>
      <c r="HV138" s="41"/>
      <c r="HW138" s="41"/>
      <c r="HX138" s="41"/>
      <c r="HY138" s="41"/>
      <c r="HZ138" s="41"/>
      <c r="IA138" s="41"/>
      <c r="IB138" s="41"/>
      <c r="IC138" s="41"/>
      <c r="ID138" s="41"/>
      <c r="IE138" s="41"/>
      <c r="IF138" s="41"/>
      <c r="IG138" s="41"/>
      <c r="IH138" s="41"/>
      <c r="II138" s="41"/>
      <c r="IJ138" s="41"/>
      <c r="IK138" s="41"/>
      <c r="IL138" s="41"/>
      <c r="IM138" s="41"/>
      <c r="IN138" s="41"/>
      <c r="IO138" s="41"/>
      <c r="IP138" s="41"/>
      <c r="IQ138" s="41"/>
      <c r="IR138" s="41"/>
      <c r="IS138" s="41"/>
      <c r="IT138" s="41"/>
      <c r="IU138" s="41"/>
      <c r="IV138" s="41"/>
      <c r="IW138" s="41"/>
      <c r="IX138" s="41"/>
      <c r="IY138" s="41"/>
      <c r="IZ138" s="41"/>
      <c r="JA138" s="41"/>
      <c r="JB138" s="41"/>
      <c r="JC138" s="41"/>
      <c r="JD138" s="41"/>
      <c r="JE138" s="41"/>
      <c r="JF138" s="41"/>
      <c r="JG138" s="41"/>
      <c r="JH138" s="41"/>
      <c r="JI138" s="41"/>
      <c r="JJ138" s="41"/>
      <c r="JK138" s="41"/>
      <c r="JL138" s="41"/>
      <c r="JM138" s="41"/>
      <c r="JN138" s="41"/>
      <c r="JO138" s="41"/>
      <c r="JP138" s="41"/>
      <c r="JQ138" s="41"/>
      <c r="JR138" s="41"/>
      <c r="JS138" s="41"/>
      <c r="JT138" s="41"/>
      <c r="JU138" s="41"/>
      <c r="JV138" s="41"/>
      <c r="JW138" s="41"/>
      <c r="JX138" s="41"/>
      <c r="JY138" s="41"/>
      <c r="JZ138" s="41"/>
      <c r="KA138" s="41"/>
      <c r="KB138" s="41"/>
      <c r="KC138" s="41"/>
      <c r="KD138" s="41"/>
      <c r="KE138" s="41"/>
      <c r="KF138" s="41"/>
      <c r="KG138" s="41"/>
      <c r="KH138" s="41"/>
      <c r="KI138" s="41"/>
      <c r="KJ138" s="41"/>
      <c r="KK138" s="41"/>
      <c r="KL138" s="41"/>
      <c r="KM138" s="41"/>
      <c r="KN138" s="41"/>
      <c r="KO138" s="41"/>
      <c r="KP138" s="41"/>
      <c r="KQ138" s="41"/>
      <c r="KR138" s="41"/>
      <c r="KS138" s="41"/>
      <c r="KT138" s="41"/>
      <c r="KU138" s="41"/>
      <c r="KV138" s="41"/>
      <c r="KW138" s="41"/>
      <c r="KX138" s="41"/>
      <c r="KY138" s="41"/>
      <c r="KZ138" s="41"/>
      <c r="LA138" s="41"/>
      <c r="LB138" s="41"/>
      <c r="LC138" s="41"/>
      <c r="LD138" s="41"/>
      <c r="LE138" s="41"/>
      <c r="LF138" s="41"/>
      <c r="LG138" s="41"/>
      <c r="LH138" s="41"/>
      <c r="LI138" s="41"/>
      <c r="LJ138" s="41"/>
      <c r="LK138" s="41"/>
      <c r="LL138" s="41"/>
      <c r="LM138" s="41"/>
      <c r="LN138" s="41"/>
      <c r="LO138" s="41"/>
      <c r="LP138" s="41"/>
      <c r="LQ138" s="41"/>
      <c r="LR138" s="41"/>
      <c r="LS138" s="41"/>
      <c r="LT138" s="41"/>
      <c r="LU138" s="41"/>
      <c r="LV138" s="41"/>
      <c r="LW138" s="41"/>
      <c r="LX138" s="41"/>
      <c r="LY138" s="41"/>
      <c r="LZ138" s="41"/>
      <c r="MA138" s="41"/>
      <c r="MB138" s="41"/>
      <c r="MC138" s="41"/>
      <c r="MD138" s="41"/>
      <c r="ME138" s="41"/>
      <c r="MF138" s="41"/>
      <c r="MG138" s="41"/>
      <c r="MH138" s="41"/>
      <c r="MI138" s="41"/>
      <c r="MJ138" s="41"/>
      <c r="MK138" s="41"/>
      <c r="ML138" s="41"/>
      <c r="MM138" s="41"/>
      <c r="MN138" s="41"/>
      <c r="MO138" s="41"/>
      <c r="MP138" s="41"/>
      <c r="MQ138" s="41"/>
      <c r="MR138" s="41"/>
      <c r="MS138" s="41"/>
      <c r="MT138" s="41"/>
      <c r="MU138" s="41"/>
      <c r="MV138" s="41"/>
      <c r="MW138" s="41"/>
      <c r="MX138" s="41"/>
      <c r="MY138" s="41"/>
      <c r="MZ138" s="41"/>
      <c r="NA138" s="41"/>
      <c r="NB138" s="41"/>
      <c r="NC138" s="41"/>
      <c r="ND138" s="41"/>
      <c r="NE138" s="41"/>
      <c r="NF138" s="41"/>
      <c r="NG138" s="41"/>
      <c r="NH138" s="41"/>
      <c r="NI138" s="41"/>
      <c r="NJ138" s="41"/>
      <c r="NK138" s="41"/>
      <c r="NL138" s="41"/>
      <c r="NM138" s="41"/>
      <c r="NN138" s="41"/>
      <c r="NO138" s="41"/>
      <c r="NP138" s="41"/>
      <c r="NQ138" s="41"/>
      <c r="NR138" s="41"/>
      <c r="NS138" s="41"/>
      <c r="NT138" s="41"/>
      <c r="NU138" s="41"/>
      <c r="NV138" s="41"/>
      <c r="NW138" s="41"/>
      <c r="NX138" s="41"/>
      <c r="NY138" s="41"/>
      <c r="NZ138" s="41"/>
      <c r="OA138" s="41"/>
      <c r="OB138" s="41"/>
      <c r="OC138" s="41"/>
      <c r="OD138" s="41"/>
      <c r="OE138" s="41"/>
      <c r="OF138" s="41"/>
      <c r="OG138" s="41"/>
    </row>
    <row r="139" spans="1:397" s="42" customFormat="1" ht="30" x14ac:dyDescent="0.25">
      <c r="A139" s="91">
        <v>1</v>
      </c>
      <c r="B139" s="91">
        <v>1</v>
      </c>
      <c r="C139" s="1957" t="s">
        <v>141</v>
      </c>
      <c r="D139" s="1999">
        <v>196.45</v>
      </c>
      <c r="E139" s="1887">
        <f>'1 уровень'!E439</f>
        <v>650</v>
      </c>
      <c r="F139" s="1887">
        <f>'1 уровень'!F439</f>
        <v>217</v>
      </c>
      <c r="G139" s="1887">
        <f>'1 уровень'!G439</f>
        <v>160</v>
      </c>
      <c r="H139" s="1888">
        <f t="shared" si="38"/>
        <v>73.732718894009224</v>
      </c>
      <c r="I139" s="2032">
        <f t="shared" si="39"/>
        <v>127692.49999999999</v>
      </c>
      <c r="J139" s="2047">
        <f t="shared" si="40"/>
        <v>42564.166666666664</v>
      </c>
      <c r="K139" s="1887">
        <v>43802.35</v>
      </c>
      <c r="L139" s="1887">
        <f t="shared" si="41"/>
        <v>1238.1833333333343</v>
      </c>
      <c r="M139" s="1888">
        <f t="shared" ref="M139:M202" si="42">K139/J139*100</f>
        <v>102.90898055876423</v>
      </c>
      <c r="N139" s="1889">
        <f t="shared" ref="N139:N202" si="43">K139/I139*100</f>
        <v>34.302993519588078</v>
      </c>
      <c r="O139" s="10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  <c r="AI139" s="41"/>
      <c r="AJ139" s="41"/>
      <c r="AK139" s="41"/>
      <c r="AL139" s="41"/>
      <c r="AM139" s="41"/>
      <c r="AN139" s="41"/>
      <c r="AO139" s="41"/>
      <c r="AP139" s="41"/>
      <c r="AQ139" s="41"/>
      <c r="AR139" s="41"/>
      <c r="AS139" s="41"/>
      <c r="AT139" s="41"/>
      <c r="AU139" s="41"/>
      <c r="AV139" s="41"/>
      <c r="AW139" s="41"/>
      <c r="AX139" s="41"/>
      <c r="AY139" s="41"/>
      <c r="AZ139" s="41"/>
      <c r="BA139" s="41"/>
      <c r="BB139" s="41"/>
      <c r="BC139" s="41"/>
      <c r="BD139" s="41"/>
      <c r="BE139" s="41"/>
      <c r="BF139" s="41"/>
      <c r="BG139" s="41"/>
      <c r="BH139" s="41"/>
      <c r="BI139" s="41"/>
      <c r="BJ139" s="41"/>
      <c r="BK139" s="41"/>
      <c r="BL139" s="41"/>
      <c r="BM139" s="41"/>
      <c r="BN139" s="41"/>
      <c r="BO139" s="41"/>
      <c r="BP139" s="41"/>
      <c r="BQ139" s="41"/>
      <c r="BR139" s="41"/>
      <c r="BS139" s="41"/>
      <c r="BT139" s="41"/>
      <c r="BU139" s="41"/>
      <c r="BV139" s="41"/>
      <c r="BW139" s="41"/>
      <c r="BX139" s="41"/>
      <c r="BY139" s="41"/>
      <c r="BZ139" s="41"/>
      <c r="CA139" s="41"/>
      <c r="CB139" s="41"/>
      <c r="CC139" s="41"/>
      <c r="CD139" s="41"/>
      <c r="CE139" s="41"/>
      <c r="CF139" s="41"/>
      <c r="CG139" s="41"/>
      <c r="CH139" s="41"/>
      <c r="CI139" s="41"/>
      <c r="CJ139" s="41"/>
      <c r="CK139" s="41"/>
      <c r="CL139" s="41"/>
      <c r="CM139" s="41"/>
      <c r="CN139" s="41"/>
      <c r="CO139" s="41"/>
      <c r="CP139" s="41"/>
      <c r="CQ139" s="41"/>
      <c r="CR139" s="41"/>
      <c r="CS139" s="41"/>
      <c r="CT139" s="41"/>
      <c r="CU139" s="41"/>
      <c r="CV139" s="41"/>
      <c r="CW139" s="41"/>
      <c r="CX139" s="41"/>
      <c r="CY139" s="41"/>
      <c r="CZ139" s="41"/>
      <c r="DA139" s="41"/>
      <c r="DB139" s="41"/>
      <c r="DC139" s="41"/>
      <c r="DD139" s="41"/>
      <c r="DE139" s="41"/>
      <c r="DF139" s="41"/>
      <c r="DG139" s="41"/>
      <c r="DH139" s="41"/>
      <c r="DI139" s="41"/>
      <c r="DJ139" s="41"/>
      <c r="DK139" s="41"/>
      <c r="DL139" s="41"/>
      <c r="DM139" s="41"/>
      <c r="DN139" s="41"/>
      <c r="DO139" s="41"/>
      <c r="DP139" s="41"/>
      <c r="DQ139" s="41"/>
      <c r="DR139" s="41"/>
      <c r="DS139" s="41"/>
      <c r="DT139" s="41"/>
      <c r="DU139" s="41"/>
      <c r="DV139" s="41"/>
      <c r="DW139" s="41"/>
      <c r="DX139" s="41"/>
      <c r="DY139" s="41"/>
      <c r="DZ139" s="41"/>
      <c r="EA139" s="41"/>
      <c r="EB139" s="41"/>
      <c r="EC139" s="41"/>
      <c r="ED139" s="41"/>
      <c r="EE139" s="41"/>
      <c r="EF139" s="41"/>
      <c r="EG139" s="41"/>
      <c r="EH139" s="41"/>
      <c r="EI139" s="41"/>
      <c r="EJ139" s="41"/>
      <c r="EK139" s="41"/>
      <c r="EL139" s="41"/>
      <c r="EM139" s="41"/>
      <c r="EN139" s="41"/>
      <c r="EO139" s="41"/>
      <c r="EP139" s="41"/>
      <c r="EQ139" s="41"/>
      <c r="ER139" s="41"/>
      <c r="ES139" s="41"/>
      <c r="ET139" s="41"/>
      <c r="EU139" s="41"/>
      <c r="EV139" s="41"/>
      <c r="EW139" s="41"/>
      <c r="EX139" s="41"/>
      <c r="EY139" s="41"/>
      <c r="EZ139" s="41"/>
      <c r="FA139" s="41"/>
      <c r="FB139" s="41"/>
      <c r="FC139" s="41"/>
      <c r="FD139" s="41"/>
      <c r="FE139" s="41"/>
      <c r="FF139" s="41"/>
      <c r="FG139" s="41"/>
      <c r="FH139" s="41"/>
      <c r="FI139" s="41"/>
      <c r="FJ139" s="41"/>
      <c r="FK139" s="41"/>
      <c r="FL139" s="41"/>
      <c r="FM139" s="41"/>
      <c r="FN139" s="41"/>
      <c r="FO139" s="41"/>
      <c r="FP139" s="41"/>
      <c r="FQ139" s="41"/>
      <c r="FR139" s="41"/>
      <c r="FS139" s="41"/>
      <c r="FT139" s="41"/>
      <c r="FU139" s="41"/>
      <c r="FV139" s="41"/>
      <c r="FW139" s="41"/>
      <c r="FX139" s="41"/>
      <c r="FY139" s="41"/>
      <c r="FZ139" s="41"/>
      <c r="GA139" s="41"/>
      <c r="GB139" s="41"/>
      <c r="GC139" s="41"/>
      <c r="GD139" s="41"/>
      <c r="GE139" s="41"/>
      <c r="GF139" s="41"/>
      <c r="GG139" s="41"/>
      <c r="GH139" s="41"/>
      <c r="GI139" s="41"/>
      <c r="GJ139" s="41"/>
      <c r="GK139" s="41"/>
      <c r="GL139" s="41"/>
      <c r="GM139" s="41"/>
      <c r="GN139" s="41"/>
      <c r="GO139" s="41"/>
      <c r="GP139" s="41"/>
      <c r="GQ139" s="41"/>
      <c r="GR139" s="41"/>
      <c r="GS139" s="41"/>
      <c r="GT139" s="41"/>
      <c r="GU139" s="41"/>
      <c r="GV139" s="41"/>
      <c r="GW139" s="41"/>
      <c r="GX139" s="41"/>
      <c r="GY139" s="41"/>
      <c r="GZ139" s="41"/>
      <c r="HA139" s="41"/>
      <c r="HB139" s="41"/>
      <c r="HC139" s="41"/>
      <c r="HD139" s="41"/>
      <c r="HE139" s="41"/>
      <c r="HF139" s="41"/>
      <c r="HG139" s="41"/>
      <c r="HH139" s="41"/>
      <c r="HI139" s="41"/>
      <c r="HJ139" s="41"/>
      <c r="HK139" s="41"/>
      <c r="HL139" s="41"/>
      <c r="HM139" s="41"/>
      <c r="HN139" s="41"/>
      <c r="HO139" s="41"/>
      <c r="HP139" s="41"/>
      <c r="HQ139" s="41"/>
      <c r="HR139" s="41"/>
      <c r="HS139" s="41"/>
      <c r="HT139" s="41"/>
      <c r="HU139" s="41"/>
      <c r="HV139" s="41"/>
      <c r="HW139" s="41"/>
      <c r="HX139" s="41"/>
      <c r="HY139" s="41"/>
      <c r="HZ139" s="41"/>
      <c r="IA139" s="41"/>
      <c r="IB139" s="41"/>
      <c r="IC139" s="41"/>
      <c r="ID139" s="41"/>
      <c r="IE139" s="41"/>
      <c r="IF139" s="41"/>
      <c r="IG139" s="41"/>
      <c r="IH139" s="41"/>
      <c r="II139" s="41"/>
      <c r="IJ139" s="41"/>
      <c r="IK139" s="41"/>
      <c r="IL139" s="41"/>
      <c r="IM139" s="41"/>
      <c r="IN139" s="41"/>
      <c r="IO139" s="41"/>
      <c r="IP139" s="41"/>
      <c r="IQ139" s="41"/>
      <c r="IR139" s="41"/>
      <c r="IS139" s="41"/>
      <c r="IT139" s="41"/>
      <c r="IU139" s="41"/>
      <c r="IV139" s="41"/>
      <c r="IW139" s="41"/>
      <c r="IX139" s="41"/>
      <c r="IY139" s="41"/>
      <c r="IZ139" s="41"/>
      <c r="JA139" s="41"/>
      <c r="JB139" s="41"/>
      <c r="JC139" s="41"/>
      <c r="JD139" s="41"/>
      <c r="JE139" s="41"/>
      <c r="JF139" s="41"/>
      <c r="JG139" s="41"/>
      <c r="JH139" s="41"/>
      <c r="JI139" s="41"/>
      <c r="JJ139" s="41"/>
      <c r="JK139" s="41"/>
      <c r="JL139" s="41"/>
      <c r="JM139" s="41"/>
      <c r="JN139" s="41"/>
      <c r="JO139" s="41"/>
      <c r="JP139" s="41"/>
      <c r="JQ139" s="41"/>
      <c r="JR139" s="41"/>
      <c r="JS139" s="41"/>
      <c r="JT139" s="41"/>
      <c r="JU139" s="41"/>
      <c r="JV139" s="41"/>
      <c r="JW139" s="41"/>
      <c r="JX139" s="41"/>
      <c r="JY139" s="41"/>
      <c r="JZ139" s="41"/>
      <c r="KA139" s="41"/>
      <c r="KB139" s="41"/>
      <c r="KC139" s="41"/>
      <c r="KD139" s="41"/>
      <c r="KE139" s="41"/>
      <c r="KF139" s="41"/>
      <c r="KG139" s="41"/>
      <c r="KH139" s="41"/>
      <c r="KI139" s="41"/>
      <c r="KJ139" s="41"/>
      <c r="KK139" s="41"/>
      <c r="KL139" s="41"/>
      <c r="KM139" s="41"/>
      <c r="KN139" s="41"/>
      <c r="KO139" s="41"/>
      <c r="KP139" s="41"/>
      <c r="KQ139" s="41"/>
      <c r="KR139" s="41"/>
      <c r="KS139" s="41"/>
      <c r="KT139" s="41"/>
      <c r="KU139" s="41"/>
      <c r="KV139" s="41"/>
      <c r="KW139" s="41"/>
      <c r="KX139" s="41"/>
      <c r="KY139" s="41"/>
      <c r="KZ139" s="41"/>
      <c r="LA139" s="41"/>
      <c r="LB139" s="41"/>
      <c r="LC139" s="41"/>
      <c r="LD139" s="41"/>
      <c r="LE139" s="41"/>
      <c r="LF139" s="41"/>
      <c r="LG139" s="41"/>
      <c r="LH139" s="41"/>
      <c r="LI139" s="41"/>
      <c r="LJ139" s="41"/>
      <c r="LK139" s="41"/>
      <c r="LL139" s="41"/>
      <c r="LM139" s="41"/>
      <c r="LN139" s="41"/>
      <c r="LO139" s="41"/>
      <c r="LP139" s="41"/>
      <c r="LQ139" s="41"/>
      <c r="LR139" s="41"/>
      <c r="LS139" s="41"/>
      <c r="LT139" s="41"/>
      <c r="LU139" s="41"/>
      <c r="LV139" s="41"/>
      <c r="LW139" s="41"/>
      <c r="LX139" s="41"/>
      <c r="LY139" s="41"/>
      <c r="LZ139" s="41"/>
      <c r="MA139" s="41"/>
      <c r="MB139" s="41"/>
      <c r="MC139" s="41"/>
      <c r="MD139" s="41"/>
      <c r="ME139" s="41"/>
      <c r="MF139" s="41"/>
      <c r="MG139" s="41"/>
      <c r="MH139" s="41"/>
      <c r="MI139" s="41"/>
      <c r="MJ139" s="41"/>
      <c r="MK139" s="41"/>
      <c r="ML139" s="41"/>
      <c r="MM139" s="41"/>
      <c r="MN139" s="41"/>
      <c r="MO139" s="41"/>
      <c r="MP139" s="41"/>
      <c r="MQ139" s="41"/>
      <c r="MR139" s="41"/>
      <c r="MS139" s="41"/>
      <c r="MT139" s="41"/>
      <c r="MU139" s="41"/>
      <c r="MV139" s="41"/>
      <c r="MW139" s="41"/>
      <c r="MX139" s="41"/>
      <c r="MY139" s="41"/>
      <c r="MZ139" s="41"/>
      <c r="NA139" s="41"/>
      <c r="NB139" s="41"/>
      <c r="NC139" s="41"/>
      <c r="ND139" s="41"/>
      <c r="NE139" s="41"/>
      <c r="NF139" s="41"/>
      <c r="NG139" s="41"/>
      <c r="NH139" s="41"/>
      <c r="NI139" s="41"/>
      <c r="NJ139" s="41"/>
      <c r="NK139" s="41"/>
      <c r="NL139" s="41"/>
      <c r="NM139" s="41"/>
      <c r="NN139" s="41"/>
      <c r="NO139" s="41"/>
      <c r="NP139" s="41"/>
      <c r="NQ139" s="41"/>
      <c r="NR139" s="41"/>
      <c r="NS139" s="41"/>
      <c r="NT139" s="41"/>
      <c r="NU139" s="41"/>
      <c r="NV139" s="41"/>
      <c r="NW139" s="41"/>
      <c r="NX139" s="41"/>
      <c r="NY139" s="41"/>
      <c r="NZ139" s="41"/>
      <c r="OA139" s="41"/>
      <c r="OB139" s="41"/>
      <c r="OC139" s="41"/>
      <c r="OD139" s="41"/>
      <c r="OE139" s="41"/>
      <c r="OF139" s="41"/>
      <c r="OG139" s="41"/>
    </row>
    <row r="140" spans="1:397" s="42" customFormat="1" ht="15.75" x14ac:dyDescent="0.25">
      <c r="A140" s="91">
        <v>1</v>
      </c>
      <c r="B140" s="91">
        <v>1</v>
      </c>
      <c r="C140" s="1957" t="s">
        <v>112</v>
      </c>
      <c r="D140" s="1999">
        <v>443.53</v>
      </c>
      <c r="E140" s="1887">
        <f>'1 уровень'!E440</f>
        <v>30</v>
      </c>
      <c r="F140" s="1887">
        <f>'1 уровень'!F440</f>
        <v>10</v>
      </c>
      <c r="G140" s="1887">
        <f>'1 уровень'!G440</f>
        <v>14</v>
      </c>
      <c r="H140" s="1888">
        <f t="shared" si="38"/>
        <v>140</v>
      </c>
      <c r="I140" s="2032">
        <f t="shared" si="39"/>
        <v>13305.9</v>
      </c>
      <c r="J140" s="2047">
        <f t="shared" si="40"/>
        <v>4435.3</v>
      </c>
      <c r="K140" s="1887">
        <v>6209.42</v>
      </c>
      <c r="L140" s="1887">
        <f t="shared" si="41"/>
        <v>1774.12</v>
      </c>
      <c r="M140" s="1888">
        <f t="shared" si="42"/>
        <v>140</v>
      </c>
      <c r="N140" s="1889">
        <f t="shared" si="43"/>
        <v>46.666666666666664</v>
      </c>
      <c r="O140" s="10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  <c r="AI140" s="41"/>
      <c r="AJ140" s="41"/>
      <c r="AK140" s="41"/>
      <c r="AL140" s="41"/>
      <c r="AM140" s="41"/>
      <c r="AN140" s="41"/>
      <c r="AO140" s="41"/>
      <c r="AP140" s="41"/>
      <c r="AQ140" s="41"/>
      <c r="AR140" s="41"/>
      <c r="AS140" s="41"/>
      <c r="AT140" s="41"/>
      <c r="AU140" s="41"/>
      <c r="AV140" s="41"/>
      <c r="AW140" s="41"/>
      <c r="AX140" s="41"/>
      <c r="AY140" s="41"/>
      <c r="AZ140" s="41"/>
      <c r="BA140" s="41"/>
      <c r="BB140" s="41"/>
      <c r="BC140" s="41"/>
      <c r="BD140" s="41"/>
      <c r="BE140" s="41"/>
      <c r="BF140" s="41"/>
      <c r="BG140" s="41"/>
      <c r="BH140" s="41"/>
      <c r="BI140" s="41"/>
      <c r="BJ140" s="41"/>
      <c r="BK140" s="41"/>
      <c r="BL140" s="41"/>
      <c r="BM140" s="41"/>
      <c r="BN140" s="41"/>
      <c r="BO140" s="41"/>
      <c r="BP140" s="41"/>
      <c r="BQ140" s="41"/>
      <c r="BR140" s="41"/>
      <c r="BS140" s="41"/>
      <c r="BT140" s="41"/>
      <c r="BU140" s="41"/>
      <c r="BV140" s="41"/>
      <c r="BW140" s="41"/>
      <c r="BX140" s="41"/>
      <c r="BY140" s="41"/>
      <c r="BZ140" s="41"/>
      <c r="CA140" s="41"/>
      <c r="CB140" s="41"/>
      <c r="CC140" s="41"/>
      <c r="CD140" s="41"/>
      <c r="CE140" s="41"/>
      <c r="CF140" s="41"/>
      <c r="CG140" s="41"/>
      <c r="CH140" s="41"/>
      <c r="CI140" s="41"/>
      <c r="CJ140" s="41"/>
      <c r="CK140" s="41"/>
      <c r="CL140" s="41"/>
      <c r="CM140" s="41"/>
      <c r="CN140" s="41"/>
      <c r="CO140" s="41"/>
      <c r="CP140" s="41"/>
      <c r="CQ140" s="41"/>
      <c r="CR140" s="41"/>
      <c r="CS140" s="41"/>
      <c r="CT140" s="41"/>
      <c r="CU140" s="41"/>
      <c r="CV140" s="41"/>
      <c r="CW140" s="41"/>
      <c r="CX140" s="41"/>
      <c r="CY140" s="41"/>
      <c r="CZ140" s="41"/>
      <c r="DA140" s="41"/>
      <c r="DB140" s="41"/>
      <c r="DC140" s="41"/>
      <c r="DD140" s="41"/>
      <c r="DE140" s="41"/>
      <c r="DF140" s="41"/>
      <c r="DG140" s="41"/>
      <c r="DH140" s="41"/>
      <c r="DI140" s="41"/>
      <c r="DJ140" s="41"/>
      <c r="DK140" s="41"/>
      <c r="DL140" s="41"/>
      <c r="DM140" s="41"/>
      <c r="DN140" s="41"/>
      <c r="DO140" s="41"/>
      <c r="DP140" s="41"/>
      <c r="DQ140" s="41"/>
      <c r="DR140" s="41"/>
      <c r="DS140" s="41"/>
      <c r="DT140" s="41"/>
      <c r="DU140" s="41"/>
      <c r="DV140" s="41"/>
      <c r="DW140" s="41"/>
      <c r="DX140" s="41"/>
      <c r="DY140" s="41"/>
      <c r="DZ140" s="41"/>
      <c r="EA140" s="41"/>
      <c r="EB140" s="41"/>
      <c r="EC140" s="41"/>
      <c r="ED140" s="41"/>
      <c r="EE140" s="41"/>
      <c r="EF140" s="41"/>
      <c r="EG140" s="41"/>
      <c r="EH140" s="41"/>
      <c r="EI140" s="41"/>
      <c r="EJ140" s="41"/>
      <c r="EK140" s="41"/>
      <c r="EL140" s="41"/>
      <c r="EM140" s="41"/>
      <c r="EN140" s="41"/>
      <c r="EO140" s="41"/>
      <c r="EP140" s="41"/>
      <c r="EQ140" s="41"/>
      <c r="ER140" s="41"/>
      <c r="ES140" s="41"/>
      <c r="ET140" s="41"/>
      <c r="EU140" s="41"/>
      <c r="EV140" s="41"/>
      <c r="EW140" s="41"/>
      <c r="EX140" s="41"/>
      <c r="EY140" s="41"/>
      <c r="EZ140" s="41"/>
      <c r="FA140" s="41"/>
      <c r="FB140" s="41"/>
      <c r="FC140" s="41"/>
      <c r="FD140" s="41"/>
      <c r="FE140" s="41"/>
      <c r="FF140" s="41"/>
      <c r="FG140" s="41"/>
      <c r="FH140" s="41"/>
      <c r="FI140" s="41"/>
      <c r="FJ140" s="41"/>
      <c r="FK140" s="41"/>
      <c r="FL140" s="41"/>
      <c r="FM140" s="41"/>
      <c r="FN140" s="41"/>
      <c r="FO140" s="41"/>
      <c r="FP140" s="41"/>
      <c r="FQ140" s="41"/>
      <c r="FR140" s="41"/>
      <c r="FS140" s="41"/>
      <c r="FT140" s="41"/>
      <c r="FU140" s="41"/>
      <c r="FV140" s="41"/>
      <c r="FW140" s="41"/>
      <c r="FX140" s="41"/>
      <c r="FY140" s="41"/>
      <c r="FZ140" s="41"/>
      <c r="GA140" s="41"/>
      <c r="GB140" s="41"/>
      <c r="GC140" s="41"/>
      <c r="GD140" s="41"/>
      <c r="GE140" s="41"/>
      <c r="GF140" s="41"/>
      <c r="GG140" s="41"/>
      <c r="GH140" s="41"/>
      <c r="GI140" s="41"/>
      <c r="GJ140" s="41"/>
      <c r="GK140" s="41"/>
      <c r="GL140" s="41"/>
      <c r="GM140" s="41"/>
      <c r="GN140" s="41"/>
      <c r="GO140" s="41"/>
      <c r="GP140" s="41"/>
      <c r="GQ140" s="41"/>
      <c r="GR140" s="41"/>
      <c r="GS140" s="41"/>
      <c r="GT140" s="41"/>
      <c r="GU140" s="41"/>
      <c r="GV140" s="41"/>
      <c r="GW140" s="41"/>
      <c r="GX140" s="41"/>
      <c r="GY140" s="41"/>
      <c r="GZ140" s="41"/>
      <c r="HA140" s="41"/>
      <c r="HB140" s="41"/>
      <c r="HC140" s="41"/>
      <c r="HD140" s="41"/>
      <c r="HE140" s="41"/>
      <c r="HF140" s="41"/>
      <c r="HG140" s="41"/>
      <c r="HH140" s="41"/>
      <c r="HI140" s="41"/>
      <c r="HJ140" s="41"/>
      <c r="HK140" s="41"/>
      <c r="HL140" s="41"/>
      <c r="HM140" s="41"/>
      <c r="HN140" s="41"/>
      <c r="HO140" s="41"/>
      <c r="HP140" s="41"/>
      <c r="HQ140" s="41"/>
      <c r="HR140" s="41"/>
      <c r="HS140" s="41"/>
      <c r="HT140" s="41"/>
      <c r="HU140" s="41"/>
      <c r="HV140" s="41"/>
      <c r="HW140" s="41"/>
      <c r="HX140" s="41"/>
      <c r="HY140" s="41"/>
      <c r="HZ140" s="41"/>
      <c r="IA140" s="41"/>
      <c r="IB140" s="41"/>
      <c r="IC140" s="41"/>
      <c r="ID140" s="41"/>
      <c r="IE140" s="41"/>
      <c r="IF140" s="41"/>
      <c r="IG140" s="41"/>
      <c r="IH140" s="41"/>
      <c r="II140" s="41"/>
      <c r="IJ140" s="41"/>
      <c r="IK140" s="41"/>
      <c r="IL140" s="41"/>
      <c r="IM140" s="41"/>
      <c r="IN140" s="41"/>
      <c r="IO140" s="41"/>
      <c r="IP140" s="41"/>
      <c r="IQ140" s="41"/>
      <c r="IR140" s="41"/>
      <c r="IS140" s="41"/>
      <c r="IT140" s="41"/>
      <c r="IU140" s="41"/>
      <c r="IV140" s="41"/>
      <c r="IW140" s="41"/>
      <c r="IX140" s="41"/>
      <c r="IY140" s="41"/>
      <c r="IZ140" s="41"/>
      <c r="JA140" s="41"/>
      <c r="JB140" s="41"/>
      <c r="JC140" s="41"/>
      <c r="JD140" s="41"/>
      <c r="JE140" s="41"/>
      <c r="JF140" s="41"/>
      <c r="JG140" s="41"/>
      <c r="JH140" s="41"/>
      <c r="JI140" s="41"/>
      <c r="JJ140" s="41"/>
      <c r="JK140" s="41"/>
      <c r="JL140" s="41"/>
      <c r="JM140" s="41"/>
      <c r="JN140" s="41"/>
      <c r="JO140" s="41"/>
      <c r="JP140" s="41"/>
      <c r="JQ140" s="41"/>
      <c r="JR140" s="41"/>
      <c r="JS140" s="41"/>
      <c r="JT140" s="41"/>
      <c r="JU140" s="41"/>
      <c r="JV140" s="41"/>
      <c r="JW140" s="41"/>
      <c r="JX140" s="41"/>
      <c r="JY140" s="41"/>
      <c r="JZ140" s="41"/>
      <c r="KA140" s="41"/>
      <c r="KB140" s="41"/>
      <c r="KC140" s="41"/>
      <c r="KD140" s="41"/>
      <c r="KE140" s="41"/>
      <c r="KF140" s="41"/>
      <c r="KG140" s="41"/>
      <c r="KH140" s="41"/>
      <c r="KI140" s="41"/>
      <c r="KJ140" s="41"/>
      <c r="KK140" s="41"/>
      <c r="KL140" s="41"/>
      <c r="KM140" s="41"/>
      <c r="KN140" s="41"/>
      <c r="KO140" s="41"/>
      <c r="KP140" s="41"/>
      <c r="KQ140" s="41"/>
      <c r="KR140" s="41"/>
      <c r="KS140" s="41"/>
      <c r="KT140" s="41"/>
      <c r="KU140" s="41"/>
      <c r="KV140" s="41"/>
      <c r="KW140" s="41"/>
      <c r="KX140" s="41"/>
      <c r="KY140" s="41"/>
      <c r="KZ140" s="41"/>
      <c r="LA140" s="41"/>
      <c r="LB140" s="41"/>
      <c r="LC140" s="41"/>
      <c r="LD140" s="41"/>
      <c r="LE140" s="41"/>
      <c r="LF140" s="41"/>
      <c r="LG140" s="41"/>
      <c r="LH140" s="41"/>
      <c r="LI140" s="41"/>
      <c r="LJ140" s="41"/>
      <c r="LK140" s="41"/>
      <c r="LL140" s="41"/>
      <c r="LM140" s="41"/>
      <c r="LN140" s="41"/>
      <c r="LO140" s="41"/>
      <c r="LP140" s="41"/>
      <c r="LQ140" s="41"/>
      <c r="LR140" s="41"/>
      <c r="LS140" s="41"/>
      <c r="LT140" s="41"/>
      <c r="LU140" s="41"/>
      <c r="LV140" s="41"/>
      <c r="LW140" s="41"/>
      <c r="LX140" s="41"/>
      <c r="LY140" s="41"/>
      <c r="LZ140" s="41"/>
      <c r="MA140" s="41"/>
      <c r="MB140" s="41"/>
      <c r="MC140" s="41"/>
      <c r="MD140" s="41"/>
      <c r="ME140" s="41"/>
      <c r="MF140" s="41"/>
      <c r="MG140" s="41"/>
      <c r="MH140" s="41"/>
      <c r="MI140" s="41"/>
      <c r="MJ140" s="41"/>
      <c r="MK140" s="41"/>
      <c r="ML140" s="41"/>
      <c r="MM140" s="41"/>
      <c r="MN140" s="41"/>
      <c r="MO140" s="41"/>
      <c r="MP140" s="41"/>
      <c r="MQ140" s="41"/>
      <c r="MR140" s="41"/>
      <c r="MS140" s="41"/>
      <c r="MT140" s="41"/>
      <c r="MU140" s="41"/>
      <c r="MV140" s="41"/>
      <c r="MW140" s="41"/>
      <c r="MX140" s="41"/>
      <c r="MY140" s="41"/>
      <c r="MZ140" s="41"/>
      <c r="NA140" s="41"/>
      <c r="NB140" s="41"/>
      <c r="NC140" s="41"/>
      <c r="ND140" s="41"/>
      <c r="NE140" s="41"/>
      <c r="NF140" s="41"/>
      <c r="NG140" s="41"/>
      <c r="NH140" s="41"/>
      <c r="NI140" s="41"/>
      <c r="NJ140" s="41"/>
      <c r="NK140" s="41"/>
      <c r="NL140" s="41"/>
      <c r="NM140" s="41"/>
      <c r="NN140" s="41"/>
      <c r="NO140" s="41"/>
      <c r="NP140" s="41"/>
      <c r="NQ140" s="41"/>
      <c r="NR140" s="41"/>
      <c r="NS140" s="41"/>
      <c r="NT140" s="41"/>
      <c r="NU140" s="41"/>
      <c r="NV140" s="41"/>
      <c r="NW140" s="41"/>
      <c r="NX140" s="41"/>
      <c r="NY140" s="41"/>
      <c r="NZ140" s="41"/>
      <c r="OA140" s="41"/>
      <c r="OB140" s="41"/>
      <c r="OC140" s="41"/>
      <c r="OD140" s="41"/>
      <c r="OE140" s="41"/>
      <c r="OF140" s="41"/>
      <c r="OG140" s="41"/>
    </row>
    <row r="141" spans="1:397" s="42" customFormat="1" ht="30" x14ac:dyDescent="0.25">
      <c r="A141" s="91">
        <v>1</v>
      </c>
      <c r="B141" s="91">
        <v>1</v>
      </c>
      <c r="C141" s="1957" t="s">
        <v>312</v>
      </c>
      <c r="D141" s="1999">
        <v>489.97</v>
      </c>
      <c r="E141" s="1887">
        <f>'1 уровень'!E441</f>
        <v>2500</v>
      </c>
      <c r="F141" s="1887">
        <f>'1 уровень'!F441</f>
        <v>833</v>
      </c>
      <c r="G141" s="1887">
        <f>'1 уровень'!G441</f>
        <v>457</v>
      </c>
      <c r="H141" s="1888">
        <f t="shared" si="38"/>
        <v>54.861944777911162</v>
      </c>
      <c r="I141" s="2032">
        <f t="shared" si="39"/>
        <v>1224925</v>
      </c>
      <c r="J141" s="2047">
        <f t="shared" si="40"/>
        <v>408308.33333333331</v>
      </c>
      <c r="K141" s="1887">
        <v>235664.02000000002</v>
      </c>
      <c r="L141" s="1887">
        <f t="shared" si="41"/>
        <v>-172644.3133333333</v>
      </c>
      <c r="M141" s="1888">
        <f t="shared" si="42"/>
        <v>57.717171255382993</v>
      </c>
      <c r="N141" s="1889">
        <f t="shared" si="43"/>
        <v>19.239057085127662</v>
      </c>
      <c r="O141" s="10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F141" s="41"/>
      <c r="AG141" s="41"/>
      <c r="AH141" s="41"/>
      <c r="AI141" s="41"/>
      <c r="AJ141" s="41"/>
      <c r="AK141" s="41"/>
      <c r="AL141" s="41"/>
      <c r="AM141" s="41"/>
      <c r="AN141" s="41"/>
      <c r="AO141" s="41"/>
      <c r="AP141" s="41"/>
      <c r="AQ141" s="41"/>
      <c r="AR141" s="41"/>
      <c r="AS141" s="41"/>
      <c r="AT141" s="41"/>
      <c r="AU141" s="41"/>
      <c r="AV141" s="41"/>
      <c r="AW141" s="41"/>
      <c r="AX141" s="41"/>
      <c r="AY141" s="41"/>
      <c r="AZ141" s="41"/>
      <c r="BA141" s="41"/>
      <c r="BB141" s="41"/>
      <c r="BC141" s="41"/>
      <c r="BD141" s="41"/>
      <c r="BE141" s="41"/>
      <c r="BF141" s="41"/>
      <c r="BG141" s="41"/>
      <c r="BH141" s="41"/>
      <c r="BI141" s="41"/>
      <c r="BJ141" s="41"/>
      <c r="BK141" s="41"/>
      <c r="BL141" s="41"/>
      <c r="BM141" s="41"/>
      <c r="BN141" s="41"/>
      <c r="BO141" s="41"/>
      <c r="BP141" s="41"/>
      <c r="BQ141" s="41"/>
      <c r="BR141" s="41"/>
      <c r="BS141" s="41"/>
      <c r="BT141" s="41"/>
      <c r="BU141" s="41"/>
      <c r="BV141" s="41"/>
      <c r="BW141" s="41"/>
      <c r="BX141" s="41"/>
      <c r="BY141" s="41"/>
      <c r="BZ141" s="41"/>
      <c r="CA141" s="41"/>
      <c r="CB141" s="41"/>
      <c r="CC141" s="41"/>
      <c r="CD141" s="41"/>
      <c r="CE141" s="41"/>
      <c r="CF141" s="41"/>
      <c r="CG141" s="41"/>
      <c r="CH141" s="41"/>
      <c r="CI141" s="41"/>
      <c r="CJ141" s="41"/>
      <c r="CK141" s="41"/>
      <c r="CL141" s="41"/>
      <c r="CM141" s="41"/>
      <c r="CN141" s="41"/>
      <c r="CO141" s="41"/>
      <c r="CP141" s="41"/>
      <c r="CQ141" s="41"/>
      <c r="CR141" s="41"/>
      <c r="CS141" s="41"/>
      <c r="CT141" s="41"/>
      <c r="CU141" s="41"/>
      <c r="CV141" s="41"/>
      <c r="CW141" s="41"/>
      <c r="CX141" s="41"/>
      <c r="CY141" s="41"/>
      <c r="CZ141" s="41"/>
      <c r="DA141" s="41"/>
      <c r="DB141" s="41"/>
      <c r="DC141" s="41"/>
      <c r="DD141" s="41"/>
      <c r="DE141" s="41"/>
      <c r="DF141" s="41"/>
      <c r="DG141" s="41"/>
      <c r="DH141" s="41"/>
      <c r="DI141" s="41"/>
      <c r="DJ141" s="41"/>
      <c r="DK141" s="41"/>
      <c r="DL141" s="41"/>
      <c r="DM141" s="41"/>
      <c r="DN141" s="41"/>
      <c r="DO141" s="41"/>
      <c r="DP141" s="41"/>
      <c r="DQ141" s="41"/>
      <c r="DR141" s="41"/>
      <c r="DS141" s="41"/>
      <c r="DT141" s="41"/>
      <c r="DU141" s="41"/>
      <c r="DV141" s="41"/>
      <c r="DW141" s="41"/>
      <c r="DX141" s="41"/>
      <c r="DY141" s="41"/>
      <c r="DZ141" s="41"/>
      <c r="EA141" s="41"/>
      <c r="EB141" s="41"/>
      <c r="EC141" s="41"/>
      <c r="ED141" s="41"/>
      <c r="EE141" s="41"/>
      <c r="EF141" s="41"/>
      <c r="EG141" s="41"/>
      <c r="EH141" s="41"/>
      <c r="EI141" s="41"/>
      <c r="EJ141" s="41"/>
      <c r="EK141" s="41"/>
      <c r="EL141" s="41"/>
      <c r="EM141" s="41"/>
      <c r="EN141" s="41"/>
      <c r="EO141" s="41"/>
      <c r="EP141" s="41"/>
      <c r="EQ141" s="41"/>
      <c r="ER141" s="41"/>
      <c r="ES141" s="41"/>
      <c r="ET141" s="41"/>
      <c r="EU141" s="41"/>
      <c r="EV141" s="41"/>
      <c r="EW141" s="41"/>
      <c r="EX141" s="41"/>
      <c r="EY141" s="41"/>
      <c r="EZ141" s="41"/>
      <c r="FA141" s="41"/>
      <c r="FB141" s="41"/>
      <c r="FC141" s="41"/>
      <c r="FD141" s="41"/>
      <c r="FE141" s="41"/>
      <c r="FF141" s="41"/>
      <c r="FG141" s="41"/>
      <c r="FH141" s="41"/>
      <c r="FI141" s="41"/>
      <c r="FJ141" s="41"/>
      <c r="FK141" s="41"/>
      <c r="FL141" s="41"/>
      <c r="FM141" s="41"/>
      <c r="FN141" s="41"/>
      <c r="FO141" s="41"/>
      <c r="FP141" s="41"/>
      <c r="FQ141" s="41"/>
      <c r="FR141" s="41"/>
      <c r="FS141" s="41"/>
      <c r="FT141" s="41"/>
      <c r="FU141" s="41"/>
      <c r="FV141" s="41"/>
      <c r="FW141" s="41"/>
      <c r="FX141" s="41"/>
      <c r="FY141" s="41"/>
      <c r="FZ141" s="41"/>
      <c r="GA141" s="41"/>
      <c r="GB141" s="41"/>
      <c r="GC141" s="41"/>
      <c r="GD141" s="41"/>
      <c r="GE141" s="41"/>
      <c r="GF141" s="41"/>
      <c r="GG141" s="41"/>
      <c r="GH141" s="41"/>
      <c r="GI141" s="41"/>
      <c r="GJ141" s="41"/>
      <c r="GK141" s="41"/>
      <c r="GL141" s="41"/>
      <c r="GM141" s="41"/>
      <c r="GN141" s="41"/>
      <c r="GO141" s="41"/>
      <c r="GP141" s="41"/>
      <c r="GQ141" s="41"/>
      <c r="GR141" s="41"/>
      <c r="GS141" s="41"/>
      <c r="GT141" s="41"/>
      <c r="GU141" s="41"/>
      <c r="GV141" s="41"/>
      <c r="GW141" s="41"/>
      <c r="GX141" s="41"/>
      <c r="GY141" s="41"/>
      <c r="GZ141" s="41"/>
      <c r="HA141" s="41"/>
      <c r="HB141" s="41"/>
      <c r="HC141" s="41"/>
      <c r="HD141" s="41"/>
      <c r="HE141" s="41"/>
      <c r="HF141" s="41"/>
      <c r="HG141" s="41"/>
      <c r="HH141" s="41"/>
      <c r="HI141" s="41"/>
      <c r="HJ141" s="41"/>
      <c r="HK141" s="41"/>
      <c r="HL141" s="41"/>
      <c r="HM141" s="41"/>
      <c r="HN141" s="41"/>
      <c r="HO141" s="41"/>
      <c r="HP141" s="41"/>
      <c r="HQ141" s="41"/>
      <c r="HR141" s="41"/>
      <c r="HS141" s="41"/>
      <c r="HT141" s="41"/>
      <c r="HU141" s="41"/>
      <c r="HV141" s="41"/>
      <c r="HW141" s="41"/>
      <c r="HX141" s="41"/>
      <c r="HY141" s="41"/>
      <c r="HZ141" s="41"/>
      <c r="IA141" s="41"/>
      <c r="IB141" s="41"/>
      <c r="IC141" s="41"/>
      <c r="ID141" s="41"/>
      <c r="IE141" s="41"/>
      <c r="IF141" s="41"/>
      <c r="IG141" s="41"/>
      <c r="IH141" s="41"/>
      <c r="II141" s="41"/>
      <c r="IJ141" s="41"/>
      <c r="IK141" s="41"/>
      <c r="IL141" s="41"/>
      <c r="IM141" s="41"/>
      <c r="IN141" s="41"/>
      <c r="IO141" s="41"/>
      <c r="IP141" s="41"/>
      <c r="IQ141" s="41"/>
      <c r="IR141" s="41"/>
      <c r="IS141" s="41"/>
      <c r="IT141" s="41"/>
      <c r="IU141" s="41"/>
      <c r="IV141" s="41"/>
      <c r="IW141" s="41"/>
      <c r="IX141" s="41"/>
      <c r="IY141" s="41"/>
      <c r="IZ141" s="41"/>
      <c r="JA141" s="41"/>
      <c r="JB141" s="41"/>
      <c r="JC141" s="41"/>
      <c r="JD141" s="41"/>
      <c r="JE141" s="41"/>
      <c r="JF141" s="41"/>
      <c r="JG141" s="41"/>
      <c r="JH141" s="41"/>
      <c r="JI141" s="41"/>
      <c r="JJ141" s="41"/>
      <c r="JK141" s="41"/>
      <c r="JL141" s="41"/>
      <c r="JM141" s="41"/>
      <c r="JN141" s="41"/>
      <c r="JO141" s="41"/>
      <c r="JP141" s="41"/>
      <c r="JQ141" s="41"/>
      <c r="JR141" s="41"/>
      <c r="JS141" s="41"/>
      <c r="JT141" s="41"/>
      <c r="JU141" s="41"/>
      <c r="JV141" s="41"/>
      <c r="JW141" s="41"/>
      <c r="JX141" s="41"/>
      <c r="JY141" s="41"/>
      <c r="JZ141" s="41"/>
      <c r="KA141" s="41"/>
      <c r="KB141" s="41"/>
      <c r="KC141" s="41"/>
      <c r="KD141" s="41"/>
      <c r="KE141" s="41"/>
      <c r="KF141" s="41"/>
      <c r="KG141" s="41"/>
      <c r="KH141" s="41"/>
      <c r="KI141" s="41"/>
      <c r="KJ141" s="41"/>
      <c r="KK141" s="41"/>
      <c r="KL141" s="41"/>
      <c r="KM141" s="41"/>
      <c r="KN141" s="41"/>
      <c r="KO141" s="41"/>
      <c r="KP141" s="41"/>
      <c r="KQ141" s="41"/>
      <c r="KR141" s="41"/>
      <c r="KS141" s="41"/>
      <c r="KT141" s="41"/>
      <c r="KU141" s="41"/>
      <c r="KV141" s="41"/>
      <c r="KW141" s="41"/>
      <c r="KX141" s="41"/>
      <c r="KY141" s="41"/>
      <c r="KZ141" s="41"/>
      <c r="LA141" s="41"/>
      <c r="LB141" s="41"/>
      <c r="LC141" s="41"/>
      <c r="LD141" s="41"/>
      <c r="LE141" s="41"/>
      <c r="LF141" s="41"/>
      <c r="LG141" s="41"/>
      <c r="LH141" s="41"/>
      <c r="LI141" s="41"/>
      <c r="LJ141" s="41"/>
      <c r="LK141" s="41"/>
      <c r="LL141" s="41"/>
      <c r="LM141" s="41"/>
      <c r="LN141" s="41"/>
      <c r="LO141" s="41"/>
      <c r="LP141" s="41"/>
      <c r="LQ141" s="41"/>
      <c r="LR141" s="41"/>
      <c r="LS141" s="41"/>
      <c r="LT141" s="41"/>
      <c r="LU141" s="41"/>
      <c r="LV141" s="41"/>
      <c r="LW141" s="41"/>
      <c r="LX141" s="41"/>
      <c r="LY141" s="41"/>
      <c r="LZ141" s="41"/>
      <c r="MA141" s="41"/>
      <c r="MB141" s="41"/>
      <c r="MC141" s="41"/>
      <c r="MD141" s="41"/>
      <c r="ME141" s="41"/>
      <c r="MF141" s="41"/>
      <c r="MG141" s="41"/>
      <c r="MH141" s="41"/>
      <c r="MI141" s="41"/>
      <c r="MJ141" s="41"/>
      <c r="MK141" s="41"/>
      <c r="ML141" s="41"/>
      <c r="MM141" s="41"/>
      <c r="MN141" s="41"/>
      <c r="MO141" s="41"/>
      <c r="MP141" s="41"/>
      <c r="MQ141" s="41"/>
      <c r="MR141" s="41"/>
      <c r="MS141" s="41"/>
      <c r="MT141" s="41"/>
      <c r="MU141" s="41"/>
      <c r="MV141" s="41"/>
      <c r="MW141" s="41"/>
      <c r="MX141" s="41"/>
      <c r="MY141" s="41"/>
      <c r="MZ141" s="41"/>
      <c r="NA141" s="41"/>
      <c r="NB141" s="41"/>
      <c r="NC141" s="41"/>
      <c r="ND141" s="41"/>
      <c r="NE141" s="41"/>
      <c r="NF141" s="41"/>
      <c r="NG141" s="41"/>
      <c r="NH141" s="41"/>
      <c r="NI141" s="41"/>
      <c r="NJ141" s="41"/>
      <c r="NK141" s="41"/>
      <c r="NL141" s="41"/>
      <c r="NM141" s="41"/>
      <c r="NN141" s="41"/>
      <c r="NO141" s="41"/>
      <c r="NP141" s="41"/>
      <c r="NQ141" s="41"/>
      <c r="NR141" s="41"/>
      <c r="NS141" s="41"/>
      <c r="NT141" s="41"/>
      <c r="NU141" s="41"/>
      <c r="NV141" s="41"/>
      <c r="NW141" s="41"/>
      <c r="NX141" s="41"/>
      <c r="NY141" s="41"/>
      <c r="NZ141" s="41"/>
      <c r="OA141" s="41"/>
      <c r="OB141" s="41"/>
      <c r="OC141" s="41"/>
      <c r="OD141" s="41"/>
      <c r="OE141" s="41"/>
      <c r="OF141" s="41"/>
      <c r="OG141" s="41"/>
    </row>
    <row r="142" spans="1:397" s="42" customFormat="1" ht="15.75" x14ac:dyDescent="0.25">
      <c r="A142" s="91">
        <v>1</v>
      </c>
      <c r="B142" s="91">
        <v>1</v>
      </c>
      <c r="C142" s="1957" t="s">
        <v>79</v>
      </c>
      <c r="D142" s="1999">
        <v>1117.8699999999999</v>
      </c>
      <c r="E142" s="1887">
        <f>'1 уровень'!E442</f>
        <v>300</v>
      </c>
      <c r="F142" s="1887">
        <f>'1 уровень'!F442</f>
        <v>100</v>
      </c>
      <c r="G142" s="1887">
        <f>'1 уровень'!G442</f>
        <v>104</v>
      </c>
      <c r="H142" s="1888">
        <f t="shared" si="38"/>
        <v>104</v>
      </c>
      <c r="I142" s="2032">
        <f t="shared" si="39"/>
        <v>335360.99999999994</v>
      </c>
      <c r="J142" s="2047">
        <f t="shared" si="40"/>
        <v>111786.99999999999</v>
      </c>
      <c r="K142" s="1887">
        <v>116258.47999999998</v>
      </c>
      <c r="L142" s="1887">
        <f t="shared" si="41"/>
        <v>4471.4799999999959</v>
      </c>
      <c r="M142" s="1888">
        <f t="shared" si="42"/>
        <v>104</v>
      </c>
      <c r="N142" s="1889">
        <f t="shared" si="43"/>
        <v>34.666666666666671</v>
      </c>
      <c r="O142" s="10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  <c r="AI142" s="41"/>
      <c r="AJ142" s="41"/>
      <c r="AK142" s="41"/>
      <c r="AL142" s="41"/>
      <c r="AM142" s="41"/>
      <c r="AN142" s="41"/>
      <c r="AO142" s="41"/>
      <c r="AP142" s="41"/>
      <c r="AQ142" s="41"/>
      <c r="AR142" s="41"/>
      <c r="AS142" s="41"/>
      <c r="AT142" s="41"/>
      <c r="AU142" s="41"/>
      <c r="AV142" s="41"/>
      <c r="AW142" s="41"/>
      <c r="AX142" s="41"/>
      <c r="AY142" s="41"/>
      <c r="AZ142" s="41"/>
      <c r="BA142" s="41"/>
      <c r="BB142" s="41"/>
      <c r="BC142" s="41"/>
      <c r="BD142" s="41"/>
      <c r="BE142" s="41"/>
      <c r="BF142" s="41"/>
      <c r="BG142" s="41"/>
      <c r="BH142" s="41"/>
      <c r="BI142" s="41"/>
      <c r="BJ142" s="41"/>
      <c r="BK142" s="41"/>
      <c r="BL142" s="41"/>
      <c r="BM142" s="41"/>
      <c r="BN142" s="41"/>
      <c r="BO142" s="41"/>
      <c r="BP142" s="41"/>
      <c r="BQ142" s="41"/>
      <c r="BR142" s="41"/>
      <c r="BS142" s="41"/>
      <c r="BT142" s="41"/>
      <c r="BU142" s="41"/>
      <c r="BV142" s="41"/>
      <c r="BW142" s="41"/>
      <c r="BX142" s="41"/>
      <c r="BY142" s="41"/>
      <c r="BZ142" s="41"/>
      <c r="CA142" s="41"/>
      <c r="CB142" s="41"/>
      <c r="CC142" s="41"/>
      <c r="CD142" s="41"/>
      <c r="CE142" s="41"/>
      <c r="CF142" s="41"/>
      <c r="CG142" s="41"/>
      <c r="CH142" s="41"/>
      <c r="CI142" s="41"/>
      <c r="CJ142" s="41"/>
      <c r="CK142" s="41"/>
      <c r="CL142" s="41"/>
      <c r="CM142" s="41"/>
      <c r="CN142" s="41"/>
      <c r="CO142" s="41"/>
      <c r="CP142" s="41"/>
      <c r="CQ142" s="41"/>
      <c r="CR142" s="41"/>
      <c r="CS142" s="41"/>
      <c r="CT142" s="41"/>
      <c r="CU142" s="41"/>
      <c r="CV142" s="41"/>
      <c r="CW142" s="41"/>
      <c r="CX142" s="41"/>
      <c r="CY142" s="41"/>
      <c r="CZ142" s="41"/>
      <c r="DA142" s="41"/>
      <c r="DB142" s="41"/>
      <c r="DC142" s="41"/>
      <c r="DD142" s="41"/>
      <c r="DE142" s="41"/>
      <c r="DF142" s="41"/>
      <c r="DG142" s="41"/>
      <c r="DH142" s="41"/>
      <c r="DI142" s="41"/>
      <c r="DJ142" s="41"/>
      <c r="DK142" s="41"/>
      <c r="DL142" s="41"/>
      <c r="DM142" s="41"/>
      <c r="DN142" s="41"/>
      <c r="DO142" s="41"/>
      <c r="DP142" s="41"/>
      <c r="DQ142" s="41"/>
      <c r="DR142" s="41"/>
      <c r="DS142" s="41"/>
      <c r="DT142" s="41"/>
      <c r="DU142" s="41"/>
      <c r="DV142" s="41"/>
      <c r="DW142" s="41"/>
      <c r="DX142" s="41"/>
      <c r="DY142" s="41"/>
      <c r="DZ142" s="41"/>
      <c r="EA142" s="41"/>
      <c r="EB142" s="41"/>
      <c r="EC142" s="41"/>
      <c r="ED142" s="41"/>
      <c r="EE142" s="41"/>
      <c r="EF142" s="41"/>
      <c r="EG142" s="41"/>
      <c r="EH142" s="41"/>
      <c r="EI142" s="41"/>
      <c r="EJ142" s="41"/>
      <c r="EK142" s="41"/>
      <c r="EL142" s="41"/>
      <c r="EM142" s="41"/>
      <c r="EN142" s="41"/>
      <c r="EO142" s="41"/>
      <c r="EP142" s="41"/>
      <c r="EQ142" s="41"/>
      <c r="ER142" s="41"/>
      <c r="ES142" s="41"/>
      <c r="ET142" s="41"/>
      <c r="EU142" s="41"/>
      <c r="EV142" s="41"/>
      <c r="EW142" s="41"/>
      <c r="EX142" s="41"/>
      <c r="EY142" s="41"/>
      <c r="EZ142" s="41"/>
      <c r="FA142" s="41"/>
      <c r="FB142" s="41"/>
      <c r="FC142" s="41"/>
      <c r="FD142" s="41"/>
      <c r="FE142" s="41"/>
      <c r="FF142" s="41"/>
      <c r="FG142" s="41"/>
      <c r="FH142" s="41"/>
      <c r="FI142" s="41"/>
      <c r="FJ142" s="41"/>
      <c r="FK142" s="41"/>
      <c r="FL142" s="41"/>
      <c r="FM142" s="41"/>
      <c r="FN142" s="41"/>
      <c r="FO142" s="41"/>
      <c r="FP142" s="41"/>
      <c r="FQ142" s="41"/>
      <c r="FR142" s="41"/>
      <c r="FS142" s="41"/>
      <c r="FT142" s="41"/>
      <c r="FU142" s="41"/>
      <c r="FV142" s="41"/>
      <c r="FW142" s="41"/>
      <c r="FX142" s="41"/>
      <c r="FY142" s="41"/>
      <c r="FZ142" s="41"/>
      <c r="GA142" s="41"/>
      <c r="GB142" s="41"/>
      <c r="GC142" s="41"/>
      <c r="GD142" s="41"/>
      <c r="GE142" s="41"/>
      <c r="GF142" s="41"/>
      <c r="GG142" s="41"/>
      <c r="GH142" s="41"/>
      <c r="GI142" s="41"/>
      <c r="GJ142" s="41"/>
      <c r="GK142" s="41"/>
      <c r="GL142" s="41"/>
      <c r="GM142" s="41"/>
      <c r="GN142" s="41"/>
      <c r="GO142" s="41"/>
      <c r="GP142" s="41"/>
      <c r="GQ142" s="41"/>
      <c r="GR142" s="41"/>
      <c r="GS142" s="41"/>
      <c r="GT142" s="41"/>
      <c r="GU142" s="41"/>
      <c r="GV142" s="41"/>
      <c r="GW142" s="41"/>
      <c r="GX142" s="41"/>
      <c r="GY142" s="41"/>
      <c r="GZ142" s="41"/>
      <c r="HA142" s="41"/>
      <c r="HB142" s="41"/>
      <c r="HC142" s="41"/>
      <c r="HD142" s="41"/>
      <c r="HE142" s="41"/>
      <c r="HF142" s="41"/>
      <c r="HG142" s="41"/>
      <c r="HH142" s="41"/>
      <c r="HI142" s="41"/>
      <c r="HJ142" s="41"/>
      <c r="HK142" s="41"/>
      <c r="HL142" s="41"/>
      <c r="HM142" s="41"/>
      <c r="HN142" s="41"/>
      <c r="HO142" s="41"/>
      <c r="HP142" s="41"/>
      <c r="HQ142" s="41"/>
      <c r="HR142" s="41"/>
      <c r="HS142" s="41"/>
      <c r="HT142" s="41"/>
      <c r="HU142" s="41"/>
      <c r="HV142" s="41"/>
      <c r="HW142" s="41"/>
      <c r="HX142" s="41"/>
      <c r="HY142" s="41"/>
      <c r="HZ142" s="41"/>
      <c r="IA142" s="41"/>
      <c r="IB142" s="41"/>
      <c r="IC142" s="41"/>
      <c r="ID142" s="41"/>
      <c r="IE142" s="41"/>
      <c r="IF142" s="41"/>
      <c r="IG142" s="41"/>
      <c r="IH142" s="41"/>
      <c r="II142" s="41"/>
      <c r="IJ142" s="41"/>
      <c r="IK142" s="41"/>
      <c r="IL142" s="41"/>
      <c r="IM142" s="41"/>
      <c r="IN142" s="41"/>
      <c r="IO142" s="41"/>
      <c r="IP142" s="41"/>
      <c r="IQ142" s="41"/>
      <c r="IR142" s="41"/>
      <c r="IS142" s="41"/>
      <c r="IT142" s="41"/>
      <c r="IU142" s="41"/>
      <c r="IV142" s="41"/>
      <c r="IW142" s="41"/>
      <c r="IX142" s="41"/>
      <c r="IY142" s="41"/>
      <c r="IZ142" s="41"/>
      <c r="JA142" s="41"/>
      <c r="JB142" s="41"/>
      <c r="JC142" s="41"/>
      <c r="JD142" s="41"/>
      <c r="JE142" s="41"/>
      <c r="JF142" s="41"/>
      <c r="JG142" s="41"/>
      <c r="JH142" s="41"/>
      <c r="JI142" s="41"/>
      <c r="JJ142" s="41"/>
      <c r="JK142" s="41"/>
      <c r="JL142" s="41"/>
      <c r="JM142" s="41"/>
      <c r="JN142" s="41"/>
      <c r="JO142" s="41"/>
      <c r="JP142" s="41"/>
      <c r="JQ142" s="41"/>
      <c r="JR142" s="41"/>
      <c r="JS142" s="41"/>
      <c r="JT142" s="41"/>
      <c r="JU142" s="41"/>
      <c r="JV142" s="41"/>
      <c r="JW142" s="41"/>
      <c r="JX142" s="41"/>
      <c r="JY142" s="41"/>
      <c r="JZ142" s="41"/>
      <c r="KA142" s="41"/>
      <c r="KB142" s="41"/>
      <c r="KC142" s="41"/>
      <c r="KD142" s="41"/>
      <c r="KE142" s="41"/>
      <c r="KF142" s="41"/>
      <c r="KG142" s="41"/>
      <c r="KH142" s="41"/>
      <c r="KI142" s="41"/>
      <c r="KJ142" s="41"/>
      <c r="KK142" s="41"/>
      <c r="KL142" s="41"/>
      <c r="KM142" s="41"/>
      <c r="KN142" s="41"/>
      <c r="KO142" s="41"/>
      <c r="KP142" s="41"/>
      <c r="KQ142" s="41"/>
      <c r="KR142" s="41"/>
      <c r="KS142" s="41"/>
      <c r="KT142" s="41"/>
      <c r="KU142" s="41"/>
      <c r="KV142" s="41"/>
      <c r="KW142" s="41"/>
      <c r="KX142" s="41"/>
      <c r="KY142" s="41"/>
      <c r="KZ142" s="41"/>
      <c r="LA142" s="41"/>
      <c r="LB142" s="41"/>
      <c r="LC142" s="41"/>
      <c r="LD142" s="41"/>
      <c r="LE142" s="41"/>
      <c r="LF142" s="41"/>
      <c r="LG142" s="41"/>
      <c r="LH142" s="41"/>
      <c r="LI142" s="41"/>
      <c r="LJ142" s="41"/>
      <c r="LK142" s="41"/>
      <c r="LL142" s="41"/>
      <c r="LM142" s="41"/>
      <c r="LN142" s="41"/>
      <c r="LO142" s="41"/>
      <c r="LP142" s="41"/>
      <c r="LQ142" s="41"/>
      <c r="LR142" s="41"/>
      <c r="LS142" s="41"/>
      <c r="LT142" s="41"/>
      <c r="LU142" s="41"/>
      <c r="LV142" s="41"/>
      <c r="LW142" s="41"/>
      <c r="LX142" s="41"/>
      <c r="LY142" s="41"/>
      <c r="LZ142" s="41"/>
      <c r="MA142" s="41"/>
      <c r="MB142" s="41"/>
      <c r="MC142" s="41"/>
      <c r="MD142" s="41"/>
      <c r="ME142" s="41"/>
      <c r="MF142" s="41"/>
      <c r="MG142" s="41"/>
      <c r="MH142" s="41"/>
      <c r="MI142" s="41"/>
      <c r="MJ142" s="41"/>
      <c r="MK142" s="41"/>
      <c r="ML142" s="41"/>
      <c r="MM142" s="41"/>
      <c r="MN142" s="41"/>
      <c r="MO142" s="41"/>
      <c r="MP142" s="41"/>
      <c r="MQ142" s="41"/>
      <c r="MR142" s="41"/>
      <c r="MS142" s="41"/>
      <c r="MT142" s="41"/>
      <c r="MU142" s="41"/>
      <c r="MV142" s="41"/>
      <c r="MW142" s="41"/>
      <c r="MX142" s="41"/>
      <c r="MY142" s="41"/>
      <c r="MZ142" s="41"/>
      <c r="NA142" s="41"/>
      <c r="NB142" s="41"/>
      <c r="NC142" s="41"/>
      <c r="ND142" s="41"/>
      <c r="NE142" s="41"/>
      <c r="NF142" s="41"/>
      <c r="NG142" s="41"/>
      <c r="NH142" s="41"/>
      <c r="NI142" s="41"/>
      <c r="NJ142" s="41"/>
      <c r="NK142" s="41"/>
      <c r="NL142" s="41"/>
      <c r="NM142" s="41"/>
      <c r="NN142" s="41"/>
      <c r="NO142" s="41"/>
      <c r="NP142" s="41"/>
      <c r="NQ142" s="41"/>
      <c r="NR142" s="41"/>
      <c r="NS142" s="41"/>
      <c r="NT142" s="41"/>
      <c r="NU142" s="41"/>
      <c r="NV142" s="41"/>
      <c r="NW142" s="41"/>
      <c r="NX142" s="41"/>
      <c r="NY142" s="41"/>
      <c r="NZ142" s="41"/>
      <c r="OA142" s="41"/>
      <c r="OB142" s="41"/>
      <c r="OC142" s="41"/>
      <c r="OD142" s="41"/>
      <c r="OE142" s="41"/>
      <c r="OF142" s="41"/>
      <c r="OG142" s="41"/>
    </row>
    <row r="143" spans="1:397" s="42" customFormat="1" ht="30" x14ac:dyDescent="0.25">
      <c r="A143" s="91">
        <v>1</v>
      </c>
      <c r="B143" s="91">
        <v>1</v>
      </c>
      <c r="C143" s="1957" t="s">
        <v>313</v>
      </c>
      <c r="D143" s="1999">
        <v>7743.88</v>
      </c>
      <c r="E143" s="1887">
        <f>'1 уровень'!E443</f>
        <v>800</v>
      </c>
      <c r="F143" s="1887">
        <f>'1 уровень'!F443</f>
        <v>267</v>
      </c>
      <c r="G143" s="1887">
        <f>'1 уровень'!G443</f>
        <v>217</v>
      </c>
      <c r="H143" s="1888">
        <f t="shared" si="38"/>
        <v>81.273408239700373</v>
      </c>
      <c r="I143" s="2032">
        <f t="shared" si="39"/>
        <v>6195104</v>
      </c>
      <c r="J143" s="2047">
        <f t="shared" si="40"/>
        <v>2065034.6666666667</v>
      </c>
      <c r="K143" s="1887">
        <v>1680421.61</v>
      </c>
      <c r="L143" s="1887">
        <f t="shared" si="41"/>
        <v>-384613.05666666664</v>
      </c>
      <c r="M143" s="1888">
        <f t="shared" si="42"/>
        <v>81.374983051131991</v>
      </c>
      <c r="N143" s="1889">
        <f t="shared" si="43"/>
        <v>27.124994350377328</v>
      </c>
      <c r="O143" s="10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F143" s="41"/>
      <c r="AG143" s="41"/>
      <c r="AH143" s="41"/>
      <c r="AI143" s="41"/>
      <c r="AJ143" s="41"/>
      <c r="AK143" s="41"/>
      <c r="AL143" s="41"/>
      <c r="AM143" s="41"/>
      <c r="AN143" s="41"/>
      <c r="AO143" s="41"/>
      <c r="AP143" s="41"/>
      <c r="AQ143" s="41"/>
      <c r="AR143" s="41"/>
      <c r="AS143" s="41"/>
      <c r="AT143" s="41"/>
      <c r="AU143" s="41"/>
      <c r="AV143" s="41"/>
      <c r="AW143" s="41"/>
      <c r="AX143" s="41"/>
      <c r="AY143" s="41"/>
      <c r="AZ143" s="41"/>
      <c r="BA143" s="41"/>
      <c r="BB143" s="41"/>
      <c r="BC143" s="41"/>
      <c r="BD143" s="41"/>
      <c r="BE143" s="41"/>
      <c r="BF143" s="41"/>
      <c r="BG143" s="41"/>
      <c r="BH143" s="41"/>
      <c r="BI143" s="41"/>
      <c r="BJ143" s="41"/>
      <c r="BK143" s="41"/>
      <c r="BL143" s="41"/>
      <c r="BM143" s="41"/>
      <c r="BN143" s="41"/>
      <c r="BO143" s="41"/>
      <c r="BP143" s="41"/>
      <c r="BQ143" s="41"/>
      <c r="BR143" s="41"/>
      <c r="BS143" s="41"/>
      <c r="BT143" s="41"/>
      <c r="BU143" s="41"/>
      <c r="BV143" s="41"/>
      <c r="BW143" s="41"/>
      <c r="BX143" s="41"/>
      <c r="BY143" s="41"/>
      <c r="BZ143" s="41"/>
      <c r="CA143" s="41"/>
      <c r="CB143" s="41"/>
      <c r="CC143" s="41"/>
      <c r="CD143" s="41"/>
      <c r="CE143" s="41"/>
      <c r="CF143" s="41"/>
      <c r="CG143" s="41"/>
      <c r="CH143" s="41"/>
      <c r="CI143" s="41"/>
      <c r="CJ143" s="41"/>
      <c r="CK143" s="41"/>
      <c r="CL143" s="41"/>
      <c r="CM143" s="41"/>
      <c r="CN143" s="41"/>
      <c r="CO143" s="41"/>
      <c r="CP143" s="41"/>
      <c r="CQ143" s="41"/>
      <c r="CR143" s="41"/>
      <c r="CS143" s="41"/>
      <c r="CT143" s="41"/>
      <c r="CU143" s="41"/>
      <c r="CV143" s="41"/>
      <c r="CW143" s="41"/>
      <c r="CX143" s="41"/>
      <c r="CY143" s="41"/>
      <c r="CZ143" s="41"/>
      <c r="DA143" s="41"/>
      <c r="DB143" s="41"/>
      <c r="DC143" s="41"/>
      <c r="DD143" s="41"/>
      <c r="DE143" s="41"/>
      <c r="DF143" s="41"/>
      <c r="DG143" s="41"/>
      <c r="DH143" s="41"/>
      <c r="DI143" s="41"/>
      <c r="DJ143" s="41"/>
      <c r="DK143" s="41"/>
      <c r="DL143" s="41"/>
      <c r="DM143" s="41"/>
      <c r="DN143" s="41"/>
      <c r="DO143" s="41"/>
      <c r="DP143" s="41"/>
      <c r="DQ143" s="41"/>
      <c r="DR143" s="41"/>
      <c r="DS143" s="41"/>
      <c r="DT143" s="41"/>
      <c r="DU143" s="41"/>
      <c r="DV143" s="41"/>
      <c r="DW143" s="41"/>
      <c r="DX143" s="41"/>
      <c r="DY143" s="41"/>
      <c r="DZ143" s="41"/>
      <c r="EA143" s="41"/>
      <c r="EB143" s="41"/>
      <c r="EC143" s="41"/>
      <c r="ED143" s="41"/>
      <c r="EE143" s="41"/>
      <c r="EF143" s="41"/>
      <c r="EG143" s="41"/>
      <c r="EH143" s="41"/>
      <c r="EI143" s="41"/>
      <c r="EJ143" s="41"/>
      <c r="EK143" s="41"/>
      <c r="EL143" s="41"/>
      <c r="EM143" s="41"/>
      <c r="EN143" s="41"/>
      <c r="EO143" s="41"/>
      <c r="EP143" s="41"/>
      <c r="EQ143" s="41"/>
      <c r="ER143" s="41"/>
      <c r="ES143" s="41"/>
      <c r="ET143" s="41"/>
      <c r="EU143" s="41"/>
      <c r="EV143" s="41"/>
      <c r="EW143" s="41"/>
      <c r="EX143" s="41"/>
      <c r="EY143" s="41"/>
      <c r="EZ143" s="41"/>
      <c r="FA143" s="41"/>
      <c r="FB143" s="41"/>
      <c r="FC143" s="41"/>
      <c r="FD143" s="41"/>
      <c r="FE143" s="41"/>
      <c r="FF143" s="41"/>
      <c r="FG143" s="41"/>
      <c r="FH143" s="41"/>
      <c r="FI143" s="41"/>
      <c r="FJ143" s="41"/>
      <c r="FK143" s="41"/>
      <c r="FL143" s="41"/>
      <c r="FM143" s="41"/>
      <c r="FN143" s="41"/>
      <c r="FO143" s="41"/>
      <c r="FP143" s="41"/>
      <c r="FQ143" s="41"/>
      <c r="FR143" s="41"/>
      <c r="FS143" s="41"/>
      <c r="FT143" s="41"/>
      <c r="FU143" s="41"/>
      <c r="FV143" s="41"/>
      <c r="FW143" s="41"/>
      <c r="FX143" s="41"/>
      <c r="FY143" s="41"/>
      <c r="FZ143" s="41"/>
      <c r="GA143" s="41"/>
      <c r="GB143" s="41"/>
      <c r="GC143" s="41"/>
      <c r="GD143" s="41"/>
      <c r="GE143" s="41"/>
      <c r="GF143" s="41"/>
      <c r="GG143" s="41"/>
      <c r="GH143" s="41"/>
      <c r="GI143" s="41"/>
      <c r="GJ143" s="41"/>
      <c r="GK143" s="41"/>
      <c r="GL143" s="41"/>
      <c r="GM143" s="41"/>
      <c r="GN143" s="41"/>
      <c r="GO143" s="41"/>
      <c r="GP143" s="41"/>
      <c r="GQ143" s="41"/>
      <c r="GR143" s="41"/>
      <c r="GS143" s="41"/>
      <c r="GT143" s="41"/>
      <c r="GU143" s="41"/>
      <c r="GV143" s="41"/>
      <c r="GW143" s="41"/>
      <c r="GX143" s="41"/>
      <c r="GY143" s="41"/>
      <c r="GZ143" s="41"/>
      <c r="HA143" s="41"/>
      <c r="HB143" s="41"/>
      <c r="HC143" s="41"/>
      <c r="HD143" s="41"/>
      <c r="HE143" s="41"/>
      <c r="HF143" s="41"/>
      <c r="HG143" s="41"/>
      <c r="HH143" s="41"/>
      <c r="HI143" s="41"/>
      <c r="HJ143" s="41"/>
      <c r="HK143" s="41"/>
      <c r="HL143" s="41"/>
      <c r="HM143" s="41"/>
      <c r="HN143" s="41"/>
      <c r="HO143" s="41"/>
      <c r="HP143" s="41"/>
      <c r="HQ143" s="41"/>
      <c r="HR143" s="41"/>
      <c r="HS143" s="41"/>
      <c r="HT143" s="41"/>
      <c r="HU143" s="41"/>
      <c r="HV143" s="41"/>
      <c r="HW143" s="41"/>
      <c r="HX143" s="41"/>
      <c r="HY143" s="41"/>
      <c r="HZ143" s="41"/>
      <c r="IA143" s="41"/>
      <c r="IB143" s="41"/>
      <c r="IC143" s="41"/>
      <c r="ID143" s="41"/>
      <c r="IE143" s="41"/>
      <c r="IF143" s="41"/>
      <c r="IG143" s="41"/>
      <c r="IH143" s="41"/>
      <c r="II143" s="41"/>
      <c r="IJ143" s="41"/>
      <c r="IK143" s="41"/>
      <c r="IL143" s="41"/>
      <c r="IM143" s="41"/>
      <c r="IN143" s="41"/>
      <c r="IO143" s="41"/>
      <c r="IP143" s="41"/>
      <c r="IQ143" s="41"/>
      <c r="IR143" s="41"/>
      <c r="IS143" s="41"/>
      <c r="IT143" s="41"/>
      <c r="IU143" s="41"/>
      <c r="IV143" s="41"/>
      <c r="IW143" s="41"/>
      <c r="IX143" s="41"/>
      <c r="IY143" s="41"/>
      <c r="IZ143" s="41"/>
      <c r="JA143" s="41"/>
      <c r="JB143" s="41"/>
      <c r="JC143" s="41"/>
      <c r="JD143" s="41"/>
      <c r="JE143" s="41"/>
      <c r="JF143" s="41"/>
      <c r="JG143" s="41"/>
      <c r="JH143" s="41"/>
      <c r="JI143" s="41"/>
      <c r="JJ143" s="41"/>
      <c r="JK143" s="41"/>
      <c r="JL143" s="41"/>
      <c r="JM143" s="41"/>
      <c r="JN143" s="41"/>
      <c r="JO143" s="41"/>
      <c r="JP143" s="41"/>
      <c r="JQ143" s="41"/>
      <c r="JR143" s="41"/>
      <c r="JS143" s="41"/>
      <c r="JT143" s="41"/>
      <c r="JU143" s="41"/>
      <c r="JV143" s="41"/>
      <c r="JW143" s="41"/>
      <c r="JX143" s="41"/>
      <c r="JY143" s="41"/>
      <c r="JZ143" s="41"/>
      <c r="KA143" s="41"/>
      <c r="KB143" s="41"/>
      <c r="KC143" s="41"/>
      <c r="KD143" s="41"/>
      <c r="KE143" s="41"/>
      <c r="KF143" s="41"/>
      <c r="KG143" s="41"/>
      <c r="KH143" s="41"/>
      <c r="KI143" s="41"/>
      <c r="KJ143" s="41"/>
      <c r="KK143" s="41"/>
      <c r="KL143" s="41"/>
      <c r="KM143" s="41"/>
      <c r="KN143" s="41"/>
      <c r="KO143" s="41"/>
      <c r="KP143" s="41"/>
      <c r="KQ143" s="41"/>
      <c r="KR143" s="41"/>
      <c r="KS143" s="41"/>
      <c r="KT143" s="41"/>
      <c r="KU143" s="41"/>
      <c r="KV143" s="41"/>
      <c r="KW143" s="41"/>
      <c r="KX143" s="41"/>
      <c r="KY143" s="41"/>
      <c r="KZ143" s="41"/>
      <c r="LA143" s="41"/>
      <c r="LB143" s="41"/>
      <c r="LC143" s="41"/>
      <c r="LD143" s="41"/>
      <c r="LE143" s="41"/>
      <c r="LF143" s="41"/>
      <c r="LG143" s="41"/>
      <c r="LH143" s="41"/>
      <c r="LI143" s="41"/>
      <c r="LJ143" s="41"/>
      <c r="LK143" s="41"/>
      <c r="LL143" s="41"/>
      <c r="LM143" s="41"/>
      <c r="LN143" s="41"/>
      <c r="LO143" s="41"/>
      <c r="LP143" s="41"/>
      <c r="LQ143" s="41"/>
      <c r="LR143" s="41"/>
      <c r="LS143" s="41"/>
      <c r="LT143" s="41"/>
      <c r="LU143" s="41"/>
      <c r="LV143" s="41"/>
      <c r="LW143" s="41"/>
      <c r="LX143" s="41"/>
      <c r="LY143" s="41"/>
      <c r="LZ143" s="41"/>
      <c r="MA143" s="41"/>
      <c r="MB143" s="41"/>
      <c r="MC143" s="41"/>
      <c r="MD143" s="41"/>
      <c r="ME143" s="41"/>
      <c r="MF143" s="41"/>
      <c r="MG143" s="41"/>
      <c r="MH143" s="41"/>
      <c r="MI143" s="41"/>
      <c r="MJ143" s="41"/>
      <c r="MK143" s="41"/>
      <c r="ML143" s="41"/>
      <c r="MM143" s="41"/>
      <c r="MN143" s="41"/>
      <c r="MO143" s="41"/>
      <c r="MP143" s="41"/>
      <c r="MQ143" s="41"/>
      <c r="MR143" s="41"/>
      <c r="MS143" s="41"/>
      <c r="MT143" s="41"/>
      <c r="MU143" s="41"/>
      <c r="MV143" s="41"/>
      <c r="MW143" s="41"/>
      <c r="MX143" s="41"/>
      <c r="MY143" s="41"/>
      <c r="MZ143" s="41"/>
      <c r="NA143" s="41"/>
      <c r="NB143" s="41"/>
      <c r="NC143" s="41"/>
      <c r="ND143" s="41"/>
      <c r="NE143" s="41"/>
      <c r="NF143" s="41"/>
      <c r="NG143" s="41"/>
      <c r="NH143" s="41"/>
      <c r="NI143" s="41"/>
      <c r="NJ143" s="41"/>
      <c r="NK143" s="41"/>
      <c r="NL143" s="41"/>
      <c r="NM143" s="41"/>
      <c r="NN143" s="41"/>
      <c r="NO143" s="41"/>
      <c r="NP143" s="41"/>
      <c r="NQ143" s="41"/>
      <c r="NR143" s="41"/>
      <c r="NS143" s="41"/>
      <c r="NT143" s="41"/>
      <c r="NU143" s="41"/>
      <c r="NV143" s="41"/>
      <c r="NW143" s="41"/>
      <c r="NX143" s="41"/>
      <c r="NY143" s="41"/>
      <c r="NZ143" s="41"/>
      <c r="OA143" s="41"/>
      <c r="OB143" s="41"/>
      <c r="OC143" s="41"/>
      <c r="OD143" s="41"/>
      <c r="OE143" s="41"/>
      <c r="OF143" s="41"/>
      <c r="OG143" s="41"/>
    </row>
    <row r="144" spans="1:397" s="42" customFormat="1" ht="15.75" x14ac:dyDescent="0.25">
      <c r="A144" s="91">
        <v>1</v>
      </c>
      <c r="B144" s="91">
        <v>1</v>
      </c>
      <c r="C144" s="1957" t="s">
        <v>135</v>
      </c>
      <c r="D144" s="1999">
        <v>175.81</v>
      </c>
      <c r="E144" s="1887">
        <f>'1 уровень'!E444</f>
        <v>500</v>
      </c>
      <c r="F144" s="1887">
        <f>'1 уровень'!F444</f>
        <v>167</v>
      </c>
      <c r="G144" s="1887">
        <f>'1 уровень'!G444</f>
        <v>193</v>
      </c>
      <c r="H144" s="1888">
        <f t="shared" si="38"/>
        <v>115.56886227544909</v>
      </c>
      <c r="I144" s="2032">
        <f t="shared" si="39"/>
        <v>87905</v>
      </c>
      <c r="J144" s="2047">
        <f t="shared" si="40"/>
        <v>29301.666666666668</v>
      </c>
      <c r="K144" s="1887">
        <v>32805.730000000003</v>
      </c>
      <c r="L144" s="1887">
        <f t="shared" si="41"/>
        <v>3504.0633333333353</v>
      </c>
      <c r="M144" s="1888">
        <f t="shared" si="42"/>
        <v>111.95858028553553</v>
      </c>
      <c r="N144" s="1889">
        <f t="shared" si="43"/>
        <v>37.319526761845182</v>
      </c>
      <c r="O144" s="10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  <c r="AJ144" s="41"/>
      <c r="AK144" s="41"/>
      <c r="AL144" s="41"/>
      <c r="AM144" s="41"/>
      <c r="AN144" s="41"/>
      <c r="AO144" s="41"/>
      <c r="AP144" s="41"/>
      <c r="AQ144" s="41"/>
      <c r="AR144" s="41"/>
      <c r="AS144" s="41"/>
      <c r="AT144" s="41"/>
      <c r="AU144" s="41"/>
      <c r="AV144" s="41"/>
      <c r="AW144" s="41"/>
      <c r="AX144" s="41"/>
      <c r="AY144" s="41"/>
      <c r="AZ144" s="41"/>
      <c r="BA144" s="41"/>
      <c r="BB144" s="41"/>
      <c r="BC144" s="41"/>
      <c r="BD144" s="41"/>
      <c r="BE144" s="41"/>
      <c r="BF144" s="41"/>
      <c r="BG144" s="41"/>
      <c r="BH144" s="41"/>
      <c r="BI144" s="41"/>
      <c r="BJ144" s="41"/>
      <c r="BK144" s="41"/>
      <c r="BL144" s="41"/>
      <c r="BM144" s="41"/>
      <c r="BN144" s="41"/>
      <c r="BO144" s="41"/>
      <c r="BP144" s="41"/>
      <c r="BQ144" s="41"/>
      <c r="BR144" s="41"/>
      <c r="BS144" s="41"/>
      <c r="BT144" s="41"/>
      <c r="BU144" s="41"/>
      <c r="BV144" s="41"/>
      <c r="BW144" s="41"/>
      <c r="BX144" s="41"/>
      <c r="BY144" s="41"/>
      <c r="BZ144" s="41"/>
      <c r="CA144" s="41"/>
      <c r="CB144" s="41"/>
      <c r="CC144" s="41"/>
      <c r="CD144" s="41"/>
      <c r="CE144" s="41"/>
      <c r="CF144" s="41"/>
      <c r="CG144" s="41"/>
      <c r="CH144" s="41"/>
      <c r="CI144" s="41"/>
      <c r="CJ144" s="41"/>
      <c r="CK144" s="41"/>
      <c r="CL144" s="41"/>
      <c r="CM144" s="41"/>
      <c r="CN144" s="41"/>
      <c r="CO144" s="41"/>
      <c r="CP144" s="41"/>
      <c r="CQ144" s="41"/>
      <c r="CR144" s="41"/>
      <c r="CS144" s="41"/>
      <c r="CT144" s="41"/>
      <c r="CU144" s="41"/>
      <c r="CV144" s="41"/>
      <c r="CW144" s="41"/>
      <c r="CX144" s="41"/>
      <c r="CY144" s="41"/>
      <c r="CZ144" s="41"/>
      <c r="DA144" s="41"/>
      <c r="DB144" s="41"/>
      <c r="DC144" s="41"/>
      <c r="DD144" s="41"/>
      <c r="DE144" s="41"/>
      <c r="DF144" s="41"/>
      <c r="DG144" s="41"/>
      <c r="DH144" s="41"/>
      <c r="DI144" s="41"/>
      <c r="DJ144" s="41"/>
      <c r="DK144" s="41"/>
      <c r="DL144" s="41"/>
      <c r="DM144" s="41"/>
      <c r="DN144" s="41"/>
      <c r="DO144" s="41"/>
      <c r="DP144" s="41"/>
      <c r="DQ144" s="41"/>
      <c r="DR144" s="41"/>
      <c r="DS144" s="41"/>
      <c r="DT144" s="41"/>
      <c r="DU144" s="41"/>
      <c r="DV144" s="41"/>
      <c r="DW144" s="41"/>
      <c r="DX144" s="41"/>
      <c r="DY144" s="41"/>
      <c r="DZ144" s="41"/>
      <c r="EA144" s="41"/>
      <c r="EB144" s="41"/>
      <c r="EC144" s="41"/>
      <c r="ED144" s="41"/>
      <c r="EE144" s="41"/>
      <c r="EF144" s="41"/>
      <c r="EG144" s="41"/>
      <c r="EH144" s="41"/>
      <c r="EI144" s="41"/>
      <c r="EJ144" s="41"/>
      <c r="EK144" s="41"/>
      <c r="EL144" s="41"/>
      <c r="EM144" s="41"/>
      <c r="EN144" s="41"/>
      <c r="EO144" s="41"/>
      <c r="EP144" s="41"/>
      <c r="EQ144" s="41"/>
      <c r="ER144" s="41"/>
      <c r="ES144" s="41"/>
      <c r="ET144" s="41"/>
      <c r="EU144" s="41"/>
      <c r="EV144" s="41"/>
      <c r="EW144" s="41"/>
      <c r="EX144" s="41"/>
      <c r="EY144" s="41"/>
      <c r="EZ144" s="41"/>
      <c r="FA144" s="41"/>
      <c r="FB144" s="41"/>
      <c r="FC144" s="41"/>
      <c r="FD144" s="41"/>
      <c r="FE144" s="41"/>
      <c r="FF144" s="41"/>
      <c r="FG144" s="41"/>
      <c r="FH144" s="41"/>
      <c r="FI144" s="41"/>
      <c r="FJ144" s="41"/>
      <c r="FK144" s="41"/>
      <c r="FL144" s="41"/>
      <c r="FM144" s="41"/>
      <c r="FN144" s="41"/>
      <c r="FO144" s="41"/>
      <c r="FP144" s="41"/>
      <c r="FQ144" s="41"/>
      <c r="FR144" s="41"/>
      <c r="FS144" s="41"/>
      <c r="FT144" s="41"/>
      <c r="FU144" s="41"/>
      <c r="FV144" s="41"/>
      <c r="FW144" s="41"/>
      <c r="FX144" s="41"/>
      <c r="FY144" s="41"/>
      <c r="FZ144" s="41"/>
      <c r="GA144" s="41"/>
      <c r="GB144" s="41"/>
      <c r="GC144" s="41"/>
      <c r="GD144" s="41"/>
      <c r="GE144" s="41"/>
      <c r="GF144" s="41"/>
      <c r="GG144" s="41"/>
      <c r="GH144" s="41"/>
      <c r="GI144" s="41"/>
      <c r="GJ144" s="41"/>
      <c r="GK144" s="41"/>
      <c r="GL144" s="41"/>
      <c r="GM144" s="41"/>
      <c r="GN144" s="41"/>
      <c r="GO144" s="41"/>
      <c r="GP144" s="41"/>
      <c r="GQ144" s="41"/>
      <c r="GR144" s="41"/>
      <c r="GS144" s="41"/>
      <c r="GT144" s="41"/>
      <c r="GU144" s="41"/>
      <c r="GV144" s="41"/>
      <c r="GW144" s="41"/>
      <c r="GX144" s="41"/>
      <c r="GY144" s="41"/>
      <c r="GZ144" s="41"/>
      <c r="HA144" s="41"/>
      <c r="HB144" s="41"/>
      <c r="HC144" s="41"/>
      <c r="HD144" s="41"/>
      <c r="HE144" s="41"/>
      <c r="HF144" s="41"/>
      <c r="HG144" s="41"/>
      <c r="HH144" s="41"/>
      <c r="HI144" s="41"/>
      <c r="HJ144" s="41"/>
      <c r="HK144" s="41"/>
      <c r="HL144" s="41"/>
      <c r="HM144" s="41"/>
      <c r="HN144" s="41"/>
      <c r="HO144" s="41"/>
      <c r="HP144" s="41"/>
      <c r="HQ144" s="41"/>
      <c r="HR144" s="41"/>
      <c r="HS144" s="41"/>
      <c r="HT144" s="41"/>
      <c r="HU144" s="41"/>
      <c r="HV144" s="41"/>
      <c r="HW144" s="41"/>
      <c r="HX144" s="41"/>
      <c r="HY144" s="41"/>
      <c r="HZ144" s="41"/>
      <c r="IA144" s="41"/>
      <c r="IB144" s="41"/>
      <c r="IC144" s="41"/>
      <c r="ID144" s="41"/>
      <c r="IE144" s="41"/>
      <c r="IF144" s="41"/>
      <c r="IG144" s="41"/>
      <c r="IH144" s="41"/>
      <c r="II144" s="41"/>
      <c r="IJ144" s="41"/>
      <c r="IK144" s="41"/>
      <c r="IL144" s="41"/>
      <c r="IM144" s="41"/>
      <c r="IN144" s="41"/>
      <c r="IO144" s="41"/>
      <c r="IP144" s="41"/>
      <c r="IQ144" s="41"/>
      <c r="IR144" s="41"/>
      <c r="IS144" s="41"/>
      <c r="IT144" s="41"/>
      <c r="IU144" s="41"/>
      <c r="IV144" s="41"/>
      <c r="IW144" s="41"/>
      <c r="IX144" s="41"/>
      <c r="IY144" s="41"/>
      <c r="IZ144" s="41"/>
      <c r="JA144" s="41"/>
      <c r="JB144" s="41"/>
      <c r="JC144" s="41"/>
      <c r="JD144" s="41"/>
      <c r="JE144" s="41"/>
      <c r="JF144" s="41"/>
      <c r="JG144" s="41"/>
      <c r="JH144" s="41"/>
      <c r="JI144" s="41"/>
      <c r="JJ144" s="41"/>
      <c r="JK144" s="41"/>
      <c r="JL144" s="41"/>
      <c r="JM144" s="41"/>
      <c r="JN144" s="41"/>
      <c r="JO144" s="41"/>
      <c r="JP144" s="41"/>
      <c r="JQ144" s="41"/>
      <c r="JR144" s="41"/>
      <c r="JS144" s="41"/>
      <c r="JT144" s="41"/>
      <c r="JU144" s="41"/>
      <c r="JV144" s="41"/>
      <c r="JW144" s="41"/>
      <c r="JX144" s="41"/>
      <c r="JY144" s="41"/>
      <c r="JZ144" s="41"/>
      <c r="KA144" s="41"/>
      <c r="KB144" s="41"/>
      <c r="KC144" s="41"/>
      <c r="KD144" s="41"/>
      <c r="KE144" s="41"/>
      <c r="KF144" s="41"/>
      <c r="KG144" s="41"/>
      <c r="KH144" s="41"/>
      <c r="KI144" s="41"/>
      <c r="KJ144" s="41"/>
      <c r="KK144" s="41"/>
      <c r="KL144" s="41"/>
      <c r="KM144" s="41"/>
      <c r="KN144" s="41"/>
      <c r="KO144" s="41"/>
      <c r="KP144" s="41"/>
      <c r="KQ144" s="41"/>
      <c r="KR144" s="41"/>
      <c r="KS144" s="41"/>
      <c r="KT144" s="41"/>
      <c r="KU144" s="41"/>
      <c r="KV144" s="41"/>
      <c r="KW144" s="41"/>
      <c r="KX144" s="41"/>
      <c r="KY144" s="41"/>
      <c r="KZ144" s="41"/>
      <c r="LA144" s="41"/>
      <c r="LB144" s="41"/>
      <c r="LC144" s="41"/>
      <c r="LD144" s="41"/>
      <c r="LE144" s="41"/>
      <c r="LF144" s="41"/>
      <c r="LG144" s="41"/>
      <c r="LH144" s="41"/>
      <c r="LI144" s="41"/>
      <c r="LJ144" s="41"/>
      <c r="LK144" s="41"/>
      <c r="LL144" s="41"/>
      <c r="LM144" s="41"/>
      <c r="LN144" s="41"/>
      <c r="LO144" s="41"/>
      <c r="LP144" s="41"/>
      <c r="LQ144" s="41"/>
      <c r="LR144" s="41"/>
      <c r="LS144" s="41"/>
      <c r="LT144" s="41"/>
      <c r="LU144" s="41"/>
      <c r="LV144" s="41"/>
      <c r="LW144" s="41"/>
      <c r="LX144" s="41"/>
      <c r="LY144" s="41"/>
      <c r="LZ144" s="41"/>
      <c r="MA144" s="41"/>
      <c r="MB144" s="41"/>
      <c r="MC144" s="41"/>
      <c r="MD144" s="41"/>
      <c r="ME144" s="41"/>
      <c r="MF144" s="41"/>
      <c r="MG144" s="41"/>
      <c r="MH144" s="41"/>
      <c r="MI144" s="41"/>
      <c r="MJ144" s="41"/>
      <c r="MK144" s="41"/>
      <c r="ML144" s="41"/>
      <c r="MM144" s="41"/>
      <c r="MN144" s="41"/>
      <c r="MO144" s="41"/>
      <c r="MP144" s="41"/>
      <c r="MQ144" s="41"/>
      <c r="MR144" s="41"/>
      <c r="MS144" s="41"/>
      <c r="MT144" s="41"/>
      <c r="MU144" s="41"/>
      <c r="MV144" s="41"/>
      <c r="MW144" s="41"/>
      <c r="MX144" s="41"/>
      <c r="MY144" s="41"/>
      <c r="MZ144" s="41"/>
      <c r="NA144" s="41"/>
      <c r="NB144" s="41"/>
      <c r="NC144" s="41"/>
      <c r="ND144" s="41"/>
      <c r="NE144" s="41"/>
      <c r="NF144" s="41"/>
      <c r="NG144" s="41"/>
      <c r="NH144" s="41"/>
      <c r="NI144" s="41"/>
      <c r="NJ144" s="41"/>
      <c r="NK144" s="41"/>
      <c r="NL144" s="41"/>
      <c r="NM144" s="41"/>
      <c r="NN144" s="41"/>
      <c r="NO144" s="41"/>
      <c r="NP144" s="41"/>
      <c r="NQ144" s="41"/>
      <c r="NR144" s="41"/>
      <c r="NS144" s="41"/>
      <c r="NT144" s="41"/>
      <c r="NU144" s="41"/>
      <c r="NV144" s="41"/>
      <c r="NW144" s="41"/>
      <c r="NX144" s="41"/>
      <c r="NY144" s="41"/>
      <c r="NZ144" s="41"/>
      <c r="OA144" s="41"/>
      <c r="OB144" s="41"/>
      <c r="OC144" s="41"/>
      <c r="OD144" s="41"/>
      <c r="OE144" s="41"/>
      <c r="OF144" s="41"/>
      <c r="OG144" s="41"/>
    </row>
    <row r="145" spans="1:397" s="42" customFormat="1" ht="15.75" x14ac:dyDescent="0.25">
      <c r="A145" s="91">
        <v>1</v>
      </c>
      <c r="B145" s="91">
        <v>1</v>
      </c>
      <c r="C145" s="1957" t="s">
        <v>82</v>
      </c>
      <c r="D145" s="1999">
        <v>1054.75</v>
      </c>
      <c r="E145" s="1887">
        <f>'1 уровень'!E445</f>
        <v>80</v>
      </c>
      <c r="F145" s="1887">
        <f>'1 уровень'!F445</f>
        <v>27</v>
      </c>
      <c r="G145" s="1887">
        <f>'1 уровень'!G445</f>
        <v>44</v>
      </c>
      <c r="H145" s="1888">
        <f t="shared" si="38"/>
        <v>162.96296296296296</v>
      </c>
      <c r="I145" s="2032">
        <f t="shared" si="39"/>
        <v>84380</v>
      </c>
      <c r="J145" s="2047">
        <f t="shared" si="40"/>
        <v>28126.666666666668</v>
      </c>
      <c r="K145" s="1887">
        <v>46408.95</v>
      </c>
      <c r="L145" s="1887">
        <f t="shared" si="41"/>
        <v>18282.283333333329</v>
      </c>
      <c r="M145" s="1888">
        <f t="shared" si="42"/>
        <v>164.99982223275654</v>
      </c>
      <c r="N145" s="1889">
        <f t="shared" si="43"/>
        <v>54.999940744252186</v>
      </c>
      <c r="O145" s="10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F145" s="41"/>
      <c r="AG145" s="41"/>
      <c r="AH145" s="41"/>
      <c r="AI145" s="41"/>
      <c r="AJ145" s="41"/>
      <c r="AK145" s="41"/>
      <c r="AL145" s="41"/>
      <c r="AM145" s="41"/>
      <c r="AN145" s="41"/>
      <c r="AO145" s="41"/>
      <c r="AP145" s="41"/>
      <c r="AQ145" s="41"/>
      <c r="AR145" s="41"/>
      <c r="AS145" s="41"/>
      <c r="AT145" s="41"/>
      <c r="AU145" s="41"/>
      <c r="AV145" s="41"/>
      <c r="AW145" s="41"/>
      <c r="AX145" s="41"/>
      <c r="AY145" s="41"/>
      <c r="AZ145" s="41"/>
      <c r="BA145" s="41"/>
      <c r="BB145" s="41"/>
      <c r="BC145" s="41"/>
      <c r="BD145" s="41"/>
      <c r="BE145" s="41"/>
      <c r="BF145" s="41"/>
      <c r="BG145" s="41"/>
      <c r="BH145" s="41"/>
      <c r="BI145" s="41"/>
      <c r="BJ145" s="41"/>
      <c r="BK145" s="41"/>
      <c r="BL145" s="41"/>
      <c r="BM145" s="41"/>
      <c r="BN145" s="41"/>
      <c r="BO145" s="41"/>
      <c r="BP145" s="41"/>
      <c r="BQ145" s="41"/>
      <c r="BR145" s="41"/>
      <c r="BS145" s="41"/>
      <c r="BT145" s="41"/>
      <c r="BU145" s="41"/>
      <c r="BV145" s="41"/>
      <c r="BW145" s="41"/>
      <c r="BX145" s="41"/>
      <c r="BY145" s="41"/>
      <c r="BZ145" s="41"/>
      <c r="CA145" s="41"/>
      <c r="CB145" s="41"/>
      <c r="CC145" s="41"/>
      <c r="CD145" s="41"/>
      <c r="CE145" s="41"/>
      <c r="CF145" s="41"/>
      <c r="CG145" s="41"/>
      <c r="CH145" s="41"/>
      <c r="CI145" s="41"/>
      <c r="CJ145" s="41"/>
      <c r="CK145" s="41"/>
      <c r="CL145" s="41"/>
      <c r="CM145" s="41"/>
      <c r="CN145" s="41"/>
      <c r="CO145" s="41"/>
      <c r="CP145" s="41"/>
      <c r="CQ145" s="41"/>
      <c r="CR145" s="41"/>
      <c r="CS145" s="41"/>
      <c r="CT145" s="41"/>
      <c r="CU145" s="41"/>
      <c r="CV145" s="41"/>
      <c r="CW145" s="41"/>
      <c r="CX145" s="41"/>
      <c r="CY145" s="41"/>
      <c r="CZ145" s="41"/>
      <c r="DA145" s="41"/>
      <c r="DB145" s="41"/>
      <c r="DC145" s="41"/>
      <c r="DD145" s="41"/>
      <c r="DE145" s="41"/>
      <c r="DF145" s="41"/>
      <c r="DG145" s="41"/>
      <c r="DH145" s="41"/>
      <c r="DI145" s="41"/>
      <c r="DJ145" s="41"/>
      <c r="DK145" s="41"/>
      <c r="DL145" s="41"/>
      <c r="DM145" s="41"/>
      <c r="DN145" s="41"/>
      <c r="DO145" s="41"/>
      <c r="DP145" s="41"/>
      <c r="DQ145" s="41"/>
      <c r="DR145" s="41"/>
      <c r="DS145" s="41"/>
      <c r="DT145" s="41"/>
      <c r="DU145" s="41"/>
      <c r="DV145" s="41"/>
      <c r="DW145" s="41"/>
      <c r="DX145" s="41"/>
      <c r="DY145" s="41"/>
      <c r="DZ145" s="41"/>
      <c r="EA145" s="41"/>
      <c r="EB145" s="41"/>
      <c r="EC145" s="41"/>
      <c r="ED145" s="41"/>
      <c r="EE145" s="41"/>
      <c r="EF145" s="41"/>
      <c r="EG145" s="41"/>
      <c r="EH145" s="41"/>
      <c r="EI145" s="41"/>
      <c r="EJ145" s="41"/>
      <c r="EK145" s="41"/>
      <c r="EL145" s="41"/>
      <c r="EM145" s="41"/>
      <c r="EN145" s="41"/>
      <c r="EO145" s="41"/>
      <c r="EP145" s="41"/>
      <c r="EQ145" s="41"/>
      <c r="ER145" s="41"/>
      <c r="ES145" s="41"/>
      <c r="ET145" s="41"/>
      <c r="EU145" s="41"/>
      <c r="EV145" s="41"/>
      <c r="EW145" s="41"/>
      <c r="EX145" s="41"/>
      <c r="EY145" s="41"/>
      <c r="EZ145" s="41"/>
      <c r="FA145" s="41"/>
      <c r="FB145" s="41"/>
      <c r="FC145" s="41"/>
      <c r="FD145" s="41"/>
      <c r="FE145" s="41"/>
      <c r="FF145" s="41"/>
      <c r="FG145" s="41"/>
      <c r="FH145" s="41"/>
      <c r="FI145" s="41"/>
      <c r="FJ145" s="41"/>
      <c r="FK145" s="41"/>
      <c r="FL145" s="41"/>
      <c r="FM145" s="41"/>
      <c r="FN145" s="41"/>
      <c r="FO145" s="41"/>
      <c r="FP145" s="41"/>
      <c r="FQ145" s="41"/>
      <c r="FR145" s="41"/>
      <c r="FS145" s="41"/>
      <c r="FT145" s="41"/>
      <c r="FU145" s="41"/>
      <c r="FV145" s="41"/>
      <c r="FW145" s="41"/>
      <c r="FX145" s="41"/>
      <c r="FY145" s="41"/>
      <c r="FZ145" s="41"/>
      <c r="GA145" s="41"/>
      <c r="GB145" s="41"/>
      <c r="GC145" s="41"/>
      <c r="GD145" s="41"/>
      <c r="GE145" s="41"/>
      <c r="GF145" s="41"/>
      <c r="GG145" s="41"/>
      <c r="GH145" s="41"/>
      <c r="GI145" s="41"/>
      <c r="GJ145" s="41"/>
      <c r="GK145" s="41"/>
      <c r="GL145" s="41"/>
      <c r="GM145" s="41"/>
      <c r="GN145" s="41"/>
      <c r="GO145" s="41"/>
      <c r="GP145" s="41"/>
      <c r="GQ145" s="41"/>
      <c r="GR145" s="41"/>
      <c r="GS145" s="41"/>
      <c r="GT145" s="41"/>
      <c r="GU145" s="41"/>
      <c r="GV145" s="41"/>
      <c r="GW145" s="41"/>
      <c r="GX145" s="41"/>
      <c r="GY145" s="41"/>
      <c r="GZ145" s="41"/>
      <c r="HA145" s="41"/>
      <c r="HB145" s="41"/>
      <c r="HC145" s="41"/>
      <c r="HD145" s="41"/>
      <c r="HE145" s="41"/>
      <c r="HF145" s="41"/>
      <c r="HG145" s="41"/>
      <c r="HH145" s="41"/>
      <c r="HI145" s="41"/>
      <c r="HJ145" s="41"/>
      <c r="HK145" s="41"/>
      <c r="HL145" s="41"/>
      <c r="HM145" s="41"/>
      <c r="HN145" s="41"/>
      <c r="HO145" s="41"/>
      <c r="HP145" s="41"/>
      <c r="HQ145" s="41"/>
      <c r="HR145" s="41"/>
      <c r="HS145" s="41"/>
      <c r="HT145" s="41"/>
      <c r="HU145" s="41"/>
      <c r="HV145" s="41"/>
      <c r="HW145" s="41"/>
      <c r="HX145" s="41"/>
      <c r="HY145" s="41"/>
      <c r="HZ145" s="41"/>
      <c r="IA145" s="41"/>
      <c r="IB145" s="41"/>
      <c r="IC145" s="41"/>
      <c r="ID145" s="41"/>
      <c r="IE145" s="41"/>
      <c r="IF145" s="41"/>
      <c r="IG145" s="41"/>
      <c r="IH145" s="41"/>
      <c r="II145" s="41"/>
      <c r="IJ145" s="41"/>
      <c r="IK145" s="41"/>
      <c r="IL145" s="41"/>
      <c r="IM145" s="41"/>
      <c r="IN145" s="41"/>
      <c r="IO145" s="41"/>
      <c r="IP145" s="41"/>
      <c r="IQ145" s="41"/>
      <c r="IR145" s="41"/>
      <c r="IS145" s="41"/>
      <c r="IT145" s="41"/>
      <c r="IU145" s="41"/>
      <c r="IV145" s="41"/>
      <c r="IW145" s="41"/>
      <c r="IX145" s="41"/>
      <c r="IY145" s="41"/>
      <c r="IZ145" s="41"/>
      <c r="JA145" s="41"/>
      <c r="JB145" s="41"/>
      <c r="JC145" s="41"/>
      <c r="JD145" s="41"/>
      <c r="JE145" s="41"/>
      <c r="JF145" s="41"/>
      <c r="JG145" s="41"/>
      <c r="JH145" s="41"/>
      <c r="JI145" s="41"/>
      <c r="JJ145" s="41"/>
      <c r="JK145" s="41"/>
      <c r="JL145" s="41"/>
      <c r="JM145" s="41"/>
      <c r="JN145" s="41"/>
      <c r="JO145" s="41"/>
      <c r="JP145" s="41"/>
      <c r="JQ145" s="41"/>
      <c r="JR145" s="41"/>
      <c r="JS145" s="41"/>
      <c r="JT145" s="41"/>
      <c r="JU145" s="41"/>
      <c r="JV145" s="41"/>
      <c r="JW145" s="41"/>
      <c r="JX145" s="41"/>
      <c r="JY145" s="41"/>
      <c r="JZ145" s="41"/>
      <c r="KA145" s="41"/>
      <c r="KB145" s="41"/>
      <c r="KC145" s="41"/>
      <c r="KD145" s="41"/>
      <c r="KE145" s="41"/>
      <c r="KF145" s="41"/>
      <c r="KG145" s="41"/>
      <c r="KH145" s="41"/>
      <c r="KI145" s="41"/>
      <c r="KJ145" s="41"/>
      <c r="KK145" s="41"/>
      <c r="KL145" s="41"/>
      <c r="KM145" s="41"/>
      <c r="KN145" s="41"/>
      <c r="KO145" s="41"/>
      <c r="KP145" s="41"/>
      <c r="KQ145" s="41"/>
      <c r="KR145" s="41"/>
      <c r="KS145" s="41"/>
      <c r="KT145" s="41"/>
      <c r="KU145" s="41"/>
      <c r="KV145" s="41"/>
      <c r="KW145" s="41"/>
      <c r="KX145" s="41"/>
      <c r="KY145" s="41"/>
      <c r="KZ145" s="41"/>
      <c r="LA145" s="41"/>
      <c r="LB145" s="41"/>
      <c r="LC145" s="41"/>
      <c r="LD145" s="41"/>
      <c r="LE145" s="41"/>
      <c r="LF145" s="41"/>
      <c r="LG145" s="41"/>
      <c r="LH145" s="41"/>
      <c r="LI145" s="41"/>
      <c r="LJ145" s="41"/>
      <c r="LK145" s="41"/>
      <c r="LL145" s="41"/>
      <c r="LM145" s="41"/>
      <c r="LN145" s="41"/>
      <c r="LO145" s="41"/>
      <c r="LP145" s="41"/>
      <c r="LQ145" s="41"/>
      <c r="LR145" s="41"/>
      <c r="LS145" s="41"/>
      <c r="LT145" s="41"/>
      <c r="LU145" s="41"/>
      <c r="LV145" s="41"/>
      <c r="LW145" s="41"/>
      <c r="LX145" s="41"/>
      <c r="LY145" s="41"/>
      <c r="LZ145" s="41"/>
      <c r="MA145" s="41"/>
      <c r="MB145" s="41"/>
      <c r="MC145" s="41"/>
      <c r="MD145" s="41"/>
      <c r="ME145" s="41"/>
      <c r="MF145" s="41"/>
      <c r="MG145" s="41"/>
      <c r="MH145" s="41"/>
      <c r="MI145" s="41"/>
      <c r="MJ145" s="41"/>
      <c r="MK145" s="41"/>
      <c r="ML145" s="41"/>
      <c r="MM145" s="41"/>
      <c r="MN145" s="41"/>
      <c r="MO145" s="41"/>
      <c r="MP145" s="41"/>
      <c r="MQ145" s="41"/>
      <c r="MR145" s="41"/>
      <c r="MS145" s="41"/>
      <c r="MT145" s="41"/>
      <c r="MU145" s="41"/>
      <c r="MV145" s="41"/>
      <c r="MW145" s="41"/>
      <c r="MX145" s="41"/>
      <c r="MY145" s="41"/>
      <c r="MZ145" s="41"/>
      <c r="NA145" s="41"/>
      <c r="NB145" s="41"/>
      <c r="NC145" s="41"/>
      <c r="ND145" s="41"/>
      <c r="NE145" s="41"/>
      <c r="NF145" s="41"/>
      <c r="NG145" s="41"/>
      <c r="NH145" s="41"/>
      <c r="NI145" s="41"/>
      <c r="NJ145" s="41"/>
      <c r="NK145" s="41"/>
      <c r="NL145" s="41"/>
      <c r="NM145" s="41"/>
      <c r="NN145" s="41"/>
      <c r="NO145" s="41"/>
      <c r="NP145" s="41"/>
      <c r="NQ145" s="41"/>
      <c r="NR145" s="41"/>
      <c r="NS145" s="41"/>
      <c r="NT145" s="41"/>
      <c r="NU145" s="41"/>
      <c r="NV145" s="41"/>
      <c r="NW145" s="41"/>
      <c r="NX145" s="41"/>
      <c r="NY145" s="41"/>
      <c r="NZ145" s="41"/>
      <c r="OA145" s="41"/>
      <c r="OB145" s="41"/>
      <c r="OC145" s="41"/>
      <c r="OD145" s="41"/>
      <c r="OE145" s="41"/>
      <c r="OF145" s="41"/>
      <c r="OG145" s="41"/>
    </row>
    <row r="146" spans="1:397" s="42" customFormat="1" ht="15.75" x14ac:dyDescent="0.25">
      <c r="A146" s="91">
        <v>1</v>
      </c>
      <c r="B146" s="91">
        <v>1</v>
      </c>
      <c r="C146" s="1957" t="s">
        <v>92</v>
      </c>
      <c r="D146" s="1999">
        <v>6053.71</v>
      </c>
      <c r="E146" s="1887">
        <f>'1 уровень'!E446</f>
        <v>70</v>
      </c>
      <c r="F146" s="1887">
        <f>'1 уровень'!F446</f>
        <v>23</v>
      </c>
      <c r="G146" s="1887">
        <f>'1 уровень'!G446</f>
        <v>59</v>
      </c>
      <c r="H146" s="1888">
        <f t="shared" si="38"/>
        <v>256.52173913043475</v>
      </c>
      <c r="I146" s="2032">
        <f t="shared" si="39"/>
        <v>423759.7</v>
      </c>
      <c r="J146" s="2047">
        <f t="shared" si="40"/>
        <v>141253.23333333334</v>
      </c>
      <c r="K146" s="1887">
        <v>357168.89</v>
      </c>
      <c r="L146" s="1887">
        <f t="shared" si="41"/>
        <v>215915.65666666668</v>
      </c>
      <c r="M146" s="1888">
        <f t="shared" si="42"/>
        <v>252.85714285714283</v>
      </c>
      <c r="N146" s="1889">
        <f t="shared" si="43"/>
        <v>84.285714285714292</v>
      </c>
      <c r="O146" s="10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F146" s="41"/>
      <c r="AG146" s="41"/>
      <c r="AH146" s="41"/>
      <c r="AI146" s="41"/>
      <c r="AJ146" s="41"/>
      <c r="AK146" s="41"/>
      <c r="AL146" s="41"/>
      <c r="AM146" s="41"/>
      <c r="AN146" s="41"/>
      <c r="AO146" s="41"/>
      <c r="AP146" s="41"/>
      <c r="AQ146" s="41"/>
      <c r="AR146" s="41"/>
      <c r="AS146" s="41"/>
      <c r="AT146" s="41"/>
      <c r="AU146" s="41"/>
      <c r="AV146" s="41"/>
      <c r="AW146" s="41"/>
      <c r="AX146" s="41"/>
      <c r="AY146" s="41"/>
      <c r="AZ146" s="41"/>
      <c r="BA146" s="41"/>
      <c r="BB146" s="41"/>
      <c r="BC146" s="41"/>
      <c r="BD146" s="41"/>
      <c r="BE146" s="41"/>
      <c r="BF146" s="41"/>
      <c r="BG146" s="41"/>
      <c r="BH146" s="41"/>
      <c r="BI146" s="41"/>
      <c r="BJ146" s="41"/>
      <c r="BK146" s="41"/>
      <c r="BL146" s="41"/>
      <c r="BM146" s="41"/>
      <c r="BN146" s="41"/>
      <c r="BO146" s="41"/>
      <c r="BP146" s="41"/>
      <c r="BQ146" s="41"/>
      <c r="BR146" s="41"/>
      <c r="BS146" s="41"/>
      <c r="BT146" s="41"/>
      <c r="BU146" s="41"/>
      <c r="BV146" s="41"/>
      <c r="BW146" s="41"/>
      <c r="BX146" s="41"/>
      <c r="BY146" s="41"/>
      <c r="BZ146" s="41"/>
      <c r="CA146" s="41"/>
      <c r="CB146" s="41"/>
      <c r="CC146" s="41"/>
      <c r="CD146" s="41"/>
      <c r="CE146" s="41"/>
      <c r="CF146" s="41"/>
      <c r="CG146" s="41"/>
      <c r="CH146" s="41"/>
      <c r="CI146" s="41"/>
      <c r="CJ146" s="41"/>
      <c r="CK146" s="41"/>
      <c r="CL146" s="41"/>
      <c r="CM146" s="41"/>
      <c r="CN146" s="41"/>
      <c r="CO146" s="41"/>
      <c r="CP146" s="41"/>
      <c r="CQ146" s="41"/>
      <c r="CR146" s="41"/>
      <c r="CS146" s="41"/>
      <c r="CT146" s="41"/>
      <c r="CU146" s="41"/>
      <c r="CV146" s="41"/>
      <c r="CW146" s="41"/>
      <c r="CX146" s="41"/>
      <c r="CY146" s="41"/>
      <c r="CZ146" s="41"/>
      <c r="DA146" s="41"/>
      <c r="DB146" s="41"/>
      <c r="DC146" s="41"/>
      <c r="DD146" s="41"/>
      <c r="DE146" s="41"/>
      <c r="DF146" s="41"/>
      <c r="DG146" s="41"/>
      <c r="DH146" s="41"/>
      <c r="DI146" s="41"/>
      <c r="DJ146" s="41"/>
      <c r="DK146" s="41"/>
      <c r="DL146" s="41"/>
      <c r="DM146" s="41"/>
      <c r="DN146" s="41"/>
      <c r="DO146" s="41"/>
      <c r="DP146" s="41"/>
      <c r="DQ146" s="41"/>
      <c r="DR146" s="41"/>
      <c r="DS146" s="41"/>
      <c r="DT146" s="41"/>
      <c r="DU146" s="41"/>
      <c r="DV146" s="41"/>
      <c r="DW146" s="41"/>
      <c r="DX146" s="41"/>
      <c r="DY146" s="41"/>
      <c r="DZ146" s="41"/>
      <c r="EA146" s="41"/>
      <c r="EB146" s="41"/>
      <c r="EC146" s="41"/>
      <c r="ED146" s="41"/>
      <c r="EE146" s="41"/>
      <c r="EF146" s="41"/>
      <c r="EG146" s="41"/>
      <c r="EH146" s="41"/>
      <c r="EI146" s="41"/>
      <c r="EJ146" s="41"/>
      <c r="EK146" s="41"/>
      <c r="EL146" s="41"/>
      <c r="EM146" s="41"/>
      <c r="EN146" s="41"/>
      <c r="EO146" s="41"/>
      <c r="EP146" s="41"/>
      <c r="EQ146" s="41"/>
      <c r="ER146" s="41"/>
      <c r="ES146" s="41"/>
      <c r="ET146" s="41"/>
      <c r="EU146" s="41"/>
      <c r="EV146" s="41"/>
      <c r="EW146" s="41"/>
      <c r="EX146" s="41"/>
      <c r="EY146" s="41"/>
      <c r="EZ146" s="41"/>
      <c r="FA146" s="41"/>
      <c r="FB146" s="41"/>
      <c r="FC146" s="41"/>
      <c r="FD146" s="41"/>
      <c r="FE146" s="41"/>
      <c r="FF146" s="41"/>
      <c r="FG146" s="41"/>
      <c r="FH146" s="41"/>
      <c r="FI146" s="41"/>
      <c r="FJ146" s="41"/>
      <c r="FK146" s="41"/>
      <c r="FL146" s="41"/>
      <c r="FM146" s="41"/>
      <c r="FN146" s="41"/>
      <c r="FO146" s="41"/>
      <c r="FP146" s="41"/>
      <c r="FQ146" s="41"/>
      <c r="FR146" s="41"/>
      <c r="FS146" s="41"/>
      <c r="FT146" s="41"/>
      <c r="FU146" s="41"/>
      <c r="FV146" s="41"/>
      <c r="FW146" s="41"/>
      <c r="FX146" s="41"/>
      <c r="FY146" s="41"/>
      <c r="FZ146" s="41"/>
      <c r="GA146" s="41"/>
      <c r="GB146" s="41"/>
      <c r="GC146" s="41"/>
      <c r="GD146" s="41"/>
      <c r="GE146" s="41"/>
      <c r="GF146" s="41"/>
      <c r="GG146" s="41"/>
      <c r="GH146" s="41"/>
      <c r="GI146" s="41"/>
      <c r="GJ146" s="41"/>
      <c r="GK146" s="41"/>
      <c r="GL146" s="41"/>
      <c r="GM146" s="41"/>
      <c r="GN146" s="41"/>
      <c r="GO146" s="41"/>
      <c r="GP146" s="41"/>
      <c r="GQ146" s="41"/>
      <c r="GR146" s="41"/>
      <c r="GS146" s="41"/>
      <c r="GT146" s="41"/>
      <c r="GU146" s="41"/>
      <c r="GV146" s="41"/>
      <c r="GW146" s="41"/>
      <c r="GX146" s="41"/>
      <c r="GY146" s="41"/>
      <c r="GZ146" s="41"/>
      <c r="HA146" s="41"/>
      <c r="HB146" s="41"/>
      <c r="HC146" s="41"/>
      <c r="HD146" s="41"/>
      <c r="HE146" s="41"/>
      <c r="HF146" s="41"/>
      <c r="HG146" s="41"/>
      <c r="HH146" s="41"/>
      <c r="HI146" s="41"/>
      <c r="HJ146" s="41"/>
      <c r="HK146" s="41"/>
      <c r="HL146" s="41"/>
      <c r="HM146" s="41"/>
      <c r="HN146" s="41"/>
      <c r="HO146" s="41"/>
      <c r="HP146" s="41"/>
      <c r="HQ146" s="41"/>
      <c r="HR146" s="41"/>
      <c r="HS146" s="41"/>
      <c r="HT146" s="41"/>
      <c r="HU146" s="41"/>
      <c r="HV146" s="41"/>
      <c r="HW146" s="41"/>
      <c r="HX146" s="41"/>
      <c r="HY146" s="41"/>
      <c r="HZ146" s="41"/>
      <c r="IA146" s="41"/>
      <c r="IB146" s="41"/>
      <c r="IC146" s="41"/>
      <c r="ID146" s="41"/>
      <c r="IE146" s="41"/>
      <c r="IF146" s="41"/>
      <c r="IG146" s="41"/>
      <c r="IH146" s="41"/>
      <c r="II146" s="41"/>
      <c r="IJ146" s="41"/>
      <c r="IK146" s="41"/>
      <c r="IL146" s="41"/>
      <c r="IM146" s="41"/>
      <c r="IN146" s="41"/>
      <c r="IO146" s="41"/>
      <c r="IP146" s="41"/>
      <c r="IQ146" s="41"/>
      <c r="IR146" s="41"/>
      <c r="IS146" s="41"/>
      <c r="IT146" s="41"/>
      <c r="IU146" s="41"/>
      <c r="IV146" s="41"/>
      <c r="IW146" s="41"/>
      <c r="IX146" s="41"/>
      <c r="IY146" s="41"/>
      <c r="IZ146" s="41"/>
      <c r="JA146" s="41"/>
      <c r="JB146" s="41"/>
      <c r="JC146" s="41"/>
      <c r="JD146" s="41"/>
      <c r="JE146" s="41"/>
      <c r="JF146" s="41"/>
      <c r="JG146" s="41"/>
      <c r="JH146" s="41"/>
      <c r="JI146" s="41"/>
      <c r="JJ146" s="41"/>
      <c r="JK146" s="41"/>
      <c r="JL146" s="41"/>
      <c r="JM146" s="41"/>
      <c r="JN146" s="41"/>
      <c r="JO146" s="41"/>
      <c r="JP146" s="41"/>
      <c r="JQ146" s="41"/>
      <c r="JR146" s="41"/>
      <c r="JS146" s="41"/>
      <c r="JT146" s="41"/>
      <c r="JU146" s="41"/>
      <c r="JV146" s="41"/>
      <c r="JW146" s="41"/>
      <c r="JX146" s="41"/>
      <c r="JY146" s="41"/>
      <c r="JZ146" s="41"/>
      <c r="KA146" s="41"/>
      <c r="KB146" s="41"/>
      <c r="KC146" s="41"/>
      <c r="KD146" s="41"/>
      <c r="KE146" s="41"/>
      <c r="KF146" s="41"/>
      <c r="KG146" s="41"/>
      <c r="KH146" s="41"/>
      <c r="KI146" s="41"/>
      <c r="KJ146" s="41"/>
      <c r="KK146" s="41"/>
      <c r="KL146" s="41"/>
      <c r="KM146" s="41"/>
      <c r="KN146" s="41"/>
      <c r="KO146" s="41"/>
      <c r="KP146" s="41"/>
      <c r="KQ146" s="41"/>
      <c r="KR146" s="41"/>
      <c r="KS146" s="41"/>
      <c r="KT146" s="41"/>
      <c r="KU146" s="41"/>
      <c r="KV146" s="41"/>
      <c r="KW146" s="41"/>
      <c r="KX146" s="41"/>
      <c r="KY146" s="41"/>
      <c r="KZ146" s="41"/>
      <c r="LA146" s="41"/>
      <c r="LB146" s="41"/>
      <c r="LC146" s="41"/>
      <c r="LD146" s="41"/>
      <c r="LE146" s="41"/>
      <c r="LF146" s="41"/>
      <c r="LG146" s="41"/>
      <c r="LH146" s="41"/>
      <c r="LI146" s="41"/>
      <c r="LJ146" s="41"/>
      <c r="LK146" s="41"/>
      <c r="LL146" s="41"/>
      <c r="LM146" s="41"/>
      <c r="LN146" s="41"/>
      <c r="LO146" s="41"/>
      <c r="LP146" s="41"/>
      <c r="LQ146" s="41"/>
      <c r="LR146" s="41"/>
      <c r="LS146" s="41"/>
      <c r="LT146" s="41"/>
      <c r="LU146" s="41"/>
      <c r="LV146" s="41"/>
      <c r="LW146" s="41"/>
      <c r="LX146" s="41"/>
      <c r="LY146" s="41"/>
      <c r="LZ146" s="41"/>
      <c r="MA146" s="41"/>
      <c r="MB146" s="41"/>
      <c r="MC146" s="41"/>
      <c r="MD146" s="41"/>
      <c r="ME146" s="41"/>
      <c r="MF146" s="41"/>
      <c r="MG146" s="41"/>
      <c r="MH146" s="41"/>
      <c r="MI146" s="41"/>
      <c r="MJ146" s="41"/>
      <c r="MK146" s="41"/>
      <c r="ML146" s="41"/>
      <c r="MM146" s="41"/>
      <c r="MN146" s="41"/>
      <c r="MO146" s="41"/>
      <c r="MP146" s="41"/>
      <c r="MQ146" s="41"/>
      <c r="MR146" s="41"/>
      <c r="MS146" s="41"/>
      <c r="MT146" s="41"/>
      <c r="MU146" s="41"/>
      <c r="MV146" s="41"/>
      <c r="MW146" s="41"/>
      <c r="MX146" s="41"/>
      <c r="MY146" s="41"/>
      <c r="MZ146" s="41"/>
      <c r="NA146" s="41"/>
      <c r="NB146" s="41"/>
      <c r="NC146" s="41"/>
      <c r="ND146" s="41"/>
      <c r="NE146" s="41"/>
      <c r="NF146" s="41"/>
      <c r="NG146" s="41"/>
      <c r="NH146" s="41"/>
      <c r="NI146" s="41"/>
      <c r="NJ146" s="41"/>
      <c r="NK146" s="41"/>
      <c r="NL146" s="41"/>
      <c r="NM146" s="41"/>
      <c r="NN146" s="41"/>
      <c r="NO146" s="41"/>
      <c r="NP146" s="41"/>
      <c r="NQ146" s="41"/>
      <c r="NR146" s="41"/>
      <c r="NS146" s="41"/>
      <c r="NT146" s="41"/>
      <c r="NU146" s="41"/>
      <c r="NV146" s="41"/>
      <c r="NW146" s="41"/>
      <c r="NX146" s="41"/>
      <c r="NY146" s="41"/>
      <c r="NZ146" s="41"/>
      <c r="OA146" s="41"/>
      <c r="OB146" s="41"/>
      <c r="OC146" s="41"/>
      <c r="OD146" s="41"/>
      <c r="OE146" s="41"/>
      <c r="OF146" s="41"/>
      <c r="OG146" s="41"/>
    </row>
    <row r="147" spans="1:397" s="42" customFormat="1" ht="15.75" x14ac:dyDescent="0.25">
      <c r="A147" s="91">
        <v>1</v>
      </c>
      <c r="B147" s="91">
        <v>1</v>
      </c>
      <c r="C147" s="1957" t="s">
        <v>143</v>
      </c>
      <c r="D147" s="1999">
        <v>244.19</v>
      </c>
      <c r="E147" s="1887">
        <f>'1 уровень'!E447</f>
        <v>250</v>
      </c>
      <c r="F147" s="1887">
        <f>'1 уровень'!F447</f>
        <v>83</v>
      </c>
      <c r="G147" s="1887">
        <f>'1 уровень'!G447</f>
        <v>125</v>
      </c>
      <c r="H147" s="1888">
        <f t="shared" si="38"/>
        <v>150.60240963855424</v>
      </c>
      <c r="I147" s="2032">
        <f t="shared" si="39"/>
        <v>61047.5</v>
      </c>
      <c r="J147" s="2047">
        <f t="shared" si="40"/>
        <v>20349.166666666668</v>
      </c>
      <c r="K147" s="1887">
        <v>30523.75</v>
      </c>
      <c r="L147" s="1887">
        <f t="shared" si="41"/>
        <v>10174.583333333332</v>
      </c>
      <c r="M147" s="1888">
        <f t="shared" si="42"/>
        <v>150</v>
      </c>
      <c r="N147" s="1889">
        <f t="shared" si="43"/>
        <v>50</v>
      </c>
      <c r="O147" s="10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F147" s="41"/>
      <c r="AG147" s="41"/>
      <c r="AH147" s="41"/>
      <c r="AI147" s="41"/>
      <c r="AJ147" s="41"/>
      <c r="AK147" s="41"/>
      <c r="AL147" s="41"/>
      <c r="AM147" s="41"/>
      <c r="AN147" s="41"/>
      <c r="AO147" s="41"/>
      <c r="AP147" s="41"/>
      <c r="AQ147" s="41"/>
      <c r="AR147" s="41"/>
      <c r="AS147" s="41"/>
      <c r="AT147" s="41"/>
      <c r="AU147" s="41"/>
      <c r="AV147" s="41"/>
      <c r="AW147" s="41"/>
      <c r="AX147" s="41"/>
      <c r="AY147" s="41"/>
      <c r="AZ147" s="41"/>
      <c r="BA147" s="41"/>
      <c r="BB147" s="41"/>
      <c r="BC147" s="41"/>
      <c r="BD147" s="41"/>
      <c r="BE147" s="41"/>
      <c r="BF147" s="41"/>
      <c r="BG147" s="41"/>
      <c r="BH147" s="41"/>
      <c r="BI147" s="41"/>
      <c r="BJ147" s="41"/>
      <c r="BK147" s="41"/>
      <c r="BL147" s="41"/>
      <c r="BM147" s="41"/>
      <c r="BN147" s="41"/>
      <c r="BO147" s="41"/>
      <c r="BP147" s="41"/>
      <c r="BQ147" s="41"/>
      <c r="BR147" s="41"/>
      <c r="BS147" s="41"/>
      <c r="BT147" s="41"/>
      <c r="BU147" s="41"/>
      <c r="BV147" s="41"/>
      <c r="BW147" s="41"/>
      <c r="BX147" s="41"/>
      <c r="BY147" s="41"/>
      <c r="BZ147" s="41"/>
      <c r="CA147" s="41"/>
      <c r="CB147" s="41"/>
      <c r="CC147" s="41"/>
      <c r="CD147" s="41"/>
      <c r="CE147" s="41"/>
      <c r="CF147" s="41"/>
      <c r="CG147" s="41"/>
      <c r="CH147" s="41"/>
      <c r="CI147" s="41"/>
      <c r="CJ147" s="41"/>
      <c r="CK147" s="41"/>
      <c r="CL147" s="41"/>
      <c r="CM147" s="41"/>
      <c r="CN147" s="41"/>
      <c r="CO147" s="41"/>
      <c r="CP147" s="41"/>
      <c r="CQ147" s="41"/>
      <c r="CR147" s="41"/>
      <c r="CS147" s="41"/>
      <c r="CT147" s="41"/>
      <c r="CU147" s="41"/>
      <c r="CV147" s="41"/>
      <c r="CW147" s="41"/>
      <c r="CX147" s="41"/>
      <c r="CY147" s="41"/>
      <c r="CZ147" s="41"/>
      <c r="DA147" s="41"/>
      <c r="DB147" s="41"/>
      <c r="DC147" s="41"/>
      <c r="DD147" s="41"/>
      <c r="DE147" s="41"/>
      <c r="DF147" s="41"/>
      <c r="DG147" s="41"/>
      <c r="DH147" s="41"/>
      <c r="DI147" s="41"/>
      <c r="DJ147" s="41"/>
      <c r="DK147" s="41"/>
      <c r="DL147" s="41"/>
      <c r="DM147" s="41"/>
      <c r="DN147" s="41"/>
      <c r="DO147" s="41"/>
      <c r="DP147" s="41"/>
      <c r="DQ147" s="41"/>
      <c r="DR147" s="41"/>
      <c r="DS147" s="41"/>
      <c r="DT147" s="41"/>
      <c r="DU147" s="41"/>
      <c r="DV147" s="41"/>
      <c r="DW147" s="41"/>
      <c r="DX147" s="41"/>
      <c r="DY147" s="41"/>
      <c r="DZ147" s="41"/>
      <c r="EA147" s="41"/>
      <c r="EB147" s="41"/>
      <c r="EC147" s="41"/>
      <c r="ED147" s="41"/>
      <c r="EE147" s="41"/>
      <c r="EF147" s="41"/>
      <c r="EG147" s="41"/>
      <c r="EH147" s="41"/>
      <c r="EI147" s="41"/>
      <c r="EJ147" s="41"/>
      <c r="EK147" s="41"/>
      <c r="EL147" s="41"/>
      <c r="EM147" s="41"/>
      <c r="EN147" s="41"/>
      <c r="EO147" s="41"/>
      <c r="EP147" s="41"/>
      <c r="EQ147" s="41"/>
      <c r="ER147" s="41"/>
      <c r="ES147" s="41"/>
      <c r="ET147" s="41"/>
      <c r="EU147" s="41"/>
      <c r="EV147" s="41"/>
      <c r="EW147" s="41"/>
      <c r="EX147" s="41"/>
      <c r="EY147" s="41"/>
      <c r="EZ147" s="41"/>
      <c r="FA147" s="41"/>
      <c r="FB147" s="41"/>
      <c r="FC147" s="41"/>
      <c r="FD147" s="41"/>
      <c r="FE147" s="41"/>
      <c r="FF147" s="41"/>
      <c r="FG147" s="41"/>
      <c r="FH147" s="41"/>
      <c r="FI147" s="41"/>
      <c r="FJ147" s="41"/>
      <c r="FK147" s="41"/>
      <c r="FL147" s="41"/>
      <c r="FM147" s="41"/>
      <c r="FN147" s="41"/>
      <c r="FO147" s="41"/>
      <c r="FP147" s="41"/>
      <c r="FQ147" s="41"/>
      <c r="FR147" s="41"/>
      <c r="FS147" s="41"/>
      <c r="FT147" s="41"/>
      <c r="FU147" s="41"/>
      <c r="FV147" s="41"/>
      <c r="FW147" s="41"/>
      <c r="FX147" s="41"/>
      <c r="FY147" s="41"/>
      <c r="FZ147" s="41"/>
      <c r="GA147" s="41"/>
      <c r="GB147" s="41"/>
      <c r="GC147" s="41"/>
      <c r="GD147" s="41"/>
      <c r="GE147" s="41"/>
      <c r="GF147" s="41"/>
      <c r="GG147" s="41"/>
      <c r="GH147" s="41"/>
      <c r="GI147" s="41"/>
      <c r="GJ147" s="41"/>
      <c r="GK147" s="41"/>
      <c r="GL147" s="41"/>
      <c r="GM147" s="41"/>
      <c r="GN147" s="41"/>
      <c r="GO147" s="41"/>
      <c r="GP147" s="41"/>
      <c r="GQ147" s="41"/>
      <c r="GR147" s="41"/>
      <c r="GS147" s="41"/>
      <c r="GT147" s="41"/>
      <c r="GU147" s="41"/>
      <c r="GV147" s="41"/>
      <c r="GW147" s="41"/>
      <c r="GX147" s="41"/>
      <c r="GY147" s="41"/>
      <c r="GZ147" s="41"/>
      <c r="HA147" s="41"/>
      <c r="HB147" s="41"/>
      <c r="HC147" s="41"/>
      <c r="HD147" s="41"/>
      <c r="HE147" s="41"/>
      <c r="HF147" s="41"/>
      <c r="HG147" s="41"/>
      <c r="HH147" s="41"/>
      <c r="HI147" s="41"/>
      <c r="HJ147" s="41"/>
      <c r="HK147" s="41"/>
      <c r="HL147" s="41"/>
      <c r="HM147" s="41"/>
      <c r="HN147" s="41"/>
      <c r="HO147" s="41"/>
      <c r="HP147" s="41"/>
      <c r="HQ147" s="41"/>
      <c r="HR147" s="41"/>
      <c r="HS147" s="41"/>
      <c r="HT147" s="41"/>
      <c r="HU147" s="41"/>
      <c r="HV147" s="41"/>
      <c r="HW147" s="41"/>
      <c r="HX147" s="41"/>
      <c r="HY147" s="41"/>
      <c r="HZ147" s="41"/>
      <c r="IA147" s="41"/>
      <c r="IB147" s="41"/>
      <c r="IC147" s="41"/>
      <c r="ID147" s="41"/>
      <c r="IE147" s="41"/>
      <c r="IF147" s="41"/>
      <c r="IG147" s="41"/>
      <c r="IH147" s="41"/>
      <c r="II147" s="41"/>
      <c r="IJ147" s="41"/>
      <c r="IK147" s="41"/>
      <c r="IL147" s="41"/>
      <c r="IM147" s="41"/>
      <c r="IN147" s="41"/>
      <c r="IO147" s="41"/>
      <c r="IP147" s="41"/>
      <c r="IQ147" s="41"/>
      <c r="IR147" s="41"/>
      <c r="IS147" s="41"/>
      <c r="IT147" s="41"/>
      <c r="IU147" s="41"/>
      <c r="IV147" s="41"/>
      <c r="IW147" s="41"/>
      <c r="IX147" s="41"/>
      <c r="IY147" s="41"/>
      <c r="IZ147" s="41"/>
      <c r="JA147" s="41"/>
      <c r="JB147" s="41"/>
      <c r="JC147" s="41"/>
      <c r="JD147" s="41"/>
      <c r="JE147" s="41"/>
      <c r="JF147" s="41"/>
      <c r="JG147" s="41"/>
      <c r="JH147" s="41"/>
      <c r="JI147" s="41"/>
      <c r="JJ147" s="41"/>
      <c r="JK147" s="41"/>
      <c r="JL147" s="41"/>
      <c r="JM147" s="41"/>
      <c r="JN147" s="41"/>
      <c r="JO147" s="41"/>
      <c r="JP147" s="41"/>
      <c r="JQ147" s="41"/>
      <c r="JR147" s="41"/>
      <c r="JS147" s="41"/>
      <c r="JT147" s="41"/>
      <c r="JU147" s="41"/>
      <c r="JV147" s="41"/>
      <c r="JW147" s="41"/>
      <c r="JX147" s="41"/>
      <c r="JY147" s="41"/>
      <c r="JZ147" s="41"/>
      <c r="KA147" s="41"/>
      <c r="KB147" s="41"/>
      <c r="KC147" s="41"/>
      <c r="KD147" s="41"/>
      <c r="KE147" s="41"/>
      <c r="KF147" s="41"/>
      <c r="KG147" s="41"/>
      <c r="KH147" s="41"/>
      <c r="KI147" s="41"/>
      <c r="KJ147" s="41"/>
      <c r="KK147" s="41"/>
      <c r="KL147" s="41"/>
      <c r="KM147" s="41"/>
      <c r="KN147" s="41"/>
      <c r="KO147" s="41"/>
      <c r="KP147" s="41"/>
      <c r="KQ147" s="41"/>
      <c r="KR147" s="41"/>
      <c r="KS147" s="41"/>
      <c r="KT147" s="41"/>
      <c r="KU147" s="41"/>
      <c r="KV147" s="41"/>
      <c r="KW147" s="41"/>
      <c r="KX147" s="41"/>
      <c r="KY147" s="41"/>
      <c r="KZ147" s="41"/>
      <c r="LA147" s="41"/>
      <c r="LB147" s="41"/>
      <c r="LC147" s="41"/>
      <c r="LD147" s="41"/>
      <c r="LE147" s="41"/>
      <c r="LF147" s="41"/>
      <c r="LG147" s="41"/>
      <c r="LH147" s="41"/>
      <c r="LI147" s="41"/>
      <c r="LJ147" s="41"/>
      <c r="LK147" s="41"/>
      <c r="LL147" s="41"/>
      <c r="LM147" s="41"/>
      <c r="LN147" s="41"/>
      <c r="LO147" s="41"/>
      <c r="LP147" s="41"/>
      <c r="LQ147" s="41"/>
      <c r="LR147" s="41"/>
      <c r="LS147" s="41"/>
      <c r="LT147" s="41"/>
      <c r="LU147" s="41"/>
      <c r="LV147" s="41"/>
      <c r="LW147" s="41"/>
      <c r="LX147" s="41"/>
      <c r="LY147" s="41"/>
      <c r="LZ147" s="41"/>
      <c r="MA147" s="41"/>
      <c r="MB147" s="41"/>
      <c r="MC147" s="41"/>
      <c r="MD147" s="41"/>
      <c r="ME147" s="41"/>
      <c r="MF147" s="41"/>
      <c r="MG147" s="41"/>
      <c r="MH147" s="41"/>
      <c r="MI147" s="41"/>
      <c r="MJ147" s="41"/>
      <c r="MK147" s="41"/>
      <c r="ML147" s="41"/>
      <c r="MM147" s="41"/>
      <c r="MN147" s="41"/>
      <c r="MO147" s="41"/>
      <c r="MP147" s="41"/>
      <c r="MQ147" s="41"/>
      <c r="MR147" s="41"/>
      <c r="MS147" s="41"/>
      <c r="MT147" s="41"/>
      <c r="MU147" s="41"/>
      <c r="MV147" s="41"/>
      <c r="MW147" s="41"/>
      <c r="MX147" s="41"/>
      <c r="MY147" s="41"/>
      <c r="MZ147" s="41"/>
      <c r="NA147" s="41"/>
      <c r="NB147" s="41"/>
      <c r="NC147" s="41"/>
      <c r="ND147" s="41"/>
      <c r="NE147" s="41"/>
      <c r="NF147" s="41"/>
      <c r="NG147" s="41"/>
      <c r="NH147" s="41"/>
      <c r="NI147" s="41"/>
      <c r="NJ147" s="41"/>
      <c r="NK147" s="41"/>
      <c r="NL147" s="41"/>
      <c r="NM147" s="41"/>
      <c r="NN147" s="41"/>
      <c r="NO147" s="41"/>
      <c r="NP147" s="41"/>
      <c r="NQ147" s="41"/>
      <c r="NR147" s="41"/>
      <c r="NS147" s="41"/>
      <c r="NT147" s="41"/>
      <c r="NU147" s="41"/>
      <c r="NV147" s="41"/>
      <c r="NW147" s="41"/>
      <c r="NX147" s="41"/>
      <c r="NY147" s="41"/>
      <c r="NZ147" s="41"/>
      <c r="OA147" s="41"/>
      <c r="OB147" s="41"/>
      <c r="OC147" s="41"/>
      <c r="OD147" s="41"/>
      <c r="OE147" s="41"/>
      <c r="OF147" s="41"/>
      <c r="OG147" s="41"/>
    </row>
    <row r="148" spans="1:397" s="42" customFormat="1" ht="15.75" x14ac:dyDescent="0.25">
      <c r="A148" s="91">
        <v>1</v>
      </c>
      <c r="B148" s="91">
        <v>1</v>
      </c>
      <c r="C148" s="1957" t="s">
        <v>104</v>
      </c>
      <c r="D148" s="1999">
        <v>244.15</v>
      </c>
      <c r="E148" s="1887">
        <f>'1 уровень'!E448</f>
        <v>65</v>
      </c>
      <c r="F148" s="1887">
        <f>'1 уровень'!F448</f>
        <v>22</v>
      </c>
      <c r="G148" s="1887">
        <f>'1 уровень'!G448</f>
        <v>52</v>
      </c>
      <c r="H148" s="1888">
        <f t="shared" si="38"/>
        <v>236.36363636363637</v>
      </c>
      <c r="I148" s="2032">
        <f t="shared" si="39"/>
        <v>15869.75</v>
      </c>
      <c r="J148" s="2047">
        <f t="shared" si="40"/>
        <v>5289.916666666667</v>
      </c>
      <c r="K148" s="1887">
        <v>12695.800000000001</v>
      </c>
      <c r="L148" s="1887">
        <f t="shared" si="41"/>
        <v>7405.8833333333341</v>
      </c>
      <c r="M148" s="1888">
        <f t="shared" si="42"/>
        <v>240</v>
      </c>
      <c r="N148" s="1889">
        <f t="shared" si="43"/>
        <v>80</v>
      </c>
      <c r="O148" s="10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F148" s="41"/>
      <c r="AG148" s="41"/>
      <c r="AH148" s="41"/>
      <c r="AI148" s="41"/>
      <c r="AJ148" s="41"/>
      <c r="AK148" s="41"/>
      <c r="AL148" s="41"/>
      <c r="AM148" s="41"/>
      <c r="AN148" s="41"/>
      <c r="AO148" s="41"/>
      <c r="AP148" s="41"/>
      <c r="AQ148" s="41"/>
      <c r="AR148" s="41"/>
      <c r="AS148" s="41"/>
      <c r="AT148" s="41"/>
      <c r="AU148" s="41"/>
      <c r="AV148" s="41"/>
      <c r="AW148" s="41"/>
      <c r="AX148" s="41"/>
      <c r="AY148" s="41"/>
      <c r="AZ148" s="41"/>
      <c r="BA148" s="41"/>
      <c r="BB148" s="41"/>
      <c r="BC148" s="41"/>
      <c r="BD148" s="41"/>
      <c r="BE148" s="41"/>
      <c r="BF148" s="41"/>
      <c r="BG148" s="41"/>
      <c r="BH148" s="41"/>
      <c r="BI148" s="41"/>
      <c r="BJ148" s="41"/>
      <c r="BK148" s="41"/>
      <c r="BL148" s="41"/>
      <c r="BM148" s="41"/>
      <c r="BN148" s="41"/>
      <c r="BO148" s="41"/>
      <c r="BP148" s="41"/>
      <c r="BQ148" s="41"/>
      <c r="BR148" s="41"/>
      <c r="BS148" s="41"/>
      <c r="BT148" s="41"/>
      <c r="BU148" s="41"/>
      <c r="BV148" s="41"/>
      <c r="BW148" s="41"/>
      <c r="BX148" s="41"/>
      <c r="BY148" s="41"/>
      <c r="BZ148" s="41"/>
      <c r="CA148" s="41"/>
      <c r="CB148" s="41"/>
      <c r="CC148" s="41"/>
      <c r="CD148" s="41"/>
      <c r="CE148" s="41"/>
      <c r="CF148" s="41"/>
      <c r="CG148" s="41"/>
      <c r="CH148" s="41"/>
      <c r="CI148" s="41"/>
      <c r="CJ148" s="41"/>
      <c r="CK148" s="41"/>
      <c r="CL148" s="41"/>
      <c r="CM148" s="41"/>
      <c r="CN148" s="41"/>
      <c r="CO148" s="41"/>
      <c r="CP148" s="41"/>
      <c r="CQ148" s="41"/>
      <c r="CR148" s="41"/>
      <c r="CS148" s="41"/>
      <c r="CT148" s="41"/>
      <c r="CU148" s="41"/>
      <c r="CV148" s="41"/>
      <c r="CW148" s="41"/>
      <c r="CX148" s="41"/>
      <c r="CY148" s="41"/>
      <c r="CZ148" s="41"/>
      <c r="DA148" s="41"/>
      <c r="DB148" s="41"/>
      <c r="DC148" s="41"/>
      <c r="DD148" s="41"/>
      <c r="DE148" s="41"/>
      <c r="DF148" s="41"/>
      <c r="DG148" s="41"/>
      <c r="DH148" s="41"/>
      <c r="DI148" s="41"/>
      <c r="DJ148" s="41"/>
      <c r="DK148" s="41"/>
      <c r="DL148" s="41"/>
      <c r="DM148" s="41"/>
      <c r="DN148" s="41"/>
      <c r="DO148" s="41"/>
      <c r="DP148" s="41"/>
      <c r="DQ148" s="41"/>
      <c r="DR148" s="41"/>
      <c r="DS148" s="41"/>
      <c r="DT148" s="41"/>
      <c r="DU148" s="41"/>
      <c r="DV148" s="41"/>
      <c r="DW148" s="41"/>
      <c r="DX148" s="41"/>
      <c r="DY148" s="41"/>
      <c r="DZ148" s="41"/>
      <c r="EA148" s="41"/>
      <c r="EB148" s="41"/>
      <c r="EC148" s="41"/>
      <c r="ED148" s="41"/>
      <c r="EE148" s="41"/>
      <c r="EF148" s="41"/>
      <c r="EG148" s="41"/>
      <c r="EH148" s="41"/>
      <c r="EI148" s="41"/>
      <c r="EJ148" s="41"/>
      <c r="EK148" s="41"/>
      <c r="EL148" s="41"/>
      <c r="EM148" s="41"/>
      <c r="EN148" s="41"/>
      <c r="EO148" s="41"/>
      <c r="EP148" s="41"/>
      <c r="EQ148" s="41"/>
      <c r="ER148" s="41"/>
      <c r="ES148" s="41"/>
      <c r="ET148" s="41"/>
      <c r="EU148" s="41"/>
      <c r="EV148" s="41"/>
      <c r="EW148" s="41"/>
      <c r="EX148" s="41"/>
      <c r="EY148" s="41"/>
      <c r="EZ148" s="41"/>
      <c r="FA148" s="41"/>
      <c r="FB148" s="41"/>
      <c r="FC148" s="41"/>
      <c r="FD148" s="41"/>
      <c r="FE148" s="41"/>
      <c r="FF148" s="41"/>
      <c r="FG148" s="41"/>
      <c r="FH148" s="41"/>
      <c r="FI148" s="41"/>
      <c r="FJ148" s="41"/>
      <c r="FK148" s="41"/>
      <c r="FL148" s="41"/>
      <c r="FM148" s="41"/>
      <c r="FN148" s="41"/>
      <c r="FO148" s="41"/>
      <c r="FP148" s="41"/>
      <c r="FQ148" s="41"/>
      <c r="FR148" s="41"/>
      <c r="FS148" s="41"/>
      <c r="FT148" s="41"/>
      <c r="FU148" s="41"/>
      <c r="FV148" s="41"/>
      <c r="FW148" s="41"/>
      <c r="FX148" s="41"/>
      <c r="FY148" s="41"/>
      <c r="FZ148" s="41"/>
      <c r="GA148" s="41"/>
      <c r="GB148" s="41"/>
      <c r="GC148" s="41"/>
      <c r="GD148" s="41"/>
      <c r="GE148" s="41"/>
      <c r="GF148" s="41"/>
      <c r="GG148" s="41"/>
      <c r="GH148" s="41"/>
      <c r="GI148" s="41"/>
      <c r="GJ148" s="41"/>
      <c r="GK148" s="41"/>
      <c r="GL148" s="41"/>
      <c r="GM148" s="41"/>
      <c r="GN148" s="41"/>
      <c r="GO148" s="41"/>
      <c r="GP148" s="41"/>
      <c r="GQ148" s="41"/>
      <c r="GR148" s="41"/>
      <c r="GS148" s="41"/>
      <c r="GT148" s="41"/>
      <c r="GU148" s="41"/>
      <c r="GV148" s="41"/>
      <c r="GW148" s="41"/>
      <c r="GX148" s="41"/>
      <c r="GY148" s="41"/>
      <c r="GZ148" s="41"/>
      <c r="HA148" s="41"/>
      <c r="HB148" s="41"/>
      <c r="HC148" s="41"/>
      <c r="HD148" s="41"/>
      <c r="HE148" s="41"/>
      <c r="HF148" s="41"/>
      <c r="HG148" s="41"/>
      <c r="HH148" s="41"/>
      <c r="HI148" s="41"/>
      <c r="HJ148" s="41"/>
      <c r="HK148" s="41"/>
      <c r="HL148" s="41"/>
      <c r="HM148" s="41"/>
      <c r="HN148" s="41"/>
      <c r="HO148" s="41"/>
      <c r="HP148" s="41"/>
      <c r="HQ148" s="41"/>
      <c r="HR148" s="41"/>
      <c r="HS148" s="41"/>
      <c r="HT148" s="41"/>
      <c r="HU148" s="41"/>
      <c r="HV148" s="41"/>
      <c r="HW148" s="41"/>
      <c r="HX148" s="41"/>
      <c r="HY148" s="41"/>
      <c r="HZ148" s="41"/>
      <c r="IA148" s="41"/>
      <c r="IB148" s="41"/>
      <c r="IC148" s="41"/>
      <c r="ID148" s="41"/>
      <c r="IE148" s="41"/>
      <c r="IF148" s="41"/>
      <c r="IG148" s="41"/>
      <c r="IH148" s="41"/>
      <c r="II148" s="41"/>
      <c r="IJ148" s="41"/>
      <c r="IK148" s="41"/>
      <c r="IL148" s="41"/>
      <c r="IM148" s="41"/>
      <c r="IN148" s="41"/>
      <c r="IO148" s="41"/>
      <c r="IP148" s="41"/>
      <c r="IQ148" s="41"/>
      <c r="IR148" s="41"/>
      <c r="IS148" s="41"/>
      <c r="IT148" s="41"/>
      <c r="IU148" s="41"/>
      <c r="IV148" s="41"/>
      <c r="IW148" s="41"/>
      <c r="IX148" s="41"/>
      <c r="IY148" s="41"/>
      <c r="IZ148" s="41"/>
      <c r="JA148" s="41"/>
      <c r="JB148" s="41"/>
      <c r="JC148" s="41"/>
      <c r="JD148" s="41"/>
      <c r="JE148" s="41"/>
      <c r="JF148" s="41"/>
      <c r="JG148" s="41"/>
      <c r="JH148" s="41"/>
      <c r="JI148" s="41"/>
      <c r="JJ148" s="41"/>
      <c r="JK148" s="41"/>
      <c r="JL148" s="41"/>
      <c r="JM148" s="41"/>
      <c r="JN148" s="41"/>
      <c r="JO148" s="41"/>
      <c r="JP148" s="41"/>
      <c r="JQ148" s="41"/>
      <c r="JR148" s="41"/>
      <c r="JS148" s="41"/>
      <c r="JT148" s="41"/>
      <c r="JU148" s="41"/>
      <c r="JV148" s="41"/>
      <c r="JW148" s="41"/>
      <c r="JX148" s="41"/>
      <c r="JY148" s="41"/>
      <c r="JZ148" s="41"/>
      <c r="KA148" s="41"/>
      <c r="KB148" s="41"/>
      <c r="KC148" s="41"/>
      <c r="KD148" s="41"/>
      <c r="KE148" s="41"/>
      <c r="KF148" s="41"/>
      <c r="KG148" s="41"/>
      <c r="KH148" s="41"/>
      <c r="KI148" s="41"/>
      <c r="KJ148" s="41"/>
      <c r="KK148" s="41"/>
      <c r="KL148" s="41"/>
      <c r="KM148" s="41"/>
      <c r="KN148" s="41"/>
      <c r="KO148" s="41"/>
      <c r="KP148" s="41"/>
      <c r="KQ148" s="41"/>
      <c r="KR148" s="41"/>
      <c r="KS148" s="41"/>
      <c r="KT148" s="41"/>
      <c r="KU148" s="41"/>
      <c r="KV148" s="41"/>
      <c r="KW148" s="41"/>
      <c r="KX148" s="41"/>
      <c r="KY148" s="41"/>
      <c r="KZ148" s="41"/>
      <c r="LA148" s="41"/>
      <c r="LB148" s="41"/>
      <c r="LC148" s="41"/>
      <c r="LD148" s="41"/>
      <c r="LE148" s="41"/>
      <c r="LF148" s="41"/>
      <c r="LG148" s="41"/>
      <c r="LH148" s="41"/>
      <c r="LI148" s="41"/>
      <c r="LJ148" s="41"/>
      <c r="LK148" s="41"/>
      <c r="LL148" s="41"/>
      <c r="LM148" s="41"/>
      <c r="LN148" s="41"/>
      <c r="LO148" s="41"/>
      <c r="LP148" s="41"/>
      <c r="LQ148" s="41"/>
      <c r="LR148" s="41"/>
      <c r="LS148" s="41"/>
      <c r="LT148" s="41"/>
      <c r="LU148" s="41"/>
      <c r="LV148" s="41"/>
      <c r="LW148" s="41"/>
      <c r="LX148" s="41"/>
      <c r="LY148" s="41"/>
      <c r="LZ148" s="41"/>
      <c r="MA148" s="41"/>
      <c r="MB148" s="41"/>
      <c r="MC148" s="41"/>
      <c r="MD148" s="41"/>
      <c r="ME148" s="41"/>
      <c r="MF148" s="41"/>
      <c r="MG148" s="41"/>
      <c r="MH148" s="41"/>
      <c r="MI148" s="41"/>
      <c r="MJ148" s="41"/>
      <c r="MK148" s="41"/>
      <c r="ML148" s="41"/>
      <c r="MM148" s="41"/>
      <c r="MN148" s="41"/>
      <c r="MO148" s="41"/>
      <c r="MP148" s="41"/>
      <c r="MQ148" s="41"/>
      <c r="MR148" s="41"/>
      <c r="MS148" s="41"/>
      <c r="MT148" s="41"/>
      <c r="MU148" s="41"/>
      <c r="MV148" s="41"/>
      <c r="MW148" s="41"/>
      <c r="MX148" s="41"/>
      <c r="MY148" s="41"/>
      <c r="MZ148" s="41"/>
      <c r="NA148" s="41"/>
      <c r="NB148" s="41"/>
      <c r="NC148" s="41"/>
      <c r="ND148" s="41"/>
      <c r="NE148" s="41"/>
      <c r="NF148" s="41"/>
      <c r="NG148" s="41"/>
      <c r="NH148" s="41"/>
      <c r="NI148" s="41"/>
      <c r="NJ148" s="41"/>
      <c r="NK148" s="41"/>
      <c r="NL148" s="41"/>
      <c r="NM148" s="41"/>
      <c r="NN148" s="41"/>
      <c r="NO148" s="41"/>
      <c r="NP148" s="41"/>
      <c r="NQ148" s="41"/>
      <c r="NR148" s="41"/>
      <c r="NS148" s="41"/>
      <c r="NT148" s="41"/>
      <c r="NU148" s="41"/>
      <c r="NV148" s="41"/>
      <c r="NW148" s="41"/>
      <c r="NX148" s="41"/>
      <c r="NY148" s="41"/>
      <c r="NZ148" s="41"/>
      <c r="OA148" s="41"/>
      <c r="OB148" s="41"/>
      <c r="OC148" s="41"/>
      <c r="OD148" s="41"/>
      <c r="OE148" s="41"/>
      <c r="OF148" s="41"/>
      <c r="OG148" s="41"/>
    </row>
    <row r="149" spans="1:397" s="42" customFormat="1" ht="15.75" x14ac:dyDescent="0.25">
      <c r="A149" s="91">
        <v>1</v>
      </c>
      <c r="B149" s="91">
        <v>1</v>
      </c>
      <c r="C149" s="1957" t="s">
        <v>134</v>
      </c>
      <c r="D149" s="1999">
        <v>497.66</v>
      </c>
      <c r="E149" s="1887">
        <f>'1 уровень'!E449</f>
        <v>40</v>
      </c>
      <c r="F149" s="1887">
        <f>'1 уровень'!F449</f>
        <v>13</v>
      </c>
      <c r="G149" s="1887">
        <f>'1 уровень'!G449</f>
        <v>13</v>
      </c>
      <c r="H149" s="1888">
        <f t="shared" si="38"/>
        <v>100</v>
      </c>
      <c r="I149" s="2032">
        <f t="shared" si="39"/>
        <v>19906.400000000001</v>
      </c>
      <c r="J149" s="2047">
        <f t="shared" si="40"/>
        <v>6635.4666666666672</v>
      </c>
      <c r="K149" s="1887">
        <v>6469.58</v>
      </c>
      <c r="L149" s="1887">
        <f t="shared" si="41"/>
        <v>-165.88666666666722</v>
      </c>
      <c r="M149" s="1888">
        <f t="shared" si="42"/>
        <v>97.499999999999986</v>
      </c>
      <c r="N149" s="1889">
        <f t="shared" si="43"/>
        <v>32.499999999999993</v>
      </c>
      <c r="O149" s="10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F149" s="41"/>
      <c r="AG149" s="41"/>
      <c r="AH149" s="41"/>
      <c r="AI149" s="41"/>
      <c r="AJ149" s="41"/>
      <c r="AK149" s="41"/>
      <c r="AL149" s="41"/>
      <c r="AM149" s="41"/>
      <c r="AN149" s="41"/>
      <c r="AO149" s="41"/>
      <c r="AP149" s="41"/>
      <c r="AQ149" s="41"/>
      <c r="AR149" s="41"/>
      <c r="AS149" s="41"/>
      <c r="AT149" s="41"/>
      <c r="AU149" s="41"/>
      <c r="AV149" s="41"/>
      <c r="AW149" s="41"/>
      <c r="AX149" s="41"/>
      <c r="AY149" s="41"/>
      <c r="AZ149" s="41"/>
      <c r="BA149" s="41"/>
      <c r="BB149" s="41"/>
      <c r="BC149" s="41"/>
      <c r="BD149" s="41"/>
      <c r="BE149" s="41"/>
      <c r="BF149" s="41"/>
      <c r="BG149" s="41"/>
      <c r="BH149" s="41"/>
      <c r="BI149" s="41"/>
      <c r="BJ149" s="41"/>
      <c r="BK149" s="41"/>
      <c r="BL149" s="41"/>
      <c r="BM149" s="41"/>
      <c r="BN149" s="41"/>
      <c r="BO149" s="41"/>
      <c r="BP149" s="41"/>
      <c r="BQ149" s="41"/>
      <c r="BR149" s="41"/>
      <c r="BS149" s="41"/>
      <c r="BT149" s="41"/>
      <c r="BU149" s="41"/>
      <c r="BV149" s="41"/>
      <c r="BW149" s="41"/>
      <c r="BX149" s="41"/>
      <c r="BY149" s="41"/>
      <c r="BZ149" s="41"/>
      <c r="CA149" s="41"/>
      <c r="CB149" s="41"/>
      <c r="CC149" s="41"/>
      <c r="CD149" s="41"/>
      <c r="CE149" s="41"/>
      <c r="CF149" s="41"/>
      <c r="CG149" s="41"/>
      <c r="CH149" s="41"/>
      <c r="CI149" s="41"/>
      <c r="CJ149" s="41"/>
      <c r="CK149" s="41"/>
      <c r="CL149" s="41"/>
      <c r="CM149" s="41"/>
      <c r="CN149" s="41"/>
      <c r="CO149" s="41"/>
      <c r="CP149" s="41"/>
      <c r="CQ149" s="41"/>
      <c r="CR149" s="41"/>
      <c r="CS149" s="41"/>
      <c r="CT149" s="41"/>
      <c r="CU149" s="41"/>
      <c r="CV149" s="41"/>
      <c r="CW149" s="41"/>
      <c r="CX149" s="41"/>
      <c r="CY149" s="41"/>
      <c r="CZ149" s="41"/>
      <c r="DA149" s="41"/>
      <c r="DB149" s="41"/>
      <c r="DC149" s="41"/>
      <c r="DD149" s="41"/>
      <c r="DE149" s="41"/>
      <c r="DF149" s="41"/>
      <c r="DG149" s="41"/>
      <c r="DH149" s="41"/>
      <c r="DI149" s="41"/>
      <c r="DJ149" s="41"/>
      <c r="DK149" s="41"/>
      <c r="DL149" s="41"/>
      <c r="DM149" s="41"/>
      <c r="DN149" s="41"/>
      <c r="DO149" s="41"/>
      <c r="DP149" s="41"/>
      <c r="DQ149" s="41"/>
      <c r="DR149" s="41"/>
      <c r="DS149" s="41"/>
      <c r="DT149" s="41"/>
      <c r="DU149" s="41"/>
      <c r="DV149" s="41"/>
      <c r="DW149" s="41"/>
      <c r="DX149" s="41"/>
      <c r="DY149" s="41"/>
      <c r="DZ149" s="41"/>
      <c r="EA149" s="41"/>
      <c r="EB149" s="41"/>
      <c r="EC149" s="41"/>
      <c r="ED149" s="41"/>
      <c r="EE149" s="41"/>
      <c r="EF149" s="41"/>
      <c r="EG149" s="41"/>
      <c r="EH149" s="41"/>
      <c r="EI149" s="41"/>
      <c r="EJ149" s="41"/>
      <c r="EK149" s="41"/>
      <c r="EL149" s="41"/>
      <c r="EM149" s="41"/>
      <c r="EN149" s="41"/>
      <c r="EO149" s="41"/>
      <c r="EP149" s="41"/>
      <c r="EQ149" s="41"/>
      <c r="ER149" s="41"/>
      <c r="ES149" s="41"/>
      <c r="ET149" s="41"/>
      <c r="EU149" s="41"/>
      <c r="EV149" s="41"/>
      <c r="EW149" s="41"/>
      <c r="EX149" s="41"/>
      <c r="EY149" s="41"/>
      <c r="EZ149" s="41"/>
      <c r="FA149" s="41"/>
      <c r="FB149" s="41"/>
      <c r="FC149" s="41"/>
      <c r="FD149" s="41"/>
      <c r="FE149" s="41"/>
      <c r="FF149" s="41"/>
      <c r="FG149" s="41"/>
      <c r="FH149" s="41"/>
      <c r="FI149" s="41"/>
      <c r="FJ149" s="41"/>
      <c r="FK149" s="41"/>
      <c r="FL149" s="41"/>
      <c r="FM149" s="41"/>
      <c r="FN149" s="41"/>
      <c r="FO149" s="41"/>
      <c r="FP149" s="41"/>
      <c r="FQ149" s="41"/>
      <c r="FR149" s="41"/>
      <c r="FS149" s="41"/>
      <c r="FT149" s="41"/>
      <c r="FU149" s="41"/>
      <c r="FV149" s="41"/>
      <c r="FW149" s="41"/>
      <c r="FX149" s="41"/>
      <c r="FY149" s="41"/>
      <c r="FZ149" s="41"/>
      <c r="GA149" s="41"/>
      <c r="GB149" s="41"/>
      <c r="GC149" s="41"/>
      <c r="GD149" s="41"/>
      <c r="GE149" s="41"/>
      <c r="GF149" s="41"/>
      <c r="GG149" s="41"/>
      <c r="GH149" s="41"/>
      <c r="GI149" s="41"/>
      <c r="GJ149" s="41"/>
      <c r="GK149" s="41"/>
      <c r="GL149" s="41"/>
      <c r="GM149" s="41"/>
      <c r="GN149" s="41"/>
      <c r="GO149" s="41"/>
      <c r="GP149" s="41"/>
      <c r="GQ149" s="41"/>
      <c r="GR149" s="41"/>
      <c r="GS149" s="41"/>
      <c r="GT149" s="41"/>
      <c r="GU149" s="41"/>
      <c r="GV149" s="41"/>
      <c r="GW149" s="41"/>
      <c r="GX149" s="41"/>
      <c r="GY149" s="41"/>
      <c r="GZ149" s="41"/>
      <c r="HA149" s="41"/>
      <c r="HB149" s="41"/>
      <c r="HC149" s="41"/>
      <c r="HD149" s="41"/>
      <c r="HE149" s="41"/>
      <c r="HF149" s="41"/>
      <c r="HG149" s="41"/>
      <c r="HH149" s="41"/>
      <c r="HI149" s="41"/>
      <c r="HJ149" s="41"/>
      <c r="HK149" s="41"/>
      <c r="HL149" s="41"/>
      <c r="HM149" s="41"/>
      <c r="HN149" s="41"/>
      <c r="HO149" s="41"/>
      <c r="HP149" s="41"/>
      <c r="HQ149" s="41"/>
      <c r="HR149" s="41"/>
      <c r="HS149" s="41"/>
      <c r="HT149" s="41"/>
      <c r="HU149" s="41"/>
      <c r="HV149" s="41"/>
      <c r="HW149" s="41"/>
      <c r="HX149" s="41"/>
      <c r="HY149" s="41"/>
      <c r="HZ149" s="41"/>
      <c r="IA149" s="41"/>
      <c r="IB149" s="41"/>
      <c r="IC149" s="41"/>
      <c r="ID149" s="41"/>
      <c r="IE149" s="41"/>
      <c r="IF149" s="41"/>
      <c r="IG149" s="41"/>
      <c r="IH149" s="41"/>
      <c r="II149" s="41"/>
      <c r="IJ149" s="41"/>
      <c r="IK149" s="41"/>
      <c r="IL149" s="41"/>
      <c r="IM149" s="41"/>
      <c r="IN149" s="41"/>
      <c r="IO149" s="41"/>
      <c r="IP149" s="41"/>
      <c r="IQ149" s="41"/>
      <c r="IR149" s="41"/>
      <c r="IS149" s="41"/>
      <c r="IT149" s="41"/>
      <c r="IU149" s="41"/>
      <c r="IV149" s="41"/>
      <c r="IW149" s="41"/>
      <c r="IX149" s="41"/>
      <c r="IY149" s="41"/>
      <c r="IZ149" s="41"/>
      <c r="JA149" s="41"/>
      <c r="JB149" s="41"/>
      <c r="JC149" s="41"/>
      <c r="JD149" s="41"/>
      <c r="JE149" s="41"/>
      <c r="JF149" s="41"/>
      <c r="JG149" s="41"/>
      <c r="JH149" s="41"/>
      <c r="JI149" s="41"/>
      <c r="JJ149" s="41"/>
      <c r="JK149" s="41"/>
      <c r="JL149" s="41"/>
      <c r="JM149" s="41"/>
      <c r="JN149" s="41"/>
      <c r="JO149" s="41"/>
      <c r="JP149" s="41"/>
      <c r="JQ149" s="41"/>
      <c r="JR149" s="41"/>
      <c r="JS149" s="41"/>
      <c r="JT149" s="41"/>
      <c r="JU149" s="41"/>
      <c r="JV149" s="41"/>
      <c r="JW149" s="41"/>
      <c r="JX149" s="41"/>
      <c r="JY149" s="41"/>
      <c r="JZ149" s="41"/>
      <c r="KA149" s="41"/>
      <c r="KB149" s="41"/>
      <c r="KC149" s="41"/>
      <c r="KD149" s="41"/>
      <c r="KE149" s="41"/>
      <c r="KF149" s="41"/>
      <c r="KG149" s="41"/>
      <c r="KH149" s="41"/>
      <c r="KI149" s="41"/>
      <c r="KJ149" s="41"/>
      <c r="KK149" s="41"/>
      <c r="KL149" s="41"/>
      <c r="KM149" s="41"/>
      <c r="KN149" s="41"/>
      <c r="KO149" s="41"/>
      <c r="KP149" s="41"/>
      <c r="KQ149" s="41"/>
      <c r="KR149" s="41"/>
      <c r="KS149" s="41"/>
      <c r="KT149" s="41"/>
      <c r="KU149" s="41"/>
      <c r="KV149" s="41"/>
      <c r="KW149" s="41"/>
      <c r="KX149" s="41"/>
      <c r="KY149" s="41"/>
      <c r="KZ149" s="41"/>
      <c r="LA149" s="41"/>
      <c r="LB149" s="41"/>
      <c r="LC149" s="41"/>
      <c r="LD149" s="41"/>
      <c r="LE149" s="41"/>
      <c r="LF149" s="41"/>
      <c r="LG149" s="41"/>
      <c r="LH149" s="41"/>
      <c r="LI149" s="41"/>
      <c r="LJ149" s="41"/>
      <c r="LK149" s="41"/>
      <c r="LL149" s="41"/>
      <c r="LM149" s="41"/>
      <c r="LN149" s="41"/>
      <c r="LO149" s="41"/>
      <c r="LP149" s="41"/>
      <c r="LQ149" s="41"/>
      <c r="LR149" s="41"/>
      <c r="LS149" s="41"/>
      <c r="LT149" s="41"/>
      <c r="LU149" s="41"/>
      <c r="LV149" s="41"/>
      <c r="LW149" s="41"/>
      <c r="LX149" s="41"/>
      <c r="LY149" s="41"/>
      <c r="LZ149" s="41"/>
      <c r="MA149" s="41"/>
      <c r="MB149" s="41"/>
      <c r="MC149" s="41"/>
      <c r="MD149" s="41"/>
      <c r="ME149" s="41"/>
      <c r="MF149" s="41"/>
      <c r="MG149" s="41"/>
      <c r="MH149" s="41"/>
      <c r="MI149" s="41"/>
      <c r="MJ149" s="41"/>
      <c r="MK149" s="41"/>
      <c r="ML149" s="41"/>
      <c r="MM149" s="41"/>
      <c r="MN149" s="41"/>
      <c r="MO149" s="41"/>
      <c r="MP149" s="41"/>
      <c r="MQ149" s="41"/>
      <c r="MR149" s="41"/>
      <c r="MS149" s="41"/>
      <c r="MT149" s="41"/>
      <c r="MU149" s="41"/>
      <c r="MV149" s="41"/>
      <c r="MW149" s="41"/>
      <c r="MX149" s="41"/>
      <c r="MY149" s="41"/>
      <c r="MZ149" s="41"/>
      <c r="NA149" s="41"/>
      <c r="NB149" s="41"/>
      <c r="NC149" s="41"/>
      <c r="ND149" s="41"/>
      <c r="NE149" s="41"/>
      <c r="NF149" s="41"/>
      <c r="NG149" s="41"/>
      <c r="NH149" s="41"/>
      <c r="NI149" s="41"/>
      <c r="NJ149" s="41"/>
      <c r="NK149" s="41"/>
      <c r="NL149" s="41"/>
      <c r="NM149" s="41"/>
      <c r="NN149" s="41"/>
      <c r="NO149" s="41"/>
      <c r="NP149" s="41"/>
      <c r="NQ149" s="41"/>
      <c r="NR149" s="41"/>
      <c r="NS149" s="41"/>
      <c r="NT149" s="41"/>
      <c r="NU149" s="41"/>
      <c r="NV149" s="41"/>
      <c r="NW149" s="41"/>
      <c r="NX149" s="41"/>
      <c r="NY149" s="41"/>
      <c r="NZ149" s="41"/>
      <c r="OA149" s="41"/>
      <c r="OB149" s="41"/>
      <c r="OC149" s="41"/>
      <c r="OD149" s="41"/>
      <c r="OE149" s="41"/>
      <c r="OF149" s="41"/>
      <c r="OG149" s="41"/>
    </row>
    <row r="150" spans="1:397" s="42" customFormat="1" ht="30" x14ac:dyDescent="0.25">
      <c r="A150" s="91">
        <v>1</v>
      </c>
      <c r="B150" s="91">
        <v>1</v>
      </c>
      <c r="C150" s="1957" t="s">
        <v>318</v>
      </c>
      <c r="D150" s="1999">
        <v>595.45000000000005</v>
      </c>
      <c r="E150" s="1887">
        <f>'1 уровень'!E450</f>
        <v>20</v>
      </c>
      <c r="F150" s="1887">
        <f>'1 уровень'!F450</f>
        <v>7</v>
      </c>
      <c r="G150" s="1887">
        <f>'1 уровень'!G450</f>
        <v>3</v>
      </c>
      <c r="H150" s="1888">
        <f t="shared" si="38"/>
        <v>42.857142857142854</v>
      </c>
      <c r="I150" s="2032">
        <f t="shared" si="39"/>
        <v>11909</v>
      </c>
      <c r="J150" s="2047">
        <f t="shared" si="40"/>
        <v>3969.6666666666665</v>
      </c>
      <c r="K150" s="1887">
        <v>1786.3500000000001</v>
      </c>
      <c r="L150" s="1887">
        <f t="shared" si="41"/>
        <v>-2183.3166666666666</v>
      </c>
      <c r="M150" s="1888">
        <f t="shared" si="42"/>
        <v>45.000000000000007</v>
      </c>
      <c r="N150" s="1889">
        <f t="shared" si="43"/>
        <v>15.000000000000002</v>
      </c>
      <c r="O150" s="10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F150" s="41"/>
      <c r="AG150" s="41"/>
      <c r="AH150" s="41"/>
      <c r="AI150" s="41"/>
      <c r="AJ150" s="41"/>
      <c r="AK150" s="41"/>
      <c r="AL150" s="41"/>
      <c r="AM150" s="41"/>
      <c r="AN150" s="41"/>
      <c r="AO150" s="41"/>
      <c r="AP150" s="41"/>
      <c r="AQ150" s="41"/>
      <c r="AR150" s="41"/>
      <c r="AS150" s="41"/>
      <c r="AT150" s="41"/>
      <c r="AU150" s="41"/>
      <c r="AV150" s="41"/>
      <c r="AW150" s="41"/>
      <c r="AX150" s="41"/>
      <c r="AY150" s="41"/>
      <c r="AZ150" s="41"/>
      <c r="BA150" s="41"/>
      <c r="BB150" s="41"/>
      <c r="BC150" s="41"/>
      <c r="BD150" s="41"/>
      <c r="BE150" s="41"/>
      <c r="BF150" s="41"/>
      <c r="BG150" s="41"/>
      <c r="BH150" s="41"/>
      <c r="BI150" s="41"/>
      <c r="BJ150" s="41"/>
      <c r="BK150" s="41"/>
      <c r="BL150" s="41"/>
      <c r="BM150" s="41"/>
      <c r="BN150" s="41"/>
      <c r="BO150" s="41"/>
      <c r="BP150" s="41"/>
      <c r="BQ150" s="41"/>
      <c r="BR150" s="41"/>
      <c r="BS150" s="41"/>
      <c r="BT150" s="41"/>
      <c r="BU150" s="41"/>
      <c r="BV150" s="41"/>
      <c r="BW150" s="41"/>
      <c r="BX150" s="41"/>
      <c r="BY150" s="41"/>
      <c r="BZ150" s="41"/>
      <c r="CA150" s="41"/>
      <c r="CB150" s="41"/>
      <c r="CC150" s="41"/>
      <c r="CD150" s="41"/>
      <c r="CE150" s="41"/>
      <c r="CF150" s="41"/>
      <c r="CG150" s="41"/>
      <c r="CH150" s="41"/>
      <c r="CI150" s="41"/>
      <c r="CJ150" s="41"/>
      <c r="CK150" s="41"/>
      <c r="CL150" s="41"/>
      <c r="CM150" s="41"/>
      <c r="CN150" s="41"/>
      <c r="CO150" s="41"/>
      <c r="CP150" s="41"/>
      <c r="CQ150" s="41"/>
      <c r="CR150" s="41"/>
      <c r="CS150" s="41"/>
      <c r="CT150" s="41"/>
      <c r="CU150" s="41"/>
      <c r="CV150" s="41"/>
      <c r="CW150" s="41"/>
      <c r="CX150" s="41"/>
      <c r="CY150" s="41"/>
      <c r="CZ150" s="41"/>
      <c r="DA150" s="41"/>
      <c r="DB150" s="41"/>
      <c r="DC150" s="41"/>
      <c r="DD150" s="41"/>
      <c r="DE150" s="41"/>
      <c r="DF150" s="41"/>
      <c r="DG150" s="41"/>
      <c r="DH150" s="41"/>
      <c r="DI150" s="41"/>
      <c r="DJ150" s="41"/>
      <c r="DK150" s="41"/>
      <c r="DL150" s="41"/>
      <c r="DM150" s="41"/>
      <c r="DN150" s="41"/>
      <c r="DO150" s="41"/>
      <c r="DP150" s="41"/>
      <c r="DQ150" s="41"/>
      <c r="DR150" s="41"/>
      <c r="DS150" s="41"/>
      <c r="DT150" s="41"/>
      <c r="DU150" s="41"/>
      <c r="DV150" s="41"/>
      <c r="DW150" s="41"/>
      <c r="DX150" s="41"/>
      <c r="DY150" s="41"/>
      <c r="DZ150" s="41"/>
      <c r="EA150" s="41"/>
      <c r="EB150" s="41"/>
      <c r="EC150" s="41"/>
      <c r="ED150" s="41"/>
      <c r="EE150" s="41"/>
      <c r="EF150" s="41"/>
      <c r="EG150" s="41"/>
      <c r="EH150" s="41"/>
      <c r="EI150" s="41"/>
      <c r="EJ150" s="41"/>
      <c r="EK150" s="41"/>
      <c r="EL150" s="41"/>
      <c r="EM150" s="41"/>
      <c r="EN150" s="41"/>
      <c r="EO150" s="41"/>
      <c r="EP150" s="41"/>
      <c r="EQ150" s="41"/>
      <c r="ER150" s="41"/>
      <c r="ES150" s="41"/>
      <c r="ET150" s="41"/>
      <c r="EU150" s="41"/>
      <c r="EV150" s="41"/>
      <c r="EW150" s="41"/>
      <c r="EX150" s="41"/>
      <c r="EY150" s="41"/>
      <c r="EZ150" s="41"/>
      <c r="FA150" s="41"/>
      <c r="FB150" s="41"/>
      <c r="FC150" s="41"/>
      <c r="FD150" s="41"/>
      <c r="FE150" s="41"/>
      <c r="FF150" s="41"/>
      <c r="FG150" s="41"/>
      <c r="FH150" s="41"/>
      <c r="FI150" s="41"/>
      <c r="FJ150" s="41"/>
      <c r="FK150" s="41"/>
      <c r="FL150" s="41"/>
      <c r="FM150" s="41"/>
      <c r="FN150" s="41"/>
      <c r="FO150" s="41"/>
      <c r="FP150" s="41"/>
      <c r="FQ150" s="41"/>
      <c r="FR150" s="41"/>
      <c r="FS150" s="41"/>
      <c r="FT150" s="41"/>
      <c r="FU150" s="41"/>
      <c r="FV150" s="41"/>
      <c r="FW150" s="41"/>
      <c r="FX150" s="41"/>
      <c r="FY150" s="41"/>
      <c r="FZ150" s="41"/>
      <c r="GA150" s="41"/>
      <c r="GB150" s="41"/>
      <c r="GC150" s="41"/>
      <c r="GD150" s="41"/>
      <c r="GE150" s="41"/>
      <c r="GF150" s="41"/>
      <c r="GG150" s="41"/>
      <c r="GH150" s="41"/>
      <c r="GI150" s="41"/>
      <c r="GJ150" s="41"/>
      <c r="GK150" s="41"/>
      <c r="GL150" s="41"/>
      <c r="GM150" s="41"/>
      <c r="GN150" s="41"/>
      <c r="GO150" s="41"/>
      <c r="GP150" s="41"/>
      <c r="GQ150" s="41"/>
      <c r="GR150" s="41"/>
      <c r="GS150" s="41"/>
      <c r="GT150" s="41"/>
      <c r="GU150" s="41"/>
      <c r="GV150" s="41"/>
      <c r="GW150" s="41"/>
      <c r="GX150" s="41"/>
      <c r="GY150" s="41"/>
      <c r="GZ150" s="41"/>
      <c r="HA150" s="41"/>
      <c r="HB150" s="41"/>
      <c r="HC150" s="41"/>
      <c r="HD150" s="41"/>
      <c r="HE150" s="41"/>
      <c r="HF150" s="41"/>
      <c r="HG150" s="41"/>
      <c r="HH150" s="41"/>
      <c r="HI150" s="41"/>
      <c r="HJ150" s="41"/>
      <c r="HK150" s="41"/>
      <c r="HL150" s="41"/>
      <c r="HM150" s="41"/>
      <c r="HN150" s="41"/>
      <c r="HO150" s="41"/>
      <c r="HP150" s="41"/>
      <c r="HQ150" s="41"/>
      <c r="HR150" s="41"/>
      <c r="HS150" s="41"/>
      <c r="HT150" s="41"/>
      <c r="HU150" s="41"/>
      <c r="HV150" s="41"/>
      <c r="HW150" s="41"/>
      <c r="HX150" s="41"/>
      <c r="HY150" s="41"/>
      <c r="HZ150" s="41"/>
      <c r="IA150" s="41"/>
      <c r="IB150" s="41"/>
      <c r="IC150" s="41"/>
      <c r="ID150" s="41"/>
      <c r="IE150" s="41"/>
      <c r="IF150" s="41"/>
      <c r="IG150" s="41"/>
      <c r="IH150" s="41"/>
      <c r="II150" s="41"/>
      <c r="IJ150" s="41"/>
      <c r="IK150" s="41"/>
      <c r="IL150" s="41"/>
      <c r="IM150" s="41"/>
      <c r="IN150" s="41"/>
      <c r="IO150" s="41"/>
      <c r="IP150" s="41"/>
      <c r="IQ150" s="41"/>
      <c r="IR150" s="41"/>
      <c r="IS150" s="41"/>
      <c r="IT150" s="41"/>
      <c r="IU150" s="41"/>
      <c r="IV150" s="41"/>
      <c r="IW150" s="41"/>
      <c r="IX150" s="41"/>
      <c r="IY150" s="41"/>
      <c r="IZ150" s="41"/>
      <c r="JA150" s="41"/>
      <c r="JB150" s="41"/>
      <c r="JC150" s="41"/>
      <c r="JD150" s="41"/>
      <c r="JE150" s="41"/>
      <c r="JF150" s="41"/>
      <c r="JG150" s="41"/>
      <c r="JH150" s="41"/>
      <c r="JI150" s="41"/>
      <c r="JJ150" s="41"/>
      <c r="JK150" s="41"/>
      <c r="JL150" s="41"/>
      <c r="JM150" s="41"/>
      <c r="JN150" s="41"/>
      <c r="JO150" s="41"/>
      <c r="JP150" s="41"/>
      <c r="JQ150" s="41"/>
      <c r="JR150" s="41"/>
      <c r="JS150" s="41"/>
      <c r="JT150" s="41"/>
      <c r="JU150" s="41"/>
      <c r="JV150" s="41"/>
      <c r="JW150" s="41"/>
      <c r="JX150" s="41"/>
      <c r="JY150" s="41"/>
      <c r="JZ150" s="41"/>
      <c r="KA150" s="41"/>
      <c r="KB150" s="41"/>
      <c r="KC150" s="41"/>
      <c r="KD150" s="41"/>
      <c r="KE150" s="41"/>
      <c r="KF150" s="41"/>
      <c r="KG150" s="41"/>
      <c r="KH150" s="41"/>
      <c r="KI150" s="41"/>
      <c r="KJ150" s="41"/>
      <c r="KK150" s="41"/>
      <c r="KL150" s="41"/>
      <c r="KM150" s="41"/>
      <c r="KN150" s="41"/>
      <c r="KO150" s="41"/>
      <c r="KP150" s="41"/>
      <c r="KQ150" s="41"/>
      <c r="KR150" s="41"/>
      <c r="KS150" s="41"/>
      <c r="KT150" s="41"/>
      <c r="KU150" s="41"/>
      <c r="KV150" s="41"/>
      <c r="KW150" s="41"/>
      <c r="KX150" s="41"/>
      <c r="KY150" s="41"/>
      <c r="KZ150" s="41"/>
      <c r="LA150" s="41"/>
      <c r="LB150" s="41"/>
      <c r="LC150" s="41"/>
      <c r="LD150" s="41"/>
      <c r="LE150" s="41"/>
      <c r="LF150" s="41"/>
      <c r="LG150" s="41"/>
      <c r="LH150" s="41"/>
      <c r="LI150" s="41"/>
      <c r="LJ150" s="41"/>
      <c r="LK150" s="41"/>
      <c r="LL150" s="41"/>
      <c r="LM150" s="41"/>
      <c r="LN150" s="41"/>
      <c r="LO150" s="41"/>
      <c r="LP150" s="41"/>
      <c r="LQ150" s="41"/>
      <c r="LR150" s="41"/>
      <c r="LS150" s="41"/>
      <c r="LT150" s="41"/>
      <c r="LU150" s="41"/>
      <c r="LV150" s="41"/>
      <c r="LW150" s="41"/>
      <c r="LX150" s="41"/>
      <c r="LY150" s="41"/>
      <c r="LZ150" s="41"/>
      <c r="MA150" s="41"/>
      <c r="MB150" s="41"/>
      <c r="MC150" s="41"/>
      <c r="MD150" s="41"/>
      <c r="ME150" s="41"/>
      <c r="MF150" s="41"/>
      <c r="MG150" s="41"/>
      <c r="MH150" s="41"/>
      <c r="MI150" s="41"/>
      <c r="MJ150" s="41"/>
      <c r="MK150" s="41"/>
      <c r="ML150" s="41"/>
      <c r="MM150" s="41"/>
      <c r="MN150" s="41"/>
      <c r="MO150" s="41"/>
      <c r="MP150" s="41"/>
      <c r="MQ150" s="41"/>
      <c r="MR150" s="41"/>
      <c r="MS150" s="41"/>
      <c r="MT150" s="41"/>
      <c r="MU150" s="41"/>
      <c r="MV150" s="41"/>
      <c r="MW150" s="41"/>
      <c r="MX150" s="41"/>
      <c r="MY150" s="41"/>
      <c r="MZ150" s="41"/>
      <c r="NA150" s="41"/>
      <c r="NB150" s="41"/>
      <c r="NC150" s="41"/>
      <c r="ND150" s="41"/>
      <c r="NE150" s="41"/>
      <c r="NF150" s="41"/>
      <c r="NG150" s="41"/>
      <c r="NH150" s="41"/>
      <c r="NI150" s="41"/>
      <c r="NJ150" s="41"/>
      <c r="NK150" s="41"/>
      <c r="NL150" s="41"/>
      <c r="NM150" s="41"/>
      <c r="NN150" s="41"/>
      <c r="NO150" s="41"/>
      <c r="NP150" s="41"/>
      <c r="NQ150" s="41"/>
      <c r="NR150" s="41"/>
      <c r="NS150" s="41"/>
      <c r="NT150" s="41"/>
      <c r="NU150" s="41"/>
      <c r="NV150" s="41"/>
      <c r="NW150" s="41"/>
      <c r="NX150" s="41"/>
      <c r="NY150" s="41"/>
      <c r="NZ150" s="41"/>
      <c r="OA150" s="41"/>
      <c r="OB150" s="41"/>
      <c r="OC150" s="41"/>
      <c r="OD150" s="41"/>
      <c r="OE150" s="41"/>
      <c r="OF150" s="41"/>
      <c r="OG150" s="41"/>
    </row>
    <row r="151" spans="1:397" s="42" customFormat="1" ht="15.75" x14ac:dyDescent="0.25">
      <c r="A151" s="91">
        <v>1</v>
      </c>
      <c r="B151" s="91">
        <v>1</v>
      </c>
      <c r="C151" s="1957" t="s">
        <v>108</v>
      </c>
      <c r="D151" s="1999">
        <v>347.2</v>
      </c>
      <c r="E151" s="1887">
        <f>'1 уровень'!E451</f>
        <v>1800</v>
      </c>
      <c r="F151" s="1887">
        <f>'1 уровень'!F451</f>
        <v>600</v>
      </c>
      <c r="G151" s="1887">
        <f>'1 уровень'!G451</f>
        <v>872</v>
      </c>
      <c r="H151" s="1888">
        <f t="shared" si="38"/>
        <v>145.33333333333334</v>
      </c>
      <c r="I151" s="2032">
        <f t="shared" si="39"/>
        <v>624960</v>
      </c>
      <c r="J151" s="2047">
        <f t="shared" si="40"/>
        <v>208320</v>
      </c>
      <c r="K151" s="1887">
        <v>302758.40000000002</v>
      </c>
      <c r="L151" s="1887">
        <f t="shared" si="41"/>
        <v>94438.400000000023</v>
      </c>
      <c r="M151" s="1888">
        <f t="shared" si="42"/>
        <v>145.33333333333334</v>
      </c>
      <c r="N151" s="1889">
        <f t="shared" si="43"/>
        <v>48.444444444444443</v>
      </c>
      <c r="O151" s="10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F151" s="41"/>
      <c r="AG151" s="41"/>
      <c r="AH151" s="41"/>
      <c r="AI151" s="41"/>
      <c r="AJ151" s="41"/>
      <c r="AK151" s="41"/>
      <c r="AL151" s="41"/>
      <c r="AM151" s="41"/>
      <c r="AN151" s="41"/>
      <c r="AO151" s="41"/>
      <c r="AP151" s="41"/>
      <c r="AQ151" s="41"/>
      <c r="AR151" s="41"/>
      <c r="AS151" s="41"/>
      <c r="AT151" s="41"/>
      <c r="AU151" s="41"/>
      <c r="AV151" s="41"/>
      <c r="AW151" s="41"/>
      <c r="AX151" s="41"/>
      <c r="AY151" s="41"/>
      <c r="AZ151" s="41"/>
      <c r="BA151" s="41"/>
      <c r="BB151" s="41"/>
      <c r="BC151" s="41"/>
      <c r="BD151" s="41"/>
      <c r="BE151" s="41"/>
      <c r="BF151" s="41"/>
      <c r="BG151" s="41"/>
      <c r="BH151" s="41"/>
      <c r="BI151" s="41"/>
      <c r="BJ151" s="41"/>
      <c r="BK151" s="41"/>
      <c r="BL151" s="41"/>
      <c r="BM151" s="41"/>
      <c r="BN151" s="41"/>
      <c r="BO151" s="41"/>
      <c r="BP151" s="41"/>
      <c r="BQ151" s="41"/>
      <c r="BR151" s="41"/>
      <c r="BS151" s="41"/>
      <c r="BT151" s="41"/>
      <c r="BU151" s="41"/>
      <c r="BV151" s="41"/>
      <c r="BW151" s="41"/>
      <c r="BX151" s="41"/>
      <c r="BY151" s="41"/>
      <c r="BZ151" s="41"/>
      <c r="CA151" s="41"/>
      <c r="CB151" s="41"/>
      <c r="CC151" s="41"/>
      <c r="CD151" s="41"/>
      <c r="CE151" s="41"/>
      <c r="CF151" s="41"/>
      <c r="CG151" s="41"/>
      <c r="CH151" s="41"/>
      <c r="CI151" s="41"/>
      <c r="CJ151" s="41"/>
      <c r="CK151" s="41"/>
      <c r="CL151" s="41"/>
      <c r="CM151" s="41"/>
      <c r="CN151" s="41"/>
      <c r="CO151" s="41"/>
      <c r="CP151" s="41"/>
      <c r="CQ151" s="41"/>
      <c r="CR151" s="41"/>
      <c r="CS151" s="41"/>
      <c r="CT151" s="41"/>
      <c r="CU151" s="41"/>
      <c r="CV151" s="41"/>
      <c r="CW151" s="41"/>
      <c r="CX151" s="41"/>
      <c r="CY151" s="41"/>
      <c r="CZ151" s="41"/>
      <c r="DA151" s="41"/>
      <c r="DB151" s="41"/>
      <c r="DC151" s="41"/>
      <c r="DD151" s="41"/>
      <c r="DE151" s="41"/>
      <c r="DF151" s="41"/>
      <c r="DG151" s="41"/>
      <c r="DH151" s="41"/>
      <c r="DI151" s="41"/>
      <c r="DJ151" s="41"/>
      <c r="DK151" s="41"/>
      <c r="DL151" s="41"/>
      <c r="DM151" s="41"/>
      <c r="DN151" s="41"/>
      <c r="DO151" s="41"/>
      <c r="DP151" s="41"/>
      <c r="DQ151" s="41"/>
      <c r="DR151" s="41"/>
      <c r="DS151" s="41"/>
      <c r="DT151" s="41"/>
      <c r="DU151" s="41"/>
      <c r="DV151" s="41"/>
      <c r="DW151" s="41"/>
      <c r="DX151" s="41"/>
      <c r="DY151" s="41"/>
      <c r="DZ151" s="41"/>
      <c r="EA151" s="41"/>
      <c r="EB151" s="41"/>
      <c r="EC151" s="41"/>
      <c r="ED151" s="41"/>
      <c r="EE151" s="41"/>
      <c r="EF151" s="41"/>
      <c r="EG151" s="41"/>
      <c r="EH151" s="41"/>
      <c r="EI151" s="41"/>
      <c r="EJ151" s="41"/>
      <c r="EK151" s="41"/>
      <c r="EL151" s="41"/>
      <c r="EM151" s="41"/>
      <c r="EN151" s="41"/>
      <c r="EO151" s="41"/>
      <c r="EP151" s="41"/>
      <c r="EQ151" s="41"/>
      <c r="ER151" s="41"/>
      <c r="ES151" s="41"/>
      <c r="ET151" s="41"/>
      <c r="EU151" s="41"/>
      <c r="EV151" s="41"/>
      <c r="EW151" s="41"/>
      <c r="EX151" s="41"/>
      <c r="EY151" s="41"/>
      <c r="EZ151" s="41"/>
      <c r="FA151" s="41"/>
      <c r="FB151" s="41"/>
      <c r="FC151" s="41"/>
      <c r="FD151" s="41"/>
      <c r="FE151" s="41"/>
      <c r="FF151" s="41"/>
      <c r="FG151" s="41"/>
      <c r="FH151" s="41"/>
      <c r="FI151" s="41"/>
      <c r="FJ151" s="41"/>
      <c r="FK151" s="41"/>
      <c r="FL151" s="41"/>
      <c r="FM151" s="41"/>
      <c r="FN151" s="41"/>
      <c r="FO151" s="41"/>
      <c r="FP151" s="41"/>
      <c r="FQ151" s="41"/>
      <c r="FR151" s="41"/>
      <c r="FS151" s="41"/>
      <c r="FT151" s="41"/>
      <c r="FU151" s="41"/>
      <c r="FV151" s="41"/>
      <c r="FW151" s="41"/>
      <c r="FX151" s="41"/>
      <c r="FY151" s="41"/>
      <c r="FZ151" s="41"/>
      <c r="GA151" s="41"/>
      <c r="GB151" s="41"/>
      <c r="GC151" s="41"/>
      <c r="GD151" s="41"/>
      <c r="GE151" s="41"/>
      <c r="GF151" s="41"/>
      <c r="GG151" s="41"/>
      <c r="GH151" s="41"/>
      <c r="GI151" s="41"/>
      <c r="GJ151" s="41"/>
      <c r="GK151" s="41"/>
      <c r="GL151" s="41"/>
      <c r="GM151" s="41"/>
      <c r="GN151" s="41"/>
      <c r="GO151" s="41"/>
      <c r="GP151" s="41"/>
      <c r="GQ151" s="41"/>
      <c r="GR151" s="41"/>
      <c r="GS151" s="41"/>
      <c r="GT151" s="41"/>
      <c r="GU151" s="41"/>
      <c r="GV151" s="41"/>
      <c r="GW151" s="41"/>
      <c r="GX151" s="41"/>
      <c r="GY151" s="41"/>
      <c r="GZ151" s="41"/>
      <c r="HA151" s="41"/>
      <c r="HB151" s="41"/>
      <c r="HC151" s="41"/>
      <c r="HD151" s="41"/>
      <c r="HE151" s="41"/>
      <c r="HF151" s="41"/>
      <c r="HG151" s="41"/>
      <c r="HH151" s="41"/>
      <c r="HI151" s="41"/>
      <c r="HJ151" s="41"/>
      <c r="HK151" s="41"/>
      <c r="HL151" s="41"/>
      <c r="HM151" s="41"/>
      <c r="HN151" s="41"/>
      <c r="HO151" s="41"/>
      <c r="HP151" s="41"/>
      <c r="HQ151" s="41"/>
      <c r="HR151" s="41"/>
      <c r="HS151" s="41"/>
      <c r="HT151" s="41"/>
      <c r="HU151" s="41"/>
      <c r="HV151" s="41"/>
      <c r="HW151" s="41"/>
      <c r="HX151" s="41"/>
      <c r="HY151" s="41"/>
      <c r="HZ151" s="41"/>
      <c r="IA151" s="41"/>
      <c r="IB151" s="41"/>
      <c r="IC151" s="41"/>
      <c r="ID151" s="41"/>
      <c r="IE151" s="41"/>
      <c r="IF151" s="41"/>
      <c r="IG151" s="41"/>
      <c r="IH151" s="41"/>
      <c r="II151" s="41"/>
      <c r="IJ151" s="41"/>
      <c r="IK151" s="41"/>
      <c r="IL151" s="41"/>
      <c r="IM151" s="41"/>
      <c r="IN151" s="41"/>
      <c r="IO151" s="41"/>
      <c r="IP151" s="41"/>
      <c r="IQ151" s="41"/>
      <c r="IR151" s="41"/>
      <c r="IS151" s="41"/>
      <c r="IT151" s="41"/>
      <c r="IU151" s="41"/>
      <c r="IV151" s="41"/>
      <c r="IW151" s="41"/>
      <c r="IX151" s="41"/>
      <c r="IY151" s="41"/>
      <c r="IZ151" s="41"/>
      <c r="JA151" s="41"/>
      <c r="JB151" s="41"/>
      <c r="JC151" s="41"/>
      <c r="JD151" s="41"/>
      <c r="JE151" s="41"/>
      <c r="JF151" s="41"/>
      <c r="JG151" s="41"/>
      <c r="JH151" s="41"/>
      <c r="JI151" s="41"/>
      <c r="JJ151" s="41"/>
      <c r="JK151" s="41"/>
      <c r="JL151" s="41"/>
      <c r="JM151" s="41"/>
      <c r="JN151" s="41"/>
      <c r="JO151" s="41"/>
      <c r="JP151" s="41"/>
      <c r="JQ151" s="41"/>
      <c r="JR151" s="41"/>
      <c r="JS151" s="41"/>
      <c r="JT151" s="41"/>
      <c r="JU151" s="41"/>
      <c r="JV151" s="41"/>
      <c r="JW151" s="41"/>
      <c r="JX151" s="41"/>
      <c r="JY151" s="41"/>
      <c r="JZ151" s="41"/>
      <c r="KA151" s="41"/>
      <c r="KB151" s="41"/>
      <c r="KC151" s="41"/>
      <c r="KD151" s="41"/>
      <c r="KE151" s="41"/>
      <c r="KF151" s="41"/>
      <c r="KG151" s="41"/>
      <c r="KH151" s="41"/>
      <c r="KI151" s="41"/>
      <c r="KJ151" s="41"/>
      <c r="KK151" s="41"/>
      <c r="KL151" s="41"/>
      <c r="KM151" s="41"/>
      <c r="KN151" s="41"/>
      <c r="KO151" s="41"/>
      <c r="KP151" s="41"/>
      <c r="KQ151" s="41"/>
      <c r="KR151" s="41"/>
      <c r="KS151" s="41"/>
      <c r="KT151" s="41"/>
      <c r="KU151" s="41"/>
      <c r="KV151" s="41"/>
      <c r="KW151" s="41"/>
      <c r="KX151" s="41"/>
      <c r="KY151" s="41"/>
      <c r="KZ151" s="41"/>
      <c r="LA151" s="41"/>
      <c r="LB151" s="41"/>
      <c r="LC151" s="41"/>
      <c r="LD151" s="41"/>
      <c r="LE151" s="41"/>
      <c r="LF151" s="41"/>
      <c r="LG151" s="41"/>
      <c r="LH151" s="41"/>
      <c r="LI151" s="41"/>
      <c r="LJ151" s="41"/>
      <c r="LK151" s="41"/>
      <c r="LL151" s="41"/>
      <c r="LM151" s="41"/>
      <c r="LN151" s="41"/>
      <c r="LO151" s="41"/>
      <c r="LP151" s="41"/>
      <c r="LQ151" s="41"/>
      <c r="LR151" s="41"/>
      <c r="LS151" s="41"/>
      <c r="LT151" s="41"/>
      <c r="LU151" s="41"/>
      <c r="LV151" s="41"/>
      <c r="LW151" s="41"/>
      <c r="LX151" s="41"/>
      <c r="LY151" s="41"/>
      <c r="LZ151" s="41"/>
      <c r="MA151" s="41"/>
      <c r="MB151" s="41"/>
      <c r="MC151" s="41"/>
      <c r="MD151" s="41"/>
      <c r="ME151" s="41"/>
      <c r="MF151" s="41"/>
      <c r="MG151" s="41"/>
      <c r="MH151" s="41"/>
      <c r="MI151" s="41"/>
      <c r="MJ151" s="41"/>
      <c r="MK151" s="41"/>
      <c r="ML151" s="41"/>
      <c r="MM151" s="41"/>
      <c r="MN151" s="41"/>
      <c r="MO151" s="41"/>
      <c r="MP151" s="41"/>
      <c r="MQ151" s="41"/>
      <c r="MR151" s="41"/>
      <c r="MS151" s="41"/>
      <c r="MT151" s="41"/>
      <c r="MU151" s="41"/>
      <c r="MV151" s="41"/>
      <c r="MW151" s="41"/>
      <c r="MX151" s="41"/>
      <c r="MY151" s="41"/>
      <c r="MZ151" s="41"/>
      <c r="NA151" s="41"/>
      <c r="NB151" s="41"/>
      <c r="NC151" s="41"/>
      <c r="ND151" s="41"/>
      <c r="NE151" s="41"/>
      <c r="NF151" s="41"/>
      <c r="NG151" s="41"/>
      <c r="NH151" s="41"/>
      <c r="NI151" s="41"/>
      <c r="NJ151" s="41"/>
      <c r="NK151" s="41"/>
      <c r="NL151" s="41"/>
      <c r="NM151" s="41"/>
      <c r="NN151" s="41"/>
      <c r="NO151" s="41"/>
      <c r="NP151" s="41"/>
      <c r="NQ151" s="41"/>
      <c r="NR151" s="41"/>
      <c r="NS151" s="41"/>
      <c r="NT151" s="41"/>
      <c r="NU151" s="41"/>
      <c r="NV151" s="41"/>
      <c r="NW151" s="41"/>
      <c r="NX151" s="41"/>
      <c r="NY151" s="41"/>
      <c r="NZ151" s="41"/>
      <c r="OA151" s="41"/>
      <c r="OB151" s="41"/>
      <c r="OC151" s="41"/>
      <c r="OD151" s="41"/>
      <c r="OE151" s="41"/>
      <c r="OF151" s="41"/>
      <c r="OG151" s="41"/>
    </row>
    <row r="152" spans="1:397" s="42" customFormat="1" ht="15.75" x14ac:dyDescent="0.25">
      <c r="A152" s="91">
        <v>1</v>
      </c>
      <c r="B152" s="91">
        <v>1</v>
      </c>
      <c r="C152" s="1957" t="s">
        <v>66</v>
      </c>
      <c r="D152" s="1999">
        <v>1523.83</v>
      </c>
      <c r="E152" s="1887">
        <f>'1 уровень'!E452</f>
        <v>350</v>
      </c>
      <c r="F152" s="1887">
        <f>'1 уровень'!F452</f>
        <v>117</v>
      </c>
      <c r="G152" s="1887">
        <f>'1 уровень'!G452</f>
        <v>67</v>
      </c>
      <c r="H152" s="1888">
        <f t="shared" si="38"/>
        <v>57.26495726495726</v>
      </c>
      <c r="I152" s="2032">
        <f t="shared" si="39"/>
        <v>533340.5</v>
      </c>
      <c r="J152" s="2047">
        <f t="shared" si="40"/>
        <v>177780.16666666666</v>
      </c>
      <c r="K152" s="1887">
        <v>102096.60999999999</v>
      </c>
      <c r="L152" s="1887">
        <f t="shared" si="41"/>
        <v>-75683.556666666671</v>
      </c>
      <c r="M152" s="1888">
        <f t="shared" si="42"/>
        <v>57.428571428571431</v>
      </c>
      <c r="N152" s="1889">
        <f t="shared" si="43"/>
        <v>19.142857142857139</v>
      </c>
      <c r="O152" s="10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F152" s="41"/>
      <c r="AG152" s="41"/>
      <c r="AH152" s="41"/>
      <c r="AI152" s="41"/>
      <c r="AJ152" s="41"/>
      <c r="AK152" s="41"/>
      <c r="AL152" s="41"/>
      <c r="AM152" s="41"/>
      <c r="AN152" s="41"/>
      <c r="AO152" s="41"/>
      <c r="AP152" s="41"/>
      <c r="AQ152" s="41"/>
      <c r="AR152" s="41"/>
      <c r="AS152" s="41"/>
      <c r="AT152" s="41"/>
      <c r="AU152" s="41"/>
      <c r="AV152" s="41"/>
      <c r="AW152" s="41"/>
      <c r="AX152" s="41"/>
      <c r="AY152" s="41"/>
      <c r="AZ152" s="41"/>
      <c r="BA152" s="41"/>
      <c r="BB152" s="41"/>
      <c r="BC152" s="41"/>
      <c r="BD152" s="41"/>
      <c r="BE152" s="41"/>
      <c r="BF152" s="41"/>
      <c r="BG152" s="41"/>
      <c r="BH152" s="41"/>
      <c r="BI152" s="41"/>
      <c r="BJ152" s="41"/>
      <c r="BK152" s="41"/>
      <c r="BL152" s="41"/>
      <c r="BM152" s="41"/>
      <c r="BN152" s="41"/>
      <c r="BO152" s="41"/>
      <c r="BP152" s="41"/>
      <c r="BQ152" s="41"/>
      <c r="BR152" s="41"/>
      <c r="BS152" s="41"/>
      <c r="BT152" s="41"/>
      <c r="BU152" s="41"/>
      <c r="BV152" s="41"/>
      <c r="BW152" s="41"/>
      <c r="BX152" s="41"/>
      <c r="BY152" s="41"/>
      <c r="BZ152" s="41"/>
      <c r="CA152" s="41"/>
      <c r="CB152" s="41"/>
      <c r="CC152" s="41"/>
      <c r="CD152" s="41"/>
      <c r="CE152" s="41"/>
      <c r="CF152" s="41"/>
      <c r="CG152" s="41"/>
      <c r="CH152" s="41"/>
      <c r="CI152" s="41"/>
      <c r="CJ152" s="41"/>
      <c r="CK152" s="41"/>
      <c r="CL152" s="41"/>
      <c r="CM152" s="41"/>
      <c r="CN152" s="41"/>
      <c r="CO152" s="41"/>
      <c r="CP152" s="41"/>
      <c r="CQ152" s="41"/>
      <c r="CR152" s="41"/>
      <c r="CS152" s="41"/>
      <c r="CT152" s="41"/>
      <c r="CU152" s="41"/>
      <c r="CV152" s="41"/>
      <c r="CW152" s="41"/>
      <c r="CX152" s="41"/>
      <c r="CY152" s="41"/>
      <c r="CZ152" s="41"/>
      <c r="DA152" s="41"/>
      <c r="DB152" s="41"/>
      <c r="DC152" s="41"/>
      <c r="DD152" s="41"/>
      <c r="DE152" s="41"/>
      <c r="DF152" s="41"/>
      <c r="DG152" s="41"/>
      <c r="DH152" s="41"/>
      <c r="DI152" s="41"/>
      <c r="DJ152" s="41"/>
      <c r="DK152" s="41"/>
      <c r="DL152" s="41"/>
      <c r="DM152" s="41"/>
      <c r="DN152" s="41"/>
      <c r="DO152" s="41"/>
      <c r="DP152" s="41"/>
      <c r="DQ152" s="41"/>
      <c r="DR152" s="41"/>
      <c r="DS152" s="41"/>
      <c r="DT152" s="41"/>
      <c r="DU152" s="41"/>
      <c r="DV152" s="41"/>
      <c r="DW152" s="41"/>
      <c r="DX152" s="41"/>
      <c r="DY152" s="41"/>
      <c r="DZ152" s="41"/>
      <c r="EA152" s="41"/>
      <c r="EB152" s="41"/>
      <c r="EC152" s="41"/>
      <c r="ED152" s="41"/>
      <c r="EE152" s="41"/>
      <c r="EF152" s="41"/>
      <c r="EG152" s="41"/>
      <c r="EH152" s="41"/>
      <c r="EI152" s="41"/>
      <c r="EJ152" s="41"/>
      <c r="EK152" s="41"/>
      <c r="EL152" s="41"/>
      <c r="EM152" s="41"/>
      <c r="EN152" s="41"/>
      <c r="EO152" s="41"/>
      <c r="EP152" s="41"/>
      <c r="EQ152" s="41"/>
      <c r="ER152" s="41"/>
      <c r="ES152" s="41"/>
      <c r="ET152" s="41"/>
      <c r="EU152" s="41"/>
      <c r="EV152" s="41"/>
      <c r="EW152" s="41"/>
      <c r="EX152" s="41"/>
      <c r="EY152" s="41"/>
      <c r="EZ152" s="41"/>
      <c r="FA152" s="41"/>
      <c r="FB152" s="41"/>
      <c r="FC152" s="41"/>
      <c r="FD152" s="41"/>
      <c r="FE152" s="41"/>
      <c r="FF152" s="41"/>
      <c r="FG152" s="41"/>
      <c r="FH152" s="41"/>
      <c r="FI152" s="41"/>
      <c r="FJ152" s="41"/>
      <c r="FK152" s="41"/>
      <c r="FL152" s="41"/>
      <c r="FM152" s="41"/>
      <c r="FN152" s="41"/>
      <c r="FO152" s="41"/>
      <c r="FP152" s="41"/>
      <c r="FQ152" s="41"/>
      <c r="FR152" s="41"/>
      <c r="FS152" s="41"/>
      <c r="FT152" s="41"/>
      <c r="FU152" s="41"/>
      <c r="FV152" s="41"/>
      <c r="FW152" s="41"/>
      <c r="FX152" s="41"/>
      <c r="FY152" s="41"/>
      <c r="FZ152" s="41"/>
      <c r="GA152" s="41"/>
      <c r="GB152" s="41"/>
      <c r="GC152" s="41"/>
      <c r="GD152" s="41"/>
      <c r="GE152" s="41"/>
      <c r="GF152" s="41"/>
      <c r="GG152" s="41"/>
      <c r="GH152" s="41"/>
      <c r="GI152" s="41"/>
      <c r="GJ152" s="41"/>
      <c r="GK152" s="41"/>
      <c r="GL152" s="41"/>
      <c r="GM152" s="41"/>
      <c r="GN152" s="41"/>
      <c r="GO152" s="41"/>
      <c r="GP152" s="41"/>
      <c r="GQ152" s="41"/>
      <c r="GR152" s="41"/>
      <c r="GS152" s="41"/>
      <c r="GT152" s="41"/>
      <c r="GU152" s="41"/>
      <c r="GV152" s="41"/>
      <c r="GW152" s="41"/>
      <c r="GX152" s="41"/>
      <c r="GY152" s="41"/>
      <c r="GZ152" s="41"/>
      <c r="HA152" s="41"/>
      <c r="HB152" s="41"/>
      <c r="HC152" s="41"/>
      <c r="HD152" s="41"/>
      <c r="HE152" s="41"/>
      <c r="HF152" s="41"/>
      <c r="HG152" s="41"/>
      <c r="HH152" s="41"/>
      <c r="HI152" s="41"/>
      <c r="HJ152" s="41"/>
      <c r="HK152" s="41"/>
      <c r="HL152" s="41"/>
      <c r="HM152" s="41"/>
      <c r="HN152" s="41"/>
      <c r="HO152" s="41"/>
      <c r="HP152" s="41"/>
      <c r="HQ152" s="41"/>
      <c r="HR152" s="41"/>
      <c r="HS152" s="41"/>
      <c r="HT152" s="41"/>
      <c r="HU152" s="41"/>
      <c r="HV152" s="41"/>
      <c r="HW152" s="41"/>
      <c r="HX152" s="41"/>
      <c r="HY152" s="41"/>
      <c r="HZ152" s="41"/>
      <c r="IA152" s="41"/>
      <c r="IB152" s="41"/>
      <c r="IC152" s="41"/>
      <c r="ID152" s="41"/>
      <c r="IE152" s="41"/>
      <c r="IF152" s="41"/>
      <c r="IG152" s="41"/>
      <c r="IH152" s="41"/>
      <c r="II152" s="41"/>
      <c r="IJ152" s="41"/>
      <c r="IK152" s="41"/>
      <c r="IL152" s="41"/>
      <c r="IM152" s="41"/>
      <c r="IN152" s="41"/>
      <c r="IO152" s="41"/>
      <c r="IP152" s="41"/>
      <c r="IQ152" s="41"/>
      <c r="IR152" s="41"/>
      <c r="IS152" s="41"/>
      <c r="IT152" s="41"/>
      <c r="IU152" s="41"/>
      <c r="IV152" s="41"/>
      <c r="IW152" s="41"/>
      <c r="IX152" s="41"/>
      <c r="IY152" s="41"/>
      <c r="IZ152" s="41"/>
      <c r="JA152" s="41"/>
      <c r="JB152" s="41"/>
      <c r="JC152" s="41"/>
      <c r="JD152" s="41"/>
      <c r="JE152" s="41"/>
      <c r="JF152" s="41"/>
      <c r="JG152" s="41"/>
      <c r="JH152" s="41"/>
      <c r="JI152" s="41"/>
      <c r="JJ152" s="41"/>
      <c r="JK152" s="41"/>
      <c r="JL152" s="41"/>
      <c r="JM152" s="41"/>
      <c r="JN152" s="41"/>
      <c r="JO152" s="41"/>
      <c r="JP152" s="41"/>
      <c r="JQ152" s="41"/>
      <c r="JR152" s="41"/>
      <c r="JS152" s="41"/>
      <c r="JT152" s="41"/>
      <c r="JU152" s="41"/>
      <c r="JV152" s="41"/>
      <c r="JW152" s="41"/>
      <c r="JX152" s="41"/>
      <c r="JY152" s="41"/>
      <c r="JZ152" s="41"/>
      <c r="KA152" s="41"/>
      <c r="KB152" s="41"/>
      <c r="KC152" s="41"/>
      <c r="KD152" s="41"/>
      <c r="KE152" s="41"/>
      <c r="KF152" s="41"/>
      <c r="KG152" s="41"/>
      <c r="KH152" s="41"/>
      <c r="KI152" s="41"/>
      <c r="KJ152" s="41"/>
      <c r="KK152" s="41"/>
      <c r="KL152" s="41"/>
      <c r="KM152" s="41"/>
      <c r="KN152" s="41"/>
      <c r="KO152" s="41"/>
      <c r="KP152" s="41"/>
      <c r="KQ152" s="41"/>
      <c r="KR152" s="41"/>
      <c r="KS152" s="41"/>
      <c r="KT152" s="41"/>
      <c r="KU152" s="41"/>
      <c r="KV152" s="41"/>
      <c r="KW152" s="41"/>
      <c r="KX152" s="41"/>
      <c r="KY152" s="41"/>
      <c r="KZ152" s="41"/>
      <c r="LA152" s="41"/>
      <c r="LB152" s="41"/>
      <c r="LC152" s="41"/>
      <c r="LD152" s="41"/>
      <c r="LE152" s="41"/>
      <c r="LF152" s="41"/>
      <c r="LG152" s="41"/>
      <c r="LH152" s="41"/>
      <c r="LI152" s="41"/>
      <c r="LJ152" s="41"/>
      <c r="LK152" s="41"/>
      <c r="LL152" s="41"/>
      <c r="LM152" s="41"/>
      <c r="LN152" s="41"/>
      <c r="LO152" s="41"/>
      <c r="LP152" s="41"/>
      <c r="LQ152" s="41"/>
      <c r="LR152" s="41"/>
      <c r="LS152" s="41"/>
      <c r="LT152" s="41"/>
      <c r="LU152" s="41"/>
      <c r="LV152" s="41"/>
      <c r="LW152" s="41"/>
      <c r="LX152" s="41"/>
      <c r="LY152" s="41"/>
      <c r="LZ152" s="41"/>
      <c r="MA152" s="41"/>
      <c r="MB152" s="41"/>
      <c r="MC152" s="41"/>
      <c r="MD152" s="41"/>
      <c r="ME152" s="41"/>
      <c r="MF152" s="41"/>
      <c r="MG152" s="41"/>
      <c r="MH152" s="41"/>
      <c r="MI152" s="41"/>
      <c r="MJ152" s="41"/>
      <c r="MK152" s="41"/>
      <c r="ML152" s="41"/>
      <c r="MM152" s="41"/>
      <c r="MN152" s="41"/>
      <c r="MO152" s="41"/>
      <c r="MP152" s="41"/>
      <c r="MQ152" s="41"/>
      <c r="MR152" s="41"/>
      <c r="MS152" s="41"/>
      <c r="MT152" s="41"/>
      <c r="MU152" s="41"/>
      <c r="MV152" s="41"/>
      <c r="MW152" s="41"/>
      <c r="MX152" s="41"/>
      <c r="MY152" s="41"/>
      <c r="MZ152" s="41"/>
      <c r="NA152" s="41"/>
      <c r="NB152" s="41"/>
      <c r="NC152" s="41"/>
      <c r="ND152" s="41"/>
      <c r="NE152" s="41"/>
      <c r="NF152" s="41"/>
      <c r="NG152" s="41"/>
      <c r="NH152" s="41"/>
      <c r="NI152" s="41"/>
      <c r="NJ152" s="41"/>
      <c r="NK152" s="41"/>
      <c r="NL152" s="41"/>
      <c r="NM152" s="41"/>
      <c r="NN152" s="41"/>
      <c r="NO152" s="41"/>
      <c r="NP152" s="41"/>
      <c r="NQ152" s="41"/>
      <c r="NR152" s="41"/>
      <c r="NS152" s="41"/>
      <c r="NT152" s="41"/>
      <c r="NU152" s="41"/>
      <c r="NV152" s="41"/>
      <c r="NW152" s="41"/>
      <c r="NX152" s="41"/>
      <c r="NY152" s="41"/>
      <c r="NZ152" s="41"/>
      <c r="OA152" s="41"/>
      <c r="OB152" s="41"/>
      <c r="OC152" s="41"/>
      <c r="OD152" s="41"/>
      <c r="OE152" s="41"/>
      <c r="OF152" s="41"/>
      <c r="OG152" s="41"/>
    </row>
    <row r="153" spans="1:397" s="42" customFormat="1" ht="15.75" x14ac:dyDescent="0.25">
      <c r="A153" s="91">
        <v>1</v>
      </c>
      <c r="B153" s="91">
        <v>1</v>
      </c>
      <c r="C153" s="1957" t="s">
        <v>33</v>
      </c>
      <c r="D153" s="1999">
        <v>926.98</v>
      </c>
      <c r="E153" s="1887">
        <f>'1 уровень'!E453</f>
        <v>120</v>
      </c>
      <c r="F153" s="1887">
        <f>'1 уровень'!F453</f>
        <v>40</v>
      </c>
      <c r="G153" s="1887">
        <f>'1 уровень'!G453</f>
        <v>41</v>
      </c>
      <c r="H153" s="1888">
        <f t="shared" si="38"/>
        <v>102.49999999999999</v>
      </c>
      <c r="I153" s="2032">
        <f t="shared" si="39"/>
        <v>111237.6</v>
      </c>
      <c r="J153" s="2047">
        <f t="shared" si="40"/>
        <v>37079.200000000004</v>
      </c>
      <c r="K153" s="1887">
        <v>38006.18</v>
      </c>
      <c r="L153" s="1887">
        <f t="shared" si="41"/>
        <v>926.97999999999593</v>
      </c>
      <c r="M153" s="1888">
        <f t="shared" si="42"/>
        <v>102.49999999999999</v>
      </c>
      <c r="N153" s="1889">
        <f t="shared" si="43"/>
        <v>34.166666666666664</v>
      </c>
      <c r="O153" s="10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F153" s="41"/>
      <c r="AG153" s="41"/>
      <c r="AH153" s="41"/>
      <c r="AI153" s="41"/>
      <c r="AJ153" s="41"/>
      <c r="AK153" s="41"/>
      <c r="AL153" s="41"/>
      <c r="AM153" s="41"/>
      <c r="AN153" s="41"/>
      <c r="AO153" s="41"/>
      <c r="AP153" s="41"/>
      <c r="AQ153" s="41"/>
      <c r="AR153" s="41"/>
      <c r="AS153" s="41"/>
      <c r="AT153" s="41"/>
      <c r="AU153" s="41"/>
      <c r="AV153" s="41"/>
      <c r="AW153" s="41"/>
      <c r="AX153" s="41"/>
      <c r="AY153" s="41"/>
      <c r="AZ153" s="41"/>
      <c r="BA153" s="41"/>
      <c r="BB153" s="41"/>
      <c r="BC153" s="41"/>
      <c r="BD153" s="41"/>
      <c r="BE153" s="41"/>
      <c r="BF153" s="41"/>
      <c r="BG153" s="41"/>
      <c r="BH153" s="41"/>
      <c r="BI153" s="41"/>
      <c r="BJ153" s="41"/>
      <c r="BK153" s="41"/>
      <c r="BL153" s="41"/>
      <c r="BM153" s="41"/>
      <c r="BN153" s="41"/>
      <c r="BO153" s="41"/>
      <c r="BP153" s="41"/>
      <c r="BQ153" s="41"/>
      <c r="BR153" s="41"/>
      <c r="BS153" s="41"/>
      <c r="BT153" s="41"/>
      <c r="BU153" s="41"/>
      <c r="BV153" s="41"/>
      <c r="BW153" s="41"/>
      <c r="BX153" s="41"/>
      <c r="BY153" s="41"/>
      <c r="BZ153" s="41"/>
      <c r="CA153" s="41"/>
      <c r="CB153" s="41"/>
      <c r="CC153" s="41"/>
      <c r="CD153" s="41"/>
      <c r="CE153" s="41"/>
      <c r="CF153" s="41"/>
      <c r="CG153" s="41"/>
      <c r="CH153" s="41"/>
      <c r="CI153" s="41"/>
      <c r="CJ153" s="41"/>
      <c r="CK153" s="41"/>
      <c r="CL153" s="41"/>
      <c r="CM153" s="41"/>
      <c r="CN153" s="41"/>
      <c r="CO153" s="41"/>
      <c r="CP153" s="41"/>
      <c r="CQ153" s="41"/>
      <c r="CR153" s="41"/>
      <c r="CS153" s="41"/>
      <c r="CT153" s="41"/>
      <c r="CU153" s="41"/>
      <c r="CV153" s="41"/>
      <c r="CW153" s="41"/>
      <c r="CX153" s="41"/>
      <c r="CY153" s="41"/>
      <c r="CZ153" s="41"/>
      <c r="DA153" s="41"/>
      <c r="DB153" s="41"/>
      <c r="DC153" s="41"/>
      <c r="DD153" s="41"/>
      <c r="DE153" s="41"/>
      <c r="DF153" s="41"/>
      <c r="DG153" s="41"/>
      <c r="DH153" s="41"/>
      <c r="DI153" s="41"/>
      <c r="DJ153" s="41"/>
      <c r="DK153" s="41"/>
      <c r="DL153" s="41"/>
      <c r="DM153" s="41"/>
      <c r="DN153" s="41"/>
      <c r="DO153" s="41"/>
      <c r="DP153" s="41"/>
      <c r="DQ153" s="41"/>
      <c r="DR153" s="41"/>
      <c r="DS153" s="41"/>
      <c r="DT153" s="41"/>
      <c r="DU153" s="41"/>
      <c r="DV153" s="41"/>
      <c r="DW153" s="41"/>
      <c r="DX153" s="41"/>
      <c r="DY153" s="41"/>
      <c r="DZ153" s="41"/>
      <c r="EA153" s="41"/>
      <c r="EB153" s="41"/>
      <c r="EC153" s="41"/>
      <c r="ED153" s="41"/>
      <c r="EE153" s="41"/>
      <c r="EF153" s="41"/>
      <c r="EG153" s="41"/>
      <c r="EH153" s="41"/>
      <c r="EI153" s="41"/>
      <c r="EJ153" s="41"/>
      <c r="EK153" s="41"/>
      <c r="EL153" s="41"/>
      <c r="EM153" s="41"/>
      <c r="EN153" s="41"/>
      <c r="EO153" s="41"/>
      <c r="EP153" s="41"/>
      <c r="EQ153" s="41"/>
      <c r="ER153" s="41"/>
      <c r="ES153" s="41"/>
      <c r="ET153" s="41"/>
      <c r="EU153" s="41"/>
      <c r="EV153" s="41"/>
      <c r="EW153" s="41"/>
      <c r="EX153" s="41"/>
      <c r="EY153" s="41"/>
      <c r="EZ153" s="41"/>
      <c r="FA153" s="41"/>
      <c r="FB153" s="41"/>
      <c r="FC153" s="41"/>
      <c r="FD153" s="41"/>
      <c r="FE153" s="41"/>
      <c r="FF153" s="41"/>
      <c r="FG153" s="41"/>
      <c r="FH153" s="41"/>
      <c r="FI153" s="41"/>
      <c r="FJ153" s="41"/>
      <c r="FK153" s="41"/>
      <c r="FL153" s="41"/>
      <c r="FM153" s="41"/>
      <c r="FN153" s="41"/>
      <c r="FO153" s="41"/>
      <c r="FP153" s="41"/>
      <c r="FQ153" s="41"/>
      <c r="FR153" s="41"/>
      <c r="FS153" s="41"/>
      <c r="FT153" s="41"/>
      <c r="FU153" s="41"/>
      <c r="FV153" s="41"/>
      <c r="FW153" s="41"/>
      <c r="FX153" s="41"/>
      <c r="FY153" s="41"/>
      <c r="FZ153" s="41"/>
      <c r="GA153" s="41"/>
      <c r="GB153" s="41"/>
      <c r="GC153" s="41"/>
      <c r="GD153" s="41"/>
      <c r="GE153" s="41"/>
      <c r="GF153" s="41"/>
      <c r="GG153" s="41"/>
      <c r="GH153" s="41"/>
      <c r="GI153" s="41"/>
      <c r="GJ153" s="41"/>
      <c r="GK153" s="41"/>
      <c r="GL153" s="41"/>
      <c r="GM153" s="41"/>
      <c r="GN153" s="41"/>
      <c r="GO153" s="41"/>
      <c r="GP153" s="41"/>
      <c r="GQ153" s="41"/>
      <c r="GR153" s="41"/>
      <c r="GS153" s="41"/>
      <c r="GT153" s="41"/>
      <c r="GU153" s="41"/>
      <c r="GV153" s="41"/>
      <c r="GW153" s="41"/>
      <c r="GX153" s="41"/>
      <c r="GY153" s="41"/>
      <c r="GZ153" s="41"/>
      <c r="HA153" s="41"/>
      <c r="HB153" s="41"/>
      <c r="HC153" s="41"/>
      <c r="HD153" s="41"/>
      <c r="HE153" s="41"/>
      <c r="HF153" s="41"/>
      <c r="HG153" s="41"/>
      <c r="HH153" s="41"/>
      <c r="HI153" s="41"/>
      <c r="HJ153" s="41"/>
      <c r="HK153" s="41"/>
      <c r="HL153" s="41"/>
      <c r="HM153" s="41"/>
      <c r="HN153" s="41"/>
      <c r="HO153" s="41"/>
      <c r="HP153" s="41"/>
      <c r="HQ153" s="41"/>
      <c r="HR153" s="41"/>
      <c r="HS153" s="41"/>
      <c r="HT153" s="41"/>
      <c r="HU153" s="41"/>
      <c r="HV153" s="41"/>
      <c r="HW153" s="41"/>
      <c r="HX153" s="41"/>
      <c r="HY153" s="41"/>
      <c r="HZ153" s="41"/>
      <c r="IA153" s="41"/>
      <c r="IB153" s="41"/>
      <c r="IC153" s="41"/>
      <c r="ID153" s="41"/>
      <c r="IE153" s="41"/>
      <c r="IF153" s="41"/>
      <c r="IG153" s="41"/>
      <c r="IH153" s="41"/>
      <c r="II153" s="41"/>
      <c r="IJ153" s="41"/>
      <c r="IK153" s="41"/>
      <c r="IL153" s="41"/>
      <c r="IM153" s="41"/>
      <c r="IN153" s="41"/>
      <c r="IO153" s="41"/>
      <c r="IP153" s="41"/>
      <c r="IQ153" s="41"/>
      <c r="IR153" s="41"/>
      <c r="IS153" s="41"/>
      <c r="IT153" s="41"/>
      <c r="IU153" s="41"/>
      <c r="IV153" s="41"/>
      <c r="IW153" s="41"/>
      <c r="IX153" s="41"/>
      <c r="IY153" s="41"/>
      <c r="IZ153" s="41"/>
      <c r="JA153" s="41"/>
      <c r="JB153" s="41"/>
      <c r="JC153" s="41"/>
      <c r="JD153" s="41"/>
      <c r="JE153" s="41"/>
      <c r="JF153" s="41"/>
      <c r="JG153" s="41"/>
      <c r="JH153" s="41"/>
      <c r="JI153" s="41"/>
      <c r="JJ153" s="41"/>
      <c r="JK153" s="41"/>
      <c r="JL153" s="41"/>
      <c r="JM153" s="41"/>
      <c r="JN153" s="41"/>
      <c r="JO153" s="41"/>
      <c r="JP153" s="41"/>
      <c r="JQ153" s="41"/>
      <c r="JR153" s="41"/>
      <c r="JS153" s="41"/>
      <c r="JT153" s="41"/>
      <c r="JU153" s="41"/>
      <c r="JV153" s="41"/>
      <c r="JW153" s="41"/>
      <c r="JX153" s="41"/>
      <c r="JY153" s="41"/>
      <c r="JZ153" s="41"/>
      <c r="KA153" s="41"/>
      <c r="KB153" s="41"/>
      <c r="KC153" s="41"/>
      <c r="KD153" s="41"/>
      <c r="KE153" s="41"/>
      <c r="KF153" s="41"/>
      <c r="KG153" s="41"/>
      <c r="KH153" s="41"/>
      <c r="KI153" s="41"/>
      <c r="KJ153" s="41"/>
      <c r="KK153" s="41"/>
      <c r="KL153" s="41"/>
      <c r="KM153" s="41"/>
      <c r="KN153" s="41"/>
      <c r="KO153" s="41"/>
      <c r="KP153" s="41"/>
      <c r="KQ153" s="41"/>
      <c r="KR153" s="41"/>
      <c r="KS153" s="41"/>
      <c r="KT153" s="41"/>
      <c r="KU153" s="41"/>
      <c r="KV153" s="41"/>
      <c r="KW153" s="41"/>
      <c r="KX153" s="41"/>
      <c r="KY153" s="41"/>
      <c r="KZ153" s="41"/>
      <c r="LA153" s="41"/>
      <c r="LB153" s="41"/>
      <c r="LC153" s="41"/>
      <c r="LD153" s="41"/>
      <c r="LE153" s="41"/>
      <c r="LF153" s="41"/>
      <c r="LG153" s="41"/>
      <c r="LH153" s="41"/>
      <c r="LI153" s="41"/>
      <c r="LJ153" s="41"/>
      <c r="LK153" s="41"/>
      <c r="LL153" s="41"/>
      <c r="LM153" s="41"/>
      <c r="LN153" s="41"/>
      <c r="LO153" s="41"/>
      <c r="LP153" s="41"/>
      <c r="LQ153" s="41"/>
      <c r="LR153" s="41"/>
      <c r="LS153" s="41"/>
      <c r="LT153" s="41"/>
      <c r="LU153" s="41"/>
      <c r="LV153" s="41"/>
      <c r="LW153" s="41"/>
      <c r="LX153" s="41"/>
      <c r="LY153" s="41"/>
      <c r="LZ153" s="41"/>
      <c r="MA153" s="41"/>
      <c r="MB153" s="41"/>
      <c r="MC153" s="41"/>
      <c r="MD153" s="41"/>
      <c r="ME153" s="41"/>
      <c r="MF153" s="41"/>
      <c r="MG153" s="41"/>
      <c r="MH153" s="41"/>
      <c r="MI153" s="41"/>
      <c r="MJ153" s="41"/>
      <c r="MK153" s="41"/>
      <c r="ML153" s="41"/>
      <c r="MM153" s="41"/>
      <c r="MN153" s="41"/>
      <c r="MO153" s="41"/>
      <c r="MP153" s="41"/>
      <c r="MQ153" s="41"/>
      <c r="MR153" s="41"/>
      <c r="MS153" s="41"/>
      <c r="MT153" s="41"/>
      <c r="MU153" s="41"/>
      <c r="MV153" s="41"/>
      <c r="MW153" s="41"/>
      <c r="MX153" s="41"/>
      <c r="MY153" s="41"/>
      <c r="MZ153" s="41"/>
      <c r="NA153" s="41"/>
      <c r="NB153" s="41"/>
      <c r="NC153" s="41"/>
      <c r="ND153" s="41"/>
      <c r="NE153" s="41"/>
      <c r="NF153" s="41"/>
      <c r="NG153" s="41"/>
      <c r="NH153" s="41"/>
      <c r="NI153" s="41"/>
      <c r="NJ153" s="41"/>
      <c r="NK153" s="41"/>
      <c r="NL153" s="41"/>
      <c r="NM153" s="41"/>
      <c r="NN153" s="41"/>
      <c r="NO153" s="41"/>
      <c r="NP153" s="41"/>
      <c r="NQ153" s="41"/>
      <c r="NR153" s="41"/>
      <c r="NS153" s="41"/>
      <c r="NT153" s="41"/>
      <c r="NU153" s="41"/>
      <c r="NV153" s="41"/>
      <c r="NW153" s="41"/>
      <c r="NX153" s="41"/>
      <c r="NY153" s="41"/>
      <c r="NZ153" s="41"/>
      <c r="OA153" s="41"/>
      <c r="OB153" s="41"/>
      <c r="OC153" s="41"/>
      <c r="OD153" s="41"/>
      <c r="OE153" s="41"/>
      <c r="OF153" s="41"/>
      <c r="OG153" s="41"/>
    </row>
    <row r="154" spans="1:397" s="42" customFormat="1" ht="15.75" x14ac:dyDescent="0.25">
      <c r="A154" s="91">
        <v>1</v>
      </c>
      <c r="B154" s="91">
        <v>1</v>
      </c>
      <c r="C154" s="1957" t="s">
        <v>320</v>
      </c>
      <c r="D154" s="1999">
        <v>567.49</v>
      </c>
      <c r="E154" s="1887">
        <f>'1 уровень'!E454</f>
        <v>30</v>
      </c>
      <c r="F154" s="1887">
        <f>'1 уровень'!F454</f>
        <v>10</v>
      </c>
      <c r="G154" s="1887">
        <f>'1 уровень'!G454</f>
        <v>6</v>
      </c>
      <c r="H154" s="1888">
        <f t="shared" si="38"/>
        <v>60</v>
      </c>
      <c r="I154" s="2032">
        <f t="shared" si="39"/>
        <v>17024.7</v>
      </c>
      <c r="J154" s="2047">
        <f t="shared" si="40"/>
        <v>5674.9000000000005</v>
      </c>
      <c r="K154" s="1887">
        <v>3404.94</v>
      </c>
      <c r="L154" s="1887">
        <f t="shared" si="41"/>
        <v>-2269.9600000000005</v>
      </c>
      <c r="M154" s="1888">
        <f t="shared" si="42"/>
        <v>60</v>
      </c>
      <c r="N154" s="1889">
        <f t="shared" si="43"/>
        <v>20</v>
      </c>
      <c r="O154" s="10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F154" s="41"/>
      <c r="AG154" s="41"/>
      <c r="AH154" s="41"/>
      <c r="AI154" s="41"/>
      <c r="AJ154" s="41"/>
      <c r="AK154" s="41"/>
      <c r="AL154" s="41"/>
      <c r="AM154" s="41"/>
      <c r="AN154" s="41"/>
      <c r="AO154" s="41"/>
      <c r="AP154" s="41"/>
      <c r="AQ154" s="41"/>
      <c r="AR154" s="41"/>
      <c r="AS154" s="41"/>
      <c r="AT154" s="41"/>
      <c r="AU154" s="41"/>
      <c r="AV154" s="41"/>
      <c r="AW154" s="41"/>
      <c r="AX154" s="41"/>
      <c r="AY154" s="41"/>
      <c r="AZ154" s="41"/>
      <c r="BA154" s="41"/>
      <c r="BB154" s="41"/>
      <c r="BC154" s="41"/>
      <c r="BD154" s="41"/>
      <c r="BE154" s="41"/>
      <c r="BF154" s="41"/>
      <c r="BG154" s="41"/>
      <c r="BH154" s="41"/>
      <c r="BI154" s="41"/>
      <c r="BJ154" s="41"/>
      <c r="BK154" s="41"/>
      <c r="BL154" s="41"/>
      <c r="BM154" s="41"/>
      <c r="BN154" s="41"/>
      <c r="BO154" s="41"/>
      <c r="BP154" s="41"/>
      <c r="BQ154" s="41"/>
      <c r="BR154" s="41"/>
      <c r="BS154" s="41"/>
      <c r="BT154" s="41"/>
      <c r="BU154" s="41"/>
      <c r="BV154" s="41"/>
      <c r="BW154" s="41"/>
      <c r="BX154" s="41"/>
      <c r="BY154" s="41"/>
      <c r="BZ154" s="41"/>
      <c r="CA154" s="41"/>
      <c r="CB154" s="41"/>
      <c r="CC154" s="41"/>
      <c r="CD154" s="41"/>
      <c r="CE154" s="41"/>
      <c r="CF154" s="41"/>
      <c r="CG154" s="41"/>
      <c r="CH154" s="41"/>
      <c r="CI154" s="41"/>
      <c r="CJ154" s="41"/>
      <c r="CK154" s="41"/>
      <c r="CL154" s="41"/>
      <c r="CM154" s="41"/>
      <c r="CN154" s="41"/>
      <c r="CO154" s="41"/>
      <c r="CP154" s="41"/>
      <c r="CQ154" s="41"/>
      <c r="CR154" s="41"/>
      <c r="CS154" s="41"/>
      <c r="CT154" s="41"/>
      <c r="CU154" s="41"/>
      <c r="CV154" s="41"/>
      <c r="CW154" s="41"/>
      <c r="CX154" s="41"/>
      <c r="CY154" s="41"/>
      <c r="CZ154" s="41"/>
      <c r="DA154" s="41"/>
      <c r="DB154" s="41"/>
      <c r="DC154" s="41"/>
      <c r="DD154" s="41"/>
      <c r="DE154" s="41"/>
      <c r="DF154" s="41"/>
      <c r="DG154" s="41"/>
      <c r="DH154" s="41"/>
      <c r="DI154" s="41"/>
      <c r="DJ154" s="41"/>
      <c r="DK154" s="41"/>
      <c r="DL154" s="41"/>
      <c r="DM154" s="41"/>
      <c r="DN154" s="41"/>
      <c r="DO154" s="41"/>
      <c r="DP154" s="41"/>
      <c r="DQ154" s="41"/>
      <c r="DR154" s="41"/>
      <c r="DS154" s="41"/>
      <c r="DT154" s="41"/>
      <c r="DU154" s="41"/>
      <c r="DV154" s="41"/>
      <c r="DW154" s="41"/>
      <c r="DX154" s="41"/>
      <c r="DY154" s="41"/>
      <c r="DZ154" s="41"/>
      <c r="EA154" s="41"/>
      <c r="EB154" s="41"/>
      <c r="EC154" s="41"/>
      <c r="ED154" s="41"/>
      <c r="EE154" s="41"/>
      <c r="EF154" s="41"/>
      <c r="EG154" s="41"/>
      <c r="EH154" s="41"/>
      <c r="EI154" s="41"/>
      <c r="EJ154" s="41"/>
      <c r="EK154" s="41"/>
      <c r="EL154" s="41"/>
      <c r="EM154" s="41"/>
      <c r="EN154" s="41"/>
      <c r="EO154" s="41"/>
      <c r="EP154" s="41"/>
      <c r="EQ154" s="41"/>
      <c r="ER154" s="41"/>
      <c r="ES154" s="41"/>
      <c r="ET154" s="41"/>
      <c r="EU154" s="41"/>
      <c r="EV154" s="41"/>
      <c r="EW154" s="41"/>
      <c r="EX154" s="41"/>
      <c r="EY154" s="41"/>
      <c r="EZ154" s="41"/>
      <c r="FA154" s="41"/>
      <c r="FB154" s="41"/>
      <c r="FC154" s="41"/>
      <c r="FD154" s="41"/>
      <c r="FE154" s="41"/>
      <c r="FF154" s="41"/>
      <c r="FG154" s="41"/>
      <c r="FH154" s="41"/>
      <c r="FI154" s="41"/>
      <c r="FJ154" s="41"/>
      <c r="FK154" s="41"/>
      <c r="FL154" s="41"/>
      <c r="FM154" s="41"/>
      <c r="FN154" s="41"/>
      <c r="FO154" s="41"/>
      <c r="FP154" s="41"/>
      <c r="FQ154" s="41"/>
      <c r="FR154" s="41"/>
      <c r="FS154" s="41"/>
      <c r="FT154" s="41"/>
      <c r="FU154" s="41"/>
      <c r="FV154" s="41"/>
      <c r="FW154" s="41"/>
      <c r="FX154" s="41"/>
      <c r="FY154" s="41"/>
      <c r="FZ154" s="41"/>
      <c r="GA154" s="41"/>
      <c r="GB154" s="41"/>
      <c r="GC154" s="41"/>
      <c r="GD154" s="41"/>
      <c r="GE154" s="41"/>
      <c r="GF154" s="41"/>
      <c r="GG154" s="41"/>
      <c r="GH154" s="41"/>
      <c r="GI154" s="41"/>
      <c r="GJ154" s="41"/>
      <c r="GK154" s="41"/>
      <c r="GL154" s="41"/>
      <c r="GM154" s="41"/>
      <c r="GN154" s="41"/>
      <c r="GO154" s="41"/>
      <c r="GP154" s="41"/>
      <c r="GQ154" s="41"/>
      <c r="GR154" s="41"/>
      <c r="GS154" s="41"/>
      <c r="GT154" s="41"/>
      <c r="GU154" s="41"/>
      <c r="GV154" s="41"/>
      <c r="GW154" s="41"/>
      <c r="GX154" s="41"/>
      <c r="GY154" s="41"/>
      <c r="GZ154" s="41"/>
      <c r="HA154" s="41"/>
      <c r="HB154" s="41"/>
      <c r="HC154" s="41"/>
      <c r="HD154" s="41"/>
      <c r="HE154" s="41"/>
      <c r="HF154" s="41"/>
      <c r="HG154" s="41"/>
      <c r="HH154" s="41"/>
      <c r="HI154" s="41"/>
      <c r="HJ154" s="41"/>
      <c r="HK154" s="41"/>
      <c r="HL154" s="41"/>
      <c r="HM154" s="41"/>
      <c r="HN154" s="41"/>
      <c r="HO154" s="41"/>
      <c r="HP154" s="41"/>
      <c r="HQ154" s="41"/>
      <c r="HR154" s="41"/>
      <c r="HS154" s="41"/>
      <c r="HT154" s="41"/>
      <c r="HU154" s="41"/>
      <c r="HV154" s="41"/>
      <c r="HW154" s="41"/>
      <c r="HX154" s="41"/>
      <c r="HY154" s="41"/>
      <c r="HZ154" s="41"/>
      <c r="IA154" s="41"/>
      <c r="IB154" s="41"/>
      <c r="IC154" s="41"/>
      <c r="ID154" s="41"/>
      <c r="IE154" s="41"/>
      <c r="IF154" s="41"/>
      <c r="IG154" s="41"/>
      <c r="IH154" s="41"/>
      <c r="II154" s="41"/>
      <c r="IJ154" s="41"/>
      <c r="IK154" s="41"/>
      <c r="IL154" s="41"/>
      <c r="IM154" s="41"/>
      <c r="IN154" s="41"/>
      <c r="IO154" s="41"/>
      <c r="IP154" s="41"/>
      <c r="IQ154" s="41"/>
      <c r="IR154" s="41"/>
      <c r="IS154" s="41"/>
      <c r="IT154" s="41"/>
      <c r="IU154" s="41"/>
      <c r="IV154" s="41"/>
      <c r="IW154" s="41"/>
      <c r="IX154" s="41"/>
      <c r="IY154" s="41"/>
      <c r="IZ154" s="41"/>
      <c r="JA154" s="41"/>
      <c r="JB154" s="41"/>
      <c r="JC154" s="41"/>
      <c r="JD154" s="41"/>
      <c r="JE154" s="41"/>
      <c r="JF154" s="41"/>
      <c r="JG154" s="41"/>
      <c r="JH154" s="41"/>
      <c r="JI154" s="41"/>
      <c r="JJ154" s="41"/>
      <c r="JK154" s="41"/>
      <c r="JL154" s="41"/>
      <c r="JM154" s="41"/>
      <c r="JN154" s="41"/>
      <c r="JO154" s="41"/>
      <c r="JP154" s="41"/>
      <c r="JQ154" s="41"/>
      <c r="JR154" s="41"/>
      <c r="JS154" s="41"/>
      <c r="JT154" s="41"/>
      <c r="JU154" s="41"/>
      <c r="JV154" s="41"/>
      <c r="JW154" s="41"/>
      <c r="JX154" s="41"/>
      <c r="JY154" s="41"/>
      <c r="JZ154" s="41"/>
      <c r="KA154" s="41"/>
      <c r="KB154" s="41"/>
      <c r="KC154" s="41"/>
      <c r="KD154" s="41"/>
      <c r="KE154" s="41"/>
      <c r="KF154" s="41"/>
      <c r="KG154" s="41"/>
      <c r="KH154" s="41"/>
      <c r="KI154" s="41"/>
      <c r="KJ154" s="41"/>
      <c r="KK154" s="41"/>
      <c r="KL154" s="41"/>
      <c r="KM154" s="41"/>
      <c r="KN154" s="41"/>
      <c r="KO154" s="41"/>
      <c r="KP154" s="41"/>
      <c r="KQ154" s="41"/>
      <c r="KR154" s="41"/>
      <c r="KS154" s="41"/>
      <c r="KT154" s="41"/>
      <c r="KU154" s="41"/>
      <c r="KV154" s="41"/>
      <c r="KW154" s="41"/>
      <c r="KX154" s="41"/>
      <c r="KY154" s="41"/>
      <c r="KZ154" s="41"/>
      <c r="LA154" s="41"/>
      <c r="LB154" s="41"/>
      <c r="LC154" s="41"/>
      <c r="LD154" s="41"/>
      <c r="LE154" s="41"/>
      <c r="LF154" s="41"/>
      <c r="LG154" s="41"/>
      <c r="LH154" s="41"/>
      <c r="LI154" s="41"/>
      <c r="LJ154" s="41"/>
      <c r="LK154" s="41"/>
      <c r="LL154" s="41"/>
      <c r="LM154" s="41"/>
      <c r="LN154" s="41"/>
      <c r="LO154" s="41"/>
      <c r="LP154" s="41"/>
      <c r="LQ154" s="41"/>
      <c r="LR154" s="41"/>
      <c r="LS154" s="41"/>
      <c r="LT154" s="41"/>
      <c r="LU154" s="41"/>
      <c r="LV154" s="41"/>
      <c r="LW154" s="41"/>
      <c r="LX154" s="41"/>
      <c r="LY154" s="41"/>
      <c r="LZ154" s="41"/>
      <c r="MA154" s="41"/>
      <c r="MB154" s="41"/>
      <c r="MC154" s="41"/>
      <c r="MD154" s="41"/>
      <c r="ME154" s="41"/>
      <c r="MF154" s="41"/>
      <c r="MG154" s="41"/>
      <c r="MH154" s="41"/>
      <c r="MI154" s="41"/>
      <c r="MJ154" s="41"/>
      <c r="MK154" s="41"/>
      <c r="ML154" s="41"/>
      <c r="MM154" s="41"/>
      <c r="MN154" s="41"/>
      <c r="MO154" s="41"/>
      <c r="MP154" s="41"/>
      <c r="MQ154" s="41"/>
      <c r="MR154" s="41"/>
      <c r="MS154" s="41"/>
      <c r="MT154" s="41"/>
      <c r="MU154" s="41"/>
      <c r="MV154" s="41"/>
      <c r="MW154" s="41"/>
      <c r="MX154" s="41"/>
      <c r="MY154" s="41"/>
      <c r="MZ154" s="41"/>
      <c r="NA154" s="41"/>
      <c r="NB154" s="41"/>
      <c r="NC154" s="41"/>
      <c r="ND154" s="41"/>
      <c r="NE154" s="41"/>
      <c r="NF154" s="41"/>
      <c r="NG154" s="41"/>
      <c r="NH154" s="41"/>
      <c r="NI154" s="41"/>
      <c r="NJ154" s="41"/>
      <c r="NK154" s="41"/>
      <c r="NL154" s="41"/>
      <c r="NM154" s="41"/>
      <c r="NN154" s="41"/>
      <c r="NO154" s="41"/>
      <c r="NP154" s="41"/>
      <c r="NQ154" s="41"/>
      <c r="NR154" s="41"/>
      <c r="NS154" s="41"/>
      <c r="NT154" s="41"/>
      <c r="NU154" s="41"/>
      <c r="NV154" s="41"/>
      <c r="NW154" s="41"/>
      <c r="NX154" s="41"/>
      <c r="NY154" s="41"/>
      <c r="NZ154" s="41"/>
      <c r="OA154" s="41"/>
      <c r="OB154" s="41"/>
      <c r="OC154" s="41"/>
      <c r="OD154" s="41"/>
      <c r="OE154" s="41"/>
      <c r="OF154" s="41"/>
      <c r="OG154" s="41"/>
    </row>
    <row r="155" spans="1:397" s="42" customFormat="1" ht="15.75" x14ac:dyDescent="0.25">
      <c r="A155" s="91">
        <v>1</v>
      </c>
      <c r="B155" s="91">
        <v>1</v>
      </c>
      <c r="C155" s="1957" t="s">
        <v>107</v>
      </c>
      <c r="D155" s="1999">
        <v>297.91000000000003</v>
      </c>
      <c r="E155" s="1887">
        <f>'1 уровень'!E455</f>
        <v>2500</v>
      </c>
      <c r="F155" s="1887">
        <f>'1 уровень'!F455</f>
        <v>833</v>
      </c>
      <c r="G155" s="1887">
        <f>'1 уровень'!G455</f>
        <v>884</v>
      </c>
      <c r="H155" s="1888">
        <f t="shared" si="38"/>
        <v>106.12244897959184</v>
      </c>
      <c r="I155" s="2032">
        <f t="shared" si="39"/>
        <v>744775.00000000012</v>
      </c>
      <c r="J155" s="2047">
        <f t="shared" si="40"/>
        <v>248258.33333333337</v>
      </c>
      <c r="K155" s="1887">
        <v>263352.44</v>
      </c>
      <c r="L155" s="1887">
        <f t="shared" si="41"/>
        <v>15094.10666666663</v>
      </c>
      <c r="M155" s="1888">
        <f t="shared" si="42"/>
        <v>106.07999999999997</v>
      </c>
      <c r="N155" s="1889">
        <f t="shared" si="43"/>
        <v>35.36</v>
      </c>
      <c r="O155" s="10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F155" s="41"/>
      <c r="AG155" s="41"/>
      <c r="AH155" s="41"/>
      <c r="AI155" s="41"/>
      <c r="AJ155" s="41"/>
      <c r="AK155" s="41"/>
      <c r="AL155" s="41"/>
      <c r="AM155" s="41"/>
      <c r="AN155" s="41"/>
      <c r="AO155" s="41"/>
      <c r="AP155" s="41"/>
      <c r="AQ155" s="41"/>
      <c r="AR155" s="41"/>
      <c r="AS155" s="41"/>
      <c r="AT155" s="41"/>
      <c r="AU155" s="41"/>
      <c r="AV155" s="41"/>
      <c r="AW155" s="41"/>
      <c r="AX155" s="41"/>
      <c r="AY155" s="41"/>
      <c r="AZ155" s="41"/>
      <c r="BA155" s="41"/>
      <c r="BB155" s="41"/>
      <c r="BC155" s="41"/>
      <c r="BD155" s="41"/>
      <c r="BE155" s="41"/>
      <c r="BF155" s="41"/>
      <c r="BG155" s="41"/>
      <c r="BH155" s="41"/>
      <c r="BI155" s="41"/>
      <c r="BJ155" s="41"/>
      <c r="BK155" s="41"/>
      <c r="BL155" s="41"/>
      <c r="BM155" s="41"/>
      <c r="BN155" s="41"/>
      <c r="BO155" s="41"/>
      <c r="BP155" s="41"/>
      <c r="BQ155" s="41"/>
      <c r="BR155" s="41"/>
      <c r="BS155" s="41"/>
      <c r="BT155" s="41"/>
      <c r="BU155" s="41"/>
      <c r="BV155" s="41"/>
      <c r="BW155" s="41"/>
      <c r="BX155" s="41"/>
      <c r="BY155" s="41"/>
      <c r="BZ155" s="41"/>
      <c r="CA155" s="41"/>
      <c r="CB155" s="41"/>
      <c r="CC155" s="41"/>
      <c r="CD155" s="41"/>
      <c r="CE155" s="41"/>
      <c r="CF155" s="41"/>
      <c r="CG155" s="41"/>
      <c r="CH155" s="41"/>
      <c r="CI155" s="41"/>
      <c r="CJ155" s="41"/>
      <c r="CK155" s="41"/>
      <c r="CL155" s="41"/>
      <c r="CM155" s="41"/>
      <c r="CN155" s="41"/>
      <c r="CO155" s="41"/>
      <c r="CP155" s="41"/>
      <c r="CQ155" s="41"/>
      <c r="CR155" s="41"/>
      <c r="CS155" s="41"/>
      <c r="CT155" s="41"/>
      <c r="CU155" s="41"/>
      <c r="CV155" s="41"/>
      <c r="CW155" s="41"/>
      <c r="CX155" s="41"/>
      <c r="CY155" s="41"/>
      <c r="CZ155" s="41"/>
      <c r="DA155" s="41"/>
      <c r="DB155" s="41"/>
      <c r="DC155" s="41"/>
      <c r="DD155" s="41"/>
      <c r="DE155" s="41"/>
      <c r="DF155" s="41"/>
      <c r="DG155" s="41"/>
      <c r="DH155" s="41"/>
      <c r="DI155" s="41"/>
      <c r="DJ155" s="41"/>
      <c r="DK155" s="41"/>
      <c r="DL155" s="41"/>
      <c r="DM155" s="41"/>
      <c r="DN155" s="41"/>
      <c r="DO155" s="41"/>
      <c r="DP155" s="41"/>
      <c r="DQ155" s="41"/>
      <c r="DR155" s="41"/>
      <c r="DS155" s="41"/>
      <c r="DT155" s="41"/>
      <c r="DU155" s="41"/>
      <c r="DV155" s="41"/>
      <c r="DW155" s="41"/>
      <c r="DX155" s="41"/>
      <c r="DY155" s="41"/>
      <c r="DZ155" s="41"/>
      <c r="EA155" s="41"/>
      <c r="EB155" s="41"/>
      <c r="EC155" s="41"/>
      <c r="ED155" s="41"/>
      <c r="EE155" s="41"/>
      <c r="EF155" s="41"/>
      <c r="EG155" s="41"/>
      <c r="EH155" s="41"/>
      <c r="EI155" s="41"/>
      <c r="EJ155" s="41"/>
      <c r="EK155" s="41"/>
      <c r="EL155" s="41"/>
      <c r="EM155" s="41"/>
      <c r="EN155" s="41"/>
      <c r="EO155" s="41"/>
      <c r="EP155" s="41"/>
      <c r="EQ155" s="41"/>
      <c r="ER155" s="41"/>
      <c r="ES155" s="41"/>
      <c r="ET155" s="41"/>
      <c r="EU155" s="41"/>
      <c r="EV155" s="41"/>
      <c r="EW155" s="41"/>
      <c r="EX155" s="41"/>
      <c r="EY155" s="41"/>
      <c r="EZ155" s="41"/>
      <c r="FA155" s="41"/>
      <c r="FB155" s="41"/>
      <c r="FC155" s="41"/>
      <c r="FD155" s="41"/>
      <c r="FE155" s="41"/>
      <c r="FF155" s="41"/>
      <c r="FG155" s="41"/>
      <c r="FH155" s="41"/>
      <c r="FI155" s="41"/>
      <c r="FJ155" s="41"/>
      <c r="FK155" s="41"/>
      <c r="FL155" s="41"/>
      <c r="FM155" s="41"/>
      <c r="FN155" s="41"/>
      <c r="FO155" s="41"/>
      <c r="FP155" s="41"/>
      <c r="FQ155" s="41"/>
      <c r="FR155" s="41"/>
      <c r="FS155" s="41"/>
      <c r="FT155" s="41"/>
      <c r="FU155" s="41"/>
      <c r="FV155" s="41"/>
      <c r="FW155" s="41"/>
      <c r="FX155" s="41"/>
      <c r="FY155" s="41"/>
      <c r="FZ155" s="41"/>
      <c r="GA155" s="41"/>
      <c r="GB155" s="41"/>
      <c r="GC155" s="41"/>
      <c r="GD155" s="41"/>
      <c r="GE155" s="41"/>
      <c r="GF155" s="41"/>
      <c r="GG155" s="41"/>
      <c r="GH155" s="41"/>
      <c r="GI155" s="41"/>
      <c r="GJ155" s="41"/>
      <c r="GK155" s="41"/>
      <c r="GL155" s="41"/>
      <c r="GM155" s="41"/>
      <c r="GN155" s="41"/>
      <c r="GO155" s="41"/>
      <c r="GP155" s="41"/>
      <c r="GQ155" s="41"/>
      <c r="GR155" s="41"/>
      <c r="GS155" s="41"/>
      <c r="GT155" s="41"/>
      <c r="GU155" s="41"/>
      <c r="GV155" s="41"/>
      <c r="GW155" s="41"/>
      <c r="GX155" s="41"/>
      <c r="GY155" s="41"/>
      <c r="GZ155" s="41"/>
      <c r="HA155" s="41"/>
      <c r="HB155" s="41"/>
      <c r="HC155" s="41"/>
      <c r="HD155" s="41"/>
      <c r="HE155" s="41"/>
      <c r="HF155" s="41"/>
      <c r="HG155" s="41"/>
      <c r="HH155" s="41"/>
      <c r="HI155" s="41"/>
      <c r="HJ155" s="41"/>
      <c r="HK155" s="41"/>
      <c r="HL155" s="41"/>
      <c r="HM155" s="41"/>
      <c r="HN155" s="41"/>
      <c r="HO155" s="41"/>
      <c r="HP155" s="41"/>
      <c r="HQ155" s="41"/>
      <c r="HR155" s="41"/>
      <c r="HS155" s="41"/>
      <c r="HT155" s="41"/>
      <c r="HU155" s="41"/>
      <c r="HV155" s="41"/>
      <c r="HW155" s="41"/>
      <c r="HX155" s="41"/>
      <c r="HY155" s="41"/>
      <c r="HZ155" s="41"/>
      <c r="IA155" s="41"/>
      <c r="IB155" s="41"/>
      <c r="IC155" s="41"/>
      <c r="ID155" s="41"/>
      <c r="IE155" s="41"/>
      <c r="IF155" s="41"/>
      <c r="IG155" s="41"/>
      <c r="IH155" s="41"/>
      <c r="II155" s="41"/>
      <c r="IJ155" s="41"/>
      <c r="IK155" s="41"/>
      <c r="IL155" s="41"/>
      <c r="IM155" s="41"/>
      <c r="IN155" s="41"/>
      <c r="IO155" s="41"/>
      <c r="IP155" s="41"/>
      <c r="IQ155" s="41"/>
      <c r="IR155" s="41"/>
      <c r="IS155" s="41"/>
      <c r="IT155" s="41"/>
      <c r="IU155" s="41"/>
      <c r="IV155" s="41"/>
      <c r="IW155" s="41"/>
      <c r="IX155" s="41"/>
      <c r="IY155" s="41"/>
      <c r="IZ155" s="41"/>
      <c r="JA155" s="41"/>
      <c r="JB155" s="41"/>
      <c r="JC155" s="41"/>
      <c r="JD155" s="41"/>
      <c r="JE155" s="41"/>
      <c r="JF155" s="41"/>
      <c r="JG155" s="41"/>
      <c r="JH155" s="41"/>
      <c r="JI155" s="41"/>
      <c r="JJ155" s="41"/>
      <c r="JK155" s="41"/>
      <c r="JL155" s="41"/>
      <c r="JM155" s="41"/>
      <c r="JN155" s="41"/>
      <c r="JO155" s="41"/>
      <c r="JP155" s="41"/>
      <c r="JQ155" s="41"/>
      <c r="JR155" s="41"/>
      <c r="JS155" s="41"/>
      <c r="JT155" s="41"/>
      <c r="JU155" s="41"/>
      <c r="JV155" s="41"/>
      <c r="JW155" s="41"/>
      <c r="JX155" s="41"/>
      <c r="JY155" s="41"/>
      <c r="JZ155" s="41"/>
      <c r="KA155" s="41"/>
      <c r="KB155" s="41"/>
      <c r="KC155" s="41"/>
      <c r="KD155" s="41"/>
      <c r="KE155" s="41"/>
      <c r="KF155" s="41"/>
      <c r="KG155" s="41"/>
      <c r="KH155" s="41"/>
      <c r="KI155" s="41"/>
      <c r="KJ155" s="41"/>
      <c r="KK155" s="41"/>
      <c r="KL155" s="41"/>
      <c r="KM155" s="41"/>
      <c r="KN155" s="41"/>
      <c r="KO155" s="41"/>
      <c r="KP155" s="41"/>
      <c r="KQ155" s="41"/>
      <c r="KR155" s="41"/>
      <c r="KS155" s="41"/>
      <c r="KT155" s="41"/>
      <c r="KU155" s="41"/>
      <c r="KV155" s="41"/>
      <c r="KW155" s="41"/>
      <c r="KX155" s="41"/>
      <c r="KY155" s="41"/>
      <c r="KZ155" s="41"/>
      <c r="LA155" s="41"/>
      <c r="LB155" s="41"/>
      <c r="LC155" s="41"/>
      <c r="LD155" s="41"/>
      <c r="LE155" s="41"/>
      <c r="LF155" s="41"/>
      <c r="LG155" s="41"/>
      <c r="LH155" s="41"/>
      <c r="LI155" s="41"/>
      <c r="LJ155" s="41"/>
      <c r="LK155" s="41"/>
      <c r="LL155" s="41"/>
      <c r="LM155" s="41"/>
      <c r="LN155" s="41"/>
      <c r="LO155" s="41"/>
      <c r="LP155" s="41"/>
      <c r="LQ155" s="41"/>
      <c r="LR155" s="41"/>
      <c r="LS155" s="41"/>
      <c r="LT155" s="41"/>
      <c r="LU155" s="41"/>
      <c r="LV155" s="41"/>
      <c r="LW155" s="41"/>
      <c r="LX155" s="41"/>
      <c r="LY155" s="41"/>
      <c r="LZ155" s="41"/>
      <c r="MA155" s="41"/>
      <c r="MB155" s="41"/>
      <c r="MC155" s="41"/>
      <c r="MD155" s="41"/>
      <c r="ME155" s="41"/>
      <c r="MF155" s="41"/>
      <c r="MG155" s="41"/>
      <c r="MH155" s="41"/>
      <c r="MI155" s="41"/>
      <c r="MJ155" s="41"/>
      <c r="MK155" s="41"/>
      <c r="ML155" s="41"/>
      <c r="MM155" s="41"/>
      <c r="MN155" s="41"/>
      <c r="MO155" s="41"/>
      <c r="MP155" s="41"/>
      <c r="MQ155" s="41"/>
      <c r="MR155" s="41"/>
      <c r="MS155" s="41"/>
      <c r="MT155" s="41"/>
      <c r="MU155" s="41"/>
      <c r="MV155" s="41"/>
      <c r="MW155" s="41"/>
      <c r="MX155" s="41"/>
      <c r="MY155" s="41"/>
      <c r="MZ155" s="41"/>
      <c r="NA155" s="41"/>
      <c r="NB155" s="41"/>
      <c r="NC155" s="41"/>
      <c r="ND155" s="41"/>
      <c r="NE155" s="41"/>
      <c r="NF155" s="41"/>
      <c r="NG155" s="41"/>
      <c r="NH155" s="41"/>
      <c r="NI155" s="41"/>
      <c r="NJ155" s="41"/>
      <c r="NK155" s="41"/>
      <c r="NL155" s="41"/>
      <c r="NM155" s="41"/>
      <c r="NN155" s="41"/>
      <c r="NO155" s="41"/>
      <c r="NP155" s="41"/>
      <c r="NQ155" s="41"/>
      <c r="NR155" s="41"/>
      <c r="NS155" s="41"/>
      <c r="NT155" s="41"/>
      <c r="NU155" s="41"/>
      <c r="NV155" s="41"/>
      <c r="NW155" s="41"/>
      <c r="NX155" s="41"/>
      <c r="NY155" s="41"/>
      <c r="NZ155" s="41"/>
      <c r="OA155" s="41"/>
      <c r="OB155" s="41"/>
      <c r="OC155" s="41"/>
      <c r="OD155" s="41"/>
      <c r="OE155" s="41"/>
      <c r="OF155" s="41"/>
      <c r="OG155" s="41"/>
    </row>
    <row r="156" spans="1:397" s="42" customFormat="1" ht="30" x14ac:dyDescent="0.25">
      <c r="A156" s="91">
        <v>1</v>
      </c>
      <c r="B156" s="91">
        <v>1</v>
      </c>
      <c r="C156" s="1957" t="s">
        <v>73</v>
      </c>
      <c r="D156" s="1999">
        <v>1091.02</v>
      </c>
      <c r="E156" s="1887">
        <f>'1 уровень'!E456</f>
        <v>200</v>
      </c>
      <c r="F156" s="1887">
        <f>'1 уровень'!F456</f>
        <v>67</v>
      </c>
      <c r="G156" s="1887">
        <f>'1 уровень'!G456</f>
        <v>158</v>
      </c>
      <c r="H156" s="1888">
        <f t="shared" si="38"/>
        <v>235.82089552238807</v>
      </c>
      <c r="I156" s="2032">
        <f t="shared" si="39"/>
        <v>218204</v>
      </c>
      <c r="J156" s="2047">
        <f t="shared" si="40"/>
        <v>72734.666666666672</v>
      </c>
      <c r="K156" s="1887">
        <v>172381.15999999997</v>
      </c>
      <c r="L156" s="1887">
        <f t="shared" si="41"/>
        <v>99646.493333333303</v>
      </c>
      <c r="M156" s="1888">
        <f t="shared" si="42"/>
        <v>236.99999999999997</v>
      </c>
      <c r="N156" s="1889">
        <f t="shared" si="43"/>
        <v>78.999999999999986</v>
      </c>
      <c r="O156" s="10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  <c r="AI156" s="41"/>
      <c r="AJ156" s="41"/>
      <c r="AK156" s="41"/>
      <c r="AL156" s="41"/>
      <c r="AM156" s="41"/>
      <c r="AN156" s="41"/>
      <c r="AO156" s="41"/>
      <c r="AP156" s="41"/>
      <c r="AQ156" s="41"/>
      <c r="AR156" s="41"/>
      <c r="AS156" s="41"/>
      <c r="AT156" s="41"/>
      <c r="AU156" s="41"/>
      <c r="AV156" s="41"/>
      <c r="AW156" s="41"/>
      <c r="AX156" s="41"/>
      <c r="AY156" s="41"/>
      <c r="AZ156" s="41"/>
      <c r="BA156" s="41"/>
      <c r="BB156" s="41"/>
      <c r="BC156" s="41"/>
      <c r="BD156" s="41"/>
      <c r="BE156" s="41"/>
      <c r="BF156" s="41"/>
      <c r="BG156" s="41"/>
      <c r="BH156" s="41"/>
      <c r="BI156" s="41"/>
      <c r="BJ156" s="41"/>
      <c r="BK156" s="41"/>
      <c r="BL156" s="41"/>
      <c r="BM156" s="41"/>
      <c r="BN156" s="41"/>
      <c r="BO156" s="41"/>
      <c r="BP156" s="41"/>
      <c r="BQ156" s="41"/>
      <c r="BR156" s="41"/>
      <c r="BS156" s="41"/>
      <c r="BT156" s="41"/>
      <c r="BU156" s="41"/>
      <c r="BV156" s="41"/>
      <c r="BW156" s="41"/>
      <c r="BX156" s="41"/>
      <c r="BY156" s="41"/>
      <c r="BZ156" s="41"/>
      <c r="CA156" s="41"/>
      <c r="CB156" s="41"/>
      <c r="CC156" s="41"/>
      <c r="CD156" s="41"/>
      <c r="CE156" s="41"/>
      <c r="CF156" s="41"/>
      <c r="CG156" s="41"/>
      <c r="CH156" s="41"/>
      <c r="CI156" s="41"/>
      <c r="CJ156" s="41"/>
      <c r="CK156" s="41"/>
      <c r="CL156" s="41"/>
      <c r="CM156" s="41"/>
      <c r="CN156" s="41"/>
      <c r="CO156" s="41"/>
      <c r="CP156" s="41"/>
      <c r="CQ156" s="41"/>
      <c r="CR156" s="41"/>
      <c r="CS156" s="41"/>
      <c r="CT156" s="41"/>
      <c r="CU156" s="41"/>
      <c r="CV156" s="41"/>
      <c r="CW156" s="41"/>
      <c r="CX156" s="41"/>
      <c r="CY156" s="41"/>
      <c r="CZ156" s="41"/>
      <c r="DA156" s="41"/>
      <c r="DB156" s="41"/>
      <c r="DC156" s="41"/>
      <c r="DD156" s="41"/>
      <c r="DE156" s="41"/>
      <c r="DF156" s="41"/>
      <c r="DG156" s="41"/>
      <c r="DH156" s="41"/>
      <c r="DI156" s="41"/>
      <c r="DJ156" s="41"/>
      <c r="DK156" s="41"/>
      <c r="DL156" s="41"/>
      <c r="DM156" s="41"/>
      <c r="DN156" s="41"/>
      <c r="DO156" s="41"/>
      <c r="DP156" s="41"/>
      <c r="DQ156" s="41"/>
      <c r="DR156" s="41"/>
      <c r="DS156" s="41"/>
      <c r="DT156" s="41"/>
      <c r="DU156" s="41"/>
      <c r="DV156" s="41"/>
      <c r="DW156" s="41"/>
      <c r="DX156" s="41"/>
      <c r="DY156" s="41"/>
      <c r="DZ156" s="41"/>
      <c r="EA156" s="41"/>
      <c r="EB156" s="41"/>
      <c r="EC156" s="41"/>
      <c r="ED156" s="41"/>
      <c r="EE156" s="41"/>
      <c r="EF156" s="41"/>
      <c r="EG156" s="41"/>
      <c r="EH156" s="41"/>
      <c r="EI156" s="41"/>
      <c r="EJ156" s="41"/>
      <c r="EK156" s="41"/>
      <c r="EL156" s="41"/>
      <c r="EM156" s="41"/>
      <c r="EN156" s="41"/>
      <c r="EO156" s="41"/>
      <c r="EP156" s="41"/>
      <c r="EQ156" s="41"/>
      <c r="ER156" s="41"/>
      <c r="ES156" s="41"/>
      <c r="ET156" s="41"/>
      <c r="EU156" s="41"/>
      <c r="EV156" s="41"/>
      <c r="EW156" s="41"/>
      <c r="EX156" s="41"/>
      <c r="EY156" s="41"/>
      <c r="EZ156" s="41"/>
      <c r="FA156" s="41"/>
      <c r="FB156" s="41"/>
      <c r="FC156" s="41"/>
      <c r="FD156" s="41"/>
      <c r="FE156" s="41"/>
      <c r="FF156" s="41"/>
      <c r="FG156" s="41"/>
      <c r="FH156" s="41"/>
      <c r="FI156" s="41"/>
      <c r="FJ156" s="41"/>
      <c r="FK156" s="41"/>
      <c r="FL156" s="41"/>
      <c r="FM156" s="41"/>
      <c r="FN156" s="41"/>
      <c r="FO156" s="41"/>
      <c r="FP156" s="41"/>
      <c r="FQ156" s="41"/>
      <c r="FR156" s="41"/>
      <c r="FS156" s="41"/>
      <c r="FT156" s="41"/>
      <c r="FU156" s="41"/>
      <c r="FV156" s="41"/>
      <c r="FW156" s="41"/>
      <c r="FX156" s="41"/>
      <c r="FY156" s="41"/>
      <c r="FZ156" s="41"/>
      <c r="GA156" s="41"/>
      <c r="GB156" s="41"/>
      <c r="GC156" s="41"/>
      <c r="GD156" s="41"/>
      <c r="GE156" s="41"/>
      <c r="GF156" s="41"/>
      <c r="GG156" s="41"/>
      <c r="GH156" s="41"/>
      <c r="GI156" s="41"/>
      <c r="GJ156" s="41"/>
      <c r="GK156" s="41"/>
      <c r="GL156" s="41"/>
      <c r="GM156" s="41"/>
      <c r="GN156" s="41"/>
      <c r="GO156" s="41"/>
      <c r="GP156" s="41"/>
      <c r="GQ156" s="41"/>
      <c r="GR156" s="41"/>
      <c r="GS156" s="41"/>
      <c r="GT156" s="41"/>
      <c r="GU156" s="41"/>
      <c r="GV156" s="41"/>
      <c r="GW156" s="41"/>
      <c r="GX156" s="41"/>
      <c r="GY156" s="41"/>
      <c r="GZ156" s="41"/>
      <c r="HA156" s="41"/>
      <c r="HB156" s="41"/>
      <c r="HC156" s="41"/>
      <c r="HD156" s="41"/>
      <c r="HE156" s="41"/>
      <c r="HF156" s="41"/>
      <c r="HG156" s="41"/>
      <c r="HH156" s="41"/>
      <c r="HI156" s="41"/>
      <c r="HJ156" s="41"/>
      <c r="HK156" s="41"/>
      <c r="HL156" s="41"/>
      <c r="HM156" s="41"/>
      <c r="HN156" s="41"/>
      <c r="HO156" s="41"/>
      <c r="HP156" s="41"/>
      <c r="HQ156" s="41"/>
      <c r="HR156" s="41"/>
      <c r="HS156" s="41"/>
      <c r="HT156" s="41"/>
      <c r="HU156" s="41"/>
      <c r="HV156" s="41"/>
      <c r="HW156" s="41"/>
      <c r="HX156" s="41"/>
      <c r="HY156" s="41"/>
      <c r="HZ156" s="41"/>
      <c r="IA156" s="41"/>
      <c r="IB156" s="41"/>
      <c r="IC156" s="41"/>
      <c r="ID156" s="41"/>
      <c r="IE156" s="41"/>
      <c r="IF156" s="41"/>
      <c r="IG156" s="41"/>
      <c r="IH156" s="41"/>
      <c r="II156" s="41"/>
      <c r="IJ156" s="41"/>
      <c r="IK156" s="41"/>
      <c r="IL156" s="41"/>
      <c r="IM156" s="41"/>
      <c r="IN156" s="41"/>
      <c r="IO156" s="41"/>
      <c r="IP156" s="41"/>
      <c r="IQ156" s="41"/>
      <c r="IR156" s="41"/>
      <c r="IS156" s="41"/>
      <c r="IT156" s="41"/>
      <c r="IU156" s="41"/>
      <c r="IV156" s="41"/>
      <c r="IW156" s="41"/>
      <c r="IX156" s="41"/>
      <c r="IY156" s="41"/>
      <c r="IZ156" s="41"/>
      <c r="JA156" s="41"/>
      <c r="JB156" s="41"/>
      <c r="JC156" s="41"/>
      <c r="JD156" s="41"/>
      <c r="JE156" s="41"/>
      <c r="JF156" s="41"/>
      <c r="JG156" s="41"/>
      <c r="JH156" s="41"/>
      <c r="JI156" s="41"/>
      <c r="JJ156" s="41"/>
      <c r="JK156" s="41"/>
      <c r="JL156" s="41"/>
      <c r="JM156" s="41"/>
      <c r="JN156" s="41"/>
      <c r="JO156" s="41"/>
      <c r="JP156" s="41"/>
      <c r="JQ156" s="41"/>
      <c r="JR156" s="41"/>
      <c r="JS156" s="41"/>
      <c r="JT156" s="41"/>
      <c r="JU156" s="41"/>
      <c r="JV156" s="41"/>
      <c r="JW156" s="41"/>
      <c r="JX156" s="41"/>
      <c r="JY156" s="41"/>
      <c r="JZ156" s="41"/>
      <c r="KA156" s="41"/>
      <c r="KB156" s="41"/>
      <c r="KC156" s="41"/>
      <c r="KD156" s="41"/>
      <c r="KE156" s="41"/>
      <c r="KF156" s="41"/>
      <c r="KG156" s="41"/>
      <c r="KH156" s="41"/>
      <c r="KI156" s="41"/>
      <c r="KJ156" s="41"/>
      <c r="KK156" s="41"/>
      <c r="KL156" s="41"/>
      <c r="KM156" s="41"/>
      <c r="KN156" s="41"/>
      <c r="KO156" s="41"/>
      <c r="KP156" s="41"/>
      <c r="KQ156" s="41"/>
      <c r="KR156" s="41"/>
      <c r="KS156" s="41"/>
      <c r="KT156" s="41"/>
      <c r="KU156" s="41"/>
      <c r="KV156" s="41"/>
      <c r="KW156" s="41"/>
      <c r="KX156" s="41"/>
      <c r="KY156" s="41"/>
      <c r="KZ156" s="41"/>
      <c r="LA156" s="41"/>
      <c r="LB156" s="41"/>
      <c r="LC156" s="41"/>
      <c r="LD156" s="41"/>
      <c r="LE156" s="41"/>
      <c r="LF156" s="41"/>
      <c r="LG156" s="41"/>
      <c r="LH156" s="41"/>
      <c r="LI156" s="41"/>
      <c r="LJ156" s="41"/>
      <c r="LK156" s="41"/>
      <c r="LL156" s="41"/>
      <c r="LM156" s="41"/>
      <c r="LN156" s="41"/>
      <c r="LO156" s="41"/>
      <c r="LP156" s="41"/>
      <c r="LQ156" s="41"/>
      <c r="LR156" s="41"/>
      <c r="LS156" s="41"/>
      <c r="LT156" s="41"/>
      <c r="LU156" s="41"/>
      <c r="LV156" s="41"/>
      <c r="LW156" s="41"/>
      <c r="LX156" s="41"/>
      <c r="LY156" s="41"/>
      <c r="LZ156" s="41"/>
      <c r="MA156" s="41"/>
      <c r="MB156" s="41"/>
      <c r="MC156" s="41"/>
      <c r="MD156" s="41"/>
      <c r="ME156" s="41"/>
      <c r="MF156" s="41"/>
      <c r="MG156" s="41"/>
      <c r="MH156" s="41"/>
      <c r="MI156" s="41"/>
      <c r="MJ156" s="41"/>
      <c r="MK156" s="41"/>
      <c r="ML156" s="41"/>
      <c r="MM156" s="41"/>
      <c r="MN156" s="41"/>
      <c r="MO156" s="41"/>
      <c r="MP156" s="41"/>
      <c r="MQ156" s="41"/>
      <c r="MR156" s="41"/>
      <c r="MS156" s="41"/>
      <c r="MT156" s="41"/>
      <c r="MU156" s="41"/>
      <c r="MV156" s="41"/>
      <c r="MW156" s="41"/>
      <c r="MX156" s="41"/>
      <c r="MY156" s="41"/>
      <c r="MZ156" s="41"/>
      <c r="NA156" s="41"/>
      <c r="NB156" s="41"/>
      <c r="NC156" s="41"/>
      <c r="ND156" s="41"/>
      <c r="NE156" s="41"/>
      <c r="NF156" s="41"/>
      <c r="NG156" s="41"/>
      <c r="NH156" s="41"/>
      <c r="NI156" s="41"/>
      <c r="NJ156" s="41"/>
      <c r="NK156" s="41"/>
      <c r="NL156" s="41"/>
      <c r="NM156" s="41"/>
      <c r="NN156" s="41"/>
      <c r="NO156" s="41"/>
      <c r="NP156" s="41"/>
      <c r="NQ156" s="41"/>
      <c r="NR156" s="41"/>
      <c r="NS156" s="41"/>
      <c r="NT156" s="41"/>
      <c r="NU156" s="41"/>
      <c r="NV156" s="41"/>
      <c r="NW156" s="41"/>
      <c r="NX156" s="41"/>
      <c r="NY156" s="41"/>
      <c r="NZ156" s="41"/>
      <c r="OA156" s="41"/>
      <c r="OB156" s="41"/>
      <c r="OC156" s="41"/>
      <c r="OD156" s="41"/>
      <c r="OE156" s="41"/>
      <c r="OF156" s="41"/>
      <c r="OG156" s="41"/>
    </row>
    <row r="157" spans="1:397" s="42" customFormat="1" ht="15.75" x14ac:dyDescent="0.25">
      <c r="A157" s="91">
        <v>1</v>
      </c>
      <c r="B157" s="91">
        <v>1</v>
      </c>
      <c r="C157" s="1957"/>
      <c r="D157" s="1999"/>
      <c r="E157" s="1887"/>
      <c r="F157" s="1887"/>
      <c r="G157" s="1887"/>
      <c r="H157" s="1888"/>
      <c r="I157" s="2032"/>
      <c r="J157" s="2047"/>
      <c r="K157" s="1887"/>
      <c r="L157" s="1887"/>
      <c r="M157" s="1888"/>
      <c r="N157" s="1889"/>
      <c r="O157" s="10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F157" s="41"/>
      <c r="AG157" s="41"/>
      <c r="AH157" s="41"/>
      <c r="AI157" s="41"/>
      <c r="AJ157" s="41"/>
      <c r="AK157" s="41"/>
      <c r="AL157" s="41"/>
      <c r="AM157" s="41"/>
      <c r="AN157" s="41"/>
      <c r="AO157" s="41"/>
      <c r="AP157" s="41"/>
      <c r="AQ157" s="41"/>
      <c r="AR157" s="41"/>
      <c r="AS157" s="41"/>
      <c r="AT157" s="41"/>
      <c r="AU157" s="41"/>
      <c r="AV157" s="41"/>
      <c r="AW157" s="41"/>
      <c r="AX157" s="41"/>
      <c r="AY157" s="41"/>
      <c r="AZ157" s="41"/>
      <c r="BA157" s="41"/>
      <c r="BB157" s="41"/>
      <c r="BC157" s="41"/>
      <c r="BD157" s="41"/>
      <c r="BE157" s="41"/>
      <c r="BF157" s="41"/>
      <c r="BG157" s="41"/>
      <c r="BH157" s="41"/>
      <c r="BI157" s="41"/>
      <c r="BJ157" s="41"/>
      <c r="BK157" s="41"/>
      <c r="BL157" s="41"/>
      <c r="BM157" s="41"/>
      <c r="BN157" s="41"/>
      <c r="BO157" s="41"/>
      <c r="BP157" s="41"/>
      <c r="BQ157" s="41"/>
      <c r="BR157" s="41"/>
      <c r="BS157" s="41"/>
      <c r="BT157" s="41"/>
      <c r="BU157" s="41"/>
      <c r="BV157" s="41"/>
      <c r="BW157" s="41"/>
      <c r="BX157" s="41"/>
      <c r="BY157" s="41"/>
      <c r="BZ157" s="41"/>
      <c r="CA157" s="41"/>
      <c r="CB157" s="41"/>
      <c r="CC157" s="41"/>
      <c r="CD157" s="41"/>
      <c r="CE157" s="41"/>
      <c r="CF157" s="41"/>
      <c r="CG157" s="41"/>
      <c r="CH157" s="41"/>
      <c r="CI157" s="41"/>
      <c r="CJ157" s="41"/>
      <c r="CK157" s="41"/>
      <c r="CL157" s="41"/>
      <c r="CM157" s="41"/>
      <c r="CN157" s="41"/>
      <c r="CO157" s="41"/>
      <c r="CP157" s="41"/>
      <c r="CQ157" s="41"/>
      <c r="CR157" s="41"/>
      <c r="CS157" s="41"/>
      <c r="CT157" s="41"/>
      <c r="CU157" s="41"/>
      <c r="CV157" s="41"/>
      <c r="CW157" s="41"/>
      <c r="CX157" s="41"/>
      <c r="CY157" s="41"/>
      <c r="CZ157" s="41"/>
      <c r="DA157" s="41"/>
      <c r="DB157" s="41"/>
      <c r="DC157" s="41"/>
      <c r="DD157" s="41"/>
      <c r="DE157" s="41"/>
      <c r="DF157" s="41"/>
      <c r="DG157" s="41"/>
      <c r="DH157" s="41"/>
      <c r="DI157" s="41"/>
      <c r="DJ157" s="41"/>
      <c r="DK157" s="41"/>
      <c r="DL157" s="41"/>
      <c r="DM157" s="41"/>
      <c r="DN157" s="41"/>
      <c r="DO157" s="41"/>
      <c r="DP157" s="41"/>
      <c r="DQ157" s="41"/>
      <c r="DR157" s="41"/>
      <c r="DS157" s="41"/>
      <c r="DT157" s="41"/>
      <c r="DU157" s="41"/>
      <c r="DV157" s="41"/>
      <c r="DW157" s="41"/>
      <c r="DX157" s="41"/>
      <c r="DY157" s="41"/>
      <c r="DZ157" s="41"/>
      <c r="EA157" s="41"/>
      <c r="EB157" s="41"/>
      <c r="EC157" s="41"/>
      <c r="ED157" s="41"/>
      <c r="EE157" s="41"/>
      <c r="EF157" s="41"/>
      <c r="EG157" s="41"/>
      <c r="EH157" s="41"/>
      <c r="EI157" s="41"/>
      <c r="EJ157" s="41"/>
      <c r="EK157" s="41"/>
      <c r="EL157" s="41"/>
      <c r="EM157" s="41"/>
      <c r="EN157" s="41"/>
      <c r="EO157" s="41"/>
      <c r="EP157" s="41"/>
      <c r="EQ157" s="41"/>
      <c r="ER157" s="41"/>
      <c r="ES157" s="41"/>
      <c r="ET157" s="41"/>
      <c r="EU157" s="41"/>
      <c r="EV157" s="41"/>
      <c r="EW157" s="41"/>
      <c r="EX157" s="41"/>
      <c r="EY157" s="41"/>
      <c r="EZ157" s="41"/>
      <c r="FA157" s="41"/>
      <c r="FB157" s="41"/>
      <c r="FC157" s="41"/>
      <c r="FD157" s="41"/>
      <c r="FE157" s="41"/>
      <c r="FF157" s="41"/>
      <c r="FG157" s="41"/>
      <c r="FH157" s="41"/>
      <c r="FI157" s="41"/>
      <c r="FJ157" s="41"/>
      <c r="FK157" s="41"/>
      <c r="FL157" s="41"/>
      <c r="FM157" s="41"/>
      <c r="FN157" s="41"/>
      <c r="FO157" s="41"/>
      <c r="FP157" s="41"/>
      <c r="FQ157" s="41"/>
      <c r="FR157" s="41"/>
      <c r="FS157" s="41"/>
      <c r="FT157" s="41"/>
      <c r="FU157" s="41"/>
      <c r="FV157" s="41"/>
      <c r="FW157" s="41"/>
      <c r="FX157" s="41"/>
      <c r="FY157" s="41"/>
      <c r="FZ157" s="41"/>
      <c r="GA157" s="41"/>
      <c r="GB157" s="41"/>
      <c r="GC157" s="41"/>
      <c r="GD157" s="41"/>
      <c r="GE157" s="41"/>
      <c r="GF157" s="41"/>
      <c r="GG157" s="41"/>
      <c r="GH157" s="41"/>
      <c r="GI157" s="41"/>
      <c r="GJ157" s="41"/>
      <c r="GK157" s="41"/>
      <c r="GL157" s="41"/>
      <c r="GM157" s="41"/>
      <c r="GN157" s="41"/>
      <c r="GO157" s="41"/>
      <c r="GP157" s="41"/>
      <c r="GQ157" s="41"/>
      <c r="GR157" s="41"/>
      <c r="GS157" s="41"/>
      <c r="GT157" s="41"/>
      <c r="GU157" s="41"/>
      <c r="GV157" s="41"/>
      <c r="GW157" s="41"/>
      <c r="GX157" s="41"/>
      <c r="GY157" s="41"/>
      <c r="GZ157" s="41"/>
      <c r="HA157" s="41"/>
      <c r="HB157" s="41"/>
      <c r="HC157" s="41"/>
      <c r="HD157" s="41"/>
      <c r="HE157" s="41"/>
      <c r="HF157" s="41"/>
      <c r="HG157" s="41"/>
      <c r="HH157" s="41"/>
      <c r="HI157" s="41"/>
      <c r="HJ157" s="41"/>
      <c r="HK157" s="41"/>
      <c r="HL157" s="41"/>
      <c r="HM157" s="41"/>
      <c r="HN157" s="41"/>
      <c r="HO157" s="41"/>
      <c r="HP157" s="41"/>
      <c r="HQ157" s="41"/>
      <c r="HR157" s="41"/>
      <c r="HS157" s="41"/>
      <c r="HT157" s="41"/>
      <c r="HU157" s="41"/>
      <c r="HV157" s="41"/>
      <c r="HW157" s="41"/>
      <c r="HX157" s="41"/>
      <c r="HY157" s="41"/>
      <c r="HZ157" s="41"/>
      <c r="IA157" s="41"/>
      <c r="IB157" s="41"/>
      <c r="IC157" s="41"/>
      <c r="ID157" s="41"/>
      <c r="IE157" s="41"/>
      <c r="IF157" s="41"/>
      <c r="IG157" s="41"/>
      <c r="IH157" s="41"/>
      <c r="II157" s="41"/>
      <c r="IJ157" s="41"/>
      <c r="IK157" s="41"/>
      <c r="IL157" s="41"/>
      <c r="IM157" s="41"/>
      <c r="IN157" s="41"/>
      <c r="IO157" s="41"/>
      <c r="IP157" s="41"/>
      <c r="IQ157" s="41"/>
      <c r="IR157" s="41"/>
      <c r="IS157" s="41"/>
      <c r="IT157" s="41"/>
      <c r="IU157" s="41"/>
      <c r="IV157" s="41"/>
      <c r="IW157" s="41"/>
      <c r="IX157" s="41"/>
      <c r="IY157" s="41"/>
      <c r="IZ157" s="41"/>
      <c r="JA157" s="41"/>
      <c r="JB157" s="41"/>
      <c r="JC157" s="41"/>
      <c r="JD157" s="41"/>
      <c r="JE157" s="41"/>
      <c r="JF157" s="41"/>
      <c r="JG157" s="41"/>
      <c r="JH157" s="41"/>
      <c r="JI157" s="41"/>
      <c r="JJ157" s="41"/>
      <c r="JK157" s="41"/>
      <c r="JL157" s="41"/>
      <c r="JM157" s="41"/>
      <c r="JN157" s="41"/>
      <c r="JO157" s="41"/>
      <c r="JP157" s="41"/>
      <c r="JQ157" s="41"/>
      <c r="JR157" s="41"/>
      <c r="JS157" s="41"/>
      <c r="JT157" s="41"/>
      <c r="JU157" s="41"/>
      <c r="JV157" s="41"/>
      <c r="JW157" s="41"/>
      <c r="JX157" s="41"/>
      <c r="JY157" s="41"/>
      <c r="JZ157" s="41"/>
      <c r="KA157" s="41"/>
      <c r="KB157" s="41"/>
      <c r="KC157" s="41"/>
      <c r="KD157" s="41"/>
      <c r="KE157" s="41"/>
      <c r="KF157" s="41"/>
      <c r="KG157" s="41"/>
      <c r="KH157" s="41"/>
      <c r="KI157" s="41"/>
      <c r="KJ157" s="41"/>
      <c r="KK157" s="41"/>
      <c r="KL157" s="41"/>
      <c r="KM157" s="41"/>
      <c r="KN157" s="41"/>
      <c r="KO157" s="41"/>
      <c r="KP157" s="41"/>
      <c r="KQ157" s="41"/>
      <c r="KR157" s="41"/>
      <c r="KS157" s="41"/>
      <c r="KT157" s="41"/>
      <c r="KU157" s="41"/>
      <c r="KV157" s="41"/>
      <c r="KW157" s="41"/>
      <c r="KX157" s="41"/>
      <c r="KY157" s="41"/>
      <c r="KZ157" s="41"/>
      <c r="LA157" s="41"/>
      <c r="LB157" s="41"/>
      <c r="LC157" s="41"/>
      <c r="LD157" s="41"/>
      <c r="LE157" s="41"/>
      <c r="LF157" s="41"/>
      <c r="LG157" s="41"/>
      <c r="LH157" s="41"/>
      <c r="LI157" s="41"/>
      <c r="LJ157" s="41"/>
      <c r="LK157" s="41"/>
      <c r="LL157" s="41"/>
      <c r="LM157" s="41"/>
      <c r="LN157" s="41"/>
      <c r="LO157" s="41"/>
      <c r="LP157" s="41"/>
      <c r="LQ157" s="41"/>
      <c r="LR157" s="41"/>
      <c r="LS157" s="41"/>
      <c r="LT157" s="41"/>
      <c r="LU157" s="41"/>
      <c r="LV157" s="41"/>
      <c r="LW157" s="41"/>
      <c r="LX157" s="41"/>
      <c r="LY157" s="41"/>
      <c r="LZ157" s="41"/>
      <c r="MA157" s="41"/>
      <c r="MB157" s="41"/>
      <c r="MC157" s="41"/>
      <c r="MD157" s="41"/>
      <c r="ME157" s="41"/>
      <c r="MF157" s="41"/>
      <c r="MG157" s="41"/>
      <c r="MH157" s="41"/>
      <c r="MI157" s="41"/>
      <c r="MJ157" s="41"/>
      <c r="MK157" s="41"/>
      <c r="ML157" s="41"/>
      <c r="MM157" s="41"/>
      <c r="MN157" s="41"/>
      <c r="MO157" s="41"/>
      <c r="MP157" s="41"/>
      <c r="MQ157" s="41"/>
      <c r="MR157" s="41"/>
      <c r="MS157" s="41"/>
      <c r="MT157" s="41"/>
      <c r="MU157" s="41"/>
      <c r="MV157" s="41"/>
      <c r="MW157" s="41"/>
      <c r="MX157" s="41"/>
      <c r="MY157" s="41"/>
      <c r="MZ157" s="41"/>
      <c r="NA157" s="41"/>
      <c r="NB157" s="41"/>
      <c r="NC157" s="41"/>
      <c r="ND157" s="41"/>
      <c r="NE157" s="41"/>
      <c r="NF157" s="41"/>
      <c r="NG157" s="41"/>
      <c r="NH157" s="41"/>
      <c r="NI157" s="41"/>
      <c r="NJ157" s="41"/>
      <c r="NK157" s="41"/>
      <c r="NL157" s="41"/>
      <c r="NM157" s="41"/>
      <c r="NN157" s="41"/>
      <c r="NO157" s="41"/>
      <c r="NP157" s="41"/>
      <c r="NQ157" s="41"/>
      <c r="NR157" s="41"/>
      <c r="NS157" s="41"/>
      <c r="NT157" s="41"/>
      <c r="NU157" s="41"/>
      <c r="NV157" s="41"/>
      <c r="NW157" s="41"/>
      <c r="NX157" s="41"/>
      <c r="NY157" s="41"/>
      <c r="NZ157" s="41"/>
      <c r="OA157" s="41"/>
      <c r="OB157" s="41"/>
      <c r="OC157" s="41"/>
      <c r="OD157" s="41"/>
      <c r="OE157" s="41"/>
      <c r="OF157" s="41"/>
      <c r="OG157" s="41"/>
    </row>
    <row r="158" spans="1:397" s="42" customFormat="1" ht="29.25" x14ac:dyDescent="0.25">
      <c r="A158" s="91">
        <v>1</v>
      </c>
      <c r="B158" s="91">
        <v>1</v>
      </c>
      <c r="C158" s="1983" t="s">
        <v>272</v>
      </c>
      <c r="D158" s="1993"/>
      <c r="E158" s="1887"/>
      <c r="F158" s="1887"/>
      <c r="G158" s="1887"/>
      <c r="H158" s="1888"/>
      <c r="I158" s="2036"/>
      <c r="J158" s="2051"/>
      <c r="K158" s="1887"/>
      <c r="L158" s="1887"/>
      <c r="M158" s="1888"/>
      <c r="N158" s="1889"/>
      <c r="O158" s="10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F158" s="41"/>
      <c r="AG158" s="41"/>
      <c r="AH158" s="41"/>
      <c r="AI158" s="41"/>
      <c r="AJ158" s="41"/>
      <c r="AK158" s="41"/>
      <c r="AL158" s="41"/>
      <c r="AM158" s="41"/>
      <c r="AN158" s="41"/>
      <c r="AO158" s="41"/>
      <c r="AP158" s="41"/>
      <c r="AQ158" s="41"/>
      <c r="AR158" s="41"/>
      <c r="AS158" s="41"/>
      <c r="AT158" s="41"/>
      <c r="AU158" s="41"/>
      <c r="AV158" s="41"/>
      <c r="AW158" s="41"/>
      <c r="AX158" s="41"/>
      <c r="AY158" s="41"/>
      <c r="AZ158" s="41"/>
      <c r="BA158" s="41"/>
      <c r="BB158" s="41"/>
      <c r="BC158" s="41"/>
      <c r="BD158" s="41"/>
      <c r="BE158" s="41"/>
      <c r="BF158" s="41"/>
      <c r="BG158" s="41"/>
      <c r="BH158" s="41"/>
      <c r="BI158" s="41"/>
      <c r="BJ158" s="41"/>
      <c r="BK158" s="41"/>
      <c r="BL158" s="41"/>
      <c r="BM158" s="41"/>
      <c r="BN158" s="41"/>
      <c r="BO158" s="41"/>
      <c r="BP158" s="41"/>
      <c r="BQ158" s="41"/>
      <c r="BR158" s="41"/>
      <c r="BS158" s="41"/>
      <c r="BT158" s="41"/>
      <c r="BU158" s="41"/>
      <c r="BV158" s="41"/>
      <c r="BW158" s="41"/>
      <c r="BX158" s="41"/>
      <c r="BY158" s="41"/>
      <c r="BZ158" s="41"/>
      <c r="CA158" s="41"/>
      <c r="CB158" s="41"/>
      <c r="CC158" s="41"/>
      <c r="CD158" s="41"/>
      <c r="CE158" s="41"/>
      <c r="CF158" s="41"/>
      <c r="CG158" s="41"/>
      <c r="CH158" s="41"/>
      <c r="CI158" s="41"/>
      <c r="CJ158" s="41"/>
      <c r="CK158" s="41"/>
      <c r="CL158" s="41"/>
      <c r="CM158" s="41"/>
      <c r="CN158" s="41"/>
      <c r="CO158" s="41"/>
      <c r="CP158" s="41"/>
      <c r="CQ158" s="41"/>
      <c r="CR158" s="41"/>
      <c r="CS158" s="41"/>
      <c r="CT158" s="41"/>
      <c r="CU158" s="41"/>
      <c r="CV158" s="41"/>
      <c r="CW158" s="41"/>
      <c r="CX158" s="41"/>
      <c r="CY158" s="41"/>
      <c r="CZ158" s="41"/>
      <c r="DA158" s="41"/>
      <c r="DB158" s="41"/>
      <c r="DC158" s="41"/>
      <c r="DD158" s="41"/>
      <c r="DE158" s="41"/>
      <c r="DF158" s="41"/>
      <c r="DG158" s="41"/>
      <c r="DH158" s="41"/>
      <c r="DI158" s="41"/>
      <c r="DJ158" s="41"/>
      <c r="DK158" s="41"/>
      <c r="DL158" s="41"/>
      <c r="DM158" s="41"/>
      <c r="DN158" s="41"/>
      <c r="DO158" s="41"/>
      <c r="DP158" s="41"/>
      <c r="DQ158" s="41"/>
      <c r="DR158" s="41"/>
      <c r="DS158" s="41"/>
      <c r="DT158" s="41"/>
      <c r="DU158" s="41"/>
      <c r="DV158" s="41"/>
      <c r="DW158" s="41"/>
      <c r="DX158" s="41"/>
      <c r="DY158" s="41"/>
      <c r="DZ158" s="41"/>
      <c r="EA158" s="41"/>
      <c r="EB158" s="41"/>
      <c r="EC158" s="41"/>
      <c r="ED158" s="41"/>
      <c r="EE158" s="41"/>
      <c r="EF158" s="41"/>
      <c r="EG158" s="41"/>
      <c r="EH158" s="41"/>
      <c r="EI158" s="41"/>
      <c r="EJ158" s="41"/>
      <c r="EK158" s="41"/>
      <c r="EL158" s="41"/>
      <c r="EM158" s="41"/>
      <c r="EN158" s="41"/>
      <c r="EO158" s="41"/>
      <c r="EP158" s="41"/>
      <c r="EQ158" s="41"/>
      <c r="ER158" s="41"/>
      <c r="ES158" s="41"/>
      <c r="ET158" s="41"/>
      <c r="EU158" s="41"/>
      <c r="EV158" s="41"/>
      <c r="EW158" s="41"/>
      <c r="EX158" s="41"/>
      <c r="EY158" s="41"/>
      <c r="EZ158" s="41"/>
      <c r="FA158" s="41"/>
      <c r="FB158" s="41"/>
      <c r="FC158" s="41"/>
      <c r="FD158" s="41"/>
      <c r="FE158" s="41"/>
      <c r="FF158" s="41"/>
      <c r="FG158" s="41"/>
      <c r="FH158" s="41"/>
      <c r="FI158" s="41"/>
      <c r="FJ158" s="41"/>
      <c r="FK158" s="41"/>
      <c r="FL158" s="41"/>
      <c r="FM158" s="41"/>
      <c r="FN158" s="41"/>
      <c r="FO158" s="41"/>
      <c r="FP158" s="41"/>
      <c r="FQ158" s="41"/>
      <c r="FR158" s="41"/>
      <c r="FS158" s="41"/>
      <c r="FT158" s="41"/>
      <c r="FU158" s="41"/>
      <c r="FV158" s="41"/>
      <c r="FW158" s="41"/>
      <c r="FX158" s="41"/>
      <c r="FY158" s="41"/>
      <c r="FZ158" s="41"/>
      <c r="GA158" s="41"/>
      <c r="GB158" s="41"/>
      <c r="GC158" s="41"/>
      <c r="GD158" s="41"/>
      <c r="GE158" s="41"/>
      <c r="GF158" s="41"/>
      <c r="GG158" s="41"/>
      <c r="GH158" s="41"/>
      <c r="GI158" s="41"/>
      <c r="GJ158" s="41"/>
      <c r="GK158" s="41"/>
      <c r="GL158" s="41"/>
      <c r="GM158" s="41"/>
      <c r="GN158" s="41"/>
      <c r="GO158" s="41"/>
      <c r="GP158" s="41"/>
      <c r="GQ158" s="41"/>
      <c r="GR158" s="41"/>
      <c r="GS158" s="41"/>
      <c r="GT158" s="41"/>
      <c r="GU158" s="41"/>
      <c r="GV158" s="41"/>
      <c r="GW158" s="41"/>
      <c r="GX158" s="41"/>
      <c r="GY158" s="41"/>
      <c r="GZ158" s="41"/>
      <c r="HA158" s="41"/>
      <c r="HB158" s="41"/>
      <c r="HC158" s="41"/>
      <c r="HD158" s="41"/>
      <c r="HE158" s="41"/>
      <c r="HF158" s="41"/>
      <c r="HG158" s="41"/>
      <c r="HH158" s="41"/>
      <c r="HI158" s="41"/>
      <c r="HJ158" s="41"/>
      <c r="HK158" s="41"/>
      <c r="HL158" s="41"/>
      <c r="HM158" s="41"/>
      <c r="HN158" s="41"/>
      <c r="HO158" s="41"/>
      <c r="HP158" s="41"/>
      <c r="HQ158" s="41"/>
      <c r="HR158" s="41"/>
      <c r="HS158" s="41"/>
      <c r="HT158" s="41"/>
      <c r="HU158" s="41"/>
      <c r="HV158" s="41"/>
      <c r="HW158" s="41"/>
      <c r="HX158" s="41"/>
      <c r="HY158" s="41"/>
      <c r="HZ158" s="41"/>
      <c r="IA158" s="41"/>
      <c r="IB158" s="41"/>
      <c r="IC158" s="41"/>
      <c r="ID158" s="41"/>
      <c r="IE158" s="41"/>
      <c r="IF158" s="41"/>
      <c r="IG158" s="41"/>
      <c r="IH158" s="41"/>
      <c r="II158" s="41"/>
      <c r="IJ158" s="41"/>
      <c r="IK158" s="41"/>
      <c r="IL158" s="41"/>
      <c r="IM158" s="41"/>
      <c r="IN158" s="41"/>
      <c r="IO158" s="41"/>
      <c r="IP158" s="41"/>
      <c r="IQ158" s="41"/>
      <c r="IR158" s="41"/>
      <c r="IS158" s="41"/>
      <c r="IT158" s="41"/>
      <c r="IU158" s="41"/>
      <c r="IV158" s="41"/>
      <c r="IW158" s="41"/>
      <c r="IX158" s="41"/>
      <c r="IY158" s="41"/>
      <c r="IZ158" s="41"/>
      <c r="JA158" s="41"/>
      <c r="JB158" s="41"/>
      <c r="JC158" s="41"/>
      <c r="JD158" s="41"/>
      <c r="JE158" s="41"/>
      <c r="JF158" s="41"/>
      <c r="JG158" s="41"/>
      <c r="JH158" s="41"/>
      <c r="JI158" s="41"/>
      <c r="JJ158" s="41"/>
      <c r="JK158" s="41"/>
      <c r="JL158" s="41"/>
      <c r="JM158" s="41"/>
      <c r="JN158" s="41"/>
      <c r="JO158" s="41"/>
      <c r="JP158" s="41"/>
      <c r="JQ158" s="41"/>
      <c r="JR158" s="41"/>
      <c r="JS158" s="41"/>
      <c r="JT158" s="41"/>
      <c r="JU158" s="41"/>
      <c r="JV158" s="41"/>
      <c r="JW158" s="41"/>
      <c r="JX158" s="41"/>
      <c r="JY158" s="41"/>
      <c r="JZ158" s="41"/>
      <c r="KA158" s="41"/>
      <c r="KB158" s="41"/>
      <c r="KC158" s="41"/>
      <c r="KD158" s="41"/>
      <c r="KE158" s="41"/>
      <c r="KF158" s="41"/>
      <c r="KG158" s="41"/>
      <c r="KH158" s="41"/>
      <c r="KI158" s="41"/>
      <c r="KJ158" s="41"/>
      <c r="KK158" s="41"/>
      <c r="KL158" s="41"/>
      <c r="KM158" s="41"/>
      <c r="KN158" s="41"/>
      <c r="KO158" s="41"/>
      <c r="KP158" s="41"/>
      <c r="KQ158" s="41"/>
      <c r="KR158" s="41"/>
      <c r="KS158" s="41"/>
      <c r="KT158" s="41"/>
      <c r="KU158" s="41"/>
      <c r="KV158" s="41"/>
      <c r="KW158" s="41"/>
      <c r="KX158" s="41"/>
      <c r="KY158" s="41"/>
      <c r="KZ158" s="41"/>
      <c r="LA158" s="41"/>
      <c r="LB158" s="41"/>
      <c r="LC158" s="41"/>
      <c r="LD158" s="41"/>
      <c r="LE158" s="41"/>
      <c r="LF158" s="41"/>
      <c r="LG158" s="41"/>
      <c r="LH158" s="41"/>
      <c r="LI158" s="41"/>
      <c r="LJ158" s="41"/>
      <c r="LK158" s="41"/>
      <c r="LL158" s="41"/>
      <c r="LM158" s="41"/>
      <c r="LN158" s="41"/>
      <c r="LO158" s="41"/>
      <c r="LP158" s="41"/>
      <c r="LQ158" s="41"/>
      <c r="LR158" s="41"/>
      <c r="LS158" s="41"/>
      <c r="LT158" s="41"/>
      <c r="LU158" s="41"/>
      <c r="LV158" s="41"/>
      <c r="LW158" s="41"/>
      <c r="LX158" s="41"/>
      <c r="LY158" s="41"/>
      <c r="LZ158" s="41"/>
      <c r="MA158" s="41"/>
      <c r="MB158" s="41"/>
      <c r="MC158" s="41"/>
      <c r="MD158" s="41"/>
      <c r="ME158" s="41"/>
      <c r="MF158" s="41"/>
      <c r="MG158" s="41"/>
      <c r="MH158" s="41"/>
      <c r="MI158" s="41"/>
      <c r="MJ158" s="41"/>
      <c r="MK158" s="41"/>
      <c r="ML158" s="41"/>
      <c r="MM158" s="41"/>
      <c r="MN158" s="41"/>
      <c r="MO158" s="41"/>
      <c r="MP158" s="41"/>
      <c r="MQ158" s="41"/>
      <c r="MR158" s="41"/>
      <c r="MS158" s="41"/>
      <c r="MT158" s="41"/>
      <c r="MU158" s="41"/>
      <c r="MV158" s="41"/>
      <c r="MW158" s="41"/>
      <c r="MX158" s="41"/>
      <c r="MY158" s="41"/>
      <c r="MZ158" s="41"/>
      <c r="NA158" s="41"/>
      <c r="NB158" s="41"/>
      <c r="NC158" s="41"/>
      <c r="ND158" s="41"/>
      <c r="NE158" s="41"/>
      <c r="NF158" s="41"/>
      <c r="NG158" s="41"/>
      <c r="NH158" s="41"/>
      <c r="NI158" s="41"/>
      <c r="NJ158" s="41"/>
      <c r="NK158" s="41"/>
      <c r="NL158" s="41"/>
      <c r="NM158" s="41"/>
      <c r="NN158" s="41"/>
      <c r="NO158" s="41"/>
      <c r="NP158" s="41"/>
      <c r="NQ158" s="41"/>
      <c r="NR158" s="41"/>
      <c r="NS158" s="41"/>
      <c r="NT158" s="41"/>
      <c r="NU158" s="41"/>
      <c r="NV158" s="41"/>
      <c r="NW158" s="41"/>
      <c r="NX158" s="41"/>
      <c r="NY158" s="41"/>
      <c r="NZ158" s="41"/>
      <c r="OA158" s="41"/>
      <c r="OB158" s="41"/>
      <c r="OC158" s="41"/>
      <c r="OD158" s="41"/>
      <c r="OE158" s="41"/>
      <c r="OF158" s="41"/>
      <c r="OG158" s="41"/>
    </row>
    <row r="159" spans="1:397" s="42" customFormat="1" ht="15.75" x14ac:dyDescent="0.25">
      <c r="A159" s="91">
        <v>1</v>
      </c>
      <c r="B159" s="91">
        <v>1</v>
      </c>
      <c r="C159" s="1959" t="s">
        <v>163</v>
      </c>
      <c r="D159" s="2010"/>
      <c r="E159" s="1892">
        <f t="shared" ref="E159:L159" si="44">SUM(E160:E162)</f>
        <v>2200</v>
      </c>
      <c r="F159" s="1892">
        <f t="shared" si="44"/>
        <v>734</v>
      </c>
      <c r="G159" s="1892">
        <f t="shared" si="44"/>
        <v>734</v>
      </c>
      <c r="H159" s="1892"/>
      <c r="I159" s="2033">
        <f>SUM(I160:I162)</f>
        <v>5415193</v>
      </c>
      <c r="J159" s="2033">
        <f>SUM(J160:J162)</f>
        <v>1805064.3333333333</v>
      </c>
      <c r="K159" s="1892">
        <f t="shared" si="44"/>
        <v>2073776.4</v>
      </c>
      <c r="L159" s="1892">
        <f t="shared" si="44"/>
        <v>268712.06666666653</v>
      </c>
      <c r="M159" s="1888">
        <f t="shared" si="42"/>
        <v>114.88656452318504</v>
      </c>
      <c r="N159" s="1890">
        <f t="shared" si="43"/>
        <v>38.295521507728346</v>
      </c>
      <c r="O159" s="10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F159" s="41"/>
      <c r="AG159" s="41"/>
      <c r="AH159" s="41"/>
      <c r="AI159" s="41"/>
      <c r="AJ159" s="41"/>
      <c r="AK159" s="41"/>
      <c r="AL159" s="41"/>
      <c r="AM159" s="41"/>
      <c r="AN159" s="41"/>
      <c r="AO159" s="41"/>
      <c r="AP159" s="41"/>
      <c r="AQ159" s="41"/>
      <c r="AR159" s="41"/>
      <c r="AS159" s="41"/>
      <c r="AT159" s="41"/>
      <c r="AU159" s="41"/>
      <c r="AV159" s="41"/>
      <c r="AW159" s="41"/>
      <c r="AX159" s="41"/>
      <c r="AY159" s="41"/>
      <c r="AZ159" s="41"/>
      <c r="BA159" s="41"/>
      <c r="BB159" s="41"/>
      <c r="BC159" s="41"/>
      <c r="BD159" s="41"/>
      <c r="BE159" s="41"/>
      <c r="BF159" s="41"/>
      <c r="BG159" s="41"/>
      <c r="BH159" s="41"/>
      <c r="BI159" s="41"/>
      <c r="BJ159" s="41"/>
      <c r="BK159" s="41"/>
      <c r="BL159" s="41"/>
      <c r="BM159" s="41"/>
      <c r="BN159" s="41"/>
      <c r="BO159" s="41"/>
      <c r="BP159" s="41"/>
      <c r="BQ159" s="41"/>
      <c r="BR159" s="41"/>
      <c r="BS159" s="41"/>
      <c r="BT159" s="41"/>
      <c r="BU159" s="41"/>
      <c r="BV159" s="41"/>
      <c r="BW159" s="41"/>
      <c r="BX159" s="41"/>
      <c r="BY159" s="41"/>
      <c r="BZ159" s="41"/>
      <c r="CA159" s="41"/>
      <c r="CB159" s="41"/>
      <c r="CC159" s="41"/>
      <c r="CD159" s="41"/>
      <c r="CE159" s="41"/>
      <c r="CF159" s="41"/>
      <c r="CG159" s="41"/>
      <c r="CH159" s="41"/>
      <c r="CI159" s="41"/>
      <c r="CJ159" s="41"/>
      <c r="CK159" s="41"/>
      <c r="CL159" s="41"/>
      <c r="CM159" s="41"/>
      <c r="CN159" s="41"/>
      <c r="CO159" s="41"/>
      <c r="CP159" s="41"/>
      <c r="CQ159" s="41"/>
      <c r="CR159" s="41"/>
      <c r="CS159" s="41"/>
      <c r="CT159" s="41"/>
      <c r="CU159" s="41"/>
      <c r="CV159" s="41"/>
      <c r="CW159" s="41"/>
      <c r="CX159" s="41"/>
      <c r="CY159" s="41"/>
      <c r="CZ159" s="41"/>
      <c r="DA159" s="41"/>
      <c r="DB159" s="41"/>
      <c r="DC159" s="41"/>
      <c r="DD159" s="41"/>
      <c r="DE159" s="41"/>
      <c r="DF159" s="41"/>
      <c r="DG159" s="41"/>
      <c r="DH159" s="41"/>
      <c r="DI159" s="41"/>
      <c r="DJ159" s="41"/>
      <c r="DK159" s="41"/>
      <c r="DL159" s="41"/>
      <c r="DM159" s="41"/>
      <c r="DN159" s="41"/>
      <c r="DO159" s="41"/>
      <c r="DP159" s="41"/>
      <c r="DQ159" s="41"/>
      <c r="DR159" s="41"/>
      <c r="DS159" s="41"/>
      <c r="DT159" s="41"/>
      <c r="DU159" s="41"/>
      <c r="DV159" s="41"/>
      <c r="DW159" s="41"/>
      <c r="DX159" s="41"/>
      <c r="DY159" s="41"/>
      <c r="DZ159" s="41"/>
      <c r="EA159" s="41"/>
      <c r="EB159" s="41"/>
      <c r="EC159" s="41"/>
      <c r="ED159" s="41"/>
      <c r="EE159" s="41"/>
      <c r="EF159" s="41"/>
      <c r="EG159" s="41"/>
      <c r="EH159" s="41"/>
      <c r="EI159" s="41"/>
      <c r="EJ159" s="41"/>
      <c r="EK159" s="41"/>
      <c r="EL159" s="41"/>
      <c r="EM159" s="41"/>
      <c r="EN159" s="41"/>
      <c r="EO159" s="41"/>
      <c r="EP159" s="41"/>
      <c r="EQ159" s="41"/>
      <c r="ER159" s="41"/>
      <c r="ES159" s="41"/>
      <c r="ET159" s="41"/>
      <c r="EU159" s="41"/>
      <c r="EV159" s="41"/>
      <c r="EW159" s="41"/>
      <c r="EX159" s="41"/>
      <c r="EY159" s="41"/>
      <c r="EZ159" s="41"/>
      <c r="FA159" s="41"/>
      <c r="FB159" s="41"/>
      <c r="FC159" s="41"/>
      <c r="FD159" s="41"/>
      <c r="FE159" s="41"/>
      <c r="FF159" s="41"/>
      <c r="FG159" s="41"/>
      <c r="FH159" s="41"/>
      <c r="FI159" s="41"/>
      <c r="FJ159" s="41"/>
      <c r="FK159" s="41"/>
      <c r="FL159" s="41"/>
      <c r="FM159" s="41"/>
      <c r="FN159" s="41"/>
      <c r="FO159" s="41"/>
      <c r="FP159" s="41"/>
      <c r="FQ159" s="41"/>
      <c r="FR159" s="41"/>
      <c r="FS159" s="41"/>
      <c r="FT159" s="41"/>
      <c r="FU159" s="41"/>
      <c r="FV159" s="41"/>
      <c r="FW159" s="41"/>
      <c r="FX159" s="41"/>
      <c r="FY159" s="41"/>
      <c r="FZ159" s="41"/>
      <c r="GA159" s="41"/>
      <c r="GB159" s="41"/>
      <c r="GC159" s="41"/>
      <c r="GD159" s="41"/>
      <c r="GE159" s="41"/>
      <c r="GF159" s="41"/>
      <c r="GG159" s="41"/>
      <c r="GH159" s="41"/>
      <c r="GI159" s="41"/>
      <c r="GJ159" s="41"/>
      <c r="GK159" s="41"/>
      <c r="GL159" s="41"/>
      <c r="GM159" s="41"/>
      <c r="GN159" s="41"/>
      <c r="GO159" s="41"/>
      <c r="GP159" s="41"/>
      <c r="GQ159" s="41"/>
      <c r="GR159" s="41"/>
      <c r="GS159" s="41"/>
      <c r="GT159" s="41"/>
      <c r="GU159" s="41"/>
      <c r="GV159" s="41"/>
      <c r="GW159" s="41"/>
      <c r="GX159" s="41"/>
      <c r="GY159" s="41"/>
      <c r="GZ159" s="41"/>
      <c r="HA159" s="41"/>
      <c r="HB159" s="41"/>
      <c r="HC159" s="41"/>
      <c r="HD159" s="41"/>
      <c r="HE159" s="41"/>
      <c r="HF159" s="41"/>
      <c r="HG159" s="41"/>
      <c r="HH159" s="41"/>
      <c r="HI159" s="41"/>
      <c r="HJ159" s="41"/>
      <c r="HK159" s="41"/>
      <c r="HL159" s="41"/>
      <c r="HM159" s="41"/>
      <c r="HN159" s="41"/>
      <c r="HO159" s="41"/>
      <c r="HP159" s="41"/>
      <c r="HQ159" s="41"/>
      <c r="HR159" s="41"/>
      <c r="HS159" s="41"/>
      <c r="HT159" s="41"/>
      <c r="HU159" s="41"/>
      <c r="HV159" s="41"/>
      <c r="HW159" s="41"/>
      <c r="HX159" s="41"/>
      <c r="HY159" s="41"/>
      <c r="HZ159" s="41"/>
      <c r="IA159" s="41"/>
      <c r="IB159" s="41"/>
      <c r="IC159" s="41"/>
      <c r="ID159" s="41"/>
      <c r="IE159" s="41"/>
      <c r="IF159" s="41"/>
      <c r="IG159" s="41"/>
      <c r="IH159" s="41"/>
      <c r="II159" s="41"/>
      <c r="IJ159" s="41"/>
      <c r="IK159" s="41"/>
      <c r="IL159" s="41"/>
      <c r="IM159" s="41"/>
      <c r="IN159" s="41"/>
      <c r="IO159" s="41"/>
      <c r="IP159" s="41"/>
      <c r="IQ159" s="41"/>
      <c r="IR159" s="41"/>
      <c r="IS159" s="41"/>
      <c r="IT159" s="41"/>
      <c r="IU159" s="41"/>
      <c r="IV159" s="41"/>
      <c r="IW159" s="41"/>
      <c r="IX159" s="41"/>
      <c r="IY159" s="41"/>
      <c r="IZ159" s="41"/>
      <c r="JA159" s="41"/>
      <c r="JB159" s="41"/>
      <c r="JC159" s="41"/>
      <c r="JD159" s="41"/>
      <c r="JE159" s="41"/>
      <c r="JF159" s="41"/>
      <c r="JG159" s="41"/>
      <c r="JH159" s="41"/>
      <c r="JI159" s="41"/>
      <c r="JJ159" s="41"/>
      <c r="JK159" s="41"/>
      <c r="JL159" s="41"/>
      <c r="JM159" s="41"/>
      <c r="JN159" s="41"/>
      <c r="JO159" s="41"/>
      <c r="JP159" s="41"/>
      <c r="JQ159" s="41"/>
      <c r="JR159" s="41"/>
      <c r="JS159" s="41"/>
      <c r="JT159" s="41"/>
      <c r="JU159" s="41"/>
      <c r="JV159" s="41"/>
      <c r="JW159" s="41"/>
      <c r="JX159" s="41"/>
      <c r="JY159" s="41"/>
      <c r="JZ159" s="41"/>
      <c r="KA159" s="41"/>
      <c r="KB159" s="41"/>
      <c r="KC159" s="41"/>
      <c r="KD159" s="41"/>
      <c r="KE159" s="41"/>
      <c r="KF159" s="41"/>
      <c r="KG159" s="41"/>
      <c r="KH159" s="41"/>
      <c r="KI159" s="41"/>
      <c r="KJ159" s="41"/>
      <c r="KK159" s="41"/>
      <c r="KL159" s="41"/>
      <c r="KM159" s="41"/>
      <c r="KN159" s="41"/>
      <c r="KO159" s="41"/>
      <c r="KP159" s="41"/>
      <c r="KQ159" s="41"/>
      <c r="KR159" s="41"/>
      <c r="KS159" s="41"/>
      <c r="KT159" s="41"/>
      <c r="KU159" s="41"/>
      <c r="KV159" s="41"/>
      <c r="KW159" s="41"/>
      <c r="KX159" s="41"/>
      <c r="KY159" s="41"/>
      <c r="KZ159" s="41"/>
      <c r="LA159" s="41"/>
      <c r="LB159" s="41"/>
      <c r="LC159" s="41"/>
      <c r="LD159" s="41"/>
      <c r="LE159" s="41"/>
      <c r="LF159" s="41"/>
      <c r="LG159" s="41"/>
      <c r="LH159" s="41"/>
      <c r="LI159" s="41"/>
      <c r="LJ159" s="41"/>
      <c r="LK159" s="41"/>
      <c r="LL159" s="41"/>
      <c r="LM159" s="41"/>
      <c r="LN159" s="41"/>
      <c r="LO159" s="41"/>
      <c r="LP159" s="41"/>
      <c r="LQ159" s="41"/>
      <c r="LR159" s="41"/>
      <c r="LS159" s="41"/>
      <c r="LT159" s="41"/>
      <c r="LU159" s="41"/>
      <c r="LV159" s="41"/>
      <c r="LW159" s="41"/>
      <c r="LX159" s="41"/>
      <c r="LY159" s="41"/>
      <c r="LZ159" s="41"/>
      <c r="MA159" s="41"/>
      <c r="MB159" s="41"/>
      <c r="MC159" s="41"/>
      <c r="MD159" s="41"/>
      <c r="ME159" s="41"/>
      <c r="MF159" s="41"/>
      <c r="MG159" s="41"/>
      <c r="MH159" s="41"/>
      <c r="MI159" s="41"/>
      <c r="MJ159" s="41"/>
      <c r="MK159" s="41"/>
      <c r="ML159" s="41"/>
      <c r="MM159" s="41"/>
      <c r="MN159" s="41"/>
      <c r="MO159" s="41"/>
      <c r="MP159" s="41"/>
      <c r="MQ159" s="41"/>
      <c r="MR159" s="41"/>
      <c r="MS159" s="41"/>
      <c r="MT159" s="41"/>
      <c r="MU159" s="41"/>
      <c r="MV159" s="41"/>
      <c r="MW159" s="41"/>
      <c r="MX159" s="41"/>
      <c r="MY159" s="41"/>
      <c r="MZ159" s="41"/>
      <c r="NA159" s="41"/>
      <c r="NB159" s="41"/>
      <c r="NC159" s="41"/>
      <c r="ND159" s="41"/>
      <c r="NE159" s="41"/>
      <c r="NF159" s="41"/>
      <c r="NG159" s="41"/>
      <c r="NH159" s="41"/>
      <c r="NI159" s="41"/>
      <c r="NJ159" s="41"/>
      <c r="NK159" s="41"/>
      <c r="NL159" s="41"/>
      <c r="NM159" s="41"/>
      <c r="NN159" s="41"/>
      <c r="NO159" s="41"/>
      <c r="NP159" s="41"/>
      <c r="NQ159" s="41"/>
      <c r="NR159" s="41"/>
      <c r="NS159" s="41"/>
      <c r="NT159" s="41"/>
      <c r="NU159" s="41"/>
      <c r="NV159" s="41"/>
      <c r="NW159" s="41"/>
      <c r="NX159" s="41"/>
      <c r="NY159" s="41"/>
      <c r="NZ159" s="41"/>
      <c r="OA159" s="41"/>
      <c r="OB159" s="41"/>
      <c r="OC159" s="41"/>
      <c r="OD159" s="41"/>
      <c r="OE159" s="41"/>
      <c r="OF159" s="41"/>
      <c r="OG159" s="41"/>
    </row>
    <row r="160" spans="1:397" s="42" customFormat="1" ht="15.75" x14ac:dyDescent="0.25">
      <c r="A160" s="91">
        <v>1</v>
      </c>
      <c r="B160" s="91">
        <v>1</v>
      </c>
      <c r="C160" s="1957" t="s">
        <v>79</v>
      </c>
      <c r="D160" s="1997">
        <v>1117.8699999999999</v>
      </c>
      <c r="E160" s="1887">
        <f>'1 уровень'!E625</f>
        <v>1100</v>
      </c>
      <c r="F160" s="1887">
        <f>'1 уровень'!F625</f>
        <v>367</v>
      </c>
      <c r="G160" s="1887">
        <f>'1 уровень'!G625</f>
        <v>401</v>
      </c>
      <c r="H160" s="1888">
        <f>G160/F160*100</f>
        <v>109.26430517711172</v>
      </c>
      <c r="I160" s="2035">
        <f t="shared" ref="I160:I162" si="45">D160*E160</f>
        <v>1229656.9999999998</v>
      </c>
      <c r="J160" s="2050">
        <f t="shared" ref="J160:J162" si="46">I160/12*$B$5</f>
        <v>409885.66666666657</v>
      </c>
      <c r="K160" s="1887">
        <v>448265.86999999994</v>
      </c>
      <c r="L160" s="1887">
        <f t="shared" ref="L160:L162" si="47">K160-J160</f>
        <v>38380.203333333367</v>
      </c>
      <c r="M160" s="1888">
        <f t="shared" si="42"/>
        <v>109.36363636363637</v>
      </c>
      <c r="N160" s="1889">
        <f t="shared" si="43"/>
        <v>36.454545454545453</v>
      </c>
      <c r="O160" s="10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F160" s="41"/>
      <c r="AG160" s="41"/>
      <c r="AH160" s="41"/>
      <c r="AI160" s="41"/>
      <c r="AJ160" s="41"/>
      <c r="AK160" s="41"/>
      <c r="AL160" s="41"/>
      <c r="AM160" s="41"/>
      <c r="AN160" s="41"/>
      <c r="AO160" s="41"/>
      <c r="AP160" s="41"/>
      <c r="AQ160" s="41"/>
      <c r="AR160" s="41"/>
      <c r="AS160" s="41"/>
      <c r="AT160" s="41"/>
      <c r="AU160" s="41"/>
      <c r="AV160" s="41"/>
      <c r="AW160" s="41"/>
      <c r="AX160" s="41"/>
      <c r="AY160" s="41"/>
      <c r="AZ160" s="41"/>
      <c r="BA160" s="41"/>
      <c r="BB160" s="41"/>
      <c r="BC160" s="41"/>
      <c r="BD160" s="41"/>
      <c r="BE160" s="41"/>
      <c r="BF160" s="41"/>
      <c r="BG160" s="41"/>
      <c r="BH160" s="41"/>
      <c r="BI160" s="41"/>
      <c r="BJ160" s="41"/>
      <c r="BK160" s="41"/>
      <c r="BL160" s="41"/>
      <c r="BM160" s="41"/>
      <c r="BN160" s="41"/>
      <c r="BO160" s="41"/>
      <c r="BP160" s="41"/>
      <c r="BQ160" s="41"/>
      <c r="BR160" s="41"/>
      <c r="BS160" s="41"/>
      <c r="BT160" s="41"/>
      <c r="BU160" s="41"/>
      <c r="BV160" s="41"/>
      <c r="BW160" s="41"/>
      <c r="BX160" s="41"/>
      <c r="BY160" s="41"/>
      <c r="BZ160" s="41"/>
      <c r="CA160" s="41"/>
      <c r="CB160" s="41"/>
      <c r="CC160" s="41"/>
      <c r="CD160" s="41"/>
      <c r="CE160" s="41"/>
      <c r="CF160" s="41"/>
      <c r="CG160" s="41"/>
      <c r="CH160" s="41"/>
      <c r="CI160" s="41"/>
      <c r="CJ160" s="41"/>
      <c r="CK160" s="41"/>
      <c r="CL160" s="41"/>
      <c r="CM160" s="41"/>
      <c r="CN160" s="41"/>
      <c r="CO160" s="41"/>
      <c r="CP160" s="41"/>
      <c r="CQ160" s="41"/>
      <c r="CR160" s="41"/>
      <c r="CS160" s="41"/>
      <c r="CT160" s="41"/>
      <c r="CU160" s="41"/>
      <c r="CV160" s="41"/>
      <c r="CW160" s="41"/>
      <c r="CX160" s="41"/>
      <c r="CY160" s="41"/>
      <c r="CZ160" s="41"/>
      <c r="DA160" s="41"/>
      <c r="DB160" s="41"/>
      <c r="DC160" s="41"/>
      <c r="DD160" s="41"/>
      <c r="DE160" s="41"/>
      <c r="DF160" s="41"/>
      <c r="DG160" s="41"/>
      <c r="DH160" s="41"/>
      <c r="DI160" s="41"/>
      <c r="DJ160" s="41"/>
      <c r="DK160" s="41"/>
      <c r="DL160" s="41"/>
      <c r="DM160" s="41"/>
      <c r="DN160" s="41"/>
      <c r="DO160" s="41"/>
      <c r="DP160" s="41"/>
      <c r="DQ160" s="41"/>
      <c r="DR160" s="41"/>
      <c r="DS160" s="41"/>
      <c r="DT160" s="41"/>
      <c r="DU160" s="41"/>
      <c r="DV160" s="41"/>
      <c r="DW160" s="41"/>
      <c r="DX160" s="41"/>
      <c r="DY160" s="41"/>
      <c r="DZ160" s="41"/>
      <c r="EA160" s="41"/>
      <c r="EB160" s="41"/>
      <c r="EC160" s="41"/>
      <c r="ED160" s="41"/>
      <c r="EE160" s="41"/>
      <c r="EF160" s="41"/>
      <c r="EG160" s="41"/>
      <c r="EH160" s="41"/>
      <c r="EI160" s="41"/>
      <c r="EJ160" s="41"/>
      <c r="EK160" s="41"/>
      <c r="EL160" s="41"/>
      <c r="EM160" s="41"/>
      <c r="EN160" s="41"/>
      <c r="EO160" s="41"/>
      <c r="EP160" s="41"/>
      <c r="EQ160" s="41"/>
      <c r="ER160" s="41"/>
      <c r="ES160" s="41"/>
      <c r="ET160" s="41"/>
      <c r="EU160" s="41"/>
      <c r="EV160" s="41"/>
      <c r="EW160" s="41"/>
      <c r="EX160" s="41"/>
      <c r="EY160" s="41"/>
      <c r="EZ160" s="41"/>
      <c r="FA160" s="41"/>
      <c r="FB160" s="41"/>
      <c r="FC160" s="41"/>
      <c r="FD160" s="41"/>
      <c r="FE160" s="41"/>
      <c r="FF160" s="41"/>
      <c r="FG160" s="41"/>
      <c r="FH160" s="41"/>
      <c r="FI160" s="41"/>
      <c r="FJ160" s="41"/>
      <c r="FK160" s="41"/>
      <c r="FL160" s="41"/>
      <c r="FM160" s="41"/>
      <c r="FN160" s="41"/>
      <c r="FO160" s="41"/>
      <c r="FP160" s="41"/>
      <c r="FQ160" s="41"/>
      <c r="FR160" s="41"/>
      <c r="FS160" s="41"/>
      <c r="FT160" s="41"/>
      <c r="FU160" s="41"/>
      <c r="FV160" s="41"/>
      <c r="FW160" s="41"/>
      <c r="FX160" s="41"/>
      <c r="FY160" s="41"/>
      <c r="FZ160" s="41"/>
      <c r="GA160" s="41"/>
      <c r="GB160" s="41"/>
      <c r="GC160" s="41"/>
      <c r="GD160" s="41"/>
      <c r="GE160" s="41"/>
      <c r="GF160" s="41"/>
      <c r="GG160" s="41"/>
      <c r="GH160" s="41"/>
      <c r="GI160" s="41"/>
      <c r="GJ160" s="41"/>
      <c r="GK160" s="41"/>
      <c r="GL160" s="41"/>
      <c r="GM160" s="41"/>
      <c r="GN160" s="41"/>
      <c r="GO160" s="41"/>
      <c r="GP160" s="41"/>
      <c r="GQ160" s="41"/>
      <c r="GR160" s="41"/>
      <c r="GS160" s="41"/>
      <c r="GT160" s="41"/>
      <c r="GU160" s="41"/>
      <c r="GV160" s="41"/>
      <c r="GW160" s="41"/>
      <c r="GX160" s="41"/>
      <c r="GY160" s="41"/>
      <c r="GZ160" s="41"/>
      <c r="HA160" s="41"/>
      <c r="HB160" s="41"/>
      <c r="HC160" s="41"/>
      <c r="HD160" s="41"/>
      <c r="HE160" s="41"/>
      <c r="HF160" s="41"/>
      <c r="HG160" s="41"/>
      <c r="HH160" s="41"/>
      <c r="HI160" s="41"/>
      <c r="HJ160" s="41"/>
      <c r="HK160" s="41"/>
      <c r="HL160" s="41"/>
      <c r="HM160" s="41"/>
      <c r="HN160" s="41"/>
      <c r="HO160" s="41"/>
      <c r="HP160" s="41"/>
      <c r="HQ160" s="41"/>
      <c r="HR160" s="41"/>
      <c r="HS160" s="41"/>
      <c r="HT160" s="41"/>
      <c r="HU160" s="41"/>
      <c r="HV160" s="41"/>
      <c r="HW160" s="41"/>
      <c r="HX160" s="41"/>
      <c r="HY160" s="41"/>
      <c r="HZ160" s="41"/>
      <c r="IA160" s="41"/>
      <c r="IB160" s="41"/>
      <c r="IC160" s="41"/>
      <c r="ID160" s="41"/>
      <c r="IE160" s="41"/>
      <c r="IF160" s="41"/>
      <c r="IG160" s="41"/>
      <c r="IH160" s="41"/>
      <c r="II160" s="41"/>
      <c r="IJ160" s="41"/>
      <c r="IK160" s="41"/>
      <c r="IL160" s="41"/>
      <c r="IM160" s="41"/>
      <c r="IN160" s="41"/>
      <c r="IO160" s="41"/>
      <c r="IP160" s="41"/>
      <c r="IQ160" s="41"/>
      <c r="IR160" s="41"/>
      <c r="IS160" s="41"/>
      <c r="IT160" s="41"/>
      <c r="IU160" s="41"/>
      <c r="IV160" s="41"/>
      <c r="IW160" s="41"/>
      <c r="IX160" s="41"/>
      <c r="IY160" s="41"/>
      <c r="IZ160" s="41"/>
      <c r="JA160" s="41"/>
      <c r="JB160" s="41"/>
      <c r="JC160" s="41"/>
      <c r="JD160" s="41"/>
      <c r="JE160" s="41"/>
      <c r="JF160" s="41"/>
      <c r="JG160" s="41"/>
      <c r="JH160" s="41"/>
      <c r="JI160" s="41"/>
      <c r="JJ160" s="41"/>
      <c r="JK160" s="41"/>
      <c r="JL160" s="41"/>
      <c r="JM160" s="41"/>
      <c r="JN160" s="41"/>
      <c r="JO160" s="41"/>
      <c r="JP160" s="41"/>
      <c r="JQ160" s="41"/>
      <c r="JR160" s="41"/>
      <c r="JS160" s="41"/>
      <c r="JT160" s="41"/>
      <c r="JU160" s="41"/>
      <c r="JV160" s="41"/>
      <c r="JW160" s="41"/>
      <c r="JX160" s="41"/>
      <c r="JY160" s="41"/>
      <c r="JZ160" s="41"/>
      <c r="KA160" s="41"/>
      <c r="KB160" s="41"/>
      <c r="KC160" s="41"/>
      <c r="KD160" s="41"/>
      <c r="KE160" s="41"/>
      <c r="KF160" s="41"/>
      <c r="KG160" s="41"/>
      <c r="KH160" s="41"/>
      <c r="KI160" s="41"/>
      <c r="KJ160" s="41"/>
      <c r="KK160" s="41"/>
      <c r="KL160" s="41"/>
      <c r="KM160" s="41"/>
      <c r="KN160" s="41"/>
      <c r="KO160" s="41"/>
      <c r="KP160" s="41"/>
      <c r="KQ160" s="41"/>
      <c r="KR160" s="41"/>
      <c r="KS160" s="41"/>
      <c r="KT160" s="41"/>
      <c r="KU160" s="41"/>
      <c r="KV160" s="41"/>
      <c r="KW160" s="41"/>
      <c r="KX160" s="41"/>
      <c r="KY160" s="41"/>
      <c r="KZ160" s="41"/>
      <c r="LA160" s="41"/>
      <c r="LB160" s="41"/>
      <c r="LC160" s="41"/>
      <c r="LD160" s="41"/>
      <c r="LE160" s="41"/>
      <c r="LF160" s="41"/>
      <c r="LG160" s="41"/>
      <c r="LH160" s="41"/>
      <c r="LI160" s="41"/>
      <c r="LJ160" s="41"/>
      <c r="LK160" s="41"/>
      <c r="LL160" s="41"/>
      <c r="LM160" s="41"/>
      <c r="LN160" s="41"/>
      <c r="LO160" s="41"/>
      <c r="LP160" s="41"/>
      <c r="LQ160" s="41"/>
      <c r="LR160" s="41"/>
      <c r="LS160" s="41"/>
      <c r="LT160" s="41"/>
      <c r="LU160" s="41"/>
      <c r="LV160" s="41"/>
      <c r="LW160" s="41"/>
      <c r="LX160" s="41"/>
      <c r="LY160" s="41"/>
      <c r="LZ160" s="41"/>
      <c r="MA160" s="41"/>
      <c r="MB160" s="41"/>
      <c r="MC160" s="41"/>
      <c r="MD160" s="41"/>
      <c r="ME160" s="41"/>
      <c r="MF160" s="41"/>
      <c r="MG160" s="41"/>
      <c r="MH160" s="41"/>
      <c r="MI160" s="41"/>
      <c r="MJ160" s="41"/>
      <c r="MK160" s="41"/>
      <c r="ML160" s="41"/>
      <c r="MM160" s="41"/>
      <c r="MN160" s="41"/>
      <c r="MO160" s="41"/>
      <c r="MP160" s="41"/>
      <c r="MQ160" s="41"/>
      <c r="MR160" s="41"/>
      <c r="MS160" s="41"/>
      <c r="MT160" s="41"/>
      <c r="MU160" s="41"/>
      <c r="MV160" s="41"/>
      <c r="MW160" s="41"/>
      <c r="MX160" s="41"/>
      <c r="MY160" s="41"/>
      <c r="MZ160" s="41"/>
      <c r="NA160" s="41"/>
      <c r="NB160" s="41"/>
      <c r="NC160" s="41"/>
      <c r="ND160" s="41"/>
      <c r="NE160" s="41"/>
      <c r="NF160" s="41"/>
      <c r="NG160" s="41"/>
      <c r="NH160" s="41"/>
      <c r="NI160" s="41"/>
      <c r="NJ160" s="41"/>
      <c r="NK160" s="41"/>
      <c r="NL160" s="41"/>
      <c r="NM160" s="41"/>
      <c r="NN160" s="41"/>
      <c r="NO160" s="41"/>
      <c r="NP160" s="41"/>
      <c r="NQ160" s="41"/>
      <c r="NR160" s="41"/>
      <c r="NS160" s="41"/>
      <c r="NT160" s="41"/>
      <c r="NU160" s="41"/>
      <c r="NV160" s="41"/>
      <c r="NW160" s="41"/>
      <c r="NX160" s="41"/>
      <c r="NY160" s="41"/>
      <c r="NZ160" s="41"/>
      <c r="OA160" s="41"/>
      <c r="OB160" s="41"/>
      <c r="OC160" s="41"/>
      <c r="OD160" s="41"/>
      <c r="OE160" s="41"/>
      <c r="OF160" s="41"/>
      <c r="OG160" s="41"/>
    </row>
    <row r="161" spans="1:397" s="42" customFormat="1" ht="30" x14ac:dyDescent="0.25">
      <c r="A161" s="91">
        <v>1</v>
      </c>
      <c r="B161" s="91">
        <v>1</v>
      </c>
      <c r="C161" s="1957" t="s">
        <v>313</v>
      </c>
      <c r="D161" s="1999">
        <v>7743.88</v>
      </c>
      <c r="E161" s="1887">
        <f>'1 уровень'!E626</f>
        <v>500</v>
      </c>
      <c r="F161" s="1887">
        <f>'1 уровень'!F626</f>
        <v>167</v>
      </c>
      <c r="G161" s="1887">
        <f>'1 уровень'!G626</f>
        <v>201</v>
      </c>
      <c r="H161" s="1888">
        <f t="shared" ref="H161:H162" si="48">G161/F161*100</f>
        <v>120.35928143712576</v>
      </c>
      <c r="I161" s="2035">
        <f t="shared" si="45"/>
        <v>3871940</v>
      </c>
      <c r="J161" s="2050">
        <f t="shared" si="46"/>
        <v>1290646.6666666667</v>
      </c>
      <c r="K161" s="1887">
        <v>1556519.41</v>
      </c>
      <c r="L161" s="1887">
        <f t="shared" si="47"/>
        <v>265872.74333333317</v>
      </c>
      <c r="M161" s="1888">
        <f t="shared" si="42"/>
        <v>120.59996358414644</v>
      </c>
      <c r="N161" s="1889">
        <f t="shared" si="43"/>
        <v>40.199987861382148</v>
      </c>
      <c r="O161" s="10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F161" s="41"/>
      <c r="AG161" s="41"/>
      <c r="AH161" s="41"/>
      <c r="AI161" s="41"/>
      <c r="AJ161" s="41"/>
      <c r="AK161" s="41"/>
      <c r="AL161" s="41"/>
      <c r="AM161" s="41"/>
      <c r="AN161" s="41"/>
      <c r="AO161" s="41"/>
      <c r="AP161" s="41"/>
      <c r="AQ161" s="41"/>
      <c r="AR161" s="41"/>
      <c r="AS161" s="41"/>
      <c r="AT161" s="41"/>
      <c r="AU161" s="41"/>
      <c r="AV161" s="41"/>
      <c r="AW161" s="41"/>
      <c r="AX161" s="41"/>
      <c r="AY161" s="41"/>
      <c r="AZ161" s="41"/>
      <c r="BA161" s="41"/>
      <c r="BB161" s="41"/>
      <c r="BC161" s="41"/>
      <c r="BD161" s="41"/>
      <c r="BE161" s="41"/>
      <c r="BF161" s="41"/>
      <c r="BG161" s="41"/>
      <c r="BH161" s="41"/>
      <c r="BI161" s="41"/>
      <c r="BJ161" s="41"/>
      <c r="BK161" s="41"/>
      <c r="BL161" s="41"/>
      <c r="BM161" s="41"/>
      <c r="BN161" s="41"/>
      <c r="BO161" s="41"/>
      <c r="BP161" s="41"/>
      <c r="BQ161" s="41"/>
      <c r="BR161" s="41"/>
      <c r="BS161" s="41"/>
      <c r="BT161" s="41"/>
      <c r="BU161" s="41"/>
      <c r="BV161" s="41"/>
      <c r="BW161" s="41"/>
      <c r="BX161" s="41"/>
      <c r="BY161" s="41"/>
      <c r="BZ161" s="41"/>
      <c r="CA161" s="41"/>
      <c r="CB161" s="41"/>
      <c r="CC161" s="41"/>
      <c r="CD161" s="41"/>
      <c r="CE161" s="41"/>
      <c r="CF161" s="41"/>
      <c r="CG161" s="41"/>
      <c r="CH161" s="41"/>
      <c r="CI161" s="41"/>
      <c r="CJ161" s="41"/>
      <c r="CK161" s="41"/>
      <c r="CL161" s="41"/>
      <c r="CM161" s="41"/>
      <c r="CN161" s="41"/>
      <c r="CO161" s="41"/>
      <c r="CP161" s="41"/>
      <c r="CQ161" s="41"/>
      <c r="CR161" s="41"/>
      <c r="CS161" s="41"/>
      <c r="CT161" s="41"/>
      <c r="CU161" s="41"/>
      <c r="CV161" s="41"/>
      <c r="CW161" s="41"/>
      <c r="CX161" s="41"/>
      <c r="CY161" s="41"/>
      <c r="CZ161" s="41"/>
      <c r="DA161" s="41"/>
      <c r="DB161" s="41"/>
      <c r="DC161" s="41"/>
      <c r="DD161" s="41"/>
      <c r="DE161" s="41"/>
      <c r="DF161" s="41"/>
      <c r="DG161" s="41"/>
      <c r="DH161" s="41"/>
      <c r="DI161" s="41"/>
      <c r="DJ161" s="41"/>
      <c r="DK161" s="41"/>
      <c r="DL161" s="41"/>
      <c r="DM161" s="41"/>
      <c r="DN161" s="41"/>
      <c r="DO161" s="41"/>
      <c r="DP161" s="41"/>
      <c r="DQ161" s="41"/>
      <c r="DR161" s="41"/>
      <c r="DS161" s="41"/>
      <c r="DT161" s="41"/>
      <c r="DU161" s="41"/>
      <c r="DV161" s="41"/>
      <c r="DW161" s="41"/>
      <c r="DX161" s="41"/>
      <c r="DY161" s="41"/>
      <c r="DZ161" s="41"/>
      <c r="EA161" s="41"/>
      <c r="EB161" s="41"/>
      <c r="EC161" s="41"/>
      <c r="ED161" s="41"/>
      <c r="EE161" s="41"/>
      <c r="EF161" s="41"/>
      <c r="EG161" s="41"/>
      <c r="EH161" s="41"/>
      <c r="EI161" s="41"/>
      <c r="EJ161" s="41"/>
      <c r="EK161" s="41"/>
      <c r="EL161" s="41"/>
      <c r="EM161" s="41"/>
      <c r="EN161" s="41"/>
      <c r="EO161" s="41"/>
      <c r="EP161" s="41"/>
      <c r="EQ161" s="41"/>
      <c r="ER161" s="41"/>
      <c r="ES161" s="41"/>
      <c r="ET161" s="41"/>
      <c r="EU161" s="41"/>
      <c r="EV161" s="41"/>
      <c r="EW161" s="41"/>
      <c r="EX161" s="41"/>
      <c r="EY161" s="41"/>
      <c r="EZ161" s="41"/>
      <c r="FA161" s="41"/>
      <c r="FB161" s="41"/>
      <c r="FC161" s="41"/>
      <c r="FD161" s="41"/>
      <c r="FE161" s="41"/>
      <c r="FF161" s="41"/>
      <c r="FG161" s="41"/>
      <c r="FH161" s="41"/>
      <c r="FI161" s="41"/>
      <c r="FJ161" s="41"/>
      <c r="FK161" s="41"/>
      <c r="FL161" s="41"/>
      <c r="FM161" s="41"/>
      <c r="FN161" s="41"/>
      <c r="FO161" s="41"/>
      <c r="FP161" s="41"/>
      <c r="FQ161" s="41"/>
      <c r="FR161" s="41"/>
      <c r="FS161" s="41"/>
      <c r="FT161" s="41"/>
      <c r="FU161" s="41"/>
      <c r="FV161" s="41"/>
      <c r="FW161" s="41"/>
      <c r="FX161" s="41"/>
      <c r="FY161" s="41"/>
      <c r="FZ161" s="41"/>
      <c r="GA161" s="41"/>
      <c r="GB161" s="41"/>
      <c r="GC161" s="41"/>
      <c r="GD161" s="41"/>
      <c r="GE161" s="41"/>
      <c r="GF161" s="41"/>
      <c r="GG161" s="41"/>
      <c r="GH161" s="41"/>
      <c r="GI161" s="41"/>
      <c r="GJ161" s="41"/>
      <c r="GK161" s="41"/>
      <c r="GL161" s="41"/>
      <c r="GM161" s="41"/>
      <c r="GN161" s="41"/>
      <c r="GO161" s="41"/>
      <c r="GP161" s="41"/>
      <c r="GQ161" s="41"/>
      <c r="GR161" s="41"/>
      <c r="GS161" s="41"/>
      <c r="GT161" s="41"/>
      <c r="GU161" s="41"/>
      <c r="GV161" s="41"/>
      <c r="GW161" s="41"/>
      <c r="GX161" s="41"/>
      <c r="GY161" s="41"/>
      <c r="GZ161" s="41"/>
      <c r="HA161" s="41"/>
      <c r="HB161" s="41"/>
      <c r="HC161" s="41"/>
      <c r="HD161" s="41"/>
      <c r="HE161" s="41"/>
      <c r="HF161" s="41"/>
      <c r="HG161" s="41"/>
      <c r="HH161" s="41"/>
      <c r="HI161" s="41"/>
      <c r="HJ161" s="41"/>
      <c r="HK161" s="41"/>
      <c r="HL161" s="41"/>
      <c r="HM161" s="41"/>
      <c r="HN161" s="41"/>
      <c r="HO161" s="41"/>
      <c r="HP161" s="41"/>
      <c r="HQ161" s="41"/>
      <c r="HR161" s="41"/>
      <c r="HS161" s="41"/>
      <c r="HT161" s="41"/>
      <c r="HU161" s="41"/>
      <c r="HV161" s="41"/>
      <c r="HW161" s="41"/>
      <c r="HX161" s="41"/>
      <c r="HY161" s="41"/>
      <c r="HZ161" s="41"/>
      <c r="IA161" s="41"/>
      <c r="IB161" s="41"/>
      <c r="IC161" s="41"/>
      <c r="ID161" s="41"/>
      <c r="IE161" s="41"/>
      <c r="IF161" s="41"/>
      <c r="IG161" s="41"/>
      <c r="IH161" s="41"/>
      <c r="II161" s="41"/>
      <c r="IJ161" s="41"/>
      <c r="IK161" s="41"/>
      <c r="IL161" s="41"/>
      <c r="IM161" s="41"/>
      <c r="IN161" s="41"/>
      <c r="IO161" s="41"/>
      <c r="IP161" s="41"/>
      <c r="IQ161" s="41"/>
      <c r="IR161" s="41"/>
      <c r="IS161" s="41"/>
      <c r="IT161" s="41"/>
      <c r="IU161" s="41"/>
      <c r="IV161" s="41"/>
      <c r="IW161" s="41"/>
      <c r="IX161" s="41"/>
      <c r="IY161" s="41"/>
      <c r="IZ161" s="41"/>
      <c r="JA161" s="41"/>
      <c r="JB161" s="41"/>
      <c r="JC161" s="41"/>
      <c r="JD161" s="41"/>
      <c r="JE161" s="41"/>
      <c r="JF161" s="41"/>
      <c r="JG161" s="41"/>
      <c r="JH161" s="41"/>
      <c r="JI161" s="41"/>
      <c r="JJ161" s="41"/>
      <c r="JK161" s="41"/>
      <c r="JL161" s="41"/>
      <c r="JM161" s="41"/>
      <c r="JN161" s="41"/>
      <c r="JO161" s="41"/>
      <c r="JP161" s="41"/>
      <c r="JQ161" s="41"/>
      <c r="JR161" s="41"/>
      <c r="JS161" s="41"/>
      <c r="JT161" s="41"/>
      <c r="JU161" s="41"/>
      <c r="JV161" s="41"/>
      <c r="JW161" s="41"/>
      <c r="JX161" s="41"/>
      <c r="JY161" s="41"/>
      <c r="JZ161" s="41"/>
      <c r="KA161" s="41"/>
      <c r="KB161" s="41"/>
      <c r="KC161" s="41"/>
      <c r="KD161" s="41"/>
      <c r="KE161" s="41"/>
      <c r="KF161" s="41"/>
      <c r="KG161" s="41"/>
      <c r="KH161" s="41"/>
      <c r="KI161" s="41"/>
      <c r="KJ161" s="41"/>
      <c r="KK161" s="41"/>
      <c r="KL161" s="41"/>
      <c r="KM161" s="41"/>
      <c r="KN161" s="41"/>
      <c r="KO161" s="41"/>
      <c r="KP161" s="41"/>
      <c r="KQ161" s="41"/>
      <c r="KR161" s="41"/>
      <c r="KS161" s="41"/>
      <c r="KT161" s="41"/>
      <c r="KU161" s="41"/>
      <c r="KV161" s="41"/>
      <c r="KW161" s="41"/>
      <c r="KX161" s="41"/>
      <c r="KY161" s="41"/>
      <c r="KZ161" s="41"/>
      <c r="LA161" s="41"/>
      <c r="LB161" s="41"/>
      <c r="LC161" s="41"/>
      <c r="LD161" s="41"/>
      <c r="LE161" s="41"/>
      <c r="LF161" s="41"/>
      <c r="LG161" s="41"/>
      <c r="LH161" s="41"/>
      <c r="LI161" s="41"/>
      <c r="LJ161" s="41"/>
      <c r="LK161" s="41"/>
      <c r="LL161" s="41"/>
      <c r="LM161" s="41"/>
      <c r="LN161" s="41"/>
      <c r="LO161" s="41"/>
      <c r="LP161" s="41"/>
      <c r="LQ161" s="41"/>
      <c r="LR161" s="41"/>
      <c r="LS161" s="41"/>
      <c r="LT161" s="41"/>
      <c r="LU161" s="41"/>
      <c r="LV161" s="41"/>
      <c r="LW161" s="41"/>
      <c r="LX161" s="41"/>
      <c r="LY161" s="41"/>
      <c r="LZ161" s="41"/>
      <c r="MA161" s="41"/>
      <c r="MB161" s="41"/>
      <c r="MC161" s="41"/>
      <c r="MD161" s="41"/>
      <c r="ME161" s="41"/>
      <c r="MF161" s="41"/>
      <c r="MG161" s="41"/>
      <c r="MH161" s="41"/>
      <c r="MI161" s="41"/>
      <c r="MJ161" s="41"/>
      <c r="MK161" s="41"/>
      <c r="ML161" s="41"/>
      <c r="MM161" s="41"/>
      <c r="MN161" s="41"/>
      <c r="MO161" s="41"/>
      <c r="MP161" s="41"/>
      <c r="MQ161" s="41"/>
      <c r="MR161" s="41"/>
      <c r="MS161" s="41"/>
      <c r="MT161" s="41"/>
      <c r="MU161" s="41"/>
      <c r="MV161" s="41"/>
      <c r="MW161" s="41"/>
      <c r="MX161" s="41"/>
      <c r="MY161" s="41"/>
      <c r="MZ161" s="41"/>
      <c r="NA161" s="41"/>
      <c r="NB161" s="41"/>
      <c r="NC161" s="41"/>
      <c r="ND161" s="41"/>
      <c r="NE161" s="41"/>
      <c r="NF161" s="41"/>
      <c r="NG161" s="41"/>
      <c r="NH161" s="41"/>
      <c r="NI161" s="41"/>
      <c r="NJ161" s="41"/>
      <c r="NK161" s="41"/>
      <c r="NL161" s="41"/>
      <c r="NM161" s="41"/>
      <c r="NN161" s="41"/>
      <c r="NO161" s="41"/>
      <c r="NP161" s="41"/>
      <c r="NQ161" s="41"/>
      <c r="NR161" s="41"/>
      <c r="NS161" s="41"/>
      <c r="NT161" s="41"/>
      <c r="NU161" s="41"/>
      <c r="NV161" s="41"/>
      <c r="NW161" s="41"/>
      <c r="NX161" s="41"/>
      <c r="NY161" s="41"/>
      <c r="NZ161" s="41"/>
      <c r="OA161" s="41"/>
      <c r="OB161" s="41"/>
      <c r="OC161" s="41"/>
      <c r="OD161" s="41"/>
      <c r="OE161" s="41"/>
      <c r="OF161" s="41"/>
      <c r="OG161" s="41"/>
    </row>
    <row r="162" spans="1:397" s="42" customFormat="1" ht="15.75" x14ac:dyDescent="0.25">
      <c r="A162" s="91">
        <v>1</v>
      </c>
      <c r="B162" s="91">
        <v>1</v>
      </c>
      <c r="C162" s="1957" t="s">
        <v>86</v>
      </c>
      <c r="D162" s="1999">
        <v>522.66</v>
      </c>
      <c r="E162" s="1887">
        <f>'1 уровень'!E627</f>
        <v>600</v>
      </c>
      <c r="F162" s="1887">
        <f>'1 уровень'!F627</f>
        <v>200</v>
      </c>
      <c r="G162" s="1887">
        <f>'1 уровень'!G627</f>
        <v>132</v>
      </c>
      <c r="H162" s="1888">
        <f t="shared" si="48"/>
        <v>66</v>
      </c>
      <c r="I162" s="2035">
        <f t="shared" si="45"/>
        <v>313596</v>
      </c>
      <c r="J162" s="2050">
        <f t="shared" si="46"/>
        <v>104532</v>
      </c>
      <c r="K162" s="1887">
        <v>68991.12</v>
      </c>
      <c r="L162" s="1887">
        <f t="shared" si="47"/>
        <v>-35540.880000000005</v>
      </c>
      <c r="M162" s="1888">
        <f t="shared" si="42"/>
        <v>65.999999999999986</v>
      </c>
      <c r="N162" s="1889">
        <f t="shared" si="43"/>
        <v>21.999999999999996</v>
      </c>
      <c r="O162" s="10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F162" s="41"/>
      <c r="AG162" s="41"/>
      <c r="AH162" s="41"/>
      <c r="AI162" s="41"/>
      <c r="AJ162" s="41"/>
      <c r="AK162" s="41"/>
      <c r="AL162" s="41"/>
      <c r="AM162" s="41"/>
      <c r="AN162" s="41"/>
      <c r="AO162" s="41"/>
      <c r="AP162" s="41"/>
      <c r="AQ162" s="41"/>
      <c r="AR162" s="41"/>
      <c r="AS162" s="41"/>
      <c r="AT162" s="41"/>
      <c r="AU162" s="41"/>
      <c r="AV162" s="41"/>
      <c r="AW162" s="41"/>
      <c r="AX162" s="41"/>
      <c r="AY162" s="41"/>
      <c r="AZ162" s="41"/>
      <c r="BA162" s="41"/>
      <c r="BB162" s="41"/>
      <c r="BC162" s="41"/>
      <c r="BD162" s="41"/>
      <c r="BE162" s="41"/>
      <c r="BF162" s="41"/>
      <c r="BG162" s="41"/>
      <c r="BH162" s="41"/>
      <c r="BI162" s="41"/>
      <c r="BJ162" s="41"/>
      <c r="BK162" s="41"/>
      <c r="BL162" s="41"/>
      <c r="BM162" s="41"/>
      <c r="BN162" s="41"/>
      <c r="BO162" s="41"/>
      <c r="BP162" s="41"/>
      <c r="BQ162" s="41"/>
      <c r="BR162" s="41"/>
      <c r="BS162" s="41"/>
      <c r="BT162" s="41"/>
      <c r="BU162" s="41"/>
      <c r="BV162" s="41"/>
      <c r="BW162" s="41"/>
      <c r="BX162" s="41"/>
      <c r="BY162" s="41"/>
      <c r="BZ162" s="41"/>
      <c r="CA162" s="41"/>
      <c r="CB162" s="41"/>
      <c r="CC162" s="41"/>
      <c r="CD162" s="41"/>
      <c r="CE162" s="41"/>
      <c r="CF162" s="41"/>
      <c r="CG162" s="41"/>
      <c r="CH162" s="41"/>
      <c r="CI162" s="41"/>
      <c r="CJ162" s="41"/>
      <c r="CK162" s="41"/>
      <c r="CL162" s="41"/>
      <c r="CM162" s="41"/>
      <c r="CN162" s="41"/>
      <c r="CO162" s="41"/>
      <c r="CP162" s="41"/>
      <c r="CQ162" s="41"/>
      <c r="CR162" s="41"/>
      <c r="CS162" s="41"/>
      <c r="CT162" s="41"/>
      <c r="CU162" s="41"/>
      <c r="CV162" s="41"/>
      <c r="CW162" s="41"/>
      <c r="CX162" s="41"/>
      <c r="CY162" s="41"/>
      <c r="CZ162" s="41"/>
      <c r="DA162" s="41"/>
      <c r="DB162" s="41"/>
      <c r="DC162" s="41"/>
      <c r="DD162" s="41"/>
      <c r="DE162" s="41"/>
      <c r="DF162" s="41"/>
      <c r="DG162" s="41"/>
      <c r="DH162" s="41"/>
      <c r="DI162" s="41"/>
      <c r="DJ162" s="41"/>
      <c r="DK162" s="41"/>
      <c r="DL162" s="41"/>
      <c r="DM162" s="41"/>
      <c r="DN162" s="41"/>
      <c r="DO162" s="41"/>
      <c r="DP162" s="41"/>
      <c r="DQ162" s="41"/>
      <c r="DR162" s="41"/>
      <c r="DS162" s="41"/>
      <c r="DT162" s="41"/>
      <c r="DU162" s="41"/>
      <c r="DV162" s="41"/>
      <c r="DW162" s="41"/>
      <c r="DX162" s="41"/>
      <c r="DY162" s="41"/>
      <c r="DZ162" s="41"/>
      <c r="EA162" s="41"/>
      <c r="EB162" s="41"/>
      <c r="EC162" s="41"/>
      <c r="ED162" s="41"/>
      <c r="EE162" s="41"/>
      <c r="EF162" s="41"/>
      <c r="EG162" s="41"/>
      <c r="EH162" s="41"/>
      <c r="EI162" s="41"/>
      <c r="EJ162" s="41"/>
      <c r="EK162" s="41"/>
      <c r="EL162" s="41"/>
      <c r="EM162" s="41"/>
      <c r="EN162" s="41"/>
      <c r="EO162" s="41"/>
      <c r="EP162" s="41"/>
      <c r="EQ162" s="41"/>
      <c r="ER162" s="41"/>
      <c r="ES162" s="41"/>
      <c r="ET162" s="41"/>
      <c r="EU162" s="41"/>
      <c r="EV162" s="41"/>
      <c r="EW162" s="41"/>
      <c r="EX162" s="41"/>
      <c r="EY162" s="41"/>
      <c r="EZ162" s="41"/>
      <c r="FA162" s="41"/>
      <c r="FB162" s="41"/>
      <c r="FC162" s="41"/>
      <c r="FD162" s="41"/>
      <c r="FE162" s="41"/>
      <c r="FF162" s="41"/>
      <c r="FG162" s="41"/>
      <c r="FH162" s="41"/>
      <c r="FI162" s="41"/>
      <c r="FJ162" s="41"/>
      <c r="FK162" s="41"/>
      <c r="FL162" s="41"/>
      <c r="FM162" s="41"/>
      <c r="FN162" s="41"/>
      <c r="FO162" s="41"/>
      <c r="FP162" s="41"/>
      <c r="FQ162" s="41"/>
      <c r="FR162" s="41"/>
      <c r="FS162" s="41"/>
      <c r="FT162" s="41"/>
      <c r="FU162" s="41"/>
      <c r="FV162" s="41"/>
      <c r="FW162" s="41"/>
      <c r="FX162" s="41"/>
      <c r="FY162" s="41"/>
      <c r="FZ162" s="41"/>
      <c r="GA162" s="41"/>
      <c r="GB162" s="41"/>
      <c r="GC162" s="41"/>
      <c r="GD162" s="41"/>
      <c r="GE162" s="41"/>
      <c r="GF162" s="41"/>
      <c r="GG162" s="41"/>
      <c r="GH162" s="41"/>
      <c r="GI162" s="41"/>
      <c r="GJ162" s="41"/>
      <c r="GK162" s="41"/>
      <c r="GL162" s="41"/>
      <c r="GM162" s="41"/>
      <c r="GN162" s="41"/>
      <c r="GO162" s="41"/>
      <c r="GP162" s="41"/>
      <c r="GQ162" s="41"/>
      <c r="GR162" s="41"/>
      <c r="GS162" s="41"/>
      <c r="GT162" s="41"/>
      <c r="GU162" s="41"/>
      <c r="GV162" s="41"/>
      <c r="GW162" s="41"/>
      <c r="GX162" s="41"/>
      <c r="GY162" s="41"/>
      <c r="GZ162" s="41"/>
      <c r="HA162" s="41"/>
      <c r="HB162" s="41"/>
      <c r="HC162" s="41"/>
      <c r="HD162" s="41"/>
      <c r="HE162" s="41"/>
      <c r="HF162" s="41"/>
      <c r="HG162" s="41"/>
      <c r="HH162" s="41"/>
      <c r="HI162" s="41"/>
      <c r="HJ162" s="41"/>
      <c r="HK162" s="41"/>
      <c r="HL162" s="41"/>
      <c r="HM162" s="41"/>
      <c r="HN162" s="41"/>
      <c r="HO162" s="41"/>
      <c r="HP162" s="41"/>
      <c r="HQ162" s="41"/>
      <c r="HR162" s="41"/>
      <c r="HS162" s="41"/>
      <c r="HT162" s="41"/>
      <c r="HU162" s="41"/>
      <c r="HV162" s="41"/>
      <c r="HW162" s="41"/>
      <c r="HX162" s="41"/>
      <c r="HY162" s="41"/>
      <c r="HZ162" s="41"/>
      <c r="IA162" s="41"/>
      <c r="IB162" s="41"/>
      <c r="IC162" s="41"/>
      <c r="ID162" s="41"/>
      <c r="IE162" s="41"/>
      <c r="IF162" s="41"/>
      <c r="IG162" s="41"/>
      <c r="IH162" s="41"/>
      <c r="II162" s="41"/>
      <c r="IJ162" s="41"/>
      <c r="IK162" s="41"/>
      <c r="IL162" s="41"/>
      <c r="IM162" s="41"/>
      <c r="IN162" s="41"/>
      <c r="IO162" s="41"/>
      <c r="IP162" s="41"/>
      <c r="IQ162" s="41"/>
      <c r="IR162" s="41"/>
      <c r="IS162" s="41"/>
      <c r="IT162" s="41"/>
      <c r="IU162" s="41"/>
      <c r="IV162" s="41"/>
      <c r="IW162" s="41"/>
      <c r="IX162" s="41"/>
      <c r="IY162" s="41"/>
      <c r="IZ162" s="41"/>
      <c r="JA162" s="41"/>
      <c r="JB162" s="41"/>
      <c r="JC162" s="41"/>
      <c r="JD162" s="41"/>
      <c r="JE162" s="41"/>
      <c r="JF162" s="41"/>
      <c r="JG162" s="41"/>
      <c r="JH162" s="41"/>
      <c r="JI162" s="41"/>
      <c r="JJ162" s="41"/>
      <c r="JK162" s="41"/>
      <c r="JL162" s="41"/>
      <c r="JM162" s="41"/>
      <c r="JN162" s="41"/>
      <c r="JO162" s="41"/>
      <c r="JP162" s="41"/>
      <c r="JQ162" s="41"/>
      <c r="JR162" s="41"/>
      <c r="JS162" s="41"/>
      <c r="JT162" s="41"/>
      <c r="JU162" s="41"/>
      <c r="JV162" s="41"/>
      <c r="JW162" s="41"/>
      <c r="JX162" s="41"/>
      <c r="JY162" s="41"/>
      <c r="JZ162" s="41"/>
      <c r="KA162" s="41"/>
      <c r="KB162" s="41"/>
      <c r="KC162" s="41"/>
      <c r="KD162" s="41"/>
      <c r="KE162" s="41"/>
      <c r="KF162" s="41"/>
      <c r="KG162" s="41"/>
      <c r="KH162" s="41"/>
      <c r="KI162" s="41"/>
      <c r="KJ162" s="41"/>
      <c r="KK162" s="41"/>
      <c r="KL162" s="41"/>
      <c r="KM162" s="41"/>
      <c r="KN162" s="41"/>
      <c r="KO162" s="41"/>
      <c r="KP162" s="41"/>
      <c r="KQ162" s="41"/>
      <c r="KR162" s="41"/>
      <c r="KS162" s="41"/>
      <c r="KT162" s="41"/>
      <c r="KU162" s="41"/>
      <c r="KV162" s="41"/>
      <c r="KW162" s="41"/>
      <c r="KX162" s="41"/>
      <c r="KY162" s="41"/>
      <c r="KZ162" s="41"/>
      <c r="LA162" s="41"/>
      <c r="LB162" s="41"/>
      <c r="LC162" s="41"/>
      <c r="LD162" s="41"/>
      <c r="LE162" s="41"/>
      <c r="LF162" s="41"/>
      <c r="LG162" s="41"/>
      <c r="LH162" s="41"/>
      <c r="LI162" s="41"/>
      <c r="LJ162" s="41"/>
      <c r="LK162" s="41"/>
      <c r="LL162" s="41"/>
      <c r="LM162" s="41"/>
      <c r="LN162" s="41"/>
      <c r="LO162" s="41"/>
      <c r="LP162" s="41"/>
      <c r="LQ162" s="41"/>
      <c r="LR162" s="41"/>
      <c r="LS162" s="41"/>
      <c r="LT162" s="41"/>
      <c r="LU162" s="41"/>
      <c r="LV162" s="41"/>
      <c r="LW162" s="41"/>
      <c r="LX162" s="41"/>
      <c r="LY162" s="41"/>
      <c r="LZ162" s="41"/>
      <c r="MA162" s="41"/>
      <c r="MB162" s="41"/>
      <c r="MC162" s="41"/>
      <c r="MD162" s="41"/>
      <c r="ME162" s="41"/>
      <c r="MF162" s="41"/>
      <c r="MG162" s="41"/>
      <c r="MH162" s="41"/>
      <c r="MI162" s="41"/>
      <c r="MJ162" s="41"/>
      <c r="MK162" s="41"/>
      <c r="ML162" s="41"/>
      <c r="MM162" s="41"/>
      <c r="MN162" s="41"/>
      <c r="MO162" s="41"/>
      <c r="MP162" s="41"/>
      <c r="MQ162" s="41"/>
      <c r="MR162" s="41"/>
      <c r="MS162" s="41"/>
      <c r="MT162" s="41"/>
      <c r="MU162" s="41"/>
      <c r="MV162" s="41"/>
      <c r="MW162" s="41"/>
      <c r="MX162" s="41"/>
      <c r="MY162" s="41"/>
      <c r="MZ162" s="41"/>
      <c r="NA162" s="41"/>
      <c r="NB162" s="41"/>
      <c r="NC162" s="41"/>
      <c r="ND162" s="41"/>
      <c r="NE162" s="41"/>
      <c r="NF162" s="41"/>
      <c r="NG162" s="41"/>
      <c r="NH162" s="41"/>
      <c r="NI162" s="41"/>
      <c r="NJ162" s="41"/>
      <c r="NK162" s="41"/>
      <c r="NL162" s="41"/>
      <c r="NM162" s="41"/>
      <c r="NN162" s="41"/>
      <c r="NO162" s="41"/>
      <c r="NP162" s="41"/>
      <c r="NQ162" s="41"/>
      <c r="NR162" s="41"/>
      <c r="NS162" s="41"/>
      <c r="NT162" s="41"/>
      <c r="NU162" s="41"/>
      <c r="NV162" s="41"/>
      <c r="NW162" s="41"/>
      <c r="NX162" s="41"/>
      <c r="NY162" s="41"/>
      <c r="NZ162" s="41"/>
      <c r="OA162" s="41"/>
      <c r="OB162" s="41"/>
      <c r="OC162" s="41"/>
      <c r="OD162" s="41"/>
      <c r="OE162" s="41"/>
      <c r="OF162" s="41"/>
      <c r="OG162" s="41"/>
    </row>
    <row r="163" spans="1:397" s="42" customFormat="1" ht="15.75" x14ac:dyDescent="0.25">
      <c r="A163" s="91"/>
      <c r="B163" s="91"/>
      <c r="C163" s="1957"/>
      <c r="D163" s="1999"/>
      <c r="E163" s="1887"/>
      <c r="F163" s="1887"/>
      <c r="G163" s="1887"/>
      <c r="H163" s="1888"/>
      <c r="I163" s="2035"/>
      <c r="J163" s="2050"/>
      <c r="K163" s="1887"/>
      <c r="L163" s="1887"/>
      <c r="M163" s="1888"/>
      <c r="N163" s="1889"/>
      <c r="O163" s="10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F163" s="41"/>
      <c r="AG163" s="41"/>
      <c r="AH163" s="41"/>
      <c r="AI163" s="41"/>
      <c r="AJ163" s="41"/>
      <c r="AK163" s="41"/>
      <c r="AL163" s="41"/>
      <c r="AM163" s="41"/>
      <c r="AN163" s="41"/>
      <c r="AO163" s="41"/>
      <c r="AP163" s="41"/>
      <c r="AQ163" s="41"/>
      <c r="AR163" s="41"/>
      <c r="AS163" s="41"/>
      <c r="AT163" s="41"/>
      <c r="AU163" s="41"/>
      <c r="AV163" s="41"/>
      <c r="AW163" s="41"/>
      <c r="AX163" s="41"/>
      <c r="AY163" s="41"/>
      <c r="AZ163" s="41"/>
      <c r="BA163" s="41"/>
      <c r="BB163" s="41"/>
      <c r="BC163" s="41"/>
      <c r="BD163" s="41"/>
      <c r="BE163" s="41"/>
      <c r="BF163" s="41"/>
      <c r="BG163" s="41"/>
      <c r="BH163" s="41"/>
      <c r="BI163" s="41"/>
      <c r="BJ163" s="41"/>
      <c r="BK163" s="41"/>
      <c r="BL163" s="41"/>
      <c r="BM163" s="41"/>
      <c r="BN163" s="41"/>
      <c r="BO163" s="41"/>
      <c r="BP163" s="41"/>
      <c r="BQ163" s="41"/>
      <c r="BR163" s="41"/>
      <c r="BS163" s="41"/>
      <c r="BT163" s="41"/>
      <c r="BU163" s="41"/>
      <c r="BV163" s="41"/>
      <c r="BW163" s="41"/>
      <c r="BX163" s="41"/>
      <c r="BY163" s="41"/>
      <c r="BZ163" s="41"/>
      <c r="CA163" s="41"/>
      <c r="CB163" s="41"/>
      <c r="CC163" s="41"/>
      <c r="CD163" s="41"/>
      <c r="CE163" s="41"/>
      <c r="CF163" s="41"/>
      <c r="CG163" s="41"/>
      <c r="CH163" s="41"/>
      <c r="CI163" s="41"/>
      <c r="CJ163" s="41"/>
      <c r="CK163" s="41"/>
      <c r="CL163" s="41"/>
      <c r="CM163" s="41"/>
      <c r="CN163" s="41"/>
      <c r="CO163" s="41"/>
      <c r="CP163" s="41"/>
      <c r="CQ163" s="41"/>
      <c r="CR163" s="41"/>
      <c r="CS163" s="41"/>
      <c r="CT163" s="41"/>
      <c r="CU163" s="41"/>
      <c r="CV163" s="41"/>
      <c r="CW163" s="41"/>
      <c r="CX163" s="41"/>
      <c r="CY163" s="41"/>
      <c r="CZ163" s="41"/>
      <c r="DA163" s="41"/>
      <c r="DB163" s="41"/>
      <c r="DC163" s="41"/>
      <c r="DD163" s="41"/>
      <c r="DE163" s="41"/>
      <c r="DF163" s="41"/>
      <c r="DG163" s="41"/>
      <c r="DH163" s="41"/>
      <c r="DI163" s="41"/>
      <c r="DJ163" s="41"/>
      <c r="DK163" s="41"/>
      <c r="DL163" s="41"/>
      <c r="DM163" s="41"/>
      <c r="DN163" s="41"/>
      <c r="DO163" s="41"/>
      <c r="DP163" s="41"/>
      <c r="DQ163" s="41"/>
      <c r="DR163" s="41"/>
      <c r="DS163" s="41"/>
      <c r="DT163" s="41"/>
      <c r="DU163" s="41"/>
      <c r="DV163" s="41"/>
      <c r="DW163" s="41"/>
      <c r="DX163" s="41"/>
      <c r="DY163" s="41"/>
      <c r="DZ163" s="41"/>
      <c r="EA163" s="41"/>
      <c r="EB163" s="41"/>
      <c r="EC163" s="41"/>
      <c r="ED163" s="41"/>
      <c r="EE163" s="41"/>
      <c r="EF163" s="41"/>
      <c r="EG163" s="41"/>
      <c r="EH163" s="41"/>
      <c r="EI163" s="41"/>
      <c r="EJ163" s="41"/>
      <c r="EK163" s="41"/>
      <c r="EL163" s="41"/>
      <c r="EM163" s="41"/>
      <c r="EN163" s="41"/>
      <c r="EO163" s="41"/>
      <c r="EP163" s="41"/>
      <c r="EQ163" s="41"/>
      <c r="ER163" s="41"/>
      <c r="ES163" s="41"/>
      <c r="ET163" s="41"/>
      <c r="EU163" s="41"/>
      <c r="EV163" s="41"/>
      <c r="EW163" s="41"/>
      <c r="EX163" s="41"/>
      <c r="EY163" s="41"/>
      <c r="EZ163" s="41"/>
      <c r="FA163" s="41"/>
      <c r="FB163" s="41"/>
      <c r="FC163" s="41"/>
      <c r="FD163" s="41"/>
      <c r="FE163" s="41"/>
      <c r="FF163" s="41"/>
      <c r="FG163" s="41"/>
      <c r="FH163" s="41"/>
      <c r="FI163" s="41"/>
      <c r="FJ163" s="41"/>
      <c r="FK163" s="41"/>
      <c r="FL163" s="41"/>
      <c r="FM163" s="41"/>
      <c r="FN163" s="41"/>
      <c r="FO163" s="41"/>
      <c r="FP163" s="41"/>
      <c r="FQ163" s="41"/>
      <c r="FR163" s="41"/>
      <c r="FS163" s="41"/>
      <c r="FT163" s="41"/>
      <c r="FU163" s="41"/>
      <c r="FV163" s="41"/>
      <c r="FW163" s="41"/>
      <c r="FX163" s="41"/>
      <c r="FY163" s="41"/>
      <c r="FZ163" s="41"/>
      <c r="GA163" s="41"/>
      <c r="GB163" s="41"/>
      <c r="GC163" s="41"/>
      <c r="GD163" s="41"/>
      <c r="GE163" s="41"/>
      <c r="GF163" s="41"/>
      <c r="GG163" s="41"/>
      <c r="GH163" s="41"/>
      <c r="GI163" s="41"/>
      <c r="GJ163" s="41"/>
      <c r="GK163" s="41"/>
      <c r="GL163" s="41"/>
      <c r="GM163" s="41"/>
      <c r="GN163" s="41"/>
      <c r="GO163" s="41"/>
      <c r="GP163" s="41"/>
      <c r="GQ163" s="41"/>
      <c r="GR163" s="41"/>
      <c r="GS163" s="41"/>
      <c r="GT163" s="41"/>
      <c r="GU163" s="41"/>
      <c r="GV163" s="41"/>
      <c r="GW163" s="41"/>
      <c r="GX163" s="41"/>
      <c r="GY163" s="41"/>
      <c r="GZ163" s="41"/>
      <c r="HA163" s="41"/>
      <c r="HB163" s="41"/>
      <c r="HC163" s="41"/>
      <c r="HD163" s="41"/>
      <c r="HE163" s="41"/>
      <c r="HF163" s="41"/>
      <c r="HG163" s="41"/>
      <c r="HH163" s="41"/>
      <c r="HI163" s="41"/>
      <c r="HJ163" s="41"/>
      <c r="HK163" s="41"/>
      <c r="HL163" s="41"/>
      <c r="HM163" s="41"/>
      <c r="HN163" s="41"/>
      <c r="HO163" s="41"/>
      <c r="HP163" s="41"/>
      <c r="HQ163" s="41"/>
      <c r="HR163" s="41"/>
      <c r="HS163" s="41"/>
      <c r="HT163" s="41"/>
      <c r="HU163" s="41"/>
      <c r="HV163" s="41"/>
      <c r="HW163" s="41"/>
      <c r="HX163" s="41"/>
      <c r="HY163" s="41"/>
      <c r="HZ163" s="41"/>
      <c r="IA163" s="41"/>
      <c r="IB163" s="41"/>
      <c r="IC163" s="41"/>
      <c r="ID163" s="41"/>
      <c r="IE163" s="41"/>
      <c r="IF163" s="41"/>
      <c r="IG163" s="41"/>
      <c r="IH163" s="41"/>
      <c r="II163" s="41"/>
      <c r="IJ163" s="41"/>
      <c r="IK163" s="41"/>
      <c r="IL163" s="41"/>
      <c r="IM163" s="41"/>
      <c r="IN163" s="41"/>
      <c r="IO163" s="41"/>
      <c r="IP163" s="41"/>
      <c r="IQ163" s="41"/>
      <c r="IR163" s="41"/>
      <c r="IS163" s="41"/>
      <c r="IT163" s="41"/>
      <c r="IU163" s="41"/>
      <c r="IV163" s="41"/>
      <c r="IW163" s="41"/>
      <c r="IX163" s="41"/>
      <c r="IY163" s="41"/>
      <c r="IZ163" s="41"/>
      <c r="JA163" s="41"/>
      <c r="JB163" s="41"/>
      <c r="JC163" s="41"/>
      <c r="JD163" s="41"/>
      <c r="JE163" s="41"/>
      <c r="JF163" s="41"/>
      <c r="JG163" s="41"/>
      <c r="JH163" s="41"/>
      <c r="JI163" s="41"/>
      <c r="JJ163" s="41"/>
      <c r="JK163" s="41"/>
      <c r="JL163" s="41"/>
      <c r="JM163" s="41"/>
      <c r="JN163" s="41"/>
      <c r="JO163" s="41"/>
      <c r="JP163" s="41"/>
      <c r="JQ163" s="41"/>
      <c r="JR163" s="41"/>
      <c r="JS163" s="41"/>
      <c r="JT163" s="41"/>
      <c r="JU163" s="41"/>
      <c r="JV163" s="41"/>
      <c r="JW163" s="41"/>
      <c r="JX163" s="41"/>
      <c r="JY163" s="41"/>
      <c r="JZ163" s="41"/>
      <c r="KA163" s="41"/>
      <c r="KB163" s="41"/>
      <c r="KC163" s="41"/>
      <c r="KD163" s="41"/>
      <c r="KE163" s="41"/>
      <c r="KF163" s="41"/>
      <c r="KG163" s="41"/>
      <c r="KH163" s="41"/>
      <c r="KI163" s="41"/>
      <c r="KJ163" s="41"/>
      <c r="KK163" s="41"/>
      <c r="KL163" s="41"/>
      <c r="KM163" s="41"/>
      <c r="KN163" s="41"/>
      <c r="KO163" s="41"/>
      <c r="KP163" s="41"/>
      <c r="KQ163" s="41"/>
      <c r="KR163" s="41"/>
      <c r="KS163" s="41"/>
      <c r="KT163" s="41"/>
      <c r="KU163" s="41"/>
      <c r="KV163" s="41"/>
      <c r="KW163" s="41"/>
      <c r="KX163" s="41"/>
      <c r="KY163" s="41"/>
      <c r="KZ163" s="41"/>
      <c r="LA163" s="41"/>
      <c r="LB163" s="41"/>
      <c r="LC163" s="41"/>
      <c r="LD163" s="41"/>
      <c r="LE163" s="41"/>
      <c r="LF163" s="41"/>
      <c r="LG163" s="41"/>
      <c r="LH163" s="41"/>
      <c r="LI163" s="41"/>
      <c r="LJ163" s="41"/>
      <c r="LK163" s="41"/>
      <c r="LL163" s="41"/>
      <c r="LM163" s="41"/>
      <c r="LN163" s="41"/>
      <c r="LO163" s="41"/>
      <c r="LP163" s="41"/>
      <c r="LQ163" s="41"/>
      <c r="LR163" s="41"/>
      <c r="LS163" s="41"/>
      <c r="LT163" s="41"/>
      <c r="LU163" s="41"/>
      <c r="LV163" s="41"/>
      <c r="LW163" s="41"/>
      <c r="LX163" s="41"/>
      <c r="LY163" s="41"/>
      <c r="LZ163" s="41"/>
      <c r="MA163" s="41"/>
      <c r="MB163" s="41"/>
      <c r="MC163" s="41"/>
      <c r="MD163" s="41"/>
      <c r="ME163" s="41"/>
      <c r="MF163" s="41"/>
      <c r="MG163" s="41"/>
      <c r="MH163" s="41"/>
      <c r="MI163" s="41"/>
      <c r="MJ163" s="41"/>
      <c r="MK163" s="41"/>
      <c r="ML163" s="41"/>
      <c r="MM163" s="41"/>
      <c r="MN163" s="41"/>
      <c r="MO163" s="41"/>
      <c r="MP163" s="41"/>
      <c r="MQ163" s="41"/>
      <c r="MR163" s="41"/>
      <c r="MS163" s="41"/>
      <c r="MT163" s="41"/>
      <c r="MU163" s="41"/>
      <c r="MV163" s="41"/>
      <c r="MW163" s="41"/>
      <c r="MX163" s="41"/>
      <c r="MY163" s="41"/>
      <c r="MZ163" s="41"/>
      <c r="NA163" s="41"/>
      <c r="NB163" s="41"/>
      <c r="NC163" s="41"/>
      <c r="ND163" s="41"/>
      <c r="NE163" s="41"/>
      <c r="NF163" s="41"/>
      <c r="NG163" s="41"/>
      <c r="NH163" s="41"/>
      <c r="NI163" s="41"/>
      <c r="NJ163" s="41"/>
      <c r="NK163" s="41"/>
      <c r="NL163" s="41"/>
      <c r="NM163" s="41"/>
      <c r="NN163" s="41"/>
      <c r="NO163" s="41"/>
      <c r="NP163" s="41"/>
      <c r="NQ163" s="41"/>
      <c r="NR163" s="41"/>
      <c r="NS163" s="41"/>
      <c r="NT163" s="41"/>
      <c r="NU163" s="41"/>
      <c r="NV163" s="41"/>
      <c r="NW163" s="41"/>
      <c r="NX163" s="41"/>
      <c r="NY163" s="41"/>
      <c r="NZ163" s="41"/>
      <c r="OA163" s="41"/>
      <c r="OB163" s="41"/>
      <c r="OC163" s="41"/>
      <c r="OD163" s="41"/>
      <c r="OE163" s="41"/>
      <c r="OF163" s="41"/>
      <c r="OG163" s="41"/>
    </row>
    <row r="164" spans="1:397" s="42" customFormat="1" ht="29.25" x14ac:dyDescent="0.25">
      <c r="A164" s="91">
        <v>1</v>
      </c>
      <c r="B164" s="91">
        <v>1</v>
      </c>
      <c r="C164" s="1983" t="s">
        <v>273</v>
      </c>
      <c r="D164" s="1993"/>
      <c r="E164" s="1891">
        <f t="shared" ref="E164:L164" si="49">SUM(E165:E166)</f>
        <v>2500</v>
      </c>
      <c r="F164" s="1891">
        <f t="shared" si="49"/>
        <v>833</v>
      </c>
      <c r="G164" s="1891">
        <f t="shared" si="49"/>
        <v>542</v>
      </c>
      <c r="H164" s="1891"/>
      <c r="I164" s="2033">
        <f>SUM(I165:I166)</f>
        <v>3457275.9999999995</v>
      </c>
      <c r="J164" s="2033">
        <f>SUM(J165:J166)</f>
        <v>1152425.3333333333</v>
      </c>
      <c r="K164" s="1891">
        <f t="shared" si="49"/>
        <v>619137.55999999994</v>
      </c>
      <c r="L164" s="1891">
        <f t="shared" si="49"/>
        <v>-533287.77333333332</v>
      </c>
      <c r="M164" s="1888">
        <f t="shared" si="42"/>
        <v>53.72474398919843</v>
      </c>
      <c r="N164" s="1889">
        <f t="shared" si="43"/>
        <v>17.908247996399478</v>
      </c>
      <c r="O164" s="10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F164" s="41"/>
      <c r="AG164" s="41"/>
      <c r="AH164" s="41"/>
      <c r="AI164" s="41"/>
      <c r="AJ164" s="41"/>
      <c r="AK164" s="41"/>
      <c r="AL164" s="41"/>
      <c r="AM164" s="41"/>
      <c r="AN164" s="41"/>
      <c r="AO164" s="41"/>
      <c r="AP164" s="41"/>
      <c r="AQ164" s="41"/>
      <c r="AR164" s="41"/>
      <c r="AS164" s="41"/>
      <c r="AT164" s="41"/>
      <c r="AU164" s="41"/>
      <c r="AV164" s="41"/>
      <c r="AW164" s="41"/>
      <c r="AX164" s="41"/>
      <c r="AY164" s="41"/>
      <c r="AZ164" s="41"/>
      <c r="BA164" s="41"/>
      <c r="BB164" s="41"/>
      <c r="BC164" s="41"/>
      <c r="BD164" s="41"/>
      <c r="BE164" s="41"/>
      <c r="BF164" s="41"/>
      <c r="BG164" s="41"/>
      <c r="BH164" s="41"/>
      <c r="BI164" s="41"/>
      <c r="BJ164" s="41"/>
      <c r="BK164" s="41"/>
      <c r="BL164" s="41"/>
      <c r="BM164" s="41"/>
      <c r="BN164" s="41"/>
      <c r="BO164" s="41"/>
      <c r="BP164" s="41"/>
      <c r="BQ164" s="41"/>
      <c r="BR164" s="41"/>
      <c r="BS164" s="41"/>
      <c r="BT164" s="41"/>
      <c r="BU164" s="41"/>
      <c r="BV164" s="41"/>
      <c r="BW164" s="41"/>
      <c r="BX164" s="41"/>
      <c r="BY164" s="41"/>
      <c r="BZ164" s="41"/>
      <c r="CA164" s="41"/>
      <c r="CB164" s="41"/>
      <c r="CC164" s="41"/>
      <c r="CD164" s="41"/>
      <c r="CE164" s="41"/>
      <c r="CF164" s="41"/>
      <c r="CG164" s="41"/>
      <c r="CH164" s="41"/>
      <c r="CI164" s="41"/>
      <c r="CJ164" s="41"/>
      <c r="CK164" s="41"/>
      <c r="CL164" s="41"/>
      <c r="CM164" s="41"/>
      <c r="CN164" s="41"/>
      <c r="CO164" s="41"/>
      <c r="CP164" s="41"/>
      <c r="CQ164" s="41"/>
      <c r="CR164" s="41"/>
      <c r="CS164" s="41"/>
      <c r="CT164" s="41"/>
      <c r="CU164" s="41"/>
      <c r="CV164" s="41"/>
      <c r="CW164" s="41"/>
      <c r="CX164" s="41"/>
      <c r="CY164" s="41"/>
      <c r="CZ164" s="41"/>
      <c r="DA164" s="41"/>
      <c r="DB164" s="41"/>
      <c r="DC164" s="41"/>
      <c r="DD164" s="41"/>
      <c r="DE164" s="41"/>
      <c r="DF164" s="41"/>
      <c r="DG164" s="41"/>
      <c r="DH164" s="41"/>
      <c r="DI164" s="41"/>
      <c r="DJ164" s="41"/>
      <c r="DK164" s="41"/>
      <c r="DL164" s="41"/>
      <c r="DM164" s="41"/>
      <c r="DN164" s="41"/>
      <c r="DO164" s="41"/>
      <c r="DP164" s="41"/>
      <c r="DQ164" s="41"/>
      <c r="DR164" s="41"/>
      <c r="DS164" s="41"/>
      <c r="DT164" s="41"/>
      <c r="DU164" s="41"/>
      <c r="DV164" s="41"/>
      <c r="DW164" s="41"/>
      <c r="DX164" s="41"/>
      <c r="DY164" s="41"/>
      <c r="DZ164" s="41"/>
      <c r="EA164" s="41"/>
      <c r="EB164" s="41"/>
      <c r="EC164" s="41"/>
      <c r="ED164" s="41"/>
      <c r="EE164" s="41"/>
      <c r="EF164" s="41"/>
      <c r="EG164" s="41"/>
      <c r="EH164" s="41"/>
      <c r="EI164" s="41"/>
      <c r="EJ164" s="41"/>
      <c r="EK164" s="41"/>
      <c r="EL164" s="41"/>
      <c r="EM164" s="41"/>
      <c r="EN164" s="41"/>
      <c r="EO164" s="41"/>
      <c r="EP164" s="41"/>
      <c r="EQ164" s="41"/>
      <c r="ER164" s="41"/>
      <c r="ES164" s="41"/>
      <c r="ET164" s="41"/>
      <c r="EU164" s="41"/>
      <c r="EV164" s="41"/>
      <c r="EW164" s="41"/>
      <c r="EX164" s="41"/>
      <c r="EY164" s="41"/>
      <c r="EZ164" s="41"/>
      <c r="FA164" s="41"/>
      <c r="FB164" s="41"/>
      <c r="FC164" s="41"/>
      <c r="FD164" s="41"/>
      <c r="FE164" s="41"/>
      <c r="FF164" s="41"/>
      <c r="FG164" s="41"/>
      <c r="FH164" s="41"/>
      <c r="FI164" s="41"/>
      <c r="FJ164" s="41"/>
      <c r="FK164" s="41"/>
      <c r="FL164" s="41"/>
      <c r="FM164" s="41"/>
      <c r="FN164" s="41"/>
      <c r="FO164" s="41"/>
      <c r="FP164" s="41"/>
      <c r="FQ164" s="41"/>
      <c r="FR164" s="41"/>
      <c r="FS164" s="41"/>
      <c r="FT164" s="41"/>
      <c r="FU164" s="41"/>
      <c r="FV164" s="41"/>
      <c r="FW164" s="41"/>
      <c r="FX164" s="41"/>
      <c r="FY164" s="41"/>
      <c r="FZ164" s="41"/>
      <c r="GA164" s="41"/>
      <c r="GB164" s="41"/>
      <c r="GC164" s="41"/>
      <c r="GD164" s="41"/>
      <c r="GE164" s="41"/>
      <c r="GF164" s="41"/>
      <c r="GG164" s="41"/>
      <c r="GH164" s="41"/>
      <c r="GI164" s="41"/>
      <c r="GJ164" s="41"/>
      <c r="GK164" s="41"/>
      <c r="GL164" s="41"/>
      <c r="GM164" s="41"/>
      <c r="GN164" s="41"/>
      <c r="GO164" s="41"/>
      <c r="GP164" s="41"/>
      <c r="GQ164" s="41"/>
      <c r="GR164" s="41"/>
      <c r="GS164" s="41"/>
      <c r="GT164" s="41"/>
      <c r="GU164" s="41"/>
      <c r="GV164" s="41"/>
      <c r="GW164" s="41"/>
      <c r="GX164" s="41"/>
      <c r="GY164" s="41"/>
      <c r="GZ164" s="41"/>
      <c r="HA164" s="41"/>
      <c r="HB164" s="41"/>
      <c r="HC164" s="41"/>
      <c r="HD164" s="41"/>
      <c r="HE164" s="41"/>
      <c r="HF164" s="41"/>
      <c r="HG164" s="41"/>
      <c r="HH164" s="41"/>
      <c r="HI164" s="41"/>
      <c r="HJ164" s="41"/>
      <c r="HK164" s="41"/>
      <c r="HL164" s="41"/>
      <c r="HM164" s="41"/>
      <c r="HN164" s="41"/>
      <c r="HO164" s="41"/>
      <c r="HP164" s="41"/>
      <c r="HQ164" s="41"/>
      <c r="HR164" s="41"/>
      <c r="HS164" s="41"/>
      <c r="HT164" s="41"/>
      <c r="HU164" s="41"/>
      <c r="HV164" s="41"/>
      <c r="HW164" s="41"/>
      <c r="HX164" s="41"/>
      <c r="HY164" s="41"/>
      <c r="HZ164" s="41"/>
      <c r="IA164" s="41"/>
      <c r="IB164" s="41"/>
      <c r="IC164" s="41"/>
      <c r="ID164" s="41"/>
      <c r="IE164" s="41"/>
      <c r="IF164" s="41"/>
      <c r="IG164" s="41"/>
      <c r="IH164" s="41"/>
      <c r="II164" s="41"/>
      <c r="IJ164" s="41"/>
      <c r="IK164" s="41"/>
      <c r="IL164" s="41"/>
      <c r="IM164" s="41"/>
      <c r="IN164" s="41"/>
      <c r="IO164" s="41"/>
      <c r="IP164" s="41"/>
      <c r="IQ164" s="41"/>
      <c r="IR164" s="41"/>
      <c r="IS164" s="41"/>
      <c r="IT164" s="41"/>
      <c r="IU164" s="41"/>
      <c r="IV164" s="41"/>
      <c r="IW164" s="41"/>
      <c r="IX164" s="41"/>
      <c r="IY164" s="41"/>
      <c r="IZ164" s="41"/>
      <c r="JA164" s="41"/>
      <c r="JB164" s="41"/>
      <c r="JC164" s="41"/>
      <c r="JD164" s="41"/>
      <c r="JE164" s="41"/>
      <c r="JF164" s="41"/>
      <c r="JG164" s="41"/>
      <c r="JH164" s="41"/>
      <c r="JI164" s="41"/>
      <c r="JJ164" s="41"/>
      <c r="JK164" s="41"/>
      <c r="JL164" s="41"/>
      <c r="JM164" s="41"/>
      <c r="JN164" s="41"/>
      <c r="JO164" s="41"/>
      <c r="JP164" s="41"/>
      <c r="JQ164" s="41"/>
      <c r="JR164" s="41"/>
      <c r="JS164" s="41"/>
      <c r="JT164" s="41"/>
      <c r="JU164" s="41"/>
      <c r="JV164" s="41"/>
      <c r="JW164" s="41"/>
      <c r="JX164" s="41"/>
      <c r="JY164" s="41"/>
      <c r="JZ164" s="41"/>
      <c r="KA164" s="41"/>
      <c r="KB164" s="41"/>
      <c r="KC164" s="41"/>
      <c r="KD164" s="41"/>
      <c r="KE164" s="41"/>
      <c r="KF164" s="41"/>
      <c r="KG164" s="41"/>
      <c r="KH164" s="41"/>
      <c r="KI164" s="41"/>
      <c r="KJ164" s="41"/>
      <c r="KK164" s="41"/>
      <c r="KL164" s="41"/>
      <c r="KM164" s="41"/>
      <c r="KN164" s="41"/>
      <c r="KO164" s="41"/>
      <c r="KP164" s="41"/>
      <c r="KQ164" s="41"/>
      <c r="KR164" s="41"/>
      <c r="KS164" s="41"/>
      <c r="KT164" s="41"/>
      <c r="KU164" s="41"/>
      <c r="KV164" s="41"/>
      <c r="KW164" s="41"/>
      <c r="KX164" s="41"/>
      <c r="KY164" s="41"/>
      <c r="KZ164" s="41"/>
      <c r="LA164" s="41"/>
      <c r="LB164" s="41"/>
      <c r="LC164" s="41"/>
      <c r="LD164" s="41"/>
      <c r="LE164" s="41"/>
      <c r="LF164" s="41"/>
      <c r="LG164" s="41"/>
      <c r="LH164" s="41"/>
      <c r="LI164" s="41"/>
      <c r="LJ164" s="41"/>
      <c r="LK164" s="41"/>
      <c r="LL164" s="41"/>
      <c r="LM164" s="41"/>
      <c r="LN164" s="41"/>
      <c r="LO164" s="41"/>
      <c r="LP164" s="41"/>
      <c r="LQ164" s="41"/>
      <c r="LR164" s="41"/>
      <c r="LS164" s="41"/>
      <c r="LT164" s="41"/>
      <c r="LU164" s="41"/>
      <c r="LV164" s="41"/>
      <c r="LW164" s="41"/>
      <c r="LX164" s="41"/>
      <c r="LY164" s="41"/>
      <c r="LZ164" s="41"/>
      <c r="MA164" s="41"/>
      <c r="MB164" s="41"/>
      <c r="MC164" s="41"/>
      <c r="MD164" s="41"/>
      <c r="ME164" s="41"/>
      <c r="MF164" s="41"/>
      <c r="MG164" s="41"/>
      <c r="MH164" s="41"/>
      <c r="MI164" s="41"/>
      <c r="MJ164" s="41"/>
      <c r="MK164" s="41"/>
      <c r="ML164" s="41"/>
      <c r="MM164" s="41"/>
      <c r="MN164" s="41"/>
      <c r="MO164" s="41"/>
      <c r="MP164" s="41"/>
      <c r="MQ164" s="41"/>
      <c r="MR164" s="41"/>
      <c r="MS164" s="41"/>
      <c r="MT164" s="41"/>
      <c r="MU164" s="41"/>
      <c r="MV164" s="41"/>
      <c r="MW164" s="41"/>
      <c r="MX164" s="41"/>
      <c r="MY164" s="41"/>
      <c r="MZ164" s="41"/>
      <c r="NA164" s="41"/>
      <c r="NB164" s="41"/>
      <c r="NC164" s="41"/>
      <c r="ND164" s="41"/>
      <c r="NE164" s="41"/>
      <c r="NF164" s="41"/>
      <c r="NG164" s="41"/>
      <c r="NH164" s="41"/>
      <c r="NI164" s="41"/>
      <c r="NJ164" s="41"/>
      <c r="NK164" s="41"/>
      <c r="NL164" s="41"/>
      <c r="NM164" s="41"/>
      <c r="NN164" s="41"/>
      <c r="NO164" s="41"/>
      <c r="NP164" s="41"/>
      <c r="NQ164" s="41"/>
      <c r="NR164" s="41"/>
      <c r="NS164" s="41"/>
      <c r="NT164" s="41"/>
      <c r="NU164" s="41"/>
      <c r="NV164" s="41"/>
      <c r="NW164" s="41"/>
      <c r="NX164" s="41"/>
      <c r="NY164" s="41"/>
      <c r="NZ164" s="41"/>
      <c r="OA164" s="41"/>
      <c r="OB164" s="41"/>
      <c r="OC164" s="41"/>
      <c r="OD164" s="41"/>
      <c r="OE164" s="41"/>
      <c r="OF164" s="41"/>
      <c r="OG164" s="41"/>
    </row>
    <row r="165" spans="1:397" s="42" customFormat="1" ht="15.75" x14ac:dyDescent="0.25">
      <c r="A165" s="91">
        <v>1</v>
      </c>
      <c r="B165" s="91">
        <v>1</v>
      </c>
      <c r="C165" s="1957" t="s">
        <v>79</v>
      </c>
      <c r="D165" s="1997">
        <v>1117.8699999999999</v>
      </c>
      <c r="E165" s="1887">
        <f>'1 уровень'!E664</f>
        <v>2400</v>
      </c>
      <c r="F165" s="1887">
        <f>'1 уровень'!F664</f>
        <v>800</v>
      </c>
      <c r="G165" s="1887">
        <f>'1 уровень'!G664</f>
        <v>540</v>
      </c>
      <c r="H165" s="1888">
        <f>G165/F165*100</f>
        <v>67.5</v>
      </c>
      <c r="I165" s="2032">
        <f t="shared" ref="I165:I166" si="50">D165*E165</f>
        <v>2682887.9999999995</v>
      </c>
      <c r="J165" s="2047">
        <f t="shared" ref="J165:J166" si="51">I165/12*$B$5</f>
        <v>894295.99999999988</v>
      </c>
      <c r="K165" s="1887">
        <v>603649.79999999993</v>
      </c>
      <c r="L165" s="1887">
        <f t="shared" ref="L165:L166" si="52">K165-J165</f>
        <v>-290646.19999999995</v>
      </c>
      <c r="M165" s="1888">
        <f t="shared" si="42"/>
        <v>67.5</v>
      </c>
      <c r="N165" s="1889">
        <f t="shared" si="43"/>
        <v>22.5</v>
      </c>
      <c r="O165" s="10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F165" s="41"/>
      <c r="AG165" s="41"/>
      <c r="AH165" s="41"/>
      <c r="AI165" s="41"/>
      <c r="AJ165" s="41"/>
      <c r="AK165" s="41"/>
      <c r="AL165" s="41"/>
      <c r="AM165" s="41"/>
      <c r="AN165" s="41"/>
      <c r="AO165" s="41"/>
      <c r="AP165" s="41"/>
      <c r="AQ165" s="41"/>
      <c r="AR165" s="41"/>
      <c r="AS165" s="41"/>
      <c r="AT165" s="41"/>
      <c r="AU165" s="41"/>
      <c r="AV165" s="41"/>
      <c r="AW165" s="41"/>
      <c r="AX165" s="41"/>
      <c r="AY165" s="41"/>
      <c r="AZ165" s="41"/>
      <c r="BA165" s="41"/>
      <c r="BB165" s="41"/>
      <c r="BC165" s="41"/>
      <c r="BD165" s="41"/>
      <c r="BE165" s="41"/>
      <c r="BF165" s="41"/>
      <c r="BG165" s="41"/>
      <c r="BH165" s="41"/>
      <c r="BI165" s="41"/>
      <c r="BJ165" s="41"/>
      <c r="BK165" s="41"/>
      <c r="BL165" s="41"/>
      <c r="BM165" s="41"/>
      <c r="BN165" s="41"/>
      <c r="BO165" s="41"/>
      <c r="BP165" s="41"/>
      <c r="BQ165" s="41"/>
      <c r="BR165" s="41"/>
      <c r="BS165" s="41"/>
      <c r="BT165" s="41"/>
      <c r="BU165" s="41"/>
      <c r="BV165" s="41"/>
      <c r="BW165" s="41"/>
      <c r="BX165" s="41"/>
      <c r="BY165" s="41"/>
      <c r="BZ165" s="41"/>
      <c r="CA165" s="41"/>
      <c r="CB165" s="41"/>
      <c r="CC165" s="41"/>
      <c r="CD165" s="41"/>
      <c r="CE165" s="41"/>
      <c r="CF165" s="41"/>
      <c r="CG165" s="41"/>
      <c r="CH165" s="41"/>
      <c r="CI165" s="41"/>
      <c r="CJ165" s="41"/>
      <c r="CK165" s="41"/>
      <c r="CL165" s="41"/>
      <c r="CM165" s="41"/>
      <c r="CN165" s="41"/>
      <c r="CO165" s="41"/>
      <c r="CP165" s="41"/>
      <c r="CQ165" s="41"/>
      <c r="CR165" s="41"/>
      <c r="CS165" s="41"/>
      <c r="CT165" s="41"/>
      <c r="CU165" s="41"/>
      <c r="CV165" s="41"/>
      <c r="CW165" s="41"/>
      <c r="CX165" s="41"/>
      <c r="CY165" s="41"/>
      <c r="CZ165" s="41"/>
      <c r="DA165" s="41"/>
      <c r="DB165" s="41"/>
      <c r="DC165" s="41"/>
      <c r="DD165" s="41"/>
      <c r="DE165" s="41"/>
      <c r="DF165" s="41"/>
      <c r="DG165" s="41"/>
      <c r="DH165" s="41"/>
      <c r="DI165" s="41"/>
      <c r="DJ165" s="41"/>
      <c r="DK165" s="41"/>
      <c r="DL165" s="41"/>
      <c r="DM165" s="41"/>
      <c r="DN165" s="41"/>
      <c r="DO165" s="41"/>
      <c r="DP165" s="41"/>
      <c r="DQ165" s="41"/>
      <c r="DR165" s="41"/>
      <c r="DS165" s="41"/>
      <c r="DT165" s="41"/>
      <c r="DU165" s="41"/>
      <c r="DV165" s="41"/>
      <c r="DW165" s="41"/>
      <c r="DX165" s="41"/>
      <c r="DY165" s="41"/>
      <c r="DZ165" s="41"/>
      <c r="EA165" s="41"/>
      <c r="EB165" s="41"/>
      <c r="EC165" s="41"/>
      <c r="ED165" s="41"/>
      <c r="EE165" s="41"/>
      <c r="EF165" s="41"/>
      <c r="EG165" s="41"/>
      <c r="EH165" s="41"/>
      <c r="EI165" s="41"/>
      <c r="EJ165" s="41"/>
      <c r="EK165" s="41"/>
      <c r="EL165" s="41"/>
      <c r="EM165" s="41"/>
      <c r="EN165" s="41"/>
      <c r="EO165" s="41"/>
      <c r="EP165" s="41"/>
      <c r="EQ165" s="41"/>
      <c r="ER165" s="41"/>
      <c r="ES165" s="41"/>
      <c r="ET165" s="41"/>
      <c r="EU165" s="41"/>
      <c r="EV165" s="41"/>
      <c r="EW165" s="41"/>
      <c r="EX165" s="41"/>
      <c r="EY165" s="41"/>
      <c r="EZ165" s="41"/>
      <c r="FA165" s="41"/>
      <c r="FB165" s="41"/>
      <c r="FC165" s="41"/>
      <c r="FD165" s="41"/>
      <c r="FE165" s="41"/>
      <c r="FF165" s="41"/>
      <c r="FG165" s="41"/>
      <c r="FH165" s="41"/>
      <c r="FI165" s="41"/>
      <c r="FJ165" s="41"/>
      <c r="FK165" s="41"/>
      <c r="FL165" s="41"/>
      <c r="FM165" s="41"/>
      <c r="FN165" s="41"/>
      <c r="FO165" s="41"/>
      <c r="FP165" s="41"/>
      <c r="FQ165" s="41"/>
      <c r="FR165" s="41"/>
      <c r="FS165" s="41"/>
      <c r="FT165" s="41"/>
      <c r="FU165" s="41"/>
      <c r="FV165" s="41"/>
      <c r="FW165" s="41"/>
      <c r="FX165" s="41"/>
      <c r="FY165" s="41"/>
      <c r="FZ165" s="41"/>
      <c r="GA165" s="41"/>
      <c r="GB165" s="41"/>
      <c r="GC165" s="41"/>
      <c r="GD165" s="41"/>
      <c r="GE165" s="41"/>
      <c r="GF165" s="41"/>
      <c r="GG165" s="41"/>
      <c r="GH165" s="41"/>
      <c r="GI165" s="41"/>
      <c r="GJ165" s="41"/>
      <c r="GK165" s="41"/>
      <c r="GL165" s="41"/>
      <c r="GM165" s="41"/>
      <c r="GN165" s="41"/>
      <c r="GO165" s="41"/>
      <c r="GP165" s="41"/>
      <c r="GQ165" s="41"/>
      <c r="GR165" s="41"/>
      <c r="GS165" s="41"/>
      <c r="GT165" s="41"/>
      <c r="GU165" s="41"/>
      <c r="GV165" s="41"/>
      <c r="GW165" s="41"/>
      <c r="GX165" s="41"/>
      <c r="GY165" s="41"/>
      <c r="GZ165" s="41"/>
      <c r="HA165" s="41"/>
      <c r="HB165" s="41"/>
      <c r="HC165" s="41"/>
      <c r="HD165" s="41"/>
      <c r="HE165" s="41"/>
      <c r="HF165" s="41"/>
      <c r="HG165" s="41"/>
      <c r="HH165" s="41"/>
      <c r="HI165" s="41"/>
      <c r="HJ165" s="41"/>
      <c r="HK165" s="41"/>
      <c r="HL165" s="41"/>
      <c r="HM165" s="41"/>
      <c r="HN165" s="41"/>
      <c r="HO165" s="41"/>
      <c r="HP165" s="41"/>
      <c r="HQ165" s="41"/>
      <c r="HR165" s="41"/>
      <c r="HS165" s="41"/>
      <c r="HT165" s="41"/>
      <c r="HU165" s="41"/>
      <c r="HV165" s="41"/>
      <c r="HW165" s="41"/>
      <c r="HX165" s="41"/>
      <c r="HY165" s="41"/>
      <c r="HZ165" s="41"/>
      <c r="IA165" s="41"/>
      <c r="IB165" s="41"/>
      <c r="IC165" s="41"/>
      <c r="ID165" s="41"/>
      <c r="IE165" s="41"/>
      <c r="IF165" s="41"/>
      <c r="IG165" s="41"/>
      <c r="IH165" s="41"/>
      <c r="II165" s="41"/>
      <c r="IJ165" s="41"/>
      <c r="IK165" s="41"/>
      <c r="IL165" s="41"/>
      <c r="IM165" s="41"/>
      <c r="IN165" s="41"/>
      <c r="IO165" s="41"/>
      <c r="IP165" s="41"/>
      <c r="IQ165" s="41"/>
      <c r="IR165" s="41"/>
      <c r="IS165" s="41"/>
      <c r="IT165" s="41"/>
      <c r="IU165" s="41"/>
      <c r="IV165" s="41"/>
      <c r="IW165" s="41"/>
      <c r="IX165" s="41"/>
      <c r="IY165" s="41"/>
      <c r="IZ165" s="41"/>
      <c r="JA165" s="41"/>
      <c r="JB165" s="41"/>
      <c r="JC165" s="41"/>
      <c r="JD165" s="41"/>
      <c r="JE165" s="41"/>
      <c r="JF165" s="41"/>
      <c r="JG165" s="41"/>
      <c r="JH165" s="41"/>
      <c r="JI165" s="41"/>
      <c r="JJ165" s="41"/>
      <c r="JK165" s="41"/>
      <c r="JL165" s="41"/>
      <c r="JM165" s="41"/>
      <c r="JN165" s="41"/>
      <c r="JO165" s="41"/>
      <c r="JP165" s="41"/>
      <c r="JQ165" s="41"/>
      <c r="JR165" s="41"/>
      <c r="JS165" s="41"/>
      <c r="JT165" s="41"/>
      <c r="JU165" s="41"/>
      <c r="JV165" s="41"/>
      <c r="JW165" s="41"/>
      <c r="JX165" s="41"/>
      <c r="JY165" s="41"/>
      <c r="JZ165" s="41"/>
      <c r="KA165" s="41"/>
      <c r="KB165" s="41"/>
      <c r="KC165" s="41"/>
      <c r="KD165" s="41"/>
      <c r="KE165" s="41"/>
      <c r="KF165" s="41"/>
      <c r="KG165" s="41"/>
      <c r="KH165" s="41"/>
      <c r="KI165" s="41"/>
      <c r="KJ165" s="41"/>
      <c r="KK165" s="41"/>
      <c r="KL165" s="41"/>
      <c r="KM165" s="41"/>
      <c r="KN165" s="41"/>
      <c r="KO165" s="41"/>
      <c r="KP165" s="41"/>
      <c r="KQ165" s="41"/>
      <c r="KR165" s="41"/>
      <c r="KS165" s="41"/>
      <c r="KT165" s="41"/>
      <c r="KU165" s="41"/>
      <c r="KV165" s="41"/>
      <c r="KW165" s="41"/>
      <c r="KX165" s="41"/>
      <c r="KY165" s="41"/>
      <c r="KZ165" s="41"/>
      <c r="LA165" s="41"/>
      <c r="LB165" s="41"/>
      <c r="LC165" s="41"/>
      <c r="LD165" s="41"/>
      <c r="LE165" s="41"/>
      <c r="LF165" s="41"/>
      <c r="LG165" s="41"/>
      <c r="LH165" s="41"/>
      <c r="LI165" s="41"/>
      <c r="LJ165" s="41"/>
      <c r="LK165" s="41"/>
      <c r="LL165" s="41"/>
      <c r="LM165" s="41"/>
      <c r="LN165" s="41"/>
      <c r="LO165" s="41"/>
      <c r="LP165" s="41"/>
      <c r="LQ165" s="41"/>
      <c r="LR165" s="41"/>
      <c r="LS165" s="41"/>
      <c r="LT165" s="41"/>
      <c r="LU165" s="41"/>
      <c r="LV165" s="41"/>
      <c r="LW165" s="41"/>
      <c r="LX165" s="41"/>
      <c r="LY165" s="41"/>
      <c r="LZ165" s="41"/>
      <c r="MA165" s="41"/>
      <c r="MB165" s="41"/>
      <c r="MC165" s="41"/>
      <c r="MD165" s="41"/>
      <c r="ME165" s="41"/>
      <c r="MF165" s="41"/>
      <c r="MG165" s="41"/>
      <c r="MH165" s="41"/>
      <c r="MI165" s="41"/>
      <c r="MJ165" s="41"/>
      <c r="MK165" s="41"/>
      <c r="ML165" s="41"/>
      <c r="MM165" s="41"/>
      <c r="MN165" s="41"/>
      <c r="MO165" s="41"/>
      <c r="MP165" s="41"/>
      <c r="MQ165" s="41"/>
      <c r="MR165" s="41"/>
      <c r="MS165" s="41"/>
      <c r="MT165" s="41"/>
      <c r="MU165" s="41"/>
      <c r="MV165" s="41"/>
      <c r="MW165" s="41"/>
      <c r="MX165" s="41"/>
      <c r="MY165" s="41"/>
      <c r="MZ165" s="41"/>
      <c r="NA165" s="41"/>
      <c r="NB165" s="41"/>
      <c r="NC165" s="41"/>
      <c r="ND165" s="41"/>
      <c r="NE165" s="41"/>
      <c r="NF165" s="41"/>
      <c r="NG165" s="41"/>
      <c r="NH165" s="41"/>
      <c r="NI165" s="41"/>
      <c r="NJ165" s="41"/>
      <c r="NK165" s="41"/>
      <c r="NL165" s="41"/>
      <c r="NM165" s="41"/>
      <c r="NN165" s="41"/>
      <c r="NO165" s="41"/>
      <c r="NP165" s="41"/>
      <c r="NQ165" s="41"/>
      <c r="NR165" s="41"/>
      <c r="NS165" s="41"/>
      <c r="NT165" s="41"/>
      <c r="NU165" s="41"/>
      <c r="NV165" s="41"/>
      <c r="NW165" s="41"/>
      <c r="NX165" s="41"/>
      <c r="NY165" s="41"/>
      <c r="NZ165" s="41"/>
      <c r="OA165" s="41"/>
      <c r="OB165" s="41"/>
      <c r="OC165" s="41"/>
      <c r="OD165" s="41"/>
      <c r="OE165" s="41"/>
      <c r="OF165" s="41"/>
      <c r="OG165" s="41"/>
    </row>
    <row r="166" spans="1:397" s="42" customFormat="1" ht="30" x14ac:dyDescent="0.25">
      <c r="A166" s="91">
        <v>1</v>
      </c>
      <c r="B166" s="91">
        <v>1</v>
      </c>
      <c r="C166" s="1957" t="s">
        <v>313</v>
      </c>
      <c r="D166" s="1999">
        <v>7743.88</v>
      </c>
      <c r="E166" s="1887">
        <f>'1 уровень'!E665</f>
        <v>100</v>
      </c>
      <c r="F166" s="1887">
        <f>'1 уровень'!F665</f>
        <v>33</v>
      </c>
      <c r="G166" s="1887">
        <f>'1 уровень'!G665</f>
        <v>2</v>
      </c>
      <c r="H166" s="1888">
        <f>G166/F166*100</f>
        <v>6.0606060606060606</v>
      </c>
      <c r="I166" s="2032">
        <f t="shared" si="50"/>
        <v>774388</v>
      </c>
      <c r="J166" s="2047">
        <f t="shared" si="51"/>
        <v>258129.33333333334</v>
      </c>
      <c r="K166" s="1887">
        <v>15487.76</v>
      </c>
      <c r="L166" s="1887">
        <f t="shared" si="52"/>
        <v>-242641.57333333333</v>
      </c>
      <c r="M166" s="1888">
        <f t="shared" si="42"/>
        <v>6</v>
      </c>
      <c r="N166" s="1889">
        <f t="shared" si="43"/>
        <v>2</v>
      </c>
      <c r="O166" s="10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F166" s="41"/>
      <c r="AG166" s="41"/>
      <c r="AH166" s="41"/>
      <c r="AI166" s="41"/>
      <c r="AJ166" s="41"/>
      <c r="AK166" s="41"/>
      <c r="AL166" s="41"/>
      <c r="AM166" s="41"/>
      <c r="AN166" s="41"/>
      <c r="AO166" s="41"/>
      <c r="AP166" s="41"/>
      <c r="AQ166" s="41"/>
      <c r="AR166" s="41"/>
      <c r="AS166" s="41"/>
      <c r="AT166" s="41"/>
      <c r="AU166" s="41"/>
      <c r="AV166" s="41"/>
      <c r="AW166" s="41"/>
      <c r="AX166" s="41"/>
      <c r="AY166" s="41"/>
      <c r="AZ166" s="41"/>
      <c r="BA166" s="41"/>
      <c r="BB166" s="41"/>
      <c r="BC166" s="41"/>
      <c r="BD166" s="41"/>
      <c r="BE166" s="41"/>
      <c r="BF166" s="41"/>
      <c r="BG166" s="41"/>
      <c r="BH166" s="41"/>
      <c r="BI166" s="41"/>
      <c r="BJ166" s="41"/>
      <c r="BK166" s="41"/>
      <c r="BL166" s="41"/>
      <c r="BM166" s="41"/>
      <c r="BN166" s="41"/>
      <c r="BO166" s="41"/>
      <c r="BP166" s="41"/>
      <c r="BQ166" s="41"/>
      <c r="BR166" s="41"/>
      <c r="BS166" s="41"/>
      <c r="BT166" s="41"/>
      <c r="BU166" s="41"/>
      <c r="BV166" s="41"/>
      <c r="BW166" s="41"/>
      <c r="BX166" s="41"/>
      <c r="BY166" s="41"/>
      <c r="BZ166" s="41"/>
      <c r="CA166" s="41"/>
      <c r="CB166" s="41"/>
      <c r="CC166" s="41"/>
      <c r="CD166" s="41"/>
      <c r="CE166" s="41"/>
      <c r="CF166" s="41"/>
      <c r="CG166" s="41"/>
      <c r="CH166" s="41"/>
      <c r="CI166" s="41"/>
      <c r="CJ166" s="41"/>
      <c r="CK166" s="41"/>
      <c r="CL166" s="41"/>
      <c r="CM166" s="41"/>
      <c r="CN166" s="41"/>
      <c r="CO166" s="41"/>
      <c r="CP166" s="41"/>
      <c r="CQ166" s="41"/>
      <c r="CR166" s="41"/>
      <c r="CS166" s="41"/>
      <c r="CT166" s="41"/>
      <c r="CU166" s="41"/>
      <c r="CV166" s="41"/>
      <c r="CW166" s="41"/>
      <c r="CX166" s="41"/>
      <c r="CY166" s="41"/>
      <c r="CZ166" s="41"/>
      <c r="DA166" s="41"/>
      <c r="DB166" s="41"/>
      <c r="DC166" s="41"/>
      <c r="DD166" s="41"/>
      <c r="DE166" s="41"/>
      <c r="DF166" s="41"/>
      <c r="DG166" s="41"/>
      <c r="DH166" s="41"/>
      <c r="DI166" s="41"/>
      <c r="DJ166" s="41"/>
      <c r="DK166" s="41"/>
      <c r="DL166" s="41"/>
      <c r="DM166" s="41"/>
      <c r="DN166" s="41"/>
      <c r="DO166" s="41"/>
      <c r="DP166" s="41"/>
      <c r="DQ166" s="41"/>
      <c r="DR166" s="41"/>
      <c r="DS166" s="41"/>
      <c r="DT166" s="41"/>
      <c r="DU166" s="41"/>
      <c r="DV166" s="41"/>
      <c r="DW166" s="41"/>
      <c r="DX166" s="41"/>
      <c r="DY166" s="41"/>
      <c r="DZ166" s="41"/>
      <c r="EA166" s="41"/>
      <c r="EB166" s="41"/>
      <c r="EC166" s="41"/>
      <c r="ED166" s="41"/>
      <c r="EE166" s="41"/>
      <c r="EF166" s="41"/>
      <c r="EG166" s="41"/>
      <c r="EH166" s="41"/>
      <c r="EI166" s="41"/>
      <c r="EJ166" s="41"/>
      <c r="EK166" s="41"/>
      <c r="EL166" s="41"/>
      <c r="EM166" s="41"/>
      <c r="EN166" s="41"/>
      <c r="EO166" s="41"/>
      <c r="EP166" s="41"/>
      <c r="EQ166" s="41"/>
      <c r="ER166" s="41"/>
      <c r="ES166" s="41"/>
      <c r="ET166" s="41"/>
      <c r="EU166" s="41"/>
      <c r="EV166" s="41"/>
      <c r="EW166" s="41"/>
      <c r="EX166" s="41"/>
      <c r="EY166" s="41"/>
      <c r="EZ166" s="41"/>
      <c r="FA166" s="41"/>
      <c r="FB166" s="41"/>
      <c r="FC166" s="41"/>
      <c r="FD166" s="41"/>
      <c r="FE166" s="41"/>
      <c r="FF166" s="41"/>
      <c r="FG166" s="41"/>
      <c r="FH166" s="41"/>
      <c r="FI166" s="41"/>
      <c r="FJ166" s="41"/>
      <c r="FK166" s="41"/>
      <c r="FL166" s="41"/>
      <c r="FM166" s="41"/>
      <c r="FN166" s="41"/>
      <c r="FO166" s="41"/>
      <c r="FP166" s="41"/>
      <c r="FQ166" s="41"/>
      <c r="FR166" s="41"/>
      <c r="FS166" s="41"/>
      <c r="FT166" s="41"/>
      <c r="FU166" s="41"/>
      <c r="FV166" s="41"/>
      <c r="FW166" s="41"/>
      <c r="FX166" s="41"/>
      <c r="FY166" s="41"/>
      <c r="FZ166" s="41"/>
      <c r="GA166" s="41"/>
      <c r="GB166" s="41"/>
      <c r="GC166" s="41"/>
      <c r="GD166" s="41"/>
      <c r="GE166" s="41"/>
      <c r="GF166" s="41"/>
      <c r="GG166" s="41"/>
      <c r="GH166" s="41"/>
      <c r="GI166" s="41"/>
      <c r="GJ166" s="41"/>
      <c r="GK166" s="41"/>
      <c r="GL166" s="41"/>
      <c r="GM166" s="41"/>
      <c r="GN166" s="41"/>
      <c r="GO166" s="41"/>
      <c r="GP166" s="41"/>
      <c r="GQ166" s="41"/>
      <c r="GR166" s="41"/>
      <c r="GS166" s="41"/>
      <c r="GT166" s="41"/>
      <c r="GU166" s="41"/>
      <c r="GV166" s="41"/>
      <c r="GW166" s="41"/>
      <c r="GX166" s="41"/>
      <c r="GY166" s="41"/>
      <c r="GZ166" s="41"/>
      <c r="HA166" s="41"/>
      <c r="HB166" s="41"/>
      <c r="HC166" s="41"/>
      <c r="HD166" s="41"/>
      <c r="HE166" s="41"/>
      <c r="HF166" s="41"/>
      <c r="HG166" s="41"/>
      <c r="HH166" s="41"/>
      <c r="HI166" s="41"/>
      <c r="HJ166" s="41"/>
      <c r="HK166" s="41"/>
      <c r="HL166" s="41"/>
      <c r="HM166" s="41"/>
      <c r="HN166" s="41"/>
      <c r="HO166" s="41"/>
      <c r="HP166" s="41"/>
      <c r="HQ166" s="41"/>
      <c r="HR166" s="41"/>
      <c r="HS166" s="41"/>
      <c r="HT166" s="41"/>
      <c r="HU166" s="41"/>
      <c r="HV166" s="41"/>
      <c r="HW166" s="41"/>
      <c r="HX166" s="41"/>
      <c r="HY166" s="41"/>
      <c r="HZ166" s="41"/>
      <c r="IA166" s="41"/>
      <c r="IB166" s="41"/>
      <c r="IC166" s="41"/>
      <c r="ID166" s="41"/>
      <c r="IE166" s="41"/>
      <c r="IF166" s="41"/>
      <c r="IG166" s="41"/>
      <c r="IH166" s="41"/>
      <c r="II166" s="41"/>
      <c r="IJ166" s="41"/>
      <c r="IK166" s="41"/>
      <c r="IL166" s="41"/>
      <c r="IM166" s="41"/>
      <c r="IN166" s="41"/>
      <c r="IO166" s="41"/>
      <c r="IP166" s="41"/>
      <c r="IQ166" s="41"/>
      <c r="IR166" s="41"/>
      <c r="IS166" s="41"/>
      <c r="IT166" s="41"/>
      <c r="IU166" s="41"/>
      <c r="IV166" s="41"/>
      <c r="IW166" s="41"/>
      <c r="IX166" s="41"/>
      <c r="IY166" s="41"/>
      <c r="IZ166" s="41"/>
      <c r="JA166" s="41"/>
      <c r="JB166" s="41"/>
      <c r="JC166" s="41"/>
      <c r="JD166" s="41"/>
      <c r="JE166" s="41"/>
      <c r="JF166" s="41"/>
      <c r="JG166" s="41"/>
      <c r="JH166" s="41"/>
      <c r="JI166" s="41"/>
      <c r="JJ166" s="41"/>
      <c r="JK166" s="41"/>
      <c r="JL166" s="41"/>
      <c r="JM166" s="41"/>
      <c r="JN166" s="41"/>
      <c r="JO166" s="41"/>
      <c r="JP166" s="41"/>
      <c r="JQ166" s="41"/>
      <c r="JR166" s="41"/>
      <c r="JS166" s="41"/>
      <c r="JT166" s="41"/>
      <c r="JU166" s="41"/>
      <c r="JV166" s="41"/>
      <c r="JW166" s="41"/>
      <c r="JX166" s="41"/>
      <c r="JY166" s="41"/>
      <c r="JZ166" s="41"/>
      <c r="KA166" s="41"/>
      <c r="KB166" s="41"/>
      <c r="KC166" s="41"/>
      <c r="KD166" s="41"/>
      <c r="KE166" s="41"/>
      <c r="KF166" s="41"/>
      <c r="KG166" s="41"/>
      <c r="KH166" s="41"/>
      <c r="KI166" s="41"/>
      <c r="KJ166" s="41"/>
      <c r="KK166" s="41"/>
      <c r="KL166" s="41"/>
      <c r="KM166" s="41"/>
      <c r="KN166" s="41"/>
      <c r="KO166" s="41"/>
      <c r="KP166" s="41"/>
      <c r="KQ166" s="41"/>
      <c r="KR166" s="41"/>
      <c r="KS166" s="41"/>
      <c r="KT166" s="41"/>
      <c r="KU166" s="41"/>
      <c r="KV166" s="41"/>
      <c r="KW166" s="41"/>
      <c r="KX166" s="41"/>
      <c r="KY166" s="41"/>
      <c r="KZ166" s="41"/>
      <c r="LA166" s="41"/>
      <c r="LB166" s="41"/>
      <c r="LC166" s="41"/>
      <c r="LD166" s="41"/>
      <c r="LE166" s="41"/>
      <c r="LF166" s="41"/>
      <c r="LG166" s="41"/>
      <c r="LH166" s="41"/>
      <c r="LI166" s="41"/>
      <c r="LJ166" s="41"/>
      <c r="LK166" s="41"/>
      <c r="LL166" s="41"/>
      <c r="LM166" s="41"/>
      <c r="LN166" s="41"/>
      <c r="LO166" s="41"/>
      <c r="LP166" s="41"/>
      <c r="LQ166" s="41"/>
      <c r="LR166" s="41"/>
      <c r="LS166" s="41"/>
      <c r="LT166" s="41"/>
      <c r="LU166" s="41"/>
      <c r="LV166" s="41"/>
      <c r="LW166" s="41"/>
      <c r="LX166" s="41"/>
      <c r="LY166" s="41"/>
      <c r="LZ166" s="41"/>
      <c r="MA166" s="41"/>
      <c r="MB166" s="41"/>
      <c r="MC166" s="41"/>
      <c r="MD166" s="41"/>
      <c r="ME166" s="41"/>
      <c r="MF166" s="41"/>
      <c r="MG166" s="41"/>
      <c r="MH166" s="41"/>
      <c r="MI166" s="41"/>
      <c r="MJ166" s="41"/>
      <c r="MK166" s="41"/>
      <c r="ML166" s="41"/>
      <c r="MM166" s="41"/>
      <c r="MN166" s="41"/>
      <c r="MO166" s="41"/>
      <c r="MP166" s="41"/>
      <c r="MQ166" s="41"/>
      <c r="MR166" s="41"/>
      <c r="MS166" s="41"/>
      <c r="MT166" s="41"/>
      <c r="MU166" s="41"/>
      <c r="MV166" s="41"/>
      <c r="MW166" s="41"/>
      <c r="MX166" s="41"/>
      <c r="MY166" s="41"/>
      <c r="MZ166" s="41"/>
      <c r="NA166" s="41"/>
      <c r="NB166" s="41"/>
      <c r="NC166" s="41"/>
      <c r="ND166" s="41"/>
      <c r="NE166" s="41"/>
      <c r="NF166" s="41"/>
      <c r="NG166" s="41"/>
      <c r="NH166" s="41"/>
      <c r="NI166" s="41"/>
      <c r="NJ166" s="41"/>
      <c r="NK166" s="41"/>
      <c r="NL166" s="41"/>
      <c r="NM166" s="41"/>
      <c r="NN166" s="41"/>
      <c r="NO166" s="41"/>
      <c r="NP166" s="41"/>
      <c r="NQ166" s="41"/>
      <c r="NR166" s="41"/>
      <c r="NS166" s="41"/>
      <c r="NT166" s="41"/>
      <c r="NU166" s="41"/>
      <c r="NV166" s="41"/>
      <c r="NW166" s="41"/>
      <c r="NX166" s="41"/>
      <c r="NY166" s="41"/>
      <c r="NZ166" s="41"/>
      <c r="OA166" s="41"/>
      <c r="OB166" s="41"/>
      <c r="OC166" s="41"/>
      <c r="OD166" s="41"/>
      <c r="OE166" s="41"/>
      <c r="OF166" s="41"/>
      <c r="OG166" s="41"/>
    </row>
    <row r="167" spans="1:397" s="42" customFormat="1" ht="15.75" x14ac:dyDescent="0.25">
      <c r="A167" s="91"/>
      <c r="B167" s="91"/>
      <c r="C167" s="1957"/>
      <c r="D167" s="1999"/>
      <c r="E167" s="1887"/>
      <c r="F167" s="1887"/>
      <c r="G167" s="1887"/>
      <c r="H167" s="1888"/>
      <c r="I167" s="2032"/>
      <c r="J167" s="2047"/>
      <c r="K167" s="1887"/>
      <c r="L167" s="1887"/>
      <c r="M167" s="1888"/>
      <c r="N167" s="1889"/>
      <c r="O167" s="10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F167" s="41"/>
      <c r="AG167" s="41"/>
      <c r="AH167" s="41"/>
      <c r="AI167" s="41"/>
      <c r="AJ167" s="41"/>
      <c r="AK167" s="41"/>
      <c r="AL167" s="41"/>
      <c r="AM167" s="41"/>
      <c r="AN167" s="41"/>
      <c r="AO167" s="41"/>
      <c r="AP167" s="41"/>
      <c r="AQ167" s="41"/>
      <c r="AR167" s="41"/>
      <c r="AS167" s="41"/>
      <c r="AT167" s="41"/>
      <c r="AU167" s="41"/>
      <c r="AV167" s="41"/>
      <c r="AW167" s="41"/>
      <c r="AX167" s="41"/>
      <c r="AY167" s="41"/>
      <c r="AZ167" s="41"/>
      <c r="BA167" s="41"/>
      <c r="BB167" s="41"/>
      <c r="BC167" s="41"/>
      <c r="BD167" s="41"/>
      <c r="BE167" s="41"/>
      <c r="BF167" s="41"/>
      <c r="BG167" s="41"/>
      <c r="BH167" s="41"/>
      <c r="BI167" s="41"/>
      <c r="BJ167" s="41"/>
      <c r="BK167" s="41"/>
      <c r="BL167" s="41"/>
      <c r="BM167" s="41"/>
      <c r="BN167" s="41"/>
      <c r="BO167" s="41"/>
      <c r="BP167" s="41"/>
      <c r="BQ167" s="41"/>
      <c r="BR167" s="41"/>
      <c r="BS167" s="41"/>
      <c r="BT167" s="41"/>
      <c r="BU167" s="41"/>
      <c r="BV167" s="41"/>
      <c r="BW167" s="41"/>
      <c r="BX167" s="41"/>
      <c r="BY167" s="41"/>
      <c r="BZ167" s="41"/>
      <c r="CA167" s="41"/>
      <c r="CB167" s="41"/>
      <c r="CC167" s="41"/>
      <c r="CD167" s="41"/>
      <c r="CE167" s="41"/>
      <c r="CF167" s="41"/>
      <c r="CG167" s="41"/>
      <c r="CH167" s="41"/>
      <c r="CI167" s="41"/>
      <c r="CJ167" s="41"/>
      <c r="CK167" s="41"/>
      <c r="CL167" s="41"/>
      <c r="CM167" s="41"/>
      <c r="CN167" s="41"/>
      <c r="CO167" s="41"/>
      <c r="CP167" s="41"/>
      <c r="CQ167" s="41"/>
      <c r="CR167" s="41"/>
      <c r="CS167" s="41"/>
      <c r="CT167" s="41"/>
      <c r="CU167" s="41"/>
      <c r="CV167" s="41"/>
      <c r="CW167" s="41"/>
      <c r="CX167" s="41"/>
      <c r="CY167" s="41"/>
      <c r="CZ167" s="41"/>
      <c r="DA167" s="41"/>
      <c r="DB167" s="41"/>
      <c r="DC167" s="41"/>
      <c r="DD167" s="41"/>
      <c r="DE167" s="41"/>
      <c r="DF167" s="41"/>
      <c r="DG167" s="41"/>
      <c r="DH167" s="41"/>
      <c r="DI167" s="41"/>
      <c r="DJ167" s="41"/>
      <c r="DK167" s="41"/>
      <c r="DL167" s="41"/>
      <c r="DM167" s="41"/>
      <c r="DN167" s="41"/>
      <c r="DO167" s="41"/>
      <c r="DP167" s="41"/>
      <c r="DQ167" s="41"/>
      <c r="DR167" s="41"/>
      <c r="DS167" s="41"/>
      <c r="DT167" s="41"/>
      <c r="DU167" s="41"/>
      <c r="DV167" s="41"/>
      <c r="DW167" s="41"/>
      <c r="DX167" s="41"/>
      <c r="DY167" s="41"/>
      <c r="DZ167" s="41"/>
      <c r="EA167" s="41"/>
      <c r="EB167" s="41"/>
      <c r="EC167" s="41"/>
      <c r="ED167" s="41"/>
      <c r="EE167" s="41"/>
      <c r="EF167" s="41"/>
      <c r="EG167" s="41"/>
      <c r="EH167" s="41"/>
      <c r="EI167" s="41"/>
      <c r="EJ167" s="41"/>
      <c r="EK167" s="41"/>
      <c r="EL167" s="41"/>
      <c r="EM167" s="41"/>
      <c r="EN167" s="41"/>
      <c r="EO167" s="41"/>
      <c r="EP167" s="41"/>
      <c r="EQ167" s="41"/>
      <c r="ER167" s="41"/>
      <c r="ES167" s="41"/>
      <c r="ET167" s="41"/>
      <c r="EU167" s="41"/>
      <c r="EV167" s="41"/>
      <c r="EW167" s="41"/>
      <c r="EX167" s="41"/>
      <c r="EY167" s="41"/>
      <c r="EZ167" s="41"/>
      <c r="FA167" s="41"/>
      <c r="FB167" s="41"/>
      <c r="FC167" s="41"/>
      <c r="FD167" s="41"/>
      <c r="FE167" s="41"/>
      <c r="FF167" s="41"/>
      <c r="FG167" s="41"/>
      <c r="FH167" s="41"/>
      <c r="FI167" s="41"/>
      <c r="FJ167" s="41"/>
      <c r="FK167" s="41"/>
      <c r="FL167" s="41"/>
      <c r="FM167" s="41"/>
      <c r="FN167" s="41"/>
      <c r="FO167" s="41"/>
      <c r="FP167" s="41"/>
      <c r="FQ167" s="41"/>
      <c r="FR167" s="41"/>
      <c r="FS167" s="41"/>
      <c r="FT167" s="41"/>
      <c r="FU167" s="41"/>
      <c r="FV167" s="41"/>
      <c r="FW167" s="41"/>
      <c r="FX167" s="41"/>
      <c r="FY167" s="41"/>
      <c r="FZ167" s="41"/>
      <c r="GA167" s="41"/>
      <c r="GB167" s="41"/>
      <c r="GC167" s="41"/>
      <c r="GD167" s="41"/>
      <c r="GE167" s="41"/>
      <c r="GF167" s="41"/>
      <c r="GG167" s="41"/>
      <c r="GH167" s="41"/>
      <c r="GI167" s="41"/>
      <c r="GJ167" s="41"/>
      <c r="GK167" s="41"/>
      <c r="GL167" s="41"/>
      <c r="GM167" s="41"/>
      <c r="GN167" s="41"/>
      <c r="GO167" s="41"/>
      <c r="GP167" s="41"/>
      <c r="GQ167" s="41"/>
      <c r="GR167" s="41"/>
      <c r="GS167" s="41"/>
      <c r="GT167" s="41"/>
      <c r="GU167" s="41"/>
      <c r="GV167" s="41"/>
      <c r="GW167" s="41"/>
      <c r="GX167" s="41"/>
      <c r="GY167" s="41"/>
      <c r="GZ167" s="41"/>
      <c r="HA167" s="41"/>
      <c r="HB167" s="41"/>
      <c r="HC167" s="41"/>
      <c r="HD167" s="41"/>
      <c r="HE167" s="41"/>
      <c r="HF167" s="41"/>
      <c r="HG167" s="41"/>
      <c r="HH167" s="41"/>
      <c r="HI167" s="41"/>
      <c r="HJ167" s="41"/>
      <c r="HK167" s="41"/>
      <c r="HL167" s="41"/>
      <c r="HM167" s="41"/>
      <c r="HN167" s="41"/>
      <c r="HO167" s="41"/>
      <c r="HP167" s="41"/>
      <c r="HQ167" s="41"/>
      <c r="HR167" s="41"/>
      <c r="HS167" s="41"/>
      <c r="HT167" s="41"/>
      <c r="HU167" s="41"/>
      <c r="HV167" s="41"/>
      <c r="HW167" s="41"/>
      <c r="HX167" s="41"/>
      <c r="HY167" s="41"/>
      <c r="HZ167" s="41"/>
      <c r="IA167" s="41"/>
      <c r="IB167" s="41"/>
      <c r="IC167" s="41"/>
      <c r="ID167" s="41"/>
      <c r="IE167" s="41"/>
      <c r="IF167" s="41"/>
      <c r="IG167" s="41"/>
      <c r="IH167" s="41"/>
      <c r="II167" s="41"/>
      <c r="IJ167" s="41"/>
      <c r="IK167" s="41"/>
      <c r="IL167" s="41"/>
      <c r="IM167" s="41"/>
      <c r="IN167" s="41"/>
      <c r="IO167" s="41"/>
      <c r="IP167" s="41"/>
      <c r="IQ167" s="41"/>
      <c r="IR167" s="41"/>
      <c r="IS167" s="41"/>
      <c r="IT167" s="41"/>
      <c r="IU167" s="41"/>
      <c r="IV167" s="41"/>
      <c r="IW167" s="41"/>
      <c r="IX167" s="41"/>
      <c r="IY167" s="41"/>
      <c r="IZ167" s="41"/>
      <c r="JA167" s="41"/>
      <c r="JB167" s="41"/>
      <c r="JC167" s="41"/>
      <c r="JD167" s="41"/>
      <c r="JE167" s="41"/>
      <c r="JF167" s="41"/>
      <c r="JG167" s="41"/>
      <c r="JH167" s="41"/>
      <c r="JI167" s="41"/>
      <c r="JJ167" s="41"/>
      <c r="JK167" s="41"/>
      <c r="JL167" s="41"/>
      <c r="JM167" s="41"/>
      <c r="JN167" s="41"/>
      <c r="JO167" s="41"/>
      <c r="JP167" s="41"/>
      <c r="JQ167" s="41"/>
      <c r="JR167" s="41"/>
      <c r="JS167" s="41"/>
      <c r="JT167" s="41"/>
      <c r="JU167" s="41"/>
      <c r="JV167" s="41"/>
      <c r="JW167" s="41"/>
      <c r="JX167" s="41"/>
      <c r="JY167" s="41"/>
      <c r="JZ167" s="41"/>
      <c r="KA167" s="41"/>
      <c r="KB167" s="41"/>
      <c r="KC167" s="41"/>
      <c r="KD167" s="41"/>
      <c r="KE167" s="41"/>
      <c r="KF167" s="41"/>
      <c r="KG167" s="41"/>
      <c r="KH167" s="41"/>
      <c r="KI167" s="41"/>
      <c r="KJ167" s="41"/>
      <c r="KK167" s="41"/>
      <c r="KL167" s="41"/>
      <c r="KM167" s="41"/>
      <c r="KN167" s="41"/>
      <c r="KO167" s="41"/>
      <c r="KP167" s="41"/>
      <c r="KQ167" s="41"/>
      <c r="KR167" s="41"/>
      <c r="KS167" s="41"/>
      <c r="KT167" s="41"/>
      <c r="KU167" s="41"/>
      <c r="KV167" s="41"/>
      <c r="KW167" s="41"/>
      <c r="KX167" s="41"/>
      <c r="KY167" s="41"/>
      <c r="KZ167" s="41"/>
      <c r="LA167" s="41"/>
      <c r="LB167" s="41"/>
      <c r="LC167" s="41"/>
      <c r="LD167" s="41"/>
      <c r="LE167" s="41"/>
      <c r="LF167" s="41"/>
      <c r="LG167" s="41"/>
      <c r="LH167" s="41"/>
      <c r="LI167" s="41"/>
      <c r="LJ167" s="41"/>
      <c r="LK167" s="41"/>
      <c r="LL167" s="41"/>
      <c r="LM167" s="41"/>
      <c r="LN167" s="41"/>
      <c r="LO167" s="41"/>
      <c r="LP167" s="41"/>
      <c r="LQ167" s="41"/>
      <c r="LR167" s="41"/>
      <c r="LS167" s="41"/>
      <c r="LT167" s="41"/>
      <c r="LU167" s="41"/>
      <c r="LV167" s="41"/>
      <c r="LW167" s="41"/>
      <c r="LX167" s="41"/>
      <c r="LY167" s="41"/>
      <c r="LZ167" s="41"/>
      <c r="MA167" s="41"/>
      <c r="MB167" s="41"/>
      <c r="MC167" s="41"/>
      <c r="MD167" s="41"/>
      <c r="ME167" s="41"/>
      <c r="MF167" s="41"/>
      <c r="MG167" s="41"/>
      <c r="MH167" s="41"/>
      <c r="MI167" s="41"/>
      <c r="MJ167" s="41"/>
      <c r="MK167" s="41"/>
      <c r="ML167" s="41"/>
      <c r="MM167" s="41"/>
      <c r="MN167" s="41"/>
      <c r="MO167" s="41"/>
      <c r="MP167" s="41"/>
      <c r="MQ167" s="41"/>
      <c r="MR167" s="41"/>
      <c r="MS167" s="41"/>
      <c r="MT167" s="41"/>
      <c r="MU167" s="41"/>
      <c r="MV167" s="41"/>
      <c r="MW167" s="41"/>
      <c r="MX167" s="41"/>
      <c r="MY167" s="41"/>
      <c r="MZ167" s="41"/>
      <c r="NA167" s="41"/>
      <c r="NB167" s="41"/>
      <c r="NC167" s="41"/>
      <c r="ND167" s="41"/>
      <c r="NE167" s="41"/>
      <c r="NF167" s="41"/>
      <c r="NG167" s="41"/>
      <c r="NH167" s="41"/>
      <c r="NI167" s="41"/>
      <c r="NJ167" s="41"/>
      <c r="NK167" s="41"/>
      <c r="NL167" s="41"/>
      <c r="NM167" s="41"/>
      <c r="NN167" s="41"/>
      <c r="NO167" s="41"/>
      <c r="NP167" s="41"/>
      <c r="NQ167" s="41"/>
      <c r="NR167" s="41"/>
      <c r="NS167" s="41"/>
      <c r="NT167" s="41"/>
      <c r="NU167" s="41"/>
      <c r="NV167" s="41"/>
      <c r="NW167" s="41"/>
      <c r="NX167" s="41"/>
      <c r="NY167" s="41"/>
      <c r="NZ167" s="41"/>
      <c r="OA167" s="41"/>
      <c r="OB167" s="41"/>
      <c r="OC167" s="41"/>
      <c r="OD167" s="41"/>
      <c r="OE167" s="41"/>
      <c r="OF167" s="41"/>
      <c r="OG167" s="41"/>
    </row>
    <row r="168" spans="1:397" s="42" customFormat="1" ht="43.5" x14ac:dyDescent="0.25">
      <c r="A168" s="91">
        <v>1</v>
      </c>
      <c r="B168" s="91">
        <v>1</v>
      </c>
      <c r="C168" s="1983" t="s">
        <v>274</v>
      </c>
      <c r="D168" s="1993"/>
      <c r="E168" s="1887"/>
      <c r="F168" s="1887"/>
      <c r="G168" s="1887"/>
      <c r="H168" s="1888"/>
      <c r="I168" s="2032"/>
      <c r="J168" s="2047"/>
      <c r="K168" s="1887"/>
      <c r="L168" s="1887"/>
      <c r="M168" s="1888"/>
      <c r="N168" s="1889"/>
      <c r="O168" s="10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F168" s="41"/>
      <c r="AG168" s="41"/>
      <c r="AH168" s="41"/>
      <c r="AI168" s="41"/>
      <c r="AJ168" s="41"/>
      <c r="AK168" s="41"/>
      <c r="AL168" s="41"/>
      <c r="AM168" s="41"/>
      <c r="AN168" s="41"/>
      <c r="AO168" s="41"/>
      <c r="AP168" s="41"/>
      <c r="AQ168" s="41"/>
      <c r="AR168" s="41"/>
      <c r="AS168" s="41"/>
      <c r="AT168" s="41"/>
      <c r="AU168" s="41"/>
      <c r="AV168" s="41"/>
      <c r="AW168" s="41"/>
      <c r="AX168" s="41"/>
      <c r="AY168" s="41"/>
      <c r="AZ168" s="41"/>
      <c r="BA168" s="41"/>
      <c r="BB168" s="41"/>
      <c r="BC168" s="41"/>
      <c r="BD168" s="41"/>
      <c r="BE168" s="41"/>
      <c r="BF168" s="41"/>
      <c r="BG168" s="41"/>
      <c r="BH168" s="41"/>
      <c r="BI168" s="41"/>
      <c r="BJ168" s="41"/>
      <c r="BK168" s="41"/>
      <c r="BL168" s="41"/>
      <c r="BM168" s="41"/>
      <c r="BN168" s="41"/>
      <c r="BO168" s="41"/>
      <c r="BP168" s="41"/>
      <c r="BQ168" s="41"/>
      <c r="BR168" s="41"/>
      <c r="BS168" s="41"/>
      <c r="BT168" s="41"/>
      <c r="BU168" s="41"/>
      <c r="BV168" s="41"/>
      <c r="BW168" s="41"/>
      <c r="BX168" s="41"/>
      <c r="BY168" s="41"/>
      <c r="BZ168" s="41"/>
      <c r="CA168" s="41"/>
      <c r="CB168" s="41"/>
      <c r="CC168" s="41"/>
      <c r="CD168" s="41"/>
      <c r="CE168" s="41"/>
      <c r="CF168" s="41"/>
      <c r="CG168" s="41"/>
      <c r="CH168" s="41"/>
      <c r="CI168" s="41"/>
      <c r="CJ168" s="41"/>
      <c r="CK168" s="41"/>
      <c r="CL168" s="41"/>
      <c r="CM168" s="41"/>
      <c r="CN168" s="41"/>
      <c r="CO168" s="41"/>
      <c r="CP168" s="41"/>
      <c r="CQ168" s="41"/>
      <c r="CR168" s="41"/>
      <c r="CS168" s="41"/>
      <c r="CT168" s="41"/>
      <c r="CU168" s="41"/>
      <c r="CV168" s="41"/>
      <c r="CW168" s="41"/>
      <c r="CX168" s="41"/>
      <c r="CY168" s="41"/>
      <c r="CZ168" s="41"/>
      <c r="DA168" s="41"/>
      <c r="DB168" s="41"/>
      <c r="DC168" s="41"/>
      <c r="DD168" s="41"/>
      <c r="DE168" s="41"/>
      <c r="DF168" s="41"/>
      <c r="DG168" s="41"/>
      <c r="DH168" s="41"/>
      <c r="DI168" s="41"/>
      <c r="DJ168" s="41"/>
      <c r="DK168" s="41"/>
      <c r="DL168" s="41"/>
      <c r="DM168" s="41"/>
      <c r="DN168" s="41"/>
      <c r="DO168" s="41"/>
      <c r="DP168" s="41"/>
      <c r="DQ168" s="41"/>
      <c r="DR168" s="41"/>
      <c r="DS168" s="41"/>
      <c r="DT168" s="41"/>
      <c r="DU168" s="41"/>
      <c r="DV168" s="41"/>
      <c r="DW168" s="41"/>
      <c r="DX168" s="41"/>
      <c r="DY168" s="41"/>
      <c r="DZ168" s="41"/>
      <c r="EA168" s="41"/>
      <c r="EB168" s="41"/>
      <c r="EC168" s="41"/>
      <c r="ED168" s="41"/>
      <c r="EE168" s="41"/>
      <c r="EF168" s="41"/>
      <c r="EG168" s="41"/>
      <c r="EH168" s="41"/>
      <c r="EI168" s="41"/>
      <c r="EJ168" s="41"/>
      <c r="EK168" s="41"/>
      <c r="EL168" s="41"/>
      <c r="EM168" s="41"/>
      <c r="EN168" s="41"/>
      <c r="EO168" s="41"/>
      <c r="EP168" s="41"/>
      <c r="EQ168" s="41"/>
      <c r="ER168" s="41"/>
      <c r="ES168" s="41"/>
      <c r="ET168" s="41"/>
      <c r="EU168" s="41"/>
      <c r="EV168" s="41"/>
      <c r="EW168" s="41"/>
      <c r="EX168" s="41"/>
      <c r="EY168" s="41"/>
      <c r="EZ168" s="41"/>
      <c r="FA168" s="41"/>
      <c r="FB168" s="41"/>
      <c r="FC168" s="41"/>
      <c r="FD168" s="41"/>
      <c r="FE168" s="41"/>
      <c r="FF168" s="41"/>
      <c r="FG168" s="41"/>
      <c r="FH168" s="41"/>
      <c r="FI168" s="41"/>
      <c r="FJ168" s="41"/>
      <c r="FK168" s="41"/>
      <c r="FL168" s="41"/>
      <c r="FM168" s="41"/>
      <c r="FN168" s="41"/>
      <c r="FO168" s="41"/>
      <c r="FP168" s="41"/>
      <c r="FQ168" s="41"/>
      <c r="FR168" s="41"/>
      <c r="FS168" s="41"/>
      <c r="FT168" s="41"/>
      <c r="FU168" s="41"/>
      <c r="FV168" s="41"/>
      <c r="FW168" s="41"/>
      <c r="FX168" s="41"/>
      <c r="FY168" s="41"/>
      <c r="FZ168" s="41"/>
      <c r="GA168" s="41"/>
      <c r="GB168" s="41"/>
      <c r="GC168" s="41"/>
      <c r="GD168" s="41"/>
      <c r="GE168" s="41"/>
      <c r="GF168" s="41"/>
      <c r="GG168" s="41"/>
      <c r="GH168" s="41"/>
      <c r="GI168" s="41"/>
      <c r="GJ168" s="41"/>
      <c r="GK168" s="41"/>
      <c r="GL168" s="41"/>
      <c r="GM168" s="41"/>
      <c r="GN168" s="41"/>
      <c r="GO168" s="41"/>
      <c r="GP168" s="41"/>
      <c r="GQ168" s="41"/>
      <c r="GR168" s="41"/>
      <c r="GS168" s="41"/>
      <c r="GT168" s="41"/>
      <c r="GU168" s="41"/>
      <c r="GV168" s="41"/>
      <c r="GW168" s="41"/>
      <c r="GX168" s="41"/>
      <c r="GY168" s="41"/>
      <c r="GZ168" s="41"/>
      <c r="HA168" s="41"/>
      <c r="HB168" s="41"/>
      <c r="HC168" s="41"/>
      <c r="HD168" s="41"/>
      <c r="HE168" s="41"/>
      <c r="HF168" s="41"/>
      <c r="HG168" s="41"/>
      <c r="HH168" s="41"/>
      <c r="HI168" s="41"/>
      <c r="HJ168" s="41"/>
      <c r="HK168" s="41"/>
      <c r="HL168" s="41"/>
      <c r="HM168" s="41"/>
      <c r="HN168" s="41"/>
      <c r="HO168" s="41"/>
      <c r="HP168" s="41"/>
      <c r="HQ168" s="41"/>
      <c r="HR168" s="41"/>
      <c r="HS168" s="41"/>
      <c r="HT168" s="41"/>
      <c r="HU168" s="41"/>
      <c r="HV168" s="41"/>
      <c r="HW168" s="41"/>
      <c r="HX168" s="41"/>
      <c r="HY168" s="41"/>
      <c r="HZ168" s="41"/>
      <c r="IA168" s="41"/>
      <c r="IB168" s="41"/>
      <c r="IC168" s="41"/>
      <c r="ID168" s="41"/>
      <c r="IE168" s="41"/>
      <c r="IF168" s="41"/>
      <c r="IG168" s="41"/>
      <c r="IH168" s="41"/>
      <c r="II168" s="41"/>
      <c r="IJ168" s="41"/>
      <c r="IK168" s="41"/>
      <c r="IL168" s="41"/>
      <c r="IM168" s="41"/>
      <c r="IN168" s="41"/>
      <c r="IO168" s="41"/>
      <c r="IP168" s="41"/>
      <c r="IQ168" s="41"/>
      <c r="IR168" s="41"/>
      <c r="IS168" s="41"/>
      <c r="IT168" s="41"/>
      <c r="IU168" s="41"/>
      <c r="IV168" s="41"/>
      <c r="IW168" s="41"/>
      <c r="IX168" s="41"/>
      <c r="IY168" s="41"/>
      <c r="IZ168" s="41"/>
      <c r="JA168" s="41"/>
      <c r="JB168" s="41"/>
      <c r="JC168" s="41"/>
      <c r="JD168" s="41"/>
      <c r="JE168" s="41"/>
      <c r="JF168" s="41"/>
      <c r="JG168" s="41"/>
      <c r="JH168" s="41"/>
      <c r="JI168" s="41"/>
      <c r="JJ168" s="41"/>
      <c r="JK168" s="41"/>
      <c r="JL168" s="41"/>
      <c r="JM168" s="41"/>
      <c r="JN168" s="41"/>
      <c r="JO168" s="41"/>
      <c r="JP168" s="41"/>
      <c r="JQ168" s="41"/>
      <c r="JR168" s="41"/>
      <c r="JS168" s="41"/>
      <c r="JT168" s="41"/>
      <c r="JU168" s="41"/>
      <c r="JV168" s="41"/>
      <c r="JW168" s="41"/>
      <c r="JX168" s="41"/>
      <c r="JY168" s="41"/>
      <c r="JZ168" s="41"/>
      <c r="KA168" s="41"/>
      <c r="KB168" s="41"/>
      <c r="KC168" s="41"/>
      <c r="KD168" s="41"/>
      <c r="KE168" s="41"/>
      <c r="KF168" s="41"/>
      <c r="KG168" s="41"/>
      <c r="KH168" s="41"/>
      <c r="KI168" s="41"/>
      <c r="KJ168" s="41"/>
      <c r="KK168" s="41"/>
      <c r="KL168" s="41"/>
      <c r="KM168" s="41"/>
      <c r="KN168" s="41"/>
      <c r="KO168" s="41"/>
      <c r="KP168" s="41"/>
      <c r="KQ168" s="41"/>
      <c r="KR168" s="41"/>
      <c r="KS168" s="41"/>
      <c r="KT168" s="41"/>
      <c r="KU168" s="41"/>
      <c r="KV168" s="41"/>
      <c r="KW168" s="41"/>
      <c r="KX168" s="41"/>
      <c r="KY168" s="41"/>
      <c r="KZ168" s="41"/>
      <c r="LA168" s="41"/>
      <c r="LB168" s="41"/>
      <c r="LC168" s="41"/>
      <c r="LD168" s="41"/>
      <c r="LE168" s="41"/>
      <c r="LF168" s="41"/>
      <c r="LG168" s="41"/>
      <c r="LH168" s="41"/>
      <c r="LI168" s="41"/>
      <c r="LJ168" s="41"/>
      <c r="LK168" s="41"/>
      <c r="LL168" s="41"/>
      <c r="LM168" s="41"/>
      <c r="LN168" s="41"/>
      <c r="LO168" s="41"/>
      <c r="LP168" s="41"/>
      <c r="LQ168" s="41"/>
      <c r="LR168" s="41"/>
      <c r="LS168" s="41"/>
      <c r="LT168" s="41"/>
      <c r="LU168" s="41"/>
      <c r="LV168" s="41"/>
      <c r="LW168" s="41"/>
      <c r="LX168" s="41"/>
      <c r="LY168" s="41"/>
      <c r="LZ168" s="41"/>
      <c r="MA168" s="41"/>
      <c r="MB168" s="41"/>
      <c r="MC168" s="41"/>
      <c r="MD168" s="41"/>
      <c r="ME168" s="41"/>
      <c r="MF168" s="41"/>
      <c r="MG168" s="41"/>
      <c r="MH168" s="41"/>
      <c r="MI168" s="41"/>
      <c r="MJ168" s="41"/>
      <c r="MK168" s="41"/>
      <c r="ML168" s="41"/>
      <c r="MM168" s="41"/>
      <c r="MN168" s="41"/>
      <c r="MO168" s="41"/>
      <c r="MP168" s="41"/>
      <c r="MQ168" s="41"/>
      <c r="MR168" s="41"/>
      <c r="MS168" s="41"/>
      <c r="MT168" s="41"/>
      <c r="MU168" s="41"/>
      <c r="MV168" s="41"/>
      <c r="MW168" s="41"/>
      <c r="MX168" s="41"/>
      <c r="MY168" s="41"/>
      <c r="MZ168" s="41"/>
      <c r="NA168" s="41"/>
      <c r="NB168" s="41"/>
      <c r="NC168" s="41"/>
      <c r="ND168" s="41"/>
      <c r="NE168" s="41"/>
      <c r="NF168" s="41"/>
      <c r="NG168" s="41"/>
      <c r="NH168" s="41"/>
      <c r="NI168" s="41"/>
      <c r="NJ168" s="41"/>
      <c r="NK168" s="41"/>
      <c r="NL168" s="41"/>
      <c r="NM168" s="41"/>
      <c r="NN168" s="41"/>
      <c r="NO168" s="41"/>
      <c r="NP168" s="41"/>
      <c r="NQ168" s="41"/>
      <c r="NR168" s="41"/>
      <c r="NS168" s="41"/>
      <c r="NT168" s="41"/>
      <c r="NU168" s="41"/>
      <c r="NV168" s="41"/>
      <c r="NW168" s="41"/>
      <c r="NX168" s="41"/>
      <c r="NY168" s="41"/>
      <c r="NZ168" s="41"/>
      <c r="OA168" s="41"/>
      <c r="OB168" s="41"/>
      <c r="OC168" s="41"/>
      <c r="OD168" s="41"/>
      <c r="OE168" s="41"/>
      <c r="OF168" s="41"/>
      <c r="OG168" s="41"/>
    </row>
    <row r="169" spans="1:397" s="42" customFormat="1" ht="15.75" x14ac:dyDescent="0.25">
      <c r="A169" s="91">
        <v>1</v>
      </c>
      <c r="B169" s="91">
        <v>1</v>
      </c>
      <c r="C169" s="49" t="s">
        <v>163</v>
      </c>
      <c r="D169" s="2008"/>
      <c r="E169" s="1891">
        <f t="shared" ref="E169:L169" si="53">SUM(E170:E172)</f>
        <v>10450</v>
      </c>
      <c r="F169" s="1891">
        <f t="shared" si="53"/>
        <v>3483</v>
      </c>
      <c r="G169" s="1891">
        <f t="shared" si="53"/>
        <v>4356</v>
      </c>
      <c r="H169" s="1891"/>
      <c r="I169" s="2033">
        <f>SUM(I170:I172)</f>
        <v>2716920</v>
      </c>
      <c r="J169" s="2033">
        <f>SUM(J170:J172)</f>
        <v>905640</v>
      </c>
      <c r="K169" s="1891">
        <f t="shared" si="53"/>
        <v>1117257.4200000002</v>
      </c>
      <c r="L169" s="1891">
        <f t="shared" si="53"/>
        <v>211617.42000000007</v>
      </c>
      <c r="M169" s="1888">
        <f t="shared" si="42"/>
        <v>123.36661587385717</v>
      </c>
      <c r="N169" s="1889">
        <f t="shared" si="43"/>
        <v>41.122205291285724</v>
      </c>
      <c r="O169" s="10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F169" s="41"/>
      <c r="AG169" s="41"/>
      <c r="AH169" s="41"/>
      <c r="AI169" s="41"/>
      <c r="AJ169" s="41"/>
      <c r="AK169" s="41"/>
      <c r="AL169" s="41"/>
      <c r="AM169" s="41"/>
      <c r="AN169" s="41"/>
      <c r="AO169" s="41"/>
      <c r="AP169" s="41"/>
      <c r="AQ169" s="41"/>
      <c r="AR169" s="41"/>
      <c r="AS169" s="41"/>
      <c r="AT169" s="41"/>
      <c r="AU169" s="41"/>
      <c r="AV169" s="41"/>
      <c r="AW169" s="41"/>
      <c r="AX169" s="41"/>
      <c r="AY169" s="41"/>
      <c r="AZ169" s="41"/>
      <c r="BA169" s="41"/>
      <c r="BB169" s="41"/>
      <c r="BC169" s="41"/>
      <c r="BD169" s="41"/>
      <c r="BE169" s="41"/>
      <c r="BF169" s="41"/>
      <c r="BG169" s="41"/>
      <c r="BH169" s="41"/>
      <c r="BI169" s="41"/>
      <c r="BJ169" s="41"/>
      <c r="BK169" s="41"/>
      <c r="BL169" s="41"/>
      <c r="BM169" s="41"/>
      <c r="BN169" s="41"/>
      <c r="BO169" s="41"/>
      <c r="BP169" s="41"/>
      <c r="BQ169" s="41"/>
      <c r="BR169" s="41"/>
      <c r="BS169" s="41"/>
      <c r="BT169" s="41"/>
      <c r="BU169" s="41"/>
      <c r="BV169" s="41"/>
      <c r="BW169" s="41"/>
      <c r="BX169" s="41"/>
      <c r="BY169" s="41"/>
      <c r="BZ169" s="41"/>
      <c r="CA169" s="41"/>
      <c r="CB169" s="41"/>
      <c r="CC169" s="41"/>
      <c r="CD169" s="41"/>
      <c r="CE169" s="41"/>
      <c r="CF169" s="41"/>
      <c r="CG169" s="41"/>
      <c r="CH169" s="41"/>
      <c r="CI169" s="41"/>
      <c r="CJ169" s="41"/>
      <c r="CK169" s="41"/>
      <c r="CL169" s="41"/>
      <c r="CM169" s="41"/>
      <c r="CN169" s="41"/>
      <c r="CO169" s="41"/>
      <c r="CP169" s="41"/>
      <c r="CQ169" s="41"/>
      <c r="CR169" s="41"/>
      <c r="CS169" s="41"/>
      <c r="CT169" s="41"/>
      <c r="CU169" s="41"/>
      <c r="CV169" s="41"/>
      <c r="CW169" s="41"/>
      <c r="CX169" s="41"/>
      <c r="CY169" s="41"/>
      <c r="CZ169" s="41"/>
      <c r="DA169" s="41"/>
      <c r="DB169" s="41"/>
      <c r="DC169" s="41"/>
      <c r="DD169" s="41"/>
      <c r="DE169" s="41"/>
      <c r="DF169" s="41"/>
      <c r="DG169" s="41"/>
      <c r="DH169" s="41"/>
      <c r="DI169" s="41"/>
      <c r="DJ169" s="41"/>
      <c r="DK169" s="41"/>
      <c r="DL169" s="41"/>
      <c r="DM169" s="41"/>
      <c r="DN169" s="41"/>
      <c r="DO169" s="41"/>
      <c r="DP169" s="41"/>
      <c r="DQ169" s="41"/>
      <c r="DR169" s="41"/>
      <c r="DS169" s="41"/>
      <c r="DT169" s="41"/>
      <c r="DU169" s="41"/>
      <c r="DV169" s="41"/>
      <c r="DW169" s="41"/>
      <c r="DX169" s="41"/>
      <c r="DY169" s="41"/>
      <c r="DZ169" s="41"/>
      <c r="EA169" s="41"/>
      <c r="EB169" s="41"/>
      <c r="EC169" s="41"/>
      <c r="ED169" s="41"/>
      <c r="EE169" s="41"/>
      <c r="EF169" s="41"/>
      <c r="EG169" s="41"/>
      <c r="EH169" s="41"/>
      <c r="EI169" s="41"/>
      <c r="EJ169" s="41"/>
      <c r="EK169" s="41"/>
      <c r="EL169" s="41"/>
      <c r="EM169" s="41"/>
      <c r="EN169" s="41"/>
      <c r="EO169" s="41"/>
      <c r="EP169" s="41"/>
      <c r="EQ169" s="41"/>
      <c r="ER169" s="41"/>
      <c r="ES169" s="41"/>
      <c r="ET169" s="41"/>
      <c r="EU169" s="41"/>
      <c r="EV169" s="41"/>
      <c r="EW169" s="41"/>
      <c r="EX169" s="41"/>
      <c r="EY169" s="41"/>
      <c r="EZ169" s="41"/>
      <c r="FA169" s="41"/>
      <c r="FB169" s="41"/>
      <c r="FC169" s="41"/>
      <c r="FD169" s="41"/>
      <c r="FE169" s="41"/>
      <c r="FF169" s="41"/>
      <c r="FG169" s="41"/>
      <c r="FH169" s="41"/>
      <c r="FI169" s="41"/>
      <c r="FJ169" s="41"/>
      <c r="FK169" s="41"/>
      <c r="FL169" s="41"/>
      <c r="FM169" s="41"/>
      <c r="FN169" s="41"/>
      <c r="FO169" s="41"/>
      <c r="FP169" s="41"/>
      <c r="FQ169" s="41"/>
      <c r="FR169" s="41"/>
      <c r="FS169" s="41"/>
      <c r="FT169" s="41"/>
      <c r="FU169" s="41"/>
      <c r="FV169" s="41"/>
      <c r="FW169" s="41"/>
      <c r="FX169" s="41"/>
      <c r="FY169" s="41"/>
      <c r="FZ169" s="41"/>
      <c r="GA169" s="41"/>
      <c r="GB169" s="41"/>
      <c r="GC169" s="41"/>
      <c r="GD169" s="41"/>
      <c r="GE169" s="41"/>
      <c r="GF169" s="41"/>
      <c r="GG169" s="41"/>
      <c r="GH169" s="41"/>
      <c r="GI169" s="41"/>
      <c r="GJ169" s="41"/>
      <c r="GK169" s="41"/>
      <c r="GL169" s="41"/>
      <c r="GM169" s="41"/>
      <c r="GN169" s="41"/>
      <c r="GO169" s="41"/>
      <c r="GP169" s="41"/>
      <c r="GQ169" s="41"/>
      <c r="GR169" s="41"/>
      <c r="GS169" s="41"/>
      <c r="GT169" s="41"/>
      <c r="GU169" s="41"/>
      <c r="GV169" s="41"/>
      <c r="GW169" s="41"/>
      <c r="GX169" s="41"/>
      <c r="GY169" s="41"/>
      <c r="GZ169" s="41"/>
      <c r="HA169" s="41"/>
      <c r="HB169" s="41"/>
      <c r="HC169" s="41"/>
      <c r="HD169" s="41"/>
      <c r="HE169" s="41"/>
      <c r="HF169" s="41"/>
      <c r="HG169" s="41"/>
      <c r="HH169" s="41"/>
      <c r="HI169" s="41"/>
      <c r="HJ169" s="41"/>
      <c r="HK169" s="41"/>
      <c r="HL169" s="41"/>
      <c r="HM169" s="41"/>
      <c r="HN169" s="41"/>
      <c r="HO169" s="41"/>
      <c r="HP169" s="41"/>
      <c r="HQ169" s="41"/>
      <c r="HR169" s="41"/>
      <c r="HS169" s="41"/>
      <c r="HT169" s="41"/>
      <c r="HU169" s="41"/>
      <c r="HV169" s="41"/>
      <c r="HW169" s="41"/>
      <c r="HX169" s="41"/>
      <c r="HY169" s="41"/>
      <c r="HZ169" s="41"/>
      <c r="IA169" s="41"/>
      <c r="IB169" s="41"/>
      <c r="IC169" s="41"/>
      <c r="ID169" s="41"/>
      <c r="IE169" s="41"/>
      <c r="IF169" s="41"/>
      <c r="IG169" s="41"/>
      <c r="IH169" s="41"/>
      <c r="II169" s="41"/>
      <c r="IJ169" s="41"/>
      <c r="IK169" s="41"/>
      <c r="IL169" s="41"/>
      <c r="IM169" s="41"/>
      <c r="IN169" s="41"/>
      <c r="IO169" s="41"/>
      <c r="IP169" s="41"/>
      <c r="IQ169" s="41"/>
      <c r="IR169" s="41"/>
      <c r="IS169" s="41"/>
      <c r="IT169" s="41"/>
      <c r="IU169" s="41"/>
      <c r="IV169" s="41"/>
      <c r="IW169" s="41"/>
      <c r="IX169" s="41"/>
      <c r="IY169" s="41"/>
      <c r="IZ169" s="41"/>
      <c r="JA169" s="41"/>
      <c r="JB169" s="41"/>
      <c r="JC169" s="41"/>
      <c r="JD169" s="41"/>
      <c r="JE169" s="41"/>
      <c r="JF169" s="41"/>
      <c r="JG169" s="41"/>
      <c r="JH169" s="41"/>
      <c r="JI169" s="41"/>
      <c r="JJ169" s="41"/>
      <c r="JK169" s="41"/>
      <c r="JL169" s="41"/>
      <c r="JM169" s="41"/>
      <c r="JN169" s="41"/>
      <c r="JO169" s="41"/>
      <c r="JP169" s="41"/>
      <c r="JQ169" s="41"/>
      <c r="JR169" s="41"/>
      <c r="JS169" s="41"/>
      <c r="JT169" s="41"/>
      <c r="JU169" s="41"/>
      <c r="JV169" s="41"/>
      <c r="JW169" s="41"/>
      <c r="JX169" s="41"/>
      <c r="JY169" s="41"/>
      <c r="JZ169" s="41"/>
      <c r="KA169" s="41"/>
      <c r="KB169" s="41"/>
      <c r="KC169" s="41"/>
      <c r="KD169" s="41"/>
      <c r="KE169" s="41"/>
      <c r="KF169" s="41"/>
      <c r="KG169" s="41"/>
      <c r="KH169" s="41"/>
      <c r="KI169" s="41"/>
      <c r="KJ169" s="41"/>
      <c r="KK169" s="41"/>
      <c r="KL169" s="41"/>
      <c r="KM169" s="41"/>
      <c r="KN169" s="41"/>
      <c r="KO169" s="41"/>
      <c r="KP169" s="41"/>
      <c r="KQ169" s="41"/>
      <c r="KR169" s="41"/>
      <c r="KS169" s="41"/>
      <c r="KT169" s="41"/>
      <c r="KU169" s="41"/>
      <c r="KV169" s="41"/>
      <c r="KW169" s="41"/>
      <c r="KX169" s="41"/>
      <c r="KY169" s="41"/>
      <c r="KZ169" s="41"/>
      <c r="LA169" s="41"/>
      <c r="LB169" s="41"/>
      <c r="LC169" s="41"/>
      <c r="LD169" s="41"/>
      <c r="LE169" s="41"/>
      <c r="LF169" s="41"/>
      <c r="LG169" s="41"/>
      <c r="LH169" s="41"/>
      <c r="LI169" s="41"/>
      <c r="LJ169" s="41"/>
      <c r="LK169" s="41"/>
      <c r="LL169" s="41"/>
      <c r="LM169" s="41"/>
      <c r="LN169" s="41"/>
      <c r="LO169" s="41"/>
      <c r="LP169" s="41"/>
      <c r="LQ169" s="41"/>
      <c r="LR169" s="41"/>
      <c r="LS169" s="41"/>
      <c r="LT169" s="41"/>
      <c r="LU169" s="41"/>
      <c r="LV169" s="41"/>
      <c r="LW169" s="41"/>
      <c r="LX169" s="41"/>
      <c r="LY169" s="41"/>
      <c r="LZ169" s="41"/>
      <c r="MA169" s="41"/>
      <c r="MB169" s="41"/>
      <c r="MC169" s="41"/>
      <c r="MD169" s="41"/>
      <c r="ME169" s="41"/>
      <c r="MF169" s="41"/>
      <c r="MG169" s="41"/>
      <c r="MH169" s="41"/>
      <c r="MI169" s="41"/>
      <c r="MJ169" s="41"/>
      <c r="MK169" s="41"/>
      <c r="ML169" s="41"/>
      <c r="MM169" s="41"/>
      <c r="MN169" s="41"/>
      <c r="MO169" s="41"/>
      <c r="MP169" s="41"/>
      <c r="MQ169" s="41"/>
      <c r="MR169" s="41"/>
      <c r="MS169" s="41"/>
      <c r="MT169" s="41"/>
      <c r="MU169" s="41"/>
      <c r="MV169" s="41"/>
      <c r="MW169" s="41"/>
      <c r="MX169" s="41"/>
      <c r="MY169" s="41"/>
      <c r="MZ169" s="41"/>
      <c r="NA169" s="41"/>
      <c r="NB169" s="41"/>
      <c r="NC169" s="41"/>
      <c r="ND169" s="41"/>
      <c r="NE169" s="41"/>
      <c r="NF169" s="41"/>
      <c r="NG169" s="41"/>
      <c r="NH169" s="41"/>
      <c r="NI169" s="41"/>
      <c r="NJ169" s="41"/>
      <c r="NK169" s="41"/>
      <c r="NL169" s="41"/>
      <c r="NM169" s="41"/>
      <c r="NN169" s="41"/>
      <c r="NO169" s="41"/>
      <c r="NP169" s="41"/>
      <c r="NQ169" s="41"/>
      <c r="NR169" s="41"/>
      <c r="NS169" s="41"/>
      <c r="NT169" s="41"/>
      <c r="NU169" s="41"/>
      <c r="NV169" s="41"/>
      <c r="NW169" s="41"/>
      <c r="NX169" s="41"/>
      <c r="NY169" s="41"/>
      <c r="NZ169" s="41"/>
      <c r="OA169" s="41"/>
      <c r="OB169" s="41"/>
      <c r="OC169" s="41"/>
      <c r="OD169" s="41"/>
      <c r="OE169" s="41"/>
      <c r="OF169" s="41"/>
      <c r="OG169" s="41"/>
    </row>
    <row r="170" spans="1:397" s="42" customFormat="1" ht="15.75" x14ac:dyDescent="0.25">
      <c r="A170" s="91">
        <v>1</v>
      </c>
      <c r="B170" s="91">
        <v>1</v>
      </c>
      <c r="C170" s="43" t="s">
        <v>86</v>
      </c>
      <c r="D170" s="2002">
        <v>522.66</v>
      </c>
      <c r="E170" s="1887">
        <f>'1 уровень'!E698</f>
        <v>1750</v>
      </c>
      <c r="F170" s="1887">
        <f>'1 уровень'!F698</f>
        <v>583</v>
      </c>
      <c r="G170" s="1887">
        <f>'1 уровень'!G698</f>
        <v>582</v>
      </c>
      <c r="H170" s="1888">
        <f>G170/F170*100</f>
        <v>99.828473413379072</v>
      </c>
      <c r="I170" s="2035">
        <f t="shared" ref="I170:I172" si="54">D170*E170</f>
        <v>914655</v>
      </c>
      <c r="J170" s="2047">
        <f t="shared" ref="J170:J172" si="55">I170/12*$B$5</f>
        <v>304885</v>
      </c>
      <c r="K170" s="1887">
        <v>304188.12</v>
      </c>
      <c r="L170" s="1887">
        <f t="shared" ref="L170:L172" si="56">K170-J170</f>
        <v>-696.88000000000466</v>
      </c>
      <c r="M170" s="1888">
        <f t="shared" si="42"/>
        <v>99.771428571428572</v>
      </c>
      <c r="N170" s="1889">
        <f t="shared" si="43"/>
        <v>33.25714285714286</v>
      </c>
      <c r="O170" s="10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F170" s="41"/>
      <c r="AG170" s="41"/>
      <c r="AH170" s="41"/>
      <c r="AI170" s="41"/>
      <c r="AJ170" s="41"/>
      <c r="AK170" s="41"/>
      <c r="AL170" s="41"/>
      <c r="AM170" s="41"/>
      <c r="AN170" s="41"/>
      <c r="AO170" s="41"/>
      <c r="AP170" s="41"/>
      <c r="AQ170" s="41"/>
      <c r="AR170" s="41"/>
      <c r="AS170" s="41"/>
      <c r="AT170" s="41"/>
      <c r="AU170" s="41"/>
      <c r="AV170" s="41"/>
      <c r="AW170" s="41"/>
      <c r="AX170" s="41"/>
      <c r="AY170" s="41"/>
      <c r="AZ170" s="41"/>
      <c r="BA170" s="41"/>
      <c r="BB170" s="41"/>
      <c r="BC170" s="41"/>
      <c r="BD170" s="41"/>
      <c r="BE170" s="41"/>
      <c r="BF170" s="41"/>
      <c r="BG170" s="41"/>
      <c r="BH170" s="41"/>
      <c r="BI170" s="41"/>
      <c r="BJ170" s="41"/>
      <c r="BK170" s="41"/>
      <c r="BL170" s="41"/>
      <c r="BM170" s="41"/>
      <c r="BN170" s="41"/>
      <c r="BO170" s="41"/>
      <c r="BP170" s="41"/>
      <c r="BQ170" s="41"/>
      <c r="BR170" s="41"/>
      <c r="BS170" s="41"/>
      <c r="BT170" s="41"/>
      <c r="BU170" s="41"/>
      <c r="BV170" s="41"/>
      <c r="BW170" s="41"/>
      <c r="BX170" s="41"/>
      <c r="BY170" s="41"/>
      <c r="BZ170" s="41"/>
      <c r="CA170" s="41"/>
      <c r="CB170" s="41"/>
      <c r="CC170" s="41"/>
      <c r="CD170" s="41"/>
      <c r="CE170" s="41"/>
      <c r="CF170" s="41"/>
      <c r="CG170" s="41"/>
      <c r="CH170" s="41"/>
      <c r="CI170" s="41"/>
      <c r="CJ170" s="41"/>
      <c r="CK170" s="41"/>
      <c r="CL170" s="41"/>
      <c r="CM170" s="41"/>
      <c r="CN170" s="41"/>
      <c r="CO170" s="41"/>
      <c r="CP170" s="41"/>
      <c r="CQ170" s="41"/>
      <c r="CR170" s="41"/>
      <c r="CS170" s="41"/>
      <c r="CT170" s="41"/>
      <c r="CU170" s="41"/>
      <c r="CV170" s="41"/>
      <c r="CW170" s="41"/>
      <c r="CX170" s="41"/>
      <c r="CY170" s="41"/>
      <c r="CZ170" s="41"/>
      <c r="DA170" s="41"/>
      <c r="DB170" s="41"/>
      <c r="DC170" s="41"/>
      <c r="DD170" s="41"/>
      <c r="DE170" s="41"/>
      <c r="DF170" s="41"/>
      <c r="DG170" s="41"/>
      <c r="DH170" s="41"/>
      <c r="DI170" s="41"/>
      <c r="DJ170" s="41"/>
      <c r="DK170" s="41"/>
      <c r="DL170" s="41"/>
      <c r="DM170" s="41"/>
      <c r="DN170" s="41"/>
      <c r="DO170" s="41"/>
      <c r="DP170" s="41"/>
      <c r="DQ170" s="41"/>
      <c r="DR170" s="41"/>
      <c r="DS170" s="41"/>
      <c r="DT170" s="41"/>
      <c r="DU170" s="41"/>
      <c r="DV170" s="41"/>
      <c r="DW170" s="41"/>
      <c r="DX170" s="41"/>
      <c r="DY170" s="41"/>
      <c r="DZ170" s="41"/>
      <c r="EA170" s="41"/>
      <c r="EB170" s="41"/>
      <c r="EC170" s="41"/>
      <c r="ED170" s="41"/>
      <c r="EE170" s="41"/>
      <c r="EF170" s="41"/>
      <c r="EG170" s="41"/>
      <c r="EH170" s="41"/>
      <c r="EI170" s="41"/>
      <c r="EJ170" s="41"/>
      <c r="EK170" s="41"/>
      <c r="EL170" s="41"/>
      <c r="EM170" s="41"/>
      <c r="EN170" s="41"/>
      <c r="EO170" s="41"/>
      <c r="EP170" s="41"/>
      <c r="EQ170" s="41"/>
      <c r="ER170" s="41"/>
      <c r="ES170" s="41"/>
      <c r="ET170" s="41"/>
      <c r="EU170" s="41"/>
      <c r="EV170" s="41"/>
      <c r="EW170" s="41"/>
      <c r="EX170" s="41"/>
      <c r="EY170" s="41"/>
      <c r="EZ170" s="41"/>
      <c r="FA170" s="41"/>
      <c r="FB170" s="41"/>
      <c r="FC170" s="41"/>
      <c r="FD170" s="41"/>
      <c r="FE170" s="41"/>
      <c r="FF170" s="41"/>
      <c r="FG170" s="41"/>
      <c r="FH170" s="41"/>
      <c r="FI170" s="41"/>
      <c r="FJ170" s="41"/>
      <c r="FK170" s="41"/>
      <c r="FL170" s="41"/>
      <c r="FM170" s="41"/>
      <c r="FN170" s="41"/>
      <c r="FO170" s="41"/>
      <c r="FP170" s="41"/>
      <c r="FQ170" s="41"/>
      <c r="FR170" s="41"/>
      <c r="FS170" s="41"/>
      <c r="FT170" s="41"/>
      <c r="FU170" s="41"/>
      <c r="FV170" s="41"/>
      <c r="FW170" s="41"/>
      <c r="FX170" s="41"/>
      <c r="FY170" s="41"/>
      <c r="FZ170" s="41"/>
      <c r="GA170" s="41"/>
      <c r="GB170" s="41"/>
      <c r="GC170" s="41"/>
      <c r="GD170" s="41"/>
      <c r="GE170" s="41"/>
      <c r="GF170" s="41"/>
      <c r="GG170" s="41"/>
      <c r="GH170" s="41"/>
      <c r="GI170" s="41"/>
      <c r="GJ170" s="41"/>
      <c r="GK170" s="41"/>
      <c r="GL170" s="41"/>
      <c r="GM170" s="41"/>
      <c r="GN170" s="41"/>
      <c r="GO170" s="41"/>
      <c r="GP170" s="41"/>
      <c r="GQ170" s="41"/>
      <c r="GR170" s="41"/>
      <c r="GS170" s="41"/>
      <c r="GT170" s="41"/>
      <c r="GU170" s="41"/>
      <c r="GV170" s="41"/>
      <c r="GW170" s="41"/>
      <c r="GX170" s="41"/>
      <c r="GY170" s="41"/>
      <c r="GZ170" s="41"/>
      <c r="HA170" s="41"/>
      <c r="HB170" s="41"/>
      <c r="HC170" s="41"/>
      <c r="HD170" s="41"/>
      <c r="HE170" s="41"/>
      <c r="HF170" s="41"/>
      <c r="HG170" s="41"/>
      <c r="HH170" s="41"/>
      <c r="HI170" s="41"/>
      <c r="HJ170" s="41"/>
      <c r="HK170" s="41"/>
      <c r="HL170" s="41"/>
      <c r="HM170" s="41"/>
      <c r="HN170" s="41"/>
      <c r="HO170" s="41"/>
      <c r="HP170" s="41"/>
      <c r="HQ170" s="41"/>
      <c r="HR170" s="41"/>
      <c r="HS170" s="41"/>
      <c r="HT170" s="41"/>
      <c r="HU170" s="41"/>
      <c r="HV170" s="41"/>
      <c r="HW170" s="41"/>
      <c r="HX170" s="41"/>
      <c r="HY170" s="41"/>
      <c r="HZ170" s="41"/>
      <c r="IA170" s="41"/>
      <c r="IB170" s="41"/>
      <c r="IC170" s="41"/>
      <c r="ID170" s="41"/>
      <c r="IE170" s="41"/>
      <c r="IF170" s="41"/>
      <c r="IG170" s="41"/>
      <c r="IH170" s="41"/>
      <c r="II170" s="41"/>
      <c r="IJ170" s="41"/>
      <c r="IK170" s="41"/>
      <c r="IL170" s="41"/>
      <c r="IM170" s="41"/>
      <c r="IN170" s="41"/>
      <c r="IO170" s="41"/>
      <c r="IP170" s="41"/>
      <c r="IQ170" s="41"/>
      <c r="IR170" s="41"/>
      <c r="IS170" s="41"/>
      <c r="IT170" s="41"/>
      <c r="IU170" s="41"/>
      <c r="IV170" s="41"/>
      <c r="IW170" s="41"/>
      <c r="IX170" s="41"/>
      <c r="IY170" s="41"/>
      <c r="IZ170" s="41"/>
      <c r="JA170" s="41"/>
      <c r="JB170" s="41"/>
      <c r="JC170" s="41"/>
      <c r="JD170" s="41"/>
      <c r="JE170" s="41"/>
      <c r="JF170" s="41"/>
      <c r="JG170" s="41"/>
      <c r="JH170" s="41"/>
      <c r="JI170" s="41"/>
      <c r="JJ170" s="41"/>
      <c r="JK170" s="41"/>
      <c r="JL170" s="41"/>
      <c r="JM170" s="41"/>
      <c r="JN170" s="41"/>
      <c r="JO170" s="41"/>
      <c r="JP170" s="41"/>
      <c r="JQ170" s="41"/>
      <c r="JR170" s="41"/>
      <c r="JS170" s="41"/>
      <c r="JT170" s="41"/>
      <c r="JU170" s="41"/>
      <c r="JV170" s="41"/>
      <c r="JW170" s="41"/>
      <c r="JX170" s="41"/>
      <c r="JY170" s="41"/>
      <c r="JZ170" s="41"/>
      <c r="KA170" s="41"/>
      <c r="KB170" s="41"/>
      <c r="KC170" s="41"/>
      <c r="KD170" s="41"/>
      <c r="KE170" s="41"/>
      <c r="KF170" s="41"/>
      <c r="KG170" s="41"/>
      <c r="KH170" s="41"/>
      <c r="KI170" s="41"/>
      <c r="KJ170" s="41"/>
      <c r="KK170" s="41"/>
      <c r="KL170" s="41"/>
      <c r="KM170" s="41"/>
      <c r="KN170" s="41"/>
      <c r="KO170" s="41"/>
      <c r="KP170" s="41"/>
      <c r="KQ170" s="41"/>
      <c r="KR170" s="41"/>
      <c r="KS170" s="41"/>
      <c r="KT170" s="41"/>
      <c r="KU170" s="41"/>
      <c r="KV170" s="41"/>
      <c r="KW170" s="41"/>
      <c r="KX170" s="41"/>
      <c r="KY170" s="41"/>
      <c r="KZ170" s="41"/>
      <c r="LA170" s="41"/>
      <c r="LB170" s="41"/>
      <c r="LC170" s="41"/>
      <c r="LD170" s="41"/>
      <c r="LE170" s="41"/>
      <c r="LF170" s="41"/>
      <c r="LG170" s="41"/>
      <c r="LH170" s="41"/>
      <c r="LI170" s="41"/>
      <c r="LJ170" s="41"/>
      <c r="LK170" s="41"/>
      <c r="LL170" s="41"/>
      <c r="LM170" s="41"/>
      <c r="LN170" s="41"/>
      <c r="LO170" s="41"/>
      <c r="LP170" s="41"/>
      <c r="LQ170" s="41"/>
      <c r="LR170" s="41"/>
      <c r="LS170" s="41"/>
      <c r="LT170" s="41"/>
      <c r="LU170" s="41"/>
      <c r="LV170" s="41"/>
      <c r="LW170" s="41"/>
      <c r="LX170" s="41"/>
      <c r="LY170" s="41"/>
      <c r="LZ170" s="41"/>
      <c r="MA170" s="41"/>
      <c r="MB170" s="41"/>
      <c r="MC170" s="41"/>
      <c r="MD170" s="41"/>
      <c r="ME170" s="41"/>
      <c r="MF170" s="41"/>
      <c r="MG170" s="41"/>
      <c r="MH170" s="41"/>
      <c r="MI170" s="41"/>
      <c r="MJ170" s="41"/>
      <c r="MK170" s="41"/>
      <c r="ML170" s="41"/>
      <c r="MM170" s="41"/>
      <c r="MN170" s="41"/>
      <c r="MO170" s="41"/>
      <c r="MP170" s="41"/>
      <c r="MQ170" s="41"/>
      <c r="MR170" s="41"/>
      <c r="MS170" s="41"/>
      <c r="MT170" s="41"/>
      <c r="MU170" s="41"/>
      <c r="MV170" s="41"/>
      <c r="MW170" s="41"/>
      <c r="MX170" s="41"/>
      <c r="MY170" s="41"/>
      <c r="MZ170" s="41"/>
      <c r="NA170" s="41"/>
      <c r="NB170" s="41"/>
      <c r="NC170" s="41"/>
      <c r="ND170" s="41"/>
      <c r="NE170" s="41"/>
      <c r="NF170" s="41"/>
      <c r="NG170" s="41"/>
      <c r="NH170" s="41"/>
      <c r="NI170" s="41"/>
      <c r="NJ170" s="41"/>
      <c r="NK170" s="41"/>
      <c r="NL170" s="41"/>
      <c r="NM170" s="41"/>
      <c r="NN170" s="41"/>
      <c r="NO170" s="41"/>
      <c r="NP170" s="41"/>
      <c r="NQ170" s="41"/>
      <c r="NR170" s="41"/>
      <c r="NS170" s="41"/>
      <c r="NT170" s="41"/>
      <c r="NU170" s="41"/>
      <c r="NV170" s="41"/>
      <c r="NW170" s="41"/>
      <c r="NX170" s="41"/>
      <c r="NY170" s="41"/>
      <c r="NZ170" s="41"/>
      <c r="OA170" s="41"/>
      <c r="OB170" s="41"/>
      <c r="OC170" s="41"/>
      <c r="OD170" s="41"/>
      <c r="OE170" s="41"/>
      <c r="OF170" s="41"/>
      <c r="OG170" s="41"/>
    </row>
    <row r="171" spans="1:397" s="42" customFormat="1" ht="15.75" x14ac:dyDescent="0.25">
      <c r="A171" s="91">
        <v>1</v>
      </c>
      <c r="B171" s="91">
        <v>1</v>
      </c>
      <c r="C171" s="43" t="s">
        <v>104</v>
      </c>
      <c r="D171" s="2002">
        <v>244.15</v>
      </c>
      <c r="E171" s="1887">
        <f>'1 уровень'!E699</f>
        <v>4200</v>
      </c>
      <c r="F171" s="1887">
        <f>'1 уровень'!F699</f>
        <v>1400</v>
      </c>
      <c r="G171" s="1887">
        <f>'1 уровень'!G699</f>
        <v>2259</v>
      </c>
      <c r="H171" s="1888">
        <f>G171/F171*100</f>
        <v>161.35714285714286</v>
      </c>
      <c r="I171" s="2035">
        <f t="shared" si="54"/>
        <v>1025430</v>
      </c>
      <c r="J171" s="2047">
        <f t="shared" si="55"/>
        <v>341810</v>
      </c>
      <c r="K171" s="1887">
        <v>551534.85000000009</v>
      </c>
      <c r="L171" s="1887">
        <f t="shared" si="56"/>
        <v>209724.85000000009</v>
      </c>
      <c r="M171" s="1888">
        <f t="shared" si="42"/>
        <v>161.35714285714289</v>
      </c>
      <c r="N171" s="1889">
        <f t="shared" si="43"/>
        <v>53.785714285714292</v>
      </c>
      <c r="O171" s="10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F171" s="41"/>
      <c r="AG171" s="41"/>
      <c r="AH171" s="41"/>
      <c r="AI171" s="41"/>
      <c r="AJ171" s="41"/>
      <c r="AK171" s="41"/>
      <c r="AL171" s="41"/>
      <c r="AM171" s="41"/>
      <c r="AN171" s="41"/>
      <c r="AO171" s="41"/>
      <c r="AP171" s="41"/>
      <c r="AQ171" s="41"/>
      <c r="AR171" s="41"/>
      <c r="AS171" s="41"/>
      <c r="AT171" s="41"/>
      <c r="AU171" s="41"/>
      <c r="AV171" s="41"/>
      <c r="AW171" s="41"/>
      <c r="AX171" s="41"/>
      <c r="AY171" s="41"/>
      <c r="AZ171" s="41"/>
      <c r="BA171" s="41"/>
      <c r="BB171" s="41"/>
      <c r="BC171" s="41"/>
      <c r="BD171" s="41"/>
      <c r="BE171" s="41"/>
      <c r="BF171" s="41"/>
      <c r="BG171" s="41"/>
      <c r="BH171" s="41"/>
      <c r="BI171" s="41"/>
      <c r="BJ171" s="41"/>
      <c r="BK171" s="41"/>
      <c r="BL171" s="41"/>
      <c r="BM171" s="41"/>
      <c r="BN171" s="41"/>
      <c r="BO171" s="41"/>
      <c r="BP171" s="41"/>
      <c r="BQ171" s="41"/>
      <c r="BR171" s="41"/>
      <c r="BS171" s="41"/>
      <c r="BT171" s="41"/>
      <c r="BU171" s="41"/>
      <c r="BV171" s="41"/>
      <c r="BW171" s="41"/>
      <c r="BX171" s="41"/>
      <c r="BY171" s="41"/>
      <c r="BZ171" s="41"/>
      <c r="CA171" s="41"/>
      <c r="CB171" s="41"/>
      <c r="CC171" s="41"/>
      <c r="CD171" s="41"/>
      <c r="CE171" s="41"/>
      <c r="CF171" s="41"/>
      <c r="CG171" s="41"/>
      <c r="CH171" s="41"/>
      <c r="CI171" s="41"/>
      <c r="CJ171" s="41"/>
      <c r="CK171" s="41"/>
      <c r="CL171" s="41"/>
      <c r="CM171" s="41"/>
      <c r="CN171" s="41"/>
      <c r="CO171" s="41"/>
      <c r="CP171" s="41"/>
      <c r="CQ171" s="41"/>
      <c r="CR171" s="41"/>
      <c r="CS171" s="41"/>
      <c r="CT171" s="41"/>
      <c r="CU171" s="41"/>
      <c r="CV171" s="41"/>
      <c r="CW171" s="41"/>
      <c r="CX171" s="41"/>
      <c r="CY171" s="41"/>
      <c r="CZ171" s="41"/>
      <c r="DA171" s="41"/>
      <c r="DB171" s="41"/>
      <c r="DC171" s="41"/>
      <c r="DD171" s="41"/>
      <c r="DE171" s="41"/>
      <c r="DF171" s="41"/>
      <c r="DG171" s="41"/>
      <c r="DH171" s="41"/>
      <c r="DI171" s="41"/>
      <c r="DJ171" s="41"/>
      <c r="DK171" s="41"/>
      <c r="DL171" s="41"/>
      <c r="DM171" s="41"/>
      <c r="DN171" s="41"/>
      <c r="DO171" s="41"/>
      <c r="DP171" s="41"/>
      <c r="DQ171" s="41"/>
      <c r="DR171" s="41"/>
      <c r="DS171" s="41"/>
      <c r="DT171" s="41"/>
      <c r="DU171" s="41"/>
      <c r="DV171" s="41"/>
      <c r="DW171" s="41"/>
      <c r="DX171" s="41"/>
      <c r="DY171" s="41"/>
      <c r="DZ171" s="41"/>
      <c r="EA171" s="41"/>
      <c r="EB171" s="41"/>
      <c r="EC171" s="41"/>
      <c r="ED171" s="41"/>
      <c r="EE171" s="41"/>
      <c r="EF171" s="41"/>
      <c r="EG171" s="41"/>
      <c r="EH171" s="41"/>
      <c r="EI171" s="41"/>
      <c r="EJ171" s="41"/>
      <c r="EK171" s="41"/>
      <c r="EL171" s="41"/>
      <c r="EM171" s="41"/>
      <c r="EN171" s="41"/>
      <c r="EO171" s="41"/>
      <c r="EP171" s="41"/>
      <c r="EQ171" s="41"/>
      <c r="ER171" s="41"/>
      <c r="ES171" s="41"/>
      <c r="ET171" s="41"/>
      <c r="EU171" s="41"/>
      <c r="EV171" s="41"/>
      <c r="EW171" s="41"/>
      <c r="EX171" s="41"/>
      <c r="EY171" s="41"/>
      <c r="EZ171" s="41"/>
      <c r="FA171" s="41"/>
      <c r="FB171" s="41"/>
      <c r="FC171" s="41"/>
      <c r="FD171" s="41"/>
      <c r="FE171" s="41"/>
      <c r="FF171" s="41"/>
      <c r="FG171" s="41"/>
      <c r="FH171" s="41"/>
      <c r="FI171" s="41"/>
      <c r="FJ171" s="41"/>
      <c r="FK171" s="41"/>
      <c r="FL171" s="41"/>
      <c r="FM171" s="41"/>
      <c r="FN171" s="41"/>
      <c r="FO171" s="41"/>
      <c r="FP171" s="41"/>
      <c r="FQ171" s="41"/>
      <c r="FR171" s="41"/>
      <c r="FS171" s="41"/>
      <c r="FT171" s="41"/>
      <c r="FU171" s="41"/>
      <c r="FV171" s="41"/>
      <c r="FW171" s="41"/>
      <c r="FX171" s="41"/>
      <c r="FY171" s="41"/>
      <c r="FZ171" s="41"/>
      <c r="GA171" s="41"/>
      <c r="GB171" s="41"/>
      <c r="GC171" s="41"/>
      <c r="GD171" s="41"/>
      <c r="GE171" s="41"/>
      <c r="GF171" s="41"/>
      <c r="GG171" s="41"/>
      <c r="GH171" s="41"/>
      <c r="GI171" s="41"/>
      <c r="GJ171" s="41"/>
      <c r="GK171" s="41"/>
      <c r="GL171" s="41"/>
      <c r="GM171" s="41"/>
      <c r="GN171" s="41"/>
      <c r="GO171" s="41"/>
      <c r="GP171" s="41"/>
      <c r="GQ171" s="41"/>
      <c r="GR171" s="41"/>
      <c r="GS171" s="41"/>
      <c r="GT171" s="41"/>
      <c r="GU171" s="41"/>
      <c r="GV171" s="41"/>
      <c r="GW171" s="41"/>
      <c r="GX171" s="41"/>
      <c r="GY171" s="41"/>
      <c r="GZ171" s="41"/>
      <c r="HA171" s="41"/>
      <c r="HB171" s="41"/>
      <c r="HC171" s="41"/>
      <c r="HD171" s="41"/>
      <c r="HE171" s="41"/>
      <c r="HF171" s="41"/>
      <c r="HG171" s="41"/>
      <c r="HH171" s="41"/>
      <c r="HI171" s="41"/>
      <c r="HJ171" s="41"/>
      <c r="HK171" s="41"/>
      <c r="HL171" s="41"/>
      <c r="HM171" s="41"/>
      <c r="HN171" s="41"/>
      <c r="HO171" s="41"/>
      <c r="HP171" s="41"/>
      <c r="HQ171" s="41"/>
      <c r="HR171" s="41"/>
      <c r="HS171" s="41"/>
      <c r="HT171" s="41"/>
      <c r="HU171" s="41"/>
      <c r="HV171" s="41"/>
      <c r="HW171" s="41"/>
      <c r="HX171" s="41"/>
      <c r="HY171" s="41"/>
      <c r="HZ171" s="41"/>
      <c r="IA171" s="41"/>
      <c r="IB171" s="41"/>
      <c r="IC171" s="41"/>
      <c r="ID171" s="41"/>
      <c r="IE171" s="41"/>
      <c r="IF171" s="41"/>
      <c r="IG171" s="41"/>
      <c r="IH171" s="41"/>
      <c r="II171" s="41"/>
      <c r="IJ171" s="41"/>
      <c r="IK171" s="41"/>
      <c r="IL171" s="41"/>
      <c r="IM171" s="41"/>
      <c r="IN171" s="41"/>
      <c r="IO171" s="41"/>
      <c r="IP171" s="41"/>
      <c r="IQ171" s="41"/>
      <c r="IR171" s="41"/>
      <c r="IS171" s="41"/>
      <c r="IT171" s="41"/>
      <c r="IU171" s="41"/>
      <c r="IV171" s="41"/>
      <c r="IW171" s="41"/>
      <c r="IX171" s="41"/>
      <c r="IY171" s="41"/>
      <c r="IZ171" s="41"/>
      <c r="JA171" s="41"/>
      <c r="JB171" s="41"/>
      <c r="JC171" s="41"/>
      <c r="JD171" s="41"/>
      <c r="JE171" s="41"/>
      <c r="JF171" s="41"/>
      <c r="JG171" s="41"/>
      <c r="JH171" s="41"/>
      <c r="JI171" s="41"/>
      <c r="JJ171" s="41"/>
      <c r="JK171" s="41"/>
      <c r="JL171" s="41"/>
      <c r="JM171" s="41"/>
      <c r="JN171" s="41"/>
      <c r="JO171" s="41"/>
      <c r="JP171" s="41"/>
      <c r="JQ171" s="41"/>
      <c r="JR171" s="41"/>
      <c r="JS171" s="41"/>
      <c r="JT171" s="41"/>
      <c r="JU171" s="41"/>
      <c r="JV171" s="41"/>
      <c r="JW171" s="41"/>
      <c r="JX171" s="41"/>
      <c r="JY171" s="41"/>
      <c r="JZ171" s="41"/>
      <c r="KA171" s="41"/>
      <c r="KB171" s="41"/>
      <c r="KC171" s="41"/>
      <c r="KD171" s="41"/>
      <c r="KE171" s="41"/>
      <c r="KF171" s="41"/>
      <c r="KG171" s="41"/>
      <c r="KH171" s="41"/>
      <c r="KI171" s="41"/>
      <c r="KJ171" s="41"/>
      <c r="KK171" s="41"/>
      <c r="KL171" s="41"/>
      <c r="KM171" s="41"/>
      <c r="KN171" s="41"/>
      <c r="KO171" s="41"/>
      <c r="KP171" s="41"/>
      <c r="KQ171" s="41"/>
      <c r="KR171" s="41"/>
      <c r="KS171" s="41"/>
      <c r="KT171" s="41"/>
      <c r="KU171" s="41"/>
      <c r="KV171" s="41"/>
      <c r="KW171" s="41"/>
      <c r="KX171" s="41"/>
      <c r="KY171" s="41"/>
      <c r="KZ171" s="41"/>
      <c r="LA171" s="41"/>
      <c r="LB171" s="41"/>
      <c r="LC171" s="41"/>
      <c r="LD171" s="41"/>
      <c r="LE171" s="41"/>
      <c r="LF171" s="41"/>
      <c r="LG171" s="41"/>
      <c r="LH171" s="41"/>
      <c r="LI171" s="41"/>
      <c r="LJ171" s="41"/>
      <c r="LK171" s="41"/>
      <c r="LL171" s="41"/>
      <c r="LM171" s="41"/>
      <c r="LN171" s="41"/>
      <c r="LO171" s="41"/>
      <c r="LP171" s="41"/>
      <c r="LQ171" s="41"/>
      <c r="LR171" s="41"/>
      <c r="LS171" s="41"/>
      <c r="LT171" s="41"/>
      <c r="LU171" s="41"/>
      <c r="LV171" s="41"/>
      <c r="LW171" s="41"/>
      <c r="LX171" s="41"/>
      <c r="LY171" s="41"/>
      <c r="LZ171" s="41"/>
      <c r="MA171" s="41"/>
      <c r="MB171" s="41"/>
      <c r="MC171" s="41"/>
      <c r="MD171" s="41"/>
      <c r="ME171" s="41"/>
      <c r="MF171" s="41"/>
      <c r="MG171" s="41"/>
      <c r="MH171" s="41"/>
      <c r="MI171" s="41"/>
      <c r="MJ171" s="41"/>
      <c r="MK171" s="41"/>
      <c r="ML171" s="41"/>
      <c r="MM171" s="41"/>
      <c r="MN171" s="41"/>
      <c r="MO171" s="41"/>
      <c r="MP171" s="41"/>
      <c r="MQ171" s="41"/>
      <c r="MR171" s="41"/>
      <c r="MS171" s="41"/>
      <c r="MT171" s="41"/>
      <c r="MU171" s="41"/>
      <c r="MV171" s="41"/>
      <c r="MW171" s="41"/>
      <c r="MX171" s="41"/>
      <c r="MY171" s="41"/>
      <c r="MZ171" s="41"/>
      <c r="NA171" s="41"/>
      <c r="NB171" s="41"/>
      <c r="NC171" s="41"/>
      <c r="ND171" s="41"/>
      <c r="NE171" s="41"/>
      <c r="NF171" s="41"/>
      <c r="NG171" s="41"/>
      <c r="NH171" s="41"/>
      <c r="NI171" s="41"/>
      <c r="NJ171" s="41"/>
      <c r="NK171" s="41"/>
      <c r="NL171" s="41"/>
      <c r="NM171" s="41"/>
      <c r="NN171" s="41"/>
      <c r="NO171" s="41"/>
      <c r="NP171" s="41"/>
      <c r="NQ171" s="41"/>
      <c r="NR171" s="41"/>
      <c r="NS171" s="41"/>
      <c r="NT171" s="41"/>
      <c r="NU171" s="41"/>
      <c r="NV171" s="41"/>
      <c r="NW171" s="41"/>
      <c r="NX171" s="41"/>
      <c r="NY171" s="41"/>
      <c r="NZ171" s="41"/>
      <c r="OA171" s="41"/>
      <c r="OB171" s="41"/>
      <c r="OC171" s="41"/>
      <c r="OD171" s="41"/>
      <c r="OE171" s="41"/>
      <c r="OF171" s="41"/>
      <c r="OG171" s="41"/>
    </row>
    <row r="172" spans="1:397" s="42" customFormat="1" ht="15.75" x14ac:dyDescent="0.25">
      <c r="A172" s="91">
        <v>1</v>
      </c>
      <c r="B172" s="91">
        <v>1</v>
      </c>
      <c r="C172" s="43" t="s">
        <v>75</v>
      </c>
      <c r="D172" s="2002">
        <v>172.63</v>
      </c>
      <c r="E172" s="1887">
        <f>'1 уровень'!E700</f>
        <v>4500</v>
      </c>
      <c r="F172" s="1887">
        <f>'1 уровень'!F700</f>
        <v>1500</v>
      </c>
      <c r="G172" s="1887">
        <f>'1 уровень'!G700</f>
        <v>1515</v>
      </c>
      <c r="H172" s="1888">
        <f>G172/F172*100</f>
        <v>101</v>
      </c>
      <c r="I172" s="2035">
        <f t="shared" si="54"/>
        <v>776835</v>
      </c>
      <c r="J172" s="2047">
        <f t="shared" si="55"/>
        <v>258945</v>
      </c>
      <c r="K172" s="1887">
        <v>261534.44999999998</v>
      </c>
      <c r="L172" s="1887">
        <f t="shared" si="56"/>
        <v>2589.4499999999825</v>
      </c>
      <c r="M172" s="1888">
        <f t="shared" si="42"/>
        <v>101</v>
      </c>
      <c r="N172" s="1889">
        <f t="shared" si="43"/>
        <v>33.666666666666664</v>
      </c>
      <c r="O172" s="10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F172" s="41"/>
      <c r="AG172" s="41"/>
      <c r="AH172" s="41"/>
      <c r="AI172" s="41"/>
      <c r="AJ172" s="41"/>
      <c r="AK172" s="41"/>
      <c r="AL172" s="41"/>
      <c r="AM172" s="41"/>
      <c r="AN172" s="41"/>
      <c r="AO172" s="41"/>
      <c r="AP172" s="41"/>
      <c r="AQ172" s="41"/>
      <c r="AR172" s="41"/>
      <c r="AS172" s="41"/>
      <c r="AT172" s="41"/>
      <c r="AU172" s="41"/>
      <c r="AV172" s="41"/>
      <c r="AW172" s="41"/>
      <c r="AX172" s="41"/>
      <c r="AY172" s="41"/>
      <c r="AZ172" s="41"/>
      <c r="BA172" s="41"/>
      <c r="BB172" s="41"/>
      <c r="BC172" s="41"/>
      <c r="BD172" s="41"/>
      <c r="BE172" s="41"/>
      <c r="BF172" s="41"/>
      <c r="BG172" s="41"/>
      <c r="BH172" s="41"/>
      <c r="BI172" s="41"/>
      <c r="BJ172" s="41"/>
      <c r="BK172" s="41"/>
      <c r="BL172" s="41"/>
      <c r="BM172" s="41"/>
      <c r="BN172" s="41"/>
      <c r="BO172" s="41"/>
      <c r="BP172" s="41"/>
      <c r="BQ172" s="41"/>
      <c r="BR172" s="41"/>
      <c r="BS172" s="41"/>
      <c r="BT172" s="41"/>
      <c r="BU172" s="41"/>
      <c r="BV172" s="41"/>
      <c r="BW172" s="41"/>
      <c r="BX172" s="41"/>
      <c r="BY172" s="41"/>
      <c r="BZ172" s="41"/>
      <c r="CA172" s="41"/>
      <c r="CB172" s="41"/>
      <c r="CC172" s="41"/>
      <c r="CD172" s="41"/>
      <c r="CE172" s="41"/>
      <c r="CF172" s="41"/>
      <c r="CG172" s="41"/>
      <c r="CH172" s="41"/>
      <c r="CI172" s="41"/>
      <c r="CJ172" s="41"/>
      <c r="CK172" s="41"/>
      <c r="CL172" s="41"/>
      <c r="CM172" s="41"/>
      <c r="CN172" s="41"/>
      <c r="CO172" s="41"/>
      <c r="CP172" s="41"/>
      <c r="CQ172" s="41"/>
      <c r="CR172" s="41"/>
      <c r="CS172" s="41"/>
      <c r="CT172" s="41"/>
      <c r="CU172" s="41"/>
      <c r="CV172" s="41"/>
      <c r="CW172" s="41"/>
      <c r="CX172" s="41"/>
      <c r="CY172" s="41"/>
      <c r="CZ172" s="41"/>
      <c r="DA172" s="41"/>
      <c r="DB172" s="41"/>
      <c r="DC172" s="41"/>
      <c r="DD172" s="41"/>
      <c r="DE172" s="41"/>
      <c r="DF172" s="41"/>
      <c r="DG172" s="41"/>
      <c r="DH172" s="41"/>
      <c r="DI172" s="41"/>
      <c r="DJ172" s="41"/>
      <c r="DK172" s="41"/>
      <c r="DL172" s="41"/>
      <c r="DM172" s="41"/>
      <c r="DN172" s="41"/>
      <c r="DO172" s="41"/>
      <c r="DP172" s="41"/>
      <c r="DQ172" s="41"/>
      <c r="DR172" s="41"/>
      <c r="DS172" s="41"/>
      <c r="DT172" s="41"/>
      <c r="DU172" s="41"/>
      <c r="DV172" s="41"/>
      <c r="DW172" s="41"/>
      <c r="DX172" s="41"/>
      <c r="DY172" s="41"/>
      <c r="DZ172" s="41"/>
      <c r="EA172" s="41"/>
      <c r="EB172" s="41"/>
      <c r="EC172" s="41"/>
      <c r="ED172" s="41"/>
      <c r="EE172" s="41"/>
      <c r="EF172" s="41"/>
      <c r="EG172" s="41"/>
      <c r="EH172" s="41"/>
      <c r="EI172" s="41"/>
      <c r="EJ172" s="41"/>
      <c r="EK172" s="41"/>
      <c r="EL172" s="41"/>
      <c r="EM172" s="41"/>
      <c r="EN172" s="41"/>
      <c r="EO172" s="41"/>
      <c r="EP172" s="41"/>
      <c r="EQ172" s="41"/>
      <c r="ER172" s="41"/>
      <c r="ES172" s="41"/>
      <c r="ET172" s="41"/>
      <c r="EU172" s="41"/>
      <c r="EV172" s="41"/>
      <c r="EW172" s="41"/>
      <c r="EX172" s="41"/>
      <c r="EY172" s="41"/>
      <c r="EZ172" s="41"/>
      <c r="FA172" s="41"/>
      <c r="FB172" s="41"/>
      <c r="FC172" s="41"/>
      <c r="FD172" s="41"/>
      <c r="FE172" s="41"/>
      <c r="FF172" s="41"/>
      <c r="FG172" s="41"/>
      <c r="FH172" s="41"/>
      <c r="FI172" s="41"/>
      <c r="FJ172" s="41"/>
      <c r="FK172" s="41"/>
      <c r="FL172" s="41"/>
      <c r="FM172" s="41"/>
      <c r="FN172" s="41"/>
      <c r="FO172" s="41"/>
      <c r="FP172" s="41"/>
      <c r="FQ172" s="41"/>
      <c r="FR172" s="41"/>
      <c r="FS172" s="41"/>
      <c r="FT172" s="41"/>
      <c r="FU172" s="41"/>
      <c r="FV172" s="41"/>
      <c r="FW172" s="41"/>
      <c r="FX172" s="41"/>
      <c r="FY172" s="41"/>
      <c r="FZ172" s="41"/>
      <c r="GA172" s="41"/>
      <c r="GB172" s="41"/>
      <c r="GC172" s="41"/>
      <c r="GD172" s="41"/>
      <c r="GE172" s="41"/>
      <c r="GF172" s="41"/>
      <c r="GG172" s="41"/>
      <c r="GH172" s="41"/>
      <c r="GI172" s="41"/>
      <c r="GJ172" s="41"/>
      <c r="GK172" s="41"/>
      <c r="GL172" s="41"/>
      <c r="GM172" s="41"/>
      <c r="GN172" s="41"/>
      <c r="GO172" s="41"/>
      <c r="GP172" s="41"/>
      <c r="GQ172" s="41"/>
      <c r="GR172" s="41"/>
      <c r="GS172" s="41"/>
      <c r="GT172" s="41"/>
      <c r="GU172" s="41"/>
      <c r="GV172" s="41"/>
      <c r="GW172" s="41"/>
      <c r="GX172" s="41"/>
      <c r="GY172" s="41"/>
      <c r="GZ172" s="41"/>
      <c r="HA172" s="41"/>
      <c r="HB172" s="41"/>
      <c r="HC172" s="41"/>
      <c r="HD172" s="41"/>
      <c r="HE172" s="41"/>
      <c r="HF172" s="41"/>
      <c r="HG172" s="41"/>
      <c r="HH172" s="41"/>
      <c r="HI172" s="41"/>
      <c r="HJ172" s="41"/>
      <c r="HK172" s="41"/>
      <c r="HL172" s="41"/>
      <c r="HM172" s="41"/>
      <c r="HN172" s="41"/>
      <c r="HO172" s="41"/>
      <c r="HP172" s="41"/>
      <c r="HQ172" s="41"/>
      <c r="HR172" s="41"/>
      <c r="HS172" s="41"/>
      <c r="HT172" s="41"/>
      <c r="HU172" s="41"/>
      <c r="HV172" s="41"/>
      <c r="HW172" s="41"/>
      <c r="HX172" s="41"/>
      <c r="HY172" s="41"/>
      <c r="HZ172" s="41"/>
      <c r="IA172" s="41"/>
      <c r="IB172" s="41"/>
      <c r="IC172" s="41"/>
      <c r="ID172" s="41"/>
      <c r="IE172" s="41"/>
      <c r="IF172" s="41"/>
      <c r="IG172" s="41"/>
      <c r="IH172" s="41"/>
      <c r="II172" s="41"/>
      <c r="IJ172" s="41"/>
      <c r="IK172" s="41"/>
      <c r="IL172" s="41"/>
      <c r="IM172" s="41"/>
      <c r="IN172" s="41"/>
      <c r="IO172" s="41"/>
      <c r="IP172" s="41"/>
      <c r="IQ172" s="41"/>
      <c r="IR172" s="41"/>
      <c r="IS172" s="41"/>
      <c r="IT172" s="41"/>
      <c r="IU172" s="41"/>
      <c r="IV172" s="41"/>
      <c r="IW172" s="41"/>
      <c r="IX172" s="41"/>
      <c r="IY172" s="41"/>
      <c r="IZ172" s="41"/>
      <c r="JA172" s="41"/>
      <c r="JB172" s="41"/>
      <c r="JC172" s="41"/>
      <c r="JD172" s="41"/>
      <c r="JE172" s="41"/>
      <c r="JF172" s="41"/>
      <c r="JG172" s="41"/>
      <c r="JH172" s="41"/>
      <c r="JI172" s="41"/>
      <c r="JJ172" s="41"/>
      <c r="JK172" s="41"/>
      <c r="JL172" s="41"/>
      <c r="JM172" s="41"/>
      <c r="JN172" s="41"/>
      <c r="JO172" s="41"/>
      <c r="JP172" s="41"/>
      <c r="JQ172" s="41"/>
      <c r="JR172" s="41"/>
      <c r="JS172" s="41"/>
      <c r="JT172" s="41"/>
      <c r="JU172" s="41"/>
      <c r="JV172" s="41"/>
      <c r="JW172" s="41"/>
      <c r="JX172" s="41"/>
      <c r="JY172" s="41"/>
      <c r="JZ172" s="41"/>
      <c r="KA172" s="41"/>
      <c r="KB172" s="41"/>
      <c r="KC172" s="41"/>
      <c r="KD172" s="41"/>
      <c r="KE172" s="41"/>
      <c r="KF172" s="41"/>
      <c r="KG172" s="41"/>
      <c r="KH172" s="41"/>
      <c r="KI172" s="41"/>
      <c r="KJ172" s="41"/>
      <c r="KK172" s="41"/>
      <c r="KL172" s="41"/>
      <c r="KM172" s="41"/>
      <c r="KN172" s="41"/>
      <c r="KO172" s="41"/>
      <c r="KP172" s="41"/>
      <c r="KQ172" s="41"/>
      <c r="KR172" s="41"/>
      <c r="KS172" s="41"/>
      <c r="KT172" s="41"/>
      <c r="KU172" s="41"/>
      <c r="KV172" s="41"/>
      <c r="KW172" s="41"/>
      <c r="KX172" s="41"/>
      <c r="KY172" s="41"/>
      <c r="KZ172" s="41"/>
      <c r="LA172" s="41"/>
      <c r="LB172" s="41"/>
      <c r="LC172" s="41"/>
      <c r="LD172" s="41"/>
      <c r="LE172" s="41"/>
      <c r="LF172" s="41"/>
      <c r="LG172" s="41"/>
      <c r="LH172" s="41"/>
      <c r="LI172" s="41"/>
      <c r="LJ172" s="41"/>
      <c r="LK172" s="41"/>
      <c r="LL172" s="41"/>
      <c r="LM172" s="41"/>
      <c r="LN172" s="41"/>
      <c r="LO172" s="41"/>
      <c r="LP172" s="41"/>
      <c r="LQ172" s="41"/>
      <c r="LR172" s="41"/>
      <c r="LS172" s="41"/>
      <c r="LT172" s="41"/>
      <c r="LU172" s="41"/>
      <c r="LV172" s="41"/>
      <c r="LW172" s="41"/>
      <c r="LX172" s="41"/>
      <c r="LY172" s="41"/>
      <c r="LZ172" s="41"/>
      <c r="MA172" s="41"/>
      <c r="MB172" s="41"/>
      <c r="MC172" s="41"/>
      <c r="MD172" s="41"/>
      <c r="ME172" s="41"/>
      <c r="MF172" s="41"/>
      <c r="MG172" s="41"/>
      <c r="MH172" s="41"/>
      <c r="MI172" s="41"/>
      <c r="MJ172" s="41"/>
      <c r="MK172" s="41"/>
      <c r="ML172" s="41"/>
      <c r="MM172" s="41"/>
      <c r="MN172" s="41"/>
      <c r="MO172" s="41"/>
      <c r="MP172" s="41"/>
      <c r="MQ172" s="41"/>
      <c r="MR172" s="41"/>
      <c r="MS172" s="41"/>
      <c r="MT172" s="41"/>
      <c r="MU172" s="41"/>
      <c r="MV172" s="41"/>
      <c r="MW172" s="41"/>
      <c r="MX172" s="41"/>
      <c r="MY172" s="41"/>
      <c r="MZ172" s="41"/>
      <c r="NA172" s="41"/>
      <c r="NB172" s="41"/>
      <c r="NC172" s="41"/>
      <c r="ND172" s="41"/>
      <c r="NE172" s="41"/>
      <c r="NF172" s="41"/>
      <c r="NG172" s="41"/>
      <c r="NH172" s="41"/>
      <c r="NI172" s="41"/>
      <c r="NJ172" s="41"/>
      <c r="NK172" s="41"/>
      <c r="NL172" s="41"/>
      <c r="NM172" s="41"/>
      <c r="NN172" s="41"/>
      <c r="NO172" s="41"/>
      <c r="NP172" s="41"/>
      <c r="NQ172" s="41"/>
      <c r="NR172" s="41"/>
      <c r="NS172" s="41"/>
      <c r="NT172" s="41"/>
      <c r="NU172" s="41"/>
      <c r="NV172" s="41"/>
      <c r="NW172" s="41"/>
      <c r="NX172" s="41"/>
      <c r="NY172" s="41"/>
      <c r="NZ172" s="41"/>
      <c r="OA172" s="41"/>
      <c r="OB172" s="41"/>
      <c r="OC172" s="41"/>
      <c r="OD172" s="41"/>
      <c r="OE172" s="41"/>
      <c r="OF172" s="41"/>
      <c r="OG172" s="41"/>
    </row>
    <row r="173" spans="1:397" s="42" customFormat="1" ht="15.75" x14ac:dyDescent="0.25">
      <c r="A173" s="91">
        <v>1</v>
      </c>
      <c r="B173" s="91">
        <v>1</v>
      </c>
      <c r="C173" s="43"/>
      <c r="D173" s="2002"/>
      <c r="E173" s="1887"/>
      <c r="F173" s="1887"/>
      <c r="G173" s="1887"/>
      <c r="H173" s="1888"/>
      <c r="I173" s="2032"/>
      <c r="J173" s="2047"/>
      <c r="K173" s="1887"/>
      <c r="L173" s="1887"/>
      <c r="M173" s="1888"/>
      <c r="N173" s="1889"/>
      <c r="O173" s="10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F173" s="41"/>
      <c r="AG173" s="41"/>
      <c r="AH173" s="41"/>
      <c r="AI173" s="41"/>
      <c r="AJ173" s="41"/>
      <c r="AK173" s="41"/>
      <c r="AL173" s="41"/>
      <c r="AM173" s="41"/>
      <c r="AN173" s="41"/>
      <c r="AO173" s="41"/>
      <c r="AP173" s="41"/>
      <c r="AQ173" s="41"/>
      <c r="AR173" s="41"/>
      <c r="AS173" s="41"/>
      <c r="AT173" s="41"/>
      <c r="AU173" s="41"/>
      <c r="AV173" s="41"/>
      <c r="AW173" s="41"/>
      <c r="AX173" s="41"/>
      <c r="AY173" s="41"/>
      <c r="AZ173" s="41"/>
      <c r="BA173" s="41"/>
      <c r="BB173" s="41"/>
      <c r="BC173" s="41"/>
      <c r="BD173" s="41"/>
      <c r="BE173" s="41"/>
      <c r="BF173" s="41"/>
      <c r="BG173" s="41"/>
      <c r="BH173" s="41"/>
      <c r="BI173" s="41"/>
      <c r="BJ173" s="41"/>
      <c r="BK173" s="41"/>
      <c r="BL173" s="41"/>
      <c r="BM173" s="41"/>
      <c r="BN173" s="41"/>
      <c r="BO173" s="41"/>
      <c r="BP173" s="41"/>
      <c r="BQ173" s="41"/>
      <c r="BR173" s="41"/>
      <c r="BS173" s="41"/>
      <c r="BT173" s="41"/>
      <c r="BU173" s="41"/>
      <c r="BV173" s="41"/>
      <c r="BW173" s="41"/>
      <c r="BX173" s="41"/>
      <c r="BY173" s="41"/>
      <c r="BZ173" s="41"/>
      <c r="CA173" s="41"/>
      <c r="CB173" s="41"/>
      <c r="CC173" s="41"/>
      <c r="CD173" s="41"/>
      <c r="CE173" s="41"/>
      <c r="CF173" s="41"/>
      <c r="CG173" s="41"/>
      <c r="CH173" s="41"/>
      <c r="CI173" s="41"/>
      <c r="CJ173" s="41"/>
      <c r="CK173" s="41"/>
      <c r="CL173" s="41"/>
      <c r="CM173" s="41"/>
      <c r="CN173" s="41"/>
      <c r="CO173" s="41"/>
      <c r="CP173" s="41"/>
      <c r="CQ173" s="41"/>
      <c r="CR173" s="41"/>
      <c r="CS173" s="41"/>
      <c r="CT173" s="41"/>
      <c r="CU173" s="41"/>
      <c r="CV173" s="41"/>
      <c r="CW173" s="41"/>
      <c r="CX173" s="41"/>
      <c r="CY173" s="41"/>
      <c r="CZ173" s="41"/>
      <c r="DA173" s="41"/>
      <c r="DB173" s="41"/>
      <c r="DC173" s="41"/>
      <c r="DD173" s="41"/>
      <c r="DE173" s="41"/>
      <c r="DF173" s="41"/>
      <c r="DG173" s="41"/>
      <c r="DH173" s="41"/>
      <c r="DI173" s="41"/>
      <c r="DJ173" s="41"/>
      <c r="DK173" s="41"/>
      <c r="DL173" s="41"/>
      <c r="DM173" s="41"/>
      <c r="DN173" s="41"/>
      <c r="DO173" s="41"/>
      <c r="DP173" s="41"/>
      <c r="DQ173" s="41"/>
      <c r="DR173" s="41"/>
      <c r="DS173" s="41"/>
      <c r="DT173" s="41"/>
      <c r="DU173" s="41"/>
      <c r="DV173" s="41"/>
      <c r="DW173" s="41"/>
      <c r="DX173" s="41"/>
      <c r="DY173" s="41"/>
      <c r="DZ173" s="41"/>
      <c r="EA173" s="41"/>
      <c r="EB173" s="41"/>
      <c r="EC173" s="41"/>
      <c r="ED173" s="41"/>
      <c r="EE173" s="41"/>
      <c r="EF173" s="41"/>
      <c r="EG173" s="41"/>
      <c r="EH173" s="41"/>
      <c r="EI173" s="41"/>
      <c r="EJ173" s="41"/>
      <c r="EK173" s="41"/>
      <c r="EL173" s="41"/>
      <c r="EM173" s="41"/>
      <c r="EN173" s="41"/>
      <c r="EO173" s="41"/>
      <c r="EP173" s="41"/>
      <c r="EQ173" s="41"/>
      <c r="ER173" s="41"/>
      <c r="ES173" s="41"/>
      <c r="ET173" s="41"/>
      <c r="EU173" s="41"/>
      <c r="EV173" s="41"/>
      <c r="EW173" s="41"/>
      <c r="EX173" s="41"/>
      <c r="EY173" s="41"/>
      <c r="EZ173" s="41"/>
      <c r="FA173" s="41"/>
      <c r="FB173" s="41"/>
      <c r="FC173" s="41"/>
      <c r="FD173" s="41"/>
      <c r="FE173" s="41"/>
      <c r="FF173" s="41"/>
      <c r="FG173" s="41"/>
      <c r="FH173" s="41"/>
      <c r="FI173" s="41"/>
      <c r="FJ173" s="41"/>
      <c r="FK173" s="41"/>
      <c r="FL173" s="41"/>
      <c r="FM173" s="41"/>
      <c r="FN173" s="41"/>
      <c r="FO173" s="41"/>
      <c r="FP173" s="41"/>
      <c r="FQ173" s="41"/>
      <c r="FR173" s="41"/>
      <c r="FS173" s="41"/>
      <c r="FT173" s="41"/>
      <c r="FU173" s="41"/>
      <c r="FV173" s="41"/>
      <c r="FW173" s="41"/>
      <c r="FX173" s="41"/>
      <c r="FY173" s="41"/>
      <c r="FZ173" s="41"/>
      <c r="GA173" s="41"/>
      <c r="GB173" s="41"/>
      <c r="GC173" s="41"/>
      <c r="GD173" s="41"/>
      <c r="GE173" s="41"/>
      <c r="GF173" s="41"/>
      <c r="GG173" s="41"/>
      <c r="GH173" s="41"/>
      <c r="GI173" s="41"/>
      <c r="GJ173" s="41"/>
      <c r="GK173" s="41"/>
      <c r="GL173" s="41"/>
      <c r="GM173" s="41"/>
      <c r="GN173" s="41"/>
      <c r="GO173" s="41"/>
      <c r="GP173" s="41"/>
      <c r="GQ173" s="41"/>
      <c r="GR173" s="41"/>
      <c r="GS173" s="41"/>
      <c r="GT173" s="41"/>
      <c r="GU173" s="41"/>
      <c r="GV173" s="41"/>
      <c r="GW173" s="41"/>
      <c r="GX173" s="41"/>
      <c r="GY173" s="41"/>
      <c r="GZ173" s="41"/>
      <c r="HA173" s="41"/>
      <c r="HB173" s="41"/>
      <c r="HC173" s="41"/>
      <c r="HD173" s="41"/>
      <c r="HE173" s="41"/>
      <c r="HF173" s="41"/>
      <c r="HG173" s="41"/>
      <c r="HH173" s="41"/>
      <c r="HI173" s="41"/>
      <c r="HJ173" s="41"/>
      <c r="HK173" s="41"/>
      <c r="HL173" s="41"/>
      <c r="HM173" s="41"/>
      <c r="HN173" s="41"/>
      <c r="HO173" s="41"/>
      <c r="HP173" s="41"/>
      <c r="HQ173" s="41"/>
      <c r="HR173" s="41"/>
      <c r="HS173" s="41"/>
      <c r="HT173" s="41"/>
      <c r="HU173" s="41"/>
      <c r="HV173" s="41"/>
      <c r="HW173" s="41"/>
      <c r="HX173" s="41"/>
      <c r="HY173" s="41"/>
      <c r="HZ173" s="41"/>
      <c r="IA173" s="41"/>
      <c r="IB173" s="41"/>
      <c r="IC173" s="41"/>
      <c r="ID173" s="41"/>
      <c r="IE173" s="41"/>
      <c r="IF173" s="41"/>
      <c r="IG173" s="41"/>
      <c r="IH173" s="41"/>
      <c r="II173" s="41"/>
      <c r="IJ173" s="41"/>
      <c r="IK173" s="41"/>
      <c r="IL173" s="41"/>
      <c r="IM173" s="41"/>
      <c r="IN173" s="41"/>
      <c r="IO173" s="41"/>
      <c r="IP173" s="41"/>
      <c r="IQ173" s="41"/>
      <c r="IR173" s="41"/>
      <c r="IS173" s="41"/>
      <c r="IT173" s="41"/>
      <c r="IU173" s="41"/>
      <c r="IV173" s="41"/>
      <c r="IW173" s="41"/>
      <c r="IX173" s="41"/>
      <c r="IY173" s="41"/>
      <c r="IZ173" s="41"/>
      <c r="JA173" s="41"/>
      <c r="JB173" s="41"/>
      <c r="JC173" s="41"/>
      <c r="JD173" s="41"/>
      <c r="JE173" s="41"/>
      <c r="JF173" s="41"/>
      <c r="JG173" s="41"/>
      <c r="JH173" s="41"/>
      <c r="JI173" s="41"/>
      <c r="JJ173" s="41"/>
      <c r="JK173" s="41"/>
      <c r="JL173" s="41"/>
      <c r="JM173" s="41"/>
      <c r="JN173" s="41"/>
      <c r="JO173" s="41"/>
      <c r="JP173" s="41"/>
      <c r="JQ173" s="41"/>
      <c r="JR173" s="41"/>
      <c r="JS173" s="41"/>
      <c r="JT173" s="41"/>
      <c r="JU173" s="41"/>
      <c r="JV173" s="41"/>
      <c r="JW173" s="41"/>
      <c r="JX173" s="41"/>
      <c r="JY173" s="41"/>
      <c r="JZ173" s="41"/>
      <c r="KA173" s="41"/>
      <c r="KB173" s="41"/>
      <c r="KC173" s="41"/>
      <c r="KD173" s="41"/>
      <c r="KE173" s="41"/>
      <c r="KF173" s="41"/>
      <c r="KG173" s="41"/>
      <c r="KH173" s="41"/>
      <c r="KI173" s="41"/>
      <c r="KJ173" s="41"/>
      <c r="KK173" s="41"/>
      <c r="KL173" s="41"/>
      <c r="KM173" s="41"/>
      <c r="KN173" s="41"/>
      <c r="KO173" s="41"/>
      <c r="KP173" s="41"/>
      <c r="KQ173" s="41"/>
      <c r="KR173" s="41"/>
      <c r="KS173" s="41"/>
      <c r="KT173" s="41"/>
      <c r="KU173" s="41"/>
      <c r="KV173" s="41"/>
      <c r="KW173" s="41"/>
      <c r="KX173" s="41"/>
      <c r="KY173" s="41"/>
      <c r="KZ173" s="41"/>
      <c r="LA173" s="41"/>
      <c r="LB173" s="41"/>
      <c r="LC173" s="41"/>
      <c r="LD173" s="41"/>
      <c r="LE173" s="41"/>
      <c r="LF173" s="41"/>
      <c r="LG173" s="41"/>
      <c r="LH173" s="41"/>
      <c r="LI173" s="41"/>
      <c r="LJ173" s="41"/>
      <c r="LK173" s="41"/>
      <c r="LL173" s="41"/>
      <c r="LM173" s="41"/>
      <c r="LN173" s="41"/>
      <c r="LO173" s="41"/>
      <c r="LP173" s="41"/>
      <c r="LQ173" s="41"/>
      <c r="LR173" s="41"/>
      <c r="LS173" s="41"/>
      <c r="LT173" s="41"/>
      <c r="LU173" s="41"/>
      <c r="LV173" s="41"/>
      <c r="LW173" s="41"/>
      <c r="LX173" s="41"/>
      <c r="LY173" s="41"/>
      <c r="LZ173" s="41"/>
      <c r="MA173" s="41"/>
      <c r="MB173" s="41"/>
      <c r="MC173" s="41"/>
      <c r="MD173" s="41"/>
      <c r="ME173" s="41"/>
      <c r="MF173" s="41"/>
      <c r="MG173" s="41"/>
      <c r="MH173" s="41"/>
      <c r="MI173" s="41"/>
      <c r="MJ173" s="41"/>
      <c r="MK173" s="41"/>
      <c r="ML173" s="41"/>
      <c r="MM173" s="41"/>
      <c r="MN173" s="41"/>
      <c r="MO173" s="41"/>
      <c r="MP173" s="41"/>
      <c r="MQ173" s="41"/>
      <c r="MR173" s="41"/>
      <c r="MS173" s="41"/>
      <c r="MT173" s="41"/>
      <c r="MU173" s="41"/>
      <c r="MV173" s="41"/>
      <c r="MW173" s="41"/>
      <c r="MX173" s="41"/>
      <c r="MY173" s="41"/>
      <c r="MZ173" s="41"/>
      <c r="NA173" s="41"/>
      <c r="NB173" s="41"/>
      <c r="NC173" s="41"/>
      <c r="ND173" s="41"/>
      <c r="NE173" s="41"/>
      <c r="NF173" s="41"/>
      <c r="NG173" s="41"/>
      <c r="NH173" s="41"/>
      <c r="NI173" s="41"/>
      <c r="NJ173" s="41"/>
      <c r="NK173" s="41"/>
      <c r="NL173" s="41"/>
      <c r="NM173" s="41"/>
      <c r="NN173" s="41"/>
      <c r="NO173" s="41"/>
      <c r="NP173" s="41"/>
      <c r="NQ173" s="41"/>
      <c r="NR173" s="41"/>
      <c r="NS173" s="41"/>
      <c r="NT173" s="41"/>
      <c r="NU173" s="41"/>
      <c r="NV173" s="41"/>
      <c r="NW173" s="41"/>
      <c r="NX173" s="41"/>
      <c r="NY173" s="41"/>
      <c r="NZ173" s="41"/>
      <c r="OA173" s="41"/>
      <c r="OB173" s="41"/>
      <c r="OC173" s="41"/>
      <c r="OD173" s="41"/>
      <c r="OE173" s="41"/>
      <c r="OF173" s="41"/>
      <c r="OG173" s="41"/>
    </row>
    <row r="174" spans="1:397" s="42" customFormat="1" ht="29.25" x14ac:dyDescent="0.25">
      <c r="A174" s="91">
        <v>1</v>
      </c>
      <c r="B174" s="91">
        <v>1</v>
      </c>
      <c r="C174" s="1984" t="s">
        <v>277</v>
      </c>
      <c r="D174" s="1993"/>
      <c r="E174" s="1887"/>
      <c r="F174" s="1887"/>
      <c r="G174" s="1887"/>
      <c r="H174" s="1888"/>
      <c r="I174" s="2032"/>
      <c r="J174" s="2047"/>
      <c r="K174" s="1887"/>
      <c r="L174" s="1887"/>
      <c r="M174" s="1888"/>
      <c r="N174" s="1889"/>
      <c r="O174" s="10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F174" s="41"/>
      <c r="AG174" s="41"/>
      <c r="AH174" s="41"/>
      <c r="AI174" s="41"/>
      <c r="AJ174" s="41"/>
      <c r="AK174" s="41"/>
      <c r="AL174" s="41"/>
      <c r="AM174" s="41"/>
      <c r="AN174" s="41"/>
      <c r="AO174" s="41"/>
      <c r="AP174" s="41"/>
      <c r="AQ174" s="41"/>
      <c r="AR174" s="41"/>
      <c r="AS174" s="41"/>
      <c r="AT174" s="41"/>
      <c r="AU174" s="41"/>
      <c r="AV174" s="41"/>
      <c r="AW174" s="41"/>
      <c r="AX174" s="41"/>
      <c r="AY174" s="41"/>
      <c r="AZ174" s="41"/>
      <c r="BA174" s="41"/>
      <c r="BB174" s="41"/>
      <c r="BC174" s="41"/>
      <c r="BD174" s="41"/>
      <c r="BE174" s="41"/>
      <c r="BF174" s="41"/>
      <c r="BG174" s="41"/>
      <c r="BH174" s="41"/>
      <c r="BI174" s="41"/>
      <c r="BJ174" s="41"/>
      <c r="BK174" s="41"/>
      <c r="BL174" s="41"/>
      <c r="BM174" s="41"/>
      <c r="BN174" s="41"/>
      <c r="BO174" s="41"/>
      <c r="BP174" s="41"/>
      <c r="BQ174" s="41"/>
      <c r="BR174" s="41"/>
      <c r="BS174" s="41"/>
      <c r="BT174" s="41"/>
      <c r="BU174" s="41"/>
      <c r="BV174" s="41"/>
      <c r="BW174" s="41"/>
      <c r="BX174" s="41"/>
      <c r="BY174" s="41"/>
      <c r="BZ174" s="41"/>
      <c r="CA174" s="41"/>
      <c r="CB174" s="41"/>
      <c r="CC174" s="41"/>
      <c r="CD174" s="41"/>
      <c r="CE174" s="41"/>
      <c r="CF174" s="41"/>
      <c r="CG174" s="41"/>
      <c r="CH174" s="41"/>
      <c r="CI174" s="41"/>
      <c r="CJ174" s="41"/>
      <c r="CK174" s="41"/>
      <c r="CL174" s="41"/>
      <c r="CM174" s="41"/>
      <c r="CN174" s="41"/>
      <c r="CO174" s="41"/>
      <c r="CP174" s="41"/>
      <c r="CQ174" s="41"/>
      <c r="CR174" s="41"/>
      <c r="CS174" s="41"/>
      <c r="CT174" s="41"/>
      <c r="CU174" s="41"/>
      <c r="CV174" s="41"/>
      <c r="CW174" s="41"/>
      <c r="CX174" s="41"/>
      <c r="CY174" s="41"/>
      <c r="CZ174" s="41"/>
      <c r="DA174" s="41"/>
      <c r="DB174" s="41"/>
      <c r="DC174" s="41"/>
      <c r="DD174" s="41"/>
      <c r="DE174" s="41"/>
      <c r="DF174" s="41"/>
      <c r="DG174" s="41"/>
      <c r="DH174" s="41"/>
      <c r="DI174" s="41"/>
      <c r="DJ174" s="41"/>
      <c r="DK174" s="41"/>
      <c r="DL174" s="41"/>
      <c r="DM174" s="41"/>
      <c r="DN174" s="41"/>
      <c r="DO174" s="41"/>
      <c r="DP174" s="41"/>
      <c r="DQ174" s="41"/>
      <c r="DR174" s="41"/>
      <c r="DS174" s="41"/>
      <c r="DT174" s="41"/>
      <c r="DU174" s="41"/>
      <c r="DV174" s="41"/>
      <c r="DW174" s="41"/>
      <c r="DX174" s="41"/>
      <c r="DY174" s="41"/>
      <c r="DZ174" s="41"/>
      <c r="EA174" s="41"/>
      <c r="EB174" s="41"/>
      <c r="EC174" s="41"/>
      <c r="ED174" s="41"/>
      <c r="EE174" s="41"/>
      <c r="EF174" s="41"/>
      <c r="EG174" s="41"/>
      <c r="EH174" s="41"/>
      <c r="EI174" s="41"/>
      <c r="EJ174" s="41"/>
      <c r="EK174" s="41"/>
      <c r="EL174" s="41"/>
      <c r="EM174" s="41"/>
      <c r="EN174" s="41"/>
      <c r="EO174" s="41"/>
      <c r="EP174" s="41"/>
      <c r="EQ174" s="41"/>
      <c r="ER174" s="41"/>
      <c r="ES174" s="41"/>
      <c r="ET174" s="41"/>
      <c r="EU174" s="41"/>
      <c r="EV174" s="41"/>
      <c r="EW174" s="41"/>
      <c r="EX174" s="41"/>
      <c r="EY174" s="41"/>
      <c r="EZ174" s="41"/>
      <c r="FA174" s="41"/>
      <c r="FB174" s="41"/>
      <c r="FC174" s="41"/>
      <c r="FD174" s="41"/>
      <c r="FE174" s="41"/>
      <c r="FF174" s="41"/>
      <c r="FG174" s="41"/>
      <c r="FH174" s="41"/>
      <c r="FI174" s="41"/>
      <c r="FJ174" s="41"/>
      <c r="FK174" s="41"/>
      <c r="FL174" s="41"/>
      <c r="FM174" s="41"/>
      <c r="FN174" s="41"/>
      <c r="FO174" s="41"/>
      <c r="FP174" s="41"/>
      <c r="FQ174" s="41"/>
      <c r="FR174" s="41"/>
      <c r="FS174" s="41"/>
      <c r="FT174" s="41"/>
      <c r="FU174" s="41"/>
      <c r="FV174" s="41"/>
      <c r="FW174" s="41"/>
      <c r="FX174" s="41"/>
      <c r="FY174" s="41"/>
      <c r="FZ174" s="41"/>
      <c r="GA174" s="41"/>
      <c r="GB174" s="41"/>
      <c r="GC174" s="41"/>
      <c r="GD174" s="41"/>
      <c r="GE174" s="41"/>
      <c r="GF174" s="41"/>
      <c r="GG174" s="41"/>
      <c r="GH174" s="41"/>
      <c r="GI174" s="41"/>
      <c r="GJ174" s="41"/>
      <c r="GK174" s="41"/>
      <c r="GL174" s="41"/>
      <c r="GM174" s="41"/>
      <c r="GN174" s="41"/>
      <c r="GO174" s="41"/>
      <c r="GP174" s="41"/>
      <c r="GQ174" s="41"/>
      <c r="GR174" s="41"/>
      <c r="GS174" s="41"/>
      <c r="GT174" s="41"/>
      <c r="GU174" s="41"/>
      <c r="GV174" s="41"/>
      <c r="GW174" s="41"/>
      <c r="GX174" s="41"/>
      <c r="GY174" s="41"/>
      <c r="GZ174" s="41"/>
      <c r="HA174" s="41"/>
      <c r="HB174" s="41"/>
      <c r="HC174" s="41"/>
      <c r="HD174" s="41"/>
      <c r="HE174" s="41"/>
      <c r="HF174" s="41"/>
      <c r="HG174" s="41"/>
      <c r="HH174" s="41"/>
      <c r="HI174" s="41"/>
      <c r="HJ174" s="41"/>
      <c r="HK174" s="41"/>
      <c r="HL174" s="41"/>
      <c r="HM174" s="41"/>
      <c r="HN174" s="41"/>
      <c r="HO174" s="41"/>
      <c r="HP174" s="41"/>
      <c r="HQ174" s="41"/>
      <c r="HR174" s="41"/>
      <c r="HS174" s="41"/>
      <c r="HT174" s="41"/>
      <c r="HU174" s="41"/>
      <c r="HV174" s="41"/>
      <c r="HW174" s="41"/>
      <c r="HX174" s="41"/>
      <c r="HY174" s="41"/>
      <c r="HZ174" s="41"/>
      <c r="IA174" s="41"/>
      <c r="IB174" s="41"/>
      <c r="IC174" s="41"/>
      <c r="ID174" s="41"/>
      <c r="IE174" s="41"/>
      <c r="IF174" s="41"/>
      <c r="IG174" s="41"/>
      <c r="IH174" s="41"/>
      <c r="II174" s="41"/>
      <c r="IJ174" s="41"/>
      <c r="IK174" s="41"/>
      <c r="IL174" s="41"/>
      <c r="IM174" s="41"/>
      <c r="IN174" s="41"/>
      <c r="IO174" s="41"/>
      <c r="IP174" s="41"/>
      <c r="IQ174" s="41"/>
      <c r="IR174" s="41"/>
      <c r="IS174" s="41"/>
      <c r="IT174" s="41"/>
      <c r="IU174" s="41"/>
      <c r="IV174" s="41"/>
      <c r="IW174" s="41"/>
      <c r="IX174" s="41"/>
      <c r="IY174" s="41"/>
      <c r="IZ174" s="41"/>
      <c r="JA174" s="41"/>
      <c r="JB174" s="41"/>
      <c r="JC174" s="41"/>
      <c r="JD174" s="41"/>
      <c r="JE174" s="41"/>
      <c r="JF174" s="41"/>
      <c r="JG174" s="41"/>
      <c r="JH174" s="41"/>
      <c r="JI174" s="41"/>
      <c r="JJ174" s="41"/>
      <c r="JK174" s="41"/>
      <c r="JL174" s="41"/>
      <c r="JM174" s="41"/>
      <c r="JN174" s="41"/>
      <c r="JO174" s="41"/>
      <c r="JP174" s="41"/>
      <c r="JQ174" s="41"/>
      <c r="JR174" s="41"/>
      <c r="JS174" s="41"/>
      <c r="JT174" s="41"/>
      <c r="JU174" s="41"/>
      <c r="JV174" s="41"/>
      <c r="JW174" s="41"/>
      <c r="JX174" s="41"/>
      <c r="JY174" s="41"/>
      <c r="JZ174" s="41"/>
      <c r="KA174" s="41"/>
      <c r="KB174" s="41"/>
      <c r="KC174" s="41"/>
      <c r="KD174" s="41"/>
      <c r="KE174" s="41"/>
      <c r="KF174" s="41"/>
      <c r="KG174" s="41"/>
      <c r="KH174" s="41"/>
      <c r="KI174" s="41"/>
      <c r="KJ174" s="41"/>
      <c r="KK174" s="41"/>
      <c r="KL174" s="41"/>
      <c r="KM174" s="41"/>
      <c r="KN174" s="41"/>
      <c r="KO174" s="41"/>
      <c r="KP174" s="41"/>
      <c r="KQ174" s="41"/>
      <c r="KR174" s="41"/>
      <c r="KS174" s="41"/>
      <c r="KT174" s="41"/>
      <c r="KU174" s="41"/>
      <c r="KV174" s="41"/>
      <c r="KW174" s="41"/>
      <c r="KX174" s="41"/>
      <c r="KY174" s="41"/>
      <c r="KZ174" s="41"/>
      <c r="LA174" s="41"/>
      <c r="LB174" s="41"/>
      <c r="LC174" s="41"/>
      <c r="LD174" s="41"/>
      <c r="LE174" s="41"/>
      <c r="LF174" s="41"/>
      <c r="LG174" s="41"/>
      <c r="LH174" s="41"/>
      <c r="LI174" s="41"/>
      <c r="LJ174" s="41"/>
      <c r="LK174" s="41"/>
      <c r="LL174" s="41"/>
      <c r="LM174" s="41"/>
      <c r="LN174" s="41"/>
      <c r="LO174" s="41"/>
      <c r="LP174" s="41"/>
      <c r="LQ174" s="41"/>
      <c r="LR174" s="41"/>
      <c r="LS174" s="41"/>
      <c r="LT174" s="41"/>
      <c r="LU174" s="41"/>
      <c r="LV174" s="41"/>
      <c r="LW174" s="41"/>
      <c r="LX174" s="41"/>
      <c r="LY174" s="41"/>
      <c r="LZ174" s="41"/>
      <c r="MA174" s="41"/>
      <c r="MB174" s="41"/>
      <c r="MC174" s="41"/>
      <c r="MD174" s="41"/>
      <c r="ME174" s="41"/>
      <c r="MF174" s="41"/>
      <c r="MG174" s="41"/>
      <c r="MH174" s="41"/>
      <c r="MI174" s="41"/>
      <c r="MJ174" s="41"/>
      <c r="MK174" s="41"/>
      <c r="ML174" s="41"/>
      <c r="MM174" s="41"/>
      <c r="MN174" s="41"/>
      <c r="MO174" s="41"/>
      <c r="MP174" s="41"/>
      <c r="MQ174" s="41"/>
      <c r="MR174" s="41"/>
      <c r="MS174" s="41"/>
      <c r="MT174" s="41"/>
      <c r="MU174" s="41"/>
      <c r="MV174" s="41"/>
      <c r="MW174" s="41"/>
      <c r="MX174" s="41"/>
      <c r="MY174" s="41"/>
      <c r="MZ174" s="41"/>
      <c r="NA174" s="41"/>
      <c r="NB174" s="41"/>
      <c r="NC174" s="41"/>
      <c r="ND174" s="41"/>
      <c r="NE174" s="41"/>
      <c r="NF174" s="41"/>
      <c r="NG174" s="41"/>
      <c r="NH174" s="41"/>
      <c r="NI174" s="41"/>
      <c r="NJ174" s="41"/>
      <c r="NK174" s="41"/>
      <c r="NL174" s="41"/>
      <c r="NM174" s="41"/>
      <c r="NN174" s="41"/>
      <c r="NO174" s="41"/>
      <c r="NP174" s="41"/>
      <c r="NQ174" s="41"/>
      <c r="NR174" s="41"/>
      <c r="NS174" s="41"/>
      <c r="NT174" s="41"/>
      <c r="NU174" s="41"/>
      <c r="NV174" s="41"/>
      <c r="NW174" s="41"/>
      <c r="NX174" s="41"/>
      <c r="NY174" s="41"/>
      <c r="NZ174" s="41"/>
      <c r="OA174" s="41"/>
      <c r="OB174" s="41"/>
      <c r="OC174" s="41"/>
      <c r="OD174" s="41"/>
      <c r="OE174" s="41"/>
      <c r="OF174" s="41"/>
      <c r="OG174" s="41"/>
    </row>
    <row r="175" spans="1:397" s="42" customFormat="1" ht="15.75" x14ac:dyDescent="0.25">
      <c r="A175" s="91">
        <v>1</v>
      </c>
      <c r="B175" s="91">
        <v>1</v>
      </c>
      <c r="C175" s="1966" t="s">
        <v>163</v>
      </c>
      <c r="D175" s="2024"/>
      <c r="E175" s="1891">
        <f t="shared" ref="E175:L175" si="57">SUM(E176)</f>
        <v>120</v>
      </c>
      <c r="F175" s="1891">
        <f t="shared" si="57"/>
        <v>40</v>
      </c>
      <c r="G175" s="1891">
        <f t="shared" si="57"/>
        <v>59</v>
      </c>
      <c r="H175" s="1892"/>
      <c r="I175" s="2033">
        <f>SUM(I176)</f>
        <v>42100.799999999996</v>
      </c>
      <c r="J175" s="2033">
        <f>SUM(J176)</f>
        <v>14033.599999999999</v>
      </c>
      <c r="K175" s="1892">
        <f t="shared" si="57"/>
        <v>20699.559999999998</v>
      </c>
      <c r="L175" s="1892">
        <f t="shared" si="57"/>
        <v>6665.9599999999991</v>
      </c>
      <c r="M175" s="1888">
        <f t="shared" si="42"/>
        <v>147.5</v>
      </c>
      <c r="N175" s="1890">
        <f t="shared" si="43"/>
        <v>49.166666666666664</v>
      </c>
      <c r="O175" s="10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F175" s="41"/>
      <c r="AG175" s="41"/>
      <c r="AH175" s="41"/>
      <c r="AI175" s="41"/>
      <c r="AJ175" s="41"/>
      <c r="AK175" s="41"/>
      <c r="AL175" s="41"/>
      <c r="AM175" s="41"/>
      <c r="AN175" s="41"/>
      <c r="AO175" s="41"/>
      <c r="AP175" s="41"/>
      <c r="AQ175" s="41"/>
      <c r="AR175" s="41"/>
      <c r="AS175" s="41"/>
      <c r="AT175" s="41"/>
      <c r="AU175" s="41"/>
      <c r="AV175" s="41"/>
      <c r="AW175" s="41"/>
      <c r="AX175" s="41"/>
      <c r="AY175" s="41"/>
      <c r="AZ175" s="41"/>
      <c r="BA175" s="41"/>
      <c r="BB175" s="41"/>
      <c r="BC175" s="41"/>
      <c r="BD175" s="41"/>
      <c r="BE175" s="41"/>
      <c r="BF175" s="41"/>
      <c r="BG175" s="41"/>
      <c r="BH175" s="41"/>
      <c r="BI175" s="41"/>
      <c r="BJ175" s="41"/>
      <c r="BK175" s="41"/>
      <c r="BL175" s="41"/>
      <c r="BM175" s="41"/>
      <c r="BN175" s="41"/>
      <c r="BO175" s="41"/>
      <c r="BP175" s="41"/>
      <c r="BQ175" s="41"/>
      <c r="BR175" s="41"/>
      <c r="BS175" s="41"/>
      <c r="BT175" s="41"/>
      <c r="BU175" s="41"/>
      <c r="BV175" s="41"/>
      <c r="BW175" s="41"/>
      <c r="BX175" s="41"/>
      <c r="BY175" s="41"/>
      <c r="BZ175" s="41"/>
      <c r="CA175" s="41"/>
      <c r="CB175" s="41"/>
      <c r="CC175" s="41"/>
      <c r="CD175" s="41"/>
      <c r="CE175" s="41"/>
      <c r="CF175" s="41"/>
      <c r="CG175" s="41"/>
      <c r="CH175" s="41"/>
      <c r="CI175" s="41"/>
      <c r="CJ175" s="41"/>
      <c r="CK175" s="41"/>
      <c r="CL175" s="41"/>
      <c r="CM175" s="41"/>
      <c r="CN175" s="41"/>
      <c r="CO175" s="41"/>
      <c r="CP175" s="41"/>
      <c r="CQ175" s="41"/>
      <c r="CR175" s="41"/>
      <c r="CS175" s="41"/>
      <c r="CT175" s="41"/>
      <c r="CU175" s="41"/>
      <c r="CV175" s="41"/>
      <c r="CW175" s="41"/>
      <c r="CX175" s="41"/>
      <c r="CY175" s="41"/>
      <c r="CZ175" s="41"/>
      <c r="DA175" s="41"/>
      <c r="DB175" s="41"/>
      <c r="DC175" s="41"/>
      <c r="DD175" s="41"/>
      <c r="DE175" s="41"/>
      <c r="DF175" s="41"/>
      <c r="DG175" s="41"/>
      <c r="DH175" s="41"/>
      <c r="DI175" s="41"/>
      <c r="DJ175" s="41"/>
      <c r="DK175" s="41"/>
      <c r="DL175" s="41"/>
      <c r="DM175" s="41"/>
      <c r="DN175" s="41"/>
      <c r="DO175" s="41"/>
      <c r="DP175" s="41"/>
      <c r="DQ175" s="41"/>
      <c r="DR175" s="41"/>
      <c r="DS175" s="41"/>
      <c r="DT175" s="41"/>
      <c r="DU175" s="41"/>
      <c r="DV175" s="41"/>
      <c r="DW175" s="41"/>
      <c r="DX175" s="41"/>
      <c r="DY175" s="41"/>
      <c r="DZ175" s="41"/>
      <c r="EA175" s="41"/>
      <c r="EB175" s="41"/>
      <c r="EC175" s="41"/>
      <c r="ED175" s="41"/>
      <c r="EE175" s="41"/>
      <c r="EF175" s="41"/>
      <c r="EG175" s="41"/>
      <c r="EH175" s="41"/>
      <c r="EI175" s="41"/>
      <c r="EJ175" s="41"/>
      <c r="EK175" s="41"/>
      <c r="EL175" s="41"/>
      <c r="EM175" s="41"/>
      <c r="EN175" s="41"/>
      <c r="EO175" s="41"/>
      <c r="EP175" s="41"/>
      <c r="EQ175" s="41"/>
      <c r="ER175" s="41"/>
      <c r="ES175" s="41"/>
      <c r="ET175" s="41"/>
      <c r="EU175" s="41"/>
      <c r="EV175" s="41"/>
      <c r="EW175" s="41"/>
      <c r="EX175" s="41"/>
      <c r="EY175" s="41"/>
      <c r="EZ175" s="41"/>
      <c r="FA175" s="41"/>
      <c r="FB175" s="41"/>
      <c r="FC175" s="41"/>
      <c r="FD175" s="41"/>
      <c r="FE175" s="41"/>
      <c r="FF175" s="41"/>
      <c r="FG175" s="41"/>
      <c r="FH175" s="41"/>
      <c r="FI175" s="41"/>
      <c r="FJ175" s="41"/>
      <c r="FK175" s="41"/>
      <c r="FL175" s="41"/>
      <c r="FM175" s="41"/>
      <c r="FN175" s="41"/>
      <c r="FO175" s="41"/>
      <c r="FP175" s="41"/>
      <c r="FQ175" s="41"/>
      <c r="FR175" s="41"/>
      <c r="FS175" s="41"/>
      <c r="FT175" s="41"/>
      <c r="FU175" s="41"/>
      <c r="FV175" s="41"/>
      <c r="FW175" s="41"/>
      <c r="FX175" s="41"/>
      <c r="FY175" s="41"/>
      <c r="FZ175" s="41"/>
      <c r="GA175" s="41"/>
      <c r="GB175" s="41"/>
      <c r="GC175" s="41"/>
      <c r="GD175" s="41"/>
      <c r="GE175" s="41"/>
      <c r="GF175" s="41"/>
      <c r="GG175" s="41"/>
      <c r="GH175" s="41"/>
      <c r="GI175" s="41"/>
      <c r="GJ175" s="41"/>
      <c r="GK175" s="41"/>
      <c r="GL175" s="41"/>
      <c r="GM175" s="41"/>
      <c r="GN175" s="41"/>
      <c r="GO175" s="41"/>
      <c r="GP175" s="41"/>
      <c r="GQ175" s="41"/>
      <c r="GR175" s="41"/>
      <c r="GS175" s="41"/>
      <c r="GT175" s="41"/>
      <c r="GU175" s="41"/>
      <c r="GV175" s="41"/>
      <c r="GW175" s="41"/>
      <c r="GX175" s="41"/>
      <c r="GY175" s="41"/>
      <c r="GZ175" s="41"/>
      <c r="HA175" s="41"/>
      <c r="HB175" s="41"/>
      <c r="HC175" s="41"/>
      <c r="HD175" s="41"/>
      <c r="HE175" s="41"/>
      <c r="HF175" s="41"/>
      <c r="HG175" s="41"/>
      <c r="HH175" s="41"/>
      <c r="HI175" s="41"/>
      <c r="HJ175" s="41"/>
      <c r="HK175" s="41"/>
      <c r="HL175" s="41"/>
      <c r="HM175" s="41"/>
      <c r="HN175" s="41"/>
      <c r="HO175" s="41"/>
      <c r="HP175" s="41"/>
      <c r="HQ175" s="41"/>
      <c r="HR175" s="41"/>
      <c r="HS175" s="41"/>
      <c r="HT175" s="41"/>
      <c r="HU175" s="41"/>
      <c r="HV175" s="41"/>
      <c r="HW175" s="41"/>
      <c r="HX175" s="41"/>
      <c r="HY175" s="41"/>
      <c r="HZ175" s="41"/>
      <c r="IA175" s="41"/>
      <c r="IB175" s="41"/>
      <c r="IC175" s="41"/>
      <c r="ID175" s="41"/>
      <c r="IE175" s="41"/>
      <c r="IF175" s="41"/>
      <c r="IG175" s="41"/>
      <c r="IH175" s="41"/>
      <c r="II175" s="41"/>
      <c r="IJ175" s="41"/>
      <c r="IK175" s="41"/>
      <c r="IL175" s="41"/>
      <c r="IM175" s="41"/>
      <c r="IN175" s="41"/>
      <c r="IO175" s="41"/>
      <c r="IP175" s="41"/>
      <c r="IQ175" s="41"/>
      <c r="IR175" s="41"/>
      <c r="IS175" s="41"/>
      <c r="IT175" s="41"/>
      <c r="IU175" s="41"/>
      <c r="IV175" s="41"/>
      <c r="IW175" s="41"/>
      <c r="IX175" s="41"/>
      <c r="IY175" s="41"/>
      <c r="IZ175" s="41"/>
      <c r="JA175" s="41"/>
      <c r="JB175" s="41"/>
      <c r="JC175" s="41"/>
      <c r="JD175" s="41"/>
      <c r="JE175" s="41"/>
      <c r="JF175" s="41"/>
      <c r="JG175" s="41"/>
      <c r="JH175" s="41"/>
      <c r="JI175" s="41"/>
      <c r="JJ175" s="41"/>
      <c r="JK175" s="41"/>
      <c r="JL175" s="41"/>
      <c r="JM175" s="41"/>
      <c r="JN175" s="41"/>
      <c r="JO175" s="41"/>
      <c r="JP175" s="41"/>
      <c r="JQ175" s="41"/>
      <c r="JR175" s="41"/>
      <c r="JS175" s="41"/>
      <c r="JT175" s="41"/>
      <c r="JU175" s="41"/>
      <c r="JV175" s="41"/>
      <c r="JW175" s="41"/>
      <c r="JX175" s="41"/>
      <c r="JY175" s="41"/>
      <c r="JZ175" s="41"/>
      <c r="KA175" s="41"/>
      <c r="KB175" s="41"/>
      <c r="KC175" s="41"/>
      <c r="KD175" s="41"/>
      <c r="KE175" s="41"/>
      <c r="KF175" s="41"/>
      <c r="KG175" s="41"/>
      <c r="KH175" s="41"/>
      <c r="KI175" s="41"/>
      <c r="KJ175" s="41"/>
      <c r="KK175" s="41"/>
      <c r="KL175" s="41"/>
      <c r="KM175" s="41"/>
      <c r="KN175" s="41"/>
      <c r="KO175" s="41"/>
      <c r="KP175" s="41"/>
      <c r="KQ175" s="41"/>
      <c r="KR175" s="41"/>
      <c r="KS175" s="41"/>
      <c r="KT175" s="41"/>
      <c r="KU175" s="41"/>
      <c r="KV175" s="41"/>
      <c r="KW175" s="41"/>
      <c r="KX175" s="41"/>
      <c r="KY175" s="41"/>
      <c r="KZ175" s="41"/>
      <c r="LA175" s="41"/>
      <c r="LB175" s="41"/>
      <c r="LC175" s="41"/>
      <c r="LD175" s="41"/>
      <c r="LE175" s="41"/>
      <c r="LF175" s="41"/>
      <c r="LG175" s="41"/>
      <c r="LH175" s="41"/>
      <c r="LI175" s="41"/>
      <c r="LJ175" s="41"/>
      <c r="LK175" s="41"/>
      <c r="LL175" s="41"/>
      <c r="LM175" s="41"/>
      <c r="LN175" s="41"/>
      <c r="LO175" s="41"/>
      <c r="LP175" s="41"/>
      <c r="LQ175" s="41"/>
      <c r="LR175" s="41"/>
      <c r="LS175" s="41"/>
      <c r="LT175" s="41"/>
      <c r="LU175" s="41"/>
      <c r="LV175" s="41"/>
      <c r="LW175" s="41"/>
      <c r="LX175" s="41"/>
      <c r="LY175" s="41"/>
      <c r="LZ175" s="41"/>
      <c r="MA175" s="41"/>
      <c r="MB175" s="41"/>
      <c r="MC175" s="41"/>
      <c r="MD175" s="41"/>
      <c r="ME175" s="41"/>
      <c r="MF175" s="41"/>
      <c r="MG175" s="41"/>
      <c r="MH175" s="41"/>
      <c r="MI175" s="41"/>
      <c r="MJ175" s="41"/>
      <c r="MK175" s="41"/>
      <c r="ML175" s="41"/>
      <c r="MM175" s="41"/>
      <c r="MN175" s="41"/>
      <c r="MO175" s="41"/>
      <c r="MP175" s="41"/>
      <c r="MQ175" s="41"/>
      <c r="MR175" s="41"/>
      <c r="MS175" s="41"/>
      <c r="MT175" s="41"/>
      <c r="MU175" s="41"/>
      <c r="MV175" s="41"/>
      <c r="MW175" s="41"/>
      <c r="MX175" s="41"/>
      <c r="MY175" s="41"/>
      <c r="MZ175" s="41"/>
      <c r="NA175" s="41"/>
      <c r="NB175" s="41"/>
      <c r="NC175" s="41"/>
      <c r="ND175" s="41"/>
      <c r="NE175" s="41"/>
      <c r="NF175" s="41"/>
      <c r="NG175" s="41"/>
      <c r="NH175" s="41"/>
      <c r="NI175" s="41"/>
      <c r="NJ175" s="41"/>
      <c r="NK175" s="41"/>
      <c r="NL175" s="41"/>
      <c r="NM175" s="41"/>
      <c r="NN175" s="41"/>
      <c r="NO175" s="41"/>
      <c r="NP175" s="41"/>
      <c r="NQ175" s="41"/>
      <c r="NR175" s="41"/>
      <c r="NS175" s="41"/>
      <c r="NT175" s="41"/>
      <c r="NU175" s="41"/>
      <c r="NV175" s="41"/>
      <c r="NW175" s="41"/>
      <c r="NX175" s="41"/>
      <c r="NY175" s="41"/>
      <c r="NZ175" s="41"/>
      <c r="OA175" s="41"/>
      <c r="OB175" s="41"/>
      <c r="OC175" s="41"/>
      <c r="OD175" s="41"/>
      <c r="OE175" s="41"/>
      <c r="OF175" s="41"/>
      <c r="OG175" s="41"/>
    </row>
    <row r="176" spans="1:397" s="42" customFormat="1" ht="15.75" x14ac:dyDescent="0.25">
      <c r="A176" s="91">
        <v>1</v>
      </c>
      <c r="B176" s="91">
        <v>1</v>
      </c>
      <c r="C176" s="1961" t="s">
        <v>233</v>
      </c>
      <c r="D176" s="1998">
        <v>350.84</v>
      </c>
      <c r="E176" s="1887">
        <f>'1 уровень'!E798</f>
        <v>120</v>
      </c>
      <c r="F176" s="1887">
        <f>'1 уровень'!F798</f>
        <v>40</v>
      </c>
      <c r="G176" s="1887">
        <f>'1 уровень'!G798</f>
        <v>59</v>
      </c>
      <c r="H176" s="1888">
        <f>G176/F176*100</f>
        <v>147.5</v>
      </c>
      <c r="I176" s="2032">
        <f t="shared" ref="I176" si="58">D176*E176</f>
        <v>42100.799999999996</v>
      </c>
      <c r="J176" s="2047">
        <f t="shared" ref="J176" si="59">I176/12*$B$5</f>
        <v>14033.599999999999</v>
      </c>
      <c r="K176" s="1887">
        <v>20699.559999999998</v>
      </c>
      <c r="L176" s="1887">
        <f t="shared" ref="L176" si="60">K176-J176</f>
        <v>6665.9599999999991</v>
      </c>
      <c r="M176" s="1888">
        <f t="shared" si="42"/>
        <v>147.5</v>
      </c>
      <c r="N176" s="1889">
        <f t="shared" si="43"/>
        <v>49.166666666666664</v>
      </c>
      <c r="O176" s="10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F176" s="41"/>
      <c r="AG176" s="41"/>
      <c r="AH176" s="41"/>
      <c r="AI176" s="41"/>
      <c r="AJ176" s="41"/>
      <c r="AK176" s="41"/>
      <c r="AL176" s="41"/>
      <c r="AM176" s="41"/>
      <c r="AN176" s="41"/>
      <c r="AO176" s="41"/>
      <c r="AP176" s="41"/>
      <c r="AQ176" s="41"/>
      <c r="AR176" s="41"/>
      <c r="AS176" s="41"/>
      <c r="AT176" s="41"/>
      <c r="AU176" s="41"/>
      <c r="AV176" s="41"/>
      <c r="AW176" s="41"/>
      <c r="AX176" s="41"/>
      <c r="AY176" s="41"/>
      <c r="AZ176" s="41"/>
      <c r="BA176" s="41"/>
      <c r="BB176" s="41"/>
      <c r="BC176" s="41"/>
      <c r="BD176" s="41"/>
      <c r="BE176" s="41"/>
      <c r="BF176" s="41"/>
      <c r="BG176" s="41"/>
      <c r="BH176" s="41"/>
      <c r="BI176" s="41"/>
      <c r="BJ176" s="41"/>
      <c r="BK176" s="41"/>
      <c r="BL176" s="41"/>
      <c r="BM176" s="41"/>
      <c r="BN176" s="41"/>
      <c r="BO176" s="41"/>
      <c r="BP176" s="41"/>
      <c r="BQ176" s="41"/>
      <c r="BR176" s="41"/>
      <c r="BS176" s="41"/>
      <c r="BT176" s="41"/>
      <c r="BU176" s="41"/>
      <c r="BV176" s="41"/>
      <c r="BW176" s="41"/>
      <c r="BX176" s="41"/>
      <c r="BY176" s="41"/>
      <c r="BZ176" s="41"/>
      <c r="CA176" s="41"/>
      <c r="CB176" s="41"/>
      <c r="CC176" s="41"/>
      <c r="CD176" s="41"/>
      <c r="CE176" s="41"/>
      <c r="CF176" s="41"/>
      <c r="CG176" s="41"/>
      <c r="CH176" s="41"/>
      <c r="CI176" s="41"/>
      <c r="CJ176" s="41"/>
      <c r="CK176" s="41"/>
      <c r="CL176" s="41"/>
      <c r="CM176" s="41"/>
      <c r="CN176" s="41"/>
      <c r="CO176" s="41"/>
      <c r="CP176" s="41"/>
      <c r="CQ176" s="41"/>
      <c r="CR176" s="41"/>
      <c r="CS176" s="41"/>
      <c r="CT176" s="41"/>
      <c r="CU176" s="41"/>
      <c r="CV176" s="41"/>
      <c r="CW176" s="41"/>
      <c r="CX176" s="41"/>
      <c r="CY176" s="41"/>
      <c r="CZ176" s="41"/>
      <c r="DA176" s="41"/>
      <c r="DB176" s="41"/>
      <c r="DC176" s="41"/>
      <c r="DD176" s="41"/>
      <c r="DE176" s="41"/>
      <c r="DF176" s="41"/>
      <c r="DG176" s="41"/>
      <c r="DH176" s="41"/>
      <c r="DI176" s="41"/>
      <c r="DJ176" s="41"/>
      <c r="DK176" s="41"/>
      <c r="DL176" s="41"/>
      <c r="DM176" s="41"/>
      <c r="DN176" s="41"/>
      <c r="DO176" s="41"/>
      <c r="DP176" s="41"/>
      <c r="DQ176" s="41"/>
      <c r="DR176" s="41"/>
      <c r="DS176" s="41"/>
      <c r="DT176" s="41"/>
      <c r="DU176" s="41"/>
      <c r="DV176" s="41"/>
      <c r="DW176" s="41"/>
      <c r="DX176" s="41"/>
      <c r="DY176" s="41"/>
      <c r="DZ176" s="41"/>
      <c r="EA176" s="41"/>
      <c r="EB176" s="41"/>
      <c r="EC176" s="41"/>
      <c r="ED176" s="41"/>
      <c r="EE176" s="41"/>
      <c r="EF176" s="41"/>
      <c r="EG176" s="41"/>
      <c r="EH176" s="41"/>
      <c r="EI176" s="41"/>
      <c r="EJ176" s="41"/>
      <c r="EK176" s="41"/>
      <c r="EL176" s="41"/>
      <c r="EM176" s="41"/>
      <c r="EN176" s="41"/>
      <c r="EO176" s="41"/>
      <c r="EP176" s="41"/>
      <c r="EQ176" s="41"/>
      <c r="ER176" s="41"/>
      <c r="ES176" s="41"/>
      <c r="ET176" s="41"/>
      <c r="EU176" s="41"/>
      <c r="EV176" s="41"/>
      <c r="EW176" s="41"/>
      <c r="EX176" s="41"/>
      <c r="EY176" s="41"/>
      <c r="EZ176" s="41"/>
      <c r="FA176" s="41"/>
      <c r="FB176" s="41"/>
      <c r="FC176" s="41"/>
      <c r="FD176" s="41"/>
      <c r="FE176" s="41"/>
      <c r="FF176" s="41"/>
      <c r="FG176" s="41"/>
      <c r="FH176" s="41"/>
      <c r="FI176" s="41"/>
      <c r="FJ176" s="41"/>
      <c r="FK176" s="41"/>
      <c r="FL176" s="41"/>
      <c r="FM176" s="41"/>
      <c r="FN176" s="41"/>
      <c r="FO176" s="41"/>
      <c r="FP176" s="41"/>
      <c r="FQ176" s="41"/>
      <c r="FR176" s="41"/>
      <c r="FS176" s="41"/>
      <c r="FT176" s="41"/>
      <c r="FU176" s="41"/>
      <c r="FV176" s="41"/>
      <c r="FW176" s="41"/>
      <c r="FX176" s="41"/>
      <c r="FY176" s="41"/>
      <c r="FZ176" s="41"/>
      <c r="GA176" s="41"/>
      <c r="GB176" s="41"/>
      <c r="GC176" s="41"/>
      <c r="GD176" s="41"/>
      <c r="GE176" s="41"/>
      <c r="GF176" s="41"/>
      <c r="GG176" s="41"/>
      <c r="GH176" s="41"/>
      <c r="GI176" s="41"/>
      <c r="GJ176" s="41"/>
      <c r="GK176" s="41"/>
      <c r="GL176" s="41"/>
      <c r="GM176" s="41"/>
      <c r="GN176" s="41"/>
      <c r="GO176" s="41"/>
      <c r="GP176" s="41"/>
      <c r="GQ176" s="41"/>
      <c r="GR176" s="41"/>
      <c r="GS176" s="41"/>
      <c r="GT176" s="41"/>
      <c r="GU176" s="41"/>
      <c r="GV176" s="41"/>
      <c r="GW176" s="41"/>
      <c r="GX176" s="41"/>
      <c r="GY176" s="41"/>
      <c r="GZ176" s="41"/>
      <c r="HA176" s="41"/>
      <c r="HB176" s="41"/>
      <c r="HC176" s="41"/>
      <c r="HD176" s="41"/>
      <c r="HE176" s="41"/>
      <c r="HF176" s="41"/>
      <c r="HG176" s="41"/>
      <c r="HH176" s="41"/>
      <c r="HI176" s="41"/>
      <c r="HJ176" s="41"/>
      <c r="HK176" s="41"/>
      <c r="HL176" s="41"/>
      <c r="HM176" s="41"/>
      <c r="HN176" s="41"/>
      <c r="HO176" s="41"/>
      <c r="HP176" s="41"/>
      <c r="HQ176" s="41"/>
      <c r="HR176" s="41"/>
      <c r="HS176" s="41"/>
      <c r="HT176" s="41"/>
      <c r="HU176" s="41"/>
      <c r="HV176" s="41"/>
      <c r="HW176" s="41"/>
      <c r="HX176" s="41"/>
      <c r="HY176" s="41"/>
      <c r="HZ176" s="41"/>
      <c r="IA176" s="41"/>
      <c r="IB176" s="41"/>
      <c r="IC176" s="41"/>
      <c r="ID176" s="41"/>
      <c r="IE176" s="41"/>
      <c r="IF176" s="41"/>
      <c r="IG176" s="41"/>
      <c r="IH176" s="41"/>
      <c r="II176" s="41"/>
      <c r="IJ176" s="41"/>
      <c r="IK176" s="41"/>
      <c r="IL176" s="41"/>
      <c r="IM176" s="41"/>
      <c r="IN176" s="41"/>
      <c r="IO176" s="41"/>
      <c r="IP176" s="41"/>
      <c r="IQ176" s="41"/>
      <c r="IR176" s="41"/>
      <c r="IS176" s="41"/>
      <c r="IT176" s="41"/>
      <c r="IU176" s="41"/>
      <c r="IV176" s="41"/>
      <c r="IW176" s="41"/>
      <c r="IX176" s="41"/>
      <c r="IY176" s="41"/>
      <c r="IZ176" s="41"/>
      <c r="JA176" s="41"/>
      <c r="JB176" s="41"/>
      <c r="JC176" s="41"/>
      <c r="JD176" s="41"/>
      <c r="JE176" s="41"/>
      <c r="JF176" s="41"/>
      <c r="JG176" s="41"/>
      <c r="JH176" s="41"/>
      <c r="JI176" s="41"/>
      <c r="JJ176" s="41"/>
      <c r="JK176" s="41"/>
      <c r="JL176" s="41"/>
      <c r="JM176" s="41"/>
      <c r="JN176" s="41"/>
      <c r="JO176" s="41"/>
      <c r="JP176" s="41"/>
      <c r="JQ176" s="41"/>
      <c r="JR176" s="41"/>
      <c r="JS176" s="41"/>
      <c r="JT176" s="41"/>
      <c r="JU176" s="41"/>
      <c r="JV176" s="41"/>
      <c r="JW176" s="41"/>
      <c r="JX176" s="41"/>
      <c r="JY176" s="41"/>
      <c r="JZ176" s="41"/>
      <c r="KA176" s="41"/>
      <c r="KB176" s="41"/>
      <c r="KC176" s="41"/>
      <c r="KD176" s="41"/>
      <c r="KE176" s="41"/>
      <c r="KF176" s="41"/>
      <c r="KG176" s="41"/>
      <c r="KH176" s="41"/>
      <c r="KI176" s="41"/>
      <c r="KJ176" s="41"/>
      <c r="KK176" s="41"/>
      <c r="KL176" s="41"/>
      <c r="KM176" s="41"/>
      <c r="KN176" s="41"/>
      <c r="KO176" s="41"/>
      <c r="KP176" s="41"/>
      <c r="KQ176" s="41"/>
      <c r="KR176" s="41"/>
      <c r="KS176" s="41"/>
      <c r="KT176" s="41"/>
      <c r="KU176" s="41"/>
      <c r="KV176" s="41"/>
      <c r="KW176" s="41"/>
      <c r="KX176" s="41"/>
      <c r="KY176" s="41"/>
      <c r="KZ176" s="41"/>
      <c r="LA176" s="41"/>
      <c r="LB176" s="41"/>
      <c r="LC176" s="41"/>
      <c r="LD176" s="41"/>
      <c r="LE176" s="41"/>
      <c r="LF176" s="41"/>
      <c r="LG176" s="41"/>
      <c r="LH176" s="41"/>
      <c r="LI176" s="41"/>
      <c r="LJ176" s="41"/>
      <c r="LK176" s="41"/>
      <c r="LL176" s="41"/>
      <c r="LM176" s="41"/>
      <c r="LN176" s="41"/>
      <c r="LO176" s="41"/>
      <c r="LP176" s="41"/>
      <c r="LQ176" s="41"/>
      <c r="LR176" s="41"/>
      <c r="LS176" s="41"/>
      <c r="LT176" s="41"/>
      <c r="LU176" s="41"/>
      <c r="LV176" s="41"/>
      <c r="LW176" s="41"/>
      <c r="LX176" s="41"/>
      <c r="LY176" s="41"/>
      <c r="LZ176" s="41"/>
      <c r="MA176" s="41"/>
      <c r="MB176" s="41"/>
      <c r="MC176" s="41"/>
      <c r="MD176" s="41"/>
      <c r="ME176" s="41"/>
      <c r="MF176" s="41"/>
      <c r="MG176" s="41"/>
      <c r="MH176" s="41"/>
      <c r="MI176" s="41"/>
      <c r="MJ176" s="41"/>
      <c r="MK176" s="41"/>
      <c r="ML176" s="41"/>
      <c r="MM176" s="41"/>
      <c r="MN176" s="41"/>
      <c r="MO176" s="41"/>
      <c r="MP176" s="41"/>
      <c r="MQ176" s="41"/>
      <c r="MR176" s="41"/>
      <c r="MS176" s="41"/>
      <c r="MT176" s="41"/>
      <c r="MU176" s="41"/>
      <c r="MV176" s="41"/>
      <c r="MW176" s="41"/>
      <c r="MX176" s="41"/>
      <c r="MY176" s="41"/>
      <c r="MZ176" s="41"/>
      <c r="NA176" s="41"/>
      <c r="NB176" s="41"/>
      <c r="NC176" s="41"/>
      <c r="ND176" s="41"/>
      <c r="NE176" s="41"/>
      <c r="NF176" s="41"/>
      <c r="NG176" s="41"/>
      <c r="NH176" s="41"/>
      <c r="NI176" s="41"/>
      <c r="NJ176" s="41"/>
      <c r="NK176" s="41"/>
      <c r="NL176" s="41"/>
      <c r="NM176" s="41"/>
      <c r="NN176" s="41"/>
      <c r="NO176" s="41"/>
      <c r="NP176" s="41"/>
      <c r="NQ176" s="41"/>
      <c r="NR176" s="41"/>
      <c r="NS176" s="41"/>
      <c r="NT176" s="41"/>
      <c r="NU176" s="41"/>
      <c r="NV176" s="41"/>
      <c r="NW176" s="41"/>
      <c r="NX176" s="41"/>
      <c r="NY176" s="41"/>
      <c r="NZ176" s="41"/>
      <c r="OA176" s="41"/>
      <c r="OB176" s="41"/>
      <c r="OC176" s="41"/>
      <c r="OD176" s="41"/>
      <c r="OE176" s="41"/>
      <c r="OF176" s="41"/>
      <c r="OG176" s="41"/>
    </row>
    <row r="177" spans="1:397" s="42" customFormat="1" ht="15.75" x14ac:dyDescent="0.25">
      <c r="A177" s="91">
        <v>1</v>
      </c>
      <c r="B177" s="91">
        <v>1</v>
      </c>
      <c r="C177" s="1961"/>
      <c r="D177" s="1998"/>
      <c r="E177" s="1887"/>
      <c r="F177" s="1887"/>
      <c r="G177" s="1887"/>
      <c r="H177" s="1888"/>
      <c r="I177" s="2032"/>
      <c r="J177" s="2047"/>
      <c r="K177" s="1887"/>
      <c r="L177" s="1887"/>
      <c r="M177" s="1888"/>
      <c r="N177" s="1889"/>
      <c r="O177" s="10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F177" s="41"/>
      <c r="AG177" s="41"/>
      <c r="AH177" s="41"/>
      <c r="AI177" s="41"/>
      <c r="AJ177" s="41"/>
      <c r="AK177" s="41"/>
      <c r="AL177" s="41"/>
      <c r="AM177" s="41"/>
      <c r="AN177" s="41"/>
      <c r="AO177" s="41"/>
      <c r="AP177" s="41"/>
      <c r="AQ177" s="41"/>
      <c r="AR177" s="41"/>
      <c r="AS177" s="41"/>
      <c r="AT177" s="41"/>
      <c r="AU177" s="41"/>
      <c r="AV177" s="41"/>
      <c r="AW177" s="41"/>
      <c r="AX177" s="41"/>
      <c r="AY177" s="41"/>
      <c r="AZ177" s="41"/>
      <c r="BA177" s="41"/>
      <c r="BB177" s="41"/>
      <c r="BC177" s="41"/>
      <c r="BD177" s="41"/>
      <c r="BE177" s="41"/>
      <c r="BF177" s="41"/>
      <c r="BG177" s="41"/>
      <c r="BH177" s="41"/>
      <c r="BI177" s="41"/>
      <c r="BJ177" s="41"/>
      <c r="BK177" s="41"/>
      <c r="BL177" s="41"/>
      <c r="BM177" s="41"/>
      <c r="BN177" s="41"/>
      <c r="BO177" s="41"/>
      <c r="BP177" s="41"/>
      <c r="BQ177" s="41"/>
      <c r="BR177" s="41"/>
      <c r="BS177" s="41"/>
      <c r="BT177" s="41"/>
      <c r="BU177" s="41"/>
      <c r="BV177" s="41"/>
      <c r="BW177" s="41"/>
      <c r="BX177" s="41"/>
      <c r="BY177" s="41"/>
      <c r="BZ177" s="41"/>
      <c r="CA177" s="41"/>
      <c r="CB177" s="41"/>
      <c r="CC177" s="41"/>
      <c r="CD177" s="41"/>
      <c r="CE177" s="41"/>
      <c r="CF177" s="41"/>
      <c r="CG177" s="41"/>
      <c r="CH177" s="41"/>
      <c r="CI177" s="41"/>
      <c r="CJ177" s="41"/>
      <c r="CK177" s="41"/>
      <c r="CL177" s="41"/>
      <c r="CM177" s="41"/>
      <c r="CN177" s="41"/>
      <c r="CO177" s="41"/>
      <c r="CP177" s="41"/>
      <c r="CQ177" s="41"/>
      <c r="CR177" s="41"/>
      <c r="CS177" s="41"/>
      <c r="CT177" s="41"/>
      <c r="CU177" s="41"/>
      <c r="CV177" s="41"/>
      <c r="CW177" s="41"/>
      <c r="CX177" s="41"/>
      <c r="CY177" s="41"/>
      <c r="CZ177" s="41"/>
      <c r="DA177" s="41"/>
      <c r="DB177" s="41"/>
      <c r="DC177" s="41"/>
      <c r="DD177" s="41"/>
      <c r="DE177" s="41"/>
      <c r="DF177" s="41"/>
      <c r="DG177" s="41"/>
      <c r="DH177" s="41"/>
      <c r="DI177" s="41"/>
      <c r="DJ177" s="41"/>
      <c r="DK177" s="41"/>
      <c r="DL177" s="41"/>
      <c r="DM177" s="41"/>
      <c r="DN177" s="41"/>
      <c r="DO177" s="41"/>
      <c r="DP177" s="41"/>
      <c r="DQ177" s="41"/>
      <c r="DR177" s="41"/>
      <c r="DS177" s="41"/>
      <c r="DT177" s="41"/>
      <c r="DU177" s="41"/>
      <c r="DV177" s="41"/>
      <c r="DW177" s="41"/>
      <c r="DX177" s="41"/>
      <c r="DY177" s="41"/>
      <c r="DZ177" s="41"/>
      <c r="EA177" s="41"/>
      <c r="EB177" s="41"/>
      <c r="EC177" s="41"/>
      <c r="ED177" s="41"/>
      <c r="EE177" s="41"/>
      <c r="EF177" s="41"/>
      <c r="EG177" s="41"/>
      <c r="EH177" s="41"/>
      <c r="EI177" s="41"/>
      <c r="EJ177" s="41"/>
      <c r="EK177" s="41"/>
      <c r="EL177" s="41"/>
      <c r="EM177" s="41"/>
      <c r="EN177" s="41"/>
      <c r="EO177" s="41"/>
      <c r="EP177" s="41"/>
      <c r="EQ177" s="41"/>
      <c r="ER177" s="41"/>
      <c r="ES177" s="41"/>
      <c r="ET177" s="41"/>
      <c r="EU177" s="41"/>
      <c r="EV177" s="41"/>
      <c r="EW177" s="41"/>
      <c r="EX177" s="41"/>
      <c r="EY177" s="41"/>
      <c r="EZ177" s="41"/>
      <c r="FA177" s="41"/>
      <c r="FB177" s="41"/>
      <c r="FC177" s="41"/>
      <c r="FD177" s="41"/>
      <c r="FE177" s="41"/>
      <c r="FF177" s="41"/>
      <c r="FG177" s="41"/>
      <c r="FH177" s="41"/>
      <c r="FI177" s="41"/>
      <c r="FJ177" s="41"/>
      <c r="FK177" s="41"/>
      <c r="FL177" s="41"/>
      <c r="FM177" s="41"/>
      <c r="FN177" s="41"/>
      <c r="FO177" s="41"/>
      <c r="FP177" s="41"/>
      <c r="FQ177" s="41"/>
      <c r="FR177" s="41"/>
      <c r="FS177" s="41"/>
      <c r="FT177" s="41"/>
      <c r="FU177" s="41"/>
      <c r="FV177" s="41"/>
      <c r="FW177" s="41"/>
      <c r="FX177" s="41"/>
      <c r="FY177" s="41"/>
      <c r="FZ177" s="41"/>
      <c r="GA177" s="41"/>
      <c r="GB177" s="41"/>
      <c r="GC177" s="41"/>
      <c r="GD177" s="41"/>
      <c r="GE177" s="41"/>
      <c r="GF177" s="41"/>
      <c r="GG177" s="41"/>
      <c r="GH177" s="41"/>
      <c r="GI177" s="41"/>
      <c r="GJ177" s="41"/>
      <c r="GK177" s="41"/>
      <c r="GL177" s="41"/>
      <c r="GM177" s="41"/>
      <c r="GN177" s="41"/>
      <c r="GO177" s="41"/>
      <c r="GP177" s="41"/>
      <c r="GQ177" s="41"/>
      <c r="GR177" s="41"/>
      <c r="GS177" s="41"/>
      <c r="GT177" s="41"/>
      <c r="GU177" s="41"/>
      <c r="GV177" s="41"/>
      <c r="GW177" s="41"/>
      <c r="GX177" s="41"/>
      <c r="GY177" s="41"/>
      <c r="GZ177" s="41"/>
      <c r="HA177" s="41"/>
      <c r="HB177" s="41"/>
      <c r="HC177" s="41"/>
      <c r="HD177" s="41"/>
      <c r="HE177" s="41"/>
      <c r="HF177" s="41"/>
      <c r="HG177" s="41"/>
      <c r="HH177" s="41"/>
      <c r="HI177" s="41"/>
      <c r="HJ177" s="41"/>
      <c r="HK177" s="41"/>
      <c r="HL177" s="41"/>
      <c r="HM177" s="41"/>
      <c r="HN177" s="41"/>
      <c r="HO177" s="41"/>
      <c r="HP177" s="41"/>
      <c r="HQ177" s="41"/>
      <c r="HR177" s="41"/>
      <c r="HS177" s="41"/>
      <c r="HT177" s="41"/>
      <c r="HU177" s="41"/>
      <c r="HV177" s="41"/>
      <c r="HW177" s="41"/>
      <c r="HX177" s="41"/>
      <c r="HY177" s="41"/>
      <c r="HZ177" s="41"/>
      <c r="IA177" s="41"/>
      <c r="IB177" s="41"/>
      <c r="IC177" s="41"/>
      <c r="ID177" s="41"/>
      <c r="IE177" s="41"/>
      <c r="IF177" s="41"/>
      <c r="IG177" s="41"/>
      <c r="IH177" s="41"/>
      <c r="II177" s="41"/>
      <c r="IJ177" s="41"/>
      <c r="IK177" s="41"/>
      <c r="IL177" s="41"/>
      <c r="IM177" s="41"/>
      <c r="IN177" s="41"/>
      <c r="IO177" s="41"/>
      <c r="IP177" s="41"/>
      <c r="IQ177" s="41"/>
      <c r="IR177" s="41"/>
      <c r="IS177" s="41"/>
      <c r="IT177" s="41"/>
      <c r="IU177" s="41"/>
      <c r="IV177" s="41"/>
      <c r="IW177" s="41"/>
      <c r="IX177" s="41"/>
      <c r="IY177" s="41"/>
      <c r="IZ177" s="41"/>
      <c r="JA177" s="41"/>
      <c r="JB177" s="41"/>
      <c r="JC177" s="41"/>
      <c r="JD177" s="41"/>
      <c r="JE177" s="41"/>
      <c r="JF177" s="41"/>
      <c r="JG177" s="41"/>
      <c r="JH177" s="41"/>
      <c r="JI177" s="41"/>
      <c r="JJ177" s="41"/>
      <c r="JK177" s="41"/>
      <c r="JL177" s="41"/>
      <c r="JM177" s="41"/>
      <c r="JN177" s="41"/>
      <c r="JO177" s="41"/>
      <c r="JP177" s="41"/>
      <c r="JQ177" s="41"/>
      <c r="JR177" s="41"/>
      <c r="JS177" s="41"/>
      <c r="JT177" s="41"/>
      <c r="JU177" s="41"/>
      <c r="JV177" s="41"/>
      <c r="JW177" s="41"/>
      <c r="JX177" s="41"/>
      <c r="JY177" s="41"/>
      <c r="JZ177" s="41"/>
      <c r="KA177" s="41"/>
      <c r="KB177" s="41"/>
      <c r="KC177" s="41"/>
      <c r="KD177" s="41"/>
      <c r="KE177" s="41"/>
      <c r="KF177" s="41"/>
      <c r="KG177" s="41"/>
      <c r="KH177" s="41"/>
      <c r="KI177" s="41"/>
      <c r="KJ177" s="41"/>
      <c r="KK177" s="41"/>
      <c r="KL177" s="41"/>
      <c r="KM177" s="41"/>
      <c r="KN177" s="41"/>
      <c r="KO177" s="41"/>
      <c r="KP177" s="41"/>
      <c r="KQ177" s="41"/>
      <c r="KR177" s="41"/>
      <c r="KS177" s="41"/>
      <c r="KT177" s="41"/>
      <c r="KU177" s="41"/>
      <c r="KV177" s="41"/>
      <c r="KW177" s="41"/>
      <c r="KX177" s="41"/>
      <c r="KY177" s="41"/>
      <c r="KZ177" s="41"/>
      <c r="LA177" s="41"/>
      <c r="LB177" s="41"/>
      <c r="LC177" s="41"/>
      <c r="LD177" s="41"/>
      <c r="LE177" s="41"/>
      <c r="LF177" s="41"/>
      <c r="LG177" s="41"/>
      <c r="LH177" s="41"/>
      <c r="LI177" s="41"/>
      <c r="LJ177" s="41"/>
      <c r="LK177" s="41"/>
      <c r="LL177" s="41"/>
      <c r="LM177" s="41"/>
      <c r="LN177" s="41"/>
      <c r="LO177" s="41"/>
      <c r="LP177" s="41"/>
      <c r="LQ177" s="41"/>
      <c r="LR177" s="41"/>
      <c r="LS177" s="41"/>
      <c r="LT177" s="41"/>
      <c r="LU177" s="41"/>
      <c r="LV177" s="41"/>
      <c r="LW177" s="41"/>
      <c r="LX177" s="41"/>
      <c r="LY177" s="41"/>
      <c r="LZ177" s="41"/>
      <c r="MA177" s="41"/>
      <c r="MB177" s="41"/>
      <c r="MC177" s="41"/>
      <c r="MD177" s="41"/>
      <c r="ME177" s="41"/>
      <c r="MF177" s="41"/>
      <c r="MG177" s="41"/>
      <c r="MH177" s="41"/>
      <c r="MI177" s="41"/>
      <c r="MJ177" s="41"/>
      <c r="MK177" s="41"/>
      <c r="ML177" s="41"/>
      <c r="MM177" s="41"/>
      <c r="MN177" s="41"/>
      <c r="MO177" s="41"/>
      <c r="MP177" s="41"/>
      <c r="MQ177" s="41"/>
      <c r="MR177" s="41"/>
      <c r="MS177" s="41"/>
      <c r="MT177" s="41"/>
      <c r="MU177" s="41"/>
      <c r="MV177" s="41"/>
      <c r="MW177" s="41"/>
      <c r="MX177" s="41"/>
      <c r="MY177" s="41"/>
      <c r="MZ177" s="41"/>
      <c r="NA177" s="41"/>
      <c r="NB177" s="41"/>
      <c r="NC177" s="41"/>
      <c r="ND177" s="41"/>
      <c r="NE177" s="41"/>
      <c r="NF177" s="41"/>
      <c r="NG177" s="41"/>
      <c r="NH177" s="41"/>
      <c r="NI177" s="41"/>
      <c r="NJ177" s="41"/>
      <c r="NK177" s="41"/>
      <c r="NL177" s="41"/>
      <c r="NM177" s="41"/>
      <c r="NN177" s="41"/>
      <c r="NO177" s="41"/>
      <c r="NP177" s="41"/>
      <c r="NQ177" s="41"/>
      <c r="NR177" s="41"/>
      <c r="NS177" s="41"/>
      <c r="NT177" s="41"/>
      <c r="NU177" s="41"/>
      <c r="NV177" s="41"/>
      <c r="NW177" s="41"/>
      <c r="NX177" s="41"/>
      <c r="NY177" s="41"/>
      <c r="NZ177" s="41"/>
      <c r="OA177" s="41"/>
      <c r="OB177" s="41"/>
      <c r="OC177" s="41"/>
      <c r="OD177" s="41"/>
      <c r="OE177" s="41"/>
      <c r="OF177" s="41"/>
      <c r="OG177" s="41"/>
    </row>
    <row r="178" spans="1:397" s="42" customFormat="1" ht="29.25" x14ac:dyDescent="0.25">
      <c r="A178" s="91">
        <v>1</v>
      </c>
      <c r="B178" s="91">
        <v>1</v>
      </c>
      <c r="C178" s="1983" t="s">
        <v>280</v>
      </c>
      <c r="D178" s="1993"/>
      <c r="E178" s="1887"/>
      <c r="F178" s="1887"/>
      <c r="G178" s="1887"/>
      <c r="H178" s="1888"/>
      <c r="I178" s="2032"/>
      <c r="J178" s="2047"/>
      <c r="K178" s="1887"/>
      <c r="L178" s="1887"/>
      <c r="M178" s="1888"/>
      <c r="N178" s="1889"/>
      <c r="O178" s="10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F178" s="41"/>
      <c r="AG178" s="41"/>
      <c r="AH178" s="41"/>
      <c r="AI178" s="41"/>
      <c r="AJ178" s="41"/>
      <c r="AK178" s="41"/>
      <c r="AL178" s="41"/>
      <c r="AM178" s="41"/>
      <c r="AN178" s="41"/>
      <c r="AO178" s="41"/>
      <c r="AP178" s="41"/>
      <c r="AQ178" s="41"/>
      <c r="AR178" s="41"/>
      <c r="AS178" s="41"/>
      <c r="AT178" s="41"/>
      <c r="AU178" s="41"/>
      <c r="AV178" s="41"/>
      <c r="AW178" s="41"/>
      <c r="AX178" s="41"/>
      <c r="AY178" s="41"/>
      <c r="AZ178" s="41"/>
      <c r="BA178" s="41"/>
      <c r="BB178" s="41"/>
      <c r="BC178" s="41"/>
      <c r="BD178" s="41"/>
      <c r="BE178" s="41"/>
      <c r="BF178" s="41"/>
      <c r="BG178" s="41"/>
      <c r="BH178" s="41"/>
      <c r="BI178" s="41"/>
      <c r="BJ178" s="41"/>
      <c r="BK178" s="41"/>
      <c r="BL178" s="41"/>
      <c r="BM178" s="41"/>
      <c r="BN178" s="41"/>
      <c r="BO178" s="41"/>
      <c r="BP178" s="41"/>
      <c r="BQ178" s="41"/>
      <c r="BR178" s="41"/>
      <c r="BS178" s="41"/>
      <c r="BT178" s="41"/>
      <c r="BU178" s="41"/>
      <c r="BV178" s="41"/>
      <c r="BW178" s="41"/>
      <c r="BX178" s="41"/>
      <c r="BY178" s="41"/>
      <c r="BZ178" s="41"/>
      <c r="CA178" s="41"/>
      <c r="CB178" s="41"/>
      <c r="CC178" s="41"/>
      <c r="CD178" s="41"/>
      <c r="CE178" s="41"/>
      <c r="CF178" s="41"/>
      <c r="CG178" s="41"/>
      <c r="CH178" s="41"/>
      <c r="CI178" s="41"/>
      <c r="CJ178" s="41"/>
      <c r="CK178" s="41"/>
      <c r="CL178" s="41"/>
      <c r="CM178" s="41"/>
      <c r="CN178" s="41"/>
      <c r="CO178" s="41"/>
      <c r="CP178" s="41"/>
      <c r="CQ178" s="41"/>
      <c r="CR178" s="41"/>
      <c r="CS178" s="41"/>
      <c r="CT178" s="41"/>
      <c r="CU178" s="41"/>
      <c r="CV178" s="41"/>
      <c r="CW178" s="41"/>
      <c r="CX178" s="41"/>
      <c r="CY178" s="41"/>
      <c r="CZ178" s="41"/>
      <c r="DA178" s="41"/>
      <c r="DB178" s="41"/>
      <c r="DC178" s="41"/>
      <c r="DD178" s="41"/>
      <c r="DE178" s="41"/>
      <c r="DF178" s="41"/>
      <c r="DG178" s="41"/>
      <c r="DH178" s="41"/>
      <c r="DI178" s="41"/>
      <c r="DJ178" s="41"/>
      <c r="DK178" s="41"/>
      <c r="DL178" s="41"/>
      <c r="DM178" s="41"/>
      <c r="DN178" s="41"/>
      <c r="DO178" s="41"/>
      <c r="DP178" s="41"/>
      <c r="DQ178" s="41"/>
      <c r="DR178" s="41"/>
      <c r="DS178" s="41"/>
      <c r="DT178" s="41"/>
      <c r="DU178" s="41"/>
      <c r="DV178" s="41"/>
      <c r="DW178" s="41"/>
      <c r="DX178" s="41"/>
      <c r="DY178" s="41"/>
      <c r="DZ178" s="41"/>
      <c r="EA178" s="41"/>
      <c r="EB178" s="41"/>
      <c r="EC178" s="41"/>
      <c r="ED178" s="41"/>
      <c r="EE178" s="41"/>
      <c r="EF178" s="41"/>
      <c r="EG178" s="41"/>
      <c r="EH178" s="41"/>
      <c r="EI178" s="41"/>
      <c r="EJ178" s="41"/>
      <c r="EK178" s="41"/>
      <c r="EL178" s="41"/>
      <c r="EM178" s="41"/>
      <c r="EN178" s="41"/>
      <c r="EO178" s="41"/>
      <c r="EP178" s="41"/>
      <c r="EQ178" s="41"/>
      <c r="ER178" s="41"/>
      <c r="ES178" s="41"/>
      <c r="ET178" s="41"/>
      <c r="EU178" s="41"/>
      <c r="EV178" s="41"/>
      <c r="EW178" s="41"/>
      <c r="EX178" s="41"/>
      <c r="EY178" s="41"/>
      <c r="EZ178" s="41"/>
      <c r="FA178" s="41"/>
      <c r="FB178" s="41"/>
      <c r="FC178" s="41"/>
      <c r="FD178" s="41"/>
      <c r="FE178" s="41"/>
      <c r="FF178" s="41"/>
      <c r="FG178" s="41"/>
      <c r="FH178" s="41"/>
      <c r="FI178" s="41"/>
      <c r="FJ178" s="41"/>
      <c r="FK178" s="41"/>
      <c r="FL178" s="41"/>
      <c r="FM178" s="41"/>
      <c r="FN178" s="41"/>
      <c r="FO178" s="41"/>
      <c r="FP178" s="41"/>
      <c r="FQ178" s="41"/>
      <c r="FR178" s="41"/>
      <c r="FS178" s="41"/>
      <c r="FT178" s="41"/>
      <c r="FU178" s="41"/>
      <c r="FV178" s="41"/>
      <c r="FW178" s="41"/>
      <c r="FX178" s="41"/>
      <c r="FY178" s="41"/>
      <c r="FZ178" s="41"/>
      <c r="GA178" s="41"/>
      <c r="GB178" s="41"/>
      <c r="GC178" s="41"/>
      <c r="GD178" s="41"/>
      <c r="GE178" s="41"/>
      <c r="GF178" s="41"/>
      <c r="GG178" s="41"/>
      <c r="GH178" s="41"/>
      <c r="GI178" s="41"/>
      <c r="GJ178" s="41"/>
      <c r="GK178" s="41"/>
      <c r="GL178" s="41"/>
      <c r="GM178" s="41"/>
      <c r="GN178" s="41"/>
      <c r="GO178" s="41"/>
      <c r="GP178" s="41"/>
      <c r="GQ178" s="41"/>
      <c r="GR178" s="41"/>
      <c r="GS178" s="41"/>
      <c r="GT178" s="41"/>
      <c r="GU178" s="41"/>
      <c r="GV178" s="41"/>
      <c r="GW178" s="41"/>
      <c r="GX178" s="41"/>
      <c r="GY178" s="41"/>
      <c r="GZ178" s="41"/>
      <c r="HA178" s="41"/>
      <c r="HB178" s="41"/>
      <c r="HC178" s="41"/>
      <c r="HD178" s="41"/>
      <c r="HE178" s="41"/>
      <c r="HF178" s="41"/>
      <c r="HG178" s="41"/>
      <c r="HH178" s="41"/>
      <c r="HI178" s="41"/>
      <c r="HJ178" s="41"/>
      <c r="HK178" s="41"/>
      <c r="HL178" s="41"/>
      <c r="HM178" s="41"/>
      <c r="HN178" s="41"/>
      <c r="HO178" s="41"/>
      <c r="HP178" s="41"/>
      <c r="HQ178" s="41"/>
      <c r="HR178" s="41"/>
      <c r="HS178" s="41"/>
      <c r="HT178" s="41"/>
      <c r="HU178" s="41"/>
      <c r="HV178" s="41"/>
      <c r="HW178" s="41"/>
      <c r="HX178" s="41"/>
      <c r="HY178" s="41"/>
      <c r="HZ178" s="41"/>
      <c r="IA178" s="41"/>
      <c r="IB178" s="41"/>
      <c r="IC178" s="41"/>
      <c r="ID178" s="41"/>
      <c r="IE178" s="41"/>
      <c r="IF178" s="41"/>
      <c r="IG178" s="41"/>
      <c r="IH178" s="41"/>
      <c r="II178" s="41"/>
      <c r="IJ178" s="41"/>
      <c r="IK178" s="41"/>
      <c r="IL178" s="41"/>
      <c r="IM178" s="41"/>
      <c r="IN178" s="41"/>
      <c r="IO178" s="41"/>
      <c r="IP178" s="41"/>
      <c r="IQ178" s="41"/>
      <c r="IR178" s="41"/>
      <c r="IS178" s="41"/>
      <c r="IT178" s="41"/>
      <c r="IU178" s="41"/>
      <c r="IV178" s="41"/>
      <c r="IW178" s="41"/>
      <c r="IX178" s="41"/>
      <c r="IY178" s="41"/>
      <c r="IZ178" s="41"/>
      <c r="JA178" s="41"/>
      <c r="JB178" s="41"/>
      <c r="JC178" s="41"/>
      <c r="JD178" s="41"/>
      <c r="JE178" s="41"/>
      <c r="JF178" s="41"/>
      <c r="JG178" s="41"/>
      <c r="JH178" s="41"/>
      <c r="JI178" s="41"/>
      <c r="JJ178" s="41"/>
      <c r="JK178" s="41"/>
      <c r="JL178" s="41"/>
      <c r="JM178" s="41"/>
      <c r="JN178" s="41"/>
      <c r="JO178" s="41"/>
      <c r="JP178" s="41"/>
      <c r="JQ178" s="41"/>
      <c r="JR178" s="41"/>
      <c r="JS178" s="41"/>
      <c r="JT178" s="41"/>
      <c r="JU178" s="41"/>
      <c r="JV178" s="41"/>
      <c r="JW178" s="41"/>
      <c r="JX178" s="41"/>
      <c r="JY178" s="41"/>
      <c r="JZ178" s="41"/>
      <c r="KA178" s="41"/>
      <c r="KB178" s="41"/>
      <c r="KC178" s="41"/>
      <c r="KD178" s="41"/>
      <c r="KE178" s="41"/>
      <c r="KF178" s="41"/>
      <c r="KG178" s="41"/>
      <c r="KH178" s="41"/>
      <c r="KI178" s="41"/>
      <c r="KJ178" s="41"/>
      <c r="KK178" s="41"/>
      <c r="KL178" s="41"/>
      <c r="KM178" s="41"/>
      <c r="KN178" s="41"/>
      <c r="KO178" s="41"/>
      <c r="KP178" s="41"/>
      <c r="KQ178" s="41"/>
      <c r="KR178" s="41"/>
      <c r="KS178" s="41"/>
      <c r="KT178" s="41"/>
      <c r="KU178" s="41"/>
      <c r="KV178" s="41"/>
      <c r="KW178" s="41"/>
      <c r="KX178" s="41"/>
      <c r="KY178" s="41"/>
      <c r="KZ178" s="41"/>
      <c r="LA178" s="41"/>
      <c r="LB178" s="41"/>
      <c r="LC178" s="41"/>
      <c r="LD178" s="41"/>
      <c r="LE178" s="41"/>
      <c r="LF178" s="41"/>
      <c r="LG178" s="41"/>
      <c r="LH178" s="41"/>
      <c r="LI178" s="41"/>
      <c r="LJ178" s="41"/>
      <c r="LK178" s="41"/>
      <c r="LL178" s="41"/>
      <c r="LM178" s="41"/>
      <c r="LN178" s="41"/>
      <c r="LO178" s="41"/>
      <c r="LP178" s="41"/>
      <c r="LQ178" s="41"/>
      <c r="LR178" s="41"/>
      <c r="LS178" s="41"/>
      <c r="LT178" s="41"/>
      <c r="LU178" s="41"/>
      <c r="LV178" s="41"/>
      <c r="LW178" s="41"/>
      <c r="LX178" s="41"/>
      <c r="LY178" s="41"/>
      <c r="LZ178" s="41"/>
      <c r="MA178" s="41"/>
      <c r="MB178" s="41"/>
      <c r="MC178" s="41"/>
      <c r="MD178" s="41"/>
      <c r="ME178" s="41"/>
      <c r="MF178" s="41"/>
      <c r="MG178" s="41"/>
      <c r="MH178" s="41"/>
      <c r="MI178" s="41"/>
      <c r="MJ178" s="41"/>
      <c r="MK178" s="41"/>
      <c r="ML178" s="41"/>
      <c r="MM178" s="41"/>
      <c r="MN178" s="41"/>
      <c r="MO178" s="41"/>
      <c r="MP178" s="41"/>
      <c r="MQ178" s="41"/>
      <c r="MR178" s="41"/>
      <c r="MS178" s="41"/>
      <c r="MT178" s="41"/>
      <c r="MU178" s="41"/>
      <c r="MV178" s="41"/>
      <c r="MW178" s="41"/>
      <c r="MX178" s="41"/>
      <c r="MY178" s="41"/>
      <c r="MZ178" s="41"/>
      <c r="NA178" s="41"/>
      <c r="NB178" s="41"/>
      <c r="NC178" s="41"/>
      <c r="ND178" s="41"/>
      <c r="NE178" s="41"/>
      <c r="NF178" s="41"/>
      <c r="NG178" s="41"/>
      <c r="NH178" s="41"/>
      <c r="NI178" s="41"/>
      <c r="NJ178" s="41"/>
      <c r="NK178" s="41"/>
      <c r="NL178" s="41"/>
      <c r="NM178" s="41"/>
      <c r="NN178" s="41"/>
      <c r="NO178" s="41"/>
      <c r="NP178" s="41"/>
      <c r="NQ178" s="41"/>
      <c r="NR178" s="41"/>
      <c r="NS178" s="41"/>
      <c r="NT178" s="41"/>
      <c r="NU178" s="41"/>
      <c r="NV178" s="41"/>
      <c r="NW178" s="41"/>
      <c r="NX178" s="41"/>
      <c r="NY178" s="41"/>
      <c r="NZ178" s="41"/>
      <c r="OA178" s="41"/>
      <c r="OB178" s="41"/>
      <c r="OC178" s="41"/>
      <c r="OD178" s="41"/>
      <c r="OE178" s="41"/>
      <c r="OF178" s="41"/>
      <c r="OG178" s="41"/>
    </row>
    <row r="179" spans="1:397" s="42" customFormat="1" ht="15.75" x14ac:dyDescent="0.25">
      <c r="A179" s="91">
        <v>1</v>
      </c>
      <c r="B179" s="91">
        <v>1</v>
      </c>
      <c r="C179" s="1967" t="s">
        <v>163</v>
      </c>
      <c r="D179" s="2010"/>
      <c r="E179" s="1891">
        <f>SUM(E180:E196)</f>
        <v>184005</v>
      </c>
      <c r="F179" s="1891">
        <f>SUM(F180:F196)</f>
        <v>61334</v>
      </c>
      <c r="G179" s="1891">
        <f>SUM(G180:G196)</f>
        <v>49461</v>
      </c>
      <c r="H179" s="1891"/>
      <c r="I179" s="2033">
        <f>SUM(I180:I196)</f>
        <v>36311693.800000004</v>
      </c>
      <c r="J179" s="2033">
        <f>SUM(J180:J196)</f>
        <v>12103897.933333335</v>
      </c>
      <c r="K179" s="1891">
        <f>SUM(K180:K196)</f>
        <v>9511260.6799999997</v>
      </c>
      <c r="L179" s="1887">
        <f t="shared" ref="L179" si="61">K179-J179</f>
        <v>-2592637.2533333357</v>
      </c>
      <c r="M179" s="1888">
        <f t="shared" si="42"/>
        <v>78.580146101584475</v>
      </c>
      <c r="N179" s="1890">
        <f t="shared" si="43"/>
        <v>26.193382033861496</v>
      </c>
      <c r="O179" s="10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F179" s="41"/>
      <c r="AG179" s="41"/>
      <c r="AH179" s="41"/>
      <c r="AI179" s="41"/>
      <c r="AJ179" s="41"/>
      <c r="AK179" s="41"/>
      <c r="AL179" s="41"/>
      <c r="AM179" s="41"/>
      <c r="AN179" s="41"/>
      <c r="AO179" s="41"/>
      <c r="AP179" s="41"/>
      <c r="AQ179" s="41"/>
      <c r="AR179" s="41"/>
      <c r="AS179" s="41"/>
      <c r="AT179" s="41"/>
      <c r="AU179" s="41"/>
      <c r="AV179" s="41"/>
      <c r="AW179" s="41"/>
      <c r="AX179" s="41"/>
      <c r="AY179" s="41"/>
      <c r="AZ179" s="41"/>
      <c r="BA179" s="41"/>
      <c r="BB179" s="41"/>
      <c r="BC179" s="41"/>
      <c r="BD179" s="41"/>
      <c r="BE179" s="41"/>
      <c r="BF179" s="41"/>
      <c r="BG179" s="41"/>
      <c r="BH179" s="41"/>
      <c r="BI179" s="41"/>
      <c r="BJ179" s="41"/>
      <c r="BK179" s="41"/>
      <c r="BL179" s="41"/>
      <c r="BM179" s="41"/>
      <c r="BN179" s="41"/>
      <c r="BO179" s="41"/>
      <c r="BP179" s="41"/>
      <c r="BQ179" s="41"/>
      <c r="BR179" s="41"/>
      <c r="BS179" s="41"/>
      <c r="BT179" s="41"/>
      <c r="BU179" s="41"/>
      <c r="BV179" s="41"/>
      <c r="BW179" s="41"/>
      <c r="BX179" s="41"/>
      <c r="BY179" s="41"/>
      <c r="BZ179" s="41"/>
      <c r="CA179" s="41"/>
      <c r="CB179" s="41"/>
      <c r="CC179" s="41"/>
      <c r="CD179" s="41"/>
      <c r="CE179" s="41"/>
      <c r="CF179" s="41"/>
      <c r="CG179" s="41"/>
      <c r="CH179" s="41"/>
      <c r="CI179" s="41"/>
      <c r="CJ179" s="41"/>
      <c r="CK179" s="41"/>
      <c r="CL179" s="41"/>
      <c r="CM179" s="41"/>
      <c r="CN179" s="41"/>
      <c r="CO179" s="41"/>
      <c r="CP179" s="41"/>
      <c r="CQ179" s="41"/>
      <c r="CR179" s="41"/>
      <c r="CS179" s="41"/>
      <c r="CT179" s="41"/>
      <c r="CU179" s="41"/>
      <c r="CV179" s="41"/>
      <c r="CW179" s="41"/>
      <c r="CX179" s="41"/>
      <c r="CY179" s="41"/>
      <c r="CZ179" s="41"/>
      <c r="DA179" s="41"/>
      <c r="DB179" s="41"/>
      <c r="DC179" s="41"/>
      <c r="DD179" s="41"/>
      <c r="DE179" s="41"/>
      <c r="DF179" s="41"/>
      <c r="DG179" s="41"/>
      <c r="DH179" s="41"/>
      <c r="DI179" s="41"/>
      <c r="DJ179" s="41"/>
      <c r="DK179" s="41"/>
      <c r="DL179" s="41"/>
      <c r="DM179" s="41"/>
      <c r="DN179" s="41"/>
      <c r="DO179" s="41"/>
      <c r="DP179" s="41"/>
      <c r="DQ179" s="41"/>
      <c r="DR179" s="41"/>
      <c r="DS179" s="41"/>
      <c r="DT179" s="41"/>
      <c r="DU179" s="41"/>
      <c r="DV179" s="41"/>
      <c r="DW179" s="41"/>
      <c r="DX179" s="41"/>
      <c r="DY179" s="41"/>
      <c r="DZ179" s="41"/>
      <c r="EA179" s="41"/>
      <c r="EB179" s="41"/>
      <c r="EC179" s="41"/>
      <c r="ED179" s="41"/>
      <c r="EE179" s="41"/>
      <c r="EF179" s="41"/>
      <c r="EG179" s="41"/>
      <c r="EH179" s="41"/>
      <c r="EI179" s="41"/>
      <c r="EJ179" s="41"/>
      <c r="EK179" s="41"/>
      <c r="EL179" s="41"/>
      <c r="EM179" s="41"/>
      <c r="EN179" s="41"/>
      <c r="EO179" s="41"/>
      <c r="EP179" s="41"/>
      <c r="EQ179" s="41"/>
      <c r="ER179" s="41"/>
      <c r="ES179" s="41"/>
      <c r="ET179" s="41"/>
      <c r="EU179" s="41"/>
      <c r="EV179" s="41"/>
      <c r="EW179" s="41"/>
      <c r="EX179" s="41"/>
      <c r="EY179" s="41"/>
      <c r="EZ179" s="41"/>
      <c r="FA179" s="41"/>
      <c r="FB179" s="41"/>
      <c r="FC179" s="41"/>
      <c r="FD179" s="41"/>
      <c r="FE179" s="41"/>
      <c r="FF179" s="41"/>
      <c r="FG179" s="41"/>
      <c r="FH179" s="41"/>
      <c r="FI179" s="41"/>
      <c r="FJ179" s="41"/>
      <c r="FK179" s="41"/>
      <c r="FL179" s="41"/>
      <c r="FM179" s="41"/>
      <c r="FN179" s="41"/>
      <c r="FO179" s="41"/>
      <c r="FP179" s="41"/>
      <c r="FQ179" s="41"/>
      <c r="FR179" s="41"/>
      <c r="FS179" s="41"/>
      <c r="FT179" s="41"/>
      <c r="FU179" s="41"/>
      <c r="FV179" s="41"/>
      <c r="FW179" s="41"/>
      <c r="FX179" s="41"/>
      <c r="FY179" s="41"/>
      <c r="FZ179" s="41"/>
      <c r="GA179" s="41"/>
      <c r="GB179" s="41"/>
      <c r="GC179" s="41"/>
      <c r="GD179" s="41"/>
      <c r="GE179" s="41"/>
      <c r="GF179" s="41"/>
      <c r="GG179" s="41"/>
      <c r="GH179" s="41"/>
      <c r="GI179" s="41"/>
      <c r="GJ179" s="41"/>
      <c r="GK179" s="41"/>
      <c r="GL179" s="41"/>
      <c r="GM179" s="41"/>
      <c r="GN179" s="41"/>
      <c r="GO179" s="41"/>
      <c r="GP179" s="41"/>
      <c r="GQ179" s="41"/>
      <c r="GR179" s="41"/>
      <c r="GS179" s="41"/>
      <c r="GT179" s="41"/>
      <c r="GU179" s="41"/>
      <c r="GV179" s="41"/>
      <c r="GW179" s="41"/>
      <c r="GX179" s="41"/>
      <c r="GY179" s="41"/>
      <c r="GZ179" s="41"/>
      <c r="HA179" s="41"/>
      <c r="HB179" s="41"/>
      <c r="HC179" s="41"/>
      <c r="HD179" s="41"/>
      <c r="HE179" s="41"/>
      <c r="HF179" s="41"/>
      <c r="HG179" s="41"/>
      <c r="HH179" s="41"/>
      <c r="HI179" s="41"/>
      <c r="HJ179" s="41"/>
      <c r="HK179" s="41"/>
      <c r="HL179" s="41"/>
      <c r="HM179" s="41"/>
      <c r="HN179" s="41"/>
      <c r="HO179" s="41"/>
      <c r="HP179" s="41"/>
      <c r="HQ179" s="41"/>
      <c r="HR179" s="41"/>
      <c r="HS179" s="41"/>
      <c r="HT179" s="41"/>
      <c r="HU179" s="41"/>
      <c r="HV179" s="41"/>
      <c r="HW179" s="41"/>
      <c r="HX179" s="41"/>
      <c r="HY179" s="41"/>
      <c r="HZ179" s="41"/>
      <c r="IA179" s="41"/>
      <c r="IB179" s="41"/>
      <c r="IC179" s="41"/>
      <c r="ID179" s="41"/>
      <c r="IE179" s="41"/>
      <c r="IF179" s="41"/>
      <c r="IG179" s="41"/>
      <c r="IH179" s="41"/>
      <c r="II179" s="41"/>
      <c r="IJ179" s="41"/>
      <c r="IK179" s="41"/>
      <c r="IL179" s="41"/>
      <c r="IM179" s="41"/>
      <c r="IN179" s="41"/>
      <c r="IO179" s="41"/>
      <c r="IP179" s="41"/>
      <c r="IQ179" s="41"/>
      <c r="IR179" s="41"/>
      <c r="IS179" s="41"/>
      <c r="IT179" s="41"/>
      <c r="IU179" s="41"/>
      <c r="IV179" s="41"/>
      <c r="IW179" s="41"/>
      <c r="IX179" s="41"/>
      <c r="IY179" s="41"/>
      <c r="IZ179" s="41"/>
      <c r="JA179" s="41"/>
      <c r="JB179" s="41"/>
      <c r="JC179" s="41"/>
      <c r="JD179" s="41"/>
      <c r="JE179" s="41"/>
      <c r="JF179" s="41"/>
      <c r="JG179" s="41"/>
      <c r="JH179" s="41"/>
      <c r="JI179" s="41"/>
      <c r="JJ179" s="41"/>
      <c r="JK179" s="41"/>
      <c r="JL179" s="41"/>
      <c r="JM179" s="41"/>
      <c r="JN179" s="41"/>
      <c r="JO179" s="41"/>
      <c r="JP179" s="41"/>
      <c r="JQ179" s="41"/>
      <c r="JR179" s="41"/>
      <c r="JS179" s="41"/>
      <c r="JT179" s="41"/>
      <c r="JU179" s="41"/>
      <c r="JV179" s="41"/>
      <c r="JW179" s="41"/>
      <c r="JX179" s="41"/>
      <c r="JY179" s="41"/>
      <c r="JZ179" s="41"/>
      <c r="KA179" s="41"/>
      <c r="KB179" s="41"/>
      <c r="KC179" s="41"/>
      <c r="KD179" s="41"/>
      <c r="KE179" s="41"/>
      <c r="KF179" s="41"/>
      <c r="KG179" s="41"/>
      <c r="KH179" s="41"/>
      <c r="KI179" s="41"/>
      <c r="KJ179" s="41"/>
      <c r="KK179" s="41"/>
      <c r="KL179" s="41"/>
      <c r="KM179" s="41"/>
      <c r="KN179" s="41"/>
      <c r="KO179" s="41"/>
      <c r="KP179" s="41"/>
      <c r="KQ179" s="41"/>
      <c r="KR179" s="41"/>
      <c r="KS179" s="41"/>
      <c r="KT179" s="41"/>
      <c r="KU179" s="41"/>
      <c r="KV179" s="41"/>
      <c r="KW179" s="41"/>
      <c r="KX179" s="41"/>
      <c r="KY179" s="41"/>
      <c r="KZ179" s="41"/>
      <c r="LA179" s="41"/>
      <c r="LB179" s="41"/>
      <c r="LC179" s="41"/>
      <c r="LD179" s="41"/>
      <c r="LE179" s="41"/>
      <c r="LF179" s="41"/>
      <c r="LG179" s="41"/>
      <c r="LH179" s="41"/>
      <c r="LI179" s="41"/>
      <c r="LJ179" s="41"/>
      <c r="LK179" s="41"/>
      <c r="LL179" s="41"/>
      <c r="LM179" s="41"/>
      <c r="LN179" s="41"/>
      <c r="LO179" s="41"/>
      <c r="LP179" s="41"/>
      <c r="LQ179" s="41"/>
      <c r="LR179" s="41"/>
      <c r="LS179" s="41"/>
      <c r="LT179" s="41"/>
      <c r="LU179" s="41"/>
      <c r="LV179" s="41"/>
      <c r="LW179" s="41"/>
      <c r="LX179" s="41"/>
      <c r="LY179" s="41"/>
      <c r="LZ179" s="41"/>
      <c r="MA179" s="41"/>
      <c r="MB179" s="41"/>
      <c r="MC179" s="41"/>
      <c r="MD179" s="41"/>
      <c r="ME179" s="41"/>
      <c r="MF179" s="41"/>
      <c r="MG179" s="41"/>
      <c r="MH179" s="41"/>
      <c r="MI179" s="41"/>
      <c r="MJ179" s="41"/>
      <c r="MK179" s="41"/>
      <c r="ML179" s="41"/>
      <c r="MM179" s="41"/>
      <c r="MN179" s="41"/>
      <c r="MO179" s="41"/>
      <c r="MP179" s="41"/>
      <c r="MQ179" s="41"/>
      <c r="MR179" s="41"/>
      <c r="MS179" s="41"/>
      <c r="MT179" s="41"/>
      <c r="MU179" s="41"/>
      <c r="MV179" s="41"/>
      <c r="MW179" s="41"/>
      <c r="MX179" s="41"/>
      <c r="MY179" s="41"/>
      <c r="MZ179" s="41"/>
      <c r="NA179" s="41"/>
      <c r="NB179" s="41"/>
      <c r="NC179" s="41"/>
      <c r="ND179" s="41"/>
      <c r="NE179" s="41"/>
      <c r="NF179" s="41"/>
      <c r="NG179" s="41"/>
      <c r="NH179" s="41"/>
      <c r="NI179" s="41"/>
      <c r="NJ179" s="41"/>
      <c r="NK179" s="41"/>
      <c r="NL179" s="41"/>
      <c r="NM179" s="41"/>
      <c r="NN179" s="41"/>
      <c r="NO179" s="41"/>
      <c r="NP179" s="41"/>
      <c r="NQ179" s="41"/>
      <c r="NR179" s="41"/>
      <c r="NS179" s="41"/>
      <c r="NT179" s="41"/>
      <c r="NU179" s="41"/>
      <c r="NV179" s="41"/>
      <c r="NW179" s="41"/>
      <c r="NX179" s="41"/>
      <c r="NY179" s="41"/>
      <c r="NZ179" s="41"/>
      <c r="OA179" s="41"/>
      <c r="OB179" s="41"/>
      <c r="OC179" s="41"/>
      <c r="OD179" s="41"/>
      <c r="OE179" s="41"/>
      <c r="OF179" s="41"/>
      <c r="OG179" s="41"/>
    </row>
    <row r="180" spans="1:397" s="42" customFormat="1" ht="15.75" x14ac:dyDescent="0.25">
      <c r="A180" s="91">
        <v>1</v>
      </c>
      <c r="B180" s="91">
        <v>1</v>
      </c>
      <c r="C180" s="61" t="s">
        <v>34</v>
      </c>
      <c r="D180" s="2025">
        <v>85.89</v>
      </c>
      <c r="E180" s="1887">
        <f>'1 уровень'!E894</f>
        <v>120000</v>
      </c>
      <c r="F180" s="1887">
        <f>'1 уровень'!F894</f>
        <v>40000</v>
      </c>
      <c r="G180" s="1887">
        <f>'1 уровень'!G894</f>
        <v>40306</v>
      </c>
      <c r="H180" s="1888">
        <f>G180/F180*100</f>
        <v>100.76499999999999</v>
      </c>
      <c r="I180" s="2032">
        <f t="shared" ref="I180:I195" si="62">D180*E180</f>
        <v>10306800</v>
      </c>
      <c r="J180" s="2047">
        <f t="shared" ref="J180:J195" si="63">I180/12*$B$5</f>
        <v>3435600</v>
      </c>
      <c r="K180" s="1887">
        <v>3461882.34</v>
      </c>
      <c r="L180" s="1887">
        <f t="shared" ref="L180:L196" si="64">K180-J180</f>
        <v>26282.339999999851</v>
      </c>
      <c r="M180" s="1888">
        <f t="shared" si="42"/>
        <v>100.76499999999999</v>
      </c>
      <c r="N180" s="1889">
        <f t="shared" si="43"/>
        <v>33.588333333333331</v>
      </c>
      <c r="O180" s="10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F180" s="41"/>
      <c r="AG180" s="41"/>
      <c r="AH180" s="41"/>
      <c r="AI180" s="41"/>
      <c r="AJ180" s="41"/>
      <c r="AK180" s="41"/>
      <c r="AL180" s="41"/>
      <c r="AM180" s="41"/>
      <c r="AN180" s="41"/>
      <c r="AO180" s="41"/>
      <c r="AP180" s="41"/>
      <c r="AQ180" s="41"/>
      <c r="AR180" s="41"/>
      <c r="AS180" s="41"/>
      <c r="AT180" s="41"/>
      <c r="AU180" s="41"/>
      <c r="AV180" s="41"/>
      <c r="AW180" s="41"/>
      <c r="AX180" s="41"/>
      <c r="AY180" s="41"/>
      <c r="AZ180" s="41"/>
      <c r="BA180" s="41"/>
      <c r="BB180" s="41"/>
      <c r="BC180" s="41"/>
      <c r="BD180" s="41"/>
      <c r="BE180" s="41"/>
      <c r="BF180" s="41"/>
      <c r="BG180" s="41"/>
      <c r="BH180" s="41"/>
      <c r="BI180" s="41"/>
      <c r="BJ180" s="41"/>
      <c r="BK180" s="41"/>
      <c r="BL180" s="41"/>
      <c r="BM180" s="41"/>
      <c r="BN180" s="41"/>
      <c r="BO180" s="41"/>
      <c r="BP180" s="41"/>
      <c r="BQ180" s="41"/>
      <c r="BR180" s="41"/>
      <c r="BS180" s="41"/>
      <c r="BT180" s="41"/>
      <c r="BU180" s="41"/>
      <c r="BV180" s="41"/>
      <c r="BW180" s="41"/>
      <c r="BX180" s="41"/>
      <c r="BY180" s="41"/>
      <c r="BZ180" s="41"/>
      <c r="CA180" s="41"/>
      <c r="CB180" s="41"/>
      <c r="CC180" s="41"/>
      <c r="CD180" s="41"/>
      <c r="CE180" s="41"/>
      <c r="CF180" s="41"/>
      <c r="CG180" s="41"/>
      <c r="CH180" s="41"/>
      <c r="CI180" s="41"/>
      <c r="CJ180" s="41"/>
      <c r="CK180" s="41"/>
      <c r="CL180" s="41"/>
      <c r="CM180" s="41"/>
      <c r="CN180" s="41"/>
      <c r="CO180" s="41"/>
      <c r="CP180" s="41"/>
      <c r="CQ180" s="41"/>
      <c r="CR180" s="41"/>
      <c r="CS180" s="41"/>
      <c r="CT180" s="41"/>
      <c r="CU180" s="41"/>
      <c r="CV180" s="41"/>
      <c r="CW180" s="41"/>
      <c r="CX180" s="41"/>
      <c r="CY180" s="41"/>
      <c r="CZ180" s="41"/>
      <c r="DA180" s="41"/>
      <c r="DB180" s="41"/>
      <c r="DC180" s="41"/>
      <c r="DD180" s="41"/>
      <c r="DE180" s="41"/>
      <c r="DF180" s="41"/>
      <c r="DG180" s="41"/>
      <c r="DH180" s="41"/>
      <c r="DI180" s="41"/>
      <c r="DJ180" s="41"/>
      <c r="DK180" s="41"/>
      <c r="DL180" s="41"/>
      <c r="DM180" s="41"/>
      <c r="DN180" s="41"/>
      <c r="DO180" s="41"/>
      <c r="DP180" s="41"/>
      <c r="DQ180" s="41"/>
      <c r="DR180" s="41"/>
      <c r="DS180" s="41"/>
      <c r="DT180" s="41"/>
      <c r="DU180" s="41"/>
      <c r="DV180" s="41"/>
      <c r="DW180" s="41"/>
      <c r="DX180" s="41"/>
      <c r="DY180" s="41"/>
      <c r="DZ180" s="41"/>
      <c r="EA180" s="41"/>
      <c r="EB180" s="41"/>
      <c r="EC180" s="41"/>
      <c r="ED180" s="41"/>
      <c r="EE180" s="41"/>
      <c r="EF180" s="41"/>
      <c r="EG180" s="41"/>
      <c r="EH180" s="41"/>
      <c r="EI180" s="41"/>
      <c r="EJ180" s="41"/>
      <c r="EK180" s="41"/>
      <c r="EL180" s="41"/>
      <c r="EM180" s="41"/>
      <c r="EN180" s="41"/>
      <c r="EO180" s="41"/>
      <c r="EP180" s="41"/>
      <c r="EQ180" s="41"/>
      <c r="ER180" s="41"/>
      <c r="ES180" s="41"/>
      <c r="ET180" s="41"/>
      <c r="EU180" s="41"/>
      <c r="EV180" s="41"/>
      <c r="EW180" s="41"/>
      <c r="EX180" s="41"/>
      <c r="EY180" s="41"/>
      <c r="EZ180" s="41"/>
      <c r="FA180" s="41"/>
      <c r="FB180" s="41"/>
      <c r="FC180" s="41"/>
      <c r="FD180" s="41"/>
      <c r="FE180" s="41"/>
      <c r="FF180" s="41"/>
      <c r="FG180" s="41"/>
      <c r="FH180" s="41"/>
      <c r="FI180" s="41"/>
      <c r="FJ180" s="41"/>
      <c r="FK180" s="41"/>
      <c r="FL180" s="41"/>
      <c r="FM180" s="41"/>
      <c r="FN180" s="41"/>
      <c r="FO180" s="41"/>
      <c r="FP180" s="41"/>
      <c r="FQ180" s="41"/>
      <c r="FR180" s="41"/>
      <c r="FS180" s="41"/>
      <c r="FT180" s="41"/>
      <c r="FU180" s="41"/>
      <c r="FV180" s="41"/>
      <c r="FW180" s="41"/>
      <c r="FX180" s="41"/>
      <c r="FY180" s="41"/>
      <c r="FZ180" s="41"/>
      <c r="GA180" s="41"/>
      <c r="GB180" s="41"/>
      <c r="GC180" s="41"/>
      <c r="GD180" s="41"/>
      <c r="GE180" s="41"/>
      <c r="GF180" s="41"/>
      <c r="GG180" s="41"/>
      <c r="GH180" s="41"/>
      <c r="GI180" s="41"/>
      <c r="GJ180" s="41"/>
      <c r="GK180" s="41"/>
      <c r="GL180" s="41"/>
      <c r="GM180" s="41"/>
      <c r="GN180" s="41"/>
      <c r="GO180" s="41"/>
      <c r="GP180" s="41"/>
      <c r="GQ180" s="41"/>
      <c r="GR180" s="41"/>
      <c r="GS180" s="41"/>
      <c r="GT180" s="41"/>
      <c r="GU180" s="41"/>
      <c r="GV180" s="41"/>
      <c r="GW180" s="41"/>
      <c r="GX180" s="41"/>
      <c r="GY180" s="41"/>
      <c r="GZ180" s="41"/>
      <c r="HA180" s="41"/>
      <c r="HB180" s="41"/>
      <c r="HC180" s="41"/>
      <c r="HD180" s="41"/>
      <c r="HE180" s="41"/>
      <c r="HF180" s="41"/>
      <c r="HG180" s="41"/>
      <c r="HH180" s="41"/>
      <c r="HI180" s="41"/>
      <c r="HJ180" s="41"/>
      <c r="HK180" s="41"/>
      <c r="HL180" s="41"/>
      <c r="HM180" s="41"/>
      <c r="HN180" s="41"/>
      <c r="HO180" s="41"/>
      <c r="HP180" s="41"/>
      <c r="HQ180" s="41"/>
      <c r="HR180" s="41"/>
      <c r="HS180" s="41"/>
      <c r="HT180" s="41"/>
      <c r="HU180" s="41"/>
      <c r="HV180" s="41"/>
      <c r="HW180" s="41"/>
      <c r="HX180" s="41"/>
      <c r="HY180" s="41"/>
      <c r="HZ180" s="41"/>
      <c r="IA180" s="41"/>
      <c r="IB180" s="41"/>
      <c r="IC180" s="41"/>
      <c r="ID180" s="41"/>
      <c r="IE180" s="41"/>
      <c r="IF180" s="41"/>
      <c r="IG180" s="41"/>
      <c r="IH180" s="41"/>
      <c r="II180" s="41"/>
      <c r="IJ180" s="41"/>
      <c r="IK180" s="41"/>
      <c r="IL180" s="41"/>
      <c r="IM180" s="41"/>
      <c r="IN180" s="41"/>
      <c r="IO180" s="41"/>
      <c r="IP180" s="41"/>
      <c r="IQ180" s="41"/>
      <c r="IR180" s="41"/>
      <c r="IS180" s="41"/>
      <c r="IT180" s="41"/>
      <c r="IU180" s="41"/>
      <c r="IV180" s="41"/>
      <c r="IW180" s="41"/>
      <c r="IX180" s="41"/>
      <c r="IY180" s="41"/>
      <c r="IZ180" s="41"/>
      <c r="JA180" s="41"/>
      <c r="JB180" s="41"/>
      <c r="JC180" s="41"/>
      <c r="JD180" s="41"/>
      <c r="JE180" s="41"/>
      <c r="JF180" s="41"/>
      <c r="JG180" s="41"/>
      <c r="JH180" s="41"/>
      <c r="JI180" s="41"/>
      <c r="JJ180" s="41"/>
      <c r="JK180" s="41"/>
      <c r="JL180" s="41"/>
      <c r="JM180" s="41"/>
      <c r="JN180" s="41"/>
      <c r="JO180" s="41"/>
      <c r="JP180" s="41"/>
      <c r="JQ180" s="41"/>
      <c r="JR180" s="41"/>
      <c r="JS180" s="41"/>
      <c r="JT180" s="41"/>
      <c r="JU180" s="41"/>
      <c r="JV180" s="41"/>
      <c r="JW180" s="41"/>
      <c r="JX180" s="41"/>
      <c r="JY180" s="41"/>
      <c r="JZ180" s="41"/>
      <c r="KA180" s="41"/>
      <c r="KB180" s="41"/>
      <c r="KC180" s="41"/>
      <c r="KD180" s="41"/>
      <c r="KE180" s="41"/>
      <c r="KF180" s="41"/>
      <c r="KG180" s="41"/>
      <c r="KH180" s="41"/>
      <c r="KI180" s="41"/>
      <c r="KJ180" s="41"/>
      <c r="KK180" s="41"/>
      <c r="KL180" s="41"/>
      <c r="KM180" s="41"/>
      <c r="KN180" s="41"/>
      <c r="KO180" s="41"/>
      <c r="KP180" s="41"/>
      <c r="KQ180" s="41"/>
      <c r="KR180" s="41"/>
      <c r="KS180" s="41"/>
      <c r="KT180" s="41"/>
      <c r="KU180" s="41"/>
      <c r="KV180" s="41"/>
      <c r="KW180" s="41"/>
      <c r="KX180" s="41"/>
      <c r="KY180" s="41"/>
      <c r="KZ180" s="41"/>
      <c r="LA180" s="41"/>
      <c r="LB180" s="41"/>
      <c r="LC180" s="41"/>
      <c r="LD180" s="41"/>
      <c r="LE180" s="41"/>
      <c r="LF180" s="41"/>
      <c r="LG180" s="41"/>
      <c r="LH180" s="41"/>
      <c r="LI180" s="41"/>
      <c r="LJ180" s="41"/>
      <c r="LK180" s="41"/>
      <c r="LL180" s="41"/>
      <c r="LM180" s="41"/>
      <c r="LN180" s="41"/>
      <c r="LO180" s="41"/>
      <c r="LP180" s="41"/>
      <c r="LQ180" s="41"/>
      <c r="LR180" s="41"/>
      <c r="LS180" s="41"/>
      <c r="LT180" s="41"/>
      <c r="LU180" s="41"/>
      <c r="LV180" s="41"/>
      <c r="LW180" s="41"/>
      <c r="LX180" s="41"/>
      <c r="LY180" s="41"/>
      <c r="LZ180" s="41"/>
      <c r="MA180" s="41"/>
      <c r="MB180" s="41"/>
      <c r="MC180" s="41"/>
      <c r="MD180" s="41"/>
      <c r="ME180" s="41"/>
      <c r="MF180" s="41"/>
      <c r="MG180" s="41"/>
      <c r="MH180" s="41"/>
      <c r="MI180" s="41"/>
      <c r="MJ180" s="41"/>
      <c r="MK180" s="41"/>
      <c r="ML180" s="41"/>
      <c r="MM180" s="41"/>
      <c r="MN180" s="41"/>
      <c r="MO180" s="41"/>
      <c r="MP180" s="41"/>
      <c r="MQ180" s="41"/>
      <c r="MR180" s="41"/>
      <c r="MS180" s="41"/>
      <c r="MT180" s="41"/>
      <c r="MU180" s="41"/>
      <c r="MV180" s="41"/>
      <c r="MW180" s="41"/>
      <c r="MX180" s="41"/>
      <c r="MY180" s="41"/>
      <c r="MZ180" s="41"/>
      <c r="NA180" s="41"/>
      <c r="NB180" s="41"/>
      <c r="NC180" s="41"/>
      <c r="ND180" s="41"/>
      <c r="NE180" s="41"/>
      <c r="NF180" s="41"/>
      <c r="NG180" s="41"/>
      <c r="NH180" s="41"/>
      <c r="NI180" s="41"/>
      <c r="NJ180" s="41"/>
      <c r="NK180" s="41"/>
      <c r="NL180" s="41"/>
      <c r="NM180" s="41"/>
      <c r="NN180" s="41"/>
      <c r="NO180" s="41"/>
      <c r="NP180" s="41"/>
      <c r="NQ180" s="41"/>
      <c r="NR180" s="41"/>
      <c r="NS180" s="41"/>
      <c r="NT180" s="41"/>
      <c r="NU180" s="41"/>
      <c r="NV180" s="41"/>
      <c r="NW180" s="41"/>
      <c r="NX180" s="41"/>
      <c r="NY180" s="41"/>
      <c r="NZ180" s="41"/>
      <c r="OA180" s="41"/>
      <c r="OB180" s="41"/>
      <c r="OC180" s="41"/>
      <c r="OD180" s="41"/>
      <c r="OE180" s="41"/>
      <c r="OF180" s="41"/>
      <c r="OG180" s="41"/>
    </row>
    <row r="181" spans="1:397" s="42" customFormat="1" ht="15.75" x14ac:dyDescent="0.25">
      <c r="A181" s="91">
        <v>1</v>
      </c>
      <c r="B181" s="91">
        <v>1</v>
      </c>
      <c r="C181" s="61" t="s">
        <v>79</v>
      </c>
      <c r="D181" s="2025">
        <v>1117.8699999999999</v>
      </c>
      <c r="E181" s="1887">
        <f>'1 уровень'!E895</f>
        <v>1500</v>
      </c>
      <c r="F181" s="1887">
        <f>'1 уровень'!F895</f>
        <v>500</v>
      </c>
      <c r="G181" s="1887">
        <f>'1 уровень'!G895</f>
        <v>500</v>
      </c>
      <c r="H181" s="1888">
        <f t="shared" ref="H181:H195" si="65">G181/F181*100</f>
        <v>100</v>
      </c>
      <c r="I181" s="2032">
        <f t="shared" si="62"/>
        <v>1676804.9999999998</v>
      </c>
      <c r="J181" s="2047">
        <f t="shared" si="63"/>
        <v>558934.99999999988</v>
      </c>
      <c r="K181" s="1887">
        <v>556276.47999999986</v>
      </c>
      <c r="L181" s="1887">
        <f t="shared" si="64"/>
        <v>-2658.5200000000186</v>
      </c>
      <c r="M181" s="1888">
        <f t="shared" si="42"/>
        <v>99.524359719824304</v>
      </c>
      <c r="N181" s="1889">
        <f t="shared" si="43"/>
        <v>33.174786573274766</v>
      </c>
      <c r="O181" s="10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F181" s="41"/>
      <c r="AG181" s="41"/>
      <c r="AH181" s="41"/>
      <c r="AI181" s="41"/>
      <c r="AJ181" s="41"/>
      <c r="AK181" s="41"/>
      <c r="AL181" s="41"/>
      <c r="AM181" s="41"/>
      <c r="AN181" s="41"/>
      <c r="AO181" s="41"/>
      <c r="AP181" s="41"/>
      <c r="AQ181" s="41"/>
      <c r="AR181" s="41"/>
      <c r="AS181" s="41"/>
      <c r="AT181" s="41"/>
      <c r="AU181" s="41"/>
      <c r="AV181" s="41"/>
      <c r="AW181" s="41"/>
      <c r="AX181" s="41"/>
      <c r="AY181" s="41"/>
      <c r="AZ181" s="41"/>
      <c r="BA181" s="41"/>
      <c r="BB181" s="41"/>
      <c r="BC181" s="41"/>
      <c r="BD181" s="41"/>
      <c r="BE181" s="41"/>
      <c r="BF181" s="41"/>
      <c r="BG181" s="41"/>
      <c r="BH181" s="41"/>
      <c r="BI181" s="41"/>
      <c r="BJ181" s="41"/>
      <c r="BK181" s="41"/>
      <c r="BL181" s="41"/>
      <c r="BM181" s="41"/>
      <c r="BN181" s="41"/>
      <c r="BO181" s="41"/>
      <c r="BP181" s="41"/>
      <c r="BQ181" s="41"/>
      <c r="BR181" s="41"/>
      <c r="BS181" s="41"/>
      <c r="BT181" s="41"/>
      <c r="BU181" s="41"/>
      <c r="BV181" s="41"/>
      <c r="BW181" s="41"/>
      <c r="BX181" s="41"/>
      <c r="BY181" s="41"/>
      <c r="BZ181" s="41"/>
      <c r="CA181" s="41"/>
      <c r="CB181" s="41"/>
      <c r="CC181" s="41"/>
      <c r="CD181" s="41"/>
      <c r="CE181" s="41"/>
      <c r="CF181" s="41"/>
      <c r="CG181" s="41"/>
      <c r="CH181" s="41"/>
      <c r="CI181" s="41"/>
      <c r="CJ181" s="41"/>
      <c r="CK181" s="41"/>
      <c r="CL181" s="41"/>
      <c r="CM181" s="41"/>
      <c r="CN181" s="41"/>
      <c r="CO181" s="41"/>
      <c r="CP181" s="41"/>
      <c r="CQ181" s="41"/>
      <c r="CR181" s="41"/>
      <c r="CS181" s="41"/>
      <c r="CT181" s="41"/>
      <c r="CU181" s="41"/>
      <c r="CV181" s="41"/>
      <c r="CW181" s="41"/>
      <c r="CX181" s="41"/>
      <c r="CY181" s="41"/>
      <c r="CZ181" s="41"/>
      <c r="DA181" s="41"/>
      <c r="DB181" s="41"/>
      <c r="DC181" s="41"/>
      <c r="DD181" s="41"/>
      <c r="DE181" s="41"/>
      <c r="DF181" s="41"/>
      <c r="DG181" s="41"/>
      <c r="DH181" s="41"/>
      <c r="DI181" s="41"/>
      <c r="DJ181" s="41"/>
      <c r="DK181" s="41"/>
      <c r="DL181" s="41"/>
      <c r="DM181" s="41"/>
      <c r="DN181" s="41"/>
      <c r="DO181" s="41"/>
      <c r="DP181" s="41"/>
      <c r="DQ181" s="41"/>
      <c r="DR181" s="41"/>
      <c r="DS181" s="41"/>
      <c r="DT181" s="41"/>
      <c r="DU181" s="41"/>
      <c r="DV181" s="41"/>
      <c r="DW181" s="41"/>
      <c r="DX181" s="41"/>
      <c r="DY181" s="41"/>
      <c r="DZ181" s="41"/>
      <c r="EA181" s="41"/>
      <c r="EB181" s="41"/>
      <c r="EC181" s="41"/>
      <c r="ED181" s="41"/>
      <c r="EE181" s="41"/>
      <c r="EF181" s="41"/>
      <c r="EG181" s="41"/>
      <c r="EH181" s="41"/>
      <c r="EI181" s="41"/>
      <c r="EJ181" s="41"/>
      <c r="EK181" s="41"/>
      <c r="EL181" s="41"/>
      <c r="EM181" s="41"/>
      <c r="EN181" s="41"/>
      <c r="EO181" s="41"/>
      <c r="EP181" s="41"/>
      <c r="EQ181" s="41"/>
      <c r="ER181" s="41"/>
      <c r="ES181" s="41"/>
      <c r="ET181" s="41"/>
      <c r="EU181" s="41"/>
      <c r="EV181" s="41"/>
      <c r="EW181" s="41"/>
      <c r="EX181" s="41"/>
      <c r="EY181" s="41"/>
      <c r="EZ181" s="41"/>
      <c r="FA181" s="41"/>
      <c r="FB181" s="41"/>
      <c r="FC181" s="41"/>
      <c r="FD181" s="41"/>
      <c r="FE181" s="41"/>
      <c r="FF181" s="41"/>
      <c r="FG181" s="41"/>
      <c r="FH181" s="41"/>
      <c r="FI181" s="41"/>
      <c r="FJ181" s="41"/>
      <c r="FK181" s="41"/>
      <c r="FL181" s="41"/>
      <c r="FM181" s="41"/>
      <c r="FN181" s="41"/>
      <c r="FO181" s="41"/>
      <c r="FP181" s="41"/>
      <c r="FQ181" s="41"/>
      <c r="FR181" s="41"/>
      <c r="FS181" s="41"/>
      <c r="FT181" s="41"/>
      <c r="FU181" s="41"/>
      <c r="FV181" s="41"/>
      <c r="FW181" s="41"/>
      <c r="FX181" s="41"/>
      <c r="FY181" s="41"/>
      <c r="FZ181" s="41"/>
      <c r="GA181" s="41"/>
      <c r="GB181" s="41"/>
      <c r="GC181" s="41"/>
      <c r="GD181" s="41"/>
      <c r="GE181" s="41"/>
      <c r="GF181" s="41"/>
      <c r="GG181" s="41"/>
      <c r="GH181" s="41"/>
      <c r="GI181" s="41"/>
      <c r="GJ181" s="41"/>
      <c r="GK181" s="41"/>
      <c r="GL181" s="41"/>
      <c r="GM181" s="41"/>
      <c r="GN181" s="41"/>
      <c r="GO181" s="41"/>
      <c r="GP181" s="41"/>
      <c r="GQ181" s="41"/>
      <c r="GR181" s="41"/>
      <c r="GS181" s="41"/>
      <c r="GT181" s="41"/>
      <c r="GU181" s="41"/>
      <c r="GV181" s="41"/>
      <c r="GW181" s="41"/>
      <c r="GX181" s="41"/>
      <c r="GY181" s="41"/>
      <c r="GZ181" s="41"/>
      <c r="HA181" s="41"/>
      <c r="HB181" s="41"/>
      <c r="HC181" s="41"/>
      <c r="HD181" s="41"/>
      <c r="HE181" s="41"/>
      <c r="HF181" s="41"/>
      <c r="HG181" s="41"/>
      <c r="HH181" s="41"/>
      <c r="HI181" s="41"/>
      <c r="HJ181" s="41"/>
      <c r="HK181" s="41"/>
      <c r="HL181" s="41"/>
      <c r="HM181" s="41"/>
      <c r="HN181" s="41"/>
      <c r="HO181" s="41"/>
      <c r="HP181" s="41"/>
      <c r="HQ181" s="41"/>
      <c r="HR181" s="41"/>
      <c r="HS181" s="41"/>
      <c r="HT181" s="41"/>
      <c r="HU181" s="41"/>
      <c r="HV181" s="41"/>
      <c r="HW181" s="41"/>
      <c r="HX181" s="41"/>
      <c r="HY181" s="41"/>
      <c r="HZ181" s="41"/>
      <c r="IA181" s="41"/>
      <c r="IB181" s="41"/>
      <c r="IC181" s="41"/>
      <c r="ID181" s="41"/>
      <c r="IE181" s="41"/>
      <c r="IF181" s="41"/>
      <c r="IG181" s="41"/>
      <c r="IH181" s="41"/>
      <c r="II181" s="41"/>
      <c r="IJ181" s="41"/>
      <c r="IK181" s="41"/>
      <c r="IL181" s="41"/>
      <c r="IM181" s="41"/>
      <c r="IN181" s="41"/>
      <c r="IO181" s="41"/>
      <c r="IP181" s="41"/>
      <c r="IQ181" s="41"/>
      <c r="IR181" s="41"/>
      <c r="IS181" s="41"/>
      <c r="IT181" s="41"/>
      <c r="IU181" s="41"/>
      <c r="IV181" s="41"/>
      <c r="IW181" s="41"/>
      <c r="IX181" s="41"/>
      <c r="IY181" s="41"/>
      <c r="IZ181" s="41"/>
      <c r="JA181" s="41"/>
      <c r="JB181" s="41"/>
      <c r="JC181" s="41"/>
      <c r="JD181" s="41"/>
      <c r="JE181" s="41"/>
      <c r="JF181" s="41"/>
      <c r="JG181" s="41"/>
      <c r="JH181" s="41"/>
      <c r="JI181" s="41"/>
      <c r="JJ181" s="41"/>
      <c r="JK181" s="41"/>
      <c r="JL181" s="41"/>
      <c r="JM181" s="41"/>
      <c r="JN181" s="41"/>
      <c r="JO181" s="41"/>
      <c r="JP181" s="41"/>
      <c r="JQ181" s="41"/>
      <c r="JR181" s="41"/>
      <c r="JS181" s="41"/>
      <c r="JT181" s="41"/>
      <c r="JU181" s="41"/>
      <c r="JV181" s="41"/>
      <c r="JW181" s="41"/>
      <c r="JX181" s="41"/>
      <c r="JY181" s="41"/>
      <c r="JZ181" s="41"/>
      <c r="KA181" s="41"/>
      <c r="KB181" s="41"/>
      <c r="KC181" s="41"/>
      <c r="KD181" s="41"/>
      <c r="KE181" s="41"/>
      <c r="KF181" s="41"/>
      <c r="KG181" s="41"/>
      <c r="KH181" s="41"/>
      <c r="KI181" s="41"/>
      <c r="KJ181" s="41"/>
      <c r="KK181" s="41"/>
      <c r="KL181" s="41"/>
      <c r="KM181" s="41"/>
      <c r="KN181" s="41"/>
      <c r="KO181" s="41"/>
      <c r="KP181" s="41"/>
      <c r="KQ181" s="41"/>
      <c r="KR181" s="41"/>
      <c r="KS181" s="41"/>
      <c r="KT181" s="41"/>
      <c r="KU181" s="41"/>
      <c r="KV181" s="41"/>
      <c r="KW181" s="41"/>
      <c r="KX181" s="41"/>
      <c r="KY181" s="41"/>
      <c r="KZ181" s="41"/>
      <c r="LA181" s="41"/>
      <c r="LB181" s="41"/>
      <c r="LC181" s="41"/>
      <c r="LD181" s="41"/>
      <c r="LE181" s="41"/>
      <c r="LF181" s="41"/>
      <c r="LG181" s="41"/>
      <c r="LH181" s="41"/>
      <c r="LI181" s="41"/>
      <c r="LJ181" s="41"/>
      <c r="LK181" s="41"/>
      <c r="LL181" s="41"/>
      <c r="LM181" s="41"/>
      <c r="LN181" s="41"/>
      <c r="LO181" s="41"/>
      <c r="LP181" s="41"/>
      <c r="LQ181" s="41"/>
      <c r="LR181" s="41"/>
      <c r="LS181" s="41"/>
      <c r="LT181" s="41"/>
      <c r="LU181" s="41"/>
      <c r="LV181" s="41"/>
      <c r="LW181" s="41"/>
      <c r="LX181" s="41"/>
      <c r="LY181" s="41"/>
      <c r="LZ181" s="41"/>
      <c r="MA181" s="41"/>
      <c r="MB181" s="41"/>
      <c r="MC181" s="41"/>
      <c r="MD181" s="41"/>
      <c r="ME181" s="41"/>
      <c r="MF181" s="41"/>
      <c r="MG181" s="41"/>
      <c r="MH181" s="41"/>
      <c r="MI181" s="41"/>
      <c r="MJ181" s="41"/>
      <c r="MK181" s="41"/>
      <c r="ML181" s="41"/>
      <c r="MM181" s="41"/>
      <c r="MN181" s="41"/>
      <c r="MO181" s="41"/>
      <c r="MP181" s="41"/>
      <c r="MQ181" s="41"/>
      <c r="MR181" s="41"/>
      <c r="MS181" s="41"/>
      <c r="MT181" s="41"/>
      <c r="MU181" s="41"/>
      <c r="MV181" s="41"/>
      <c r="MW181" s="41"/>
      <c r="MX181" s="41"/>
      <c r="MY181" s="41"/>
      <c r="MZ181" s="41"/>
      <c r="NA181" s="41"/>
      <c r="NB181" s="41"/>
      <c r="NC181" s="41"/>
      <c r="ND181" s="41"/>
      <c r="NE181" s="41"/>
      <c r="NF181" s="41"/>
      <c r="NG181" s="41"/>
      <c r="NH181" s="41"/>
      <c r="NI181" s="41"/>
      <c r="NJ181" s="41"/>
      <c r="NK181" s="41"/>
      <c r="NL181" s="41"/>
      <c r="NM181" s="41"/>
      <c r="NN181" s="41"/>
      <c r="NO181" s="41"/>
      <c r="NP181" s="41"/>
      <c r="NQ181" s="41"/>
      <c r="NR181" s="41"/>
      <c r="NS181" s="41"/>
      <c r="NT181" s="41"/>
      <c r="NU181" s="41"/>
      <c r="NV181" s="41"/>
      <c r="NW181" s="41"/>
      <c r="NX181" s="41"/>
      <c r="NY181" s="41"/>
      <c r="NZ181" s="41"/>
      <c r="OA181" s="41"/>
      <c r="OB181" s="41"/>
      <c r="OC181" s="41"/>
      <c r="OD181" s="41"/>
      <c r="OE181" s="41"/>
      <c r="OF181" s="41"/>
      <c r="OG181" s="41"/>
    </row>
    <row r="182" spans="1:397" s="42" customFormat="1" ht="30" x14ac:dyDescent="0.25">
      <c r="A182" s="91">
        <v>1</v>
      </c>
      <c r="B182" s="91">
        <v>1</v>
      </c>
      <c r="C182" s="61" t="s">
        <v>109</v>
      </c>
      <c r="D182" s="2025">
        <v>7743.88</v>
      </c>
      <c r="E182" s="1887">
        <f>'1 уровень'!E896</f>
        <v>1300</v>
      </c>
      <c r="F182" s="1887">
        <f>'1 уровень'!F896</f>
        <v>433</v>
      </c>
      <c r="G182" s="1887">
        <f>'1 уровень'!G896</f>
        <v>434</v>
      </c>
      <c r="H182" s="1888">
        <f t="shared" si="65"/>
        <v>100.2309468822171</v>
      </c>
      <c r="I182" s="2032">
        <f t="shared" si="62"/>
        <v>10067044</v>
      </c>
      <c r="J182" s="2047">
        <f t="shared" si="63"/>
        <v>3355681.3333333335</v>
      </c>
      <c r="K182" s="1887">
        <v>3360842.83</v>
      </c>
      <c r="L182" s="1887">
        <f t="shared" si="64"/>
        <v>5161.496666666586</v>
      </c>
      <c r="M182" s="1888">
        <f t="shared" si="42"/>
        <v>100.15381367162</v>
      </c>
      <c r="N182" s="1889">
        <f t="shared" si="43"/>
        <v>33.384604557206664</v>
      </c>
      <c r="O182" s="10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F182" s="41"/>
      <c r="AG182" s="41"/>
      <c r="AH182" s="41"/>
      <c r="AI182" s="41"/>
      <c r="AJ182" s="41"/>
      <c r="AK182" s="41"/>
      <c r="AL182" s="41"/>
      <c r="AM182" s="41"/>
      <c r="AN182" s="41"/>
      <c r="AO182" s="41"/>
      <c r="AP182" s="41"/>
      <c r="AQ182" s="41"/>
      <c r="AR182" s="41"/>
      <c r="AS182" s="41"/>
      <c r="AT182" s="41"/>
      <c r="AU182" s="41"/>
      <c r="AV182" s="41"/>
      <c r="AW182" s="41"/>
      <c r="AX182" s="41"/>
      <c r="AY182" s="41"/>
      <c r="AZ182" s="41"/>
      <c r="BA182" s="41"/>
      <c r="BB182" s="41"/>
      <c r="BC182" s="41"/>
      <c r="BD182" s="41"/>
      <c r="BE182" s="41"/>
      <c r="BF182" s="41"/>
      <c r="BG182" s="41"/>
      <c r="BH182" s="41"/>
      <c r="BI182" s="41"/>
      <c r="BJ182" s="41"/>
      <c r="BK182" s="41"/>
      <c r="BL182" s="41"/>
      <c r="BM182" s="41"/>
      <c r="BN182" s="41"/>
      <c r="BO182" s="41"/>
      <c r="BP182" s="41"/>
      <c r="BQ182" s="41"/>
      <c r="BR182" s="41"/>
      <c r="BS182" s="41"/>
      <c r="BT182" s="41"/>
      <c r="BU182" s="41"/>
      <c r="BV182" s="41"/>
      <c r="BW182" s="41"/>
      <c r="BX182" s="41"/>
      <c r="BY182" s="41"/>
      <c r="BZ182" s="41"/>
      <c r="CA182" s="41"/>
      <c r="CB182" s="41"/>
      <c r="CC182" s="41"/>
      <c r="CD182" s="41"/>
      <c r="CE182" s="41"/>
      <c r="CF182" s="41"/>
      <c r="CG182" s="41"/>
      <c r="CH182" s="41"/>
      <c r="CI182" s="41"/>
      <c r="CJ182" s="41"/>
      <c r="CK182" s="41"/>
      <c r="CL182" s="41"/>
      <c r="CM182" s="41"/>
      <c r="CN182" s="41"/>
      <c r="CO182" s="41"/>
      <c r="CP182" s="41"/>
      <c r="CQ182" s="41"/>
      <c r="CR182" s="41"/>
      <c r="CS182" s="41"/>
      <c r="CT182" s="41"/>
      <c r="CU182" s="41"/>
      <c r="CV182" s="41"/>
      <c r="CW182" s="41"/>
      <c r="CX182" s="41"/>
      <c r="CY182" s="41"/>
      <c r="CZ182" s="41"/>
      <c r="DA182" s="41"/>
      <c r="DB182" s="41"/>
      <c r="DC182" s="41"/>
      <c r="DD182" s="41"/>
      <c r="DE182" s="41"/>
      <c r="DF182" s="41"/>
      <c r="DG182" s="41"/>
      <c r="DH182" s="41"/>
      <c r="DI182" s="41"/>
      <c r="DJ182" s="41"/>
      <c r="DK182" s="41"/>
      <c r="DL182" s="41"/>
      <c r="DM182" s="41"/>
      <c r="DN182" s="41"/>
      <c r="DO182" s="41"/>
      <c r="DP182" s="41"/>
      <c r="DQ182" s="41"/>
      <c r="DR182" s="41"/>
      <c r="DS182" s="41"/>
      <c r="DT182" s="41"/>
      <c r="DU182" s="41"/>
      <c r="DV182" s="41"/>
      <c r="DW182" s="41"/>
      <c r="DX182" s="41"/>
      <c r="DY182" s="41"/>
      <c r="DZ182" s="41"/>
      <c r="EA182" s="41"/>
      <c r="EB182" s="41"/>
      <c r="EC182" s="41"/>
      <c r="ED182" s="41"/>
      <c r="EE182" s="41"/>
      <c r="EF182" s="41"/>
      <c r="EG182" s="41"/>
      <c r="EH182" s="41"/>
      <c r="EI182" s="41"/>
      <c r="EJ182" s="41"/>
      <c r="EK182" s="41"/>
      <c r="EL182" s="41"/>
      <c r="EM182" s="41"/>
      <c r="EN182" s="41"/>
      <c r="EO182" s="41"/>
      <c r="EP182" s="41"/>
      <c r="EQ182" s="41"/>
      <c r="ER182" s="41"/>
      <c r="ES182" s="41"/>
      <c r="ET182" s="41"/>
      <c r="EU182" s="41"/>
      <c r="EV182" s="41"/>
      <c r="EW182" s="41"/>
      <c r="EX182" s="41"/>
      <c r="EY182" s="41"/>
      <c r="EZ182" s="41"/>
      <c r="FA182" s="41"/>
      <c r="FB182" s="41"/>
      <c r="FC182" s="41"/>
      <c r="FD182" s="41"/>
      <c r="FE182" s="41"/>
      <c r="FF182" s="41"/>
      <c r="FG182" s="41"/>
      <c r="FH182" s="41"/>
      <c r="FI182" s="41"/>
      <c r="FJ182" s="41"/>
      <c r="FK182" s="41"/>
      <c r="FL182" s="41"/>
      <c r="FM182" s="41"/>
      <c r="FN182" s="41"/>
      <c r="FO182" s="41"/>
      <c r="FP182" s="41"/>
      <c r="FQ182" s="41"/>
      <c r="FR182" s="41"/>
      <c r="FS182" s="41"/>
      <c r="FT182" s="41"/>
      <c r="FU182" s="41"/>
      <c r="FV182" s="41"/>
      <c r="FW182" s="41"/>
      <c r="FX182" s="41"/>
      <c r="FY182" s="41"/>
      <c r="FZ182" s="41"/>
      <c r="GA182" s="41"/>
      <c r="GB182" s="41"/>
      <c r="GC182" s="41"/>
      <c r="GD182" s="41"/>
      <c r="GE182" s="41"/>
      <c r="GF182" s="41"/>
      <c r="GG182" s="41"/>
      <c r="GH182" s="41"/>
      <c r="GI182" s="41"/>
      <c r="GJ182" s="41"/>
      <c r="GK182" s="41"/>
      <c r="GL182" s="41"/>
      <c r="GM182" s="41"/>
      <c r="GN182" s="41"/>
      <c r="GO182" s="41"/>
      <c r="GP182" s="41"/>
      <c r="GQ182" s="41"/>
      <c r="GR182" s="41"/>
      <c r="GS182" s="41"/>
      <c r="GT182" s="41"/>
      <c r="GU182" s="41"/>
      <c r="GV182" s="41"/>
      <c r="GW182" s="41"/>
      <c r="GX182" s="41"/>
      <c r="GY182" s="41"/>
      <c r="GZ182" s="41"/>
      <c r="HA182" s="41"/>
      <c r="HB182" s="41"/>
      <c r="HC182" s="41"/>
      <c r="HD182" s="41"/>
      <c r="HE182" s="41"/>
      <c r="HF182" s="41"/>
      <c r="HG182" s="41"/>
      <c r="HH182" s="41"/>
      <c r="HI182" s="41"/>
      <c r="HJ182" s="41"/>
      <c r="HK182" s="41"/>
      <c r="HL182" s="41"/>
      <c r="HM182" s="41"/>
      <c r="HN182" s="41"/>
      <c r="HO182" s="41"/>
      <c r="HP182" s="41"/>
      <c r="HQ182" s="41"/>
      <c r="HR182" s="41"/>
      <c r="HS182" s="41"/>
      <c r="HT182" s="41"/>
      <c r="HU182" s="41"/>
      <c r="HV182" s="41"/>
      <c r="HW182" s="41"/>
      <c r="HX182" s="41"/>
      <c r="HY182" s="41"/>
      <c r="HZ182" s="41"/>
      <c r="IA182" s="41"/>
      <c r="IB182" s="41"/>
      <c r="IC182" s="41"/>
      <c r="ID182" s="41"/>
      <c r="IE182" s="41"/>
      <c r="IF182" s="41"/>
      <c r="IG182" s="41"/>
      <c r="IH182" s="41"/>
      <c r="II182" s="41"/>
      <c r="IJ182" s="41"/>
      <c r="IK182" s="41"/>
      <c r="IL182" s="41"/>
      <c r="IM182" s="41"/>
      <c r="IN182" s="41"/>
      <c r="IO182" s="41"/>
      <c r="IP182" s="41"/>
      <c r="IQ182" s="41"/>
      <c r="IR182" s="41"/>
      <c r="IS182" s="41"/>
      <c r="IT182" s="41"/>
      <c r="IU182" s="41"/>
      <c r="IV182" s="41"/>
      <c r="IW182" s="41"/>
      <c r="IX182" s="41"/>
      <c r="IY182" s="41"/>
      <c r="IZ182" s="41"/>
      <c r="JA182" s="41"/>
      <c r="JB182" s="41"/>
      <c r="JC182" s="41"/>
      <c r="JD182" s="41"/>
      <c r="JE182" s="41"/>
      <c r="JF182" s="41"/>
      <c r="JG182" s="41"/>
      <c r="JH182" s="41"/>
      <c r="JI182" s="41"/>
      <c r="JJ182" s="41"/>
      <c r="JK182" s="41"/>
      <c r="JL182" s="41"/>
      <c r="JM182" s="41"/>
      <c r="JN182" s="41"/>
      <c r="JO182" s="41"/>
      <c r="JP182" s="41"/>
      <c r="JQ182" s="41"/>
      <c r="JR182" s="41"/>
      <c r="JS182" s="41"/>
      <c r="JT182" s="41"/>
      <c r="JU182" s="41"/>
      <c r="JV182" s="41"/>
      <c r="JW182" s="41"/>
      <c r="JX182" s="41"/>
      <c r="JY182" s="41"/>
      <c r="JZ182" s="41"/>
      <c r="KA182" s="41"/>
      <c r="KB182" s="41"/>
      <c r="KC182" s="41"/>
      <c r="KD182" s="41"/>
      <c r="KE182" s="41"/>
      <c r="KF182" s="41"/>
      <c r="KG182" s="41"/>
      <c r="KH182" s="41"/>
      <c r="KI182" s="41"/>
      <c r="KJ182" s="41"/>
      <c r="KK182" s="41"/>
      <c r="KL182" s="41"/>
      <c r="KM182" s="41"/>
      <c r="KN182" s="41"/>
      <c r="KO182" s="41"/>
      <c r="KP182" s="41"/>
      <c r="KQ182" s="41"/>
      <c r="KR182" s="41"/>
      <c r="KS182" s="41"/>
      <c r="KT182" s="41"/>
      <c r="KU182" s="41"/>
      <c r="KV182" s="41"/>
      <c r="KW182" s="41"/>
      <c r="KX182" s="41"/>
      <c r="KY182" s="41"/>
      <c r="KZ182" s="41"/>
      <c r="LA182" s="41"/>
      <c r="LB182" s="41"/>
      <c r="LC182" s="41"/>
      <c r="LD182" s="41"/>
      <c r="LE182" s="41"/>
      <c r="LF182" s="41"/>
      <c r="LG182" s="41"/>
      <c r="LH182" s="41"/>
      <c r="LI182" s="41"/>
      <c r="LJ182" s="41"/>
      <c r="LK182" s="41"/>
      <c r="LL182" s="41"/>
      <c r="LM182" s="41"/>
      <c r="LN182" s="41"/>
      <c r="LO182" s="41"/>
      <c r="LP182" s="41"/>
      <c r="LQ182" s="41"/>
      <c r="LR182" s="41"/>
      <c r="LS182" s="41"/>
      <c r="LT182" s="41"/>
      <c r="LU182" s="41"/>
      <c r="LV182" s="41"/>
      <c r="LW182" s="41"/>
      <c r="LX182" s="41"/>
      <c r="LY182" s="41"/>
      <c r="LZ182" s="41"/>
      <c r="MA182" s="41"/>
      <c r="MB182" s="41"/>
      <c r="MC182" s="41"/>
      <c r="MD182" s="41"/>
      <c r="ME182" s="41"/>
      <c r="MF182" s="41"/>
      <c r="MG182" s="41"/>
      <c r="MH182" s="41"/>
      <c r="MI182" s="41"/>
      <c r="MJ182" s="41"/>
      <c r="MK182" s="41"/>
      <c r="ML182" s="41"/>
      <c r="MM182" s="41"/>
      <c r="MN182" s="41"/>
      <c r="MO182" s="41"/>
      <c r="MP182" s="41"/>
      <c r="MQ182" s="41"/>
      <c r="MR182" s="41"/>
      <c r="MS182" s="41"/>
      <c r="MT182" s="41"/>
      <c r="MU182" s="41"/>
      <c r="MV182" s="41"/>
      <c r="MW182" s="41"/>
      <c r="MX182" s="41"/>
      <c r="MY182" s="41"/>
      <c r="MZ182" s="41"/>
      <c r="NA182" s="41"/>
      <c r="NB182" s="41"/>
      <c r="NC182" s="41"/>
      <c r="ND182" s="41"/>
      <c r="NE182" s="41"/>
      <c r="NF182" s="41"/>
      <c r="NG182" s="41"/>
      <c r="NH182" s="41"/>
      <c r="NI182" s="41"/>
      <c r="NJ182" s="41"/>
      <c r="NK182" s="41"/>
      <c r="NL182" s="41"/>
      <c r="NM182" s="41"/>
      <c r="NN182" s="41"/>
      <c r="NO182" s="41"/>
      <c r="NP182" s="41"/>
      <c r="NQ182" s="41"/>
      <c r="NR182" s="41"/>
      <c r="NS182" s="41"/>
      <c r="NT182" s="41"/>
      <c r="NU182" s="41"/>
      <c r="NV182" s="41"/>
      <c r="NW182" s="41"/>
      <c r="NX182" s="41"/>
      <c r="NY182" s="41"/>
      <c r="NZ182" s="41"/>
      <c r="OA182" s="41"/>
      <c r="OB182" s="41"/>
      <c r="OC182" s="41"/>
      <c r="OD182" s="41"/>
      <c r="OE182" s="41"/>
      <c r="OF182" s="41"/>
      <c r="OG182" s="41"/>
    </row>
    <row r="183" spans="1:397" s="42" customFormat="1" ht="15.75" x14ac:dyDescent="0.25">
      <c r="A183" s="91">
        <v>1</v>
      </c>
      <c r="B183" s="91">
        <v>1</v>
      </c>
      <c r="C183" s="61" t="s">
        <v>139</v>
      </c>
      <c r="D183" s="2025">
        <v>472.51</v>
      </c>
      <c r="E183" s="1887">
        <f>'1 уровень'!E897</f>
        <v>6000</v>
      </c>
      <c r="F183" s="1887">
        <f>'1 уровень'!F897</f>
        <v>2000</v>
      </c>
      <c r="G183" s="1887">
        <f>'1 уровень'!G897</f>
        <v>1392</v>
      </c>
      <c r="H183" s="1888">
        <f t="shared" si="65"/>
        <v>69.599999999999994</v>
      </c>
      <c r="I183" s="2032">
        <f t="shared" si="62"/>
        <v>2835060</v>
      </c>
      <c r="J183" s="2047">
        <f t="shared" si="63"/>
        <v>945020</v>
      </c>
      <c r="K183" s="1887">
        <v>657733.91999999993</v>
      </c>
      <c r="L183" s="1887">
        <f t="shared" si="64"/>
        <v>-287286.08000000007</v>
      </c>
      <c r="M183" s="1888">
        <f t="shared" si="42"/>
        <v>69.599999999999994</v>
      </c>
      <c r="N183" s="1889">
        <f t="shared" si="43"/>
        <v>23.2</v>
      </c>
      <c r="O183" s="10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F183" s="41"/>
      <c r="AG183" s="41"/>
      <c r="AH183" s="41"/>
      <c r="AI183" s="41"/>
      <c r="AJ183" s="41"/>
      <c r="AK183" s="41"/>
      <c r="AL183" s="41"/>
      <c r="AM183" s="41"/>
      <c r="AN183" s="41"/>
      <c r="AO183" s="41"/>
      <c r="AP183" s="41"/>
      <c r="AQ183" s="41"/>
      <c r="AR183" s="41"/>
      <c r="AS183" s="41"/>
      <c r="AT183" s="41"/>
      <c r="AU183" s="41"/>
      <c r="AV183" s="41"/>
      <c r="AW183" s="41"/>
      <c r="AX183" s="41"/>
      <c r="AY183" s="41"/>
      <c r="AZ183" s="41"/>
      <c r="BA183" s="41"/>
      <c r="BB183" s="41"/>
      <c r="BC183" s="41"/>
      <c r="BD183" s="41"/>
      <c r="BE183" s="41"/>
      <c r="BF183" s="41"/>
      <c r="BG183" s="41"/>
      <c r="BH183" s="41"/>
      <c r="BI183" s="41"/>
      <c r="BJ183" s="41"/>
      <c r="BK183" s="41"/>
      <c r="BL183" s="41"/>
      <c r="BM183" s="41"/>
      <c r="BN183" s="41"/>
      <c r="BO183" s="41"/>
      <c r="BP183" s="41"/>
      <c r="BQ183" s="41"/>
      <c r="BR183" s="41"/>
      <c r="BS183" s="41"/>
      <c r="BT183" s="41"/>
      <c r="BU183" s="41"/>
      <c r="BV183" s="41"/>
      <c r="BW183" s="41"/>
      <c r="BX183" s="41"/>
      <c r="BY183" s="41"/>
      <c r="BZ183" s="41"/>
      <c r="CA183" s="41"/>
      <c r="CB183" s="41"/>
      <c r="CC183" s="41"/>
      <c r="CD183" s="41"/>
      <c r="CE183" s="41"/>
      <c r="CF183" s="41"/>
      <c r="CG183" s="41"/>
      <c r="CH183" s="41"/>
      <c r="CI183" s="41"/>
      <c r="CJ183" s="41"/>
      <c r="CK183" s="41"/>
      <c r="CL183" s="41"/>
      <c r="CM183" s="41"/>
      <c r="CN183" s="41"/>
      <c r="CO183" s="41"/>
      <c r="CP183" s="41"/>
      <c r="CQ183" s="41"/>
      <c r="CR183" s="41"/>
      <c r="CS183" s="41"/>
      <c r="CT183" s="41"/>
      <c r="CU183" s="41"/>
      <c r="CV183" s="41"/>
      <c r="CW183" s="41"/>
      <c r="CX183" s="41"/>
      <c r="CY183" s="41"/>
      <c r="CZ183" s="41"/>
      <c r="DA183" s="41"/>
      <c r="DB183" s="41"/>
      <c r="DC183" s="41"/>
      <c r="DD183" s="41"/>
      <c r="DE183" s="41"/>
      <c r="DF183" s="41"/>
      <c r="DG183" s="41"/>
      <c r="DH183" s="41"/>
      <c r="DI183" s="41"/>
      <c r="DJ183" s="41"/>
      <c r="DK183" s="41"/>
      <c r="DL183" s="41"/>
      <c r="DM183" s="41"/>
      <c r="DN183" s="41"/>
      <c r="DO183" s="41"/>
      <c r="DP183" s="41"/>
      <c r="DQ183" s="41"/>
      <c r="DR183" s="41"/>
      <c r="DS183" s="41"/>
      <c r="DT183" s="41"/>
      <c r="DU183" s="41"/>
      <c r="DV183" s="41"/>
      <c r="DW183" s="41"/>
      <c r="DX183" s="41"/>
      <c r="DY183" s="41"/>
      <c r="DZ183" s="41"/>
      <c r="EA183" s="41"/>
      <c r="EB183" s="41"/>
      <c r="EC183" s="41"/>
      <c r="ED183" s="41"/>
      <c r="EE183" s="41"/>
      <c r="EF183" s="41"/>
      <c r="EG183" s="41"/>
      <c r="EH183" s="41"/>
      <c r="EI183" s="41"/>
      <c r="EJ183" s="41"/>
      <c r="EK183" s="41"/>
      <c r="EL183" s="41"/>
      <c r="EM183" s="41"/>
      <c r="EN183" s="41"/>
      <c r="EO183" s="41"/>
      <c r="EP183" s="41"/>
      <c r="EQ183" s="41"/>
      <c r="ER183" s="41"/>
      <c r="ES183" s="41"/>
      <c r="ET183" s="41"/>
      <c r="EU183" s="41"/>
      <c r="EV183" s="41"/>
      <c r="EW183" s="41"/>
      <c r="EX183" s="41"/>
      <c r="EY183" s="41"/>
      <c r="EZ183" s="41"/>
      <c r="FA183" s="41"/>
      <c r="FB183" s="41"/>
      <c r="FC183" s="41"/>
      <c r="FD183" s="41"/>
      <c r="FE183" s="41"/>
      <c r="FF183" s="41"/>
      <c r="FG183" s="41"/>
      <c r="FH183" s="41"/>
      <c r="FI183" s="41"/>
      <c r="FJ183" s="41"/>
      <c r="FK183" s="41"/>
      <c r="FL183" s="41"/>
      <c r="FM183" s="41"/>
      <c r="FN183" s="41"/>
      <c r="FO183" s="41"/>
      <c r="FP183" s="41"/>
      <c r="FQ183" s="41"/>
      <c r="FR183" s="41"/>
      <c r="FS183" s="41"/>
      <c r="FT183" s="41"/>
      <c r="FU183" s="41"/>
      <c r="FV183" s="41"/>
      <c r="FW183" s="41"/>
      <c r="FX183" s="41"/>
      <c r="FY183" s="41"/>
      <c r="FZ183" s="41"/>
      <c r="GA183" s="41"/>
      <c r="GB183" s="41"/>
      <c r="GC183" s="41"/>
      <c r="GD183" s="41"/>
      <c r="GE183" s="41"/>
      <c r="GF183" s="41"/>
      <c r="GG183" s="41"/>
      <c r="GH183" s="41"/>
      <c r="GI183" s="41"/>
      <c r="GJ183" s="41"/>
      <c r="GK183" s="41"/>
      <c r="GL183" s="41"/>
      <c r="GM183" s="41"/>
      <c r="GN183" s="41"/>
      <c r="GO183" s="41"/>
      <c r="GP183" s="41"/>
      <c r="GQ183" s="41"/>
      <c r="GR183" s="41"/>
      <c r="GS183" s="41"/>
      <c r="GT183" s="41"/>
      <c r="GU183" s="41"/>
      <c r="GV183" s="41"/>
      <c r="GW183" s="41"/>
      <c r="GX183" s="41"/>
      <c r="GY183" s="41"/>
      <c r="GZ183" s="41"/>
      <c r="HA183" s="41"/>
      <c r="HB183" s="41"/>
      <c r="HC183" s="41"/>
      <c r="HD183" s="41"/>
      <c r="HE183" s="41"/>
      <c r="HF183" s="41"/>
      <c r="HG183" s="41"/>
      <c r="HH183" s="41"/>
      <c r="HI183" s="41"/>
      <c r="HJ183" s="41"/>
      <c r="HK183" s="41"/>
      <c r="HL183" s="41"/>
      <c r="HM183" s="41"/>
      <c r="HN183" s="41"/>
      <c r="HO183" s="41"/>
      <c r="HP183" s="41"/>
      <c r="HQ183" s="41"/>
      <c r="HR183" s="41"/>
      <c r="HS183" s="41"/>
      <c r="HT183" s="41"/>
      <c r="HU183" s="41"/>
      <c r="HV183" s="41"/>
      <c r="HW183" s="41"/>
      <c r="HX183" s="41"/>
      <c r="HY183" s="41"/>
      <c r="HZ183" s="41"/>
      <c r="IA183" s="41"/>
      <c r="IB183" s="41"/>
      <c r="IC183" s="41"/>
      <c r="ID183" s="41"/>
      <c r="IE183" s="41"/>
      <c r="IF183" s="41"/>
      <c r="IG183" s="41"/>
      <c r="IH183" s="41"/>
      <c r="II183" s="41"/>
      <c r="IJ183" s="41"/>
      <c r="IK183" s="41"/>
      <c r="IL183" s="41"/>
      <c r="IM183" s="41"/>
      <c r="IN183" s="41"/>
      <c r="IO183" s="41"/>
      <c r="IP183" s="41"/>
      <c r="IQ183" s="41"/>
      <c r="IR183" s="41"/>
      <c r="IS183" s="41"/>
      <c r="IT183" s="41"/>
      <c r="IU183" s="41"/>
      <c r="IV183" s="41"/>
      <c r="IW183" s="41"/>
      <c r="IX183" s="41"/>
      <c r="IY183" s="41"/>
      <c r="IZ183" s="41"/>
      <c r="JA183" s="41"/>
      <c r="JB183" s="41"/>
      <c r="JC183" s="41"/>
      <c r="JD183" s="41"/>
      <c r="JE183" s="41"/>
      <c r="JF183" s="41"/>
      <c r="JG183" s="41"/>
      <c r="JH183" s="41"/>
      <c r="JI183" s="41"/>
      <c r="JJ183" s="41"/>
      <c r="JK183" s="41"/>
      <c r="JL183" s="41"/>
      <c r="JM183" s="41"/>
      <c r="JN183" s="41"/>
      <c r="JO183" s="41"/>
      <c r="JP183" s="41"/>
      <c r="JQ183" s="41"/>
      <c r="JR183" s="41"/>
      <c r="JS183" s="41"/>
      <c r="JT183" s="41"/>
      <c r="JU183" s="41"/>
      <c r="JV183" s="41"/>
      <c r="JW183" s="41"/>
      <c r="JX183" s="41"/>
      <c r="JY183" s="41"/>
      <c r="JZ183" s="41"/>
      <c r="KA183" s="41"/>
      <c r="KB183" s="41"/>
      <c r="KC183" s="41"/>
      <c r="KD183" s="41"/>
      <c r="KE183" s="41"/>
      <c r="KF183" s="41"/>
      <c r="KG183" s="41"/>
      <c r="KH183" s="41"/>
      <c r="KI183" s="41"/>
      <c r="KJ183" s="41"/>
      <c r="KK183" s="41"/>
      <c r="KL183" s="41"/>
      <c r="KM183" s="41"/>
      <c r="KN183" s="41"/>
      <c r="KO183" s="41"/>
      <c r="KP183" s="41"/>
      <c r="KQ183" s="41"/>
      <c r="KR183" s="41"/>
      <c r="KS183" s="41"/>
      <c r="KT183" s="41"/>
      <c r="KU183" s="41"/>
      <c r="KV183" s="41"/>
      <c r="KW183" s="41"/>
      <c r="KX183" s="41"/>
      <c r="KY183" s="41"/>
      <c r="KZ183" s="41"/>
      <c r="LA183" s="41"/>
      <c r="LB183" s="41"/>
      <c r="LC183" s="41"/>
      <c r="LD183" s="41"/>
      <c r="LE183" s="41"/>
      <c r="LF183" s="41"/>
      <c r="LG183" s="41"/>
      <c r="LH183" s="41"/>
      <c r="LI183" s="41"/>
      <c r="LJ183" s="41"/>
      <c r="LK183" s="41"/>
      <c r="LL183" s="41"/>
      <c r="LM183" s="41"/>
      <c r="LN183" s="41"/>
      <c r="LO183" s="41"/>
      <c r="LP183" s="41"/>
      <c r="LQ183" s="41"/>
      <c r="LR183" s="41"/>
      <c r="LS183" s="41"/>
      <c r="LT183" s="41"/>
      <c r="LU183" s="41"/>
      <c r="LV183" s="41"/>
      <c r="LW183" s="41"/>
      <c r="LX183" s="41"/>
      <c r="LY183" s="41"/>
      <c r="LZ183" s="41"/>
      <c r="MA183" s="41"/>
      <c r="MB183" s="41"/>
      <c r="MC183" s="41"/>
      <c r="MD183" s="41"/>
      <c r="ME183" s="41"/>
      <c r="MF183" s="41"/>
      <c r="MG183" s="41"/>
      <c r="MH183" s="41"/>
      <c r="MI183" s="41"/>
      <c r="MJ183" s="41"/>
      <c r="MK183" s="41"/>
      <c r="ML183" s="41"/>
      <c r="MM183" s="41"/>
      <c r="MN183" s="41"/>
      <c r="MO183" s="41"/>
      <c r="MP183" s="41"/>
      <c r="MQ183" s="41"/>
      <c r="MR183" s="41"/>
      <c r="MS183" s="41"/>
      <c r="MT183" s="41"/>
      <c r="MU183" s="41"/>
      <c r="MV183" s="41"/>
      <c r="MW183" s="41"/>
      <c r="MX183" s="41"/>
      <c r="MY183" s="41"/>
      <c r="MZ183" s="41"/>
      <c r="NA183" s="41"/>
      <c r="NB183" s="41"/>
      <c r="NC183" s="41"/>
      <c r="ND183" s="41"/>
      <c r="NE183" s="41"/>
      <c r="NF183" s="41"/>
      <c r="NG183" s="41"/>
      <c r="NH183" s="41"/>
      <c r="NI183" s="41"/>
      <c r="NJ183" s="41"/>
      <c r="NK183" s="41"/>
      <c r="NL183" s="41"/>
      <c r="NM183" s="41"/>
      <c r="NN183" s="41"/>
      <c r="NO183" s="41"/>
      <c r="NP183" s="41"/>
      <c r="NQ183" s="41"/>
      <c r="NR183" s="41"/>
      <c r="NS183" s="41"/>
      <c r="NT183" s="41"/>
      <c r="NU183" s="41"/>
      <c r="NV183" s="41"/>
      <c r="NW183" s="41"/>
      <c r="NX183" s="41"/>
      <c r="NY183" s="41"/>
      <c r="NZ183" s="41"/>
      <c r="OA183" s="41"/>
      <c r="OB183" s="41"/>
      <c r="OC183" s="41"/>
      <c r="OD183" s="41"/>
      <c r="OE183" s="41"/>
      <c r="OF183" s="41"/>
      <c r="OG183" s="41"/>
    </row>
    <row r="184" spans="1:397" s="42" customFormat="1" ht="30" x14ac:dyDescent="0.25">
      <c r="A184" s="91">
        <v>1</v>
      </c>
      <c r="B184" s="91">
        <v>1</v>
      </c>
      <c r="C184" s="61" t="s">
        <v>711</v>
      </c>
      <c r="D184" s="2025">
        <v>380.97</v>
      </c>
      <c r="E184" s="1887">
        <f>'1 уровень'!E898</f>
        <v>5500</v>
      </c>
      <c r="F184" s="1887">
        <f>'1 уровень'!F898</f>
        <v>1833</v>
      </c>
      <c r="G184" s="1887">
        <f>'1 уровень'!G898</f>
        <v>656</v>
      </c>
      <c r="H184" s="1888">
        <f t="shared" si="65"/>
        <v>35.788325150027276</v>
      </c>
      <c r="I184" s="2032">
        <f t="shared" si="62"/>
        <v>2095335.0000000002</v>
      </c>
      <c r="J184" s="2047">
        <f t="shared" si="63"/>
        <v>698445.00000000012</v>
      </c>
      <c r="K184" s="1887">
        <v>249916.32</v>
      </c>
      <c r="L184" s="1887">
        <f t="shared" si="64"/>
        <v>-448528.68000000011</v>
      </c>
      <c r="M184" s="1888">
        <f t="shared" si="42"/>
        <v>35.781818181818174</v>
      </c>
      <c r="N184" s="1889">
        <f t="shared" si="43"/>
        <v>11.927272727272726</v>
      </c>
      <c r="O184" s="10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F184" s="41"/>
      <c r="AG184" s="41"/>
      <c r="AH184" s="41"/>
      <c r="AI184" s="41"/>
      <c r="AJ184" s="41"/>
      <c r="AK184" s="41"/>
      <c r="AL184" s="41"/>
      <c r="AM184" s="41"/>
      <c r="AN184" s="41"/>
      <c r="AO184" s="41"/>
      <c r="AP184" s="41"/>
      <c r="AQ184" s="41"/>
      <c r="AR184" s="41"/>
      <c r="AS184" s="41"/>
      <c r="AT184" s="41"/>
      <c r="AU184" s="41"/>
      <c r="AV184" s="41"/>
      <c r="AW184" s="41"/>
      <c r="AX184" s="41"/>
      <c r="AY184" s="41"/>
      <c r="AZ184" s="41"/>
      <c r="BA184" s="41"/>
      <c r="BB184" s="41"/>
      <c r="BC184" s="41"/>
      <c r="BD184" s="41"/>
      <c r="BE184" s="41"/>
      <c r="BF184" s="41"/>
      <c r="BG184" s="41"/>
      <c r="BH184" s="41"/>
      <c r="BI184" s="41"/>
      <c r="BJ184" s="41"/>
      <c r="BK184" s="41"/>
      <c r="BL184" s="41"/>
      <c r="BM184" s="41"/>
      <c r="BN184" s="41"/>
      <c r="BO184" s="41"/>
      <c r="BP184" s="41"/>
      <c r="BQ184" s="41"/>
      <c r="BR184" s="41"/>
      <c r="BS184" s="41"/>
      <c r="BT184" s="41"/>
      <c r="BU184" s="41"/>
      <c r="BV184" s="41"/>
      <c r="BW184" s="41"/>
      <c r="BX184" s="41"/>
      <c r="BY184" s="41"/>
      <c r="BZ184" s="41"/>
      <c r="CA184" s="41"/>
      <c r="CB184" s="41"/>
      <c r="CC184" s="41"/>
      <c r="CD184" s="41"/>
      <c r="CE184" s="41"/>
      <c r="CF184" s="41"/>
      <c r="CG184" s="41"/>
      <c r="CH184" s="41"/>
      <c r="CI184" s="41"/>
      <c r="CJ184" s="41"/>
      <c r="CK184" s="41"/>
      <c r="CL184" s="41"/>
      <c r="CM184" s="41"/>
      <c r="CN184" s="41"/>
      <c r="CO184" s="41"/>
      <c r="CP184" s="41"/>
      <c r="CQ184" s="41"/>
      <c r="CR184" s="41"/>
      <c r="CS184" s="41"/>
      <c r="CT184" s="41"/>
      <c r="CU184" s="41"/>
      <c r="CV184" s="41"/>
      <c r="CW184" s="41"/>
      <c r="CX184" s="41"/>
      <c r="CY184" s="41"/>
      <c r="CZ184" s="41"/>
      <c r="DA184" s="41"/>
      <c r="DB184" s="41"/>
      <c r="DC184" s="41"/>
      <c r="DD184" s="41"/>
      <c r="DE184" s="41"/>
      <c r="DF184" s="41"/>
      <c r="DG184" s="41"/>
      <c r="DH184" s="41"/>
      <c r="DI184" s="41"/>
      <c r="DJ184" s="41"/>
      <c r="DK184" s="41"/>
      <c r="DL184" s="41"/>
      <c r="DM184" s="41"/>
      <c r="DN184" s="41"/>
      <c r="DO184" s="41"/>
      <c r="DP184" s="41"/>
      <c r="DQ184" s="41"/>
      <c r="DR184" s="41"/>
      <c r="DS184" s="41"/>
      <c r="DT184" s="41"/>
      <c r="DU184" s="41"/>
      <c r="DV184" s="41"/>
      <c r="DW184" s="41"/>
      <c r="DX184" s="41"/>
      <c r="DY184" s="41"/>
      <c r="DZ184" s="41"/>
      <c r="EA184" s="41"/>
      <c r="EB184" s="41"/>
      <c r="EC184" s="41"/>
      <c r="ED184" s="41"/>
      <c r="EE184" s="41"/>
      <c r="EF184" s="41"/>
      <c r="EG184" s="41"/>
      <c r="EH184" s="41"/>
      <c r="EI184" s="41"/>
      <c r="EJ184" s="41"/>
      <c r="EK184" s="41"/>
      <c r="EL184" s="41"/>
      <c r="EM184" s="41"/>
      <c r="EN184" s="41"/>
      <c r="EO184" s="41"/>
      <c r="EP184" s="41"/>
      <c r="EQ184" s="41"/>
      <c r="ER184" s="41"/>
      <c r="ES184" s="41"/>
      <c r="ET184" s="41"/>
      <c r="EU184" s="41"/>
      <c r="EV184" s="41"/>
      <c r="EW184" s="41"/>
      <c r="EX184" s="41"/>
      <c r="EY184" s="41"/>
      <c r="EZ184" s="41"/>
      <c r="FA184" s="41"/>
      <c r="FB184" s="41"/>
      <c r="FC184" s="41"/>
      <c r="FD184" s="41"/>
      <c r="FE184" s="41"/>
      <c r="FF184" s="41"/>
      <c r="FG184" s="41"/>
      <c r="FH184" s="41"/>
      <c r="FI184" s="41"/>
      <c r="FJ184" s="41"/>
      <c r="FK184" s="41"/>
      <c r="FL184" s="41"/>
      <c r="FM184" s="41"/>
      <c r="FN184" s="41"/>
      <c r="FO184" s="41"/>
      <c r="FP184" s="41"/>
      <c r="FQ184" s="41"/>
      <c r="FR184" s="41"/>
      <c r="FS184" s="41"/>
      <c r="FT184" s="41"/>
      <c r="FU184" s="41"/>
      <c r="FV184" s="41"/>
      <c r="FW184" s="41"/>
      <c r="FX184" s="41"/>
      <c r="FY184" s="41"/>
      <c r="FZ184" s="41"/>
      <c r="GA184" s="41"/>
      <c r="GB184" s="41"/>
      <c r="GC184" s="41"/>
      <c r="GD184" s="41"/>
      <c r="GE184" s="41"/>
      <c r="GF184" s="41"/>
      <c r="GG184" s="41"/>
      <c r="GH184" s="41"/>
      <c r="GI184" s="41"/>
      <c r="GJ184" s="41"/>
      <c r="GK184" s="41"/>
      <c r="GL184" s="41"/>
      <c r="GM184" s="41"/>
      <c r="GN184" s="41"/>
      <c r="GO184" s="41"/>
      <c r="GP184" s="41"/>
      <c r="GQ184" s="41"/>
      <c r="GR184" s="41"/>
      <c r="GS184" s="41"/>
      <c r="GT184" s="41"/>
      <c r="GU184" s="41"/>
      <c r="GV184" s="41"/>
      <c r="GW184" s="41"/>
      <c r="GX184" s="41"/>
      <c r="GY184" s="41"/>
      <c r="GZ184" s="41"/>
      <c r="HA184" s="41"/>
      <c r="HB184" s="41"/>
      <c r="HC184" s="41"/>
      <c r="HD184" s="41"/>
      <c r="HE184" s="41"/>
      <c r="HF184" s="41"/>
      <c r="HG184" s="41"/>
      <c r="HH184" s="41"/>
      <c r="HI184" s="41"/>
      <c r="HJ184" s="41"/>
      <c r="HK184" s="41"/>
      <c r="HL184" s="41"/>
      <c r="HM184" s="41"/>
      <c r="HN184" s="41"/>
      <c r="HO184" s="41"/>
      <c r="HP184" s="41"/>
      <c r="HQ184" s="41"/>
      <c r="HR184" s="41"/>
      <c r="HS184" s="41"/>
      <c r="HT184" s="41"/>
      <c r="HU184" s="41"/>
      <c r="HV184" s="41"/>
      <c r="HW184" s="41"/>
      <c r="HX184" s="41"/>
      <c r="HY184" s="41"/>
      <c r="HZ184" s="41"/>
      <c r="IA184" s="41"/>
      <c r="IB184" s="41"/>
      <c r="IC184" s="41"/>
      <c r="ID184" s="41"/>
      <c r="IE184" s="41"/>
      <c r="IF184" s="41"/>
      <c r="IG184" s="41"/>
      <c r="IH184" s="41"/>
      <c r="II184" s="41"/>
      <c r="IJ184" s="41"/>
      <c r="IK184" s="41"/>
      <c r="IL184" s="41"/>
      <c r="IM184" s="41"/>
      <c r="IN184" s="41"/>
      <c r="IO184" s="41"/>
      <c r="IP184" s="41"/>
      <c r="IQ184" s="41"/>
      <c r="IR184" s="41"/>
      <c r="IS184" s="41"/>
      <c r="IT184" s="41"/>
      <c r="IU184" s="41"/>
      <c r="IV184" s="41"/>
      <c r="IW184" s="41"/>
      <c r="IX184" s="41"/>
      <c r="IY184" s="41"/>
      <c r="IZ184" s="41"/>
      <c r="JA184" s="41"/>
      <c r="JB184" s="41"/>
      <c r="JC184" s="41"/>
      <c r="JD184" s="41"/>
      <c r="JE184" s="41"/>
      <c r="JF184" s="41"/>
      <c r="JG184" s="41"/>
      <c r="JH184" s="41"/>
      <c r="JI184" s="41"/>
      <c r="JJ184" s="41"/>
      <c r="JK184" s="41"/>
      <c r="JL184" s="41"/>
      <c r="JM184" s="41"/>
      <c r="JN184" s="41"/>
      <c r="JO184" s="41"/>
      <c r="JP184" s="41"/>
      <c r="JQ184" s="41"/>
      <c r="JR184" s="41"/>
      <c r="JS184" s="41"/>
      <c r="JT184" s="41"/>
      <c r="JU184" s="41"/>
      <c r="JV184" s="41"/>
      <c r="JW184" s="41"/>
      <c r="JX184" s="41"/>
      <c r="JY184" s="41"/>
      <c r="JZ184" s="41"/>
      <c r="KA184" s="41"/>
      <c r="KB184" s="41"/>
      <c r="KC184" s="41"/>
      <c r="KD184" s="41"/>
      <c r="KE184" s="41"/>
      <c r="KF184" s="41"/>
      <c r="KG184" s="41"/>
      <c r="KH184" s="41"/>
      <c r="KI184" s="41"/>
      <c r="KJ184" s="41"/>
      <c r="KK184" s="41"/>
      <c r="KL184" s="41"/>
      <c r="KM184" s="41"/>
      <c r="KN184" s="41"/>
      <c r="KO184" s="41"/>
      <c r="KP184" s="41"/>
      <c r="KQ184" s="41"/>
      <c r="KR184" s="41"/>
      <c r="KS184" s="41"/>
      <c r="KT184" s="41"/>
      <c r="KU184" s="41"/>
      <c r="KV184" s="41"/>
      <c r="KW184" s="41"/>
      <c r="KX184" s="41"/>
      <c r="KY184" s="41"/>
      <c r="KZ184" s="41"/>
      <c r="LA184" s="41"/>
      <c r="LB184" s="41"/>
      <c r="LC184" s="41"/>
      <c r="LD184" s="41"/>
      <c r="LE184" s="41"/>
      <c r="LF184" s="41"/>
      <c r="LG184" s="41"/>
      <c r="LH184" s="41"/>
      <c r="LI184" s="41"/>
      <c r="LJ184" s="41"/>
      <c r="LK184" s="41"/>
      <c r="LL184" s="41"/>
      <c r="LM184" s="41"/>
      <c r="LN184" s="41"/>
      <c r="LO184" s="41"/>
      <c r="LP184" s="41"/>
      <c r="LQ184" s="41"/>
      <c r="LR184" s="41"/>
      <c r="LS184" s="41"/>
      <c r="LT184" s="41"/>
      <c r="LU184" s="41"/>
      <c r="LV184" s="41"/>
      <c r="LW184" s="41"/>
      <c r="LX184" s="41"/>
      <c r="LY184" s="41"/>
      <c r="LZ184" s="41"/>
      <c r="MA184" s="41"/>
      <c r="MB184" s="41"/>
      <c r="MC184" s="41"/>
      <c r="MD184" s="41"/>
      <c r="ME184" s="41"/>
      <c r="MF184" s="41"/>
      <c r="MG184" s="41"/>
      <c r="MH184" s="41"/>
      <c r="MI184" s="41"/>
      <c r="MJ184" s="41"/>
      <c r="MK184" s="41"/>
      <c r="ML184" s="41"/>
      <c r="MM184" s="41"/>
      <c r="MN184" s="41"/>
      <c r="MO184" s="41"/>
      <c r="MP184" s="41"/>
      <c r="MQ184" s="41"/>
      <c r="MR184" s="41"/>
      <c r="MS184" s="41"/>
      <c r="MT184" s="41"/>
      <c r="MU184" s="41"/>
      <c r="MV184" s="41"/>
      <c r="MW184" s="41"/>
      <c r="MX184" s="41"/>
      <c r="MY184" s="41"/>
      <c r="MZ184" s="41"/>
      <c r="NA184" s="41"/>
      <c r="NB184" s="41"/>
      <c r="NC184" s="41"/>
      <c r="ND184" s="41"/>
      <c r="NE184" s="41"/>
      <c r="NF184" s="41"/>
      <c r="NG184" s="41"/>
      <c r="NH184" s="41"/>
      <c r="NI184" s="41"/>
      <c r="NJ184" s="41"/>
      <c r="NK184" s="41"/>
      <c r="NL184" s="41"/>
      <c r="NM184" s="41"/>
      <c r="NN184" s="41"/>
      <c r="NO184" s="41"/>
      <c r="NP184" s="41"/>
      <c r="NQ184" s="41"/>
      <c r="NR184" s="41"/>
      <c r="NS184" s="41"/>
      <c r="NT184" s="41"/>
      <c r="NU184" s="41"/>
      <c r="NV184" s="41"/>
      <c r="NW184" s="41"/>
      <c r="NX184" s="41"/>
      <c r="NY184" s="41"/>
      <c r="NZ184" s="41"/>
      <c r="OA184" s="41"/>
      <c r="OB184" s="41"/>
      <c r="OC184" s="41"/>
      <c r="OD184" s="41"/>
      <c r="OE184" s="41"/>
      <c r="OF184" s="41"/>
      <c r="OG184" s="41"/>
    </row>
    <row r="185" spans="1:397" s="42" customFormat="1" ht="15.75" x14ac:dyDescent="0.25">
      <c r="A185" s="91">
        <v>1</v>
      </c>
      <c r="B185" s="91">
        <v>1</v>
      </c>
      <c r="C185" s="61" t="s">
        <v>33</v>
      </c>
      <c r="D185" s="2025">
        <v>926.98</v>
      </c>
      <c r="E185" s="1887">
        <f>'1 уровень'!E899</f>
        <v>150</v>
      </c>
      <c r="F185" s="1887">
        <f>'1 уровень'!F899</f>
        <v>50</v>
      </c>
      <c r="G185" s="1887">
        <f>'1 уровень'!G899</f>
        <v>46</v>
      </c>
      <c r="H185" s="1888">
        <f t="shared" si="65"/>
        <v>92</v>
      </c>
      <c r="I185" s="2032">
        <f t="shared" si="62"/>
        <v>139047</v>
      </c>
      <c r="J185" s="2047">
        <f t="shared" si="63"/>
        <v>46349</v>
      </c>
      <c r="K185" s="1887">
        <v>42641.08</v>
      </c>
      <c r="L185" s="1887">
        <f t="shared" si="64"/>
        <v>-3707.9199999999983</v>
      </c>
      <c r="M185" s="1888">
        <f t="shared" si="42"/>
        <v>92</v>
      </c>
      <c r="N185" s="1889">
        <f t="shared" si="43"/>
        <v>30.666666666666671</v>
      </c>
      <c r="O185" s="10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F185" s="41"/>
      <c r="AG185" s="41"/>
      <c r="AH185" s="41"/>
      <c r="AI185" s="41"/>
      <c r="AJ185" s="41"/>
      <c r="AK185" s="41"/>
      <c r="AL185" s="41"/>
      <c r="AM185" s="41"/>
      <c r="AN185" s="41"/>
      <c r="AO185" s="41"/>
      <c r="AP185" s="41"/>
      <c r="AQ185" s="41"/>
      <c r="AR185" s="41"/>
      <c r="AS185" s="41"/>
      <c r="AT185" s="41"/>
      <c r="AU185" s="41"/>
      <c r="AV185" s="41"/>
      <c r="AW185" s="41"/>
      <c r="AX185" s="41"/>
      <c r="AY185" s="41"/>
      <c r="AZ185" s="41"/>
      <c r="BA185" s="41"/>
      <c r="BB185" s="41"/>
      <c r="BC185" s="41"/>
      <c r="BD185" s="41"/>
      <c r="BE185" s="41"/>
      <c r="BF185" s="41"/>
      <c r="BG185" s="41"/>
      <c r="BH185" s="41"/>
      <c r="BI185" s="41"/>
      <c r="BJ185" s="41"/>
      <c r="BK185" s="41"/>
      <c r="BL185" s="41"/>
      <c r="BM185" s="41"/>
      <c r="BN185" s="41"/>
      <c r="BO185" s="41"/>
      <c r="BP185" s="41"/>
      <c r="BQ185" s="41"/>
      <c r="BR185" s="41"/>
      <c r="BS185" s="41"/>
      <c r="BT185" s="41"/>
      <c r="BU185" s="41"/>
      <c r="BV185" s="41"/>
      <c r="BW185" s="41"/>
      <c r="BX185" s="41"/>
      <c r="BY185" s="41"/>
      <c r="BZ185" s="41"/>
      <c r="CA185" s="41"/>
      <c r="CB185" s="41"/>
      <c r="CC185" s="41"/>
      <c r="CD185" s="41"/>
      <c r="CE185" s="41"/>
      <c r="CF185" s="41"/>
      <c r="CG185" s="41"/>
      <c r="CH185" s="41"/>
      <c r="CI185" s="41"/>
      <c r="CJ185" s="41"/>
      <c r="CK185" s="41"/>
      <c r="CL185" s="41"/>
      <c r="CM185" s="41"/>
      <c r="CN185" s="41"/>
      <c r="CO185" s="41"/>
      <c r="CP185" s="41"/>
      <c r="CQ185" s="41"/>
      <c r="CR185" s="41"/>
      <c r="CS185" s="41"/>
      <c r="CT185" s="41"/>
      <c r="CU185" s="41"/>
      <c r="CV185" s="41"/>
      <c r="CW185" s="41"/>
      <c r="CX185" s="41"/>
      <c r="CY185" s="41"/>
      <c r="CZ185" s="41"/>
      <c r="DA185" s="41"/>
      <c r="DB185" s="41"/>
      <c r="DC185" s="41"/>
      <c r="DD185" s="41"/>
      <c r="DE185" s="41"/>
      <c r="DF185" s="41"/>
      <c r="DG185" s="41"/>
      <c r="DH185" s="41"/>
      <c r="DI185" s="41"/>
      <c r="DJ185" s="41"/>
      <c r="DK185" s="41"/>
      <c r="DL185" s="41"/>
      <c r="DM185" s="41"/>
      <c r="DN185" s="41"/>
      <c r="DO185" s="41"/>
      <c r="DP185" s="41"/>
      <c r="DQ185" s="41"/>
      <c r="DR185" s="41"/>
      <c r="DS185" s="41"/>
      <c r="DT185" s="41"/>
      <c r="DU185" s="41"/>
      <c r="DV185" s="41"/>
      <c r="DW185" s="41"/>
      <c r="DX185" s="41"/>
      <c r="DY185" s="41"/>
      <c r="DZ185" s="41"/>
      <c r="EA185" s="41"/>
      <c r="EB185" s="41"/>
      <c r="EC185" s="41"/>
      <c r="ED185" s="41"/>
      <c r="EE185" s="41"/>
      <c r="EF185" s="41"/>
      <c r="EG185" s="41"/>
      <c r="EH185" s="41"/>
      <c r="EI185" s="41"/>
      <c r="EJ185" s="41"/>
      <c r="EK185" s="41"/>
      <c r="EL185" s="41"/>
      <c r="EM185" s="41"/>
      <c r="EN185" s="41"/>
      <c r="EO185" s="41"/>
      <c r="EP185" s="41"/>
      <c r="EQ185" s="41"/>
      <c r="ER185" s="41"/>
      <c r="ES185" s="41"/>
      <c r="ET185" s="41"/>
      <c r="EU185" s="41"/>
      <c r="EV185" s="41"/>
      <c r="EW185" s="41"/>
      <c r="EX185" s="41"/>
      <c r="EY185" s="41"/>
      <c r="EZ185" s="41"/>
      <c r="FA185" s="41"/>
      <c r="FB185" s="41"/>
      <c r="FC185" s="41"/>
      <c r="FD185" s="41"/>
      <c r="FE185" s="41"/>
      <c r="FF185" s="41"/>
      <c r="FG185" s="41"/>
      <c r="FH185" s="41"/>
      <c r="FI185" s="41"/>
      <c r="FJ185" s="41"/>
      <c r="FK185" s="41"/>
      <c r="FL185" s="41"/>
      <c r="FM185" s="41"/>
      <c r="FN185" s="41"/>
      <c r="FO185" s="41"/>
      <c r="FP185" s="41"/>
      <c r="FQ185" s="41"/>
      <c r="FR185" s="41"/>
      <c r="FS185" s="41"/>
      <c r="FT185" s="41"/>
      <c r="FU185" s="41"/>
      <c r="FV185" s="41"/>
      <c r="FW185" s="41"/>
      <c r="FX185" s="41"/>
      <c r="FY185" s="41"/>
      <c r="FZ185" s="41"/>
      <c r="GA185" s="41"/>
      <c r="GB185" s="41"/>
      <c r="GC185" s="41"/>
      <c r="GD185" s="41"/>
      <c r="GE185" s="41"/>
      <c r="GF185" s="41"/>
      <c r="GG185" s="41"/>
      <c r="GH185" s="41"/>
      <c r="GI185" s="41"/>
      <c r="GJ185" s="41"/>
      <c r="GK185" s="41"/>
      <c r="GL185" s="41"/>
      <c r="GM185" s="41"/>
      <c r="GN185" s="41"/>
      <c r="GO185" s="41"/>
      <c r="GP185" s="41"/>
      <c r="GQ185" s="41"/>
      <c r="GR185" s="41"/>
      <c r="GS185" s="41"/>
      <c r="GT185" s="41"/>
      <c r="GU185" s="41"/>
      <c r="GV185" s="41"/>
      <c r="GW185" s="41"/>
      <c r="GX185" s="41"/>
      <c r="GY185" s="41"/>
      <c r="GZ185" s="41"/>
      <c r="HA185" s="41"/>
      <c r="HB185" s="41"/>
      <c r="HC185" s="41"/>
      <c r="HD185" s="41"/>
      <c r="HE185" s="41"/>
      <c r="HF185" s="41"/>
      <c r="HG185" s="41"/>
      <c r="HH185" s="41"/>
      <c r="HI185" s="41"/>
      <c r="HJ185" s="41"/>
      <c r="HK185" s="41"/>
      <c r="HL185" s="41"/>
      <c r="HM185" s="41"/>
      <c r="HN185" s="41"/>
      <c r="HO185" s="41"/>
      <c r="HP185" s="41"/>
      <c r="HQ185" s="41"/>
      <c r="HR185" s="41"/>
      <c r="HS185" s="41"/>
      <c r="HT185" s="41"/>
      <c r="HU185" s="41"/>
      <c r="HV185" s="41"/>
      <c r="HW185" s="41"/>
      <c r="HX185" s="41"/>
      <c r="HY185" s="41"/>
      <c r="HZ185" s="41"/>
      <c r="IA185" s="41"/>
      <c r="IB185" s="41"/>
      <c r="IC185" s="41"/>
      <c r="ID185" s="41"/>
      <c r="IE185" s="41"/>
      <c r="IF185" s="41"/>
      <c r="IG185" s="41"/>
      <c r="IH185" s="41"/>
      <c r="II185" s="41"/>
      <c r="IJ185" s="41"/>
      <c r="IK185" s="41"/>
      <c r="IL185" s="41"/>
      <c r="IM185" s="41"/>
      <c r="IN185" s="41"/>
      <c r="IO185" s="41"/>
      <c r="IP185" s="41"/>
      <c r="IQ185" s="41"/>
      <c r="IR185" s="41"/>
      <c r="IS185" s="41"/>
      <c r="IT185" s="41"/>
      <c r="IU185" s="41"/>
      <c r="IV185" s="41"/>
      <c r="IW185" s="41"/>
      <c r="IX185" s="41"/>
      <c r="IY185" s="41"/>
      <c r="IZ185" s="41"/>
      <c r="JA185" s="41"/>
      <c r="JB185" s="41"/>
      <c r="JC185" s="41"/>
      <c r="JD185" s="41"/>
      <c r="JE185" s="41"/>
      <c r="JF185" s="41"/>
      <c r="JG185" s="41"/>
      <c r="JH185" s="41"/>
      <c r="JI185" s="41"/>
      <c r="JJ185" s="41"/>
      <c r="JK185" s="41"/>
      <c r="JL185" s="41"/>
      <c r="JM185" s="41"/>
      <c r="JN185" s="41"/>
      <c r="JO185" s="41"/>
      <c r="JP185" s="41"/>
      <c r="JQ185" s="41"/>
      <c r="JR185" s="41"/>
      <c r="JS185" s="41"/>
      <c r="JT185" s="41"/>
      <c r="JU185" s="41"/>
      <c r="JV185" s="41"/>
      <c r="JW185" s="41"/>
      <c r="JX185" s="41"/>
      <c r="JY185" s="41"/>
      <c r="JZ185" s="41"/>
      <c r="KA185" s="41"/>
      <c r="KB185" s="41"/>
      <c r="KC185" s="41"/>
      <c r="KD185" s="41"/>
      <c r="KE185" s="41"/>
      <c r="KF185" s="41"/>
      <c r="KG185" s="41"/>
      <c r="KH185" s="41"/>
      <c r="KI185" s="41"/>
      <c r="KJ185" s="41"/>
      <c r="KK185" s="41"/>
      <c r="KL185" s="41"/>
      <c r="KM185" s="41"/>
      <c r="KN185" s="41"/>
      <c r="KO185" s="41"/>
      <c r="KP185" s="41"/>
      <c r="KQ185" s="41"/>
      <c r="KR185" s="41"/>
      <c r="KS185" s="41"/>
      <c r="KT185" s="41"/>
      <c r="KU185" s="41"/>
      <c r="KV185" s="41"/>
      <c r="KW185" s="41"/>
      <c r="KX185" s="41"/>
      <c r="KY185" s="41"/>
      <c r="KZ185" s="41"/>
      <c r="LA185" s="41"/>
      <c r="LB185" s="41"/>
      <c r="LC185" s="41"/>
      <c r="LD185" s="41"/>
      <c r="LE185" s="41"/>
      <c r="LF185" s="41"/>
      <c r="LG185" s="41"/>
      <c r="LH185" s="41"/>
      <c r="LI185" s="41"/>
      <c r="LJ185" s="41"/>
      <c r="LK185" s="41"/>
      <c r="LL185" s="41"/>
      <c r="LM185" s="41"/>
      <c r="LN185" s="41"/>
      <c r="LO185" s="41"/>
      <c r="LP185" s="41"/>
      <c r="LQ185" s="41"/>
      <c r="LR185" s="41"/>
      <c r="LS185" s="41"/>
      <c r="LT185" s="41"/>
      <c r="LU185" s="41"/>
      <c r="LV185" s="41"/>
      <c r="LW185" s="41"/>
      <c r="LX185" s="41"/>
      <c r="LY185" s="41"/>
      <c r="LZ185" s="41"/>
      <c r="MA185" s="41"/>
      <c r="MB185" s="41"/>
      <c r="MC185" s="41"/>
      <c r="MD185" s="41"/>
      <c r="ME185" s="41"/>
      <c r="MF185" s="41"/>
      <c r="MG185" s="41"/>
      <c r="MH185" s="41"/>
      <c r="MI185" s="41"/>
      <c r="MJ185" s="41"/>
      <c r="MK185" s="41"/>
      <c r="ML185" s="41"/>
      <c r="MM185" s="41"/>
      <c r="MN185" s="41"/>
      <c r="MO185" s="41"/>
      <c r="MP185" s="41"/>
      <c r="MQ185" s="41"/>
      <c r="MR185" s="41"/>
      <c r="MS185" s="41"/>
      <c r="MT185" s="41"/>
      <c r="MU185" s="41"/>
      <c r="MV185" s="41"/>
      <c r="MW185" s="41"/>
      <c r="MX185" s="41"/>
      <c r="MY185" s="41"/>
      <c r="MZ185" s="41"/>
      <c r="NA185" s="41"/>
      <c r="NB185" s="41"/>
      <c r="NC185" s="41"/>
      <c r="ND185" s="41"/>
      <c r="NE185" s="41"/>
      <c r="NF185" s="41"/>
      <c r="NG185" s="41"/>
      <c r="NH185" s="41"/>
      <c r="NI185" s="41"/>
      <c r="NJ185" s="41"/>
      <c r="NK185" s="41"/>
      <c r="NL185" s="41"/>
      <c r="NM185" s="41"/>
      <c r="NN185" s="41"/>
      <c r="NO185" s="41"/>
      <c r="NP185" s="41"/>
      <c r="NQ185" s="41"/>
      <c r="NR185" s="41"/>
      <c r="NS185" s="41"/>
      <c r="NT185" s="41"/>
      <c r="NU185" s="41"/>
      <c r="NV185" s="41"/>
      <c r="NW185" s="41"/>
      <c r="NX185" s="41"/>
      <c r="NY185" s="41"/>
      <c r="NZ185" s="41"/>
      <c r="OA185" s="41"/>
      <c r="OB185" s="41"/>
      <c r="OC185" s="41"/>
      <c r="OD185" s="41"/>
      <c r="OE185" s="41"/>
      <c r="OF185" s="41"/>
      <c r="OG185" s="41"/>
    </row>
    <row r="186" spans="1:397" s="42" customFormat="1" ht="15.75" x14ac:dyDescent="0.25">
      <c r="A186" s="91">
        <v>1</v>
      </c>
      <c r="B186" s="91">
        <v>1</v>
      </c>
      <c r="C186" s="61" t="s">
        <v>75</v>
      </c>
      <c r="D186" s="2025">
        <v>172.63</v>
      </c>
      <c r="E186" s="1887">
        <f>'1 уровень'!E900</f>
        <v>2100</v>
      </c>
      <c r="F186" s="1887">
        <f>'1 уровень'!F900</f>
        <v>700</v>
      </c>
      <c r="G186" s="1887">
        <f>'1 уровень'!G900</f>
        <v>519</v>
      </c>
      <c r="H186" s="1888">
        <f t="shared" si="65"/>
        <v>74.142857142857139</v>
      </c>
      <c r="I186" s="2032">
        <f t="shared" si="62"/>
        <v>362523</v>
      </c>
      <c r="J186" s="2047">
        <f t="shared" si="63"/>
        <v>120841</v>
      </c>
      <c r="K186" s="1887">
        <v>89594.97</v>
      </c>
      <c r="L186" s="1887">
        <f t="shared" si="64"/>
        <v>-31246.03</v>
      </c>
      <c r="M186" s="1888">
        <f t="shared" si="42"/>
        <v>74.142857142857139</v>
      </c>
      <c r="N186" s="1889">
        <f t="shared" si="43"/>
        <v>24.714285714285715</v>
      </c>
      <c r="O186" s="10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F186" s="41"/>
      <c r="AG186" s="41"/>
      <c r="AH186" s="41"/>
      <c r="AI186" s="41"/>
      <c r="AJ186" s="41"/>
      <c r="AK186" s="41"/>
      <c r="AL186" s="41"/>
      <c r="AM186" s="41"/>
      <c r="AN186" s="41"/>
      <c r="AO186" s="41"/>
      <c r="AP186" s="41"/>
      <c r="AQ186" s="41"/>
      <c r="AR186" s="41"/>
      <c r="AS186" s="41"/>
      <c r="AT186" s="41"/>
      <c r="AU186" s="41"/>
      <c r="AV186" s="41"/>
      <c r="AW186" s="41"/>
      <c r="AX186" s="41"/>
      <c r="AY186" s="41"/>
      <c r="AZ186" s="41"/>
      <c r="BA186" s="41"/>
      <c r="BB186" s="41"/>
      <c r="BC186" s="41"/>
      <c r="BD186" s="41"/>
      <c r="BE186" s="41"/>
      <c r="BF186" s="41"/>
      <c r="BG186" s="41"/>
      <c r="BH186" s="41"/>
      <c r="BI186" s="41"/>
      <c r="BJ186" s="41"/>
      <c r="BK186" s="41"/>
      <c r="BL186" s="41"/>
      <c r="BM186" s="41"/>
      <c r="BN186" s="41"/>
      <c r="BO186" s="41"/>
      <c r="BP186" s="41"/>
      <c r="BQ186" s="41"/>
      <c r="BR186" s="41"/>
      <c r="BS186" s="41"/>
      <c r="BT186" s="41"/>
      <c r="BU186" s="41"/>
      <c r="BV186" s="41"/>
      <c r="BW186" s="41"/>
      <c r="BX186" s="41"/>
      <c r="BY186" s="41"/>
      <c r="BZ186" s="41"/>
      <c r="CA186" s="41"/>
      <c r="CB186" s="41"/>
      <c r="CC186" s="41"/>
      <c r="CD186" s="41"/>
      <c r="CE186" s="41"/>
      <c r="CF186" s="41"/>
      <c r="CG186" s="41"/>
      <c r="CH186" s="41"/>
      <c r="CI186" s="41"/>
      <c r="CJ186" s="41"/>
      <c r="CK186" s="41"/>
      <c r="CL186" s="41"/>
      <c r="CM186" s="41"/>
      <c r="CN186" s="41"/>
      <c r="CO186" s="41"/>
      <c r="CP186" s="41"/>
      <c r="CQ186" s="41"/>
      <c r="CR186" s="41"/>
      <c r="CS186" s="41"/>
      <c r="CT186" s="41"/>
      <c r="CU186" s="41"/>
      <c r="CV186" s="41"/>
      <c r="CW186" s="41"/>
      <c r="CX186" s="41"/>
      <c r="CY186" s="41"/>
      <c r="CZ186" s="41"/>
      <c r="DA186" s="41"/>
      <c r="DB186" s="41"/>
      <c r="DC186" s="41"/>
      <c r="DD186" s="41"/>
      <c r="DE186" s="41"/>
      <c r="DF186" s="41"/>
      <c r="DG186" s="41"/>
      <c r="DH186" s="41"/>
      <c r="DI186" s="41"/>
      <c r="DJ186" s="41"/>
      <c r="DK186" s="41"/>
      <c r="DL186" s="41"/>
      <c r="DM186" s="41"/>
      <c r="DN186" s="41"/>
      <c r="DO186" s="41"/>
      <c r="DP186" s="41"/>
      <c r="DQ186" s="41"/>
      <c r="DR186" s="41"/>
      <c r="DS186" s="41"/>
      <c r="DT186" s="41"/>
      <c r="DU186" s="41"/>
      <c r="DV186" s="41"/>
      <c r="DW186" s="41"/>
      <c r="DX186" s="41"/>
      <c r="DY186" s="41"/>
      <c r="DZ186" s="41"/>
      <c r="EA186" s="41"/>
      <c r="EB186" s="41"/>
      <c r="EC186" s="41"/>
      <c r="ED186" s="41"/>
      <c r="EE186" s="41"/>
      <c r="EF186" s="41"/>
      <c r="EG186" s="41"/>
      <c r="EH186" s="41"/>
      <c r="EI186" s="41"/>
      <c r="EJ186" s="41"/>
      <c r="EK186" s="41"/>
      <c r="EL186" s="41"/>
      <c r="EM186" s="41"/>
      <c r="EN186" s="41"/>
      <c r="EO186" s="41"/>
      <c r="EP186" s="41"/>
      <c r="EQ186" s="41"/>
      <c r="ER186" s="41"/>
      <c r="ES186" s="41"/>
      <c r="ET186" s="41"/>
      <c r="EU186" s="41"/>
      <c r="EV186" s="41"/>
      <c r="EW186" s="41"/>
      <c r="EX186" s="41"/>
      <c r="EY186" s="41"/>
      <c r="EZ186" s="41"/>
      <c r="FA186" s="41"/>
      <c r="FB186" s="41"/>
      <c r="FC186" s="41"/>
      <c r="FD186" s="41"/>
      <c r="FE186" s="41"/>
      <c r="FF186" s="41"/>
      <c r="FG186" s="41"/>
      <c r="FH186" s="41"/>
      <c r="FI186" s="41"/>
      <c r="FJ186" s="41"/>
      <c r="FK186" s="41"/>
      <c r="FL186" s="41"/>
      <c r="FM186" s="41"/>
      <c r="FN186" s="41"/>
      <c r="FO186" s="41"/>
      <c r="FP186" s="41"/>
      <c r="FQ186" s="41"/>
      <c r="FR186" s="41"/>
      <c r="FS186" s="41"/>
      <c r="FT186" s="41"/>
      <c r="FU186" s="41"/>
      <c r="FV186" s="41"/>
      <c r="FW186" s="41"/>
      <c r="FX186" s="41"/>
      <c r="FY186" s="41"/>
      <c r="FZ186" s="41"/>
      <c r="GA186" s="41"/>
      <c r="GB186" s="41"/>
      <c r="GC186" s="41"/>
      <c r="GD186" s="41"/>
      <c r="GE186" s="41"/>
      <c r="GF186" s="41"/>
      <c r="GG186" s="41"/>
      <c r="GH186" s="41"/>
      <c r="GI186" s="41"/>
      <c r="GJ186" s="41"/>
      <c r="GK186" s="41"/>
      <c r="GL186" s="41"/>
      <c r="GM186" s="41"/>
      <c r="GN186" s="41"/>
      <c r="GO186" s="41"/>
      <c r="GP186" s="41"/>
      <c r="GQ186" s="41"/>
      <c r="GR186" s="41"/>
      <c r="GS186" s="41"/>
      <c r="GT186" s="41"/>
      <c r="GU186" s="41"/>
      <c r="GV186" s="41"/>
      <c r="GW186" s="41"/>
      <c r="GX186" s="41"/>
      <c r="GY186" s="41"/>
      <c r="GZ186" s="41"/>
      <c r="HA186" s="41"/>
      <c r="HB186" s="41"/>
      <c r="HC186" s="41"/>
      <c r="HD186" s="41"/>
      <c r="HE186" s="41"/>
      <c r="HF186" s="41"/>
      <c r="HG186" s="41"/>
      <c r="HH186" s="41"/>
      <c r="HI186" s="41"/>
      <c r="HJ186" s="41"/>
      <c r="HK186" s="41"/>
      <c r="HL186" s="41"/>
      <c r="HM186" s="41"/>
      <c r="HN186" s="41"/>
      <c r="HO186" s="41"/>
      <c r="HP186" s="41"/>
      <c r="HQ186" s="41"/>
      <c r="HR186" s="41"/>
      <c r="HS186" s="41"/>
      <c r="HT186" s="41"/>
      <c r="HU186" s="41"/>
      <c r="HV186" s="41"/>
      <c r="HW186" s="41"/>
      <c r="HX186" s="41"/>
      <c r="HY186" s="41"/>
      <c r="HZ186" s="41"/>
      <c r="IA186" s="41"/>
      <c r="IB186" s="41"/>
      <c r="IC186" s="41"/>
      <c r="ID186" s="41"/>
      <c r="IE186" s="41"/>
      <c r="IF186" s="41"/>
      <c r="IG186" s="41"/>
      <c r="IH186" s="41"/>
      <c r="II186" s="41"/>
      <c r="IJ186" s="41"/>
      <c r="IK186" s="41"/>
      <c r="IL186" s="41"/>
      <c r="IM186" s="41"/>
      <c r="IN186" s="41"/>
      <c r="IO186" s="41"/>
      <c r="IP186" s="41"/>
      <c r="IQ186" s="41"/>
      <c r="IR186" s="41"/>
      <c r="IS186" s="41"/>
      <c r="IT186" s="41"/>
      <c r="IU186" s="41"/>
      <c r="IV186" s="41"/>
      <c r="IW186" s="41"/>
      <c r="IX186" s="41"/>
      <c r="IY186" s="41"/>
      <c r="IZ186" s="41"/>
      <c r="JA186" s="41"/>
      <c r="JB186" s="41"/>
      <c r="JC186" s="41"/>
      <c r="JD186" s="41"/>
      <c r="JE186" s="41"/>
      <c r="JF186" s="41"/>
      <c r="JG186" s="41"/>
      <c r="JH186" s="41"/>
      <c r="JI186" s="41"/>
      <c r="JJ186" s="41"/>
      <c r="JK186" s="41"/>
      <c r="JL186" s="41"/>
      <c r="JM186" s="41"/>
      <c r="JN186" s="41"/>
      <c r="JO186" s="41"/>
      <c r="JP186" s="41"/>
      <c r="JQ186" s="41"/>
      <c r="JR186" s="41"/>
      <c r="JS186" s="41"/>
      <c r="JT186" s="41"/>
      <c r="JU186" s="41"/>
      <c r="JV186" s="41"/>
      <c r="JW186" s="41"/>
      <c r="JX186" s="41"/>
      <c r="JY186" s="41"/>
      <c r="JZ186" s="41"/>
      <c r="KA186" s="41"/>
      <c r="KB186" s="41"/>
      <c r="KC186" s="41"/>
      <c r="KD186" s="41"/>
      <c r="KE186" s="41"/>
      <c r="KF186" s="41"/>
      <c r="KG186" s="41"/>
      <c r="KH186" s="41"/>
      <c r="KI186" s="41"/>
      <c r="KJ186" s="41"/>
      <c r="KK186" s="41"/>
      <c r="KL186" s="41"/>
      <c r="KM186" s="41"/>
      <c r="KN186" s="41"/>
      <c r="KO186" s="41"/>
      <c r="KP186" s="41"/>
      <c r="KQ186" s="41"/>
      <c r="KR186" s="41"/>
      <c r="KS186" s="41"/>
      <c r="KT186" s="41"/>
      <c r="KU186" s="41"/>
      <c r="KV186" s="41"/>
      <c r="KW186" s="41"/>
      <c r="KX186" s="41"/>
      <c r="KY186" s="41"/>
      <c r="KZ186" s="41"/>
      <c r="LA186" s="41"/>
      <c r="LB186" s="41"/>
      <c r="LC186" s="41"/>
      <c r="LD186" s="41"/>
      <c r="LE186" s="41"/>
      <c r="LF186" s="41"/>
      <c r="LG186" s="41"/>
      <c r="LH186" s="41"/>
      <c r="LI186" s="41"/>
      <c r="LJ186" s="41"/>
      <c r="LK186" s="41"/>
      <c r="LL186" s="41"/>
      <c r="LM186" s="41"/>
      <c r="LN186" s="41"/>
      <c r="LO186" s="41"/>
      <c r="LP186" s="41"/>
      <c r="LQ186" s="41"/>
      <c r="LR186" s="41"/>
      <c r="LS186" s="41"/>
      <c r="LT186" s="41"/>
      <c r="LU186" s="41"/>
      <c r="LV186" s="41"/>
      <c r="LW186" s="41"/>
      <c r="LX186" s="41"/>
      <c r="LY186" s="41"/>
      <c r="LZ186" s="41"/>
      <c r="MA186" s="41"/>
      <c r="MB186" s="41"/>
      <c r="MC186" s="41"/>
      <c r="MD186" s="41"/>
      <c r="ME186" s="41"/>
      <c r="MF186" s="41"/>
      <c r="MG186" s="41"/>
      <c r="MH186" s="41"/>
      <c r="MI186" s="41"/>
      <c r="MJ186" s="41"/>
      <c r="MK186" s="41"/>
      <c r="ML186" s="41"/>
      <c r="MM186" s="41"/>
      <c r="MN186" s="41"/>
      <c r="MO186" s="41"/>
      <c r="MP186" s="41"/>
      <c r="MQ186" s="41"/>
      <c r="MR186" s="41"/>
      <c r="MS186" s="41"/>
      <c r="MT186" s="41"/>
      <c r="MU186" s="41"/>
      <c r="MV186" s="41"/>
      <c r="MW186" s="41"/>
      <c r="MX186" s="41"/>
      <c r="MY186" s="41"/>
      <c r="MZ186" s="41"/>
      <c r="NA186" s="41"/>
      <c r="NB186" s="41"/>
      <c r="NC186" s="41"/>
      <c r="ND186" s="41"/>
      <c r="NE186" s="41"/>
      <c r="NF186" s="41"/>
      <c r="NG186" s="41"/>
      <c r="NH186" s="41"/>
      <c r="NI186" s="41"/>
      <c r="NJ186" s="41"/>
      <c r="NK186" s="41"/>
      <c r="NL186" s="41"/>
      <c r="NM186" s="41"/>
      <c r="NN186" s="41"/>
      <c r="NO186" s="41"/>
      <c r="NP186" s="41"/>
      <c r="NQ186" s="41"/>
      <c r="NR186" s="41"/>
      <c r="NS186" s="41"/>
      <c r="NT186" s="41"/>
      <c r="NU186" s="41"/>
      <c r="NV186" s="41"/>
      <c r="NW186" s="41"/>
      <c r="NX186" s="41"/>
      <c r="NY186" s="41"/>
      <c r="NZ186" s="41"/>
      <c r="OA186" s="41"/>
      <c r="OB186" s="41"/>
      <c r="OC186" s="41"/>
      <c r="OD186" s="41"/>
      <c r="OE186" s="41"/>
      <c r="OF186" s="41"/>
      <c r="OG186" s="41"/>
    </row>
    <row r="187" spans="1:397" s="42" customFormat="1" ht="15.75" x14ac:dyDescent="0.25">
      <c r="A187" s="91">
        <v>1</v>
      </c>
      <c r="B187" s="91">
        <v>1</v>
      </c>
      <c r="C187" s="61" t="s">
        <v>108</v>
      </c>
      <c r="D187" s="2025">
        <v>347.2</v>
      </c>
      <c r="E187" s="1887">
        <f>'1 уровень'!E901</f>
        <v>175</v>
      </c>
      <c r="F187" s="1887">
        <f>'1 уровень'!F901</f>
        <v>58</v>
      </c>
      <c r="G187" s="1887">
        <f>'1 уровень'!G901</f>
        <v>58</v>
      </c>
      <c r="H187" s="1888">
        <f t="shared" si="65"/>
        <v>100</v>
      </c>
      <c r="I187" s="2032">
        <f t="shared" si="62"/>
        <v>60760</v>
      </c>
      <c r="J187" s="2047">
        <f t="shared" si="63"/>
        <v>20253.333333333332</v>
      </c>
      <c r="K187" s="1887">
        <v>20137.599999999999</v>
      </c>
      <c r="L187" s="1887">
        <f t="shared" si="64"/>
        <v>-115.73333333333358</v>
      </c>
      <c r="M187" s="1888">
        <f t="shared" si="42"/>
        <v>99.428571428571431</v>
      </c>
      <c r="N187" s="1889">
        <f t="shared" si="43"/>
        <v>33.142857142857139</v>
      </c>
      <c r="O187" s="10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F187" s="41"/>
      <c r="AG187" s="41"/>
      <c r="AH187" s="41"/>
      <c r="AI187" s="41"/>
      <c r="AJ187" s="41"/>
      <c r="AK187" s="41"/>
      <c r="AL187" s="41"/>
      <c r="AM187" s="41"/>
      <c r="AN187" s="41"/>
      <c r="AO187" s="41"/>
      <c r="AP187" s="41"/>
      <c r="AQ187" s="41"/>
      <c r="AR187" s="41"/>
      <c r="AS187" s="41"/>
      <c r="AT187" s="41"/>
      <c r="AU187" s="41"/>
      <c r="AV187" s="41"/>
      <c r="AW187" s="41"/>
      <c r="AX187" s="41"/>
      <c r="AY187" s="41"/>
      <c r="AZ187" s="41"/>
      <c r="BA187" s="41"/>
      <c r="BB187" s="41"/>
      <c r="BC187" s="41"/>
      <c r="BD187" s="41"/>
      <c r="BE187" s="41"/>
      <c r="BF187" s="41"/>
      <c r="BG187" s="41"/>
      <c r="BH187" s="41"/>
      <c r="BI187" s="41"/>
      <c r="BJ187" s="41"/>
      <c r="BK187" s="41"/>
      <c r="BL187" s="41"/>
      <c r="BM187" s="41"/>
      <c r="BN187" s="41"/>
      <c r="BO187" s="41"/>
      <c r="BP187" s="41"/>
      <c r="BQ187" s="41"/>
      <c r="BR187" s="41"/>
      <c r="BS187" s="41"/>
      <c r="BT187" s="41"/>
      <c r="BU187" s="41"/>
      <c r="BV187" s="41"/>
      <c r="BW187" s="41"/>
      <c r="BX187" s="41"/>
      <c r="BY187" s="41"/>
      <c r="BZ187" s="41"/>
      <c r="CA187" s="41"/>
      <c r="CB187" s="41"/>
      <c r="CC187" s="41"/>
      <c r="CD187" s="41"/>
      <c r="CE187" s="41"/>
      <c r="CF187" s="41"/>
      <c r="CG187" s="41"/>
      <c r="CH187" s="41"/>
      <c r="CI187" s="41"/>
      <c r="CJ187" s="41"/>
      <c r="CK187" s="41"/>
      <c r="CL187" s="41"/>
      <c r="CM187" s="41"/>
      <c r="CN187" s="41"/>
      <c r="CO187" s="41"/>
      <c r="CP187" s="41"/>
      <c r="CQ187" s="41"/>
      <c r="CR187" s="41"/>
      <c r="CS187" s="41"/>
      <c r="CT187" s="41"/>
      <c r="CU187" s="41"/>
      <c r="CV187" s="41"/>
      <c r="CW187" s="41"/>
      <c r="CX187" s="41"/>
      <c r="CY187" s="41"/>
      <c r="CZ187" s="41"/>
      <c r="DA187" s="41"/>
      <c r="DB187" s="41"/>
      <c r="DC187" s="41"/>
      <c r="DD187" s="41"/>
      <c r="DE187" s="41"/>
      <c r="DF187" s="41"/>
      <c r="DG187" s="41"/>
      <c r="DH187" s="41"/>
      <c r="DI187" s="41"/>
      <c r="DJ187" s="41"/>
      <c r="DK187" s="41"/>
      <c r="DL187" s="41"/>
      <c r="DM187" s="41"/>
      <c r="DN187" s="41"/>
      <c r="DO187" s="41"/>
      <c r="DP187" s="41"/>
      <c r="DQ187" s="41"/>
      <c r="DR187" s="41"/>
      <c r="DS187" s="41"/>
      <c r="DT187" s="41"/>
      <c r="DU187" s="41"/>
      <c r="DV187" s="41"/>
      <c r="DW187" s="41"/>
      <c r="DX187" s="41"/>
      <c r="DY187" s="41"/>
      <c r="DZ187" s="41"/>
      <c r="EA187" s="41"/>
      <c r="EB187" s="41"/>
      <c r="EC187" s="41"/>
      <c r="ED187" s="41"/>
      <c r="EE187" s="41"/>
      <c r="EF187" s="41"/>
      <c r="EG187" s="41"/>
      <c r="EH187" s="41"/>
      <c r="EI187" s="41"/>
      <c r="EJ187" s="41"/>
      <c r="EK187" s="41"/>
      <c r="EL187" s="41"/>
      <c r="EM187" s="41"/>
      <c r="EN187" s="41"/>
      <c r="EO187" s="41"/>
      <c r="EP187" s="41"/>
      <c r="EQ187" s="41"/>
      <c r="ER187" s="41"/>
      <c r="ES187" s="41"/>
      <c r="ET187" s="41"/>
      <c r="EU187" s="41"/>
      <c r="EV187" s="41"/>
      <c r="EW187" s="41"/>
      <c r="EX187" s="41"/>
      <c r="EY187" s="41"/>
      <c r="EZ187" s="41"/>
      <c r="FA187" s="41"/>
      <c r="FB187" s="41"/>
      <c r="FC187" s="41"/>
      <c r="FD187" s="41"/>
      <c r="FE187" s="41"/>
      <c r="FF187" s="41"/>
      <c r="FG187" s="41"/>
      <c r="FH187" s="41"/>
      <c r="FI187" s="41"/>
      <c r="FJ187" s="41"/>
      <c r="FK187" s="41"/>
      <c r="FL187" s="41"/>
      <c r="FM187" s="41"/>
      <c r="FN187" s="41"/>
      <c r="FO187" s="41"/>
      <c r="FP187" s="41"/>
      <c r="FQ187" s="41"/>
      <c r="FR187" s="41"/>
      <c r="FS187" s="41"/>
      <c r="FT187" s="41"/>
      <c r="FU187" s="41"/>
      <c r="FV187" s="41"/>
      <c r="FW187" s="41"/>
      <c r="FX187" s="41"/>
      <c r="FY187" s="41"/>
      <c r="FZ187" s="41"/>
      <c r="GA187" s="41"/>
      <c r="GB187" s="41"/>
      <c r="GC187" s="41"/>
      <c r="GD187" s="41"/>
      <c r="GE187" s="41"/>
      <c r="GF187" s="41"/>
      <c r="GG187" s="41"/>
      <c r="GH187" s="41"/>
      <c r="GI187" s="41"/>
      <c r="GJ187" s="41"/>
      <c r="GK187" s="41"/>
      <c r="GL187" s="41"/>
      <c r="GM187" s="41"/>
      <c r="GN187" s="41"/>
      <c r="GO187" s="41"/>
      <c r="GP187" s="41"/>
      <c r="GQ187" s="41"/>
      <c r="GR187" s="41"/>
      <c r="GS187" s="41"/>
      <c r="GT187" s="41"/>
      <c r="GU187" s="41"/>
      <c r="GV187" s="41"/>
      <c r="GW187" s="41"/>
      <c r="GX187" s="41"/>
      <c r="GY187" s="41"/>
      <c r="GZ187" s="41"/>
      <c r="HA187" s="41"/>
      <c r="HB187" s="41"/>
      <c r="HC187" s="41"/>
      <c r="HD187" s="41"/>
      <c r="HE187" s="41"/>
      <c r="HF187" s="41"/>
      <c r="HG187" s="41"/>
      <c r="HH187" s="41"/>
      <c r="HI187" s="41"/>
      <c r="HJ187" s="41"/>
      <c r="HK187" s="41"/>
      <c r="HL187" s="41"/>
      <c r="HM187" s="41"/>
      <c r="HN187" s="41"/>
      <c r="HO187" s="41"/>
      <c r="HP187" s="41"/>
      <c r="HQ187" s="41"/>
      <c r="HR187" s="41"/>
      <c r="HS187" s="41"/>
      <c r="HT187" s="41"/>
      <c r="HU187" s="41"/>
      <c r="HV187" s="41"/>
      <c r="HW187" s="41"/>
      <c r="HX187" s="41"/>
      <c r="HY187" s="41"/>
      <c r="HZ187" s="41"/>
      <c r="IA187" s="41"/>
      <c r="IB187" s="41"/>
      <c r="IC187" s="41"/>
      <c r="ID187" s="41"/>
      <c r="IE187" s="41"/>
      <c r="IF187" s="41"/>
      <c r="IG187" s="41"/>
      <c r="IH187" s="41"/>
      <c r="II187" s="41"/>
      <c r="IJ187" s="41"/>
      <c r="IK187" s="41"/>
      <c r="IL187" s="41"/>
      <c r="IM187" s="41"/>
      <c r="IN187" s="41"/>
      <c r="IO187" s="41"/>
      <c r="IP187" s="41"/>
      <c r="IQ187" s="41"/>
      <c r="IR187" s="41"/>
      <c r="IS187" s="41"/>
      <c r="IT187" s="41"/>
      <c r="IU187" s="41"/>
      <c r="IV187" s="41"/>
      <c r="IW187" s="41"/>
      <c r="IX187" s="41"/>
      <c r="IY187" s="41"/>
      <c r="IZ187" s="41"/>
      <c r="JA187" s="41"/>
      <c r="JB187" s="41"/>
      <c r="JC187" s="41"/>
      <c r="JD187" s="41"/>
      <c r="JE187" s="41"/>
      <c r="JF187" s="41"/>
      <c r="JG187" s="41"/>
      <c r="JH187" s="41"/>
      <c r="JI187" s="41"/>
      <c r="JJ187" s="41"/>
      <c r="JK187" s="41"/>
      <c r="JL187" s="41"/>
      <c r="JM187" s="41"/>
      <c r="JN187" s="41"/>
      <c r="JO187" s="41"/>
      <c r="JP187" s="41"/>
      <c r="JQ187" s="41"/>
      <c r="JR187" s="41"/>
      <c r="JS187" s="41"/>
      <c r="JT187" s="41"/>
      <c r="JU187" s="41"/>
      <c r="JV187" s="41"/>
      <c r="JW187" s="41"/>
      <c r="JX187" s="41"/>
      <c r="JY187" s="41"/>
      <c r="JZ187" s="41"/>
      <c r="KA187" s="41"/>
      <c r="KB187" s="41"/>
      <c r="KC187" s="41"/>
      <c r="KD187" s="41"/>
      <c r="KE187" s="41"/>
      <c r="KF187" s="41"/>
      <c r="KG187" s="41"/>
      <c r="KH187" s="41"/>
      <c r="KI187" s="41"/>
      <c r="KJ187" s="41"/>
      <c r="KK187" s="41"/>
      <c r="KL187" s="41"/>
      <c r="KM187" s="41"/>
      <c r="KN187" s="41"/>
      <c r="KO187" s="41"/>
      <c r="KP187" s="41"/>
      <c r="KQ187" s="41"/>
      <c r="KR187" s="41"/>
      <c r="KS187" s="41"/>
      <c r="KT187" s="41"/>
      <c r="KU187" s="41"/>
      <c r="KV187" s="41"/>
      <c r="KW187" s="41"/>
      <c r="KX187" s="41"/>
      <c r="KY187" s="41"/>
      <c r="KZ187" s="41"/>
      <c r="LA187" s="41"/>
      <c r="LB187" s="41"/>
      <c r="LC187" s="41"/>
      <c r="LD187" s="41"/>
      <c r="LE187" s="41"/>
      <c r="LF187" s="41"/>
      <c r="LG187" s="41"/>
      <c r="LH187" s="41"/>
      <c r="LI187" s="41"/>
      <c r="LJ187" s="41"/>
      <c r="LK187" s="41"/>
      <c r="LL187" s="41"/>
      <c r="LM187" s="41"/>
      <c r="LN187" s="41"/>
      <c r="LO187" s="41"/>
      <c r="LP187" s="41"/>
      <c r="LQ187" s="41"/>
      <c r="LR187" s="41"/>
      <c r="LS187" s="41"/>
      <c r="LT187" s="41"/>
      <c r="LU187" s="41"/>
      <c r="LV187" s="41"/>
      <c r="LW187" s="41"/>
      <c r="LX187" s="41"/>
      <c r="LY187" s="41"/>
      <c r="LZ187" s="41"/>
      <c r="MA187" s="41"/>
      <c r="MB187" s="41"/>
      <c r="MC187" s="41"/>
      <c r="MD187" s="41"/>
      <c r="ME187" s="41"/>
      <c r="MF187" s="41"/>
      <c r="MG187" s="41"/>
      <c r="MH187" s="41"/>
      <c r="MI187" s="41"/>
      <c r="MJ187" s="41"/>
      <c r="MK187" s="41"/>
      <c r="ML187" s="41"/>
      <c r="MM187" s="41"/>
      <c r="MN187" s="41"/>
      <c r="MO187" s="41"/>
      <c r="MP187" s="41"/>
      <c r="MQ187" s="41"/>
      <c r="MR187" s="41"/>
      <c r="MS187" s="41"/>
      <c r="MT187" s="41"/>
      <c r="MU187" s="41"/>
      <c r="MV187" s="41"/>
      <c r="MW187" s="41"/>
      <c r="MX187" s="41"/>
      <c r="MY187" s="41"/>
      <c r="MZ187" s="41"/>
      <c r="NA187" s="41"/>
      <c r="NB187" s="41"/>
      <c r="NC187" s="41"/>
      <c r="ND187" s="41"/>
      <c r="NE187" s="41"/>
      <c r="NF187" s="41"/>
      <c r="NG187" s="41"/>
      <c r="NH187" s="41"/>
      <c r="NI187" s="41"/>
      <c r="NJ187" s="41"/>
      <c r="NK187" s="41"/>
      <c r="NL187" s="41"/>
      <c r="NM187" s="41"/>
      <c r="NN187" s="41"/>
      <c r="NO187" s="41"/>
      <c r="NP187" s="41"/>
      <c r="NQ187" s="41"/>
      <c r="NR187" s="41"/>
      <c r="NS187" s="41"/>
      <c r="NT187" s="41"/>
      <c r="NU187" s="41"/>
      <c r="NV187" s="41"/>
      <c r="NW187" s="41"/>
      <c r="NX187" s="41"/>
      <c r="NY187" s="41"/>
      <c r="NZ187" s="41"/>
      <c r="OA187" s="41"/>
      <c r="OB187" s="41"/>
      <c r="OC187" s="41"/>
      <c r="OD187" s="41"/>
      <c r="OE187" s="41"/>
      <c r="OF187" s="41"/>
      <c r="OG187" s="41"/>
    </row>
    <row r="188" spans="1:397" s="42" customFormat="1" ht="15.75" x14ac:dyDescent="0.25">
      <c r="A188" s="91">
        <v>1</v>
      </c>
      <c r="B188" s="91">
        <v>1</v>
      </c>
      <c r="C188" s="61" t="s">
        <v>86</v>
      </c>
      <c r="D188" s="2025">
        <v>522.66</v>
      </c>
      <c r="E188" s="1887">
        <f>'1 уровень'!E902</f>
        <v>400</v>
      </c>
      <c r="F188" s="1887">
        <f>'1 уровень'!F902</f>
        <v>133</v>
      </c>
      <c r="G188" s="1887">
        <f>'1 уровень'!G902</f>
        <v>138</v>
      </c>
      <c r="H188" s="1888">
        <f t="shared" si="65"/>
        <v>103.75939849624061</v>
      </c>
      <c r="I188" s="2032">
        <f t="shared" si="62"/>
        <v>209064</v>
      </c>
      <c r="J188" s="2047">
        <f t="shared" si="63"/>
        <v>69688</v>
      </c>
      <c r="K188" s="1887">
        <v>72127.079999999987</v>
      </c>
      <c r="L188" s="1887">
        <f t="shared" si="64"/>
        <v>2439.0799999999872</v>
      </c>
      <c r="M188" s="1888">
        <f t="shared" si="42"/>
        <v>103.49999999999999</v>
      </c>
      <c r="N188" s="1889">
        <f t="shared" si="43"/>
        <v>34.499999999999993</v>
      </c>
      <c r="O188" s="10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F188" s="41"/>
      <c r="AG188" s="41"/>
      <c r="AH188" s="41"/>
      <c r="AI188" s="41"/>
      <c r="AJ188" s="41"/>
      <c r="AK188" s="41"/>
      <c r="AL188" s="41"/>
      <c r="AM188" s="41"/>
      <c r="AN188" s="41"/>
      <c r="AO188" s="41"/>
      <c r="AP188" s="41"/>
      <c r="AQ188" s="41"/>
      <c r="AR188" s="41"/>
      <c r="AS188" s="41"/>
      <c r="AT188" s="41"/>
      <c r="AU188" s="41"/>
      <c r="AV188" s="41"/>
      <c r="AW188" s="41"/>
      <c r="AX188" s="41"/>
      <c r="AY188" s="41"/>
      <c r="AZ188" s="41"/>
      <c r="BA188" s="41"/>
      <c r="BB188" s="41"/>
      <c r="BC188" s="41"/>
      <c r="BD188" s="41"/>
      <c r="BE188" s="41"/>
      <c r="BF188" s="41"/>
      <c r="BG188" s="41"/>
      <c r="BH188" s="41"/>
      <c r="BI188" s="41"/>
      <c r="BJ188" s="41"/>
      <c r="BK188" s="41"/>
      <c r="BL188" s="41"/>
      <c r="BM188" s="41"/>
      <c r="BN188" s="41"/>
      <c r="BO188" s="41"/>
      <c r="BP188" s="41"/>
      <c r="BQ188" s="41"/>
      <c r="BR188" s="41"/>
      <c r="BS188" s="41"/>
      <c r="BT188" s="41"/>
      <c r="BU188" s="41"/>
      <c r="BV188" s="41"/>
      <c r="BW188" s="41"/>
      <c r="BX188" s="41"/>
      <c r="BY188" s="41"/>
      <c r="BZ188" s="41"/>
      <c r="CA188" s="41"/>
      <c r="CB188" s="41"/>
      <c r="CC188" s="41"/>
      <c r="CD188" s="41"/>
      <c r="CE188" s="41"/>
      <c r="CF188" s="41"/>
      <c r="CG188" s="41"/>
      <c r="CH188" s="41"/>
      <c r="CI188" s="41"/>
      <c r="CJ188" s="41"/>
      <c r="CK188" s="41"/>
      <c r="CL188" s="41"/>
      <c r="CM188" s="41"/>
      <c r="CN188" s="41"/>
      <c r="CO188" s="41"/>
      <c r="CP188" s="41"/>
      <c r="CQ188" s="41"/>
      <c r="CR188" s="41"/>
      <c r="CS188" s="41"/>
      <c r="CT188" s="41"/>
      <c r="CU188" s="41"/>
      <c r="CV188" s="41"/>
      <c r="CW188" s="41"/>
      <c r="CX188" s="41"/>
      <c r="CY188" s="41"/>
      <c r="CZ188" s="41"/>
      <c r="DA188" s="41"/>
      <c r="DB188" s="41"/>
      <c r="DC188" s="41"/>
      <c r="DD188" s="41"/>
      <c r="DE188" s="41"/>
      <c r="DF188" s="41"/>
      <c r="DG188" s="41"/>
      <c r="DH188" s="41"/>
      <c r="DI188" s="41"/>
      <c r="DJ188" s="41"/>
      <c r="DK188" s="41"/>
      <c r="DL188" s="41"/>
      <c r="DM188" s="41"/>
      <c r="DN188" s="41"/>
      <c r="DO188" s="41"/>
      <c r="DP188" s="41"/>
      <c r="DQ188" s="41"/>
      <c r="DR188" s="41"/>
      <c r="DS188" s="41"/>
      <c r="DT188" s="41"/>
      <c r="DU188" s="41"/>
      <c r="DV188" s="41"/>
      <c r="DW188" s="41"/>
      <c r="DX188" s="41"/>
      <c r="DY188" s="41"/>
      <c r="DZ188" s="41"/>
      <c r="EA188" s="41"/>
      <c r="EB188" s="41"/>
      <c r="EC188" s="41"/>
      <c r="ED188" s="41"/>
      <c r="EE188" s="41"/>
      <c r="EF188" s="41"/>
      <c r="EG188" s="41"/>
      <c r="EH188" s="41"/>
      <c r="EI188" s="41"/>
      <c r="EJ188" s="41"/>
      <c r="EK188" s="41"/>
      <c r="EL188" s="41"/>
      <c r="EM188" s="41"/>
      <c r="EN188" s="41"/>
      <c r="EO188" s="41"/>
      <c r="EP188" s="41"/>
      <c r="EQ188" s="41"/>
      <c r="ER188" s="41"/>
      <c r="ES188" s="41"/>
      <c r="ET188" s="41"/>
      <c r="EU188" s="41"/>
      <c r="EV188" s="41"/>
      <c r="EW188" s="41"/>
      <c r="EX188" s="41"/>
      <c r="EY188" s="41"/>
      <c r="EZ188" s="41"/>
      <c r="FA188" s="41"/>
      <c r="FB188" s="41"/>
      <c r="FC188" s="41"/>
      <c r="FD188" s="41"/>
      <c r="FE188" s="41"/>
      <c r="FF188" s="41"/>
      <c r="FG188" s="41"/>
      <c r="FH188" s="41"/>
      <c r="FI188" s="41"/>
      <c r="FJ188" s="41"/>
      <c r="FK188" s="41"/>
      <c r="FL188" s="41"/>
      <c r="FM188" s="41"/>
      <c r="FN188" s="41"/>
      <c r="FO188" s="41"/>
      <c r="FP188" s="41"/>
      <c r="FQ188" s="41"/>
      <c r="FR188" s="41"/>
      <c r="FS188" s="41"/>
      <c r="FT188" s="41"/>
      <c r="FU188" s="41"/>
      <c r="FV188" s="41"/>
      <c r="FW188" s="41"/>
      <c r="FX188" s="41"/>
      <c r="FY188" s="41"/>
      <c r="FZ188" s="41"/>
      <c r="GA188" s="41"/>
      <c r="GB188" s="41"/>
      <c r="GC188" s="41"/>
      <c r="GD188" s="41"/>
      <c r="GE188" s="41"/>
      <c r="GF188" s="41"/>
      <c r="GG188" s="41"/>
      <c r="GH188" s="41"/>
      <c r="GI188" s="41"/>
      <c r="GJ188" s="41"/>
      <c r="GK188" s="41"/>
      <c r="GL188" s="41"/>
      <c r="GM188" s="41"/>
      <c r="GN188" s="41"/>
      <c r="GO188" s="41"/>
      <c r="GP188" s="41"/>
      <c r="GQ188" s="41"/>
      <c r="GR188" s="41"/>
      <c r="GS188" s="41"/>
      <c r="GT188" s="41"/>
      <c r="GU188" s="41"/>
      <c r="GV188" s="41"/>
      <c r="GW188" s="41"/>
      <c r="GX188" s="41"/>
      <c r="GY188" s="41"/>
      <c r="GZ188" s="41"/>
      <c r="HA188" s="41"/>
      <c r="HB188" s="41"/>
      <c r="HC188" s="41"/>
      <c r="HD188" s="41"/>
      <c r="HE188" s="41"/>
      <c r="HF188" s="41"/>
      <c r="HG188" s="41"/>
      <c r="HH188" s="41"/>
      <c r="HI188" s="41"/>
      <c r="HJ188" s="41"/>
      <c r="HK188" s="41"/>
      <c r="HL188" s="41"/>
      <c r="HM188" s="41"/>
      <c r="HN188" s="41"/>
      <c r="HO188" s="41"/>
      <c r="HP188" s="41"/>
      <c r="HQ188" s="41"/>
      <c r="HR188" s="41"/>
      <c r="HS188" s="41"/>
      <c r="HT188" s="41"/>
      <c r="HU188" s="41"/>
      <c r="HV188" s="41"/>
      <c r="HW188" s="41"/>
      <c r="HX188" s="41"/>
      <c r="HY188" s="41"/>
      <c r="HZ188" s="41"/>
      <c r="IA188" s="41"/>
      <c r="IB188" s="41"/>
      <c r="IC188" s="41"/>
      <c r="ID188" s="41"/>
      <c r="IE188" s="41"/>
      <c r="IF188" s="41"/>
      <c r="IG188" s="41"/>
      <c r="IH188" s="41"/>
      <c r="II188" s="41"/>
      <c r="IJ188" s="41"/>
      <c r="IK188" s="41"/>
      <c r="IL188" s="41"/>
      <c r="IM188" s="41"/>
      <c r="IN188" s="41"/>
      <c r="IO188" s="41"/>
      <c r="IP188" s="41"/>
      <c r="IQ188" s="41"/>
      <c r="IR188" s="41"/>
      <c r="IS188" s="41"/>
      <c r="IT188" s="41"/>
      <c r="IU188" s="41"/>
      <c r="IV188" s="41"/>
      <c r="IW188" s="41"/>
      <c r="IX188" s="41"/>
      <c r="IY188" s="41"/>
      <c r="IZ188" s="41"/>
      <c r="JA188" s="41"/>
      <c r="JB188" s="41"/>
      <c r="JC188" s="41"/>
      <c r="JD188" s="41"/>
      <c r="JE188" s="41"/>
      <c r="JF188" s="41"/>
      <c r="JG188" s="41"/>
      <c r="JH188" s="41"/>
      <c r="JI188" s="41"/>
      <c r="JJ188" s="41"/>
      <c r="JK188" s="41"/>
      <c r="JL188" s="41"/>
      <c r="JM188" s="41"/>
      <c r="JN188" s="41"/>
      <c r="JO188" s="41"/>
      <c r="JP188" s="41"/>
      <c r="JQ188" s="41"/>
      <c r="JR188" s="41"/>
      <c r="JS188" s="41"/>
      <c r="JT188" s="41"/>
      <c r="JU188" s="41"/>
      <c r="JV188" s="41"/>
      <c r="JW188" s="41"/>
      <c r="JX188" s="41"/>
      <c r="JY188" s="41"/>
      <c r="JZ188" s="41"/>
      <c r="KA188" s="41"/>
      <c r="KB188" s="41"/>
      <c r="KC188" s="41"/>
      <c r="KD188" s="41"/>
      <c r="KE188" s="41"/>
      <c r="KF188" s="41"/>
      <c r="KG188" s="41"/>
      <c r="KH188" s="41"/>
      <c r="KI188" s="41"/>
      <c r="KJ188" s="41"/>
      <c r="KK188" s="41"/>
      <c r="KL188" s="41"/>
      <c r="KM188" s="41"/>
      <c r="KN188" s="41"/>
      <c r="KO188" s="41"/>
      <c r="KP188" s="41"/>
      <c r="KQ188" s="41"/>
      <c r="KR188" s="41"/>
      <c r="KS188" s="41"/>
      <c r="KT188" s="41"/>
      <c r="KU188" s="41"/>
      <c r="KV188" s="41"/>
      <c r="KW188" s="41"/>
      <c r="KX188" s="41"/>
      <c r="KY188" s="41"/>
      <c r="KZ188" s="41"/>
      <c r="LA188" s="41"/>
      <c r="LB188" s="41"/>
      <c r="LC188" s="41"/>
      <c r="LD188" s="41"/>
      <c r="LE188" s="41"/>
      <c r="LF188" s="41"/>
      <c r="LG188" s="41"/>
      <c r="LH188" s="41"/>
      <c r="LI188" s="41"/>
      <c r="LJ188" s="41"/>
      <c r="LK188" s="41"/>
      <c r="LL188" s="41"/>
      <c r="LM188" s="41"/>
      <c r="LN188" s="41"/>
      <c r="LO188" s="41"/>
      <c r="LP188" s="41"/>
      <c r="LQ188" s="41"/>
      <c r="LR188" s="41"/>
      <c r="LS188" s="41"/>
      <c r="LT188" s="41"/>
      <c r="LU188" s="41"/>
      <c r="LV188" s="41"/>
      <c r="LW188" s="41"/>
      <c r="LX188" s="41"/>
      <c r="LY188" s="41"/>
      <c r="LZ188" s="41"/>
      <c r="MA188" s="41"/>
      <c r="MB188" s="41"/>
      <c r="MC188" s="41"/>
      <c r="MD188" s="41"/>
      <c r="ME188" s="41"/>
      <c r="MF188" s="41"/>
      <c r="MG188" s="41"/>
      <c r="MH188" s="41"/>
      <c r="MI188" s="41"/>
      <c r="MJ188" s="41"/>
      <c r="MK188" s="41"/>
      <c r="ML188" s="41"/>
      <c r="MM188" s="41"/>
      <c r="MN188" s="41"/>
      <c r="MO188" s="41"/>
      <c r="MP188" s="41"/>
      <c r="MQ188" s="41"/>
      <c r="MR188" s="41"/>
      <c r="MS188" s="41"/>
      <c r="MT188" s="41"/>
      <c r="MU188" s="41"/>
      <c r="MV188" s="41"/>
      <c r="MW188" s="41"/>
      <c r="MX188" s="41"/>
      <c r="MY188" s="41"/>
      <c r="MZ188" s="41"/>
      <c r="NA188" s="41"/>
      <c r="NB188" s="41"/>
      <c r="NC188" s="41"/>
      <c r="ND188" s="41"/>
      <c r="NE188" s="41"/>
      <c r="NF188" s="41"/>
      <c r="NG188" s="41"/>
      <c r="NH188" s="41"/>
      <c r="NI188" s="41"/>
      <c r="NJ188" s="41"/>
      <c r="NK188" s="41"/>
      <c r="NL188" s="41"/>
      <c r="NM188" s="41"/>
      <c r="NN188" s="41"/>
      <c r="NO188" s="41"/>
      <c r="NP188" s="41"/>
      <c r="NQ188" s="41"/>
      <c r="NR188" s="41"/>
      <c r="NS188" s="41"/>
      <c r="NT188" s="41"/>
      <c r="NU188" s="41"/>
      <c r="NV188" s="41"/>
      <c r="NW188" s="41"/>
      <c r="NX188" s="41"/>
      <c r="NY188" s="41"/>
      <c r="NZ188" s="41"/>
      <c r="OA188" s="41"/>
      <c r="OB188" s="41"/>
      <c r="OC188" s="41"/>
      <c r="OD188" s="41"/>
      <c r="OE188" s="41"/>
      <c r="OF188" s="41"/>
      <c r="OG188" s="41"/>
    </row>
    <row r="189" spans="1:397" s="42" customFormat="1" ht="30" x14ac:dyDescent="0.25">
      <c r="A189" s="91">
        <v>1</v>
      </c>
      <c r="B189" s="91">
        <v>1</v>
      </c>
      <c r="C189" s="61" t="s">
        <v>140</v>
      </c>
      <c r="D189" s="2025">
        <v>179.03</v>
      </c>
      <c r="E189" s="1887">
        <f>'1 уровень'!E903</f>
        <v>30000</v>
      </c>
      <c r="F189" s="1887">
        <f>'1 уровень'!F903</f>
        <v>10000</v>
      </c>
      <c r="G189" s="1887">
        <f>'1 уровень'!G903</f>
        <v>2044</v>
      </c>
      <c r="H189" s="1888">
        <f t="shared" si="65"/>
        <v>20.440000000000001</v>
      </c>
      <c r="I189" s="2032">
        <f t="shared" si="62"/>
        <v>5370900</v>
      </c>
      <c r="J189" s="2047">
        <f t="shared" si="63"/>
        <v>1790300</v>
      </c>
      <c r="K189" s="1887">
        <v>365937.31999999995</v>
      </c>
      <c r="L189" s="1887">
        <f t="shared" si="64"/>
        <v>-1424362.6800000002</v>
      </c>
      <c r="M189" s="1888">
        <f t="shared" si="42"/>
        <v>20.439999999999998</v>
      </c>
      <c r="N189" s="1889">
        <f t="shared" si="43"/>
        <v>6.8133333333333326</v>
      </c>
      <c r="O189" s="10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F189" s="41"/>
      <c r="AG189" s="41"/>
      <c r="AH189" s="41"/>
      <c r="AI189" s="41"/>
      <c r="AJ189" s="41"/>
      <c r="AK189" s="41"/>
      <c r="AL189" s="41"/>
      <c r="AM189" s="41"/>
      <c r="AN189" s="41"/>
      <c r="AO189" s="41"/>
      <c r="AP189" s="41"/>
      <c r="AQ189" s="41"/>
      <c r="AR189" s="41"/>
      <c r="AS189" s="41"/>
      <c r="AT189" s="41"/>
      <c r="AU189" s="41"/>
      <c r="AV189" s="41"/>
      <c r="AW189" s="41"/>
      <c r="AX189" s="41"/>
      <c r="AY189" s="41"/>
      <c r="AZ189" s="41"/>
      <c r="BA189" s="41"/>
      <c r="BB189" s="41"/>
      <c r="BC189" s="41"/>
      <c r="BD189" s="41"/>
      <c r="BE189" s="41"/>
      <c r="BF189" s="41"/>
      <c r="BG189" s="41"/>
      <c r="BH189" s="41"/>
      <c r="BI189" s="41"/>
      <c r="BJ189" s="41"/>
      <c r="BK189" s="41"/>
      <c r="BL189" s="41"/>
      <c r="BM189" s="41"/>
      <c r="BN189" s="41"/>
      <c r="BO189" s="41"/>
      <c r="BP189" s="41"/>
      <c r="BQ189" s="41"/>
      <c r="BR189" s="41"/>
      <c r="BS189" s="41"/>
      <c r="BT189" s="41"/>
      <c r="BU189" s="41"/>
      <c r="BV189" s="41"/>
      <c r="BW189" s="41"/>
      <c r="BX189" s="41"/>
      <c r="BY189" s="41"/>
      <c r="BZ189" s="41"/>
      <c r="CA189" s="41"/>
      <c r="CB189" s="41"/>
      <c r="CC189" s="41"/>
      <c r="CD189" s="41"/>
      <c r="CE189" s="41"/>
      <c r="CF189" s="41"/>
      <c r="CG189" s="41"/>
      <c r="CH189" s="41"/>
      <c r="CI189" s="41"/>
      <c r="CJ189" s="41"/>
      <c r="CK189" s="41"/>
      <c r="CL189" s="41"/>
      <c r="CM189" s="41"/>
      <c r="CN189" s="41"/>
      <c r="CO189" s="41"/>
      <c r="CP189" s="41"/>
      <c r="CQ189" s="41"/>
      <c r="CR189" s="41"/>
      <c r="CS189" s="41"/>
      <c r="CT189" s="41"/>
      <c r="CU189" s="41"/>
      <c r="CV189" s="41"/>
      <c r="CW189" s="41"/>
      <c r="CX189" s="41"/>
      <c r="CY189" s="41"/>
      <c r="CZ189" s="41"/>
      <c r="DA189" s="41"/>
      <c r="DB189" s="41"/>
      <c r="DC189" s="41"/>
      <c r="DD189" s="41"/>
      <c r="DE189" s="41"/>
      <c r="DF189" s="41"/>
      <c r="DG189" s="41"/>
      <c r="DH189" s="41"/>
      <c r="DI189" s="41"/>
      <c r="DJ189" s="41"/>
      <c r="DK189" s="41"/>
      <c r="DL189" s="41"/>
      <c r="DM189" s="41"/>
      <c r="DN189" s="41"/>
      <c r="DO189" s="41"/>
      <c r="DP189" s="41"/>
      <c r="DQ189" s="41"/>
      <c r="DR189" s="41"/>
      <c r="DS189" s="41"/>
      <c r="DT189" s="41"/>
      <c r="DU189" s="41"/>
      <c r="DV189" s="41"/>
      <c r="DW189" s="41"/>
      <c r="DX189" s="41"/>
      <c r="DY189" s="41"/>
      <c r="DZ189" s="41"/>
      <c r="EA189" s="41"/>
      <c r="EB189" s="41"/>
      <c r="EC189" s="41"/>
      <c r="ED189" s="41"/>
      <c r="EE189" s="41"/>
      <c r="EF189" s="41"/>
      <c r="EG189" s="41"/>
      <c r="EH189" s="41"/>
      <c r="EI189" s="41"/>
      <c r="EJ189" s="41"/>
      <c r="EK189" s="41"/>
      <c r="EL189" s="41"/>
      <c r="EM189" s="41"/>
      <c r="EN189" s="41"/>
      <c r="EO189" s="41"/>
      <c r="EP189" s="41"/>
      <c r="EQ189" s="41"/>
      <c r="ER189" s="41"/>
      <c r="ES189" s="41"/>
      <c r="ET189" s="41"/>
      <c r="EU189" s="41"/>
      <c r="EV189" s="41"/>
      <c r="EW189" s="41"/>
      <c r="EX189" s="41"/>
      <c r="EY189" s="41"/>
      <c r="EZ189" s="41"/>
      <c r="FA189" s="41"/>
      <c r="FB189" s="41"/>
      <c r="FC189" s="41"/>
      <c r="FD189" s="41"/>
      <c r="FE189" s="41"/>
      <c r="FF189" s="41"/>
      <c r="FG189" s="41"/>
      <c r="FH189" s="41"/>
      <c r="FI189" s="41"/>
      <c r="FJ189" s="41"/>
      <c r="FK189" s="41"/>
      <c r="FL189" s="41"/>
      <c r="FM189" s="41"/>
      <c r="FN189" s="41"/>
      <c r="FO189" s="41"/>
      <c r="FP189" s="41"/>
      <c r="FQ189" s="41"/>
      <c r="FR189" s="41"/>
      <c r="FS189" s="41"/>
      <c r="FT189" s="41"/>
      <c r="FU189" s="41"/>
      <c r="FV189" s="41"/>
      <c r="FW189" s="41"/>
      <c r="FX189" s="41"/>
      <c r="FY189" s="41"/>
      <c r="FZ189" s="41"/>
      <c r="GA189" s="41"/>
      <c r="GB189" s="41"/>
      <c r="GC189" s="41"/>
      <c r="GD189" s="41"/>
      <c r="GE189" s="41"/>
      <c r="GF189" s="41"/>
      <c r="GG189" s="41"/>
      <c r="GH189" s="41"/>
      <c r="GI189" s="41"/>
      <c r="GJ189" s="41"/>
      <c r="GK189" s="41"/>
      <c r="GL189" s="41"/>
      <c r="GM189" s="41"/>
      <c r="GN189" s="41"/>
      <c r="GO189" s="41"/>
      <c r="GP189" s="41"/>
      <c r="GQ189" s="41"/>
      <c r="GR189" s="41"/>
      <c r="GS189" s="41"/>
      <c r="GT189" s="41"/>
      <c r="GU189" s="41"/>
      <c r="GV189" s="41"/>
      <c r="GW189" s="41"/>
      <c r="GX189" s="41"/>
      <c r="GY189" s="41"/>
      <c r="GZ189" s="41"/>
      <c r="HA189" s="41"/>
      <c r="HB189" s="41"/>
      <c r="HC189" s="41"/>
      <c r="HD189" s="41"/>
      <c r="HE189" s="41"/>
      <c r="HF189" s="41"/>
      <c r="HG189" s="41"/>
      <c r="HH189" s="41"/>
      <c r="HI189" s="41"/>
      <c r="HJ189" s="41"/>
      <c r="HK189" s="41"/>
      <c r="HL189" s="41"/>
      <c r="HM189" s="41"/>
      <c r="HN189" s="41"/>
      <c r="HO189" s="41"/>
      <c r="HP189" s="41"/>
      <c r="HQ189" s="41"/>
      <c r="HR189" s="41"/>
      <c r="HS189" s="41"/>
      <c r="HT189" s="41"/>
      <c r="HU189" s="41"/>
      <c r="HV189" s="41"/>
      <c r="HW189" s="41"/>
      <c r="HX189" s="41"/>
      <c r="HY189" s="41"/>
      <c r="HZ189" s="41"/>
      <c r="IA189" s="41"/>
      <c r="IB189" s="41"/>
      <c r="IC189" s="41"/>
      <c r="ID189" s="41"/>
      <c r="IE189" s="41"/>
      <c r="IF189" s="41"/>
      <c r="IG189" s="41"/>
      <c r="IH189" s="41"/>
      <c r="II189" s="41"/>
      <c r="IJ189" s="41"/>
      <c r="IK189" s="41"/>
      <c r="IL189" s="41"/>
      <c r="IM189" s="41"/>
      <c r="IN189" s="41"/>
      <c r="IO189" s="41"/>
      <c r="IP189" s="41"/>
      <c r="IQ189" s="41"/>
      <c r="IR189" s="41"/>
      <c r="IS189" s="41"/>
      <c r="IT189" s="41"/>
      <c r="IU189" s="41"/>
      <c r="IV189" s="41"/>
      <c r="IW189" s="41"/>
      <c r="IX189" s="41"/>
      <c r="IY189" s="41"/>
      <c r="IZ189" s="41"/>
      <c r="JA189" s="41"/>
      <c r="JB189" s="41"/>
      <c r="JC189" s="41"/>
      <c r="JD189" s="41"/>
      <c r="JE189" s="41"/>
      <c r="JF189" s="41"/>
      <c r="JG189" s="41"/>
      <c r="JH189" s="41"/>
      <c r="JI189" s="41"/>
      <c r="JJ189" s="41"/>
      <c r="JK189" s="41"/>
      <c r="JL189" s="41"/>
      <c r="JM189" s="41"/>
      <c r="JN189" s="41"/>
      <c r="JO189" s="41"/>
      <c r="JP189" s="41"/>
      <c r="JQ189" s="41"/>
      <c r="JR189" s="41"/>
      <c r="JS189" s="41"/>
      <c r="JT189" s="41"/>
      <c r="JU189" s="41"/>
      <c r="JV189" s="41"/>
      <c r="JW189" s="41"/>
      <c r="JX189" s="41"/>
      <c r="JY189" s="41"/>
      <c r="JZ189" s="41"/>
      <c r="KA189" s="41"/>
      <c r="KB189" s="41"/>
      <c r="KC189" s="41"/>
      <c r="KD189" s="41"/>
      <c r="KE189" s="41"/>
      <c r="KF189" s="41"/>
      <c r="KG189" s="41"/>
      <c r="KH189" s="41"/>
      <c r="KI189" s="41"/>
      <c r="KJ189" s="41"/>
      <c r="KK189" s="41"/>
      <c r="KL189" s="41"/>
      <c r="KM189" s="41"/>
      <c r="KN189" s="41"/>
      <c r="KO189" s="41"/>
      <c r="KP189" s="41"/>
      <c r="KQ189" s="41"/>
      <c r="KR189" s="41"/>
      <c r="KS189" s="41"/>
      <c r="KT189" s="41"/>
      <c r="KU189" s="41"/>
      <c r="KV189" s="41"/>
      <c r="KW189" s="41"/>
      <c r="KX189" s="41"/>
      <c r="KY189" s="41"/>
      <c r="KZ189" s="41"/>
      <c r="LA189" s="41"/>
      <c r="LB189" s="41"/>
      <c r="LC189" s="41"/>
      <c r="LD189" s="41"/>
      <c r="LE189" s="41"/>
      <c r="LF189" s="41"/>
      <c r="LG189" s="41"/>
      <c r="LH189" s="41"/>
      <c r="LI189" s="41"/>
      <c r="LJ189" s="41"/>
      <c r="LK189" s="41"/>
      <c r="LL189" s="41"/>
      <c r="LM189" s="41"/>
      <c r="LN189" s="41"/>
      <c r="LO189" s="41"/>
      <c r="LP189" s="41"/>
      <c r="LQ189" s="41"/>
      <c r="LR189" s="41"/>
      <c r="LS189" s="41"/>
      <c r="LT189" s="41"/>
      <c r="LU189" s="41"/>
      <c r="LV189" s="41"/>
      <c r="LW189" s="41"/>
      <c r="LX189" s="41"/>
      <c r="LY189" s="41"/>
      <c r="LZ189" s="41"/>
      <c r="MA189" s="41"/>
      <c r="MB189" s="41"/>
      <c r="MC189" s="41"/>
      <c r="MD189" s="41"/>
      <c r="ME189" s="41"/>
      <c r="MF189" s="41"/>
      <c r="MG189" s="41"/>
      <c r="MH189" s="41"/>
      <c r="MI189" s="41"/>
      <c r="MJ189" s="41"/>
      <c r="MK189" s="41"/>
      <c r="ML189" s="41"/>
      <c r="MM189" s="41"/>
      <c r="MN189" s="41"/>
      <c r="MO189" s="41"/>
      <c r="MP189" s="41"/>
      <c r="MQ189" s="41"/>
      <c r="MR189" s="41"/>
      <c r="MS189" s="41"/>
      <c r="MT189" s="41"/>
      <c r="MU189" s="41"/>
      <c r="MV189" s="41"/>
      <c r="MW189" s="41"/>
      <c r="MX189" s="41"/>
      <c r="MY189" s="41"/>
      <c r="MZ189" s="41"/>
      <c r="NA189" s="41"/>
      <c r="NB189" s="41"/>
      <c r="NC189" s="41"/>
      <c r="ND189" s="41"/>
      <c r="NE189" s="41"/>
      <c r="NF189" s="41"/>
      <c r="NG189" s="41"/>
      <c r="NH189" s="41"/>
      <c r="NI189" s="41"/>
      <c r="NJ189" s="41"/>
      <c r="NK189" s="41"/>
      <c r="NL189" s="41"/>
      <c r="NM189" s="41"/>
      <c r="NN189" s="41"/>
      <c r="NO189" s="41"/>
      <c r="NP189" s="41"/>
      <c r="NQ189" s="41"/>
      <c r="NR189" s="41"/>
      <c r="NS189" s="41"/>
      <c r="NT189" s="41"/>
      <c r="NU189" s="41"/>
      <c r="NV189" s="41"/>
      <c r="NW189" s="41"/>
      <c r="NX189" s="41"/>
      <c r="NY189" s="41"/>
      <c r="NZ189" s="41"/>
      <c r="OA189" s="41"/>
      <c r="OB189" s="41"/>
      <c r="OC189" s="41"/>
      <c r="OD189" s="41"/>
      <c r="OE189" s="41"/>
      <c r="OF189" s="41"/>
      <c r="OG189" s="41"/>
    </row>
    <row r="190" spans="1:397" s="42" customFormat="1" ht="30" x14ac:dyDescent="0.25">
      <c r="A190" s="91">
        <v>1</v>
      </c>
      <c r="B190" s="91">
        <v>1</v>
      </c>
      <c r="C190" s="61" t="s">
        <v>141</v>
      </c>
      <c r="D190" s="2025">
        <v>196.45</v>
      </c>
      <c r="E190" s="1887">
        <f>'1 уровень'!E904</f>
        <v>5000</v>
      </c>
      <c r="F190" s="1887">
        <f>'1 уровень'!F904</f>
        <v>1667</v>
      </c>
      <c r="G190" s="1887">
        <f>'1 уровень'!G904</f>
        <v>755</v>
      </c>
      <c r="H190" s="1888">
        <f t="shared" si="65"/>
        <v>45.290941811637673</v>
      </c>
      <c r="I190" s="2032">
        <f t="shared" si="62"/>
        <v>982250</v>
      </c>
      <c r="J190" s="2047">
        <f t="shared" si="63"/>
        <v>327416.66666666669</v>
      </c>
      <c r="K190" s="1887">
        <v>148319.75</v>
      </c>
      <c r="L190" s="1887">
        <f t="shared" si="64"/>
        <v>-179096.91666666669</v>
      </c>
      <c r="M190" s="1888">
        <f t="shared" si="42"/>
        <v>45.3</v>
      </c>
      <c r="N190" s="1889">
        <f t="shared" si="43"/>
        <v>15.1</v>
      </c>
      <c r="O190" s="10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F190" s="41"/>
      <c r="AG190" s="41"/>
      <c r="AH190" s="41"/>
      <c r="AI190" s="41"/>
      <c r="AJ190" s="41"/>
      <c r="AK190" s="41"/>
      <c r="AL190" s="41"/>
      <c r="AM190" s="41"/>
      <c r="AN190" s="41"/>
      <c r="AO190" s="41"/>
      <c r="AP190" s="41"/>
      <c r="AQ190" s="41"/>
      <c r="AR190" s="41"/>
      <c r="AS190" s="41"/>
      <c r="AT190" s="41"/>
      <c r="AU190" s="41"/>
      <c r="AV190" s="41"/>
      <c r="AW190" s="41"/>
      <c r="AX190" s="41"/>
      <c r="AY190" s="41"/>
      <c r="AZ190" s="41"/>
      <c r="BA190" s="41"/>
      <c r="BB190" s="41"/>
      <c r="BC190" s="41"/>
      <c r="BD190" s="41"/>
      <c r="BE190" s="41"/>
      <c r="BF190" s="41"/>
      <c r="BG190" s="41"/>
      <c r="BH190" s="41"/>
      <c r="BI190" s="41"/>
      <c r="BJ190" s="41"/>
      <c r="BK190" s="41"/>
      <c r="BL190" s="41"/>
      <c r="BM190" s="41"/>
      <c r="BN190" s="41"/>
      <c r="BO190" s="41"/>
      <c r="BP190" s="41"/>
      <c r="BQ190" s="41"/>
      <c r="BR190" s="41"/>
      <c r="BS190" s="41"/>
      <c r="BT190" s="41"/>
      <c r="BU190" s="41"/>
      <c r="BV190" s="41"/>
      <c r="BW190" s="41"/>
      <c r="BX190" s="41"/>
      <c r="BY190" s="41"/>
      <c r="BZ190" s="41"/>
      <c r="CA190" s="41"/>
      <c r="CB190" s="41"/>
      <c r="CC190" s="41"/>
      <c r="CD190" s="41"/>
      <c r="CE190" s="41"/>
      <c r="CF190" s="41"/>
      <c r="CG190" s="41"/>
      <c r="CH190" s="41"/>
      <c r="CI190" s="41"/>
      <c r="CJ190" s="41"/>
      <c r="CK190" s="41"/>
      <c r="CL190" s="41"/>
      <c r="CM190" s="41"/>
      <c r="CN190" s="41"/>
      <c r="CO190" s="41"/>
      <c r="CP190" s="41"/>
      <c r="CQ190" s="41"/>
      <c r="CR190" s="41"/>
      <c r="CS190" s="41"/>
      <c r="CT190" s="41"/>
      <c r="CU190" s="41"/>
      <c r="CV190" s="41"/>
      <c r="CW190" s="41"/>
      <c r="CX190" s="41"/>
      <c r="CY190" s="41"/>
      <c r="CZ190" s="41"/>
      <c r="DA190" s="41"/>
      <c r="DB190" s="41"/>
      <c r="DC190" s="41"/>
      <c r="DD190" s="41"/>
      <c r="DE190" s="41"/>
      <c r="DF190" s="41"/>
      <c r="DG190" s="41"/>
      <c r="DH190" s="41"/>
      <c r="DI190" s="41"/>
      <c r="DJ190" s="41"/>
      <c r="DK190" s="41"/>
      <c r="DL190" s="41"/>
      <c r="DM190" s="41"/>
      <c r="DN190" s="41"/>
      <c r="DO190" s="41"/>
      <c r="DP190" s="41"/>
      <c r="DQ190" s="41"/>
      <c r="DR190" s="41"/>
      <c r="DS190" s="41"/>
      <c r="DT190" s="41"/>
      <c r="DU190" s="41"/>
      <c r="DV190" s="41"/>
      <c r="DW190" s="41"/>
      <c r="DX190" s="41"/>
      <c r="DY190" s="41"/>
      <c r="DZ190" s="41"/>
      <c r="EA190" s="41"/>
      <c r="EB190" s="41"/>
      <c r="EC190" s="41"/>
      <c r="ED190" s="41"/>
      <c r="EE190" s="41"/>
      <c r="EF190" s="41"/>
      <c r="EG190" s="41"/>
      <c r="EH190" s="41"/>
      <c r="EI190" s="41"/>
      <c r="EJ190" s="41"/>
      <c r="EK190" s="41"/>
      <c r="EL190" s="41"/>
      <c r="EM190" s="41"/>
      <c r="EN190" s="41"/>
      <c r="EO190" s="41"/>
      <c r="EP190" s="41"/>
      <c r="EQ190" s="41"/>
      <c r="ER190" s="41"/>
      <c r="ES190" s="41"/>
      <c r="ET190" s="41"/>
      <c r="EU190" s="41"/>
      <c r="EV190" s="41"/>
      <c r="EW190" s="41"/>
      <c r="EX190" s="41"/>
      <c r="EY190" s="41"/>
      <c r="EZ190" s="41"/>
      <c r="FA190" s="41"/>
      <c r="FB190" s="41"/>
      <c r="FC190" s="41"/>
      <c r="FD190" s="41"/>
      <c r="FE190" s="41"/>
      <c r="FF190" s="41"/>
      <c r="FG190" s="41"/>
      <c r="FH190" s="41"/>
      <c r="FI190" s="41"/>
      <c r="FJ190" s="41"/>
      <c r="FK190" s="41"/>
      <c r="FL190" s="41"/>
      <c r="FM190" s="41"/>
      <c r="FN190" s="41"/>
      <c r="FO190" s="41"/>
      <c r="FP190" s="41"/>
      <c r="FQ190" s="41"/>
      <c r="FR190" s="41"/>
      <c r="FS190" s="41"/>
      <c r="FT190" s="41"/>
      <c r="FU190" s="41"/>
      <c r="FV190" s="41"/>
      <c r="FW190" s="41"/>
      <c r="FX190" s="41"/>
      <c r="FY190" s="41"/>
      <c r="FZ190" s="41"/>
      <c r="GA190" s="41"/>
      <c r="GB190" s="41"/>
      <c r="GC190" s="41"/>
      <c r="GD190" s="41"/>
      <c r="GE190" s="41"/>
      <c r="GF190" s="41"/>
      <c r="GG190" s="41"/>
      <c r="GH190" s="41"/>
      <c r="GI190" s="41"/>
      <c r="GJ190" s="41"/>
      <c r="GK190" s="41"/>
      <c r="GL190" s="41"/>
      <c r="GM190" s="41"/>
      <c r="GN190" s="41"/>
      <c r="GO190" s="41"/>
      <c r="GP190" s="41"/>
      <c r="GQ190" s="41"/>
      <c r="GR190" s="41"/>
      <c r="GS190" s="41"/>
      <c r="GT190" s="41"/>
      <c r="GU190" s="41"/>
      <c r="GV190" s="41"/>
      <c r="GW190" s="41"/>
      <c r="GX190" s="41"/>
      <c r="GY190" s="41"/>
      <c r="GZ190" s="41"/>
      <c r="HA190" s="41"/>
      <c r="HB190" s="41"/>
      <c r="HC190" s="41"/>
      <c r="HD190" s="41"/>
      <c r="HE190" s="41"/>
      <c r="HF190" s="41"/>
      <c r="HG190" s="41"/>
      <c r="HH190" s="41"/>
      <c r="HI190" s="41"/>
      <c r="HJ190" s="41"/>
      <c r="HK190" s="41"/>
      <c r="HL190" s="41"/>
      <c r="HM190" s="41"/>
      <c r="HN190" s="41"/>
      <c r="HO190" s="41"/>
      <c r="HP190" s="41"/>
      <c r="HQ190" s="41"/>
      <c r="HR190" s="41"/>
      <c r="HS190" s="41"/>
      <c r="HT190" s="41"/>
      <c r="HU190" s="41"/>
      <c r="HV190" s="41"/>
      <c r="HW190" s="41"/>
      <c r="HX190" s="41"/>
      <c r="HY190" s="41"/>
      <c r="HZ190" s="41"/>
      <c r="IA190" s="41"/>
      <c r="IB190" s="41"/>
      <c r="IC190" s="41"/>
      <c r="ID190" s="41"/>
      <c r="IE190" s="41"/>
      <c r="IF190" s="41"/>
      <c r="IG190" s="41"/>
      <c r="IH190" s="41"/>
      <c r="II190" s="41"/>
      <c r="IJ190" s="41"/>
      <c r="IK190" s="41"/>
      <c r="IL190" s="41"/>
      <c r="IM190" s="41"/>
      <c r="IN190" s="41"/>
      <c r="IO190" s="41"/>
      <c r="IP190" s="41"/>
      <c r="IQ190" s="41"/>
      <c r="IR190" s="41"/>
      <c r="IS190" s="41"/>
      <c r="IT190" s="41"/>
      <c r="IU190" s="41"/>
      <c r="IV190" s="41"/>
      <c r="IW190" s="41"/>
      <c r="IX190" s="41"/>
      <c r="IY190" s="41"/>
      <c r="IZ190" s="41"/>
      <c r="JA190" s="41"/>
      <c r="JB190" s="41"/>
      <c r="JC190" s="41"/>
      <c r="JD190" s="41"/>
      <c r="JE190" s="41"/>
      <c r="JF190" s="41"/>
      <c r="JG190" s="41"/>
      <c r="JH190" s="41"/>
      <c r="JI190" s="41"/>
      <c r="JJ190" s="41"/>
      <c r="JK190" s="41"/>
      <c r="JL190" s="41"/>
      <c r="JM190" s="41"/>
      <c r="JN190" s="41"/>
      <c r="JO190" s="41"/>
      <c r="JP190" s="41"/>
      <c r="JQ190" s="41"/>
      <c r="JR190" s="41"/>
      <c r="JS190" s="41"/>
      <c r="JT190" s="41"/>
      <c r="JU190" s="41"/>
      <c r="JV190" s="41"/>
      <c r="JW190" s="41"/>
      <c r="JX190" s="41"/>
      <c r="JY190" s="41"/>
      <c r="JZ190" s="41"/>
      <c r="KA190" s="41"/>
      <c r="KB190" s="41"/>
      <c r="KC190" s="41"/>
      <c r="KD190" s="41"/>
      <c r="KE190" s="41"/>
      <c r="KF190" s="41"/>
      <c r="KG190" s="41"/>
      <c r="KH190" s="41"/>
      <c r="KI190" s="41"/>
      <c r="KJ190" s="41"/>
      <c r="KK190" s="41"/>
      <c r="KL190" s="41"/>
      <c r="KM190" s="41"/>
      <c r="KN190" s="41"/>
      <c r="KO190" s="41"/>
      <c r="KP190" s="41"/>
      <c r="KQ190" s="41"/>
      <c r="KR190" s="41"/>
      <c r="KS190" s="41"/>
      <c r="KT190" s="41"/>
      <c r="KU190" s="41"/>
      <c r="KV190" s="41"/>
      <c r="KW190" s="41"/>
      <c r="KX190" s="41"/>
      <c r="KY190" s="41"/>
      <c r="KZ190" s="41"/>
      <c r="LA190" s="41"/>
      <c r="LB190" s="41"/>
      <c r="LC190" s="41"/>
      <c r="LD190" s="41"/>
      <c r="LE190" s="41"/>
      <c r="LF190" s="41"/>
      <c r="LG190" s="41"/>
      <c r="LH190" s="41"/>
      <c r="LI190" s="41"/>
      <c r="LJ190" s="41"/>
      <c r="LK190" s="41"/>
      <c r="LL190" s="41"/>
      <c r="LM190" s="41"/>
      <c r="LN190" s="41"/>
      <c r="LO190" s="41"/>
      <c r="LP190" s="41"/>
      <c r="LQ190" s="41"/>
      <c r="LR190" s="41"/>
      <c r="LS190" s="41"/>
      <c r="LT190" s="41"/>
      <c r="LU190" s="41"/>
      <c r="LV190" s="41"/>
      <c r="LW190" s="41"/>
      <c r="LX190" s="41"/>
      <c r="LY190" s="41"/>
      <c r="LZ190" s="41"/>
      <c r="MA190" s="41"/>
      <c r="MB190" s="41"/>
      <c r="MC190" s="41"/>
      <c r="MD190" s="41"/>
      <c r="ME190" s="41"/>
      <c r="MF190" s="41"/>
      <c r="MG190" s="41"/>
      <c r="MH190" s="41"/>
      <c r="MI190" s="41"/>
      <c r="MJ190" s="41"/>
      <c r="MK190" s="41"/>
      <c r="ML190" s="41"/>
      <c r="MM190" s="41"/>
      <c r="MN190" s="41"/>
      <c r="MO190" s="41"/>
      <c r="MP190" s="41"/>
      <c r="MQ190" s="41"/>
      <c r="MR190" s="41"/>
      <c r="MS190" s="41"/>
      <c r="MT190" s="41"/>
      <c r="MU190" s="41"/>
      <c r="MV190" s="41"/>
      <c r="MW190" s="41"/>
      <c r="MX190" s="41"/>
      <c r="MY190" s="41"/>
      <c r="MZ190" s="41"/>
      <c r="NA190" s="41"/>
      <c r="NB190" s="41"/>
      <c r="NC190" s="41"/>
      <c r="ND190" s="41"/>
      <c r="NE190" s="41"/>
      <c r="NF190" s="41"/>
      <c r="NG190" s="41"/>
      <c r="NH190" s="41"/>
      <c r="NI190" s="41"/>
      <c r="NJ190" s="41"/>
      <c r="NK190" s="41"/>
      <c r="NL190" s="41"/>
      <c r="NM190" s="41"/>
      <c r="NN190" s="41"/>
      <c r="NO190" s="41"/>
      <c r="NP190" s="41"/>
      <c r="NQ190" s="41"/>
      <c r="NR190" s="41"/>
      <c r="NS190" s="41"/>
      <c r="NT190" s="41"/>
      <c r="NU190" s="41"/>
      <c r="NV190" s="41"/>
      <c r="NW190" s="41"/>
      <c r="NX190" s="41"/>
      <c r="NY190" s="41"/>
      <c r="NZ190" s="41"/>
      <c r="OA190" s="41"/>
      <c r="OB190" s="41"/>
      <c r="OC190" s="41"/>
      <c r="OD190" s="41"/>
      <c r="OE190" s="41"/>
      <c r="OF190" s="41"/>
      <c r="OG190" s="41"/>
    </row>
    <row r="191" spans="1:397" s="42" customFormat="1" ht="15.75" x14ac:dyDescent="0.25">
      <c r="A191" s="91">
        <v>1</v>
      </c>
      <c r="B191" s="91">
        <v>1</v>
      </c>
      <c r="C191" s="61" t="s">
        <v>137</v>
      </c>
      <c r="D191" s="2025">
        <v>186.14</v>
      </c>
      <c r="E191" s="1887">
        <f>'1 уровень'!E905</f>
        <v>1500</v>
      </c>
      <c r="F191" s="1887">
        <f>'1 уровень'!F905</f>
        <v>500</v>
      </c>
      <c r="G191" s="1887">
        <f>'1 уровень'!G905</f>
        <v>231</v>
      </c>
      <c r="H191" s="1888">
        <f t="shared" si="65"/>
        <v>46.2</v>
      </c>
      <c r="I191" s="2032">
        <f t="shared" si="62"/>
        <v>279210</v>
      </c>
      <c r="J191" s="2047">
        <f t="shared" si="63"/>
        <v>93070</v>
      </c>
      <c r="K191" s="1887">
        <v>42998.34</v>
      </c>
      <c r="L191" s="1887">
        <f t="shared" si="64"/>
        <v>-50071.66</v>
      </c>
      <c r="M191" s="1888">
        <f t="shared" si="42"/>
        <v>46.199999999999996</v>
      </c>
      <c r="N191" s="1889">
        <f t="shared" si="43"/>
        <v>15.4</v>
      </c>
      <c r="O191" s="10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F191" s="41"/>
      <c r="AG191" s="41"/>
      <c r="AH191" s="41"/>
      <c r="AI191" s="41"/>
      <c r="AJ191" s="41"/>
      <c r="AK191" s="41"/>
      <c r="AL191" s="41"/>
      <c r="AM191" s="41"/>
      <c r="AN191" s="41"/>
      <c r="AO191" s="41"/>
      <c r="AP191" s="41"/>
      <c r="AQ191" s="41"/>
      <c r="AR191" s="41"/>
      <c r="AS191" s="41"/>
      <c r="AT191" s="41"/>
      <c r="AU191" s="41"/>
      <c r="AV191" s="41"/>
      <c r="AW191" s="41"/>
      <c r="AX191" s="41"/>
      <c r="AY191" s="41"/>
      <c r="AZ191" s="41"/>
      <c r="BA191" s="41"/>
      <c r="BB191" s="41"/>
      <c r="BC191" s="41"/>
      <c r="BD191" s="41"/>
      <c r="BE191" s="41"/>
      <c r="BF191" s="41"/>
      <c r="BG191" s="41"/>
      <c r="BH191" s="41"/>
      <c r="BI191" s="41"/>
      <c r="BJ191" s="41"/>
      <c r="BK191" s="41"/>
      <c r="BL191" s="41"/>
      <c r="BM191" s="41"/>
      <c r="BN191" s="41"/>
      <c r="BO191" s="41"/>
      <c r="BP191" s="41"/>
      <c r="BQ191" s="41"/>
      <c r="BR191" s="41"/>
      <c r="BS191" s="41"/>
      <c r="BT191" s="41"/>
      <c r="BU191" s="41"/>
      <c r="BV191" s="41"/>
      <c r="BW191" s="41"/>
      <c r="BX191" s="41"/>
      <c r="BY191" s="41"/>
      <c r="BZ191" s="41"/>
      <c r="CA191" s="41"/>
      <c r="CB191" s="41"/>
      <c r="CC191" s="41"/>
      <c r="CD191" s="41"/>
      <c r="CE191" s="41"/>
      <c r="CF191" s="41"/>
      <c r="CG191" s="41"/>
      <c r="CH191" s="41"/>
      <c r="CI191" s="41"/>
      <c r="CJ191" s="41"/>
      <c r="CK191" s="41"/>
      <c r="CL191" s="41"/>
      <c r="CM191" s="41"/>
      <c r="CN191" s="41"/>
      <c r="CO191" s="41"/>
      <c r="CP191" s="41"/>
      <c r="CQ191" s="41"/>
      <c r="CR191" s="41"/>
      <c r="CS191" s="41"/>
      <c r="CT191" s="41"/>
      <c r="CU191" s="41"/>
      <c r="CV191" s="41"/>
      <c r="CW191" s="41"/>
      <c r="CX191" s="41"/>
      <c r="CY191" s="41"/>
      <c r="CZ191" s="41"/>
      <c r="DA191" s="41"/>
      <c r="DB191" s="41"/>
      <c r="DC191" s="41"/>
      <c r="DD191" s="41"/>
      <c r="DE191" s="41"/>
      <c r="DF191" s="41"/>
      <c r="DG191" s="41"/>
      <c r="DH191" s="41"/>
      <c r="DI191" s="41"/>
      <c r="DJ191" s="41"/>
      <c r="DK191" s="41"/>
      <c r="DL191" s="41"/>
      <c r="DM191" s="41"/>
      <c r="DN191" s="41"/>
      <c r="DO191" s="41"/>
      <c r="DP191" s="41"/>
      <c r="DQ191" s="41"/>
      <c r="DR191" s="41"/>
      <c r="DS191" s="41"/>
      <c r="DT191" s="41"/>
      <c r="DU191" s="41"/>
      <c r="DV191" s="41"/>
      <c r="DW191" s="41"/>
      <c r="DX191" s="41"/>
      <c r="DY191" s="41"/>
      <c r="DZ191" s="41"/>
      <c r="EA191" s="41"/>
      <c r="EB191" s="41"/>
      <c r="EC191" s="41"/>
      <c r="ED191" s="41"/>
      <c r="EE191" s="41"/>
      <c r="EF191" s="41"/>
      <c r="EG191" s="41"/>
      <c r="EH191" s="41"/>
      <c r="EI191" s="41"/>
      <c r="EJ191" s="41"/>
      <c r="EK191" s="41"/>
      <c r="EL191" s="41"/>
      <c r="EM191" s="41"/>
      <c r="EN191" s="41"/>
      <c r="EO191" s="41"/>
      <c r="EP191" s="41"/>
      <c r="EQ191" s="41"/>
      <c r="ER191" s="41"/>
      <c r="ES191" s="41"/>
      <c r="ET191" s="41"/>
      <c r="EU191" s="41"/>
      <c r="EV191" s="41"/>
      <c r="EW191" s="41"/>
      <c r="EX191" s="41"/>
      <c r="EY191" s="41"/>
      <c r="EZ191" s="41"/>
      <c r="FA191" s="41"/>
      <c r="FB191" s="41"/>
      <c r="FC191" s="41"/>
      <c r="FD191" s="41"/>
      <c r="FE191" s="41"/>
      <c r="FF191" s="41"/>
      <c r="FG191" s="41"/>
      <c r="FH191" s="41"/>
      <c r="FI191" s="41"/>
      <c r="FJ191" s="41"/>
      <c r="FK191" s="41"/>
      <c r="FL191" s="41"/>
      <c r="FM191" s="41"/>
      <c r="FN191" s="41"/>
      <c r="FO191" s="41"/>
      <c r="FP191" s="41"/>
      <c r="FQ191" s="41"/>
      <c r="FR191" s="41"/>
      <c r="FS191" s="41"/>
      <c r="FT191" s="41"/>
      <c r="FU191" s="41"/>
      <c r="FV191" s="41"/>
      <c r="FW191" s="41"/>
      <c r="FX191" s="41"/>
      <c r="FY191" s="41"/>
      <c r="FZ191" s="41"/>
      <c r="GA191" s="41"/>
      <c r="GB191" s="41"/>
      <c r="GC191" s="41"/>
      <c r="GD191" s="41"/>
      <c r="GE191" s="41"/>
      <c r="GF191" s="41"/>
      <c r="GG191" s="41"/>
      <c r="GH191" s="41"/>
      <c r="GI191" s="41"/>
      <c r="GJ191" s="41"/>
      <c r="GK191" s="41"/>
      <c r="GL191" s="41"/>
      <c r="GM191" s="41"/>
      <c r="GN191" s="41"/>
      <c r="GO191" s="41"/>
      <c r="GP191" s="41"/>
      <c r="GQ191" s="41"/>
      <c r="GR191" s="41"/>
      <c r="GS191" s="41"/>
      <c r="GT191" s="41"/>
      <c r="GU191" s="41"/>
      <c r="GV191" s="41"/>
      <c r="GW191" s="41"/>
      <c r="GX191" s="41"/>
      <c r="GY191" s="41"/>
      <c r="GZ191" s="41"/>
      <c r="HA191" s="41"/>
      <c r="HB191" s="41"/>
      <c r="HC191" s="41"/>
      <c r="HD191" s="41"/>
      <c r="HE191" s="41"/>
      <c r="HF191" s="41"/>
      <c r="HG191" s="41"/>
      <c r="HH191" s="41"/>
      <c r="HI191" s="41"/>
      <c r="HJ191" s="41"/>
      <c r="HK191" s="41"/>
      <c r="HL191" s="41"/>
      <c r="HM191" s="41"/>
      <c r="HN191" s="41"/>
      <c r="HO191" s="41"/>
      <c r="HP191" s="41"/>
      <c r="HQ191" s="41"/>
      <c r="HR191" s="41"/>
      <c r="HS191" s="41"/>
      <c r="HT191" s="41"/>
      <c r="HU191" s="41"/>
      <c r="HV191" s="41"/>
      <c r="HW191" s="41"/>
      <c r="HX191" s="41"/>
      <c r="HY191" s="41"/>
      <c r="HZ191" s="41"/>
      <c r="IA191" s="41"/>
      <c r="IB191" s="41"/>
      <c r="IC191" s="41"/>
      <c r="ID191" s="41"/>
      <c r="IE191" s="41"/>
      <c r="IF191" s="41"/>
      <c r="IG191" s="41"/>
      <c r="IH191" s="41"/>
      <c r="II191" s="41"/>
      <c r="IJ191" s="41"/>
      <c r="IK191" s="41"/>
      <c r="IL191" s="41"/>
      <c r="IM191" s="41"/>
      <c r="IN191" s="41"/>
      <c r="IO191" s="41"/>
      <c r="IP191" s="41"/>
      <c r="IQ191" s="41"/>
      <c r="IR191" s="41"/>
      <c r="IS191" s="41"/>
      <c r="IT191" s="41"/>
      <c r="IU191" s="41"/>
      <c r="IV191" s="41"/>
      <c r="IW191" s="41"/>
      <c r="IX191" s="41"/>
      <c r="IY191" s="41"/>
      <c r="IZ191" s="41"/>
      <c r="JA191" s="41"/>
      <c r="JB191" s="41"/>
      <c r="JC191" s="41"/>
      <c r="JD191" s="41"/>
      <c r="JE191" s="41"/>
      <c r="JF191" s="41"/>
      <c r="JG191" s="41"/>
      <c r="JH191" s="41"/>
      <c r="JI191" s="41"/>
      <c r="JJ191" s="41"/>
      <c r="JK191" s="41"/>
      <c r="JL191" s="41"/>
      <c r="JM191" s="41"/>
      <c r="JN191" s="41"/>
      <c r="JO191" s="41"/>
      <c r="JP191" s="41"/>
      <c r="JQ191" s="41"/>
      <c r="JR191" s="41"/>
      <c r="JS191" s="41"/>
      <c r="JT191" s="41"/>
      <c r="JU191" s="41"/>
      <c r="JV191" s="41"/>
      <c r="JW191" s="41"/>
      <c r="JX191" s="41"/>
      <c r="JY191" s="41"/>
      <c r="JZ191" s="41"/>
      <c r="KA191" s="41"/>
      <c r="KB191" s="41"/>
      <c r="KC191" s="41"/>
      <c r="KD191" s="41"/>
      <c r="KE191" s="41"/>
      <c r="KF191" s="41"/>
      <c r="KG191" s="41"/>
      <c r="KH191" s="41"/>
      <c r="KI191" s="41"/>
      <c r="KJ191" s="41"/>
      <c r="KK191" s="41"/>
      <c r="KL191" s="41"/>
      <c r="KM191" s="41"/>
      <c r="KN191" s="41"/>
      <c r="KO191" s="41"/>
      <c r="KP191" s="41"/>
      <c r="KQ191" s="41"/>
      <c r="KR191" s="41"/>
      <c r="KS191" s="41"/>
      <c r="KT191" s="41"/>
      <c r="KU191" s="41"/>
      <c r="KV191" s="41"/>
      <c r="KW191" s="41"/>
      <c r="KX191" s="41"/>
      <c r="KY191" s="41"/>
      <c r="KZ191" s="41"/>
      <c r="LA191" s="41"/>
      <c r="LB191" s="41"/>
      <c r="LC191" s="41"/>
      <c r="LD191" s="41"/>
      <c r="LE191" s="41"/>
      <c r="LF191" s="41"/>
      <c r="LG191" s="41"/>
      <c r="LH191" s="41"/>
      <c r="LI191" s="41"/>
      <c r="LJ191" s="41"/>
      <c r="LK191" s="41"/>
      <c r="LL191" s="41"/>
      <c r="LM191" s="41"/>
      <c r="LN191" s="41"/>
      <c r="LO191" s="41"/>
      <c r="LP191" s="41"/>
      <c r="LQ191" s="41"/>
      <c r="LR191" s="41"/>
      <c r="LS191" s="41"/>
      <c r="LT191" s="41"/>
      <c r="LU191" s="41"/>
      <c r="LV191" s="41"/>
      <c r="LW191" s="41"/>
      <c r="LX191" s="41"/>
      <c r="LY191" s="41"/>
      <c r="LZ191" s="41"/>
      <c r="MA191" s="41"/>
      <c r="MB191" s="41"/>
      <c r="MC191" s="41"/>
      <c r="MD191" s="41"/>
      <c r="ME191" s="41"/>
      <c r="MF191" s="41"/>
      <c r="MG191" s="41"/>
      <c r="MH191" s="41"/>
      <c r="MI191" s="41"/>
      <c r="MJ191" s="41"/>
      <c r="MK191" s="41"/>
      <c r="ML191" s="41"/>
      <c r="MM191" s="41"/>
      <c r="MN191" s="41"/>
      <c r="MO191" s="41"/>
      <c r="MP191" s="41"/>
      <c r="MQ191" s="41"/>
      <c r="MR191" s="41"/>
      <c r="MS191" s="41"/>
      <c r="MT191" s="41"/>
      <c r="MU191" s="41"/>
      <c r="MV191" s="41"/>
      <c r="MW191" s="41"/>
      <c r="MX191" s="41"/>
      <c r="MY191" s="41"/>
      <c r="MZ191" s="41"/>
      <c r="NA191" s="41"/>
      <c r="NB191" s="41"/>
      <c r="NC191" s="41"/>
      <c r="ND191" s="41"/>
      <c r="NE191" s="41"/>
      <c r="NF191" s="41"/>
      <c r="NG191" s="41"/>
      <c r="NH191" s="41"/>
      <c r="NI191" s="41"/>
      <c r="NJ191" s="41"/>
      <c r="NK191" s="41"/>
      <c r="NL191" s="41"/>
      <c r="NM191" s="41"/>
      <c r="NN191" s="41"/>
      <c r="NO191" s="41"/>
      <c r="NP191" s="41"/>
      <c r="NQ191" s="41"/>
      <c r="NR191" s="41"/>
      <c r="NS191" s="41"/>
      <c r="NT191" s="41"/>
      <c r="NU191" s="41"/>
      <c r="NV191" s="41"/>
      <c r="NW191" s="41"/>
      <c r="NX191" s="41"/>
      <c r="NY191" s="41"/>
      <c r="NZ191" s="41"/>
      <c r="OA191" s="41"/>
      <c r="OB191" s="41"/>
      <c r="OC191" s="41"/>
      <c r="OD191" s="41"/>
      <c r="OE191" s="41"/>
      <c r="OF191" s="41"/>
      <c r="OG191" s="41"/>
    </row>
    <row r="192" spans="1:397" s="42" customFormat="1" ht="15.75" x14ac:dyDescent="0.25">
      <c r="A192" s="91">
        <v>1</v>
      </c>
      <c r="B192" s="91">
        <v>1</v>
      </c>
      <c r="C192" s="61" t="s">
        <v>74</v>
      </c>
      <c r="D192" s="2025">
        <v>1302.8800000000001</v>
      </c>
      <c r="E192" s="1887">
        <f>'1 уровень'!E906</f>
        <v>30</v>
      </c>
      <c r="F192" s="1887">
        <f>'1 уровень'!F906</f>
        <v>10</v>
      </c>
      <c r="G192" s="1887">
        <f>'1 уровень'!G906</f>
        <v>6</v>
      </c>
      <c r="H192" s="1888">
        <f t="shared" si="65"/>
        <v>60</v>
      </c>
      <c r="I192" s="2032">
        <f t="shared" si="62"/>
        <v>39086.400000000001</v>
      </c>
      <c r="J192" s="2047">
        <f t="shared" si="63"/>
        <v>13028.800000000001</v>
      </c>
      <c r="K192" s="1887">
        <v>7817.2800000000007</v>
      </c>
      <c r="L192" s="1887">
        <f t="shared" si="64"/>
        <v>-5211.5200000000004</v>
      </c>
      <c r="M192" s="1888">
        <f t="shared" si="42"/>
        <v>60</v>
      </c>
      <c r="N192" s="1889">
        <f t="shared" si="43"/>
        <v>20</v>
      </c>
      <c r="O192" s="10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F192" s="41"/>
      <c r="AG192" s="41"/>
      <c r="AH192" s="41"/>
      <c r="AI192" s="41"/>
      <c r="AJ192" s="41"/>
      <c r="AK192" s="41"/>
      <c r="AL192" s="41"/>
      <c r="AM192" s="41"/>
      <c r="AN192" s="41"/>
      <c r="AO192" s="41"/>
      <c r="AP192" s="41"/>
      <c r="AQ192" s="41"/>
      <c r="AR192" s="41"/>
      <c r="AS192" s="41"/>
      <c r="AT192" s="41"/>
      <c r="AU192" s="41"/>
      <c r="AV192" s="41"/>
      <c r="AW192" s="41"/>
      <c r="AX192" s="41"/>
      <c r="AY192" s="41"/>
      <c r="AZ192" s="41"/>
      <c r="BA192" s="41"/>
      <c r="BB192" s="41"/>
      <c r="BC192" s="41"/>
      <c r="BD192" s="41"/>
      <c r="BE192" s="41"/>
      <c r="BF192" s="41"/>
      <c r="BG192" s="41"/>
      <c r="BH192" s="41"/>
      <c r="BI192" s="41"/>
      <c r="BJ192" s="41"/>
      <c r="BK192" s="41"/>
      <c r="BL192" s="41"/>
      <c r="BM192" s="41"/>
      <c r="BN192" s="41"/>
      <c r="BO192" s="41"/>
      <c r="BP192" s="41"/>
      <c r="BQ192" s="41"/>
      <c r="BR192" s="41"/>
      <c r="BS192" s="41"/>
      <c r="BT192" s="41"/>
      <c r="BU192" s="41"/>
      <c r="BV192" s="41"/>
      <c r="BW192" s="41"/>
      <c r="BX192" s="41"/>
      <c r="BY192" s="41"/>
      <c r="BZ192" s="41"/>
      <c r="CA192" s="41"/>
      <c r="CB192" s="41"/>
      <c r="CC192" s="41"/>
      <c r="CD192" s="41"/>
      <c r="CE192" s="41"/>
      <c r="CF192" s="41"/>
      <c r="CG192" s="41"/>
      <c r="CH192" s="41"/>
      <c r="CI192" s="41"/>
      <c r="CJ192" s="41"/>
      <c r="CK192" s="41"/>
      <c r="CL192" s="41"/>
      <c r="CM192" s="41"/>
      <c r="CN192" s="41"/>
      <c r="CO192" s="41"/>
      <c r="CP192" s="41"/>
      <c r="CQ192" s="41"/>
      <c r="CR192" s="41"/>
      <c r="CS192" s="41"/>
      <c r="CT192" s="41"/>
      <c r="CU192" s="41"/>
      <c r="CV192" s="41"/>
      <c r="CW192" s="41"/>
      <c r="CX192" s="41"/>
      <c r="CY192" s="41"/>
      <c r="CZ192" s="41"/>
      <c r="DA192" s="41"/>
      <c r="DB192" s="41"/>
      <c r="DC192" s="41"/>
      <c r="DD192" s="41"/>
      <c r="DE192" s="41"/>
      <c r="DF192" s="41"/>
      <c r="DG192" s="41"/>
      <c r="DH192" s="41"/>
      <c r="DI192" s="41"/>
      <c r="DJ192" s="41"/>
      <c r="DK192" s="41"/>
      <c r="DL192" s="41"/>
      <c r="DM192" s="41"/>
      <c r="DN192" s="41"/>
      <c r="DO192" s="41"/>
      <c r="DP192" s="41"/>
      <c r="DQ192" s="41"/>
      <c r="DR192" s="41"/>
      <c r="DS192" s="41"/>
      <c r="DT192" s="41"/>
      <c r="DU192" s="41"/>
      <c r="DV192" s="41"/>
      <c r="DW192" s="41"/>
      <c r="DX192" s="41"/>
      <c r="DY192" s="41"/>
      <c r="DZ192" s="41"/>
      <c r="EA192" s="41"/>
      <c r="EB192" s="41"/>
      <c r="EC192" s="41"/>
      <c r="ED192" s="41"/>
      <c r="EE192" s="41"/>
      <c r="EF192" s="41"/>
      <c r="EG192" s="41"/>
      <c r="EH192" s="41"/>
      <c r="EI192" s="41"/>
      <c r="EJ192" s="41"/>
      <c r="EK192" s="41"/>
      <c r="EL192" s="41"/>
      <c r="EM192" s="41"/>
      <c r="EN192" s="41"/>
      <c r="EO192" s="41"/>
      <c r="EP192" s="41"/>
      <c r="EQ192" s="41"/>
      <c r="ER192" s="41"/>
      <c r="ES192" s="41"/>
      <c r="ET192" s="41"/>
      <c r="EU192" s="41"/>
      <c r="EV192" s="41"/>
      <c r="EW192" s="41"/>
      <c r="EX192" s="41"/>
      <c r="EY192" s="41"/>
      <c r="EZ192" s="41"/>
      <c r="FA192" s="41"/>
      <c r="FB192" s="41"/>
      <c r="FC192" s="41"/>
      <c r="FD192" s="41"/>
      <c r="FE192" s="41"/>
      <c r="FF192" s="41"/>
      <c r="FG192" s="41"/>
      <c r="FH192" s="41"/>
      <c r="FI192" s="41"/>
      <c r="FJ192" s="41"/>
      <c r="FK192" s="41"/>
      <c r="FL192" s="41"/>
      <c r="FM192" s="41"/>
      <c r="FN192" s="41"/>
      <c r="FO192" s="41"/>
      <c r="FP192" s="41"/>
      <c r="FQ192" s="41"/>
      <c r="FR192" s="41"/>
      <c r="FS192" s="41"/>
      <c r="FT192" s="41"/>
      <c r="FU192" s="41"/>
      <c r="FV192" s="41"/>
      <c r="FW192" s="41"/>
      <c r="FX192" s="41"/>
      <c r="FY192" s="41"/>
      <c r="FZ192" s="41"/>
      <c r="GA192" s="41"/>
      <c r="GB192" s="41"/>
      <c r="GC192" s="41"/>
      <c r="GD192" s="41"/>
      <c r="GE192" s="41"/>
      <c r="GF192" s="41"/>
      <c r="GG192" s="41"/>
      <c r="GH192" s="41"/>
      <c r="GI192" s="41"/>
      <c r="GJ192" s="41"/>
      <c r="GK192" s="41"/>
      <c r="GL192" s="41"/>
      <c r="GM192" s="41"/>
      <c r="GN192" s="41"/>
      <c r="GO192" s="41"/>
      <c r="GP192" s="41"/>
      <c r="GQ192" s="41"/>
      <c r="GR192" s="41"/>
      <c r="GS192" s="41"/>
      <c r="GT192" s="41"/>
      <c r="GU192" s="41"/>
      <c r="GV192" s="41"/>
      <c r="GW192" s="41"/>
      <c r="GX192" s="41"/>
      <c r="GY192" s="41"/>
      <c r="GZ192" s="41"/>
      <c r="HA192" s="41"/>
      <c r="HB192" s="41"/>
      <c r="HC192" s="41"/>
      <c r="HD192" s="41"/>
      <c r="HE192" s="41"/>
      <c r="HF192" s="41"/>
      <c r="HG192" s="41"/>
      <c r="HH192" s="41"/>
      <c r="HI192" s="41"/>
      <c r="HJ192" s="41"/>
      <c r="HK192" s="41"/>
      <c r="HL192" s="41"/>
      <c r="HM192" s="41"/>
      <c r="HN192" s="41"/>
      <c r="HO192" s="41"/>
      <c r="HP192" s="41"/>
      <c r="HQ192" s="41"/>
      <c r="HR192" s="41"/>
      <c r="HS192" s="41"/>
      <c r="HT192" s="41"/>
      <c r="HU192" s="41"/>
      <c r="HV192" s="41"/>
      <c r="HW192" s="41"/>
      <c r="HX192" s="41"/>
      <c r="HY192" s="41"/>
      <c r="HZ192" s="41"/>
      <c r="IA192" s="41"/>
      <c r="IB192" s="41"/>
      <c r="IC192" s="41"/>
      <c r="ID192" s="41"/>
      <c r="IE192" s="41"/>
      <c r="IF192" s="41"/>
      <c r="IG192" s="41"/>
      <c r="IH192" s="41"/>
      <c r="II192" s="41"/>
      <c r="IJ192" s="41"/>
      <c r="IK192" s="41"/>
      <c r="IL192" s="41"/>
      <c r="IM192" s="41"/>
      <c r="IN192" s="41"/>
      <c r="IO192" s="41"/>
      <c r="IP192" s="41"/>
      <c r="IQ192" s="41"/>
      <c r="IR192" s="41"/>
      <c r="IS192" s="41"/>
      <c r="IT192" s="41"/>
      <c r="IU192" s="41"/>
      <c r="IV192" s="41"/>
      <c r="IW192" s="41"/>
      <c r="IX192" s="41"/>
      <c r="IY192" s="41"/>
      <c r="IZ192" s="41"/>
      <c r="JA192" s="41"/>
      <c r="JB192" s="41"/>
      <c r="JC192" s="41"/>
      <c r="JD192" s="41"/>
      <c r="JE192" s="41"/>
      <c r="JF192" s="41"/>
      <c r="JG192" s="41"/>
      <c r="JH192" s="41"/>
      <c r="JI192" s="41"/>
      <c r="JJ192" s="41"/>
      <c r="JK192" s="41"/>
      <c r="JL192" s="41"/>
      <c r="JM192" s="41"/>
      <c r="JN192" s="41"/>
      <c r="JO192" s="41"/>
      <c r="JP192" s="41"/>
      <c r="JQ192" s="41"/>
      <c r="JR192" s="41"/>
      <c r="JS192" s="41"/>
      <c r="JT192" s="41"/>
      <c r="JU192" s="41"/>
      <c r="JV192" s="41"/>
      <c r="JW192" s="41"/>
      <c r="JX192" s="41"/>
      <c r="JY192" s="41"/>
      <c r="JZ192" s="41"/>
      <c r="KA192" s="41"/>
      <c r="KB192" s="41"/>
      <c r="KC192" s="41"/>
      <c r="KD192" s="41"/>
      <c r="KE192" s="41"/>
      <c r="KF192" s="41"/>
      <c r="KG192" s="41"/>
      <c r="KH192" s="41"/>
      <c r="KI192" s="41"/>
      <c r="KJ192" s="41"/>
      <c r="KK192" s="41"/>
      <c r="KL192" s="41"/>
      <c r="KM192" s="41"/>
      <c r="KN192" s="41"/>
      <c r="KO192" s="41"/>
      <c r="KP192" s="41"/>
      <c r="KQ192" s="41"/>
      <c r="KR192" s="41"/>
      <c r="KS192" s="41"/>
      <c r="KT192" s="41"/>
      <c r="KU192" s="41"/>
      <c r="KV192" s="41"/>
      <c r="KW192" s="41"/>
      <c r="KX192" s="41"/>
      <c r="KY192" s="41"/>
      <c r="KZ192" s="41"/>
      <c r="LA192" s="41"/>
      <c r="LB192" s="41"/>
      <c r="LC192" s="41"/>
      <c r="LD192" s="41"/>
      <c r="LE192" s="41"/>
      <c r="LF192" s="41"/>
      <c r="LG192" s="41"/>
      <c r="LH192" s="41"/>
      <c r="LI192" s="41"/>
      <c r="LJ192" s="41"/>
      <c r="LK192" s="41"/>
      <c r="LL192" s="41"/>
      <c r="LM192" s="41"/>
      <c r="LN192" s="41"/>
      <c r="LO192" s="41"/>
      <c r="LP192" s="41"/>
      <c r="LQ192" s="41"/>
      <c r="LR192" s="41"/>
      <c r="LS192" s="41"/>
      <c r="LT192" s="41"/>
      <c r="LU192" s="41"/>
      <c r="LV192" s="41"/>
      <c r="LW192" s="41"/>
      <c r="LX192" s="41"/>
      <c r="LY192" s="41"/>
      <c r="LZ192" s="41"/>
      <c r="MA192" s="41"/>
      <c r="MB192" s="41"/>
      <c r="MC192" s="41"/>
      <c r="MD192" s="41"/>
      <c r="ME192" s="41"/>
      <c r="MF192" s="41"/>
      <c r="MG192" s="41"/>
      <c r="MH192" s="41"/>
      <c r="MI192" s="41"/>
      <c r="MJ192" s="41"/>
      <c r="MK192" s="41"/>
      <c r="ML192" s="41"/>
      <c r="MM192" s="41"/>
      <c r="MN192" s="41"/>
      <c r="MO192" s="41"/>
      <c r="MP192" s="41"/>
      <c r="MQ192" s="41"/>
      <c r="MR192" s="41"/>
      <c r="MS192" s="41"/>
      <c r="MT192" s="41"/>
      <c r="MU192" s="41"/>
      <c r="MV192" s="41"/>
      <c r="MW192" s="41"/>
      <c r="MX192" s="41"/>
      <c r="MY192" s="41"/>
      <c r="MZ192" s="41"/>
      <c r="NA192" s="41"/>
      <c r="NB192" s="41"/>
      <c r="NC192" s="41"/>
      <c r="ND192" s="41"/>
      <c r="NE192" s="41"/>
      <c r="NF192" s="41"/>
      <c r="NG192" s="41"/>
      <c r="NH192" s="41"/>
      <c r="NI192" s="41"/>
      <c r="NJ192" s="41"/>
      <c r="NK192" s="41"/>
      <c r="NL192" s="41"/>
      <c r="NM192" s="41"/>
      <c r="NN192" s="41"/>
      <c r="NO192" s="41"/>
      <c r="NP192" s="41"/>
      <c r="NQ192" s="41"/>
      <c r="NR192" s="41"/>
      <c r="NS192" s="41"/>
      <c r="NT192" s="41"/>
      <c r="NU192" s="41"/>
      <c r="NV192" s="41"/>
      <c r="NW192" s="41"/>
      <c r="NX192" s="41"/>
      <c r="NY192" s="41"/>
      <c r="NZ192" s="41"/>
      <c r="OA192" s="41"/>
      <c r="OB192" s="41"/>
      <c r="OC192" s="41"/>
      <c r="OD192" s="41"/>
      <c r="OE192" s="41"/>
      <c r="OF192" s="41"/>
      <c r="OG192" s="41"/>
    </row>
    <row r="193" spans="1:397" s="42" customFormat="1" ht="15.75" x14ac:dyDescent="0.25">
      <c r="A193" s="91">
        <v>1</v>
      </c>
      <c r="B193" s="91">
        <v>1</v>
      </c>
      <c r="C193" s="61" t="s">
        <v>135</v>
      </c>
      <c r="D193" s="2025">
        <v>175.81</v>
      </c>
      <c r="E193" s="1887">
        <f>'1 уровень'!E907</f>
        <v>10000</v>
      </c>
      <c r="F193" s="1887">
        <f>'1 уровень'!F907</f>
        <v>3333</v>
      </c>
      <c r="G193" s="1887">
        <f>'1 уровень'!G907</f>
        <v>2285</v>
      </c>
      <c r="H193" s="1888">
        <f t="shared" si="65"/>
        <v>68.55685568556855</v>
      </c>
      <c r="I193" s="2032">
        <f t="shared" si="62"/>
        <v>1758100</v>
      </c>
      <c r="J193" s="2047">
        <f t="shared" si="63"/>
        <v>586033.33333333337</v>
      </c>
      <c r="K193" s="1887">
        <v>401725.85</v>
      </c>
      <c r="L193" s="1887">
        <f t="shared" si="64"/>
        <v>-184307.4833333334</v>
      </c>
      <c r="M193" s="1888">
        <f t="shared" si="42"/>
        <v>68.549999999999983</v>
      </c>
      <c r="N193" s="1889">
        <f t="shared" si="43"/>
        <v>22.849999999999998</v>
      </c>
      <c r="O193" s="10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F193" s="41"/>
      <c r="AG193" s="41"/>
      <c r="AH193" s="41"/>
      <c r="AI193" s="41"/>
      <c r="AJ193" s="41"/>
      <c r="AK193" s="41"/>
      <c r="AL193" s="41"/>
      <c r="AM193" s="41"/>
      <c r="AN193" s="41"/>
      <c r="AO193" s="41"/>
      <c r="AP193" s="41"/>
      <c r="AQ193" s="41"/>
      <c r="AR193" s="41"/>
      <c r="AS193" s="41"/>
      <c r="AT193" s="41"/>
      <c r="AU193" s="41"/>
      <c r="AV193" s="41"/>
      <c r="AW193" s="41"/>
      <c r="AX193" s="41"/>
      <c r="AY193" s="41"/>
      <c r="AZ193" s="41"/>
      <c r="BA193" s="41"/>
      <c r="BB193" s="41"/>
      <c r="BC193" s="41"/>
      <c r="BD193" s="41"/>
      <c r="BE193" s="41"/>
      <c r="BF193" s="41"/>
      <c r="BG193" s="41"/>
      <c r="BH193" s="41"/>
      <c r="BI193" s="41"/>
      <c r="BJ193" s="41"/>
      <c r="BK193" s="41"/>
      <c r="BL193" s="41"/>
      <c r="BM193" s="41"/>
      <c r="BN193" s="41"/>
      <c r="BO193" s="41"/>
      <c r="BP193" s="41"/>
      <c r="BQ193" s="41"/>
      <c r="BR193" s="41"/>
      <c r="BS193" s="41"/>
      <c r="BT193" s="41"/>
      <c r="BU193" s="41"/>
      <c r="BV193" s="41"/>
      <c r="BW193" s="41"/>
      <c r="BX193" s="41"/>
      <c r="BY193" s="41"/>
      <c r="BZ193" s="41"/>
      <c r="CA193" s="41"/>
      <c r="CB193" s="41"/>
      <c r="CC193" s="41"/>
      <c r="CD193" s="41"/>
      <c r="CE193" s="41"/>
      <c r="CF193" s="41"/>
      <c r="CG193" s="41"/>
      <c r="CH193" s="41"/>
      <c r="CI193" s="41"/>
      <c r="CJ193" s="41"/>
      <c r="CK193" s="41"/>
      <c r="CL193" s="41"/>
      <c r="CM193" s="41"/>
      <c r="CN193" s="41"/>
      <c r="CO193" s="41"/>
      <c r="CP193" s="41"/>
      <c r="CQ193" s="41"/>
      <c r="CR193" s="41"/>
      <c r="CS193" s="41"/>
      <c r="CT193" s="41"/>
      <c r="CU193" s="41"/>
      <c r="CV193" s="41"/>
      <c r="CW193" s="41"/>
      <c r="CX193" s="41"/>
      <c r="CY193" s="41"/>
      <c r="CZ193" s="41"/>
      <c r="DA193" s="41"/>
      <c r="DB193" s="41"/>
      <c r="DC193" s="41"/>
      <c r="DD193" s="41"/>
      <c r="DE193" s="41"/>
      <c r="DF193" s="41"/>
      <c r="DG193" s="41"/>
      <c r="DH193" s="41"/>
      <c r="DI193" s="41"/>
      <c r="DJ193" s="41"/>
      <c r="DK193" s="41"/>
      <c r="DL193" s="41"/>
      <c r="DM193" s="41"/>
      <c r="DN193" s="41"/>
      <c r="DO193" s="41"/>
      <c r="DP193" s="41"/>
      <c r="DQ193" s="41"/>
      <c r="DR193" s="41"/>
      <c r="DS193" s="41"/>
      <c r="DT193" s="41"/>
      <c r="DU193" s="41"/>
      <c r="DV193" s="41"/>
      <c r="DW193" s="41"/>
      <c r="DX193" s="41"/>
      <c r="DY193" s="41"/>
      <c r="DZ193" s="41"/>
      <c r="EA193" s="41"/>
      <c r="EB193" s="41"/>
      <c r="EC193" s="41"/>
      <c r="ED193" s="41"/>
      <c r="EE193" s="41"/>
      <c r="EF193" s="41"/>
      <c r="EG193" s="41"/>
      <c r="EH193" s="41"/>
      <c r="EI193" s="41"/>
      <c r="EJ193" s="41"/>
      <c r="EK193" s="41"/>
      <c r="EL193" s="41"/>
      <c r="EM193" s="41"/>
      <c r="EN193" s="41"/>
      <c r="EO193" s="41"/>
      <c r="EP193" s="41"/>
      <c r="EQ193" s="41"/>
      <c r="ER193" s="41"/>
      <c r="ES193" s="41"/>
      <c r="ET193" s="41"/>
      <c r="EU193" s="41"/>
      <c r="EV193" s="41"/>
      <c r="EW193" s="41"/>
      <c r="EX193" s="41"/>
      <c r="EY193" s="41"/>
      <c r="EZ193" s="41"/>
      <c r="FA193" s="41"/>
      <c r="FB193" s="41"/>
      <c r="FC193" s="41"/>
      <c r="FD193" s="41"/>
      <c r="FE193" s="41"/>
      <c r="FF193" s="41"/>
      <c r="FG193" s="41"/>
      <c r="FH193" s="41"/>
      <c r="FI193" s="41"/>
      <c r="FJ193" s="41"/>
      <c r="FK193" s="41"/>
      <c r="FL193" s="41"/>
      <c r="FM193" s="41"/>
      <c r="FN193" s="41"/>
      <c r="FO193" s="41"/>
      <c r="FP193" s="41"/>
      <c r="FQ193" s="41"/>
      <c r="FR193" s="41"/>
      <c r="FS193" s="41"/>
      <c r="FT193" s="41"/>
      <c r="FU193" s="41"/>
      <c r="FV193" s="41"/>
      <c r="FW193" s="41"/>
      <c r="FX193" s="41"/>
      <c r="FY193" s="41"/>
      <c r="FZ193" s="41"/>
      <c r="GA193" s="41"/>
      <c r="GB193" s="41"/>
      <c r="GC193" s="41"/>
      <c r="GD193" s="41"/>
      <c r="GE193" s="41"/>
      <c r="GF193" s="41"/>
      <c r="GG193" s="41"/>
      <c r="GH193" s="41"/>
      <c r="GI193" s="41"/>
      <c r="GJ193" s="41"/>
      <c r="GK193" s="41"/>
      <c r="GL193" s="41"/>
      <c r="GM193" s="41"/>
      <c r="GN193" s="41"/>
      <c r="GO193" s="41"/>
      <c r="GP193" s="41"/>
      <c r="GQ193" s="41"/>
      <c r="GR193" s="41"/>
      <c r="GS193" s="41"/>
      <c r="GT193" s="41"/>
      <c r="GU193" s="41"/>
      <c r="GV193" s="41"/>
      <c r="GW193" s="41"/>
      <c r="GX193" s="41"/>
      <c r="GY193" s="41"/>
      <c r="GZ193" s="41"/>
      <c r="HA193" s="41"/>
      <c r="HB193" s="41"/>
      <c r="HC193" s="41"/>
      <c r="HD193" s="41"/>
      <c r="HE193" s="41"/>
      <c r="HF193" s="41"/>
      <c r="HG193" s="41"/>
      <c r="HH193" s="41"/>
      <c r="HI193" s="41"/>
      <c r="HJ193" s="41"/>
      <c r="HK193" s="41"/>
      <c r="HL193" s="41"/>
      <c r="HM193" s="41"/>
      <c r="HN193" s="41"/>
      <c r="HO193" s="41"/>
      <c r="HP193" s="41"/>
      <c r="HQ193" s="41"/>
      <c r="HR193" s="41"/>
      <c r="HS193" s="41"/>
      <c r="HT193" s="41"/>
      <c r="HU193" s="41"/>
      <c r="HV193" s="41"/>
      <c r="HW193" s="41"/>
      <c r="HX193" s="41"/>
      <c r="HY193" s="41"/>
      <c r="HZ193" s="41"/>
      <c r="IA193" s="41"/>
      <c r="IB193" s="41"/>
      <c r="IC193" s="41"/>
      <c r="ID193" s="41"/>
      <c r="IE193" s="41"/>
      <c r="IF193" s="41"/>
      <c r="IG193" s="41"/>
      <c r="IH193" s="41"/>
      <c r="II193" s="41"/>
      <c r="IJ193" s="41"/>
      <c r="IK193" s="41"/>
      <c r="IL193" s="41"/>
      <c r="IM193" s="41"/>
      <c r="IN193" s="41"/>
      <c r="IO193" s="41"/>
      <c r="IP193" s="41"/>
      <c r="IQ193" s="41"/>
      <c r="IR193" s="41"/>
      <c r="IS193" s="41"/>
      <c r="IT193" s="41"/>
      <c r="IU193" s="41"/>
      <c r="IV193" s="41"/>
      <c r="IW193" s="41"/>
      <c r="IX193" s="41"/>
      <c r="IY193" s="41"/>
      <c r="IZ193" s="41"/>
      <c r="JA193" s="41"/>
      <c r="JB193" s="41"/>
      <c r="JC193" s="41"/>
      <c r="JD193" s="41"/>
      <c r="JE193" s="41"/>
      <c r="JF193" s="41"/>
      <c r="JG193" s="41"/>
      <c r="JH193" s="41"/>
      <c r="JI193" s="41"/>
      <c r="JJ193" s="41"/>
      <c r="JK193" s="41"/>
      <c r="JL193" s="41"/>
      <c r="JM193" s="41"/>
      <c r="JN193" s="41"/>
      <c r="JO193" s="41"/>
      <c r="JP193" s="41"/>
      <c r="JQ193" s="41"/>
      <c r="JR193" s="41"/>
      <c r="JS193" s="41"/>
      <c r="JT193" s="41"/>
      <c r="JU193" s="41"/>
      <c r="JV193" s="41"/>
      <c r="JW193" s="41"/>
      <c r="JX193" s="41"/>
      <c r="JY193" s="41"/>
      <c r="JZ193" s="41"/>
      <c r="KA193" s="41"/>
      <c r="KB193" s="41"/>
      <c r="KC193" s="41"/>
      <c r="KD193" s="41"/>
      <c r="KE193" s="41"/>
      <c r="KF193" s="41"/>
      <c r="KG193" s="41"/>
      <c r="KH193" s="41"/>
      <c r="KI193" s="41"/>
      <c r="KJ193" s="41"/>
      <c r="KK193" s="41"/>
      <c r="KL193" s="41"/>
      <c r="KM193" s="41"/>
      <c r="KN193" s="41"/>
      <c r="KO193" s="41"/>
      <c r="KP193" s="41"/>
      <c r="KQ193" s="41"/>
      <c r="KR193" s="41"/>
      <c r="KS193" s="41"/>
      <c r="KT193" s="41"/>
      <c r="KU193" s="41"/>
      <c r="KV193" s="41"/>
      <c r="KW193" s="41"/>
      <c r="KX193" s="41"/>
      <c r="KY193" s="41"/>
      <c r="KZ193" s="41"/>
      <c r="LA193" s="41"/>
      <c r="LB193" s="41"/>
      <c r="LC193" s="41"/>
      <c r="LD193" s="41"/>
      <c r="LE193" s="41"/>
      <c r="LF193" s="41"/>
      <c r="LG193" s="41"/>
      <c r="LH193" s="41"/>
      <c r="LI193" s="41"/>
      <c r="LJ193" s="41"/>
      <c r="LK193" s="41"/>
      <c r="LL193" s="41"/>
      <c r="LM193" s="41"/>
      <c r="LN193" s="41"/>
      <c r="LO193" s="41"/>
      <c r="LP193" s="41"/>
      <c r="LQ193" s="41"/>
      <c r="LR193" s="41"/>
      <c r="LS193" s="41"/>
      <c r="LT193" s="41"/>
      <c r="LU193" s="41"/>
      <c r="LV193" s="41"/>
      <c r="LW193" s="41"/>
      <c r="LX193" s="41"/>
      <c r="LY193" s="41"/>
      <c r="LZ193" s="41"/>
      <c r="MA193" s="41"/>
      <c r="MB193" s="41"/>
      <c r="MC193" s="41"/>
      <c r="MD193" s="41"/>
      <c r="ME193" s="41"/>
      <c r="MF193" s="41"/>
      <c r="MG193" s="41"/>
      <c r="MH193" s="41"/>
      <c r="MI193" s="41"/>
      <c r="MJ193" s="41"/>
      <c r="MK193" s="41"/>
      <c r="ML193" s="41"/>
      <c r="MM193" s="41"/>
      <c r="MN193" s="41"/>
      <c r="MO193" s="41"/>
      <c r="MP193" s="41"/>
      <c r="MQ193" s="41"/>
      <c r="MR193" s="41"/>
      <c r="MS193" s="41"/>
      <c r="MT193" s="41"/>
      <c r="MU193" s="41"/>
      <c r="MV193" s="41"/>
      <c r="MW193" s="41"/>
      <c r="MX193" s="41"/>
      <c r="MY193" s="41"/>
      <c r="MZ193" s="41"/>
      <c r="NA193" s="41"/>
      <c r="NB193" s="41"/>
      <c r="NC193" s="41"/>
      <c r="ND193" s="41"/>
      <c r="NE193" s="41"/>
      <c r="NF193" s="41"/>
      <c r="NG193" s="41"/>
      <c r="NH193" s="41"/>
      <c r="NI193" s="41"/>
      <c r="NJ193" s="41"/>
      <c r="NK193" s="41"/>
      <c r="NL193" s="41"/>
      <c r="NM193" s="41"/>
      <c r="NN193" s="41"/>
      <c r="NO193" s="41"/>
      <c r="NP193" s="41"/>
      <c r="NQ193" s="41"/>
      <c r="NR193" s="41"/>
      <c r="NS193" s="41"/>
      <c r="NT193" s="41"/>
      <c r="NU193" s="41"/>
      <c r="NV193" s="41"/>
      <c r="NW193" s="41"/>
      <c r="NX193" s="41"/>
      <c r="NY193" s="41"/>
      <c r="NZ193" s="41"/>
      <c r="OA193" s="41"/>
      <c r="OB193" s="41"/>
      <c r="OC193" s="41"/>
      <c r="OD193" s="41"/>
      <c r="OE193" s="41"/>
      <c r="OF193" s="41"/>
      <c r="OG193" s="41"/>
    </row>
    <row r="194" spans="1:397" s="42" customFormat="1" ht="15.75" x14ac:dyDescent="0.25">
      <c r="A194" s="91">
        <v>1</v>
      </c>
      <c r="B194" s="91">
        <v>1</v>
      </c>
      <c r="C194" s="61" t="s">
        <v>165</v>
      </c>
      <c r="D194" s="2025">
        <v>696.61</v>
      </c>
      <c r="E194" s="1887">
        <f>'1 уровень'!E908</f>
        <v>20</v>
      </c>
      <c r="F194" s="1887">
        <f>'1 уровень'!F908</f>
        <v>7</v>
      </c>
      <c r="G194" s="1887">
        <f>'1 уровень'!G908</f>
        <v>4</v>
      </c>
      <c r="H194" s="1888">
        <f t="shared" si="65"/>
        <v>57.142857142857139</v>
      </c>
      <c r="I194" s="2032">
        <f t="shared" si="62"/>
        <v>13932.2</v>
      </c>
      <c r="J194" s="2047">
        <f t="shared" si="63"/>
        <v>4644.0666666666666</v>
      </c>
      <c r="K194" s="1887">
        <v>2786.44</v>
      </c>
      <c r="L194" s="1887">
        <f t="shared" si="64"/>
        <v>-1857.6266666666666</v>
      </c>
      <c r="M194" s="1888">
        <f t="shared" si="42"/>
        <v>60</v>
      </c>
      <c r="N194" s="1889">
        <f t="shared" si="43"/>
        <v>20</v>
      </c>
      <c r="O194" s="10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F194" s="41"/>
      <c r="AG194" s="41"/>
      <c r="AH194" s="41"/>
      <c r="AI194" s="41"/>
      <c r="AJ194" s="41"/>
      <c r="AK194" s="41"/>
      <c r="AL194" s="41"/>
      <c r="AM194" s="41"/>
      <c r="AN194" s="41"/>
      <c r="AO194" s="41"/>
      <c r="AP194" s="41"/>
      <c r="AQ194" s="41"/>
      <c r="AR194" s="41"/>
      <c r="AS194" s="41"/>
      <c r="AT194" s="41"/>
      <c r="AU194" s="41"/>
      <c r="AV194" s="41"/>
      <c r="AW194" s="41"/>
      <c r="AX194" s="41"/>
      <c r="AY194" s="41"/>
      <c r="AZ194" s="41"/>
      <c r="BA194" s="41"/>
      <c r="BB194" s="41"/>
      <c r="BC194" s="41"/>
      <c r="BD194" s="41"/>
      <c r="BE194" s="41"/>
      <c r="BF194" s="41"/>
      <c r="BG194" s="41"/>
      <c r="BH194" s="41"/>
      <c r="BI194" s="41"/>
      <c r="BJ194" s="41"/>
      <c r="BK194" s="41"/>
      <c r="BL194" s="41"/>
      <c r="BM194" s="41"/>
      <c r="BN194" s="41"/>
      <c r="BO194" s="41"/>
      <c r="BP194" s="41"/>
      <c r="BQ194" s="41"/>
      <c r="BR194" s="41"/>
      <c r="BS194" s="41"/>
      <c r="BT194" s="41"/>
      <c r="BU194" s="41"/>
      <c r="BV194" s="41"/>
      <c r="BW194" s="41"/>
      <c r="BX194" s="41"/>
      <c r="BY194" s="41"/>
      <c r="BZ194" s="41"/>
      <c r="CA194" s="41"/>
      <c r="CB194" s="41"/>
      <c r="CC194" s="41"/>
      <c r="CD194" s="41"/>
      <c r="CE194" s="41"/>
      <c r="CF194" s="41"/>
      <c r="CG194" s="41"/>
      <c r="CH194" s="41"/>
      <c r="CI194" s="41"/>
      <c r="CJ194" s="41"/>
      <c r="CK194" s="41"/>
      <c r="CL194" s="41"/>
      <c r="CM194" s="41"/>
      <c r="CN194" s="41"/>
      <c r="CO194" s="41"/>
      <c r="CP194" s="41"/>
      <c r="CQ194" s="41"/>
      <c r="CR194" s="41"/>
      <c r="CS194" s="41"/>
      <c r="CT194" s="41"/>
      <c r="CU194" s="41"/>
      <c r="CV194" s="41"/>
      <c r="CW194" s="41"/>
      <c r="CX194" s="41"/>
      <c r="CY194" s="41"/>
      <c r="CZ194" s="41"/>
      <c r="DA194" s="41"/>
      <c r="DB194" s="41"/>
      <c r="DC194" s="41"/>
      <c r="DD194" s="41"/>
      <c r="DE194" s="41"/>
      <c r="DF194" s="41"/>
      <c r="DG194" s="41"/>
      <c r="DH194" s="41"/>
      <c r="DI194" s="41"/>
      <c r="DJ194" s="41"/>
      <c r="DK194" s="41"/>
      <c r="DL194" s="41"/>
      <c r="DM194" s="41"/>
      <c r="DN194" s="41"/>
      <c r="DO194" s="41"/>
      <c r="DP194" s="41"/>
      <c r="DQ194" s="41"/>
      <c r="DR194" s="41"/>
      <c r="DS194" s="41"/>
      <c r="DT194" s="41"/>
      <c r="DU194" s="41"/>
      <c r="DV194" s="41"/>
      <c r="DW194" s="41"/>
      <c r="DX194" s="41"/>
      <c r="DY194" s="41"/>
      <c r="DZ194" s="41"/>
      <c r="EA194" s="41"/>
      <c r="EB194" s="41"/>
      <c r="EC194" s="41"/>
      <c r="ED194" s="41"/>
      <c r="EE194" s="41"/>
      <c r="EF194" s="41"/>
      <c r="EG194" s="41"/>
      <c r="EH194" s="41"/>
      <c r="EI194" s="41"/>
      <c r="EJ194" s="41"/>
      <c r="EK194" s="41"/>
      <c r="EL194" s="41"/>
      <c r="EM194" s="41"/>
      <c r="EN194" s="41"/>
      <c r="EO194" s="41"/>
      <c r="EP194" s="41"/>
      <c r="EQ194" s="41"/>
      <c r="ER194" s="41"/>
      <c r="ES194" s="41"/>
      <c r="ET194" s="41"/>
      <c r="EU194" s="41"/>
      <c r="EV194" s="41"/>
      <c r="EW194" s="41"/>
      <c r="EX194" s="41"/>
      <c r="EY194" s="41"/>
      <c r="EZ194" s="41"/>
      <c r="FA194" s="41"/>
      <c r="FB194" s="41"/>
      <c r="FC194" s="41"/>
      <c r="FD194" s="41"/>
      <c r="FE194" s="41"/>
      <c r="FF194" s="41"/>
      <c r="FG194" s="41"/>
      <c r="FH194" s="41"/>
      <c r="FI194" s="41"/>
      <c r="FJ194" s="41"/>
      <c r="FK194" s="41"/>
      <c r="FL194" s="41"/>
      <c r="FM194" s="41"/>
      <c r="FN194" s="41"/>
      <c r="FO194" s="41"/>
      <c r="FP194" s="41"/>
      <c r="FQ194" s="41"/>
      <c r="FR194" s="41"/>
      <c r="FS194" s="41"/>
      <c r="FT194" s="41"/>
      <c r="FU194" s="41"/>
      <c r="FV194" s="41"/>
      <c r="FW194" s="41"/>
      <c r="FX194" s="41"/>
      <c r="FY194" s="41"/>
      <c r="FZ194" s="41"/>
      <c r="GA194" s="41"/>
      <c r="GB194" s="41"/>
      <c r="GC194" s="41"/>
      <c r="GD194" s="41"/>
      <c r="GE194" s="41"/>
      <c r="GF194" s="41"/>
      <c r="GG194" s="41"/>
      <c r="GH194" s="41"/>
      <c r="GI194" s="41"/>
      <c r="GJ194" s="41"/>
      <c r="GK194" s="41"/>
      <c r="GL194" s="41"/>
      <c r="GM194" s="41"/>
      <c r="GN194" s="41"/>
      <c r="GO194" s="41"/>
      <c r="GP194" s="41"/>
      <c r="GQ194" s="41"/>
      <c r="GR194" s="41"/>
      <c r="GS194" s="41"/>
      <c r="GT194" s="41"/>
      <c r="GU194" s="41"/>
      <c r="GV194" s="41"/>
      <c r="GW194" s="41"/>
      <c r="GX194" s="41"/>
      <c r="GY194" s="41"/>
      <c r="GZ194" s="41"/>
      <c r="HA194" s="41"/>
      <c r="HB194" s="41"/>
      <c r="HC194" s="41"/>
      <c r="HD194" s="41"/>
      <c r="HE194" s="41"/>
      <c r="HF194" s="41"/>
      <c r="HG194" s="41"/>
      <c r="HH194" s="41"/>
      <c r="HI194" s="41"/>
      <c r="HJ194" s="41"/>
      <c r="HK194" s="41"/>
      <c r="HL194" s="41"/>
      <c r="HM194" s="41"/>
      <c r="HN194" s="41"/>
      <c r="HO194" s="41"/>
      <c r="HP194" s="41"/>
      <c r="HQ194" s="41"/>
      <c r="HR194" s="41"/>
      <c r="HS194" s="41"/>
      <c r="HT194" s="41"/>
      <c r="HU194" s="41"/>
      <c r="HV194" s="41"/>
      <c r="HW194" s="41"/>
      <c r="HX194" s="41"/>
      <c r="HY194" s="41"/>
      <c r="HZ194" s="41"/>
      <c r="IA194" s="41"/>
      <c r="IB194" s="41"/>
      <c r="IC194" s="41"/>
      <c r="ID194" s="41"/>
      <c r="IE194" s="41"/>
      <c r="IF194" s="41"/>
      <c r="IG194" s="41"/>
      <c r="IH194" s="41"/>
      <c r="II194" s="41"/>
      <c r="IJ194" s="41"/>
      <c r="IK194" s="41"/>
      <c r="IL194" s="41"/>
      <c r="IM194" s="41"/>
      <c r="IN194" s="41"/>
      <c r="IO194" s="41"/>
      <c r="IP194" s="41"/>
      <c r="IQ194" s="41"/>
      <c r="IR194" s="41"/>
      <c r="IS194" s="41"/>
      <c r="IT194" s="41"/>
      <c r="IU194" s="41"/>
      <c r="IV194" s="41"/>
      <c r="IW194" s="41"/>
      <c r="IX194" s="41"/>
      <c r="IY194" s="41"/>
      <c r="IZ194" s="41"/>
      <c r="JA194" s="41"/>
      <c r="JB194" s="41"/>
      <c r="JC194" s="41"/>
      <c r="JD194" s="41"/>
      <c r="JE194" s="41"/>
      <c r="JF194" s="41"/>
      <c r="JG194" s="41"/>
      <c r="JH194" s="41"/>
      <c r="JI194" s="41"/>
      <c r="JJ194" s="41"/>
      <c r="JK194" s="41"/>
      <c r="JL194" s="41"/>
      <c r="JM194" s="41"/>
      <c r="JN194" s="41"/>
      <c r="JO194" s="41"/>
      <c r="JP194" s="41"/>
      <c r="JQ194" s="41"/>
      <c r="JR194" s="41"/>
      <c r="JS194" s="41"/>
      <c r="JT194" s="41"/>
      <c r="JU194" s="41"/>
      <c r="JV194" s="41"/>
      <c r="JW194" s="41"/>
      <c r="JX194" s="41"/>
      <c r="JY194" s="41"/>
      <c r="JZ194" s="41"/>
      <c r="KA194" s="41"/>
      <c r="KB194" s="41"/>
      <c r="KC194" s="41"/>
      <c r="KD194" s="41"/>
      <c r="KE194" s="41"/>
      <c r="KF194" s="41"/>
      <c r="KG194" s="41"/>
      <c r="KH194" s="41"/>
      <c r="KI194" s="41"/>
      <c r="KJ194" s="41"/>
      <c r="KK194" s="41"/>
      <c r="KL194" s="41"/>
      <c r="KM194" s="41"/>
      <c r="KN194" s="41"/>
      <c r="KO194" s="41"/>
      <c r="KP194" s="41"/>
      <c r="KQ194" s="41"/>
      <c r="KR194" s="41"/>
      <c r="KS194" s="41"/>
      <c r="KT194" s="41"/>
      <c r="KU194" s="41"/>
      <c r="KV194" s="41"/>
      <c r="KW194" s="41"/>
      <c r="KX194" s="41"/>
      <c r="KY194" s="41"/>
      <c r="KZ194" s="41"/>
      <c r="LA194" s="41"/>
      <c r="LB194" s="41"/>
      <c r="LC194" s="41"/>
      <c r="LD194" s="41"/>
      <c r="LE194" s="41"/>
      <c r="LF194" s="41"/>
      <c r="LG194" s="41"/>
      <c r="LH194" s="41"/>
      <c r="LI194" s="41"/>
      <c r="LJ194" s="41"/>
      <c r="LK194" s="41"/>
      <c r="LL194" s="41"/>
      <c r="LM194" s="41"/>
      <c r="LN194" s="41"/>
      <c r="LO194" s="41"/>
      <c r="LP194" s="41"/>
      <c r="LQ194" s="41"/>
      <c r="LR194" s="41"/>
      <c r="LS194" s="41"/>
      <c r="LT194" s="41"/>
      <c r="LU194" s="41"/>
      <c r="LV194" s="41"/>
      <c r="LW194" s="41"/>
      <c r="LX194" s="41"/>
      <c r="LY194" s="41"/>
      <c r="LZ194" s="41"/>
      <c r="MA194" s="41"/>
      <c r="MB194" s="41"/>
      <c r="MC194" s="41"/>
      <c r="MD194" s="41"/>
      <c r="ME194" s="41"/>
      <c r="MF194" s="41"/>
      <c r="MG194" s="41"/>
      <c r="MH194" s="41"/>
      <c r="MI194" s="41"/>
      <c r="MJ194" s="41"/>
      <c r="MK194" s="41"/>
      <c r="ML194" s="41"/>
      <c r="MM194" s="41"/>
      <c r="MN194" s="41"/>
      <c r="MO194" s="41"/>
      <c r="MP194" s="41"/>
      <c r="MQ194" s="41"/>
      <c r="MR194" s="41"/>
      <c r="MS194" s="41"/>
      <c r="MT194" s="41"/>
      <c r="MU194" s="41"/>
      <c r="MV194" s="41"/>
      <c r="MW194" s="41"/>
      <c r="MX194" s="41"/>
      <c r="MY194" s="41"/>
      <c r="MZ194" s="41"/>
      <c r="NA194" s="41"/>
      <c r="NB194" s="41"/>
      <c r="NC194" s="41"/>
      <c r="ND194" s="41"/>
      <c r="NE194" s="41"/>
      <c r="NF194" s="41"/>
      <c r="NG194" s="41"/>
      <c r="NH194" s="41"/>
      <c r="NI194" s="41"/>
      <c r="NJ194" s="41"/>
      <c r="NK194" s="41"/>
      <c r="NL194" s="41"/>
      <c r="NM194" s="41"/>
      <c r="NN194" s="41"/>
      <c r="NO194" s="41"/>
      <c r="NP194" s="41"/>
      <c r="NQ194" s="41"/>
      <c r="NR194" s="41"/>
      <c r="NS194" s="41"/>
      <c r="NT194" s="41"/>
      <c r="NU194" s="41"/>
      <c r="NV194" s="41"/>
      <c r="NW194" s="41"/>
      <c r="NX194" s="41"/>
      <c r="NY194" s="41"/>
      <c r="NZ194" s="41"/>
      <c r="OA194" s="41"/>
      <c r="OB194" s="41"/>
      <c r="OC194" s="41"/>
      <c r="OD194" s="41"/>
      <c r="OE194" s="41"/>
      <c r="OF194" s="41"/>
      <c r="OG194" s="41"/>
    </row>
    <row r="195" spans="1:397" s="42" customFormat="1" ht="15.75" x14ac:dyDescent="0.25">
      <c r="A195" s="91">
        <v>1</v>
      </c>
      <c r="B195" s="91">
        <v>1</v>
      </c>
      <c r="C195" s="61" t="s">
        <v>233</v>
      </c>
      <c r="D195" s="2025">
        <v>350.84</v>
      </c>
      <c r="E195" s="1887">
        <f>'1 уровень'!E909</f>
        <v>330</v>
      </c>
      <c r="F195" s="1887">
        <f>'1 уровень'!F909</f>
        <v>110</v>
      </c>
      <c r="G195" s="1887">
        <f>'1 уровень'!G909</f>
        <v>87</v>
      </c>
      <c r="H195" s="1888">
        <f t="shared" si="65"/>
        <v>79.090909090909093</v>
      </c>
      <c r="I195" s="2032">
        <f t="shared" si="62"/>
        <v>115777.2</v>
      </c>
      <c r="J195" s="2047">
        <f t="shared" si="63"/>
        <v>38592.400000000001</v>
      </c>
      <c r="K195" s="1887">
        <v>30523.079999999998</v>
      </c>
      <c r="L195" s="1887">
        <f t="shared" si="64"/>
        <v>-8069.3200000000033</v>
      </c>
      <c r="M195" s="1888">
        <f t="shared" si="42"/>
        <v>79.090909090909079</v>
      </c>
      <c r="N195" s="1889">
        <f t="shared" si="43"/>
        <v>26.36363636363636</v>
      </c>
      <c r="O195" s="10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F195" s="41"/>
      <c r="AG195" s="41"/>
      <c r="AH195" s="41"/>
      <c r="AI195" s="41"/>
      <c r="AJ195" s="41"/>
      <c r="AK195" s="41"/>
      <c r="AL195" s="41"/>
      <c r="AM195" s="41"/>
      <c r="AN195" s="41"/>
      <c r="AO195" s="41"/>
      <c r="AP195" s="41"/>
      <c r="AQ195" s="41"/>
      <c r="AR195" s="41"/>
      <c r="AS195" s="41"/>
      <c r="AT195" s="41"/>
      <c r="AU195" s="41"/>
      <c r="AV195" s="41"/>
      <c r="AW195" s="41"/>
      <c r="AX195" s="41"/>
      <c r="AY195" s="41"/>
      <c r="AZ195" s="41"/>
      <c r="BA195" s="41"/>
      <c r="BB195" s="41"/>
      <c r="BC195" s="41"/>
      <c r="BD195" s="41"/>
      <c r="BE195" s="41"/>
      <c r="BF195" s="41"/>
      <c r="BG195" s="41"/>
      <c r="BH195" s="41"/>
      <c r="BI195" s="41"/>
      <c r="BJ195" s="41"/>
      <c r="BK195" s="41"/>
      <c r="BL195" s="41"/>
      <c r="BM195" s="41"/>
      <c r="BN195" s="41"/>
      <c r="BO195" s="41"/>
      <c r="BP195" s="41"/>
      <c r="BQ195" s="41"/>
      <c r="BR195" s="41"/>
      <c r="BS195" s="41"/>
      <c r="BT195" s="41"/>
      <c r="BU195" s="41"/>
      <c r="BV195" s="41"/>
      <c r="BW195" s="41"/>
      <c r="BX195" s="41"/>
      <c r="BY195" s="41"/>
      <c r="BZ195" s="41"/>
      <c r="CA195" s="41"/>
      <c r="CB195" s="41"/>
      <c r="CC195" s="41"/>
      <c r="CD195" s="41"/>
      <c r="CE195" s="41"/>
      <c r="CF195" s="41"/>
      <c r="CG195" s="41"/>
      <c r="CH195" s="41"/>
      <c r="CI195" s="41"/>
      <c r="CJ195" s="41"/>
      <c r="CK195" s="41"/>
      <c r="CL195" s="41"/>
      <c r="CM195" s="41"/>
      <c r="CN195" s="41"/>
      <c r="CO195" s="41"/>
      <c r="CP195" s="41"/>
      <c r="CQ195" s="41"/>
      <c r="CR195" s="41"/>
      <c r="CS195" s="41"/>
      <c r="CT195" s="41"/>
      <c r="CU195" s="41"/>
      <c r="CV195" s="41"/>
      <c r="CW195" s="41"/>
      <c r="CX195" s="41"/>
      <c r="CY195" s="41"/>
      <c r="CZ195" s="41"/>
      <c r="DA195" s="41"/>
      <c r="DB195" s="41"/>
      <c r="DC195" s="41"/>
      <c r="DD195" s="41"/>
      <c r="DE195" s="41"/>
      <c r="DF195" s="41"/>
      <c r="DG195" s="41"/>
      <c r="DH195" s="41"/>
      <c r="DI195" s="41"/>
      <c r="DJ195" s="41"/>
      <c r="DK195" s="41"/>
      <c r="DL195" s="41"/>
      <c r="DM195" s="41"/>
      <c r="DN195" s="41"/>
      <c r="DO195" s="41"/>
      <c r="DP195" s="41"/>
      <c r="DQ195" s="41"/>
      <c r="DR195" s="41"/>
      <c r="DS195" s="41"/>
      <c r="DT195" s="41"/>
      <c r="DU195" s="41"/>
      <c r="DV195" s="41"/>
      <c r="DW195" s="41"/>
      <c r="DX195" s="41"/>
      <c r="DY195" s="41"/>
      <c r="DZ195" s="41"/>
      <c r="EA195" s="41"/>
      <c r="EB195" s="41"/>
      <c r="EC195" s="41"/>
      <c r="ED195" s="41"/>
      <c r="EE195" s="41"/>
      <c r="EF195" s="41"/>
      <c r="EG195" s="41"/>
      <c r="EH195" s="41"/>
      <c r="EI195" s="41"/>
      <c r="EJ195" s="41"/>
      <c r="EK195" s="41"/>
      <c r="EL195" s="41"/>
      <c r="EM195" s="41"/>
      <c r="EN195" s="41"/>
      <c r="EO195" s="41"/>
      <c r="EP195" s="41"/>
      <c r="EQ195" s="41"/>
      <c r="ER195" s="41"/>
      <c r="ES195" s="41"/>
      <c r="ET195" s="41"/>
      <c r="EU195" s="41"/>
      <c r="EV195" s="41"/>
      <c r="EW195" s="41"/>
      <c r="EX195" s="41"/>
      <c r="EY195" s="41"/>
      <c r="EZ195" s="41"/>
      <c r="FA195" s="41"/>
      <c r="FB195" s="41"/>
      <c r="FC195" s="41"/>
      <c r="FD195" s="41"/>
      <c r="FE195" s="41"/>
      <c r="FF195" s="41"/>
      <c r="FG195" s="41"/>
      <c r="FH195" s="41"/>
      <c r="FI195" s="41"/>
      <c r="FJ195" s="41"/>
      <c r="FK195" s="41"/>
      <c r="FL195" s="41"/>
      <c r="FM195" s="41"/>
      <c r="FN195" s="41"/>
      <c r="FO195" s="41"/>
      <c r="FP195" s="41"/>
      <c r="FQ195" s="41"/>
      <c r="FR195" s="41"/>
      <c r="FS195" s="41"/>
      <c r="FT195" s="41"/>
      <c r="FU195" s="41"/>
      <c r="FV195" s="41"/>
      <c r="FW195" s="41"/>
      <c r="FX195" s="41"/>
      <c r="FY195" s="41"/>
      <c r="FZ195" s="41"/>
      <c r="GA195" s="41"/>
      <c r="GB195" s="41"/>
      <c r="GC195" s="41"/>
      <c r="GD195" s="41"/>
      <c r="GE195" s="41"/>
      <c r="GF195" s="41"/>
      <c r="GG195" s="41"/>
      <c r="GH195" s="41"/>
      <c r="GI195" s="41"/>
      <c r="GJ195" s="41"/>
      <c r="GK195" s="41"/>
      <c r="GL195" s="41"/>
      <c r="GM195" s="41"/>
      <c r="GN195" s="41"/>
      <c r="GO195" s="41"/>
      <c r="GP195" s="41"/>
      <c r="GQ195" s="41"/>
      <c r="GR195" s="41"/>
      <c r="GS195" s="41"/>
      <c r="GT195" s="41"/>
      <c r="GU195" s="41"/>
      <c r="GV195" s="41"/>
      <c r="GW195" s="41"/>
      <c r="GX195" s="41"/>
      <c r="GY195" s="41"/>
      <c r="GZ195" s="41"/>
      <c r="HA195" s="41"/>
      <c r="HB195" s="41"/>
      <c r="HC195" s="41"/>
      <c r="HD195" s="41"/>
      <c r="HE195" s="41"/>
      <c r="HF195" s="41"/>
      <c r="HG195" s="41"/>
      <c r="HH195" s="41"/>
      <c r="HI195" s="41"/>
      <c r="HJ195" s="41"/>
      <c r="HK195" s="41"/>
      <c r="HL195" s="41"/>
      <c r="HM195" s="41"/>
      <c r="HN195" s="41"/>
      <c r="HO195" s="41"/>
      <c r="HP195" s="41"/>
      <c r="HQ195" s="41"/>
      <c r="HR195" s="41"/>
      <c r="HS195" s="41"/>
      <c r="HT195" s="41"/>
      <c r="HU195" s="41"/>
      <c r="HV195" s="41"/>
      <c r="HW195" s="41"/>
      <c r="HX195" s="41"/>
      <c r="HY195" s="41"/>
      <c r="HZ195" s="41"/>
      <c r="IA195" s="41"/>
      <c r="IB195" s="41"/>
      <c r="IC195" s="41"/>
      <c r="ID195" s="41"/>
      <c r="IE195" s="41"/>
      <c r="IF195" s="41"/>
      <c r="IG195" s="41"/>
      <c r="IH195" s="41"/>
      <c r="II195" s="41"/>
      <c r="IJ195" s="41"/>
      <c r="IK195" s="41"/>
      <c r="IL195" s="41"/>
      <c r="IM195" s="41"/>
      <c r="IN195" s="41"/>
      <c r="IO195" s="41"/>
      <c r="IP195" s="41"/>
      <c r="IQ195" s="41"/>
      <c r="IR195" s="41"/>
      <c r="IS195" s="41"/>
      <c r="IT195" s="41"/>
      <c r="IU195" s="41"/>
      <c r="IV195" s="41"/>
      <c r="IW195" s="41"/>
      <c r="IX195" s="41"/>
      <c r="IY195" s="41"/>
      <c r="IZ195" s="41"/>
      <c r="JA195" s="41"/>
      <c r="JB195" s="41"/>
      <c r="JC195" s="41"/>
      <c r="JD195" s="41"/>
      <c r="JE195" s="41"/>
      <c r="JF195" s="41"/>
      <c r="JG195" s="41"/>
      <c r="JH195" s="41"/>
      <c r="JI195" s="41"/>
      <c r="JJ195" s="41"/>
      <c r="JK195" s="41"/>
      <c r="JL195" s="41"/>
      <c r="JM195" s="41"/>
      <c r="JN195" s="41"/>
      <c r="JO195" s="41"/>
      <c r="JP195" s="41"/>
      <c r="JQ195" s="41"/>
      <c r="JR195" s="41"/>
      <c r="JS195" s="41"/>
      <c r="JT195" s="41"/>
      <c r="JU195" s="41"/>
      <c r="JV195" s="41"/>
      <c r="JW195" s="41"/>
      <c r="JX195" s="41"/>
      <c r="JY195" s="41"/>
      <c r="JZ195" s="41"/>
      <c r="KA195" s="41"/>
      <c r="KB195" s="41"/>
      <c r="KC195" s="41"/>
      <c r="KD195" s="41"/>
      <c r="KE195" s="41"/>
      <c r="KF195" s="41"/>
      <c r="KG195" s="41"/>
      <c r="KH195" s="41"/>
      <c r="KI195" s="41"/>
      <c r="KJ195" s="41"/>
      <c r="KK195" s="41"/>
      <c r="KL195" s="41"/>
      <c r="KM195" s="41"/>
      <c r="KN195" s="41"/>
      <c r="KO195" s="41"/>
      <c r="KP195" s="41"/>
      <c r="KQ195" s="41"/>
      <c r="KR195" s="41"/>
      <c r="KS195" s="41"/>
      <c r="KT195" s="41"/>
      <c r="KU195" s="41"/>
      <c r="KV195" s="41"/>
      <c r="KW195" s="41"/>
      <c r="KX195" s="41"/>
      <c r="KY195" s="41"/>
      <c r="KZ195" s="41"/>
      <c r="LA195" s="41"/>
      <c r="LB195" s="41"/>
      <c r="LC195" s="41"/>
      <c r="LD195" s="41"/>
      <c r="LE195" s="41"/>
      <c r="LF195" s="41"/>
      <c r="LG195" s="41"/>
      <c r="LH195" s="41"/>
      <c r="LI195" s="41"/>
      <c r="LJ195" s="41"/>
      <c r="LK195" s="41"/>
      <c r="LL195" s="41"/>
      <c r="LM195" s="41"/>
      <c r="LN195" s="41"/>
      <c r="LO195" s="41"/>
      <c r="LP195" s="41"/>
      <c r="LQ195" s="41"/>
      <c r="LR195" s="41"/>
      <c r="LS195" s="41"/>
      <c r="LT195" s="41"/>
      <c r="LU195" s="41"/>
      <c r="LV195" s="41"/>
      <c r="LW195" s="41"/>
      <c r="LX195" s="41"/>
      <c r="LY195" s="41"/>
      <c r="LZ195" s="41"/>
      <c r="MA195" s="41"/>
      <c r="MB195" s="41"/>
      <c r="MC195" s="41"/>
      <c r="MD195" s="41"/>
      <c r="ME195" s="41"/>
      <c r="MF195" s="41"/>
      <c r="MG195" s="41"/>
      <c r="MH195" s="41"/>
      <c r="MI195" s="41"/>
      <c r="MJ195" s="41"/>
      <c r="MK195" s="41"/>
      <c r="ML195" s="41"/>
      <c r="MM195" s="41"/>
      <c r="MN195" s="41"/>
      <c r="MO195" s="41"/>
      <c r="MP195" s="41"/>
      <c r="MQ195" s="41"/>
      <c r="MR195" s="41"/>
      <c r="MS195" s="41"/>
      <c r="MT195" s="41"/>
      <c r="MU195" s="41"/>
      <c r="MV195" s="41"/>
      <c r="MW195" s="41"/>
      <c r="MX195" s="41"/>
      <c r="MY195" s="41"/>
      <c r="MZ195" s="41"/>
      <c r="NA195" s="41"/>
      <c r="NB195" s="41"/>
      <c r="NC195" s="41"/>
      <c r="ND195" s="41"/>
      <c r="NE195" s="41"/>
      <c r="NF195" s="41"/>
      <c r="NG195" s="41"/>
      <c r="NH195" s="41"/>
      <c r="NI195" s="41"/>
      <c r="NJ195" s="41"/>
      <c r="NK195" s="41"/>
      <c r="NL195" s="41"/>
      <c r="NM195" s="41"/>
      <c r="NN195" s="41"/>
      <c r="NO195" s="41"/>
      <c r="NP195" s="41"/>
      <c r="NQ195" s="41"/>
      <c r="NR195" s="41"/>
      <c r="NS195" s="41"/>
      <c r="NT195" s="41"/>
      <c r="NU195" s="41"/>
      <c r="NV195" s="41"/>
      <c r="NW195" s="41"/>
      <c r="NX195" s="41"/>
      <c r="NY195" s="41"/>
      <c r="NZ195" s="41"/>
      <c r="OA195" s="41"/>
      <c r="OB195" s="41"/>
      <c r="OC195" s="41"/>
      <c r="OD195" s="41"/>
      <c r="OE195" s="41"/>
      <c r="OF195" s="41"/>
      <c r="OG195" s="41"/>
    </row>
    <row r="196" spans="1:397" s="42" customFormat="1" ht="15.75" x14ac:dyDescent="0.25">
      <c r="A196" s="91">
        <v>1</v>
      </c>
      <c r="B196" s="91">
        <v>1</v>
      </c>
      <c r="C196" s="1968"/>
      <c r="D196" s="2000"/>
      <c r="E196" s="1887"/>
      <c r="F196" s="1887"/>
      <c r="G196" s="1887"/>
      <c r="H196" s="1888"/>
      <c r="I196" s="2032"/>
      <c r="J196" s="2047"/>
      <c r="K196" s="1887"/>
      <c r="L196" s="1887">
        <f t="shared" si="64"/>
        <v>0</v>
      </c>
      <c r="M196" s="1888"/>
      <c r="N196" s="1889"/>
      <c r="O196" s="10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F196" s="41"/>
      <c r="AG196" s="41"/>
      <c r="AH196" s="41"/>
      <c r="AI196" s="41"/>
      <c r="AJ196" s="41"/>
      <c r="AK196" s="41"/>
      <c r="AL196" s="41"/>
      <c r="AM196" s="41"/>
      <c r="AN196" s="41"/>
      <c r="AO196" s="41"/>
      <c r="AP196" s="41"/>
      <c r="AQ196" s="41"/>
      <c r="AR196" s="41"/>
      <c r="AS196" s="41"/>
      <c r="AT196" s="41"/>
      <c r="AU196" s="41"/>
      <c r="AV196" s="41"/>
      <c r="AW196" s="41"/>
      <c r="AX196" s="41"/>
      <c r="AY196" s="41"/>
      <c r="AZ196" s="41"/>
      <c r="BA196" s="41"/>
      <c r="BB196" s="41"/>
      <c r="BC196" s="41"/>
      <c r="BD196" s="41"/>
      <c r="BE196" s="41"/>
      <c r="BF196" s="41"/>
      <c r="BG196" s="41"/>
      <c r="BH196" s="41"/>
      <c r="BI196" s="41"/>
      <c r="BJ196" s="41"/>
      <c r="BK196" s="41"/>
      <c r="BL196" s="41"/>
      <c r="BM196" s="41"/>
      <c r="BN196" s="41"/>
      <c r="BO196" s="41"/>
      <c r="BP196" s="41"/>
      <c r="BQ196" s="41"/>
      <c r="BR196" s="41"/>
      <c r="BS196" s="41"/>
      <c r="BT196" s="41"/>
      <c r="BU196" s="41"/>
      <c r="BV196" s="41"/>
      <c r="BW196" s="41"/>
      <c r="BX196" s="41"/>
      <c r="BY196" s="41"/>
      <c r="BZ196" s="41"/>
      <c r="CA196" s="41"/>
      <c r="CB196" s="41"/>
      <c r="CC196" s="41"/>
      <c r="CD196" s="41"/>
      <c r="CE196" s="41"/>
      <c r="CF196" s="41"/>
      <c r="CG196" s="41"/>
      <c r="CH196" s="41"/>
      <c r="CI196" s="41"/>
      <c r="CJ196" s="41"/>
      <c r="CK196" s="41"/>
      <c r="CL196" s="41"/>
      <c r="CM196" s="41"/>
      <c r="CN196" s="41"/>
      <c r="CO196" s="41"/>
      <c r="CP196" s="41"/>
      <c r="CQ196" s="41"/>
      <c r="CR196" s="41"/>
      <c r="CS196" s="41"/>
      <c r="CT196" s="41"/>
      <c r="CU196" s="41"/>
      <c r="CV196" s="41"/>
      <c r="CW196" s="41"/>
      <c r="CX196" s="41"/>
      <c r="CY196" s="41"/>
      <c r="CZ196" s="41"/>
      <c r="DA196" s="41"/>
      <c r="DB196" s="41"/>
      <c r="DC196" s="41"/>
      <c r="DD196" s="41"/>
      <c r="DE196" s="41"/>
      <c r="DF196" s="41"/>
      <c r="DG196" s="41"/>
      <c r="DH196" s="41"/>
      <c r="DI196" s="41"/>
      <c r="DJ196" s="41"/>
      <c r="DK196" s="41"/>
      <c r="DL196" s="41"/>
      <c r="DM196" s="41"/>
      <c r="DN196" s="41"/>
      <c r="DO196" s="41"/>
      <c r="DP196" s="41"/>
      <c r="DQ196" s="41"/>
      <c r="DR196" s="41"/>
      <c r="DS196" s="41"/>
      <c r="DT196" s="41"/>
      <c r="DU196" s="41"/>
      <c r="DV196" s="41"/>
      <c r="DW196" s="41"/>
      <c r="DX196" s="41"/>
      <c r="DY196" s="41"/>
      <c r="DZ196" s="41"/>
      <c r="EA196" s="41"/>
      <c r="EB196" s="41"/>
      <c r="EC196" s="41"/>
      <c r="ED196" s="41"/>
      <c r="EE196" s="41"/>
      <c r="EF196" s="41"/>
      <c r="EG196" s="41"/>
      <c r="EH196" s="41"/>
      <c r="EI196" s="41"/>
      <c r="EJ196" s="41"/>
      <c r="EK196" s="41"/>
      <c r="EL196" s="41"/>
      <c r="EM196" s="41"/>
      <c r="EN196" s="41"/>
      <c r="EO196" s="41"/>
      <c r="EP196" s="41"/>
      <c r="EQ196" s="41"/>
      <c r="ER196" s="41"/>
      <c r="ES196" s="41"/>
      <c r="ET196" s="41"/>
      <c r="EU196" s="41"/>
      <c r="EV196" s="41"/>
      <c r="EW196" s="41"/>
      <c r="EX196" s="41"/>
      <c r="EY196" s="41"/>
      <c r="EZ196" s="41"/>
      <c r="FA196" s="41"/>
      <c r="FB196" s="41"/>
      <c r="FC196" s="41"/>
      <c r="FD196" s="41"/>
      <c r="FE196" s="41"/>
      <c r="FF196" s="41"/>
      <c r="FG196" s="41"/>
      <c r="FH196" s="41"/>
      <c r="FI196" s="41"/>
      <c r="FJ196" s="41"/>
      <c r="FK196" s="41"/>
      <c r="FL196" s="41"/>
      <c r="FM196" s="41"/>
      <c r="FN196" s="41"/>
      <c r="FO196" s="41"/>
      <c r="FP196" s="41"/>
      <c r="FQ196" s="41"/>
      <c r="FR196" s="41"/>
      <c r="FS196" s="41"/>
      <c r="FT196" s="41"/>
      <c r="FU196" s="41"/>
      <c r="FV196" s="41"/>
      <c r="FW196" s="41"/>
      <c r="FX196" s="41"/>
      <c r="FY196" s="41"/>
      <c r="FZ196" s="41"/>
      <c r="GA196" s="41"/>
      <c r="GB196" s="41"/>
      <c r="GC196" s="41"/>
      <c r="GD196" s="41"/>
      <c r="GE196" s="41"/>
      <c r="GF196" s="41"/>
      <c r="GG196" s="41"/>
      <c r="GH196" s="41"/>
      <c r="GI196" s="41"/>
      <c r="GJ196" s="41"/>
      <c r="GK196" s="41"/>
      <c r="GL196" s="41"/>
      <c r="GM196" s="41"/>
      <c r="GN196" s="41"/>
      <c r="GO196" s="41"/>
      <c r="GP196" s="41"/>
      <c r="GQ196" s="41"/>
      <c r="GR196" s="41"/>
      <c r="GS196" s="41"/>
      <c r="GT196" s="41"/>
      <c r="GU196" s="41"/>
      <c r="GV196" s="41"/>
      <c r="GW196" s="41"/>
      <c r="GX196" s="41"/>
      <c r="GY196" s="41"/>
      <c r="GZ196" s="41"/>
      <c r="HA196" s="41"/>
      <c r="HB196" s="41"/>
      <c r="HC196" s="41"/>
      <c r="HD196" s="41"/>
      <c r="HE196" s="41"/>
      <c r="HF196" s="41"/>
      <c r="HG196" s="41"/>
      <c r="HH196" s="41"/>
      <c r="HI196" s="41"/>
      <c r="HJ196" s="41"/>
      <c r="HK196" s="41"/>
      <c r="HL196" s="41"/>
      <c r="HM196" s="41"/>
      <c r="HN196" s="41"/>
      <c r="HO196" s="41"/>
      <c r="HP196" s="41"/>
      <c r="HQ196" s="41"/>
      <c r="HR196" s="41"/>
      <c r="HS196" s="41"/>
      <c r="HT196" s="41"/>
      <c r="HU196" s="41"/>
      <c r="HV196" s="41"/>
      <c r="HW196" s="41"/>
      <c r="HX196" s="41"/>
      <c r="HY196" s="41"/>
      <c r="HZ196" s="41"/>
      <c r="IA196" s="41"/>
      <c r="IB196" s="41"/>
      <c r="IC196" s="41"/>
      <c r="ID196" s="41"/>
      <c r="IE196" s="41"/>
      <c r="IF196" s="41"/>
      <c r="IG196" s="41"/>
      <c r="IH196" s="41"/>
      <c r="II196" s="41"/>
      <c r="IJ196" s="41"/>
      <c r="IK196" s="41"/>
      <c r="IL196" s="41"/>
      <c r="IM196" s="41"/>
      <c r="IN196" s="41"/>
      <c r="IO196" s="41"/>
      <c r="IP196" s="41"/>
      <c r="IQ196" s="41"/>
      <c r="IR196" s="41"/>
      <c r="IS196" s="41"/>
      <c r="IT196" s="41"/>
      <c r="IU196" s="41"/>
      <c r="IV196" s="41"/>
      <c r="IW196" s="41"/>
      <c r="IX196" s="41"/>
      <c r="IY196" s="41"/>
      <c r="IZ196" s="41"/>
      <c r="JA196" s="41"/>
      <c r="JB196" s="41"/>
      <c r="JC196" s="41"/>
      <c r="JD196" s="41"/>
      <c r="JE196" s="41"/>
      <c r="JF196" s="41"/>
      <c r="JG196" s="41"/>
      <c r="JH196" s="41"/>
      <c r="JI196" s="41"/>
      <c r="JJ196" s="41"/>
      <c r="JK196" s="41"/>
      <c r="JL196" s="41"/>
      <c r="JM196" s="41"/>
      <c r="JN196" s="41"/>
      <c r="JO196" s="41"/>
      <c r="JP196" s="41"/>
      <c r="JQ196" s="41"/>
      <c r="JR196" s="41"/>
      <c r="JS196" s="41"/>
      <c r="JT196" s="41"/>
      <c r="JU196" s="41"/>
      <c r="JV196" s="41"/>
      <c r="JW196" s="41"/>
      <c r="JX196" s="41"/>
      <c r="JY196" s="41"/>
      <c r="JZ196" s="41"/>
      <c r="KA196" s="41"/>
      <c r="KB196" s="41"/>
      <c r="KC196" s="41"/>
      <c r="KD196" s="41"/>
      <c r="KE196" s="41"/>
      <c r="KF196" s="41"/>
      <c r="KG196" s="41"/>
      <c r="KH196" s="41"/>
      <c r="KI196" s="41"/>
      <c r="KJ196" s="41"/>
      <c r="KK196" s="41"/>
      <c r="KL196" s="41"/>
      <c r="KM196" s="41"/>
      <c r="KN196" s="41"/>
      <c r="KO196" s="41"/>
      <c r="KP196" s="41"/>
      <c r="KQ196" s="41"/>
      <c r="KR196" s="41"/>
      <c r="KS196" s="41"/>
      <c r="KT196" s="41"/>
      <c r="KU196" s="41"/>
      <c r="KV196" s="41"/>
      <c r="KW196" s="41"/>
      <c r="KX196" s="41"/>
      <c r="KY196" s="41"/>
      <c r="KZ196" s="41"/>
      <c r="LA196" s="41"/>
      <c r="LB196" s="41"/>
      <c r="LC196" s="41"/>
      <c r="LD196" s="41"/>
      <c r="LE196" s="41"/>
      <c r="LF196" s="41"/>
      <c r="LG196" s="41"/>
      <c r="LH196" s="41"/>
      <c r="LI196" s="41"/>
      <c r="LJ196" s="41"/>
      <c r="LK196" s="41"/>
      <c r="LL196" s="41"/>
      <c r="LM196" s="41"/>
      <c r="LN196" s="41"/>
      <c r="LO196" s="41"/>
      <c r="LP196" s="41"/>
      <c r="LQ196" s="41"/>
      <c r="LR196" s="41"/>
      <c r="LS196" s="41"/>
      <c r="LT196" s="41"/>
      <c r="LU196" s="41"/>
      <c r="LV196" s="41"/>
      <c r="LW196" s="41"/>
      <c r="LX196" s="41"/>
      <c r="LY196" s="41"/>
      <c r="LZ196" s="41"/>
      <c r="MA196" s="41"/>
      <c r="MB196" s="41"/>
      <c r="MC196" s="41"/>
      <c r="MD196" s="41"/>
      <c r="ME196" s="41"/>
      <c r="MF196" s="41"/>
      <c r="MG196" s="41"/>
      <c r="MH196" s="41"/>
      <c r="MI196" s="41"/>
      <c r="MJ196" s="41"/>
      <c r="MK196" s="41"/>
      <c r="ML196" s="41"/>
      <c r="MM196" s="41"/>
      <c r="MN196" s="41"/>
      <c r="MO196" s="41"/>
      <c r="MP196" s="41"/>
      <c r="MQ196" s="41"/>
      <c r="MR196" s="41"/>
      <c r="MS196" s="41"/>
      <c r="MT196" s="41"/>
      <c r="MU196" s="41"/>
      <c r="MV196" s="41"/>
      <c r="MW196" s="41"/>
      <c r="MX196" s="41"/>
      <c r="MY196" s="41"/>
      <c r="MZ196" s="41"/>
      <c r="NA196" s="41"/>
      <c r="NB196" s="41"/>
      <c r="NC196" s="41"/>
      <c r="ND196" s="41"/>
      <c r="NE196" s="41"/>
      <c r="NF196" s="41"/>
      <c r="NG196" s="41"/>
      <c r="NH196" s="41"/>
      <c r="NI196" s="41"/>
      <c r="NJ196" s="41"/>
      <c r="NK196" s="41"/>
      <c r="NL196" s="41"/>
      <c r="NM196" s="41"/>
      <c r="NN196" s="41"/>
      <c r="NO196" s="41"/>
      <c r="NP196" s="41"/>
      <c r="NQ196" s="41"/>
      <c r="NR196" s="41"/>
      <c r="NS196" s="41"/>
      <c r="NT196" s="41"/>
      <c r="NU196" s="41"/>
      <c r="NV196" s="41"/>
      <c r="NW196" s="41"/>
      <c r="NX196" s="41"/>
      <c r="NY196" s="41"/>
      <c r="NZ196" s="41"/>
      <c r="OA196" s="41"/>
      <c r="OB196" s="41"/>
      <c r="OC196" s="41"/>
      <c r="OD196" s="41"/>
      <c r="OE196" s="41"/>
      <c r="OF196" s="41"/>
      <c r="OG196" s="41"/>
    </row>
    <row r="197" spans="1:397" s="42" customFormat="1" ht="29.25" x14ac:dyDescent="0.25">
      <c r="A197" s="91">
        <v>1</v>
      </c>
      <c r="B197" s="91">
        <v>1</v>
      </c>
      <c r="C197" s="1984" t="s">
        <v>283</v>
      </c>
      <c r="D197" s="1993"/>
      <c r="E197" s="1887"/>
      <c r="F197" s="1887"/>
      <c r="G197" s="1887"/>
      <c r="H197" s="1888"/>
      <c r="I197" s="2032"/>
      <c r="J197" s="2047"/>
      <c r="K197" s="1887"/>
      <c r="L197" s="1887"/>
      <c r="M197" s="1888"/>
      <c r="N197" s="1889"/>
      <c r="O197" s="10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F197" s="41"/>
      <c r="AG197" s="41"/>
      <c r="AH197" s="41"/>
      <c r="AI197" s="41"/>
      <c r="AJ197" s="41"/>
      <c r="AK197" s="41"/>
      <c r="AL197" s="41"/>
      <c r="AM197" s="41"/>
      <c r="AN197" s="41"/>
      <c r="AO197" s="41"/>
      <c r="AP197" s="41"/>
      <c r="AQ197" s="41"/>
      <c r="AR197" s="41"/>
      <c r="AS197" s="41"/>
      <c r="AT197" s="41"/>
      <c r="AU197" s="41"/>
      <c r="AV197" s="41"/>
      <c r="AW197" s="41"/>
      <c r="AX197" s="41"/>
      <c r="AY197" s="41"/>
      <c r="AZ197" s="41"/>
      <c r="BA197" s="41"/>
      <c r="BB197" s="41"/>
      <c r="BC197" s="41"/>
      <c r="BD197" s="41"/>
      <c r="BE197" s="41"/>
      <c r="BF197" s="41"/>
      <c r="BG197" s="41"/>
      <c r="BH197" s="41"/>
      <c r="BI197" s="41"/>
      <c r="BJ197" s="41"/>
      <c r="BK197" s="41"/>
      <c r="BL197" s="41"/>
      <c r="BM197" s="41"/>
      <c r="BN197" s="41"/>
      <c r="BO197" s="41"/>
      <c r="BP197" s="41"/>
      <c r="BQ197" s="41"/>
      <c r="BR197" s="41"/>
      <c r="BS197" s="41"/>
      <c r="BT197" s="41"/>
      <c r="BU197" s="41"/>
      <c r="BV197" s="41"/>
      <c r="BW197" s="41"/>
      <c r="BX197" s="41"/>
      <c r="BY197" s="41"/>
      <c r="BZ197" s="41"/>
      <c r="CA197" s="41"/>
      <c r="CB197" s="41"/>
      <c r="CC197" s="41"/>
      <c r="CD197" s="41"/>
      <c r="CE197" s="41"/>
      <c r="CF197" s="41"/>
      <c r="CG197" s="41"/>
      <c r="CH197" s="41"/>
      <c r="CI197" s="41"/>
      <c r="CJ197" s="41"/>
      <c r="CK197" s="41"/>
      <c r="CL197" s="41"/>
      <c r="CM197" s="41"/>
      <c r="CN197" s="41"/>
      <c r="CO197" s="41"/>
      <c r="CP197" s="41"/>
      <c r="CQ197" s="41"/>
      <c r="CR197" s="41"/>
      <c r="CS197" s="41"/>
      <c r="CT197" s="41"/>
      <c r="CU197" s="41"/>
      <c r="CV197" s="41"/>
      <c r="CW197" s="41"/>
      <c r="CX197" s="41"/>
      <c r="CY197" s="41"/>
      <c r="CZ197" s="41"/>
      <c r="DA197" s="41"/>
      <c r="DB197" s="41"/>
      <c r="DC197" s="41"/>
      <c r="DD197" s="41"/>
      <c r="DE197" s="41"/>
      <c r="DF197" s="41"/>
      <c r="DG197" s="41"/>
      <c r="DH197" s="41"/>
      <c r="DI197" s="41"/>
      <c r="DJ197" s="41"/>
      <c r="DK197" s="41"/>
      <c r="DL197" s="41"/>
      <c r="DM197" s="41"/>
      <c r="DN197" s="41"/>
      <c r="DO197" s="41"/>
      <c r="DP197" s="41"/>
      <c r="DQ197" s="41"/>
      <c r="DR197" s="41"/>
      <c r="DS197" s="41"/>
      <c r="DT197" s="41"/>
      <c r="DU197" s="41"/>
      <c r="DV197" s="41"/>
      <c r="DW197" s="41"/>
      <c r="DX197" s="41"/>
      <c r="DY197" s="41"/>
      <c r="DZ197" s="41"/>
      <c r="EA197" s="41"/>
      <c r="EB197" s="41"/>
      <c r="EC197" s="41"/>
      <c r="ED197" s="41"/>
      <c r="EE197" s="41"/>
      <c r="EF197" s="41"/>
      <c r="EG197" s="41"/>
      <c r="EH197" s="41"/>
      <c r="EI197" s="41"/>
      <c r="EJ197" s="41"/>
      <c r="EK197" s="41"/>
      <c r="EL197" s="41"/>
      <c r="EM197" s="41"/>
      <c r="EN197" s="41"/>
      <c r="EO197" s="41"/>
      <c r="EP197" s="41"/>
      <c r="EQ197" s="41"/>
      <c r="ER197" s="41"/>
      <c r="ES197" s="41"/>
      <c r="ET197" s="41"/>
      <c r="EU197" s="41"/>
      <c r="EV197" s="41"/>
      <c r="EW197" s="41"/>
      <c r="EX197" s="41"/>
      <c r="EY197" s="41"/>
      <c r="EZ197" s="41"/>
      <c r="FA197" s="41"/>
      <c r="FB197" s="41"/>
      <c r="FC197" s="41"/>
      <c r="FD197" s="41"/>
      <c r="FE197" s="41"/>
      <c r="FF197" s="41"/>
      <c r="FG197" s="41"/>
      <c r="FH197" s="41"/>
      <c r="FI197" s="41"/>
      <c r="FJ197" s="41"/>
      <c r="FK197" s="41"/>
      <c r="FL197" s="41"/>
      <c r="FM197" s="41"/>
      <c r="FN197" s="41"/>
      <c r="FO197" s="41"/>
      <c r="FP197" s="41"/>
      <c r="FQ197" s="41"/>
      <c r="FR197" s="41"/>
      <c r="FS197" s="41"/>
      <c r="FT197" s="41"/>
      <c r="FU197" s="41"/>
      <c r="FV197" s="41"/>
      <c r="FW197" s="41"/>
      <c r="FX197" s="41"/>
      <c r="FY197" s="41"/>
      <c r="FZ197" s="41"/>
      <c r="GA197" s="41"/>
      <c r="GB197" s="41"/>
      <c r="GC197" s="41"/>
      <c r="GD197" s="41"/>
      <c r="GE197" s="41"/>
      <c r="GF197" s="41"/>
      <c r="GG197" s="41"/>
      <c r="GH197" s="41"/>
      <c r="GI197" s="41"/>
      <c r="GJ197" s="41"/>
      <c r="GK197" s="41"/>
      <c r="GL197" s="41"/>
      <c r="GM197" s="41"/>
      <c r="GN197" s="41"/>
      <c r="GO197" s="41"/>
      <c r="GP197" s="41"/>
      <c r="GQ197" s="41"/>
      <c r="GR197" s="41"/>
      <c r="GS197" s="41"/>
      <c r="GT197" s="41"/>
      <c r="GU197" s="41"/>
      <c r="GV197" s="41"/>
      <c r="GW197" s="41"/>
      <c r="GX197" s="41"/>
      <c r="GY197" s="41"/>
      <c r="GZ197" s="41"/>
      <c r="HA197" s="41"/>
      <c r="HB197" s="41"/>
      <c r="HC197" s="41"/>
      <c r="HD197" s="41"/>
      <c r="HE197" s="41"/>
      <c r="HF197" s="41"/>
      <c r="HG197" s="41"/>
      <c r="HH197" s="41"/>
      <c r="HI197" s="41"/>
      <c r="HJ197" s="41"/>
      <c r="HK197" s="41"/>
      <c r="HL197" s="41"/>
      <c r="HM197" s="41"/>
      <c r="HN197" s="41"/>
      <c r="HO197" s="41"/>
      <c r="HP197" s="41"/>
      <c r="HQ197" s="41"/>
      <c r="HR197" s="41"/>
      <c r="HS197" s="41"/>
      <c r="HT197" s="41"/>
      <c r="HU197" s="41"/>
      <c r="HV197" s="41"/>
      <c r="HW197" s="41"/>
      <c r="HX197" s="41"/>
      <c r="HY197" s="41"/>
      <c r="HZ197" s="41"/>
      <c r="IA197" s="41"/>
      <c r="IB197" s="41"/>
      <c r="IC197" s="41"/>
      <c r="ID197" s="41"/>
      <c r="IE197" s="41"/>
      <c r="IF197" s="41"/>
      <c r="IG197" s="41"/>
      <c r="IH197" s="41"/>
      <c r="II197" s="41"/>
      <c r="IJ197" s="41"/>
      <c r="IK197" s="41"/>
      <c r="IL197" s="41"/>
      <c r="IM197" s="41"/>
      <c r="IN197" s="41"/>
      <c r="IO197" s="41"/>
      <c r="IP197" s="41"/>
      <c r="IQ197" s="41"/>
      <c r="IR197" s="41"/>
      <c r="IS197" s="41"/>
      <c r="IT197" s="41"/>
      <c r="IU197" s="41"/>
      <c r="IV197" s="41"/>
      <c r="IW197" s="41"/>
      <c r="IX197" s="41"/>
      <c r="IY197" s="41"/>
      <c r="IZ197" s="41"/>
      <c r="JA197" s="41"/>
      <c r="JB197" s="41"/>
      <c r="JC197" s="41"/>
      <c r="JD197" s="41"/>
      <c r="JE197" s="41"/>
      <c r="JF197" s="41"/>
      <c r="JG197" s="41"/>
      <c r="JH197" s="41"/>
      <c r="JI197" s="41"/>
      <c r="JJ197" s="41"/>
      <c r="JK197" s="41"/>
      <c r="JL197" s="41"/>
      <c r="JM197" s="41"/>
      <c r="JN197" s="41"/>
      <c r="JO197" s="41"/>
      <c r="JP197" s="41"/>
      <c r="JQ197" s="41"/>
      <c r="JR197" s="41"/>
      <c r="JS197" s="41"/>
      <c r="JT197" s="41"/>
      <c r="JU197" s="41"/>
      <c r="JV197" s="41"/>
      <c r="JW197" s="41"/>
      <c r="JX197" s="41"/>
      <c r="JY197" s="41"/>
      <c r="JZ197" s="41"/>
      <c r="KA197" s="41"/>
      <c r="KB197" s="41"/>
      <c r="KC197" s="41"/>
      <c r="KD197" s="41"/>
      <c r="KE197" s="41"/>
      <c r="KF197" s="41"/>
      <c r="KG197" s="41"/>
      <c r="KH197" s="41"/>
      <c r="KI197" s="41"/>
      <c r="KJ197" s="41"/>
      <c r="KK197" s="41"/>
      <c r="KL197" s="41"/>
      <c r="KM197" s="41"/>
      <c r="KN197" s="41"/>
      <c r="KO197" s="41"/>
      <c r="KP197" s="41"/>
      <c r="KQ197" s="41"/>
      <c r="KR197" s="41"/>
      <c r="KS197" s="41"/>
      <c r="KT197" s="41"/>
      <c r="KU197" s="41"/>
      <c r="KV197" s="41"/>
      <c r="KW197" s="41"/>
      <c r="KX197" s="41"/>
      <c r="KY197" s="41"/>
      <c r="KZ197" s="41"/>
      <c r="LA197" s="41"/>
      <c r="LB197" s="41"/>
      <c r="LC197" s="41"/>
      <c r="LD197" s="41"/>
      <c r="LE197" s="41"/>
      <c r="LF197" s="41"/>
      <c r="LG197" s="41"/>
      <c r="LH197" s="41"/>
      <c r="LI197" s="41"/>
      <c r="LJ197" s="41"/>
      <c r="LK197" s="41"/>
      <c r="LL197" s="41"/>
      <c r="LM197" s="41"/>
      <c r="LN197" s="41"/>
      <c r="LO197" s="41"/>
      <c r="LP197" s="41"/>
      <c r="LQ197" s="41"/>
      <c r="LR197" s="41"/>
      <c r="LS197" s="41"/>
      <c r="LT197" s="41"/>
      <c r="LU197" s="41"/>
      <c r="LV197" s="41"/>
      <c r="LW197" s="41"/>
      <c r="LX197" s="41"/>
      <c r="LY197" s="41"/>
      <c r="LZ197" s="41"/>
      <c r="MA197" s="41"/>
      <c r="MB197" s="41"/>
      <c r="MC197" s="41"/>
      <c r="MD197" s="41"/>
      <c r="ME197" s="41"/>
      <c r="MF197" s="41"/>
      <c r="MG197" s="41"/>
      <c r="MH197" s="41"/>
      <c r="MI197" s="41"/>
      <c r="MJ197" s="41"/>
      <c r="MK197" s="41"/>
      <c r="ML197" s="41"/>
      <c r="MM197" s="41"/>
      <c r="MN197" s="41"/>
      <c r="MO197" s="41"/>
      <c r="MP197" s="41"/>
      <c r="MQ197" s="41"/>
      <c r="MR197" s="41"/>
      <c r="MS197" s="41"/>
      <c r="MT197" s="41"/>
      <c r="MU197" s="41"/>
      <c r="MV197" s="41"/>
      <c r="MW197" s="41"/>
      <c r="MX197" s="41"/>
      <c r="MY197" s="41"/>
      <c r="MZ197" s="41"/>
      <c r="NA197" s="41"/>
      <c r="NB197" s="41"/>
      <c r="NC197" s="41"/>
      <c r="ND197" s="41"/>
      <c r="NE197" s="41"/>
      <c r="NF197" s="41"/>
      <c r="NG197" s="41"/>
      <c r="NH197" s="41"/>
      <c r="NI197" s="41"/>
      <c r="NJ197" s="41"/>
      <c r="NK197" s="41"/>
      <c r="NL197" s="41"/>
      <c r="NM197" s="41"/>
      <c r="NN197" s="41"/>
      <c r="NO197" s="41"/>
      <c r="NP197" s="41"/>
      <c r="NQ197" s="41"/>
      <c r="NR197" s="41"/>
      <c r="NS197" s="41"/>
      <c r="NT197" s="41"/>
      <c r="NU197" s="41"/>
      <c r="NV197" s="41"/>
      <c r="NW197" s="41"/>
      <c r="NX197" s="41"/>
      <c r="NY197" s="41"/>
      <c r="NZ197" s="41"/>
      <c r="OA197" s="41"/>
      <c r="OB197" s="41"/>
      <c r="OC197" s="41"/>
      <c r="OD197" s="41"/>
      <c r="OE197" s="41"/>
      <c r="OF197" s="41"/>
      <c r="OG197" s="41"/>
    </row>
    <row r="198" spans="1:397" s="42" customFormat="1" ht="15.75" x14ac:dyDescent="0.25">
      <c r="A198" s="91">
        <v>1</v>
      </c>
      <c r="B198" s="91">
        <v>1</v>
      </c>
      <c r="C198" s="1967" t="s">
        <v>163</v>
      </c>
      <c r="D198" s="2010"/>
      <c r="E198" s="1891">
        <f t="shared" ref="E198:L198" si="66">SUM(E199)</f>
        <v>220</v>
      </c>
      <c r="F198" s="1891">
        <f t="shared" si="66"/>
        <v>73</v>
      </c>
      <c r="G198" s="1891">
        <f t="shared" si="66"/>
        <v>56</v>
      </c>
      <c r="H198" s="1891"/>
      <c r="I198" s="2033">
        <f>SUM(I199)</f>
        <v>77184.799999999988</v>
      </c>
      <c r="J198" s="2033">
        <f>SUM(J199)</f>
        <v>25728.266666666663</v>
      </c>
      <c r="K198" s="1891">
        <f t="shared" si="66"/>
        <v>19647.039999999997</v>
      </c>
      <c r="L198" s="1891">
        <f t="shared" si="66"/>
        <v>-6081.2266666666656</v>
      </c>
      <c r="M198" s="1888">
        <f t="shared" si="42"/>
        <v>76.363636363636374</v>
      </c>
      <c r="N198" s="1889">
        <f t="shared" si="43"/>
        <v>25.454545454545457</v>
      </c>
      <c r="O198" s="10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F198" s="41"/>
      <c r="AG198" s="41"/>
      <c r="AH198" s="41"/>
      <c r="AI198" s="41"/>
      <c r="AJ198" s="41"/>
      <c r="AK198" s="41"/>
      <c r="AL198" s="41"/>
      <c r="AM198" s="41"/>
      <c r="AN198" s="41"/>
      <c r="AO198" s="41"/>
      <c r="AP198" s="41"/>
      <c r="AQ198" s="41"/>
      <c r="AR198" s="41"/>
      <c r="AS198" s="41"/>
      <c r="AT198" s="41"/>
      <c r="AU198" s="41"/>
      <c r="AV198" s="41"/>
      <c r="AW198" s="41"/>
      <c r="AX198" s="41"/>
      <c r="AY198" s="41"/>
      <c r="AZ198" s="41"/>
      <c r="BA198" s="41"/>
      <c r="BB198" s="41"/>
      <c r="BC198" s="41"/>
      <c r="BD198" s="41"/>
      <c r="BE198" s="41"/>
      <c r="BF198" s="41"/>
      <c r="BG198" s="41"/>
      <c r="BH198" s="41"/>
      <c r="BI198" s="41"/>
      <c r="BJ198" s="41"/>
      <c r="BK198" s="41"/>
      <c r="BL198" s="41"/>
      <c r="BM198" s="41"/>
      <c r="BN198" s="41"/>
      <c r="BO198" s="41"/>
      <c r="BP198" s="41"/>
      <c r="BQ198" s="41"/>
      <c r="BR198" s="41"/>
      <c r="BS198" s="41"/>
      <c r="BT198" s="41"/>
      <c r="BU198" s="41"/>
      <c r="BV198" s="41"/>
      <c r="BW198" s="41"/>
      <c r="BX198" s="41"/>
      <c r="BY198" s="41"/>
      <c r="BZ198" s="41"/>
      <c r="CA198" s="41"/>
      <c r="CB198" s="41"/>
      <c r="CC198" s="41"/>
      <c r="CD198" s="41"/>
      <c r="CE198" s="41"/>
      <c r="CF198" s="41"/>
      <c r="CG198" s="41"/>
      <c r="CH198" s="41"/>
      <c r="CI198" s="41"/>
      <c r="CJ198" s="41"/>
      <c r="CK198" s="41"/>
      <c r="CL198" s="41"/>
      <c r="CM198" s="41"/>
      <c r="CN198" s="41"/>
      <c r="CO198" s="41"/>
      <c r="CP198" s="41"/>
      <c r="CQ198" s="41"/>
      <c r="CR198" s="41"/>
      <c r="CS198" s="41"/>
      <c r="CT198" s="41"/>
      <c r="CU198" s="41"/>
      <c r="CV198" s="41"/>
      <c r="CW198" s="41"/>
      <c r="CX198" s="41"/>
      <c r="CY198" s="41"/>
      <c r="CZ198" s="41"/>
      <c r="DA198" s="41"/>
      <c r="DB198" s="41"/>
      <c r="DC198" s="41"/>
      <c r="DD198" s="41"/>
      <c r="DE198" s="41"/>
      <c r="DF198" s="41"/>
      <c r="DG198" s="41"/>
      <c r="DH198" s="41"/>
      <c r="DI198" s="41"/>
      <c r="DJ198" s="41"/>
      <c r="DK198" s="41"/>
      <c r="DL198" s="41"/>
      <c r="DM198" s="41"/>
      <c r="DN198" s="41"/>
      <c r="DO198" s="41"/>
      <c r="DP198" s="41"/>
      <c r="DQ198" s="41"/>
      <c r="DR198" s="41"/>
      <c r="DS198" s="41"/>
      <c r="DT198" s="41"/>
      <c r="DU198" s="41"/>
      <c r="DV198" s="41"/>
      <c r="DW198" s="41"/>
      <c r="DX198" s="41"/>
      <c r="DY198" s="41"/>
      <c r="DZ198" s="41"/>
      <c r="EA198" s="41"/>
      <c r="EB198" s="41"/>
      <c r="EC198" s="41"/>
      <c r="ED198" s="41"/>
      <c r="EE198" s="41"/>
      <c r="EF198" s="41"/>
      <c r="EG198" s="41"/>
      <c r="EH198" s="41"/>
      <c r="EI198" s="41"/>
      <c r="EJ198" s="41"/>
      <c r="EK198" s="41"/>
      <c r="EL198" s="41"/>
      <c r="EM198" s="41"/>
      <c r="EN198" s="41"/>
      <c r="EO198" s="41"/>
      <c r="EP198" s="41"/>
      <c r="EQ198" s="41"/>
      <c r="ER198" s="41"/>
      <c r="ES198" s="41"/>
      <c r="ET198" s="41"/>
      <c r="EU198" s="41"/>
      <c r="EV198" s="41"/>
      <c r="EW198" s="41"/>
      <c r="EX198" s="41"/>
      <c r="EY198" s="41"/>
      <c r="EZ198" s="41"/>
      <c r="FA198" s="41"/>
      <c r="FB198" s="41"/>
      <c r="FC198" s="41"/>
      <c r="FD198" s="41"/>
      <c r="FE198" s="41"/>
      <c r="FF198" s="41"/>
      <c r="FG198" s="41"/>
      <c r="FH198" s="41"/>
      <c r="FI198" s="41"/>
      <c r="FJ198" s="41"/>
      <c r="FK198" s="41"/>
      <c r="FL198" s="41"/>
      <c r="FM198" s="41"/>
      <c r="FN198" s="41"/>
      <c r="FO198" s="41"/>
      <c r="FP198" s="41"/>
      <c r="FQ198" s="41"/>
      <c r="FR198" s="41"/>
      <c r="FS198" s="41"/>
      <c r="FT198" s="41"/>
      <c r="FU198" s="41"/>
      <c r="FV198" s="41"/>
      <c r="FW198" s="41"/>
      <c r="FX198" s="41"/>
      <c r="FY198" s="41"/>
      <c r="FZ198" s="41"/>
      <c r="GA198" s="41"/>
      <c r="GB198" s="41"/>
      <c r="GC198" s="41"/>
      <c r="GD198" s="41"/>
      <c r="GE198" s="41"/>
      <c r="GF198" s="41"/>
      <c r="GG198" s="41"/>
      <c r="GH198" s="41"/>
      <c r="GI198" s="41"/>
      <c r="GJ198" s="41"/>
      <c r="GK198" s="41"/>
      <c r="GL198" s="41"/>
      <c r="GM198" s="41"/>
      <c r="GN198" s="41"/>
      <c r="GO198" s="41"/>
      <c r="GP198" s="41"/>
      <c r="GQ198" s="41"/>
      <c r="GR198" s="41"/>
      <c r="GS198" s="41"/>
      <c r="GT198" s="41"/>
      <c r="GU198" s="41"/>
      <c r="GV198" s="41"/>
      <c r="GW198" s="41"/>
      <c r="GX198" s="41"/>
      <c r="GY198" s="41"/>
      <c r="GZ198" s="41"/>
      <c r="HA198" s="41"/>
      <c r="HB198" s="41"/>
      <c r="HC198" s="41"/>
      <c r="HD198" s="41"/>
      <c r="HE198" s="41"/>
      <c r="HF198" s="41"/>
      <c r="HG198" s="41"/>
      <c r="HH198" s="41"/>
      <c r="HI198" s="41"/>
      <c r="HJ198" s="41"/>
      <c r="HK198" s="41"/>
      <c r="HL198" s="41"/>
      <c r="HM198" s="41"/>
      <c r="HN198" s="41"/>
      <c r="HO198" s="41"/>
      <c r="HP198" s="41"/>
      <c r="HQ198" s="41"/>
      <c r="HR198" s="41"/>
      <c r="HS198" s="41"/>
      <c r="HT198" s="41"/>
      <c r="HU198" s="41"/>
      <c r="HV198" s="41"/>
      <c r="HW198" s="41"/>
      <c r="HX198" s="41"/>
      <c r="HY198" s="41"/>
      <c r="HZ198" s="41"/>
      <c r="IA198" s="41"/>
      <c r="IB198" s="41"/>
      <c r="IC198" s="41"/>
      <c r="ID198" s="41"/>
      <c r="IE198" s="41"/>
      <c r="IF198" s="41"/>
      <c r="IG198" s="41"/>
      <c r="IH198" s="41"/>
      <c r="II198" s="41"/>
      <c r="IJ198" s="41"/>
      <c r="IK198" s="41"/>
      <c r="IL198" s="41"/>
      <c r="IM198" s="41"/>
      <c r="IN198" s="41"/>
      <c r="IO198" s="41"/>
      <c r="IP198" s="41"/>
      <c r="IQ198" s="41"/>
      <c r="IR198" s="41"/>
      <c r="IS198" s="41"/>
      <c r="IT198" s="41"/>
      <c r="IU198" s="41"/>
      <c r="IV198" s="41"/>
      <c r="IW198" s="41"/>
      <c r="IX198" s="41"/>
      <c r="IY198" s="41"/>
      <c r="IZ198" s="41"/>
      <c r="JA198" s="41"/>
      <c r="JB198" s="41"/>
      <c r="JC198" s="41"/>
      <c r="JD198" s="41"/>
      <c r="JE198" s="41"/>
      <c r="JF198" s="41"/>
      <c r="JG198" s="41"/>
      <c r="JH198" s="41"/>
      <c r="JI198" s="41"/>
      <c r="JJ198" s="41"/>
      <c r="JK198" s="41"/>
      <c r="JL198" s="41"/>
      <c r="JM198" s="41"/>
      <c r="JN198" s="41"/>
      <c r="JO198" s="41"/>
      <c r="JP198" s="41"/>
      <c r="JQ198" s="41"/>
      <c r="JR198" s="41"/>
      <c r="JS198" s="41"/>
      <c r="JT198" s="41"/>
      <c r="JU198" s="41"/>
      <c r="JV198" s="41"/>
      <c r="JW198" s="41"/>
      <c r="JX198" s="41"/>
      <c r="JY198" s="41"/>
      <c r="JZ198" s="41"/>
      <c r="KA198" s="41"/>
      <c r="KB198" s="41"/>
      <c r="KC198" s="41"/>
      <c r="KD198" s="41"/>
      <c r="KE198" s="41"/>
      <c r="KF198" s="41"/>
      <c r="KG198" s="41"/>
      <c r="KH198" s="41"/>
      <c r="KI198" s="41"/>
      <c r="KJ198" s="41"/>
      <c r="KK198" s="41"/>
      <c r="KL198" s="41"/>
      <c r="KM198" s="41"/>
      <c r="KN198" s="41"/>
      <c r="KO198" s="41"/>
      <c r="KP198" s="41"/>
      <c r="KQ198" s="41"/>
      <c r="KR198" s="41"/>
      <c r="KS198" s="41"/>
      <c r="KT198" s="41"/>
      <c r="KU198" s="41"/>
      <c r="KV198" s="41"/>
      <c r="KW198" s="41"/>
      <c r="KX198" s="41"/>
      <c r="KY198" s="41"/>
      <c r="KZ198" s="41"/>
      <c r="LA198" s="41"/>
      <c r="LB198" s="41"/>
      <c r="LC198" s="41"/>
      <c r="LD198" s="41"/>
      <c r="LE198" s="41"/>
      <c r="LF198" s="41"/>
      <c r="LG198" s="41"/>
      <c r="LH198" s="41"/>
      <c r="LI198" s="41"/>
      <c r="LJ198" s="41"/>
      <c r="LK198" s="41"/>
      <c r="LL198" s="41"/>
      <c r="LM198" s="41"/>
      <c r="LN198" s="41"/>
      <c r="LO198" s="41"/>
      <c r="LP198" s="41"/>
      <c r="LQ198" s="41"/>
      <c r="LR198" s="41"/>
      <c r="LS198" s="41"/>
      <c r="LT198" s="41"/>
      <c r="LU198" s="41"/>
      <c r="LV198" s="41"/>
      <c r="LW198" s="41"/>
      <c r="LX198" s="41"/>
      <c r="LY198" s="41"/>
      <c r="LZ198" s="41"/>
      <c r="MA198" s="41"/>
      <c r="MB198" s="41"/>
      <c r="MC198" s="41"/>
      <c r="MD198" s="41"/>
      <c r="ME198" s="41"/>
      <c r="MF198" s="41"/>
      <c r="MG198" s="41"/>
      <c r="MH198" s="41"/>
      <c r="MI198" s="41"/>
      <c r="MJ198" s="41"/>
      <c r="MK198" s="41"/>
      <c r="ML198" s="41"/>
      <c r="MM198" s="41"/>
      <c r="MN198" s="41"/>
      <c r="MO198" s="41"/>
      <c r="MP198" s="41"/>
      <c r="MQ198" s="41"/>
      <c r="MR198" s="41"/>
      <c r="MS198" s="41"/>
      <c r="MT198" s="41"/>
      <c r="MU198" s="41"/>
      <c r="MV198" s="41"/>
      <c r="MW198" s="41"/>
      <c r="MX198" s="41"/>
      <c r="MY198" s="41"/>
      <c r="MZ198" s="41"/>
      <c r="NA198" s="41"/>
      <c r="NB198" s="41"/>
      <c r="NC198" s="41"/>
      <c r="ND198" s="41"/>
      <c r="NE198" s="41"/>
      <c r="NF198" s="41"/>
      <c r="NG198" s="41"/>
      <c r="NH198" s="41"/>
      <c r="NI198" s="41"/>
      <c r="NJ198" s="41"/>
      <c r="NK198" s="41"/>
      <c r="NL198" s="41"/>
      <c r="NM198" s="41"/>
      <c r="NN198" s="41"/>
      <c r="NO198" s="41"/>
      <c r="NP198" s="41"/>
      <c r="NQ198" s="41"/>
      <c r="NR198" s="41"/>
      <c r="NS198" s="41"/>
      <c r="NT198" s="41"/>
      <c r="NU198" s="41"/>
      <c r="NV198" s="41"/>
      <c r="NW198" s="41"/>
      <c r="NX198" s="41"/>
      <c r="NY198" s="41"/>
      <c r="NZ198" s="41"/>
      <c r="OA198" s="41"/>
      <c r="OB198" s="41"/>
      <c r="OC198" s="41"/>
      <c r="OD198" s="41"/>
      <c r="OE198" s="41"/>
      <c r="OF198" s="41"/>
      <c r="OG198" s="41"/>
    </row>
    <row r="199" spans="1:397" s="42" customFormat="1" ht="15.75" x14ac:dyDescent="0.25">
      <c r="A199" s="91">
        <v>1</v>
      </c>
      <c r="B199" s="91">
        <v>1</v>
      </c>
      <c r="C199" s="61" t="s">
        <v>233</v>
      </c>
      <c r="D199" s="2023">
        <v>350.84</v>
      </c>
      <c r="E199" s="1887">
        <f>'1 уровень'!E1010</f>
        <v>220</v>
      </c>
      <c r="F199" s="1887">
        <f>'1 уровень'!F1010</f>
        <v>73</v>
      </c>
      <c r="G199" s="1887">
        <f>'1 уровень'!G1010</f>
        <v>56</v>
      </c>
      <c r="H199" s="1888">
        <f>G199/F199*100</f>
        <v>76.712328767123282</v>
      </c>
      <c r="I199" s="2032">
        <f t="shared" ref="I199" si="67">D199*E199</f>
        <v>77184.799999999988</v>
      </c>
      <c r="J199" s="2047">
        <f t="shared" ref="J199" si="68">I199/12*$B$5</f>
        <v>25728.266666666663</v>
      </c>
      <c r="K199" s="1887">
        <v>19647.039999999997</v>
      </c>
      <c r="L199" s="1887">
        <f>K199-J199</f>
        <v>-6081.2266666666656</v>
      </c>
      <c r="M199" s="1888">
        <f t="shared" si="42"/>
        <v>76.363636363636374</v>
      </c>
      <c r="N199" s="1889">
        <f t="shared" si="43"/>
        <v>25.454545454545457</v>
      </c>
      <c r="O199" s="10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F199" s="41"/>
      <c r="AG199" s="41"/>
      <c r="AH199" s="41"/>
      <c r="AI199" s="41"/>
      <c r="AJ199" s="41"/>
      <c r="AK199" s="41"/>
      <c r="AL199" s="41"/>
      <c r="AM199" s="41"/>
      <c r="AN199" s="41"/>
      <c r="AO199" s="41"/>
      <c r="AP199" s="41"/>
      <c r="AQ199" s="41"/>
      <c r="AR199" s="41"/>
      <c r="AS199" s="41"/>
      <c r="AT199" s="41"/>
      <c r="AU199" s="41"/>
      <c r="AV199" s="41"/>
      <c r="AW199" s="41"/>
      <c r="AX199" s="41"/>
      <c r="AY199" s="41"/>
      <c r="AZ199" s="41"/>
      <c r="BA199" s="41"/>
      <c r="BB199" s="41"/>
      <c r="BC199" s="41"/>
      <c r="BD199" s="41"/>
      <c r="BE199" s="41"/>
      <c r="BF199" s="41"/>
      <c r="BG199" s="41"/>
      <c r="BH199" s="41"/>
      <c r="BI199" s="41"/>
      <c r="BJ199" s="41"/>
      <c r="BK199" s="41"/>
      <c r="BL199" s="41"/>
      <c r="BM199" s="41"/>
      <c r="BN199" s="41"/>
      <c r="BO199" s="41"/>
      <c r="BP199" s="41"/>
      <c r="BQ199" s="41"/>
      <c r="BR199" s="41"/>
      <c r="BS199" s="41"/>
      <c r="BT199" s="41"/>
      <c r="BU199" s="41"/>
      <c r="BV199" s="41"/>
      <c r="BW199" s="41"/>
      <c r="BX199" s="41"/>
      <c r="BY199" s="41"/>
      <c r="BZ199" s="41"/>
      <c r="CA199" s="41"/>
      <c r="CB199" s="41"/>
      <c r="CC199" s="41"/>
      <c r="CD199" s="41"/>
      <c r="CE199" s="41"/>
      <c r="CF199" s="41"/>
      <c r="CG199" s="41"/>
      <c r="CH199" s="41"/>
      <c r="CI199" s="41"/>
      <c r="CJ199" s="41"/>
      <c r="CK199" s="41"/>
      <c r="CL199" s="41"/>
      <c r="CM199" s="41"/>
      <c r="CN199" s="41"/>
      <c r="CO199" s="41"/>
      <c r="CP199" s="41"/>
      <c r="CQ199" s="41"/>
      <c r="CR199" s="41"/>
      <c r="CS199" s="41"/>
      <c r="CT199" s="41"/>
      <c r="CU199" s="41"/>
      <c r="CV199" s="41"/>
      <c r="CW199" s="41"/>
      <c r="CX199" s="41"/>
      <c r="CY199" s="41"/>
      <c r="CZ199" s="41"/>
      <c r="DA199" s="41"/>
      <c r="DB199" s="41"/>
      <c r="DC199" s="41"/>
      <c r="DD199" s="41"/>
      <c r="DE199" s="41"/>
      <c r="DF199" s="41"/>
      <c r="DG199" s="41"/>
      <c r="DH199" s="41"/>
      <c r="DI199" s="41"/>
      <c r="DJ199" s="41"/>
      <c r="DK199" s="41"/>
      <c r="DL199" s="41"/>
      <c r="DM199" s="41"/>
      <c r="DN199" s="41"/>
      <c r="DO199" s="41"/>
      <c r="DP199" s="41"/>
      <c r="DQ199" s="41"/>
      <c r="DR199" s="41"/>
      <c r="DS199" s="41"/>
      <c r="DT199" s="41"/>
      <c r="DU199" s="41"/>
      <c r="DV199" s="41"/>
      <c r="DW199" s="41"/>
      <c r="DX199" s="41"/>
      <c r="DY199" s="41"/>
      <c r="DZ199" s="41"/>
      <c r="EA199" s="41"/>
      <c r="EB199" s="41"/>
      <c r="EC199" s="41"/>
      <c r="ED199" s="41"/>
      <c r="EE199" s="41"/>
      <c r="EF199" s="41"/>
      <c r="EG199" s="41"/>
      <c r="EH199" s="41"/>
      <c r="EI199" s="41"/>
      <c r="EJ199" s="41"/>
      <c r="EK199" s="41"/>
      <c r="EL199" s="41"/>
      <c r="EM199" s="41"/>
      <c r="EN199" s="41"/>
      <c r="EO199" s="41"/>
      <c r="EP199" s="41"/>
      <c r="EQ199" s="41"/>
      <c r="ER199" s="41"/>
      <c r="ES199" s="41"/>
      <c r="ET199" s="41"/>
      <c r="EU199" s="41"/>
      <c r="EV199" s="41"/>
      <c r="EW199" s="41"/>
      <c r="EX199" s="41"/>
      <c r="EY199" s="41"/>
      <c r="EZ199" s="41"/>
      <c r="FA199" s="41"/>
      <c r="FB199" s="41"/>
      <c r="FC199" s="41"/>
      <c r="FD199" s="41"/>
      <c r="FE199" s="41"/>
      <c r="FF199" s="41"/>
      <c r="FG199" s="41"/>
      <c r="FH199" s="41"/>
      <c r="FI199" s="41"/>
      <c r="FJ199" s="41"/>
      <c r="FK199" s="41"/>
      <c r="FL199" s="41"/>
      <c r="FM199" s="41"/>
      <c r="FN199" s="41"/>
      <c r="FO199" s="41"/>
      <c r="FP199" s="41"/>
      <c r="FQ199" s="41"/>
      <c r="FR199" s="41"/>
      <c r="FS199" s="41"/>
      <c r="FT199" s="41"/>
      <c r="FU199" s="41"/>
      <c r="FV199" s="41"/>
      <c r="FW199" s="41"/>
      <c r="FX199" s="41"/>
      <c r="FY199" s="41"/>
      <c r="FZ199" s="41"/>
      <c r="GA199" s="41"/>
      <c r="GB199" s="41"/>
      <c r="GC199" s="41"/>
      <c r="GD199" s="41"/>
      <c r="GE199" s="41"/>
      <c r="GF199" s="41"/>
      <c r="GG199" s="41"/>
      <c r="GH199" s="41"/>
      <c r="GI199" s="41"/>
      <c r="GJ199" s="41"/>
      <c r="GK199" s="41"/>
      <c r="GL199" s="41"/>
      <c r="GM199" s="41"/>
      <c r="GN199" s="41"/>
      <c r="GO199" s="41"/>
      <c r="GP199" s="41"/>
      <c r="GQ199" s="41"/>
      <c r="GR199" s="41"/>
      <c r="GS199" s="41"/>
      <c r="GT199" s="41"/>
      <c r="GU199" s="41"/>
      <c r="GV199" s="41"/>
      <c r="GW199" s="41"/>
      <c r="GX199" s="41"/>
      <c r="GY199" s="41"/>
      <c r="GZ199" s="41"/>
      <c r="HA199" s="41"/>
      <c r="HB199" s="41"/>
      <c r="HC199" s="41"/>
      <c r="HD199" s="41"/>
      <c r="HE199" s="41"/>
      <c r="HF199" s="41"/>
      <c r="HG199" s="41"/>
      <c r="HH199" s="41"/>
      <c r="HI199" s="41"/>
      <c r="HJ199" s="41"/>
      <c r="HK199" s="41"/>
      <c r="HL199" s="41"/>
      <c r="HM199" s="41"/>
      <c r="HN199" s="41"/>
      <c r="HO199" s="41"/>
      <c r="HP199" s="41"/>
      <c r="HQ199" s="41"/>
      <c r="HR199" s="41"/>
      <c r="HS199" s="41"/>
      <c r="HT199" s="41"/>
      <c r="HU199" s="41"/>
      <c r="HV199" s="41"/>
      <c r="HW199" s="41"/>
      <c r="HX199" s="41"/>
      <c r="HY199" s="41"/>
      <c r="HZ199" s="41"/>
      <c r="IA199" s="41"/>
      <c r="IB199" s="41"/>
      <c r="IC199" s="41"/>
      <c r="ID199" s="41"/>
      <c r="IE199" s="41"/>
      <c r="IF199" s="41"/>
      <c r="IG199" s="41"/>
      <c r="IH199" s="41"/>
      <c r="II199" s="41"/>
      <c r="IJ199" s="41"/>
      <c r="IK199" s="41"/>
      <c r="IL199" s="41"/>
      <c r="IM199" s="41"/>
      <c r="IN199" s="41"/>
      <c r="IO199" s="41"/>
      <c r="IP199" s="41"/>
      <c r="IQ199" s="41"/>
      <c r="IR199" s="41"/>
      <c r="IS199" s="41"/>
      <c r="IT199" s="41"/>
      <c r="IU199" s="41"/>
      <c r="IV199" s="41"/>
      <c r="IW199" s="41"/>
      <c r="IX199" s="41"/>
      <c r="IY199" s="41"/>
      <c r="IZ199" s="41"/>
      <c r="JA199" s="41"/>
      <c r="JB199" s="41"/>
      <c r="JC199" s="41"/>
      <c r="JD199" s="41"/>
      <c r="JE199" s="41"/>
      <c r="JF199" s="41"/>
      <c r="JG199" s="41"/>
      <c r="JH199" s="41"/>
      <c r="JI199" s="41"/>
      <c r="JJ199" s="41"/>
      <c r="JK199" s="41"/>
      <c r="JL199" s="41"/>
      <c r="JM199" s="41"/>
      <c r="JN199" s="41"/>
      <c r="JO199" s="41"/>
      <c r="JP199" s="41"/>
      <c r="JQ199" s="41"/>
      <c r="JR199" s="41"/>
      <c r="JS199" s="41"/>
      <c r="JT199" s="41"/>
      <c r="JU199" s="41"/>
      <c r="JV199" s="41"/>
      <c r="JW199" s="41"/>
      <c r="JX199" s="41"/>
      <c r="JY199" s="41"/>
      <c r="JZ199" s="41"/>
      <c r="KA199" s="41"/>
      <c r="KB199" s="41"/>
      <c r="KC199" s="41"/>
      <c r="KD199" s="41"/>
      <c r="KE199" s="41"/>
      <c r="KF199" s="41"/>
      <c r="KG199" s="41"/>
      <c r="KH199" s="41"/>
      <c r="KI199" s="41"/>
      <c r="KJ199" s="41"/>
      <c r="KK199" s="41"/>
      <c r="KL199" s="41"/>
      <c r="KM199" s="41"/>
      <c r="KN199" s="41"/>
      <c r="KO199" s="41"/>
      <c r="KP199" s="41"/>
      <c r="KQ199" s="41"/>
      <c r="KR199" s="41"/>
      <c r="KS199" s="41"/>
      <c r="KT199" s="41"/>
      <c r="KU199" s="41"/>
      <c r="KV199" s="41"/>
      <c r="KW199" s="41"/>
      <c r="KX199" s="41"/>
      <c r="KY199" s="41"/>
      <c r="KZ199" s="41"/>
      <c r="LA199" s="41"/>
      <c r="LB199" s="41"/>
      <c r="LC199" s="41"/>
      <c r="LD199" s="41"/>
      <c r="LE199" s="41"/>
      <c r="LF199" s="41"/>
      <c r="LG199" s="41"/>
      <c r="LH199" s="41"/>
      <c r="LI199" s="41"/>
      <c r="LJ199" s="41"/>
      <c r="LK199" s="41"/>
      <c r="LL199" s="41"/>
      <c r="LM199" s="41"/>
      <c r="LN199" s="41"/>
      <c r="LO199" s="41"/>
      <c r="LP199" s="41"/>
      <c r="LQ199" s="41"/>
      <c r="LR199" s="41"/>
      <c r="LS199" s="41"/>
      <c r="LT199" s="41"/>
      <c r="LU199" s="41"/>
      <c r="LV199" s="41"/>
      <c r="LW199" s="41"/>
      <c r="LX199" s="41"/>
      <c r="LY199" s="41"/>
      <c r="LZ199" s="41"/>
      <c r="MA199" s="41"/>
      <c r="MB199" s="41"/>
      <c r="MC199" s="41"/>
      <c r="MD199" s="41"/>
      <c r="ME199" s="41"/>
      <c r="MF199" s="41"/>
      <c r="MG199" s="41"/>
      <c r="MH199" s="41"/>
      <c r="MI199" s="41"/>
      <c r="MJ199" s="41"/>
      <c r="MK199" s="41"/>
      <c r="ML199" s="41"/>
      <c r="MM199" s="41"/>
      <c r="MN199" s="41"/>
      <c r="MO199" s="41"/>
      <c r="MP199" s="41"/>
      <c r="MQ199" s="41"/>
      <c r="MR199" s="41"/>
      <c r="MS199" s="41"/>
      <c r="MT199" s="41"/>
      <c r="MU199" s="41"/>
      <c r="MV199" s="41"/>
      <c r="MW199" s="41"/>
      <c r="MX199" s="41"/>
      <c r="MY199" s="41"/>
      <c r="MZ199" s="41"/>
      <c r="NA199" s="41"/>
      <c r="NB199" s="41"/>
      <c r="NC199" s="41"/>
      <c r="ND199" s="41"/>
      <c r="NE199" s="41"/>
      <c r="NF199" s="41"/>
      <c r="NG199" s="41"/>
      <c r="NH199" s="41"/>
      <c r="NI199" s="41"/>
      <c r="NJ199" s="41"/>
      <c r="NK199" s="41"/>
      <c r="NL199" s="41"/>
      <c r="NM199" s="41"/>
      <c r="NN199" s="41"/>
      <c r="NO199" s="41"/>
      <c r="NP199" s="41"/>
      <c r="NQ199" s="41"/>
      <c r="NR199" s="41"/>
      <c r="NS199" s="41"/>
      <c r="NT199" s="41"/>
      <c r="NU199" s="41"/>
      <c r="NV199" s="41"/>
      <c r="NW199" s="41"/>
      <c r="NX199" s="41"/>
      <c r="NY199" s="41"/>
      <c r="NZ199" s="41"/>
      <c r="OA199" s="41"/>
      <c r="OB199" s="41"/>
      <c r="OC199" s="41"/>
      <c r="OD199" s="41"/>
      <c r="OE199" s="41"/>
      <c r="OF199" s="41"/>
      <c r="OG199" s="41"/>
    </row>
    <row r="200" spans="1:397" s="42" customFormat="1" ht="15.75" x14ac:dyDescent="0.25">
      <c r="A200" s="91">
        <v>1</v>
      </c>
      <c r="B200" s="91">
        <v>1</v>
      </c>
      <c r="C200" s="61"/>
      <c r="D200" s="2023"/>
      <c r="E200" s="1887"/>
      <c r="F200" s="1887"/>
      <c r="G200" s="1887"/>
      <c r="H200" s="1888"/>
      <c r="I200" s="2032"/>
      <c r="J200" s="2047"/>
      <c r="K200" s="1887"/>
      <c r="L200" s="1887"/>
      <c r="M200" s="1888"/>
      <c r="N200" s="1889"/>
      <c r="O200" s="10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F200" s="41"/>
      <c r="AG200" s="41"/>
      <c r="AH200" s="41"/>
      <c r="AI200" s="41"/>
      <c r="AJ200" s="41"/>
      <c r="AK200" s="41"/>
      <c r="AL200" s="41"/>
      <c r="AM200" s="41"/>
      <c r="AN200" s="41"/>
      <c r="AO200" s="41"/>
      <c r="AP200" s="41"/>
      <c r="AQ200" s="41"/>
      <c r="AR200" s="41"/>
      <c r="AS200" s="41"/>
      <c r="AT200" s="41"/>
      <c r="AU200" s="41"/>
      <c r="AV200" s="41"/>
      <c r="AW200" s="41"/>
      <c r="AX200" s="41"/>
      <c r="AY200" s="41"/>
      <c r="AZ200" s="41"/>
      <c r="BA200" s="41"/>
      <c r="BB200" s="41"/>
      <c r="BC200" s="41"/>
      <c r="BD200" s="41"/>
      <c r="BE200" s="41"/>
      <c r="BF200" s="41"/>
      <c r="BG200" s="41"/>
      <c r="BH200" s="41"/>
      <c r="BI200" s="41"/>
      <c r="BJ200" s="41"/>
      <c r="BK200" s="41"/>
      <c r="BL200" s="41"/>
      <c r="BM200" s="41"/>
      <c r="BN200" s="41"/>
      <c r="BO200" s="41"/>
      <c r="BP200" s="41"/>
      <c r="BQ200" s="41"/>
      <c r="BR200" s="41"/>
      <c r="BS200" s="41"/>
      <c r="BT200" s="41"/>
      <c r="BU200" s="41"/>
      <c r="BV200" s="41"/>
      <c r="BW200" s="41"/>
      <c r="BX200" s="41"/>
      <c r="BY200" s="41"/>
      <c r="BZ200" s="41"/>
      <c r="CA200" s="41"/>
      <c r="CB200" s="41"/>
      <c r="CC200" s="41"/>
      <c r="CD200" s="41"/>
      <c r="CE200" s="41"/>
      <c r="CF200" s="41"/>
      <c r="CG200" s="41"/>
      <c r="CH200" s="41"/>
      <c r="CI200" s="41"/>
      <c r="CJ200" s="41"/>
      <c r="CK200" s="41"/>
      <c r="CL200" s="41"/>
      <c r="CM200" s="41"/>
      <c r="CN200" s="41"/>
      <c r="CO200" s="41"/>
      <c r="CP200" s="41"/>
      <c r="CQ200" s="41"/>
      <c r="CR200" s="41"/>
      <c r="CS200" s="41"/>
      <c r="CT200" s="41"/>
      <c r="CU200" s="41"/>
      <c r="CV200" s="41"/>
      <c r="CW200" s="41"/>
      <c r="CX200" s="41"/>
      <c r="CY200" s="41"/>
      <c r="CZ200" s="41"/>
      <c r="DA200" s="41"/>
      <c r="DB200" s="41"/>
      <c r="DC200" s="41"/>
      <c r="DD200" s="41"/>
      <c r="DE200" s="41"/>
      <c r="DF200" s="41"/>
      <c r="DG200" s="41"/>
      <c r="DH200" s="41"/>
      <c r="DI200" s="41"/>
      <c r="DJ200" s="41"/>
      <c r="DK200" s="41"/>
      <c r="DL200" s="41"/>
      <c r="DM200" s="41"/>
      <c r="DN200" s="41"/>
      <c r="DO200" s="41"/>
      <c r="DP200" s="41"/>
      <c r="DQ200" s="41"/>
      <c r="DR200" s="41"/>
      <c r="DS200" s="41"/>
      <c r="DT200" s="41"/>
      <c r="DU200" s="41"/>
      <c r="DV200" s="41"/>
      <c r="DW200" s="41"/>
      <c r="DX200" s="41"/>
      <c r="DY200" s="41"/>
      <c r="DZ200" s="41"/>
      <c r="EA200" s="41"/>
      <c r="EB200" s="41"/>
      <c r="EC200" s="41"/>
      <c r="ED200" s="41"/>
      <c r="EE200" s="41"/>
      <c r="EF200" s="41"/>
      <c r="EG200" s="41"/>
      <c r="EH200" s="41"/>
      <c r="EI200" s="41"/>
      <c r="EJ200" s="41"/>
      <c r="EK200" s="41"/>
      <c r="EL200" s="41"/>
      <c r="EM200" s="41"/>
      <c r="EN200" s="41"/>
      <c r="EO200" s="41"/>
      <c r="EP200" s="41"/>
      <c r="EQ200" s="41"/>
      <c r="ER200" s="41"/>
      <c r="ES200" s="41"/>
      <c r="ET200" s="41"/>
      <c r="EU200" s="41"/>
      <c r="EV200" s="41"/>
      <c r="EW200" s="41"/>
      <c r="EX200" s="41"/>
      <c r="EY200" s="41"/>
      <c r="EZ200" s="41"/>
      <c r="FA200" s="41"/>
      <c r="FB200" s="41"/>
      <c r="FC200" s="41"/>
      <c r="FD200" s="41"/>
      <c r="FE200" s="41"/>
      <c r="FF200" s="41"/>
      <c r="FG200" s="41"/>
      <c r="FH200" s="41"/>
      <c r="FI200" s="41"/>
      <c r="FJ200" s="41"/>
      <c r="FK200" s="41"/>
      <c r="FL200" s="41"/>
      <c r="FM200" s="41"/>
      <c r="FN200" s="41"/>
      <c r="FO200" s="41"/>
      <c r="FP200" s="41"/>
      <c r="FQ200" s="41"/>
      <c r="FR200" s="41"/>
      <c r="FS200" s="41"/>
      <c r="FT200" s="41"/>
      <c r="FU200" s="41"/>
      <c r="FV200" s="41"/>
      <c r="FW200" s="41"/>
      <c r="FX200" s="41"/>
      <c r="FY200" s="41"/>
      <c r="FZ200" s="41"/>
      <c r="GA200" s="41"/>
      <c r="GB200" s="41"/>
      <c r="GC200" s="41"/>
      <c r="GD200" s="41"/>
      <c r="GE200" s="41"/>
      <c r="GF200" s="41"/>
      <c r="GG200" s="41"/>
      <c r="GH200" s="41"/>
      <c r="GI200" s="41"/>
      <c r="GJ200" s="41"/>
      <c r="GK200" s="41"/>
      <c r="GL200" s="41"/>
      <c r="GM200" s="41"/>
      <c r="GN200" s="41"/>
      <c r="GO200" s="41"/>
      <c r="GP200" s="41"/>
      <c r="GQ200" s="41"/>
      <c r="GR200" s="41"/>
      <c r="GS200" s="41"/>
      <c r="GT200" s="41"/>
      <c r="GU200" s="41"/>
      <c r="GV200" s="41"/>
      <c r="GW200" s="41"/>
      <c r="GX200" s="41"/>
      <c r="GY200" s="41"/>
      <c r="GZ200" s="41"/>
      <c r="HA200" s="41"/>
      <c r="HB200" s="41"/>
      <c r="HC200" s="41"/>
      <c r="HD200" s="41"/>
      <c r="HE200" s="41"/>
      <c r="HF200" s="41"/>
      <c r="HG200" s="41"/>
      <c r="HH200" s="41"/>
      <c r="HI200" s="41"/>
      <c r="HJ200" s="41"/>
      <c r="HK200" s="41"/>
      <c r="HL200" s="41"/>
      <c r="HM200" s="41"/>
      <c r="HN200" s="41"/>
      <c r="HO200" s="41"/>
      <c r="HP200" s="41"/>
      <c r="HQ200" s="41"/>
      <c r="HR200" s="41"/>
      <c r="HS200" s="41"/>
      <c r="HT200" s="41"/>
      <c r="HU200" s="41"/>
      <c r="HV200" s="41"/>
      <c r="HW200" s="41"/>
      <c r="HX200" s="41"/>
      <c r="HY200" s="41"/>
      <c r="HZ200" s="41"/>
      <c r="IA200" s="41"/>
      <c r="IB200" s="41"/>
      <c r="IC200" s="41"/>
      <c r="ID200" s="41"/>
      <c r="IE200" s="41"/>
      <c r="IF200" s="41"/>
      <c r="IG200" s="41"/>
      <c r="IH200" s="41"/>
      <c r="II200" s="41"/>
      <c r="IJ200" s="41"/>
      <c r="IK200" s="41"/>
      <c r="IL200" s="41"/>
      <c r="IM200" s="41"/>
      <c r="IN200" s="41"/>
      <c r="IO200" s="41"/>
      <c r="IP200" s="41"/>
      <c r="IQ200" s="41"/>
      <c r="IR200" s="41"/>
      <c r="IS200" s="41"/>
      <c r="IT200" s="41"/>
      <c r="IU200" s="41"/>
      <c r="IV200" s="41"/>
      <c r="IW200" s="41"/>
      <c r="IX200" s="41"/>
      <c r="IY200" s="41"/>
      <c r="IZ200" s="41"/>
      <c r="JA200" s="41"/>
      <c r="JB200" s="41"/>
      <c r="JC200" s="41"/>
      <c r="JD200" s="41"/>
      <c r="JE200" s="41"/>
      <c r="JF200" s="41"/>
      <c r="JG200" s="41"/>
      <c r="JH200" s="41"/>
      <c r="JI200" s="41"/>
      <c r="JJ200" s="41"/>
      <c r="JK200" s="41"/>
      <c r="JL200" s="41"/>
      <c r="JM200" s="41"/>
      <c r="JN200" s="41"/>
      <c r="JO200" s="41"/>
      <c r="JP200" s="41"/>
      <c r="JQ200" s="41"/>
      <c r="JR200" s="41"/>
      <c r="JS200" s="41"/>
      <c r="JT200" s="41"/>
      <c r="JU200" s="41"/>
      <c r="JV200" s="41"/>
      <c r="JW200" s="41"/>
      <c r="JX200" s="41"/>
      <c r="JY200" s="41"/>
      <c r="JZ200" s="41"/>
      <c r="KA200" s="41"/>
      <c r="KB200" s="41"/>
      <c r="KC200" s="41"/>
      <c r="KD200" s="41"/>
      <c r="KE200" s="41"/>
      <c r="KF200" s="41"/>
      <c r="KG200" s="41"/>
      <c r="KH200" s="41"/>
      <c r="KI200" s="41"/>
      <c r="KJ200" s="41"/>
      <c r="KK200" s="41"/>
      <c r="KL200" s="41"/>
      <c r="KM200" s="41"/>
      <c r="KN200" s="41"/>
      <c r="KO200" s="41"/>
      <c r="KP200" s="41"/>
      <c r="KQ200" s="41"/>
      <c r="KR200" s="41"/>
      <c r="KS200" s="41"/>
      <c r="KT200" s="41"/>
      <c r="KU200" s="41"/>
      <c r="KV200" s="41"/>
      <c r="KW200" s="41"/>
      <c r="KX200" s="41"/>
      <c r="KY200" s="41"/>
      <c r="KZ200" s="41"/>
      <c r="LA200" s="41"/>
      <c r="LB200" s="41"/>
      <c r="LC200" s="41"/>
      <c r="LD200" s="41"/>
      <c r="LE200" s="41"/>
      <c r="LF200" s="41"/>
      <c r="LG200" s="41"/>
      <c r="LH200" s="41"/>
      <c r="LI200" s="41"/>
      <c r="LJ200" s="41"/>
      <c r="LK200" s="41"/>
      <c r="LL200" s="41"/>
      <c r="LM200" s="41"/>
      <c r="LN200" s="41"/>
      <c r="LO200" s="41"/>
      <c r="LP200" s="41"/>
      <c r="LQ200" s="41"/>
      <c r="LR200" s="41"/>
      <c r="LS200" s="41"/>
      <c r="LT200" s="41"/>
      <c r="LU200" s="41"/>
      <c r="LV200" s="41"/>
      <c r="LW200" s="41"/>
      <c r="LX200" s="41"/>
      <c r="LY200" s="41"/>
      <c r="LZ200" s="41"/>
      <c r="MA200" s="41"/>
      <c r="MB200" s="41"/>
      <c r="MC200" s="41"/>
      <c r="MD200" s="41"/>
      <c r="ME200" s="41"/>
      <c r="MF200" s="41"/>
      <c r="MG200" s="41"/>
      <c r="MH200" s="41"/>
      <c r="MI200" s="41"/>
      <c r="MJ200" s="41"/>
      <c r="MK200" s="41"/>
      <c r="ML200" s="41"/>
      <c r="MM200" s="41"/>
      <c r="MN200" s="41"/>
      <c r="MO200" s="41"/>
      <c r="MP200" s="41"/>
      <c r="MQ200" s="41"/>
      <c r="MR200" s="41"/>
      <c r="MS200" s="41"/>
      <c r="MT200" s="41"/>
      <c r="MU200" s="41"/>
      <c r="MV200" s="41"/>
      <c r="MW200" s="41"/>
      <c r="MX200" s="41"/>
      <c r="MY200" s="41"/>
      <c r="MZ200" s="41"/>
      <c r="NA200" s="41"/>
      <c r="NB200" s="41"/>
      <c r="NC200" s="41"/>
      <c r="ND200" s="41"/>
      <c r="NE200" s="41"/>
      <c r="NF200" s="41"/>
      <c r="NG200" s="41"/>
      <c r="NH200" s="41"/>
      <c r="NI200" s="41"/>
      <c r="NJ200" s="41"/>
      <c r="NK200" s="41"/>
      <c r="NL200" s="41"/>
      <c r="NM200" s="41"/>
      <c r="NN200" s="41"/>
      <c r="NO200" s="41"/>
      <c r="NP200" s="41"/>
      <c r="NQ200" s="41"/>
      <c r="NR200" s="41"/>
      <c r="NS200" s="41"/>
      <c r="NT200" s="41"/>
      <c r="NU200" s="41"/>
      <c r="NV200" s="41"/>
      <c r="NW200" s="41"/>
      <c r="NX200" s="41"/>
      <c r="NY200" s="41"/>
      <c r="NZ200" s="41"/>
      <c r="OA200" s="41"/>
      <c r="OB200" s="41"/>
      <c r="OC200" s="41"/>
      <c r="OD200" s="41"/>
      <c r="OE200" s="41"/>
      <c r="OF200" s="41"/>
      <c r="OG200" s="41"/>
    </row>
    <row r="201" spans="1:397" s="42" customFormat="1" ht="29.25" x14ac:dyDescent="0.25">
      <c r="A201" s="91">
        <v>1</v>
      </c>
      <c r="B201" s="91">
        <v>1</v>
      </c>
      <c r="C201" s="1983" t="s">
        <v>288</v>
      </c>
      <c r="D201" s="1993"/>
      <c r="E201" s="1887"/>
      <c r="F201" s="1887"/>
      <c r="G201" s="1887"/>
      <c r="H201" s="1888"/>
      <c r="I201" s="2032"/>
      <c r="J201" s="2047"/>
      <c r="K201" s="1887"/>
      <c r="L201" s="1887"/>
      <c r="M201" s="1888"/>
      <c r="N201" s="1889"/>
      <c r="O201" s="10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F201" s="41"/>
      <c r="AG201" s="41"/>
      <c r="AH201" s="41"/>
      <c r="AI201" s="41"/>
      <c r="AJ201" s="41"/>
      <c r="AK201" s="41"/>
      <c r="AL201" s="41"/>
      <c r="AM201" s="41"/>
      <c r="AN201" s="41"/>
      <c r="AO201" s="41"/>
      <c r="AP201" s="41"/>
      <c r="AQ201" s="41"/>
      <c r="AR201" s="41"/>
      <c r="AS201" s="41"/>
      <c r="AT201" s="41"/>
      <c r="AU201" s="41"/>
      <c r="AV201" s="41"/>
      <c r="AW201" s="41"/>
      <c r="AX201" s="41"/>
      <c r="AY201" s="41"/>
      <c r="AZ201" s="41"/>
      <c r="BA201" s="41"/>
      <c r="BB201" s="41"/>
      <c r="BC201" s="41"/>
      <c r="BD201" s="41"/>
      <c r="BE201" s="41"/>
      <c r="BF201" s="41"/>
      <c r="BG201" s="41"/>
      <c r="BH201" s="41"/>
      <c r="BI201" s="41"/>
      <c r="BJ201" s="41"/>
      <c r="BK201" s="41"/>
      <c r="BL201" s="41"/>
      <c r="BM201" s="41"/>
      <c r="BN201" s="41"/>
      <c r="BO201" s="41"/>
      <c r="BP201" s="41"/>
      <c r="BQ201" s="41"/>
      <c r="BR201" s="41"/>
      <c r="BS201" s="41"/>
      <c r="BT201" s="41"/>
      <c r="BU201" s="41"/>
      <c r="BV201" s="41"/>
      <c r="BW201" s="41"/>
      <c r="BX201" s="41"/>
      <c r="BY201" s="41"/>
      <c r="BZ201" s="41"/>
      <c r="CA201" s="41"/>
      <c r="CB201" s="41"/>
      <c r="CC201" s="41"/>
      <c r="CD201" s="41"/>
      <c r="CE201" s="41"/>
      <c r="CF201" s="41"/>
      <c r="CG201" s="41"/>
      <c r="CH201" s="41"/>
      <c r="CI201" s="41"/>
      <c r="CJ201" s="41"/>
      <c r="CK201" s="41"/>
      <c r="CL201" s="41"/>
      <c r="CM201" s="41"/>
      <c r="CN201" s="41"/>
      <c r="CO201" s="41"/>
      <c r="CP201" s="41"/>
      <c r="CQ201" s="41"/>
      <c r="CR201" s="41"/>
      <c r="CS201" s="41"/>
      <c r="CT201" s="41"/>
      <c r="CU201" s="41"/>
      <c r="CV201" s="41"/>
      <c r="CW201" s="41"/>
      <c r="CX201" s="41"/>
      <c r="CY201" s="41"/>
      <c r="CZ201" s="41"/>
      <c r="DA201" s="41"/>
      <c r="DB201" s="41"/>
      <c r="DC201" s="41"/>
      <c r="DD201" s="41"/>
      <c r="DE201" s="41"/>
      <c r="DF201" s="41"/>
      <c r="DG201" s="41"/>
      <c r="DH201" s="41"/>
      <c r="DI201" s="41"/>
      <c r="DJ201" s="41"/>
      <c r="DK201" s="41"/>
      <c r="DL201" s="41"/>
      <c r="DM201" s="41"/>
      <c r="DN201" s="41"/>
      <c r="DO201" s="41"/>
      <c r="DP201" s="41"/>
      <c r="DQ201" s="41"/>
      <c r="DR201" s="41"/>
      <c r="DS201" s="41"/>
      <c r="DT201" s="41"/>
      <c r="DU201" s="41"/>
      <c r="DV201" s="41"/>
      <c r="DW201" s="41"/>
      <c r="DX201" s="41"/>
      <c r="DY201" s="41"/>
      <c r="DZ201" s="41"/>
      <c r="EA201" s="41"/>
      <c r="EB201" s="41"/>
      <c r="EC201" s="41"/>
      <c r="ED201" s="41"/>
      <c r="EE201" s="41"/>
      <c r="EF201" s="41"/>
      <c r="EG201" s="41"/>
      <c r="EH201" s="41"/>
      <c r="EI201" s="41"/>
      <c r="EJ201" s="41"/>
      <c r="EK201" s="41"/>
      <c r="EL201" s="41"/>
      <c r="EM201" s="41"/>
      <c r="EN201" s="41"/>
      <c r="EO201" s="41"/>
      <c r="EP201" s="41"/>
      <c r="EQ201" s="41"/>
      <c r="ER201" s="41"/>
      <c r="ES201" s="41"/>
      <c r="ET201" s="41"/>
      <c r="EU201" s="41"/>
      <c r="EV201" s="41"/>
      <c r="EW201" s="41"/>
      <c r="EX201" s="41"/>
      <c r="EY201" s="41"/>
      <c r="EZ201" s="41"/>
      <c r="FA201" s="41"/>
      <c r="FB201" s="41"/>
      <c r="FC201" s="41"/>
      <c r="FD201" s="41"/>
      <c r="FE201" s="41"/>
      <c r="FF201" s="41"/>
      <c r="FG201" s="41"/>
      <c r="FH201" s="41"/>
      <c r="FI201" s="41"/>
      <c r="FJ201" s="41"/>
      <c r="FK201" s="41"/>
      <c r="FL201" s="41"/>
      <c r="FM201" s="41"/>
      <c r="FN201" s="41"/>
      <c r="FO201" s="41"/>
      <c r="FP201" s="41"/>
      <c r="FQ201" s="41"/>
      <c r="FR201" s="41"/>
      <c r="FS201" s="41"/>
      <c r="FT201" s="41"/>
      <c r="FU201" s="41"/>
      <c r="FV201" s="41"/>
      <c r="FW201" s="41"/>
      <c r="FX201" s="41"/>
      <c r="FY201" s="41"/>
      <c r="FZ201" s="41"/>
      <c r="GA201" s="41"/>
      <c r="GB201" s="41"/>
      <c r="GC201" s="41"/>
      <c r="GD201" s="41"/>
      <c r="GE201" s="41"/>
      <c r="GF201" s="41"/>
      <c r="GG201" s="41"/>
      <c r="GH201" s="41"/>
      <c r="GI201" s="41"/>
      <c r="GJ201" s="41"/>
      <c r="GK201" s="41"/>
      <c r="GL201" s="41"/>
      <c r="GM201" s="41"/>
      <c r="GN201" s="41"/>
      <c r="GO201" s="41"/>
      <c r="GP201" s="41"/>
      <c r="GQ201" s="41"/>
      <c r="GR201" s="41"/>
      <c r="GS201" s="41"/>
      <c r="GT201" s="41"/>
      <c r="GU201" s="41"/>
      <c r="GV201" s="41"/>
      <c r="GW201" s="41"/>
      <c r="GX201" s="41"/>
      <c r="GY201" s="41"/>
      <c r="GZ201" s="41"/>
      <c r="HA201" s="41"/>
      <c r="HB201" s="41"/>
      <c r="HC201" s="41"/>
      <c r="HD201" s="41"/>
      <c r="HE201" s="41"/>
      <c r="HF201" s="41"/>
      <c r="HG201" s="41"/>
      <c r="HH201" s="41"/>
      <c r="HI201" s="41"/>
      <c r="HJ201" s="41"/>
      <c r="HK201" s="41"/>
      <c r="HL201" s="41"/>
      <c r="HM201" s="41"/>
      <c r="HN201" s="41"/>
      <c r="HO201" s="41"/>
      <c r="HP201" s="41"/>
      <c r="HQ201" s="41"/>
      <c r="HR201" s="41"/>
      <c r="HS201" s="41"/>
      <c r="HT201" s="41"/>
      <c r="HU201" s="41"/>
      <c r="HV201" s="41"/>
      <c r="HW201" s="41"/>
      <c r="HX201" s="41"/>
      <c r="HY201" s="41"/>
      <c r="HZ201" s="41"/>
      <c r="IA201" s="41"/>
      <c r="IB201" s="41"/>
      <c r="IC201" s="41"/>
      <c r="ID201" s="41"/>
      <c r="IE201" s="41"/>
      <c r="IF201" s="41"/>
      <c r="IG201" s="41"/>
      <c r="IH201" s="41"/>
      <c r="II201" s="41"/>
      <c r="IJ201" s="41"/>
      <c r="IK201" s="41"/>
      <c r="IL201" s="41"/>
      <c r="IM201" s="41"/>
      <c r="IN201" s="41"/>
      <c r="IO201" s="41"/>
      <c r="IP201" s="41"/>
      <c r="IQ201" s="41"/>
      <c r="IR201" s="41"/>
      <c r="IS201" s="41"/>
      <c r="IT201" s="41"/>
      <c r="IU201" s="41"/>
      <c r="IV201" s="41"/>
      <c r="IW201" s="41"/>
      <c r="IX201" s="41"/>
      <c r="IY201" s="41"/>
      <c r="IZ201" s="41"/>
      <c r="JA201" s="41"/>
      <c r="JB201" s="41"/>
      <c r="JC201" s="41"/>
      <c r="JD201" s="41"/>
      <c r="JE201" s="41"/>
      <c r="JF201" s="41"/>
      <c r="JG201" s="41"/>
      <c r="JH201" s="41"/>
      <c r="JI201" s="41"/>
      <c r="JJ201" s="41"/>
      <c r="JK201" s="41"/>
      <c r="JL201" s="41"/>
      <c r="JM201" s="41"/>
      <c r="JN201" s="41"/>
      <c r="JO201" s="41"/>
      <c r="JP201" s="41"/>
      <c r="JQ201" s="41"/>
      <c r="JR201" s="41"/>
      <c r="JS201" s="41"/>
      <c r="JT201" s="41"/>
      <c r="JU201" s="41"/>
      <c r="JV201" s="41"/>
      <c r="JW201" s="41"/>
      <c r="JX201" s="41"/>
      <c r="JY201" s="41"/>
      <c r="JZ201" s="41"/>
      <c r="KA201" s="41"/>
      <c r="KB201" s="41"/>
      <c r="KC201" s="41"/>
      <c r="KD201" s="41"/>
      <c r="KE201" s="41"/>
      <c r="KF201" s="41"/>
      <c r="KG201" s="41"/>
      <c r="KH201" s="41"/>
      <c r="KI201" s="41"/>
      <c r="KJ201" s="41"/>
      <c r="KK201" s="41"/>
      <c r="KL201" s="41"/>
      <c r="KM201" s="41"/>
      <c r="KN201" s="41"/>
      <c r="KO201" s="41"/>
      <c r="KP201" s="41"/>
      <c r="KQ201" s="41"/>
      <c r="KR201" s="41"/>
      <c r="KS201" s="41"/>
      <c r="KT201" s="41"/>
      <c r="KU201" s="41"/>
      <c r="KV201" s="41"/>
      <c r="KW201" s="41"/>
      <c r="KX201" s="41"/>
      <c r="KY201" s="41"/>
      <c r="KZ201" s="41"/>
      <c r="LA201" s="41"/>
      <c r="LB201" s="41"/>
      <c r="LC201" s="41"/>
      <c r="LD201" s="41"/>
      <c r="LE201" s="41"/>
      <c r="LF201" s="41"/>
      <c r="LG201" s="41"/>
      <c r="LH201" s="41"/>
      <c r="LI201" s="41"/>
      <c r="LJ201" s="41"/>
      <c r="LK201" s="41"/>
      <c r="LL201" s="41"/>
      <c r="LM201" s="41"/>
      <c r="LN201" s="41"/>
      <c r="LO201" s="41"/>
      <c r="LP201" s="41"/>
      <c r="LQ201" s="41"/>
      <c r="LR201" s="41"/>
      <c r="LS201" s="41"/>
      <c r="LT201" s="41"/>
      <c r="LU201" s="41"/>
      <c r="LV201" s="41"/>
      <c r="LW201" s="41"/>
      <c r="LX201" s="41"/>
      <c r="LY201" s="41"/>
      <c r="LZ201" s="41"/>
      <c r="MA201" s="41"/>
      <c r="MB201" s="41"/>
      <c r="MC201" s="41"/>
      <c r="MD201" s="41"/>
      <c r="ME201" s="41"/>
      <c r="MF201" s="41"/>
      <c r="MG201" s="41"/>
      <c r="MH201" s="41"/>
      <c r="MI201" s="41"/>
      <c r="MJ201" s="41"/>
      <c r="MK201" s="41"/>
      <c r="ML201" s="41"/>
      <c r="MM201" s="41"/>
      <c r="MN201" s="41"/>
      <c r="MO201" s="41"/>
      <c r="MP201" s="41"/>
      <c r="MQ201" s="41"/>
      <c r="MR201" s="41"/>
      <c r="MS201" s="41"/>
      <c r="MT201" s="41"/>
      <c r="MU201" s="41"/>
      <c r="MV201" s="41"/>
      <c r="MW201" s="41"/>
      <c r="MX201" s="41"/>
      <c r="MY201" s="41"/>
      <c r="MZ201" s="41"/>
      <c r="NA201" s="41"/>
      <c r="NB201" s="41"/>
      <c r="NC201" s="41"/>
      <c r="ND201" s="41"/>
      <c r="NE201" s="41"/>
      <c r="NF201" s="41"/>
      <c r="NG201" s="41"/>
      <c r="NH201" s="41"/>
      <c r="NI201" s="41"/>
      <c r="NJ201" s="41"/>
      <c r="NK201" s="41"/>
      <c r="NL201" s="41"/>
      <c r="NM201" s="41"/>
      <c r="NN201" s="41"/>
      <c r="NO201" s="41"/>
      <c r="NP201" s="41"/>
      <c r="NQ201" s="41"/>
      <c r="NR201" s="41"/>
      <c r="NS201" s="41"/>
      <c r="NT201" s="41"/>
      <c r="NU201" s="41"/>
      <c r="NV201" s="41"/>
      <c r="NW201" s="41"/>
      <c r="NX201" s="41"/>
      <c r="NY201" s="41"/>
      <c r="NZ201" s="41"/>
      <c r="OA201" s="41"/>
      <c r="OB201" s="41"/>
      <c r="OC201" s="41"/>
      <c r="OD201" s="41"/>
      <c r="OE201" s="41"/>
      <c r="OF201" s="41"/>
      <c r="OG201" s="41"/>
    </row>
    <row r="202" spans="1:397" s="42" customFormat="1" ht="15.75" x14ac:dyDescent="0.25">
      <c r="A202" s="91">
        <v>1</v>
      </c>
      <c r="B202" s="91">
        <v>1</v>
      </c>
      <c r="C202" s="1964" t="s">
        <v>163</v>
      </c>
      <c r="D202" s="2012"/>
      <c r="E202" s="1891">
        <f t="shared" ref="E202:L202" si="69">SUM(E203)</f>
        <v>2000</v>
      </c>
      <c r="F202" s="1891">
        <f t="shared" si="69"/>
        <v>667</v>
      </c>
      <c r="G202" s="1891">
        <f t="shared" si="69"/>
        <v>1048</v>
      </c>
      <c r="H202" s="1891"/>
      <c r="I202" s="2033">
        <f>SUM(I203)</f>
        <v>488300</v>
      </c>
      <c r="J202" s="2033">
        <f>SUM(J203)</f>
        <v>162766.66666666666</v>
      </c>
      <c r="K202" s="1891">
        <f t="shared" si="69"/>
        <v>255869.2</v>
      </c>
      <c r="L202" s="1891">
        <f t="shared" si="69"/>
        <v>93102.533333333355</v>
      </c>
      <c r="M202" s="1888">
        <f t="shared" si="42"/>
        <v>157.20000000000002</v>
      </c>
      <c r="N202" s="1889">
        <f t="shared" si="43"/>
        <v>52.400000000000006</v>
      </c>
      <c r="O202" s="10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F202" s="41"/>
      <c r="AG202" s="41"/>
      <c r="AH202" s="41"/>
      <c r="AI202" s="41"/>
      <c r="AJ202" s="41"/>
      <c r="AK202" s="41"/>
      <c r="AL202" s="41"/>
      <c r="AM202" s="41"/>
      <c r="AN202" s="41"/>
      <c r="AO202" s="41"/>
      <c r="AP202" s="41"/>
      <c r="AQ202" s="41"/>
      <c r="AR202" s="41"/>
      <c r="AS202" s="41"/>
      <c r="AT202" s="41"/>
      <c r="AU202" s="41"/>
      <c r="AV202" s="41"/>
      <c r="AW202" s="41"/>
      <c r="AX202" s="41"/>
      <c r="AY202" s="41"/>
      <c r="AZ202" s="41"/>
      <c r="BA202" s="41"/>
      <c r="BB202" s="41"/>
      <c r="BC202" s="41"/>
      <c r="BD202" s="41"/>
      <c r="BE202" s="41"/>
      <c r="BF202" s="41"/>
      <c r="BG202" s="41"/>
      <c r="BH202" s="41"/>
      <c r="BI202" s="41"/>
      <c r="BJ202" s="41"/>
      <c r="BK202" s="41"/>
      <c r="BL202" s="41"/>
      <c r="BM202" s="41"/>
      <c r="BN202" s="41"/>
      <c r="BO202" s="41"/>
      <c r="BP202" s="41"/>
      <c r="BQ202" s="41"/>
      <c r="BR202" s="41"/>
      <c r="BS202" s="41"/>
      <c r="BT202" s="41"/>
      <c r="BU202" s="41"/>
      <c r="BV202" s="41"/>
      <c r="BW202" s="41"/>
      <c r="BX202" s="41"/>
      <c r="BY202" s="41"/>
      <c r="BZ202" s="41"/>
      <c r="CA202" s="41"/>
      <c r="CB202" s="41"/>
      <c r="CC202" s="41"/>
      <c r="CD202" s="41"/>
      <c r="CE202" s="41"/>
      <c r="CF202" s="41"/>
      <c r="CG202" s="41"/>
      <c r="CH202" s="41"/>
      <c r="CI202" s="41"/>
      <c r="CJ202" s="41"/>
      <c r="CK202" s="41"/>
      <c r="CL202" s="41"/>
      <c r="CM202" s="41"/>
      <c r="CN202" s="41"/>
      <c r="CO202" s="41"/>
      <c r="CP202" s="41"/>
      <c r="CQ202" s="41"/>
      <c r="CR202" s="41"/>
      <c r="CS202" s="41"/>
      <c r="CT202" s="41"/>
      <c r="CU202" s="41"/>
      <c r="CV202" s="41"/>
      <c r="CW202" s="41"/>
      <c r="CX202" s="41"/>
      <c r="CY202" s="41"/>
      <c r="CZ202" s="41"/>
      <c r="DA202" s="41"/>
      <c r="DB202" s="41"/>
      <c r="DC202" s="41"/>
      <c r="DD202" s="41"/>
      <c r="DE202" s="41"/>
      <c r="DF202" s="41"/>
      <c r="DG202" s="41"/>
      <c r="DH202" s="41"/>
      <c r="DI202" s="41"/>
      <c r="DJ202" s="41"/>
      <c r="DK202" s="41"/>
      <c r="DL202" s="41"/>
      <c r="DM202" s="41"/>
      <c r="DN202" s="41"/>
      <c r="DO202" s="41"/>
      <c r="DP202" s="41"/>
      <c r="DQ202" s="41"/>
      <c r="DR202" s="41"/>
      <c r="DS202" s="41"/>
      <c r="DT202" s="41"/>
      <c r="DU202" s="41"/>
      <c r="DV202" s="41"/>
      <c r="DW202" s="41"/>
      <c r="DX202" s="41"/>
      <c r="DY202" s="41"/>
      <c r="DZ202" s="41"/>
      <c r="EA202" s="41"/>
      <c r="EB202" s="41"/>
      <c r="EC202" s="41"/>
      <c r="ED202" s="41"/>
      <c r="EE202" s="41"/>
      <c r="EF202" s="41"/>
      <c r="EG202" s="41"/>
      <c r="EH202" s="41"/>
      <c r="EI202" s="41"/>
      <c r="EJ202" s="41"/>
      <c r="EK202" s="41"/>
      <c r="EL202" s="41"/>
      <c r="EM202" s="41"/>
      <c r="EN202" s="41"/>
      <c r="EO202" s="41"/>
      <c r="EP202" s="41"/>
      <c r="EQ202" s="41"/>
      <c r="ER202" s="41"/>
      <c r="ES202" s="41"/>
      <c r="ET202" s="41"/>
      <c r="EU202" s="41"/>
      <c r="EV202" s="41"/>
      <c r="EW202" s="41"/>
      <c r="EX202" s="41"/>
      <c r="EY202" s="41"/>
      <c r="EZ202" s="41"/>
      <c r="FA202" s="41"/>
      <c r="FB202" s="41"/>
      <c r="FC202" s="41"/>
      <c r="FD202" s="41"/>
      <c r="FE202" s="41"/>
      <c r="FF202" s="41"/>
      <c r="FG202" s="41"/>
      <c r="FH202" s="41"/>
      <c r="FI202" s="41"/>
      <c r="FJ202" s="41"/>
      <c r="FK202" s="41"/>
      <c r="FL202" s="41"/>
      <c r="FM202" s="41"/>
      <c r="FN202" s="41"/>
      <c r="FO202" s="41"/>
      <c r="FP202" s="41"/>
      <c r="FQ202" s="41"/>
      <c r="FR202" s="41"/>
      <c r="FS202" s="41"/>
      <c r="FT202" s="41"/>
      <c r="FU202" s="41"/>
      <c r="FV202" s="41"/>
      <c r="FW202" s="41"/>
      <c r="FX202" s="41"/>
      <c r="FY202" s="41"/>
      <c r="FZ202" s="41"/>
      <c r="GA202" s="41"/>
      <c r="GB202" s="41"/>
      <c r="GC202" s="41"/>
      <c r="GD202" s="41"/>
      <c r="GE202" s="41"/>
      <c r="GF202" s="41"/>
      <c r="GG202" s="41"/>
      <c r="GH202" s="41"/>
      <c r="GI202" s="41"/>
      <c r="GJ202" s="41"/>
      <c r="GK202" s="41"/>
      <c r="GL202" s="41"/>
      <c r="GM202" s="41"/>
      <c r="GN202" s="41"/>
      <c r="GO202" s="41"/>
      <c r="GP202" s="41"/>
      <c r="GQ202" s="41"/>
      <c r="GR202" s="41"/>
      <c r="GS202" s="41"/>
      <c r="GT202" s="41"/>
      <c r="GU202" s="41"/>
      <c r="GV202" s="41"/>
      <c r="GW202" s="41"/>
      <c r="GX202" s="41"/>
      <c r="GY202" s="41"/>
      <c r="GZ202" s="41"/>
      <c r="HA202" s="41"/>
      <c r="HB202" s="41"/>
      <c r="HC202" s="41"/>
      <c r="HD202" s="41"/>
      <c r="HE202" s="41"/>
      <c r="HF202" s="41"/>
      <c r="HG202" s="41"/>
      <c r="HH202" s="41"/>
      <c r="HI202" s="41"/>
      <c r="HJ202" s="41"/>
      <c r="HK202" s="41"/>
      <c r="HL202" s="41"/>
      <c r="HM202" s="41"/>
      <c r="HN202" s="41"/>
      <c r="HO202" s="41"/>
      <c r="HP202" s="41"/>
      <c r="HQ202" s="41"/>
      <c r="HR202" s="41"/>
      <c r="HS202" s="41"/>
      <c r="HT202" s="41"/>
      <c r="HU202" s="41"/>
      <c r="HV202" s="41"/>
      <c r="HW202" s="41"/>
      <c r="HX202" s="41"/>
      <c r="HY202" s="41"/>
      <c r="HZ202" s="41"/>
      <c r="IA202" s="41"/>
      <c r="IB202" s="41"/>
      <c r="IC202" s="41"/>
      <c r="ID202" s="41"/>
      <c r="IE202" s="41"/>
      <c r="IF202" s="41"/>
      <c r="IG202" s="41"/>
      <c r="IH202" s="41"/>
      <c r="II202" s="41"/>
      <c r="IJ202" s="41"/>
      <c r="IK202" s="41"/>
      <c r="IL202" s="41"/>
      <c r="IM202" s="41"/>
      <c r="IN202" s="41"/>
      <c r="IO202" s="41"/>
      <c r="IP202" s="41"/>
      <c r="IQ202" s="41"/>
      <c r="IR202" s="41"/>
      <c r="IS202" s="41"/>
      <c r="IT202" s="41"/>
      <c r="IU202" s="41"/>
      <c r="IV202" s="41"/>
      <c r="IW202" s="41"/>
      <c r="IX202" s="41"/>
      <c r="IY202" s="41"/>
      <c r="IZ202" s="41"/>
      <c r="JA202" s="41"/>
      <c r="JB202" s="41"/>
      <c r="JC202" s="41"/>
      <c r="JD202" s="41"/>
      <c r="JE202" s="41"/>
      <c r="JF202" s="41"/>
      <c r="JG202" s="41"/>
      <c r="JH202" s="41"/>
      <c r="JI202" s="41"/>
      <c r="JJ202" s="41"/>
      <c r="JK202" s="41"/>
      <c r="JL202" s="41"/>
      <c r="JM202" s="41"/>
      <c r="JN202" s="41"/>
      <c r="JO202" s="41"/>
      <c r="JP202" s="41"/>
      <c r="JQ202" s="41"/>
      <c r="JR202" s="41"/>
      <c r="JS202" s="41"/>
      <c r="JT202" s="41"/>
      <c r="JU202" s="41"/>
      <c r="JV202" s="41"/>
      <c r="JW202" s="41"/>
      <c r="JX202" s="41"/>
      <c r="JY202" s="41"/>
      <c r="JZ202" s="41"/>
      <c r="KA202" s="41"/>
      <c r="KB202" s="41"/>
      <c r="KC202" s="41"/>
      <c r="KD202" s="41"/>
      <c r="KE202" s="41"/>
      <c r="KF202" s="41"/>
      <c r="KG202" s="41"/>
      <c r="KH202" s="41"/>
      <c r="KI202" s="41"/>
      <c r="KJ202" s="41"/>
      <c r="KK202" s="41"/>
      <c r="KL202" s="41"/>
      <c r="KM202" s="41"/>
      <c r="KN202" s="41"/>
      <c r="KO202" s="41"/>
      <c r="KP202" s="41"/>
      <c r="KQ202" s="41"/>
      <c r="KR202" s="41"/>
      <c r="KS202" s="41"/>
      <c r="KT202" s="41"/>
      <c r="KU202" s="41"/>
      <c r="KV202" s="41"/>
      <c r="KW202" s="41"/>
      <c r="KX202" s="41"/>
      <c r="KY202" s="41"/>
      <c r="KZ202" s="41"/>
      <c r="LA202" s="41"/>
      <c r="LB202" s="41"/>
      <c r="LC202" s="41"/>
      <c r="LD202" s="41"/>
      <c r="LE202" s="41"/>
      <c r="LF202" s="41"/>
      <c r="LG202" s="41"/>
      <c r="LH202" s="41"/>
      <c r="LI202" s="41"/>
      <c r="LJ202" s="41"/>
      <c r="LK202" s="41"/>
      <c r="LL202" s="41"/>
      <c r="LM202" s="41"/>
      <c r="LN202" s="41"/>
      <c r="LO202" s="41"/>
      <c r="LP202" s="41"/>
      <c r="LQ202" s="41"/>
      <c r="LR202" s="41"/>
      <c r="LS202" s="41"/>
      <c r="LT202" s="41"/>
      <c r="LU202" s="41"/>
      <c r="LV202" s="41"/>
      <c r="LW202" s="41"/>
      <c r="LX202" s="41"/>
      <c r="LY202" s="41"/>
      <c r="LZ202" s="41"/>
      <c r="MA202" s="41"/>
      <c r="MB202" s="41"/>
      <c r="MC202" s="41"/>
      <c r="MD202" s="41"/>
      <c r="ME202" s="41"/>
      <c r="MF202" s="41"/>
      <c r="MG202" s="41"/>
      <c r="MH202" s="41"/>
      <c r="MI202" s="41"/>
      <c r="MJ202" s="41"/>
      <c r="MK202" s="41"/>
      <c r="ML202" s="41"/>
      <c r="MM202" s="41"/>
      <c r="MN202" s="41"/>
      <c r="MO202" s="41"/>
      <c r="MP202" s="41"/>
      <c r="MQ202" s="41"/>
      <c r="MR202" s="41"/>
      <c r="MS202" s="41"/>
      <c r="MT202" s="41"/>
      <c r="MU202" s="41"/>
      <c r="MV202" s="41"/>
      <c r="MW202" s="41"/>
      <c r="MX202" s="41"/>
      <c r="MY202" s="41"/>
      <c r="MZ202" s="41"/>
      <c r="NA202" s="41"/>
      <c r="NB202" s="41"/>
      <c r="NC202" s="41"/>
      <c r="ND202" s="41"/>
      <c r="NE202" s="41"/>
      <c r="NF202" s="41"/>
      <c r="NG202" s="41"/>
      <c r="NH202" s="41"/>
      <c r="NI202" s="41"/>
      <c r="NJ202" s="41"/>
      <c r="NK202" s="41"/>
      <c r="NL202" s="41"/>
      <c r="NM202" s="41"/>
      <c r="NN202" s="41"/>
      <c r="NO202" s="41"/>
      <c r="NP202" s="41"/>
      <c r="NQ202" s="41"/>
      <c r="NR202" s="41"/>
      <c r="NS202" s="41"/>
      <c r="NT202" s="41"/>
      <c r="NU202" s="41"/>
      <c r="NV202" s="41"/>
      <c r="NW202" s="41"/>
      <c r="NX202" s="41"/>
      <c r="NY202" s="41"/>
      <c r="NZ202" s="41"/>
      <c r="OA202" s="41"/>
      <c r="OB202" s="41"/>
      <c r="OC202" s="41"/>
      <c r="OD202" s="41"/>
      <c r="OE202" s="41"/>
      <c r="OF202" s="41"/>
      <c r="OG202" s="41"/>
    </row>
    <row r="203" spans="1:397" s="42" customFormat="1" ht="15.75" x14ac:dyDescent="0.25">
      <c r="A203" s="91">
        <v>1</v>
      </c>
      <c r="B203" s="91">
        <v>1</v>
      </c>
      <c r="C203" s="61" t="s">
        <v>104</v>
      </c>
      <c r="D203" s="2025">
        <v>244.15</v>
      </c>
      <c r="E203" s="1887">
        <f>'1 уровень'!E1133</f>
        <v>2000</v>
      </c>
      <c r="F203" s="1887">
        <f>'1 уровень'!F1133</f>
        <v>667</v>
      </c>
      <c r="G203" s="1887">
        <f>'1 уровень'!G1133</f>
        <v>1048</v>
      </c>
      <c r="H203" s="1888">
        <f>G203/F203*100</f>
        <v>157.12143928035982</v>
      </c>
      <c r="I203" s="2032">
        <f t="shared" ref="I203" si="70">D203*E203</f>
        <v>488300</v>
      </c>
      <c r="J203" s="2047">
        <f t="shared" ref="J203" si="71">I203/12*$B$5</f>
        <v>162766.66666666666</v>
      </c>
      <c r="K203" s="1887">
        <v>255869.2</v>
      </c>
      <c r="L203" s="1887">
        <f>K203-J203</f>
        <v>93102.533333333355</v>
      </c>
      <c r="M203" s="1888">
        <f t="shared" ref="M203:M266" si="72">K203/J203*100</f>
        <v>157.20000000000002</v>
      </c>
      <c r="N203" s="1889">
        <f t="shared" ref="N203:N266" si="73">K203/I203*100</f>
        <v>52.400000000000006</v>
      </c>
      <c r="O203" s="10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F203" s="41"/>
      <c r="AG203" s="41"/>
      <c r="AH203" s="41"/>
      <c r="AI203" s="41"/>
      <c r="AJ203" s="41"/>
      <c r="AK203" s="41"/>
      <c r="AL203" s="41"/>
      <c r="AM203" s="41"/>
      <c r="AN203" s="41"/>
      <c r="AO203" s="41"/>
      <c r="AP203" s="41"/>
      <c r="AQ203" s="41"/>
      <c r="AR203" s="41"/>
      <c r="AS203" s="41"/>
      <c r="AT203" s="41"/>
      <c r="AU203" s="41"/>
      <c r="AV203" s="41"/>
      <c r="AW203" s="41"/>
      <c r="AX203" s="41"/>
      <c r="AY203" s="41"/>
      <c r="AZ203" s="41"/>
      <c r="BA203" s="41"/>
      <c r="BB203" s="41"/>
      <c r="BC203" s="41"/>
      <c r="BD203" s="41"/>
      <c r="BE203" s="41"/>
      <c r="BF203" s="41"/>
      <c r="BG203" s="41"/>
      <c r="BH203" s="41"/>
      <c r="BI203" s="41"/>
      <c r="BJ203" s="41"/>
      <c r="BK203" s="41"/>
      <c r="BL203" s="41"/>
      <c r="BM203" s="41"/>
      <c r="BN203" s="41"/>
      <c r="BO203" s="41"/>
      <c r="BP203" s="41"/>
      <c r="BQ203" s="41"/>
      <c r="BR203" s="41"/>
      <c r="BS203" s="41"/>
      <c r="BT203" s="41"/>
      <c r="BU203" s="41"/>
      <c r="BV203" s="41"/>
      <c r="BW203" s="41"/>
      <c r="BX203" s="41"/>
      <c r="BY203" s="41"/>
      <c r="BZ203" s="41"/>
      <c r="CA203" s="41"/>
      <c r="CB203" s="41"/>
      <c r="CC203" s="41"/>
      <c r="CD203" s="41"/>
      <c r="CE203" s="41"/>
      <c r="CF203" s="41"/>
      <c r="CG203" s="41"/>
      <c r="CH203" s="41"/>
      <c r="CI203" s="41"/>
      <c r="CJ203" s="41"/>
      <c r="CK203" s="41"/>
      <c r="CL203" s="41"/>
      <c r="CM203" s="41"/>
      <c r="CN203" s="41"/>
      <c r="CO203" s="41"/>
      <c r="CP203" s="41"/>
      <c r="CQ203" s="41"/>
      <c r="CR203" s="41"/>
      <c r="CS203" s="41"/>
      <c r="CT203" s="41"/>
      <c r="CU203" s="41"/>
      <c r="CV203" s="41"/>
      <c r="CW203" s="41"/>
      <c r="CX203" s="41"/>
      <c r="CY203" s="41"/>
      <c r="CZ203" s="41"/>
      <c r="DA203" s="41"/>
      <c r="DB203" s="41"/>
      <c r="DC203" s="41"/>
      <c r="DD203" s="41"/>
      <c r="DE203" s="41"/>
      <c r="DF203" s="41"/>
      <c r="DG203" s="41"/>
      <c r="DH203" s="41"/>
      <c r="DI203" s="41"/>
      <c r="DJ203" s="41"/>
      <c r="DK203" s="41"/>
      <c r="DL203" s="41"/>
      <c r="DM203" s="41"/>
      <c r="DN203" s="41"/>
      <c r="DO203" s="41"/>
      <c r="DP203" s="41"/>
      <c r="DQ203" s="41"/>
      <c r="DR203" s="41"/>
      <c r="DS203" s="41"/>
      <c r="DT203" s="41"/>
      <c r="DU203" s="41"/>
      <c r="DV203" s="41"/>
      <c r="DW203" s="41"/>
      <c r="DX203" s="41"/>
      <c r="DY203" s="41"/>
      <c r="DZ203" s="41"/>
      <c r="EA203" s="41"/>
      <c r="EB203" s="41"/>
      <c r="EC203" s="41"/>
      <c r="ED203" s="41"/>
      <c r="EE203" s="41"/>
      <c r="EF203" s="41"/>
      <c r="EG203" s="41"/>
      <c r="EH203" s="41"/>
      <c r="EI203" s="41"/>
      <c r="EJ203" s="41"/>
      <c r="EK203" s="41"/>
      <c r="EL203" s="41"/>
      <c r="EM203" s="41"/>
      <c r="EN203" s="41"/>
      <c r="EO203" s="41"/>
      <c r="EP203" s="41"/>
      <c r="EQ203" s="41"/>
      <c r="ER203" s="41"/>
      <c r="ES203" s="41"/>
      <c r="ET203" s="41"/>
      <c r="EU203" s="41"/>
      <c r="EV203" s="41"/>
      <c r="EW203" s="41"/>
      <c r="EX203" s="41"/>
      <c r="EY203" s="41"/>
      <c r="EZ203" s="41"/>
      <c r="FA203" s="41"/>
      <c r="FB203" s="41"/>
      <c r="FC203" s="41"/>
      <c r="FD203" s="41"/>
      <c r="FE203" s="41"/>
      <c r="FF203" s="41"/>
      <c r="FG203" s="41"/>
      <c r="FH203" s="41"/>
      <c r="FI203" s="41"/>
      <c r="FJ203" s="41"/>
      <c r="FK203" s="41"/>
      <c r="FL203" s="41"/>
      <c r="FM203" s="41"/>
      <c r="FN203" s="41"/>
      <c r="FO203" s="41"/>
      <c r="FP203" s="41"/>
      <c r="FQ203" s="41"/>
      <c r="FR203" s="41"/>
      <c r="FS203" s="41"/>
      <c r="FT203" s="41"/>
      <c r="FU203" s="41"/>
      <c r="FV203" s="41"/>
      <c r="FW203" s="41"/>
      <c r="FX203" s="41"/>
      <c r="FY203" s="41"/>
      <c r="FZ203" s="41"/>
      <c r="GA203" s="41"/>
      <c r="GB203" s="41"/>
      <c r="GC203" s="41"/>
      <c r="GD203" s="41"/>
      <c r="GE203" s="41"/>
      <c r="GF203" s="41"/>
      <c r="GG203" s="41"/>
      <c r="GH203" s="41"/>
      <c r="GI203" s="41"/>
      <c r="GJ203" s="41"/>
      <c r="GK203" s="41"/>
      <c r="GL203" s="41"/>
      <c r="GM203" s="41"/>
      <c r="GN203" s="41"/>
      <c r="GO203" s="41"/>
      <c r="GP203" s="41"/>
      <c r="GQ203" s="41"/>
      <c r="GR203" s="41"/>
      <c r="GS203" s="41"/>
      <c r="GT203" s="41"/>
      <c r="GU203" s="41"/>
      <c r="GV203" s="41"/>
      <c r="GW203" s="41"/>
      <c r="GX203" s="41"/>
      <c r="GY203" s="41"/>
      <c r="GZ203" s="41"/>
      <c r="HA203" s="41"/>
      <c r="HB203" s="41"/>
      <c r="HC203" s="41"/>
      <c r="HD203" s="41"/>
      <c r="HE203" s="41"/>
      <c r="HF203" s="41"/>
      <c r="HG203" s="41"/>
      <c r="HH203" s="41"/>
      <c r="HI203" s="41"/>
      <c r="HJ203" s="41"/>
      <c r="HK203" s="41"/>
      <c r="HL203" s="41"/>
      <c r="HM203" s="41"/>
      <c r="HN203" s="41"/>
      <c r="HO203" s="41"/>
      <c r="HP203" s="41"/>
      <c r="HQ203" s="41"/>
      <c r="HR203" s="41"/>
      <c r="HS203" s="41"/>
      <c r="HT203" s="41"/>
      <c r="HU203" s="41"/>
      <c r="HV203" s="41"/>
      <c r="HW203" s="41"/>
      <c r="HX203" s="41"/>
      <c r="HY203" s="41"/>
      <c r="HZ203" s="41"/>
      <c r="IA203" s="41"/>
      <c r="IB203" s="41"/>
      <c r="IC203" s="41"/>
      <c r="ID203" s="41"/>
      <c r="IE203" s="41"/>
      <c r="IF203" s="41"/>
      <c r="IG203" s="41"/>
      <c r="IH203" s="41"/>
      <c r="II203" s="41"/>
      <c r="IJ203" s="41"/>
      <c r="IK203" s="41"/>
      <c r="IL203" s="41"/>
      <c r="IM203" s="41"/>
      <c r="IN203" s="41"/>
      <c r="IO203" s="41"/>
      <c r="IP203" s="41"/>
      <c r="IQ203" s="41"/>
      <c r="IR203" s="41"/>
      <c r="IS203" s="41"/>
      <c r="IT203" s="41"/>
      <c r="IU203" s="41"/>
      <c r="IV203" s="41"/>
      <c r="IW203" s="41"/>
      <c r="IX203" s="41"/>
      <c r="IY203" s="41"/>
      <c r="IZ203" s="41"/>
      <c r="JA203" s="41"/>
      <c r="JB203" s="41"/>
      <c r="JC203" s="41"/>
      <c r="JD203" s="41"/>
      <c r="JE203" s="41"/>
      <c r="JF203" s="41"/>
      <c r="JG203" s="41"/>
      <c r="JH203" s="41"/>
      <c r="JI203" s="41"/>
      <c r="JJ203" s="41"/>
      <c r="JK203" s="41"/>
      <c r="JL203" s="41"/>
      <c r="JM203" s="41"/>
      <c r="JN203" s="41"/>
      <c r="JO203" s="41"/>
      <c r="JP203" s="41"/>
      <c r="JQ203" s="41"/>
      <c r="JR203" s="41"/>
      <c r="JS203" s="41"/>
      <c r="JT203" s="41"/>
      <c r="JU203" s="41"/>
      <c r="JV203" s="41"/>
      <c r="JW203" s="41"/>
      <c r="JX203" s="41"/>
      <c r="JY203" s="41"/>
      <c r="JZ203" s="41"/>
      <c r="KA203" s="41"/>
      <c r="KB203" s="41"/>
      <c r="KC203" s="41"/>
      <c r="KD203" s="41"/>
      <c r="KE203" s="41"/>
      <c r="KF203" s="41"/>
      <c r="KG203" s="41"/>
      <c r="KH203" s="41"/>
      <c r="KI203" s="41"/>
      <c r="KJ203" s="41"/>
      <c r="KK203" s="41"/>
      <c r="KL203" s="41"/>
      <c r="KM203" s="41"/>
      <c r="KN203" s="41"/>
      <c r="KO203" s="41"/>
      <c r="KP203" s="41"/>
      <c r="KQ203" s="41"/>
      <c r="KR203" s="41"/>
      <c r="KS203" s="41"/>
      <c r="KT203" s="41"/>
      <c r="KU203" s="41"/>
      <c r="KV203" s="41"/>
      <c r="KW203" s="41"/>
      <c r="KX203" s="41"/>
      <c r="KY203" s="41"/>
      <c r="KZ203" s="41"/>
      <c r="LA203" s="41"/>
      <c r="LB203" s="41"/>
      <c r="LC203" s="41"/>
      <c r="LD203" s="41"/>
      <c r="LE203" s="41"/>
      <c r="LF203" s="41"/>
      <c r="LG203" s="41"/>
      <c r="LH203" s="41"/>
      <c r="LI203" s="41"/>
      <c r="LJ203" s="41"/>
      <c r="LK203" s="41"/>
      <c r="LL203" s="41"/>
      <c r="LM203" s="41"/>
      <c r="LN203" s="41"/>
      <c r="LO203" s="41"/>
      <c r="LP203" s="41"/>
      <c r="LQ203" s="41"/>
      <c r="LR203" s="41"/>
      <c r="LS203" s="41"/>
      <c r="LT203" s="41"/>
      <c r="LU203" s="41"/>
      <c r="LV203" s="41"/>
      <c r="LW203" s="41"/>
      <c r="LX203" s="41"/>
      <c r="LY203" s="41"/>
      <c r="LZ203" s="41"/>
      <c r="MA203" s="41"/>
      <c r="MB203" s="41"/>
      <c r="MC203" s="41"/>
      <c r="MD203" s="41"/>
      <c r="ME203" s="41"/>
      <c r="MF203" s="41"/>
      <c r="MG203" s="41"/>
      <c r="MH203" s="41"/>
      <c r="MI203" s="41"/>
      <c r="MJ203" s="41"/>
      <c r="MK203" s="41"/>
      <c r="ML203" s="41"/>
      <c r="MM203" s="41"/>
      <c r="MN203" s="41"/>
      <c r="MO203" s="41"/>
      <c r="MP203" s="41"/>
      <c r="MQ203" s="41"/>
      <c r="MR203" s="41"/>
      <c r="MS203" s="41"/>
      <c r="MT203" s="41"/>
      <c r="MU203" s="41"/>
      <c r="MV203" s="41"/>
      <c r="MW203" s="41"/>
      <c r="MX203" s="41"/>
      <c r="MY203" s="41"/>
      <c r="MZ203" s="41"/>
      <c r="NA203" s="41"/>
      <c r="NB203" s="41"/>
      <c r="NC203" s="41"/>
      <c r="ND203" s="41"/>
      <c r="NE203" s="41"/>
      <c r="NF203" s="41"/>
      <c r="NG203" s="41"/>
      <c r="NH203" s="41"/>
      <c r="NI203" s="41"/>
      <c r="NJ203" s="41"/>
      <c r="NK203" s="41"/>
      <c r="NL203" s="41"/>
      <c r="NM203" s="41"/>
      <c r="NN203" s="41"/>
      <c r="NO203" s="41"/>
      <c r="NP203" s="41"/>
      <c r="NQ203" s="41"/>
      <c r="NR203" s="41"/>
      <c r="NS203" s="41"/>
      <c r="NT203" s="41"/>
      <c r="NU203" s="41"/>
      <c r="NV203" s="41"/>
      <c r="NW203" s="41"/>
      <c r="NX203" s="41"/>
      <c r="NY203" s="41"/>
      <c r="NZ203" s="41"/>
      <c r="OA203" s="41"/>
      <c r="OB203" s="41"/>
      <c r="OC203" s="41"/>
      <c r="OD203" s="41"/>
      <c r="OE203" s="41"/>
      <c r="OF203" s="41"/>
      <c r="OG203" s="41"/>
    </row>
    <row r="204" spans="1:397" s="42" customFormat="1" ht="15.75" x14ac:dyDescent="0.25">
      <c r="A204" s="91">
        <v>1</v>
      </c>
      <c r="B204" s="91">
        <v>1</v>
      </c>
      <c r="C204" s="61"/>
      <c r="D204" s="2025"/>
      <c r="E204" s="1887"/>
      <c r="F204" s="1887"/>
      <c r="G204" s="1887"/>
      <c r="H204" s="1888"/>
      <c r="I204" s="2032"/>
      <c r="J204" s="2047"/>
      <c r="K204" s="1887"/>
      <c r="L204" s="1887"/>
      <c r="M204" s="1888"/>
      <c r="N204" s="1889"/>
      <c r="O204" s="10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F204" s="41"/>
      <c r="AG204" s="41"/>
      <c r="AH204" s="41"/>
      <c r="AI204" s="41"/>
      <c r="AJ204" s="41"/>
      <c r="AK204" s="41"/>
      <c r="AL204" s="41"/>
      <c r="AM204" s="41"/>
      <c r="AN204" s="41"/>
      <c r="AO204" s="41"/>
      <c r="AP204" s="41"/>
      <c r="AQ204" s="41"/>
      <c r="AR204" s="41"/>
      <c r="AS204" s="41"/>
      <c r="AT204" s="41"/>
      <c r="AU204" s="41"/>
      <c r="AV204" s="41"/>
      <c r="AW204" s="41"/>
      <c r="AX204" s="41"/>
      <c r="AY204" s="41"/>
      <c r="AZ204" s="41"/>
      <c r="BA204" s="41"/>
      <c r="BB204" s="41"/>
      <c r="BC204" s="41"/>
      <c r="BD204" s="41"/>
      <c r="BE204" s="41"/>
      <c r="BF204" s="41"/>
      <c r="BG204" s="41"/>
      <c r="BH204" s="41"/>
      <c r="BI204" s="41"/>
      <c r="BJ204" s="41"/>
      <c r="BK204" s="41"/>
      <c r="BL204" s="41"/>
      <c r="BM204" s="41"/>
      <c r="BN204" s="41"/>
      <c r="BO204" s="41"/>
      <c r="BP204" s="41"/>
      <c r="BQ204" s="41"/>
      <c r="BR204" s="41"/>
      <c r="BS204" s="41"/>
      <c r="BT204" s="41"/>
      <c r="BU204" s="41"/>
      <c r="BV204" s="41"/>
      <c r="BW204" s="41"/>
      <c r="BX204" s="41"/>
      <c r="BY204" s="41"/>
      <c r="BZ204" s="41"/>
      <c r="CA204" s="41"/>
      <c r="CB204" s="41"/>
      <c r="CC204" s="41"/>
      <c r="CD204" s="41"/>
      <c r="CE204" s="41"/>
      <c r="CF204" s="41"/>
      <c r="CG204" s="41"/>
      <c r="CH204" s="41"/>
      <c r="CI204" s="41"/>
      <c r="CJ204" s="41"/>
      <c r="CK204" s="41"/>
      <c r="CL204" s="41"/>
      <c r="CM204" s="41"/>
      <c r="CN204" s="41"/>
      <c r="CO204" s="41"/>
      <c r="CP204" s="41"/>
      <c r="CQ204" s="41"/>
      <c r="CR204" s="41"/>
      <c r="CS204" s="41"/>
      <c r="CT204" s="41"/>
      <c r="CU204" s="41"/>
      <c r="CV204" s="41"/>
      <c r="CW204" s="41"/>
      <c r="CX204" s="41"/>
      <c r="CY204" s="41"/>
      <c r="CZ204" s="41"/>
      <c r="DA204" s="41"/>
      <c r="DB204" s="41"/>
      <c r="DC204" s="41"/>
      <c r="DD204" s="41"/>
      <c r="DE204" s="41"/>
      <c r="DF204" s="41"/>
      <c r="DG204" s="41"/>
      <c r="DH204" s="41"/>
      <c r="DI204" s="41"/>
      <c r="DJ204" s="41"/>
      <c r="DK204" s="41"/>
      <c r="DL204" s="41"/>
      <c r="DM204" s="41"/>
      <c r="DN204" s="41"/>
      <c r="DO204" s="41"/>
      <c r="DP204" s="41"/>
      <c r="DQ204" s="41"/>
      <c r="DR204" s="41"/>
      <c r="DS204" s="41"/>
      <c r="DT204" s="41"/>
      <c r="DU204" s="41"/>
      <c r="DV204" s="41"/>
      <c r="DW204" s="41"/>
      <c r="DX204" s="41"/>
      <c r="DY204" s="41"/>
      <c r="DZ204" s="41"/>
      <c r="EA204" s="41"/>
      <c r="EB204" s="41"/>
      <c r="EC204" s="41"/>
      <c r="ED204" s="41"/>
      <c r="EE204" s="41"/>
      <c r="EF204" s="41"/>
      <c r="EG204" s="41"/>
      <c r="EH204" s="41"/>
      <c r="EI204" s="41"/>
      <c r="EJ204" s="41"/>
      <c r="EK204" s="41"/>
      <c r="EL204" s="41"/>
      <c r="EM204" s="41"/>
      <c r="EN204" s="41"/>
      <c r="EO204" s="41"/>
      <c r="EP204" s="41"/>
      <c r="EQ204" s="41"/>
      <c r="ER204" s="41"/>
      <c r="ES204" s="41"/>
      <c r="ET204" s="41"/>
      <c r="EU204" s="41"/>
      <c r="EV204" s="41"/>
      <c r="EW204" s="41"/>
      <c r="EX204" s="41"/>
      <c r="EY204" s="41"/>
      <c r="EZ204" s="41"/>
      <c r="FA204" s="41"/>
      <c r="FB204" s="41"/>
      <c r="FC204" s="41"/>
      <c r="FD204" s="41"/>
      <c r="FE204" s="41"/>
      <c r="FF204" s="41"/>
      <c r="FG204" s="41"/>
      <c r="FH204" s="41"/>
      <c r="FI204" s="41"/>
      <c r="FJ204" s="41"/>
      <c r="FK204" s="41"/>
      <c r="FL204" s="41"/>
      <c r="FM204" s="41"/>
      <c r="FN204" s="41"/>
      <c r="FO204" s="41"/>
      <c r="FP204" s="41"/>
      <c r="FQ204" s="41"/>
      <c r="FR204" s="41"/>
      <c r="FS204" s="41"/>
      <c r="FT204" s="41"/>
      <c r="FU204" s="41"/>
      <c r="FV204" s="41"/>
      <c r="FW204" s="41"/>
      <c r="FX204" s="41"/>
      <c r="FY204" s="41"/>
      <c r="FZ204" s="41"/>
      <c r="GA204" s="41"/>
      <c r="GB204" s="41"/>
      <c r="GC204" s="41"/>
      <c r="GD204" s="41"/>
      <c r="GE204" s="41"/>
      <c r="GF204" s="41"/>
      <c r="GG204" s="41"/>
      <c r="GH204" s="41"/>
      <c r="GI204" s="41"/>
      <c r="GJ204" s="41"/>
      <c r="GK204" s="41"/>
      <c r="GL204" s="41"/>
      <c r="GM204" s="41"/>
      <c r="GN204" s="41"/>
      <c r="GO204" s="41"/>
      <c r="GP204" s="41"/>
      <c r="GQ204" s="41"/>
      <c r="GR204" s="41"/>
      <c r="GS204" s="41"/>
      <c r="GT204" s="41"/>
      <c r="GU204" s="41"/>
      <c r="GV204" s="41"/>
      <c r="GW204" s="41"/>
      <c r="GX204" s="41"/>
      <c r="GY204" s="41"/>
      <c r="GZ204" s="41"/>
      <c r="HA204" s="41"/>
      <c r="HB204" s="41"/>
      <c r="HC204" s="41"/>
      <c r="HD204" s="41"/>
      <c r="HE204" s="41"/>
      <c r="HF204" s="41"/>
      <c r="HG204" s="41"/>
      <c r="HH204" s="41"/>
      <c r="HI204" s="41"/>
      <c r="HJ204" s="41"/>
      <c r="HK204" s="41"/>
      <c r="HL204" s="41"/>
      <c r="HM204" s="41"/>
      <c r="HN204" s="41"/>
      <c r="HO204" s="41"/>
      <c r="HP204" s="41"/>
      <c r="HQ204" s="41"/>
      <c r="HR204" s="41"/>
      <c r="HS204" s="41"/>
      <c r="HT204" s="41"/>
      <c r="HU204" s="41"/>
      <c r="HV204" s="41"/>
      <c r="HW204" s="41"/>
      <c r="HX204" s="41"/>
      <c r="HY204" s="41"/>
      <c r="HZ204" s="41"/>
      <c r="IA204" s="41"/>
      <c r="IB204" s="41"/>
      <c r="IC204" s="41"/>
      <c r="ID204" s="41"/>
      <c r="IE204" s="41"/>
      <c r="IF204" s="41"/>
      <c r="IG204" s="41"/>
      <c r="IH204" s="41"/>
      <c r="II204" s="41"/>
      <c r="IJ204" s="41"/>
      <c r="IK204" s="41"/>
      <c r="IL204" s="41"/>
      <c r="IM204" s="41"/>
      <c r="IN204" s="41"/>
      <c r="IO204" s="41"/>
      <c r="IP204" s="41"/>
      <c r="IQ204" s="41"/>
      <c r="IR204" s="41"/>
      <c r="IS204" s="41"/>
      <c r="IT204" s="41"/>
      <c r="IU204" s="41"/>
      <c r="IV204" s="41"/>
      <c r="IW204" s="41"/>
      <c r="IX204" s="41"/>
      <c r="IY204" s="41"/>
      <c r="IZ204" s="41"/>
      <c r="JA204" s="41"/>
      <c r="JB204" s="41"/>
      <c r="JC204" s="41"/>
      <c r="JD204" s="41"/>
      <c r="JE204" s="41"/>
      <c r="JF204" s="41"/>
      <c r="JG204" s="41"/>
      <c r="JH204" s="41"/>
      <c r="JI204" s="41"/>
      <c r="JJ204" s="41"/>
      <c r="JK204" s="41"/>
      <c r="JL204" s="41"/>
      <c r="JM204" s="41"/>
      <c r="JN204" s="41"/>
      <c r="JO204" s="41"/>
      <c r="JP204" s="41"/>
      <c r="JQ204" s="41"/>
      <c r="JR204" s="41"/>
      <c r="JS204" s="41"/>
      <c r="JT204" s="41"/>
      <c r="JU204" s="41"/>
      <c r="JV204" s="41"/>
      <c r="JW204" s="41"/>
      <c r="JX204" s="41"/>
      <c r="JY204" s="41"/>
      <c r="JZ204" s="41"/>
      <c r="KA204" s="41"/>
      <c r="KB204" s="41"/>
      <c r="KC204" s="41"/>
      <c r="KD204" s="41"/>
      <c r="KE204" s="41"/>
      <c r="KF204" s="41"/>
      <c r="KG204" s="41"/>
      <c r="KH204" s="41"/>
      <c r="KI204" s="41"/>
      <c r="KJ204" s="41"/>
      <c r="KK204" s="41"/>
      <c r="KL204" s="41"/>
      <c r="KM204" s="41"/>
      <c r="KN204" s="41"/>
      <c r="KO204" s="41"/>
      <c r="KP204" s="41"/>
      <c r="KQ204" s="41"/>
      <c r="KR204" s="41"/>
      <c r="KS204" s="41"/>
      <c r="KT204" s="41"/>
      <c r="KU204" s="41"/>
      <c r="KV204" s="41"/>
      <c r="KW204" s="41"/>
      <c r="KX204" s="41"/>
      <c r="KY204" s="41"/>
      <c r="KZ204" s="41"/>
      <c r="LA204" s="41"/>
      <c r="LB204" s="41"/>
      <c r="LC204" s="41"/>
      <c r="LD204" s="41"/>
      <c r="LE204" s="41"/>
      <c r="LF204" s="41"/>
      <c r="LG204" s="41"/>
      <c r="LH204" s="41"/>
      <c r="LI204" s="41"/>
      <c r="LJ204" s="41"/>
      <c r="LK204" s="41"/>
      <c r="LL204" s="41"/>
      <c r="LM204" s="41"/>
      <c r="LN204" s="41"/>
      <c r="LO204" s="41"/>
      <c r="LP204" s="41"/>
      <c r="LQ204" s="41"/>
      <c r="LR204" s="41"/>
      <c r="LS204" s="41"/>
      <c r="LT204" s="41"/>
      <c r="LU204" s="41"/>
      <c r="LV204" s="41"/>
      <c r="LW204" s="41"/>
      <c r="LX204" s="41"/>
      <c r="LY204" s="41"/>
      <c r="LZ204" s="41"/>
      <c r="MA204" s="41"/>
      <c r="MB204" s="41"/>
      <c r="MC204" s="41"/>
      <c r="MD204" s="41"/>
      <c r="ME204" s="41"/>
      <c r="MF204" s="41"/>
      <c r="MG204" s="41"/>
      <c r="MH204" s="41"/>
      <c r="MI204" s="41"/>
      <c r="MJ204" s="41"/>
      <c r="MK204" s="41"/>
      <c r="ML204" s="41"/>
      <c r="MM204" s="41"/>
      <c r="MN204" s="41"/>
      <c r="MO204" s="41"/>
      <c r="MP204" s="41"/>
      <c r="MQ204" s="41"/>
      <c r="MR204" s="41"/>
      <c r="MS204" s="41"/>
      <c r="MT204" s="41"/>
      <c r="MU204" s="41"/>
      <c r="MV204" s="41"/>
      <c r="MW204" s="41"/>
      <c r="MX204" s="41"/>
      <c r="MY204" s="41"/>
      <c r="MZ204" s="41"/>
      <c r="NA204" s="41"/>
      <c r="NB204" s="41"/>
      <c r="NC204" s="41"/>
      <c r="ND204" s="41"/>
      <c r="NE204" s="41"/>
      <c r="NF204" s="41"/>
      <c r="NG204" s="41"/>
      <c r="NH204" s="41"/>
      <c r="NI204" s="41"/>
      <c r="NJ204" s="41"/>
      <c r="NK204" s="41"/>
      <c r="NL204" s="41"/>
      <c r="NM204" s="41"/>
      <c r="NN204" s="41"/>
      <c r="NO204" s="41"/>
      <c r="NP204" s="41"/>
      <c r="NQ204" s="41"/>
      <c r="NR204" s="41"/>
      <c r="NS204" s="41"/>
      <c r="NT204" s="41"/>
      <c r="NU204" s="41"/>
      <c r="NV204" s="41"/>
      <c r="NW204" s="41"/>
      <c r="NX204" s="41"/>
      <c r="NY204" s="41"/>
      <c r="NZ204" s="41"/>
      <c r="OA204" s="41"/>
      <c r="OB204" s="41"/>
      <c r="OC204" s="41"/>
      <c r="OD204" s="41"/>
      <c r="OE204" s="41"/>
      <c r="OF204" s="41"/>
      <c r="OG204" s="41"/>
    </row>
    <row r="205" spans="1:397" s="42" customFormat="1" ht="42.75" customHeight="1" x14ac:dyDescent="0.25">
      <c r="A205" s="91">
        <v>1</v>
      </c>
      <c r="B205" s="91">
        <v>1</v>
      </c>
      <c r="C205" s="1979" t="s">
        <v>307</v>
      </c>
      <c r="D205" s="2008"/>
      <c r="E205" s="1887"/>
      <c r="F205" s="1887"/>
      <c r="G205" s="1887"/>
      <c r="H205" s="1888"/>
      <c r="I205" s="2032"/>
      <c r="J205" s="2047"/>
      <c r="K205" s="1887"/>
      <c r="L205" s="1887"/>
      <c r="M205" s="1888"/>
      <c r="N205" s="1889"/>
      <c r="O205" s="10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F205" s="41"/>
      <c r="AG205" s="41"/>
      <c r="AH205" s="41"/>
      <c r="AI205" s="41"/>
      <c r="AJ205" s="41"/>
      <c r="AK205" s="41"/>
      <c r="AL205" s="41"/>
      <c r="AM205" s="41"/>
      <c r="AN205" s="41"/>
      <c r="AO205" s="41"/>
      <c r="AP205" s="41"/>
      <c r="AQ205" s="41"/>
      <c r="AR205" s="41"/>
      <c r="AS205" s="41"/>
      <c r="AT205" s="41"/>
      <c r="AU205" s="41"/>
      <c r="AV205" s="41"/>
      <c r="AW205" s="41"/>
      <c r="AX205" s="41"/>
      <c r="AY205" s="41"/>
      <c r="AZ205" s="41"/>
      <c r="BA205" s="41"/>
      <c r="BB205" s="41"/>
      <c r="BC205" s="41"/>
      <c r="BD205" s="41"/>
      <c r="BE205" s="41"/>
      <c r="BF205" s="41"/>
      <c r="BG205" s="41"/>
      <c r="BH205" s="41"/>
      <c r="BI205" s="41"/>
      <c r="BJ205" s="41"/>
      <c r="BK205" s="41"/>
      <c r="BL205" s="41"/>
      <c r="BM205" s="41"/>
      <c r="BN205" s="41"/>
      <c r="BO205" s="41"/>
      <c r="BP205" s="41"/>
      <c r="BQ205" s="41"/>
      <c r="BR205" s="41"/>
      <c r="BS205" s="41"/>
      <c r="BT205" s="41"/>
      <c r="BU205" s="41"/>
      <c r="BV205" s="41"/>
      <c r="BW205" s="41"/>
      <c r="BX205" s="41"/>
      <c r="BY205" s="41"/>
      <c r="BZ205" s="41"/>
      <c r="CA205" s="41"/>
      <c r="CB205" s="41"/>
      <c r="CC205" s="41"/>
      <c r="CD205" s="41"/>
      <c r="CE205" s="41"/>
      <c r="CF205" s="41"/>
      <c r="CG205" s="41"/>
      <c r="CH205" s="41"/>
      <c r="CI205" s="41"/>
      <c r="CJ205" s="41"/>
      <c r="CK205" s="41"/>
      <c r="CL205" s="41"/>
      <c r="CM205" s="41"/>
      <c r="CN205" s="41"/>
      <c r="CO205" s="41"/>
      <c r="CP205" s="41"/>
      <c r="CQ205" s="41"/>
      <c r="CR205" s="41"/>
      <c r="CS205" s="41"/>
      <c r="CT205" s="41"/>
      <c r="CU205" s="41"/>
      <c r="CV205" s="41"/>
      <c r="CW205" s="41"/>
      <c r="CX205" s="41"/>
      <c r="CY205" s="41"/>
      <c r="CZ205" s="41"/>
      <c r="DA205" s="41"/>
      <c r="DB205" s="41"/>
      <c r="DC205" s="41"/>
      <c r="DD205" s="41"/>
      <c r="DE205" s="41"/>
      <c r="DF205" s="41"/>
      <c r="DG205" s="41"/>
      <c r="DH205" s="41"/>
      <c r="DI205" s="41"/>
      <c r="DJ205" s="41"/>
      <c r="DK205" s="41"/>
      <c r="DL205" s="41"/>
      <c r="DM205" s="41"/>
      <c r="DN205" s="41"/>
      <c r="DO205" s="41"/>
      <c r="DP205" s="41"/>
      <c r="DQ205" s="41"/>
      <c r="DR205" s="41"/>
      <c r="DS205" s="41"/>
      <c r="DT205" s="41"/>
      <c r="DU205" s="41"/>
      <c r="DV205" s="41"/>
      <c r="DW205" s="41"/>
      <c r="DX205" s="41"/>
      <c r="DY205" s="41"/>
      <c r="DZ205" s="41"/>
      <c r="EA205" s="41"/>
      <c r="EB205" s="41"/>
      <c r="EC205" s="41"/>
      <c r="ED205" s="41"/>
      <c r="EE205" s="41"/>
      <c r="EF205" s="41"/>
      <c r="EG205" s="41"/>
      <c r="EH205" s="41"/>
      <c r="EI205" s="41"/>
      <c r="EJ205" s="41"/>
      <c r="EK205" s="41"/>
      <c r="EL205" s="41"/>
      <c r="EM205" s="41"/>
      <c r="EN205" s="41"/>
      <c r="EO205" s="41"/>
      <c r="EP205" s="41"/>
      <c r="EQ205" s="41"/>
      <c r="ER205" s="41"/>
      <c r="ES205" s="41"/>
      <c r="ET205" s="41"/>
      <c r="EU205" s="41"/>
      <c r="EV205" s="41"/>
      <c r="EW205" s="41"/>
      <c r="EX205" s="41"/>
      <c r="EY205" s="41"/>
      <c r="EZ205" s="41"/>
      <c r="FA205" s="41"/>
      <c r="FB205" s="41"/>
      <c r="FC205" s="41"/>
      <c r="FD205" s="41"/>
      <c r="FE205" s="41"/>
      <c r="FF205" s="41"/>
      <c r="FG205" s="41"/>
      <c r="FH205" s="41"/>
      <c r="FI205" s="41"/>
      <c r="FJ205" s="41"/>
      <c r="FK205" s="41"/>
      <c r="FL205" s="41"/>
      <c r="FM205" s="41"/>
      <c r="FN205" s="41"/>
      <c r="FO205" s="41"/>
      <c r="FP205" s="41"/>
      <c r="FQ205" s="41"/>
      <c r="FR205" s="41"/>
      <c r="FS205" s="41"/>
      <c r="FT205" s="41"/>
      <c r="FU205" s="41"/>
      <c r="FV205" s="41"/>
      <c r="FW205" s="41"/>
      <c r="FX205" s="41"/>
      <c r="FY205" s="41"/>
      <c r="FZ205" s="41"/>
      <c r="GA205" s="41"/>
      <c r="GB205" s="41"/>
      <c r="GC205" s="41"/>
      <c r="GD205" s="41"/>
      <c r="GE205" s="41"/>
      <c r="GF205" s="41"/>
      <c r="GG205" s="41"/>
      <c r="GH205" s="41"/>
      <c r="GI205" s="41"/>
      <c r="GJ205" s="41"/>
      <c r="GK205" s="41"/>
      <c r="GL205" s="41"/>
      <c r="GM205" s="41"/>
      <c r="GN205" s="41"/>
      <c r="GO205" s="41"/>
      <c r="GP205" s="41"/>
      <c r="GQ205" s="41"/>
      <c r="GR205" s="41"/>
      <c r="GS205" s="41"/>
      <c r="GT205" s="41"/>
      <c r="GU205" s="41"/>
      <c r="GV205" s="41"/>
      <c r="GW205" s="41"/>
      <c r="GX205" s="41"/>
      <c r="GY205" s="41"/>
      <c r="GZ205" s="41"/>
      <c r="HA205" s="41"/>
      <c r="HB205" s="41"/>
      <c r="HC205" s="41"/>
      <c r="HD205" s="41"/>
      <c r="HE205" s="41"/>
      <c r="HF205" s="41"/>
      <c r="HG205" s="41"/>
      <c r="HH205" s="41"/>
      <c r="HI205" s="41"/>
      <c r="HJ205" s="41"/>
      <c r="HK205" s="41"/>
      <c r="HL205" s="41"/>
      <c r="HM205" s="41"/>
      <c r="HN205" s="41"/>
      <c r="HO205" s="41"/>
      <c r="HP205" s="41"/>
      <c r="HQ205" s="41"/>
      <c r="HR205" s="41"/>
      <c r="HS205" s="41"/>
      <c r="HT205" s="41"/>
      <c r="HU205" s="41"/>
      <c r="HV205" s="41"/>
      <c r="HW205" s="41"/>
      <c r="HX205" s="41"/>
      <c r="HY205" s="41"/>
      <c r="HZ205" s="41"/>
      <c r="IA205" s="41"/>
      <c r="IB205" s="41"/>
      <c r="IC205" s="41"/>
      <c r="ID205" s="41"/>
      <c r="IE205" s="41"/>
      <c r="IF205" s="41"/>
      <c r="IG205" s="41"/>
      <c r="IH205" s="41"/>
      <c r="II205" s="41"/>
      <c r="IJ205" s="41"/>
      <c r="IK205" s="41"/>
      <c r="IL205" s="41"/>
      <c r="IM205" s="41"/>
      <c r="IN205" s="41"/>
      <c r="IO205" s="41"/>
      <c r="IP205" s="41"/>
      <c r="IQ205" s="41"/>
      <c r="IR205" s="41"/>
      <c r="IS205" s="41"/>
      <c r="IT205" s="41"/>
      <c r="IU205" s="41"/>
      <c r="IV205" s="41"/>
      <c r="IW205" s="41"/>
      <c r="IX205" s="41"/>
      <c r="IY205" s="41"/>
      <c r="IZ205" s="41"/>
      <c r="JA205" s="41"/>
      <c r="JB205" s="41"/>
      <c r="JC205" s="41"/>
      <c r="JD205" s="41"/>
      <c r="JE205" s="41"/>
      <c r="JF205" s="41"/>
      <c r="JG205" s="41"/>
      <c r="JH205" s="41"/>
      <c r="JI205" s="41"/>
      <c r="JJ205" s="41"/>
      <c r="JK205" s="41"/>
      <c r="JL205" s="41"/>
      <c r="JM205" s="41"/>
      <c r="JN205" s="41"/>
      <c r="JO205" s="41"/>
      <c r="JP205" s="41"/>
      <c r="JQ205" s="41"/>
      <c r="JR205" s="41"/>
      <c r="JS205" s="41"/>
      <c r="JT205" s="41"/>
      <c r="JU205" s="41"/>
      <c r="JV205" s="41"/>
      <c r="JW205" s="41"/>
      <c r="JX205" s="41"/>
      <c r="JY205" s="41"/>
      <c r="JZ205" s="41"/>
      <c r="KA205" s="41"/>
      <c r="KB205" s="41"/>
      <c r="KC205" s="41"/>
      <c r="KD205" s="41"/>
      <c r="KE205" s="41"/>
      <c r="KF205" s="41"/>
      <c r="KG205" s="41"/>
      <c r="KH205" s="41"/>
      <c r="KI205" s="41"/>
      <c r="KJ205" s="41"/>
      <c r="KK205" s="41"/>
      <c r="KL205" s="41"/>
      <c r="KM205" s="41"/>
      <c r="KN205" s="41"/>
      <c r="KO205" s="41"/>
      <c r="KP205" s="41"/>
      <c r="KQ205" s="41"/>
      <c r="KR205" s="41"/>
      <c r="KS205" s="41"/>
      <c r="KT205" s="41"/>
      <c r="KU205" s="41"/>
      <c r="KV205" s="41"/>
      <c r="KW205" s="41"/>
      <c r="KX205" s="41"/>
      <c r="KY205" s="41"/>
      <c r="KZ205" s="41"/>
      <c r="LA205" s="41"/>
      <c r="LB205" s="41"/>
      <c r="LC205" s="41"/>
      <c r="LD205" s="41"/>
      <c r="LE205" s="41"/>
      <c r="LF205" s="41"/>
      <c r="LG205" s="41"/>
      <c r="LH205" s="41"/>
      <c r="LI205" s="41"/>
      <c r="LJ205" s="41"/>
      <c r="LK205" s="41"/>
      <c r="LL205" s="41"/>
      <c r="LM205" s="41"/>
      <c r="LN205" s="41"/>
      <c r="LO205" s="41"/>
      <c r="LP205" s="41"/>
      <c r="LQ205" s="41"/>
      <c r="LR205" s="41"/>
      <c r="LS205" s="41"/>
      <c r="LT205" s="41"/>
      <c r="LU205" s="41"/>
      <c r="LV205" s="41"/>
      <c r="LW205" s="41"/>
      <c r="LX205" s="41"/>
      <c r="LY205" s="41"/>
      <c r="LZ205" s="41"/>
      <c r="MA205" s="41"/>
      <c r="MB205" s="41"/>
      <c r="MC205" s="41"/>
      <c r="MD205" s="41"/>
      <c r="ME205" s="41"/>
      <c r="MF205" s="41"/>
      <c r="MG205" s="41"/>
      <c r="MH205" s="41"/>
      <c r="MI205" s="41"/>
      <c r="MJ205" s="41"/>
      <c r="MK205" s="41"/>
      <c r="ML205" s="41"/>
      <c r="MM205" s="41"/>
      <c r="MN205" s="41"/>
      <c r="MO205" s="41"/>
      <c r="MP205" s="41"/>
      <c r="MQ205" s="41"/>
      <c r="MR205" s="41"/>
      <c r="MS205" s="41"/>
      <c r="MT205" s="41"/>
      <c r="MU205" s="41"/>
      <c r="MV205" s="41"/>
      <c r="MW205" s="41"/>
      <c r="MX205" s="41"/>
      <c r="MY205" s="41"/>
      <c r="MZ205" s="41"/>
      <c r="NA205" s="41"/>
      <c r="NB205" s="41"/>
      <c r="NC205" s="41"/>
      <c r="ND205" s="41"/>
      <c r="NE205" s="41"/>
      <c r="NF205" s="41"/>
      <c r="NG205" s="41"/>
      <c r="NH205" s="41"/>
      <c r="NI205" s="41"/>
      <c r="NJ205" s="41"/>
      <c r="NK205" s="41"/>
      <c r="NL205" s="41"/>
      <c r="NM205" s="41"/>
      <c r="NN205" s="41"/>
      <c r="NO205" s="41"/>
      <c r="NP205" s="41"/>
      <c r="NQ205" s="41"/>
      <c r="NR205" s="41"/>
      <c r="NS205" s="41"/>
      <c r="NT205" s="41"/>
      <c r="NU205" s="41"/>
      <c r="NV205" s="41"/>
      <c r="NW205" s="41"/>
      <c r="NX205" s="41"/>
      <c r="NY205" s="41"/>
      <c r="NZ205" s="41"/>
      <c r="OA205" s="41"/>
      <c r="OB205" s="41"/>
      <c r="OC205" s="41"/>
      <c r="OD205" s="41"/>
      <c r="OE205" s="41"/>
      <c r="OF205" s="41"/>
      <c r="OG205" s="41"/>
    </row>
    <row r="206" spans="1:397" s="42" customFormat="1" ht="15.75" x14ac:dyDescent="0.25">
      <c r="A206" s="91">
        <v>1</v>
      </c>
      <c r="B206" s="91">
        <v>1</v>
      </c>
      <c r="C206" s="1969" t="s">
        <v>163</v>
      </c>
      <c r="D206" s="1993"/>
      <c r="E206" s="1891">
        <f>SUM(E207:E219)</f>
        <v>1955</v>
      </c>
      <c r="F206" s="1891">
        <f>SUM(F207:F219)</f>
        <v>652</v>
      </c>
      <c r="G206" s="1891">
        <f>SUM(G207:G219)</f>
        <v>456</v>
      </c>
      <c r="H206" s="1891"/>
      <c r="I206" s="2033">
        <f>SUM(I207:I219)</f>
        <v>2697818.3499999996</v>
      </c>
      <c r="J206" s="2033">
        <f>SUM(J207:J219)</f>
        <v>899272.78333333333</v>
      </c>
      <c r="K206" s="1891">
        <f>SUM(K207:K219)</f>
        <v>412424.89999999991</v>
      </c>
      <c r="L206" s="1891">
        <f>SUM(L207:L219)</f>
        <v>-486847.8833333333</v>
      </c>
      <c r="M206" s="1888">
        <f t="shared" si="72"/>
        <v>45.862046271573462</v>
      </c>
      <c r="N206" s="1890">
        <f t="shared" si="73"/>
        <v>15.287348757191157</v>
      </c>
      <c r="O206" s="10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F206" s="41"/>
      <c r="AG206" s="41"/>
      <c r="AH206" s="41"/>
      <c r="AI206" s="41"/>
      <c r="AJ206" s="41"/>
      <c r="AK206" s="41"/>
      <c r="AL206" s="41"/>
      <c r="AM206" s="41"/>
      <c r="AN206" s="41"/>
      <c r="AO206" s="41"/>
      <c r="AP206" s="41"/>
      <c r="AQ206" s="41"/>
      <c r="AR206" s="41"/>
      <c r="AS206" s="41"/>
      <c r="AT206" s="41"/>
      <c r="AU206" s="41"/>
      <c r="AV206" s="41"/>
      <c r="AW206" s="41"/>
      <c r="AX206" s="41"/>
      <c r="AY206" s="41"/>
      <c r="AZ206" s="41"/>
      <c r="BA206" s="41"/>
      <c r="BB206" s="41"/>
      <c r="BC206" s="41"/>
      <c r="BD206" s="41"/>
      <c r="BE206" s="41"/>
      <c r="BF206" s="41"/>
      <c r="BG206" s="41"/>
      <c r="BH206" s="41"/>
      <c r="BI206" s="41"/>
      <c r="BJ206" s="41"/>
      <c r="BK206" s="41"/>
      <c r="BL206" s="41"/>
      <c r="BM206" s="41"/>
      <c r="BN206" s="41"/>
      <c r="BO206" s="41"/>
      <c r="BP206" s="41"/>
      <c r="BQ206" s="41"/>
      <c r="BR206" s="41"/>
      <c r="BS206" s="41"/>
      <c r="BT206" s="41"/>
      <c r="BU206" s="41"/>
      <c r="BV206" s="41"/>
      <c r="BW206" s="41"/>
      <c r="BX206" s="41"/>
      <c r="BY206" s="41"/>
      <c r="BZ206" s="41"/>
      <c r="CA206" s="41"/>
      <c r="CB206" s="41"/>
      <c r="CC206" s="41"/>
      <c r="CD206" s="41"/>
      <c r="CE206" s="41"/>
      <c r="CF206" s="41"/>
      <c r="CG206" s="41"/>
      <c r="CH206" s="41"/>
      <c r="CI206" s="41"/>
      <c r="CJ206" s="41"/>
      <c r="CK206" s="41"/>
      <c r="CL206" s="41"/>
      <c r="CM206" s="41"/>
      <c r="CN206" s="41"/>
      <c r="CO206" s="41"/>
      <c r="CP206" s="41"/>
      <c r="CQ206" s="41"/>
      <c r="CR206" s="41"/>
      <c r="CS206" s="41"/>
      <c r="CT206" s="41"/>
      <c r="CU206" s="41"/>
      <c r="CV206" s="41"/>
      <c r="CW206" s="41"/>
      <c r="CX206" s="41"/>
      <c r="CY206" s="41"/>
      <c r="CZ206" s="41"/>
      <c r="DA206" s="41"/>
      <c r="DB206" s="41"/>
      <c r="DC206" s="41"/>
      <c r="DD206" s="41"/>
      <c r="DE206" s="41"/>
      <c r="DF206" s="41"/>
      <c r="DG206" s="41"/>
      <c r="DH206" s="41"/>
      <c r="DI206" s="41"/>
      <c r="DJ206" s="41"/>
      <c r="DK206" s="41"/>
      <c r="DL206" s="41"/>
      <c r="DM206" s="41"/>
      <c r="DN206" s="41"/>
      <c r="DO206" s="41"/>
      <c r="DP206" s="41"/>
      <c r="DQ206" s="41"/>
      <c r="DR206" s="41"/>
      <c r="DS206" s="41"/>
      <c r="DT206" s="41"/>
      <c r="DU206" s="41"/>
      <c r="DV206" s="41"/>
      <c r="DW206" s="41"/>
      <c r="DX206" s="41"/>
      <c r="DY206" s="41"/>
      <c r="DZ206" s="41"/>
      <c r="EA206" s="41"/>
      <c r="EB206" s="41"/>
      <c r="EC206" s="41"/>
      <c r="ED206" s="41"/>
      <c r="EE206" s="41"/>
      <c r="EF206" s="41"/>
      <c r="EG206" s="41"/>
      <c r="EH206" s="41"/>
      <c r="EI206" s="41"/>
      <c r="EJ206" s="41"/>
      <c r="EK206" s="41"/>
      <c r="EL206" s="41"/>
      <c r="EM206" s="41"/>
      <c r="EN206" s="41"/>
      <c r="EO206" s="41"/>
      <c r="EP206" s="41"/>
      <c r="EQ206" s="41"/>
      <c r="ER206" s="41"/>
      <c r="ES206" s="41"/>
      <c r="ET206" s="41"/>
      <c r="EU206" s="41"/>
      <c r="EV206" s="41"/>
      <c r="EW206" s="41"/>
      <c r="EX206" s="41"/>
      <c r="EY206" s="41"/>
      <c r="EZ206" s="41"/>
      <c r="FA206" s="41"/>
      <c r="FB206" s="41"/>
      <c r="FC206" s="41"/>
      <c r="FD206" s="41"/>
      <c r="FE206" s="41"/>
      <c r="FF206" s="41"/>
      <c r="FG206" s="41"/>
      <c r="FH206" s="41"/>
      <c r="FI206" s="41"/>
      <c r="FJ206" s="41"/>
      <c r="FK206" s="41"/>
      <c r="FL206" s="41"/>
      <c r="FM206" s="41"/>
      <c r="FN206" s="41"/>
      <c r="FO206" s="41"/>
      <c r="FP206" s="41"/>
      <c r="FQ206" s="41"/>
      <c r="FR206" s="41"/>
      <c r="FS206" s="41"/>
      <c r="FT206" s="41"/>
      <c r="FU206" s="41"/>
      <c r="FV206" s="41"/>
      <c r="FW206" s="41"/>
      <c r="FX206" s="41"/>
      <c r="FY206" s="41"/>
      <c r="FZ206" s="41"/>
      <c r="GA206" s="41"/>
      <c r="GB206" s="41"/>
      <c r="GC206" s="41"/>
      <c r="GD206" s="41"/>
      <c r="GE206" s="41"/>
      <c r="GF206" s="41"/>
      <c r="GG206" s="41"/>
      <c r="GH206" s="41"/>
      <c r="GI206" s="41"/>
      <c r="GJ206" s="41"/>
      <c r="GK206" s="41"/>
      <c r="GL206" s="41"/>
      <c r="GM206" s="41"/>
      <c r="GN206" s="41"/>
      <c r="GO206" s="41"/>
      <c r="GP206" s="41"/>
      <c r="GQ206" s="41"/>
      <c r="GR206" s="41"/>
      <c r="GS206" s="41"/>
      <c r="GT206" s="41"/>
      <c r="GU206" s="41"/>
      <c r="GV206" s="41"/>
      <c r="GW206" s="41"/>
      <c r="GX206" s="41"/>
      <c r="GY206" s="41"/>
      <c r="GZ206" s="41"/>
      <c r="HA206" s="41"/>
      <c r="HB206" s="41"/>
      <c r="HC206" s="41"/>
      <c r="HD206" s="41"/>
      <c r="HE206" s="41"/>
      <c r="HF206" s="41"/>
      <c r="HG206" s="41"/>
      <c r="HH206" s="41"/>
      <c r="HI206" s="41"/>
      <c r="HJ206" s="41"/>
      <c r="HK206" s="41"/>
      <c r="HL206" s="41"/>
      <c r="HM206" s="41"/>
      <c r="HN206" s="41"/>
      <c r="HO206" s="41"/>
      <c r="HP206" s="41"/>
      <c r="HQ206" s="41"/>
      <c r="HR206" s="41"/>
      <c r="HS206" s="41"/>
      <c r="HT206" s="41"/>
      <c r="HU206" s="41"/>
      <c r="HV206" s="41"/>
      <c r="HW206" s="41"/>
      <c r="HX206" s="41"/>
      <c r="HY206" s="41"/>
      <c r="HZ206" s="41"/>
      <c r="IA206" s="41"/>
      <c r="IB206" s="41"/>
      <c r="IC206" s="41"/>
      <c r="ID206" s="41"/>
      <c r="IE206" s="41"/>
      <c r="IF206" s="41"/>
      <c r="IG206" s="41"/>
      <c r="IH206" s="41"/>
      <c r="II206" s="41"/>
      <c r="IJ206" s="41"/>
      <c r="IK206" s="41"/>
      <c r="IL206" s="41"/>
      <c r="IM206" s="41"/>
      <c r="IN206" s="41"/>
      <c r="IO206" s="41"/>
      <c r="IP206" s="41"/>
      <c r="IQ206" s="41"/>
      <c r="IR206" s="41"/>
      <c r="IS206" s="41"/>
      <c r="IT206" s="41"/>
      <c r="IU206" s="41"/>
      <c r="IV206" s="41"/>
      <c r="IW206" s="41"/>
      <c r="IX206" s="41"/>
      <c r="IY206" s="41"/>
      <c r="IZ206" s="41"/>
      <c r="JA206" s="41"/>
      <c r="JB206" s="41"/>
      <c r="JC206" s="41"/>
      <c r="JD206" s="41"/>
      <c r="JE206" s="41"/>
      <c r="JF206" s="41"/>
      <c r="JG206" s="41"/>
      <c r="JH206" s="41"/>
      <c r="JI206" s="41"/>
      <c r="JJ206" s="41"/>
      <c r="JK206" s="41"/>
      <c r="JL206" s="41"/>
      <c r="JM206" s="41"/>
      <c r="JN206" s="41"/>
      <c r="JO206" s="41"/>
      <c r="JP206" s="41"/>
      <c r="JQ206" s="41"/>
      <c r="JR206" s="41"/>
      <c r="JS206" s="41"/>
      <c r="JT206" s="41"/>
      <c r="JU206" s="41"/>
      <c r="JV206" s="41"/>
      <c r="JW206" s="41"/>
      <c r="JX206" s="41"/>
      <c r="JY206" s="41"/>
      <c r="JZ206" s="41"/>
      <c r="KA206" s="41"/>
      <c r="KB206" s="41"/>
      <c r="KC206" s="41"/>
      <c r="KD206" s="41"/>
      <c r="KE206" s="41"/>
      <c r="KF206" s="41"/>
      <c r="KG206" s="41"/>
      <c r="KH206" s="41"/>
      <c r="KI206" s="41"/>
      <c r="KJ206" s="41"/>
      <c r="KK206" s="41"/>
      <c r="KL206" s="41"/>
      <c r="KM206" s="41"/>
      <c r="KN206" s="41"/>
      <c r="KO206" s="41"/>
      <c r="KP206" s="41"/>
      <c r="KQ206" s="41"/>
      <c r="KR206" s="41"/>
      <c r="KS206" s="41"/>
      <c r="KT206" s="41"/>
      <c r="KU206" s="41"/>
      <c r="KV206" s="41"/>
      <c r="KW206" s="41"/>
      <c r="KX206" s="41"/>
      <c r="KY206" s="41"/>
      <c r="KZ206" s="41"/>
      <c r="LA206" s="41"/>
      <c r="LB206" s="41"/>
      <c r="LC206" s="41"/>
      <c r="LD206" s="41"/>
      <c r="LE206" s="41"/>
      <c r="LF206" s="41"/>
      <c r="LG206" s="41"/>
      <c r="LH206" s="41"/>
      <c r="LI206" s="41"/>
      <c r="LJ206" s="41"/>
      <c r="LK206" s="41"/>
      <c r="LL206" s="41"/>
      <c r="LM206" s="41"/>
      <c r="LN206" s="41"/>
      <c r="LO206" s="41"/>
      <c r="LP206" s="41"/>
      <c r="LQ206" s="41"/>
      <c r="LR206" s="41"/>
      <c r="LS206" s="41"/>
      <c r="LT206" s="41"/>
      <c r="LU206" s="41"/>
      <c r="LV206" s="41"/>
      <c r="LW206" s="41"/>
      <c r="LX206" s="41"/>
      <c r="LY206" s="41"/>
      <c r="LZ206" s="41"/>
      <c r="MA206" s="41"/>
      <c r="MB206" s="41"/>
      <c r="MC206" s="41"/>
      <c r="MD206" s="41"/>
      <c r="ME206" s="41"/>
      <c r="MF206" s="41"/>
      <c r="MG206" s="41"/>
      <c r="MH206" s="41"/>
      <c r="MI206" s="41"/>
      <c r="MJ206" s="41"/>
      <c r="MK206" s="41"/>
      <c r="ML206" s="41"/>
      <c r="MM206" s="41"/>
      <c r="MN206" s="41"/>
      <c r="MO206" s="41"/>
      <c r="MP206" s="41"/>
      <c r="MQ206" s="41"/>
      <c r="MR206" s="41"/>
      <c r="MS206" s="41"/>
      <c r="MT206" s="41"/>
      <c r="MU206" s="41"/>
      <c r="MV206" s="41"/>
      <c r="MW206" s="41"/>
      <c r="MX206" s="41"/>
      <c r="MY206" s="41"/>
      <c r="MZ206" s="41"/>
      <c r="NA206" s="41"/>
      <c r="NB206" s="41"/>
      <c r="NC206" s="41"/>
      <c r="ND206" s="41"/>
      <c r="NE206" s="41"/>
      <c r="NF206" s="41"/>
      <c r="NG206" s="41"/>
      <c r="NH206" s="41"/>
      <c r="NI206" s="41"/>
      <c r="NJ206" s="41"/>
      <c r="NK206" s="41"/>
      <c r="NL206" s="41"/>
      <c r="NM206" s="41"/>
      <c r="NN206" s="41"/>
      <c r="NO206" s="41"/>
      <c r="NP206" s="41"/>
      <c r="NQ206" s="41"/>
      <c r="NR206" s="41"/>
      <c r="NS206" s="41"/>
      <c r="NT206" s="41"/>
      <c r="NU206" s="41"/>
      <c r="NV206" s="41"/>
      <c r="NW206" s="41"/>
      <c r="NX206" s="41"/>
      <c r="NY206" s="41"/>
      <c r="NZ206" s="41"/>
      <c r="OA206" s="41"/>
      <c r="OB206" s="41"/>
      <c r="OC206" s="41"/>
      <c r="OD206" s="41"/>
      <c r="OE206" s="41"/>
      <c r="OF206" s="41"/>
      <c r="OG206" s="41"/>
    </row>
    <row r="207" spans="1:397" s="42" customFormat="1" ht="15.75" x14ac:dyDescent="0.25">
      <c r="A207" s="91">
        <v>1</v>
      </c>
      <c r="B207" s="91">
        <v>1</v>
      </c>
      <c r="C207" s="1968" t="s">
        <v>79</v>
      </c>
      <c r="D207" s="2026">
        <v>1117.8699999999999</v>
      </c>
      <c r="E207" s="1887">
        <f>'1 уровень'!E1287</f>
        <v>800</v>
      </c>
      <c r="F207" s="1887">
        <f>'1 уровень'!F1287</f>
        <v>267</v>
      </c>
      <c r="G207" s="1887">
        <f>'1 уровень'!G1287</f>
        <v>174</v>
      </c>
      <c r="H207" s="1888">
        <f t="shared" ref="H207:H219" si="74">G207/F207*100</f>
        <v>65.168539325842701</v>
      </c>
      <c r="I207" s="2032">
        <f t="shared" ref="I207:I219" si="75">D207*E207</f>
        <v>894295.99999999988</v>
      </c>
      <c r="J207" s="2047">
        <f t="shared" ref="J207:J219" si="76">I207/12*$B$5</f>
        <v>298098.66666666663</v>
      </c>
      <c r="K207" s="1887">
        <v>194509.37999999998</v>
      </c>
      <c r="L207" s="1887">
        <f t="shared" ref="L207:L220" si="77">K207-J207</f>
        <v>-103589.28666666665</v>
      </c>
      <c r="M207" s="1888">
        <f t="shared" si="72"/>
        <v>65.25</v>
      </c>
      <c r="N207" s="1889">
        <f t="shared" si="73"/>
        <v>21.75</v>
      </c>
      <c r="O207" s="10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F207" s="41"/>
      <c r="AG207" s="41"/>
      <c r="AH207" s="41"/>
      <c r="AI207" s="41"/>
      <c r="AJ207" s="41"/>
      <c r="AK207" s="41"/>
      <c r="AL207" s="41"/>
      <c r="AM207" s="41"/>
      <c r="AN207" s="41"/>
      <c r="AO207" s="41"/>
      <c r="AP207" s="41"/>
      <c r="AQ207" s="41"/>
      <c r="AR207" s="41"/>
      <c r="AS207" s="41"/>
      <c r="AT207" s="41"/>
      <c r="AU207" s="41"/>
      <c r="AV207" s="41"/>
      <c r="AW207" s="41"/>
      <c r="AX207" s="41"/>
      <c r="AY207" s="41"/>
      <c r="AZ207" s="41"/>
      <c r="BA207" s="41"/>
      <c r="BB207" s="41"/>
      <c r="BC207" s="41"/>
      <c r="BD207" s="41"/>
      <c r="BE207" s="41"/>
      <c r="BF207" s="41"/>
      <c r="BG207" s="41"/>
      <c r="BH207" s="41"/>
      <c r="BI207" s="41"/>
      <c r="BJ207" s="41"/>
      <c r="BK207" s="41"/>
      <c r="BL207" s="41"/>
      <c r="BM207" s="41"/>
      <c r="BN207" s="41"/>
      <c r="BO207" s="41"/>
      <c r="BP207" s="41"/>
      <c r="BQ207" s="41"/>
      <c r="BR207" s="41"/>
      <c r="BS207" s="41"/>
      <c r="BT207" s="41"/>
      <c r="BU207" s="41"/>
      <c r="BV207" s="41"/>
      <c r="BW207" s="41"/>
      <c r="BX207" s="41"/>
      <c r="BY207" s="41"/>
      <c r="BZ207" s="41"/>
      <c r="CA207" s="41"/>
      <c r="CB207" s="41"/>
      <c r="CC207" s="41"/>
      <c r="CD207" s="41"/>
      <c r="CE207" s="41"/>
      <c r="CF207" s="41"/>
      <c r="CG207" s="41"/>
      <c r="CH207" s="41"/>
      <c r="CI207" s="41"/>
      <c r="CJ207" s="41"/>
      <c r="CK207" s="41"/>
      <c r="CL207" s="41"/>
      <c r="CM207" s="41"/>
      <c r="CN207" s="41"/>
      <c r="CO207" s="41"/>
      <c r="CP207" s="41"/>
      <c r="CQ207" s="41"/>
      <c r="CR207" s="41"/>
      <c r="CS207" s="41"/>
      <c r="CT207" s="41"/>
      <c r="CU207" s="41"/>
      <c r="CV207" s="41"/>
      <c r="CW207" s="41"/>
      <c r="CX207" s="41"/>
      <c r="CY207" s="41"/>
      <c r="CZ207" s="41"/>
      <c r="DA207" s="41"/>
      <c r="DB207" s="41"/>
      <c r="DC207" s="41"/>
      <c r="DD207" s="41"/>
      <c r="DE207" s="41"/>
      <c r="DF207" s="41"/>
      <c r="DG207" s="41"/>
      <c r="DH207" s="41"/>
      <c r="DI207" s="41"/>
      <c r="DJ207" s="41"/>
      <c r="DK207" s="41"/>
      <c r="DL207" s="41"/>
      <c r="DM207" s="41"/>
      <c r="DN207" s="41"/>
      <c r="DO207" s="41"/>
      <c r="DP207" s="41"/>
      <c r="DQ207" s="41"/>
      <c r="DR207" s="41"/>
      <c r="DS207" s="41"/>
      <c r="DT207" s="41"/>
      <c r="DU207" s="41"/>
      <c r="DV207" s="41"/>
      <c r="DW207" s="41"/>
      <c r="DX207" s="41"/>
      <c r="DY207" s="41"/>
      <c r="DZ207" s="41"/>
      <c r="EA207" s="41"/>
      <c r="EB207" s="41"/>
      <c r="EC207" s="41"/>
      <c r="ED207" s="41"/>
      <c r="EE207" s="41"/>
      <c r="EF207" s="41"/>
      <c r="EG207" s="41"/>
      <c r="EH207" s="41"/>
      <c r="EI207" s="41"/>
      <c r="EJ207" s="41"/>
      <c r="EK207" s="41"/>
      <c r="EL207" s="41"/>
      <c r="EM207" s="41"/>
      <c r="EN207" s="41"/>
      <c r="EO207" s="41"/>
      <c r="EP207" s="41"/>
      <c r="EQ207" s="41"/>
      <c r="ER207" s="41"/>
      <c r="ES207" s="41"/>
      <c r="ET207" s="41"/>
      <c r="EU207" s="41"/>
      <c r="EV207" s="41"/>
      <c r="EW207" s="41"/>
      <c r="EX207" s="41"/>
      <c r="EY207" s="41"/>
      <c r="EZ207" s="41"/>
      <c r="FA207" s="41"/>
      <c r="FB207" s="41"/>
      <c r="FC207" s="41"/>
      <c r="FD207" s="41"/>
      <c r="FE207" s="41"/>
      <c r="FF207" s="41"/>
      <c r="FG207" s="41"/>
      <c r="FH207" s="41"/>
      <c r="FI207" s="41"/>
      <c r="FJ207" s="41"/>
      <c r="FK207" s="41"/>
      <c r="FL207" s="41"/>
      <c r="FM207" s="41"/>
      <c r="FN207" s="41"/>
      <c r="FO207" s="41"/>
      <c r="FP207" s="41"/>
      <c r="FQ207" s="41"/>
      <c r="FR207" s="41"/>
      <c r="FS207" s="41"/>
      <c r="FT207" s="41"/>
      <c r="FU207" s="41"/>
      <c r="FV207" s="41"/>
      <c r="FW207" s="41"/>
      <c r="FX207" s="41"/>
      <c r="FY207" s="41"/>
      <c r="FZ207" s="41"/>
      <c r="GA207" s="41"/>
      <c r="GB207" s="41"/>
      <c r="GC207" s="41"/>
      <c r="GD207" s="41"/>
      <c r="GE207" s="41"/>
      <c r="GF207" s="41"/>
      <c r="GG207" s="41"/>
      <c r="GH207" s="41"/>
      <c r="GI207" s="41"/>
      <c r="GJ207" s="41"/>
      <c r="GK207" s="41"/>
      <c r="GL207" s="41"/>
      <c r="GM207" s="41"/>
      <c r="GN207" s="41"/>
      <c r="GO207" s="41"/>
      <c r="GP207" s="41"/>
      <c r="GQ207" s="41"/>
      <c r="GR207" s="41"/>
      <c r="GS207" s="41"/>
      <c r="GT207" s="41"/>
      <c r="GU207" s="41"/>
      <c r="GV207" s="41"/>
      <c r="GW207" s="41"/>
      <c r="GX207" s="41"/>
      <c r="GY207" s="41"/>
      <c r="GZ207" s="41"/>
      <c r="HA207" s="41"/>
      <c r="HB207" s="41"/>
      <c r="HC207" s="41"/>
      <c r="HD207" s="41"/>
      <c r="HE207" s="41"/>
      <c r="HF207" s="41"/>
      <c r="HG207" s="41"/>
      <c r="HH207" s="41"/>
      <c r="HI207" s="41"/>
      <c r="HJ207" s="41"/>
      <c r="HK207" s="41"/>
      <c r="HL207" s="41"/>
      <c r="HM207" s="41"/>
      <c r="HN207" s="41"/>
      <c r="HO207" s="41"/>
      <c r="HP207" s="41"/>
      <c r="HQ207" s="41"/>
      <c r="HR207" s="41"/>
      <c r="HS207" s="41"/>
      <c r="HT207" s="41"/>
      <c r="HU207" s="41"/>
      <c r="HV207" s="41"/>
      <c r="HW207" s="41"/>
      <c r="HX207" s="41"/>
      <c r="HY207" s="41"/>
      <c r="HZ207" s="41"/>
      <c r="IA207" s="41"/>
      <c r="IB207" s="41"/>
      <c r="IC207" s="41"/>
      <c r="ID207" s="41"/>
      <c r="IE207" s="41"/>
      <c r="IF207" s="41"/>
      <c r="IG207" s="41"/>
      <c r="IH207" s="41"/>
      <c r="II207" s="41"/>
      <c r="IJ207" s="41"/>
      <c r="IK207" s="41"/>
      <c r="IL207" s="41"/>
      <c r="IM207" s="41"/>
      <c r="IN207" s="41"/>
      <c r="IO207" s="41"/>
      <c r="IP207" s="41"/>
      <c r="IQ207" s="41"/>
      <c r="IR207" s="41"/>
      <c r="IS207" s="41"/>
      <c r="IT207" s="41"/>
      <c r="IU207" s="41"/>
      <c r="IV207" s="41"/>
      <c r="IW207" s="41"/>
      <c r="IX207" s="41"/>
      <c r="IY207" s="41"/>
      <c r="IZ207" s="41"/>
      <c r="JA207" s="41"/>
      <c r="JB207" s="41"/>
      <c r="JC207" s="41"/>
      <c r="JD207" s="41"/>
      <c r="JE207" s="41"/>
      <c r="JF207" s="41"/>
      <c r="JG207" s="41"/>
      <c r="JH207" s="41"/>
      <c r="JI207" s="41"/>
      <c r="JJ207" s="41"/>
      <c r="JK207" s="41"/>
      <c r="JL207" s="41"/>
      <c r="JM207" s="41"/>
      <c r="JN207" s="41"/>
      <c r="JO207" s="41"/>
      <c r="JP207" s="41"/>
      <c r="JQ207" s="41"/>
      <c r="JR207" s="41"/>
      <c r="JS207" s="41"/>
      <c r="JT207" s="41"/>
      <c r="JU207" s="41"/>
      <c r="JV207" s="41"/>
      <c r="JW207" s="41"/>
      <c r="JX207" s="41"/>
      <c r="JY207" s="41"/>
      <c r="JZ207" s="41"/>
      <c r="KA207" s="41"/>
      <c r="KB207" s="41"/>
      <c r="KC207" s="41"/>
      <c r="KD207" s="41"/>
      <c r="KE207" s="41"/>
      <c r="KF207" s="41"/>
      <c r="KG207" s="41"/>
      <c r="KH207" s="41"/>
      <c r="KI207" s="41"/>
      <c r="KJ207" s="41"/>
      <c r="KK207" s="41"/>
      <c r="KL207" s="41"/>
      <c r="KM207" s="41"/>
      <c r="KN207" s="41"/>
      <c r="KO207" s="41"/>
      <c r="KP207" s="41"/>
      <c r="KQ207" s="41"/>
      <c r="KR207" s="41"/>
      <c r="KS207" s="41"/>
      <c r="KT207" s="41"/>
      <c r="KU207" s="41"/>
      <c r="KV207" s="41"/>
      <c r="KW207" s="41"/>
      <c r="KX207" s="41"/>
      <c r="KY207" s="41"/>
      <c r="KZ207" s="41"/>
      <c r="LA207" s="41"/>
      <c r="LB207" s="41"/>
      <c r="LC207" s="41"/>
      <c r="LD207" s="41"/>
      <c r="LE207" s="41"/>
      <c r="LF207" s="41"/>
      <c r="LG207" s="41"/>
      <c r="LH207" s="41"/>
      <c r="LI207" s="41"/>
      <c r="LJ207" s="41"/>
      <c r="LK207" s="41"/>
      <c r="LL207" s="41"/>
      <c r="LM207" s="41"/>
      <c r="LN207" s="41"/>
      <c r="LO207" s="41"/>
      <c r="LP207" s="41"/>
      <c r="LQ207" s="41"/>
      <c r="LR207" s="41"/>
      <c r="LS207" s="41"/>
      <c r="LT207" s="41"/>
      <c r="LU207" s="41"/>
      <c r="LV207" s="41"/>
      <c r="LW207" s="41"/>
      <c r="LX207" s="41"/>
      <c r="LY207" s="41"/>
      <c r="LZ207" s="41"/>
      <c r="MA207" s="41"/>
      <c r="MB207" s="41"/>
      <c r="MC207" s="41"/>
      <c r="MD207" s="41"/>
      <c r="ME207" s="41"/>
      <c r="MF207" s="41"/>
      <c r="MG207" s="41"/>
      <c r="MH207" s="41"/>
      <c r="MI207" s="41"/>
      <c r="MJ207" s="41"/>
      <c r="MK207" s="41"/>
      <c r="ML207" s="41"/>
      <c r="MM207" s="41"/>
      <c r="MN207" s="41"/>
      <c r="MO207" s="41"/>
      <c r="MP207" s="41"/>
      <c r="MQ207" s="41"/>
      <c r="MR207" s="41"/>
      <c r="MS207" s="41"/>
      <c r="MT207" s="41"/>
      <c r="MU207" s="41"/>
      <c r="MV207" s="41"/>
      <c r="MW207" s="41"/>
      <c r="MX207" s="41"/>
      <c r="MY207" s="41"/>
      <c r="MZ207" s="41"/>
      <c r="NA207" s="41"/>
      <c r="NB207" s="41"/>
      <c r="NC207" s="41"/>
      <c r="ND207" s="41"/>
      <c r="NE207" s="41"/>
      <c r="NF207" s="41"/>
      <c r="NG207" s="41"/>
      <c r="NH207" s="41"/>
      <c r="NI207" s="41"/>
      <c r="NJ207" s="41"/>
      <c r="NK207" s="41"/>
      <c r="NL207" s="41"/>
      <c r="NM207" s="41"/>
      <c r="NN207" s="41"/>
      <c r="NO207" s="41"/>
      <c r="NP207" s="41"/>
      <c r="NQ207" s="41"/>
      <c r="NR207" s="41"/>
      <c r="NS207" s="41"/>
      <c r="NT207" s="41"/>
      <c r="NU207" s="41"/>
      <c r="NV207" s="41"/>
      <c r="NW207" s="41"/>
      <c r="NX207" s="41"/>
      <c r="NY207" s="41"/>
      <c r="NZ207" s="41"/>
      <c r="OA207" s="41"/>
      <c r="OB207" s="41"/>
      <c r="OC207" s="41"/>
      <c r="OD207" s="41"/>
      <c r="OE207" s="41"/>
      <c r="OF207" s="41"/>
      <c r="OG207" s="41"/>
    </row>
    <row r="208" spans="1:397" s="42" customFormat="1" ht="15.75" x14ac:dyDescent="0.25">
      <c r="A208" s="91">
        <v>1</v>
      </c>
      <c r="B208" s="91">
        <v>1</v>
      </c>
      <c r="C208" s="1968" t="s">
        <v>82</v>
      </c>
      <c r="D208" s="2026">
        <v>1054.75</v>
      </c>
      <c r="E208" s="1887">
        <f>'1 уровень'!E1288</f>
        <v>640</v>
      </c>
      <c r="F208" s="1887">
        <f>'1 уровень'!F1288</f>
        <v>213</v>
      </c>
      <c r="G208" s="1887">
        <f>'1 уровень'!G1288</f>
        <v>132</v>
      </c>
      <c r="H208" s="1888">
        <f t="shared" si="74"/>
        <v>61.971830985915489</v>
      </c>
      <c r="I208" s="2032">
        <f t="shared" si="75"/>
        <v>675040</v>
      </c>
      <c r="J208" s="2047">
        <f t="shared" si="76"/>
        <v>225013.33333333334</v>
      </c>
      <c r="K208" s="1887">
        <v>139226.66</v>
      </c>
      <c r="L208" s="1887">
        <f t="shared" si="77"/>
        <v>-85786.67333333334</v>
      </c>
      <c r="M208" s="1888">
        <f t="shared" si="72"/>
        <v>61.874848897843094</v>
      </c>
      <c r="N208" s="1889">
        <f t="shared" si="73"/>
        <v>20.624949632614364</v>
      </c>
      <c r="O208" s="10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F208" s="41"/>
      <c r="AG208" s="41"/>
      <c r="AH208" s="41"/>
      <c r="AI208" s="41"/>
      <c r="AJ208" s="41"/>
      <c r="AK208" s="41"/>
      <c r="AL208" s="41"/>
      <c r="AM208" s="41"/>
      <c r="AN208" s="41"/>
      <c r="AO208" s="41"/>
      <c r="AP208" s="41"/>
      <c r="AQ208" s="41"/>
      <c r="AR208" s="41"/>
      <c r="AS208" s="41"/>
      <c r="AT208" s="41"/>
      <c r="AU208" s="41"/>
      <c r="AV208" s="41"/>
      <c r="AW208" s="41"/>
      <c r="AX208" s="41"/>
      <c r="AY208" s="41"/>
      <c r="AZ208" s="41"/>
      <c r="BA208" s="41"/>
      <c r="BB208" s="41"/>
      <c r="BC208" s="41"/>
      <c r="BD208" s="41"/>
      <c r="BE208" s="41"/>
      <c r="BF208" s="41"/>
      <c r="BG208" s="41"/>
      <c r="BH208" s="41"/>
      <c r="BI208" s="41"/>
      <c r="BJ208" s="41"/>
      <c r="BK208" s="41"/>
      <c r="BL208" s="41"/>
      <c r="BM208" s="41"/>
      <c r="BN208" s="41"/>
      <c r="BO208" s="41"/>
      <c r="BP208" s="41"/>
      <c r="BQ208" s="41"/>
      <c r="BR208" s="41"/>
      <c r="BS208" s="41"/>
      <c r="BT208" s="41"/>
      <c r="BU208" s="41"/>
      <c r="BV208" s="41"/>
      <c r="BW208" s="41"/>
      <c r="BX208" s="41"/>
      <c r="BY208" s="41"/>
      <c r="BZ208" s="41"/>
      <c r="CA208" s="41"/>
      <c r="CB208" s="41"/>
      <c r="CC208" s="41"/>
      <c r="CD208" s="41"/>
      <c r="CE208" s="41"/>
      <c r="CF208" s="41"/>
      <c r="CG208" s="41"/>
      <c r="CH208" s="41"/>
      <c r="CI208" s="41"/>
      <c r="CJ208" s="41"/>
      <c r="CK208" s="41"/>
      <c r="CL208" s="41"/>
      <c r="CM208" s="41"/>
      <c r="CN208" s="41"/>
      <c r="CO208" s="41"/>
      <c r="CP208" s="41"/>
      <c r="CQ208" s="41"/>
      <c r="CR208" s="41"/>
      <c r="CS208" s="41"/>
      <c r="CT208" s="41"/>
      <c r="CU208" s="41"/>
      <c r="CV208" s="41"/>
      <c r="CW208" s="41"/>
      <c r="CX208" s="41"/>
      <c r="CY208" s="41"/>
      <c r="CZ208" s="41"/>
      <c r="DA208" s="41"/>
      <c r="DB208" s="41"/>
      <c r="DC208" s="41"/>
      <c r="DD208" s="41"/>
      <c r="DE208" s="41"/>
      <c r="DF208" s="41"/>
      <c r="DG208" s="41"/>
      <c r="DH208" s="41"/>
      <c r="DI208" s="41"/>
      <c r="DJ208" s="41"/>
      <c r="DK208" s="41"/>
      <c r="DL208" s="41"/>
      <c r="DM208" s="41"/>
      <c r="DN208" s="41"/>
      <c r="DO208" s="41"/>
      <c r="DP208" s="41"/>
      <c r="DQ208" s="41"/>
      <c r="DR208" s="41"/>
      <c r="DS208" s="41"/>
      <c r="DT208" s="41"/>
      <c r="DU208" s="41"/>
      <c r="DV208" s="41"/>
      <c r="DW208" s="41"/>
      <c r="DX208" s="41"/>
      <c r="DY208" s="41"/>
      <c r="DZ208" s="41"/>
      <c r="EA208" s="41"/>
      <c r="EB208" s="41"/>
      <c r="EC208" s="41"/>
      <c r="ED208" s="41"/>
      <c r="EE208" s="41"/>
      <c r="EF208" s="41"/>
      <c r="EG208" s="41"/>
      <c r="EH208" s="41"/>
      <c r="EI208" s="41"/>
      <c r="EJ208" s="41"/>
      <c r="EK208" s="41"/>
      <c r="EL208" s="41"/>
      <c r="EM208" s="41"/>
      <c r="EN208" s="41"/>
      <c r="EO208" s="41"/>
      <c r="EP208" s="41"/>
      <c r="EQ208" s="41"/>
      <c r="ER208" s="41"/>
      <c r="ES208" s="41"/>
      <c r="ET208" s="41"/>
      <c r="EU208" s="41"/>
      <c r="EV208" s="41"/>
      <c r="EW208" s="41"/>
      <c r="EX208" s="41"/>
      <c r="EY208" s="41"/>
      <c r="EZ208" s="41"/>
      <c r="FA208" s="41"/>
      <c r="FB208" s="41"/>
      <c r="FC208" s="41"/>
      <c r="FD208" s="41"/>
      <c r="FE208" s="41"/>
      <c r="FF208" s="41"/>
      <c r="FG208" s="41"/>
      <c r="FH208" s="41"/>
      <c r="FI208" s="41"/>
      <c r="FJ208" s="41"/>
      <c r="FK208" s="41"/>
      <c r="FL208" s="41"/>
      <c r="FM208" s="41"/>
      <c r="FN208" s="41"/>
      <c r="FO208" s="41"/>
      <c r="FP208" s="41"/>
      <c r="FQ208" s="41"/>
      <c r="FR208" s="41"/>
      <c r="FS208" s="41"/>
      <c r="FT208" s="41"/>
      <c r="FU208" s="41"/>
      <c r="FV208" s="41"/>
      <c r="FW208" s="41"/>
      <c r="FX208" s="41"/>
      <c r="FY208" s="41"/>
      <c r="FZ208" s="41"/>
      <c r="GA208" s="41"/>
      <c r="GB208" s="41"/>
      <c r="GC208" s="41"/>
      <c r="GD208" s="41"/>
      <c r="GE208" s="41"/>
      <c r="GF208" s="41"/>
      <c r="GG208" s="41"/>
      <c r="GH208" s="41"/>
      <c r="GI208" s="41"/>
      <c r="GJ208" s="41"/>
      <c r="GK208" s="41"/>
      <c r="GL208" s="41"/>
      <c r="GM208" s="41"/>
      <c r="GN208" s="41"/>
      <c r="GO208" s="41"/>
      <c r="GP208" s="41"/>
      <c r="GQ208" s="41"/>
      <c r="GR208" s="41"/>
      <c r="GS208" s="41"/>
      <c r="GT208" s="41"/>
      <c r="GU208" s="41"/>
      <c r="GV208" s="41"/>
      <c r="GW208" s="41"/>
      <c r="GX208" s="41"/>
      <c r="GY208" s="41"/>
      <c r="GZ208" s="41"/>
      <c r="HA208" s="41"/>
      <c r="HB208" s="41"/>
      <c r="HC208" s="41"/>
      <c r="HD208" s="41"/>
      <c r="HE208" s="41"/>
      <c r="HF208" s="41"/>
      <c r="HG208" s="41"/>
      <c r="HH208" s="41"/>
      <c r="HI208" s="41"/>
      <c r="HJ208" s="41"/>
      <c r="HK208" s="41"/>
      <c r="HL208" s="41"/>
      <c r="HM208" s="41"/>
      <c r="HN208" s="41"/>
      <c r="HO208" s="41"/>
      <c r="HP208" s="41"/>
      <c r="HQ208" s="41"/>
      <c r="HR208" s="41"/>
      <c r="HS208" s="41"/>
      <c r="HT208" s="41"/>
      <c r="HU208" s="41"/>
      <c r="HV208" s="41"/>
      <c r="HW208" s="41"/>
      <c r="HX208" s="41"/>
      <c r="HY208" s="41"/>
      <c r="HZ208" s="41"/>
      <c r="IA208" s="41"/>
      <c r="IB208" s="41"/>
      <c r="IC208" s="41"/>
      <c r="ID208" s="41"/>
      <c r="IE208" s="41"/>
      <c r="IF208" s="41"/>
      <c r="IG208" s="41"/>
      <c r="IH208" s="41"/>
      <c r="II208" s="41"/>
      <c r="IJ208" s="41"/>
      <c r="IK208" s="41"/>
      <c r="IL208" s="41"/>
      <c r="IM208" s="41"/>
      <c r="IN208" s="41"/>
      <c r="IO208" s="41"/>
      <c r="IP208" s="41"/>
      <c r="IQ208" s="41"/>
      <c r="IR208" s="41"/>
      <c r="IS208" s="41"/>
      <c r="IT208" s="41"/>
      <c r="IU208" s="41"/>
      <c r="IV208" s="41"/>
      <c r="IW208" s="41"/>
      <c r="IX208" s="41"/>
      <c r="IY208" s="41"/>
      <c r="IZ208" s="41"/>
      <c r="JA208" s="41"/>
      <c r="JB208" s="41"/>
      <c r="JC208" s="41"/>
      <c r="JD208" s="41"/>
      <c r="JE208" s="41"/>
      <c r="JF208" s="41"/>
      <c r="JG208" s="41"/>
      <c r="JH208" s="41"/>
      <c r="JI208" s="41"/>
      <c r="JJ208" s="41"/>
      <c r="JK208" s="41"/>
      <c r="JL208" s="41"/>
      <c r="JM208" s="41"/>
      <c r="JN208" s="41"/>
      <c r="JO208" s="41"/>
      <c r="JP208" s="41"/>
      <c r="JQ208" s="41"/>
      <c r="JR208" s="41"/>
      <c r="JS208" s="41"/>
      <c r="JT208" s="41"/>
      <c r="JU208" s="41"/>
      <c r="JV208" s="41"/>
      <c r="JW208" s="41"/>
      <c r="JX208" s="41"/>
      <c r="JY208" s="41"/>
      <c r="JZ208" s="41"/>
      <c r="KA208" s="41"/>
      <c r="KB208" s="41"/>
      <c r="KC208" s="41"/>
      <c r="KD208" s="41"/>
      <c r="KE208" s="41"/>
      <c r="KF208" s="41"/>
      <c r="KG208" s="41"/>
      <c r="KH208" s="41"/>
      <c r="KI208" s="41"/>
      <c r="KJ208" s="41"/>
      <c r="KK208" s="41"/>
      <c r="KL208" s="41"/>
      <c r="KM208" s="41"/>
      <c r="KN208" s="41"/>
      <c r="KO208" s="41"/>
      <c r="KP208" s="41"/>
      <c r="KQ208" s="41"/>
      <c r="KR208" s="41"/>
      <c r="KS208" s="41"/>
      <c r="KT208" s="41"/>
      <c r="KU208" s="41"/>
      <c r="KV208" s="41"/>
      <c r="KW208" s="41"/>
      <c r="KX208" s="41"/>
      <c r="KY208" s="41"/>
      <c r="KZ208" s="41"/>
      <c r="LA208" s="41"/>
      <c r="LB208" s="41"/>
      <c r="LC208" s="41"/>
      <c r="LD208" s="41"/>
      <c r="LE208" s="41"/>
      <c r="LF208" s="41"/>
      <c r="LG208" s="41"/>
      <c r="LH208" s="41"/>
      <c r="LI208" s="41"/>
      <c r="LJ208" s="41"/>
      <c r="LK208" s="41"/>
      <c r="LL208" s="41"/>
      <c r="LM208" s="41"/>
      <c r="LN208" s="41"/>
      <c r="LO208" s="41"/>
      <c r="LP208" s="41"/>
      <c r="LQ208" s="41"/>
      <c r="LR208" s="41"/>
      <c r="LS208" s="41"/>
      <c r="LT208" s="41"/>
      <c r="LU208" s="41"/>
      <c r="LV208" s="41"/>
      <c r="LW208" s="41"/>
      <c r="LX208" s="41"/>
      <c r="LY208" s="41"/>
      <c r="LZ208" s="41"/>
      <c r="MA208" s="41"/>
      <c r="MB208" s="41"/>
      <c r="MC208" s="41"/>
      <c r="MD208" s="41"/>
      <c r="ME208" s="41"/>
      <c r="MF208" s="41"/>
      <c r="MG208" s="41"/>
      <c r="MH208" s="41"/>
      <c r="MI208" s="41"/>
      <c r="MJ208" s="41"/>
      <c r="MK208" s="41"/>
      <c r="ML208" s="41"/>
      <c r="MM208" s="41"/>
      <c r="MN208" s="41"/>
      <c r="MO208" s="41"/>
      <c r="MP208" s="41"/>
      <c r="MQ208" s="41"/>
      <c r="MR208" s="41"/>
      <c r="MS208" s="41"/>
      <c r="MT208" s="41"/>
      <c r="MU208" s="41"/>
      <c r="MV208" s="41"/>
      <c r="MW208" s="41"/>
      <c r="MX208" s="41"/>
      <c r="MY208" s="41"/>
      <c r="MZ208" s="41"/>
      <c r="NA208" s="41"/>
      <c r="NB208" s="41"/>
      <c r="NC208" s="41"/>
      <c r="ND208" s="41"/>
      <c r="NE208" s="41"/>
      <c r="NF208" s="41"/>
      <c r="NG208" s="41"/>
      <c r="NH208" s="41"/>
      <c r="NI208" s="41"/>
      <c r="NJ208" s="41"/>
      <c r="NK208" s="41"/>
      <c r="NL208" s="41"/>
      <c r="NM208" s="41"/>
      <c r="NN208" s="41"/>
      <c r="NO208" s="41"/>
      <c r="NP208" s="41"/>
      <c r="NQ208" s="41"/>
      <c r="NR208" s="41"/>
      <c r="NS208" s="41"/>
      <c r="NT208" s="41"/>
      <c r="NU208" s="41"/>
      <c r="NV208" s="41"/>
      <c r="NW208" s="41"/>
      <c r="NX208" s="41"/>
      <c r="NY208" s="41"/>
      <c r="NZ208" s="41"/>
      <c r="OA208" s="41"/>
      <c r="OB208" s="41"/>
      <c r="OC208" s="41"/>
      <c r="OD208" s="41"/>
      <c r="OE208" s="41"/>
      <c r="OF208" s="41"/>
      <c r="OG208" s="41"/>
    </row>
    <row r="209" spans="1:397" s="42" customFormat="1" ht="15.75" x14ac:dyDescent="0.25">
      <c r="A209" s="91">
        <v>1</v>
      </c>
      <c r="B209" s="91">
        <v>1</v>
      </c>
      <c r="C209" s="1968" t="s">
        <v>92</v>
      </c>
      <c r="D209" s="2026">
        <v>6053.71</v>
      </c>
      <c r="E209" s="1887">
        <f>'1 уровень'!E1289</f>
        <v>160</v>
      </c>
      <c r="F209" s="1887">
        <f>'1 уровень'!F1289</f>
        <v>53</v>
      </c>
      <c r="G209" s="1887">
        <f>'1 уровень'!G1289</f>
        <v>3</v>
      </c>
      <c r="H209" s="1888">
        <f t="shared" si="74"/>
        <v>5.6603773584905666</v>
      </c>
      <c r="I209" s="2032">
        <f t="shared" si="75"/>
        <v>968593.6</v>
      </c>
      <c r="J209" s="2047">
        <f t="shared" si="76"/>
        <v>322864.53333333333</v>
      </c>
      <c r="K209" s="1887">
        <v>18161.13</v>
      </c>
      <c r="L209" s="1887">
        <f t="shared" si="77"/>
        <v>-304703.40333333332</v>
      </c>
      <c r="M209" s="1888">
        <f t="shared" si="72"/>
        <v>5.625</v>
      </c>
      <c r="N209" s="1889">
        <f t="shared" si="73"/>
        <v>1.8750000000000002</v>
      </c>
      <c r="O209" s="10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F209" s="41"/>
      <c r="AG209" s="41"/>
      <c r="AH209" s="41"/>
      <c r="AI209" s="41"/>
      <c r="AJ209" s="41"/>
      <c r="AK209" s="41"/>
      <c r="AL209" s="41"/>
      <c r="AM209" s="41"/>
      <c r="AN209" s="41"/>
      <c r="AO209" s="41"/>
      <c r="AP209" s="41"/>
      <c r="AQ209" s="41"/>
      <c r="AR209" s="41"/>
      <c r="AS209" s="41"/>
      <c r="AT209" s="41"/>
      <c r="AU209" s="41"/>
      <c r="AV209" s="41"/>
      <c r="AW209" s="41"/>
      <c r="AX209" s="41"/>
      <c r="AY209" s="41"/>
      <c r="AZ209" s="41"/>
      <c r="BA209" s="41"/>
      <c r="BB209" s="41"/>
      <c r="BC209" s="41"/>
      <c r="BD209" s="41"/>
      <c r="BE209" s="41"/>
      <c r="BF209" s="41"/>
      <c r="BG209" s="41"/>
      <c r="BH209" s="41"/>
      <c r="BI209" s="41"/>
      <c r="BJ209" s="41"/>
      <c r="BK209" s="41"/>
      <c r="BL209" s="41"/>
      <c r="BM209" s="41"/>
      <c r="BN209" s="41"/>
      <c r="BO209" s="41"/>
      <c r="BP209" s="41"/>
      <c r="BQ209" s="41"/>
      <c r="BR209" s="41"/>
      <c r="BS209" s="41"/>
      <c r="BT209" s="41"/>
      <c r="BU209" s="41"/>
      <c r="BV209" s="41"/>
      <c r="BW209" s="41"/>
      <c r="BX209" s="41"/>
      <c r="BY209" s="41"/>
      <c r="BZ209" s="41"/>
      <c r="CA209" s="41"/>
      <c r="CB209" s="41"/>
      <c r="CC209" s="41"/>
      <c r="CD209" s="41"/>
      <c r="CE209" s="41"/>
      <c r="CF209" s="41"/>
      <c r="CG209" s="41"/>
      <c r="CH209" s="41"/>
      <c r="CI209" s="41"/>
      <c r="CJ209" s="41"/>
      <c r="CK209" s="41"/>
      <c r="CL209" s="41"/>
      <c r="CM209" s="41"/>
      <c r="CN209" s="41"/>
      <c r="CO209" s="41"/>
      <c r="CP209" s="41"/>
      <c r="CQ209" s="41"/>
      <c r="CR209" s="41"/>
      <c r="CS209" s="41"/>
      <c r="CT209" s="41"/>
      <c r="CU209" s="41"/>
      <c r="CV209" s="41"/>
      <c r="CW209" s="41"/>
      <c r="CX209" s="41"/>
      <c r="CY209" s="41"/>
      <c r="CZ209" s="41"/>
      <c r="DA209" s="41"/>
      <c r="DB209" s="41"/>
      <c r="DC209" s="41"/>
      <c r="DD209" s="41"/>
      <c r="DE209" s="41"/>
      <c r="DF209" s="41"/>
      <c r="DG209" s="41"/>
      <c r="DH209" s="41"/>
      <c r="DI209" s="41"/>
      <c r="DJ209" s="41"/>
      <c r="DK209" s="41"/>
      <c r="DL209" s="41"/>
      <c r="DM209" s="41"/>
      <c r="DN209" s="41"/>
      <c r="DO209" s="41"/>
      <c r="DP209" s="41"/>
      <c r="DQ209" s="41"/>
      <c r="DR209" s="41"/>
      <c r="DS209" s="41"/>
      <c r="DT209" s="41"/>
      <c r="DU209" s="41"/>
      <c r="DV209" s="41"/>
      <c r="DW209" s="41"/>
      <c r="DX209" s="41"/>
      <c r="DY209" s="41"/>
      <c r="DZ209" s="41"/>
      <c r="EA209" s="41"/>
      <c r="EB209" s="41"/>
      <c r="EC209" s="41"/>
      <c r="ED209" s="41"/>
      <c r="EE209" s="41"/>
      <c r="EF209" s="41"/>
      <c r="EG209" s="41"/>
      <c r="EH209" s="41"/>
      <c r="EI209" s="41"/>
      <c r="EJ209" s="41"/>
      <c r="EK209" s="41"/>
      <c r="EL209" s="41"/>
      <c r="EM209" s="41"/>
      <c r="EN209" s="41"/>
      <c r="EO209" s="41"/>
      <c r="EP209" s="41"/>
      <c r="EQ209" s="41"/>
      <c r="ER209" s="41"/>
      <c r="ES209" s="41"/>
      <c r="ET209" s="41"/>
      <c r="EU209" s="41"/>
      <c r="EV209" s="41"/>
      <c r="EW209" s="41"/>
      <c r="EX209" s="41"/>
      <c r="EY209" s="41"/>
      <c r="EZ209" s="41"/>
      <c r="FA209" s="41"/>
      <c r="FB209" s="41"/>
      <c r="FC209" s="41"/>
      <c r="FD209" s="41"/>
      <c r="FE209" s="41"/>
      <c r="FF209" s="41"/>
      <c r="FG209" s="41"/>
      <c r="FH209" s="41"/>
      <c r="FI209" s="41"/>
      <c r="FJ209" s="41"/>
      <c r="FK209" s="41"/>
      <c r="FL209" s="41"/>
      <c r="FM209" s="41"/>
      <c r="FN209" s="41"/>
      <c r="FO209" s="41"/>
      <c r="FP209" s="41"/>
      <c r="FQ209" s="41"/>
      <c r="FR209" s="41"/>
      <c r="FS209" s="41"/>
      <c r="FT209" s="41"/>
      <c r="FU209" s="41"/>
      <c r="FV209" s="41"/>
      <c r="FW209" s="41"/>
      <c r="FX209" s="41"/>
      <c r="FY209" s="41"/>
      <c r="FZ209" s="41"/>
      <c r="GA209" s="41"/>
      <c r="GB209" s="41"/>
      <c r="GC209" s="41"/>
      <c r="GD209" s="41"/>
      <c r="GE209" s="41"/>
      <c r="GF209" s="41"/>
      <c r="GG209" s="41"/>
      <c r="GH209" s="41"/>
      <c r="GI209" s="41"/>
      <c r="GJ209" s="41"/>
      <c r="GK209" s="41"/>
      <c r="GL209" s="41"/>
      <c r="GM209" s="41"/>
      <c r="GN209" s="41"/>
      <c r="GO209" s="41"/>
      <c r="GP209" s="41"/>
      <c r="GQ209" s="41"/>
      <c r="GR209" s="41"/>
      <c r="GS209" s="41"/>
      <c r="GT209" s="41"/>
      <c r="GU209" s="41"/>
      <c r="GV209" s="41"/>
      <c r="GW209" s="41"/>
      <c r="GX209" s="41"/>
      <c r="GY209" s="41"/>
      <c r="GZ209" s="41"/>
      <c r="HA209" s="41"/>
      <c r="HB209" s="41"/>
      <c r="HC209" s="41"/>
      <c r="HD209" s="41"/>
      <c r="HE209" s="41"/>
      <c r="HF209" s="41"/>
      <c r="HG209" s="41"/>
      <c r="HH209" s="41"/>
      <c r="HI209" s="41"/>
      <c r="HJ209" s="41"/>
      <c r="HK209" s="41"/>
      <c r="HL209" s="41"/>
      <c r="HM209" s="41"/>
      <c r="HN209" s="41"/>
      <c r="HO209" s="41"/>
      <c r="HP209" s="41"/>
      <c r="HQ209" s="41"/>
      <c r="HR209" s="41"/>
      <c r="HS209" s="41"/>
      <c r="HT209" s="41"/>
      <c r="HU209" s="41"/>
      <c r="HV209" s="41"/>
      <c r="HW209" s="41"/>
      <c r="HX209" s="41"/>
      <c r="HY209" s="41"/>
      <c r="HZ209" s="41"/>
      <c r="IA209" s="41"/>
      <c r="IB209" s="41"/>
      <c r="IC209" s="41"/>
      <c r="ID209" s="41"/>
      <c r="IE209" s="41"/>
      <c r="IF209" s="41"/>
      <c r="IG209" s="41"/>
      <c r="IH209" s="41"/>
      <c r="II209" s="41"/>
      <c r="IJ209" s="41"/>
      <c r="IK209" s="41"/>
      <c r="IL209" s="41"/>
      <c r="IM209" s="41"/>
      <c r="IN209" s="41"/>
      <c r="IO209" s="41"/>
      <c r="IP209" s="41"/>
      <c r="IQ209" s="41"/>
      <c r="IR209" s="41"/>
      <c r="IS209" s="41"/>
      <c r="IT209" s="41"/>
      <c r="IU209" s="41"/>
      <c r="IV209" s="41"/>
      <c r="IW209" s="41"/>
      <c r="IX209" s="41"/>
      <c r="IY209" s="41"/>
      <c r="IZ209" s="41"/>
      <c r="JA209" s="41"/>
      <c r="JB209" s="41"/>
      <c r="JC209" s="41"/>
      <c r="JD209" s="41"/>
      <c r="JE209" s="41"/>
      <c r="JF209" s="41"/>
      <c r="JG209" s="41"/>
      <c r="JH209" s="41"/>
      <c r="JI209" s="41"/>
      <c r="JJ209" s="41"/>
      <c r="JK209" s="41"/>
      <c r="JL209" s="41"/>
      <c r="JM209" s="41"/>
      <c r="JN209" s="41"/>
      <c r="JO209" s="41"/>
      <c r="JP209" s="41"/>
      <c r="JQ209" s="41"/>
      <c r="JR209" s="41"/>
      <c r="JS209" s="41"/>
      <c r="JT209" s="41"/>
      <c r="JU209" s="41"/>
      <c r="JV209" s="41"/>
      <c r="JW209" s="41"/>
      <c r="JX209" s="41"/>
      <c r="JY209" s="41"/>
      <c r="JZ209" s="41"/>
      <c r="KA209" s="41"/>
      <c r="KB209" s="41"/>
      <c r="KC209" s="41"/>
      <c r="KD209" s="41"/>
      <c r="KE209" s="41"/>
      <c r="KF209" s="41"/>
      <c r="KG209" s="41"/>
      <c r="KH209" s="41"/>
      <c r="KI209" s="41"/>
      <c r="KJ209" s="41"/>
      <c r="KK209" s="41"/>
      <c r="KL209" s="41"/>
      <c r="KM209" s="41"/>
      <c r="KN209" s="41"/>
      <c r="KO209" s="41"/>
      <c r="KP209" s="41"/>
      <c r="KQ209" s="41"/>
      <c r="KR209" s="41"/>
      <c r="KS209" s="41"/>
      <c r="KT209" s="41"/>
      <c r="KU209" s="41"/>
      <c r="KV209" s="41"/>
      <c r="KW209" s="41"/>
      <c r="KX209" s="41"/>
      <c r="KY209" s="41"/>
      <c r="KZ209" s="41"/>
      <c r="LA209" s="41"/>
      <c r="LB209" s="41"/>
      <c r="LC209" s="41"/>
      <c r="LD209" s="41"/>
      <c r="LE209" s="41"/>
      <c r="LF209" s="41"/>
      <c r="LG209" s="41"/>
      <c r="LH209" s="41"/>
      <c r="LI209" s="41"/>
      <c r="LJ209" s="41"/>
      <c r="LK209" s="41"/>
      <c r="LL209" s="41"/>
      <c r="LM209" s="41"/>
      <c r="LN209" s="41"/>
      <c r="LO209" s="41"/>
      <c r="LP209" s="41"/>
      <c r="LQ209" s="41"/>
      <c r="LR209" s="41"/>
      <c r="LS209" s="41"/>
      <c r="LT209" s="41"/>
      <c r="LU209" s="41"/>
      <c r="LV209" s="41"/>
      <c r="LW209" s="41"/>
      <c r="LX209" s="41"/>
      <c r="LY209" s="41"/>
      <c r="LZ209" s="41"/>
      <c r="MA209" s="41"/>
      <c r="MB209" s="41"/>
      <c r="MC209" s="41"/>
      <c r="MD209" s="41"/>
      <c r="ME209" s="41"/>
      <c r="MF209" s="41"/>
      <c r="MG209" s="41"/>
      <c r="MH209" s="41"/>
      <c r="MI209" s="41"/>
      <c r="MJ209" s="41"/>
      <c r="MK209" s="41"/>
      <c r="ML209" s="41"/>
      <c r="MM209" s="41"/>
      <c r="MN209" s="41"/>
      <c r="MO209" s="41"/>
      <c r="MP209" s="41"/>
      <c r="MQ209" s="41"/>
      <c r="MR209" s="41"/>
      <c r="MS209" s="41"/>
      <c r="MT209" s="41"/>
      <c r="MU209" s="41"/>
      <c r="MV209" s="41"/>
      <c r="MW209" s="41"/>
      <c r="MX209" s="41"/>
      <c r="MY209" s="41"/>
      <c r="MZ209" s="41"/>
      <c r="NA209" s="41"/>
      <c r="NB209" s="41"/>
      <c r="NC209" s="41"/>
      <c r="ND209" s="41"/>
      <c r="NE209" s="41"/>
      <c r="NF209" s="41"/>
      <c r="NG209" s="41"/>
      <c r="NH209" s="41"/>
      <c r="NI209" s="41"/>
      <c r="NJ209" s="41"/>
      <c r="NK209" s="41"/>
      <c r="NL209" s="41"/>
      <c r="NM209" s="41"/>
      <c r="NN209" s="41"/>
      <c r="NO209" s="41"/>
      <c r="NP209" s="41"/>
      <c r="NQ209" s="41"/>
      <c r="NR209" s="41"/>
      <c r="NS209" s="41"/>
      <c r="NT209" s="41"/>
      <c r="NU209" s="41"/>
      <c r="NV209" s="41"/>
      <c r="NW209" s="41"/>
      <c r="NX209" s="41"/>
      <c r="NY209" s="41"/>
      <c r="NZ209" s="41"/>
      <c r="OA209" s="41"/>
      <c r="OB209" s="41"/>
      <c r="OC209" s="41"/>
      <c r="OD209" s="41"/>
      <c r="OE209" s="41"/>
      <c r="OF209" s="41"/>
      <c r="OG209" s="41"/>
    </row>
    <row r="210" spans="1:397" s="42" customFormat="1" ht="15.75" x14ac:dyDescent="0.25">
      <c r="A210" s="91">
        <v>1</v>
      </c>
      <c r="B210" s="91">
        <v>1</v>
      </c>
      <c r="C210" s="1968" t="s">
        <v>165</v>
      </c>
      <c r="D210" s="2026">
        <v>696.61</v>
      </c>
      <c r="E210" s="1887">
        <f>'1 уровень'!E1290</f>
        <v>50</v>
      </c>
      <c r="F210" s="1887">
        <f>'1 уровень'!F1290</f>
        <v>17</v>
      </c>
      <c r="G210" s="1887">
        <f>'1 уровень'!G1290</f>
        <v>17</v>
      </c>
      <c r="H210" s="1888">
        <f t="shared" si="74"/>
        <v>100</v>
      </c>
      <c r="I210" s="2032">
        <f t="shared" si="75"/>
        <v>34830.5</v>
      </c>
      <c r="J210" s="2047">
        <f t="shared" si="76"/>
        <v>11610.166666666666</v>
      </c>
      <c r="K210" s="1887">
        <v>11842.370000000003</v>
      </c>
      <c r="L210" s="1887">
        <f t="shared" si="77"/>
        <v>232.20333333333656</v>
      </c>
      <c r="M210" s="1888">
        <f t="shared" si="72"/>
        <v>102.00000000000003</v>
      </c>
      <c r="N210" s="1889">
        <f t="shared" si="73"/>
        <v>34.000000000000007</v>
      </c>
      <c r="O210" s="10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F210" s="41"/>
      <c r="AG210" s="41"/>
      <c r="AH210" s="41"/>
      <c r="AI210" s="41"/>
      <c r="AJ210" s="41"/>
      <c r="AK210" s="41"/>
      <c r="AL210" s="41"/>
      <c r="AM210" s="41"/>
      <c r="AN210" s="41"/>
      <c r="AO210" s="41"/>
      <c r="AP210" s="41"/>
      <c r="AQ210" s="41"/>
      <c r="AR210" s="41"/>
      <c r="AS210" s="41"/>
      <c r="AT210" s="41"/>
      <c r="AU210" s="41"/>
      <c r="AV210" s="41"/>
      <c r="AW210" s="41"/>
      <c r="AX210" s="41"/>
      <c r="AY210" s="41"/>
      <c r="AZ210" s="41"/>
      <c r="BA210" s="41"/>
      <c r="BB210" s="41"/>
      <c r="BC210" s="41"/>
      <c r="BD210" s="41"/>
      <c r="BE210" s="41"/>
      <c r="BF210" s="41"/>
      <c r="BG210" s="41"/>
      <c r="BH210" s="41"/>
      <c r="BI210" s="41"/>
      <c r="BJ210" s="41"/>
      <c r="BK210" s="41"/>
      <c r="BL210" s="41"/>
      <c r="BM210" s="41"/>
      <c r="BN210" s="41"/>
      <c r="BO210" s="41"/>
      <c r="BP210" s="41"/>
      <c r="BQ210" s="41"/>
      <c r="BR210" s="41"/>
      <c r="BS210" s="41"/>
      <c r="BT210" s="41"/>
      <c r="BU210" s="41"/>
      <c r="BV210" s="41"/>
      <c r="BW210" s="41"/>
      <c r="BX210" s="41"/>
      <c r="BY210" s="41"/>
      <c r="BZ210" s="41"/>
      <c r="CA210" s="41"/>
      <c r="CB210" s="41"/>
      <c r="CC210" s="41"/>
      <c r="CD210" s="41"/>
      <c r="CE210" s="41"/>
      <c r="CF210" s="41"/>
      <c r="CG210" s="41"/>
      <c r="CH210" s="41"/>
      <c r="CI210" s="41"/>
      <c r="CJ210" s="41"/>
      <c r="CK210" s="41"/>
      <c r="CL210" s="41"/>
      <c r="CM210" s="41"/>
      <c r="CN210" s="41"/>
      <c r="CO210" s="41"/>
      <c r="CP210" s="41"/>
      <c r="CQ210" s="41"/>
      <c r="CR210" s="41"/>
      <c r="CS210" s="41"/>
      <c r="CT210" s="41"/>
      <c r="CU210" s="41"/>
      <c r="CV210" s="41"/>
      <c r="CW210" s="41"/>
      <c r="CX210" s="41"/>
      <c r="CY210" s="41"/>
      <c r="CZ210" s="41"/>
      <c r="DA210" s="41"/>
      <c r="DB210" s="41"/>
      <c r="DC210" s="41"/>
      <c r="DD210" s="41"/>
      <c r="DE210" s="41"/>
      <c r="DF210" s="41"/>
      <c r="DG210" s="41"/>
      <c r="DH210" s="41"/>
      <c r="DI210" s="41"/>
      <c r="DJ210" s="41"/>
      <c r="DK210" s="41"/>
      <c r="DL210" s="41"/>
      <c r="DM210" s="41"/>
      <c r="DN210" s="41"/>
      <c r="DO210" s="41"/>
      <c r="DP210" s="41"/>
      <c r="DQ210" s="41"/>
      <c r="DR210" s="41"/>
      <c r="DS210" s="41"/>
      <c r="DT210" s="41"/>
      <c r="DU210" s="41"/>
      <c r="DV210" s="41"/>
      <c r="DW210" s="41"/>
      <c r="DX210" s="41"/>
      <c r="DY210" s="41"/>
      <c r="DZ210" s="41"/>
      <c r="EA210" s="41"/>
      <c r="EB210" s="41"/>
      <c r="EC210" s="41"/>
      <c r="ED210" s="41"/>
      <c r="EE210" s="41"/>
      <c r="EF210" s="41"/>
      <c r="EG210" s="41"/>
      <c r="EH210" s="41"/>
      <c r="EI210" s="41"/>
      <c r="EJ210" s="41"/>
      <c r="EK210" s="41"/>
      <c r="EL210" s="41"/>
      <c r="EM210" s="41"/>
      <c r="EN210" s="41"/>
      <c r="EO210" s="41"/>
      <c r="EP210" s="41"/>
      <c r="EQ210" s="41"/>
      <c r="ER210" s="41"/>
      <c r="ES210" s="41"/>
      <c r="ET210" s="41"/>
      <c r="EU210" s="41"/>
      <c r="EV210" s="41"/>
      <c r="EW210" s="41"/>
      <c r="EX210" s="41"/>
      <c r="EY210" s="41"/>
      <c r="EZ210" s="41"/>
      <c r="FA210" s="41"/>
      <c r="FB210" s="41"/>
      <c r="FC210" s="41"/>
      <c r="FD210" s="41"/>
      <c r="FE210" s="41"/>
      <c r="FF210" s="41"/>
      <c r="FG210" s="41"/>
      <c r="FH210" s="41"/>
      <c r="FI210" s="41"/>
      <c r="FJ210" s="41"/>
      <c r="FK210" s="41"/>
      <c r="FL210" s="41"/>
      <c r="FM210" s="41"/>
      <c r="FN210" s="41"/>
      <c r="FO210" s="41"/>
      <c r="FP210" s="41"/>
      <c r="FQ210" s="41"/>
      <c r="FR210" s="41"/>
      <c r="FS210" s="41"/>
      <c r="FT210" s="41"/>
      <c r="FU210" s="41"/>
      <c r="FV210" s="41"/>
      <c r="FW210" s="41"/>
      <c r="FX210" s="41"/>
      <c r="FY210" s="41"/>
      <c r="FZ210" s="41"/>
      <c r="GA210" s="41"/>
      <c r="GB210" s="41"/>
      <c r="GC210" s="41"/>
      <c r="GD210" s="41"/>
      <c r="GE210" s="41"/>
      <c r="GF210" s="41"/>
      <c r="GG210" s="41"/>
      <c r="GH210" s="41"/>
      <c r="GI210" s="41"/>
      <c r="GJ210" s="41"/>
      <c r="GK210" s="41"/>
      <c r="GL210" s="41"/>
      <c r="GM210" s="41"/>
      <c r="GN210" s="41"/>
      <c r="GO210" s="41"/>
      <c r="GP210" s="41"/>
      <c r="GQ210" s="41"/>
      <c r="GR210" s="41"/>
      <c r="GS210" s="41"/>
      <c r="GT210" s="41"/>
      <c r="GU210" s="41"/>
      <c r="GV210" s="41"/>
      <c r="GW210" s="41"/>
      <c r="GX210" s="41"/>
      <c r="GY210" s="41"/>
      <c r="GZ210" s="41"/>
      <c r="HA210" s="41"/>
      <c r="HB210" s="41"/>
      <c r="HC210" s="41"/>
      <c r="HD210" s="41"/>
      <c r="HE210" s="41"/>
      <c r="HF210" s="41"/>
      <c r="HG210" s="41"/>
      <c r="HH210" s="41"/>
      <c r="HI210" s="41"/>
      <c r="HJ210" s="41"/>
      <c r="HK210" s="41"/>
      <c r="HL210" s="41"/>
      <c r="HM210" s="41"/>
      <c r="HN210" s="41"/>
      <c r="HO210" s="41"/>
      <c r="HP210" s="41"/>
      <c r="HQ210" s="41"/>
      <c r="HR210" s="41"/>
      <c r="HS210" s="41"/>
      <c r="HT210" s="41"/>
      <c r="HU210" s="41"/>
      <c r="HV210" s="41"/>
      <c r="HW210" s="41"/>
      <c r="HX210" s="41"/>
      <c r="HY210" s="41"/>
      <c r="HZ210" s="41"/>
      <c r="IA210" s="41"/>
      <c r="IB210" s="41"/>
      <c r="IC210" s="41"/>
      <c r="ID210" s="41"/>
      <c r="IE210" s="41"/>
      <c r="IF210" s="41"/>
      <c r="IG210" s="41"/>
      <c r="IH210" s="41"/>
      <c r="II210" s="41"/>
      <c r="IJ210" s="41"/>
      <c r="IK210" s="41"/>
      <c r="IL210" s="41"/>
      <c r="IM210" s="41"/>
      <c r="IN210" s="41"/>
      <c r="IO210" s="41"/>
      <c r="IP210" s="41"/>
      <c r="IQ210" s="41"/>
      <c r="IR210" s="41"/>
      <c r="IS210" s="41"/>
      <c r="IT210" s="41"/>
      <c r="IU210" s="41"/>
      <c r="IV210" s="41"/>
      <c r="IW210" s="41"/>
      <c r="IX210" s="41"/>
      <c r="IY210" s="41"/>
      <c r="IZ210" s="41"/>
      <c r="JA210" s="41"/>
      <c r="JB210" s="41"/>
      <c r="JC210" s="41"/>
      <c r="JD210" s="41"/>
      <c r="JE210" s="41"/>
      <c r="JF210" s="41"/>
      <c r="JG210" s="41"/>
      <c r="JH210" s="41"/>
      <c r="JI210" s="41"/>
      <c r="JJ210" s="41"/>
      <c r="JK210" s="41"/>
      <c r="JL210" s="41"/>
      <c r="JM210" s="41"/>
      <c r="JN210" s="41"/>
      <c r="JO210" s="41"/>
      <c r="JP210" s="41"/>
      <c r="JQ210" s="41"/>
      <c r="JR210" s="41"/>
      <c r="JS210" s="41"/>
      <c r="JT210" s="41"/>
      <c r="JU210" s="41"/>
      <c r="JV210" s="41"/>
      <c r="JW210" s="41"/>
      <c r="JX210" s="41"/>
      <c r="JY210" s="41"/>
      <c r="JZ210" s="41"/>
      <c r="KA210" s="41"/>
      <c r="KB210" s="41"/>
      <c r="KC210" s="41"/>
      <c r="KD210" s="41"/>
      <c r="KE210" s="41"/>
      <c r="KF210" s="41"/>
      <c r="KG210" s="41"/>
      <c r="KH210" s="41"/>
      <c r="KI210" s="41"/>
      <c r="KJ210" s="41"/>
      <c r="KK210" s="41"/>
      <c r="KL210" s="41"/>
      <c r="KM210" s="41"/>
      <c r="KN210" s="41"/>
      <c r="KO210" s="41"/>
      <c r="KP210" s="41"/>
      <c r="KQ210" s="41"/>
      <c r="KR210" s="41"/>
      <c r="KS210" s="41"/>
      <c r="KT210" s="41"/>
      <c r="KU210" s="41"/>
      <c r="KV210" s="41"/>
      <c r="KW210" s="41"/>
      <c r="KX210" s="41"/>
      <c r="KY210" s="41"/>
      <c r="KZ210" s="41"/>
      <c r="LA210" s="41"/>
      <c r="LB210" s="41"/>
      <c r="LC210" s="41"/>
      <c r="LD210" s="41"/>
      <c r="LE210" s="41"/>
      <c r="LF210" s="41"/>
      <c r="LG210" s="41"/>
      <c r="LH210" s="41"/>
      <c r="LI210" s="41"/>
      <c r="LJ210" s="41"/>
      <c r="LK210" s="41"/>
      <c r="LL210" s="41"/>
      <c r="LM210" s="41"/>
      <c r="LN210" s="41"/>
      <c r="LO210" s="41"/>
      <c r="LP210" s="41"/>
      <c r="LQ210" s="41"/>
      <c r="LR210" s="41"/>
      <c r="LS210" s="41"/>
      <c r="LT210" s="41"/>
      <c r="LU210" s="41"/>
      <c r="LV210" s="41"/>
      <c r="LW210" s="41"/>
      <c r="LX210" s="41"/>
      <c r="LY210" s="41"/>
      <c r="LZ210" s="41"/>
      <c r="MA210" s="41"/>
      <c r="MB210" s="41"/>
      <c r="MC210" s="41"/>
      <c r="MD210" s="41"/>
      <c r="ME210" s="41"/>
      <c r="MF210" s="41"/>
      <c r="MG210" s="41"/>
      <c r="MH210" s="41"/>
      <c r="MI210" s="41"/>
      <c r="MJ210" s="41"/>
      <c r="MK210" s="41"/>
      <c r="ML210" s="41"/>
      <c r="MM210" s="41"/>
      <c r="MN210" s="41"/>
      <c r="MO210" s="41"/>
      <c r="MP210" s="41"/>
      <c r="MQ210" s="41"/>
      <c r="MR210" s="41"/>
      <c r="MS210" s="41"/>
      <c r="MT210" s="41"/>
      <c r="MU210" s="41"/>
      <c r="MV210" s="41"/>
      <c r="MW210" s="41"/>
      <c r="MX210" s="41"/>
      <c r="MY210" s="41"/>
      <c r="MZ210" s="41"/>
      <c r="NA210" s="41"/>
      <c r="NB210" s="41"/>
      <c r="NC210" s="41"/>
      <c r="ND210" s="41"/>
      <c r="NE210" s="41"/>
      <c r="NF210" s="41"/>
      <c r="NG210" s="41"/>
      <c r="NH210" s="41"/>
      <c r="NI210" s="41"/>
      <c r="NJ210" s="41"/>
      <c r="NK210" s="41"/>
      <c r="NL210" s="41"/>
      <c r="NM210" s="41"/>
      <c r="NN210" s="41"/>
      <c r="NO210" s="41"/>
      <c r="NP210" s="41"/>
      <c r="NQ210" s="41"/>
      <c r="NR210" s="41"/>
      <c r="NS210" s="41"/>
      <c r="NT210" s="41"/>
      <c r="NU210" s="41"/>
      <c r="NV210" s="41"/>
      <c r="NW210" s="41"/>
      <c r="NX210" s="41"/>
      <c r="NY210" s="41"/>
      <c r="NZ210" s="41"/>
      <c r="OA210" s="41"/>
      <c r="OB210" s="41"/>
      <c r="OC210" s="41"/>
      <c r="OD210" s="41"/>
      <c r="OE210" s="41"/>
      <c r="OF210" s="41"/>
      <c r="OG210" s="41"/>
    </row>
    <row r="211" spans="1:397" s="42" customFormat="1" ht="15.75" x14ac:dyDescent="0.25">
      <c r="A211" s="91">
        <v>1</v>
      </c>
      <c r="B211" s="91">
        <v>1</v>
      </c>
      <c r="C211" s="1968" t="s">
        <v>108</v>
      </c>
      <c r="D211" s="2026">
        <v>347.2</v>
      </c>
      <c r="E211" s="1887">
        <f>'1 уровень'!E1291</f>
        <v>40</v>
      </c>
      <c r="F211" s="1887">
        <f>'1 уровень'!F1291</f>
        <v>13</v>
      </c>
      <c r="G211" s="1887">
        <f>'1 уровень'!G1291</f>
        <v>14</v>
      </c>
      <c r="H211" s="1888">
        <f t="shared" si="74"/>
        <v>107.69230769230769</v>
      </c>
      <c r="I211" s="2032">
        <f t="shared" si="75"/>
        <v>13888</v>
      </c>
      <c r="J211" s="2047">
        <f t="shared" si="76"/>
        <v>4629.333333333333</v>
      </c>
      <c r="K211" s="1887">
        <v>4860.8</v>
      </c>
      <c r="L211" s="1887">
        <f t="shared" si="77"/>
        <v>231.46666666666715</v>
      </c>
      <c r="M211" s="1888">
        <f t="shared" si="72"/>
        <v>105</v>
      </c>
      <c r="N211" s="1889">
        <f t="shared" si="73"/>
        <v>35</v>
      </c>
      <c r="O211" s="10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F211" s="41"/>
      <c r="AG211" s="41"/>
      <c r="AH211" s="41"/>
      <c r="AI211" s="41"/>
      <c r="AJ211" s="41"/>
      <c r="AK211" s="41"/>
      <c r="AL211" s="41"/>
      <c r="AM211" s="41"/>
      <c r="AN211" s="41"/>
      <c r="AO211" s="41"/>
      <c r="AP211" s="41"/>
      <c r="AQ211" s="41"/>
      <c r="AR211" s="41"/>
      <c r="AS211" s="41"/>
      <c r="AT211" s="41"/>
      <c r="AU211" s="41"/>
      <c r="AV211" s="41"/>
      <c r="AW211" s="41"/>
      <c r="AX211" s="41"/>
      <c r="AY211" s="41"/>
      <c r="AZ211" s="41"/>
      <c r="BA211" s="41"/>
      <c r="BB211" s="41"/>
      <c r="BC211" s="41"/>
      <c r="BD211" s="41"/>
      <c r="BE211" s="41"/>
      <c r="BF211" s="41"/>
      <c r="BG211" s="41"/>
      <c r="BH211" s="41"/>
      <c r="BI211" s="41"/>
      <c r="BJ211" s="41"/>
      <c r="BK211" s="41"/>
      <c r="BL211" s="41"/>
      <c r="BM211" s="41"/>
      <c r="BN211" s="41"/>
      <c r="BO211" s="41"/>
      <c r="BP211" s="41"/>
      <c r="BQ211" s="41"/>
      <c r="BR211" s="41"/>
      <c r="BS211" s="41"/>
      <c r="BT211" s="41"/>
      <c r="BU211" s="41"/>
      <c r="BV211" s="41"/>
      <c r="BW211" s="41"/>
      <c r="BX211" s="41"/>
      <c r="BY211" s="41"/>
      <c r="BZ211" s="41"/>
      <c r="CA211" s="41"/>
      <c r="CB211" s="41"/>
      <c r="CC211" s="41"/>
      <c r="CD211" s="41"/>
      <c r="CE211" s="41"/>
      <c r="CF211" s="41"/>
      <c r="CG211" s="41"/>
      <c r="CH211" s="41"/>
      <c r="CI211" s="41"/>
      <c r="CJ211" s="41"/>
      <c r="CK211" s="41"/>
      <c r="CL211" s="41"/>
      <c r="CM211" s="41"/>
      <c r="CN211" s="41"/>
      <c r="CO211" s="41"/>
      <c r="CP211" s="41"/>
      <c r="CQ211" s="41"/>
      <c r="CR211" s="41"/>
      <c r="CS211" s="41"/>
      <c r="CT211" s="41"/>
      <c r="CU211" s="41"/>
      <c r="CV211" s="41"/>
      <c r="CW211" s="41"/>
      <c r="CX211" s="41"/>
      <c r="CY211" s="41"/>
      <c r="CZ211" s="41"/>
      <c r="DA211" s="41"/>
      <c r="DB211" s="41"/>
      <c r="DC211" s="41"/>
      <c r="DD211" s="41"/>
      <c r="DE211" s="41"/>
      <c r="DF211" s="41"/>
      <c r="DG211" s="41"/>
      <c r="DH211" s="41"/>
      <c r="DI211" s="41"/>
      <c r="DJ211" s="41"/>
      <c r="DK211" s="41"/>
      <c r="DL211" s="41"/>
      <c r="DM211" s="41"/>
      <c r="DN211" s="41"/>
      <c r="DO211" s="41"/>
      <c r="DP211" s="41"/>
      <c r="DQ211" s="41"/>
      <c r="DR211" s="41"/>
      <c r="DS211" s="41"/>
      <c r="DT211" s="41"/>
      <c r="DU211" s="41"/>
      <c r="DV211" s="41"/>
      <c r="DW211" s="41"/>
      <c r="DX211" s="41"/>
      <c r="DY211" s="41"/>
      <c r="DZ211" s="41"/>
      <c r="EA211" s="41"/>
      <c r="EB211" s="41"/>
      <c r="EC211" s="41"/>
      <c r="ED211" s="41"/>
      <c r="EE211" s="41"/>
      <c r="EF211" s="41"/>
      <c r="EG211" s="41"/>
      <c r="EH211" s="41"/>
      <c r="EI211" s="41"/>
      <c r="EJ211" s="41"/>
      <c r="EK211" s="41"/>
      <c r="EL211" s="41"/>
      <c r="EM211" s="41"/>
      <c r="EN211" s="41"/>
      <c r="EO211" s="41"/>
      <c r="EP211" s="41"/>
      <c r="EQ211" s="41"/>
      <c r="ER211" s="41"/>
      <c r="ES211" s="41"/>
      <c r="ET211" s="41"/>
      <c r="EU211" s="41"/>
      <c r="EV211" s="41"/>
      <c r="EW211" s="41"/>
      <c r="EX211" s="41"/>
      <c r="EY211" s="41"/>
      <c r="EZ211" s="41"/>
      <c r="FA211" s="41"/>
      <c r="FB211" s="41"/>
      <c r="FC211" s="41"/>
      <c r="FD211" s="41"/>
      <c r="FE211" s="41"/>
      <c r="FF211" s="41"/>
      <c r="FG211" s="41"/>
      <c r="FH211" s="41"/>
      <c r="FI211" s="41"/>
      <c r="FJ211" s="41"/>
      <c r="FK211" s="41"/>
      <c r="FL211" s="41"/>
      <c r="FM211" s="41"/>
      <c r="FN211" s="41"/>
      <c r="FO211" s="41"/>
      <c r="FP211" s="41"/>
      <c r="FQ211" s="41"/>
      <c r="FR211" s="41"/>
      <c r="FS211" s="41"/>
      <c r="FT211" s="41"/>
      <c r="FU211" s="41"/>
      <c r="FV211" s="41"/>
      <c r="FW211" s="41"/>
      <c r="FX211" s="41"/>
      <c r="FY211" s="41"/>
      <c r="FZ211" s="41"/>
      <c r="GA211" s="41"/>
      <c r="GB211" s="41"/>
      <c r="GC211" s="41"/>
      <c r="GD211" s="41"/>
      <c r="GE211" s="41"/>
      <c r="GF211" s="41"/>
      <c r="GG211" s="41"/>
      <c r="GH211" s="41"/>
      <c r="GI211" s="41"/>
      <c r="GJ211" s="41"/>
      <c r="GK211" s="41"/>
      <c r="GL211" s="41"/>
      <c r="GM211" s="41"/>
      <c r="GN211" s="41"/>
      <c r="GO211" s="41"/>
      <c r="GP211" s="41"/>
      <c r="GQ211" s="41"/>
      <c r="GR211" s="41"/>
      <c r="GS211" s="41"/>
      <c r="GT211" s="41"/>
      <c r="GU211" s="41"/>
      <c r="GV211" s="41"/>
      <c r="GW211" s="41"/>
      <c r="GX211" s="41"/>
      <c r="GY211" s="41"/>
      <c r="GZ211" s="41"/>
      <c r="HA211" s="41"/>
      <c r="HB211" s="41"/>
      <c r="HC211" s="41"/>
      <c r="HD211" s="41"/>
      <c r="HE211" s="41"/>
      <c r="HF211" s="41"/>
      <c r="HG211" s="41"/>
      <c r="HH211" s="41"/>
      <c r="HI211" s="41"/>
      <c r="HJ211" s="41"/>
      <c r="HK211" s="41"/>
      <c r="HL211" s="41"/>
      <c r="HM211" s="41"/>
      <c r="HN211" s="41"/>
      <c r="HO211" s="41"/>
      <c r="HP211" s="41"/>
      <c r="HQ211" s="41"/>
      <c r="HR211" s="41"/>
      <c r="HS211" s="41"/>
      <c r="HT211" s="41"/>
      <c r="HU211" s="41"/>
      <c r="HV211" s="41"/>
      <c r="HW211" s="41"/>
      <c r="HX211" s="41"/>
      <c r="HY211" s="41"/>
      <c r="HZ211" s="41"/>
      <c r="IA211" s="41"/>
      <c r="IB211" s="41"/>
      <c r="IC211" s="41"/>
      <c r="ID211" s="41"/>
      <c r="IE211" s="41"/>
      <c r="IF211" s="41"/>
      <c r="IG211" s="41"/>
      <c r="IH211" s="41"/>
      <c r="II211" s="41"/>
      <c r="IJ211" s="41"/>
      <c r="IK211" s="41"/>
      <c r="IL211" s="41"/>
      <c r="IM211" s="41"/>
      <c r="IN211" s="41"/>
      <c r="IO211" s="41"/>
      <c r="IP211" s="41"/>
      <c r="IQ211" s="41"/>
      <c r="IR211" s="41"/>
      <c r="IS211" s="41"/>
      <c r="IT211" s="41"/>
      <c r="IU211" s="41"/>
      <c r="IV211" s="41"/>
      <c r="IW211" s="41"/>
      <c r="IX211" s="41"/>
      <c r="IY211" s="41"/>
      <c r="IZ211" s="41"/>
      <c r="JA211" s="41"/>
      <c r="JB211" s="41"/>
      <c r="JC211" s="41"/>
      <c r="JD211" s="41"/>
      <c r="JE211" s="41"/>
      <c r="JF211" s="41"/>
      <c r="JG211" s="41"/>
      <c r="JH211" s="41"/>
      <c r="JI211" s="41"/>
      <c r="JJ211" s="41"/>
      <c r="JK211" s="41"/>
      <c r="JL211" s="41"/>
      <c r="JM211" s="41"/>
      <c r="JN211" s="41"/>
      <c r="JO211" s="41"/>
      <c r="JP211" s="41"/>
      <c r="JQ211" s="41"/>
      <c r="JR211" s="41"/>
      <c r="JS211" s="41"/>
      <c r="JT211" s="41"/>
      <c r="JU211" s="41"/>
      <c r="JV211" s="41"/>
      <c r="JW211" s="41"/>
      <c r="JX211" s="41"/>
      <c r="JY211" s="41"/>
      <c r="JZ211" s="41"/>
      <c r="KA211" s="41"/>
      <c r="KB211" s="41"/>
      <c r="KC211" s="41"/>
      <c r="KD211" s="41"/>
      <c r="KE211" s="41"/>
      <c r="KF211" s="41"/>
      <c r="KG211" s="41"/>
      <c r="KH211" s="41"/>
      <c r="KI211" s="41"/>
      <c r="KJ211" s="41"/>
      <c r="KK211" s="41"/>
      <c r="KL211" s="41"/>
      <c r="KM211" s="41"/>
      <c r="KN211" s="41"/>
      <c r="KO211" s="41"/>
      <c r="KP211" s="41"/>
      <c r="KQ211" s="41"/>
      <c r="KR211" s="41"/>
      <c r="KS211" s="41"/>
      <c r="KT211" s="41"/>
      <c r="KU211" s="41"/>
      <c r="KV211" s="41"/>
      <c r="KW211" s="41"/>
      <c r="KX211" s="41"/>
      <c r="KY211" s="41"/>
      <c r="KZ211" s="41"/>
      <c r="LA211" s="41"/>
      <c r="LB211" s="41"/>
      <c r="LC211" s="41"/>
      <c r="LD211" s="41"/>
      <c r="LE211" s="41"/>
      <c r="LF211" s="41"/>
      <c r="LG211" s="41"/>
      <c r="LH211" s="41"/>
      <c r="LI211" s="41"/>
      <c r="LJ211" s="41"/>
      <c r="LK211" s="41"/>
      <c r="LL211" s="41"/>
      <c r="LM211" s="41"/>
      <c r="LN211" s="41"/>
      <c r="LO211" s="41"/>
      <c r="LP211" s="41"/>
      <c r="LQ211" s="41"/>
      <c r="LR211" s="41"/>
      <c r="LS211" s="41"/>
      <c r="LT211" s="41"/>
      <c r="LU211" s="41"/>
      <c r="LV211" s="41"/>
      <c r="LW211" s="41"/>
      <c r="LX211" s="41"/>
      <c r="LY211" s="41"/>
      <c r="LZ211" s="41"/>
      <c r="MA211" s="41"/>
      <c r="MB211" s="41"/>
      <c r="MC211" s="41"/>
      <c r="MD211" s="41"/>
      <c r="ME211" s="41"/>
      <c r="MF211" s="41"/>
      <c r="MG211" s="41"/>
      <c r="MH211" s="41"/>
      <c r="MI211" s="41"/>
      <c r="MJ211" s="41"/>
      <c r="MK211" s="41"/>
      <c r="ML211" s="41"/>
      <c r="MM211" s="41"/>
      <c r="MN211" s="41"/>
      <c r="MO211" s="41"/>
      <c r="MP211" s="41"/>
      <c r="MQ211" s="41"/>
      <c r="MR211" s="41"/>
      <c r="MS211" s="41"/>
      <c r="MT211" s="41"/>
      <c r="MU211" s="41"/>
      <c r="MV211" s="41"/>
      <c r="MW211" s="41"/>
      <c r="MX211" s="41"/>
      <c r="MY211" s="41"/>
      <c r="MZ211" s="41"/>
      <c r="NA211" s="41"/>
      <c r="NB211" s="41"/>
      <c r="NC211" s="41"/>
      <c r="ND211" s="41"/>
      <c r="NE211" s="41"/>
      <c r="NF211" s="41"/>
      <c r="NG211" s="41"/>
      <c r="NH211" s="41"/>
      <c r="NI211" s="41"/>
      <c r="NJ211" s="41"/>
      <c r="NK211" s="41"/>
      <c r="NL211" s="41"/>
      <c r="NM211" s="41"/>
      <c r="NN211" s="41"/>
      <c r="NO211" s="41"/>
      <c r="NP211" s="41"/>
      <c r="NQ211" s="41"/>
      <c r="NR211" s="41"/>
      <c r="NS211" s="41"/>
      <c r="NT211" s="41"/>
      <c r="NU211" s="41"/>
      <c r="NV211" s="41"/>
      <c r="NW211" s="41"/>
      <c r="NX211" s="41"/>
      <c r="NY211" s="41"/>
      <c r="NZ211" s="41"/>
      <c r="OA211" s="41"/>
      <c r="OB211" s="41"/>
      <c r="OC211" s="41"/>
      <c r="OD211" s="41"/>
      <c r="OE211" s="41"/>
      <c r="OF211" s="41"/>
      <c r="OG211" s="41"/>
    </row>
    <row r="212" spans="1:397" s="42" customFormat="1" ht="15.75" x14ac:dyDescent="0.25">
      <c r="A212" s="91">
        <v>1</v>
      </c>
      <c r="B212" s="91">
        <v>1</v>
      </c>
      <c r="C212" s="1968" t="s">
        <v>319</v>
      </c>
      <c r="D212" s="2026">
        <v>268.97000000000003</v>
      </c>
      <c r="E212" s="1887">
        <f>'1 уровень'!E1292</f>
        <v>50</v>
      </c>
      <c r="F212" s="1887">
        <f>'1 уровень'!F1292</f>
        <v>17</v>
      </c>
      <c r="G212" s="1887">
        <f>'1 уровень'!G1292</f>
        <v>34</v>
      </c>
      <c r="H212" s="1888">
        <f t="shared" si="74"/>
        <v>200</v>
      </c>
      <c r="I212" s="2032">
        <f t="shared" si="75"/>
        <v>13448.500000000002</v>
      </c>
      <c r="J212" s="2047">
        <f t="shared" si="76"/>
        <v>4482.8333333333339</v>
      </c>
      <c r="K212" s="1887">
        <v>9144.98</v>
      </c>
      <c r="L212" s="1887">
        <f t="shared" si="77"/>
        <v>4662.1466666666656</v>
      </c>
      <c r="M212" s="1888">
        <f t="shared" si="72"/>
        <v>203.99999999999997</v>
      </c>
      <c r="N212" s="1889">
        <f t="shared" si="73"/>
        <v>67.999999999999986</v>
      </c>
      <c r="O212" s="10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F212" s="41"/>
      <c r="AG212" s="41"/>
      <c r="AH212" s="41"/>
      <c r="AI212" s="41"/>
      <c r="AJ212" s="41"/>
      <c r="AK212" s="41"/>
      <c r="AL212" s="41"/>
      <c r="AM212" s="41"/>
      <c r="AN212" s="41"/>
      <c r="AO212" s="41"/>
      <c r="AP212" s="41"/>
      <c r="AQ212" s="41"/>
      <c r="AR212" s="41"/>
      <c r="AS212" s="41"/>
      <c r="AT212" s="41"/>
      <c r="AU212" s="41"/>
      <c r="AV212" s="41"/>
      <c r="AW212" s="41"/>
      <c r="AX212" s="41"/>
      <c r="AY212" s="41"/>
      <c r="AZ212" s="41"/>
      <c r="BA212" s="41"/>
      <c r="BB212" s="41"/>
      <c r="BC212" s="41"/>
      <c r="BD212" s="41"/>
      <c r="BE212" s="41"/>
      <c r="BF212" s="41"/>
      <c r="BG212" s="41"/>
      <c r="BH212" s="41"/>
      <c r="BI212" s="41"/>
      <c r="BJ212" s="41"/>
      <c r="BK212" s="41"/>
      <c r="BL212" s="41"/>
      <c r="BM212" s="41"/>
      <c r="BN212" s="41"/>
      <c r="BO212" s="41"/>
      <c r="BP212" s="41"/>
      <c r="BQ212" s="41"/>
      <c r="BR212" s="41"/>
      <c r="BS212" s="41"/>
      <c r="BT212" s="41"/>
      <c r="BU212" s="41"/>
      <c r="BV212" s="41"/>
      <c r="BW212" s="41"/>
      <c r="BX212" s="41"/>
      <c r="BY212" s="41"/>
      <c r="BZ212" s="41"/>
      <c r="CA212" s="41"/>
      <c r="CB212" s="41"/>
      <c r="CC212" s="41"/>
      <c r="CD212" s="41"/>
      <c r="CE212" s="41"/>
      <c r="CF212" s="41"/>
      <c r="CG212" s="41"/>
      <c r="CH212" s="41"/>
      <c r="CI212" s="41"/>
      <c r="CJ212" s="41"/>
      <c r="CK212" s="41"/>
      <c r="CL212" s="41"/>
      <c r="CM212" s="41"/>
      <c r="CN212" s="41"/>
      <c r="CO212" s="41"/>
      <c r="CP212" s="41"/>
      <c r="CQ212" s="41"/>
      <c r="CR212" s="41"/>
      <c r="CS212" s="41"/>
      <c r="CT212" s="41"/>
      <c r="CU212" s="41"/>
      <c r="CV212" s="41"/>
      <c r="CW212" s="41"/>
      <c r="CX212" s="41"/>
      <c r="CY212" s="41"/>
      <c r="CZ212" s="41"/>
      <c r="DA212" s="41"/>
      <c r="DB212" s="41"/>
      <c r="DC212" s="41"/>
      <c r="DD212" s="41"/>
      <c r="DE212" s="41"/>
      <c r="DF212" s="41"/>
      <c r="DG212" s="41"/>
      <c r="DH212" s="41"/>
      <c r="DI212" s="41"/>
      <c r="DJ212" s="41"/>
      <c r="DK212" s="41"/>
      <c r="DL212" s="41"/>
      <c r="DM212" s="41"/>
      <c r="DN212" s="41"/>
      <c r="DO212" s="41"/>
      <c r="DP212" s="41"/>
      <c r="DQ212" s="41"/>
      <c r="DR212" s="41"/>
      <c r="DS212" s="41"/>
      <c r="DT212" s="41"/>
      <c r="DU212" s="41"/>
      <c r="DV212" s="41"/>
      <c r="DW212" s="41"/>
      <c r="DX212" s="41"/>
      <c r="DY212" s="41"/>
      <c r="DZ212" s="41"/>
      <c r="EA212" s="41"/>
      <c r="EB212" s="41"/>
      <c r="EC212" s="41"/>
      <c r="ED212" s="41"/>
      <c r="EE212" s="41"/>
      <c r="EF212" s="41"/>
      <c r="EG212" s="41"/>
      <c r="EH212" s="41"/>
      <c r="EI212" s="41"/>
      <c r="EJ212" s="41"/>
      <c r="EK212" s="41"/>
      <c r="EL212" s="41"/>
      <c r="EM212" s="41"/>
      <c r="EN212" s="41"/>
      <c r="EO212" s="41"/>
      <c r="EP212" s="41"/>
      <c r="EQ212" s="41"/>
      <c r="ER212" s="41"/>
      <c r="ES212" s="41"/>
      <c r="ET212" s="41"/>
      <c r="EU212" s="41"/>
      <c r="EV212" s="41"/>
      <c r="EW212" s="41"/>
      <c r="EX212" s="41"/>
      <c r="EY212" s="41"/>
      <c r="EZ212" s="41"/>
      <c r="FA212" s="41"/>
      <c r="FB212" s="41"/>
      <c r="FC212" s="41"/>
      <c r="FD212" s="41"/>
      <c r="FE212" s="41"/>
      <c r="FF212" s="41"/>
      <c r="FG212" s="41"/>
      <c r="FH212" s="41"/>
      <c r="FI212" s="41"/>
      <c r="FJ212" s="41"/>
      <c r="FK212" s="41"/>
      <c r="FL212" s="41"/>
      <c r="FM212" s="41"/>
      <c r="FN212" s="41"/>
      <c r="FO212" s="41"/>
      <c r="FP212" s="41"/>
      <c r="FQ212" s="41"/>
      <c r="FR212" s="41"/>
      <c r="FS212" s="41"/>
      <c r="FT212" s="41"/>
      <c r="FU212" s="41"/>
      <c r="FV212" s="41"/>
      <c r="FW212" s="41"/>
      <c r="FX212" s="41"/>
      <c r="FY212" s="41"/>
      <c r="FZ212" s="41"/>
      <c r="GA212" s="41"/>
      <c r="GB212" s="41"/>
      <c r="GC212" s="41"/>
      <c r="GD212" s="41"/>
      <c r="GE212" s="41"/>
      <c r="GF212" s="41"/>
      <c r="GG212" s="41"/>
      <c r="GH212" s="41"/>
      <c r="GI212" s="41"/>
      <c r="GJ212" s="41"/>
      <c r="GK212" s="41"/>
      <c r="GL212" s="41"/>
      <c r="GM212" s="41"/>
      <c r="GN212" s="41"/>
      <c r="GO212" s="41"/>
      <c r="GP212" s="41"/>
      <c r="GQ212" s="41"/>
      <c r="GR212" s="41"/>
      <c r="GS212" s="41"/>
      <c r="GT212" s="41"/>
      <c r="GU212" s="41"/>
      <c r="GV212" s="41"/>
      <c r="GW212" s="41"/>
      <c r="GX212" s="41"/>
      <c r="GY212" s="41"/>
      <c r="GZ212" s="41"/>
      <c r="HA212" s="41"/>
      <c r="HB212" s="41"/>
      <c r="HC212" s="41"/>
      <c r="HD212" s="41"/>
      <c r="HE212" s="41"/>
      <c r="HF212" s="41"/>
      <c r="HG212" s="41"/>
      <c r="HH212" s="41"/>
      <c r="HI212" s="41"/>
      <c r="HJ212" s="41"/>
      <c r="HK212" s="41"/>
      <c r="HL212" s="41"/>
      <c r="HM212" s="41"/>
      <c r="HN212" s="41"/>
      <c r="HO212" s="41"/>
      <c r="HP212" s="41"/>
      <c r="HQ212" s="41"/>
      <c r="HR212" s="41"/>
      <c r="HS212" s="41"/>
      <c r="HT212" s="41"/>
      <c r="HU212" s="41"/>
      <c r="HV212" s="41"/>
      <c r="HW212" s="41"/>
      <c r="HX212" s="41"/>
      <c r="HY212" s="41"/>
      <c r="HZ212" s="41"/>
      <c r="IA212" s="41"/>
      <c r="IB212" s="41"/>
      <c r="IC212" s="41"/>
      <c r="ID212" s="41"/>
      <c r="IE212" s="41"/>
      <c r="IF212" s="41"/>
      <c r="IG212" s="41"/>
      <c r="IH212" s="41"/>
      <c r="II212" s="41"/>
      <c r="IJ212" s="41"/>
      <c r="IK212" s="41"/>
      <c r="IL212" s="41"/>
      <c r="IM212" s="41"/>
      <c r="IN212" s="41"/>
      <c r="IO212" s="41"/>
      <c r="IP212" s="41"/>
      <c r="IQ212" s="41"/>
      <c r="IR212" s="41"/>
      <c r="IS212" s="41"/>
      <c r="IT212" s="41"/>
      <c r="IU212" s="41"/>
      <c r="IV212" s="41"/>
      <c r="IW212" s="41"/>
      <c r="IX212" s="41"/>
      <c r="IY212" s="41"/>
      <c r="IZ212" s="41"/>
      <c r="JA212" s="41"/>
      <c r="JB212" s="41"/>
      <c r="JC212" s="41"/>
      <c r="JD212" s="41"/>
      <c r="JE212" s="41"/>
      <c r="JF212" s="41"/>
      <c r="JG212" s="41"/>
      <c r="JH212" s="41"/>
      <c r="JI212" s="41"/>
      <c r="JJ212" s="41"/>
      <c r="JK212" s="41"/>
      <c r="JL212" s="41"/>
      <c r="JM212" s="41"/>
      <c r="JN212" s="41"/>
      <c r="JO212" s="41"/>
      <c r="JP212" s="41"/>
      <c r="JQ212" s="41"/>
      <c r="JR212" s="41"/>
      <c r="JS212" s="41"/>
      <c r="JT212" s="41"/>
      <c r="JU212" s="41"/>
      <c r="JV212" s="41"/>
      <c r="JW212" s="41"/>
      <c r="JX212" s="41"/>
      <c r="JY212" s="41"/>
      <c r="JZ212" s="41"/>
      <c r="KA212" s="41"/>
      <c r="KB212" s="41"/>
      <c r="KC212" s="41"/>
      <c r="KD212" s="41"/>
      <c r="KE212" s="41"/>
      <c r="KF212" s="41"/>
      <c r="KG212" s="41"/>
      <c r="KH212" s="41"/>
      <c r="KI212" s="41"/>
      <c r="KJ212" s="41"/>
      <c r="KK212" s="41"/>
      <c r="KL212" s="41"/>
      <c r="KM212" s="41"/>
      <c r="KN212" s="41"/>
      <c r="KO212" s="41"/>
      <c r="KP212" s="41"/>
      <c r="KQ212" s="41"/>
      <c r="KR212" s="41"/>
      <c r="KS212" s="41"/>
      <c r="KT212" s="41"/>
      <c r="KU212" s="41"/>
      <c r="KV212" s="41"/>
      <c r="KW212" s="41"/>
      <c r="KX212" s="41"/>
      <c r="KY212" s="41"/>
      <c r="KZ212" s="41"/>
      <c r="LA212" s="41"/>
      <c r="LB212" s="41"/>
      <c r="LC212" s="41"/>
      <c r="LD212" s="41"/>
      <c r="LE212" s="41"/>
      <c r="LF212" s="41"/>
      <c r="LG212" s="41"/>
      <c r="LH212" s="41"/>
      <c r="LI212" s="41"/>
      <c r="LJ212" s="41"/>
      <c r="LK212" s="41"/>
      <c r="LL212" s="41"/>
      <c r="LM212" s="41"/>
      <c r="LN212" s="41"/>
      <c r="LO212" s="41"/>
      <c r="LP212" s="41"/>
      <c r="LQ212" s="41"/>
      <c r="LR212" s="41"/>
      <c r="LS212" s="41"/>
      <c r="LT212" s="41"/>
      <c r="LU212" s="41"/>
      <c r="LV212" s="41"/>
      <c r="LW212" s="41"/>
      <c r="LX212" s="41"/>
      <c r="LY212" s="41"/>
      <c r="LZ212" s="41"/>
      <c r="MA212" s="41"/>
      <c r="MB212" s="41"/>
      <c r="MC212" s="41"/>
      <c r="MD212" s="41"/>
      <c r="ME212" s="41"/>
      <c r="MF212" s="41"/>
      <c r="MG212" s="41"/>
      <c r="MH212" s="41"/>
      <c r="MI212" s="41"/>
      <c r="MJ212" s="41"/>
      <c r="MK212" s="41"/>
      <c r="ML212" s="41"/>
      <c r="MM212" s="41"/>
      <c r="MN212" s="41"/>
      <c r="MO212" s="41"/>
      <c r="MP212" s="41"/>
      <c r="MQ212" s="41"/>
      <c r="MR212" s="41"/>
      <c r="MS212" s="41"/>
      <c r="MT212" s="41"/>
      <c r="MU212" s="41"/>
      <c r="MV212" s="41"/>
      <c r="MW212" s="41"/>
      <c r="MX212" s="41"/>
      <c r="MY212" s="41"/>
      <c r="MZ212" s="41"/>
      <c r="NA212" s="41"/>
      <c r="NB212" s="41"/>
      <c r="NC212" s="41"/>
      <c r="ND212" s="41"/>
      <c r="NE212" s="41"/>
      <c r="NF212" s="41"/>
      <c r="NG212" s="41"/>
      <c r="NH212" s="41"/>
      <c r="NI212" s="41"/>
      <c r="NJ212" s="41"/>
      <c r="NK212" s="41"/>
      <c r="NL212" s="41"/>
      <c r="NM212" s="41"/>
      <c r="NN212" s="41"/>
      <c r="NO212" s="41"/>
      <c r="NP212" s="41"/>
      <c r="NQ212" s="41"/>
      <c r="NR212" s="41"/>
      <c r="NS212" s="41"/>
      <c r="NT212" s="41"/>
      <c r="NU212" s="41"/>
      <c r="NV212" s="41"/>
      <c r="NW212" s="41"/>
      <c r="NX212" s="41"/>
      <c r="NY212" s="41"/>
      <c r="NZ212" s="41"/>
      <c r="OA212" s="41"/>
      <c r="OB212" s="41"/>
      <c r="OC212" s="41"/>
      <c r="OD212" s="41"/>
      <c r="OE212" s="41"/>
      <c r="OF212" s="41"/>
      <c r="OG212" s="41"/>
    </row>
    <row r="213" spans="1:397" s="42" customFormat="1" ht="15.75" x14ac:dyDescent="0.25">
      <c r="A213" s="91">
        <v>1</v>
      </c>
      <c r="B213" s="91">
        <v>1</v>
      </c>
      <c r="C213" s="1968" t="s">
        <v>33</v>
      </c>
      <c r="D213" s="2026">
        <v>926.98</v>
      </c>
      <c r="E213" s="1887">
        <f>'1 уровень'!E1293</f>
        <v>30</v>
      </c>
      <c r="F213" s="1887">
        <f>'1 уровень'!F1293</f>
        <v>10</v>
      </c>
      <c r="G213" s="1887">
        <f>'1 уровень'!G1293</f>
        <v>9</v>
      </c>
      <c r="H213" s="1888">
        <f t="shared" si="74"/>
        <v>90</v>
      </c>
      <c r="I213" s="2032">
        <f t="shared" si="75"/>
        <v>27809.4</v>
      </c>
      <c r="J213" s="2047">
        <f t="shared" si="76"/>
        <v>9269.8000000000011</v>
      </c>
      <c r="K213" s="1887">
        <v>8342.82</v>
      </c>
      <c r="L213" s="1887">
        <f t="shared" si="77"/>
        <v>-926.98000000000138</v>
      </c>
      <c r="M213" s="1888">
        <f t="shared" si="72"/>
        <v>89.999999999999986</v>
      </c>
      <c r="N213" s="1889">
        <f t="shared" si="73"/>
        <v>30</v>
      </c>
      <c r="O213" s="10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F213" s="41"/>
      <c r="AG213" s="41"/>
      <c r="AH213" s="41"/>
      <c r="AI213" s="41"/>
      <c r="AJ213" s="41"/>
      <c r="AK213" s="41"/>
      <c r="AL213" s="41"/>
      <c r="AM213" s="41"/>
      <c r="AN213" s="41"/>
      <c r="AO213" s="41"/>
      <c r="AP213" s="41"/>
      <c r="AQ213" s="41"/>
      <c r="AR213" s="41"/>
      <c r="AS213" s="41"/>
      <c r="AT213" s="41"/>
      <c r="AU213" s="41"/>
      <c r="AV213" s="41"/>
      <c r="AW213" s="41"/>
      <c r="AX213" s="41"/>
      <c r="AY213" s="41"/>
      <c r="AZ213" s="41"/>
      <c r="BA213" s="41"/>
      <c r="BB213" s="41"/>
      <c r="BC213" s="41"/>
      <c r="BD213" s="41"/>
      <c r="BE213" s="41"/>
      <c r="BF213" s="41"/>
      <c r="BG213" s="41"/>
      <c r="BH213" s="41"/>
      <c r="BI213" s="41"/>
      <c r="BJ213" s="41"/>
      <c r="BK213" s="41"/>
      <c r="BL213" s="41"/>
      <c r="BM213" s="41"/>
      <c r="BN213" s="41"/>
      <c r="BO213" s="41"/>
      <c r="BP213" s="41"/>
      <c r="BQ213" s="41"/>
      <c r="BR213" s="41"/>
      <c r="BS213" s="41"/>
      <c r="BT213" s="41"/>
      <c r="BU213" s="41"/>
      <c r="BV213" s="41"/>
      <c r="BW213" s="41"/>
      <c r="BX213" s="41"/>
      <c r="BY213" s="41"/>
      <c r="BZ213" s="41"/>
      <c r="CA213" s="41"/>
      <c r="CB213" s="41"/>
      <c r="CC213" s="41"/>
      <c r="CD213" s="41"/>
      <c r="CE213" s="41"/>
      <c r="CF213" s="41"/>
      <c r="CG213" s="41"/>
      <c r="CH213" s="41"/>
      <c r="CI213" s="41"/>
      <c r="CJ213" s="41"/>
      <c r="CK213" s="41"/>
      <c r="CL213" s="41"/>
      <c r="CM213" s="41"/>
      <c r="CN213" s="41"/>
      <c r="CO213" s="41"/>
      <c r="CP213" s="41"/>
      <c r="CQ213" s="41"/>
      <c r="CR213" s="41"/>
      <c r="CS213" s="41"/>
      <c r="CT213" s="41"/>
      <c r="CU213" s="41"/>
      <c r="CV213" s="41"/>
      <c r="CW213" s="41"/>
      <c r="CX213" s="41"/>
      <c r="CY213" s="41"/>
      <c r="CZ213" s="41"/>
      <c r="DA213" s="41"/>
      <c r="DB213" s="41"/>
      <c r="DC213" s="41"/>
      <c r="DD213" s="41"/>
      <c r="DE213" s="41"/>
      <c r="DF213" s="41"/>
      <c r="DG213" s="41"/>
      <c r="DH213" s="41"/>
      <c r="DI213" s="41"/>
      <c r="DJ213" s="41"/>
      <c r="DK213" s="41"/>
      <c r="DL213" s="41"/>
      <c r="DM213" s="41"/>
      <c r="DN213" s="41"/>
      <c r="DO213" s="41"/>
      <c r="DP213" s="41"/>
      <c r="DQ213" s="41"/>
      <c r="DR213" s="41"/>
      <c r="DS213" s="41"/>
      <c r="DT213" s="41"/>
      <c r="DU213" s="41"/>
      <c r="DV213" s="41"/>
      <c r="DW213" s="41"/>
      <c r="DX213" s="41"/>
      <c r="DY213" s="41"/>
      <c r="DZ213" s="41"/>
      <c r="EA213" s="41"/>
      <c r="EB213" s="41"/>
      <c r="EC213" s="41"/>
      <c r="ED213" s="41"/>
      <c r="EE213" s="41"/>
      <c r="EF213" s="41"/>
      <c r="EG213" s="41"/>
      <c r="EH213" s="41"/>
      <c r="EI213" s="41"/>
      <c r="EJ213" s="41"/>
      <c r="EK213" s="41"/>
      <c r="EL213" s="41"/>
      <c r="EM213" s="41"/>
      <c r="EN213" s="41"/>
      <c r="EO213" s="41"/>
      <c r="EP213" s="41"/>
      <c r="EQ213" s="41"/>
      <c r="ER213" s="41"/>
      <c r="ES213" s="41"/>
      <c r="ET213" s="41"/>
      <c r="EU213" s="41"/>
      <c r="EV213" s="41"/>
      <c r="EW213" s="41"/>
      <c r="EX213" s="41"/>
      <c r="EY213" s="41"/>
      <c r="EZ213" s="41"/>
      <c r="FA213" s="41"/>
      <c r="FB213" s="41"/>
      <c r="FC213" s="41"/>
      <c r="FD213" s="41"/>
      <c r="FE213" s="41"/>
      <c r="FF213" s="41"/>
      <c r="FG213" s="41"/>
      <c r="FH213" s="41"/>
      <c r="FI213" s="41"/>
      <c r="FJ213" s="41"/>
      <c r="FK213" s="41"/>
      <c r="FL213" s="41"/>
      <c r="FM213" s="41"/>
      <c r="FN213" s="41"/>
      <c r="FO213" s="41"/>
      <c r="FP213" s="41"/>
      <c r="FQ213" s="41"/>
      <c r="FR213" s="41"/>
      <c r="FS213" s="41"/>
      <c r="FT213" s="41"/>
      <c r="FU213" s="41"/>
      <c r="FV213" s="41"/>
      <c r="FW213" s="41"/>
      <c r="FX213" s="41"/>
      <c r="FY213" s="41"/>
      <c r="FZ213" s="41"/>
      <c r="GA213" s="41"/>
      <c r="GB213" s="41"/>
      <c r="GC213" s="41"/>
      <c r="GD213" s="41"/>
      <c r="GE213" s="41"/>
      <c r="GF213" s="41"/>
      <c r="GG213" s="41"/>
      <c r="GH213" s="41"/>
      <c r="GI213" s="41"/>
      <c r="GJ213" s="41"/>
      <c r="GK213" s="41"/>
      <c r="GL213" s="41"/>
      <c r="GM213" s="41"/>
      <c r="GN213" s="41"/>
      <c r="GO213" s="41"/>
      <c r="GP213" s="41"/>
      <c r="GQ213" s="41"/>
      <c r="GR213" s="41"/>
      <c r="GS213" s="41"/>
      <c r="GT213" s="41"/>
      <c r="GU213" s="41"/>
      <c r="GV213" s="41"/>
      <c r="GW213" s="41"/>
      <c r="GX213" s="41"/>
      <c r="GY213" s="41"/>
      <c r="GZ213" s="41"/>
      <c r="HA213" s="41"/>
      <c r="HB213" s="41"/>
      <c r="HC213" s="41"/>
      <c r="HD213" s="41"/>
      <c r="HE213" s="41"/>
      <c r="HF213" s="41"/>
      <c r="HG213" s="41"/>
      <c r="HH213" s="41"/>
      <c r="HI213" s="41"/>
      <c r="HJ213" s="41"/>
      <c r="HK213" s="41"/>
      <c r="HL213" s="41"/>
      <c r="HM213" s="41"/>
      <c r="HN213" s="41"/>
      <c r="HO213" s="41"/>
      <c r="HP213" s="41"/>
      <c r="HQ213" s="41"/>
      <c r="HR213" s="41"/>
      <c r="HS213" s="41"/>
      <c r="HT213" s="41"/>
      <c r="HU213" s="41"/>
      <c r="HV213" s="41"/>
      <c r="HW213" s="41"/>
      <c r="HX213" s="41"/>
      <c r="HY213" s="41"/>
      <c r="HZ213" s="41"/>
      <c r="IA213" s="41"/>
      <c r="IB213" s="41"/>
      <c r="IC213" s="41"/>
      <c r="ID213" s="41"/>
      <c r="IE213" s="41"/>
      <c r="IF213" s="41"/>
      <c r="IG213" s="41"/>
      <c r="IH213" s="41"/>
      <c r="II213" s="41"/>
      <c r="IJ213" s="41"/>
      <c r="IK213" s="41"/>
      <c r="IL213" s="41"/>
      <c r="IM213" s="41"/>
      <c r="IN213" s="41"/>
      <c r="IO213" s="41"/>
      <c r="IP213" s="41"/>
      <c r="IQ213" s="41"/>
      <c r="IR213" s="41"/>
      <c r="IS213" s="41"/>
      <c r="IT213" s="41"/>
      <c r="IU213" s="41"/>
      <c r="IV213" s="41"/>
      <c r="IW213" s="41"/>
      <c r="IX213" s="41"/>
      <c r="IY213" s="41"/>
      <c r="IZ213" s="41"/>
      <c r="JA213" s="41"/>
      <c r="JB213" s="41"/>
      <c r="JC213" s="41"/>
      <c r="JD213" s="41"/>
      <c r="JE213" s="41"/>
      <c r="JF213" s="41"/>
      <c r="JG213" s="41"/>
      <c r="JH213" s="41"/>
      <c r="JI213" s="41"/>
      <c r="JJ213" s="41"/>
      <c r="JK213" s="41"/>
      <c r="JL213" s="41"/>
      <c r="JM213" s="41"/>
      <c r="JN213" s="41"/>
      <c r="JO213" s="41"/>
      <c r="JP213" s="41"/>
      <c r="JQ213" s="41"/>
      <c r="JR213" s="41"/>
      <c r="JS213" s="41"/>
      <c r="JT213" s="41"/>
      <c r="JU213" s="41"/>
      <c r="JV213" s="41"/>
      <c r="JW213" s="41"/>
      <c r="JX213" s="41"/>
      <c r="JY213" s="41"/>
      <c r="JZ213" s="41"/>
      <c r="KA213" s="41"/>
      <c r="KB213" s="41"/>
      <c r="KC213" s="41"/>
      <c r="KD213" s="41"/>
      <c r="KE213" s="41"/>
      <c r="KF213" s="41"/>
      <c r="KG213" s="41"/>
      <c r="KH213" s="41"/>
      <c r="KI213" s="41"/>
      <c r="KJ213" s="41"/>
      <c r="KK213" s="41"/>
      <c r="KL213" s="41"/>
      <c r="KM213" s="41"/>
      <c r="KN213" s="41"/>
      <c r="KO213" s="41"/>
      <c r="KP213" s="41"/>
      <c r="KQ213" s="41"/>
      <c r="KR213" s="41"/>
      <c r="KS213" s="41"/>
      <c r="KT213" s="41"/>
      <c r="KU213" s="41"/>
      <c r="KV213" s="41"/>
      <c r="KW213" s="41"/>
      <c r="KX213" s="41"/>
      <c r="KY213" s="41"/>
      <c r="KZ213" s="41"/>
      <c r="LA213" s="41"/>
      <c r="LB213" s="41"/>
      <c r="LC213" s="41"/>
      <c r="LD213" s="41"/>
      <c r="LE213" s="41"/>
      <c r="LF213" s="41"/>
      <c r="LG213" s="41"/>
      <c r="LH213" s="41"/>
      <c r="LI213" s="41"/>
      <c r="LJ213" s="41"/>
      <c r="LK213" s="41"/>
      <c r="LL213" s="41"/>
      <c r="LM213" s="41"/>
      <c r="LN213" s="41"/>
      <c r="LO213" s="41"/>
      <c r="LP213" s="41"/>
      <c r="LQ213" s="41"/>
      <c r="LR213" s="41"/>
      <c r="LS213" s="41"/>
      <c r="LT213" s="41"/>
      <c r="LU213" s="41"/>
      <c r="LV213" s="41"/>
      <c r="LW213" s="41"/>
      <c r="LX213" s="41"/>
      <c r="LY213" s="41"/>
      <c r="LZ213" s="41"/>
      <c r="MA213" s="41"/>
      <c r="MB213" s="41"/>
      <c r="MC213" s="41"/>
      <c r="MD213" s="41"/>
      <c r="ME213" s="41"/>
      <c r="MF213" s="41"/>
      <c r="MG213" s="41"/>
      <c r="MH213" s="41"/>
      <c r="MI213" s="41"/>
      <c r="MJ213" s="41"/>
      <c r="MK213" s="41"/>
      <c r="ML213" s="41"/>
      <c r="MM213" s="41"/>
      <c r="MN213" s="41"/>
      <c r="MO213" s="41"/>
      <c r="MP213" s="41"/>
      <c r="MQ213" s="41"/>
      <c r="MR213" s="41"/>
      <c r="MS213" s="41"/>
      <c r="MT213" s="41"/>
      <c r="MU213" s="41"/>
      <c r="MV213" s="41"/>
      <c r="MW213" s="41"/>
      <c r="MX213" s="41"/>
      <c r="MY213" s="41"/>
      <c r="MZ213" s="41"/>
      <c r="NA213" s="41"/>
      <c r="NB213" s="41"/>
      <c r="NC213" s="41"/>
      <c r="ND213" s="41"/>
      <c r="NE213" s="41"/>
      <c r="NF213" s="41"/>
      <c r="NG213" s="41"/>
      <c r="NH213" s="41"/>
      <c r="NI213" s="41"/>
      <c r="NJ213" s="41"/>
      <c r="NK213" s="41"/>
      <c r="NL213" s="41"/>
      <c r="NM213" s="41"/>
      <c r="NN213" s="41"/>
      <c r="NO213" s="41"/>
      <c r="NP213" s="41"/>
      <c r="NQ213" s="41"/>
      <c r="NR213" s="41"/>
      <c r="NS213" s="41"/>
      <c r="NT213" s="41"/>
      <c r="NU213" s="41"/>
      <c r="NV213" s="41"/>
      <c r="NW213" s="41"/>
      <c r="NX213" s="41"/>
      <c r="NY213" s="41"/>
      <c r="NZ213" s="41"/>
      <c r="OA213" s="41"/>
      <c r="OB213" s="41"/>
      <c r="OC213" s="41"/>
      <c r="OD213" s="41"/>
      <c r="OE213" s="41"/>
      <c r="OF213" s="41"/>
      <c r="OG213" s="41"/>
    </row>
    <row r="214" spans="1:397" s="42" customFormat="1" ht="15.75" x14ac:dyDescent="0.25">
      <c r="A214" s="91">
        <v>1</v>
      </c>
      <c r="B214" s="91">
        <v>1</v>
      </c>
      <c r="C214" s="1968" t="s">
        <v>320</v>
      </c>
      <c r="D214" s="2026">
        <v>567.49</v>
      </c>
      <c r="E214" s="1887">
        <f>'1 уровень'!E1294</f>
        <v>25</v>
      </c>
      <c r="F214" s="1887">
        <f>'1 уровень'!F1294</f>
        <v>8</v>
      </c>
      <c r="G214" s="1887">
        <f>'1 уровень'!G1294</f>
        <v>6</v>
      </c>
      <c r="H214" s="1888">
        <f t="shared" si="74"/>
        <v>75</v>
      </c>
      <c r="I214" s="2032">
        <f t="shared" si="75"/>
        <v>14187.25</v>
      </c>
      <c r="J214" s="2047">
        <f t="shared" si="76"/>
        <v>4729.083333333333</v>
      </c>
      <c r="K214" s="1887">
        <v>3404.9399999999996</v>
      </c>
      <c r="L214" s="1887">
        <f t="shared" si="77"/>
        <v>-1324.1433333333334</v>
      </c>
      <c r="M214" s="1888">
        <f t="shared" si="72"/>
        <v>72</v>
      </c>
      <c r="N214" s="1889">
        <f t="shared" si="73"/>
        <v>23.999999999999996</v>
      </c>
      <c r="O214" s="10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F214" s="41"/>
      <c r="AG214" s="41"/>
      <c r="AH214" s="41"/>
      <c r="AI214" s="41"/>
      <c r="AJ214" s="41"/>
      <c r="AK214" s="41"/>
      <c r="AL214" s="41"/>
      <c r="AM214" s="41"/>
      <c r="AN214" s="41"/>
      <c r="AO214" s="41"/>
      <c r="AP214" s="41"/>
      <c r="AQ214" s="41"/>
      <c r="AR214" s="41"/>
      <c r="AS214" s="41"/>
      <c r="AT214" s="41"/>
      <c r="AU214" s="41"/>
      <c r="AV214" s="41"/>
      <c r="AW214" s="41"/>
      <c r="AX214" s="41"/>
      <c r="AY214" s="41"/>
      <c r="AZ214" s="41"/>
      <c r="BA214" s="41"/>
      <c r="BB214" s="41"/>
      <c r="BC214" s="41"/>
      <c r="BD214" s="41"/>
      <c r="BE214" s="41"/>
      <c r="BF214" s="41"/>
      <c r="BG214" s="41"/>
      <c r="BH214" s="41"/>
      <c r="BI214" s="41"/>
      <c r="BJ214" s="41"/>
      <c r="BK214" s="41"/>
      <c r="BL214" s="41"/>
      <c r="BM214" s="41"/>
      <c r="BN214" s="41"/>
      <c r="BO214" s="41"/>
      <c r="BP214" s="41"/>
      <c r="BQ214" s="41"/>
      <c r="BR214" s="41"/>
      <c r="BS214" s="41"/>
      <c r="BT214" s="41"/>
      <c r="BU214" s="41"/>
      <c r="BV214" s="41"/>
      <c r="BW214" s="41"/>
      <c r="BX214" s="41"/>
      <c r="BY214" s="41"/>
      <c r="BZ214" s="41"/>
      <c r="CA214" s="41"/>
      <c r="CB214" s="41"/>
      <c r="CC214" s="41"/>
      <c r="CD214" s="41"/>
      <c r="CE214" s="41"/>
      <c r="CF214" s="41"/>
      <c r="CG214" s="41"/>
      <c r="CH214" s="41"/>
      <c r="CI214" s="41"/>
      <c r="CJ214" s="41"/>
      <c r="CK214" s="41"/>
      <c r="CL214" s="41"/>
      <c r="CM214" s="41"/>
      <c r="CN214" s="41"/>
      <c r="CO214" s="41"/>
      <c r="CP214" s="41"/>
      <c r="CQ214" s="41"/>
      <c r="CR214" s="41"/>
      <c r="CS214" s="41"/>
      <c r="CT214" s="41"/>
      <c r="CU214" s="41"/>
      <c r="CV214" s="41"/>
      <c r="CW214" s="41"/>
      <c r="CX214" s="41"/>
      <c r="CY214" s="41"/>
      <c r="CZ214" s="41"/>
      <c r="DA214" s="41"/>
      <c r="DB214" s="41"/>
      <c r="DC214" s="41"/>
      <c r="DD214" s="41"/>
      <c r="DE214" s="41"/>
      <c r="DF214" s="41"/>
      <c r="DG214" s="41"/>
      <c r="DH214" s="41"/>
      <c r="DI214" s="41"/>
      <c r="DJ214" s="41"/>
      <c r="DK214" s="41"/>
      <c r="DL214" s="41"/>
      <c r="DM214" s="41"/>
      <c r="DN214" s="41"/>
      <c r="DO214" s="41"/>
      <c r="DP214" s="41"/>
      <c r="DQ214" s="41"/>
      <c r="DR214" s="41"/>
      <c r="DS214" s="41"/>
      <c r="DT214" s="41"/>
      <c r="DU214" s="41"/>
      <c r="DV214" s="41"/>
      <c r="DW214" s="41"/>
      <c r="DX214" s="41"/>
      <c r="DY214" s="41"/>
      <c r="DZ214" s="41"/>
      <c r="EA214" s="41"/>
      <c r="EB214" s="41"/>
      <c r="EC214" s="41"/>
      <c r="ED214" s="41"/>
      <c r="EE214" s="41"/>
      <c r="EF214" s="41"/>
      <c r="EG214" s="41"/>
      <c r="EH214" s="41"/>
      <c r="EI214" s="41"/>
      <c r="EJ214" s="41"/>
      <c r="EK214" s="41"/>
      <c r="EL214" s="41"/>
      <c r="EM214" s="41"/>
      <c r="EN214" s="41"/>
      <c r="EO214" s="41"/>
      <c r="EP214" s="41"/>
      <c r="EQ214" s="41"/>
      <c r="ER214" s="41"/>
      <c r="ES214" s="41"/>
      <c r="ET214" s="41"/>
      <c r="EU214" s="41"/>
      <c r="EV214" s="41"/>
      <c r="EW214" s="41"/>
      <c r="EX214" s="41"/>
      <c r="EY214" s="41"/>
      <c r="EZ214" s="41"/>
      <c r="FA214" s="41"/>
      <c r="FB214" s="41"/>
      <c r="FC214" s="41"/>
      <c r="FD214" s="41"/>
      <c r="FE214" s="41"/>
      <c r="FF214" s="41"/>
      <c r="FG214" s="41"/>
      <c r="FH214" s="41"/>
      <c r="FI214" s="41"/>
      <c r="FJ214" s="41"/>
      <c r="FK214" s="41"/>
      <c r="FL214" s="41"/>
      <c r="FM214" s="41"/>
      <c r="FN214" s="41"/>
      <c r="FO214" s="41"/>
      <c r="FP214" s="41"/>
      <c r="FQ214" s="41"/>
      <c r="FR214" s="41"/>
      <c r="FS214" s="41"/>
      <c r="FT214" s="41"/>
      <c r="FU214" s="41"/>
      <c r="FV214" s="41"/>
      <c r="FW214" s="41"/>
      <c r="FX214" s="41"/>
      <c r="FY214" s="41"/>
      <c r="FZ214" s="41"/>
      <c r="GA214" s="41"/>
      <c r="GB214" s="41"/>
      <c r="GC214" s="41"/>
      <c r="GD214" s="41"/>
      <c r="GE214" s="41"/>
      <c r="GF214" s="41"/>
      <c r="GG214" s="41"/>
      <c r="GH214" s="41"/>
      <c r="GI214" s="41"/>
      <c r="GJ214" s="41"/>
      <c r="GK214" s="41"/>
      <c r="GL214" s="41"/>
      <c r="GM214" s="41"/>
      <c r="GN214" s="41"/>
      <c r="GO214" s="41"/>
      <c r="GP214" s="41"/>
      <c r="GQ214" s="41"/>
      <c r="GR214" s="41"/>
      <c r="GS214" s="41"/>
      <c r="GT214" s="41"/>
      <c r="GU214" s="41"/>
      <c r="GV214" s="41"/>
      <c r="GW214" s="41"/>
      <c r="GX214" s="41"/>
      <c r="GY214" s="41"/>
      <c r="GZ214" s="41"/>
      <c r="HA214" s="41"/>
      <c r="HB214" s="41"/>
      <c r="HC214" s="41"/>
      <c r="HD214" s="41"/>
      <c r="HE214" s="41"/>
      <c r="HF214" s="41"/>
      <c r="HG214" s="41"/>
      <c r="HH214" s="41"/>
      <c r="HI214" s="41"/>
      <c r="HJ214" s="41"/>
      <c r="HK214" s="41"/>
      <c r="HL214" s="41"/>
      <c r="HM214" s="41"/>
      <c r="HN214" s="41"/>
      <c r="HO214" s="41"/>
      <c r="HP214" s="41"/>
      <c r="HQ214" s="41"/>
      <c r="HR214" s="41"/>
      <c r="HS214" s="41"/>
      <c r="HT214" s="41"/>
      <c r="HU214" s="41"/>
      <c r="HV214" s="41"/>
      <c r="HW214" s="41"/>
      <c r="HX214" s="41"/>
      <c r="HY214" s="41"/>
      <c r="HZ214" s="41"/>
      <c r="IA214" s="41"/>
      <c r="IB214" s="41"/>
      <c r="IC214" s="41"/>
      <c r="ID214" s="41"/>
      <c r="IE214" s="41"/>
      <c r="IF214" s="41"/>
      <c r="IG214" s="41"/>
      <c r="IH214" s="41"/>
      <c r="II214" s="41"/>
      <c r="IJ214" s="41"/>
      <c r="IK214" s="41"/>
      <c r="IL214" s="41"/>
      <c r="IM214" s="41"/>
      <c r="IN214" s="41"/>
      <c r="IO214" s="41"/>
      <c r="IP214" s="41"/>
      <c r="IQ214" s="41"/>
      <c r="IR214" s="41"/>
      <c r="IS214" s="41"/>
      <c r="IT214" s="41"/>
      <c r="IU214" s="41"/>
      <c r="IV214" s="41"/>
      <c r="IW214" s="41"/>
      <c r="IX214" s="41"/>
      <c r="IY214" s="41"/>
      <c r="IZ214" s="41"/>
      <c r="JA214" s="41"/>
      <c r="JB214" s="41"/>
      <c r="JC214" s="41"/>
      <c r="JD214" s="41"/>
      <c r="JE214" s="41"/>
      <c r="JF214" s="41"/>
      <c r="JG214" s="41"/>
      <c r="JH214" s="41"/>
      <c r="JI214" s="41"/>
      <c r="JJ214" s="41"/>
      <c r="JK214" s="41"/>
      <c r="JL214" s="41"/>
      <c r="JM214" s="41"/>
      <c r="JN214" s="41"/>
      <c r="JO214" s="41"/>
      <c r="JP214" s="41"/>
      <c r="JQ214" s="41"/>
      <c r="JR214" s="41"/>
      <c r="JS214" s="41"/>
      <c r="JT214" s="41"/>
      <c r="JU214" s="41"/>
      <c r="JV214" s="41"/>
      <c r="JW214" s="41"/>
      <c r="JX214" s="41"/>
      <c r="JY214" s="41"/>
      <c r="JZ214" s="41"/>
      <c r="KA214" s="41"/>
      <c r="KB214" s="41"/>
      <c r="KC214" s="41"/>
      <c r="KD214" s="41"/>
      <c r="KE214" s="41"/>
      <c r="KF214" s="41"/>
      <c r="KG214" s="41"/>
      <c r="KH214" s="41"/>
      <c r="KI214" s="41"/>
      <c r="KJ214" s="41"/>
      <c r="KK214" s="41"/>
      <c r="KL214" s="41"/>
      <c r="KM214" s="41"/>
      <c r="KN214" s="41"/>
      <c r="KO214" s="41"/>
      <c r="KP214" s="41"/>
      <c r="KQ214" s="41"/>
      <c r="KR214" s="41"/>
      <c r="KS214" s="41"/>
      <c r="KT214" s="41"/>
      <c r="KU214" s="41"/>
      <c r="KV214" s="41"/>
      <c r="KW214" s="41"/>
      <c r="KX214" s="41"/>
      <c r="KY214" s="41"/>
      <c r="KZ214" s="41"/>
      <c r="LA214" s="41"/>
      <c r="LB214" s="41"/>
      <c r="LC214" s="41"/>
      <c r="LD214" s="41"/>
      <c r="LE214" s="41"/>
      <c r="LF214" s="41"/>
      <c r="LG214" s="41"/>
      <c r="LH214" s="41"/>
      <c r="LI214" s="41"/>
      <c r="LJ214" s="41"/>
      <c r="LK214" s="41"/>
      <c r="LL214" s="41"/>
      <c r="LM214" s="41"/>
      <c r="LN214" s="41"/>
      <c r="LO214" s="41"/>
      <c r="LP214" s="41"/>
      <c r="LQ214" s="41"/>
      <c r="LR214" s="41"/>
      <c r="LS214" s="41"/>
      <c r="LT214" s="41"/>
      <c r="LU214" s="41"/>
      <c r="LV214" s="41"/>
      <c r="LW214" s="41"/>
      <c r="LX214" s="41"/>
      <c r="LY214" s="41"/>
      <c r="LZ214" s="41"/>
      <c r="MA214" s="41"/>
      <c r="MB214" s="41"/>
      <c r="MC214" s="41"/>
      <c r="MD214" s="41"/>
      <c r="ME214" s="41"/>
      <c r="MF214" s="41"/>
      <c r="MG214" s="41"/>
      <c r="MH214" s="41"/>
      <c r="MI214" s="41"/>
      <c r="MJ214" s="41"/>
      <c r="MK214" s="41"/>
      <c r="ML214" s="41"/>
      <c r="MM214" s="41"/>
      <c r="MN214" s="41"/>
      <c r="MO214" s="41"/>
      <c r="MP214" s="41"/>
      <c r="MQ214" s="41"/>
      <c r="MR214" s="41"/>
      <c r="MS214" s="41"/>
      <c r="MT214" s="41"/>
      <c r="MU214" s="41"/>
      <c r="MV214" s="41"/>
      <c r="MW214" s="41"/>
      <c r="MX214" s="41"/>
      <c r="MY214" s="41"/>
      <c r="MZ214" s="41"/>
      <c r="NA214" s="41"/>
      <c r="NB214" s="41"/>
      <c r="NC214" s="41"/>
      <c r="ND214" s="41"/>
      <c r="NE214" s="41"/>
      <c r="NF214" s="41"/>
      <c r="NG214" s="41"/>
      <c r="NH214" s="41"/>
      <c r="NI214" s="41"/>
      <c r="NJ214" s="41"/>
      <c r="NK214" s="41"/>
      <c r="NL214" s="41"/>
      <c r="NM214" s="41"/>
      <c r="NN214" s="41"/>
      <c r="NO214" s="41"/>
      <c r="NP214" s="41"/>
      <c r="NQ214" s="41"/>
      <c r="NR214" s="41"/>
      <c r="NS214" s="41"/>
      <c r="NT214" s="41"/>
      <c r="NU214" s="41"/>
      <c r="NV214" s="41"/>
      <c r="NW214" s="41"/>
      <c r="NX214" s="41"/>
      <c r="NY214" s="41"/>
      <c r="NZ214" s="41"/>
      <c r="OA214" s="41"/>
      <c r="OB214" s="41"/>
      <c r="OC214" s="41"/>
      <c r="OD214" s="41"/>
      <c r="OE214" s="41"/>
      <c r="OF214" s="41"/>
      <c r="OG214" s="41"/>
    </row>
    <row r="215" spans="1:397" s="42" customFormat="1" ht="15.75" x14ac:dyDescent="0.25">
      <c r="A215" s="91">
        <v>1</v>
      </c>
      <c r="B215" s="91">
        <v>1</v>
      </c>
      <c r="C215" s="1968" t="s">
        <v>107</v>
      </c>
      <c r="D215" s="2026">
        <v>297.91000000000003</v>
      </c>
      <c r="E215" s="1887">
        <f>'1 уровень'!E1295</f>
        <v>30</v>
      </c>
      <c r="F215" s="1887">
        <f>'1 уровень'!F1295</f>
        <v>10</v>
      </c>
      <c r="G215" s="1887">
        <f>'1 уровень'!G1295</f>
        <v>17</v>
      </c>
      <c r="H215" s="1888">
        <f t="shared" si="74"/>
        <v>170</v>
      </c>
      <c r="I215" s="2032">
        <f t="shared" si="75"/>
        <v>8937.3000000000011</v>
      </c>
      <c r="J215" s="2047">
        <f t="shared" si="76"/>
        <v>2979.1000000000004</v>
      </c>
      <c r="K215" s="1887">
        <v>5064.4700000000012</v>
      </c>
      <c r="L215" s="1887">
        <f t="shared" si="77"/>
        <v>2085.3700000000008</v>
      </c>
      <c r="M215" s="1888">
        <f t="shared" si="72"/>
        <v>170.00000000000003</v>
      </c>
      <c r="N215" s="1889">
        <f t="shared" si="73"/>
        <v>56.666666666666679</v>
      </c>
      <c r="O215" s="10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F215" s="41"/>
      <c r="AG215" s="41"/>
      <c r="AH215" s="41"/>
      <c r="AI215" s="41"/>
      <c r="AJ215" s="41"/>
      <c r="AK215" s="41"/>
      <c r="AL215" s="41"/>
      <c r="AM215" s="41"/>
      <c r="AN215" s="41"/>
      <c r="AO215" s="41"/>
      <c r="AP215" s="41"/>
      <c r="AQ215" s="41"/>
      <c r="AR215" s="41"/>
      <c r="AS215" s="41"/>
      <c r="AT215" s="41"/>
      <c r="AU215" s="41"/>
      <c r="AV215" s="41"/>
      <c r="AW215" s="41"/>
      <c r="AX215" s="41"/>
      <c r="AY215" s="41"/>
      <c r="AZ215" s="41"/>
      <c r="BA215" s="41"/>
      <c r="BB215" s="41"/>
      <c r="BC215" s="41"/>
      <c r="BD215" s="41"/>
      <c r="BE215" s="41"/>
      <c r="BF215" s="41"/>
      <c r="BG215" s="41"/>
      <c r="BH215" s="41"/>
      <c r="BI215" s="41"/>
      <c r="BJ215" s="41"/>
      <c r="BK215" s="41"/>
      <c r="BL215" s="41"/>
      <c r="BM215" s="41"/>
      <c r="BN215" s="41"/>
      <c r="BO215" s="41"/>
      <c r="BP215" s="41"/>
      <c r="BQ215" s="41"/>
      <c r="BR215" s="41"/>
      <c r="BS215" s="41"/>
      <c r="BT215" s="41"/>
      <c r="BU215" s="41"/>
      <c r="BV215" s="41"/>
      <c r="BW215" s="41"/>
      <c r="BX215" s="41"/>
      <c r="BY215" s="41"/>
      <c r="BZ215" s="41"/>
      <c r="CA215" s="41"/>
      <c r="CB215" s="41"/>
      <c r="CC215" s="41"/>
      <c r="CD215" s="41"/>
      <c r="CE215" s="41"/>
      <c r="CF215" s="41"/>
      <c r="CG215" s="41"/>
      <c r="CH215" s="41"/>
      <c r="CI215" s="41"/>
      <c r="CJ215" s="41"/>
      <c r="CK215" s="41"/>
      <c r="CL215" s="41"/>
      <c r="CM215" s="41"/>
      <c r="CN215" s="41"/>
      <c r="CO215" s="41"/>
      <c r="CP215" s="41"/>
      <c r="CQ215" s="41"/>
      <c r="CR215" s="41"/>
      <c r="CS215" s="41"/>
      <c r="CT215" s="41"/>
      <c r="CU215" s="41"/>
      <c r="CV215" s="41"/>
      <c r="CW215" s="41"/>
      <c r="CX215" s="41"/>
      <c r="CY215" s="41"/>
      <c r="CZ215" s="41"/>
      <c r="DA215" s="41"/>
      <c r="DB215" s="41"/>
      <c r="DC215" s="41"/>
      <c r="DD215" s="41"/>
      <c r="DE215" s="41"/>
      <c r="DF215" s="41"/>
      <c r="DG215" s="41"/>
      <c r="DH215" s="41"/>
      <c r="DI215" s="41"/>
      <c r="DJ215" s="41"/>
      <c r="DK215" s="41"/>
      <c r="DL215" s="41"/>
      <c r="DM215" s="41"/>
      <c r="DN215" s="41"/>
      <c r="DO215" s="41"/>
      <c r="DP215" s="41"/>
      <c r="DQ215" s="41"/>
      <c r="DR215" s="41"/>
      <c r="DS215" s="41"/>
      <c r="DT215" s="41"/>
      <c r="DU215" s="41"/>
      <c r="DV215" s="41"/>
      <c r="DW215" s="41"/>
      <c r="DX215" s="41"/>
      <c r="DY215" s="41"/>
      <c r="DZ215" s="41"/>
      <c r="EA215" s="41"/>
      <c r="EB215" s="41"/>
      <c r="EC215" s="41"/>
      <c r="ED215" s="41"/>
      <c r="EE215" s="41"/>
      <c r="EF215" s="41"/>
      <c r="EG215" s="41"/>
      <c r="EH215" s="41"/>
      <c r="EI215" s="41"/>
      <c r="EJ215" s="41"/>
      <c r="EK215" s="41"/>
      <c r="EL215" s="41"/>
      <c r="EM215" s="41"/>
      <c r="EN215" s="41"/>
      <c r="EO215" s="41"/>
      <c r="EP215" s="41"/>
      <c r="EQ215" s="41"/>
      <c r="ER215" s="41"/>
      <c r="ES215" s="41"/>
      <c r="ET215" s="41"/>
      <c r="EU215" s="41"/>
      <c r="EV215" s="41"/>
      <c r="EW215" s="41"/>
      <c r="EX215" s="41"/>
      <c r="EY215" s="41"/>
      <c r="EZ215" s="41"/>
      <c r="FA215" s="41"/>
      <c r="FB215" s="41"/>
      <c r="FC215" s="41"/>
      <c r="FD215" s="41"/>
      <c r="FE215" s="41"/>
      <c r="FF215" s="41"/>
      <c r="FG215" s="41"/>
      <c r="FH215" s="41"/>
      <c r="FI215" s="41"/>
      <c r="FJ215" s="41"/>
      <c r="FK215" s="41"/>
      <c r="FL215" s="41"/>
      <c r="FM215" s="41"/>
      <c r="FN215" s="41"/>
      <c r="FO215" s="41"/>
      <c r="FP215" s="41"/>
      <c r="FQ215" s="41"/>
      <c r="FR215" s="41"/>
      <c r="FS215" s="41"/>
      <c r="FT215" s="41"/>
      <c r="FU215" s="41"/>
      <c r="FV215" s="41"/>
      <c r="FW215" s="41"/>
      <c r="FX215" s="41"/>
      <c r="FY215" s="41"/>
      <c r="FZ215" s="41"/>
      <c r="GA215" s="41"/>
      <c r="GB215" s="41"/>
      <c r="GC215" s="41"/>
      <c r="GD215" s="41"/>
      <c r="GE215" s="41"/>
      <c r="GF215" s="41"/>
      <c r="GG215" s="41"/>
      <c r="GH215" s="41"/>
      <c r="GI215" s="41"/>
      <c r="GJ215" s="41"/>
      <c r="GK215" s="41"/>
      <c r="GL215" s="41"/>
      <c r="GM215" s="41"/>
      <c r="GN215" s="41"/>
      <c r="GO215" s="41"/>
      <c r="GP215" s="41"/>
      <c r="GQ215" s="41"/>
      <c r="GR215" s="41"/>
      <c r="GS215" s="41"/>
      <c r="GT215" s="41"/>
      <c r="GU215" s="41"/>
      <c r="GV215" s="41"/>
      <c r="GW215" s="41"/>
      <c r="GX215" s="41"/>
      <c r="GY215" s="41"/>
      <c r="GZ215" s="41"/>
      <c r="HA215" s="41"/>
      <c r="HB215" s="41"/>
      <c r="HC215" s="41"/>
      <c r="HD215" s="41"/>
      <c r="HE215" s="41"/>
      <c r="HF215" s="41"/>
      <c r="HG215" s="41"/>
      <c r="HH215" s="41"/>
      <c r="HI215" s="41"/>
      <c r="HJ215" s="41"/>
      <c r="HK215" s="41"/>
      <c r="HL215" s="41"/>
      <c r="HM215" s="41"/>
      <c r="HN215" s="41"/>
      <c r="HO215" s="41"/>
      <c r="HP215" s="41"/>
      <c r="HQ215" s="41"/>
      <c r="HR215" s="41"/>
      <c r="HS215" s="41"/>
      <c r="HT215" s="41"/>
      <c r="HU215" s="41"/>
      <c r="HV215" s="41"/>
      <c r="HW215" s="41"/>
      <c r="HX215" s="41"/>
      <c r="HY215" s="41"/>
      <c r="HZ215" s="41"/>
      <c r="IA215" s="41"/>
      <c r="IB215" s="41"/>
      <c r="IC215" s="41"/>
      <c r="ID215" s="41"/>
      <c r="IE215" s="41"/>
      <c r="IF215" s="41"/>
      <c r="IG215" s="41"/>
      <c r="IH215" s="41"/>
      <c r="II215" s="41"/>
      <c r="IJ215" s="41"/>
      <c r="IK215" s="41"/>
      <c r="IL215" s="41"/>
      <c r="IM215" s="41"/>
      <c r="IN215" s="41"/>
      <c r="IO215" s="41"/>
      <c r="IP215" s="41"/>
      <c r="IQ215" s="41"/>
      <c r="IR215" s="41"/>
      <c r="IS215" s="41"/>
      <c r="IT215" s="41"/>
      <c r="IU215" s="41"/>
      <c r="IV215" s="41"/>
      <c r="IW215" s="41"/>
      <c r="IX215" s="41"/>
      <c r="IY215" s="41"/>
      <c r="IZ215" s="41"/>
      <c r="JA215" s="41"/>
      <c r="JB215" s="41"/>
      <c r="JC215" s="41"/>
      <c r="JD215" s="41"/>
      <c r="JE215" s="41"/>
      <c r="JF215" s="41"/>
      <c r="JG215" s="41"/>
      <c r="JH215" s="41"/>
      <c r="JI215" s="41"/>
      <c r="JJ215" s="41"/>
      <c r="JK215" s="41"/>
      <c r="JL215" s="41"/>
      <c r="JM215" s="41"/>
      <c r="JN215" s="41"/>
      <c r="JO215" s="41"/>
      <c r="JP215" s="41"/>
      <c r="JQ215" s="41"/>
      <c r="JR215" s="41"/>
      <c r="JS215" s="41"/>
      <c r="JT215" s="41"/>
      <c r="JU215" s="41"/>
      <c r="JV215" s="41"/>
      <c r="JW215" s="41"/>
      <c r="JX215" s="41"/>
      <c r="JY215" s="41"/>
      <c r="JZ215" s="41"/>
      <c r="KA215" s="41"/>
      <c r="KB215" s="41"/>
      <c r="KC215" s="41"/>
      <c r="KD215" s="41"/>
      <c r="KE215" s="41"/>
      <c r="KF215" s="41"/>
      <c r="KG215" s="41"/>
      <c r="KH215" s="41"/>
      <c r="KI215" s="41"/>
      <c r="KJ215" s="41"/>
      <c r="KK215" s="41"/>
      <c r="KL215" s="41"/>
      <c r="KM215" s="41"/>
      <c r="KN215" s="41"/>
      <c r="KO215" s="41"/>
      <c r="KP215" s="41"/>
      <c r="KQ215" s="41"/>
      <c r="KR215" s="41"/>
      <c r="KS215" s="41"/>
      <c r="KT215" s="41"/>
      <c r="KU215" s="41"/>
      <c r="KV215" s="41"/>
      <c r="KW215" s="41"/>
      <c r="KX215" s="41"/>
      <c r="KY215" s="41"/>
      <c r="KZ215" s="41"/>
      <c r="LA215" s="41"/>
      <c r="LB215" s="41"/>
      <c r="LC215" s="41"/>
      <c r="LD215" s="41"/>
      <c r="LE215" s="41"/>
      <c r="LF215" s="41"/>
      <c r="LG215" s="41"/>
      <c r="LH215" s="41"/>
      <c r="LI215" s="41"/>
      <c r="LJ215" s="41"/>
      <c r="LK215" s="41"/>
      <c r="LL215" s="41"/>
      <c r="LM215" s="41"/>
      <c r="LN215" s="41"/>
      <c r="LO215" s="41"/>
      <c r="LP215" s="41"/>
      <c r="LQ215" s="41"/>
      <c r="LR215" s="41"/>
      <c r="LS215" s="41"/>
      <c r="LT215" s="41"/>
      <c r="LU215" s="41"/>
      <c r="LV215" s="41"/>
      <c r="LW215" s="41"/>
      <c r="LX215" s="41"/>
      <c r="LY215" s="41"/>
      <c r="LZ215" s="41"/>
      <c r="MA215" s="41"/>
      <c r="MB215" s="41"/>
      <c r="MC215" s="41"/>
      <c r="MD215" s="41"/>
      <c r="ME215" s="41"/>
      <c r="MF215" s="41"/>
      <c r="MG215" s="41"/>
      <c r="MH215" s="41"/>
      <c r="MI215" s="41"/>
      <c r="MJ215" s="41"/>
      <c r="MK215" s="41"/>
      <c r="ML215" s="41"/>
      <c r="MM215" s="41"/>
      <c r="MN215" s="41"/>
      <c r="MO215" s="41"/>
      <c r="MP215" s="41"/>
      <c r="MQ215" s="41"/>
      <c r="MR215" s="41"/>
      <c r="MS215" s="41"/>
      <c r="MT215" s="41"/>
      <c r="MU215" s="41"/>
      <c r="MV215" s="41"/>
      <c r="MW215" s="41"/>
      <c r="MX215" s="41"/>
      <c r="MY215" s="41"/>
      <c r="MZ215" s="41"/>
      <c r="NA215" s="41"/>
      <c r="NB215" s="41"/>
      <c r="NC215" s="41"/>
      <c r="ND215" s="41"/>
      <c r="NE215" s="41"/>
      <c r="NF215" s="41"/>
      <c r="NG215" s="41"/>
      <c r="NH215" s="41"/>
      <c r="NI215" s="41"/>
      <c r="NJ215" s="41"/>
      <c r="NK215" s="41"/>
      <c r="NL215" s="41"/>
      <c r="NM215" s="41"/>
      <c r="NN215" s="41"/>
      <c r="NO215" s="41"/>
      <c r="NP215" s="41"/>
      <c r="NQ215" s="41"/>
      <c r="NR215" s="41"/>
      <c r="NS215" s="41"/>
      <c r="NT215" s="41"/>
      <c r="NU215" s="41"/>
      <c r="NV215" s="41"/>
      <c r="NW215" s="41"/>
      <c r="NX215" s="41"/>
      <c r="NY215" s="41"/>
      <c r="NZ215" s="41"/>
      <c r="OA215" s="41"/>
      <c r="OB215" s="41"/>
      <c r="OC215" s="41"/>
      <c r="OD215" s="41"/>
      <c r="OE215" s="41"/>
      <c r="OF215" s="41"/>
      <c r="OG215" s="41"/>
    </row>
    <row r="216" spans="1:397" s="42" customFormat="1" ht="15.75" x14ac:dyDescent="0.25">
      <c r="A216" s="91">
        <v>1</v>
      </c>
      <c r="B216" s="91">
        <v>1</v>
      </c>
      <c r="C216" s="1968" t="s">
        <v>111</v>
      </c>
      <c r="D216" s="2026">
        <v>297.91000000000003</v>
      </c>
      <c r="E216" s="1887">
        <f>'1 уровень'!E1296</f>
        <v>30</v>
      </c>
      <c r="F216" s="1887">
        <f>'1 уровень'!F1296</f>
        <v>10</v>
      </c>
      <c r="G216" s="1887">
        <f>'1 уровень'!G1296</f>
        <v>10</v>
      </c>
      <c r="H216" s="1888">
        <f t="shared" si="74"/>
        <v>100</v>
      </c>
      <c r="I216" s="2032">
        <f t="shared" si="75"/>
        <v>8937.3000000000011</v>
      </c>
      <c r="J216" s="2047">
        <f t="shared" si="76"/>
        <v>2979.1000000000004</v>
      </c>
      <c r="K216" s="1887">
        <v>2979.1000000000004</v>
      </c>
      <c r="L216" s="1887">
        <f t="shared" si="77"/>
        <v>0</v>
      </c>
      <c r="M216" s="1888">
        <f t="shared" si="72"/>
        <v>100</v>
      </c>
      <c r="N216" s="1889">
        <f t="shared" si="73"/>
        <v>33.333333333333329</v>
      </c>
      <c r="O216" s="10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F216" s="41"/>
      <c r="AG216" s="41"/>
      <c r="AH216" s="41"/>
      <c r="AI216" s="41"/>
      <c r="AJ216" s="41"/>
      <c r="AK216" s="41"/>
      <c r="AL216" s="41"/>
      <c r="AM216" s="41"/>
      <c r="AN216" s="41"/>
      <c r="AO216" s="41"/>
      <c r="AP216" s="41"/>
      <c r="AQ216" s="41"/>
      <c r="AR216" s="41"/>
      <c r="AS216" s="41"/>
      <c r="AT216" s="41"/>
      <c r="AU216" s="41"/>
      <c r="AV216" s="41"/>
      <c r="AW216" s="41"/>
      <c r="AX216" s="41"/>
      <c r="AY216" s="41"/>
      <c r="AZ216" s="41"/>
      <c r="BA216" s="41"/>
      <c r="BB216" s="41"/>
      <c r="BC216" s="41"/>
      <c r="BD216" s="41"/>
      <c r="BE216" s="41"/>
      <c r="BF216" s="41"/>
      <c r="BG216" s="41"/>
      <c r="BH216" s="41"/>
      <c r="BI216" s="41"/>
      <c r="BJ216" s="41"/>
      <c r="BK216" s="41"/>
      <c r="BL216" s="41"/>
      <c r="BM216" s="41"/>
      <c r="BN216" s="41"/>
      <c r="BO216" s="41"/>
      <c r="BP216" s="41"/>
      <c r="BQ216" s="41"/>
      <c r="BR216" s="41"/>
      <c r="BS216" s="41"/>
      <c r="BT216" s="41"/>
      <c r="BU216" s="41"/>
      <c r="BV216" s="41"/>
      <c r="BW216" s="41"/>
      <c r="BX216" s="41"/>
      <c r="BY216" s="41"/>
      <c r="BZ216" s="41"/>
      <c r="CA216" s="41"/>
      <c r="CB216" s="41"/>
      <c r="CC216" s="41"/>
      <c r="CD216" s="41"/>
      <c r="CE216" s="41"/>
      <c r="CF216" s="41"/>
      <c r="CG216" s="41"/>
      <c r="CH216" s="41"/>
      <c r="CI216" s="41"/>
      <c r="CJ216" s="41"/>
      <c r="CK216" s="41"/>
      <c r="CL216" s="41"/>
      <c r="CM216" s="41"/>
      <c r="CN216" s="41"/>
      <c r="CO216" s="41"/>
      <c r="CP216" s="41"/>
      <c r="CQ216" s="41"/>
      <c r="CR216" s="41"/>
      <c r="CS216" s="41"/>
      <c r="CT216" s="41"/>
      <c r="CU216" s="41"/>
      <c r="CV216" s="41"/>
      <c r="CW216" s="41"/>
      <c r="CX216" s="41"/>
      <c r="CY216" s="41"/>
      <c r="CZ216" s="41"/>
      <c r="DA216" s="41"/>
      <c r="DB216" s="41"/>
      <c r="DC216" s="41"/>
      <c r="DD216" s="41"/>
      <c r="DE216" s="41"/>
      <c r="DF216" s="41"/>
      <c r="DG216" s="41"/>
      <c r="DH216" s="41"/>
      <c r="DI216" s="41"/>
      <c r="DJ216" s="41"/>
      <c r="DK216" s="41"/>
      <c r="DL216" s="41"/>
      <c r="DM216" s="41"/>
      <c r="DN216" s="41"/>
      <c r="DO216" s="41"/>
      <c r="DP216" s="41"/>
      <c r="DQ216" s="41"/>
      <c r="DR216" s="41"/>
      <c r="DS216" s="41"/>
      <c r="DT216" s="41"/>
      <c r="DU216" s="41"/>
      <c r="DV216" s="41"/>
      <c r="DW216" s="41"/>
      <c r="DX216" s="41"/>
      <c r="DY216" s="41"/>
      <c r="DZ216" s="41"/>
      <c r="EA216" s="41"/>
      <c r="EB216" s="41"/>
      <c r="EC216" s="41"/>
      <c r="ED216" s="41"/>
      <c r="EE216" s="41"/>
      <c r="EF216" s="41"/>
      <c r="EG216" s="41"/>
      <c r="EH216" s="41"/>
      <c r="EI216" s="41"/>
      <c r="EJ216" s="41"/>
      <c r="EK216" s="41"/>
      <c r="EL216" s="41"/>
      <c r="EM216" s="41"/>
      <c r="EN216" s="41"/>
      <c r="EO216" s="41"/>
      <c r="EP216" s="41"/>
      <c r="EQ216" s="41"/>
      <c r="ER216" s="41"/>
      <c r="ES216" s="41"/>
      <c r="ET216" s="41"/>
      <c r="EU216" s="41"/>
      <c r="EV216" s="41"/>
      <c r="EW216" s="41"/>
      <c r="EX216" s="41"/>
      <c r="EY216" s="41"/>
      <c r="EZ216" s="41"/>
      <c r="FA216" s="41"/>
      <c r="FB216" s="41"/>
      <c r="FC216" s="41"/>
      <c r="FD216" s="41"/>
      <c r="FE216" s="41"/>
      <c r="FF216" s="41"/>
      <c r="FG216" s="41"/>
      <c r="FH216" s="41"/>
      <c r="FI216" s="41"/>
      <c r="FJ216" s="41"/>
      <c r="FK216" s="41"/>
      <c r="FL216" s="41"/>
      <c r="FM216" s="41"/>
      <c r="FN216" s="41"/>
      <c r="FO216" s="41"/>
      <c r="FP216" s="41"/>
      <c r="FQ216" s="41"/>
      <c r="FR216" s="41"/>
      <c r="FS216" s="41"/>
      <c r="FT216" s="41"/>
      <c r="FU216" s="41"/>
      <c r="FV216" s="41"/>
      <c r="FW216" s="41"/>
      <c r="FX216" s="41"/>
      <c r="FY216" s="41"/>
      <c r="FZ216" s="41"/>
      <c r="GA216" s="41"/>
      <c r="GB216" s="41"/>
      <c r="GC216" s="41"/>
      <c r="GD216" s="41"/>
      <c r="GE216" s="41"/>
      <c r="GF216" s="41"/>
      <c r="GG216" s="41"/>
      <c r="GH216" s="41"/>
      <c r="GI216" s="41"/>
      <c r="GJ216" s="41"/>
      <c r="GK216" s="41"/>
      <c r="GL216" s="41"/>
      <c r="GM216" s="41"/>
      <c r="GN216" s="41"/>
      <c r="GO216" s="41"/>
      <c r="GP216" s="41"/>
      <c r="GQ216" s="41"/>
      <c r="GR216" s="41"/>
      <c r="GS216" s="41"/>
      <c r="GT216" s="41"/>
      <c r="GU216" s="41"/>
      <c r="GV216" s="41"/>
      <c r="GW216" s="41"/>
      <c r="GX216" s="41"/>
      <c r="GY216" s="41"/>
      <c r="GZ216" s="41"/>
      <c r="HA216" s="41"/>
      <c r="HB216" s="41"/>
      <c r="HC216" s="41"/>
      <c r="HD216" s="41"/>
      <c r="HE216" s="41"/>
      <c r="HF216" s="41"/>
      <c r="HG216" s="41"/>
      <c r="HH216" s="41"/>
      <c r="HI216" s="41"/>
      <c r="HJ216" s="41"/>
      <c r="HK216" s="41"/>
      <c r="HL216" s="41"/>
      <c r="HM216" s="41"/>
      <c r="HN216" s="41"/>
      <c r="HO216" s="41"/>
      <c r="HP216" s="41"/>
      <c r="HQ216" s="41"/>
      <c r="HR216" s="41"/>
      <c r="HS216" s="41"/>
      <c r="HT216" s="41"/>
      <c r="HU216" s="41"/>
      <c r="HV216" s="41"/>
      <c r="HW216" s="41"/>
      <c r="HX216" s="41"/>
      <c r="HY216" s="41"/>
      <c r="HZ216" s="41"/>
      <c r="IA216" s="41"/>
      <c r="IB216" s="41"/>
      <c r="IC216" s="41"/>
      <c r="ID216" s="41"/>
      <c r="IE216" s="41"/>
      <c r="IF216" s="41"/>
      <c r="IG216" s="41"/>
      <c r="IH216" s="41"/>
      <c r="II216" s="41"/>
      <c r="IJ216" s="41"/>
      <c r="IK216" s="41"/>
      <c r="IL216" s="41"/>
      <c r="IM216" s="41"/>
      <c r="IN216" s="41"/>
      <c r="IO216" s="41"/>
      <c r="IP216" s="41"/>
      <c r="IQ216" s="41"/>
      <c r="IR216" s="41"/>
      <c r="IS216" s="41"/>
      <c r="IT216" s="41"/>
      <c r="IU216" s="41"/>
      <c r="IV216" s="41"/>
      <c r="IW216" s="41"/>
      <c r="IX216" s="41"/>
      <c r="IY216" s="41"/>
      <c r="IZ216" s="41"/>
      <c r="JA216" s="41"/>
      <c r="JB216" s="41"/>
      <c r="JC216" s="41"/>
      <c r="JD216" s="41"/>
      <c r="JE216" s="41"/>
      <c r="JF216" s="41"/>
      <c r="JG216" s="41"/>
      <c r="JH216" s="41"/>
      <c r="JI216" s="41"/>
      <c r="JJ216" s="41"/>
      <c r="JK216" s="41"/>
      <c r="JL216" s="41"/>
      <c r="JM216" s="41"/>
      <c r="JN216" s="41"/>
      <c r="JO216" s="41"/>
      <c r="JP216" s="41"/>
      <c r="JQ216" s="41"/>
      <c r="JR216" s="41"/>
      <c r="JS216" s="41"/>
      <c r="JT216" s="41"/>
      <c r="JU216" s="41"/>
      <c r="JV216" s="41"/>
      <c r="JW216" s="41"/>
      <c r="JX216" s="41"/>
      <c r="JY216" s="41"/>
      <c r="JZ216" s="41"/>
      <c r="KA216" s="41"/>
      <c r="KB216" s="41"/>
      <c r="KC216" s="41"/>
      <c r="KD216" s="41"/>
      <c r="KE216" s="41"/>
      <c r="KF216" s="41"/>
      <c r="KG216" s="41"/>
      <c r="KH216" s="41"/>
      <c r="KI216" s="41"/>
      <c r="KJ216" s="41"/>
      <c r="KK216" s="41"/>
      <c r="KL216" s="41"/>
      <c r="KM216" s="41"/>
      <c r="KN216" s="41"/>
      <c r="KO216" s="41"/>
      <c r="KP216" s="41"/>
      <c r="KQ216" s="41"/>
      <c r="KR216" s="41"/>
      <c r="KS216" s="41"/>
      <c r="KT216" s="41"/>
      <c r="KU216" s="41"/>
      <c r="KV216" s="41"/>
      <c r="KW216" s="41"/>
      <c r="KX216" s="41"/>
      <c r="KY216" s="41"/>
      <c r="KZ216" s="41"/>
      <c r="LA216" s="41"/>
      <c r="LB216" s="41"/>
      <c r="LC216" s="41"/>
      <c r="LD216" s="41"/>
      <c r="LE216" s="41"/>
      <c r="LF216" s="41"/>
      <c r="LG216" s="41"/>
      <c r="LH216" s="41"/>
      <c r="LI216" s="41"/>
      <c r="LJ216" s="41"/>
      <c r="LK216" s="41"/>
      <c r="LL216" s="41"/>
      <c r="LM216" s="41"/>
      <c r="LN216" s="41"/>
      <c r="LO216" s="41"/>
      <c r="LP216" s="41"/>
      <c r="LQ216" s="41"/>
      <c r="LR216" s="41"/>
      <c r="LS216" s="41"/>
      <c r="LT216" s="41"/>
      <c r="LU216" s="41"/>
      <c r="LV216" s="41"/>
      <c r="LW216" s="41"/>
      <c r="LX216" s="41"/>
      <c r="LY216" s="41"/>
      <c r="LZ216" s="41"/>
      <c r="MA216" s="41"/>
      <c r="MB216" s="41"/>
      <c r="MC216" s="41"/>
      <c r="MD216" s="41"/>
      <c r="ME216" s="41"/>
      <c r="MF216" s="41"/>
      <c r="MG216" s="41"/>
      <c r="MH216" s="41"/>
      <c r="MI216" s="41"/>
      <c r="MJ216" s="41"/>
      <c r="MK216" s="41"/>
      <c r="ML216" s="41"/>
      <c r="MM216" s="41"/>
      <c r="MN216" s="41"/>
      <c r="MO216" s="41"/>
      <c r="MP216" s="41"/>
      <c r="MQ216" s="41"/>
      <c r="MR216" s="41"/>
      <c r="MS216" s="41"/>
      <c r="MT216" s="41"/>
      <c r="MU216" s="41"/>
      <c r="MV216" s="41"/>
      <c r="MW216" s="41"/>
      <c r="MX216" s="41"/>
      <c r="MY216" s="41"/>
      <c r="MZ216" s="41"/>
      <c r="NA216" s="41"/>
      <c r="NB216" s="41"/>
      <c r="NC216" s="41"/>
      <c r="ND216" s="41"/>
      <c r="NE216" s="41"/>
      <c r="NF216" s="41"/>
      <c r="NG216" s="41"/>
      <c r="NH216" s="41"/>
      <c r="NI216" s="41"/>
      <c r="NJ216" s="41"/>
      <c r="NK216" s="41"/>
      <c r="NL216" s="41"/>
      <c r="NM216" s="41"/>
      <c r="NN216" s="41"/>
      <c r="NO216" s="41"/>
      <c r="NP216" s="41"/>
      <c r="NQ216" s="41"/>
      <c r="NR216" s="41"/>
      <c r="NS216" s="41"/>
      <c r="NT216" s="41"/>
      <c r="NU216" s="41"/>
      <c r="NV216" s="41"/>
      <c r="NW216" s="41"/>
      <c r="NX216" s="41"/>
      <c r="NY216" s="41"/>
      <c r="NZ216" s="41"/>
      <c r="OA216" s="41"/>
      <c r="OB216" s="41"/>
      <c r="OC216" s="41"/>
      <c r="OD216" s="41"/>
      <c r="OE216" s="41"/>
      <c r="OF216" s="41"/>
      <c r="OG216" s="41"/>
    </row>
    <row r="217" spans="1:397" s="42" customFormat="1" ht="15.75" x14ac:dyDescent="0.25">
      <c r="A217" s="91">
        <v>1</v>
      </c>
      <c r="B217" s="91">
        <v>1</v>
      </c>
      <c r="C217" s="1968" t="s">
        <v>321</v>
      </c>
      <c r="D217" s="2026">
        <v>297.91000000000003</v>
      </c>
      <c r="E217" s="1887">
        <f>'1 уровень'!E1297</f>
        <v>30</v>
      </c>
      <c r="F217" s="1887">
        <f>'1 уровень'!F1297</f>
        <v>10</v>
      </c>
      <c r="G217" s="1887">
        <f>'1 уровень'!G1297</f>
        <v>8</v>
      </c>
      <c r="H217" s="1888">
        <f t="shared" si="74"/>
        <v>80</v>
      </c>
      <c r="I217" s="2032">
        <f t="shared" si="75"/>
        <v>8937.3000000000011</v>
      </c>
      <c r="J217" s="2047">
        <f t="shared" si="76"/>
        <v>2979.1000000000004</v>
      </c>
      <c r="K217" s="1887">
        <v>2383.2800000000002</v>
      </c>
      <c r="L217" s="1887">
        <f t="shared" si="77"/>
        <v>-595.82000000000016</v>
      </c>
      <c r="M217" s="1888">
        <f t="shared" si="72"/>
        <v>80</v>
      </c>
      <c r="N217" s="1889">
        <f t="shared" si="73"/>
        <v>26.666666666666668</v>
      </c>
      <c r="O217" s="10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F217" s="41"/>
      <c r="AG217" s="41"/>
      <c r="AH217" s="41"/>
      <c r="AI217" s="41"/>
      <c r="AJ217" s="41"/>
      <c r="AK217" s="41"/>
      <c r="AL217" s="41"/>
      <c r="AM217" s="41"/>
      <c r="AN217" s="41"/>
      <c r="AO217" s="41"/>
      <c r="AP217" s="41"/>
      <c r="AQ217" s="41"/>
      <c r="AR217" s="41"/>
      <c r="AS217" s="41"/>
      <c r="AT217" s="41"/>
      <c r="AU217" s="41"/>
      <c r="AV217" s="41"/>
      <c r="AW217" s="41"/>
      <c r="AX217" s="41"/>
      <c r="AY217" s="41"/>
      <c r="AZ217" s="41"/>
      <c r="BA217" s="41"/>
      <c r="BB217" s="41"/>
      <c r="BC217" s="41"/>
      <c r="BD217" s="41"/>
      <c r="BE217" s="41"/>
      <c r="BF217" s="41"/>
      <c r="BG217" s="41"/>
      <c r="BH217" s="41"/>
      <c r="BI217" s="41"/>
      <c r="BJ217" s="41"/>
      <c r="BK217" s="41"/>
      <c r="BL217" s="41"/>
      <c r="BM217" s="41"/>
      <c r="BN217" s="41"/>
      <c r="BO217" s="41"/>
      <c r="BP217" s="41"/>
      <c r="BQ217" s="41"/>
      <c r="BR217" s="41"/>
      <c r="BS217" s="41"/>
      <c r="BT217" s="41"/>
      <c r="BU217" s="41"/>
      <c r="BV217" s="41"/>
      <c r="BW217" s="41"/>
      <c r="BX217" s="41"/>
      <c r="BY217" s="41"/>
      <c r="BZ217" s="41"/>
      <c r="CA217" s="41"/>
      <c r="CB217" s="41"/>
      <c r="CC217" s="41"/>
      <c r="CD217" s="41"/>
      <c r="CE217" s="41"/>
      <c r="CF217" s="41"/>
      <c r="CG217" s="41"/>
      <c r="CH217" s="41"/>
      <c r="CI217" s="41"/>
      <c r="CJ217" s="41"/>
      <c r="CK217" s="41"/>
      <c r="CL217" s="41"/>
      <c r="CM217" s="41"/>
      <c r="CN217" s="41"/>
      <c r="CO217" s="41"/>
      <c r="CP217" s="41"/>
      <c r="CQ217" s="41"/>
      <c r="CR217" s="41"/>
      <c r="CS217" s="41"/>
      <c r="CT217" s="41"/>
      <c r="CU217" s="41"/>
      <c r="CV217" s="41"/>
      <c r="CW217" s="41"/>
      <c r="CX217" s="41"/>
      <c r="CY217" s="41"/>
      <c r="CZ217" s="41"/>
      <c r="DA217" s="41"/>
      <c r="DB217" s="41"/>
      <c r="DC217" s="41"/>
      <c r="DD217" s="41"/>
      <c r="DE217" s="41"/>
      <c r="DF217" s="41"/>
      <c r="DG217" s="41"/>
      <c r="DH217" s="41"/>
      <c r="DI217" s="41"/>
      <c r="DJ217" s="41"/>
      <c r="DK217" s="41"/>
      <c r="DL217" s="41"/>
      <c r="DM217" s="41"/>
      <c r="DN217" s="41"/>
      <c r="DO217" s="41"/>
      <c r="DP217" s="41"/>
      <c r="DQ217" s="41"/>
      <c r="DR217" s="41"/>
      <c r="DS217" s="41"/>
      <c r="DT217" s="41"/>
      <c r="DU217" s="41"/>
      <c r="DV217" s="41"/>
      <c r="DW217" s="41"/>
      <c r="DX217" s="41"/>
      <c r="DY217" s="41"/>
      <c r="DZ217" s="41"/>
      <c r="EA217" s="41"/>
      <c r="EB217" s="41"/>
      <c r="EC217" s="41"/>
      <c r="ED217" s="41"/>
      <c r="EE217" s="41"/>
      <c r="EF217" s="41"/>
      <c r="EG217" s="41"/>
      <c r="EH217" s="41"/>
      <c r="EI217" s="41"/>
      <c r="EJ217" s="41"/>
      <c r="EK217" s="41"/>
      <c r="EL217" s="41"/>
      <c r="EM217" s="41"/>
      <c r="EN217" s="41"/>
      <c r="EO217" s="41"/>
      <c r="EP217" s="41"/>
      <c r="EQ217" s="41"/>
      <c r="ER217" s="41"/>
      <c r="ES217" s="41"/>
      <c r="ET217" s="41"/>
      <c r="EU217" s="41"/>
      <c r="EV217" s="41"/>
      <c r="EW217" s="41"/>
      <c r="EX217" s="41"/>
      <c r="EY217" s="41"/>
      <c r="EZ217" s="41"/>
      <c r="FA217" s="41"/>
      <c r="FB217" s="41"/>
      <c r="FC217" s="41"/>
      <c r="FD217" s="41"/>
      <c r="FE217" s="41"/>
      <c r="FF217" s="41"/>
      <c r="FG217" s="41"/>
      <c r="FH217" s="41"/>
      <c r="FI217" s="41"/>
      <c r="FJ217" s="41"/>
      <c r="FK217" s="41"/>
      <c r="FL217" s="41"/>
      <c r="FM217" s="41"/>
      <c r="FN217" s="41"/>
      <c r="FO217" s="41"/>
      <c r="FP217" s="41"/>
      <c r="FQ217" s="41"/>
      <c r="FR217" s="41"/>
      <c r="FS217" s="41"/>
      <c r="FT217" s="41"/>
      <c r="FU217" s="41"/>
      <c r="FV217" s="41"/>
      <c r="FW217" s="41"/>
      <c r="FX217" s="41"/>
      <c r="FY217" s="41"/>
      <c r="FZ217" s="41"/>
      <c r="GA217" s="41"/>
      <c r="GB217" s="41"/>
      <c r="GC217" s="41"/>
      <c r="GD217" s="41"/>
      <c r="GE217" s="41"/>
      <c r="GF217" s="41"/>
      <c r="GG217" s="41"/>
      <c r="GH217" s="41"/>
      <c r="GI217" s="41"/>
      <c r="GJ217" s="41"/>
      <c r="GK217" s="41"/>
      <c r="GL217" s="41"/>
      <c r="GM217" s="41"/>
      <c r="GN217" s="41"/>
      <c r="GO217" s="41"/>
      <c r="GP217" s="41"/>
      <c r="GQ217" s="41"/>
      <c r="GR217" s="41"/>
      <c r="GS217" s="41"/>
      <c r="GT217" s="41"/>
      <c r="GU217" s="41"/>
      <c r="GV217" s="41"/>
      <c r="GW217" s="41"/>
      <c r="GX217" s="41"/>
      <c r="GY217" s="41"/>
      <c r="GZ217" s="41"/>
      <c r="HA217" s="41"/>
      <c r="HB217" s="41"/>
      <c r="HC217" s="41"/>
      <c r="HD217" s="41"/>
      <c r="HE217" s="41"/>
      <c r="HF217" s="41"/>
      <c r="HG217" s="41"/>
      <c r="HH217" s="41"/>
      <c r="HI217" s="41"/>
      <c r="HJ217" s="41"/>
      <c r="HK217" s="41"/>
      <c r="HL217" s="41"/>
      <c r="HM217" s="41"/>
      <c r="HN217" s="41"/>
      <c r="HO217" s="41"/>
      <c r="HP217" s="41"/>
      <c r="HQ217" s="41"/>
      <c r="HR217" s="41"/>
      <c r="HS217" s="41"/>
      <c r="HT217" s="41"/>
      <c r="HU217" s="41"/>
      <c r="HV217" s="41"/>
      <c r="HW217" s="41"/>
      <c r="HX217" s="41"/>
      <c r="HY217" s="41"/>
      <c r="HZ217" s="41"/>
      <c r="IA217" s="41"/>
      <c r="IB217" s="41"/>
      <c r="IC217" s="41"/>
      <c r="ID217" s="41"/>
      <c r="IE217" s="41"/>
      <c r="IF217" s="41"/>
      <c r="IG217" s="41"/>
      <c r="IH217" s="41"/>
      <c r="II217" s="41"/>
      <c r="IJ217" s="41"/>
      <c r="IK217" s="41"/>
      <c r="IL217" s="41"/>
      <c r="IM217" s="41"/>
      <c r="IN217" s="41"/>
      <c r="IO217" s="41"/>
      <c r="IP217" s="41"/>
      <c r="IQ217" s="41"/>
      <c r="IR217" s="41"/>
      <c r="IS217" s="41"/>
      <c r="IT217" s="41"/>
      <c r="IU217" s="41"/>
      <c r="IV217" s="41"/>
      <c r="IW217" s="41"/>
      <c r="IX217" s="41"/>
      <c r="IY217" s="41"/>
      <c r="IZ217" s="41"/>
      <c r="JA217" s="41"/>
      <c r="JB217" s="41"/>
      <c r="JC217" s="41"/>
      <c r="JD217" s="41"/>
      <c r="JE217" s="41"/>
      <c r="JF217" s="41"/>
      <c r="JG217" s="41"/>
      <c r="JH217" s="41"/>
      <c r="JI217" s="41"/>
      <c r="JJ217" s="41"/>
      <c r="JK217" s="41"/>
      <c r="JL217" s="41"/>
      <c r="JM217" s="41"/>
      <c r="JN217" s="41"/>
      <c r="JO217" s="41"/>
      <c r="JP217" s="41"/>
      <c r="JQ217" s="41"/>
      <c r="JR217" s="41"/>
      <c r="JS217" s="41"/>
      <c r="JT217" s="41"/>
      <c r="JU217" s="41"/>
      <c r="JV217" s="41"/>
      <c r="JW217" s="41"/>
      <c r="JX217" s="41"/>
      <c r="JY217" s="41"/>
      <c r="JZ217" s="41"/>
      <c r="KA217" s="41"/>
      <c r="KB217" s="41"/>
      <c r="KC217" s="41"/>
      <c r="KD217" s="41"/>
      <c r="KE217" s="41"/>
      <c r="KF217" s="41"/>
      <c r="KG217" s="41"/>
      <c r="KH217" s="41"/>
      <c r="KI217" s="41"/>
      <c r="KJ217" s="41"/>
      <c r="KK217" s="41"/>
      <c r="KL217" s="41"/>
      <c r="KM217" s="41"/>
      <c r="KN217" s="41"/>
      <c r="KO217" s="41"/>
      <c r="KP217" s="41"/>
      <c r="KQ217" s="41"/>
      <c r="KR217" s="41"/>
      <c r="KS217" s="41"/>
      <c r="KT217" s="41"/>
      <c r="KU217" s="41"/>
      <c r="KV217" s="41"/>
      <c r="KW217" s="41"/>
      <c r="KX217" s="41"/>
      <c r="KY217" s="41"/>
      <c r="KZ217" s="41"/>
      <c r="LA217" s="41"/>
      <c r="LB217" s="41"/>
      <c r="LC217" s="41"/>
      <c r="LD217" s="41"/>
      <c r="LE217" s="41"/>
      <c r="LF217" s="41"/>
      <c r="LG217" s="41"/>
      <c r="LH217" s="41"/>
      <c r="LI217" s="41"/>
      <c r="LJ217" s="41"/>
      <c r="LK217" s="41"/>
      <c r="LL217" s="41"/>
      <c r="LM217" s="41"/>
      <c r="LN217" s="41"/>
      <c r="LO217" s="41"/>
      <c r="LP217" s="41"/>
      <c r="LQ217" s="41"/>
      <c r="LR217" s="41"/>
      <c r="LS217" s="41"/>
      <c r="LT217" s="41"/>
      <c r="LU217" s="41"/>
      <c r="LV217" s="41"/>
      <c r="LW217" s="41"/>
      <c r="LX217" s="41"/>
      <c r="LY217" s="41"/>
      <c r="LZ217" s="41"/>
      <c r="MA217" s="41"/>
      <c r="MB217" s="41"/>
      <c r="MC217" s="41"/>
      <c r="MD217" s="41"/>
      <c r="ME217" s="41"/>
      <c r="MF217" s="41"/>
      <c r="MG217" s="41"/>
      <c r="MH217" s="41"/>
      <c r="MI217" s="41"/>
      <c r="MJ217" s="41"/>
      <c r="MK217" s="41"/>
      <c r="ML217" s="41"/>
      <c r="MM217" s="41"/>
      <c r="MN217" s="41"/>
      <c r="MO217" s="41"/>
      <c r="MP217" s="41"/>
      <c r="MQ217" s="41"/>
      <c r="MR217" s="41"/>
      <c r="MS217" s="41"/>
      <c r="MT217" s="41"/>
      <c r="MU217" s="41"/>
      <c r="MV217" s="41"/>
      <c r="MW217" s="41"/>
      <c r="MX217" s="41"/>
      <c r="MY217" s="41"/>
      <c r="MZ217" s="41"/>
      <c r="NA217" s="41"/>
      <c r="NB217" s="41"/>
      <c r="NC217" s="41"/>
      <c r="ND217" s="41"/>
      <c r="NE217" s="41"/>
      <c r="NF217" s="41"/>
      <c r="NG217" s="41"/>
      <c r="NH217" s="41"/>
      <c r="NI217" s="41"/>
      <c r="NJ217" s="41"/>
      <c r="NK217" s="41"/>
      <c r="NL217" s="41"/>
      <c r="NM217" s="41"/>
      <c r="NN217" s="41"/>
      <c r="NO217" s="41"/>
      <c r="NP217" s="41"/>
      <c r="NQ217" s="41"/>
      <c r="NR217" s="41"/>
      <c r="NS217" s="41"/>
      <c r="NT217" s="41"/>
      <c r="NU217" s="41"/>
      <c r="NV217" s="41"/>
      <c r="NW217" s="41"/>
      <c r="NX217" s="41"/>
      <c r="NY217" s="41"/>
      <c r="NZ217" s="41"/>
      <c r="OA217" s="41"/>
      <c r="OB217" s="41"/>
      <c r="OC217" s="41"/>
      <c r="OD217" s="41"/>
      <c r="OE217" s="41"/>
      <c r="OF217" s="41"/>
      <c r="OG217" s="41"/>
    </row>
    <row r="218" spans="1:397" s="42" customFormat="1" ht="15.75" x14ac:dyDescent="0.25">
      <c r="A218" s="91">
        <v>1</v>
      </c>
      <c r="B218" s="91">
        <v>1</v>
      </c>
      <c r="C218" s="1968" t="s">
        <v>38</v>
      </c>
      <c r="D218" s="2026">
        <v>139.01</v>
      </c>
      <c r="E218" s="1887">
        <f>'1 уровень'!E1298</f>
        <v>20</v>
      </c>
      <c r="F218" s="1887">
        <f>'1 уровень'!F1298</f>
        <v>7</v>
      </c>
      <c r="G218" s="1887">
        <f>'1 уровень'!G1298</f>
        <v>11</v>
      </c>
      <c r="H218" s="1888">
        <f t="shared" si="74"/>
        <v>157.14285714285714</v>
      </c>
      <c r="I218" s="2032">
        <f t="shared" si="75"/>
        <v>2780.2</v>
      </c>
      <c r="J218" s="2047">
        <f t="shared" si="76"/>
        <v>926.73333333333323</v>
      </c>
      <c r="K218" s="1887">
        <v>1529.11</v>
      </c>
      <c r="L218" s="1887">
        <f t="shared" si="77"/>
        <v>602.37666666666667</v>
      </c>
      <c r="M218" s="1888">
        <f t="shared" si="72"/>
        <v>165</v>
      </c>
      <c r="N218" s="1889">
        <f t="shared" si="73"/>
        <v>55.000000000000007</v>
      </c>
      <c r="O218" s="10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F218" s="41"/>
      <c r="AG218" s="41"/>
      <c r="AH218" s="41"/>
      <c r="AI218" s="41"/>
      <c r="AJ218" s="41"/>
      <c r="AK218" s="41"/>
      <c r="AL218" s="41"/>
      <c r="AM218" s="41"/>
      <c r="AN218" s="41"/>
      <c r="AO218" s="41"/>
      <c r="AP218" s="41"/>
      <c r="AQ218" s="41"/>
      <c r="AR218" s="41"/>
      <c r="AS218" s="41"/>
      <c r="AT218" s="41"/>
      <c r="AU218" s="41"/>
      <c r="AV218" s="41"/>
      <c r="AW218" s="41"/>
      <c r="AX218" s="41"/>
      <c r="AY218" s="41"/>
      <c r="AZ218" s="41"/>
      <c r="BA218" s="41"/>
      <c r="BB218" s="41"/>
      <c r="BC218" s="41"/>
      <c r="BD218" s="41"/>
      <c r="BE218" s="41"/>
      <c r="BF218" s="41"/>
      <c r="BG218" s="41"/>
      <c r="BH218" s="41"/>
      <c r="BI218" s="41"/>
      <c r="BJ218" s="41"/>
      <c r="BK218" s="41"/>
      <c r="BL218" s="41"/>
      <c r="BM218" s="41"/>
      <c r="BN218" s="41"/>
      <c r="BO218" s="41"/>
      <c r="BP218" s="41"/>
      <c r="BQ218" s="41"/>
      <c r="BR218" s="41"/>
      <c r="BS218" s="41"/>
      <c r="BT218" s="41"/>
      <c r="BU218" s="41"/>
      <c r="BV218" s="41"/>
      <c r="BW218" s="41"/>
      <c r="BX218" s="41"/>
      <c r="BY218" s="41"/>
      <c r="BZ218" s="41"/>
      <c r="CA218" s="41"/>
      <c r="CB218" s="41"/>
      <c r="CC218" s="41"/>
      <c r="CD218" s="41"/>
      <c r="CE218" s="41"/>
      <c r="CF218" s="41"/>
      <c r="CG218" s="41"/>
      <c r="CH218" s="41"/>
      <c r="CI218" s="41"/>
      <c r="CJ218" s="41"/>
      <c r="CK218" s="41"/>
      <c r="CL218" s="41"/>
      <c r="CM218" s="41"/>
      <c r="CN218" s="41"/>
      <c r="CO218" s="41"/>
      <c r="CP218" s="41"/>
      <c r="CQ218" s="41"/>
      <c r="CR218" s="41"/>
      <c r="CS218" s="41"/>
      <c r="CT218" s="41"/>
      <c r="CU218" s="41"/>
      <c r="CV218" s="41"/>
      <c r="CW218" s="41"/>
      <c r="CX218" s="41"/>
      <c r="CY218" s="41"/>
      <c r="CZ218" s="41"/>
      <c r="DA218" s="41"/>
      <c r="DB218" s="41"/>
      <c r="DC218" s="41"/>
      <c r="DD218" s="41"/>
      <c r="DE218" s="41"/>
      <c r="DF218" s="41"/>
      <c r="DG218" s="41"/>
      <c r="DH218" s="41"/>
      <c r="DI218" s="41"/>
      <c r="DJ218" s="41"/>
      <c r="DK218" s="41"/>
      <c r="DL218" s="41"/>
      <c r="DM218" s="41"/>
      <c r="DN218" s="41"/>
      <c r="DO218" s="41"/>
      <c r="DP218" s="41"/>
      <c r="DQ218" s="41"/>
      <c r="DR218" s="41"/>
      <c r="DS218" s="41"/>
      <c r="DT218" s="41"/>
      <c r="DU218" s="41"/>
      <c r="DV218" s="41"/>
      <c r="DW218" s="41"/>
      <c r="DX218" s="41"/>
      <c r="DY218" s="41"/>
      <c r="DZ218" s="41"/>
      <c r="EA218" s="41"/>
      <c r="EB218" s="41"/>
      <c r="EC218" s="41"/>
      <c r="ED218" s="41"/>
      <c r="EE218" s="41"/>
      <c r="EF218" s="41"/>
      <c r="EG218" s="41"/>
      <c r="EH218" s="41"/>
      <c r="EI218" s="41"/>
      <c r="EJ218" s="41"/>
      <c r="EK218" s="41"/>
      <c r="EL218" s="41"/>
      <c r="EM218" s="41"/>
      <c r="EN218" s="41"/>
      <c r="EO218" s="41"/>
      <c r="EP218" s="41"/>
      <c r="EQ218" s="41"/>
      <c r="ER218" s="41"/>
      <c r="ES218" s="41"/>
      <c r="ET218" s="41"/>
      <c r="EU218" s="41"/>
      <c r="EV218" s="41"/>
      <c r="EW218" s="41"/>
      <c r="EX218" s="41"/>
      <c r="EY218" s="41"/>
      <c r="EZ218" s="41"/>
      <c r="FA218" s="41"/>
      <c r="FB218" s="41"/>
      <c r="FC218" s="41"/>
      <c r="FD218" s="41"/>
      <c r="FE218" s="41"/>
      <c r="FF218" s="41"/>
      <c r="FG218" s="41"/>
      <c r="FH218" s="41"/>
      <c r="FI218" s="41"/>
      <c r="FJ218" s="41"/>
      <c r="FK218" s="41"/>
      <c r="FL218" s="41"/>
      <c r="FM218" s="41"/>
      <c r="FN218" s="41"/>
      <c r="FO218" s="41"/>
      <c r="FP218" s="41"/>
      <c r="FQ218" s="41"/>
      <c r="FR218" s="41"/>
      <c r="FS218" s="41"/>
      <c r="FT218" s="41"/>
      <c r="FU218" s="41"/>
      <c r="FV218" s="41"/>
      <c r="FW218" s="41"/>
      <c r="FX218" s="41"/>
      <c r="FY218" s="41"/>
      <c r="FZ218" s="41"/>
      <c r="GA218" s="41"/>
      <c r="GB218" s="41"/>
      <c r="GC218" s="41"/>
      <c r="GD218" s="41"/>
      <c r="GE218" s="41"/>
      <c r="GF218" s="41"/>
      <c r="GG218" s="41"/>
      <c r="GH218" s="41"/>
      <c r="GI218" s="41"/>
      <c r="GJ218" s="41"/>
      <c r="GK218" s="41"/>
      <c r="GL218" s="41"/>
      <c r="GM218" s="41"/>
      <c r="GN218" s="41"/>
      <c r="GO218" s="41"/>
      <c r="GP218" s="41"/>
      <c r="GQ218" s="41"/>
      <c r="GR218" s="41"/>
      <c r="GS218" s="41"/>
      <c r="GT218" s="41"/>
      <c r="GU218" s="41"/>
      <c r="GV218" s="41"/>
      <c r="GW218" s="41"/>
      <c r="GX218" s="41"/>
      <c r="GY218" s="41"/>
      <c r="GZ218" s="41"/>
      <c r="HA218" s="41"/>
      <c r="HB218" s="41"/>
      <c r="HC218" s="41"/>
      <c r="HD218" s="41"/>
      <c r="HE218" s="41"/>
      <c r="HF218" s="41"/>
      <c r="HG218" s="41"/>
      <c r="HH218" s="41"/>
      <c r="HI218" s="41"/>
      <c r="HJ218" s="41"/>
      <c r="HK218" s="41"/>
      <c r="HL218" s="41"/>
      <c r="HM218" s="41"/>
      <c r="HN218" s="41"/>
      <c r="HO218" s="41"/>
      <c r="HP218" s="41"/>
      <c r="HQ218" s="41"/>
      <c r="HR218" s="41"/>
      <c r="HS218" s="41"/>
      <c r="HT218" s="41"/>
      <c r="HU218" s="41"/>
      <c r="HV218" s="41"/>
      <c r="HW218" s="41"/>
      <c r="HX218" s="41"/>
      <c r="HY218" s="41"/>
      <c r="HZ218" s="41"/>
      <c r="IA218" s="41"/>
      <c r="IB218" s="41"/>
      <c r="IC218" s="41"/>
      <c r="ID218" s="41"/>
      <c r="IE218" s="41"/>
      <c r="IF218" s="41"/>
      <c r="IG218" s="41"/>
      <c r="IH218" s="41"/>
      <c r="II218" s="41"/>
      <c r="IJ218" s="41"/>
      <c r="IK218" s="41"/>
      <c r="IL218" s="41"/>
      <c r="IM218" s="41"/>
      <c r="IN218" s="41"/>
      <c r="IO218" s="41"/>
      <c r="IP218" s="41"/>
      <c r="IQ218" s="41"/>
      <c r="IR218" s="41"/>
      <c r="IS218" s="41"/>
      <c r="IT218" s="41"/>
      <c r="IU218" s="41"/>
      <c r="IV218" s="41"/>
      <c r="IW218" s="41"/>
      <c r="IX218" s="41"/>
      <c r="IY218" s="41"/>
      <c r="IZ218" s="41"/>
      <c r="JA218" s="41"/>
      <c r="JB218" s="41"/>
      <c r="JC218" s="41"/>
      <c r="JD218" s="41"/>
      <c r="JE218" s="41"/>
      <c r="JF218" s="41"/>
      <c r="JG218" s="41"/>
      <c r="JH218" s="41"/>
      <c r="JI218" s="41"/>
      <c r="JJ218" s="41"/>
      <c r="JK218" s="41"/>
      <c r="JL218" s="41"/>
      <c r="JM218" s="41"/>
      <c r="JN218" s="41"/>
      <c r="JO218" s="41"/>
      <c r="JP218" s="41"/>
      <c r="JQ218" s="41"/>
      <c r="JR218" s="41"/>
      <c r="JS218" s="41"/>
      <c r="JT218" s="41"/>
      <c r="JU218" s="41"/>
      <c r="JV218" s="41"/>
      <c r="JW218" s="41"/>
      <c r="JX218" s="41"/>
      <c r="JY218" s="41"/>
      <c r="JZ218" s="41"/>
      <c r="KA218" s="41"/>
      <c r="KB218" s="41"/>
      <c r="KC218" s="41"/>
      <c r="KD218" s="41"/>
      <c r="KE218" s="41"/>
      <c r="KF218" s="41"/>
      <c r="KG218" s="41"/>
      <c r="KH218" s="41"/>
      <c r="KI218" s="41"/>
      <c r="KJ218" s="41"/>
      <c r="KK218" s="41"/>
      <c r="KL218" s="41"/>
      <c r="KM218" s="41"/>
      <c r="KN218" s="41"/>
      <c r="KO218" s="41"/>
      <c r="KP218" s="41"/>
      <c r="KQ218" s="41"/>
      <c r="KR218" s="41"/>
      <c r="KS218" s="41"/>
      <c r="KT218" s="41"/>
      <c r="KU218" s="41"/>
      <c r="KV218" s="41"/>
      <c r="KW218" s="41"/>
      <c r="KX218" s="41"/>
      <c r="KY218" s="41"/>
      <c r="KZ218" s="41"/>
      <c r="LA218" s="41"/>
      <c r="LB218" s="41"/>
      <c r="LC218" s="41"/>
      <c r="LD218" s="41"/>
      <c r="LE218" s="41"/>
      <c r="LF218" s="41"/>
      <c r="LG218" s="41"/>
      <c r="LH218" s="41"/>
      <c r="LI218" s="41"/>
      <c r="LJ218" s="41"/>
      <c r="LK218" s="41"/>
      <c r="LL218" s="41"/>
      <c r="LM218" s="41"/>
      <c r="LN218" s="41"/>
      <c r="LO218" s="41"/>
      <c r="LP218" s="41"/>
      <c r="LQ218" s="41"/>
      <c r="LR218" s="41"/>
      <c r="LS218" s="41"/>
      <c r="LT218" s="41"/>
      <c r="LU218" s="41"/>
      <c r="LV218" s="41"/>
      <c r="LW218" s="41"/>
      <c r="LX218" s="41"/>
      <c r="LY218" s="41"/>
      <c r="LZ218" s="41"/>
      <c r="MA218" s="41"/>
      <c r="MB218" s="41"/>
      <c r="MC218" s="41"/>
      <c r="MD218" s="41"/>
      <c r="ME218" s="41"/>
      <c r="MF218" s="41"/>
      <c r="MG218" s="41"/>
      <c r="MH218" s="41"/>
      <c r="MI218" s="41"/>
      <c r="MJ218" s="41"/>
      <c r="MK218" s="41"/>
      <c r="ML218" s="41"/>
      <c r="MM218" s="41"/>
      <c r="MN218" s="41"/>
      <c r="MO218" s="41"/>
      <c r="MP218" s="41"/>
      <c r="MQ218" s="41"/>
      <c r="MR218" s="41"/>
      <c r="MS218" s="41"/>
      <c r="MT218" s="41"/>
      <c r="MU218" s="41"/>
      <c r="MV218" s="41"/>
      <c r="MW218" s="41"/>
      <c r="MX218" s="41"/>
      <c r="MY218" s="41"/>
      <c r="MZ218" s="41"/>
      <c r="NA218" s="41"/>
      <c r="NB218" s="41"/>
      <c r="NC218" s="41"/>
      <c r="ND218" s="41"/>
      <c r="NE218" s="41"/>
      <c r="NF218" s="41"/>
      <c r="NG218" s="41"/>
      <c r="NH218" s="41"/>
      <c r="NI218" s="41"/>
      <c r="NJ218" s="41"/>
      <c r="NK218" s="41"/>
      <c r="NL218" s="41"/>
      <c r="NM218" s="41"/>
      <c r="NN218" s="41"/>
      <c r="NO218" s="41"/>
      <c r="NP218" s="41"/>
      <c r="NQ218" s="41"/>
      <c r="NR218" s="41"/>
      <c r="NS218" s="41"/>
      <c r="NT218" s="41"/>
      <c r="NU218" s="41"/>
      <c r="NV218" s="41"/>
      <c r="NW218" s="41"/>
      <c r="NX218" s="41"/>
      <c r="NY218" s="41"/>
      <c r="NZ218" s="41"/>
      <c r="OA218" s="41"/>
      <c r="OB218" s="41"/>
      <c r="OC218" s="41"/>
      <c r="OD218" s="41"/>
      <c r="OE218" s="41"/>
      <c r="OF218" s="41"/>
      <c r="OG218" s="41"/>
    </row>
    <row r="219" spans="1:397" s="42" customFormat="1" ht="15.75" x14ac:dyDescent="0.25">
      <c r="A219" s="91">
        <v>1</v>
      </c>
      <c r="B219" s="91">
        <v>1</v>
      </c>
      <c r="C219" s="1968" t="s">
        <v>86</v>
      </c>
      <c r="D219" s="2026">
        <v>522.66</v>
      </c>
      <c r="E219" s="1887">
        <f>'1 уровень'!E1299</f>
        <v>50</v>
      </c>
      <c r="F219" s="1887">
        <f>'1 уровень'!F1299</f>
        <v>17</v>
      </c>
      <c r="G219" s="1887">
        <f>'1 уровень'!G1299</f>
        <v>21</v>
      </c>
      <c r="H219" s="1888">
        <f t="shared" si="74"/>
        <v>123.52941176470588</v>
      </c>
      <c r="I219" s="2032">
        <f t="shared" si="75"/>
        <v>26133</v>
      </c>
      <c r="J219" s="2047">
        <f t="shared" si="76"/>
        <v>8711</v>
      </c>
      <c r="K219" s="1887">
        <v>10975.859999999999</v>
      </c>
      <c r="L219" s="1887">
        <f t="shared" si="77"/>
        <v>2264.8599999999988</v>
      </c>
      <c r="M219" s="1888">
        <f t="shared" si="72"/>
        <v>125.99999999999997</v>
      </c>
      <c r="N219" s="1889">
        <f t="shared" si="73"/>
        <v>41.999999999999993</v>
      </c>
      <c r="O219" s="10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F219" s="41"/>
      <c r="AG219" s="41"/>
      <c r="AH219" s="41"/>
      <c r="AI219" s="41"/>
      <c r="AJ219" s="41"/>
      <c r="AK219" s="41"/>
      <c r="AL219" s="41"/>
      <c r="AM219" s="41"/>
      <c r="AN219" s="41"/>
      <c r="AO219" s="41"/>
      <c r="AP219" s="41"/>
      <c r="AQ219" s="41"/>
      <c r="AR219" s="41"/>
      <c r="AS219" s="41"/>
      <c r="AT219" s="41"/>
      <c r="AU219" s="41"/>
      <c r="AV219" s="41"/>
      <c r="AW219" s="41"/>
      <c r="AX219" s="41"/>
      <c r="AY219" s="41"/>
      <c r="AZ219" s="41"/>
      <c r="BA219" s="41"/>
      <c r="BB219" s="41"/>
      <c r="BC219" s="41"/>
      <c r="BD219" s="41"/>
      <c r="BE219" s="41"/>
      <c r="BF219" s="41"/>
      <c r="BG219" s="41"/>
      <c r="BH219" s="41"/>
      <c r="BI219" s="41"/>
      <c r="BJ219" s="41"/>
      <c r="BK219" s="41"/>
      <c r="BL219" s="41"/>
      <c r="BM219" s="41"/>
      <c r="BN219" s="41"/>
      <c r="BO219" s="41"/>
      <c r="BP219" s="41"/>
      <c r="BQ219" s="41"/>
      <c r="BR219" s="41"/>
      <c r="BS219" s="41"/>
      <c r="BT219" s="41"/>
      <c r="BU219" s="41"/>
      <c r="BV219" s="41"/>
      <c r="BW219" s="41"/>
      <c r="BX219" s="41"/>
      <c r="BY219" s="41"/>
      <c r="BZ219" s="41"/>
      <c r="CA219" s="41"/>
      <c r="CB219" s="41"/>
      <c r="CC219" s="41"/>
      <c r="CD219" s="41"/>
      <c r="CE219" s="41"/>
      <c r="CF219" s="41"/>
      <c r="CG219" s="41"/>
      <c r="CH219" s="41"/>
      <c r="CI219" s="41"/>
      <c r="CJ219" s="41"/>
      <c r="CK219" s="41"/>
      <c r="CL219" s="41"/>
      <c r="CM219" s="41"/>
      <c r="CN219" s="41"/>
      <c r="CO219" s="41"/>
      <c r="CP219" s="41"/>
      <c r="CQ219" s="41"/>
      <c r="CR219" s="41"/>
      <c r="CS219" s="41"/>
      <c r="CT219" s="41"/>
      <c r="CU219" s="41"/>
      <c r="CV219" s="41"/>
      <c r="CW219" s="41"/>
      <c r="CX219" s="41"/>
      <c r="CY219" s="41"/>
      <c r="CZ219" s="41"/>
      <c r="DA219" s="41"/>
      <c r="DB219" s="41"/>
      <c r="DC219" s="41"/>
      <c r="DD219" s="41"/>
      <c r="DE219" s="41"/>
      <c r="DF219" s="41"/>
      <c r="DG219" s="41"/>
      <c r="DH219" s="41"/>
      <c r="DI219" s="41"/>
      <c r="DJ219" s="41"/>
      <c r="DK219" s="41"/>
      <c r="DL219" s="41"/>
      <c r="DM219" s="41"/>
      <c r="DN219" s="41"/>
      <c r="DO219" s="41"/>
      <c r="DP219" s="41"/>
      <c r="DQ219" s="41"/>
      <c r="DR219" s="41"/>
      <c r="DS219" s="41"/>
      <c r="DT219" s="41"/>
      <c r="DU219" s="41"/>
      <c r="DV219" s="41"/>
      <c r="DW219" s="41"/>
      <c r="DX219" s="41"/>
      <c r="DY219" s="41"/>
      <c r="DZ219" s="41"/>
      <c r="EA219" s="41"/>
      <c r="EB219" s="41"/>
      <c r="EC219" s="41"/>
      <c r="ED219" s="41"/>
      <c r="EE219" s="41"/>
      <c r="EF219" s="41"/>
      <c r="EG219" s="41"/>
      <c r="EH219" s="41"/>
      <c r="EI219" s="41"/>
      <c r="EJ219" s="41"/>
      <c r="EK219" s="41"/>
      <c r="EL219" s="41"/>
      <c r="EM219" s="41"/>
      <c r="EN219" s="41"/>
      <c r="EO219" s="41"/>
      <c r="EP219" s="41"/>
      <c r="EQ219" s="41"/>
      <c r="ER219" s="41"/>
      <c r="ES219" s="41"/>
      <c r="ET219" s="41"/>
      <c r="EU219" s="41"/>
      <c r="EV219" s="41"/>
      <c r="EW219" s="41"/>
      <c r="EX219" s="41"/>
      <c r="EY219" s="41"/>
      <c r="EZ219" s="41"/>
      <c r="FA219" s="41"/>
      <c r="FB219" s="41"/>
      <c r="FC219" s="41"/>
      <c r="FD219" s="41"/>
      <c r="FE219" s="41"/>
      <c r="FF219" s="41"/>
      <c r="FG219" s="41"/>
      <c r="FH219" s="41"/>
      <c r="FI219" s="41"/>
      <c r="FJ219" s="41"/>
      <c r="FK219" s="41"/>
      <c r="FL219" s="41"/>
      <c r="FM219" s="41"/>
      <c r="FN219" s="41"/>
      <c r="FO219" s="41"/>
      <c r="FP219" s="41"/>
      <c r="FQ219" s="41"/>
      <c r="FR219" s="41"/>
      <c r="FS219" s="41"/>
      <c r="FT219" s="41"/>
      <c r="FU219" s="41"/>
      <c r="FV219" s="41"/>
      <c r="FW219" s="41"/>
      <c r="FX219" s="41"/>
      <c r="FY219" s="41"/>
      <c r="FZ219" s="41"/>
      <c r="GA219" s="41"/>
      <c r="GB219" s="41"/>
      <c r="GC219" s="41"/>
      <c r="GD219" s="41"/>
      <c r="GE219" s="41"/>
      <c r="GF219" s="41"/>
      <c r="GG219" s="41"/>
      <c r="GH219" s="41"/>
      <c r="GI219" s="41"/>
      <c r="GJ219" s="41"/>
      <c r="GK219" s="41"/>
      <c r="GL219" s="41"/>
      <c r="GM219" s="41"/>
      <c r="GN219" s="41"/>
      <c r="GO219" s="41"/>
      <c r="GP219" s="41"/>
      <c r="GQ219" s="41"/>
      <c r="GR219" s="41"/>
      <c r="GS219" s="41"/>
      <c r="GT219" s="41"/>
      <c r="GU219" s="41"/>
      <c r="GV219" s="41"/>
      <c r="GW219" s="41"/>
      <c r="GX219" s="41"/>
      <c r="GY219" s="41"/>
      <c r="GZ219" s="41"/>
      <c r="HA219" s="41"/>
      <c r="HB219" s="41"/>
      <c r="HC219" s="41"/>
      <c r="HD219" s="41"/>
      <c r="HE219" s="41"/>
      <c r="HF219" s="41"/>
      <c r="HG219" s="41"/>
      <c r="HH219" s="41"/>
      <c r="HI219" s="41"/>
      <c r="HJ219" s="41"/>
      <c r="HK219" s="41"/>
      <c r="HL219" s="41"/>
      <c r="HM219" s="41"/>
      <c r="HN219" s="41"/>
      <c r="HO219" s="41"/>
      <c r="HP219" s="41"/>
      <c r="HQ219" s="41"/>
      <c r="HR219" s="41"/>
      <c r="HS219" s="41"/>
      <c r="HT219" s="41"/>
      <c r="HU219" s="41"/>
      <c r="HV219" s="41"/>
      <c r="HW219" s="41"/>
      <c r="HX219" s="41"/>
      <c r="HY219" s="41"/>
      <c r="HZ219" s="41"/>
      <c r="IA219" s="41"/>
      <c r="IB219" s="41"/>
      <c r="IC219" s="41"/>
      <c r="ID219" s="41"/>
      <c r="IE219" s="41"/>
      <c r="IF219" s="41"/>
      <c r="IG219" s="41"/>
      <c r="IH219" s="41"/>
      <c r="II219" s="41"/>
      <c r="IJ219" s="41"/>
      <c r="IK219" s="41"/>
      <c r="IL219" s="41"/>
      <c r="IM219" s="41"/>
      <c r="IN219" s="41"/>
      <c r="IO219" s="41"/>
      <c r="IP219" s="41"/>
      <c r="IQ219" s="41"/>
      <c r="IR219" s="41"/>
      <c r="IS219" s="41"/>
      <c r="IT219" s="41"/>
      <c r="IU219" s="41"/>
      <c r="IV219" s="41"/>
      <c r="IW219" s="41"/>
      <c r="IX219" s="41"/>
      <c r="IY219" s="41"/>
      <c r="IZ219" s="41"/>
      <c r="JA219" s="41"/>
      <c r="JB219" s="41"/>
      <c r="JC219" s="41"/>
      <c r="JD219" s="41"/>
      <c r="JE219" s="41"/>
      <c r="JF219" s="41"/>
      <c r="JG219" s="41"/>
      <c r="JH219" s="41"/>
      <c r="JI219" s="41"/>
      <c r="JJ219" s="41"/>
      <c r="JK219" s="41"/>
      <c r="JL219" s="41"/>
      <c r="JM219" s="41"/>
      <c r="JN219" s="41"/>
      <c r="JO219" s="41"/>
      <c r="JP219" s="41"/>
      <c r="JQ219" s="41"/>
      <c r="JR219" s="41"/>
      <c r="JS219" s="41"/>
      <c r="JT219" s="41"/>
      <c r="JU219" s="41"/>
      <c r="JV219" s="41"/>
      <c r="JW219" s="41"/>
      <c r="JX219" s="41"/>
      <c r="JY219" s="41"/>
      <c r="JZ219" s="41"/>
      <c r="KA219" s="41"/>
      <c r="KB219" s="41"/>
      <c r="KC219" s="41"/>
      <c r="KD219" s="41"/>
      <c r="KE219" s="41"/>
      <c r="KF219" s="41"/>
      <c r="KG219" s="41"/>
      <c r="KH219" s="41"/>
      <c r="KI219" s="41"/>
      <c r="KJ219" s="41"/>
      <c r="KK219" s="41"/>
      <c r="KL219" s="41"/>
      <c r="KM219" s="41"/>
      <c r="KN219" s="41"/>
      <c r="KO219" s="41"/>
      <c r="KP219" s="41"/>
      <c r="KQ219" s="41"/>
      <c r="KR219" s="41"/>
      <c r="KS219" s="41"/>
      <c r="KT219" s="41"/>
      <c r="KU219" s="41"/>
      <c r="KV219" s="41"/>
      <c r="KW219" s="41"/>
      <c r="KX219" s="41"/>
      <c r="KY219" s="41"/>
      <c r="KZ219" s="41"/>
      <c r="LA219" s="41"/>
      <c r="LB219" s="41"/>
      <c r="LC219" s="41"/>
      <c r="LD219" s="41"/>
      <c r="LE219" s="41"/>
      <c r="LF219" s="41"/>
      <c r="LG219" s="41"/>
      <c r="LH219" s="41"/>
      <c r="LI219" s="41"/>
      <c r="LJ219" s="41"/>
      <c r="LK219" s="41"/>
      <c r="LL219" s="41"/>
      <c r="LM219" s="41"/>
      <c r="LN219" s="41"/>
      <c r="LO219" s="41"/>
      <c r="LP219" s="41"/>
      <c r="LQ219" s="41"/>
      <c r="LR219" s="41"/>
      <c r="LS219" s="41"/>
      <c r="LT219" s="41"/>
      <c r="LU219" s="41"/>
      <c r="LV219" s="41"/>
      <c r="LW219" s="41"/>
      <c r="LX219" s="41"/>
      <c r="LY219" s="41"/>
      <c r="LZ219" s="41"/>
      <c r="MA219" s="41"/>
      <c r="MB219" s="41"/>
      <c r="MC219" s="41"/>
      <c r="MD219" s="41"/>
      <c r="ME219" s="41"/>
      <c r="MF219" s="41"/>
      <c r="MG219" s="41"/>
      <c r="MH219" s="41"/>
      <c r="MI219" s="41"/>
      <c r="MJ219" s="41"/>
      <c r="MK219" s="41"/>
      <c r="ML219" s="41"/>
      <c r="MM219" s="41"/>
      <c r="MN219" s="41"/>
      <c r="MO219" s="41"/>
      <c r="MP219" s="41"/>
      <c r="MQ219" s="41"/>
      <c r="MR219" s="41"/>
      <c r="MS219" s="41"/>
      <c r="MT219" s="41"/>
      <c r="MU219" s="41"/>
      <c r="MV219" s="41"/>
      <c r="MW219" s="41"/>
      <c r="MX219" s="41"/>
      <c r="MY219" s="41"/>
      <c r="MZ219" s="41"/>
      <c r="NA219" s="41"/>
      <c r="NB219" s="41"/>
      <c r="NC219" s="41"/>
      <c r="ND219" s="41"/>
      <c r="NE219" s="41"/>
      <c r="NF219" s="41"/>
      <c r="NG219" s="41"/>
      <c r="NH219" s="41"/>
      <c r="NI219" s="41"/>
      <c r="NJ219" s="41"/>
      <c r="NK219" s="41"/>
      <c r="NL219" s="41"/>
      <c r="NM219" s="41"/>
      <c r="NN219" s="41"/>
      <c r="NO219" s="41"/>
      <c r="NP219" s="41"/>
      <c r="NQ219" s="41"/>
      <c r="NR219" s="41"/>
      <c r="NS219" s="41"/>
      <c r="NT219" s="41"/>
      <c r="NU219" s="41"/>
      <c r="NV219" s="41"/>
      <c r="NW219" s="41"/>
      <c r="NX219" s="41"/>
      <c r="NY219" s="41"/>
      <c r="NZ219" s="41"/>
      <c r="OA219" s="41"/>
      <c r="OB219" s="41"/>
      <c r="OC219" s="41"/>
      <c r="OD219" s="41"/>
      <c r="OE219" s="41"/>
      <c r="OF219" s="41"/>
      <c r="OG219" s="41"/>
    </row>
    <row r="220" spans="1:397" s="42" customFormat="1" ht="15.75" x14ac:dyDescent="0.25">
      <c r="A220" s="91">
        <v>1</v>
      </c>
      <c r="B220" s="91">
        <v>1</v>
      </c>
      <c r="C220" s="1968"/>
      <c r="D220" s="2026"/>
      <c r="E220" s="1887"/>
      <c r="F220" s="1887"/>
      <c r="G220" s="1887"/>
      <c r="H220" s="1888"/>
      <c r="I220" s="2032"/>
      <c r="J220" s="2047"/>
      <c r="K220" s="1887"/>
      <c r="L220" s="1887">
        <f t="shared" si="77"/>
        <v>0</v>
      </c>
      <c r="M220" s="1888"/>
      <c r="N220" s="1889"/>
      <c r="O220" s="10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F220" s="41"/>
      <c r="AG220" s="41"/>
      <c r="AH220" s="41"/>
      <c r="AI220" s="41"/>
      <c r="AJ220" s="41"/>
      <c r="AK220" s="41"/>
      <c r="AL220" s="41"/>
      <c r="AM220" s="41"/>
      <c r="AN220" s="41"/>
      <c r="AO220" s="41"/>
      <c r="AP220" s="41"/>
      <c r="AQ220" s="41"/>
      <c r="AR220" s="41"/>
      <c r="AS220" s="41"/>
      <c r="AT220" s="41"/>
      <c r="AU220" s="41"/>
      <c r="AV220" s="41"/>
      <c r="AW220" s="41"/>
      <c r="AX220" s="41"/>
      <c r="AY220" s="41"/>
      <c r="AZ220" s="41"/>
      <c r="BA220" s="41"/>
      <c r="BB220" s="41"/>
      <c r="BC220" s="41"/>
      <c r="BD220" s="41"/>
      <c r="BE220" s="41"/>
      <c r="BF220" s="41"/>
      <c r="BG220" s="41"/>
      <c r="BH220" s="41"/>
      <c r="BI220" s="41"/>
      <c r="BJ220" s="41"/>
      <c r="BK220" s="41"/>
      <c r="BL220" s="41"/>
      <c r="BM220" s="41"/>
      <c r="BN220" s="41"/>
      <c r="BO220" s="41"/>
      <c r="BP220" s="41"/>
      <c r="BQ220" s="41"/>
      <c r="BR220" s="41"/>
      <c r="BS220" s="41"/>
      <c r="BT220" s="41"/>
      <c r="BU220" s="41"/>
      <c r="BV220" s="41"/>
      <c r="BW220" s="41"/>
      <c r="BX220" s="41"/>
      <c r="BY220" s="41"/>
      <c r="BZ220" s="41"/>
      <c r="CA220" s="41"/>
      <c r="CB220" s="41"/>
      <c r="CC220" s="41"/>
      <c r="CD220" s="41"/>
      <c r="CE220" s="41"/>
      <c r="CF220" s="41"/>
      <c r="CG220" s="41"/>
      <c r="CH220" s="41"/>
      <c r="CI220" s="41"/>
      <c r="CJ220" s="41"/>
      <c r="CK220" s="41"/>
      <c r="CL220" s="41"/>
      <c r="CM220" s="41"/>
      <c r="CN220" s="41"/>
      <c r="CO220" s="41"/>
      <c r="CP220" s="41"/>
      <c r="CQ220" s="41"/>
      <c r="CR220" s="41"/>
      <c r="CS220" s="41"/>
      <c r="CT220" s="41"/>
      <c r="CU220" s="41"/>
      <c r="CV220" s="41"/>
      <c r="CW220" s="41"/>
      <c r="CX220" s="41"/>
      <c r="CY220" s="41"/>
      <c r="CZ220" s="41"/>
      <c r="DA220" s="41"/>
      <c r="DB220" s="41"/>
      <c r="DC220" s="41"/>
      <c r="DD220" s="41"/>
      <c r="DE220" s="41"/>
      <c r="DF220" s="41"/>
      <c r="DG220" s="41"/>
      <c r="DH220" s="41"/>
      <c r="DI220" s="41"/>
      <c r="DJ220" s="41"/>
      <c r="DK220" s="41"/>
      <c r="DL220" s="41"/>
      <c r="DM220" s="41"/>
      <c r="DN220" s="41"/>
      <c r="DO220" s="41"/>
      <c r="DP220" s="41"/>
      <c r="DQ220" s="41"/>
      <c r="DR220" s="41"/>
      <c r="DS220" s="41"/>
      <c r="DT220" s="41"/>
      <c r="DU220" s="41"/>
      <c r="DV220" s="41"/>
      <c r="DW220" s="41"/>
      <c r="DX220" s="41"/>
      <c r="DY220" s="41"/>
      <c r="DZ220" s="41"/>
      <c r="EA220" s="41"/>
      <c r="EB220" s="41"/>
      <c r="EC220" s="41"/>
      <c r="ED220" s="41"/>
      <c r="EE220" s="41"/>
      <c r="EF220" s="41"/>
      <c r="EG220" s="41"/>
      <c r="EH220" s="41"/>
      <c r="EI220" s="41"/>
      <c r="EJ220" s="41"/>
      <c r="EK220" s="41"/>
      <c r="EL220" s="41"/>
      <c r="EM220" s="41"/>
      <c r="EN220" s="41"/>
      <c r="EO220" s="41"/>
      <c r="EP220" s="41"/>
      <c r="EQ220" s="41"/>
      <c r="ER220" s="41"/>
      <c r="ES220" s="41"/>
      <c r="ET220" s="41"/>
      <c r="EU220" s="41"/>
      <c r="EV220" s="41"/>
      <c r="EW220" s="41"/>
      <c r="EX220" s="41"/>
      <c r="EY220" s="41"/>
      <c r="EZ220" s="41"/>
      <c r="FA220" s="41"/>
      <c r="FB220" s="41"/>
      <c r="FC220" s="41"/>
      <c r="FD220" s="41"/>
      <c r="FE220" s="41"/>
      <c r="FF220" s="41"/>
      <c r="FG220" s="41"/>
      <c r="FH220" s="41"/>
      <c r="FI220" s="41"/>
      <c r="FJ220" s="41"/>
      <c r="FK220" s="41"/>
      <c r="FL220" s="41"/>
      <c r="FM220" s="41"/>
      <c r="FN220" s="41"/>
      <c r="FO220" s="41"/>
      <c r="FP220" s="41"/>
      <c r="FQ220" s="41"/>
      <c r="FR220" s="41"/>
      <c r="FS220" s="41"/>
      <c r="FT220" s="41"/>
      <c r="FU220" s="41"/>
      <c r="FV220" s="41"/>
      <c r="FW220" s="41"/>
      <c r="FX220" s="41"/>
      <c r="FY220" s="41"/>
      <c r="FZ220" s="41"/>
      <c r="GA220" s="41"/>
      <c r="GB220" s="41"/>
      <c r="GC220" s="41"/>
      <c r="GD220" s="41"/>
      <c r="GE220" s="41"/>
      <c r="GF220" s="41"/>
      <c r="GG220" s="41"/>
      <c r="GH220" s="41"/>
      <c r="GI220" s="41"/>
      <c r="GJ220" s="41"/>
      <c r="GK220" s="41"/>
      <c r="GL220" s="41"/>
      <c r="GM220" s="41"/>
      <c r="GN220" s="41"/>
      <c r="GO220" s="41"/>
      <c r="GP220" s="41"/>
      <c r="GQ220" s="41"/>
      <c r="GR220" s="41"/>
      <c r="GS220" s="41"/>
      <c r="GT220" s="41"/>
      <c r="GU220" s="41"/>
      <c r="GV220" s="41"/>
      <c r="GW220" s="41"/>
      <c r="GX220" s="41"/>
      <c r="GY220" s="41"/>
      <c r="GZ220" s="41"/>
      <c r="HA220" s="41"/>
      <c r="HB220" s="41"/>
      <c r="HC220" s="41"/>
      <c r="HD220" s="41"/>
      <c r="HE220" s="41"/>
      <c r="HF220" s="41"/>
      <c r="HG220" s="41"/>
      <c r="HH220" s="41"/>
      <c r="HI220" s="41"/>
      <c r="HJ220" s="41"/>
      <c r="HK220" s="41"/>
      <c r="HL220" s="41"/>
      <c r="HM220" s="41"/>
      <c r="HN220" s="41"/>
      <c r="HO220" s="41"/>
      <c r="HP220" s="41"/>
      <c r="HQ220" s="41"/>
      <c r="HR220" s="41"/>
      <c r="HS220" s="41"/>
      <c r="HT220" s="41"/>
      <c r="HU220" s="41"/>
      <c r="HV220" s="41"/>
      <c r="HW220" s="41"/>
      <c r="HX220" s="41"/>
      <c r="HY220" s="41"/>
      <c r="HZ220" s="41"/>
      <c r="IA220" s="41"/>
      <c r="IB220" s="41"/>
      <c r="IC220" s="41"/>
      <c r="ID220" s="41"/>
      <c r="IE220" s="41"/>
      <c r="IF220" s="41"/>
      <c r="IG220" s="41"/>
      <c r="IH220" s="41"/>
      <c r="II220" s="41"/>
      <c r="IJ220" s="41"/>
      <c r="IK220" s="41"/>
      <c r="IL220" s="41"/>
      <c r="IM220" s="41"/>
      <c r="IN220" s="41"/>
      <c r="IO220" s="41"/>
      <c r="IP220" s="41"/>
      <c r="IQ220" s="41"/>
      <c r="IR220" s="41"/>
      <c r="IS220" s="41"/>
      <c r="IT220" s="41"/>
      <c r="IU220" s="41"/>
      <c r="IV220" s="41"/>
      <c r="IW220" s="41"/>
      <c r="IX220" s="41"/>
      <c r="IY220" s="41"/>
      <c r="IZ220" s="41"/>
      <c r="JA220" s="41"/>
      <c r="JB220" s="41"/>
      <c r="JC220" s="41"/>
      <c r="JD220" s="41"/>
      <c r="JE220" s="41"/>
      <c r="JF220" s="41"/>
      <c r="JG220" s="41"/>
      <c r="JH220" s="41"/>
      <c r="JI220" s="41"/>
      <c r="JJ220" s="41"/>
      <c r="JK220" s="41"/>
      <c r="JL220" s="41"/>
      <c r="JM220" s="41"/>
      <c r="JN220" s="41"/>
      <c r="JO220" s="41"/>
      <c r="JP220" s="41"/>
      <c r="JQ220" s="41"/>
      <c r="JR220" s="41"/>
      <c r="JS220" s="41"/>
      <c r="JT220" s="41"/>
      <c r="JU220" s="41"/>
      <c r="JV220" s="41"/>
      <c r="JW220" s="41"/>
      <c r="JX220" s="41"/>
      <c r="JY220" s="41"/>
      <c r="JZ220" s="41"/>
      <c r="KA220" s="41"/>
      <c r="KB220" s="41"/>
      <c r="KC220" s="41"/>
      <c r="KD220" s="41"/>
      <c r="KE220" s="41"/>
      <c r="KF220" s="41"/>
      <c r="KG220" s="41"/>
      <c r="KH220" s="41"/>
      <c r="KI220" s="41"/>
      <c r="KJ220" s="41"/>
      <c r="KK220" s="41"/>
      <c r="KL220" s="41"/>
      <c r="KM220" s="41"/>
      <c r="KN220" s="41"/>
      <c r="KO220" s="41"/>
      <c r="KP220" s="41"/>
      <c r="KQ220" s="41"/>
      <c r="KR220" s="41"/>
      <c r="KS220" s="41"/>
      <c r="KT220" s="41"/>
      <c r="KU220" s="41"/>
      <c r="KV220" s="41"/>
      <c r="KW220" s="41"/>
      <c r="KX220" s="41"/>
      <c r="KY220" s="41"/>
      <c r="KZ220" s="41"/>
      <c r="LA220" s="41"/>
      <c r="LB220" s="41"/>
      <c r="LC220" s="41"/>
      <c r="LD220" s="41"/>
      <c r="LE220" s="41"/>
      <c r="LF220" s="41"/>
      <c r="LG220" s="41"/>
      <c r="LH220" s="41"/>
      <c r="LI220" s="41"/>
      <c r="LJ220" s="41"/>
      <c r="LK220" s="41"/>
      <c r="LL220" s="41"/>
      <c r="LM220" s="41"/>
      <c r="LN220" s="41"/>
      <c r="LO220" s="41"/>
      <c r="LP220" s="41"/>
      <c r="LQ220" s="41"/>
      <c r="LR220" s="41"/>
      <c r="LS220" s="41"/>
      <c r="LT220" s="41"/>
      <c r="LU220" s="41"/>
      <c r="LV220" s="41"/>
      <c r="LW220" s="41"/>
      <c r="LX220" s="41"/>
      <c r="LY220" s="41"/>
      <c r="LZ220" s="41"/>
      <c r="MA220" s="41"/>
      <c r="MB220" s="41"/>
      <c r="MC220" s="41"/>
      <c r="MD220" s="41"/>
      <c r="ME220" s="41"/>
      <c r="MF220" s="41"/>
      <c r="MG220" s="41"/>
      <c r="MH220" s="41"/>
      <c r="MI220" s="41"/>
      <c r="MJ220" s="41"/>
      <c r="MK220" s="41"/>
      <c r="ML220" s="41"/>
      <c r="MM220" s="41"/>
      <c r="MN220" s="41"/>
      <c r="MO220" s="41"/>
      <c r="MP220" s="41"/>
      <c r="MQ220" s="41"/>
      <c r="MR220" s="41"/>
      <c r="MS220" s="41"/>
      <c r="MT220" s="41"/>
      <c r="MU220" s="41"/>
      <c r="MV220" s="41"/>
      <c r="MW220" s="41"/>
      <c r="MX220" s="41"/>
      <c r="MY220" s="41"/>
      <c r="MZ220" s="41"/>
      <c r="NA220" s="41"/>
      <c r="NB220" s="41"/>
      <c r="NC220" s="41"/>
      <c r="ND220" s="41"/>
      <c r="NE220" s="41"/>
      <c r="NF220" s="41"/>
      <c r="NG220" s="41"/>
      <c r="NH220" s="41"/>
      <c r="NI220" s="41"/>
      <c r="NJ220" s="41"/>
      <c r="NK220" s="41"/>
      <c r="NL220" s="41"/>
      <c r="NM220" s="41"/>
      <c r="NN220" s="41"/>
      <c r="NO220" s="41"/>
      <c r="NP220" s="41"/>
      <c r="NQ220" s="41"/>
      <c r="NR220" s="41"/>
      <c r="NS220" s="41"/>
      <c r="NT220" s="41"/>
      <c r="NU220" s="41"/>
      <c r="NV220" s="41"/>
      <c r="NW220" s="41"/>
      <c r="NX220" s="41"/>
      <c r="NY220" s="41"/>
      <c r="NZ220" s="41"/>
      <c r="OA220" s="41"/>
      <c r="OB220" s="41"/>
      <c r="OC220" s="41"/>
      <c r="OD220" s="41"/>
      <c r="OE220" s="41"/>
      <c r="OF220" s="41"/>
      <c r="OG220" s="41"/>
    </row>
    <row r="221" spans="1:397" s="42" customFormat="1" ht="29.25" x14ac:dyDescent="0.25">
      <c r="A221" s="91">
        <v>1</v>
      </c>
      <c r="B221" s="91">
        <v>1</v>
      </c>
      <c r="C221" s="1984" t="s">
        <v>215</v>
      </c>
      <c r="D221" s="1993"/>
      <c r="E221" s="1887"/>
      <c r="F221" s="1887"/>
      <c r="G221" s="1887"/>
      <c r="H221" s="1888"/>
      <c r="I221" s="2032"/>
      <c r="J221" s="2047"/>
      <c r="K221" s="1887"/>
      <c r="L221" s="1887"/>
      <c r="M221" s="1888"/>
      <c r="N221" s="1889"/>
      <c r="O221" s="10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F221" s="41"/>
      <c r="AG221" s="41"/>
      <c r="AH221" s="41"/>
      <c r="AI221" s="41"/>
      <c r="AJ221" s="41"/>
      <c r="AK221" s="41"/>
      <c r="AL221" s="41"/>
      <c r="AM221" s="41"/>
      <c r="AN221" s="41"/>
      <c r="AO221" s="41"/>
      <c r="AP221" s="41"/>
      <c r="AQ221" s="41"/>
      <c r="AR221" s="41"/>
      <c r="AS221" s="41"/>
      <c r="AT221" s="41"/>
      <c r="AU221" s="41"/>
      <c r="AV221" s="41"/>
      <c r="AW221" s="41"/>
      <c r="AX221" s="41"/>
      <c r="AY221" s="41"/>
      <c r="AZ221" s="41"/>
      <c r="BA221" s="41"/>
      <c r="BB221" s="41"/>
      <c r="BC221" s="41"/>
      <c r="BD221" s="41"/>
      <c r="BE221" s="41"/>
      <c r="BF221" s="41"/>
      <c r="BG221" s="41"/>
      <c r="BH221" s="41"/>
      <c r="BI221" s="41"/>
      <c r="BJ221" s="41"/>
      <c r="BK221" s="41"/>
      <c r="BL221" s="41"/>
      <c r="BM221" s="41"/>
      <c r="BN221" s="41"/>
      <c r="BO221" s="41"/>
      <c r="BP221" s="41"/>
      <c r="BQ221" s="41"/>
      <c r="BR221" s="41"/>
      <c r="BS221" s="41"/>
      <c r="BT221" s="41"/>
      <c r="BU221" s="41"/>
      <c r="BV221" s="41"/>
      <c r="BW221" s="41"/>
      <c r="BX221" s="41"/>
      <c r="BY221" s="41"/>
      <c r="BZ221" s="41"/>
      <c r="CA221" s="41"/>
      <c r="CB221" s="41"/>
      <c r="CC221" s="41"/>
      <c r="CD221" s="41"/>
      <c r="CE221" s="41"/>
      <c r="CF221" s="41"/>
      <c r="CG221" s="41"/>
      <c r="CH221" s="41"/>
      <c r="CI221" s="41"/>
      <c r="CJ221" s="41"/>
      <c r="CK221" s="41"/>
      <c r="CL221" s="41"/>
      <c r="CM221" s="41"/>
      <c r="CN221" s="41"/>
      <c r="CO221" s="41"/>
      <c r="CP221" s="41"/>
      <c r="CQ221" s="41"/>
      <c r="CR221" s="41"/>
      <c r="CS221" s="41"/>
      <c r="CT221" s="41"/>
      <c r="CU221" s="41"/>
      <c r="CV221" s="41"/>
      <c r="CW221" s="41"/>
      <c r="CX221" s="41"/>
      <c r="CY221" s="41"/>
      <c r="CZ221" s="41"/>
      <c r="DA221" s="41"/>
      <c r="DB221" s="41"/>
      <c r="DC221" s="41"/>
      <c r="DD221" s="41"/>
      <c r="DE221" s="41"/>
      <c r="DF221" s="41"/>
      <c r="DG221" s="41"/>
      <c r="DH221" s="41"/>
      <c r="DI221" s="41"/>
      <c r="DJ221" s="41"/>
      <c r="DK221" s="41"/>
      <c r="DL221" s="41"/>
      <c r="DM221" s="41"/>
      <c r="DN221" s="41"/>
      <c r="DO221" s="41"/>
      <c r="DP221" s="41"/>
      <c r="DQ221" s="41"/>
      <c r="DR221" s="41"/>
      <c r="DS221" s="41"/>
      <c r="DT221" s="41"/>
      <c r="DU221" s="41"/>
      <c r="DV221" s="41"/>
      <c r="DW221" s="41"/>
      <c r="DX221" s="41"/>
      <c r="DY221" s="41"/>
      <c r="DZ221" s="41"/>
      <c r="EA221" s="41"/>
      <c r="EB221" s="41"/>
      <c r="EC221" s="41"/>
      <c r="ED221" s="41"/>
      <c r="EE221" s="41"/>
      <c r="EF221" s="41"/>
      <c r="EG221" s="41"/>
      <c r="EH221" s="41"/>
      <c r="EI221" s="41"/>
      <c r="EJ221" s="41"/>
      <c r="EK221" s="41"/>
      <c r="EL221" s="41"/>
      <c r="EM221" s="41"/>
      <c r="EN221" s="41"/>
      <c r="EO221" s="41"/>
      <c r="EP221" s="41"/>
      <c r="EQ221" s="41"/>
      <c r="ER221" s="41"/>
      <c r="ES221" s="41"/>
      <c r="ET221" s="41"/>
      <c r="EU221" s="41"/>
      <c r="EV221" s="41"/>
      <c r="EW221" s="41"/>
      <c r="EX221" s="41"/>
      <c r="EY221" s="41"/>
      <c r="EZ221" s="41"/>
      <c r="FA221" s="41"/>
      <c r="FB221" s="41"/>
      <c r="FC221" s="41"/>
      <c r="FD221" s="41"/>
      <c r="FE221" s="41"/>
      <c r="FF221" s="41"/>
      <c r="FG221" s="41"/>
      <c r="FH221" s="41"/>
      <c r="FI221" s="41"/>
      <c r="FJ221" s="41"/>
      <c r="FK221" s="41"/>
      <c r="FL221" s="41"/>
      <c r="FM221" s="41"/>
      <c r="FN221" s="41"/>
      <c r="FO221" s="41"/>
      <c r="FP221" s="41"/>
      <c r="FQ221" s="41"/>
      <c r="FR221" s="41"/>
      <c r="FS221" s="41"/>
      <c r="FT221" s="41"/>
      <c r="FU221" s="41"/>
      <c r="FV221" s="41"/>
      <c r="FW221" s="41"/>
      <c r="FX221" s="41"/>
      <c r="FY221" s="41"/>
      <c r="FZ221" s="41"/>
      <c r="GA221" s="41"/>
      <c r="GB221" s="41"/>
      <c r="GC221" s="41"/>
      <c r="GD221" s="41"/>
      <c r="GE221" s="41"/>
      <c r="GF221" s="41"/>
      <c r="GG221" s="41"/>
      <c r="GH221" s="41"/>
      <c r="GI221" s="41"/>
      <c r="GJ221" s="41"/>
      <c r="GK221" s="41"/>
      <c r="GL221" s="41"/>
      <c r="GM221" s="41"/>
      <c r="GN221" s="41"/>
      <c r="GO221" s="41"/>
      <c r="GP221" s="41"/>
      <c r="GQ221" s="41"/>
      <c r="GR221" s="41"/>
      <c r="GS221" s="41"/>
      <c r="GT221" s="41"/>
      <c r="GU221" s="41"/>
      <c r="GV221" s="41"/>
      <c r="GW221" s="41"/>
      <c r="GX221" s="41"/>
      <c r="GY221" s="41"/>
      <c r="GZ221" s="41"/>
      <c r="HA221" s="41"/>
      <c r="HB221" s="41"/>
      <c r="HC221" s="41"/>
      <c r="HD221" s="41"/>
      <c r="HE221" s="41"/>
      <c r="HF221" s="41"/>
      <c r="HG221" s="41"/>
      <c r="HH221" s="41"/>
      <c r="HI221" s="41"/>
      <c r="HJ221" s="41"/>
      <c r="HK221" s="41"/>
      <c r="HL221" s="41"/>
      <c r="HM221" s="41"/>
      <c r="HN221" s="41"/>
      <c r="HO221" s="41"/>
      <c r="HP221" s="41"/>
      <c r="HQ221" s="41"/>
      <c r="HR221" s="41"/>
      <c r="HS221" s="41"/>
      <c r="HT221" s="41"/>
      <c r="HU221" s="41"/>
      <c r="HV221" s="41"/>
      <c r="HW221" s="41"/>
      <c r="HX221" s="41"/>
      <c r="HY221" s="41"/>
      <c r="HZ221" s="41"/>
      <c r="IA221" s="41"/>
      <c r="IB221" s="41"/>
      <c r="IC221" s="41"/>
      <c r="ID221" s="41"/>
      <c r="IE221" s="41"/>
      <c r="IF221" s="41"/>
      <c r="IG221" s="41"/>
      <c r="IH221" s="41"/>
      <c r="II221" s="41"/>
      <c r="IJ221" s="41"/>
      <c r="IK221" s="41"/>
      <c r="IL221" s="41"/>
      <c r="IM221" s="41"/>
      <c r="IN221" s="41"/>
      <c r="IO221" s="41"/>
      <c r="IP221" s="41"/>
      <c r="IQ221" s="41"/>
      <c r="IR221" s="41"/>
      <c r="IS221" s="41"/>
      <c r="IT221" s="41"/>
      <c r="IU221" s="41"/>
      <c r="IV221" s="41"/>
      <c r="IW221" s="41"/>
      <c r="IX221" s="41"/>
      <c r="IY221" s="41"/>
      <c r="IZ221" s="41"/>
      <c r="JA221" s="41"/>
      <c r="JB221" s="41"/>
      <c r="JC221" s="41"/>
      <c r="JD221" s="41"/>
      <c r="JE221" s="41"/>
      <c r="JF221" s="41"/>
      <c r="JG221" s="41"/>
      <c r="JH221" s="41"/>
      <c r="JI221" s="41"/>
      <c r="JJ221" s="41"/>
      <c r="JK221" s="41"/>
      <c r="JL221" s="41"/>
      <c r="JM221" s="41"/>
      <c r="JN221" s="41"/>
      <c r="JO221" s="41"/>
      <c r="JP221" s="41"/>
      <c r="JQ221" s="41"/>
      <c r="JR221" s="41"/>
      <c r="JS221" s="41"/>
      <c r="JT221" s="41"/>
      <c r="JU221" s="41"/>
      <c r="JV221" s="41"/>
      <c r="JW221" s="41"/>
      <c r="JX221" s="41"/>
      <c r="JY221" s="41"/>
      <c r="JZ221" s="41"/>
      <c r="KA221" s="41"/>
      <c r="KB221" s="41"/>
      <c r="KC221" s="41"/>
      <c r="KD221" s="41"/>
      <c r="KE221" s="41"/>
      <c r="KF221" s="41"/>
      <c r="KG221" s="41"/>
      <c r="KH221" s="41"/>
      <c r="KI221" s="41"/>
      <c r="KJ221" s="41"/>
      <c r="KK221" s="41"/>
      <c r="KL221" s="41"/>
      <c r="KM221" s="41"/>
      <c r="KN221" s="41"/>
      <c r="KO221" s="41"/>
      <c r="KP221" s="41"/>
      <c r="KQ221" s="41"/>
      <c r="KR221" s="41"/>
      <c r="KS221" s="41"/>
      <c r="KT221" s="41"/>
      <c r="KU221" s="41"/>
      <c r="KV221" s="41"/>
      <c r="KW221" s="41"/>
      <c r="KX221" s="41"/>
      <c r="KY221" s="41"/>
      <c r="KZ221" s="41"/>
      <c r="LA221" s="41"/>
      <c r="LB221" s="41"/>
      <c r="LC221" s="41"/>
      <c r="LD221" s="41"/>
      <c r="LE221" s="41"/>
      <c r="LF221" s="41"/>
      <c r="LG221" s="41"/>
      <c r="LH221" s="41"/>
      <c r="LI221" s="41"/>
      <c r="LJ221" s="41"/>
      <c r="LK221" s="41"/>
      <c r="LL221" s="41"/>
      <c r="LM221" s="41"/>
      <c r="LN221" s="41"/>
      <c r="LO221" s="41"/>
      <c r="LP221" s="41"/>
      <c r="LQ221" s="41"/>
      <c r="LR221" s="41"/>
      <c r="LS221" s="41"/>
      <c r="LT221" s="41"/>
      <c r="LU221" s="41"/>
      <c r="LV221" s="41"/>
      <c r="LW221" s="41"/>
      <c r="LX221" s="41"/>
      <c r="LY221" s="41"/>
      <c r="LZ221" s="41"/>
      <c r="MA221" s="41"/>
      <c r="MB221" s="41"/>
      <c r="MC221" s="41"/>
      <c r="MD221" s="41"/>
      <c r="ME221" s="41"/>
      <c r="MF221" s="41"/>
      <c r="MG221" s="41"/>
      <c r="MH221" s="41"/>
      <c r="MI221" s="41"/>
      <c r="MJ221" s="41"/>
      <c r="MK221" s="41"/>
      <c r="ML221" s="41"/>
      <c r="MM221" s="41"/>
      <c r="MN221" s="41"/>
      <c r="MO221" s="41"/>
      <c r="MP221" s="41"/>
      <c r="MQ221" s="41"/>
      <c r="MR221" s="41"/>
      <c r="MS221" s="41"/>
      <c r="MT221" s="41"/>
      <c r="MU221" s="41"/>
      <c r="MV221" s="41"/>
      <c r="MW221" s="41"/>
      <c r="MX221" s="41"/>
      <c r="MY221" s="41"/>
      <c r="MZ221" s="41"/>
      <c r="NA221" s="41"/>
      <c r="NB221" s="41"/>
      <c r="NC221" s="41"/>
      <c r="ND221" s="41"/>
      <c r="NE221" s="41"/>
      <c r="NF221" s="41"/>
      <c r="NG221" s="41"/>
      <c r="NH221" s="41"/>
      <c r="NI221" s="41"/>
      <c r="NJ221" s="41"/>
      <c r="NK221" s="41"/>
      <c r="NL221" s="41"/>
      <c r="NM221" s="41"/>
      <c r="NN221" s="41"/>
      <c r="NO221" s="41"/>
      <c r="NP221" s="41"/>
      <c r="NQ221" s="41"/>
      <c r="NR221" s="41"/>
      <c r="NS221" s="41"/>
      <c r="NT221" s="41"/>
      <c r="NU221" s="41"/>
      <c r="NV221" s="41"/>
      <c r="NW221" s="41"/>
      <c r="NX221" s="41"/>
      <c r="NY221" s="41"/>
      <c r="NZ221" s="41"/>
      <c r="OA221" s="41"/>
      <c r="OB221" s="41"/>
      <c r="OC221" s="41"/>
      <c r="OD221" s="41"/>
      <c r="OE221" s="41"/>
      <c r="OF221" s="41"/>
      <c r="OG221" s="41"/>
    </row>
    <row r="222" spans="1:397" s="42" customFormat="1" ht="15.75" x14ac:dyDescent="0.25">
      <c r="A222" s="91">
        <v>1</v>
      </c>
      <c r="B222" s="91">
        <v>1</v>
      </c>
      <c r="C222" s="1964" t="s">
        <v>163</v>
      </c>
      <c r="D222" s="2012"/>
      <c r="E222" s="1891">
        <f t="shared" ref="E222:L222" si="78">SUM(E223:E226)</f>
        <v>11200</v>
      </c>
      <c r="F222" s="1891">
        <f t="shared" si="78"/>
        <v>3733</v>
      </c>
      <c r="G222" s="1891">
        <f t="shared" si="78"/>
        <v>1272</v>
      </c>
      <c r="H222" s="1891"/>
      <c r="I222" s="2033">
        <f>SUM(I223:I226)</f>
        <v>2366382</v>
      </c>
      <c r="J222" s="2033">
        <f>SUM(J223:J226)</f>
        <v>788794</v>
      </c>
      <c r="K222" s="1891">
        <f t="shared" si="78"/>
        <v>286308.24</v>
      </c>
      <c r="L222" s="1891">
        <f t="shared" si="78"/>
        <v>-502485.76000000001</v>
      </c>
      <c r="M222" s="1888">
        <f t="shared" si="72"/>
        <v>36.296959662472077</v>
      </c>
      <c r="N222" s="1890">
        <f t="shared" si="73"/>
        <v>12.09898655415736</v>
      </c>
      <c r="O222" s="10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F222" s="41"/>
      <c r="AG222" s="41"/>
      <c r="AH222" s="41"/>
      <c r="AI222" s="41"/>
      <c r="AJ222" s="41"/>
      <c r="AK222" s="41"/>
      <c r="AL222" s="41"/>
      <c r="AM222" s="41"/>
      <c r="AN222" s="41"/>
      <c r="AO222" s="41"/>
      <c r="AP222" s="41"/>
      <c r="AQ222" s="41"/>
      <c r="AR222" s="41"/>
      <c r="AS222" s="41"/>
      <c r="AT222" s="41"/>
      <c r="AU222" s="41"/>
      <c r="AV222" s="41"/>
      <c r="AW222" s="41"/>
      <c r="AX222" s="41"/>
      <c r="AY222" s="41"/>
      <c r="AZ222" s="41"/>
      <c r="BA222" s="41"/>
      <c r="BB222" s="41"/>
      <c r="BC222" s="41"/>
      <c r="BD222" s="41"/>
      <c r="BE222" s="41"/>
      <c r="BF222" s="41"/>
      <c r="BG222" s="41"/>
      <c r="BH222" s="41"/>
      <c r="BI222" s="41"/>
      <c r="BJ222" s="41"/>
      <c r="BK222" s="41"/>
      <c r="BL222" s="41"/>
      <c r="BM222" s="41"/>
      <c r="BN222" s="41"/>
      <c r="BO222" s="41"/>
      <c r="BP222" s="41"/>
      <c r="BQ222" s="41"/>
      <c r="BR222" s="41"/>
      <c r="BS222" s="41"/>
      <c r="BT222" s="41"/>
      <c r="BU222" s="41"/>
      <c r="BV222" s="41"/>
      <c r="BW222" s="41"/>
      <c r="BX222" s="41"/>
      <c r="BY222" s="41"/>
      <c r="BZ222" s="41"/>
      <c r="CA222" s="41"/>
      <c r="CB222" s="41"/>
      <c r="CC222" s="41"/>
      <c r="CD222" s="41"/>
      <c r="CE222" s="41"/>
      <c r="CF222" s="41"/>
      <c r="CG222" s="41"/>
      <c r="CH222" s="41"/>
      <c r="CI222" s="41"/>
      <c r="CJ222" s="41"/>
      <c r="CK222" s="41"/>
      <c r="CL222" s="41"/>
      <c r="CM222" s="41"/>
      <c r="CN222" s="41"/>
      <c r="CO222" s="41"/>
      <c r="CP222" s="41"/>
      <c r="CQ222" s="41"/>
      <c r="CR222" s="41"/>
      <c r="CS222" s="41"/>
      <c r="CT222" s="41"/>
      <c r="CU222" s="41"/>
      <c r="CV222" s="41"/>
      <c r="CW222" s="41"/>
      <c r="CX222" s="41"/>
      <c r="CY222" s="41"/>
      <c r="CZ222" s="41"/>
      <c r="DA222" s="41"/>
      <c r="DB222" s="41"/>
      <c r="DC222" s="41"/>
      <c r="DD222" s="41"/>
      <c r="DE222" s="41"/>
      <c r="DF222" s="41"/>
      <c r="DG222" s="41"/>
      <c r="DH222" s="41"/>
      <c r="DI222" s="41"/>
      <c r="DJ222" s="41"/>
      <c r="DK222" s="41"/>
      <c r="DL222" s="41"/>
      <c r="DM222" s="41"/>
      <c r="DN222" s="41"/>
      <c r="DO222" s="41"/>
      <c r="DP222" s="41"/>
      <c r="DQ222" s="41"/>
      <c r="DR222" s="41"/>
      <c r="DS222" s="41"/>
      <c r="DT222" s="41"/>
      <c r="DU222" s="41"/>
      <c r="DV222" s="41"/>
      <c r="DW222" s="41"/>
      <c r="DX222" s="41"/>
      <c r="DY222" s="41"/>
      <c r="DZ222" s="41"/>
      <c r="EA222" s="41"/>
      <c r="EB222" s="41"/>
      <c r="EC222" s="41"/>
      <c r="ED222" s="41"/>
      <c r="EE222" s="41"/>
      <c r="EF222" s="41"/>
      <c r="EG222" s="41"/>
      <c r="EH222" s="41"/>
      <c r="EI222" s="41"/>
      <c r="EJ222" s="41"/>
      <c r="EK222" s="41"/>
      <c r="EL222" s="41"/>
      <c r="EM222" s="41"/>
      <c r="EN222" s="41"/>
      <c r="EO222" s="41"/>
      <c r="EP222" s="41"/>
      <c r="EQ222" s="41"/>
      <c r="ER222" s="41"/>
      <c r="ES222" s="41"/>
      <c r="ET222" s="41"/>
      <c r="EU222" s="41"/>
      <c r="EV222" s="41"/>
      <c r="EW222" s="41"/>
      <c r="EX222" s="41"/>
      <c r="EY222" s="41"/>
      <c r="EZ222" s="41"/>
      <c r="FA222" s="41"/>
      <c r="FB222" s="41"/>
      <c r="FC222" s="41"/>
      <c r="FD222" s="41"/>
      <c r="FE222" s="41"/>
      <c r="FF222" s="41"/>
      <c r="FG222" s="41"/>
      <c r="FH222" s="41"/>
      <c r="FI222" s="41"/>
      <c r="FJ222" s="41"/>
      <c r="FK222" s="41"/>
      <c r="FL222" s="41"/>
      <c r="FM222" s="41"/>
      <c r="FN222" s="41"/>
      <c r="FO222" s="41"/>
      <c r="FP222" s="41"/>
      <c r="FQ222" s="41"/>
      <c r="FR222" s="41"/>
      <c r="FS222" s="41"/>
      <c r="FT222" s="41"/>
      <c r="FU222" s="41"/>
      <c r="FV222" s="41"/>
      <c r="FW222" s="41"/>
      <c r="FX222" s="41"/>
      <c r="FY222" s="41"/>
      <c r="FZ222" s="41"/>
      <c r="GA222" s="41"/>
      <c r="GB222" s="41"/>
      <c r="GC222" s="41"/>
      <c r="GD222" s="41"/>
      <c r="GE222" s="41"/>
      <c r="GF222" s="41"/>
      <c r="GG222" s="41"/>
      <c r="GH222" s="41"/>
      <c r="GI222" s="41"/>
      <c r="GJ222" s="41"/>
      <c r="GK222" s="41"/>
      <c r="GL222" s="41"/>
      <c r="GM222" s="41"/>
      <c r="GN222" s="41"/>
      <c r="GO222" s="41"/>
      <c r="GP222" s="41"/>
      <c r="GQ222" s="41"/>
      <c r="GR222" s="41"/>
      <c r="GS222" s="41"/>
      <c r="GT222" s="41"/>
      <c r="GU222" s="41"/>
      <c r="GV222" s="41"/>
      <c r="GW222" s="41"/>
      <c r="GX222" s="41"/>
      <c r="GY222" s="41"/>
      <c r="GZ222" s="41"/>
      <c r="HA222" s="41"/>
      <c r="HB222" s="41"/>
      <c r="HC222" s="41"/>
      <c r="HD222" s="41"/>
      <c r="HE222" s="41"/>
      <c r="HF222" s="41"/>
      <c r="HG222" s="41"/>
      <c r="HH222" s="41"/>
      <c r="HI222" s="41"/>
      <c r="HJ222" s="41"/>
      <c r="HK222" s="41"/>
      <c r="HL222" s="41"/>
      <c r="HM222" s="41"/>
      <c r="HN222" s="41"/>
      <c r="HO222" s="41"/>
      <c r="HP222" s="41"/>
      <c r="HQ222" s="41"/>
      <c r="HR222" s="41"/>
      <c r="HS222" s="41"/>
      <c r="HT222" s="41"/>
      <c r="HU222" s="41"/>
      <c r="HV222" s="41"/>
      <c r="HW222" s="41"/>
      <c r="HX222" s="41"/>
      <c r="HY222" s="41"/>
      <c r="HZ222" s="41"/>
      <c r="IA222" s="41"/>
      <c r="IB222" s="41"/>
      <c r="IC222" s="41"/>
      <c r="ID222" s="41"/>
      <c r="IE222" s="41"/>
      <c r="IF222" s="41"/>
      <c r="IG222" s="41"/>
      <c r="IH222" s="41"/>
      <c r="II222" s="41"/>
      <c r="IJ222" s="41"/>
      <c r="IK222" s="41"/>
      <c r="IL222" s="41"/>
      <c r="IM222" s="41"/>
      <c r="IN222" s="41"/>
      <c r="IO222" s="41"/>
      <c r="IP222" s="41"/>
      <c r="IQ222" s="41"/>
      <c r="IR222" s="41"/>
      <c r="IS222" s="41"/>
      <c r="IT222" s="41"/>
      <c r="IU222" s="41"/>
      <c r="IV222" s="41"/>
      <c r="IW222" s="41"/>
      <c r="IX222" s="41"/>
      <c r="IY222" s="41"/>
      <c r="IZ222" s="41"/>
      <c r="JA222" s="41"/>
      <c r="JB222" s="41"/>
      <c r="JC222" s="41"/>
      <c r="JD222" s="41"/>
      <c r="JE222" s="41"/>
      <c r="JF222" s="41"/>
      <c r="JG222" s="41"/>
      <c r="JH222" s="41"/>
      <c r="JI222" s="41"/>
      <c r="JJ222" s="41"/>
      <c r="JK222" s="41"/>
      <c r="JL222" s="41"/>
      <c r="JM222" s="41"/>
      <c r="JN222" s="41"/>
      <c r="JO222" s="41"/>
      <c r="JP222" s="41"/>
      <c r="JQ222" s="41"/>
      <c r="JR222" s="41"/>
      <c r="JS222" s="41"/>
      <c r="JT222" s="41"/>
      <c r="JU222" s="41"/>
      <c r="JV222" s="41"/>
      <c r="JW222" s="41"/>
      <c r="JX222" s="41"/>
      <c r="JY222" s="41"/>
      <c r="JZ222" s="41"/>
      <c r="KA222" s="41"/>
      <c r="KB222" s="41"/>
      <c r="KC222" s="41"/>
      <c r="KD222" s="41"/>
      <c r="KE222" s="41"/>
      <c r="KF222" s="41"/>
      <c r="KG222" s="41"/>
      <c r="KH222" s="41"/>
      <c r="KI222" s="41"/>
      <c r="KJ222" s="41"/>
      <c r="KK222" s="41"/>
      <c r="KL222" s="41"/>
      <c r="KM222" s="41"/>
      <c r="KN222" s="41"/>
      <c r="KO222" s="41"/>
      <c r="KP222" s="41"/>
      <c r="KQ222" s="41"/>
      <c r="KR222" s="41"/>
      <c r="KS222" s="41"/>
      <c r="KT222" s="41"/>
      <c r="KU222" s="41"/>
      <c r="KV222" s="41"/>
      <c r="KW222" s="41"/>
      <c r="KX222" s="41"/>
      <c r="KY222" s="41"/>
      <c r="KZ222" s="41"/>
      <c r="LA222" s="41"/>
      <c r="LB222" s="41"/>
      <c r="LC222" s="41"/>
      <c r="LD222" s="41"/>
      <c r="LE222" s="41"/>
      <c r="LF222" s="41"/>
      <c r="LG222" s="41"/>
      <c r="LH222" s="41"/>
      <c r="LI222" s="41"/>
      <c r="LJ222" s="41"/>
      <c r="LK222" s="41"/>
      <c r="LL222" s="41"/>
      <c r="LM222" s="41"/>
      <c r="LN222" s="41"/>
      <c r="LO222" s="41"/>
      <c r="LP222" s="41"/>
      <c r="LQ222" s="41"/>
      <c r="LR222" s="41"/>
      <c r="LS222" s="41"/>
      <c r="LT222" s="41"/>
      <c r="LU222" s="41"/>
      <c r="LV222" s="41"/>
      <c r="LW222" s="41"/>
      <c r="LX222" s="41"/>
      <c r="LY222" s="41"/>
      <c r="LZ222" s="41"/>
      <c r="MA222" s="41"/>
      <c r="MB222" s="41"/>
      <c r="MC222" s="41"/>
      <c r="MD222" s="41"/>
      <c r="ME222" s="41"/>
      <c r="MF222" s="41"/>
      <c r="MG222" s="41"/>
      <c r="MH222" s="41"/>
      <c r="MI222" s="41"/>
      <c r="MJ222" s="41"/>
      <c r="MK222" s="41"/>
      <c r="ML222" s="41"/>
      <c r="MM222" s="41"/>
      <c r="MN222" s="41"/>
      <c r="MO222" s="41"/>
      <c r="MP222" s="41"/>
      <c r="MQ222" s="41"/>
      <c r="MR222" s="41"/>
      <c r="MS222" s="41"/>
      <c r="MT222" s="41"/>
      <c r="MU222" s="41"/>
      <c r="MV222" s="41"/>
      <c r="MW222" s="41"/>
      <c r="MX222" s="41"/>
      <c r="MY222" s="41"/>
      <c r="MZ222" s="41"/>
      <c r="NA222" s="41"/>
      <c r="NB222" s="41"/>
      <c r="NC222" s="41"/>
      <c r="ND222" s="41"/>
      <c r="NE222" s="41"/>
      <c r="NF222" s="41"/>
      <c r="NG222" s="41"/>
      <c r="NH222" s="41"/>
      <c r="NI222" s="41"/>
      <c r="NJ222" s="41"/>
      <c r="NK222" s="41"/>
      <c r="NL222" s="41"/>
      <c r="NM222" s="41"/>
      <c r="NN222" s="41"/>
      <c r="NO222" s="41"/>
      <c r="NP222" s="41"/>
      <c r="NQ222" s="41"/>
      <c r="NR222" s="41"/>
      <c r="NS222" s="41"/>
      <c r="NT222" s="41"/>
      <c r="NU222" s="41"/>
      <c r="NV222" s="41"/>
      <c r="NW222" s="41"/>
      <c r="NX222" s="41"/>
      <c r="NY222" s="41"/>
      <c r="NZ222" s="41"/>
      <c r="OA222" s="41"/>
      <c r="OB222" s="41"/>
      <c r="OC222" s="41"/>
      <c r="OD222" s="41"/>
      <c r="OE222" s="41"/>
      <c r="OF222" s="41"/>
      <c r="OG222" s="41"/>
    </row>
    <row r="223" spans="1:397" s="42" customFormat="1" ht="15.75" x14ac:dyDescent="0.25">
      <c r="A223" s="91">
        <v>1</v>
      </c>
      <c r="B223" s="91">
        <v>1</v>
      </c>
      <c r="C223" s="1962" t="s">
        <v>135</v>
      </c>
      <c r="D223" s="1999">
        <v>175.81</v>
      </c>
      <c r="E223" s="1887">
        <f>'1 уровень'!E1375</f>
        <v>4100</v>
      </c>
      <c r="F223" s="1887">
        <f>'1 уровень'!F1375</f>
        <v>1367</v>
      </c>
      <c r="G223" s="1887">
        <f>'1 уровень'!G1375</f>
        <v>454</v>
      </c>
      <c r="H223" s="1888">
        <f>G223/F223*100</f>
        <v>33.211411850768108</v>
      </c>
      <c r="I223" s="2032">
        <f t="shared" ref="I223:I226" si="79">D223*E223</f>
        <v>720821</v>
      </c>
      <c r="J223" s="2047">
        <f t="shared" ref="J223:J226" si="80">I223/12*$B$5</f>
        <v>240273.66666666666</v>
      </c>
      <c r="K223" s="1887">
        <v>79817.740000000005</v>
      </c>
      <c r="L223" s="1887">
        <f t="shared" ref="L223:L226" si="81">K223-J223</f>
        <v>-160455.92666666664</v>
      </c>
      <c r="M223" s="1888">
        <f t="shared" si="72"/>
        <v>33.219512195121951</v>
      </c>
      <c r="N223" s="1889">
        <f t="shared" si="73"/>
        <v>11.073170731707318</v>
      </c>
      <c r="O223" s="10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F223" s="41"/>
      <c r="AG223" s="41"/>
      <c r="AH223" s="41"/>
      <c r="AI223" s="41"/>
      <c r="AJ223" s="41"/>
      <c r="AK223" s="41"/>
      <c r="AL223" s="41"/>
      <c r="AM223" s="41"/>
      <c r="AN223" s="41"/>
      <c r="AO223" s="41"/>
      <c r="AP223" s="41"/>
      <c r="AQ223" s="41"/>
      <c r="AR223" s="41"/>
      <c r="AS223" s="41"/>
      <c r="AT223" s="41"/>
      <c r="AU223" s="41"/>
      <c r="AV223" s="41"/>
      <c r="AW223" s="41"/>
      <c r="AX223" s="41"/>
      <c r="AY223" s="41"/>
      <c r="AZ223" s="41"/>
      <c r="BA223" s="41"/>
      <c r="BB223" s="41"/>
      <c r="BC223" s="41"/>
      <c r="BD223" s="41"/>
      <c r="BE223" s="41"/>
      <c r="BF223" s="41"/>
      <c r="BG223" s="41"/>
      <c r="BH223" s="41"/>
      <c r="BI223" s="41"/>
      <c r="BJ223" s="41"/>
      <c r="BK223" s="41"/>
      <c r="BL223" s="41"/>
      <c r="BM223" s="41"/>
      <c r="BN223" s="41"/>
      <c r="BO223" s="41"/>
      <c r="BP223" s="41"/>
      <c r="BQ223" s="41"/>
      <c r="BR223" s="41"/>
      <c r="BS223" s="41"/>
      <c r="BT223" s="41"/>
      <c r="BU223" s="41"/>
      <c r="BV223" s="41"/>
      <c r="BW223" s="41"/>
      <c r="BX223" s="41"/>
      <c r="BY223" s="41"/>
      <c r="BZ223" s="41"/>
      <c r="CA223" s="41"/>
      <c r="CB223" s="41"/>
      <c r="CC223" s="41"/>
      <c r="CD223" s="41"/>
      <c r="CE223" s="41"/>
      <c r="CF223" s="41"/>
      <c r="CG223" s="41"/>
      <c r="CH223" s="41"/>
      <c r="CI223" s="41"/>
      <c r="CJ223" s="41"/>
      <c r="CK223" s="41"/>
      <c r="CL223" s="41"/>
      <c r="CM223" s="41"/>
      <c r="CN223" s="41"/>
      <c r="CO223" s="41"/>
      <c r="CP223" s="41"/>
      <c r="CQ223" s="41"/>
      <c r="CR223" s="41"/>
      <c r="CS223" s="41"/>
      <c r="CT223" s="41"/>
      <c r="CU223" s="41"/>
      <c r="CV223" s="41"/>
      <c r="CW223" s="41"/>
      <c r="CX223" s="41"/>
      <c r="CY223" s="41"/>
      <c r="CZ223" s="41"/>
      <c r="DA223" s="41"/>
      <c r="DB223" s="41"/>
      <c r="DC223" s="41"/>
      <c r="DD223" s="41"/>
      <c r="DE223" s="41"/>
      <c r="DF223" s="41"/>
      <c r="DG223" s="41"/>
      <c r="DH223" s="41"/>
      <c r="DI223" s="41"/>
      <c r="DJ223" s="41"/>
      <c r="DK223" s="41"/>
      <c r="DL223" s="41"/>
      <c r="DM223" s="41"/>
      <c r="DN223" s="41"/>
      <c r="DO223" s="41"/>
      <c r="DP223" s="41"/>
      <c r="DQ223" s="41"/>
      <c r="DR223" s="41"/>
      <c r="DS223" s="41"/>
      <c r="DT223" s="41"/>
      <c r="DU223" s="41"/>
      <c r="DV223" s="41"/>
      <c r="DW223" s="41"/>
      <c r="DX223" s="41"/>
      <c r="DY223" s="41"/>
      <c r="DZ223" s="41"/>
      <c r="EA223" s="41"/>
      <c r="EB223" s="41"/>
      <c r="EC223" s="41"/>
      <c r="ED223" s="41"/>
      <c r="EE223" s="41"/>
      <c r="EF223" s="41"/>
      <c r="EG223" s="41"/>
      <c r="EH223" s="41"/>
      <c r="EI223" s="41"/>
      <c r="EJ223" s="41"/>
      <c r="EK223" s="41"/>
      <c r="EL223" s="41"/>
      <c r="EM223" s="41"/>
      <c r="EN223" s="41"/>
      <c r="EO223" s="41"/>
      <c r="EP223" s="41"/>
      <c r="EQ223" s="41"/>
      <c r="ER223" s="41"/>
      <c r="ES223" s="41"/>
      <c r="ET223" s="41"/>
      <c r="EU223" s="41"/>
      <c r="EV223" s="41"/>
      <c r="EW223" s="41"/>
      <c r="EX223" s="41"/>
      <c r="EY223" s="41"/>
      <c r="EZ223" s="41"/>
      <c r="FA223" s="41"/>
      <c r="FB223" s="41"/>
      <c r="FC223" s="41"/>
      <c r="FD223" s="41"/>
      <c r="FE223" s="41"/>
      <c r="FF223" s="41"/>
      <c r="FG223" s="41"/>
      <c r="FH223" s="41"/>
      <c r="FI223" s="41"/>
      <c r="FJ223" s="41"/>
      <c r="FK223" s="41"/>
      <c r="FL223" s="41"/>
      <c r="FM223" s="41"/>
      <c r="FN223" s="41"/>
      <c r="FO223" s="41"/>
      <c r="FP223" s="41"/>
      <c r="FQ223" s="41"/>
      <c r="FR223" s="41"/>
      <c r="FS223" s="41"/>
      <c r="FT223" s="41"/>
      <c r="FU223" s="41"/>
      <c r="FV223" s="41"/>
      <c r="FW223" s="41"/>
      <c r="FX223" s="41"/>
      <c r="FY223" s="41"/>
      <c r="FZ223" s="41"/>
      <c r="GA223" s="41"/>
      <c r="GB223" s="41"/>
      <c r="GC223" s="41"/>
      <c r="GD223" s="41"/>
      <c r="GE223" s="41"/>
      <c r="GF223" s="41"/>
      <c r="GG223" s="41"/>
      <c r="GH223" s="41"/>
      <c r="GI223" s="41"/>
      <c r="GJ223" s="41"/>
      <c r="GK223" s="41"/>
      <c r="GL223" s="41"/>
      <c r="GM223" s="41"/>
      <c r="GN223" s="41"/>
      <c r="GO223" s="41"/>
      <c r="GP223" s="41"/>
      <c r="GQ223" s="41"/>
      <c r="GR223" s="41"/>
      <c r="GS223" s="41"/>
      <c r="GT223" s="41"/>
      <c r="GU223" s="41"/>
      <c r="GV223" s="41"/>
      <c r="GW223" s="41"/>
      <c r="GX223" s="41"/>
      <c r="GY223" s="41"/>
      <c r="GZ223" s="41"/>
      <c r="HA223" s="41"/>
      <c r="HB223" s="41"/>
      <c r="HC223" s="41"/>
      <c r="HD223" s="41"/>
      <c r="HE223" s="41"/>
      <c r="HF223" s="41"/>
      <c r="HG223" s="41"/>
      <c r="HH223" s="41"/>
      <c r="HI223" s="41"/>
      <c r="HJ223" s="41"/>
      <c r="HK223" s="41"/>
      <c r="HL223" s="41"/>
      <c r="HM223" s="41"/>
      <c r="HN223" s="41"/>
      <c r="HO223" s="41"/>
      <c r="HP223" s="41"/>
      <c r="HQ223" s="41"/>
      <c r="HR223" s="41"/>
      <c r="HS223" s="41"/>
      <c r="HT223" s="41"/>
      <c r="HU223" s="41"/>
      <c r="HV223" s="41"/>
      <c r="HW223" s="41"/>
      <c r="HX223" s="41"/>
      <c r="HY223" s="41"/>
      <c r="HZ223" s="41"/>
      <c r="IA223" s="41"/>
      <c r="IB223" s="41"/>
      <c r="IC223" s="41"/>
      <c r="ID223" s="41"/>
      <c r="IE223" s="41"/>
      <c r="IF223" s="41"/>
      <c r="IG223" s="41"/>
      <c r="IH223" s="41"/>
      <c r="II223" s="41"/>
      <c r="IJ223" s="41"/>
      <c r="IK223" s="41"/>
      <c r="IL223" s="41"/>
      <c r="IM223" s="41"/>
      <c r="IN223" s="41"/>
      <c r="IO223" s="41"/>
      <c r="IP223" s="41"/>
      <c r="IQ223" s="41"/>
      <c r="IR223" s="41"/>
      <c r="IS223" s="41"/>
      <c r="IT223" s="41"/>
      <c r="IU223" s="41"/>
      <c r="IV223" s="41"/>
      <c r="IW223" s="41"/>
      <c r="IX223" s="41"/>
      <c r="IY223" s="41"/>
      <c r="IZ223" s="41"/>
      <c r="JA223" s="41"/>
      <c r="JB223" s="41"/>
      <c r="JC223" s="41"/>
      <c r="JD223" s="41"/>
      <c r="JE223" s="41"/>
      <c r="JF223" s="41"/>
      <c r="JG223" s="41"/>
      <c r="JH223" s="41"/>
      <c r="JI223" s="41"/>
      <c r="JJ223" s="41"/>
      <c r="JK223" s="41"/>
      <c r="JL223" s="41"/>
      <c r="JM223" s="41"/>
      <c r="JN223" s="41"/>
      <c r="JO223" s="41"/>
      <c r="JP223" s="41"/>
      <c r="JQ223" s="41"/>
      <c r="JR223" s="41"/>
      <c r="JS223" s="41"/>
      <c r="JT223" s="41"/>
      <c r="JU223" s="41"/>
      <c r="JV223" s="41"/>
      <c r="JW223" s="41"/>
      <c r="JX223" s="41"/>
      <c r="JY223" s="41"/>
      <c r="JZ223" s="41"/>
      <c r="KA223" s="41"/>
      <c r="KB223" s="41"/>
      <c r="KC223" s="41"/>
      <c r="KD223" s="41"/>
      <c r="KE223" s="41"/>
      <c r="KF223" s="41"/>
      <c r="KG223" s="41"/>
      <c r="KH223" s="41"/>
      <c r="KI223" s="41"/>
      <c r="KJ223" s="41"/>
      <c r="KK223" s="41"/>
      <c r="KL223" s="41"/>
      <c r="KM223" s="41"/>
      <c r="KN223" s="41"/>
      <c r="KO223" s="41"/>
      <c r="KP223" s="41"/>
      <c r="KQ223" s="41"/>
      <c r="KR223" s="41"/>
      <c r="KS223" s="41"/>
      <c r="KT223" s="41"/>
      <c r="KU223" s="41"/>
      <c r="KV223" s="41"/>
      <c r="KW223" s="41"/>
      <c r="KX223" s="41"/>
      <c r="KY223" s="41"/>
      <c r="KZ223" s="41"/>
      <c r="LA223" s="41"/>
      <c r="LB223" s="41"/>
      <c r="LC223" s="41"/>
      <c r="LD223" s="41"/>
      <c r="LE223" s="41"/>
      <c r="LF223" s="41"/>
      <c r="LG223" s="41"/>
      <c r="LH223" s="41"/>
      <c r="LI223" s="41"/>
      <c r="LJ223" s="41"/>
      <c r="LK223" s="41"/>
      <c r="LL223" s="41"/>
      <c r="LM223" s="41"/>
      <c r="LN223" s="41"/>
      <c r="LO223" s="41"/>
      <c r="LP223" s="41"/>
      <c r="LQ223" s="41"/>
      <c r="LR223" s="41"/>
      <c r="LS223" s="41"/>
      <c r="LT223" s="41"/>
      <c r="LU223" s="41"/>
      <c r="LV223" s="41"/>
      <c r="LW223" s="41"/>
      <c r="LX223" s="41"/>
      <c r="LY223" s="41"/>
      <c r="LZ223" s="41"/>
      <c r="MA223" s="41"/>
      <c r="MB223" s="41"/>
      <c r="MC223" s="41"/>
      <c r="MD223" s="41"/>
      <c r="ME223" s="41"/>
      <c r="MF223" s="41"/>
      <c r="MG223" s="41"/>
      <c r="MH223" s="41"/>
      <c r="MI223" s="41"/>
      <c r="MJ223" s="41"/>
      <c r="MK223" s="41"/>
      <c r="ML223" s="41"/>
      <c r="MM223" s="41"/>
      <c r="MN223" s="41"/>
      <c r="MO223" s="41"/>
      <c r="MP223" s="41"/>
      <c r="MQ223" s="41"/>
      <c r="MR223" s="41"/>
      <c r="MS223" s="41"/>
      <c r="MT223" s="41"/>
      <c r="MU223" s="41"/>
      <c r="MV223" s="41"/>
      <c r="MW223" s="41"/>
      <c r="MX223" s="41"/>
      <c r="MY223" s="41"/>
      <c r="MZ223" s="41"/>
      <c r="NA223" s="41"/>
      <c r="NB223" s="41"/>
      <c r="NC223" s="41"/>
      <c r="ND223" s="41"/>
      <c r="NE223" s="41"/>
      <c r="NF223" s="41"/>
      <c r="NG223" s="41"/>
      <c r="NH223" s="41"/>
      <c r="NI223" s="41"/>
      <c r="NJ223" s="41"/>
      <c r="NK223" s="41"/>
      <c r="NL223" s="41"/>
      <c r="NM223" s="41"/>
      <c r="NN223" s="41"/>
      <c r="NO223" s="41"/>
      <c r="NP223" s="41"/>
      <c r="NQ223" s="41"/>
      <c r="NR223" s="41"/>
      <c r="NS223" s="41"/>
      <c r="NT223" s="41"/>
      <c r="NU223" s="41"/>
      <c r="NV223" s="41"/>
      <c r="NW223" s="41"/>
      <c r="NX223" s="41"/>
      <c r="NY223" s="41"/>
      <c r="NZ223" s="41"/>
      <c r="OA223" s="41"/>
      <c r="OB223" s="41"/>
      <c r="OC223" s="41"/>
      <c r="OD223" s="41"/>
      <c r="OE223" s="41"/>
      <c r="OF223" s="41"/>
      <c r="OG223" s="41"/>
    </row>
    <row r="224" spans="1:397" s="42" customFormat="1" ht="15.75" x14ac:dyDescent="0.25">
      <c r="A224" s="91">
        <v>1</v>
      </c>
      <c r="B224" s="91">
        <v>1</v>
      </c>
      <c r="C224" s="1962" t="s">
        <v>319</v>
      </c>
      <c r="D224" s="1999">
        <v>268.97000000000003</v>
      </c>
      <c r="E224" s="1887">
        <f>'1 уровень'!E1376</f>
        <v>2500</v>
      </c>
      <c r="F224" s="1887">
        <f>'1 уровень'!F1376</f>
        <v>833</v>
      </c>
      <c r="G224" s="1887">
        <f>'1 уровень'!G1376</f>
        <v>352</v>
      </c>
      <c r="H224" s="1888">
        <f>G224/F224*100</f>
        <v>42.256902761104442</v>
      </c>
      <c r="I224" s="2032">
        <f t="shared" si="79"/>
        <v>672425.00000000012</v>
      </c>
      <c r="J224" s="2047">
        <f t="shared" si="80"/>
        <v>224141.66666666672</v>
      </c>
      <c r="K224" s="1887">
        <v>94677.440000000002</v>
      </c>
      <c r="L224" s="1887">
        <f t="shared" si="81"/>
        <v>-129464.22666666671</v>
      </c>
      <c r="M224" s="1888">
        <f t="shared" si="72"/>
        <v>42.239999999999995</v>
      </c>
      <c r="N224" s="1889">
        <f t="shared" si="73"/>
        <v>14.079999999999998</v>
      </c>
      <c r="O224" s="10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F224" s="41"/>
      <c r="AG224" s="41"/>
      <c r="AH224" s="41"/>
      <c r="AI224" s="41"/>
      <c r="AJ224" s="41"/>
      <c r="AK224" s="41"/>
      <c r="AL224" s="41"/>
      <c r="AM224" s="41"/>
      <c r="AN224" s="41"/>
      <c r="AO224" s="41"/>
      <c r="AP224" s="41"/>
      <c r="AQ224" s="41"/>
      <c r="AR224" s="41"/>
      <c r="AS224" s="41"/>
      <c r="AT224" s="41"/>
      <c r="AU224" s="41"/>
      <c r="AV224" s="41"/>
      <c r="AW224" s="41"/>
      <c r="AX224" s="41"/>
      <c r="AY224" s="41"/>
      <c r="AZ224" s="41"/>
      <c r="BA224" s="41"/>
      <c r="BB224" s="41"/>
      <c r="BC224" s="41"/>
      <c r="BD224" s="41"/>
      <c r="BE224" s="41"/>
      <c r="BF224" s="41"/>
      <c r="BG224" s="41"/>
      <c r="BH224" s="41"/>
      <c r="BI224" s="41"/>
      <c r="BJ224" s="41"/>
      <c r="BK224" s="41"/>
      <c r="BL224" s="41"/>
      <c r="BM224" s="41"/>
      <c r="BN224" s="41"/>
      <c r="BO224" s="41"/>
      <c r="BP224" s="41"/>
      <c r="BQ224" s="41"/>
      <c r="BR224" s="41"/>
      <c r="BS224" s="41"/>
      <c r="BT224" s="41"/>
      <c r="BU224" s="41"/>
      <c r="BV224" s="41"/>
      <c r="BW224" s="41"/>
      <c r="BX224" s="41"/>
      <c r="BY224" s="41"/>
      <c r="BZ224" s="41"/>
      <c r="CA224" s="41"/>
      <c r="CB224" s="41"/>
      <c r="CC224" s="41"/>
      <c r="CD224" s="41"/>
      <c r="CE224" s="41"/>
      <c r="CF224" s="41"/>
      <c r="CG224" s="41"/>
      <c r="CH224" s="41"/>
      <c r="CI224" s="41"/>
      <c r="CJ224" s="41"/>
      <c r="CK224" s="41"/>
      <c r="CL224" s="41"/>
      <c r="CM224" s="41"/>
      <c r="CN224" s="41"/>
      <c r="CO224" s="41"/>
      <c r="CP224" s="41"/>
      <c r="CQ224" s="41"/>
      <c r="CR224" s="41"/>
      <c r="CS224" s="41"/>
      <c r="CT224" s="41"/>
      <c r="CU224" s="41"/>
      <c r="CV224" s="41"/>
      <c r="CW224" s="41"/>
      <c r="CX224" s="41"/>
      <c r="CY224" s="41"/>
      <c r="CZ224" s="41"/>
      <c r="DA224" s="41"/>
      <c r="DB224" s="41"/>
      <c r="DC224" s="41"/>
      <c r="DD224" s="41"/>
      <c r="DE224" s="41"/>
      <c r="DF224" s="41"/>
      <c r="DG224" s="41"/>
      <c r="DH224" s="41"/>
      <c r="DI224" s="41"/>
      <c r="DJ224" s="41"/>
      <c r="DK224" s="41"/>
      <c r="DL224" s="41"/>
      <c r="DM224" s="41"/>
      <c r="DN224" s="41"/>
      <c r="DO224" s="41"/>
      <c r="DP224" s="41"/>
      <c r="DQ224" s="41"/>
      <c r="DR224" s="41"/>
      <c r="DS224" s="41"/>
      <c r="DT224" s="41"/>
      <c r="DU224" s="41"/>
      <c r="DV224" s="41"/>
      <c r="DW224" s="41"/>
      <c r="DX224" s="41"/>
      <c r="DY224" s="41"/>
      <c r="DZ224" s="41"/>
      <c r="EA224" s="41"/>
      <c r="EB224" s="41"/>
      <c r="EC224" s="41"/>
      <c r="ED224" s="41"/>
      <c r="EE224" s="41"/>
      <c r="EF224" s="41"/>
      <c r="EG224" s="41"/>
      <c r="EH224" s="41"/>
      <c r="EI224" s="41"/>
      <c r="EJ224" s="41"/>
      <c r="EK224" s="41"/>
      <c r="EL224" s="41"/>
      <c r="EM224" s="41"/>
      <c r="EN224" s="41"/>
      <c r="EO224" s="41"/>
      <c r="EP224" s="41"/>
      <c r="EQ224" s="41"/>
      <c r="ER224" s="41"/>
      <c r="ES224" s="41"/>
      <c r="ET224" s="41"/>
      <c r="EU224" s="41"/>
      <c r="EV224" s="41"/>
      <c r="EW224" s="41"/>
      <c r="EX224" s="41"/>
      <c r="EY224" s="41"/>
      <c r="EZ224" s="41"/>
      <c r="FA224" s="41"/>
      <c r="FB224" s="41"/>
      <c r="FC224" s="41"/>
      <c r="FD224" s="41"/>
      <c r="FE224" s="41"/>
      <c r="FF224" s="41"/>
      <c r="FG224" s="41"/>
      <c r="FH224" s="41"/>
      <c r="FI224" s="41"/>
      <c r="FJ224" s="41"/>
      <c r="FK224" s="41"/>
      <c r="FL224" s="41"/>
      <c r="FM224" s="41"/>
      <c r="FN224" s="41"/>
      <c r="FO224" s="41"/>
      <c r="FP224" s="41"/>
      <c r="FQ224" s="41"/>
      <c r="FR224" s="41"/>
      <c r="FS224" s="41"/>
      <c r="FT224" s="41"/>
      <c r="FU224" s="41"/>
      <c r="FV224" s="41"/>
      <c r="FW224" s="41"/>
      <c r="FX224" s="41"/>
      <c r="FY224" s="41"/>
      <c r="FZ224" s="41"/>
      <c r="GA224" s="41"/>
      <c r="GB224" s="41"/>
      <c r="GC224" s="41"/>
      <c r="GD224" s="41"/>
      <c r="GE224" s="41"/>
      <c r="GF224" s="41"/>
      <c r="GG224" s="41"/>
      <c r="GH224" s="41"/>
      <c r="GI224" s="41"/>
      <c r="GJ224" s="41"/>
      <c r="GK224" s="41"/>
      <c r="GL224" s="41"/>
      <c r="GM224" s="41"/>
      <c r="GN224" s="41"/>
      <c r="GO224" s="41"/>
      <c r="GP224" s="41"/>
      <c r="GQ224" s="41"/>
      <c r="GR224" s="41"/>
      <c r="GS224" s="41"/>
      <c r="GT224" s="41"/>
      <c r="GU224" s="41"/>
      <c r="GV224" s="41"/>
      <c r="GW224" s="41"/>
      <c r="GX224" s="41"/>
      <c r="GY224" s="41"/>
      <c r="GZ224" s="41"/>
      <c r="HA224" s="41"/>
      <c r="HB224" s="41"/>
      <c r="HC224" s="41"/>
      <c r="HD224" s="41"/>
      <c r="HE224" s="41"/>
      <c r="HF224" s="41"/>
      <c r="HG224" s="41"/>
      <c r="HH224" s="41"/>
      <c r="HI224" s="41"/>
      <c r="HJ224" s="41"/>
      <c r="HK224" s="41"/>
      <c r="HL224" s="41"/>
      <c r="HM224" s="41"/>
      <c r="HN224" s="41"/>
      <c r="HO224" s="41"/>
      <c r="HP224" s="41"/>
      <c r="HQ224" s="41"/>
      <c r="HR224" s="41"/>
      <c r="HS224" s="41"/>
      <c r="HT224" s="41"/>
      <c r="HU224" s="41"/>
      <c r="HV224" s="41"/>
      <c r="HW224" s="41"/>
      <c r="HX224" s="41"/>
      <c r="HY224" s="41"/>
      <c r="HZ224" s="41"/>
      <c r="IA224" s="41"/>
      <c r="IB224" s="41"/>
      <c r="IC224" s="41"/>
      <c r="ID224" s="41"/>
      <c r="IE224" s="41"/>
      <c r="IF224" s="41"/>
      <c r="IG224" s="41"/>
      <c r="IH224" s="41"/>
      <c r="II224" s="41"/>
      <c r="IJ224" s="41"/>
      <c r="IK224" s="41"/>
      <c r="IL224" s="41"/>
      <c r="IM224" s="41"/>
      <c r="IN224" s="41"/>
      <c r="IO224" s="41"/>
      <c r="IP224" s="41"/>
      <c r="IQ224" s="41"/>
      <c r="IR224" s="41"/>
      <c r="IS224" s="41"/>
      <c r="IT224" s="41"/>
      <c r="IU224" s="41"/>
      <c r="IV224" s="41"/>
      <c r="IW224" s="41"/>
      <c r="IX224" s="41"/>
      <c r="IY224" s="41"/>
      <c r="IZ224" s="41"/>
      <c r="JA224" s="41"/>
      <c r="JB224" s="41"/>
      <c r="JC224" s="41"/>
      <c r="JD224" s="41"/>
      <c r="JE224" s="41"/>
      <c r="JF224" s="41"/>
      <c r="JG224" s="41"/>
      <c r="JH224" s="41"/>
      <c r="JI224" s="41"/>
      <c r="JJ224" s="41"/>
      <c r="JK224" s="41"/>
      <c r="JL224" s="41"/>
      <c r="JM224" s="41"/>
      <c r="JN224" s="41"/>
      <c r="JO224" s="41"/>
      <c r="JP224" s="41"/>
      <c r="JQ224" s="41"/>
      <c r="JR224" s="41"/>
      <c r="JS224" s="41"/>
      <c r="JT224" s="41"/>
      <c r="JU224" s="41"/>
      <c r="JV224" s="41"/>
      <c r="JW224" s="41"/>
      <c r="JX224" s="41"/>
      <c r="JY224" s="41"/>
      <c r="JZ224" s="41"/>
      <c r="KA224" s="41"/>
      <c r="KB224" s="41"/>
      <c r="KC224" s="41"/>
      <c r="KD224" s="41"/>
      <c r="KE224" s="41"/>
      <c r="KF224" s="41"/>
      <c r="KG224" s="41"/>
      <c r="KH224" s="41"/>
      <c r="KI224" s="41"/>
      <c r="KJ224" s="41"/>
      <c r="KK224" s="41"/>
      <c r="KL224" s="41"/>
      <c r="KM224" s="41"/>
      <c r="KN224" s="41"/>
      <c r="KO224" s="41"/>
      <c r="KP224" s="41"/>
      <c r="KQ224" s="41"/>
      <c r="KR224" s="41"/>
      <c r="KS224" s="41"/>
      <c r="KT224" s="41"/>
      <c r="KU224" s="41"/>
      <c r="KV224" s="41"/>
      <c r="KW224" s="41"/>
      <c r="KX224" s="41"/>
      <c r="KY224" s="41"/>
      <c r="KZ224" s="41"/>
      <c r="LA224" s="41"/>
      <c r="LB224" s="41"/>
      <c r="LC224" s="41"/>
      <c r="LD224" s="41"/>
      <c r="LE224" s="41"/>
      <c r="LF224" s="41"/>
      <c r="LG224" s="41"/>
      <c r="LH224" s="41"/>
      <c r="LI224" s="41"/>
      <c r="LJ224" s="41"/>
      <c r="LK224" s="41"/>
      <c r="LL224" s="41"/>
      <c r="LM224" s="41"/>
      <c r="LN224" s="41"/>
      <c r="LO224" s="41"/>
      <c r="LP224" s="41"/>
      <c r="LQ224" s="41"/>
      <c r="LR224" s="41"/>
      <c r="LS224" s="41"/>
      <c r="LT224" s="41"/>
      <c r="LU224" s="41"/>
      <c r="LV224" s="41"/>
      <c r="LW224" s="41"/>
      <c r="LX224" s="41"/>
      <c r="LY224" s="41"/>
      <c r="LZ224" s="41"/>
      <c r="MA224" s="41"/>
      <c r="MB224" s="41"/>
      <c r="MC224" s="41"/>
      <c r="MD224" s="41"/>
      <c r="ME224" s="41"/>
      <c r="MF224" s="41"/>
      <c r="MG224" s="41"/>
      <c r="MH224" s="41"/>
      <c r="MI224" s="41"/>
      <c r="MJ224" s="41"/>
      <c r="MK224" s="41"/>
      <c r="ML224" s="41"/>
      <c r="MM224" s="41"/>
      <c r="MN224" s="41"/>
      <c r="MO224" s="41"/>
      <c r="MP224" s="41"/>
      <c r="MQ224" s="41"/>
      <c r="MR224" s="41"/>
      <c r="MS224" s="41"/>
      <c r="MT224" s="41"/>
      <c r="MU224" s="41"/>
      <c r="MV224" s="41"/>
      <c r="MW224" s="41"/>
      <c r="MX224" s="41"/>
      <c r="MY224" s="41"/>
      <c r="MZ224" s="41"/>
      <c r="NA224" s="41"/>
      <c r="NB224" s="41"/>
      <c r="NC224" s="41"/>
      <c r="ND224" s="41"/>
      <c r="NE224" s="41"/>
      <c r="NF224" s="41"/>
      <c r="NG224" s="41"/>
      <c r="NH224" s="41"/>
      <c r="NI224" s="41"/>
      <c r="NJ224" s="41"/>
      <c r="NK224" s="41"/>
      <c r="NL224" s="41"/>
      <c r="NM224" s="41"/>
      <c r="NN224" s="41"/>
      <c r="NO224" s="41"/>
      <c r="NP224" s="41"/>
      <c r="NQ224" s="41"/>
      <c r="NR224" s="41"/>
      <c r="NS224" s="41"/>
      <c r="NT224" s="41"/>
      <c r="NU224" s="41"/>
      <c r="NV224" s="41"/>
      <c r="NW224" s="41"/>
      <c r="NX224" s="41"/>
      <c r="NY224" s="41"/>
      <c r="NZ224" s="41"/>
      <c r="OA224" s="41"/>
      <c r="OB224" s="41"/>
      <c r="OC224" s="41"/>
      <c r="OD224" s="41"/>
      <c r="OE224" s="41"/>
      <c r="OF224" s="41"/>
      <c r="OG224" s="41"/>
    </row>
    <row r="225" spans="1:397" s="42" customFormat="1" ht="15.75" x14ac:dyDescent="0.25">
      <c r="A225" s="91">
        <v>1</v>
      </c>
      <c r="B225" s="91">
        <v>1</v>
      </c>
      <c r="C225" s="1962" t="s">
        <v>38</v>
      </c>
      <c r="D225" s="1999">
        <v>139.01</v>
      </c>
      <c r="E225" s="1887">
        <f>'1 уровень'!E1377</f>
        <v>2500</v>
      </c>
      <c r="F225" s="1887">
        <f>'1 уровень'!F1377</f>
        <v>833</v>
      </c>
      <c r="G225" s="1887">
        <f>'1 уровень'!G1377</f>
        <v>170</v>
      </c>
      <c r="H225" s="1888">
        <f>G225/F225*100</f>
        <v>20.408163265306122</v>
      </c>
      <c r="I225" s="2032">
        <f t="shared" si="79"/>
        <v>347525</v>
      </c>
      <c r="J225" s="2047">
        <f t="shared" si="80"/>
        <v>115841.66666666667</v>
      </c>
      <c r="K225" s="1887">
        <v>23631.699999999997</v>
      </c>
      <c r="L225" s="1887">
        <f t="shared" si="81"/>
        <v>-92209.966666666674</v>
      </c>
      <c r="M225" s="1888">
        <f t="shared" si="72"/>
        <v>20.399999999999995</v>
      </c>
      <c r="N225" s="1889">
        <f t="shared" si="73"/>
        <v>6.7999999999999989</v>
      </c>
      <c r="O225" s="10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F225" s="41"/>
      <c r="AG225" s="41"/>
      <c r="AH225" s="41"/>
      <c r="AI225" s="41"/>
      <c r="AJ225" s="41"/>
      <c r="AK225" s="41"/>
      <c r="AL225" s="41"/>
      <c r="AM225" s="41"/>
      <c r="AN225" s="41"/>
      <c r="AO225" s="41"/>
      <c r="AP225" s="41"/>
      <c r="AQ225" s="41"/>
      <c r="AR225" s="41"/>
      <c r="AS225" s="41"/>
      <c r="AT225" s="41"/>
      <c r="AU225" s="41"/>
      <c r="AV225" s="41"/>
      <c r="AW225" s="41"/>
      <c r="AX225" s="41"/>
      <c r="AY225" s="41"/>
      <c r="AZ225" s="41"/>
      <c r="BA225" s="41"/>
      <c r="BB225" s="41"/>
      <c r="BC225" s="41"/>
      <c r="BD225" s="41"/>
      <c r="BE225" s="41"/>
      <c r="BF225" s="41"/>
      <c r="BG225" s="41"/>
      <c r="BH225" s="41"/>
      <c r="BI225" s="41"/>
      <c r="BJ225" s="41"/>
      <c r="BK225" s="41"/>
      <c r="BL225" s="41"/>
      <c r="BM225" s="41"/>
      <c r="BN225" s="41"/>
      <c r="BO225" s="41"/>
      <c r="BP225" s="41"/>
      <c r="BQ225" s="41"/>
      <c r="BR225" s="41"/>
      <c r="BS225" s="41"/>
      <c r="BT225" s="41"/>
      <c r="BU225" s="41"/>
      <c r="BV225" s="41"/>
      <c r="BW225" s="41"/>
      <c r="BX225" s="41"/>
      <c r="BY225" s="41"/>
      <c r="BZ225" s="41"/>
      <c r="CA225" s="41"/>
      <c r="CB225" s="41"/>
      <c r="CC225" s="41"/>
      <c r="CD225" s="41"/>
      <c r="CE225" s="41"/>
      <c r="CF225" s="41"/>
      <c r="CG225" s="41"/>
      <c r="CH225" s="41"/>
      <c r="CI225" s="41"/>
      <c r="CJ225" s="41"/>
      <c r="CK225" s="41"/>
      <c r="CL225" s="41"/>
      <c r="CM225" s="41"/>
      <c r="CN225" s="41"/>
      <c r="CO225" s="41"/>
      <c r="CP225" s="41"/>
      <c r="CQ225" s="41"/>
      <c r="CR225" s="41"/>
      <c r="CS225" s="41"/>
      <c r="CT225" s="41"/>
      <c r="CU225" s="41"/>
      <c r="CV225" s="41"/>
      <c r="CW225" s="41"/>
      <c r="CX225" s="41"/>
      <c r="CY225" s="41"/>
      <c r="CZ225" s="41"/>
      <c r="DA225" s="41"/>
      <c r="DB225" s="41"/>
      <c r="DC225" s="41"/>
      <c r="DD225" s="41"/>
      <c r="DE225" s="41"/>
      <c r="DF225" s="41"/>
      <c r="DG225" s="41"/>
      <c r="DH225" s="41"/>
      <c r="DI225" s="41"/>
      <c r="DJ225" s="41"/>
      <c r="DK225" s="41"/>
      <c r="DL225" s="41"/>
      <c r="DM225" s="41"/>
      <c r="DN225" s="41"/>
      <c r="DO225" s="41"/>
      <c r="DP225" s="41"/>
      <c r="DQ225" s="41"/>
      <c r="DR225" s="41"/>
      <c r="DS225" s="41"/>
      <c r="DT225" s="41"/>
      <c r="DU225" s="41"/>
      <c r="DV225" s="41"/>
      <c r="DW225" s="41"/>
      <c r="DX225" s="41"/>
      <c r="DY225" s="41"/>
      <c r="DZ225" s="41"/>
      <c r="EA225" s="41"/>
      <c r="EB225" s="41"/>
      <c r="EC225" s="41"/>
      <c r="ED225" s="41"/>
      <c r="EE225" s="41"/>
      <c r="EF225" s="41"/>
      <c r="EG225" s="41"/>
      <c r="EH225" s="41"/>
      <c r="EI225" s="41"/>
      <c r="EJ225" s="41"/>
      <c r="EK225" s="41"/>
      <c r="EL225" s="41"/>
      <c r="EM225" s="41"/>
      <c r="EN225" s="41"/>
      <c r="EO225" s="41"/>
      <c r="EP225" s="41"/>
      <c r="EQ225" s="41"/>
      <c r="ER225" s="41"/>
      <c r="ES225" s="41"/>
      <c r="ET225" s="41"/>
      <c r="EU225" s="41"/>
      <c r="EV225" s="41"/>
      <c r="EW225" s="41"/>
      <c r="EX225" s="41"/>
      <c r="EY225" s="41"/>
      <c r="EZ225" s="41"/>
      <c r="FA225" s="41"/>
      <c r="FB225" s="41"/>
      <c r="FC225" s="41"/>
      <c r="FD225" s="41"/>
      <c r="FE225" s="41"/>
      <c r="FF225" s="41"/>
      <c r="FG225" s="41"/>
      <c r="FH225" s="41"/>
      <c r="FI225" s="41"/>
      <c r="FJ225" s="41"/>
      <c r="FK225" s="41"/>
      <c r="FL225" s="41"/>
      <c r="FM225" s="41"/>
      <c r="FN225" s="41"/>
      <c r="FO225" s="41"/>
      <c r="FP225" s="41"/>
      <c r="FQ225" s="41"/>
      <c r="FR225" s="41"/>
      <c r="FS225" s="41"/>
      <c r="FT225" s="41"/>
      <c r="FU225" s="41"/>
      <c r="FV225" s="41"/>
      <c r="FW225" s="41"/>
      <c r="FX225" s="41"/>
      <c r="FY225" s="41"/>
      <c r="FZ225" s="41"/>
      <c r="GA225" s="41"/>
      <c r="GB225" s="41"/>
      <c r="GC225" s="41"/>
      <c r="GD225" s="41"/>
      <c r="GE225" s="41"/>
      <c r="GF225" s="41"/>
      <c r="GG225" s="41"/>
      <c r="GH225" s="41"/>
      <c r="GI225" s="41"/>
      <c r="GJ225" s="41"/>
      <c r="GK225" s="41"/>
      <c r="GL225" s="41"/>
      <c r="GM225" s="41"/>
      <c r="GN225" s="41"/>
      <c r="GO225" s="41"/>
      <c r="GP225" s="41"/>
      <c r="GQ225" s="41"/>
      <c r="GR225" s="41"/>
      <c r="GS225" s="41"/>
      <c r="GT225" s="41"/>
      <c r="GU225" s="41"/>
      <c r="GV225" s="41"/>
      <c r="GW225" s="41"/>
      <c r="GX225" s="41"/>
      <c r="GY225" s="41"/>
      <c r="GZ225" s="41"/>
      <c r="HA225" s="41"/>
      <c r="HB225" s="41"/>
      <c r="HC225" s="41"/>
      <c r="HD225" s="41"/>
      <c r="HE225" s="41"/>
      <c r="HF225" s="41"/>
      <c r="HG225" s="41"/>
      <c r="HH225" s="41"/>
      <c r="HI225" s="41"/>
      <c r="HJ225" s="41"/>
      <c r="HK225" s="41"/>
      <c r="HL225" s="41"/>
      <c r="HM225" s="41"/>
      <c r="HN225" s="41"/>
      <c r="HO225" s="41"/>
      <c r="HP225" s="41"/>
      <c r="HQ225" s="41"/>
      <c r="HR225" s="41"/>
      <c r="HS225" s="41"/>
      <c r="HT225" s="41"/>
      <c r="HU225" s="41"/>
      <c r="HV225" s="41"/>
      <c r="HW225" s="41"/>
      <c r="HX225" s="41"/>
      <c r="HY225" s="41"/>
      <c r="HZ225" s="41"/>
      <c r="IA225" s="41"/>
      <c r="IB225" s="41"/>
      <c r="IC225" s="41"/>
      <c r="ID225" s="41"/>
      <c r="IE225" s="41"/>
      <c r="IF225" s="41"/>
      <c r="IG225" s="41"/>
      <c r="IH225" s="41"/>
      <c r="II225" s="41"/>
      <c r="IJ225" s="41"/>
      <c r="IK225" s="41"/>
      <c r="IL225" s="41"/>
      <c r="IM225" s="41"/>
      <c r="IN225" s="41"/>
      <c r="IO225" s="41"/>
      <c r="IP225" s="41"/>
      <c r="IQ225" s="41"/>
      <c r="IR225" s="41"/>
      <c r="IS225" s="41"/>
      <c r="IT225" s="41"/>
      <c r="IU225" s="41"/>
      <c r="IV225" s="41"/>
      <c r="IW225" s="41"/>
      <c r="IX225" s="41"/>
      <c r="IY225" s="41"/>
      <c r="IZ225" s="41"/>
      <c r="JA225" s="41"/>
      <c r="JB225" s="41"/>
      <c r="JC225" s="41"/>
      <c r="JD225" s="41"/>
      <c r="JE225" s="41"/>
      <c r="JF225" s="41"/>
      <c r="JG225" s="41"/>
      <c r="JH225" s="41"/>
      <c r="JI225" s="41"/>
      <c r="JJ225" s="41"/>
      <c r="JK225" s="41"/>
      <c r="JL225" s="41"/>
      <c r="JM225" s="41"/>
      <c r="JN225" s="41"/>
      <c r="JO225" s="41"/>
      <c r="JP225" s="41"/>
      <c r="JQ225" s="41"/>
      <c r="JR225" s="41"/>
      <c r="JS225" s="41"/>
      <c r="JT225" s="41"/>
      <c r="JU225" s="41"/>
      <c r="JV225" s="41"/>
      <c r="JW225" s="41"/>
      <c r="JX225" s="41"/>
      <c r="JY225" s="41"/>
      <c r="JZ225" s="41"/>
      <c r="KA225" s="41"/>
      <c r="KB225" s="41"/>
      <c r="KC225" s="41"/>
      <c r="KD225" s="41"/>
      <c r="KE225" s="41"/>
      <c r="KF225" s="41"/>
      <c r="KG225" s="41"/>
      <c r="KH225" s="41"/>
      <c r="KI225" s="41"/>
      <c r="KJ225" s="41"/>
      <c r="KK225" s="41"/>
      <c r="KL225" s="41"/>
      <c r="KM225" s="41"/>
      <c r="KN225" s="41"/>
      <c r="KO225" s="41"/>
      <c r="KP225" s="41"/>
      <c r="KQ225" s="41"/>
      <c r="KR225" s="41"/>
      <c r="KS225" s="41"/>
      <c r="KT225" s="41"/>
      <c r="KU225" s="41"/>
      <c r="KV225" s="41"/>
      <c r="KW225" s="41"/>
      <c r="KX225" s="41"/>
      <c r="KY225" s="41"/>
      <c r="KZ225" s="41"/>
      <c r="LA225" s="41"/>
      <c r="LB225" s="41"/>
      <c r="LC225" s="41"/>
      <c r="LD225" s="41"/>
      <c r="LE225" s="41"/>
      <c r="LF225" s="41"/>
      <c r="LG225" s="41"/>
      <c r="LH225" s="41"/>
      <c r="LI225" s="41"/>
      <c r="LJ225" s="41"/>
      <c r="LK225" s="41"/>
      <c r="LL225" s="41"/>
      <c r="LM225" s="41"/>
      <c r="LN225" s="41"/>
      <c r="LO225" s="41"/>
      <c r="LP225" s="41"/>
      <c r="LQ225" s="41"/>
      <c r="LR225" s="41"/>
      <c r="LS225" s="41"/>
      <c r="LT225" s="41"/>
      <c r="LU225" s="41"/>
      <c r="LV225" s="41"/>
      <c r="LW225" s="41"/>
      <c r="LX225" s="41"/>
      <c r="LY225" s="41"/>
      <c r="LZ225" s="41"/>
      <c r="MA225" s="41"/>
      <c r="MB225" s="41"/>
      <c r="MC225" s="41"/>
      <c r="MD225" s="41"/>
      <c r="ME225" s="41"/>
      <c r="MF225" s="41"/>
      <c r="MG225" s="41"/>
      <c r="MH225" s="41"/>
      <c r="MI225" s="41"/>
      <c r="MJ225" s="41"/>
      <c r="MK225" s="41"/>
      <c r="ML225" s="41"/>
      <c r="MM225" s="41"/>
      <c r="MN225" s="41"/>
      <c r="MO225" s="41"/>
      <c r="MP225" s="41"/>
      <c r="MQ225" s="41"/>
      <c r="MR225" s="41"/>
      <c r="MS225" s="41"/>
      <c r="MT225" s="41"/>
      <c r="MU225" s="41"/>
      <c r="MV225" s="41"/>
      <c r="MW225" s="41"/>
      <c r="MX225" s="41"/>
      <c r="MY225" s="41"/>
      <c r="MZ225" s="41"/>
      <c r="NA225" s="41"/>
      <c r="NB225" s="41"/>
      <c r="NC225" s="41"/>
      <c r="ND225" s="41"/>
      <c r="NE225" s="41"/>
      <c r="NF225" s="41"/>
      <c r="NG225" s="41"/>
      <c r="NH225" s="41"/>
      <c r="NI225" s="41"/>
      <c r="NJ225" s="41"/>
      <c r="NK225" s="41"/>
      <c r="NL225" s="41"/>
      <c r="NM225" s="41"/>
      <c r="NN225" s="41"/>
      <c r="NO225" s="41"/>
      <c r="NP225" s="41"/>
      <c r="NQ225" s="41"/>
      <c r="NR225" s="41"/>
      <c r="NS225" s="41"/>
      <c r="NT225" s="41"/>
      <c r="NU225" s="41"/>
      <c r="NV225" s="41"/>
      <c r="NW225" s="41"/>
      <c r="NX225" s="41"/>
      <c r="NY225" s="41"/>
      <c r="NZ225" s="41"/>
      <c r="OA225" s="41"/>
      <c r="OB225" s="41"/>
      <c r="OC225" s="41"/>
      <c r="OD225" s="41"/>
      <c r="OE225" s="41"/>
      <c r="OF225" s="41"/>
      <c r="OG225" s="41"/>
    </row>
    <row r="226" spans="1:397" s="42" customFormat="1" ht="15.75" x14ac:dyDescent="0.25">
      <c r="A226" s="91">
        <v>1</v>
      </c>
      <c r="B226" s="91">
        <v>1</v>
      </c>
      <c r="C226" s="1962" t="s">
        <v>107</v>
      </c>
      <c r="D226" s="1999">
        <v>297.91000000000003</v>
      </c>
      <c r="E226" s="1887">
        <f>'1 уровень'!E1378</f>
        <v>2100</v>
      </c>
      <c r="F226" s="1887">
        <f>'1 уровень'!F1378</f>
        <v>700</v>
      </c>
      <c r="G226" s="1887">
        <f>'1 уровень'!G1378</f>
        <v>296</v>
      </c>
      <c r="H226" s="1888">
        <f>G226/F226*100</f>
        <v>42.285714285714285</v>
      </c>
      <c r="I226" s="2032">
        <f t="shared" si="79"/>
        <v>625611</v>
      </c>
      <c r="J226" s="2047">
        <f t="shared" si="80"/>
        <v>208537</v>
      </c>
      <c r="K226" s="1887">
        <v>88181.36</v>
      </c>
      <c r="L226" s="1887">
        <f t="shared" si="81"/>
        <v>-120355.64</v>
      </c>
      <c r="M226" s="1888">
        <f t="shared" si="72"/>
        <v>42.285714285714285</v>
      </c>
      <c r="N226" s="1889">
        <f t="shared" si="73"/>
        <v>14.095238095238095</v>
      </c>
      <c r="O226" s="10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F226" s="41"/>
      <c r="AG226" s="41"/>
      <c r="AH226" s="41"/>
      <c r="AI226" s="41"/>
      <c r="AJ226" s="41"/>
      <c r="AK226" s="41"/>
      <c r="AL226" s="41"/>
      <c r="AM226" s="41"/>
      <c r="AN226" s="41"/>
      <c r="AO226" s="41"/>
      <c r="AP226" s="41"/>
      <c r="AQ226" s="41"/>
      <c r="AR226" s="41"/>
      <c r="AS226" s="41"/>
      <c r="AT226" s="41"/>
      <c r="AU226" s="41"/>
      <c r="AV226" s="41"/>
      <c r="AW226" s="41"/>
      <c r="AX226" s="41"/>
      <c r="AY226" s="41"/>
      <c r="AZ226" s="41"/>
      <c r="BA226" s="41"/>
      <c r="BB226" s="41"/>
      <c r="BC226" s="41"/>
      <c r="BD226" s="41"/>
      <c r="BE226" s="41"/>
      <c r="BF226" s="41"/>
      <c r="BG226" s="41"/>
      <c r="BH226" s="41"/>
      <c r="BI226" s="41"/>
      <c r="BJ226" s="41"/>
      <c r="BK226" s="41"/>
      <c r="BL226" s="41"/>
      <c r="BM226" s="41"/>
      <c r="BN226" s="41"/>
      <c r="BO226" s="41"/>
      <c r="BP226" s="41"/>
      <c r="BQ226" s="41"/>
      <c r="BR226" s="41"/>
      <c r="BS226" s="41"/>
      <c r="BT226" s="41"/>
      <c r="BU226" s="41"/>
      <c r="BV226" s="41"/>
      <c r="BW226" s="41"/>
      <c r="BX226" s="41"/>
      <c r="BY226" s="41"/>
      <c r="BZ226" s="41"/>
      <c r="CA226" s="41"/>
      <c r="CB226" s="41"/>
      <c r="CC226" s="41"/>
      <c r="CD226" s="41"/>
      <c r="CE226" s="41"/>
      <c r="CF226" s="41"/>
      <c r="CG226" s="41"/>
      <c r="CH226" s="41"/>
      <c r="CI226" s="41"/>
      <c r="CJ226" s="41"/>
      <c r="CK226" s="41"/>
      <c r="CL226" s="41"/>
      <c r="CM226" s="41"/>
      <c r="CN226" s="41"/>
      <c r="CO226" s="41"/>
      <c r="CP226" s="41"/>
      <c r="CQ226" s="41"/>
      <c r="CR226" s="41"/>
      <c r="CS226" s="41"/>
      <c r="CT226" s="41"/>
      <c r="CU226" s="41"/>
      <c r="CV226" s="41"/>
      <c r="CW226" s="41"/>
      <c r="CX226" s="41"/>
      <c r="CY226" s="41"/>
      <c r="CZ226" s="41"/>
      <c r="DA226" s="41"/>
      <c r="DB226" s="41"/>
      <c r="DC226" s="41"/>
      <c r="DD226" s="41"/>
      <c r="DE226" s="41"/>
      <c r="DF226" s="41"/>
      <c r="DG226" s="41"/>
      <c r="DH226" s="41"/>
      <c r="DI226" s="41"/>
      <c r="DJ226" s="41"/>
      <c r="DK226" s="41"/>
      <c r="DL226" s="41"/>
      <c r="DM226" s="41"/>
      <c r="DN226" s="41"/>
      <c r="DO226" s="41"/>
      <c r="DP226" s="41"/>
      <c r="DQ226" s="41"/>
      <c r="DR226" s="41"/>
      <c r="DS226" s="41"/>
      <c r="DT226" s="41"/>
      <c r="DU226" s="41"/>
      <c r="DV226" s="41"/>
      <c r="DW226" s="41"/>
      <c r="DX226" s="41"/>
      <c r="DY226" s="41"/>
      <c r="DZ226" s="41"/>
      <c r="EA226" s="41"/>
      <c r="EB226" s="41"/>
      <c r="EC226" s="41"/>
      <c r="ED226" s="41"/>
      <c r="EE226" s="41"/>
      <c r="EF226" s="41"/>
      <c r="EG226" s="41"/>
      <c r="EH226" s="41"/>
      <c r="EI226" s="41"/>
      <c r="EJ226" s="41"/>
      <c r="EK226" s="41"/>
      <c r="EL226" s="41"/>
      <c r="EM226" s="41"/>
      <c r="EN226" s="41"/>
      <c r="EO226" s="41"/>
      <c r="EP226" s="41"/>
      <c r="EQ226" s="41"/>
      <c r="ER226" s="41"/>
      <c r="ES226" s="41"/>
      <c r="ET226" s="41"/>
      <c r="EU226" s="41"/>
      <c r="EV226" s="41"/>
      <c r="EW226" s="41"/>
      <c r="EX226" s="41"/>
      <c r="EY226" s="41"/>
      <c r="EZ226" s="41"/>
      <c r="FA226" s="41"/>
      <c r="FB226" s="41"/>
      <c r="FC226" s="41"/>
      <c r="FD226" s="41"/>
      <c r="FE226" s="41"/>
      <c r="FF226" s="41"/>
      <c r="FG226" s="41"/>
      <c r="FH226" s="41"/>
      <c r="FI226" s="41"/>
      <c r="FJ226" s="41"/>
      <c r="FK226" s="41"/>
      <c r="FL226" s="41"/>
      <c r="FM226" s="41"/>
      <c r="FN226" s="41"/>
      <c r="FO226" s="41"/>
      <c r="FP226" s="41"/>
      <c r="FQ226" s="41"/>
      <c r="FR226" s="41"/>
      <c r="FS226" s="41"/>
      <c r="FT226" s="41"/>
      <c r="FU226" s="41"/>
      <c r="FV226" s="41"/>
      <c r="FW226" s="41"/>
      <c r="FX226" s="41"/>
      <c r="FY226" s="41"/>
      <c r="FZ226" s="41"/>
      <c r="GA226" s="41"/>
      <c r="GB226" s="41"/>
      <c r="GC226" s="41"/>
      <c r="GD226" s="41"/>
      <c r="GE226" s="41"/>
      <c r="GF226" s="41"/>
      <c r="GG226" s="41"/>
      <c r="GH226" s="41"/>
      <c r="GI226" s="41"/>
      <c r="GJ226" s="41"/>
      <c r="GK226" s="41"/>
      <c r="GL226" s="41"/>
      <c r="GM226" s="41"/>
      <c r="GN226" s="41"/>
      <c r="GO226" s="41"/>
      <c r="GP226" s="41"/>
      <c r="GQ226" s="41"/>
      <c r="GR226" s="41"/>
      <c r="GS226" s="41"/>
      <c r="GT226" s="41"/>
      <c r="GU226" s="41"/>
      <c r="GV226" s="41"/>
      <c r="GW226" s="41"/>
      <c r="GX226" s="41"/>
      <c r="GY226" s="41"/>
      <c r="GZ226" s="41"/>
      <c r="HA226" s="41"/>
      <c r="HB226" s="41"/>
      <c r="HC226" s="41"/>
      <c r="HD226" s="41"/>
      <c r="HE226" s="41"/>
      <c r="HF226" s="41"/>
      <c r="HG226" s="41"/>
      <c r="HH226" s="41"/>
      <c r="HI226" s="41"/>
      <c r="HJ226" s="41"/>
      <c r="HK226" s="41"/>
      <c r="HL226" s="41"/>
      <c r="HM226" s="41"/>
      <c r="HN226" s="41"/>
      <c r="HO226" s="41"/>
      <c r="HP226" s="41"/>
      <c r="HQ226" s="41"/>
      <c r="HR226" s="41"/>
      <c r="HS226" s="41"/>
      <c r="HT226" s="41"/>
      <c r="HU226" s="41"/>
      <c r="HV226" s="41"/>
      <c r="HW226" s="41"/>
      <c r="HX226" s="41"/>
      <c r="HY226" s="41"/>
      <c r="HZ226" s="41"/>
      <c r="IA226" s="41"/>
      <c r="IB226" s="41"/>
      <c r="IC226" s="41"/>
      <c r="ID226" s="41"/>
      <c r="IE226" s="41"/>
      <c r="IF226" s="41"/>
      <c r="IG226" s="41"/>
      <c r="IH226" s="41"/>
      <c r="II226" s="41"/>
      <c r="IJ226" s="41"/>
      <c r="IK226" s="41"/>
      <c r="IL226" s="41"/>
      <c r="IM226" s="41"/>
      <c r="IN226" s="41"/>
      <c r="IO226" s="41"/>
      <c r="IP226" s="41"/>
      <c r="IQ226" s="41"/>
      <c r="IR226" s="41"/>
      <c r="IS226" s="41"/>
      <c r="IT226" s="41"/>
      <c r="IU226" s="41"/>
      <c r="IV226" s="41"/>
      <c r="IW226" s="41"/>
      <c r="IX226" s="41"/>
      <c r="IY226" s="41"/>
      <c r="IZ226" s="41"/>
      <c r="JA226" s="41"/>
      <c r="JB226" s="41"/>
      <c r="JC226" s="41"/>
      <c r="JD226" s="41"/>
      <c r="JE226" s="41"/>
      <c r="JF226" s="41"/>
      <c r="JG226" s="41"/>
      <c r="JH226" s="41"/>
      <c r="JI226" s="41"/>
      <c r="JJ226" s="41"/>
      <c r="JK226" s="41"/>
      <c r="JL226" s="41"/>
      <c r="JM226" s="41"/>
      <c r="JN226" s="41"/>
      <c r="JO226" s="41"/>
      <c r="JP226" s="41"/>
      <c r="JQ226" s="41"/>
      <c r="JR226" s="41"/>
      <c r="JS226" s="41"/>
      <c r="JT226" s="41"/>
      <c r="JU226" s="41"/>
      <c r="JV226" s="41"/>
      <c r="JW226" s="41"/>
      <c r="JX226" s="41"/>
      <c r="JY226" s="41"/>
      <c r="JZ226" s="41"/>
      <c r="KA226" s="41"/>
      <c r="KB226" s="41"/>
      <c r="KC226" s="41"/>
      <c r="KD226" s="41"/>
      <c r="KE226" s="41"/>
      <c r="KF226" s="41"/>
      <c r="KG226" s="41"/>
      <c r="KH226" s="41"/>
      <c r="KI226" s="41"/>
      <c r="KJ226" s="41"/>
      <c r="KK226" s="41"/>
      <c r="KL226" s="41"/>
      <c r="KM226" s="41"/>
      <c r="KN226" s="41"/>
      <c r="KO226" s="41"/>
      <c r="KP226" s="41"/>
      <c r="KQ226" s="41"/>
      <c r="KR226" s="41"/>
      <c r="KS226" s="41"/>
      <c r="KT226" s="41"/>
      <c r="KU226" s="41"/>
      <c r="KV226" s="41"/>
      <c r="KW226" s="41"/>
      <c r="KX226" s="41"/>
      <c r="KY226" s="41"/>
      <c r="KZ226" s="41"/>
      <c r="LA226" s="41"/>
      <c r="LB226" s="41"/>
      <c r="LC226" s="41"/>
      <c r="LD226" s="41"/>
      <c r="LE226" s="41"/>
      <c r="LF226" s="41"/>
      <c r="LG226" s="41"/>
      <c r="LH226" s="41"/>
      <c r="LI226" s="41"/>
      <c r="LJ226" s="41"/>
      <c r="LK226" s="41"/>
      <c r="LL226" s="41"/>
      <c r="LM226" s="41"/>
      <c r="LN226" s="41"/>
      <c r="LO226" s="41"/>
      <c r="LP226" s="41"/>
      <c r="LQ226" s="41"/>
      <c r="LR226" s="41"/>
      <c r="LS226" s="41"/>
      <c r="LT226" s="41"/>
      <c r="LU226" s="41"/>
      <c r="LV226" s="41"/>
      <c r="LW226" s="41"/>
      <c r="LX226" s="41"/>
      <c r="LY226" s="41"/>
      <c r="LZ226" s="41"/>
      <c r="MA226" s="41"/>
      <c r="MB226" s="41"/>
      <c r="MC226" s="41"/>
      <c r="MD226" s="41"/>
      <c r="ME226" s="41"/>
      <c r="MF226" s="41"/>
      <c r="MG226" s="41"/>
      <c r="MH226" s="41"/>
      <c r="MI226" s="41"/>
      <c r="MJ226" s="41"/>
      <c r="MK226" s="41"/>
      <c r="ML226" s="41"/>
      <c r="MM226" s="41"/>
      <c r="MN226" s="41"/>
      <c r="MO226" s="41"/>
      <c r="MP226" s="41"/>
      <c r="MQ226" s="41"/>
      <c r="MR226" s="41"/>
      <c r="MS226" s="41"/>
      <c r="MT226" s="41"/>
      <c r="MU226" s="41"/>
      <c r="MV226" s="41"/>
      <c r="MW226" s="41"/>
      <c r="MX226" s="41"/>
      <c r="MY226" s="41"/>
      <c r="MZ226" s="41"/>
      <c r="NA226" s="41"/>
      <c r="NB226" s="41"/>
      <c r="NC226" s="41"/>
      <c r="ND226" s="41"/>
      <c r="NE226" s="41"/>
      <c r="NF226" s="41"/>
      <c r="NG226" s="41"/>
      <c r="NH226" s="41"/>
      <c r="NI226" s="41"/>
      <c r="NJ226" s="41"/>
      <c r="NK226" s="41"/>
      <c r="NL226" s="41"/>
      <c r="NM226" s="41"/>
      <c r="NN226" s="41"/>
      <c r="NO226" s="41"/>
      <c r="NP226" s="41"/>
      <c r="NQ226" s="41"/>
      <c r="NR226" s="41"/>
      <c r="NS226" s="41"/>
      <c r="NT226" s="41"/>
      <c r="NU226" s="41"/>
      <c r="NV226" s="41"/>
      <c r="NW226" s="41"/>
      <c r="NX226" s="41"/>
      <c r="NY226" s="41"/>
      <c r="NZ226" s="41"/>
      <c r="OA226" s="41"/>
      <c r="OB226" s="41"/>
      <c r="OC226" s="41"/>
      <c r="OD226" s="41"/>
      <c r="OE226" s="41"/>
      <c r="OF226" s="41"/>
      <c r="OG226" s="41"/>
    </row>
    <row r="227" spans="1:397" s="42" customFormat="1" ht="15.75" x14ac:dyDescent="0.25">
      <c r="A227" s="91">
        <v>1</v>
      </c>
      <c r="B227" s="91">
        <v>1</v>
      </c>
      <c r="C227" s="1962"/>
      <c r="D227" s="1999"/>
      <c r="E227" s="1887"/>
      <c r="F227" s="1887"/>
      <c r="G227" s="1887"/>
      <c r="H227" s="1888"/>
      <c r="I227" s="2032"/>
      <c r="J227" s="2047"/>
      <c r="K227" s="1887"/>
      <c r="L227" s="1887"/>
      <c r="M227" s="1888"/>
      <c r="N227" s="1889"/>
      <c r="O227" s="10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F227" s="41"/>
      <c r="AG227" s="41"/>
      <c r="AH227" s="41"/>
      <c r="AI227" s="41"/>
      <c r="AJ227" s="41"/>
      <c r="AK227" s="41"/>
      <c r="AL227" s="41"/>
      <c r="AM227" s="41"/>
      <c r="AN227" s="41"/>
      <c r="AO227" s="41"/>
      <c r="AP227" s="41"/>
      <c r="AQ227" s="41"/>
      <c r="AR227" s="41"/>
      <c r="AS227" s="41"/>
      <c r="AT227" s="41"/>
      <c r="AU227" s="41"/>
      <c r="AV227" s="41"/>
      <c r="AW227" s="41"/>
      <c r="AX227" s="41"/>
      <c r="AY227" s="41"/>
      <c r="AZ227" s="41"/>
      <c r="BA227" s="41"/>
      <c r="BB227" s="41"/>
      <c r="BC227" s="41"/>
      <c r="BD227" s="41"/>
      <c r="BE227" s="41"/>
      <c r="BF227" s="41"/>
      <c r="BG227" s="41"/>
      <c r="BH227" s="41"/>
      <c r="BI227" s="41"/>
      <c r="BJ227" s="41"/>
      <c r="BK227" s="41"/>
      <c r="BL227" s="41"/>
      <c r="BM227" s="41"/>
      <c r="BN227" s="41"/>
      <c r="BO227" s="41"/>
      <c r="BP227" s="41"/>
      <c r="BQ227" s="41"/>
      <c r="BR227" s="41"/>
      <c r="BS227" s="41"/>
      <c r="BT227" s="41"/>
      <c r="BU227" s="41"/>
      <c r="BV227" s="41"/>
      <c r="BW227" s="41"/>
      <c r="BX227" s="41"/>
      <c r="BY227" s="41"/>
      <c r="BZ227" s="41"/>
      <c r="CA227" s="41"/>
      <c r="CB227" s="41"/>
      <c r="CC227" s="41"/>
      <c r="CD227" s="41"/>
      <c r="CE227" s="41"/>
      <c r="CF227" s="41"/>
      <c r="CG227" s="41"/>
      <c r="CH227" s="41"/>
      <c r="CI227" s="41"/>
      <c r="CJ227" s="41"/>
      <c r="CK227" s="41"/>
      <c r="CL227" s="41"/>
      <c r="CM227" s="41"/>
      <c r="CN227" s="41"/>
      <c r="CO227" s="41"/>
      <c r="CP227" s="41"/>
      <c r="CQ227" s="41"/>
      <c r="CR227" s="41"/>
      <c r="CS227" s="41"/>
      <c r="CT227" s="41"/>
      <c r="CU227" s="41"/>
      <c r="CV227" s="41"/>
      <c r="CW227" s="41"/>
      <c r="CX227" s="41"/>
      <c r="CY227" s="41"/>
      <c r="CZ227" s="41"/>
      <c r="DA227" s="41"/>
      <c r="DB227" s="41"/>
      <c r="DC227" s="41"/>
      <c r="DD227" s="41"/>
      <c r="DE227" s="41"/>
      <c r="DF227" s="41"/>
      <c r="DG227" s="41"/>
      <c r="DH227" s="41"/>
      <c r="DI227" s="41"/>
      <c r="DJ227" s="41"/>
      <c r="DK227" s="41"/>
      <c r="DL227" s="41"/>
      <c r="DM227" s="41"/>
      <c r="DN227" s="41"/>
      <c r="DO227" s="41"/>
      <c r="DP227" s="41"/>
      <c r="DQ227" s="41"/>
      <c r="DR227" s="41"/>
      <c r="DS227" s="41"/>
      <c r="DT227" s="41"/>
      <c r="DU227" s="41"/>
      <c r="DV227" s="41"/>
      <c r="DW227" s="41"/>
      <c r="DX227" s="41"/>
      <c r="DY227" s="41"/>
      <c r="DZ227" s="41"/>
      <c r="EA227" s="41"/>
      <c r="EB227" s="41"/>
      <c r="EC227" s="41"/>
      <c r="ED227" s="41"/>
      <c r="EE227" s="41"/>
      <c r="EF227" s="41"/>
      <c r="EG227" s="41"/>
      <c r="EH227" s="41"/>
      <c r="EI227" s="41"/>
      <c r="EJ227" s="41"/>
      <c r="EK227" s="41"/>
      <c r="EL227" s="41"/>
      <c r="EM227" s="41"/>
      <c r="EN227" s="41"/>
      <c r="EO227" s="41"/>
      <c r="EP227" s="41"/>
      <c r="EQ227" s="41"/>
      <c r="ER227" s="41"/>
      <c r="ES227" s="41"/>
      <c r="ET227" s="41"/>
      <c r="EU227" s="41"/>
      <c r="EV227" s="41"/>
      <c r="EW227" s="41"/>
      <c r="EX227" s="41"/>
      <c r="EY227" s="41"/>
      <c r="EZ227" s="41"/>
      <c r="FA227" s="41"/>
      <c r="FB227" s="41"/>
      <c r="FC227" s="41"/>
      <c r="FD227" s="41"/>
      <c r="FE227" s="41"/>
      <c r="FF227" s="41"/>
      <c r="FG227" s="41"/>
      <c r="FH227" s="41"/>
      <c r="FI227" s="41"/>
      <c r="FJ227" s="41"/>
      <c r="FK227" s="41"/>
      <c r="FL227" s="41"/>
      <c r="FM227" s="41"/>
      <c r="FN227" s="41"/>
      <c r="FO227" s="41"/>
      <c r="FP227" s="41"/>
      <c r="FQ227" s="41"/>
      <c r="FR227" s="41"/>
      <c r="FS227" s="41"/>
      <c r="FT227" s="41"/>
      <c r="FU227" s="41"/>
      <c r="FV227" s="41"/>
      <c r="FW227" s="41"/>
      <c r="FX227" s="41"/>
      <c r="FY227" s="41"/>
      <c r="FZ227" s="41"/>
      <c r="GA227" s="41"/>
      <c r="GB227" s="41"/>
      <c r="GC227" s="41"/>
      <c r="GD227" s="41"/>
      <c r="GE227" s="41"/>
      <c r="GF227" s="41"/>
      <c r="GG227" s="41"/>
      <c r="GH227" s="41"/>
      <c r="GI227" s="41"/>
      <c r="GJ227" s="41"/>
      <c r="GK227" s="41"/>
      <c r="GL227" s="41"/>
      <c r="GM227" s="41"/>
      <c r="GN227" s="41"/>
      <c r="GO227" s="41"/>
      <c r="GP227" s="41"/>
      <c r="GQ227" s="41"/>
      <c r="GR227" s="41"/>
      <c r="GS227" s="41"/>
      <c r="GT227" s="41"/>
      <c r="GU227" s="41"/>
      <c r="GV227" s="41"/>
      <c r="GW227" s="41"/>
      <c r="GX227" s="41"/>
      <c r="GY227" s="41"/>
      <c r="GZ227" s="41"/>
      <c r="HA227" s="41"/>
      <c r="HB227" s="41"/>
      <c r="HC227" s="41"/>
      <c r="HD227" s="41"/>
      <c r="HE227" s="41"/>
      <c r="HF227" s="41"/>
      <c r="HG227" s="41"/>
      <c r="HH227" s="41"/>
      <c r="HI227" s="41"/>
      <c r="HJ227" s="41"/>
      <c r="HK227" s="41"/>
      <c r="HL227" s="41"/>
      <c r="HM227" s="41"/>
      <c r="HN227" s="41"/>
      <c r="HO227" s="41"/>
      <c r="HP227" s="41"/>
      <c r="HQ227" s="41"/>
      <c r="HR227" s="41"/>
      <c r="HS227" s="41"/>
      <c r="HT227" s="41"/>
      <c r="HU227" s="41"/>
      <c r="HV227" s="41"/>
      <c r="HW227" s="41"/>
      <c r="HX227" s="41"/>
      <c r="HY227" s="41"/>
      <c r="HZ227" s="41"/>
      <c r="IA227" s="41"/>
      <c r="IB227" s="41"/>
      <c r="IC227" s="41"/>
      <c r="ID227" s="41"/>
      <c r="IE227" s="41"/>
      <c r="IF227" s="41"/>
      <c r="IG227" s="41"/>
      <c r="IH227" s="41"/>
      <c r="II227" s="41"/>
      <c r="IJ227" s="41"/>
      <c r="IK227" s="41"/>
      <c r="IL227" s="41"/>
      <c r="IM227" s="41"/>
      <c r="IN227" s="41"/>
      <c r="IO227" s="41"/>
      <c r="IP227" s="41"/>
      <c r="IQ227" s="41"/>
      <c r="IR227" s="41"/>
      <c r="IS227" s="41"/>
      <c r="IT227" s="41"/>
      <c r="IU227" s="41"/>
      <c r="IV227" s="41"/>
      <c r="IW227" s="41"/>
      <c r="IX227" s="41"/>
      <c r="IY227" s="41"/>
      <c r="IZ227" s="41"/>
      <c r="JA227" s="41"/>
      <c r="JB227" s="41"/>
      <c r="JC227" s="41"/>
      <c r="JD227" s="41"/>
      <c r="JE227" s="41"/>
      <c r="JF227" s="41"/>
      <c r="JG227" s="41"/>
      <c r="JH227" s="41"/>
      <c r="JI227" s="41"/>
      <c r="JJ227" s="41"/>
      <c r="JK227" s="41"/>
      <c r="JL227" s="41"/>
      <c r="JM227" s="41"/>
      <c r="JN227" s="41"/>
      <c r="JO227" s="41"/>
      <c r="JP227" s="41"/>
      <c r="JQ227" s="41"/>
      <c r="JR227" s="41"/>
      <c r="JS227" s="41"/>
      <c r="JT227" s="41"/>
      <c r="JU227" s="41"/>
      <c r="JV227" s="41"/>
      <c r="JW227" s="41"/>
      <c r="JX227" s="41"/>
      <c r="JY227" s="41"/>
      <c r="JZ227" s="41"/>
      <c r="KA227" s="41"/>
      <c r="KB227" s="41"/>
      <c r="KC227" s="41"/>
      <c r="KD227" s="41"/>
      <c r="KE227" s="41"/>
      <c r="KF227" s="41"/>
      <c r="KG227" s="41"/>
      <c r="KH227" s="41"/>
      <c r="KI227" s="41"/>
      <c r="KJ227" s="41"/>
      <c r="KK227" s="41"/>
      <c r="KL227" s="41"/>
      <c r="KM227" s="41"/>
      <c r="KN227" s="41"/>
      <c r="KO227" s="41"/>
      <c r="KP227" s="41"/>
      <c r="KQ227" s="41"/>
      <c r="KR227" s="41"/>
      <c r="KS227" s="41"/>
      <c r="KT227" s="41"/>
      <c r="KU227" s="41"/>
      <c r="KV227" s="41"/>
      <c r="KW227" s="41"/>
      <c r="KX227" s="41"/>
      <c r="KY227" s="41"/>
      <c r="KZ227" s="41"/>
      <c r="LA227" s="41"/>
      <c r="LB227" s="41"/>
      <c r="LC227" s="41"/>
      <c r="LD227" s="41"/>
      <c r="LE227" s="41"/>
      <c r="LF227" s="41"/>
      <c r="LG227" s="41"/>
      <c r="LH227" s="41"/>
      <c r="LI227" s="41"/>
      <c r="LJ227" s="41"/>
      <c r="LK227" s="41"/>
      <c r="LL227" s="41"/>
      <c r="LM227" s="41"/>
      <c r="LN227" s="41"/>
      <c r="LO227" s="41"/>
      <c r="LP227" s="41"/>
      <c r="LQ227" s="41"/>
      <c r="LR227" s="41"/>
      <c r="LS227" s="41"/>
      <c r="LT227" s="41"/>
      <c r="LU227" s="41"/>
      <c r="LV227" s="41"/>
      <c r="LW227" s="41"/>
      <c r="LX227" s="41"/>
      <c r="LY227" s="41"/>
      <c r="LZ227" s="41"/>
      <c r="MA227" s="41"/>
      <c r="MB227" s="41"/>
      <c r="MC227" s="41"/>
      <c r="MD227" s="41"/>
      <c r="ME227" s="41"/>
      <c r="MF227" s="41"/>
      <c r="MG227" s="41"/>
      <c r="MH227" s="41"/>
      <c r="MI227" s="41"/>
      <c r="MJ227" s="41"/>
      <c r="MK227" s="41"/>
      <c r="ML227" s="41"/>
      <c r="MM227" s="41"/>
      <c r="MN227" s="41"/>
      <c r="MO227" s="41"/>
      <c r="MP227" s="41"/>
      <c r="MQ227" s="41"/>
      <c r="MR227" s="41"/>
      <c r="MS227" s="41"/>
      <c r="MT227" s="41"/>
      <c r="MU227" s="41"/>
      <c r="MV227" s="41"/>
      <c r="MW227" s="41"/>
      <c r="MX227" s="41"/>
      <c r="MY227" s="41"/>
      <c r="MZ227" s="41"/>
      <c r="NA227" s="41"/>
      <c r="NB227" s="41"/>
      <c r="NC227" s="41"/>
      <c r="ND227" s="41"/>
      <c r="NE227" s="41"/>
      <c r="NF227" s="41"/>
      <c r="NG227" s="41"/>
      <c r="NH227" s="41"/>
      <c r="NI227" s="41"/>
      <c r="NJ227" s="41"/>
      <c r="NK227" s="41"/>
      <c r="NL227" s="41"/>
      <c r="NM227" s="41"/>
      <c r="NN227" s="41"/>
      <c r="NO227" s="41"/>
      <c r="NP227" s="41"/>
      <c r="NQ227" s="41"/>
      <c r="NR227" s="41"/>
      <c r="NS227" s="41"/>
      <c r="NT227" s="41"/>
      <c r="NU227" s="41"/>
      <c r="NV227" s="41"/>
      <c r="NW227" s="41"/>
      <c r="NX227" s="41"/>
      <c r="NY227" s="41"/>
      <c r="NZ227" s="41"/>
      <c r="OA227" s="41"/>
      <c r="OB227" s="41"/>
      <c r="OC227" s="41"/>
      <c r="OD227" s="41"/>
      <c r="OE227" s="41"/>
      <c r="OF227" s="41"/>
      <c r="OG227" s="41"/>
    </row>
    <row r="228" spans="1:397" s="42" customFormat="1" ht="31.5" x14ac:dyDescent="0.25">
      <c r="A228" s="91">
        <v>1</v>
      </c>
      <c r="B228" s="91">
        <v>1</v>
      </c>
      <c r="C228" s="1985" t="s">
        <v>664</v>
      </c>
      <c r="D228" s="2013"/>
      <c r="E228" s="1887"/>
      <c r="F228" s="1887"/>
      <c r="G228" s="1887"/>
      <c r="H228" s="1888"/>
      <c r="I228" s="2032"/>
      <c r="J228" s="2047"/>
      <c r="K228" s="1887"/>
      <c r="L228" s="1887"/>
      <c r="M228" s="1888"/>
      <c r="N228" s="1889"/>
      <c r="O228" s="10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F228" s="41"/>
      <c r="AG228" s="41"/>
      <c r="AH228" s="41"/>
      <c r="AI228" s="41"/>
      <c r="AJ228" s="41"/>
      <c r="AK228" s="41"/>
      <c r="AL228" s="41"/>
      <c r="AM228" s="41"/>
      <c r="AN228" s="41"/>
      <c r="AO228" s="41"/>
      <c r="AP228" s="41"/>
      <c r="AQ228" s="41"/>
      <c r="AR228" s="41"/>
      <c r="AS228" s="41"/>
      <c r="AT228" s="41"/>
      <c r="AU228" s="41"/>
      <c r="AV228" s="41"/>
      <c r="AW228" s="41"/>
      <c r="AX228" s="41"/>
      <c r="AY228" s="41"/>
      <c r="AZ228" s="41"/>
      <c r="BA228" s="41"/>
      <c r="BB228" s="41"/>
      <c r="BC228" s="41"/>
      <c r="BD228" s="41"/>
      <c r="BE228" s="41"/>
      <c r="BF228" s="41"/>
      <c r="BG228" s="41"/>
      <c r="BH228" s="41"/>
      <c r="BI228" s="41"/>
      <c r="BJ228" s="41"/>
      <c r="BK228" s="41"/>
      <c r="BL228" s="41"/>
      <c r="BM228" s="41"/>
      <c r="BN228" s="41"/>
      <c r="BO228" s="41"/>
      <c r="BP228" s="41"/>
      <c r="BQ228" s="41"/>
      <c r="BR228" s="41"/>
      <c r="BS228" s="41"/>
      <c r="BT228" s="41"/>
      <c r="BU228" s="41"/>
      <c r="BV228" s="41"/>
      <c r="BW228" s="41"/>
      <c r="BX228" s="41"/>
      <c r="BY228" s="41"/>
      <c r="BZ228" s="41"/>
      <c r="CA228" s="41"/>
      <c r="CB228" s="41"/>
      <c r="CC228" s="41"/>
      <c r="CD228" s="41"/>
      <c r="CE228" s="41"/>
      <c r="CF228" s="41"/>
      <c r="CG228" s="41"/>
      <c r="CH228" s="41"/>
      <c r="CI228" s="41"/>
      <c r="CJ228" s="41"/>
      <c r="CK228" s="41"/>
      <c r="CL228" s="41"/>
      <c r="CM228" s="41"/>
      <c r="CN228" s="41"/>
      <c r="CO228" s="41"/>
      <c r="CP228" s="41"/>
      <c r="CQ228" s="41"/>
      <c r="CR228" s="41"/>
      <c r="CS228" s="41"/>
      <c r="CT228" s="41"/>
      <c r="CU228" s="41"/>
      <c r="CV228" s="41"/>
      <c r="CW228" s="41"/>
      <c r="CX228" s="41"/>
      <c r="CY228" s="41"/>
      <c r="CZ228" s="41"/>
      <c r="DA228" s="41"/>
      <c r="DB228" s="41"/>
      <c r="DC228" s="41"/>
      <c r="DD228" s="41"/>
      <c r="DE228" s="41"/>
      <c r="DF228" s="41"/>
      <c r="DG228" s="41"/>
      <c r="DH228" s="41"/>
      <c r="DI228" s="41"/>
      <c r="DJ228" s="41"/>
      <c r="DK228" s="41"/>
      <c r="DL228" s="41"/>
      <c r="DM228" s="41"/>
      <c r="DN228" s="41"/>
      <c r="DO228" s="41"/>
      <c r="DP228" s="41"/>
      <c r="DQ228" s="41"/>
      <c r="DR228" s="41"/>
      <c r="DS228" s="41"/>
      <c r="DT228" s="41"/>
      <c r="DU228" s="41"/>
      <c r="DV228" s="41"/>
      <c r="DW228" s="41"/>
      <c r="DX228" s="41"/>
      <c r="DY228" s="41"/>
      <c r="DZ228" s="41"/>
      <c r="EA228" s="41"/>
      <c r="EB228" s="41"/>
      <c r="EC228" s="41"/>
      <c r="ED228" s="41"/>
      <c r="EE228" s="41"/>
      <c r="EF228" s="41"/>
      <c r="EG228" s="41"/>
      <c r="EH228" s="41"/>
      <c r="EI228" s="41"/>
      <c r="EJ228" s="41"/>
      <c r="EK228" s="41"/>
      <c r="EL228" s="41"/>
      <c r="EM228" s="41"/>
      <c r="EN228" s="41"/>
      <c r="EO228" s="41"/>
      <c r="EP228" s="41"/>
      <c r="EQ228" s="41"/>
      <c r="ER228" s="41"/>
      <c r="ES228" s="41"/>
      <c r="ET228" s="41"/>
      <c r="EU228" s="41"/>
      <c r="EV228" s="41"/>
      <c r="EW228" s="41"/>
      <c r="EX228" s="41"/>
      <c r="EY228" s="41"/>
      <c r="EZ228" s="41"/>
      <c r="FA228" s="41"/>
      <c r="FB228" s="41"/>
      <c r="FC228" s="41"/>
      <c r="FD228" s="41"/>
      <c r="FE228" s="41"/>
      <c r="FF228" s="41"/>
      <c r="FG228" s="41"/>
      <c r="FH228" s="41"/>
      <c r="FI228" s="41"/>
      <c r="FJ228" s="41"/>
      <c r="FK228" s="41"/>
      <c r="FL228" s="41"/>
      <c r="FM228" s="41"/>
      <c r="FN228" s="41"/>
      <c r="FO228" s="41"/>
      <c r="FP228" s="41"/>
      <c r="FQ228" s="41"/>
      <c r="FR228" s="41"/>
      <c r="FS228" s="41"/>
      <c r="FT228" s="41"/>
      <c r="FU228" s="41"/>
      <c r="FV228" s="41"/>
      <c r="FW228" s="41"/>
      <c r="FX228" s="41"/>
      <c r="FY228" s="41"/>
      <c r="FZ228" s="41"/>
      <c r="GA228" s="41"/>
      <c r="GB228" s="41"/>
      <c r="GC228" s="41"/>
      <c r="GD228" s="41"/>
      <c r="GE228" s="41"/>
      <c r="GF228" s="41"/>
      <c r="GG228" s="41"/>
      <c r="GH228" s="41"/>
      <c r="GI228" s="41"/>
      <c r="GJ228" s="41"/>
      <c r="GK228" s="41"/>
      <c r="GL228" s="41"/>
      <c r="GM228" s="41"/>
      <c r="GN228" s="41"/>
      <c r="GO228" s="41"/>
      <c r="GP228" s="41"/>
      <c r="GQ228" s="41"/>
      <c r="GR228" s="41"/>
      <c r="GS228" s="41"/>
      <c r="GT228" s="41"/>
      <c r="GU228" s="41"/>
      <c r="GV228" s="41"/>
      <c r="GW228" s="41"/>
      <c r="GX228" s="41"/>
      <c r="GY228" s="41"/>
      <c r="GZ228" s="41"/>
      <c r="HA228" s="41"/>
      <c r="HB228" s="41"/>
      <c r="HC228" s="41"/>
      <c r="HD228" s="41"/>
      <c r="HE228" s="41"/>
      <c r="HF228" s="41"/>
      <c r="HG228" s="41"/>
      <c r="HH228" s="41"/>
      <c r="HI228" s="41"/>
      <c r="HJ228" s="41"/>
      <c r="HK228" s="41"/>
      <c r="HL228" s="41"/>
      <c r="HM228" s="41"/>
      <c r="HN228" s="41"/>
      <c r="HO228" s="41"/>
      <c r="HP228" s="41"/>
      <c r="HQ228" s="41"/>
      <c r="HR228" s="41"/>
      <c r="HS228" s="41"/>
      <c r="HT228" s="41"/>
      <c r="HU228" s="41"/>
      <c r="HV228" s="41"/>
      <c r="HW228" s="41"/>
      <c r="HX228" s="41"/>
      <c r="HY228" s="41"/>
      <c r="HZ228" s="41"/>
      <c r="IA228" s="41"/>
      <c r="IB228" s="41"/>
      <c r="IC228" s="41"/>
      <c r="ID228" s="41"/>
      <c r="IE228" s="41"/>
      <c r="IF228" s="41"/>
      <c r="IG228" s="41"/>
      <c r="IH228" s="41"/>
      <c r="II228" s="41"/>
      <c r="IJ228" s="41"/>
      <c r="IK228" s="41"/>
      <c r="IL228" s="41"/>
      <c r="IM228" s="41"/>
      <c r="IN228" s="41"/>
      <c r="IO228" s="41"/>
      <c r="IP228" s="41"/>
      <c r="IQ228" s="41"/>
      <c r="IR228" s="41"/>
      <c r="IS228" s="41"/>
      <c r="IT228" s="41"/>
      <c r="IU228" s="41"/>
      <c r="IV228" s="41"/>
      <c r="IW228" s="41"/>
      <c r="IX228" s="41"/>
      <c r="IY228" s="41"/>
      <c r="IZ228" s="41"/>
      <c r="JA228" s="41"/>
      <c r="JB228" s="41"/>
      <c r="JC228" s="41"/>
      <c r="JD228" s="41"/>
      <c r="JE228" s="41"/>
      <c r="JF228" s="41"/>
      <c r="JG228" s="41"/>
      <c r="JH228" s="41"/>
      <c r="JI228" s="41"/>
      <c r="JJ228" s="41"/>
      <c r="JK228" s="41"/>
      <c r="JL228" s="41"/>
      <c r="JM228" s="41"/>
      <c r="JN228" s="41"/>
      <c r="JO228" s="41"/>
      <c r="JP228" s="41"/>
      <c r="JQ228" s="41"/>
      <c r="JR228" s="41"/>
      <c r="JS228" s="41"/>
      <c r="JT228" s="41"/>
      <c r="JU228" s="41"/>
      <c r="JV228" s="41"/>
      <c r="JW228" s="41"/>
      <c r="JX228" s="41"/>
      <c r="JY228" s="41"/>
      <c r="JZ228" s="41"/>
      <c r="KA228" s="41"/>
      <c r="KB228" s="41"/>
      <c r="KC228" s="41"/>
      <c r="KD228" s="41"/>
      <c r="KE228" s="41"/>
      <c r="KF228" s="41"/>
      <c r="KG228" s="41"/>
      <c r="KH228" s="41"/>
      <c r="KI228" s="41"/>
      <c r="KJ228" s="41"/>
      <c r="KK228" s="41"/>
      <c r="KL228" s="41"/>
      <c r="KM228" s="41"/>
      <c r="KN228" s="41"/>
      <c r="KO228" s="41"/>
      <c r="KP228" s="41"/>
      <c r="KQ228" s="41"/>
      <c r="KR228" s="41"/>
      <c r="KS228" s="41"/>
      <c r="KT228" s="41"/>
      <c r="KU228" s="41"/>
      <c r="KV228" s="41"/>
      <c r="KW228" s="41"/>
      <c r="KX228" s="41"/>
      <c r="KY228" s="41"/>
      <c r="KZ228" s="41"/>
      <c r="LA228" s="41"/>
      <c r="LB228" s="41"/>
      <c r="LC228" s="41"/>
      <c r="LD228" s="41"/>
      <c r="LE228" s="41"/>
      <c r="LF228" s="41"/>
      <c r="LG228" s="41"/>
      <c r="LH228" s="41"/>
      <c r="LI228" s="41"/>
      <c r="LJ228" s="41"/>
      <c r="LK228" s="41"/>
      <c r="LL228" s="41"/>
      <c r="LM228" s="41"/>
      <c r="LN228" s="41"/>
      <c r="LO228" s="41"/>
      <c r="LP228" s="41"/>
      <c r="LQ228" s="41"/>
      <c r="LR228" s="41"/>
      <c r="LS228" s="41"/>
      <c r="LT228" s="41"/>
      <c r="LU228" s="41"/>
      <c r="LV228" s="41"/>
      <c r="LW228" s="41"/>
      <c r="LX228" s="41"/>
      <c r="LY228" s="41"/>
      <c r="LZ228" s="41"/>
      <c r="MA228" s="41"/>
      <c r="MB228" s="41"/>
      <c r="MC228" s="41"/>
      <c r="MD228" s="41"/>
      <c r="ME228" s="41"/>
      <c r="MF228" s="41"/>
      <c r="MG228" s="41"/>
      <c r="MH228" s="41"/>
      <c r="MI228" s="41"/>
      <c r="MJ228" s="41"/>
      <c r="MK228" s="41"/>
      <c r="ML228" s="41"/>
      <c r="MM228" s="41"/>
      <c r="MN228" s="41"/>
      <c r="MO228" s="41"/>
      <c r="MP228" s="41"/>
      <c r="MQ228" s="41"/>
      <c r="MR228" s="41"/>
      <c r="MS228" s="41"/>
      <c r="MT228" s="41"/>
      <c r="MU228" s="41"/>
      <c r="MV228" s="41"/>
      <c r="MW228" s="41"/>
      <c r="MX228" s="41"/>
      <c r="MY228" s="41"/>
      <c r="MZ228" s="41"/>
      <c r="NA228" s="41"/>
      <c r="NB228" s="41"/>
      <c r="NC228" s="41"/>
      <c r="ND228" s="41"/>
      <c r="NE228" s="41"/>
      <c r="NF228" s="41"/>
      <c r="NG228" s="41"/>
      <c r="NH228" s="41"/>
      <c r="NI228" s="41"/>
      <c r="NJ228" s="41"/>
      <c r="NK228" s="41"/>
      <c r="NL228" s="41"/>
      <c r="NM228" s="41"/>
      <c r="NN228" s="41"/>
      <c r="NO228" s="41"/>
      <c r="NP228" s="41"/>
      <c r="NQ228" s="41"/>
      <c r="NR228" s="41"/>
      <c r="NS228" s="41"/>
      <c r="NT228" s="41"/>
      <c r="NU228" s="41"/>
      <c r="NV228" s="41"/>
      <c r="NW228" s="41"/>
      <c r="NX228" s="41"/>
      <c r="NY228" s="41"/>
      <c r="NZ228" s="41"/>
      <c r="OA228" s="41"/>
      <c r="OB228" s="41"/>
      <c r="OC228" s="41"/>
      <c r="OD228" s="41"/>
      <c r="OE228" s="41"/>
      <c r="OF228" s="41"/>
      <c r="OG228" s="41"/>
    </row>
    <row r="229" spans="1:397" s="42" customFormat="1" ht="15.75" x14ac:dyDescent="0.25">
      <c r="A229" s="91">
        <v>1</v>
      </c>
      <c r="B229" s="91">
        <v>1</v>
      </c>
      <c r="C229" s="1970" t="s">
        <v>163</v>
      </c>
      <c r="D229" s="2014"/>
      <c r="E229" s="1891">
        <f>SUM(E230:E232)</f>
        <v>450</v>
      </c>
      <c r="F229" s="1891">
        <f t="shared" ref="F229:G229" si="82">SUM(F230:F232)</f>
        <v>150</v>
      </c>
      <c r="G229" s="1891">
        <f t="shared" si="82"/>
        <v>49</v>
      </c>
      <c r="H229" s="1891"/>
      <c r="I229" s="2033">
        <f t="shared" ref="I229:J229" si="83">SUM(I230:I232)</f>
        <v>1804386.5</v>
      </c>
      <c r="J229" s="2033">
        <f t="shared" si="83"/>
        <v>601462.16666666663</v>
      </c>
      <c r="K229" s="1891">
        <f t="shared" ref="K229:L229" si="84">SUM(K230:K232)</f>
        <v>182156.12</v>
      </c>
      <c r="L229" s="1891">
        <f t="shared" si="84"/>
        <v>-419306.04666666669</v>
      </c>
      <c r="M229" s="1888">
        <f t="shared" si="72"/>
        <v>30.285549132627626</v>
      </c>
      <c r="N229" s="1891">
        <f t="shared" si="73"/>
        <v>10.095183044209209</v>
      </c>
      <c r="O229" s="10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F229" s="41"/>
      <c r="AG229" s="41"/>
      <c r="AH229" s="41"/>
      <c r="AI229" s="41"/>
      <c r="AJ229" s="41"/>
      <c r="AK229" s="41"/>
      <c r="AL229" s="41"/>
      <c r="AM229" s="41"/>
      <c r="AN229" s="41"/>
      <c r="AO229" s="41"/>
      <c r="AP229" s="41"/>
      <c r="AQ229" s="41"/>
      <c r="AR229" s="41"/>
      <c r="AS229" s="41"/>
      <c r="AT229" s="41"/>
      <c r="AU229" s="41"/>
      <c r="AV229" s="41"/>
      <c r="AW229" s="41"/>
      <c r="AX229" s="41"/>
      <c r="AY229" s="41"/>
      <c r="AZ229" s="41"/>
      <c r="BA229" s="41"/>
      <c r="BB229" s="41"/>
      <c r="BC229" s="41"/>
      <c r="BD229" s="41"/>
      <c r="BE229" s="41"/>
      <c r="BF229" s="41"/>
      <c r="BG229" s="41"/>
      <c r="BH229" s="41"/>
      <c r="BI229" s="41"/>
      <c r="BJ229" s="41"/>
      <c r="BK229" s="41"/>
      <c r="BL229" s="41"/>
      <c r="BM229" s="41"/>
      <c r="BN229" s="41"/>
      <c r="BO229" s="41"/>
      <c r="BP229" s="41"/>
      <c r="BQ229" s="41"/>
      <c r="BR229" s="41"/>
      <c r="BS229" s="41"/>
      <c r="BT229" s="41"/>
      <c r="BU229" s="41"/>
      <c r="BV229" s="41"/>
      <c r="BW229" s="41"/>
      <c r="BX229" s="41"/>
      <c r="BY229" s="41"/>
      <c r="BZ229" s="41"/>
      <c r="CA229" s="41"/>
      <c r="CB229" s="41"/>
      <c r="CC229" s="41"/>
      <c r="CD229" s="41"/>
      <c r="CE229" s="41"/>
      <c r="CF229" s="41"/>
      <c r="CG229" s="41"/>
      <c r="CH229" s="41"/>
      <c r="CI229" s="41"/>
      <c r="CJ229" s="41"/>
      <c r="CK229" s="41"/>
      <c r="CL229" s="41"/>
      <c r="CM229" s="41"/>
      <c r="CN229" s="41"/>
      <c r="CO229" s="41"/>
      <c r="CP229" s="41"/>
      <c r="CQ229" s="41"/>
      <c r="CR229" s="41"/>
      <c r="CS229" s="41"/>
      <c r="CT229" s="41"/>
      <c r="CU229" s="41"/>
      <c r="CV229" s="41"/>
      <c r="CW229" s="41"/>
      <c r="CX229" s="41"/>
      <c r="CY229" s="41"/>
      <c r="CZ229" s="41"/>
      <c r="DA229" s="41"/>
      <c r="DB229" s="41"/>
      <c r="DC229" s="41"/>
      <c r="DD229" s="41"/>
      <c r="DE229" s="41"/>
      <c r="DF229" s="41"/>
      <c r="DG229" s="41"/>
      <c r="DH229" s="41"/>
      <c r="DI229" s="41"/>
      <c r="DJ229" s="41"/>
      <c r="DK229" s="41"/>
      <c r="DL229" s="41"/>
      <c r="DM229" s="41"/>
      <c r="DN229" s="41"/>
      <c r="DO229" s="41"/>
      <c r="DP229" s="41"/>
      <c r="DQ229" s="41"/>
      <c r="DR229" s="41"/>
      <c r="DS229" s="41"/>
      <c r="DT229" s="41"/>
      <c r="DU229" s="41"/>
      <c r="DV229" s="41"/>
      <c r="DW229" s="41"/>
      <c r="DX229" s="41"/>
      <c r="DY229" s="41"/>
      <c r="DZ229" s="41"/>
      <c r="EA229" s="41"/>
      <c r="EB229" s="41"/>
      <c r="EC229" s="41"/>
      <c r="ED229" s="41"/>
      <c r="EE229" s="41"/>
      <c r="EF229" s="41"/>
      <c r="EG229" s="41"/>
      <c r="EH229" s="41"/>
      <c r="EI229" s="41"/>
      <c r="EJ229" s="41"/>
      <c r="EK229" s="41"/>
      <c r="EL229" s="41"/>
      <c r="EM229" s="41"/>
      <c r="EN229" s="41"/>
      <c r="EO229" s="41"/>
      <c r="EP229" s="41"/>
      <c r="EQ229" s="41"/>
      <c r="ER229" s="41"/>
      <c r="ES229" s="41"/>
      <c r="ET229" s="41"/>
      <c r="EU229" s="41"/>
      <c r="EV229" s="41"/>
      <c r="EW229" s="41"/>
      <c r="EX229" s="41"/>
      <c r="EY229" s="41"/>
      <c r="EZ229" s="41"/>
      <c r="FA229" s="41"/>
      <c r="FB229" s="41"/>
      <c r="FC229" s="41"/>
      <c r="FD229" s="41"/>
      <c r="FE229" s="41"/>
      <c r="FF229" s="41"/>
      <c r="FG229" s="41"/>
      <c r="FH229" s="41"/>
      <c r="FI229" s="41"/>
      <c r="FJ229" s="41"/>
      <c r="FK229" s="41"/>
      <c r="FL229" s="41"/>
      <c r="FM229" s="41"/>
      <c r="FN229" s="41"/>
      <c r="FO229" s="41"/>
      <c r="FP229" s="41"/>
      <c r="FQ229" s="41"/>
      <c r="FR229" s="41"/>
      <c r="FS229" s="41"/>
      <c r="FT229" s="41"/>
      <c r="FU229" s="41"/>
      <c r="FV229" s="41"/>
      <c r="FW229" s="41"/>
      <c r="FX229" s="41"/>
      <c r="FY229" s="41"/>
      <c r="FZ229" s="41"/>
      <c r="GA229" s="41"/>
      <c r="GB229" s="41"/>
      <c r="GC229" s="41"/>
      <c r="GD229" s="41"/>
      <c r="GE229" s="41"/>
      <c r="GF229" s="41"/>
      <c r="GG229" s="41"/>
      <c r="GH229" s="41"/>
      <c r="GI229" s="41"/>
      <c r="GJ229" s="41"/>
      <c r="GK229" s="41"/>
      <c r="GL229" s="41"/>
      <c r="GM229" s="41"/>
      <c r="GN229" s="41"/>
      <c r="GO229" s="41"/>
      <c r="GP229" s="41"/>
      <c r="GQ229" s="41"/>
      <c r="GR229" s="41"/>
      <c r="GS229" s="41"/>
      <c r="GT229" s="41"/>
      <c r="GU229" s="41"/>
      <c r="GV229" s="41"/>
      <c r="GW229" s="41"/>
      <c r="GX229" s="41"/>
      <c r="GY229" s="41"/>
      <c r="GZ229" s="41"/>
      <c r="HA229" s="41"/>
      <c r="HB229" s="41"/>
      <c r="HC229" s="41"/>
      <c r="HD229" s="41"/>
      <c r="HE229" s="41"/>
      <c r="HF229" s="41"/>
      <c r="HG229" s="41"/>
      <c r="HH229" s="41"/>
      <c r="HI229" s="41"/>
      <c r="HJ229" s="41"/>
      <c r="HK229" s="41"/>
      <c r="HL229" s="41"/>
      <c r="HM229" s="41"/>
      <c r="HN229" s="41"/>
      <c r="HO229" s="41"/>
      <c r="HP229" s="41"/>
      <c r="HQ229" s="41"/>
      <c r="HR229" s="41"/>
      <c r="HS229" s="41"/>
      <c r="HT229" s="41"/>
      <c r="HU229" s="41"/>
      <c r="HV229" s="41"/>
      <c r="HW229" s="41"/>
      <c r="HX229" s="41"/>
      <c r="HY229" s="41"/>
      <c r="HZ229" s="41"/>
      <c r="IA229" s="41"/>
      <c r="IB229" s="41"/>
      <c r="IC229" s="41"/>
      <c r="ID229" s="41"/>
      <c r="IE229" s="41"/>
      <c r="IF229" s="41"/>
      <c r="IG229" s="41"/>
      <c r="IH229" s="41"/>
      <c r="II229" s="41"/>
      <c r="IJ229" s="41"/>
      <c r="IK229" s="41"/>
      <c r="IL229" s="41"/>
      <c r="IM229" s="41"/>
      <c r="IN229" s="41"/>
      <c r="IO229" s="41"/>
      <c r="IP229" s="41"/>
      <c r="IQ229" s="41"/>
      <c r="IR229" s="41"/>
      <c r="IS229" s="41"/>
      <c r="IT229" s="41"/>
      <c r="IU229" s="41"/>
      <c r="IV229" s="41"/>
      <c r="IW229" s="41"/>
      <c r="IX229" s="41"/>
      <c r="IY229" s="41"/>
      <c r="IZ229" s="41"/>
      <c r="JA229" s="41"/>
      <c r="JB229" s="41"/>
      <c r="JC229" s="41"/>
      <c r="JD229" s="41"/>
      <c r="JE229" s="41"/>
      <c r="JF229" s="41"/>
      <c r="JG229" s="41"/>
      <c r="JH229" s="41"/>
      <c r="JI229" s="41"/>
      <c r="JJ229" s="41"/>
      <c r="JK229" s="41"/>
      <c r="JL229" s="41"/>
      <c r="JM229" s="41"/>
      <c r="JN229" s="41"/>
      <c r="JO229" s="41"/>
      <c r="JP229" s="41"/>
      <c r="JQ229" s="41"/>
      <c r="JR229" s="41"/>
      <c r="JS229" s="41"/>
      <c r="JT229" s="41"/>
      <c r="JU229" s="41"/>
      <c r="JV229" s="41"/>
      <c r="JW229" s="41"/>
      <c r="JX229" s="41"/>
      <c r="JY229" s="41"/>
      <c r="JZ229" s="41"/>
      <c r="KA229" s="41"/>
      <c r="KB229" s="41"/>
      <c r="KC229" s="41"/>
      <c r="KD229" s="41"/>
      <c r="KE229" s="41"/>
      <c r="KF229" s="41"/>
      <c r="KG229" s="41"/>
      <c r="KH229" s="41"/>
      <c r="KI229" s="41"/>
      <c r="KJ229" s="41"/>
      <c r="KK229" s="41"/>
      <c r="KL229" s="41"/>
      <c r="KM229" s="41"/>
      <c r="KN229" s="41"/>
      <c r="KO229" s="41"/>
      <c r="KP229" s="41"/>
      <c r="KQ229" s="41"/>
      <c r="KR229" s="41"/>
      <c r="KS229" s="41"/>
      <c r="KT229" s="41"/>
      <c r="KU229" s="41"/>
      <c r="KV229" s="41"/>
      <c r="KW229" s="41"/>
      <c r="KX229" s="41"/>
      <c r="KY229" s="41"/>
      <c r="KZ229" s="41"/>
      <c r="LA229" s="41"/>
      <c r="LB229" s="41"/>
      <c r="LC229" s="41"/>
      <c r="LD229" s="41"/>
      <c r="LE229" s="41"/>
      <c r="LF229" s="41"/>
      <c r="LG229" s="41"/>
      <c r="LH229" s="41"/>
      <c r="LI229" s="41"/>
      <c r="LJ229" s="41"/>
      <c r="LK229" s="41"/>
      <c r="LL229" s="41"/>
      <c r="LM229" s="41"/>
      <c r="LN229" s="41"/>
      <c r="LO229" s="41"/>
      <c r="LP229" s="41"/>
      <c r="LQ229" s="41"/>
      <c r="LR229" s="41"/>
      <c r="LS229" s="41"/>
      <c r="LT229" s="41"/>
      <c r="LU229" s="41"/>
      <c r="LV229" s="41"/>
      <c r="LW229" s="41"/>
      <c r="LX229" s="41"/>
      <c r="LY229" s="41"/>
      <c r="LZ229" s="41"/>
      <c r="MA229" s="41"/>
      <c r="MB229" s="41"/>
      <c r="MC229" s="41"/>
      <c r="MD229" s="41"/>
      <c r="ME229" s="41"/>
      <c r="MF229" s="41"/>
      <c r="MG229" s="41"/>
      <c r="MH229" s="41"/>
      <c r="MI229" s="41"/>
      <c r="MJ229" s="41"/>
      <c r="MK229" s="41"/>
      <c r="ML229" s="41"/>
      <c r="MM229" s="41"/>
      <c r="MN229" s="41"/>
      <c r="MO229" s="41"/>
      <c r="MP229" s="41"/>
      <c r="MQ229" s="41"/>
      <c r="MR229" s="41"/>
      <c r="MS229" s="41"/>
      <c r="MT229" s="41"/>
      <c r="MU229" s="41"/>
      <c r="MV229" s="41"/>
      <c r="MW229" s="41"/>
      <c r="MX229" s="41"/>
      <c r="MY229" s="41"/>
      <c r="MZ229" s="41"/>
      <c r="NA229" s="41"/>
      <c r="NB229" s="41"/>
      <c r="NC229" s="41"/>
      <c r="ND229" s="41"/>
      <c r="NE229" s="41"/>
      <c r="NF229" s="41"/>
      <c r="NG229" s="41"/>
      <c r="NH229" s="41"/>
      <c r="NI229" s="41"/>
      <c r="NJ229" s="41"/>
      <c r="NK229" s="41"/>
      <c r="NL229" s="41"/>
      <c r="NM229" s="41"/>
      <c r="NN229" s="41"/>
      <c r="NO229" s="41"/>
      <c r="NP229" s="41"/>
      <c r="NQ229" s="41"/>
      <c r="NR229" s="41"/>
      <c r="NS229" s="41"/>
      <c r="NT229" s="41"/>
      <c r="NU229" s="41"/>
      <c r="NV229" s="41"/>
      <c r="NW229" s="41"/>
      <c r="NX229" s="41"/>
      <c r="NY229" s="41"/>
      <c r="NZ229" s="41"/>
      <c r="OA229" s="41"/>
      <c r="OB229" s="41"/>
      <c r="OC229" s="41"/>
      <c r="OD229" s="41"/>
      <c r="OE229" s="41"/>
      <c r="OF229" s="41"/>
      <c r="OG229" s="41"/>
    </row>
    <row r="230" spans="1:397" s="42" customFormat="1" ht="15.75" x14ac:dyDescent="0.25">
      <c r="A230" s="91">
        <v>1</v>
      </c>
      <c r="B230" s="91">
        <v>1</v>
      </c>
      <c r="C230" s="1962" t="s">
        <v>166</v>
      </c>
      <c r="D230" s="1999">
        <v>6207.71</v>
      </c>
      <c r="E230" s="1887">
        <f>'1 уровень'!E1533</f>
        <v>150</v>
      </c>
      <c r="F230" s="1918">
        <f>'1 уровень'!F1533</f>
        <v>50</v>
      </c>
      <c r="G230" s="1918">
        <f>'1 уровень'!G1533</f>
        <v>11</v>
      </c>
      <c r="H230" s="1918"/>
      <c r="I230" s="2043">
        <f t="shared" ref="I230:I232" si="85">D230*E230</f>
        <v>931156.5</v>
      </c>
      <c r="J230" s="2053">
        <f t="shared" ref="J230:J232" si="86">I230/12*$B$5</f>
        <v>310385.5</v>
      </c>
      <c r="K230" s="1987">
        <v>68284.81</v>
      </c>
      <c r="L230" s="1887">
        <f t="shared" ref="L230:L232" si="87">K230-J230</f>
        <v>-242100.69</v>
      </c>
      <c r="M230" s="1888">
        <f t="shared" si="72"/>
        <v>22</v>
      </c>
      <c r="N230" s="1919">
        <f t="shared" si="73"/>
        <v>7.333333333333333</v>
      </c>
      <c r="O230" s="10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F230" s="41"/>
      <c r="AG230" s="41"/>
      <c r="AH230" s="41"/>
      <c r="AI230" s="41"/>
      <c r="AJ230" s="41"/>
      <c r="AK230" s="41"/>
      <c r="AL230" s="41"/>
      <c r="AM230" s="41"/>
      <c r="AN230" s="41"/>
      <c r="AO230" s="41"/>
      <c r="AP230" s="41"/>
      <c r="AQ230" s="41"/>
      <c r="AR230" s="41"/>
      <c r="AS230" s="41"/>
      <c r="AT230" s="41"/>
      <c r="AU230" s="41"/>
      <c r="AV230" s="41"/>
      <c r="AW230" s="41"/>
      <c r="AX230" s="41"/>
      <c r="AY230" s="41"/>
      <c r="AZ230" s="41"/>
      <c r="BA230" s="41"/>
      <c r="BB230" s="41"/>
      <c r="BC230" s="41"/>
      <c r="BD230" s="41"/>
      <c r="BE230" s="41"/>
      <c r="BF230" s="41"/>
      <c r="BG230" s="41"/>
      <c r="BH230" s="41"/>
      <c r="BI230" s="41"/>
      <c r="BJ230" s="41"/>
      <c r="BK230" s="41"/>
      <c r="BL230" s="41"/>
      <c r="BM230" s="41"/>
      <c r="BN230" s="41"/>
      <c r="BO230" s="41"/>
      <c r="BP230" s="41"/>
      <c r="BQ230" s="41"/>
      <c r="BR230" s="41"/>
      <c r="BS230" s="41"/>
      <c r="BT230" s="41"/>
      <c r="BU230" s="41"/>
      <c r="BV230" s="41"/>
      <c r="BW230" s="41"/>
      <c r="BX230" s="41"/>
      <c r="BY230" s="41"/>
      <c r="BZ230" s="41"/>
      <c r="CA230" s="41"/>
      <c r="CB230" s="41"/>
      <c r="CC230" s="41"/>
      <c r="CD230" s="41"/>
      <c r="CE230" s="41"/>
      <c r="CF230" s="41"/>
      <c r="CG230" s="41"/>
      <c r="CH230" s="41"/>
      <c r="CI230" s="41"/>
      <c r="CJ230" s="41"/>
      <c r="CK230" s="41"/>
      <c r="CL230" s="41"/>
      <c r="CM230" s="41"/>
      <c r="CN230" s="41"/>
      <c r="CO230" s="41"/>
      <c r="CP230" s="41"/>
      <c r="CQ230" s="41"/>
      <c r="CR230" s="41"/>
      <c r="CS230" s="41"/>
      <c r="CT230" s="41"/>
      <c r="CU230" s="41"/>
      <c r="CV230" s="41"/>
      <c r="CW230" s="41"/>
      <c r="CX230" s="41"/>
      <c r="CY230" s="41"/>
      <c r="CZ230" s="41"/>
      <c r="DA230" s="41"/>
      <c r="DB230" s="41"/>
      <c r="DC230" s="41"/>
      <c r="DD230" s="41"/>
      <c r="DE230" s="41"/>
      <c r="DF230" s="41"/>
      <c r="DG230" s="41"/>
      <c r="DH230" s="41"/>
      <c r="DI230" s="41"/>
      <c r="DJ230" s="41"/>
      <c r="DK230" s="41"/>
      <c r="DL230" s="41"/>
      <c r="DM230" s="41"/>
      <c r="DN230" s="41"/>
      <c r="DO230" s="41"/>
      <c r="DP230" s="41"/>
      <c r="DQ230" s="41"/>
      <c r="DR230" s="41"/>
      <c r="DS230" s="41"/>
      <c r="DT230" s="41"/>
      <c r="DU230" s="41"/>
      <c r="DV230" s="41"/>
      <c r="DW230" s="41"/>
      <c r="DX230" s="41"/>
      <c r="DY230" s="41"/>
      <c r="DZ230" s="41"/>
      <c r="EA230" s="41"/>
      <c r="EB230" s="41"/>
      <c r="EC230" s="41"/>
      <c r="ED230" s="41"/>
      <c r="EE230" s="41"/>
      <c r="EF230" s="41"/>
      <c r="EG230" s="41"/>
      <c r="EH230" s="41"/>
      <c r="EI230" s="41"/>
      <c r="EJ230" s="41"/>
      <c r="EK230" s="41"/>
      <c r="EL230" s="41"/>
      <c r="EM230" s="41"/>
      <c r="EN230" s="41"/>
      <c r="EO230" s="41"/>
      <c r="EP230" s="41"/>
      <c r="EQ230" s="41"/>
      <c r="ER230" s="41"/>
      <c r="ES230" s="41"/>
      <c r="ET230" s="41"/>
      <c r="EU230" s="41"/>
      <c r="EV230" s="41"/>
      <c r="EW230" s="41"/>
      <c r="EX230" s="41"/>
      <c r="EY230" s="41"/>
      <c r="EZ230" s="41"/>
      <c r="FA230" s="41"/>
      <c r="FB230" s="41"/>
      <c r="FC230" s="41"/>
      <c r="FD230" s="41"/>
      <c r="FE230" s="41"/>
      <c r="FF230" s="41"/>
      <c r="FG230" s="41"/>
      <c r="FH230" s="41"/>
      <c r="FI230" s="41"/>
      <c r="FJ230" s="41"/>
      <c r="FK230" s="41"/>
      <c r="FL230" s="41"/>
      <c r="FM230" s="41"/>
      <c r="FN230" s="41"/>
      <c r="FO230" s="41"/>
      <c r="FP230" s="41"/>
      <c r="FQ230" s="41"/>
      <c r="FR230" s="41"/>
      <c r="FS230" s="41"/>
      <c r="FT230" s="41"/>
      <c r="FU230" s="41"/>
      <c r="FV230" s="41"/>
      <c r="FW230" s="41"/>
      <c r="FX230" s="41"/>
      <c r="FY230" s="41"/>
      <c r="FZ230" s="41"/>
      <c r="GA230" s="41"/>
      <c r="GB230" s="41"/>
      <c r="GC230" s="41"/>
      <c r="GD230" s="41"/>
      <c r="GE230" s="41"/>
      <c r="GF230" s="41"/>
      <c r="GG230" s="41"/>
      <c r="GH230" s="41"/>
      <c r="GI230" s="41"/>
      <c r="GJ230" s="41"/>
      <c r="GK230" s="41"/>
      <c r="GL230" s="41"/>
      <c r="GM230" s="41"/>
      <c r="GN230" s="41"/>
      <c r="GO230" s="41"/>
      <c r="GP230" s="41"/>
      <c r="GQ230" s="41"/>
      <c r="GR230" s="41"/>
      <c r="GS230" s="41"/>
      <c r="GT230" s="41"/>
      <c r="GU230" s="41"/>
      <c r="GV230" s="41"/>
      <c r="GW230" s="41"/>
      <c r="GX230" s="41"/>
      <c r="GY230" s="41"/>
      <c r="GZ230" s="41"/>
      <c r="HA230" s="41"/>
      <c r="HB230" s="41"/>
      <c r="HC230" s="41"/>
      <c r="HD230" s="41"/>
      <c r="HE230" s="41"/>
      <c r="HF230" s="41"/>
      <c r="HG230" s="41"/>
      <c r="HH230" s="41"/>
      <c r="HI230" s="41"/>
      <c r="HJ230" s="41"/>
      <c r="HK230" s="41"/>
      <c r="HL230" s="41"/>
      <c r="HM230" s="41"/>
      <c r="HN230" s="41"/>
      <c r="HO230" s="41"/>
      <c r="HP230" s="41"/>
      <c r="HQ230" s="41"/>
      <c r="HR230" s="41"/>
      <c r="HS230" s="41"/>
      <c r="HT230" s="41"/>
      <c r="HU230" s="41"/>
      <c r="HV230" s="41"/>
      <c r="HW230" s="41"/>
      <c r="HX230" s="41"/>
      <c r="HY230" s="41"/>
      <c r="HZ230" s="41"/>
      <c r="IA230" s="41"/>
      <c r="IB230" s="41"/>
      <c r="IC230" s="41"/>
      <c r="ID230" s="41"/>
      <c r="IE230" s="41"/>
      <c r="IF230" s="41"/>
      <c r="IG230" s="41"/>
      <c r="IH230" s="41"/>
      <c r="II230" s="41"/>
      <c r="IJ230" s="41"/>
      <c r="IK230" s="41"/>
      <c r="IL230" s="41"/>
      <c r="IM230" s="41"/>
      <c r="IN230" s="41"/>
      <c r="IO230" s="41"/>
      <c r="IP230" s="41"/>
      <c r="IQ230" s="41"/>
      <c r="IR230" s="41"/>
      <c r="IS230" s="41"/>
      <c r="IT230" s="41"/>
      <c r="IU230" s="41"/>
      <c r="IV230" s="41"/>
      <c r="IW230" s="41"/>
      <c r="IX230" s="41"/>
      <c r="IY230" s="41"/>
      <c r="IZ230" s="41"/>
      <c r="JA230" s="41"/>
      <c r="JB230" s="41"/>
      <c r="JC230" s="41"/>
      <c r="JD230" s="41"/>
      <c r="JE230" s="41"/>
      <c r="JF230" s="41"/>
      <c r="JG230" s="41"/>
      <c r="JH230" s="41"/>
      <c r="JI230" s="41"/>
      <c r="JJ230" s="41"/>
      <c r="JK230" s="41"/>
      <c r="JL230" s="41"/>
      <c r="JM230" s="41"/>
      <c r="JN230" s="41"/>
      <c r="JO230" s="41"/>
      <c r="JP230" s="41"/>
      <c r="JQ230" s="41"/>
      <c r="JR230" s="41"/>
      <c r="JS230" s="41"/>
      <c r="JT230" s="41"/>
      <c r="JU230" s="41"/>
      <c r="JV230" s="41"/>
      <c r="JW230" s="41"/>
      <c r="JX230" s="41"/>
      <c r="JY230" s="41"/>
      <c r="JZ230" s="41"/>
      <c r="KA230" s="41"/>
      <c r="KB230" s="41"/>
      <c r="KC230" s="41"/>
      <c r="KD230" s="41"/>
      <c r="KE230" s="41"/>
      <c r="KF230" s="41"/>
      <c r="KG230" s="41"/>
      <c r="KH230" s="41"/>
      <c r="KI230" s="41"/>
      <c r="KJ230" s="41"/>
      <c r="KK230" s="41"/>
      <c r="KL230" s="41"/>
      <c r="KM230" s="41"/>
      <c r="KN230" s="41"/>
      <c r="KO230" s="41"/>
      <c r="KP230" s="41"/>
      <c r="KQ230" s="41"/>
      <c r="KR230" s="41"/>
      <c r="KS230" s="41"/>
      <c r="KT230" s="41"/>
      <c r="KU230" s="41"/>
      <c r="KV230" s="41"/>
      <c r="KW230" s="41"/>
      <c r="KX230" s="41"/>
      <c r="KY230" s="41"/>
      <c r="KZ230" s="41"/>
      <c r="LA230" s="41"/>
      <c r="LB230" s="41"/>
      <c r="LC230" s="41"/>
      <c r="LD230" s="41"/>
      <c r="LE230" s="41"/>
      <c r="LF230" s="41"/>
      <c r="LG230" s="41"/>
      <c r="LH230" s="41"/>
      <c r="LI230" s="41"/>
      <c r="LJ230" s="41"/>
      <c r="LK230" s="41"/>
      <c r="LL230" s="41"/>
      <c r="LM230" s="41"/>
      <c r="LN230" s="41"/>
      <c r="LO230" s="41"/>
      <c r="LP230" s="41"/>
      <c r="LQ230" s="41"/>
      <c r="LR230" s="41"/>
      <c r="LS230" s="41"/>
      <c r="LT230" s="41"/>
      <c r="LU230" s="41"/>
      <c r="LV230" s="41"/>
      <c r="LW230" s="41"/>
      <c r="LX230" s="41"/>
      <c r="LY230" s="41"/>
      <c r="LZ230" s="41"/>
      <c r="MA230" s="41"/>
      <c r="MB230" s="41"/>
      <c r="MC230" s="41"/>
      <c r="MD230" s="41"/>
      <c r="ME230" s="41"/>
      <c r="MF230" s="41"/>
      <c r="MG230" s="41"/>
      <c r="MH230" s="41"/>
      <c r="MI230" s="41"/>
      <c r="MJ230" s="41"/>
      <c r="MK230" s="41"/>
      <c r="ML230" s="41"/>
      <c r="MM230" s="41"/>
      <c r="MN230" s="41"/>
      <c r="MO230" s="41"/>
      <c r="MP230" s="41"/>
      <c r="MQ230" s="41"/>
      <c r="MR230" s="41"/>
      <c r="MS230" s="41"/>
      <c r="MT230" s="41"/>
      <c r="MU230" s="41"/>
      <c r="MV230" s="41"/>
      <c r="MW230" s="41"/>
      <c r="MX230" s="41"/>
      <c r="MY230" s="41"/>
      <c r="MZ230" s="41"/>
      <c r="NA230" s="41"/>
      <c r="NB230" s="41"/>
      <c r="NC230" s="41"/>
      <c r="ND230" s="41"/>
      <c r="NE230" s="41"/>
      <c r="NF230" s="41"/>
      <c r="NG230" s="41"/>
      <c r="NH230" s="41"/>
      <c r="NI230" s="41"/>
      <c r="NJ230" s="41"/>
      <c r="NK230" s="41"/>
      <c r="NL230" s="41"/>
      <c r="NM230" s="41"/>
      <c r="NN230" s="41"/>
      <c r="NO230" s="41"/>
      <c r="NP230" s="41"/>
      <c r="NQ230" s="41"/>
      <c r="NR230" s="41"/>
      <c r="NS230" s="41"/>
      <c r="NT230" s="41"/>
      <c r="NU230" s="41"/>
      <c r="NV230" s="41"/>
      <c r="NW230" s="41"/>
      <c r="NX230" s="41"/>
      <c r="NY230" s="41"/>
      <c r="NZ230" s="41"/>
      <c r="OA230" s="41"/>
      <c r="OB230" s="41"/>
      <c r="OC230" s="41"/>
      <c r="OD230" s="41"/>
      <c r="OE230" s="41"/>
      <c r="OF230" s="41"/>
      <c r="OG230" s="41"/>
    </row>
    <row r="231" spans="1:397" s="42" customFormat="1" ht="30" x14ac:dyDescent="0.25">
      <c r="A231" s="91">
        <v>1</v>
      </c>
      <c r="B231" s="91">
        <v>1</v>
      </c>
      <c r="C231" s="1962" t="s">
        <v>647</v>
      </c>
      <c r="D231" s="1999">
        <v>2659.83</v>
      </c>
      <c r="E231" s="1887">
        <f>'1 уровень'!E1534</f>
        <v>200</v>
      </c>
      <c r="F231" s="1918">
        <f>'1 уровень'!F1534</f>
        <v>67</v>
      </c>
      <c r="G231" s="1918">
        <f>'1 уровень'!G1534</f>
        <v>21</v>
      </c>
      <c r="H231" s="1918"/>
      <c r="I231" s="2043">
        <f t="shared" si="85"/>
        <v>531966</v>
      </c>
      <c r="J231" s="2053">
        <f t="shared" si="86"/>
        <v>177322</v>
      </c>
      <c r="K231" s="1918">
        <v>55856.43</v>
      </c>
      <c r="L231" s="1887">
        <f t="shared" si="87"/>
        <v>-121465.57</v>
      </c>
      <c r="M231" s="1888">
        <f t="shared" si="72"/>
        <v>31.5</v>
      </c>
      <c r="N231" s="1919">
        <f t="shared" si="73"/>
        <v>10.5</v>
      </c>
      <c r="O231" s="10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F231" s="41"/>
      <c r="AG231" s="41"/>
      <c r="AH231" s="41"/>
      <c r="AI231" s="41"/>
      <c r="AJ231" s="41"/>
      <c r="AK231" s="41"/>
      <c r="AL231" s="41"/>
      <c r="AM231" s="41"/>
      <c r="AN231" s="41"/>
      <c r="AO231" s="41"/>
      <c r="AP231" s="41"/>
      <c r="AQ231" s="41"/>
      <c r="AR231" s="41"/>
      <c r="AS231" s="41"/>
      <c r="AT231" s="41"/>
      <c r="AU231" s="41"/>
      <c r="AV231" s="41"/>
      <c r="AW231" s="41"/>
      <c r="AX231" s="41"/>
      <c r="AY231" s="41"/>
      <c r="AZ231" s="41"/>
      <c r="BA231" s="41"/>
      <c r="BB231" s="41"/>
      <c r="BC231" s="41"/>
      <c r="BD231" s="41"/>
      <c r="BE231" s="41"/>
      <c r="BF231" s="41"/>
      <c r="BG231" s="41"/>
      <c r="BH231" s="41"/>
      <c r="BI231" s="41"/>
      <c r="BJ231" s="41"/>
      <c r="BK231" s="41"/>
      <c r="BL231" s="41"/>
      <c r="BM231" s="41"/>
      <c r="BN231" s="41"/>
      <c r="BO231" s="41"/>
      <c r="BP231" s="41"/>
      <c r="BQ231" s="41"/>
      <c r="BR231" s="41"/>
      <c r="BS231" s="41"/>
      <c r="BT231" s="41"/>
      <c r="BU231" s="41"/>
      <c r="BV231" s="41"/>
      <c r="BW231" s="41"/>
      <c r="BX231" s="41"/>
      <c r="BY231" s="41"/>
      <c r="BZ231" s="41"/>
      <c r="CA231" s="41"/>
      <c r="CB231" s="41"/>
      <c r="CC231" s="41"/>
      <c r="CD231" s="41"/>
      <c r="CE231" s="41"/>
      <c r="CF231" s="41"/>
      <c r="CG231" s="41"/>
      <c r="CH231" s="41"/>
      <c r="CI231" s="41"/>
      <c r="CJ231" s="41"/>
      <c r="CK231" s="41"/>
      <c r="CL231" s="41"/>
      <c r="CM231" s="41"/>
      <c r="CN231" s="41"/>
      <c r="CO231" s="41"/>
      <c r="CP231" s="41"/>
      <c r="CQ231" s="41"/>
      <c r="CR231" s="41"/>
      <c r="CS231" s="41"/>
      <c r="CT231" s="41"/>
      <c r="CU231" s="41"/>
      <c r="CV231" s="41"/>
      <c r="CW231" s="41"/>
      <c r="CX231" s="41"/>
      <c r="CY231" s="41"/>
      <c r="CZ231" s="41"/>
      <c r="DA231" s="41"/>
      <c r="DB231" s="41"/>
      <c r="DC231" s="41"/>
      <c r="DD231" s="41"/>
      <c r="DE231" s="41"/>
      <c r="DF231" s="41"/>
      <c r="DG231" s="41"/>
      <c r="DH231" s="41"/>
      <c r="DI231" s="41"/>
      <c r="DJ231" s="41"/>
      <c r="DK231" s="41"/>
      <c r="DL231" s="41"/>
      <c r="DM231" s="41"/>
      <c r="DN231" s="41"/>
      <c r="DO231" s="41"/>
      <c r="DP231" s="41"/>
      <c r="DQ231" s="41"/>
      <c r="DR231" s="41"/>
      <c r="DS231" s="41"/>
      <c r="DT231" s="41"/>
      <c r="DU231" s="41"/>
      <c r="DV231" s="41"/>
      <c r="DW231" s="41"/>
      <c r="DX231" s="41"/>
      <c r="DY231" s="41"/>
      <c r="DZ231" s="41"/>
      <c r="EA231" s="41"/>
      <c r="EB231" s="41"/>
      <c r="EC231" s="41"/>
      <c r="ED231" s="41"/>
      <c r="EE231" s="41"/>
      <c r="EF231" s="41"/>
      <c r="EG231" s="41"/>
      <c r="EH231" s="41"/>
      <c r="EI231" s="41"/>
      <c r="EJ231" s="41"/>
      <c r="EK231" s="41"/>
      <c r="EL231" s="41"/>
      <c r="EM231" s="41"/>
      <c r="EN231" s="41"/>
      <c r="EO231" s="41"/>
      <c r="EP231" s="41"/>
      <c r="EQ231" s="41"/>
      <c r="ER231" s="41"/>
      <c r="ES231" s="41"/>
      <c r="ET231" s="41"/>
      <c r="EU231" s="41"/>
      <c r="EV231" s="41"/>
      <c r="EW231" s="41"/>
      <c r="EX231" s="41"/>
      <c r="EY231" s="41"/>
      <c r="EZ231" s="41"/>
      <c r="FA231" s="41"/>
      <c r="FB231" s="41"/>
      <c r="FC231" s="41"/>
      <c r="FD231" s="41"/>
      <c r="FE231" s="41"/>
      <c r="FF231" s="41"/>
      <c r="FG231" s="41"/>
      <c r="FH231" s="41"/>
      <c r="FI231" s="41"/>
      <c r="FJ231" s="41"/>
      <c r="FK231" s="41"/>
      <c r="FL231" s="41"/>
      <c r="FM231" s="41"/>
      <c r="FN231" s="41"/>
      <c r="FO231" s="41"/>
      <c r="FP231" s="41"/>
      <c r="FQ231" s="41"/>
      <c r="FR231" s="41"/>
      <c r="FS231" s="41"/>
      <c r="FT231" s="41"/>
      <c r="FU231" s="41"/>
      <c r="FV231" s="41"/>
      <c r="FW231" s="41"/>
      <c r="FX231" s="41"/>
      <c r="FY231" s="41"/>
      <c r="FZ231" s="41"/>
      <c r="GA231" s="41"/>
      <c r="GB231" s="41"/>
      <c r="GC231" s="41"/>
      <c r="GD231" s="41"/>
      <c r="GE231" s="41"/>
      <c r="GF231" s="41"/>
      <c r="GG231" s="41"/>
      <c r="GH231" s="41"/>
      <c r="GI231" s="41"/>
      <c r="GJ231" s="41"/>
      <c r="GK231" s="41"/>
      <c r="GL231" s="41"/>
      <c r="GM231" s="41"/>
      <c r="GN231" s="41"/>
      <c r="GO231" s="41"/>
      <c r="GP231" s="41"/>
      <c r="GQ231" s="41"/>
      <c r="GR231" s="41"/>
      <c r="GS231" s="41"/>
      <c r="GT231" s="41"/>
      <c r="GU231" s="41"/>
      <c r="GV231" s="41"/>
      <c r="GW231" s="41"/>
      <c r="GX231" s="41"/>
      <c r="GY231" s="41"/>
      <c r="GZ231" s="41"/>
      <c r="HA231" s="41"/>
      <c r="HB231" s="41"/>
      <c r="HC231" s="41"/>
      <c r="HD231" s="41"/>
      <c r="HE231" s="41"/>
      <c r="HF231" s="41"/>
      <c r="HG231" s="41"/>
      <c r="HH231" s="41"/>
      <c r="HI231" s="41"/>
      <c r="HJ231" s="41"/>
      <c r="HK231" s="41"/>
      <c r="HL231" s="41"/>
      <c r="HM231" s="41"/>
      <c r="HN231" s="41"/>
      <c r="HO231" s="41"/>
      <c r="HP231" s="41"/>
      <c r="HQ231" s="41"/>
      <c r="HR231" s="41"/>
      <c r="HS231" s="41"/>
      <c r="HT231" s="41"/>
      <c r="HU231" s="41"/>
      <c r="HV231" s="41"/>
      <c r="HW231" s="41"/>
      <c r="HX231" s="41"/>
      <c r="HY231" s="41"/>
      <c r="HZ231" s="41"/>
      <c r="IA231" s="41"/>
      <c r="IB231" s="41"/>
      <c r="IC231" s="41"/>
      <c r="ID231" s="41"/>
      <c r="IE231" s="41"/>
      <c r="IF231" s="41"/>
      <c r="IG231" s="41"/>
      <c r="IH231" s="41"/>
      <c r="II231" s="41"/>
      <c r="IJ231" s="41"/>
      <c r="IK231" s="41"/>
      <c r="IL231" s="41"/>
      <c r="IM231" s="41"/>
      <c r="IN231" s="41"/>
      <c r="IO231" s="41"/>
      <c r="IP231" s="41"/>
      <c r="IQ231" s="41"/>
      <c r="IR231" s="41"/>
      <c r="IS231" s="41"/>
      <c r="IT231" s="41"/>
      <c r="IU231" s="41"/>
      <c r="IV231" s="41"/>
      <c r="IW231" s="41"/>
      <c r="IX231" s="41"/>
      <c r="IY231" s="41"/>
      <c r="IZ231" s="41"/>
      <c r="JA231" s="41"/>
      <c r="JB231" s="41"/>
      <c r="JC231" s="41"/>
      <c r="JD231" s="41"/>
      <c r="JE231" s="41"/>
      <c r="JF231" s="41"/>
      <c r="JG231" s="41"/>
      <c r="JH231" s="41"/>
      <c r="JI231" s="41"/>
      <c r="JJ231" s="41"/>
      <c r="JK231" s="41"/>
      <c r="JL231" s="41"/>
      <c r="JM231" s="41"/>
      <c r="JN231" s="41"/>
      <c r="JO231" s="41"/>
      <c r="JP231" s="41"/>
      <c r="JQ231" s="41"/>
      <c r="JR231" s="41"/>
      <c r="JS231" s="41"/>
      <c r="JT231" s="41"/>
      <c r="JU231" s="41"/>
      <c r="JV231" s="41"/>
      <c r="JW231" s="41"/>
      <c r="JX231" s="41"/>
      <c r="JY231" s="41"/>
      <c r="JZ231" s="41"/>
      <c r="KA231" s="41"/>
      <c r="KB231" s="41"/>
      <c r="KC231" s="41"/>
      <c r="KD231" s="41"/>
      <c r="KE231" s="41"/>
      <c r="KF231" s="41"/>
      <c r="KG231" s="41"/>
      <c r="KH231" s="41"/>
      <c r="KI231" s="41"/>
      <c r="KJ231" s="41"/>
      <c r="KK231" s="41"/>
      <c r="KL231" s="41"/>
      <c r="KM231" s="41"/>
      <c r="KN231" s="41"/>
      <c r="KO231" s="41"/>
      <c r="KP231" s="41"/>
      <c r="KQ231" s="41"/>
      <c r="KR231" s="41"/>
      <c r="KS231" s="41"/>
      <c r="KT231" s="41"/>
      <c r="KU231" s="41"/>
      <c r="KV231" s="41"/>
      <c r="KW231" s="41"/>
      <c r="KX231" s="41"/>
      <c r="KY231" s="41"/>
      <c r="KZ231" s="41"/>
      <c r="LA231" s="41"/>
      <c r="LB231" s="41"/>
      <c r="LC231" s="41"/>
      <c r="LD231" s="41"/>
      <c r="LE231" s="41"/>
      <c r="LF231" s="41"/>
      <c r="LG231" s="41"/>
      <c r="LH231" s="41"/>
      <c r="LI231" s="41"/>
      <c r="LJ231" s="41"/>
      <c r="LK231" s="41"/>
      <c r="LL231" s="41"/>
      <c r="LM231" s="41"/>
      <c r="LN231" s="41"/>
      <c r="LO231" s="41"/>
      <c r="LP231" s="41"/>
      <c r="LQ231" s="41"/>
      <c r="LR231" s="41"/>
      <c r="LS231" s="41"/>
      <c r="LT231" s="41"/>
      <c r="LU231" s="41"/>
      <c r="LV231" s="41"/>
      <c r="LW231" s="41"/>
      <c r="LX231" s="41"/>
      <c r="LY231" s="41"/>
      <c r="LZ231" s="41"/>
      <c r="MA231" s="41"/>
      <c r="MB231" s="41"/>
      <c r="MC231" s="41"/>
      <c r="MD231" s="41"/>
      <c r="ME231" s="41"/>
      <c r="MF231" s="41"/>
      <c r="MG231" s="41"/>
      <c r="MH231" s="41"/>
      <c r="MI231" s="41"/>
      <c r="MJ231" s="41"/>
      <c r="MK231" s="41"/>
      <c r="ML231" s="41"/>
      <c r="MM231" s="41"/>
      <c r="MN231" s="41"/>
      <c r="MO231" s="41"/>
      <c r="MP231" s="41"/>
      <c r="MQ231" s="41"/>
      <c r="MR231" s="41"/>
      <c r="MS231" s="41"/>
      <c r="MT231" s="41"/>
      <c r="MU231" s="41"/>
      <c r="MV231" s="41"/>
      <c r="MW231" s="41"/>
      <c r="MX231" s="41"/>
      <c r="MY231" s="41"/>
      <c r="MZ231" s="41"/>
      <c r="NA231" s="41"/>
      <c r="NB231" s="41"/>
      <c r="NC231" s="41"/>
      <c r="ND231" s="41"/>
      <c r="NE231" s="41"/>
      <c r="NF231" s="41"/>
      <c r="NG231" s="41"/>
      <c r="NH231" s="41"/>
      <c r="NI231" s="41"/>
      <c r="NJ231" s="41"/>
      <c r="NK231" s="41"/>
      <c r="NL231" s="41"/>
      <c r="NM231" s="41"/>
      <c r="NN231" s="41"/>
      <c r="NO231" s="41"/>
      <c r="NP231" s="41"/>
      <c r="NQ231" s="41"/>
      <c r="NR231" s="41"/>
      <c r="NS231" s="41"/>
      <c r="NT231" s="41"/>
      <c r="NU231" s="41"/>
      <c r="NV231" s="41"/>
      <c r="NW231" s="41"/>
      <c r="NX231" s="41"/>
      <c r="NY231" s="41"/>
      <c r="NZ231" s="41"/>
      <c r="OA231" s="41"/>
      <c r="OB231" s="41"/>
      <c r="OC231" s="41"/>
      <c r="OD231" s="41"/>
      <c r="OE231" s="41"/>
      <c r="OF231" s="41"/>
      <c r="OG231" s="41"/>
    </row>
    <row r="232" spans="1:397" s="42" customFormat="1" ht="30" x14ac:dyDescent="0.25">
      <c r="A232" s="91">
        <v>1</v>
      </c>
      <c r="B232" s="91">
        <v>1</v>
      </c>
      <c r="C232" s="1962" t="s">
        <v>205</v>
      </c>
      <c r="D232" s="1999">
        <v>3412.64</v>
      </c>
      <c r="E232" s="1887">
        <f>'1 уровень'!E1535</f>
        <v>100</v>
      </c>
      <c r="F232" s="1887">
        <f>'1 уровень'!F1535</f>
        <v>33</v>
      </c>
      <c r="G232" s="1887">
        <f>'1 уровень'!G1535</f>
        <v>17</v>
      </c>
      <c r="H232" s="1888">
        <f>G232/F232*100</f>
        <v>51.515151515151516</v>
      </c>
      <c r="I232" s="2043">
        <f t="shared" si="85"/>
        <v>341264</v>
      </c>
      <c r="J232" s="2053">
        <f t="shared" si="86"/>
        <v>113754.66666666667</v>
      </c>
      <c r="K232" s="1887">
        <v>58014.879999999997</v>
      </c>
      <c r="L232" s="1887">
        <f t="shared" si="87"/>
        <v>-55739.786666666674</v>
      </c>
      <c r="M232" s="1888">
        <f t="shared" si="72"/>
        <v>51</v>
      </c>
      <c r="N232" s="1889">
        <f t="shared" si="73"/>
        <v>17</v>
      </c>
      <c r="O232" s="10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F232" s="41"/>
      <c r="AG232" s="41"/>
      <c r="AH232" s="41"/>
      <c r="AI232" s="41"/>
      <c r="AJ232" s="41"/>
      <c r="AK232" s="41"/>
      <c r="AL232" s="41"/>
      <c r="AM232" s="41"/>
      <c r="AN232" s="41"/>
      <c r="AO232" s="41"/>
      <c r="AP232" s="41"/>
      <c r="AQ232" s="41"/>
      <c r="AR232" s="41"/>
      <c r="AS232" s="41"/>
      <c r="AT232" s="41"/>
      <c r="AU232" s="41"/>
      <c r="AV232" s="41"/>
      <c r="AW232" s="41"/>
      <c r="AX232" s="41"/>
      <c r="AY232" s="41"/>
      <c r="AZ232" s="41"/>
      <c r="BA232" s="41"/>
      <c r="BB232" s="41"/>
      <c r="BC232" s="41"/>
      <c r="BD232" s="41"/>
      <c r="BE232" s="41"/>
      <c r="BF232" s="41"/>
      <c r="BG232" s="41"/>
      <c r="BH232" s="41"/>
      <c r="BI232" s="41"/>
      <c r="BJ232" s="41"/>
      <c r="BK232" s="41"/>
      <c r="BL232" s="41"/>
      <c r="BM232" s="41"/>
      <c r="BN232" s="41"/>
      <c r="BO232" s="41"/>
      <c r="BP232" s="41"/>
      <c r="BQ232" s="41"/>
      <c r="BR232" s="41"/>
      <c r="BS232" s="41"/>
      <c r="BT232" s="41"/>
      <c r="BU232" s="41"/>
      <c r="BV232" s="41"/>
      <c r="BW232" s="41"/>
      <c r="BX232" s="41"/>
      <c r="BY232" s="41"/>
      <c r="BZ232" s="41"/>
      <c r="CA232" s="41"/>
      <c r="CB232" s="41"/>
      <c r="CC232" s="41"/>
      <c r="CD232" s="41"/>
      <c r="CE232" s="41"/>
      <c r="CF232" s="41"/>
      <c r="CG232" s="41"/>
      <c r="CH232" s="41"/>
      <c r="CI232" s="41"/>
      <c r="CJ232" s="41"/>
      <c r="CK232" s="41"/>
      <c r="CL232" s="41"/>
      <c r="CM232" s="41"/>
      <c r="CN232" s="41"/>
      <c r="CO232" s="41"/>
      <c r="CP232" s="41"/>
      <c r="CQ232" s="41"/>
      <c r="CR232" s="41"/>
      <c r="CS232" s="41"/>
      <c r="CT232" s="41"/>
      <c r="CU232" s="41"/>
      <c r="CV232" s="41"/>
      <c r="CW232" s="41"/>
      <c r="CX232" s="41"/>
      <c r="CY232" s="41"/>
      <c r="CZ232" s="41"/>
      <c r="DA232" s="41"/>
      <c r="DB232" s="41"/>
      <c r="DC232" s="41"/>
      <c r="DD232" s="41"/>
      <c r="DE232" s="41"/>
      <c r="DF232" s="41"/>
      <c r="DG232" s="41"/>
      <c r="DH232" s="41"/>
      <c r="DI232" s="41"/>
      <c r="DJ232" s="41"/>
      <c r="DK232" s="41"/>
      <c r="DL232" s="41"/>
      <c r="DM232" s="41"/>
      <c r="DN232" s="41"/>
      <c r="DO232" s="41"/>
      <c r="DP232" s="41"/>
      <c r="DQ232" s="41"/>
      <c r="DR232" s="41"/>
      <c r="DS232" s="41"/>
      <c r="DT232" s="41"/>
      <c r="DU232" s="41"/>
      <c r="DV232" s="41"/>
      <c r="DW232" s="41"/>
      <c r="DX232" s="41"/>
      <c r="DY232" s="41"/>
      <c r="DZ232" s="41"/>
      <c r="EA232" s="41"/>
      <c r="EB232" s="41"/>
      <c r="EC232" s="41"/>
      <c r="ED232" s="41"/>
      <c r="EE232" s="41"/>
      <c r="EF232" s="41"/>
      <c r="EG232" s="41"/>
      <c r="EH232" s="41"/>
      <c r="EI232" s="41"/>
      <c r="EJ232" s="41"/>
      <c r="EK232" s="41"/>
      <c r="EL232" s="41"/>
      <c r="EM232" s="41"/>
      <c r="EN232" s="41"/>
      <c r="EO232" s="41"/>
      <c r="EP232" s="41"/>
      <c r="EQ232" s="41"/>
      <c r="ER232" s="41"/>
      <c r="ES232" s="41"/>
      <c r="ET232" s="41"/>
      <c r="EU232" s="41"/>
      <c r="EV232" s="41"/>
      <c r="EW232" s="41"/>
      <c r="EX232" s="41"/>
      <c r="EY232" s="41"/>
      <c r="EZ232" s="41"/>
      <c r="FA232" s="41"/>
      <c r="FB232" s="41"/>
      <c r="FC232" s="41"/>
      <c r="FD232" s="41"/>
      <c r="FE232" s="41"/>
      <c r="FF232" s="41"/>
      <c r="FG232" s="41"/>
      <c r="FH232" s="41"/>
      <c r="FI232" s="41"/>
      <c r="FJ232" s="41"/>
      <c r="FK232" s="41"/>
      <c r="FL232" s="41"/>
      <c r="FM232" s="41"/>
      <c r="FN232" s="41"/>
      <c r="FO232" s="41"/>
      <c r="FP232" s="41"/>
      <c r="FQ232" s="41"/>
      <c r="FR232" s="41"/>
      <c r="FS232" s="41"/>
      <c r="FT232" s="41"/>
      <c r="FU232" s="41"/>
      <c r="FV232" s="41"/>
      <c r="FW232" s="41"/>
      <c r="FX232" s="41"/>
      <c r="FY232" s="41"/>
      <c r="FZ232" s="41"/>
      <c r="GA232" s="41"/>
      <c r="GB232" s="41"/>
      <c r="GC232" s="41"/>
      <c r="GD232" s="41"/>
      <c r="GE232" s="41"/>
      <c r="GF232" s="41"/>
      <c r="GG232" s="41"/>
      <c r="GH232" s="41"/>
      <c r="GI232" s="41"/>
      <c r="GJ232" s="41"/>
      <c r="GK232" s="41"/>
      <c r="GL232" s="41"/>
      <c r="GM232" s="41"/>
      <c r="GN232" s="41"/>
      <c r="GO232" s="41"/>
      <c r="GP232" s="41"/>
      <c r="GQ232" s="41"/>
      <c r="GR232" s="41"/>
      <c r="GS232" s="41"/>
      <c r="GT232" s="41"/>
      <c r="GU232" s="41"/>
      <c r="GV232" s="41"/>
      <c r="GW232" s="41"/>
      <c r="GX232" s="41"/>
      <c r="GY232" s="41"/>
      <c r="GZ232" s="41"/>
      <c r="HA232" s="41"/>
      <c r="HB232" s="41"/>
      <c r="HC232" s="41"/>
      <c r="HD232" s="41"/>
      <c r="HE232" s="41"/>
      <c r="HF232" s="41"/>
      <c r="HG232" s="41"/>
      <c r="HH232" s="41"/>
      <c r="HI232" s="41"/>
      <c r="HJ232" s="41"/>
      <c r="HK232" s="41"/>
      <c r="HL232" s="41"/>
      <c r="HM232" s="41"/>
      <c r="HN232" s="41"/>
      <c r="HO232" s="41"/>
      <c r="HP232" s="41"/>
      <c r="HQ232" s="41"/>
      <c r="HR232" s="41"/>
      <c r="HS232" s="41"/>
      <c r="HT232" s="41"/>
      <c r="HU232" s="41"/>
      <c r="HV232" s="41"/>
      <c r="HW232" s="41"/>
      <c r="HX232" s="41"/>
      <c r="HY232" s="41"/>
      <c r="HZ232" s="41"/>
      <c r="IA232" s="41"/>
      <c r="IB232" s="41"/>
      <c r="IC232" s="41"/>
      <c r="ID232" s="41"/>
      <c r="IE232" s="41"/>
      <c r="IF232" s="41"/>
      <c r="IG232" s="41"/>
      <c r="IH232" s="41"/>
      <c r="II232" s="41"/>
      <c r="IJ232" s="41"/>
      <c r="IK232" s="41"/>
      <c r="IL232" s="41"/>
      <c r="IM232" s="41"/>
      <c r="IN232" s="41"/>
      <c r="IO232" s="41"/>
      <c r="IP232" s="41"/>
      <c r="IQ232" s="41"/>
      <c r="IR232" s="41"/>
      <c r="IS232" s="41"/>
      <c r="IT232" s="41"/>
      <c r="IU232" s="41"/>
      <c r="IV232" s="41"/>
      <c r="IW232" s="41"/>
      <c r="IX232" s="41"/>
      <c r="IY232" s="41"/>
      <c r="IZ232" s="41"/>
      <c r="JA232" s="41"/>
      <c r="JB232" s="41"/>
      <c r="JC232" s="41"/>
      <c r="JD232" s="41"/>
      <c r="JE232" s="41"/>
      <c r="JF232" s="41"/>
      <c r="JG232" s="41"/>
      <c r="JH232" s="41"/>
      <c r="JI232" s="41"/>
      <c r="JJ232" s="41"/>
      <c r="JK232" s="41"/>
      <c r="JL232" s="41"/>
      <c r="JM232" s="41"/>
      <c r="JN232" s="41"/>
      <c r="JO232" s="41"/>
      <c r="JP232" s="41"/>
      <c r="JQ232" s="41"/>
      <c r="JR232" s="41"/>
      <c r="JS232" s="41"/>
      <c r="JT232" s="41"/>
      <c r="JU232" s="41"/>
      <c r="JV232" s="41"/>
      <c r="JW232" s="41"/>
      <c r="JX232" s="41"/>
      <c r="JY232" s="41"/>
      <c r="JZ232" s="41"/>
      <c r="KA232" s="41"/>
      <c r="KB232" s="41"/>
      <c r="KC232" s="41"/>
      <c r="KD232" s="41"/>
      <c r="KE232" s="41"/>
      <c r="KF232" s="41"/>
      <c r="KG232" s="41"/>
      <c r="KH232" s="41"/>
      <c r="KI232" s="41"/>
      <c r="KJ232" s="41"/>
      <c r="KK232" s="41"/>
      <c r="KL232" s="41"/>
      <c r="KM232" s="41"/>
      <c r="KN232" s="41"/>
      <c r="KO232" s="41"/>
      <c r="KP232" s="41"/>
      <c r="KQ232" s="41"/>
      <c r="KR232" s="41"/>
      <c r="KS232" s="41"/>
      <c r="KT232" s="41"/>
      <c r="KU232" s="41"/>
      <c r="KV232" s="41"/>
      <c r="KW232" s="41"/>
      <c r="KX232" s="41"/>
      <c r="KY232" s="41"/>
      <c r="KZ232" s="41"/>
      <c r="LA232" s="41"/>
      <c r="LB232" s="41"/>
      <c r="LC232" s="41"/>
      <c r="LD232" s="41"/>
      <c r="LE232" s="41"/>
      <c r="LF232" s="41"/>
      <c r="LG232" s="41"/>
      <c r="LH232" s="41"/>
      <c r="LI232" s="41"/>
      <c r="LJ232" s="41"/>
      <c r="LK232" s="41"/>
      <c r="LL232" s="41"/>
      <c r="LM232" s="41"/>
      <c r="LN232" s="41"/>
      <c r="LO232" s="41"/>
      <c r="LP232" s="41"/>
      <c r="LQ232" s="41"/>
      <c r="LR232" s="41"/>
      <c r="LS232" s="41"/>
      <c r="LT232" s="41"/>
      <c r="LU232" s="41"/>
      <c r="LV232" s="41"/>
      <c r="LW232" s="41"/>
      <c r="LX232" s="41"/>
      <c r="LY232" s="41"/>
      <c r="LZ232" s="41"/>
      <c r="MA232" s="41"/>
      <c r="MB232" s="41"/>
      <c r="MC232" s="41"/>
      <c r="MD232" s="41"/>
      <c r="ME232" s="41"/>
      <c r="MF232" s="41"/>
      <c r="MG232" s="41"/>
      <c r="MH232" s="41"/>
      <c r="MI232" s="41"/>
      <c r="MJ232" s="41"/>
      <c r="MK232" s="41"/>
      <c r="ML232" s="41"/>
      <c r="MM232" s="41"/>
      <c r="MN232" s="41"/>
      <c r="MO232" s="41"/>
      <c r="MP232" s="41"/>
      <c r="MQ232" s="41"/>
      <c r="MR232" s="41"/>
      <c r="MS232" s="41"/>
      <c r="MT232" s="41"/>
      <c r="MU232" s="41"/>
      <c r="MV232" s="41"/>
      <c r="MW232" s="41"/>
      <c r="MX232" s="41"/>
      <c r="MY232" s="41"/>
      <c r="MZ232" s="41"/>
      <c r="NA232" s="41"/>
      <c r="NB232" s="41"/>
      <c r="NC232" s="41"/>
      <c r="ND232" s="41"/>
      <c r="NE232" s="41"/>
      <c r="NF232" s="41"/>
      <c r="NG232" s="41"/>
      <c r="NH232" s="41"/>
      <c r="NI232" s="41"/>
      <c r="NJ232" s="41"/>
      <c r="NK232" s="41"/>
      <c r="NL232" s="41"/>
      <c r="NM232" s="41"/>
      <c r="NN232" s="41"/>
      <c r="NO232" s="41"/>
      <c r="NP232" s="41"/>
      <c r="NQ232" s="41"/>
      <c r="NR232" s="41"/>
      <c r="NS232" s="41"/>
      <c r="NT232" s="41"/>
      <c r="NU232" s="41"/>
      <c r="NV232" s="41"/>
      <c r="NW232" s="41"/>
      <c r="NX232" s="41"/>
      <c r="NY232" s="41"/>
      <c r="NZ232" s="41"/>
      <c r="OA232" s="41"/>
      <c r="OB232" s="41"/>
      <c r="OC232" s="41"/>
      <c r="OD232" s="41"/>
      <c r="OE232" s="41"/>
      <c r="OF232" s="41"/>
      <c r="OG232" s="41"/>
    </row>
    <row r="233" spans="1:397" s="42" customFormat="1" ht="15.75" x14ac:dyDescent="0.25">
      <c r="A233" s="91">
        <v>1</v>
      </c>
      <c r="B233" s="91">
        <v>1</v>
      </c>
      <c r="C233" s="1962"/>
      <c r="D233" s="1999"/>
      <c r="E233" s="1887"/>
      <c r="F233" s="1887"/>
      <c r="G233" s="1887"/>
      <c r="H233" s="1888"/>
      <c r="I233" s="2032"/>
      <c r="J233" s="2047"/>
      <c r="K233" s="1887"/>
      <c r="L233" s="1887"/>
      <c r="M233" s="1888"/>
      <c r="N233" s="1889"/>
      <c r="O233" s="10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F233" s="41"/>
      <c r="AG233" s="41"/>
      <c r="AH233" s="41"/>
      <c r="AI233" s="41"/>
      <c r="AJ233" s="41"/>
      <c r="AK233" s="41"/>
      <c r="AL233" s="41"/>
      <c r="AM233" s="41"/>
      <c r="AN233" s="41"/>
      <c r="AO233" s="41"/>
      <c r="AP233" s="41"/>
      <c r="AQ233" s="41"/>
      <c r="AR233" s="41"/>
      <c r="AS233" s="41"/>
      <c r="AT233" s="41"/>
      <c r="AU233" s="41"/>
      <c r="AV233" s="41"/>
      <c r="AW233" s="41"/>
      <c r="AX233" s="41"/>
      <c r="AY233" s="41"/>
      <c r="AZ233" s="41"/>
      <c r="BA233" s="41"/>
      <c r="BB233" s="41"/>
      <c r="BC233" s="41"/>
      <c r="BD233" s="41"/>
      <c r="BE233" s="41"/>
      <c r="BF233" s="41"/>
      <c r="BG233" s="41"/>
      <c r="BH233" s="41"/>
      <c r="BI233" s="41"/>
      <c r="BJ233" s="41"/>
      <c r="BK233" s="41"/>
      <c r="BL233" s="41"/>
      <c r="BM233" s="41"/>
      <c r="BN233" s="41"/>
      <c r="BO233" s="41"/>
      <c r="BP233" s="41"/>
      <c r="BQ233" s="41"/>
      <c r="BR233" s="41"/>
      <c r="BS233" s="41"/>
      <c r="BT233" s="41"/>
      <c r="BU233" s="41"/>
      <c r="BV233" s="41"/>
      <c r="BW233" s="41"/>
      <c r="BX233" s="41"/>
      <c r="BY233" s="41"/>
      <c r="BZ233" s="41"/>
      <c r="CA233" s="41"/>
      <c r="CB233" s="41"/>
      <c r="CC233" s="41"/>
      <c r="CD233" s="41"/>
      <c r="CE233" s="41"/>
      <c r="CF233" s="41"/>
      <c r="CG233" s="41"/>
      <c r="CH233" s="41"/>
      <c r="CI233" s="41"/>
      <c r="CJ233" s="41"/>
      <c r="CK233" s="41"/>
      <c r="CL233" s="41"/>
      <c r="CM233" s="41"/>
      <c r="CN233" s="41"/>
      <c r="CO233" s="41"/>
      <c r="CP233" s="41"/>
      <c r="CQ233" s="41"/>
      <c r="CR233" s="41"/>
      <c r="CS233" s="41"/>
      <c r="CT233" s="41"/>
      <c r="CU233" s="41"/>
      <c r="CV233" s="41"/>
      <c r="CW233" s="41"/>
      <c r="CX233" s="41"/>
      <c r="CY233" s="41"/>
      <c r="CZ233" s="41"/>
      <c r="DA233" s="41"/>
      <c r="DB233" s="41"/>
      <c r="DC233" s="41"/>
      <c r="DD233" s="41"/>
      <c r="DE233" s="41"/>
      <c r="DF233" s="41"/>
      <c r="DG233" s="41"/>
      <c r="DH233" s="41"/>
      <c r="DI233" s="41"/>
      <c r="DJ233" s="41"/>
      <c r="DK233" s="41"/>
      <c r="DL233" s="41"/>
      <c r="DM233" s="41"/>
      <c r="DN233" s="41"/>
      <c r="DO233" s="41"/>
      <c r="DP233" s="41"/>
      <c r="DQ233" s="41"/>
      <c r="DR233" s="41"/>
      <c r="DS233" s="41"/>
      <c r="DT233" s="41"/>
      <c r="DU233" s="41"/>
      <c r="DV233" s="41"/>
      <c r="DW233" s="41"/>
      <c r="DX233" s="41"/>
      <c r="DY233" s="41"/>
      <c r="DZ233" s="41"/>
      <c r="EA233" s="41"/>
      <c r="EB233" s="41"/>
      <c r="EC233" s="41"/>
      <c r="ED233" s="41"/>
      <c r="EE233" s="41"/>
      <c r="EF233" s="41"/>
      <c r="EG233" s="41"/>
      <c r="EH233" s="41"/>
      <c r="EI233" s="41"/>
      <c r="EJ233" s="41"/>
      <c r="EK233" s="41"/>
      <c r="EL233" s="41"/>
      <c r="EM233" s="41"/>
      <c r="EN233" s="41"/>
      <c r="EO233" s="41"/>
      <c r="EP233" s="41"/>
      <c r="EQ233" s="41"/>
      <c r="ER233" s="41"/>
      <c r="ES233" s="41"/>
      <c r="ET233" s="41"/>
      <c r="EU233" s="41"/>
      <c r="EV233" s="41"/>
      <c r="EW233" s="41"/>
      <c r="EX233" s="41"/>
      <c r="EY233" s="41"/>
      <c r="EZ233" s="41"/>
      <c r="FA233" s="41"/>
      <c r="FB233" s="41"/>
      <c r="FC233" s="41"/>
      <c r="FD233" s="41"/>
      <c r="FE233" s="41"/>
      <c r="FF233" s="41"/>
      <c r="FG233" s="41"/>
      <c r="FH233" s="41"/>
      <c r="FI233" s="41"/>
      <c r="FJ233" s="41"/>
      <c r="FK233" s="41"/>
      <c r="FL233" s="41"/>
      <c r="FM233" s="41"/>
      <c r="FN233" s="41"/>
      <c r="FO233" s="41"/>
      <c r="FP233" s="41"/>
      <c r="FQ233" s="41"/>
      <c r="FR233" s="41"/>
      <c r="FS233" s="41"/>
      <c r="FT233" s="41"/>
      <c r="FU233" s="41"/>
      <c r="FV233" s="41"/>
      <c r="FW233" s="41"/>
      <c r="FX233" s="41"/>
      <c r="FY233" s="41"/>
      <c r="FZ233" s="41"/>
      <c r="GA233" s="41"/>
      <c r="GB233" s="41"/>
      <c r="GC233" s="41"/>
      <c r="GD233" s="41"/>
      <c r="GE233" s="41"/>
      <c r="GF233" s="41"/>
      <c r="GG233" s="41"/>
      <c r="GH233" s="41"/>
      <c r="GI233" s="41"/>
      <c r="GJ233" s="41"/>
      <c r="GK233" s="41"/>
      <c r="GL233" s="41"/>
      <c r="GM233" s="41"/>
      <c r="GN233" s="41"/>
      <c r="GO233" s="41"/>
      <c r="GP233" s="41"/>
      <c r="GQ233" s="41"/>
      <c r="GR233" s="41"/>
      <c r="GS233" s="41"/>
      <c r="GT233" s="41"/>
      <c r="GU233" s="41"/>
      <c r="GV233" s="41"/>
      <c r="GW233" s="41"/>
      <c r="GX233" s="41"/>
      <c r="GY233" s="41"/>
      <c r="GZ233" s="41"/>
      <c r="HA233" s="41"/>
      <c r="HB233" s="41"/>
      <c r="HC233" s="41"/>
      <c r="HD233" s="41"/>
      <c r="HE233" s="41"/>
      <c r="HF233" s="41"/>
      <c r="HG233" s="41"/>
      <c r="HH233" s="41"/>
      <c r="HI233" s="41"/>
      <c r="HJ233" s="41"/>
      <c r="HK233" s="41"/>
      <c r="HL233" s="41"/>
      <c r="HM233" s="41"/>
      <c r="HN233" s="41"/>
      <c r="HO233" s="41"/>
      <c r="HP233" s="41"/>
      <c r="HQ233" s="41"/>
      <c r="HR233" s="41"/>
      <c r="HS233" s="41"/>
      <c r="HT233" s="41"/>
      <c r="HU233" s="41"/>
      <c r="HV233" s="41"/>
      <c r="HW233" s="41"/>
      <c r="HX233" s="41"/>
      <c r="HY233" s="41"/>
      <c r="HZ233" s="41"/>
      <c r="IA233" s="41"/>
      <c r="IB233" s="41"/>
      <c r="IC233" s="41"/>
      <c r="ID233" s="41"/>
      <c r="IE233" s="41"/>
      <c r="IF233" s="41"/>
      <c r="IG233" s="41"/>
      <c r="IH233" s="41"/>
      <c r="II233" s="41"/>
      <c r="IJ233" s="41"/>
      <c r="IK233" s="41"/>
      <c r="IL233" s="41"/>
      <c r="IM233" s="41"/>
      <c r="IN233" s="41"/>
      <c r="IO233" s="41"/>
      <c r="IP233" s="41"/>
      <c r="IQ233" s="41"/>
      <c r="IR233" s="41"/>
      <c r="IS233" s="41"/>
      <c r="IT233" s="41"/>
      <c r="IU233" s="41"/>
      <c r="IV233" s="41"/>
      <c r="IW233" s="41"/>
      <c r="IX233" s="41"/>
      <c r="IY233" s="41"/>
      <c r="IZ233" s="41"/>
      <c r="JA233" s="41"/>
      <c r="JB233" s="41"/>
      <c r="JC233" s="41"/>
      <c r="JD233" s="41"/>
      <c r="JE233" s="41"/>
      <c r="JF233" s="41"/>
      <c r="JG233" s="41"/>
      <c r="JH233" s="41"/>
      <c r="JI233" s="41"/>
      <c r="JJ233" s="41"/>
      <c r="JK233" s="41"/>
      <c r="JL233" s="41"/>
      <c r="JM233" s="41"/>
      <c r="JN233" s="41"/>
      <c r="JO233" s="41"/>
      <c r="JP233" s="41"/>
      <c r="JQ233" s="41"/>
      <c r="JR233" s="41"/>
      <c r="JS233" s="41"/>
      <c r="JT233" s="41"/>
      <c r="JU233" s="41"/>
      <c r="JV233" s="41"/>
      <c r="JW233" s="41"/>
      <c r="JX233" s="41"/>
      <c r="JY233" s="41"/>
      <c r="JZ233" s="41"/>
      <c r="KA233" s="41"/>
      <c r="KB233" s="41"/>
      <c r="KC233" s="41"/>
      <c r="KD233" s="41"/>
      <c r="KE233" s="41"/>
      <c r="KF233" s="41"/>
      <c r="KG233" s="41"/>
      <c r="KH233" s="41"/>
      <c r="KI233" s="41"/>
      <c r="KJ233" s="41"/>
      <c r="KK233" s="41"/>
      <c r="KL233" s="41"/>
      <c r="KM233" s="41"/>
      <c r="KN233" s="41"/>
      <c r="KO233" s="41"/>
      <c r="KP233" s="41"/>
      <c r="KQ233" s="41"/>
      <c r="KR233" s="41"/>
      <c r="KS233" s="41"/>
      <c r="KT233" s="41"/>
      <c r="KU233" s="41"/>
      <c r="KV233" s="41"/>
      <c r="KW233" s="41"/>
      <c r="KX233" s="41"/>
      <c r="KY233" s="41"/>
      <c r="KZ233" s="41"/>
      <c r="LA233" s="41"/>
      <c r="LB233" s="41"/>
      <c r="LC233" s="41"/>
      <c r="LD233" s="41"/>
      <c r="LE233" s="41"/>
      <c r="LF233" s="41"/>
      <c r="LG233" s="41"/>
      <c r="LH233" s="41"/>
      <c r="LI233" s="41"/>
      <c r="LJ233" s="41"/>
      <c r="LK233" s="41"/>
      <c r="LL233" s="41"/>
      <c r="LM233" s="41"/>
      <c r="LN233" s="41"/>
      <c r="LO233" s="41"/>
      <c r="LP233" s="41"/>
      <c r="LQ233" s="41"/>
      <c r="LR233" s="41"/>
      <c r="LS233" s="41"/>
      <c r="LT233" s="41"/>
      <c r="LU233" s="41"/>
      <c r="LV233" s="41"/>
      <c r="LW233" s="41"/>
      <c r="LX233" s="41"/>
      <c r="LY233" s="41"/>
      <c r="LZ233" s="41"/>
      <c r="MA233" s="41"/>
      <c r="MB233" s="41"/>
      <c r="MC233" s="41"/>
      <c r="MD233" s="41"/>
      <c r="ME233" s="41"/>
      <c r="MF233" s="41"/>
      <c r="MG233" s="41"/>
      <c r="MH233" s="41"/>
      <c r="MI233" s="41"/>
      <c r="MJ233" s="41"/>
      <c r="MK233" s="41"/>
      <c r="ML233" s="41"/>
      <c r="MM233" s="41"/>
      <c r="MN233" s="41"/>
      <c r="MO233" s="41"/>
      <c r="MP233" s="41"/>
      <c r="MQ233" s="41"/>
      <c r="MR233" s="41"/>
      <c r="MS233" s="41"/>
      <c r="MT233" s="41"/>
      <c r="MU233" s="41"/>
      <c r="MV233" s="41"/>
      <c r="MW233" s="41"/>
      <c r="MX233" s="41"/>
      <c r="MY233" s="41"/>
      <c r="MZ233" s="41"/>
      <c r="NA233" s="41"/>
      <c r="NB233" s="41"/>
      <c r="NC233" s="41"/>
      <c r="ND233" s="41"/>
      <c r="NE233" s="41"/>
      <c r="NF233" s="41"/>
      <c r="NG233" s="41"/>
      <c r="NH233" s="41"/>
      <c r="NI233" s="41"/>
      <c r="NJ233" s="41"/>
      <c r="NK233" s="41"/>
      <c r="NL233" s="41"/>
      <c r="NM233" s="41"/>
      <c r="NN233" s="41"/>
      <c r="NO233" s="41"/>
      <c r="NP233" s="41"/>
      <c r="NQ233" s="41"/>
      <c r="NR233" s="41"/>
      <c r="NS233" s="41"/>
      <c r="NT233" s="41"/>
      <c r="NU233" s="41"/>
      <c r="NV233" s="41"/>
      <c r="NW233" s="41"/>
      <c r="NX233" s="41"/>
      <c r="NY233" s="41"/>
      <c r="NZ233" s="41"/>
      <c r="OA233" s="41"/>
      <c r="OB233" s="41"/>
      <c r="OC233" s="41"/>
      <c r="OD233" s="41"/>
      <c r="OE233" s="41"/>
      <c r="OF233" s="41"/>
      <c r="OG233" s="41"/>
    </row>
    <row r="234" spans="1:397" s="42" customFormat="1" ht="31.5" x14ac:dyDescent="0.25">
      <c r="A234" s="91">
        <v>1</v>
      </c>
      <c r="B234" s="91">
        <v>1</v>
      </c>
      <c r="C234" s="1985" t="s">
        <v>216</v>
      </c>
      <c r="D234" s="2016"/>
      <c r="E234" s="1887"/>
      <c r="F234" s="1887"/>
      <c r="G234" s="1887"/>
      <c r="H234" s="1888"/>
      <c r="I234" s="2032"/>
      <c r="J234" s="2047"/>
      <c r="K234" s="1887"/>
      <c r="L234" s="1887"/>
      <c r="M234" s="1888"/>
      <c r="N234" s="1889"/>
      <c r="O234" s="10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F234" s="41"/>
      <c r="AG234" s="41"/>
      <c r="AH234" s="41"/>
      <c r="AI234" s="41"/>
      <c r="AJ234" s="41"/>
      <c r="AK234" s="41"/>
      <c r="AL234" s="41"/>
      <c r="AM234" s="41"/>
      <c r="AN234" s="41"/>
      <c r="AO234" s="41"/>
      <c r="AP234" s="41"/>
      <c r="AQ234" s="41"/>
      <c r="AR234" s="41"/>
      <c r="AS234" s="41"/>
      <c r="AT234" s="41"/>
      <c r="AU234" s="41"/>
      <c r="AV234" s="41"/>
      <c r="AW234" s="41"/>
      <c r="AX234" s="41"/>
      <c r="AY234" s="41"/>
      <c r="AZ234" s="41"/>
      <c r="BA234" s="41"/>
      <c r="BB234" s="41"/>
      <c r="BC234" s="41"/>
      <c r="BD234" s="41"/>
      <c r="BE234" s="41"/>
      <c r="BF234" s="41"/>
      <c r="BG234" s="41"/>
      <c r="BH234" s="41"/>
      <c r="BI234" s="41"/>
      <c r="BJ234" s="41"/>
      <c r="BK234" s="41"/>
      <c r="BL234" s="41"/>
      <c r="BM234" s="41"/>
      <c r="BN234" s="41"/>
      <c r="BO234" s="41"/>
      <c r="BP234" s="41"/>
      <c r="BQ234" s="41"/>
      <c r="BR234" s="41"/>
      <c r="BS234" s="41"/>
      <c r="BT234" s="41"/>
      <c r="BU234" s="41"/>
      <c r="BV234" s="41"/>
      <c r="BW234" s="41"/>
      <c r="BX234" s="41"/>
      <c r="BY234" s="41"/>
      <c r="BZ234" s="41"/>
      <c r="CA234" s="41"/>
      <c r="CB234" s="41"/>
      <c r="CC234" s="41"/>
      <c r="CD234" s="41"/>
      <c r="CE234" s="41"/>
      <c r="CF234" s="41"/>
      <c r="CG234" s="41"/>
      <c r="CH234" s="41"/>
      <c r="CI234" s="41"/>
      <c r="CJ234" s="41"/>
      <c r="CK234" s="41"/>
      <c r="CL234" s="41"/>
      <c r="CM234" s="41"/>
      <c r="CN234" s="41"/>
      <c r="CO234" s="41"/>
      <c r="CP234" s="41"/>
      <c r="CQ234" s="41"/>
      <c r="CR234" s="41"/>
      <c r="CS234" s="41"/>
      <c r="CT234" s="41"/>
      <c r="CU234" s="41"/>
      <c r="CV234" s="41"/>
      <c r="CW234" s="41"/>
      <c r="CX234" s="41"/>
      <c r="CY234" s="41"/>
      <c r="CZ234" s="41"/>
      <c r="DA234" s="41"/>
      <c r="DB234" s="41"/>
      <c r="DC234" s="41"/>
      <c r="DD234" s="41"/>
      <c r="DE234" s="41"/>
      <c r="DF234" s="41"/>
      <c r="DG234" s="41"/>
      <c r="DH234" s="41"/>
      <c r="DI234" s="41"/>
      <c r="DJ234" s="41"/>
      <c r="DK234" s="41"/>
      <c r="DL234" s="41"/>
      <c r="DM234" s="41"/>
      <c r="DN234" s="41"/>
      <c r="DO234" s="41"/>
      <c r="DP234" s="41"/>
      <c r="DQ234" s="41"/>
      <c r="DR234" s="41"/>
      <c r="DS234" s="41"/>
      <c r="DT234" s="41"/>
      <c r="DU234" s="41"/>
      <c r="DV234" s="41"/>
      <c r="DW234" s="41"/>
      <c r="DX234" s="41"/>
      <c r="DY234" s="41"/>
      <c r="DZ234" s="41"/>
      <c r="EA234" s="41"/>
      <c r="EB234" s="41"/>
      <c r="EC234" s="41"/>
      <c r="ED234" s="41"/>
      <c r="EE234" s="41"/>
      <c r="EF234" s="41"/>
      <c r="EG234" s="41"/>
      <c r="EH234" s="41"/>
      <c r="EI234" s="41"/>
      <c r="EJ234" s="41"/>
      <c r="EK234" s="41"/>
      <c r="EL234" s="41"/>
      <c r="EM234" s="41"/>
      <c r="EN234" s="41"/>
      <c r="EO234" s="41"/>
      <c r="EP234" s="41"/>
      <c r="EQ234" s="41"/>
      <c r="ER234" s="41"/>
      <c r="ES234" s="41"/>
      <c r="ET234" s="41"/>
      <c r="EU234" s="41"/>
      <c r="EV234" s="41"/>
      <c r="EW234" s="41"/>
      <c r="EX234" s="41"/>
      <c r="EY234" s="41"/>
      <c r="EZ234" s="41"/>
      <c r="FA234" s="41"/>
      <c r="FB234" s="41"/>
      <c r="FC234" s="41"/>
      <c r="FD234" s="41"/>
      <c r="FE234" s="41"/>
      <c r="FF234" s="41"/>
      <c r="FG234" s="41"/>
      <c r="FH234" s="41"/>
      <c r="FI234" s="41"/>
      <c r="FJ234" s="41"/>
      <c r="FK234" s="41"/>
      <c r="FL234" s="41"/>
      <c r="FM234" s="41"/>
      <c r="FN234" s="41"/>
      <c r="FO234" s="41"/>
      <c r="FP234" s="41"/>
      <c r="FQ234" s="41"/>
      <c r="FR234" s="41"/>
      <c r="FS234" s="41"/>
      <c r="FT234" s="41"/>
      <c r="FU234" s="41"/>
      <c r="FV234" s="41"/>
      <c r="FW234" s="41"/>
      <c r="FX234" s="41"/>
      <c r="FY234" s="41"/>
      <c r="FZ234" s="41"/>
      <c r="GA234" s="41"/>
      <c r="GB234" s="41"/>
      <c r="GC234" s="41"/>
      <c r="GD234" s="41"/>
      <c r="GE234" s="41"/>
      <c r="GF234" s="41"/>
      <c r="GG234" s="41"/>
      <c r="GH234" s="41"/>
      <c r="GI234" s="41"/>
      <c r="GJ234" s="41"/>
      <c r="GK234" s="41"/>
      <c r="GL234" s="41"/>
      <c r="GM234" s="41"/>
      <c r="GN234" s="41"/>
      <c r="GO234" s="41"/>
      <c r="GP234" s="41"/>
      <c r="GQ234" s="41"/>
      <c r="GR234" s="41"/>
      <c r="GS234" s="41"/>
      <c r="GT234" s="41"/>
      <c r="GU234" s="41"/>
      <c r="GV234" s="41"/>
      <c r="GW234" s="41"/>
      <c r="GX234" s="41"/>
      <c r="GY234" s="41"/>
      <c r="GZ234" s="41"/>
      <c r="HA234" s="41"/>
      <c r="HB234" s="41"/>
      <c r="HC234" s="41"/>
      <c r="HD234" s="41"/>
      <c r="HE234" s="41"/>
      <c r="HF234" s="41"/>
      <c r="HG234" s="41"/>
      <c r="HH234" s="41"/>
      <c r="HI234" s="41"/>
      <c r="HJ234" s="41"/>
      <c r="HK234" s="41"/>
      <c r="HL234" s="41"/>
      <c r="HM234" s="41"/>
      <c r="HN234" s="41"/>
      <c r="HO234" s="41"/>
      <c r="HP234" s="41"/>
      <c r="HQ234" s="41"/>
      <c r="HR234" s="41"/>
      <c r="HS234" s="41"/>
      <c r="HT234" s="41"/>
      <c r="HU234" s="41"/>
      <c r="HV234" s="41"/>
      <c r="HW234" s="41"/>
      <c r="HX234" s="41"/>
      <c r="HY234" s="41"/>
      <c r="HZ234" s="41"/>
      <c r="IA234" s="41"/>
      <c r="IB234" s="41"/>
      <c r="IC234" s="41"/>
      <c r="ID234" s="41"/>
      <c r="IE234" s="41"/>
      <c r="IF234" s="41"/>
      <c r="IG234" s="41"/>
      <c r="IH234" s="41"/>
      <c r="II234" s="41"/>
      <c r="IJ234" s="41"/>
      <c r="IK234" s="41"/>
      <c r="IL234" s="41"/>
      <c r="IM234" s="41"/>
      <c r="IN234" s="41"/>
      <c r="IO234" s="41"/>
      <c r="IP234" s="41"/>
      <c r="IQ234" s="41"/>
      <c r="IR234" s="41"/>
      <c r="IS234" s="41"/>
      <c r="IT234" s="41"/>
      <c r="IU234" s="41"/>
      <c r="IV234" s="41"/>
      <c r="IW234" s="41"/>
      <c r="IX234" s="41"/>
      <c r="IY234" s="41"/>
      <c r="IZ234" s="41"/>
      <c r="JA234" s="41"/>
      <c r="JB234" s="41"/>
      <c r="JC234" s="41"/>
      <c r="JD234" s="41"/>
      <c r="JE234" s="41"/>
      <c r="JF234" s="41"/>
      <c r="JG234" s="41"/>
      <c r="JH234" s="41"/>
      <c r="JI234" s="41"/>
      <c r="JJ234" s="41"/>
      <c r="JK234" s="41"/>
      <c r="JL234" s="41"/>
      <c r="JM234" s="41"/>
      <c r="JN234" s="41"/>
      <c r="JO234" s="41"/>
      <c r="JP234" s="41"/>
      <c r="JQ234" s="41"/>
      <c r="JR234" s="41"/>
      <c r="JS234" s="41"/>
      <c r="JT234" s="41"/>
      <c r="JU234" s="41"/>
      <c r="JV234" s="41"/>
      <c r="JW234" s="41"/>
      <c r="JX234" s="41"/>
      <c r="JY234" s="41"/>
      <c r="JZ234" s="41"/>
      <c r="KA234" s="41"/>
      <c r="KB234" s="41"/>
      <c r="KC234" s="41"/>
      <c r="KD234" s="41"/>
      <c r="KE234" s="41"/>
      <c r="KF234" s="41"/>
      <c r="KG234" s="41"/>
      <c r="KH234" s="41"/>
      <c r="KI234" s="41"/>
      <c r="KJ234" s="41"/>
      <c r="KK234" s="41"/>
      <c r="KL234" s="41"/>
      <c r="KM234" s="41"/>
      <c r="KN234" s="41"/>
      <c r="KO234" s="41"/>
      <c r="KP234" s="41"/>
      <c r="KQ234" s="41"/>
      <c r="KR234" s="41"/>
      <c r="KS234" s="41"/>
      <c r="KT234" s="41"/>
      <c r="KU234" s="41"/>
      <c r="KV234" s="41"/>
      <c r="KW234" s="41"/>
      <c r="KX234" s="41"/>
      <c r="KY234" s="41"/>
      <c r="KZ234" s="41"/>
      <c r="LA234" s="41"/>
      <c r="LB234" s="41"/>
      <c r="LC234" s="41"/>
      <c r="LD234" s="41"/>
      <c r="LE234" s="41"/>
      <c r="LF234" s="41"/>
      <c r="LG234" s="41"/>
      <c r="LH234" s="41"/>
      <c r="LI234" s="41"/>
      <c r="LJ234" s="41"/>
      <c r="LK234" s="41"/>
      <c r="LL234" s="41"/>
      <c r="LM234" s="41"/>
      <c r="LN234" s="41"/>
      <c r="LO234" s="41"/>
      <c r="LP234" s="41"/>
      <c r="LQ234" s="41"/>
      <c r="LR234" s="41"/>
      <c r="LS234" s="41"/>
      <c r="LT234" s="41"/>
      <c r="LU234" s="41"/>
      <c r="LV234" s="41"/>
      <c r="LW234" s="41"/>
      <c r="LX234" s="41"/>
      <c r="LY234" s="41"/>
      <c r="LZ234" s="41"/>
      <c r="MA234" s="41"/>
      <c r="MB234" s="41"/>
      <c r="MC234" s="41"/>
      <c r="MD234" s="41"/>
      <c r="ME234" s="41"/>
      <c r="MF234" s="41"/>
      <c r="MG234" s="41"/>
      <c r="MH234" s="41"/>
      <c r="MI234" s="41"/>
      <c r="MJ234" s="41"/>
      <c r="MK234" s="41"/>
      <c r="ML234" s="41"/>
      <c r="MM234" s="41"/>
      <c r="MN234" s="41"/>
      <c r="MO234" s="41"/>
      <c r="MP234" s="41"/>
      <c r="MQ234" s="41"/>
      <c r="MR234" s="41"/>
      <c r="MS234" s="41"/>
      <c r="MT234" s="41"/>
      <c r="MU234" s="41"/>
      <c r="MV234" s="41"/>
      <c r="MW234" s="41"/>
      <c r="MX234" s="41"/>
      <c r="MY234" s="41"/>
      <c r="MZ234" s="41"/>
      <c r="NA234" s="41"/>
      <c r="NB234" s="41"/>
      <c r="NC234" s="41"/>
      <c r="ND234" s="41"/>
      <c r="NE234" s="41"/>
      <c r="NF234" s="41"/>
      <c r="NG234" s="41"/>
      <c r="NH234" s="41"/>
      <c r="NI234" s="41"/>
      <c r="NJ234" s="41"/>
      <c r="NK234" s="41"/>
      <c r="NL234" s="41"/>
      <c r="NM234" s="41"/>
      <c r="NN234" s="41"/>
      <c r="NO234" s="41"/>
      <c r="NP234" s="41"/>
      <c r="NQ234" s="41"/>
      <c r="NR234" s="41"/>
      <c r="NS234" s="41"/>
      <c r="NT234" s="41"/>
      <c r="NU234" s="41"/>
      <c r="NV234" s="41"/>
      <c r="NW234" s="41"/>
      <c r="NX234" s="41"/>
      <c r="NY234" s="41"/>
      <c r="NZ234" s="41"/>
      <c r="OA234" s="41"/>
      <c r="OB234" s="41"/>
      <c r="OC234" s="41"/>
      <c r="OD234" s="41"/>
      <c r="OE234" s="41"/>
      <c r="OF234" s="41"/>
      <c r="OG234" s="41"/>
    </row>
    <row r="235" spans="1:397" s="42" customFormat="1" ht="15.75" x14ac:dyDescent="0.25">
      <c r="A235" s="91">
        <v>1</v>
      </c>
      <c r="B235" s="91">
        <v>1</v>
      </c>
      <c r="C235" s="1971" t="s">
        <v>163</v>
      </c>
      <c r="D235" s="2014"/>
      <c r="E235" s="1891">
        <f>SUM(E236:E239)</f>
        <v>2200</v>
      </c>
      <c r="F235" s="1891">
        <f t="shared" ref="F235:L235" si="88">SUM(F236:F239)</f>
        <v>734</v>
      </c>
      <c r="G235" s="1891">
        <f t="shared" si="88"/>
        <v>320</v>
      </c>
      <c r="H235" s="1891">
        <f t="shared" si="88"/>
        <v>314.10887661097286</v>
      </c>
      <c r="I235" s="2033">
        <f t="shared" si="88"/>
        <v>661002</v>
      </c>
      <c r="J235" s="2048">
        <f t="shared" si="88"/>
        <v>220334</v>
      </c>
      <c r="K235" s="1891">
        <f t="shared" si="88"/>
        <v>58681.71</v>
      </c>
      <c r="L235" s="1891">
        <f t="shared" si="88"/>
        <v>-161652.29</v>
      </c>
      <c r="M235" s="1888">
        <f t="shared" si="72"/>
        <v>26.633070701752793</v>
      </c>
      <c r="N235" s="1890">
        <f t="shared" si="73"/>
        <v>8.8776902339175976</v>
      </c>
      <c r="O235" s="10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F235" s="41"/>
      <c r="AG235" s="41"/>
      <c r="AH235" s="41"/>
      <c r="AI235" s="41"/>
      <c r="AJ235" s="41"/>
      <c r="AK235" s="41"/>
      <c r="AL235" s="41"/>
      <c r="AM235" s="41"/>
      <c r="AN235" s="41"/>
      <c r="AO235" s="41"/>
      <c r="AP235" s="41"/>
      <c r="AQ235" s="41"/>
      <c r="AR235" s="41"/>
      <c r="AS235" s="41"/>
      <c r="AT235" s="41"/>
      <c r="AU235" s="41"/>
      <c r="AV235" s="41"/>
      <c r="AW235" s="41"/>
      <c r="AX235" s="41"/>
      <c r="AY235" s="41"/>
      <c r="AZ235" s="41"/>
      <c r="BA235" s="41"/>
      <c r="BB235" s="41"/>
      <c r="BC235" s="41"/>
      <c r="BD235" s="41"/>
      <c r="BE235" s="41"/>
      <c r="BF235" s="41"/>
      <c r="BG235" s="41"/>
      <c r="BH235" s="41"/>
      <c r="BI235" s="41"/>
      <c r="BJ235" s="41"/>
      <c r="BK235" s="41"/>
      <c r="BL235" s="41"/>
      <c r="BM235" s="41"/>
      <c r="BN235" s="41"/>
      <c r="BO235" s="41"/>
      <c r="BP235" s="41"/>
      <c r="BQ235" s="41"/>
      <c r="BR235" s="41"/>
      <c r="BS235" s="41"/>
      <c r="BT235" s="41"/>
      <c r="BU235" s="41"/>
      <c r="BV235" s="41"/>
      <c r="BW235" s="41"/>
      <c r="BX235" s="41"/>
      <c r="BY235" s="41"/>
      <c r="BZ235" s="41"/>
      <c r="CA235" s="41"/>
      <c r="CB235" s="41"/>
      <c r="CC235" s="41"/>
      <c r="CD235" s="41"/>
      <c r="CE235" s="41"/>
      <c r="CF235" s="41"/>
      <c r="CG235" s="41"/>
      <c r="CH235" s="41"/>
      <c r="CI235" s="41"/>
      <c r="CJ235" s="41"/>
      <c r="CK235" s="41"/>
      <c r="CL235" s="41"/>
      <c r="CM235" s="41"/>
      <c r="CN235" s="41"/>
      <c r="CO235" s="41"/>
      <c r="CP235" s="41"/>
      <c r="CQ235" s="41"/>
      <c r="CR235" s="41"/>
      <c r="CS235" s="41"/>
      <c r="CT235" s="41"/>
      <c r="CU235" s="41"/>
      <c r="CV235" s="41"/>
      <c r="CW235" s="41"/>
      <c r="CX235" s="41"/>
      <c r="CY235" s="41"/>
      <c r="CZ235" s="41"/>
      <c r="DA235" s="41"/>
      <c r="DB235" s="41"/>
      <c r="DC235" s="41"/>
      <c r="DD235" s="41"/>
      <c r="DE235" s="41"/>
      <c r="DF235" s="41"/>
      <c r="DG235" s="41"/>
      <c r="DH235" s="41"/>
      <c r="DI235" s="41"/>
      <c r="DJ235" s="41"/>
      <c r="DK235" s="41"/>
      <c r="DL235" s="41"/>
      <c r="DM235" s="41"/>
      <c r="DN235" s="41"/>
      <c r="DO235" s="41"/>
      <c r="DP235" s="41"/>
      <c r="DQ235" s="41"/>
      <c r="DR235" s="41"/>
      <c r="DS235" s="41"/>
      <c r="DT235" s="41"/>
      <c r="DU235" s="41"/>
      <c r="DV235" s="41"/>
      <c r="DW235" s="41"/>
      <c r="DX235" s="41"/>
      <c r="DY235" s="41"/>
      <c r="DZ235" s="41"/>
      <c r="EA235" s="41"/>
      <c r="EB235" s="41"/>
      <c r="EC235" s="41"/>
      <c r="ED235" s="41"/>
      <c r="EE235" s="41"/>
      <c r="EF235" s="41"/>
      <c r="EG235" s="41"/>
      <c r="EH235" s="41"/>
      <c r="EI235" s="41"/>
      <c r="EJ235" s="41"/>
      <c r="EK235" s="41"/>
      <c r="EL235" s="41"/>
      <c r="EM235" s="41"/>
      <c r="EN235" s="41"/>
      <c r="EO235" s="41"/>
      <c r="EP235" s="41"/>
      <c r="EQ235" s="41"/>
      <c r="ER235" s="41"/>
      <c r="ES235" s="41"/>
      <c r="ET235" s="41"/>
      <c r="EU235" s="41"/>
      <c r="EV235" s="41"/>
      <c r="EW235" s="41"/>
      <c r="EX235" s="41"/>
      <c r="EY235" s="41"/>
      <c r="EZ235" s="41"/>
      <c r="FA235" s="41"/>
      <c r="FB235" s="41"/>
      <c r="FC235" s="41"/>
      <c r="FD235" s="41"/>
      <c r="FE235" s="41"/>
      <c r="FF235" s="41"/>
      <c r="FG235" s="41"/>
      <c r="FH235" s="41"/>
      <c r="FI235" s="41"/>
      <c r="FJ235" s="41"/>
      <c r="FK235" s="41"/>
      <c r="FL235" s="41"/>
      <c r="FM235" s="41"/>
      <c r="FN235" s="41"/>
      <c r="FO235" s="41"/>
      <c r="FP235" s="41"/>
      <c r="FQ235" s="41"/>
      <c r="FR235" s="41"/>
      <c r="FS235" s="41"/>
      <c r="FT235" s="41"/>
      <c r="FU235" s="41"/>
      <c r="FV235" s="41"/>
      <c r="FW235" s="41"/>
      <c r="FX235" s="41"/>
      <c r="FY235" s="41"/>
      <c r="FZ235" s="41"/>
      <c r="GA235" s="41"/>
      <c r="GB235" s="41"/>
      <c r="GC235" s="41"/>
      <c r="GD235" s="41"/>
      <c r="GE235" s="41"/>
      <c r="GF235" s="41"/>
      <c r="GG235" s="41"/>
      <c r="GH235" s="41"/>
      <c r="GI235" s="41"/>
      <c r="GJ235" s="41"/>
      <c r="GK235" s="41"/>
      <c r="GL235" s="41"/>
      <c r="GM235" s="41"/>
      <c r="GN235" s="41"/>
      <c r="GO235" s="41"/>
      <c r="GP235" s="41"/>
      <c r="GQ235" s="41"/>
      <c r="GR235" s="41"/>
      <c r="GS235" s="41"/>
      <c r="GT235" s="41"/>
      <c r="GU235" s="41"/>
      <c r="GV235" s="41"/>
      <c r="GW235" s="41"/>
      <c r="GX235" s="41"/>
      <c r="GY235" s="41"/>
      <c r="GZ235" s="41"/>
      <c r="HA235" s="41"/>
      <c r="HB235" s="41"/>
      <c r="HC235" s="41"/>
      <c r="HD235" s="41"/>
      <c r="HE235" s="41"/>
      <c r="HF235" s="41"/>
      <c r="HG235" s="41"/>
      <c r="HH235" s="41"/>
      <c r="HI235" s="41"/>
      <c r="HJ235" s="41"/>
      <c r="HK235" s="41"/>
      <c r="HL235" s="41"/>
      <c r="HM235" s="41"/>
      <c r="HN235" s="41"/>
      <c r="HO235" s="41"/>
      <c r="HP235" s="41"/>
      <c r="HQ235" s="41"/>
      <c r="HR235" s="41"/>
      <c r="HS235" s="41"/>
      <c r="HT235" s="41"/>
      <c r="HU235" s="41"/>
      <c r="HV235" s="41"/>
      <c r="HW235" s="41"/>
      <c r="HX235" s="41"/>
      <c r="HY235" s="41"/>
      <c r="HZ235" s="41"/>
      <c r="IA235" s="41"/>
      <c r="IB235" s="41"/>
      <c r="IC235" s="41"/>
      <c r="ID235" s="41"/>
      <c r="IE235" s="41"/>
      <c r="IF235" s="41"/>
      <c r="IG235" s="41"/>
      <c r="IH235" s="41"/>
      <c r="II235" s="41"/>
      <c r="IJ235" s="41"/>
      <c r="IK235" s="41"/>
      <c r="IL235" s="41"/>
      <c r="IM235" s="41"/>
      <c r="IN235" s="41"/>
      <c r="IO235" s="41"/>
      <c r="IP235" s="41"/>
      <c r="IQ235" s="41"/>
      <c r="IR235" s="41"/>
      <c r="IS235" s="41"/>
      <c r="IT235" s="41"/>
      <c r="IU235" s="41"/>
      <c r="IV235" s="41"/>
      <c r="IW235" s="41"/>
      <c r="IX235" s="41"/>
      <c r="IY235" s="41"/>
      <c r="IZ235" s="41"/>
      <c r="JA235" s="41"/>
      <c r="JB235" s="41"/>
      <c r="JC235" s="41"/>
      <c r="JD235" s="41"/>
      <c r="JE235" s="41"/>
      <c r="JF235" s="41"/>
      <c r="JG235" s="41"/>
      <c r="JH235" s="41"/>
      <c r="JI235" s="41"/>
      <c r="JJ235" s="41"/>
      <c r="JK235" s="41"/>
      <c r="JL235" s="41"/>
      <c r="JM235" s="41"/>
      <c r="JN235" s="41"/>
      <c r="JO235" s="41"/>
      <c r="JP235" s="41"/>
      <c r="JQ235" s="41"/>
      <c r="JR235" s="41"/>
      <c r="JS235" s="41"/>
      <c r="JT235" s="41"/>
      <c r="JU235" s="41"/>
      <c r="JV235" s="41"/>
      <c r="JW235" s="41"/>
      <c r="JX235" s="41"/>
      <c r="JY235" s="41"/>
      <c r="JZ235" s="41"/>
      <c r="KA235" s="41"/>
      <c r="KB235" s="41"/>
      <c r="KC235" s="41"/>
      <c r="KD235" s="41"/>
      <c r="KE235" s="41"/>
      <c r="KF235" s="41"/>
      <c r="KG235" s="41"/>
      <c r="KH235" s="41"/>
      <c r="KI235" s="41"/>
      <c r="KJ235" s="41"/>
      <c r="KK235" s="41"/>
      <c r="KL235" s="41"/>
      <c r="KM235" s="41"/>
      <c r="KN235" s="41"/>
      <c r="KO235" s="41"/>
      <c r="KP235" s="41"/>
      <c r="KQ235" s="41"/>
      <c r="KR235" s="41"/>
      <c r="KS235" s="41"/>
      <c r="KT235" s="41"/>
      <c r="KU235" s="41"/>
      <c r="KV235" s="41"/>
      <c r="KW235" s="41"/>
      <c r="KX235" s="41"/>
      <c r="KY235" s="41"/>
      <c r="KZ235" s="41"/>
      <c r="LA235" s="41"/>
      <c r="LB235" s="41"/>
      <c r="LC235" s="41"/>
      <c r="LD235" s="41"/>
      <c r="LE235" s="41"/>
      <c r="LF235" s="41"/>
      <c r="LG235" s="41"/>
      <c r="LH235" s="41"/>
      <c r="LI235" s="41"/>
      <c r="LJ235" s="41"/>
      <c r="LK235" s="41"/>
      <c r="LL235" s="41"/>
      <c r="LM235" s="41"/>
      <c r="LN235" s="41"/>
      <c r="LO235" s="41"/>
      <c r="LP235" s="41"/>
      <c r="LQ235" s="41"/>
      <c r="LR235" s="41"/>
      <c r="LS235" s="41"/>
      <c r="LT235" s="41"/>
      <c r="LU235" s="41"/>
      <c r="LV235" s="41"/>
      <c r="LW235" s="41"/>
      <c r="LX235" s="41"/>
      <c r="LY235" s="41"/>
      <c r="LZ235" s="41"/>
      <c r="MA235" s="41"/>
      <c r="MB235" s="41"/>
      <c r="MC235" s="41"/>
      <c r="MD235" s="41"/>
      <c r="ME235" s="41"/>
      <c r="MF235" s="41"/>
      <c r="MG235" s="41"/>
      <c r="MH235" s="41"/>
      <c r="MI235" s="41"/>
      <c r="MJ235" s="41"/>
      <c r="MK235" s="41"/>
      <c r="ML235" s="41"/>
      <c r="MM235" s="41"/>
      <c r="MN235" s="41"/>
      <c r="MO235" s="41"/>
      <c r="MP235" s="41"/>
      <c r="MQ235" s="41"/>
      <c r="MR235" s="41"/>
      <c r="MS235" s="41"/>
      <c r="MT235" s="41"/>
      <c r="MU235" s="41"/>
      <c r="MV235" s="41"/>
      <c r="MW235" s="41"/>
      <c r="MX235" s="41"/>
      <c r="MY235" s="41"/>
      <c r="MZ235" s="41"/>
      <c r="NA235" s="41"/>
      <c r="NB235" s="41"/>
      <c r="NC235" s="41"/>
      <c r="ND235" s="41"/>
      <c r="NE235" s="41"/>
      <c r="NF235" s="41"/>
      <c r="NG235" s="41"/>
      <c r="NH235" s="41"/>
      <c r="NI235" s="41"/>
      <c r="NJ235" s="41"/>
      <c r="NK235" s="41"/>
      <c r="NL235" s="41"/>
      <c r="NM235" s="41"/>
      <c r="NN235" s="41"/>
      <c r="NO235" s="41"/>
      <c r="NP235" s="41"/>
      <c r="NQ235" s="41"/>
      <c r="NR235" s="41"/>
      <c r="NS235" s="41"/>
      <c r="NT235" s="41"/>
      <c r="NU235" s="41"/>
      <c r="NV235" s="41"/>
      <c r="NW235" s="41"/>
      <c r="NX235" s="41"/>
      <c r="NY235" s="41"/>
      <c r="NZ235" s="41"/>
      <c r="OA235" s="41"/>
      <c r="OB235" s="41"/>
      <c r="OC235" s="41"/>
      <c r="OD235" s="41"/>
      <c r="OE235" s="41"/>
      <c r="OF235" s="41"/>
      <c r="OG235" s="41"/>
    </row>
    <row r="236" spans="1:397" s="42" customFormat="1" ht="15.75" x14ac:dyDescent="0.25">
      <c r="A236" s="91">
        <v>1</v>
      </c>
      <c r="B236" s="91">
        <v>1</v>
      </c>
      <c r="C236" s="1957" t="s">
        <v>75</v>
      </c>
      <c r="D236" s="1999">
        <v>172.63</v>
      </c>
      <c r="E236" s="1887">
        <f>'1 уровень'!E1549</f>
        <v>200</v>
      </c>
      <c r="F236" s="1887">
        <f>'1 уровень'!F1549</f>
        <v>67</v>
      </c>
      <c r="G236" s="1887">
        <f>'1 уровень'!G1549</f>
        <v>179</v>
      </c>
      <c r="H236" s="1888">
        <f>G236/F236*100</f>
        <v>267.16417910447763</v>
      </c>
      <c r="I236" s="2032">
        <f t="shared" ref="I236:I239" si="89">D236*E236</f>
        <v>34526</v>
      </c>
      <c r="J236" s="2047">
        <f t="shared" ref="J236:J239" si="90">I236/12*$B$5</f>
        <v>11508.666666666666</v>
      </c>
      <c r="K236" s="1887">
        <v>30900.77</v>
      </c>
      <c r="L236" s="1887">
        <f t="shared" ref="L236:L239" si="91">K236-J236</f>
        <v>19392.103333333333</v>
      </c>
      <c r="M236" s="1888">
        <f t="shared" si="72"/>
        <v>268.5</v>
      </c>
      <c r="N236" s="1889">
        <f t="shared" si="73"/>
        <v>89.5</v>
      </c>
      <c r="O236" s="10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F236" s="41"/>
      <c r="AG236" s="41"/>
      <c r="AH236" s="41"/>
      <c r="AI236" s="41"/>
      <c r="AJ236" s="41"/>
      <c r="AK236" s="41"/>
      <c r="AL236" s="41"/>
      <c r="AM236" s="41"/>
      <c r="AN236" s="41"/>
      <c r="AO236" s="41"/>
      <c r="AP236" s="41"/>
      <c r="AQ236" s="41"/>
      <c r="AR236" s="41"/>
      <c r="AS236" s="41"/>
      <c r="AT236" s="41"/>
      <c r="AU236" s="41"/>
      <c r="AV236" s="41"/>
      <c r="AW236" s="41"/>
      <c r="AX236" s="41"/>
      <c r="AY236" s="41"/>
      <c r="AZ236" s="41"/>
      <c r="BA236" s="41"/>
      <c r="BB236" s="41"/>
      <c r="BC236" s="41"/>
      <c r="BD236" s="41"/>
      <c r="BE236" s="41"/>
      <c r="BF236" s="41"/>
      <c r="BG236" s="41"/>
      <c r="BH236" s="41"/>
      <c r="BI236" s="41"/>
      <c r="BJ236" s="41"/>
      <c r="BK236" s="41"/>
      <c r="BL236" s="41"/>
      <c r="BM236" s="41"/>
      <c r="BN236" s="41"/>
      <c r="BO236" s="41"/>
      <c r="BP236" s="41"/>
      <c r="BQ236" s="41"/>
      <c r="BR236" s="41"/>
      <c r="BS236" s="41"/>
      <c r="BT236" s="41"/>
      <c r="BU236" s="41"/>
      <c r="BV236" s="41"/>
      <c r="BW236" s="41"/>
      <c r="BX236" s="41"/>
      <c r="BY236" s="41"/>
      <c r="BZ236" s="41"/>
      <c r="CA236" s="41"/>
      <c r="CB236" s="41"/>
      <c r="CC236" s="41"/>
      <c r="CD236" s="41"/>
      <c r="CE236" s="41"/>
      <c r="CF236" s="41"/>
      <c r="CG236" s="41"/>
      <c r="CH236" s="41"/>
      <c r="CI236" s="41"/>
      <c r="CJ236" s="41"/>
      <c r="CK236" s="41"/>
      <c r="CL236" s="41"/>
      <c r="CM236" s="41"/>
      <c r="CN236" s="41"/>
      <c r="CO236" s="41"/>
      <c r="CP236" s="41"/>
      <c r="CQ236" s="41"/>
      <c r="CR236" s="41"/>
      <c r="CS236" s="41"/>
      <c r="CT236" s="41"/>
      <c r="CU236" s="41"/>
      <c r="CV236" s="41"/>
      <c r="CW236" s="41"/>
      <c r="CX236" s="41"/>
      <c r="CY236" s="41"/>
      <c r="CZ236" s="41"/>
      <c r="DA236" s="41"/>
      <c r="DB236" s="41"/>
      <c r="DC236" s="41"/>
      <c r="DD236" s="41"/>
      <c r="DE236" s="41"/>
      <c r="DF236" s="41"/>
      <c r="DG236" s="41"/>
      <c r="DH236" s="41"/>
      <c r="DI236" s="41"/>
      <c r="DJ236" s="41"/>
      <c r="DK236" s="41"/>
      <c r="DL236" s="41"/>
      <c r="DM236" s="41"/>
      <c r="DN236" s="41"/>
      <c r="DO236" s="41"/>
      <c r="DP236" s="41"/>
      <c r="DQ236" s="41"/>
      <c r="DR236" s="41"/>
      <c r="DS236" s="41"/>
      <c r="DT236" s="41"/>
      <c r="DU236" s="41"/>
      <c r="DV236" s="41"/>
      <c r="DW236" s="41"/>
      <c r="DX236" s="41"/>
      <c r="DY236" s="41"/>
      <c r="DZ236" s="41"/>
      <c r="EA236" s="41"/>
      <c r="EB236" s="41"/>
      <c r="EC236" s="41"/>
      <c r="ED236" s="41"/>
      <c r="EE236" s="41"/>
      <c r="EF236" s="41"/>
      <c r="EG236" s="41"/>
      <c r="EH236" s="41"/>
      <c r="EI236" s="41"/>
      <c r="EJ236" s="41"/>
      <c r="EK236" s="41"/>
      <c r="EL236" s="41"/>
      <c r="EM236" s="41"/>
      <c r="EN236" s="41"/>
      <c r="EO236" s="41"/>
      <c r="EP236" s="41"/>
      <c r="EQ236" s="41"/>
      <c r="ER236" s="41"/>
      <c r="ES236" s="41"/>
      <c r="ET236" s="41"/>
      <c r="EU236" s="41"/>
      <c r="EV236" s="41"/>
      <c r="EW236" s="41"/>
      <c r="EX236" s="41"/>
      <c r="EY236" s="41"/>
      <c r="EZ236" s="41"/>
      <c r="FA236" s="41"/>
      <c r="FB236" s="41"/>
      <c r="FC236" s="41"/>
      <c r="FD236" s="41"/>
      <c r="FE236" s="41"/>
      <c r="FF236" s="41"/>
      <c r="FG236" s="41"/>
      <c r="FH236" s="41"/>
      <c r="FI236" s="41"/>
      <c r="FJ236" s="41"/>
      <c r="FK236" s="41"/>
      <c r="FL236" s="41"/>
      <c r="FM236" s="41"/>
      <c r="FN236" s="41"/>
      <c r="FO236" s="41"/>
      <c r="FP236" s="41"/>
      <c r="FQ236" s="41"/>
      <c r="FR236" s="41"/>
      <c r="FS236" s="41"/>
      <c r="FT236" s="41"/>
      <c r="FU236" s="41"/>
      <c r="FV236" s="41"/>
      <c r="FW236" s="41"/>
      <c r="FX236" s="41"/>
      <c r="FY236" s="41"/>
      <c r="FZ236" s="41"/>
      <c r="GA236" s="41"/>
      <c r="GB236" s="41"/>
      <c r="GC236" s="41"/>
      <c r="GD236" s="41"/>
      <c r="GE236" s="41"/>
      <c r="GF236" s="41"/>
      <c r="GG236" s="41"/>
      <c r="GH236" s="41"/>
      <c r="GI236" s="41"/>
      <c r="GJ236" s="41"/>
      <c r="GK236" s="41"/>
      <c r="GL236" s="41"/>
      <c r="GM236" s="41"/>
      <c r="GN236" s="41"/>
      <c r="GO236" s="41"/>
      <c r="GP236" s="41"/>
      <c r="GQ236" s="41"/>
      <c r="GR236" s="41"/>
      <c r="GS236" s="41"/>
      <c r="GT236" s="41"/>
      <c r="GU236" s="41"/>
      <c r="GV236" s="41"/>
      <c r="GW236" s="41"/>
      <c r="GX236" s="41"/>
      <c r="GY236" s="41"/>
      <c r="GZ236" s="41"/>
      <c r="HA236" s="41"/>
      <c r="HB236" s="41"/>
      <c r="HC236" s="41"/>
      <c r="HD236" s="41"/>
      <c r="HE236" s="41"/>
      <c r="HF236" s="41"/>
      <c r="HG236" s="41"/>
      <c r="HH236" s="41"/>
      <c r="HI236" s="41"/>
      <c r="HJ236" s="41"/>
      <c r="HK236" s="41"/>
      <c r="HL236" s="41"/>
      <c r="HM236" s="41"/>
      <c r="HN236" s="41"/>
      <c r="HO236" s="41"/>
      <c r="HP236" s="41"/>
      <c r="HQ236" s="41"/>
      <c r="HR236" s="41"/>
      <c r="HS236" s="41"/>
      <c r="HT236" s="41"/>
      <c r="HU236" s="41"/>
      <c r="HV236" s="41"/>
      <c r="HW236" s="41"/>
      <c r="HX236" s="41"/>
      <c r="HY236" s="41"/>
      <c r="HZ236" s="41"/>
      <c r="IA236" s="41"/>
      <c r="IB236" s="41"/>
      <c r="IC236" s="41"/>
      <c r="ID236" s="41"/>
      <c r="IE236" s="41"/>
      <c r="IF236" s="41"/>
      <c r="IG236" s="41"/>
      <c r="IH236" s="41"/>
      <c r="II236" s="41"/>
      <c r="IJ236" s="41"/>
      <c r="IK236" s="41"/>
      <c r="IL236" s="41"/>
      <c r="IM236" s="41"/>
      <c r="IN236" s="41"/>
      <c r="IO236" s="41"/>
      <c r="IP236" s="41"/>
      <c r="IQ236" s="41"/>
      <c r="IR236" s="41"/>
      <c r="IS236" s="41"/>
      <c r="IT236" s="41"/>
      <c r="IU236" s="41"/>
      <c r="IV236" s="41"/>
      <c r="IW236" s="41"/>
      <c r="IX236" s="41"/>
      <c r="IY236" s="41"/>
      <c r="IZ236" s="41"/>
      <c r="JA236" s="41"/>
      <c r="JB236" s="41"/>
      <c r="JC236" s="41"/>
      <c r="JD236" s="41"/>
      <c r="JE236" s="41"/>
      <c r="JF236" s="41"/>
      <c r="JG236" s="41"/>
      <c r="JH236" s="41"/>
      <c r="JI236" s="41"/>
      <c r="JJ236" s="41"/>
      <c r="JK236" s="41"/>
      <c r="JL236" s="41"/>
      <c r="JM236" s="41"/>
      <c r="JN236" s="41"/>
      <c r="JO236" s="41"/>
      <c r="JP236" s="41"/>
      <c r="JQ236" s="41"/>
      <c r="JR236" s="41"/>
      <c r="JS236" s="41"/>
      <c r="JT236" s="41"/>
      <c r="JU236" s="41"/>
      <c r="JV236" s="41"/>
      <c r="JW236" s="41"/>
      <c r="JX236" s="41"/>
      <c r="JY236" s="41"/>
      <c r="JZ236" s="41"/>
      <c r="KA236" s="41"/>
      <c r="KB236" s="41"/>
      <c r="KC236" s="41"/>
      <c r="KD236" s="41"/>
      <c r="KE236" s="41"/>
      <c r="KF236" s="41"/>
      <c r="KG236" s="41"/>
      <c r="KH236" s="41"/>
      <c r="KI236" s="41"/>
      <c r="KJ236" s="41"/>
      <c r="KK236" s="41"/>
      <c r="KL236" s="41"/>
      <c r="KM236" s="41"/>
      <c r="KN236" s="41"/>
      <c r="KO236" s="41"/>
      <c r="KP236" s="41"/>
      <c r="KQ236" s="41"/>
      <c r="KR236" s="41"/>
      <c r="KS236" s="41"/>
      <c r="KT236" s="41"/>
      <c r="KU236" s="41"/>
      <c r="KV236" s="41"/>
      <c r="KW236" s="41"/>
      <c r="KX236" s="41"/>
      <c r="KY236" s="41"/>
      <c r="KZ236" s="41"/>
      <c r="LA236" s="41"/>
      <c r="LB236" s="41"/>
      <c r="LC236" s="41"/>
      <c r="LD236" s="41"/>
      <c r="LE236" s="41"/>
      <c r="LF236" s="41"/>
      <c r="LG236" s="41"/>
      <c r="LH236" s="41"/>
      <c r="LI236" s="41"/>
      <c r="LJ236" s="41"/>
      <c r="LK236" s="41"/>
      <c r="LL236" s="41"/>
      <c r="LM236" s="41"/>
      <c r="LN236" s="41"/>
      <c r="LO236" s="41"/>
      <c r="LP236" s="41"/>
      <c r="LQ236" s="41"/>
      <c r="LR236" s="41"/>
      <c r="LS236" s="41"/>
      <c r="LT236" s="41"/>
      <c r="LU236" s="41"/>
      <c r="LV236" s="41"/>
      <c r="LW236" s="41"/>
      <c r="LX236" s="41"/>
      <c r="LY236" s="41"/>
      <c r="LZ236" s="41"/>
      <c r="MA236" s="41"/>
      <c r="MB236" s="41"/>
      <c r="MC236" s="41"/>
      <c r="MD236" s="41"/>
      <c r="ME236" s="41"/>
      <c r="MF236" s="41"/>
      <c r="MG236" s="41"/>
      <c r="MH236" s="41"/>
      <c r="MI236" s="41"/>
      <c r="MJ236" s="41"/>
      <c r="MK236" s="41"/>
      <c r="ML236" s="41"/>
      <c r="MM236" s="41"/>
      <c r="MN236" s="41"/>
      <c r="MO236" s="41"/>
      <c r="MP236" s="41"/>
      <c r="MQ236" s="41"/>
      <c r="MR236" s="41"/>
      <c r="MS236" s="41"/>
      <c r="MT236" s="41"/>
      <c r="MU236" s="41"/>
      <c r="MV236" s="41"/>
      <c r="MW236" s="41"/>
      <c r="MX236" s="41"/>
      <c r="MY236" s="41"/>
      <c r="MZ236" s="41"/>
      <c r="NA236" s="41"/>
      <c r="NB236" s="41"/>
      <c r="NC236" s="41"/>
      <c r="ND236" s="41"/>
      <c r="NE236" s="41"/>
      <c r="NF236" s="41"/>
      <c r="NG236" s="41"/>
      <c r="NH236" s="41"/>
      <c r="NI236" s="41"/>
      <c r="NJ236" s="41"/>
      <c r="NK236" s="41"/>
      <c r="NL236" s="41"/>
      <c r="NM236" s="41"/>
      <c r="NN236" s="41"/>
      <c r="NO236" s="41"/>
      <c r="NP236" s="41"/>
      <c r="NQ236" s="41"/>
      <c r="NR236" s="41"/>
      <c r="NS236" s="41"/>
      <c r="NT236" s="41"/>
      <c r="NU236" s="41"/>
      <c r="NV236" s="41"/>
      <c r="NW236" s="41"/>
      <c r="NX236" s="41"/>
      <c r="NY236" s="41"/>
      <c r="NZ236" s="41"/>
      <c r="OA236" s="41"/>
      <c r="OB236" s="41"/>
      <c r="OC236" s="41"/>
      <c r="OD236" s="41"/>
      <c r="OE236" s="41"/>
      <c r="OF236" s="41"/>
      <c r="OG236" s="41"/>
    </row>
    <row r="237" spans="1:397" s="42" customFormat="1" ht="15.75" x14ac:dyDescent="0.25">
      <c r="A237" s="91">
        <v>1</v>
      </c>
      <c r="B237" s="91">
        <v>1</v>
      </c>
      <c r="C237" s="1957" t="s">
        <v>137</v>
      </c>
      <c r="D237" s="1999">
        <v>186.14</v>
      </c>
      <c r="E237" s="1887">
        <f>'1 уровень'!E1550</f>
        <v>1000</v>
      </c>
      <c r="F237" s="1887">
        <f>'1 уровень'!F1550</f>
        <v>333</v>
      </c>
      <c r="G237" s="1887">
        <f>'1 уровень'!G1550</f>
        <v>79</v>
      </c>
      <c r="H237" s="1888">
        <f t="shared" ref="H237:H239" si="92">G237/F237*100</f>
        <v>23.723723723723726</v>
      </c>
      <c r="I237" s="2032">
        <f t="shared" si="89"/>
        <v>186140</v>
      </c>
      <c r="J237" s="2047">
        <f t="shared" si="90"/>
        <v>62046.666666666664</v>
      </c>
      <c r="K237" s="1887">
        <v>12843.659999999998</v>
      </c>
      <c r="L237" s="1887">
        <f t="shared" si="91"/>
        <v>-49203.006666666668</v>
      </c>
      <c r="M237" s="1888">
        <f t="shared" si="72"/>
        <v>20.7</v>
      </c>
      <c r="N237" s="1889">
        <f t="shared" si="73"/>
        <v>6.8999999999999995</v>
      </c>
      <c r="O237" s="10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F237" s="41"/>
      <c r="AG237" s="41"/>
      <c r="AH237" s="41"/>
      <c r="AI237" s="41"/>
      <c r="AJ237" s="41"/>
      <c r="AK237" s="41"/>
      <c r="AL237" s="41"/>
      <c r="AM237" s="41"/>
      <c r="AN237" s="41"/>
      <c r="AO237" s="41"/>
      <c r="AP237" s="41"/>
      <c r="AQ237" s="41"/>
      <c r="AR237" s="41"/>
      <c r="AS237" s="41"/>
      <c r="AT237" s="41"/>
      <c r="AU237" s="41"/>
      <c r="AV237" s="41"/>
      <c r="AW237" s="41"/>
      <c r="AX237" s="41"/>
      <c r="AY237" s="41"/>
      <c r="AZ237" s="41"/>
      <c r="BA237" s="41"/>
      <c r="BB237" s="41"/>
      <c r="BC237" s="41"/>
      <c r="BD237" s="41"/>
      <c r="BE237" s="41"/>
      <c r="BF237" s="41"/>
      <c r="BG237" s="41"/>
      <c r="BH237" s="41"/>
      <c r="BI237" s="41"/>
      <c r="BJ237" s="41"/>
      <c r="BK237" s="41"/>
      <c r="BL237" s="41"/>
      <c r="BM237" s="41"/>
      <c r="BN237" s="41"/>
      <c r="BO237" s="41"/>
      <c r="BP237" s="41"/>
      <c r="BQ237" s="41"/>
      <c r="BR237" s="41"/>
      <c r="BS237" s="41"/>
      <c r="BT237" s="41"/>
      <c r="BU237" s="41"/>
      <c r="BV237" s="41"/>
      <c r="BW237" s="41"/>
      <c r="BX237" s="41"/>
      <c r="BY237" s="41"/>
      <c r="BZ237" s="41"/>
      <c r="CA237" s="41"/>
      <c r="CB237" s="41"/>
      <c r="CC237" s="41"/>
      <c r="CD237" s="41"/>
      <c r="CE237" s="41"/>
      <c r="CF237" s="41"/>
      <c r="CG237" s="41"/>
      <c r="CH237" s="41"/>
      <c r="CI237" s="41"/>
      <c r="CJ237" s="41"/>
      <c r="CK237" s="41"/>
      <c r="CL237" s="41"/>
      <c r="CM237" s="41"/>
      <c r="CN237" s="41"/>
      <c r="CO237" s="41"/>
      <c r="CP237" s="41"/>
      <c r="CQ237" s="41"/>
      <c r="CR237" s="41"/>
      <c r="CS237" s="41"/>
      <c r="CT237" s="41"/>
      <c r="CU237" s="41"/>
      <c r="CV237" s="41"/>
      <c r="CW237" s="41"/>
      <c r="CX237" s="41"/>
      <c r="CY237" s="41"/>
      <c r="CZ237" s="41"/>
      <c r="DA237" s="41"/>
      <c r="DB237" s="41"/>
      <c r="DC237" s="41"/>
      <c r="DD237" s="41"/>
      <c r="DE237" s="41"/>
      <c r="DF237" s="41"/>
      <c r="DG237" s="41"/>
      <c r="DH237" s="41"/>
      <c r="DI237" s="41"/>
      <c r="DJ237" s="41"/>
      <c r="DK237" s="41"/>
      <c r="DL237" s="41"/>
      <c r="DM237" s="41"/>
      <c r="DN237" s="41"/>
      <c r="DO237" s="41"/>
      <c r="DP237" s="41"/>
      <c r="DQ237" s="41"/>
      <c r="DR237" s="41"/>
      <c r="DS237" s="41"/>
      <c r="DT237" s="41"/>
      <c r="DU237" s="41"/>
      <c r="DV237" s="41"/>
      <c r="DW237" s="41"/>
      <c r="DX237" s="41"/>
      <c r="DY237" s="41"/>
      <c r="DZ237" s="41"/>
      <c r="EA237" s="41"/>
      <c r="EB237" s="41"/>
      <c r="EC237" s="41"/>
      <c r="ED237" s="41"/>
      <c r="EE237" s="41"/>
      <c r="EF237" s="41"/>
      <c r="EG237" s="41"/>
      <c r="EH237" s="41"/>
      <c r="EI237" s="41"/>
      <c r="EJ237" s="41"/>
      <c r="EK237" s="41"/>
      <c r="EL237" s="41"/>
      <c r="EM237" s="41"/>
      <c r="EN237" s="41"/>
      <c r="EO237" s="41"/>
      <c r="EP237" s="41"/>
      <c r="EQ237" s="41"/>
      <c r="ER237" s="41"/>
      <c r="ES237" s="41"/>
      <c r="ET237" s="41"/>
      <c r="EU237" s="41"/>
      <c r="EV237" s="41"/>
      <c r="EW237" s="41"/>
      <c r="EX237" s="41"/>
      <c r="EY237" s="41"/>
      <c r="EZ237" s="41"/>
      <c r="FA237" s="41"/>
      <c r="FB237" s="41"/>
      <c r="FC237" s="41"/>
      <c r="FD237" s="41"/>
      <c r="FE237" s="41"/>
      <c r="FF237" s="41"/>
      <c r="FG237" s="41"/>
      <c r="FH237" s="41"/>
      <c r="FI237" s="41"/>
      <c r="FJ237" s="41"/>
      <c r="FK237" s="41"/>
      <c r="FL237" s="41"/>
      <c r="FM237" s="41"/>
      <c r="FN237" s="41"/>
      <c r="FO237" s="41"/>
      <c r="FP237" s="41"/>
      <c r="FQ237" s="41"/>
      <c r="FR237" s="41"/>
      <c r="FS237" s="41"/>
      <c r="FT237" s="41"/>
      <c r="FU237" s="41"/>
      <c r="FV237" s="41"/>
      <c r="FW237" s="41"/>
      <c r="FX237" s="41"/>
      <c r="FY237" s="41"/>
      <c r="FZ237" s="41"/>
      <c r="GA237" s="41"/>
      <c r="GB237" s="41"/>
      <c r="GC237" s="41"/>
      <c r="GD237" s="41"/>
      <c r="GE237" s="41"/>
      <c r="GF237" s="41"/>
      <c r="GG237" s="41"/>
      <c r="GH237" s="41"/>
      <c r="GI237" s="41"/>
      <c r="GJ237" s="41"/>
      <c r="GK237" s="41"/>
      <c r="GL237" s="41"/>
      <c r="GM237" s="41"/>
      <c r="GN237" s="41"/>
      <c r="GO237" s="41"/>
      <c r="GP237" s="41"/>
      <c r="GQ237" s="41"/>
      <c r="GR237" s="41"/>
      <c r="GS237" s="41"/>
      <c r="GT237" s="41"/>
      <c r="GU237" s="41"/>
      <c r="GV237" s="41"/>
      <c r="GW237" s="41"/>
      <c r="GX237" s="41"/>
      <c r="GY237" s="41"/>
      <c r="GZ237" s="41"/>
      <c r="HA237" s="41"/>
      <c r="HB237" s="41"/>
      <c r="HC237" s="41"/>
      <c r="HD237" s="41"/>
      <c r="HE237" s="41"/>
      <c r="HF237" s="41"/>
      <c r="HG237" s="41"/>
      <c r="HH237" s="41"/>
      <c r="HI237" s="41"/>
      <c r="HJ237" s="41"/>
      <c r="HK237" s="41"/>
      <c r="HL237" s="41"/>
      <c r="HM237" s="41"/>
      <c r="HN237" s="41"/>
      <c r="HO237" s="41"/>
      <c r="HP237" s="41"/>
      <c r="HQ237" s="41"/>
      <c r="HR237" s="41"/>
      <c r="HS237" s="41"/>
      <c r="HT237" s="41"/>
      <c r="HU237" s="41"/>
      <c r="HV237" s="41"/>
      <c r="HW237" s="41"/>
      <c r="HX237" s="41"/>
      <c r="HY237" s="41"/>
      <c r="HZ237" s="41"/>
      <c r="IA237" s="41"/>
      <c r="IB237" s="41"/>
      <c r="IC237" s="41"/>
      <c r="ID237" s="41"/>
      <c r="IE237" s="41"/>
      <c r="IF237" s="41"/>
      <c r="IG237" s="41"/>
      <c r="IH237" s="41"/>
      <c r="II237" s="41"/>
      <c r="IJ237" s="41"/>
      <c r="IK237" s="41"/>
      <c r="IL237" s="41"/>
      <c r="IM237" s="41"/>
      <c r="IN237" s="41"/>
      <c r="IO237" s="41"/>
      <c r="IP237" s="41"/>
      <c r="IQ237" s="41"/>
      <c r="IR237" s="41"/>
      <c r="IS237" s="41"/>
      <c r="IT237" s="41"/>
      <c r="IU237" s="41"/>
      <c r="IV237" s="41"/>
      <c r="IW237" s="41"/>
      <c r="IX237" s="41"/>
      <c r="IY237" s="41"/>
      <c r="IZ237" s="41"/>
      <c r="JA237" s="41"/>
      <c r="JB237" s="41"/>
      <c r="JC237" s="41"/>
      <c r="JD237" s="41"/>
      <c r="JE237" s="41"/>
      <c r="JF237" s="41"/>
      <c r="JG237" s="41"/>
      <c r="JH237" s="41"/>
      <c r="JI237" s="41"/>
      <c r="JJ237" s="41"/>
      <c r="JK237" s="41"/>
      <c r="JL237" s="41"/>
      <c r="JM237" s="41"/>
      <c r="JN237" s="41"/>
      <c r="JO237" s="41"/>
      <c r="JP237" s="41"/>
      <c r="JQ237" s="41"/>
      <c r="JR237" s="41"/>
      <c r="JS237" s="41"/>
      <c r="JT237" s="41"/>
      <c r="JU237" s="41"/>
      <c r="JV237" s="41"/>
      <c r="JW237" s="41"/>
      <c r="JX237" s="41"/>
      <c r="JY237" s="41"/>
      <c r="JZ237" s="41"/>
      <c r="KA237" s="41"/>
      <c r="KB237" s="41"/>
      <c r="KC237" s="41"/>
      <c r="KD237" s="41"/>
      <c r="KE237" s="41"/>
      <c r="KF237" s="41"/>
      <c r="KG237" s="41"/>
      <c r="KH237" s="41"/>
      <c r="KI237" s="41"/>
      <c r="KJ237" s="41"/>
      <c r="KK237" s="41"/>
      <c r="KL237" s="41"/>
      <c r="KM237" s="41"/>
      <c r="KN237" s="41"/>
      <c r="KO237" s="41"/>
      <c r="KP237" s="41"/>
      <c r="KQ237" s="41"/>
      <c r="KR237" s="41"/>
      <c r="KS237" s="41"/>
      <c r="KT237" s="41"/>
      <c r="KU237" s="41"/>
      <c r="KV237" s="41"/>
      <c r="KW237" s="41"/>
      <c r="KX237" s="41"/>
      <c r="KY237" s="41"/>
      <c r="KZ237" s="41"/>
      <c r="LA237" s="41"/>
      <c r="LB237" s="41"/>
      <c r="LC237" s="41"/>
      <c r="LD237" s="41"/>
      <c r="LE237" s="41"/>
      <c r="LF237" s="41"/>
      <c r="LG237" s="41"/>
      <c r="LH237" s="41"/>
      <c r="LI237" s="41"/>
      <c r="LJ237" s="41"/>
      <c r="LK237" s="41"/>
      <c r="LL237" s="41"/>
      <c r="LM237" s="41"/>
      <c r="LN237" s="41"/>
      <c r="LO237" s="41"/>
      <c r="LP237" s="41"/>
      <c r="LQ237" s="41"/>
      <c r="LR237" s="41"/>
      <c r="LS237" s="41"/>
      <c r="LT237" s="41"/>
      <c r="LU237" s="41"/>
      <c r="LV237" s="41"/>
      <c r="LW237" s="41"/>
      <c r="LX237" s="41"/>
      <c r="LY237" s="41"/>
      <c r="LZ237" s="41"/>
      <c r="MA237" s="41"/>
      <c r="MB237" s="41"/>
      <c r="MC237" s="41"/>
      <c r="MD237" s="41"/>
      <c r="ME237" s="41"/>
      <c r="MF237" s="41"/>
      <c r="MG237" s="41"/>
      <c r="MH237" s="41"/>
      <c r="MI237" s="41"/>
      <c r="MJ237" s="41"/>
      <c r="MK237" s="41"/>
      <c r="ML237" s="41"/>
      <c r="MM237" s="41"/>
      <c r="MN237" s="41"/>
      <c r="MO237" s="41"/>
      <c r="MP237" s="41"/>
      <c r="MQ237" s="41"/>
      <c r="MR237" s="41"/>
      <c r="MS237" s="41"/>
      <c r="MT237" s="41"/>
      <c r="MU237" s="41"/>
      <c r="MV237" s="41"/>
      <c r="MW237" s="41"/>
      <c r="MX237" s="41"/>
      <c r="MY237" s="41"/>
      <c r="MZ237" s="41"/>
      <c r="NA237" s="41"/>
      <c r="NB237" s="41"/>
      <c r="NC237" s="41"/>
      <c r="ND237" s="41"/>
      <c r="NE237" s="41"/>
      <c r="NF237" s="41"/>
      <c r="NG237" s="41"/>
      <c r="NH237" s="41"/>
      <c r="NI237" s="41"/>
      <c r="NJ237" s="41"/>
      <c r="NK237" s="41"/>
      <c r="NL237" s="41"/>
      <c r="NM237" s="41"/>
      <c r="NN237" s="41"/>
      <c r="NO237" s="41"/>
      <c r="NP237" s="41"/>
      <c r="NQ237" s="41"/>
      <c r="NR237" s="41"/>
      <c r="NS237" s="41"/>
      <c r="NT237" s="41"/>
      <c r="NU237" s="41"/>
      <c r="NV237" s="41"/>
      <c r="NW237" s="41"/>
      <c r="NX237" s="41"/>
      <c r="NY237" s="41"/>
      <c r="NZ237" s="41"/>
      <c r="OA237" s="41"/>
      <c r="OB237" s="41"/>
      <c r="OC237" s="41"/>
      <c r="OD237" s="41"/>
      <c r="OE237" s="41"/>
      <c r="OF237" s="41"/>
      <c r="OG237" s="41"/>
    </row>
    <row r="238" spans="1:397" s="42" customFormat="1" ht="30" x14ac:dyDescent="0.25">
      <c r="A238" s="91">
        <v>1</v>
      </c>
      <c r="B238" s="91">
        <v>1</v>
      </c>
      <c r="C238" s="1957" t="s">
        <v>199</v>
      </c>
      <c r="D238" s="1999">
        <v>409.68</v>
      </c>
      <c r="E238" s="1887">
        <f>'1 уровень'!E1551</f>
        <v>200</v>
      </c>
      <c r="F238" s="1887">
        <f>'1 уровень'!F1551</f>
        <v>67</v>
      </c>
      <c r="G238" s="1887">
        <f>'1 уровень'!G1551</f>
        <v>0</v>
      </c>
      <c r="H238" s="1888">
        <f t="shared" si="92"/>
        <v>0</v>
      </c>
      <c r="I238" s="2032">
        <f t="shared" si="89"/>
        <v>81936</v>
      </c>
      <c r="J238" s="2047">
        <f t="shared" si="90"/>
        <v>27312</v>
      </c>
      <c r="K238" s="1887">
        <v>-1638.72</v>
      </c>
      <c r="L238" s="1887">
        <f t="shared" si="91"/>
        <v>-28950.720000000001</v>
      </c>
      <c r="M238" s="1888">
        <f t="shared" si="72"/>
        <v>-6</v>
      </c>
      <c r="N238" s="1889">
        <f t="shared" si="73"/>
        <v>-2</v>
      </c>
      <c r="O238" s="10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F238" s="41"/>
      <c r="AG238" s="41"/>
      <c r="AH238" s="41"/>
      <c r="AI238" s="41"/>
      <c r="AJ238" s="41"/>
      <c r="AK238" s="41"/>
      <c r="AL238" s="41"/>
      <c r="AM238" s="41"/>
      <c r="AN238" s="41"/>
      <c r="AO238" s="41"/>
      <c r="AP238" s="41"/>
      <c r="AQ238" s="41"/>
      <c r="AR238" s="41"/>
      <c r="AS238" s="41"/>
      <c r="AT238" s="41"/>
      <c r="AU238" s="41"/>
      <c r="AV238" s="41"/>
      <c r="AW238" s="41"/>
      <c r="AX238" s="41"/>
      <c r="AY238" s="41"/>
      <c r="AZ238" s="41"/>
      <c r="BA238" s="41"/>
      <c r="BB238" s="41"/>
      <c r="BC238" s="41"/>
      <c r="BD238" s="41"/>
      <c r="BE238" s="41"/>
      <c r="BF238" s="41"/>
      <c r="BG238" s="41"/>
      <c r="BH238" s="41"/>
      <c r="BI238" s="41"/>
      <c r="BJ238" s="41"/>
      <c r="BK238" s="41"/>
      <c r="BL238" s="41"/>
      <c r="BM238" s="41"/>
      <c r="BN238" s="41"/>
      <c r="BO238" s="41"/>
      <c r="BP238" s="41"/>
      <c r="BQ238" s="41"/>
      <c r="BR238" s="41"/>
      <c r="BS238" s="41"/>
      <c r="BT238" s="41"/>
      <c r="BU238" s="41"/>
      <c r="BV238" s="41"/>
      <c r="BW238" s="41"/>
      <c r="BX238" s="41"/>
      <c r="BY238" s="41"/>
      <c r="BZ238" s="41"/>
      <c r="CA238" s="41"/>
      <c r="CB238" s="41"/>
      <c r="CC238" s="41"/>
      <c r="CD238" s="41"/>
      <c r="CE238" s="41"/>
      <c r="CF238" s="41"/>
      <c r="CG238" s="41"/>
      <c r="CH238" s="41"/>
      <c r="CI238" s="41"/>
      <c r="CJ238" s="41"/>
      <c r="CK238" s="41"/>
      <c r="CL238" s="41"/>
      <c r="CM238" s="41"/>
      <c r="CN238" s="41"/>
      <c r="CO238" s="41"/>
      <c r="CP238" s="41"/>
      <c r="CQ238" s="41"/>
      <c r="CR238" s="41"/>
      <c r="CS238" s="41"/>
      <c r="CT238" s="41"/>
      <c r="CU238" s="41"/>
      <c r="CV238" s="41"/>
      <c r="CW238" s="41"/>
      <c r="CX238" s="41"/>
      <c r="CY238" s="41"/>
      <c r="CZ238" s="41"/>
      <c r="DA238" s="41"/>
      <c r="DB238" s="41"/>
      <c r="DC238" s="41"/>
      <c r="DD238" s="41"/>
      <c r="DE238" s="41"/>
      <c r="DF238" s="41"/>
      <c r="DG238" s="41"/>
      <c r="DH238" s="41"/>
      <c r="DI238" s="41"/>
      <c r="DJ238" s="41"/>
      <c r="DK238" s="41"/>
      <c r="DL238" s="41"/>
      <c r="DM238" s="41"/>
      <c r="DN238" s="41"/>
      <c r="DO238" s="41"/>
      <c r="DP238" s="41"/>
      <c r="DQ238" s="41"/>
      <c r="DR238" s="41"/>
      <c r="DS238" s="41"/>
      <c r="DT238" s="41"/>
      <c r="DU238" s="41"/>
      <c r="DV238" s="41"/>
      <c r="DW238" s="41"/>
      <c r="DX238" s="41"/>
      <c r="DY238" s="41"/>
      <c r="DZ238" s="41"/>
      <c r="EA238" s="41"/>
      <c r="EB238" s="41"/>
      <c r="EC238" s="41"/>
      <c r="ED238" s="41"/>
      <c r="EE238" s="41"/>
      <c r="EF238" s="41"/>
      <c r="EG238" s="41"/>
      <c r="EH238" s="41"/>
      <c r="EI238" s="41"/>
      <c r="EJ238" s="41"/>
      <c r="EK238" s="41"/>
      <c r="EL238" s="41"/>
      <c r="EM238" s="41"/>
      <c r="EN238" s="41"/>
      <c r="EO238" s="41"/>
      <c r="EP238" s="41"/>
      <c r="EQ238" s="41"/>
      <c r="ER238" s="41"/>
      <c r="ES238" s="41"/>
      <c r="ET238" s="41"/>
      <c r="EU238" s="41"/>
      <c r="EV238" s="41"/>
      <c r="EW238" s="41"/>
      <c r="EX238" s="41"/>
      <c r="EY238" s="41"/>
      <c r="EZ238" s="41"/>
      <c r="FA238" s="41"/>
      <c r="FB238" s="41"/>
      <c r="FC238" s="41"/>
      <c r="FD238" s="41"/>
      <c r="FE238" s="41"/>
      <c r="FF238" s="41"/>
      <c r="FG238" s="41"/>
      <c r="FH238" s="41"/>
      <c r="FI238" s="41"/>
      <c r="FJ238" s="41"/>
      <c r="FK238" s="41"/>
      <c r="FL238" s="41"/>
      <c r="FM238" s="41"/>
      <c r="FN238" s="41"/>
      <c r="FO238" s="41"/>
      <c r="FP238" s="41"/>
      <c r="FQ238" s="41"/>
      <c r="FR238" s="41"/>
      <c r="FS238" s="41"/>
      <c r="FT238" s="41"/>
      <c r="FU238" s="41"/>
      <c r="FV238" s="41"/>
      <c r="FW238" s="41"/>
      <c r="FX238" s="41"/>
      <c r="FY238" s="41"/>
      <c r="FZ238" s="41"/>
      <c r="GA238" s="41"/>
      <c r="GB238" s="41"/>
      <c r="GC238" s="41"/>
      <c r="GD238" s="41"/>
      <c r="GE238" s="41"/>
      <c r="GF238" s="41"/>
      <c r="GG238" s="41"/>
      <c r="GH238" s="41"/>
      <c r="GI238" s="41"/>
      <c r="GJ238" s="41"/>
      <c r="GK238" s="41"/>
      <c r="GL238" s="41"/>
      <c r="GM238" s="41"/>
      <c r="GN238" s="41"/>
      <c r="GO238" s="41"/>
      <c r="GP238" s="41"/>
      <c r="GQ238" s="41"/>
      <c r="GR238" s="41"/>
      <c r="GS238" s="41"/>
      <c r="GT238" s="41"/>
      <c r="GU238" s="41"/>
      <c r="GV238" s="41"/>
      <c r="GW238" s="41"/>
      <c r="GX238" s="41"/>
      <c r="GY238" s="41"/>
      <c r="GZ238" s="41"/>
      <c r="HA238" s="41"/>
      <c r="HB238" s="41"/>
      <c r="HC238" s="41"/>
      <c r="HD238" s="41"/>
      <c r="HE238" s="41"/>
      <c r="HF238" s="41"/>
      <c r="HG238" s="41"/>
      <c r="HH238" s="41"/>
      <c r="HI238" s="41"/>
      <c r="HJ238" s="41"/>
      <c r="HK238" s="41"/>
      <c r="HL238" s="41"/>
      <c r="HM238" s="41"/>
      <c r="HN238" s="41"/>
      <c r="HO238" s="41"/>
      <c r="HP238" s="41"/>
      <c r="HQ238" s="41"/>
      <c r="HR238" s="41"/>
      <c r="HS238" s="41"/>
      <c r="HT238" s="41"/>
      <c r="HU238" s="41"/>
      <c r="HV238" s="41"/>
      <c r="HW238" s="41"/>
      <c r="HX238" s="41"/>
      <c r="HY238" s="41"/>
      <c r="HZ238" s="41"/>
      <c r="IA238" s="41"/>
      <c r="IB238" s="41"/>
      <c r="IC238" s="41"/>
      <c r="ID238" s="41"/>
      <c r="IE238" s="41"/>
      <c r="IF238" s="41"/>
      <c r="IG238" s="41"/>
      <c r="IH238" s="41"/>
      <c r="II238" s="41"/>
      <c r="IJ238" s="41"/>
      <c r="IK238" s="41"/>
      <c r="IL238" s="41"/>
      <c r="IM238" s="41"/>
      <c r="IN238" s="41"/>
      <c r="IO238" s="41"/>
      <c r="IP238" s="41"/>
      <c r="IQ238" s="41"/>
      <c r="IR238" s="41"/>
      <c r="IS238" s="41"/>
      <c r="IT238" s="41"/>
      <c r="IU238" s="41"/>
      <c r="IV238" s="41"/>
      <c r="IW238" s="41"/>
      <c r="IX238" s="41"/>
      <c r="IY238" s="41"/>
      <c r="IZ238" s="41"/>
      <c r="JA238" s="41"/>
      <c r="JB238" s="41"/>
      <c r="JC238" s="41"/>
      <c r="JD238" s="41"/>
      <c r="JE238" s="41"/>
      <c r="JF238" s="41"/>
      <c r="JG238" s="41"/>
      <c r="JH238" s="41"/>
      <c r="JI238" s="41"/>
      <c r="JJ238" s="41"/>
      <c r="JK238" s="41"/>
      <c r="JL238" s="41"/>
      <c r="JM238" s="41"/>
      <c r="JN238" s="41"/>
      <c r="JO238" s="41"/>
      <c r="JP238" s="41"/>
      <c r="JQ238" s="41"/>
      <c r="JR238" s="41"/>
      <c r="JS238" s="41"/>
      <c r="JT238" s="41"/>
      <c r="JU238" s="41"/>
      <c r="JV238" s="41"/>
      <c r="JW238" s="41"/>
      <c r="JX238" s="41"/>
      <c r="JY238" s="41"/>
      <c r="JZ238" s="41"/>
      <c r="KA238" s="41"/>
      <c r="KB238" s="41"/>
      <c r="KC238" s="41"/>
      <c r="KD238" s="41"/>
      <c r="KE238" s="41"/>
      <c r="KF238" s="41"/>
      <c r="KG238" s="41"/>
      <c r="KH238" s="41"/>
      <c r="KI238" s="41"/>
      <c r="KJ238" s="41"/>
      <c r="KK238" s="41"/>
      <c r="KL238" s="41"/>
      <c r="KM238" s="41"/>
      <c r="KN238" s="41"/>
      <c r="KO238" s="41"/>
      <c r="KP238" s="41"/>
      <c r="KQ238" s="41"/>
      <c r="KR238" s="41"/>
      <c r="KS238" s="41"/>
      <c r="KT238" s="41"/>
      <c r="KU238" s="41"/>
      <c r="KV238" s="41"/>
      <c r="KW238" s="41"/>
      <c r="KX238" s="41"/>
      <c r="KY238" s="41"/>
      <c r="KZ238" s="41"/>
      <c r="LA238" s="41"/>
      <c r="LB238" s="41"/>
      <c r="LC238" s="41"/>
      <c r="LD238" s="41"/>
      <c r="LE238" s="41"/>
      <c r="LF238" s="41"/>
      <c r="LG238" s="41"/>
      <c r="LH238" s="41"/>
      <c r="LI238" s="41"/>
      <c r="LJ238" s="41"/>
      <c r="LK238" s="41"/>
      <c r="LL238" s="41"/>
      <c r="LM238" s="41"/>
      <c r="LN238" s="41"/>
      <c r="LO238" s="41"/>
      <c r="LP238" s="41"/>
      <c r="LQ238" s="41"/>
      <c r="LR238" s="41"/>
      <c r="LS238" s="41"/>
      <c r="LT238" s="41"/>
      <c r="LU238" s="41"/>
      <c r="LV238" s="41"/>
      <c r="LW238" s="41"/>
      <c r="LX238" s="41"/>
      <c r="LY238" s="41"/>
      <c r="LZ238" s="41"/>
      <c r="MA238" s="41"/>
      <c r="MB238" s="41"/>
      <c r="MC238" s="41"/>
      <c r="MD238" s="41"/>
      <c r="ME238" s="41"/>
      <c r="MF238" s="41"/>
      <c r="MG238" s="41"/>
      <c r="MH238" s="41"/>
      <c r="MI238" s="41"/>
      <c r="MJ238" s="41"/>
      <c r="MK238" s="41"/>
      <c r="ML238" s="41"/>
      <c r="MM238" s="41"/>
      <c r="MN238" s="41"/>
      <c r="MO238" s="41"/>
      <c r="MP238" s="41"/>
      <c r="MQ238" s="41"/>
      <c r="MR238" s="41"/>
      <c r="MS238" s="41"/>
      <c r="MT238" s="41"/>
      <c r="MU238" s="41"/>
      <c r="MV238" s="41"/>
      <c r="MW238" s="41"/>
      <c r="MX238" s="41"/>
      <c r="MY238" s="41"/>
      <c r="MZ238" s="41"/>
      <c r="NA238" s="41"/>
      <c r="NB238" s="41"/>
      <c r="NC238" s="41"/>
      <c r="ND238" s="41"/>
      <c r="NE238" s="41"/>
      <c r="NF238" s="41"/>
      <c r="NG238" s="41"/>
      <c r="NH238" s="41"/>
      <c r="NI238" s="41"/>
      <c r="NJ238" s="41"/>
      <c r="NK238" s="41"/>
      <c r="NL238" s="41"/>
      <c r="NM238" s="41"/>
      <c r="NN238" s="41"/>
      <c r="NO238" s="41"/>
      <c r="NP238" s="41"/>
      <c r="NQ238" s="41"/>
      <c r="NR238" s="41"/>
      <c r="NS238" s="41"/>
      <c r="NT238" s="41"/>
      <c r="NU238" s="41"/>
      <c r="NV238" s="41"/>
      <c r="NW238" s="41"/>
      <c r="NX238" s="41"/>
      <c r="NY238" s="41"/>
      <c r="NZ238" s="41"/>
      <c r="OA238" s="41"/>
      <c r="OB238" s="41"/>
      <c r="OC238" s="41"/>
      <c r="OD238" s="41"/>
      <c r="OE238" s="41"/>
      <c r="OF238" s="41"/>
      <c r="OG238" s="41"/>
    </row>
    <row r="239" spans="1:397" s="42" customFormat="1" ht="15.75" x14ac:dyDescent="0.25">
      <c r="A239" s="91">
        <v>1</v>
      </c>
      <c r="B239" s="91">
        <v>1</v>
      </c>
      <c r="C239" s="1957" t="s">
        <v>142</v>
      </c>
      <c r="D239" s="1997">
        <v>448</v>
      </c>
      <c r="E239" s="1887">
        <f>'1 уровень'!E1552</f>
        <v>800</v>
      </c>
      <c r="F239" s="1887">
        <f>'1 уровень'!F1552</f>
        <v>267</v>
      </c>
      <c r="G239" s="1887">
        <f>'1 уровень'!G1552</f>
        <v>62</v>
      </c>
      <c r="H239" s="1888">
        <f t="shared" si="92"/>
        <v>23.220973782771537</v>
      </c>
      <c r="I239" s="2032">
        <f t="shared" si="89"/>
        <v>358400</v>
      </c>
      <c r="J239" s="2047">
        <f t="shared" si="90"/>
        <v>119466.66666666667</v>
      </c>
      <c r="K239" s="1887">
        <v>16576</v>
      </c>
      <c r="L239" s="1887">
        <f t="shared" si="91"/>
        <v>-102890.66666666667</v>
      </c>
      <c r="M239" s="1888">
        <f t="shared" si="72"/>
        <v>13.874999999999998</v>
      </c>
      <c r="N239" s="1889">
        <f t="shared" si="73"/>
        <v>4.625</v>
      </c>
      <c r="O239" s="10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F239" s="41"/>
      <c r="AG239" s="41"/>
      <c r="AH239" s="41"/>
      <c r="AI239" s="41"/>
      <c r="AJ239" s="41"/>
      <c r="AK239" s="41"/>
      <c r="AL239" s="41"/>
      <c r="AM239" s="41"/>
      <c r="AN239" s="41"/>
      <c r="AO239" s="41"/>
      <c r="AP239" s="41"/>
      <c r="AQ239" s="41"/>
      <c r="AR239" s="41"/>
      <c r="AS239" s="41"/>
      <c r="AT239" s="41"/>
      <c r="AU239" s="41"/>
      <c r="AV239" s="41"/>
      <c r="AW239" s="41"/>
      <c r="AX239" s="41"/>
      <c r="AY239" s="41"/>
      <c r="AZ239" s="41"/>
      <c r="BA239" s="41"/>
      <c r="BB239" s="41"/>
      <c r="BC239" s="41"/>
      <c r="BD239" s="41"/>
      <c r="BE239" s="41"/>
      <c r="BF239" s="41"/>
      <c r="BG239" s="41"/>
      <c r="BH239" s="41"/>
      <c r="BI239" s="41"/>
      <c r="BJ239" s="41"/>
      <c r="BK239" s="41"/>
      <c r="BL239" s="41"/>
      <c r="BM239" s="41"/>
      <c r="BN239" s="41"/>
      <c r="BO239" s="41"/>
      <c r="BP239" s="41"/>
      <c r="BQ239" s="41"/>
      <c r="BR239" s="41"/>
      <c r="BS239" s="41"/>
      <c r="BT239" s="41"/>
      <c r="BU239" s="41"/>
      <c r="BV239" s="41"/>
      <c r="BW239" s="41"/>
      <c r="BX239" s="41"/>
      <c r="BY239" s="41"/>
      <c r="BZ239" s="41"/>
      <c r="CA239" s="41"/>
      <c r="CB239" s="41"/>
      <c r="CC239" s="41"/>
      <c r="CD239" s="41"/>
      <c r="CE239" s="41"/>
      <c r="CF239" s="41"/>
      <c r="CG239" s="41"/>
      <c r="CH239" s="41"/>
      <c r="CI239" s="41"/>
      <c r="CJ239" s="41"/>
      <c r="CK239" s="41"/>
      <c r="CL239" s="41"/>
      <c r="CM239" s="41"/>
      <c r="CN239" s="41"/>
      <c r="CO239" s="41"/>
      <c r="CP239" s="41"/>
      <c r="CQ239" s="41"/>
      <c r="CR239" s="41"/>
      <c r="CS239" s="41"/>
      <c r="CT239" s="41"/>
      <c r="CU239" s="41"/>
      <c r="CV239" s="41"/>
      <c r="CW239" s="41"/>
      <c r="CX239" s="41"/>
      <c r="CY239" s="41"/>
      <c r="CZ239" s="41"/>
      <c r="DA239" s="41"/>
      <c r="DB239" s="41"/>
      <c r="DC239" s="41"/>
      <c r="DD239" s="41"/>
      <c r="DE239" s="41"/>
      <c r="DF239" s="41"/>
      <c r="DG239" s="41"/>
      <c r="DH239" s="41"/>
      <c r="DI239" s="41"/>
      <c r="DJ239" s="41"/>
      <c r="DK239" s="41"/>
      <c r="DL239" s="41"/>
      <c r="DM239" s="41"/>
      <c r="DN239" s="41"/>
      <c r="DO239" s="41"/>
      <c r="DP239" s="41"/>
      <c r="DQ239" s="41"/>
      <c r="DR239" s="41"/>
      <c r="DS239" s="41"/>
      <c r="DT239" s="41"/>
      <c r="DU239" s="41"/>
      <c r="DV239" s="41"/>
      <c r="DW239" s="41"/>
      <c r="DX239" s="41"/>
      <c r="DY239" s="41"/>
      <c r="DZ239" s="41"/>
      <c r="EA239" s="41"/>
      <c r="EB239" s="41"/>
      <c r="EC239" s="41"/>
      <c r="ED239" s="41"/>
      <c r="EE239" s="41"/>
      <c r="EF239" s="41"/>
      <c r="EG239" s="41"/>
      <c r="EH239" s="41"/>
      <c r="EI239" s="41"/>
      <c r="EJ239" s="41"/>
      <c r="EK239" s="41"/>
      <c r="EL239" s="41"/>
      <c r="EM239" s="41"/>
      <c r="EN239" s="41"/>
      <c r="EO239" s="41"/>
      <c r="EP239" s="41"/>
      <c r="EQ239" s="41"/>
      <c r="ER239" s="41"/>
      <c r="ES239" s="41"/>
      <c r="ET239" s="41"/>
      <c r="EU239" s="41"/>
      <c r="EV239" s="41"/>
      <c r="EW239" s="41"/>
      <c r="EX239" s="41"/>
      <c r="EY239" s="41"/>
      <c r="EZ239" s="41"/>
      <c r="FA239" s="41"/>
      <c r="FB239" s="41"/>
      <c r="FC239" s="41"/>
      <c r="FD239" s="41"/>
      <c r="FE239" s="41"/>
      <c r="FF239" s="41"/>
      <c r="FG239" s="41"/>
      <c r="FH239" s="41"/>
      <c r="FI239" s="41"/>
      <c r="FJ239" s="41"/>
      <c r="FK239" s="41"/>
      <c r="FL239" s="41"/>
      <c r="FM239" s="41"/>
      <c r="FN239" s="41"/>
      <c r="FO239" s="41"/>
      <c r="FP239" s="41"/>
      <c r="FQ239" s="41"/>
      <c r="FR239" s="41"/>
      <c r="FS239" s="41"/>
      <c r="FT239" s="41"/>
      <c r="FU239" s="41"/>
      <c r="FV239" s="41"/>
      <c r="FW239" s="41"/>
      <c r="FX239" s="41"/>
      <c r="FY239" s="41"/>
      <c r="FZ239" s="41"/>
      <c r="GA239" s="41"/>
      <c r="GB239" s="41"/>
      <c r="GC239" s="41"/>
      <c r="GD239" s="41"/>
      <c r="GE239" s="41"/>
      <c r="GF239" s="41"/>
      <c r="GG239" s="41"/>
      <c r="GH239" s="41"/>
      <c r="GI239" s="41"/>
      <c r="GJ239" s="41"/>
      <c r="GK239" s="41"/>
      <c r="GL239" s="41"/>
      <c r="GM239" s="41"/>
      <c r="GN239" s="41"/>
      <c r="GO239" s="41"/>
      <c r="GP239" s="41"/>
      <c r="GQ239" s="41"/>
      <c r="GR239" s="41"/>
      <c r="GS239" s="41"/>
      <c r="GT239" s="41"/>
      <c r="GU239" s="41"/>
      <c r="GV239" s="41"/>
      <c r="GW239" s="41"/>
      <c r="GX239" s="41"/>
      <c r="GY239" s="41"/>
      <c r="GZ239" s="41"/>
      <c r="HA239" s="41"/>
      <c r="HB239" s="41"/>
      <c r="HC239" s="41"/>
      <c r="HD239" s="41"/>
      <c r="HE239" s="41"/>
      <c r="HF239" s="41"/>
      <c r="HG239" s="41"/>
      <c r="HH239" s="41"/>
      <c r="HI239" s="41"/>
      <c r="HJ239" s="41"/>
      <c r="HK239" s="41"/>
      <c r="HL239" s="41"/>
      <c r="HM239" s="41"/>
      <c r="HN239" s="41"/>
      <c r="HO239" s="41"/>
      <c r="HP239" s="41"/>
      <c r="HQ239" s="41"/>
      <c r="HR239" s="41"/>
      <c r="HS239" s="41"/>
      <c r="HT239" s="41"/>
      <c r="HU239" s="41"/>
      <c r="HV239" s="41"/>
      <c r="HW239" s="41"/>
      <c r="HX239" s="41"/>
      <c r="HY239" s="41"/>
      <c r="HZ239" s="41"/>
      <c r="IA239" s="41"/>
      <c r="IB239" s="41"/>
      <c r="IC239" s="41"/>
      <c r="ID239" s="41"/>
      <c r="IE239" s="41"/>
      <c r="IF239" s="41"/>
      <c r="IG239" s="41"/>
      <c r="IH239" s="41"/>
      <c r="II239" s="41"/>
      <c r="IJ239" s="41"/>
      <c r="IK239" s="41"/>
      <c r="IL239" s="41"/>
      <c r="IM239" s="41"/>
      <c r="IN239" s="41"/>
      <c r="IO239" s="41"/>
      <c r="IP239" s="41"/>
      <c r="IQ239" s="41"/>
      <c r="IR239" s="41"/>
      <c r="IS239" s="41"/>
      <c r="IT239" s="41"/>
      <c r="IU239" s="41"/>
      <c r="IV239" s="41"/>
      <c r="IW239" s="41"/>
      <c r="IX239" s="41"/>
      <c r="IY239" s="41"/>
      <c r="IZ239" s="41"/>
      <c r="JA239" s="41"/>
      <c r="JB239" s="41"/>
      <c r="JC239" s="41"/>
      <c r="JD239" s="41"/>
      <c r="JE239" s="41"/>
      <c r="JF239" s="41"/>
      <c r="JG239" s="41"/>
      <c r="JH239" s="41"/>
      <c r="JI239" s="41"/>
      <c r="JJ239" s="41"/>
      <c r="JK239" s="41"/>
      <c r="JL239" s="41"/>
      <c r="JM239" s="41"/>
      <c r="JN239" s="41"/>
      <c r="JO239" s="41"/>
      <c r="JP239" s="41"/>
      <c r="JQ239" s="41"/>
      <c r="JR239" s="41"/>
      <c r="JS239" s="41"/>
      <c r="JT239" s="41"/>
      <c r="JU239" s="41"/>
      <c r="JV239" s="41"/>
      <c r="JW239" s="41"/>
      <c r="JX239" s="41"/>
      <c r="JY239" s="41"/>
      <c r="JZ239" s="41"/>
      <c r="KA239" s="41"/>
      <c r="KB239" s="41"/>
      <c r="KC239" s="41"/>
      <c r="KD239" s="41"/>
      <c r="KE239" s="41"/>
      <c r="KF239" s="41"/>
      <c r="KG239" s="41"/>
      <c r="KH239" s="41"/>
      <c r="KI239" s="41"/>
      <c r="KJ239" s="41"/>
      <c r="KK239" s="41"/>
      <c r="KL239" s="41"/>
      <c r="KM239" s="41"/>
      <c r="KN239" s="41"/>
      <c r="KO239" s="41"/>
      <c r="KP239" s="41"/>
      <c r="KQ239" s="41"/>
      <c r="KR239" s="41"/>
      <c r="KS239" s="41"/>
      <c r="KT239" s="41"/>
      <c r="KU239" s="41"/>
      <c r="KV239" s="41"/>
      <c r="KW239" s="41"/>
      <c r="KX239" s="41"/>
      <c r="KY239" s="41"/>
      <c r="KZ239" s="41"/>
      <c r="LA239" s="41"/>
      <c r="LB239" s="41"/>
      <c r="LC239" s="41"/>
      <c r="LD239" s="41"/>
      <c r="LE239" s="41"/>
      <c r="LF239" s="41"/>
      <c r="LG239" s="41"/>
      <c r="LH239" s="41"/>
      <c r="LI239" s="41"/>
      <c r="LJ239" s="41"/>
      <c r="LK239" s="41"/>
      <c r="LL239" s="41"/>
      <c r="LM239" s="41"/>
      <c r="LN239" s="41"/>
      <c r="LO239" s="41"/>
      <c r="LP239" s="41"/>
      <c r="LQ239" s="41"/>
      <c r="LR239" s="41"/>
      <c r="LS239" s="41"/>
      <c r="LT239" s="41"/>
      <c r="LU239" s="41"/>
      <c r="LV239" s="41"/>
      <c r="LW239" s="41"/>
      <c r="LX239" s="41"/>
      <c r="LY239" s="41"/>
      <c r="LZ239" s="41"/>
      <c r="MA239" s="41"/>
      <c r="MB239" s="41"/>
      <c r="MC239" s="41"/>
      <c r="MD239" s="41"/>
      <c r="ME239" s="41"/>
      <c r="MF239" s="41"/>
      <c r="MG239" s="41"/>
      <c r="MH239" s="41"/>
      <c r="MI239" s="41"/>
      <c r="MJ239" s="41"/>
      <c r="MK239" s="41"/>
      <c r="ML239" s="41"/>
      <c r="MM239" s="41"/>
      <c r="MN239" s="41"/>
      <c r="MO239" s="41"/>
      <c r="MP239" s="41"/>
      <c r="MQ239" s="41"/>
      <c r="MR239" s="41"/>
      <c r="MS239" s="41"/>
      <c r="MT239" s="41"/>
      <c r="MU239" s="41"/>
      <c r="MV239" s="41"/>
      <c r="MW239" s="41"/>
      <c r="MX239" s="41"/>
      <c r="MY239" s="41"/>
      <c r="MZ239" s="41"/>
      <c r="NA239" s="41"/>
      <c r="NB239" s="41"/>
      <c r="NC239" s="41"/>
      <c r="ND239" s="41"/>
      <c r="NE239" s="41"/>
      <c r="NF239" s="41"/>
      <c r="NG239" s="41"/>
      <c r="NH239" s="41"/>
      <c r="NI239" s="41"/>
      <c r="NJ239" s="41"/>
      <c r="NK239" s="41"/>
      <c r="NL239" s="41"/>
      <c r="NM239" s="41"/>
      <c r="NN239" s="41"/>
      <c r="NO239" s="41"/>
      <c r="NP239" s="41"/>
      <c r="NQ239" s="41"/>
      <c r="NR239" s="41"/>
      <c r="NS239" s="41"/>
      <c r="NT239" s="41"/>
      <c r="NU239" s="41"/>
      <c r="NV239" s="41"/>
      <c r="NW239" s="41"/>
      <c r="NX239" s="41"/>
      <c r="NY239" s="41"/>
      <c r="NZ239" s="41"/>
      <c r="OA239" s="41"/>
      <c r="OB239" s="41"/>
      <c r="OC239" s="41"/>
      <c r="OD239" s="41"/>
      <c r="OE239" s="41"/>
      <c r="OF239" s="41"/>
      <c r="OG239" s="41"/>
    </row>
    <row r="240" spans="1:397" s="42" customFormat="1" ht="15.75" x14ac:dyDescent="0.25">
      <c r="A240" s="91">
        <v>1</v>
      </c>
      <c r="B240" s="91">
        <v>1</v>
      </c>
      <c r="C240" s="1957"/>
      <c r="D240" s="1997"/>
      <c r="E240" s="1887"/>
      <c r="F240" s="1887"/>
      <c r="G240" s="1887"/>
      <c r="H240" s="1888"/>
      <c r="I240" s="2032"/>
      <c r="J240" s="2047"/>
      <c r="K240" s="1887"/>
      <c r="L240" s="1887"/>
      <c r="M240" s="1888"/>
      <c r="N240" s="1889"/>
      <c r="O240" s="10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F240" s="41"/>
      <c r="AG240" s="41"/>
      <c r="AH240" s="41"/>
      <c r="AI240" s="41"/>
      <c r="AJ240" s="41"/>
      <c r="AK240" s="41"/>
      <c r="AL240" s="41"/>
      <c r="AM240" s="41"/>
      <c r="AN240" s="41"/>
      <c r="AO240" s="41"/>
      <c r="AP240" s="41"/>
      <c r="AQ240" s="41"/>
      <c r="AR240" s="41"/>
      <c r="AS240" s="41"/>
      <c r="AT240" s="41"/>
      <c r="AU240" s="41"/>
      <c r="AV240" s="41"/>
      <c r="AW240" s="41"/>
      <c r="AX240" s="41"/>
      <c r="AY240" s="41"/>
      <c r="AZ240" s="41"/>
      <c r="BA240" s="41"/>
      <c r="BB240" s="41"/>
      <c r="BC240" s="41"/>
      <c r="BD240" s="41"/>
      <c r="BE240" s="41"/>
      <c r="BF240" s="41"/>
      <c r="BG240" s="41"/>
      <c r="BH240" s="41"/>
      <c r="BI240" s="41"/>
      <c r="BJ240" s="41"/>
      <c r="BK240" s="41"/>
      <c r="BL240" s="41"/>
      <c r="BM240" s="41"/>
      <c r="BN240" s="41"/>
      <c r="BO240" s="41"/>
      <c r="BP240" s="41"/>
      <c r="BQ240" s="41"/>
      <c r="BR240" s="41"/>
      <c r="BS240" s="41"/>
      <c r="BT240" s="41"/>
      <c r="BU240" s="41"/>
      <c r="BV240" s="41"/>
      <c r="BW240" s="41"/>
      <c r="BX240" s="41"/>
      <c r="BY240" s="41"/>
      <c r="BZ240" s="41"/>
      <c r="CA240" s="41"/>
      <c r="CB240" s="41"/>
      <c r="CC240" s="41"/>
      <c r="CD240" s="41"/>
      <c r="CE240" s="41"/>
      <c r="CF240" s="41"/>
      <c r="CG240" s="41"/>
      <c r="CH240" s="41"/>
      <c r="CI240" s="41"/>
      <c r="CJ240" s="41"/>
      <c r="CK240" s="41"/>
      <c r="CL240" s="41"/>
      <c r="CM240" s="41"/>
      <c r="CN240" s="41"/>
      <c r="CO240" s="41"/>
      <c r="CP240" s="41"/>
      <c r="CQ240" s="41"/>
      <c r="CR240" s="41"/>
      <c r="CS240" s="41"/>
      <c r="CT240" s="41"/>
      <c r="CU240" s="41"/>
      <c r="CV240" s="41"/>
      <c r="CW240" s="41"/>
      <c r="CX240" s="41"/>
      <c r="CY240" s="41"/>
      <c r="CZ240" s="41"/>
      <c r="DA240" s="41"/>
      <c r="DB240" s="41"/>
      <c r="DC240" s="41"/>
      <c r="DD240" s="41"/>
      <c r="DE240" s="41"/>
      <c r="DF240" s="41"/>
      <c r="DG240" s="41"/>
      <c r="DH240" s="41"/>
      <c r="DI240" s="41"/>
      <c r="DJ240" s="41"/>
      <c r="DK240" s="41"/>
      <c r="DL240" s="41"/>
      <c r="DM240" s="41"/>
      <c r="DN240" s="41"/>
      <c r="DO240" s="41"/>
      <c r="DP240" s="41"/>
      <c r="DQ240" s="41"/>
      <c r="DR240" s="41"/>
      <c r="DS240" s="41"/>
      <c r="DT240" s="41"/>
      <c r="DU240" s="41"/>
      <c r="DV240" s="41"/>
      <c r="DW240" s="41"/>
      <c r="DX240" s="41"/>
      <c r="DY240" s="41"/>
      <c r="DZ240" s="41"/>
      <c r="EA240" s="41"/>
      <c r="EB240" s="41"/>
      <c r="EC240" s="41"/>
      <c r="ED240" s="41"/>
      <c r="EE240" s="41"/>
      <c r="EF240" s="41"/>
      <c r="EG240" s="41"/>
      <c r="EH240" s="41"/>
      <c r="EI240" s="41"/>
      <c r="EJ240" s="41"/>
      <c r="EK240" s="41"/>
      <c r="EL240" s="41"/>
      <c r="EM240" s="41"/>
      <c r="EN240" s="41"/>
      <c r="EO240" s="41"/>
      <c r="EP240" s="41"/>
      <c r="EQ240" s="41"/>
      <c r="ER240" s="41"/>
      <c r="ES240" s="41"/>
      <c r="ET240" s="41"/>
      <c r="EU240" s="41"/>
      <c r="EV240" s="41"/>
      <c r="EW240" s="41"/>
      <c r="EX240" s="41"/>
      <c r="EY240" s="41"/>
      <c r="EZ240" s="41"/>
      <c r="FA240" s="41"/>
      <c r="FB240" s="41"/>
      <c r="FC240" s="41"/>
      <c r="FD240" s="41"/>
      <c r="FE240" s="41"/>
      <c r="FF240" s="41"/>
      <c r="FG240" s="41"/>
      <c r="FH240" s="41"/>
      <c r="FI240" s="41"/>
      <c r="FJ240" s="41"/>
      <c r="FK240" s="41"/>
      <c r="FL240" s="41"/>
      <c r="FM240" s="41"/>
      <c r="FN240" s="41"/>
      <c r="FO240" s="41"/>
      <c r="FP240" s="41"/>
      <c r="FQ240" s="41"/>
      <c r="FR240" s="41"/>
      <c r="FS240" s="41"/>
      <c r="FT240" s="41"/>
      <c r="FU240" s="41"/>
      <c r="FV240" s="41"/>
      <c r="FW240" s="41"/>
      <c r="FX240" s="41"/>
      <c r="FY240" s="41"/>
      <c r="FZ240" s="41"/>
      <c r="GA240" s="41"/>
      <c r="GB240" s="41"/>
      <c r="GC240" s="41"/>
      <c r="GD240" s="41"/>
      <c r="GE240" s="41"/>
      <c r="GF240" s="41"/>
      <c r="GG240" s="41"/>
      <c r="GH240" s="41"/>
      <c r="GI240" s="41"/>
      <c r="GJ240" s="41"/>
      <c r="GK240" s="41"/>
      <c r="GL240" s="41"/>
      <c r="GM240" s="41"/>
      <c r="GN240" s="41"/>
      <c r="GO240" s="41"/>
      <c r="GP240" s="41"/>
      <c r="GQ240" s="41"/>
      <c r="GR240" s="41"/>
      <c r="GS240" s="41"/>
      <c r="GT240" s="41"/>
      <c r="GU240" s="41"/>
      <c r="GV240" s="41"/>
      <c r="GW240" s="41"/>
      <c r="GX240" s="41"/>
      <c r="GY240" s="41"/>
      <c r="GZ240" s="41"/>
      <c r="HA240" s="41"/>
      <c r="HB240" s="41"/>
      <c r="HC240" s="41"/>
      <c r="HD240" s="41"/>
      <c r="HE240" s="41"/>
      <c r="HF240" s="41"/>
      <c r="HG240" s="41"/>
      <c r="HH240" s="41"/>
      <c r="HI240" s="41"/>
      <c r="HJ240" s="41"/>
      <c r="HK240" s="41"/>
      <c r="HL240" s="41"/>
      <c r="HM240" s="41"/>
      <c r="HN240" s="41"/>
      <c r="HO240" s="41"/>
      <c r="HP240" s="41"/>
      <c r="HQ240" s="41"/>
      <c r="HR240" s="41"/>
      <c r="HS240" s="41"/>
      <c r="HT240" s="41"/>
      <c r="HU240" s="41"/>
      <c r="HV240" s="41"/>
      <c r="HW240" s="41"/>
      <c r="HX240" s="41"/>
      <c r="HY240" s="41"/>
      <c r="HZ240" s="41"/>
      <c r="IA240" s="41"/>
      <c r="IB240" s="41"/>
      <c r="IC240" s="41"/>
      <c r="ID240" s="41"/>
      <c r="IE240" s="41"/>
      <c r="IF240" s="41"/>
      <c r="IG240" s="41"/>
      <c r="IH240" s="41"/>
      <c r="II240" s="41"/>
      <c r="IJ240" s="41"/>
      <c r="IK240" s="41"/>
      <c r="IL240" s="41"/>
      <c r="IM240" s="41"/>
      <c r="IN240" s="41"/>
      <c r="IO240" s="41"/>
      <c r="IP240" s="41"/>
      <c r="IQ240" s="41"/>
      <c r="IR240" s="41"/>
      <c r="IS240" s="41"/>
      <c r="IT240" s="41"/>
      <c r="IU240" s="41"/>
      <c r="IV240" s="41"/>
      <c r="IW240" s="41"/>
      <c r="IX240" s="41"/>
      <c r="IY240" s="41"/>
      <c r="IZ240" s="41"/>
      <c r="JA240" s="41"/>
      <c r="JB240" s="41"/>
      <c r="JC240" s="41"/>
      <c r="JD240" s="41"/>
      <c r="JE240" s="41"/>
      <c r="JF240" s="41"/>
      <c r="JG240" s="41"/>
      <c r="JH240" s="41"/>
      <c r="JI240" s="41"/>
      <c r="JJ240" s="41"/>
      <c r="JK240" s="41"/>
      <c r="JL240" s="41"/>
      <c r="JM240" s="41"/>
      <c r="JN240" s="41"/>
      <c r="JO240" s="41"/>
      <c r="JP240" s="41"/>
      <c r="JQ240" s="41"/>
      <c r="JR240" s="41"/>
      <c r="JS240" s="41"/>
      <c r="JT240" s="41"/>
      <c r="JU240" s="41"/>
      <c r="JV240" s="41"/>
      <c r="JW240" s="41"/>
      <c r="JX240" s="41"/>
      <c r="JY240" s="41"/>
      <c r="JZ240" s="41"/>
      <c r="KA240" s="41"/>
      <c r="KB240" s="41"/>
      <c r="KC240" s="41"/>
      <c r="KD240" s="41"/>
      <c r="KE240" s="41"/>
      <c r="KF240" s="41"/>
      <c r="KG240" s="41"/>
      <c r="KH240" s="41"/>
      <c r="KI240" s="41"/>
      <c r="KJ240" s="41"/>
      <c r="KK240" s="41"/>
      <c r="KL240" s="41"/>
      <c r="KM240" s="41"/>
      <c r="KN240" s="41"/>
      <c r="KO240" s="41"/>
      <c r="KP240" s="41"/>
      <c r="KQ240" s="41"/>
      <c r="KR240" s="41"/>
      <c r="KS240" s="41"/>
      <c r="KT240" s="41"/>
      <c r="KU240" s="41"/>
      <c r="KV240" s="41"/>
      <c r="KW240" s="41"/>
      <c r="KX240" s="41"/>
      <c r="KY240" s="41"/>
      <c r="KZ240" s="41"/>
      <c r="LA240" s="41"/>
      <c r="LB240" s="41"/>
      <c r="LC240" s="41"/>
      <c r="LD240" s="41"/>
      <c r="LE240" s="41"/>
      <c r="LF240" s="41"/>
      <c r="LG240" s="41"/>
      <c r="LH240" s="41"/>
      <c r="LI240" s="41"/>
      <c r="LJ240" s="41"/>
      <c r="LK240" s="41"/>
      <c r="LL240" s="41"/>
      <c r="LM240" s="41"/>
      <c r="LN240" s="41"/>
      <c r="LO240" s="41"/>
      <c r="LP240" s="41"/>
      <c r="LQ240" s="41"/>
      <c r="LR240" s="41"/>
      <c r="LS240" s="41"/>
      <c r="LT240" s="41"/>
      <c r="LU240" s="41"/>
      <c r="LV240" s="41"/>
      <c r="LW240" s="41"/>
      <c r="LX240" s="41"/>
      <c r="LY240" s="41"/>
      <c r="LZ240" s="41"/>
      <c r="MA240" s="41"/>
      <c r="MB240" s="41"/>
      <c r="MC240" s="41"/>
      <c r="MD240" s="41"/>
      <c r="ME240" s="41"/>
      <c r="MF240" s="41"/>
      <c r="MG240" s="41"/>
      <c r="MH240" s="41"/>
      <c r="MI240" s="41"/>
      <c r="MJ240" s="41"/>
      <c r="MK240" s="41"/>
      <c r="ML240" s="41"/>
      <c r="MM240" s="41"/>
      <c r="MN240" s="41"/>
      <c r="MO240" s="41"/>
      <c r="MP240" s="41"/>
      <c r="MQ240" s="41"/>
      <c r="MR240" s="41"/>
      <c r="MS240" s="41"/>
      <c r="MT240" s="41"/>
      <c r="MU240" s="41"/>
      <c r="MV240" s="41"/>
      <c r="MW240" s="41"/>
      <c r="MX240" s="41"/>
      <c r="MY240" s="41"/>
      <c r="MZ240" s="41"/>
      <c r="NA240" s="41"/>
      <c r="NB240" s="41"/>
      <c r="NC240" s="41"/>
      <c r="ND240" s="41"/>
      <c r="NE240" s="41"/>
      <c r="NF240" s="41"/>
      <c r="NG240" s="41"/>
      <c r="NH240" s="41"/>
      <c r="NI240" s="41"/>
      <c r="NJ240" s="41"/>
      <c r="NK240" s="41"/>
      <c r="NL240" s="41"/>
      <c r="NM240" s="41"/>
      <c r="NN240" s="41"/>
      <c r="NO240" s="41"/>
      <c r="NP240" s="41"/>
      <c r="NQ240" s="41"/>
      <c r="NR240" s="41"/>
      <c r="NS240" s="41"/>
      <c r="NT240" s="41"/>
      <c r="NU240" s="41"/>
      <c r="NV240" s="41"/>
      <c r="NW240" s="41"/>
      <c r="NX240" s="41"/>
      <c r="NY240" s="41"/>
      <c r="NZ240" s="41"/>
      <c r="OA240" s="41"/>
      <c r="OB240" s="41"/>
      <c r="OC240" s="41"/>
      <c r="OD240" s="41"/>
      <c r="OE240" s="41"/>
      <c r="OF240" s="41"/>
      <c r="OG240" s="41"/>
    </row>
    <row r="241" spans="1:397" s="42" customFormat="1" ht="15.75" x14ac:dyDescent="0.25">
      <c r="A241" s="91">
        <v>1</v>
      </c>
      <c r="B241" s="91">
        <v>1</v>
      </c>
      <c r="C241" s="1986" t="s">
        <v>219</v>
      </c>
      <c r="D241" s="2015"/>
      <c r="E241" s="1887"/>
      <c r="F241" s="1887"/>
      <c r="G241" s="1887"/>
      <c r="H241" s="1888"/>
      <c r="I241" s="2032"/>
      <c r="J241" s="2047"/>
      <c r="K241" s="1887"/>
      <c r="L241" s="1887"/>
      <c r="M241" s="1888"/>
      <c r="N241" s="1889"/>
      <c r="O241" s="10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F241" s="41"/>
      <c r="AG241" s="41"/>
      <c r="AH241" s="41"/>
      <c r="AI241" s="41"/>
      <c r="AJ241" s="41"/>
      <c r="AK241" s="41"/>
      <c r="AL241" s="41"/>
      <c r="AM241" s="41"/>
      <c r="AN241" s="41"/>
      <c r="AO241" s="41"/>
      <c r="AP241" s="41"/>
      <c r="AQ241" s="41"/>
      <c r="AR241" s="41"/>
      <c r="AS241" s="41"/>
      <c r="AT241" s="41"/>
      <c r="AU241" s="41"/>
      <c r="AV241" s="41"/>
      <c r="AW241" s="41"/>
      <c r="AX241" s="41"/>
      <c r="AY241" s="41"/>
      <c r="AZ241" s="41"/>
      <c r="BA241" s="41"/>
      <c r="BB241" s="41"/>
      <c r="BC241" s="41"/>
      <c r="BD241" s="41"/>
      <c r="BE241" s="41"/>
      <c r="BF241" s="41"/>
      <c r="BG241" s="41"/>
      <c r="BH241" s="41"/>
      <c r="BI241" s="41"/>
      <c r="BJ241" s="41"/>
      <c r="BK241" s="41"/>
      <c r="BL241" s="41"/>
      <c r="BM241" s="41"/>
      <c r="BN241" s="41"/>
      <c r="BO241" s="41"/>
      <c r="BP241" s="41"/>
      <c r="BQ241" s="41"/>
      <c r="BR241" s="41"/>
      <c r="BS241" s="41"/>
      <c r="BT241" s="41"/>
      <c r="BU241" s="41"/>
      <c r="BV241" s="41"/>
      <c r="BW241" s="41"/>
      <c r="BX241" s="41"/>
      <c r="BY241" s="41"/>
      <c r="BZ241" s="41"/>
      <c r="CA241" s="41"/>
      <c r="CB241" s="41"/>
      <c r="CC241" s="41"/>
      <c r="CD241" s="41"/>
      <c r="CE241" s="41"/>
      <c r="CF241" s="41"/>
      <c r="CG241" s="41"/>
      <c r="CH241" s="41"/>
      <c r="CI241" s="41"/>
      <c r="CJ241" s="41"/>
      <c r="CK241" s="41"/>
      <c r="CL241" s="41"/>
      <c r="CM241" s="41"/>
      <c r="CN241" s="41"/>
      <c r="CO241" s="41"/>
      <c r="CP241" s="41"/>
      <c r="CQ241" s="41"/>
      <c r="CR241" s="41"/>
      <c r="CS241" s="41"/>
      <c r="CT241" s="41"/>
      <c r="CU241" s="41"/>
      <c r="CV241" s="41"/>
      <c r="CW241" s="41"/>
      <c r="CX241" s="41"/>
      <c r="CY241" s="41"/>
      <c r="CZ241" s="41"/>
      <c r="DA241" s="41"/>
      <c r="DB241" s="41"/>
      <c r="DC241" s="41"/>
      <c r="DD241" s="41"/>
      <c r="DE241" s="41"/>
      <c r="DF241" s="41"/>
      <c r="DG241" s="41"/>
      <c r="DH241" s="41"/>
      <c r="DI241" s="41"/>
      <c r="DJ241" s="41"/>
      <c r="DK241" s="41"/>
      <c r="DL241" s="41"/>
      <c r="DM241" s="41"/>
      <c r="DN241" s="41"/>
      <c r="DO241" s="41"/>
      <c r="DP241" s="41"/>
      <c r="DQ241" s="41"/>
      <c r="DR241" s="41"/>
      <c r="DS241" s="41"/>
      <c r="DT241" s="41"/>
      <c r="DU241" s="41"/>
      <c r="DV241" s="41"/>
      <c r="DW241" s="41"/>
      <c r="DX241" s="41"/>
      <c r="DY241" s="41"/>
      <c r="DZ241" s="41"/>
      <c r="EA241" s="41"/>
      <c r="EB241" s="41"/>
      <c r="EC241" s="41"/>
      <c r="ED241" s="41"/>
      <c r="EE241" s="41"/>
      <c r="EF241" s="41"/>
      <c r="EG241" s="41"/>
      <c r="EH241" s="41"/>
      <c r="EI241" s="41"/>
      <c r="EJ241" s="41"/>
      <c r="EK241" s="41"/>
      <c r="EL241" s="41"/>
      <c r="EM241" s="41"/>
      <c r="EN241" s="41"/>
      <c r="EO241" s="41"/>
      <c r="EP241" s="41"/>
      <c r="EQ241" s="41"/>
      <c r="ER241" s="41"/>
      <c r="ES241" s="41"/>
      <c r="ET241" s="41"/>
      <c r="EU241" s="41"/>
      <c r="EV241" s="41"/>
      <c r="EW241" s="41"/>
      <c r="EX241" s="41"/>
      <c r="EY241" s="41"/>
      <c r="EZ241" s="41"/>
      <c r="FA241" s="41"/>
      <c r="FB241" s="41"/>
      <c r="FC241" s="41"/>
      <c r="FD241" s="41"/>
      <c r="FE241" s="41"/>
      <c r="FF241" s="41"/>
      <c r="FG241" s="41"/>
      <c r="FH241" s="41"/>
      <c r="FI241" s="41"/>
      <c r="FJ241" s="41"/>
      <c r="FK241" s="41"/>
      <c r="FL241" s="41"/>
      <c r="FM241" s="41"/>
      <c r="FN241" s="41"/>
      <c r="FO241" s="41"/>
      <c r="FP241" s="41"/>
      <c r="FQ241" s="41"/>
      <c r="FR241" s="41"/>
      <c r="FS241" s="41"/>
      <c r="FT241" s="41"/>
      <c r="FU241" s="41"/>
      <c r="FV241" s="41"/>
      <c r="FW241" s="41"/>
      <c r="FX241" s="41"/>
      <c r="FY241" s="41"/>
      <c r="FZ241" s="41"/>
      <c r="GA241" s="41"/>
      <c r="GB241" s="41"/>
      <c r="GC241" s="41"/>
      <c r="GD241" s="41"/>
      <c r="GE241" s="41"/>
      <c r="GF241" s="41"/>
      <c r="GG241" s="41"/>
      <c r="GH241" s="41"/>
      <c r="GI241" s="41"/>
      <c r="GJ241" s="41"/>
      <c r="GK241" s="41"/>
      <c r="GL241" s="41"/>
      <c r="GM241" s="41"/>
      <c r="GN241" s="41"/>
      <c r="GO241" s="41"/>
      <c r="GP241" s="41"/>
      <c r="GQ241" s="41"/>
      <c r="GR241" s="41"/>
      <c r="GS241" s="41"/>
      <c r="GT241" s="41"/>
      <c r="GU241" s="41"/>
      <c r="GV241" s="41"/>
      <c r="GW241" s="41"/>
      <c r="GX241" s="41"/>
      <c r="GY241" s="41"/>
      <c r="GZ241" s="41"/>
      <c r="HA241" s="41"/>
      <c r="HB241" s="41"/>
      <c r="HC241" s="41"/>
      <c r="HD241" s="41"/>
      <c r="HE241" s="41"/>
      <c r="HF241" s="41"/>
      <c r="HG241" s="41"/>
      <c r="HH241" s="41"/>
      <c r="HI241" s="41"/>
      <c r="HJ241" s="41"/>
      <c r="HK241" s="41"/>
      <c r="HL241" s="41"/>
      <c r="HM241" s="41"/>
      <c r="HN241" s="41"/>
      <c r="HO241" s="41"/>
      <c r="HP241" s="41"/>
      <c r="HQ241" s="41"/>
      <c r="HR241" s="41"/>
      <c r="HS241" s="41"/>
      <c r="HT241" s="41"/>
      <c r="HU241" s="41"/>
      <c r="HV241" s="41"/>
      <c r="HW241" s="41"/>
      <c r="HX241" s="41"/>
      <c r="HY241" s="41"/>
      <c r="HZ241" s="41"/>
      <c r="IA241" s="41"/>
      <c r="IB241" s="41"/>
      <c r="IC241" s="41"/>
      <c r="ID241" s="41"/>
      <c r="IE241" s="41"/>
      <c r="IF241" s="41"/>
      <c r="IG241" s="41"/>
      <c r="IH241" s="41"/>
      <c r="II241" s="41"/>
      <c r="IJ241" s="41"/>
      <c r="IK241" s="41"/>
      <c r="IL241" s="41"/>
      <c r="IM241" s="41"/>
      <c r="IN241" s="41"/>
      <c r="IO241" s="41"/>
      <c r="IP241" s="41"/>
      <c r="IQ241" s="41"/>
      <c r="IR241" s="41"/>
      <c r="IS241" s="41"/>
      <c r="IT241" s="41"/>
      <c r="IU241" s="41"/>
      <c r="IV241" s="41"/>
      <c r="IW241" s="41"/>
      <c r="IX241" s="41"/>
      <c r="IY241" s="41"/>
      <c r="IZ241" s="41"/>
      <c r="JA241" s="41"/>
      <c r="JB241" s="41"/>
      <c r="JC241" s="41"/>
      <c r="JD241" s="41"/>
      <c r="JE241" s="41"/>
      <c r="JF241" s="41"/>
      <c r="JG241" s="41"/>
      <c r="JH241" s="41"/>
      <c r="JI241" s="41"/>
      <c r="JJ241" s="41"/>
      <c r="JK241" s="41"/>
      <c r="JL241" s="41"/>
      <c r="JM241" s="41"/>
      <c r="JN241" s="41"/>
      <c r="JO241" s="41"/>
      <c r="JP241" s="41"/>
      <c r="JQ241" s="41"/>
      <c r="JR241" s="41"/>
      <c r="JS241" s="41"/>
      <c r="JT241" s="41"/>
      <c r="JU241" s="41"/>
      <c r="JV241" s="41"/>
      <c r="JW241" s="41"/>
      <c r="JX241" s="41"/>
      <c r="JY241" s="41"/>
      <c r="JZ241" s="41"/>
      <c r="KA241" s="41"/>
      <c r="KB241" s="41"/>
      <c r="KC241" s="41"/>
      <c r="KD241" s="41"/>
      <c r="KE241" s="41"/>
      <c r="KF241" s="41"/>
      <c r="KG241" s="41"/>
      <c r="KH241" s="41"/>
      <c r="KI241" s="41"/>
      <c r="KJ241" s="41"/>
      <c r="KK241" s="41"/>
      <c r="KL241" s="41"/>
      <c r="KM241" s="41"/>
      <c r="KN241" s="41"/>
      <c r="KO241" s="41"/>
      <c r="KP241" s="41"/>
      <c r="KQ241" s="41"/>
      <c r="KR241" s="41"/>
      <c r="KS241" s="41"/>
      <c r="KT241" s="41"/>
      <c r="KU241" s="41"/>
      <c r="KV241" s="41"/>
      <c r="KW241" s="41"/>
      <c r="KX241" s="41"/>
      <c r="KY241" s="41"/>
      <c r="KZ241" s="41"/>
      <c r="LA241" s="41"/>
      <c r="LB241" s="41"/>
      <c r="LC241" s="41"/>
      <c r="LD241" s="41"/>
      <c r="LE241" s="41"/>
      <c r="LF241" s="41"/>
      <c r="LG241" s="41"/>
      <c r="LH241" s="41"/>
      <c r="LI241" s="41"/>
      <c r="LJ241" s="41"/>
      <c r="LK241" s="41"/>
      <c r="LL241" s="41"/>
      <c r="LM241" s="41"/>
      <c r="LN241" s="41"/>
      <c r="LO241" s="41"/>
      <c r="LP241" s="41"/>
      <c r="LQ241" s="41"/>
      <c r="LR241" s="41"/>
      <c r="LS241" s="41"/>
      <c r="LT241" s="41"/>
      <c r="LU241" s="41"/>
      <c r="LV241" s="41"/>
      <c r="LW241" s="41"/>
      <c r="LX241" s="41"/>
      <c r="LY241" s="41"/>
      <c r="LZ241" s="41"/>
      <c r="MA241" s="41"/>
      <c r="MB241" s="41"/>
      <c r="MC241" s="41"/>
      <c r="MD241" s="41"/>
      <c r="ME241" s="41"/>
      <c r="MF241" s="41"/>
      <c r="MG241" s="41"/>
      <c r="MH241" s="41"/>
      <c r="MI241" s="41"/>
      <c r="MJ241" s="41"/>
      <c r="MK241" s="41"/>
      <c r="ML241" s="41"/>
      <c r="MM241" s="41"/>
      <c r="MN241" s="41"/>
      <c r="MO241" s="41"/>
      <c r="MP241" s="41"/>
      <c r="MQ241" s="41"/>
      <c r="MR241" s="41"/>
      <c r="MS241" s="41"/>
      <c r="MT241" s="41"/>
      <c r="MU241" s="41"/>
      <c r="MV241" s="41"/>
      <c r="MW241" s="41"/>
      <c r="MX241" s="41"/>
      <c r="MY241" s="41"/>
      <c r="MZ241" s="41"/>
      <c r="NA241" s="41"/>
      <c r="NB241" s="41"/>
      <c r="NC241" s="41"/>
      <c r="ND241" s="41"/>
      <c r="NE241" s="41"/>
      <c r="NF241" s="41"/>
      <c r="NG241" s="41"/>
      <c r="NH241" s="41"/>
      <c r="NI241" s="41"/>
      <c r="NJ241" s="41"/>
      <c r="NK241" s="41"/>
      <c r="NL241" s="41"/>
      <c r="NM241" s="41"/>
      <c r="NN241" s="41"/>
      <c r="NO241" s="41"/>
      <c r="NP241" s="41"/>
      <c r="NQ241" s="41"/>
      <c r="NR241" s="41"/>
      <c r="NS241" s="41"/>
      <c r="NT241" s="41"/>
      <c r="NU241" s="41"/>
      <c r="NV241" s="41"/>
      <c r="NW241" s="41"/>
      <c r="NX241" s="41"/>
      <c r="NY241" s="41"/>
      <c r="NZ241" s="41"/>
      <c r="OA241" s="41"/>
      <c r="OB241" s="41"/>
      <c r="OC241" s="41"/>
      <c r="OD241" s="41"/>
      <c r="OE241" s="41"/>
      <c r="OF241" s="41"/>
      <c r="OG241" s="41"/>
    </row>
    <row r="242" spans="1:397" s="42" customFormat="1" ht="15.75" x14ac:dyDescent="0.25">
      <c r="A242" s="91">
        <v>1</v>
      </c>
      <c r="B242" s="91">
        <v>1</v>
      </c>
      <c r="C242" s="1971" t="s">
        <v>163</v>
      </c>
      <c r="D242" s="2014"/>
      <c r="E242" s="1891">
        <f>SUM(E243:E248)</f>
        <v>12100</v>
      </c>
      <c r="F242" s="1891">
        <f t="shared" ref="F242:G242" si="93">SUM(F243:F248)</f>
        <v>4033</v>
      </c>
      <c r="G242" s="1891">
        <f t="shared" si="93"/>
        <v>3190</v>
      </c>
      <c r="H242" s="1891"/>
      <c r="I242" s="2033">
        <f>SUM(I243:I248)</f>
        <v>2919448</v>
      </c>
      <c r="J242" s="2033">
        <f>SUM(J243:J248)</f>
        <v>973149.33333333326</v>
      </c>
      <c r="K242" s="1891">
        <f>SUM(K243:K247)</f>
        <v>501176.42999999993</v>
      </c>
      <c r="L242" s="1891">
        <f>SUM(L243:L247)</f>
        <v>-23972.903333333321</v>
      </c>
      <c r="M242" s="1888">
        <f t="shared" si="72"/>
        <v>51.500464813896315</v>
      </c>
      <c r="N242" s="1890">
        <f t="shared" si="73"/>
        <v>17.166821604632108</v>
      </c>
      <c r="O242" s="10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F242" s="41"/>
      <c r="AG242" s="41"/>
      <c r="AH242" s="41"/>
      <c r="AI242" s="41"/>
      <c r="AJ242" s="41"/>
      <c r="AK242" s="41"/>
      <c r="AL242" s="41"/>
      <c r="AM242" s="41"/>
      <c r="AN242" s="41"/>
      <c r="AO242" s="41"/>
      <c r="AP242" s="41"/>
      <c r="AQ242" s="41"/>
      <c r="AR242" s="41"/>
      <c r="AS242" s="41"/>
      <c r="AT242" s="41"/>
      <c r="AU242" s="41"/>
      <c r="AV242" s="41"/>
      <c r="AW242" s="41"/>
      <c r="AX242" s="41"/>
      <c r="AY242" s="41"/>
      <c r="AZ242" s="41"/>
      <c r="BA242" s="41"/>
      <c r="BB242" s="41"/>
      <c r="BC242" s="41"/>
      <c r="BD242" s="41"/>
      <c r="BE242" s="41"/>
      <c r="BF242" s="41"/>
      <c r="BG242" s="41"/>
      <c r="BH242" s="41"/>
      <c r="BI242" s="41"/>
      <c r="BJ242" s="41"/>
      <c r="BK242" s="41"/>
      <c r="BL242" s="41"/>
      <c r="BM242" s="41"/>
      <c r="BN242" s="41"/>
      <c r="BO242" s="41"/>
      <c r="BP242" s="41"/>
      <c r="BQ242" s="41"/>
      <c r="BR242" s="41"/>
      <c r="BS242" s="41"/>
      <c r="BT242" s="41"/>
      <c r="BU242" s="41"/>
      <c r="BV242" s="41"/>
      <c r="BW242" s="41"/>
      <c r="BX242" s="41"/>
      <c r="BY242" s="41"/>
      <c r="BZ242" s="41"/>
      <c r="CA242" s="41"/>
      <c r="CB242" s="41"/>
      <c r="CC242" s="41"/>
      <c r="CD242" s="41"/>
      <c r="CE242" s="41"/>
      <c r="CF242" s="41"/>
      <c r="CG242" s="41"/>
      <c r="CH242" s="41"/>
      <c r="CI242" s="41"/>
      <c r="CJ242" s="41"/>
      <c r="CK242" s="41"/>
      <c r="CL242" s="41"/>
      <c r="CM242" s="41"/>
      <c r="CN242" s="41"/>
      <c r="CO242" s="41"/>
      <c r="CP242" s="41"/>
      <c r="CQ242" s="41"/>
      <c r="CR242" s="41"/>
      <c r="CS242" s="41"/>
      <c r="CT242" s="41"/>
      <c r="CU242" s="41"/>
      <c r="CV242" s="41"/>
      <c r="CW242" s="41"/>
      <c r="CX242" s="41"/>
      <c r="CY242" s="41"/>
      <c r="CZ242" s="41"/>
      <c r="DA242" s="41"/>
      <c r="DB242" s="41"/>
      <c r="DC242" s="41"/>
      <c r="DD242" s="41"/>
      <c r="DE242" s="41"/>
      <c r="DF242" s="41"/>
      <c r="DG242" s="41"/>
      <c r="DH242" s="41"/>
      <c r="DI242" s="41"/>
      <c r="DJ242" s="41"/>
      <c r="DK242" s="41"/>
      <c r="DL242" s="41"/>
      <c r="DM242" s="41"/>
      <c r="DN242" s="41"/>
      <c r="DO242" s="41"/>
      <c r="DP242" s="41"/>
      <c r="DQ242" s="41"/>
      <c r="DR242" s="41"/>
      <c r="DS242" s="41"/>
      <c r="DT242" s="41"/>
      <c r="DU242" s="41"/>
      <c r="DV242" s="41"/>
      <c r="DW242" s="41"/>
      <c r="DX242" s="41"/>
      <c r="DY242" s="41"/>
      <c r="DZ242" s="41"/>
      <c r="EA242" s="41"/>
      <c r="EB242" s="41"/>
      <c r="EC242" s="41"/>
      <c r="ED242" s="41"/>
      <c r="EE242" s="41"/>
      <c r="EF242" s="41"/>
      <c r="EG242" s="41"/>
      <c r="EH242" s="41"/>
      <c r="EI242" s="41"/>
      <c r="EJ242" s="41"/>
      <c r="EK242" s="41"/>
      <c r="EL242" s="41"/>
      <c r="EM242" s="41"/>
      <c r="EN242" s="41"/>
      <c r="EO242" s="41"/>
      <c r="EP242" s="41"/>
      <c r="EQ242" s="41"/>
      <c r="ER242" s="41"/>
      <c r="ES242" s="41"/>
      <c r="ET242" s="41"/>
      <c r="EU242" s="41"/>
      <c r="EV242" s="41"/>
      <c r="EW242" s="41"/>
      <c r="EX242" s="41"/>
      <c r="EY242" s="41"/>
      <c r="EZ242" s="41"/>
      <c r="FA242" s="41"/>
      <c r="FB242" s="41"/>
      <c r="FC242" s="41"/>
      <c r="FD242" s="41"/>
      <c r="FE242" s="41"/>
      <c r="FF242" s="41"/>
      <c r="FG242" s="41"/>
      <c r="FH242" s="41"/>
      <c r="FI242" s="41"/>
      <c r="FJ242" s="41"/>
      <c r="FK242" s="41"/>
      <c r="FL242" s="41"/>
      <c r="FM242" s="41"/>
      <c r="FN242" s="41"/>
      <c r="FO242" s="41"/>
      <c r="FP242" s="41"/>
      <c r="FQ242" s="41"/>
      <c r="FR242" s="41"/>
      <c r="FS242" s="41"/>
      <c r="FT242" s="41"/>
      <c r="FU242" s="41"/>
      <c r="FV242" s="41"/>
      <c r="FW242" s="41"/>
      <c r="FX242" s="41"/>
      <c r="FY242" s="41"/>
      <c r="FZ242" s="41"/>
      <c r="GA242" s="41"/>
      <c r="GB242" s="41"/>
      <c r="GC242" s="41"/>
      <c r="GD242" s="41"/>
      <c r="GE242" s="41"/>
      <c r="GF242" s="41"/>
      <c r="GG242" s="41"/>
      <c r="GH242" s="41"/>
      <c r="GI242" s="41"/>
      <c r="GJ242" s="41"/>
      <c r="GK242" s="41"/>
      <c r="GL242" s="41"/>
      <c r="GM242" s="41"/>
      <c r="GN242" s="41"/>
      <c r="GO242" s="41"/>
      <c r="GP242" s="41"/>
      <c r="GQ242" s="41"/>
      <c r="GR242" s="41"/>
      <c r="GS242" s="41"/>
      <c r="GT242" s="41"/>
      <c r="GU242" s="41"/>
      <c r="GV242" s="41"/>
      <c r="GW242" s="41"/>
      <c r="GX242" s="41"/>
      <c r="GY242" s="41"/>
      <c r="GZ242" s="41"/>
      <c r="HA242" s="41"/>
      <c r="HB242" s="41"/>
      <c r="HC242" s="41"/>
      <c r="HD242" s="41"/>
      <c r="HE242" s="41"/>
      <c r="HF242" s="41"/>
      <c r="HG242" s="41"/>
      <c r="HH242" s="41"/>
      <c r="HI242" s="41"/>
      <c r="HJ242" s="41"/>
      <c r="HK242" s="41"/>
      <c r="HL242" s="41"/>
      <c r="HM242" s="41"/>
      <c r="HN242" s="41"/>
      <c r="HO242" s="41"/>
      <c r="HP242" s="41"/>
      <c r="HQ242" s="41"/>
      <c r="HR242" s="41"/>
      <c r="HS242" s="41"/>
      <c r="HT242" s="41"/>
      <c r="HU242" s="41"/>
      <c r="HV242" s="41"/>
      <c r="HW242" s="41"/>
      <c r="HX242" s="41"/>
      <c r="HY242" s="41"/>
      <c r="HZ242" s="41"/>
      <c r="IA242" s="41"/>
      <c r="IB242" s="41"/>
      <c r="IC242" s="41"/>
      <c r="ID242" s="41"/>
      <c r="IE242" s="41"/>
      <c r="IF242" s="41"/>
      <c r="IG242" s="41"/>
      <c r="IH242" s="41"/>
      <c r="II242" s="41"/>
      <c r="IJ242" s="41"/>
      <c r="IK242" s="41"/>
      <c r="IL242" s="41"/>
      <c r="IM242" s="41"/>
      <c r="IN242" s="41"/>
      <c r="IO242" s="41"/>
      <c r="IP242" s="41"/>
      <c r="IQ242" s="41"/>
      <c r="IR242" s="41"/>
      <c r="IS242" s="41"/>
      <c r="IT242" s="41"/>
      <c r="IU242" s="41"/>
      <c r="IV242" s="41"/>
      <c r="IW242" s="41"/>
      <c r="IX242" s="41"/>
      <c r="IY242" s="41"/>
      <c r="IZ242" s="41"/>
      <c r="JA242" s="41"/>
      <c r="JB242" s="41"/>
      <c r="JC242" s="41"/>
      <c r="JD242" s="41"/>
      <c r="JE242" s="41"/>
      <c r="JF242" s="41"/>
      <c r="JG242" s="41"/>
      <c r="JH242" s="41"/>
      <c r="JI242" s="41"/>
      <c r="JJ242" s="41"/>
      <c r="JK242" s="41"/>
      <c r="JL242" s="41"/>
      <c r="JM242" s="41"/>
      <c r="JN242" s="41"/>
      <c r="JO242" s="41"/>
      <c r="JP242" s="41"/>
      <c r="JQ242" s="41"/>
      <c r="JR242" s="41"/>
      <c r="JS242" s="41"/>
      <c r="JT242" s="41"/>
      <c r="JU242" s="41"/>
      <c r="JV242" s="41"/>
      <c r="JW242" s="41"/>
      <c r="JX242" s="41"/>
      <c r="JY242" s="41"/>
      <c r="JZ242" s="41"/>
      <c r="KA242" s="41"/>
      <c r="KB242" s="41"/>
      <c r="KC242" s="41"/>
      <c r="KD242" s="41"/>
      <c r="KE242" s="41"/>
      <c r="KF242" s="41"/>
      <c r="KG242" s="41"/>
      <c r="KH242" s="41"/>
      <c r="KI242" s="41"/>
      <c r="KJ242" s="41"/>
      <c r="KK242" s="41"/>
      <c r="KL242" s="41"/>
      <c r="KM242" s="41"/>
      <c r="KN242" s="41"/>
      <c r="KO242" s="41"/>
      <c r="KP242" s="41"/>
      <c r="KQ242" s="41"/>
      <c r="KR242" s="41"/>
      <c r="KS242" s="41"/>
      <c r="KT242" s="41"/>
      <c r="KU242" s="41"/>
      <c r="KV242" s="41"/>
      <c r="KW242" s="41"/>
      <c r="KX242" s="41"/>
      <c r="KY242" s="41"/>
      <c r="KZ242" s="41"/>
      <c r="LA242" s="41"/>
      <c r="LB242" s="41"/>
      <c r="LC242" s="41"/>
      <c r="LD242" s="41"/>
      <c r="LE242" s="41"/>
      <c r="LF242" s="41"/>
      <c r="LG242" s="41"/>
      <c r="LH242" s="41"/>
      <c r="LI242" s="41"/>
      <c r="LJ242" s="41"/>
      <c r="LK242" s="41"/>
      <c r="LL242" s="41"/>
      <c r="LM242" s="41"/>
      <c r="LN242" s="41"/>
      <c r="LO242" s="41"/>
      <c r="LP242" s="41"/>
      <c r="LQ242" s="41"/>
      <c r="LR242" s="41"/>
      <c r="LS242" s="41"/>
      <c r="LT242" s="41"/>
      <c r="LU242" s="41"/>
      <c r="LV242" s="41"/>
      <c r="LW242" s="41"/>
      <c r="LX242" s="41"/>
      <c r="LY242" s="41"/>
      <c r="LZ242" s="41"/>
      <c r="MA242" s="41"/>
      <c r="MB242" s="41"/>
      <c r="MC242" s="41"/>
      <c r="MD242" s="41"/>
      <c r="ME242" s="41"/>
      <c r="MF242" s="41"/>
      <c r="MG242" s="41"/>
      <c r="MH242" s="41"/>
      <c r="MI242" s="41"/>
      <c r="MJ242" s="41"/>
      <c r="MK242" s="41"/>
      <c r="ML242" s="41"/>
      <c r="MM242" s="41"/>
      <c r="MN242" s="41"/>
      <c r="MO242" s="41"/>
      <c r="MP242" s="41"/>
      <c r="MQ242" s="41"/>
      <c r="MR242" s="41"/>
      <c r="MS242" s="41"/>
      <c r="MT242" s="41"/>
      <c r="MU242" s="41"/>
      <c r="MV242" s="41"/>
      <c r="MW242" s="41"/>
      <c r="MX242" s="41"/>
      <c r="MY242" s="41"/>
      <c r="MZ242" s="41"/>
      <c r="NA242" s="41"/>
      <c r="NB242" s="41"/>
      <c r="NC242" s="41"/>
      <c r="ND242" s="41"/>
      <c r="NE242" s="41"/>
      <c r="NF242" s="41"/>
      <c r="NG242" s="41"/>
      <c r="NH242" s="41"/>
      <c r="NI242" s="41"/>
      <c r="NJ242" s="41"/>
      <c r="NK242" s="41"/>
      <c r="NL242" s="41"/>
      <c r="NM242" s="41"/>
      <c r="NN242" s="41"/>
      <c r="NO242" s="41"/>
      <c r="NP242" s="41"/>
      <c r="NQ242" s="41"/>
      <c r="NR242" s="41"/>
      <c r="NS242" s="41"/>
      <c r="NT242" s="41"/>
      <c r="NU242" s="41"/>
      <c r="NV242" s="41"/>
      <c r="NW242" s="41"/>
      <c r="NX242" s="41"/>
      <c r="NY242" s="41"/>
      <c r="NZ242" s="41"/>
      <c r="OA242" s="41"/>
      <c r="OB242" s="41"/>
      <c r="OC242" s="41"/>
      <c r="OD242" s="41"/>
      <c r="OE242" s="41"/>
      <c r="OF242" s="41"/>
      <c r="OG242" s="41"/>
    </row>
    <row r="243" spans="1:397" s="42" customFormat="1" ht="15.75" x14ac:dyDescent="0.25">
      <c r="A243" s="91">
        <v>1</v>
      </c>
      <c r="B243" s="91">
        <v>1</v>
      </c>
      <c r="C243" s="1957" t="s">
        <v>75</v>
      </c>
      <c r="D243" s="1999">
        <v>172.63</v>
      </c>
      <c r="E243" s="1887">
        <f>'1 уровень'!E1559</f>
        <v>3000</v>
      </c>
      <c r="F243" s="1887">
        <f>'1 уровень'!F1559</f>
        <v>1000</v>
      </c>
      <c r="G243" s="1887">
        <f>'1 уровень'!G1559</f>
        <v>481</v>
      </c>
      <c r="H243" s="1888">
        <f>G243/F243*100</f>
        <v>48.1</v>
      </c>
      <c r="I243" s="2032">
        <f t="shared" ref="I243:I248" si="94">D243*E243</f>
        <v>517890</v>
      </c>
      <c r="J243" s="2047">
        <f t="shared" ref="J243:J248" si="95">I243/12*$B$5</f>
        <v>172630</v>
      </c>
      <c r="K243" s="1887">
        <v>81999.25</v>
      </c>
      <c r="L243" s="1887">
        <f t="shared" ref="L243:L248" si="96">K243-J243</f>
        <v>-90630.75</v>
      </c>
      <c r="M243" s="1888">
        <f t="shared" si="72"/>
        <v>47.5</v>
      </c>
      <c r="N243" s="1889">
        <f t="shared" si="73"/>
        <v>15.833333333333332</v>
      </c>
      <c r="O243" s="101"/>
      <c r="P243" s="101"/>
      <c r="Q243" s="41"/>
      <c r="R243" s="41"/>
      <c r="S243" s="41"/>
      <c r="T243" s="41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F243" s="41"/>
      <c r="AG243" s="41"/>
      <c r="AH243" s="41"/>
      <c r="AI243" s="41"/>
      <c r="AJ243" s="41"/>
      <c r="AK243" s="41"/>
      <c r="AL243" s="41"/>
      <c r="AM243" s="41"/>
      <c r="AN243" s="41"/>
      <c r="AO243" s="41"/>
      <c r="AP243" s="41"/>
      <c r="AQ243" s="41"/>
      <c r="AR243" s="41"/>
      <c r="AS243" s="41"/>
      <c r="AT243" s="41"/>
      <c r="AU243" s="41"/>
      <c r="AV243" s="41"/>
      <c r="AW243" s="41"/>
      <c r="AX243" s="41"/>
      <c r="AY243" s="41"/>
      <c r="AZ243" s="41"/>
      <c r="BA243" s="41"/>
      <c r="BB243" s="41"/>
      <c r="BC243" s="41"/>
      <c r="BD243" s="41"/>
      <c r="BE243" s="41"/>
      <c r="BF243" s="41"/>
      <c r="BG243" s="41"/>
      <c r="BH243" s="41"/>
      <c r="BI243" s="41"/>
      <c r="BJ243" s="41"/>
      <c r="BK243" s="41"/>
      <c r="BL243" s="41"/>
      <c r="BM243" s="41"/>
      <c r="BN243" s="41"/>
      <c r="BO243" s="41"/>
      <c r="BP243" s="41"/>
      <c r="BQ243" s="41"/>
      <c r="BR243" s="41"/>
      <c r="BS243" s="41"/>
      <c r="BT243" s="41"/>
      <c r="BU243" s="41"/>
      <c r="BV243" s="41"/>
      <c r="BW243" s="41"/>
      <c r="BX243" s="41"/>
      <c r="BY243" s="41"/>
      <c r="BZ243" s="41"/>
      <c r="CA243" s="41"/>
      <c r="CB243" s="41"/>
      <c r="CC243" s="41"/>
      <c r="CD243" s="41"/>
      <c r="CE243" s="41"/>
      <c r="CF243" s="41"/>
      <c r="CG243" s="41"/>
      <c r="CH243" s="41"/>
      <c r="CI243" s="41"/>
      <c r="CJ243" s="41"/>
      <c r="CK243" s="41"/>
      <c r="CL243" s="41"/>
      <c r="CM243" s="41"/>
      <c r="CN243" s="41"/>
      <c r="CO243" s="41"/>
      <c r="CP243" s="41"/>
      <c r="CQ243" s="41"/>
      <c r="CR243" s="41"/>
      <c r="CS243" s="41"/>
      <c r="CT243" s="41"/>
      <c r="CU243" s="41"/>
      <c r="CV243" s="41"/>
      <c r="CW243" s="41"/>
      <c r="CX243" s="41"/>
      <c r="CY243" s="41"/>
      <c r="CZ243" s="41"/>
      <c r="DA243" s="41"/>
      <c r="DB243" s="41"/>
      <c r="DC243" s="41"/>
      <c r="DD243" s="41"/>
      <c r="DE243" s="41"/>
      <c r="DF243" s="41"/>
      <c r="DG243" s="41"/>
      <c r="DH243" s="41"/>
      <c r="DI243" s="41"/>
      <c r="DJ243" s="41"/>
      <c r="DK243" s="41"/>
      <c r="DL243" s="41"/>
      <c r="DM243" s="41"/>
      <c r="DN243" s="41"/>
      <c r="DO243" s="41"/>
      <c r="DP243" s="41"/>
      <c r="DQ243" s="41"/>
      <c r="DR243" s="41"/>
      <c r="DS243" s="41"/>
      <c r="DT243" s="41"/>
      <c r="DU243" s="41"/>
      <c r="DV243" s="41"/>
      <c r="DW243" s="41"/>
      <c r="DX243" s="41"/>
      <c r="DY243" s="41"/>
      <c r="DZ243" s="41"/>
      <c r="EA243" s="41"/>
      <c r="EB243" s="41"/>
      <c r="EC243" s="41"/>
      <c r="ED243" s="41"/>
      <c r="EE243" s="41"/>
      <c r="EF243" s="41"/>
      <c r="EG243" s="41"/>
      <c r="EH243" s="41"/>
      <c r="EI243" s="41"/>
      <c r="EJ243" s="41"/>
      <c r="EK243" s="41"/>
      <c r="EL243" s="41"/>
      <c r="EM243" s="41"/>
      <c r="EN243" s="41"/>
      <c r="EO243" s="41"/>
      <c r="EP243" s="41"/>
      <c r="EQ243" s="41"/>
      <c r="ER243" s="41"/>
      <c r="ES243" s="41"/>
      <c r="ET243" s="41"/>
      <c r="EU243" s="41"/>
      <c r="EV243" s="41"/>
      <c r="EW243" s="41"/>
      <c r="EX243" s="41"/>
      <c r="EY243" s="41"/>
      <c r="EZ243" s="41"/>
      <c r="FA243" s="41"/>
      <c r="FB243" s="41"/>
      <c r="FC243" s="41"/>
      <c r="FD243" s="41"/>
      <c r="FE243" s="41"/>
      <c r="FF243" s="41"/>
      <c r="FG243" s="41"/>
      <c r="FH243" s="41"/>
      <c r="FI243" s="41"/>
      <c r="FJ243" s="41"/>
      <c r="FK243" s="41"/>
      <c r="FL243" s="41"/>
      <c r="FM243" s="41"/>
      <c r="FN243" s="41"/>
      <c r="FO243" s="41"/>
      <c r="FP243" s="41"/>
      <c r="FQ243" s="41"/>
      <c r="FR243" s="41"/>
      <c r="FS243" s="41"/>
      <c r="FT243" s="41"/>
      <c r="FU243" s="41"/>
      <c r="FV243" s="41"/>
      <c r="FW243" s="41"/>
      <c r="FX243" s="41"/>
      <c r="FY243" s="41"/>
      <c r="FZ243" s="41"/>
      <c r="GA243" s="41"/>
      <c r="GB243" s="41"/>
      <c r="GC243" s="41"/>
      <c r="GD243" s="41"/>
      <c r="GE243" s="41"/>
      <c r="GF243" s="41"/>
      <c r="GG243" s="41"/>
      <c r="GH243" s="41"/>
      <c r="GI243" s="41"/>
      <c r="GJ243" s="41"/>
      <c r="GK243" s="41"/>
      <c r="GL243" s="41"/>
      <c r="GM243" s="41"/>
      <c r="GN243" s="41"/>
      <c r="GO243" s="41"/>
      <c r="GP243" s="41"/>
      <c r="GQ243" s="41"/>
      <c r="GR243" s="41"/>
      <c r="GS243" s="41"/>
      <c r="GT243" s="41"/>
      <c r="GU243" s="41"/>
      <c r="GV243" s="41"/>
      <c r="GW243" s="41"/>
      <c r="GX243" s="41"/>
      <c r="GY243" s="41"/>
      <c r="GZ243" s="41"/>
      <c r="HA243" s="41"/>
      <c r="HB243" s="41"/>
      <c r="HC243" s="41"/>
      <c r="HD243" s="41"/>
      <c r="HE243" s="41"/>
      <c r="HF243" s="41"/>
      <c r="HG243" s="41"/>
      <c r="HH243" s="41"/>
      <c r="HI243" s="41"/>
      <c r="HJ243" s="41"/>
      <c r="HK243" s="41"/>
      <c r="HL243" s="41"/>
      <c r="HM243" s="41"/>
      <c r="HN243" s="41"/>
      <c r="HO243" s="41"/>
      <c r="HP243" s="41"/>
      <c r="HQ243" s="41"/>
      <c r="HR243" s="41"/>
      <c r="HS243" s="41"/>
      <c r="HT243" s="41"/>
      <c r="HU243" s="41"/>
      <c r="HV243" s="41"/>
      <c r="HW243" s="41"/>
      <c r="HX243" s="41"/>
      <c r="HY243" s="41"/>
      <c r="HZ243" s="41"/>
      <c r="IA243" s="41"/>
      <c r="IB243" s="41"/>
      <c r="IC243" s="41"/>
      <c r="ID243" s="41"/>
      <c r="IE243" s="41"/>
      <c r="IF243" s="41"/>
      <c r="IG243" s="41"/>
      <c r="IH243" s="41"/>
      <c r="II243" s="41"/>
      <c r="IJ243" s="41"/>
      <c r="IK243" s="41"/>
      <c r="IL243" s="41"/>
      <c r="IM243" s="41"/>
      <c r="IN243" s="41"/>
      <c r="IO243" s="41"/>
      <c r="IP243" s="41"/>
      <c r="IQ243" s="41"/>
      <c r="IR243" s="41"/>
      <c r="IS243" s="41"/>
      <c r="IT243" s="41"/>
      <c r="IU243" s="41"/>
      <c r="IV243" s="41"/>
      <c r="IW243" s="41"/>
      <c r="IX243" s="41"/>
      <c r="IY243" s="41"/>
      <c r="IZ243" s="41"/>
      <c r="JA243" s="41"/>
      <c r="JB243" s="41"/>
      <c r="JC243" s="41"/>
      <c r="JD243" s="41"/>
      <c r="JE243" s="41"/>
      <c r="JF243" s="41"/>
      <c r="JG243" s="41"/>
      <c r="JH243" s="41"/>
      <c r="JI243" s="41"/>
      <c r="JJ243" s="41"/>
      <c r="JK243" s="41"/>
      <c r="JL243" s="41"/>
      <c r="JM243" s="41"/>
      <c r="JN243" s="41"/>
      <c r="JO243" s="41"/>
      <c r="JP243" s="41"/>
      <c r="JQ243" s="41"/>
      <c r="JR243" s="41"/>
      <c r="JS243" s="41"/>
      <c r="JT243" s="41"/>
      <c r="JU243" s="41"/>
      <c r="JV243" s="41"/>
      <c r="JW243" s="41"/>
      <c r="JX243" s="41"/>
      <c r="JY243" s="41"/>
      <c r="JZ243" s="41"/>
      <c r="KA243" s="41"/>
      <c r="KB243" s="41"/>
      <c r="KC243" s="41"/>
      <c r="KD243" s="41"/>
      <c r="KE243" s="41"/>
      <c r="KF243" s="41"/>
      <c r="KG243" s="41"/>
      <c r="KH243" s="41"/>
      <c r="KI243" s="41"/>
      <c r="KJ243" s="41"/>
      <c r="KK243" s="41"/>
      <c r="KL243" s="41"/>
      <c r="KM243" s="41"/>
      <c r="KN243" s="41"/>
      <c r="KO243" s="41"/>
      <c r="KP243" s="41"/>
      <c r="KQ243" s="41"/>
      <c r="KR243" s="41"/>
      <c r="KS243" s="41"/>
      <c r="KT243" s="41"/>
      <c r="KU243" s="41"/>
      <c r="KV243" s="41"/>
      <c r="KW243" s="41"/>
      <c r="KX243" s="41"/>
      <c r="KY243" s="41"/>
      <c r="KZ243" s="41"/>
      <c r="LA243" s="41"/>
      <c r="LB243" s="41"/>
      <c r="LC243" s="41"/>
      <c r="LD243" s="41"/>
      <c r="LE243" s="41"/>
      <c r="LF243" s="41"/>
      <c r="LG243" s="41"/>
      <c r="LH243" s="41"/>
      <c r="LI243" s="41"/>
      <c r="LJ243" s="41"/>
      <c r="LK243" s="41"/>
      <c r="LL243" s="41"/>
      <c r="LM243" s="41"/>
      <c r="LN243" s="41"/>
      <c r="LO243" s="41"/>
      <c r="LP243" s="41"/>
      <c r="LQ243" s="41"/>
      <c r="LR243" s="41"/>
      <c r="LS243" s="41"/>
      <c r="LT243" s="41"/>
      <c r="LU243" s="41"/>
      <c r="LV243" s="41"/>
      <c r="LW243" s="41"/>
      <c r="LX243" s="41"/>
      <c r="LY243" s="41"/>
      <c r="LZ243" s="41"/>
      <c r="MA243" s="41"/>
      <c r="MB243" s="41"/>
      <c r="MC243" s="41"/>
      <c r="MD243" s="41"/>
      <c r="ME243" s="41"/>
      <c r="MF243" s="41"/>
      <c r="MG243" s="41"/>
      <c r="MH243" s="41"/>
      <c r="MI243" s="41"/>
      <c r="MJ243" s="41"/>
      <c r="MK243" s="41"/>
      <c r="ML243" s="41"/>
      <c r="MM243" s="41"/>
      <c r="MN243" s="41"/>
      <c r="MO243" s="41"/>
      <c r="MP243" s="41"/>
      <c r="MQ243" s="41"/>
      <c r="MR243" s="41"/>
      <c r="MS243" s="41"/>
      <c r="MT243" s="41"/>
      <c r="MU243" s="41"/>
      <c r="MV243" s="41"/>
      <c r="MW243" s="41"/>
      <c r="MX243" s="41"/>
      <c r="MY243" s="41"/>
      <c r="MZ243" s="41"/>
      <c r="NA243" s="41"/>
      <c r="NB243" s="41"/>
      <c r="NC243" s="41"/>
      <c r="ND243" s="41"/>
      <c r="NE243" s="41"/>
      <c r="NF243" s="41"/>
      <c r="NG243" s="41"/>
      <c r="NH243" s="41"/>
      <c r="NI243" s="41"/>
      <c r="NJ243" s="41"/>
      <c r="NK243" s="41"/>
      <c r="NL243" s="41"/>
      <c r="NM243" s="41"/>
      <c r="NN243" s="41"/>
      <c r="NO243" s="41"/>
      <c r="NP243" s="41"/>
      <c r="NQ243" s="41"/>
      <c r="NR243" s="41"/>
      <c r="NS243" s="41"/>
      <c r="NT243" s="41"/>
      <c r="NU243" s="41"/>
      <c r="NV243" s="41"/>
      <c r="NW243" s="41"/>
      <c r="NX243" s="41"/>
      <c r="NY243" s="41"/>
      <c r="NZ243" s="41"/>
      <c r="OA243" s="41"/>
      <c r="OB243" s="41"/>
      <c r="OC243" s="41"/>
      <c r="OD243" s="41"/>
      <c r="OE243" s="41"/>
      <c r="OF243" s="41"/>
      <c r="OG243" s="41"/>
    </row>
    <row r="244" spans="1:397" s="42" customFormat="1" ht="15.75" x14ac:dyDescent="0.25">
      <c r="A244" s="91">
        <v>1</v>
      </c>
      <c r="B244" s="91">
        <v>1</v>
      </c>
      <c r="C244" s="1957" t="s">
        <v>137</v>
      </c>
      <c r="D244" s="1997">
        <v>186.14</v>
      </c>
      <c r="E244" s="1887">
        <f>'1 уровень'!E1560</f>
        <v>5000</v>
      </c>
      <c r="F244" s="1887">
        <f>'1 уровень'!F1560</f>
        <v>1667</v>
      </c>
      <c r="G244" s="1887">
        <f>'1 уровень'!G1560</f>
        <v>2004</v>
      </c>
      <c r="H244" s="1888">
        <f t="shared" ref="H244:H248" si="97">G244/F244*100</f>
        <v>120.21595680863828</v>
      </c>
      <c r="I244" s="2032">
        <f t="shared" si="94"/>
        <v>930699.99999999988</v>
      </c>
      <c r="J244" s="2047">
        <f t="shared" si="95"/>
        <v>310233.33333333331</v>
      </c>
      <c r="K244" s="1887">
        <v>373891.86</v>
      </c>
      <c r="L244" s="1887">
        <f t="shared" si="96"/>
        <v>63658.526666666672</v>
      </c>
      <c r="M244" s="1888">
        <f t="shared" si="72"/>
        <v>120.51956376920599</v>
      </c>
      <c r="N244" s="1889">
        <f t="shared" si="73"/>
        <v>40.17318792306866</v>
      </c>
      <c r="O244" s="101"/>
      <c r="P244" s="101"/>
      <c r="Q244" s="41"/>
      <c r="R244" s="41"/>
      <c r="S244" s="41"/>
      <c r="T244" s="41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F244" s="41"/>
      <c r="AG244" s="41"/>
      <c r="AH244" s="41"/>
      <c r="AI244" s="41"/>
      <c r="AJ244" s="41"/>
      <c r="AK244" s="41"/>
      <c r="AL244" s="41"/>
      <c r="AM244" s="41"/>
      <c r="AN244" s="41"/>
      <c r="AO244" s="41"/>
      <c r="AP244" s="41"/>
      <c r="AQ244" s="41"/>
      <c r="AR244" s="41"/>
      <c r="AS244" s="41"/>
      <c r="AT244" s="41"/>
      <c r="AU244" s="41"/>
      <c r="AV244" s="41"/>
      <c r="AW244" s="41"/>
      <c r="AX244" s="41"/>
      <c r="AY244" s="41"/>
      <c r="AZ244" s="41"/>
      <c r="BA244" s="41"/>
      <c r="BB244" s="41"/>
      <c r="BC244" s="41"/>
      <c r="BD244" s="41"/>
      <c r="BE244" s="41"/>
      <c r="BF244" s="41"/>
      <c r="BG244" s="41"/>
      <c r="BH244" s="41"/>
      <c r="BI244" s="41"/>
      <c r="BJ244" s="41"/>
      <c r="BK244" s="41"/>
      <c r="BL244" s="41"/>
      <c r="BM244" s="41"/>
      <c r="BN244" s="41"/>
      <c r="BO244" s="41"/>
      <c r="BP244" s="41"/>
      <c r="BQ244" s="41"/>
      <c r="BR244" s="41"/>
      <c r="BS244" s="41"/>
      <c r="BT244" s="41"/>
      <c r="BU244" s="41"/>
      <c r="BV244" s="41"/>
      <c r="BW244" s="41"/>
      <c r="BX244" s="41"/>
      <c r="BY244" s="41"/>
      <c r="BZ244" s="41"/>
      <c r="CA244" s="41"/>
      <c r="CB244" s="41"/>
      <c r="CC244" s="41"/>
      <c r="CD244" s="41"/>
      <c r="CE244" s="41"/>
      <c r="CF244" s="41"/>
      <c r="CG244" s="41"/>
      <c r="CH244" s="41"/>
      <c r="CI244" s="41"/>
      <c r="CJ244" s="41"/>
      <c r="CK244" s="41"/>
      <c r="CL244" s="41"/>
      <c r="CM244" s="41"/>
      <c r="CN244" s="41"/>
      <c r="CO244" s="41"/>
      <c r="CP244" s="41"/>
      <c r="CQ244" s="41"/>
      <c r="CR244" s="41"/>
      <c r="CS244" s="41"/>
      <c r="CT244" s="41"/>
      <c r="CU244" s="41"/>
      <c r="CV244" s="41"/>
      <c r="CW244" s="41"/>
      <c r="CX244" s="41"/>
      <c r="CY244" s="41"/>
      <c r="CZ244" s="41"/>
      <c r="DA244" s="41"/>
      <c r="DB244" s="41"/>
      <c r="DC244" s="41"/>
      <c r="DD244" s="41"/>
      <c r="DE244" s="41"/>
      <c r="DF244" s="41"/>
      <c r="DG244" s="41"/>
      <c r="DH244" s="41"/>
      <c r="DI244" s="41"/>
      <c r="DJ244" s="41"/>
      <c r="DK244" s="41"/>
      <c r="DL244" s="41"/>
      <c r="DM244" s="41"/>
      <c r="DN244" s="41"/>
      <c r="DO244" s="41"/>
      <c r="DP244" s="41"/>
      <c r="DQ244" s="41"/>
      <c r="DR244" s="41"/>
      <c r="DS244" s="41"/>
      <c r="DT244" s="41"/>
      <c r="DU244" s="41"/>
      <c r="DV244" s="41"/>
      <c r="DW244" s="41"/>
      <c r="DX244" s="41"/>
      <c r="DY244" s="41"/>
      <c r="DZ244" s="41"/>
      <c r="EA244" s="41"/>
      <c r="EB244" s="41"/>
      <c r="EC244" s="41"/>
      <c r="ED244" s="41"/>
      <c r="EE244" s="41"/>
      <c r="EF244" s="41"/>
      <c r="EG244" s="41"/>
      <c r="EH244" s="41"/>
      <c r="EI244" s="41"/>
      <c r="EJ244" s="41"/>
      <c r="EK244" s="41"/>
      <c r="EL244" s="41"/>
      <c r="EM244" s="41"/>
      <c r="EN244" s="41"/>
      <c r="EO244" s="41"/>
      <c r="EP244" s="41"/>
      <c r="EQ244" s="41"/>
      <c r="ER244" s="41"/>
      <c r="ES244" s="41"/>
      <c r="ET244" s="41"/>
      <c r="EU244" s="41"/>
      <c r="EV244" s="41"/>
      <c r="EW244" s="41"/>
      <c r="EX244" s="41"/>
      <c r="EY244" s="41"/>
      <c r="EZ244" s="41"/>
      <c r="FA244" s="41"/>
      <c r="FB244" s="41"/>
      <c r="FC244" s="41"/>
      <c r="FD244" s="41"/>
      <c r="FE244" s="41"/>
      <c r="FF244" s="41"/>
      <c r="FG244" s="41"/>
      <c r="FH244" s="41"/>
      <c r="FI244" s="41"/>
      <c r="FJ244" s="41"/>
      <c r="FK244" s="41"/>
      <c r="FL244" s="41"/>
      <c r="FM244" s="41"/>
      <c r="FN244" s="41"/>
      <c r="FO244" s="41"/>
      <c r="FP244" s="41"/>
      <c r="FQ244" s="41"/>
      <c r="FR244" s="41"/>
      <c r="FS244" s="41"/>
      <c r="FT244" s="41"/>
      <c r="FU244" s="41"/>
      <c r="FV244" s="41"/>
      <c r="FW244" s="41"/>
      <c r="FX244" s="41"/>
      <c r="FY244" s="41"/>
      <c r="FZ244" s="41"/>
      <c r="GA244" s="41"/>
      <c r="GB244" s="41"/>
      <c r="GC244" s="41"/>
      <c r="GD244" s="41"/>
      <c r="GE244" s="41"/>
      <c r="GF244" s="41"/>
      <c r="GG244" s="41"/>
      <c r="GH244" s="41"/>
      <c r="GI244" s="41"/>
      <c r="GJ244" s="41"/>
      <c r="GK244" s="41"/>
      <c r="GL244" s="41"/>
      <c r="GM244" s="41"/>
      <c r="GN244" s="41"/>
      <c r="GO244" s="41"/>
      <c r="GP244" s="41"/>
      <c r="GQ244" s="41"/>
      <c r="GR244" s="41"/>
      <c r="GS244" s="41"/>
      <c r="GT244" s="41"/>
      <c r="GU244" s="41"/>
      <c r="GV244" s="41"/>
      <c r="GW244" s="41"/>
      <c r="GX244" s="41"/>
      <c r="GY244" s="41"/>
      <c r="GZ244" s="41"/>
      <c r="HA244" s="41"/>
      <c r="HB244" s="41"/>
      <c r="HC244" s="41"/>
      <c r="HD244" s="41"/>
      <c r="HE244" s="41"/>
      <c r="HF244" s="41"/>
      <c r="HG244" s="41"/>
      <c r="HH244" s="41"/>
      <c r="HI244" s="41"/>
      <c r="HJ244" s="41"/>
      <c r="HK244" s="41"/>
      <c r="HL244" s="41"/>
      <c r="HM244" s="41"/>
      <c r="HN244" s="41"/>
      <c r="HO244" s="41"/>
      <c r="HP244" s="41"/>
      <c r="HQ244" s="41"/>
      <c r="HR244" s="41"/>
      <c r="HS244" s="41"/>
      <c r="HT244" s="41"/>
      <c r="HU244" s="41"/>
      <c r="HV244" s="41"/>
      <c r="HW244" s="41"/>
      <c r="HX244" s="41"/>
      <c r="HY244" s="41"/>
      <c r="HZ244" s="41"/>
      <c r="IA244" s="41"/>
      <c r="IB244" s="41"/>
      <c r="IC244" s="41"/>
      <c r="ID244" s="41"/>
      <c r="IE244" s="41"/>
      <c r="IF244" s="41"/>
      <c r="IG244" s="41"/>
      <c r="IH244" s="41"/>
      <c r="II244" s="41"/>
      <c r="IJ244" s="41"/>
      <c r="IK244" s="41"/>
      <c r="IL244" s="41"/>
      <c r="IM244" s="41"/>
      <c r="IN244" s="41"/>
      <c r="IO244" s="41"/>
      <c r="IP244" s="41"/>
      <c r="IQ244" s="41"/>
      <c r="IR244" s="41"/>
      <c r="IS244" s="41"/>
      <c r="IT244" s="41"/>
      <c r="IU244" s="41"/>
      <c r="IV244" s="41"/>
      <c r="IW244" s="41"/>
      <c r="IX244" s="41"/>
      <c r="IY244" s="41"/>
      <c r="IZ244" s="41"/>
      <c r="JA244" s="41"/>
      <c r="JB244" s="41"/>
      <c r="JC244" s="41"/>
      <c r="JD244" s="41"/>
      <c r="JE244" s="41"/>
      <c r="JF244" s="41"/>
      <c r="JG244" s="41"/>
      <c r="JH244" s="41"/>
      <c r="JI244" s="41"/>
      <c r="JJ244" s="41"/>
      <c r="JK244" s="41"/>
      <c r="JL244" s="41"/>
      <c r="JM244" s="41"/>
      <c r="JN244" s="41"/>
      <c r="JO244" s="41"/>
      <c r="JP244" s="41"/>
      <c r="JQ244" s="41"/>
      <c r="JR244" s="41"/>
      <c r="JS244" s="41"/>
      <c r="JT244" s="41"/>
      <c r="JU244" s="41"/>
      <c r="JV244" s="41"/>
      <c r="JW244" s="41"/>
      <c r="JX244" s="41"/>
      <c r="JY244" s="41"/>
      <c r="JZ244" s="41"/>
      <c r="KA244" s="41"/>
      <c r="KB244" s="41"/>
      <c r="KC244" s="41"/>
      <c r="KD244" s="41"/>
      <c r="KE244" s="41"/>
      <c r="KF244" s="41"/>
      <c r="KG244" s="41"/>
      <c r="KH244" s="41"/>
      <c r="KI244" s="41"/>
      <c r="KJ244" s="41"/>
      <c r="KK244" s="41"/>
      <c r="KL244" s="41"/>
      <c r="KM244" s="41"/>
      <c r="KN244" s="41"/>
      <c r="KO244" s="41"/>
      <c r="KP244" s="41"/>
      <c r="KQ244" s="41"/>
      <c r="KR244" s="41"/>
      <c r="KS244" s="41"/>
      <c r="KT244" s="41"/>
      <c r="KU244" s="41"/>
      <c r="KV244" s="41"/>
      <c r="KW244" s="41"/>
      <c r="KX244" s="41"/>
      <c r="KY244" s="41"/>
      <c r="KZ244" s="41"/>
      <c r="LA244" s="41"/>
      <c r="LB244" s="41"/>
      <c r="LC244" s="41"/>
      <c r="LD244" s="41"/>
      <c r="LE244" s="41"/>
      <c r="LF244" s="41"/>
      <c r="LG244" s="41"/>
      <c r="LH244" s="41"/>
      <c r="LI244" s="41"/>
      <c r="LJ244" s="41"/>
      <c r="LK244" s="41"/>
      <c r="LL244" s="41"/>
      <c r="LM244" s="41"/>
      <c r="LN244" s="41"/>
      <c r="LO244" s="41"/>
      <c r="LP244" s="41"/>
      <c r="LQ244" s="41"/>
      <c r="LR244" s="41"/>
      <c r="LS244" s="41"/>
      <c r="LT244" s="41"/>
      <c r="LU244" s="41"/>
      <c r="LV244" s="41"/>
      <c r="LW244" s="41"/>
      <c r="LX244" s="41"/>
      <c r="LY244" s="41"/>
      <c r="LZ244" s="41"/>
      <c r="MA244" s="41"/>
      <c r="MB244" s="41"/>
      <c r="MC244" s="41"/>
      <c r="MD244" s="41"/>
      <c r="ME244" s="41"/>
      <c r="MF244" s="41"/>
      <c r="MG244" s="41"/>
      <c r="MH244" s="41"/>
      <c r="MI244" s="41"/>
      <c r="MJ244" s="41"/>
      <c r="MK244" s="41"/>
      <c r="ML244" s="41"/>
      <c r="MM244" s="41"/>
      <c r="MN244" s="41"/>
      <c r="MO244" s="41"/>
      <c r="MP244" s="41"/>
      <c r="MQ244" s="41"/>
      <c r="MR244" s="41"/>
      <c r="MS244" s="41"/>
      <c r="MT244" s="41"/>
      <c r="MU244" s="41"/>
      <c r="MV244" s="41"/>
      <c r="MW244" s="41"/>
      <c r="MX244" s="41"/>
      <c r="MY244" s="41"/>
      <c r="MZ244" s="41"/>
      <c r="NA244" s="41"/>
      <c r="NB244" s="41"/>
      <c r="NC244" s="41"/>
      <c r="ND244" s="41"/>
      <c r="NE244" s="41"/>
      <c r="NF244" s="41"/>
      <c r="NG244" s="41"/>
      <c r="NH244" s="41"/>
      <c r="NI244" s="41"/>
      <c r="NJ244" s="41"/>
      <c r="NK244" s="41"/>
      <c r="NL244" s="41"/>
      <c r="NM244" s="41"/>
      <c r="NN244" s="41"/>
      <c r="NO244" s="41"/>
      <c r="NP244" s="41"/>
      <c r="NQ244" s="41"/>
      <c r="NR244" s="41"/>
      <c r="NS244" s="41"/>
      <c r="NT244" s="41"/>
      <c r="NU244" s="41"/>
      <c r="NV244" s="41"/>
      <c r="NW244" s="41"/>
      <c r="NX244" s="41"/>
      <c r="NY244" s="41"/>
      <c r="NZ244" s="41"/>
      <c r="OA244" s="41"/>
      <c r="OB244" s="41"/>
      <c r="OC244" s="41"/>
      <c r="OD244" s="41"/>
      <c r="OE244" s="41"/>
      <c r="OF244" s="41"/>
      <c r="OG244" s="41"/>
    </row>
    <row r="245" spans="1:397" s="42" customFormat="1" ht="15.75" x14ac:dyDescent="0.25">
      <c r="A245" s="91">
        <v>1</v>
      </c>
      <c r="B245" s="91">
        <v>1</v>
      </c>
      <c r="C245" s="1957" t="s">
        <v>135</v>
      </c>
      <c r="D245" s="1999">
        <v>175.81</v>
      </c>
      <c r="E245" s="1887">
        <f>'1 уровень'!E1561</f>
        <v>0</v>
      </c>
      <c r="F245" s="1887">
        <f>'1 уровень'!F1561</f>
        <v>0</v>
      </c>
      <c r="G245" s="1887">
        <f>'1 уровень'!G1561</f>
        <v>61</v>
      </c>
      <c r="H245" s="1888" t="e">
        <f t="shared" si="97"/>
        <v>#DIV/0!</v>
      </c>
      <c r="I245" s="2032">
        <f t="shared" si="94"/>
        <v>0</v>
      </c>
      <c r="J245" s="2047">
        <f t="shared" si="95"/>
        <v>0</v>
      </c>
      <c r="K245" s="1887">
        <v>10716.230000000003</v>
      </c>
      <c r="L245" s="1887">
        <f t="shared" si="96"/>
        <v>10716.230000000003</v>
      </c>
      <c r="M245" s="1888"/>
      <c r="N245" s="1889"/>
      <c r="O245" s="101"/>
      <c r="P245" s="101"/>
      <c r="Q245" s="41"/>
      <c r="R245" s="41"/>
      <c r="S245" s="41"/>
      <c r="T245" s="41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F245" s="41"/>
      <c r="AG245" s="41"/>
      <c r="AH245" s="41"/>
      <c r="AI245" s="41"/>
      <c r="AJ245" s="41"/>
      <c r="AK245" s="41"/>
      <c r="AL245" s="41"/>
      <c r="AM245" s="41"/>
      <c r="AN245" s="41"/>
      <c r="AO245" s="41"/>
      <c r="AP245" s="41"/>
      <c r="AQ245" s="41"/>
      <c r="AR245" s="41"/>
      <c r="AS245" s="41"/>
      <c r="AT245" s="41"/>
      <c r="AU245" s="41"/>
      <c r="AV245" s="41"/>
      <c r="AW245" s="41"/>
      <c r="AX245" s="41"/>
      <c r="AY245" s="41"/>
      <c r="AZ245" s="41"/>
      <c r="BA245" s="41"/>
      <c r="BB245" s="41"/>
      <c r="BC245" s="41"/>
      <c r="BD245" s="41"/>
      <c r="BE245" s="41"/>
      <c r="BF245" s="41"/>
      <c r="BG245" s="41"/>
      <c r="BH245" s="41"/>
      <c r="BI245" s="41"/>
      <c r="BJ245" s="41"/>
      <c r="BK245" s="41"/>
      <c r="BL245" s="41"/>
      <c r="BM245" s="41"/>
      <c r="BN245" s="41"/>
      <c r="BO245" s="41"/>
      <c r="BP245" s="41"/>
      <c r="BQ245" s="41"/>
      <c r="BR245" s="41"/>
      <c r="BS245" s="41"/>
      <c r="BT245" s="41"/>
      <c r="BU245" s="41"/>
      <c r="BV245" s="41"/>
      <c r="BW245" s="41"/>
      <c r="BX245" s="41"/>
      <c r="BY245" s="41"/>
      <c r="BZ245" s="41"/>
      <c r="CA245" s="41"/>
      <c r="CB245" s="41"/>
      <c r="CC245" s="41"/>
      <c r="CD245" s="41"/>
      <c r="CE245" s="41"/>
      <c r="CF245" s="41"/>
      <c r="CG245" s="41"/>
      <c r="CH245" s="41"/>
      <c r="CI245" s="41"/>
      <c r="CJ245" s="41"/>
      <c r="CK245" s="41"/>
      <c r="CL245" s="41"/>
      <c r="CM245" s="41"/>
      <c r="CN245" s="41"/>
      <c r="CO245" s="41"/>
      <c r="CP245" s="41"/>
      <c r="CQ245" s="41"/>
      <c r="CR245" s="41"/>
      <c r="CS245" s="41"/>
      <c r="CT245" s="41"/>
      <c r="CU245" s="41"/>
      <c r="CV245" s="41"/>
      <c r="CW245" s="41"/>
      <c r="CX245" s="41"/>
      <c r="CY245" s="41"/>
      <c r="CZ245" s="41"/>
      <c r="DA245" s="41"/>
      <c r="DB245" s="41"/>
      <c r="DC245" s="41"/>
      <c r="DD245" s="41"/>
      <c r="DE245" s="41"/>
      <c r="DF245" s="41"/>
      <c r="DG245" s="41"/>
      <c r="DH245" s="41"/>
      <c r="DI245" s="41"/>
      <c r="DJ245" s="41"/>
      <c r="DK245" s="41"/>
      <c r="DL245" s="41"/>
      <c r="DM245" s="41"/>
      <c r="DN245" s="41"/>
      <c r="DO245" s="41"/>
      <c r="DP245" s="41"/>
      <c r="DQ245" s="41"/>
      <c r="DR245" s="41"/>
      <c r="DS245" s="41"/>
      <c r="DT245" s="41"/>
      <c r="DU245" s="41"/>
      <c r="DV245" s="41"/>
      <c r="DW245" s="41"/>
      <c r="DX245" s="41"/>
      <c r="DY245" s="41"/>
      <c r="DZ245" s="41"/>
      <c r="EA245" s="41"/>
      <c r="EB245" s="41"/>
      <c r="EC245" s="41"/>
      <c r="ED245" s="41"/>
      <c r="EE245" s="41"/>
      <c r="EF245" s="41"/>
      <c r="EG245" s="41"/>
      <c r="EH245" s="41"/>
      <c r="EI245" s="41"/>
      <c r="EJ245" s="41"/>
      <c r="EK245" s="41"/>
      <c r="EL245" s="41"/>
      <c r="EM245" s="41"/>
      <c r="EN245" s="41"/>
      <c r="EO245" s="41"/>
      <c r="EP245" s="41"/>
      <c r="EQ245" s="41"/>
      <c r="ER245" s="41"/>
      <c r="ES245" s="41"/>
      <c r="ET245" s="41"/>
      <c r="EU245" s="41"/>
      <c r="EV245" s="41"/>
      <c r="EW245" s="41"/>
      <c r="EX245" s="41"/>
      <c r="EY245" s="41"/>
      <c r="EZ245" s="41"/>
      <c r="FA245" s="41"/>
      <c r="FB245" s="41"/>
      <c r="FC245" s="41"/>
      <c r="FD245" s="41"/>
      <c r="FE245" s="41"/>
      <c r="FF245" s="41"/>
      <c r="FG245" s="41"/>
      <c r="FH245" s="41"/>
      <c r="FI245" s="41"/>
      <c r="FJ245" s="41"/>
      <c r="FK245" s="41"/>
      <c r="FL245" s="41"/>
      <c r="FM245" s="41"/>
      <c r="FN245" s="41"/>
      <c r="FO245" s="41"/>
      <c r="FP245" s="41"/>
      <c r="FQ245" s="41"/>
      <c r="FR245" s="41"/>
      <c r="FS245" s="41"/>
      <c r="FT245" s="41"/>
      <c r="FU245" s="41"/>
      <c r="FV245" s="41"/>
      <c r="FW245" s="41"/>
      <c r="FX245" s="41"/>
      <c r="FY245" s="41"/>
      <c r="FZ245" s="41"/>
      <c r="GA245" s="41"/>
      <c r="GB245" s="41"/>
      <c r="GC245" s="41"/>
      <c r="GD245" s="41"/>
      <c r="GE245" s="41"/>
      <c r="GF245" s="41"/>
      <c r="GG245" s="41"/>
      <c r="GH245" s="41"/>
      <c r="GI245" s="41"/>
      <c r="GJ245" s="41"/>
      <c r="GK245" s="41"/>
      <c r="GL245" s="41"/>
      <c r="GM245" s="41"/>
      <c r="GN245" s="41"/>
      <c r="GO245" s="41"/>
      <c r="GP245" s="41"/>
      <c r="GQ245" s="41"/>
      <c r="GR245" s="41"/>
      <c r="GS245" s="41"/>
      <c r="GT245" s="41"/>
      <c r="GU245" s="41"/>
      <c r="GV245" s="41"/>
      <c r="GW245" s="41"/>
      <c r="GX245" s="41"/>
      <c r="GY245" s="41"/>
      <c r="GZ245" s="41"/>
      <c r="HA245" s="41"/>
      <c r="HB245" s="41"/>
      <c r="HC245" s="41"/>
      <c r="HD245" s="41"/>
      <c r="HE245" s="41"/>
      <c r="HF245" s="41"/>
      <c r="HG245" s="41"/>
      <c r="HH245" s="41"/>
      <c r="HI245" s="41"/>
      <c r="HJ245" s="41"/>
      <c r="HK245" s="41"/>
      <c r="HL245" s="41"/>
      <c r="HM245" s="41"/>
      <c r="HN245" s="41"/>
      <c r="HO245" s="41"/>
      <c r="HP245" s="41"/>
      <c r="HQ245" s="41"/>
      <c r="HR245" s="41"/>
      <c r="HS245" s="41"/>
      <c r="HT245" s="41"/>
      <c r="HU245" s="41"/>
      <c r="HV245" s="41"/>
      <c r="HW245" s="41"/>
      <c r="HX245" s="41"/>
      <c r="HY245" s="41"/>
      <c r="HZ245" s="41"/>
      <c r="IA245" s="41"/>
      <c r="IB245" s="41"/>
      <c r="IC245" s="41"/>
      <c r="ID245" s="41"/>
      <c r="IE245" s="41"/>
      <c r="IF245" s="41"/>
      <c r="IG245" s="41"/>
      <c r="IH245" s="41"/>
      <c r="II245" s="41"/>
      <c r="IJ245" s="41"/>
      <c r="IK245" s="41"/>
      <c r="IL245" s="41"/>
      <c r="IM245" s="41"/>
      <c r="IN245" s="41"/>
      <c r="IO245" s="41"/>
      <c r="IP245" s="41"/>
      <c r="IQ245" s="41"/>
      <c r="IR245" s="41"/>
      <c r="IS245" s="41"/>
      <c r="IT245" s="41"/>
      <c r="IU245" s="41"/>
      <c r="IV245" s="41"/>
      <c r="IW245" s="41"/>
      <c r="IX245" s="41"/>
      <c r="IY245" s="41"/>
      <c r="IZ245" s="41"/>
      <c r="JA245" s="41"/>
      <c r="JB245" s="41"/>
      <c r="JC245" s="41"/>
      <c r="JD245" s="41"/>
      <c r="JE245" s="41"/>
      <c r="JF245" s="41"/>
      <c r="JG245" s="41"/>
      <c r="JH245" s="41"/>
      <c r="JI245" s="41"/>
      <c r="JJ245" s="41"/>
      <c r="JK245" s="41"/>
      <c r="JL245" s="41"/>
      <c r="JM245" s="41"/>
      <c r="JN245" s="41"/>
      <c r="JO245" s="41"/>
      <c r="JP245" s="41"/>
      <c r="JQ245" s="41"/>
      <c r="JR245" s="41"/>
      <c r="JS245" s="41"/>
      <c r="JT245" s="41"/>
      <c r="JU245" s="41"/>
      <c r="JV245" s="41"/>
      <c r="JW245" s="41"/>
      <c r="JX245" s="41"/>
      <c r="JY245" s="41"/>
      <c r="JZ245" s="41"/>
      <c r="KA245" s="41"/>
      <c r="KB245" s="41"/>
      <c r="KC245" s="41"/>
      <c r="KD245" s="41"/>
      <c r="KE245" s="41"/>
      <c r="KF245" s="41"/>
      <c r="KG245" s="41"/>
      <c r="KH245" s="41"/>
      <c r="KI245" s="41"/>
      <c r="KJ245" s="41"/>
      <c r="KK245" s="41"/>
      <c r="KL245" s="41"/>
      <c r="KM245" s="41"/>
      <c r="KN245" s="41"/>
      <c r="KO245" s="41"/>
      <c r="KP245" s="41"/>
      <c r="KQ245" s="41"/>
      <c r="KR245" s="41"/>
      <c r="KS245" s="41"/>
      <c r="KT245" s="41"/>
      <c r="KU245" s="41"/>
      <c r="KV245" s="41"/>
      <c r="KW245" s="41"/>
      <c r="KX245" s="41"/>
      <c r="KY245" s="41"/>
      <c r="KZ245" s="41"/>
      <c r="LA245" s="41"/>
      <c r="LB245" s="41"/>
      <c r="LC245" s="41"/>
      <c r="LD245" s="41"/>
      <c r="LE245" s="41"/>
      <c r="LF245" s="41"/>
      <c r="LG245" s="41"/>
      <c r="LH245" s="41"/>
      <c r="LI245" s="41"/>
      <c r="LJ245" s="41"/>
      <c r="LK245" s="41"/>
      <c r="LL245" s="41"/>
      <c r="LM245" s="41"/>
      <c r="LN245" s="41"/>
      <c r="LO245" s="41"/>
      <c r="LP245" s="41"/>
      <c r="LQ245" s="41"/>
      <c r="LR245" s="41"/>
      <c r="LS245" s="41"/>
      <c r="LT245" s="41"/>
      <c r="LU245" s="41"/>
      <c r="LV245" s="41"/>
      <c r="LW245" s="41"/>
      <c r="LX245" s="41"/>
      <c r="LY245" s="41"/>
      <c r="LZ245" s="41"/>
      <c r="MA245" s="41"/>
      <c r="MB245" s="41"/>
      <c r="MC245" s="41"/>
      <c r="MD245" s="41"/>
      <c r="ME245" s="41"/>
      <c r="MF245" s="41"/>
      <c r="MG245" s="41"/>
      <c r="MH245" s="41"/>
      <c r="MI245" s="41"/>
      <c r="MJ245" s="41"/>
      <c r="MK245" s="41"/>
      <c r="ML245" s="41"/>
      <c r="MM245" s="41"/>
      <c r="MN245" s="41"/>
      <c r="MO245" s="41"/>
      <c r="MP245" s="41"/>
      <c r="MQ245" s="41"/>
      <c r="MR245" s="41"/>
      <c r="MS245" s="41"/>
      <c r="MT245" s="41"/>
      <c r="MU245" s="41"/>
      <c r="MV245" s="41"/>
      <c r="MW245" s="41"/>
      <c r="MX245" s="41"/>
      <c r="MY245" s="41"/>
      <c r="MZ245" s="41"/>
      <c r="NA245" s="41"/>
      <c r="NB245" s="41"/>
      <c r="NC245" s="41"/>
      <c r="ND245" s="41"/>
      <c r="NE245" s="41"/>
      <c r="NF245" s="41"/>
      <c r="NG245" s="41"/>
      <c r="NH245" s="41"/>
      <c r="NI245" s="41"/>
      <c r="NJ245" s="41"/>
      <c r="NK245" s="41"/>
      <c r="NL245" s="41"/>
      <c r="NM245" s="41"/>
      <c r="NN245" s="41"/>
      <c r="NO245" s="41"/>
      <c r="NP245" s="41"/>
      <c r="NQ245" s="41"/>
      <c r="NR245" s="41"/>
      <c r="NS245" s="41"/>
      <c r="NT245" s="41"/>
      <c r="NU245" s="41"/>
      <c r="NV245" s="41"/>
      <c r="NW245" s="41"/>
      <c r="NX245" s="41"/>
      <c r="NY245" s="41"/>
      <c r="NZ245" s="41"/>
      <c r="OA245" s="41"/>
      <c r="OB245" s="41"/>
      <c r="OC245" s="41"/>
      <c r="OD245" s="41"/>
      <c r="OE245" s="41"/>
      <c r="OF245" s="41"/>
      <c r="OG245" s="41"/>
    </row>
    <row r="246" spans="1:397" s="42" customFormat="1" ht="30" x14ac:dyDescent="0.25">
      <c r="A246" s="91">
        <v>1</v>
      </c>
      <c r="B246" s="91">
        <v>1</v>
      </c>
      <c r="C246" s="1957" t="s">
        <v>199</v>
      </c>
      <c r="D246" s="1997">
        <v>409.68</v>
      </c>
      <c r="E246" s="1887">
        <f>'1 уровень'!E1562</f>
        <v>100</v>
      </c>
      <c r="F246" s="1887">
        <f>'1 уровень'!F1562</f>
        <v>33</v>
      </c>
      <c r="G246" s="1887">
        <f>'1 уровень'!G1562</f>
        <v>102</v>
      </c>
      <c r="H246" s="1888">
        <f t="shared" si="97"/>
        <v>309.09090909090907</v>
      </c>
      <c r="I246" s="2032">
        <f t="shared" si="94"/>
        <v>40968</v>
      </c>
      <c r="J246" s="2047">
        <f t="shared" si="95"/>
        <v>13656</v>
      </c>
      <c r="K246" s="1887">
        <v>34740.870000000003</v>
      </c>
      <c r="L246" s="1887">
        <f t="shared" si="96"/>
        <v>21084.870000000003</v>
      </c>
      <c r="M246" s="1888">
        <f t="shared" si="72"/>
        <v>254.40004393673115</v>
      </c>
      <c r="N246" s="1889">
        <f t="shared" si="73"/>
        <v>84.800014645577036</v>
      </c>
      <c r="O246" s="101"/>
      <c r="P246" s="101"/>
      <c r="Q246" s="41"/>
      <c r="R246" s="41"/>
      <c r="S246" s="41"/>
      <c r="T246" s="41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F246" s="41"/>
      <c r="AG246" s="41"/>
      <c r="AH246" s="41"/>
      <c r="AI246" s="41"/>
      <c r="AJ246" s="41"/>
      <c r="AK246" s="41"/>
      <c r="AL246" s="41"/>
      <c r="AM246" s="41"/>
      <c r="AN246" s="41"/>
      <c r="AO246" s="41"/>
      <c r="AP246" s="41"/>
      <c r="AQ246" s="41"/>
      <c r="AR246" s="41"/>
      <c r="AS246" s="41"/>
      <c r="AT246" s="41"/>
      <c r="AU246" s="41"/>
      <c r="AV246" s="41"/>
      <c r="AW246" s="41"/>
      <c r="AX246" s="41"/>
      <c r="AY246" s="41"/>
      <c r="AZ246" s="41"/>
      <c r="BA246" s="41"/>
      <c r="BB246" s="41"/>
      <c r="BC246" s="41"/>
      <c r="BD246" s="41"/>
      <c r="BE246" s="41"/>
      <c r="BF246" s="41"/>
      <c r="BG246" s="41"/>
      <c r="BH246" s="41"/>
      <c r="BI246" s="41"/>
      <c r="BJ246" s="41"/>
      <c r="BK246" s="41"/>
      <c r="BL246" s="41"/>
      <c r="BM246" s="41"/>
      <c r="BN246" s="41"/>
      <c r="BO246" s="41"/>
      <c r="BP246" s="41"/>
      <c r="BQ246" s="41"/>
      <c r="BR246" s="41"/>
      <c r="BS246" s="41"/>
      <c r="BT246" s="41"/>
      <c r="BU246" s="41"/>
      <c r="BV246" s="41"/>
      <c r="BW246" s="41"/>
      <c r="BX246" s="41"/>
      <c r="BY246" s="41"/>
      <c r="BZ246" s="41"/>
      <c r="CA246" s="41"/>
      <c r="CB246" s="41"/>
      <c r="CC246" s="41"/>
      <c r="CD246" s="41"/>
      <c r="CE246" s="41"/>
      <c r="CF246" s="41"/>
      <c r="CG246" s="41"/>
      <c r="CH246" s="41"/>
      <c r="CI246" s="41"/>
      <c r="CJ246" s="41"/>
      <c r="CK246" s="41"/>
      <c r="CL246" s="41"/>
      <c r="CM246" s="41"/>
      <c r="CN246" s="41"/>
      <c r="CO246" s="41"/>
      <c r="CP246" s="41"/>
      <c r="CQ246" s="41"/>
      <c r="CR246" s="41"/>
      <c r="CS246" s="41"/>
      <c r="CT246" s="41"/>
      <c r="CU246" s="41"/>
      <c r="CV246" s="41"/>
      <c r="CW246" s="41"/>
      <c r="CX246" s="41"/>
      <c r="CY246" s="41"/>
      <c r="CZ246" s="41"/>
      <c r="DA246" s="41"/>
      <c r="DB246" s="41"/>
      <c r="DC246" s="41"/>
      <c r="DD246" s="41"/>
      <c r="DE246" s="41"/>
      <c r="DF246" s="41"/>
      <c r="DG246" s="41"/>
      <c r="DH246" s="41"/>
      <c r="DI246" s="41"/>
      <c r="DJ246" s="41"/>
      <c r="DK246" s="41"/>
      <c r="DL246" s="41"/>
      <c r="DM246" s="41"/>
      <c r="DN246" s="41"/>
      <c r="DO246" s="41"/>
      <c r="DP246" s="41"/>
      <c r="DQ246" s="41"/>
      <c r="DR246" s="41"/>
      <c r="DS246" s="41"/>
      <c r="DT246" s="41"/>
      <c r="DU246" s="41"/>
      <c r="DV246" s="41"/>
      <c r="DW246" s="41"/>
      <c r="DX246" s="41"/>
      <c r="DY246" s="41"/>
      <c r="DZ246" s="41"/>
      <c r="EA246" s="41"/>
      <c r="EB246" s="41"/>
      <c r="EC246" s="41"/>
      <c r="ED246" s="41"/>
      <c r="EE246" s="41"/>
      <c r="EF246" s="41"/>
      <c r="EG246" s="41"/>
      <c r="EH246" s="41"/>
      <c r="EI246" s="41"/>
      <c r="EJ246" s="41"/>
      <c r="EK246" s="41"/>
      <c r="EL246" s="41"/>
      <c r="EM246" s="41"/>
      <c r="EN246" s="41"/>
      <c r="EO246" s="41"/>
      <c r="EP246" s="41"/>
      <c r="EQ246" s="41"/>
      <c r="ER246" s="41"/>
      <c r="ES246" s="41"/>
      <c r="ET246" s="41"/>
      <c r="EU246" s="41"/>
      <c r="EV246" s="41"/>
      <c r="EW246" s="41"/>
      <c r="EX246" s="41"/>
      <c r="EY246" s="41"/>
      <c r="EZ246" s="41"/>
      <c r="FA246" s="41"/>
      <c r="FB246" s="41"/>
      <c r="FC246" s="41"/>
      <c r="FD246" s="41"/>
      <c r="FE246" s="41"/>
      <c r="FF246" s="41"/>
      <c r="FG246" s="41"/>
      <c r="FH246" s="41"/>
      <c r="FI246" s="41"/>
      <c r="FJ246" s="41"/>
      <c r="FK246" s="41"/>
      <c r="FL246" s="41"/>
      <c r="FM246" s="41"/>
      <c r="FN246" s="41"/>
      <c r="FO246" s="41"/>
      <c r="FP246" s="41"/>
      <c r="FQ246" s="41"/>
      <c r="FR246" s="41"/>
      <c r="FS246" s="41"/>
      <c r="FT246" s="41"/>
      <c r="FU246" s="41"/>
      <c r="FV246" s="41"/>
      <c r="FW246" s="41"/>
      <c r="FX246" s="41"/>
      <c r="FY246" s="41"/>
      <c r="FZ246" s="41"/>
      <c r="GA246" s="41"/>
      <c r="GB246" s="41"/>
      <c r="GC246" s="41"/>
      <c r="GD246" s="41"/>
      <c r="GE246" s="41"/>
      <c r="GF246" s="41"/>
      <c r="GG246" s="41"/>
      <c r="GH246" s="41"/>
      <c r="GI246" s="41"/>
      <c r="GJ246" s="41"/>
      <c r="GK246" s="41"/>
      <c r="GL246" s="41"/>
      <c r="GM246" s="41"/>
      <c r="GN246" s="41"/>
      <c r="GO246" s="41"/>
      <c r="GP246" s="41"/>
      <c r="GQ246" s="41"/>
      <c r="GR246" s="41"/>
      <c r="GS246" s="41"/>
      <c r="GT246" s="41"/>
      <c r="GU246" s="41"/>
      <c r="GV246" s="41"/>
      <c r="GW246" s="41"/>
      <c r="GX246" s="41"/>
      <c r="GY246" s="41"/>
      <c r="GZ246" s="41"/>
      <c r="HA246" s="41"/>
      <c r="HB246" s="41"/>
      <c r="HC246" s="41"/>
      <c r="HD246" s="41"/>
      <c r="HE246" s="41"/>
      <c r="HF246" s="41"/>
      <c r="HG246" s="41"/>
      <c r="HH246" s="41"/>
      <c r="HI246" s="41"/>
      <c r="HJ246" s="41"/>
      <c r="HK246" s="41"/>
      <c r="HL246" s="41"/>
      <c r="HM246" s="41"/>
      <c r="HN246" s="41"/>
      <c r="HO246" s="41"/>
      <c r="HP246" s="41"/>
      <c r="HQ246" s="41"/>
      <c r="HR246" s="41"/>
      <c r="HS246" s="41"/>
      <c r="HT246" s="41"/>
      <c r="HU246" s="41"/>
      <c r="HV246" s="41"/>
      <c r="HW246" s="41"/>
      <c r="HX246" s="41"/>
      <c r="HY246" s="41"/>
      <c r="HZ246" s="41"/>
      <c r="IA246" s="41"/>
      <c r="IB246" s="41"/>
      <c r="IC246" s="41"/>
      <c r="ID246" s="41"/>
      <c r="IE246" s="41"/>
      <c r="IF246" s="41"/>
      <c r="IG246" s="41"/>
      <c r="IH246" s="41"/>
      <c r="II246" s="41"/>
      <c r="IJ246" s="41"/>
      <c r="IK246" s="41"/>
      <c r="IL246" s="41"/>
      <c r="IM246" s="41"/>
      <c r="IN246" s="41"/>
      <c r="IO246" s="41"/>
      <c r="IP246" s="41"/>
      <c r="IQ246" s="41"/>
      <c r="IR246" s="41"/>
      <c r="IS246" s="41"/>
      <c r="IT246" s="41"/>
      <c r="IU246" s="41"/>
      <c r="IV246" s="41"/>
      <c r="IW246" s="41"/>
      <c r="IX246" s="41"/>
      <c r="IY246" s="41"/>
      <c r="IZ246" s="41"/>
      <c r="JA246" s="41"/>
      <c r="JB246" s="41"/>
      <c r="JC246" s="41"/>
      <c r="JD246" s="41"/>
      <c r="JE246" s="41"/>
      <c r="JF246" s="41"/>
      <c r="JG246" s="41"/>
      <c r="JH246" s="41"/>
      <c r="JI246" s="41"/>
      <c r="JJ246" s="41"/>
      <c r="JK246" s="41"/>
      <c r="JL246" s="41"/>
      <c r="JM246" s="41"/>
      <c r="JN246" s="41"/>
      <c r="JO246" s="41"/>
      <c r="JP246" s="41"/>
      <c r="JQ246" s="41"/>
      <c r="JR246" s="41"/>
      <c r="JS246" s="41"/>
      <c r="JT246" s="41"/>
      <c r="JU246" s="41"/>
      <c r="JV246" s="41"/>
      <c r="JW246" s="41"/>
      <c r="JX246" s="41"/>
      <c r="JY246" s="41"/>
      <c r="JZ246" s="41"/>
      <c r="KA246" s="41"/>
      <c r="KB246" s="41"/>
      <c r="KC246" s="41"/>
      <c r="KD246" s="41"/>
      <c r="KE246" s="41"/>
      <c r="KF246" s="41"/>
      <c r="KG246" s="41"/>
      <c r="KH246" s="41"/>
      <c r="KI246" s="41"/>
      <c r="KJ246" s="41"/>
      <c r="KK246" s="41"/>
      <c r="KL246" s="41"/>
      <c r="KM246" s="41"/>
      <c r="KN246" s="41"/>
      <c r="KO246" s="41"/>
      <c r="KP246" s="41"/>
      <c r="KQ246" s="41"/>
      <c r="KR246" s="41"/>
      <c r="KS246" s="41"/>
      <c r="KT246" s="41"/>
      <c r="KU246" s="41"/>
      <c r="KV246" s="41"/>
      <c r="KW246" s="41"/>
      <c r="KX246" s="41"/>
      <c r="KY246" s="41"/>
      <c r="KZ246" s="41"/>
      <c r="LA246" s="41"/>
      <c r="LB246" s="41"/>
      <c r="LC246" s="41"/>
      <c r="LD246" s="41"/>
      <c r="LE246" s="41"/>
      <c r="LF246" s="41"/>
      <c r="LG246" s="41"/>
      <c r="LH246" s="41"/>
      <c r="LI246" s="41"/>
      <c r="LJ246" s="41"/>
      <c r="LK246" s="41"/>
      <c r="LL246" s="41"/>
      <c r="LM246" s="41"/>
      <c r="LN246" s="41"/>
      <c r="LO246" s="41"/>
      <c r="LP246" s="41"/>
      <c r="LQ246" s="41"/>
      <c r="LR246" s="41"/>
      <c r="LS246" s="41"/>
      <c r="LT246" s="41"/>
      <c r="LU246" s="41"/>
      <c r="LV246" s="41"/>
      <c r="LW246" s="41"/>
      <c r="LX246" s="41"/>
      <c r="LY246" s="41"/>
      <c r="LZ246" s="41"/>
      <c r="MA246" s="41"/>
      <c r="MB246" s="41"/>
      <c r="MC246" s="41"/>
      <c r="MD246" s="41"/>
      <c r="ME246" s="41"/>
      <c r="MF246" s="41"/>
      <c r="MG246" s="41"/>
      <c r="MH246" s="41"/>
      <c r="MI246" s="41"/>
      <c r="MJ246" s="41"/>
      <c r="MK246" s="41"/>
      <c r="ML246" s="41"/>
      <c r="MM246" s="41"/>
      <c r="MN246" s="41"/>
      <c r="MO246" s="41"/>
      <c r="MP246" s="41"/>
      <c r="MQ246" s="41"/>
      <c r="MR246" s="41"/>
      <c r="MS246" s="41"/>
      <c r="MT246" s="41"/>
      <c r="MU246" s="41"/>
      <c r="MV246" s="41"/>
      <c r="MW246" s="41"/>
      <c r="MX246" s="41"/>
      <c r="MY246" s="41"/>
      <c r="MZ246" s="41"/>
      <c r="NA246" s="41"/>
      <c r="NB246" s="41"/>
      <c r="NC246" s="41"/>
      <c r="ND246" s="41"/>
      <c r="NE246" s="41"/>
      <c r="NF246" s="41"/>
      <c r="NG246" s="41"/>
      <c r="NH246" s="41"/>
      <c r="NI246" s="41"/>
      <c r="NJ246" s="41"/>
      <c r="NK246" s="41"/>
      <c r="NL246" s="41"/>
      <c r="NM246" s="41"/>
      <c r="NN246" s="41"/>
      <c r="NO246" s="41"/>
      <c r="NP246" s="41"/>
      <c r="NQ246" s="41"/>
      <c r="NR246" s="41"/>
      <c r="NS246" s="41"/>
      <c r="NT246" s="41"/>
      <c r="NU246" s="41"/>
      <c r="NV246" s="41"/>
      <c r="NW246" s="41"/>
      <c r="NX246" s="41"/>
      <c r="NY246" s="41"/>
      <c r="NZ246" s="41"/>
      <c r="OA246" s="41"/>
      <c r="OB246" s="41"/>
      <c r="OC246" s="41"/>
      <c r="OD246" s="41"/>
      <c r="OE246" s="41"/>
      <c r="OF246" s="41"/>
      <c r="OG246" s="41"/>
    </row>
    <row r="247" spans="1:397" s="42" customFormat="1" ht="15.75" x14ac:dyDescent="0.25">
      <c r="A247" s="91">
        <v>1</v>
      </c>
      <c r="B247" s="91">
        <v>1</v>
      </c>
      <c r="C247" s="1957" t="s">
        <v>34</v>
      </c>
      <c r="D247" s="1997">
        <v>85.89</v>
      </c>
      <c r="E247" s="1887">
        <f>'1 уровень'!E1563</f>
        <v>1000</v>
      </c>
      <c r="F247" s="1887">
        <f>'1 уровень'!F1563</f>
        <v>333</v>
      </c>
      <c r="G247" s="1887">
        <f>'1 уровень'!G1563</f>
        <v>0</v>
      </c>
      <c r="H247" s="1888">
        <f t="shared" si="97"/>
        <v>0</v>
      </c>
      <c r="I247" s="2032">
        <f t="shared" si="94"/>
        <v>85890</v>
      </c>
      <c r="J247" s="2047">
        <f t="shared" si="95"/>
        <v>28630</v>
      </c>
      <c r="K247" s="1887">
        <v>-171.78</v>
      </c>
      <c r="L247" s="1887">
        <f t="shared" si="96"/>
        <v>-28801.78</v>
      </c>
      <c r="M247" s="1888">
        <f t="shared" si="72"/>
        <v>-0.6</v>
      </c>
      <c r="N247" s="1889">
        <f t="shared" si="73"/>
        <v>-0.2</v>
      </c>
      <c r="O247" s="101"/>
      <c r="P247" s="101"/>
      <c r="Q247" s="41"/>
      <c r="R247" s="41"/>
      <c r="S247" s="41"/>
      <c r="T247" s="41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F247" s="41"/>
      <c r="AG247" s="41"/>
      <c r="AH247" s="41"/>
      <c r="AI247" s="41"/>
      <c r="AJ247" s="41"/>
      <c r="AK247" s="41"/>
      <c r="AL247" s="41"/>
      <c r="AM247" s="41"/>
      <c r="AN247" s="41"/>
      <c r="AO247" s="41"/>
      <c r="AP247" s="41"/>
      <c r="AQ247" s="41"/>
      <c r="AR247" s="41"/>
      <c r="AS247" s="41"/>
      <c r="AT247" s="41"/>
      <c r="AU247" s="41"/>
      <c r="AV247" s="41"/>
      <c r="AW247" s="41"/>
      <c r="AX247" s="41"/>
      <c r="AY247" s="41"/>
      <c r="AZ247" s="41"/>
      <c r="BA247" s="41"/>
      <c r="BB247" s="41"/>
      <c r="BC247" s="41"/>
      <c r="BD247" s="41"/>
      <c r="BE247" s="41"/>
      <c r="BF247" s="41"/>
      <c r="BG247" s="41"/>
      <c r="BH247" s="41"/>
      <c r="BI247" s="41"/>
      <c r="BJ247" s="41"/>
      <c r="BK247" s="41"/>
      <c r="BL247" s="41"/>
      <c r="BM247" s="41"/>
      <c r="BN247" s="41"/>
      <c r="BO247" s="41"/>
      <c r="BP247" s="41"/>
      <c r="BQ247" s="41"/>
      <c r="BR247" s="41"/>
      <c r="BS247" s="41"/>
      <c r="BT247" s="41"/>
      <c r="BU247" s="41"/>
      <c r="BV247" s="41"/>
      <c r="BW247" s="41"/>
      <c r="BX247" s="41"/>
      <c r="BY247" s="41"/>
      <c r="BZ247" s="41"/>
      <c r="CA247" s="41"/>
      <c r="CB247" s="41"/>
      <c r="CC247" s="41"/>
      <c r="CD247" s="41"/>
      <c r="CE247" s="41"/>
      <c r="CF247" s="41"/>
      <c r="CG247" s="41"/>
      <c r="CH247" s="41"/>
      <c r="CI247" s="41"/>
      <c r="CJ247" s="41"/>
      <c r="CK247" s="41"/>
      <c r="CL247" s="41"/>
      <c r="CM247" s="41"/>
      <c r="CN247" s="41"/>
      <c r="CO247" s="41"/>
      <c r="CP247" s="41"/>
      <c r="CQ247" s="41"/>
      <c r="CR247" s="41"/>
      <c r="CS247" s="41"/>
      <c r="CT247" s="41"/>
      <c r="CU247" s="41"/>
      <c r="CV247" s="41"/>
      <c r="CW247" s="41"/>
      <c r="CX247" s="41"/>
      <c r="CY247" s="41"/>
      <c r="CZ247" s="41"/>
      <c r="DA247" s="41"/>
      <c r="DB247" s="41"/>
      <c r="DC247" s="41"/>
      <c r="DD247" s="41"/>
      <c r="DE247" s="41"/>
      <c r="DF247" s="41"/>
      <c r="DG247" s="41"/>
      <c r="DH247" s="41"/>
      <c r="DI247" s="41"/>
      <c r="DJ247" s="41"/>
      <c r="DK247" s="41"/>
      <c r="DL247" s="41"/>
      <c r="DM247" s="41"/>
      <c r="DN247" s="41"/>
      <c r="DO247" s="41"/>
      <c r="DP247" s="41"/>
      <c r="DQ247" s="41"/>
      <c r="DR247" s="41"/>
      <c r="DS247" s="41"/>
      <c r="DT247" s="41"/>
      <c r="DU247" s="41"/>
      <c r="DV247" s="41"/>
      <c r="DW247" s="41"/>
      <c r="DX247" s="41"/>
      <c r="DY247" s="41"/>
      <c r="DZ247" s="41"/>
      <c r="EA247" s="41"/>
      <c r="EB247" s="41"/>
      <c r="EC247" s="41"/>
      <c r="ED247" s="41"/>
      <c r="EE247" s="41"/>
      <c r="EF247" s="41"/>
      <c r="EG247" s="41"/>
      <c r="EH247" s="41"/>
      <c r="EI247" s="41"/>
      <c r="EJ247" s="41"/>
      <c r="EK247" s="41"/>
      <c r="EL247" s="41"/>
      <c r="EM247" s="41"/>
      <c r="EN247" s="41"/>
      <c r="EO247" s="41"/>
      <c r="EP247" s="41"/>
      <c r="EQ247" s="41"/>
      <c r="ER247" s="41"/>
      <c r="ES247" s="41"/>
      <c r="ET247" s="41"/>
      <c r="EU247" s="41"/>
      <c r="EV247" s="41"/>
      <c r="EW247" s="41"/>
      <c r="EX247" s="41"/>
      <c r="EY247" s="41"/>
      <c r="EZ247" s="41"/>
      <c r="FA247" s="41"/>
      <c r="FB247" s="41"/>
      <c r="FC247" s="41"/>
      <c r="FD247" s="41"/>
      <c r="FE247" s="41"/>
      <c r="FF247" s="41"/>
      <c r="FG247" s="41"/>
      <c r="FH247" s="41"/>
      <c r="FI247" s="41"/>
      <c r="FJ247" s="41"/>
      <c r="FK247" s="41"/>
      <c r="FL247" s="41"/>
      <c r="FM247" s="41"/>
      <c r="FN247" s="41"/>
      <c r="FO247" s="41"/>
      <c r="FP247" s="41"/>
      <c r="FQ247" s="41"/>
      <c r="FR247" s="41"/>
      <c r="FS247" s="41"/>
      <c r="FT247" s="41"/>
      <c r="FU247" s="41"/>
      <c r="FV247" s="41"/>
      <c r="FW247" s="41"/>
      <c r="FX247" s="41"/>
      <c r="FY247" s="41"/>
      <c r="FZ247" s="41"/>
      <c r="GA247" s="41"/>
      <c r="GB247" s="41"/>
      <c r="GC247" s="41"/>
      <c r="GD247" s="41"/>
      <c r="GE247" s="41"/>
      <c r="GF247" s="41"/>
      <c r="GG247" s="41"/>
      <c r="GH247" s="41"/>
      <c r="GI247" s="41"/>
      <c r="GJ247" s="41"/>
      <c r="GK247" s="41"/>
      <c r="GL247" s="41"/>
      <c r="GM247" s="41"/>
      <c r="GN247" s="41"/>
      <c r="GO247" s="41"/>
      <c r="GP247" s="41"/>
      <c r="GQ247" s="41"/>
      <c r="GR247" s="41"/>
      <c r="GS247" s="41"/>
      <c r="GT247" s="41"/>
      <c r="GU247" s="41"/>
      <c r="GV247" s="41"/>
      <c r="GW247" s="41"/>
      <c r="GX247" s="41"/>
      <c r="GY247" s="41"/>
      <c r="GZ247" s="41"/>
      <c r="HA247" s="41"/>
      <c r="HB247" s="41"/>
      <c r="HC247" s="41"/>
      <c r="HD247" s="41"/>
      <c r="HE247" s="41"/>
      <c r="HF247" s="41"/>
      <c r="HG247" s="41"/>
      <c r="HH247" s="41"/>
      <c r="HI247" s="41"/>
      <c r="HJ247" s="41"/>
      <c r="HK247" s="41"/>
      <c r="HL247" s="41"/>
      <c r="HM247" s="41"/>
      <c r="HN247" s="41"/>
      <c r="HO247" s="41"/>
      <c r="HP247" s="41"/>
      <c r="HQ247" s="41"/>
      <c r="HR247" s="41"/>
      <c r="HS247" s="41"/>
      <c r="HT247" s="41"/>
      <c r="HU247" s="41"/>
      <c r="HV247" s="41"/>
      <c r="HW247" s="41"/>
      <c r="HX247" s="41"/>
      <c r="HY247" s="41"/>
      <c r="HZ247" s="41"/>
      <c r="IA247" s="41"/>
      <c r="IB247" s="41"/>
      <c r="IC247" s="41"/>
      <c r="ID247" s="41"/>
      <c r="IE247" s="41"/>
      <c r="IF247" s="41"/>
      <c r="IG247" s="41"/>
      <c r="IH247" s="41"/>
      <c r="II247" s="41"/>
      <c r="IJ247" s="41"/>
      <c r="IK247" s="41"/>
      <c r="IL247" s="41"/>
      <c r="IM247" s="41"/>
      <c r="IN247" s="41"/>
      <c r="IO247" s="41"/>
      <c r="IP247" s="41"/>
      <c r="IQ247" s="41"/>
      <c r="IR247" s="41"/>
      <c r="IS247" s="41"/>
      <c r="IT247" s="41"/>
      <c r="IU247" s="41"/>
      <c r="IV247" s="41"/>
      <c r="IW247" s="41"/>
      <c r="IX247" s="41"/>
      <c r="IY247" s="41"/>
      <c r="IZ247" s="41"/>
      <c r="JA247" s="41"/>
      <c r="JB247" s="41"/>
      <c r="JC247" s="41"/>
      <c r="JD247" s="41"/>
      <c r="JE247" s="41"/>
      <c r="JF247" s="41"/>
      <c r="JG247" s="41"/>
      <c r="JH247" s="41"/>
      <c r="JI247" s="41"/>
      <c r="JJ247" s="41"/>
      <c r="JK247" s="41"/>
      <c r="JL247" s="41"/>
      <c r="JM247" s="41"/>
      <c r="JN247" s="41"/>
      <c r="JO247" s="41"/>
      <c r="JP247" s="41"/>
      <c r="JQ247" s="41"/>
      <c r="JR247" s="41"/>
      <c r="JS247" s="41"/>
      <c r="JT247" s="41"/>
      <c r="JU247" s="41"/>
      <c r="JV247" s="41"/>
      <c r="JW247" s="41"/>
      <c r="JX247" s="41"/>
      <c r="JY247" s="41"/>
      <c r="JZ247" s="41"/>
      <c r="KA247" s="41"/>
      <c r="KB247" s="41"/>
      <c r="KC247" s="41"/>
      <c r="KD247" s="41"/>
      <c r="KE247" s="41"/>
      <c r="KF247" s="41"/>
      <c r="KG247" s="41"/>
      <c r="KH247" s="41"/>
      <c r="KI247" s="41"/>
      <c r="KJ247" s="41"/>
      <c r="KK247" s="41"/>
      <c r="KL247" s="41"/>
      <c r="KM247" s="41"/>
      <c r="KN247" s="41"/>
      <c r="KO247" s="41"/>
      <c r="KP247" s="41"/>
      <c r="KQ247" s="41"/>
      <c r="KR247" s="41"/>
      <c r="KS247" s="41"/>
      <c r="KT247" s="41"/>
      <c r="KU247" s="41"/>
      <c r="KV247" s="41"/>
      <c r="KW247" s="41"/>
      <c r="KX247" s="41"/>
      <c r="KY247" s="41"/>
      <c r="KZ247" s="41"/>
      <c r="LA247" s="41"/>
      <c r="LB247" s="41"/>
      <c r="LC247" s="41"/>
      <c r="LD247" s="41"/>
      <c r="LE247" s="41"/>
      <c r="LF247" s="41"/>
      <c r="LG247" s="41"/>
      <c r="LH247" s="41"/>
      <c r="LI247" s="41"/>
      <c r="LJ247" s="41"/>
      <c r="LK247" s="41"/>
      <c r="LL247" s="41"/>
      <c r="LM247" s="41"/>
      <c r="LN247" s="41"/>
      <c r="LO247" s="41"/>
      <c r="LP247" s="41"/>
      <c r="LQ247" s="41"/>
      <c r="LR247" s="41"/>
      <c r="LS247" s="41"/>
      <c r="LT247" s="41"/>
      <c r="LU247" s="41"/>
      <c r="LV247" s="41"/>
      <c r="LW247" s="41"/>
      <c r="LX247" s="41"/>
      <c r="LY247" s="41"/>
      <c r="LZ247" s="41"/>
      <c r="MA247" s="41"/>
      <c r="MB247" s="41"/>
      <c r="MC247" s="41"/>
      <c r="MD247" s="41"/>
      <c r="ME247" s="41"/>
      <c r="MF247" s="41"/>
      <c r="MG247" s="41"/>
      <c r="MH247" s="41"/>
      <c r="MI247" s="41"/>
      <c r="MJ247" s="41"/>
      <c r="MK247" s="41"/>
      <c r="ML247" s="41"/>
      <c r="MM247" s="41"/>
      <c r="MN247" s="41"/>
      <c r="MO247" s="41"/>
      <c r="MP247" s="41"/>
      <c r="MQ247" s="41"/>
      <c r="MR247" s="41"/>
      <c r="MS247" s="41"/>
      <c r="MT247" s="41"/>
      <c r="MU247" s="41"/>
      <c r="MV247" s="41"/>
      <c r="MW247" s="41"/>
      <c r="MX247" s="41"/>
      <c r="MY247" s="41"/>
      <c r="MZ247" s="41"/>
      <c r="NA247" s="41"/>
      <c r="NB247" s="41"/>
      <c r="NC247" s="41"/>
      <c r="ND247" s="41"/>
      <c r="NE247" s="41"/>
      <c r="NF247" s="41"/>
      <c r="NG247" s="41"/>
      <c r="NH247" s="41"/>
      <c r="NI247" s="41"/>
      <c r="NJ247" s="41"/>
      <c r="NK247" s="41"/>
      <c r="NL247" s="41"/>
      <c r="NM247" s="41"/>
      <c r="NN247" s="41"/>
      <c r="NO247" s="41"/>
      <c r="NP247" s="41"/>
      <c r="NQ247" s="41"/>
      <c r="NR247" s="41"/>
      <c r="NS247" s="41"/>
      <c r="NT247" s="41"/>
      <c r="NU247" s="41"/>
      <c r="NV247" s="41"/>
      <c r="NW247" s="41"/>
      <c r="NX247" s="41"/>
      <c r="NY247" s="41"/>
      <c r="NZ247" s="41"/>
      <c r="OA247" s="41"/>
      <c r="OB247" s="41"/>
      <c r="OC247" s="41"/>
      <c r="OD247" s="41"/>
      <c r="OE247" s="41"/>
      <c r="OF247" s="41"/>
      <c r="OG247" s="41"/>
    </row>
    <row r="248" spans="1:397" s="42" customFormat="1" ht="15.75" x14ac:dyDescent="0.25">
      <c r="A248" s="91">
        <v>1</v>
      </c>
      <c r="B248" s="91">
        <v>1</v>
      </c>
      <c r="C248" s="1957" t="s">
        <v>142</v>
      </c>
      <c r="D248" s="1997">
        <v>448</v>
      </c>
      <c r="E248" s="1887">
        <f>'1 уровень'!E1564</f>
        <v>3000</v>
      </c>
      <c r="F248" s="1887">
        <f>'1 уровень'!F1564</f>
        <v>1000</v>
      </c>
      <c r="G248" s="1887">
        <f>'1 уровень'!G1564</f>
        <v>542</v>
      </c>
      <c r="H248" s="1888">
        <f t="shared" si="97"/>
        <v>54.2</v>
      </c>
      <c r="I248" s="2032">
        <f t="shared" si="94"/>
        <v>1344000</v>
      </c>
      <c r="J248" s="2047">
        <f t="shared" si="95"/>
        <v>448000</v>
      </c>
      <c r="K248" s="1887">
        <v>232288</v>
      </c>
      <c r="L248" s="1887">
        <f t="shared" si="96"/>
        <v>-215712</v>
      </c>
      <c r="M248" s="1888">
        <f t="shared" si="72"/>
        <v>51.849999999999994</v>
      </c>
      <c r="N248" s="1889">
        <f t="shared" si="73"/>
        <v>17.283333333333335</v>
      </c>
      <c r="O248" s="101"/>
      <c r="P248" s="101"/>
      <c r="Q248" s="41"/>
      <c r="R248" s="41"/>
      <c r="S248" s="41"/>
      <c r="T248" s="41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F248" s="41"/>
      <c r="AG248" s="41"/>
      <c r="AH248" s="41"/>
      <c r="AI248" s="41"/>
      <c r="AJ248" s="41"/>
      <c r="AK248" s="41"/>
      <c r="AL248" s="41"/>
      <c r="AM248" s="41"/>
      <c r="AN248" s="41"/>
      <c r="AO248" s="41"/>
      <c r="AP248" s="41"/>
      <c r="AQ248" s="41"/>
      <c r="AR248" s="41"/>
      <c r="AS248" s="41"/>
      <c r="AT248" s="41"/>
      <c r="AU248" s="41"/>
      <c r="AV248" s="41"/>
      <c r="AW248" s="41"/>
      <c r="AX248" s="41"/>
      <c r="AY248" s="41"/>
      <c r="AZ248" s="41"/>
      <c r="BA248" s="41"/>
      <c r="BB248" s="41"/>
      <c r="BC248" s="41"/>
      <c r="BD248" s="41"/>
      <c r="BE248" s="41"/>
      <c r="BF248" s="41"/>
      <c r="BG248" s="41"/>
      <c r="BH248" s="41"/>
      <c r="BI248" s="41"/>
      <c r="BJ248" s="41"/>
      <c r="BK248" s="41"/>
      <c r="BL248" s="41"/>
      <c r="BM248" s="41"/>
      <c r="BN248" s="41"/>
      <c r="BO248" s="41"/>
      <c r="BP248" s="41"/>
      <c r="BQ248" s="41"/>
      <c r="BR248" s="41"/>
      <c r="BS248" s="41"/>
      <c r="BT248" s="41"/>
      <c r="BU248" s="41"/>
      <c r="BV248" s="41"/>
      <c r="BW248" s="41"/>
      <c r="BX248" s="41"/>
      <c r="BY248" s="41"/>
      <c r="BZ248" s="41"/>
      <c r="CA248" s="41"/>
      <c r="CB248" s="41"/>
      <c r="CC248" s="41"/>
      <c r="CD248" s="41"/>
      <c r="CE248" s="41"/>
      <c r="CF248" s="41"/>
      <c r="CG248" s="41"/>
      <c r="CH248" s="41"/>
      <c r="CI248" s="41"/>
      <c r="CJ248" s="41"/>
      <c r="CK248" s="41"/>
      <c r="CL248" s="41"/>
      <c r="CM248" s="41"/>
      <c r="CN248" s="41"/>
      <c r="CO248" s="41"/>
      <c r="CP248" s="41"/>
      <c r="CQ248" s="41"/>
      <c r="CR248" s="41"/>
      <c r="CS248" s="41"/>
      <c r="CT248" s="41"/>
      <c r="CU248" s="41"/>
      <c r="CV248" s="41"/>
      <c r="CW248" s="41"/>
      <c r="CX248" s="41"/>
      <c r="CY248" s="41"/>
      <c r="CZ248" s="41"/>
      <c r="DA248" s="41"/>
      <c r="DB248" s="41"/>
      <c r="DC248" s="41"/>
      <c r="DD248" s="41"/>
      <c r="DE248" s="41"/>
      <c r="DF248" s="41"/>
      <c r="DG248" s="41"/>
      <c r="DH248" s="41"/>
      <c r="DI248" s="41"/>
      <c r="DJ248" s="41"/>
      <c r="DK248" s="41"/>
      <c r="DL248" s="41"/>
      <c r="DM248" s="41"/>
      <c r="DN248" s="41"/>
      <c r="DO248" s="41"/>
      <c r="DP248" s="41"/>
      <c r="DQ248" s="41"/>
      <c r="DR248" s="41"/>
      <c r="DS248" s="41"/>
      <c r="DT248" s="41"/>
      <c r="DU248" s="41"/>
      <c r="DV248" s="41"/>
      <c r="DW248" s="41"/>
      <c r="DX248" s="41"/>
      <c r="DY248" s="41"/>
      <c r="DZ248" s="41"/>
      <c r="EA248" s="41"/>
      <c r="EB248" s="41"/>
      <c r="EC248" s="41"/>
      <c r="ED248" s="41"/>
      <c r="EE248" s="41"/>
      <c r="EF248" s="41"/>
      <c r="EG248" s="41"/>
      <c r="EH248" s="41"/>
      <c r="EI248" s="41"/>
      <c r="EJ248" s="41"/>
      <c r="EK248" s="41"/>
      <c r="EL248" s="41"/>
      <c r="EM248" s="41"/>
      <c r="EN248" s="41"/>
      <c r="EO248" s="41"/>
      <c r="EP248" s="41"/>
      <c r="EQ248" s="41"/>
      <c r="ER248" s="41"/>
      <c r="ES248" s="41"/>
      <c r="ET248" s="41"/>
      <c r="EU248" s="41"/>
      <c r="EV248" s="41"/>
      <c r="EW248" s="41"/>
      <c r="EX248" s="41"/>
      <c r="EY248" s="41"/>
      <c r="EZ248" s="41"/>
      <c r="FA248" s="41"/>
      <c r="FB248" s="41"/>
      <c r="FC248" s="41"/>
      <c r="FD248" s="41"/>
      <c r="FE248" s="41"/>
      <c r="FF248" s="41"/>
      <c r="FG248" s="41"/>
      <c r="FH248" s="41"/>
      <c r="FI248" s="41"/>
      <c r="FJ248" s="41"/>
      <c r="FK248" s="41"/>
      <c r="FL248" s="41"/>
      <c r="FM248" s="41"/>
      <c r="FN248" s="41"/>
      <c r="FO248" s="41"/>
      <c r="FP248" s="41"/>
      <c r="FQ248" s="41"/>
      <c r="FR248" s="41"/>
      <c r="FS248" s="41"/>
      <c r="FT248" s="41"/>
      <c r="FU248" s="41"/>
      <c r="FV248" s="41"/>
      <c r="FW248" s="41"/>
      <c r="FX248" s="41"/>
      <c r="FY248" s="41"/>
      <c r="FZ248" s="41"/>
      <c r="GA248" s="41"/>
      <c r="GB248" s="41"/>
      <c r="GC248" s="41"/>
      <c r="GD248" s="41"/>
      <c r="GE248" s="41"/>
      <c r="GF248" s="41"/>
      <c r="GG248" s="41"/>
      <c r="GH248" s="41"/>
      <c r="GI248" s="41"/>
      <c r="GJ248" s="41"/>
      <c r="GK248" s="41"/>
      <c r="GL248" s="41"/>
      <c r="GM248" s="41"/>
      <c r="GN248" s="41"/>
      <c r="GO248" s="41"/>
      <c r="GP248" s="41"/>
      <c r="GQ248" s="41"/>
      <c r="GR248" s="41"/>
      <c r="GS248" s="41"/>
      <c r="GT248" s="41"/>
      <c r="GU248" s="41"/>
      <c r="GV248" s="41"/>
      <c r="GW248" s="41"/>
      <c r="GX248" s="41"/>
      <c r="GY248" s="41"/>
      <c r="GZ248" s="41"/>
      <c r="HA248" s="41"/>
      <c r="HB248" s="41"/>
      <c r="HC248" s="41"/>
      <c r="HD248" s="41"/>
      <c r="HE248" s="41"/>
      <c r="HF248" s="41"/>
      <c r="HG248" s="41"/>
      <c r="HH248" s="41"/>
      <c r="HI248" s="41"/>
      <c r="HJ248" s="41"/>
      <c r="HK248" s="41"/>
      <c r="HL248" s="41"/>
      <c r="HM248" s="41"/>
      <c r="HN248" s="41"/>
      <c r="HO248" s="41"/>
      <c r="HP248" s="41"/>
      <c r="HQ248" s="41"/>
      <c r="HR248" s="41"/>
      <c r="HS248" s="41"/>
      <c r="HT248" s="41"/>
      <c r="HU248" s="41"/>
      <c r="HV248" s="41"/>
      <c r="HW248" s="41"/>
      <c r="HX248" s="41"/>
      <c r="HY248" s="41"/>
      <c r="HZ248" s="41"/>
      <c r="IA248" s="41"/>
      <c r="IB248" s="41"/>
      <c r="IC248" s="41"/>
      <c r="ID248" s="41"/>
      <c r="IE248" s="41"/>
      <c r="IF248" s="41"/>
      <c r="IG248" s="41"/>
      <c r="IH248" s="41"/>
      <c r="II248" s="41"/>
      <c r="IJ248" s="41"/>
      <c r="IK248" s="41"/>
      <c r="IL248" s="41"/>
      <c r="IM248" s="41"/>
      <c r="IN248" s="41"/>
      <c r="IO248" s="41"/>
      <c r="IP248" s="41"/>
      <c r="IQ248" s="41"/>
      <c r="IR248" s="41"/>
      <c r="IS248" s="41"/>
      <c r="IT248" s="41"/>
      <c r="IU248" s="41"/>
      <c r="IV248" s="41"/>
      <c r="IW248" s="41"/>
      <c r="IX248" s="41"/>
      <c r="IY248" s="41"/>
      <c r="IZ248" s="41"/>
      <c r="JA248" s="41"/>
      <c r="JB248" s="41"/>
      <c r="JC248" s="41"/>
      <c r="JD248" s="41"/>
      <c r="JE248" s="41"/>
      <c r="JF248" s="41"/>
      <c r="JG248" s="41"/>
      <c r="JH248" s="41"/>
      <c r="JI248" s="41"/>
      <c r="JJ248" s="41"/>
      <c r="JK248" s="41"/>
      <c r="JL248" s="41"/>
      <c r="JM248" s="41"/>
      <c r="JN248" s="41"/>
      <c r="JO248" s="41"/>
      <c r="JP248" s="41"/>
      <c r="JQ248" s="41"/>
      <c r="JR248" s="41"/>
      <c r="JS248" s="41"/>
      <c r="JT248" s="41"/>
      <c r="JU248" s="41"/>
      <c r="JV248" s="41"/>
      <c r="JW248" s="41"/>
      <c r="JX248" s="41"/>
      <c r="JY248" s="41"/>
      <c r="JZ248" s="41"/>
      <c r="KA248" s="41"/>
      <c r="KB248" s="41"/>
      <c r="KC248" s="41"/>
      <c r="KD248" s="41"/>
      <c r="KE248" s="41"/>
      <c r="KF248" s="41"/>
      <c r="KG248" s="41"/>
      <c r="KH248" s="41"/>
      <c r="KI248" s="41"/>
      <c r="KJ248" s="41"/>
      <c r="KK248" s="41"/>
      <c r="KL248" s="41"/>
      <c r="KM248" s="41"/>
      <c r="KN248" s="41"/>
      <c r="KO248" s="41"/>
      <c r="KP248" s="41"/>
      <c r="KQ248" s="41"/>
      <c r="KR248" s="41"/>
      <c r="KS248" s="41"/>
      <c r="KT248" s="41"/>
      <c r="KU248" s="41"/>
      <c r="KV248" s="41"/>
      <c r="KW248" s="41"/>
      <c r="KX248" s="41"/>
      <c r="KY248" s="41"/>
      <c r="KZ248" s="41"/>
      <c r="LA248" s="41"/>
      <c r="LB248" s="41"/>
      <c r="LC248" s="41"/>
      <c r="LD248" s="41"/>
      <c r="LE248" s="41"/>
      <c r="LF248" s="41"/>
      <c r="LG248" s="41"/>
      <c r="LH248" s="41"/>
      <c r="LI248" s="41"/>
      <c r="LJ248" s="41"/>
      <c r="LK248" s="41"/>
      <c r="LL248" s="41"/>
      <c r="LM248" s="41"/>
      <c r="LN248" s="41"/>
      <c r="LO248" s="41"/>
      <c r="LP248" s="41"/>
      <c r="LQ248" s="41"/>
      <c r="LR248" s="41"/>
      <c r="LS248" s="41"/>
      <c r="LT248" s="41"/>
      <c r="LU248" s="41"/>
      <c r="LV248" s="41"/>
      <c r="LW248" s="41"/>
      <c r="LX248" s="41"/>
      <c r="LY248" s="41"/>
      <c r="LZ248" s="41"/>
      <c r="MA248" s="41"/>
      <c r="MB248" s="41"/>
      <c r="MC248" s="41"/>
      <c r="MD248" s="41"/>
      <c r="ME248" s="41"/>
      <c r="MF248" s="41"/>
      <c r="MG248" s="41"/>
      <c r="MH248" s="41"/>
      <c r="MI248" s="41"/>
      <c r="MJ248" s="41"/>
      <c r="MK248" s="41"/>
      <c r="ML248" s="41"/>
      <c r="MM248" s="41"/>
      <c r="MN248" s="41"/>
      <c r="MO248" s="41"/>
      <c r="MP248" s="41"/>
      <c r="MQ248" s="41"/>
      <c r="MR248" s="41"/>
      <c r="MS248" s="41"/>
      <c r="MT248" s="41"/>
      <c r="MU248" s="41"/>
      <c r="MV248" s="41"/>
      <c r="MW248" s="41"/>
      <c r="MX248" s="41"/>
      <c r="MY248" s="41"/>
      <c r="MZ248" s="41"/>
      <c r="NA248" s="41"/>
      <c r="NB248" s="41"/>
      <c r="NC248" s="41"/>
      <c r="ND248" s="41"/>
      <c r="NE248" s="41"/>
      <c r="NF248" s="41"/>
      <c r="NG248" s="41"/>
      <c r="NH248" s="41"/>
      <c r="NI248" s="41"/>
      <c r="NJ248" s="41"/>
      <c r="NK248" s="41"/>
      <c r="NL248" s="41"/>
      <c r="NM248" s="41"/>
      <c r="NN248" s="41"/>
      <c r="NO248" s="41"/>
      <c r="NP248" s="41"/>
      <c r="NQ248" s="41"/>
      <c r="NR248" s="41"/>
      <c r="NS248" s="41"/>
      <c r="NT248" s="41"/>
      <c r="NU248" s="41"/>
      <c r="NV248" s="41"/>
      <c r="NW248" s="41"/>
      <c r="NX248" s="41"/>
      <c r="NY248" s="41"/>
      <c r="NZ248" s="41"/>
      <c r="OA248" s="41"/>
      <c r="OB248" s="41"/>
      <c r="OC248" s="41"/>
      <c r="OD248" s="41"/>
      <c r="OE248" s="41"/>
      <c r="OF248" s="41"/>
      <c r="OG248" s="41"/>
    </row>
    <row r="249" spans="1:397" s="42" customFormat="1" ht="15.75" x14ac:dyDescent="0.25">
      <c r="A249" s="91"/>
      <c r="B249" s="91"/>
      <c r="C249" s="1957"/>
      <c r="D249" s="1997"/>
      <c r="E249" s="1887"/>
      <c r="F249" s="1887"/>
      <c r="G249" s="1887"/>
      <c r="H249" s="1888"/>
      <c r="I249" s="2032"/>
      <c r="J249" s="2047"/>
      <c r="K249" s="1887"/>
      <c r="L249" s="1887"/>
      <c r="M249" s="1888"/>
      <c r="N249" s="1889"/>
      <c r="O249" s="101"/>
      <c r="P249" s="101"/>
      <c r="Q249" s="41"/>
      <c r="R249" s="41"/>
      <c r="S249" s="41"/>
      <c r="T249" s="41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F249" s="41"/>
      <c r="AG249" s="41"/>
      <c r="AH249" s="41"/>
      <c r="AI249" s="41"/>
      <c r="AJ249" s="41"/>
      <c r="AK249" s="41"/>
      <c r="AL249" s="41"/>
      <c r="AM249" s="41"/>
      <c r="AN249" s="41"/>
      <c r="AO249" s="41"/>
      <c r="AP249" s="41"/>
      <c r="AQ249" s="41"/>
      <c r="AR249" s="41"/>
      <c r="AS249" s="41"/>
      <c r="AT249" s="41"/>
      <c r="AU249" s="41"/>
      <c r="AV249" s="41"/>
      <c r="AW249" s="41"/>
      <c r="AX249" s="41"/>
      <c r="AY249" s="41"/>
      <c r="AZ249" s="41"/>
      <c r="BA249" s="41"/>
      <c r="BB249" s="41"/>
      <c r="BC249" s="41"/>
      <c r="BD249" s="41"/>
      <c r="BE249" s="41"/>
      <c r="BF249" s="41"/>
      <c r="BG249" s="41"/>
      <c r="BH249" s="41"/>
      <c r="BI249" s="41"/>
      <c r="BJ249" s="41"/>
      <c r="BK249" s="41"/>
      <c r="BL249" s="41"/>
      <c r="BM249" s="41"/>
      <c r="BN249" s="41"/>
      <c r="BO249" s="41"/>
      <c r="BP249" s="41"/>
      <c r="BQ249" s="41"/>
      <c r="BR249" s="41"/>
      <c r="BS249" s="41"/>
      <c r="BT249" s="41"/>
      <c r="BU249" s="41"/>
      <c r="BV249" s="41"/>
      <c r="BW249" s="41"/>
      <c r="BX249" s="41"/>
      <c r="BY249" s="41"/>
      <c r="BZ249" s="41"/>
      <c r="CA249" s="41"/>
      <c r="CB249" s="41"/>
      <c r="CC249" s="41"/>
      <c r="CD249" s="41"/>
      <c r="CE249" s="41"/>
      <c r="CF249" s="41"/>
      <c r="CG249" s="41"/>
      <c r="CH249" s="41"/>
      <c r="CI249" s="41"/>
      <c r="CJ249" s="41"/>
      <c r="CK249" s="41"/>
      <c r="CL249" s="41"/>
      <c r="CM249" s="41"/>
      <c r="CN249" s="41"/>
      <c r="CO249" s="41"/>
      <c r="CP249" s="41"/>
      <c r="CQ249" s="41"/>
      <c r="CR249" s="41"/>
      <c r="CS249" s="41"/>
      <c r="CT249" s="41"/>
      <c r="CU249" s="41"/>
      <c r="CV249" s="41"/>
      <c r="CW249" s="41"/>
      <c r="CX249" s="41"/>
      <c r="CY249" s="41"/>
      <c r="CZ249" s="41"/>
      <c r="DA249" s="41"/>
      <c r="DB249" s="41"/>
      <c r="DC249" s="41"/>
      <c r="DD249" s="41"/>
      <c r="DE249" s="41"/>
      <c r="DF249" s="41"/>
      <c r="DG249" s="41"/>
      <c r="DH249" s="41"/>
      <c r="DI249" s="41"/>
      <c r="DJ249" s="41"/>
      <c r="DK249" s="41"/>
      <c r="DL249" s="41"/>
      <c r="DM249" s="41"/>
      <c r="DN249" s="41"/>
      <c r="DO249" s="41"/>
      <c r="DP249" s="41"/>
      <c r="DQ249" s="41"/>
      <c r="DR249" s="41"/>
      <c r="DS249" s="41"/>
      <c r="DT249" s="41"/>
      <c r="DU249" s="41"/>
      <c r="DV249" s="41"/>
      <c r="DW249" s="41"/>
      <c r="DX249" s="41"/>
      <c r="DY249" s="41"/>
      <c r="DZ249" s="41"/>
      <c r="EA249" s="41"/>
      <c r="EB249" s="41"/>
      <c r="EC249" s="41"/>
      <c r="ED249" s="41"/>
      <c r="EE249" s="41"/>
      <c r="EF249" s="41"/>
      <c r="EG249" s="41"/>
      <c r="EH249" s="41"/>
      <c r="EI249" s="41"/>
      <c r="EJ249" s="41"/>
      <c r="EK249" s="41"/>
      <c r="EL249" s="41"/>
      <c r="EM249" s="41"/>
      <c r="EN249" s="41"/>
      <c r="EO249" s="41"/>
      <c r="EP249" s="41"/>
      <c r="EQ249" s="41"/>
      <c r="ER249" s="41"/>
      <c r="ES249" s="41"/>
      <c r="ET249" s="41"/>
      <c r="EU249" s="41"/>
      <c r="EV249" s="41"/>
      <c r="EW249" s="41"/>
      <c r="EX249" s="41"/>
      <c r="EY249" s="41"/>
      <c r="EZ249" s="41"/>
      <c r="FA249" s="41"/>
      <c r="FB249" s="41"/>
      <c r="FC249" s="41"/>
      <c r="FD249" s="41"/>
      <c r="FE249" s="41"/>
      <c r="FF249" s="41"/>
      <c r="FG249" s="41"/>
      <c r="FH249" s="41"/>
      <c r="FI249" s="41"/>
      <c r="FJ249" s="41"/>
      <c r="FK249" s="41"/>
      <c r="FL249" s="41"/>
      <c r="FM249" s="41"/>
      <c r="FN249" s="41"/>
      <c r="FO249" s="41"/>
      <c r="FP249" s="41"/>
      <c r="FQ249" s="41"/>
      <c r="FR249" s="41"/>
      <c r="FS249" s="41"/>
      <c r="FT249" s="41"/>
      <c r="FU249" s="41"/>
      <c r="FV249" s="41"/>
      <c r="FW249" s="41"/>
      <c r="FX249" s="41"/>
      <c r="FY249" s="41"/>
      <c r="FZ249" s="41"/>
      <c r="GA249" s="41"/>
      <c r="GB249" s="41"/>
      <c r="GC249" s="41"/>
      <c r="GD249" s="41"/>
      <c r="GE249" s="41"/>
      <c r="GF249" s="41"/>
      <c r="GG249" s="41"/>
      <c r="GH249" s="41"/>
      <c r="GI249" s="41"/>
      <c r="GJ249" s="41"/>
      <c r="GK249" s="41"/>
      <c r="GL249" s="41"/>
      <c r="GM249" s="41"/>
      <c r="GN249" s="41"/>
      <c r="GO249" s="41"/>
      <c r="GP249" s="41"/>
      <c r="GQ249" s="41"/>
      <c r="GR249" s="41"/>
      <c r="GS249" s="41"/>
      <c r="GT249" s="41"/>
      <c r="GU249" s="41"/>
      <c r="GV249" s="41"/>
      <c r="GW249" s="41"/>
      <c r="GX249" s="41"/>
      <c r="GY249" s="41"/>
      <c r="GZ249" s="41"/>
      <c r="HA249" s="41"/>
      <c r="HB249" s="41"/>
      <c r="HC249" s="41"/>
      <c r="HD249" s="41"/>
      <c r="HE249" s="41"/>
      <c r="HF249" s="41"/>
      <c r="HG249" s="41"/>
      <c r="HH249" s="41"/>
      <c r="HI249" s="41"/>
      <c r="HJ249" s="41"/>
      <c r="HK249" s="41"/>
      <c r="HL249" s="41"/>
      <c r="HM249" s="41"/>
      <c r="HN249" s="41"/>
      <c r="HO249" s="41"/>
      <c r="HP249" s="41"/>
      <c r="HQ249" s="41"/>
      <c r="HR249" s="41"/>
      <c r="HS249" s="41"/>
      <c r="HT249" s="41"/>
      <c r="HU249" s="41"/>
      <c r="HV249" s="41"/>
      <c r="HW249" s="41"/>
      <c r="HX249" s="41"/>
      <c r="HY249" s="41"/>
      <c r="HZ249" s="41"/>
      <c r="IA249" s="41"/>
      <c r="IB249" s="41"/>
      <c r="IC249" s="41"/>
      <c r="ID249" s="41"/>
      <c r="IE249" s="41"/>
      <c r="IF249" s="41"/>
      <c r="IG249" s="41"/>
      <c r="IH249" s="41"/>
      <c r="II249" s="41"/>
      <c r="IJ249" s="41"/>
      <c r="IK249" s="41"/>
      <c r="IL249" s="41"/>
      <c r="IM249" s="41"/>
      <c r="IN249" s="41"/>
      <c r="IO249" s="41"/>
      <c r="IP249" s="41"/>
      <c r="IQ249" s="41"/>
      <c r="IR249" s="41"/>
      <c r="IS249" s="41"/>
      <c r="IT249" s="41"/>
      <c r="IU249" s="41"/>
      <c r="IV249" s="41"/>
      <c r="IW249" s="41"/>
      <c r="IX249" s="41"/>
      <c r="IY249" s="41"/>
      <c r="IZ249" s="41"/>
      <c r="JA249" s="41"/>
      <c r="JB249" s="41"/>
      <c r="JC249" s="41"/>
      <c r="JD249" s="41"/>
      <c r="JE249" s="41"/>
      <c r="JF249" s="41"/>
      <c r="JG249" s="41"/>
      <c r="JH249" s="41"/>
      <c r="JI249" s="41"/>
      <c r="JJ249" s="41"/>
      <c r="JK249" s="41"/>
      <c r="JL249" s="41"/>
      <c r="JM249" s="41"/>
      <c r="JN249" s="41"/>
      <c r="JO249" s="41"/>
      <c r="JP249" s="41"/>
      <c r="JQ249" s="41"/>
      <c r="JR249" s="41"/>
      <c r="JS249" s="41"/>
      <c r="JT249" s="41"/>
      <c r="JU249" s="41"/>
      <c r="JV249" s="41"/>
      <c r="JW249" s="41"/>
      <c r="JX249" s="41"/>
      <c r="JY249" s="41"/>
      <c r="JZ249" s="41"/>
      <c r="KA249" s="41"/>
      <c r="KB249" s="41"/>
      <c r="KC249" s="41"/>
      <c r="KD249" s="41"/>
      <c r="KE249" s="41"/>
      <c r="KF249" s="41"/>
      <c r="KG249" s="41"/>
      <c r="KH249" s="41"/>
      <c r="KI249" s="41"/>
      <c r="KJ249" s="41"/>
      <c r="KK249" s="41"/>
      <c r="KL249" s="41"/>
      <c r="KM249" s="41"/>
      <c r="KN249" s="41"/>
      <c r="KO249" s="41"/>
      <c r="KP249" s="41"/>
      <c r="KQ249" s="41"/>
      <c r="KR249" s="41"/>
      <c r="KS249" s="41"/>
      <c r="KT249" s="41"/>
      <c r="KU249" s="41"/>
      <c r="KV249" s="41"/>
      <c r="KW249" s="41"/>
      <c r="KX249" s="41"/>
      <c r="KY249" s="41"/>
      <c r="KZ249" s="41"/>
      <c r="LA249" s="41"/>
      <c r="LB249" s="41"/>
      <c r="LC249" s="41"/>
      <c r="LD249" s="41"/>
      <c r="LE249" s="41"/>
      <c r="LF249" s="41"/>
      <c r="LG249" s="41"/>
      <c r="LH249" s="41"/>
      <c r="LI249" s="41"/>
      <c r="LJ249" s="41"/>
      <c r="LK249" s="41"/>
      <c r="LL249" s="41"/>
      <c r="LM249" s="41"/>
      <c r="LN249" s="41"/>
      <c r="LO249" s="41"/>
      <c r="LP249" s="41"/>
      <c r="LQ249" s="41"/>
      <c r="LR249" s="41"/>
      <c r="LS249" s="41"/>
      <c r="LT249" s="41"/>
      <c r="LU249" s="41"/>
      <c r="LV249" s="41"/>
      <c r="LW249" s="41"/>
      <c r="LX249" s="41"/>
      <c r="LY249" s="41"/>
      <c r="LZ249" s="41"/>
      <c r="MA249" s="41"/>
      <c r="MB249" s="41"/>
      <c r="MC249" s="41"/>
      <c r="MD249" s="41"/>
      <c r="ME249" s="41"/>
      <c r="MF249" s="41"/>
      <c r="MG249" s="41"/>
      <c r="MH249" s="41"/>
      <c r="MI249" s="41"/>
      <c r="MJ249" s="41"/>
      <c r="MK249" s="41"/>
      <c r="ML249" s="41"/>
      <c r="MM249" s="41"/>
      <c r="MN249" s="41"/>
      <c r="MO249" s="41"/>
      <c r="MP249" s="41"/>
      <c r="MQ249" s="41"/>
      <c r="MR249" s="41"/>
      <c r="MS249" s="41"/>
      <c r="MT249" s="41"/>
      <c r="MU249" s="41"/>
      <c r="MV249" s="41"/>
      <c r="MW249" s="41"/>
      <c r="MX249" s="41"/>
      <c r="MY249" s="41"/>
      <c r="MZ249" s="41"/>
      <c r="NA249" s="41"/>
      <c r="NB249" s="41"/>
      <c r="NC249" s="41"/>
      <c r="ND249" s="41"/>
      <c r="NE249" s="41"/>
      <c r="NF249" s="41"/>
      <c r="NG249" s="41"/>
      <c r="NH249" s="41"/>
      <c r="NI249" s="41"/>
      <c r="NJ249" s="41"/>
      <c r="NK249" s="41"/>
      <c r="NL249" s="41"/>
      <c r="NM249" s="41"/>
      <c r="NN249" s="41"/>
      <c r="NO249" s="41"/>
      <c r="NP249" s="41"/>
      <c r="NQ249" s="41"/>
      <c r="NR249" s="41"/>
      <c r="NS249" s="41"/>
      <c r="NT249" s="41"/>
      <c r="NU249" s="41"/>
      <c r="NV249" s="41"/>
      <c r="NW249" s="41"/>
      <c r="NX249" s="41"/>
      <c r="NY249" s="41"/>
      <c r="NZ249" s="41"/>
      <c r="OA249" s="41"/>
      <c r="OB249" s="41"/>
      <c r="OC249" s="41"/>
      <c r="OD249" s="41"/>
      <c r="OE249" s="41"/>
      <c r="OF249" s="41"/>
      <c r="OG249" s="41"/>
    </row>
    <row r="250" spans="1:397" s="42" customFormat="1" ht="31.5" x14ac:dyDescent="0.25">
      <c r="A250" s="91">
        <v>1</v>
      </c>
      <c r="B250" s="91">
        <v>1</v>
      </c>
      <c r="C250" s="1985" t="s">
        <v>217</v>
      </c>
      <c r="D250" s="2016"/>
      <c r="E250" s="1887"/>
      <c r="F250" s="1887"/>
      <c r="G250" s="1887"/>
      <c r="H250" s="1888"/>
      <c r="I250" s="2032"/>
      <c r="J250" s="2047"/>
      <c r="K250" s="1887"/>
      <c r="L250" s="1887"/>
      <c r="M250" s="1888"/>
      <c r="N250" s="1889"/>
      <c r="O250" s="10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F250" s="41"/>
      <c r="AG250" s="41"/>
      <c r="AH250" s="41"/>
      <c r="AI250" s="41"/>
      <c r="AJ250" s="41"/>
      <c r="AK250" s="41"/>
      <c r="AL250" s="41"/>
      <c r="AM250" s="41"/>
      <c r="AN250" s="41"/>
      <c r="AO250" s="41"/>
      <c r="AP250" s="41"/>
      <c r="AQ250" s="41"/>
      <c r="AR250" s="41"/>
      <c r="AS250" s="41"/>
      <c r="AT250" s="41"/>
      <c r="AU250" s="41"/>
      <c r="AV250" s="41"/>
      <c r="AW250" s="41"/>
      <c r="AX250" s="41"/>
      <c r="AY250" s="41"/>
      <c r="AZ250" s="41"/>
      <c r="BA250" s="41"/>
      <c r="BB250" s="41"/>
      <c r="BC250" s="41"/>
      <c r="BD250" s="41"/>
      <c r="BE250" s="41"/>
      <c r="BF250" s="41"/>
      <c r="BG250" s="41"/>
      <c r="BH250" s="41"/>
      <c r="BI250" s="41"/>
      <c r="BJ250" s="41"/>
      <c r="BK250" s="41"/>
      <c r="BL250" s="41"/>
      <c r="BM250" s="41"/>
      <c r="BN250" s="41"/>
      <c r="BO250" s="41"/>
      <c r="BP250" s="41"/>
      <c r="BQ250" s="41"/>
      <c r="BR250" s="41"/>
      <c r="BS250" s="41"/>
      <c r="BT250" s="41"/>
      <c r="BU250" s="41"/>
      <c r="BV250" s="41"/>
      <c r="BW250" s="41"/>
      <c r="BX250" s="41"/>
      <c r="BY250" s="41"/>
      <c r="BZ250" s="41"/>
      <c r="CA250" s="41"/>
      <c r="CB250" s="41"/>
      <c r="CC250" s="41"/>
      <c r="CD250" s="41"/>
      <c r="CE250" s="41"/>
      <c r="CF250" s="41"/>
      <c r="CG250" s="41"/>
      <c r="CH250" s="41"/>
      <c r="CI250" s="41"/>
      <c r="CJ250" s="41"/>
      <c r="CK250" s="41"/>
      <c r="CL250" s="41"/>
      <c r="CM250" s="41"/>
      <c r="CN250" s="41"/>
      <c r="CO250" s="41"/>
      <c r="CP250" s="41"/>
      <c r="CQ250" s="41"/>
      <c r="CR250" s="41"/>
      <c r="CS250" s="41"/>
      <c r="CT250" s="41"/>
      <c r="CU250" s="41"/>
      <c r="CV250" s="41"/>
      <c r="CW250" s="41"/>
      <c r="CX250" s="41"/>
      <c r="CY250" s="41"/>
      <c r="CZ250" s="41"/>
      <c r="DA250" s="41"/>
      <c r="DB250" s="41"/>
      <c r="DC250" s="41"/>
      <c r="DD250" s="41"/>
      <c r="DE250" s="41"/>
      <c r="DF250" s="41"/>
      <c r="DG250" s="41"/>
      <c r="DH250" s="41"/>
      <c r="DI250" s="41"/>
      <c r="DJ250" s="41"/>
      <c r="DK250" s="41"/>
      <c r="DL250" s="41"/>
      <c r="DM250" s="41"/>
      <c r="DN250" s="41"/>
      <c r="DO250" s="41"/>
      <c r="DP250" s="41"/>
      <c r="DQ250" s="41"/>
      <c r="DR250" s="41"/>
      <c r="DS250" s="41"/>
      <c r="DT250" s="41"/>
      <c r="DU250" s="41"/>
      <c r="DV250" s="41"/>
      <c r="DW250" s="41"/>
      <c r="DX250" s="41"/>
      <c r="DY250" s="41"/>
      <c r="DZ250" s="41"/>
      <c r="EA250" s="41"/>
      <c r="EB250" s="41"/>
      <c r="EC250" s="41"/>
      <c r="ED250" s="41"/>
      <c r="EE250" s="41"/>
      <c r="EF250" s="41"/>
      <c r="EG250" s="41"/>
      <c r="EH250" s="41"/>
      <c r="EI250" s="41"/>
      <c r="EJ250" s="41"/>
      <c r="EK250" s="41"/>
      <c r="EL250" s="41"/>
      <c r="EM250" s="41"/>
      <c r="EN250" s="41"/>
      <c r="EO250" s="41"/>
      <c r="EP250" s="41"/>
      <c r="EQ250" s="41"/>
      <c r="ER250" s="41"/>
      <c r="ES250" s="41"/>
      <c r="ET250" s="41"/>
      <c r="EU250" s="41"/>
      <c r="EV250" s="41"/>
      <c r="EW250" s="41"/>
      <c r="EX250" s="41"/>
      <c r="EY250" s="41"/>
      <c r="EZ250" s="41"/>
      <c r="FA250" s="41"/>
      <c r="FB250" s="41"/>
      <c r="FC250" s="41"/>
      <c r="FD250" s="41"/>
      <c r="FE250" s="41"/>
      <c r="FF250" s="41"/>
      <c r="FG250" s="41"/>
      <c r="FH250" s="41"/>
      <c r="FI250" s="41"/>
      <c r="FJ250" s="41"/>
      <c r="FK250" s="41"/>
      <c r="FL250" s="41"/>
      <c r="FM250" s="41"/>
      <c r="FN250" s="41"/>
      <c r="FO250" s="41"/>
      <c r="FP250" s="41"/>
      <c r="FQ250" s="41"/>
      <c r="FR250" s="41"/>
      <c r="FS250" s="41"/>
      <c r="FT250" s="41"/>
      <c r="FU250" s="41"/>
      <c r="FV250" s="41"/>
      <c r="FW250" s="41"/>
      <c r="FX250" s="41"/>
      <c r="FY250" s="41"/>
      <c r="FZ250" s="41"/>
      <c r="GA250" s="41"/>
      <c r="GB250" s="41"/>
      <c r="GC250" s="41"/>
      <c r="GD250" s="41"/>
      <c r="GE250" s="41"/>
      <c r="GF250" s="41"/>
      <c r="GG250" s="41"/>
      <c r="GH250" s="41"/>
      <c r="GI250" s="41"/>
      <c r="GJ250" s="41"/>
      <c r="GK250" s="41"/>
      <c r="GL250" s="41"/>
      <c r="GM250" s="41"/>
      <c r="GN250" s="41"/>
      <c r="GO250" s="41"/>
      <c r="GP250" s="41"/>
      <c r="GQ250" s="41"/>
      <c r="GR250" s="41"/>
      <c r="GS250" s="41"/>
      <c r="GT250" s="41"/>
      <c r="GU250" s="41"/>
      <c r="GV250" s="41"/>
      <c r="GW250" s="41"/>
      <c r="GX250" s="41"/>
      <c r="GY250" s="41"/>
      <c r="GZ250" s="41"/>
      <c r="HA250" s="41"/>
      <c r="HB250" s="41"/>
      <c r="HC250" s="41"/>
      <c r="HD250" s="41"/>
      <c r="HE250" s="41"/>
      <c r="HF250" s="41"/>
      <c r="HG250" s="41"/>
      <c r="HH250" s="41"/>
      <c r="HI250" s="41"/>
      <c r="HJ250" s="41"/>
      <c r="HK250" s="41"/>
      <c r="HL250" s="41"/>
      <c r="HM250" s="41"/>
      <c r="HN250" s="41"/>
      <c r="HO250" s="41"/>
      <c r="HP250" s="41"/>
      <c r="HQ250" s="41"/>
      <c r="HR250" s="41"/>
      <c r="HS250" s="41"/>
      <c r="HT250" s="41"/>
      <c r="HU250" s="41"/>
      <c r="HV250" s="41"/>
      <c r="HW250" s="41"/>
      <c r="HX250" s="41"/>
      <c r="HY250" s="41"/>
      <c r="HZ250" s="41"/>
      <c r="IA250" s="41"/>
      <c r="IB250" s="41"/>
      <c r="IC250" s="41"/>
      <c r="ID250" s="41"/>
      <c r="IE250" s="41"/>
      <c r="IF250" s="41"/>
      <c r="IG250" s="41"/>
      <c r="IH250" s="41"/>
      <c r="II250" s="41"/>
      <c r="IJ250" s="41"/>
      <c r="IK250" s="41"/>
      <c r="IL250" s="41"/>
      <c r="IM250" s="41"/>
      <c r="IN250" s="41"/>
      <c r="IO250" s="41"/>
      <c r="IP250" s="41"/>
      <c r="IQ250" s="41"/>
      <c r="IR250" s="41"/>
      <c r="IS250" s="41"/>
      <c r="IT250" s="41"/>
      <c r="IU250" s="41"/>
      <c r="IV250" s="41"/>
      <c r="IW250" s="41"/>
      <c r="IX250" s="41"/>
      <c r="IY250" s="41"/>
      <c r="IZ250" s="41"/>
      <c r="JA250" s="41"/>
      <c r="JB250" s="41"/>
      <c r="JC250" s="41"/>
      <c r="JD250" s="41"/>
      <c r="JE250" s="41"/>
      <c r="JF250" s="41"/>
      <c r="JG250" s="41"/>
      <c r="JH250" s="41"/>
      <c r="JI250" s="41"/>
      <c r="JJ250" s="41"/>
      <c r="JK250" s="41"/>
      <c r="JL250" s="41"/>
      <c r="JM250" s="41"/>
      <c r="JN250" s="41"/>
      <c r="JO250" s="41"/>
      <c r="JP250" s="41"/>
      <c r="JQ250" s="41"/>
      <c r="JR250" s="41"/>
      <c r="JS250" s="41"/>
      <c r="JT250" s="41"/>
      <c r="JU250" s="41"/>
      <c r="JV250" s="41"/>
      <c r="JW250" s="41"/>
      <c r="JX250" s="41"/>
      <c r="JY250" s="41"/>
      <c r="JZ250" s="41"/>
      <c r="KA250" s="41"/>
      <c r="KB250" s="41"/>
      <c r="KC250" s="41"/>
      <c r="KD250" s="41"/>
      <c r="KE250" s="41"/>
      <c r="KF250" s="41"/>
      <c r="KG250" s="41"/>
      <c r="KH250" s="41"/>
      <c r="KI250" s="41"/>
      <c r="KJ250" s="41"/>
      <c r="KK250" s="41"/>
      <c r="KL250" s="41"/>
      <c r="KM250" s="41"/>
      <c r="KN250" s="41"/>
      <c r="KO250" s="41"/>
      <c r="KP250" s="41"/>
      <c r="KQ250" s="41"/>
      <c r="KR250" s="41"/>
      <c r="KS250" s="41"/>
      <c r="KT250" s="41"/>
      <c r="KU250" s="41"/>
      <c r="KV250" s="41"/>
      <c r="KW250" s="41"/>
      <c r="KX250" s="41"/>
      <c r="KY250" s="41"/>
      <c r="KZ250" s="41"/>
      <c r="LA250" s="41"/>
      <c r="LB250" s="41"/>
      <c r="LC250" s="41"/>
      <c r="LD250" s="41"/>
      <c r="LE250" s="41"/>
      <c r="LF250" s="41"/>
      <c r="LG250" s="41"/>
      <c r="LH250" s="41"/>
      <c r="LI250" s="41"/>
      <c r="LJ250" s="41"/>
      <c r="LK250" s="41"/>
      <c r="LL250" s="41"/>
      <c r="LM250" s="41"/>
      <c r="LN250" s="41"/>
      <c r="LO250" s="41"/>
      <c r="LP250" s="41"/>
      <c r="LQ250" s="41"/>
      <c r="LR250" s="41"/>
      <c r="LS250" s="41"/>
      <c r="LT250" s="41"/>
      <c r="LU250" s="41"/>
      <c r="LV250" s="41"/>
      <c r="LW250" s="41"/>
      <c r="LX250" s="41"/>
      <c r="LY250" s="41"/>
      <c r="LZ250" s="41"/>
      <c r="MA250" s="41"/>
      <c r="MB250" s="41"/>
      <c r="MC250" s="41"/>
      <c r="MD250" s="41"/>
      <c r="ME250" s="41"/>
      <c r="MF250" s="41"/>
      <c r="MG250" s="41"/>
      <c r="MH250" s="41"/>
      <c r="MI250" s="41"/>
      <c r="MJ250" s="41"/>
      <c r="MK250" s="41"/>
      <c r="ML250" s="41"/>
      <c r="MM250" s="41"/>
      <c r="MN250" s="41"/>
      <c r="MO250" s="41"/>
      <c r="MP250" s="41"/>
      <c r="MQ250" s="41"/>
      <c r="MR250" s="41"/>
      <c r="MS250" s="41"/>
      <c r="MT250" s="41"/>
      <c r="MU250" s="41"/>
      <c r="MV250" s="41"/>
      <c r="MW250" s="41"/>
      <c r="MX250" s="41"/>
      <c r="MY250" s="41"/>
      <c r="MZ250" s="41"/>
      <c r="NA250" s="41"/>
      <c r="NB250" s="41"/>
      <c r="NC250" s="41"/>
      <c r="ND250" s="41"/>
      <c r="NE250" s="41"/>
      <c r="NF250" s="41"/>
      <c r="NG250" s="41"/>
      <c r="NH250" s="41"/>
      <c r="NI250" s="41"/>
      <c r="NJ250" s="41"/>
      <c r="NK250" s="41"/>
      <c r="NL250" s="41"/>
      <c r="NM250" s="41"/>
      <c r="NN250" s="41"/>
      <c r="NO250" s="41"/>
      <c r="NP250" s="41"/>
      <c r="NQ250" s="41"/>
      <c r="NR250" s="41"/>
      <c r="NS250" s="41"/>
      <c r="NT250" s="41"/>
      <c r="NU250" s="41"/>
      <c r="NV250" s="41"/>
      <c r="NW250" s="41"/>
      <c r="NX250" s="41"/>
      <c r="NY250" s="41"/>
      <c r="NZ250" s="41"/>
      <c r="OA250" s="41"/>
      <c r="OB250" s="41"/>
      <c r="OC250" s="41"/>
      <c r="OD250" s="41"/>
      <c r="OE250" s="41"/>
      <c r="OF250" s="41"/>
      <c r="OG250" s="41"/>
    </row>
    <row r="251" spans="1:397" s="42" customFormat="1" ht="15.75" x14ac:dyDescent="0.25">
      <c r="A251" s="91">
        <v>1</v>
      </c>
      <c r="B251" s="91">
        <v>1</v>
      </c>
      <c r="C251" s="1971" t="s">
        <v>163</v>
      </c>
      <c r="D251" s="2014"/>
      <c r="E251" s="1891">
        <f>SUM(E252:E257)</f>
        <v>5450</v>
      </c>
      <c r="F251" s="1891">
        <f t="shared" ref="F251:G251" si="98">SUM(F252:F257)</f>
        <v>1818</v>
      </c>
      <c r="G251" s="1891">
        <f t="shared" si="98"/>
        <v>1432</v>
      </c>
      <c r="H251" s="1891"/>
      <c r="I251" s="2033">
        <f t="shared" ref="I251:L251" si="99">SUM(I252:I257)</f>
        <v>22106612.5</v>
      </c>
      <c r="J251" s="2048">
        <f t="shared" si="99"/>
        <v>7368870.833333333</v>
      </c>
      <c r="K251" s="1891">
        <f t="shared" si="99"/>
        <v>7315840.6700000009</v>
      </c>
      <c r="L251" s="1891">
        <f t="shared" si="99"/>
        <v>-53030.163333332282</v>
      </c>
      <c r="M251" s="1888">
        <f t="shared" si="72"/>
        <v>99.280348854895806</v>
      </c>
      <c r="N251" s="1890">
        <f t="shared" si="73"/>
        <v>33.093449618298607</v>
      </c>
      <c r="O251" s="10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F251" s="41"/>
      <c r="AG251" s="41"/>
      <c r="AH251" s="41"/>
      <c r="AI251" s="41"/>
      <c r="AJ251" s="41"/>
      <c r="AK251" s="41"/>
      <c r="AL251" s="41"/>
      <c r="AM251" s="41"/>
      <c r="AN251" s="41"/>
      <c r="AO251" s="41"/>
      <c r="AP251" s="41"/>
      <c r="AQ251" s="41"/>
      <c r="AR251" s="41"/>
      <c r="AS251" s="41"/>
      <c r="AT251" s="41"/>
      <c r="AU251" s="41"/>
      <c r="AV251" s="41"/>
      <c r="AW251" s="41"/>
      <c r="AX251" s="41"/>
      <c r="AY251" s="41"/>
      <c r="AZ251" s="41"/>
      <c r="BA251" s="41"/>
      <c r="BB251" s="41"/>
      <c r="BC251" s="41"/>
      <c r="BD251" s="41"/>
      <c r="BE251" s="41"/>
      <c r="BF251" s="41"/>
      <c r="BG251" s="41"/>
      <c r="BH251" s="41"/>
      <c r="BI251" s="41"/>
      <c r="BJ251" s="41"/>
      <c r="BK251" s="41"/>
      <c r="BL251" s="41"/>
      <c r="BM251" s="41"/>
      <c r="BN251" s="41"/>
      <c r="BO251" s="41"/>
      <c r="BP251" s="41"/>
      <c r="BQ251" s="41"/>
      <c r="BR251" s="41"/>
      <c r="BS251" s="41"/>
      <c r="BT251" s="41"/>
      <c r="BU251" s="41"/>
      <c r="BV251" s="41"/>
      <c r="BW251" s="41"/>
      <c r="BX251" s="41"/>
      <c r="BY251" s="41"/>
      <c r="BZ251" s="41"/>
      <c r="CA251" s="41"/>
      <c r="CB251" s="41"/>
      <c r="CC251" s="41"/>
      <c r="CD251" s="41"/>
      <c r="CE251" s="41"/>
      <c r="CF251" s="41"/>
      <c r="CG251" s="41"/>
      <c r="CH251" s="41"/>
      <c r="CI251" s="41"/>
      <c r="CJ251" s="41"/>
      <c r="CK251" s="41"/>
      <c r="CL251" s="41"/>
      <c r="CM251" s="41"/>
      <c r="CN251" s="41"/>
      <c r="CO251" s="41"/>
      <c r="CP251" s="41"/>
      <c r="CQ251" s="41"/>
      <c r="CR251" s="41"/>
      <c r="CS251" s="41"/>
      <c r="CT251" s="41"/>
      <c r="CU251" s="41"/>
      <c r="CV251" s="41"/>
      <c r="CW251" s="41"/>
      <c r="CX251" s="41"/>
      <c r="CY251" s="41"/>
      <c r="CZ251" s="41"/>
      <c r="DA251" s="41"/>
      <c r="DB251" s="41"/>
      <c r="DC251" s="41"/>
      <c r="DD251" s="41"/>
      <c r="DE251" s="41"/>
      <c r="DF251" s="41"/>
      <c r="DG251" s="41"/>
      <c r="DH251" s="41"/>
      <c r="DI251" s="41"/>
      <c r="DJ251" s="41"/>
      <c r="DK251" s="41"/>
      <c r="DL251" s="41"/>
      <c r="DM251" s="41"/>
      <c r="DN251" s="41"/>
      <c r="DO251" s="41"/>
      <c r="DP251" s="41"/>
      <c r="DQ251" s="41"/>
      <c r="DR251" s="41"/>
      <c r="DS251" s="41"/>
      <c r="DT251" s="41"/>
      <c r="DU251" s="41"/>
      <c r="DV251" s="41"/>
      <c r="DW251" s="41"/>
      <c r="DX251" s="41"/>
      <c r="DY251" s="41"/>
      <c r="DZ251" s="41"/>
      <c r="EA251" s="41"/>
      <c r="EB251" s="41"/>
      <c r="EC251" s="41"/>
      <c r="ED251" s="41"/>
      <c r="EE251" s="41"/>
      <c r="EF251" s="41"/>
      <c r="EG251" s="41"/>
      <c r="EH251" s="41"/>
      <c r="EI251" s="41"/>
      <c r="EJ251" s="41"/>
      <c r="EK251" s="41"/>
      <c r="EL251" s="41"/>
      <c r="EM251" s="41"/>
      <c r="EN251" s="41"/>
      <c r="EO251" s="41"/>
      <c r="EP251" s="41"/>
      <c r="EQ251" s="41"/>
      <c r="ER251" s="41"/>
      <c r="ES251" s="41"/>
      <c r="ET251" s="41"/>
      <c r="EU251" s="41"/>
      <c r="EV251" s="41"/>
      <c r="EW251" s="41"/>
      <c r="EX251" s="41"/>
      <c r="EY251" s="41"/>
      <c r="EZ251" s="41"/>
      <c r="FA251" s="41"/>
      <c r="FB251" s="41"/>
      <c r="FC251" s="41"/>
      <c r="FD251" s="41"/>
      <c r="FE251" s="41"/>
      <c r="FF251" s="41"/>
      <c r="FG251" s="41"/>
      <c r="FH251" s="41"/>
      <c r="FI251" s="41"/>
      <c r="FJ251" s="41"/>
      <c r="FK251" s="41"/>
      <c r="FL251" s="41"/>
      <c r="FM251" s="41"/>
      <c r="FN251" s="41"/>
      <c r="FO251" s="41"/>
      <c r="FP251" s="41"/>
      <c r="FQ251" s="41"/>
      <c r="FR251" s="41"/>
      <c r="FS251" s="41"/>
      <c r="FT251" s="41"/>
      <c r="FU251" s="41"/>
      <c r="FV251" s="41"/>
      <c r="FW251" s="41"/>
      <c r="FX251" s="41"/>
      <c r="FY251" s="41"/>
      <c r="FZ251" s="41"/>
      <c r="GA251" s="41"/>
      <c r="GB251" s="41"/>
      <c r="GC251" s="41"/>
      <c r="GD251" s="41"/>
      <c r="GE251" s="41"/>
      <c r="GF251" s="41"/>
      <c r="GG251" s="41"/>
      <c r="GH251" s="41"/>
      <c r="GI251" s="41"/>
      <c r="GJ251" s="41"/>
      <c r="GK251" s="41"/>
      <c r="GL251" s="41"/>
      <c r="GM251" s="41"/>
      <c r="GN251" s="41"/>
      <c r="GO251" s="41"/>
      <c r="GP251" s="41"/>
      <c r="GQ251" s="41"/>
      <c r="GR251" s="41"/>
      <c r="GS251" s="41"/>
      <c r="GT251" s="41"/>
      <c r="GU251" s="41"/>
      <c r="GV251" s="41"/>
      <c r="GW251" s="41"/>
      <c r="GX251" s="41"/>
      <c r="GY251" s="41"/>
      <c r="GZ251" s="41"/>
      <c r="HA251" s="41"/>
      <c r="HB251" s="41"/>
      <c r="HC251" s="41"/>
      <c r="HD251" s="41"/>
      <c r="HE251" s="41"/>
      <c r="HF251" s="41"/>
      <c r="HG251" s="41"/>
      <c r="HH251" s="41"/>
      <c r="HI251" s="41"/>
      <c r="HJ251" s="41"/>
      <c r="HK251" s="41"/>
      <c r="HL251" s="41"/>
      <c r="HM251" s="41"/>
      <c r="HN251" s="41"/>
      <c r="HO251" s="41"/>
      <c r="HP251" s="41"/>
      <c r="HQ251" s="41"/>
      <c r="HR251" s="41"/>
      <c r="HS251" s="41"/>
      <c r="HT251" s="41"/>
      <c r="HU251" s="41"/>
      <c r="HV251" s="41"/>
      <c r="HW251" s="41"/>
      <c r="HX251" s="41"/>
      <c r="HY251" s="41"/>
      <c r="HZ251" s="41"/>
      <c r="IA251" s="41"/>
      <c r="IB251" s="41"/>
      <c r="IC251" s="41"/>
      <c r="ID251" s="41"/>
      <c r="IE251" s="41"/>
      <c r="IF251" s="41"/>
      <c r="IG251" s="41"/>
      <c r="IH251" s="41"/>
      <c r="II251" s="41"/>
      <c r="IJ251" s="41"/>
      <c r="IK251" s="41"/>
      <c r="IL251" s="41"/>
      <c r="IM251" s="41"/>
      <c r="IN251" s="41"/>
      <c r="IO251" s="41"/>
      <c r="IP251" s="41"/>
      <c r="IQ251" s="41"/>
      <c r="IR251" s="41"/>
      <c r="IS251" s="41"/>
      <c r="IT251" s="41"/>
      <c r="IU251" s="41"/>
      <c r="IV251" s="41"/>
      <c r="IW251" s="41"/>
      <c r="IX251" s="41"/>
      <c r="IY251" s="41"/>
      <c r="IZ251" s="41"/>
      <c r="JA251" s="41"/>
      <c r="JB251" s="41"/>
      <c r="JC251" s="41"/>
      <c r="JD251" s="41"/>
      <c r="JE251" s="41"/>
      <c r="JF251" s="41"/>
      <c r="JG251" s="41"/>
      <c r="JH251" s="41"/>
      <c r="JI251" s="41"/>
      <c r="JJ251" s="41"/>
      <c r="JK251" s="41"/>
      <c r="JL251" s="41"/>
      <c r="JM251" s="41"/>
      <c r="JN251" s="41"/>
      <c r="JO251" s="41"/>
      <c r="JP251" s="41"/>
      <c r="JQ251" s="41"/>
      <c r="JR251" s="41"/>
      <c r="JS251" s="41"/>
      <c r="JT251" s="41"/>
      <c r="JU251" s="41"/>
      <c r="JV251" s="41"/>
      <c r="JW251" s="41"/>
      <c r="JX251" s="41"/>
      <c r="JY251" s="41"/>
      <c r="JZ251" s="41"/>
      <c r="KA251" s="41"/>
      <c r="KB251" s="41"/>
      <c r="KC251" s="41"/>
      <c r="KD251" s="41"/>
      <c r="KE251" s="41"/>
      <c r="KF251" s="41"/>
      <c r="KG251" s="41"/>
      <c r="KH251" s="41"/>
      <c r="KI251" s="41"/>
      <c r="KJ251" s="41"/>
      <c r="KK251" s="41"/>
      <c r="KL251" s="41"/>
      <c r="KM251" s="41"/>
      <c r="KN251" s="41"/>
      <c r="KO251" s="41"/>
      <c r="KP251" s="41"/>
      <c r="KQ251" s="41"/>
      <c r="KR251" s="41"/>
      <c r="KS251" s="41"/>
      <c r="KT251" s="41"/>
      <c r="KU251" s="41"/>
      <c r="KV251" s="41"/>
      <c r="KW251" s="41"/>
      <c r="KX251" s="41"/>
      <c r="KY251" s="41"/>
      <c r="KZ251" s="41"/>
      <c r="LA251" s="41"/>
      <c r="LB251" s="41"/>
      <c r="LC251" s="41"/>
      <c r="LD251" s="41"/>
      <c r="LE251" s="41"/>
      <c r="LF251" s="41"/>
      <c r="LG251" s="41"/>
      <c r="LH251" s="41"/>
      <c r="LI251" s="41"/>
      <c r="LJ251" s="41"/>
      <c r="LK251" s="41"/>
      <c r="LL251" s="41"/>
      <c r="LM251" s="41"/>
      <c r="LN251" s="41"/>
      <c r="LO251" s="41"/>
      <c r="LP251" s="41"/>
      <c r="LQ251" s="41"/>
      <c r="LR251" s="41"/>
      <c r="LS251" s="41"/>
      <c r="LT251" s="41"/>
      <c r="LU251" s="41"/>
      <c r="LV251" s="41"/>
      <c r="LW251" s="41"/>
      <c r="LX251" s="41"/>
      <c r="LY251" s="41"/>
      <c r="LZ251" s="41"/>
      <c r="MA251" s="41"/>
      <c r="MB251" s="41"/>
      <c r="MC251" s="41"/>
      <c r="MD251" s="41"/>
      <c r="ME251" s="41"/>
      <c r="MF251" s="41"/>
      <c r="MG251" s="41"/>
      <c r="MH251" s="41"/>
      <c r="MI251" s="41"/>
      <c r="MJ251" s="41"/>
      <c r="MK251" s="41"/>
      <c r="ML251" s="41"/>
      <c r="MM251" s="41"/>
      <c r="MN251" s="41"/>
      <c r="MO251" s="41"/>
      <c r="MP251" s="41"/>
      <c r="MQ251" s="41"/>
      <c r="MR251" s="41"/>
      <c r="MS251" s="41"/>
      <c r="MT251" s="41"/>
      <c r="MU251" s="41"/>
      <c r="MV251" s="41"/>
      <c r="MW251" s="41"/>
      <c r="MX251" s="41"/>
      <c r="MY251" s="41"/>
      <c r="MZ251" s="41"/>
      <c r="NA251" s="41"/>
      <c r="NB251" s="41"/>
      <c r="NC251" s="41"/>
      <c r="ND251" s="41"/>
      <c r="NE251" s="41"/>
      <c r="NF251" s="41"/>
      <c r="NG251" s="41"/>
      <c r="NH251" s="41"/>
      <c r="NI251" s="41"/>
      <c r="NJ251" s="41"/>
      <c r="NK251" s="41"/>
      <c r="NL251" s="41"/>
      <c r="NM251" s="41"/>
      <c r="NN251" s="41"/>
      <c r="NO251" s="41"/>
      <c r="NP251" s="41"/>
      <c r="NQ251" s="41"/>
      <c r="NR251" s="41"/>
      <c r="NS251" s="41"/>
      <c r="NT251" s="41"/>
      <c r="NU251" s="41"/>
      <c r="NV251" s="41"/>
      <c r="NW251" s="41"/>
      <c r="NX251" s="41"/>
      <c r="NY251" s="41"/>
      <c r="NZ251" s="41"/>
      <c r="OA251" s="41"/>
      <c r="OB251" s="41"/>
      <c r="OC251" s="41"/>
      <c r="OD251" s="41"/>
      <c r="OE251" s="41"/>
      <c r="OF251" s="41"/>
      <c r="OG251" s="41"/>
    </row>
    <row r="252" spans="1:397" s="42" customFormat="1" ht="15.75" x14ac:dyDescent="0.25">
      <c r="A252" s="91">
        <v>1</v>
      </c>
      <c r="B252" s="91">
        <v>1</v>
      </c>
      <c r="C252" s="1957" t="s">
        <v>79</v>
      </c>
      <c r="D252" s="1997">
        <v>1117.8699999999999</v>
      </c>
      <c r="E252" s="1987">
        <f>'1 уровень'!E1571</f>
        <v>800</v>
      </c>
      <c r="F252" s="1987">
        <f>'1 уровень'!F1571</f>
        <v>267</v>
      </c>
      <c r="G252" s="1987">
        <f>'1 уровень'!G1571</f>
        <v>68</v>
      </c>
      <c r="H252" s="1888">
        <f t="shared" ref="H252:H257" si="100">G252/F252*100</f>
        <v>25.468164794007492</v>
      </c>
      <c r="I252" s="2043">
        <f t="shared" ref="I252:I257" si="101">D252*E252</f>
        <v>894295.99999999988</v>
      </c>
      <c r="J252" s="2053">
        <f t="shared" ref="J252:J257" si="102">I252/12*$B$5</f>
        <v>298098.66666666663</v>
      </c>
      <c r="K252" s="1987">
        <v>76015.159999999989</v>
      </c>
      <c r="L252" s="1918">
        <f t="shared" ref="L252:L257" si="103">K252-J252</f>
        <v>-222083.50666666665</v>
      </c>
      <c r="M252" s="1888">
        <f t="shared" si="72"/>
        <v>25.5</v>
      </c>
      <c r="N252" s="1920">
        <f t="shared" si="73"/>
        <v>8.5</v>
      </c>
      <c r="O252" s="10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F252" s="41"/>
      <c r="AG252" s="41"/>
      <c r="AH252" s="41"/>
      <c r="AI252" s="41"/>
      <c r="AJ252" s="41"/>
      <c r="AK252" s="41"/>
      <c r="AL252" s="41"/>
      <c r="AM252" s="41"/>
      <c r="AN252" s="41"/>
      <c r="AO252" s="41"/>
      <c r="AP252" s="41"/>
      <c r="AQ252" s="41"/>
      <c r="AR252" s="41"/>
      <c r="AS252" s="41"/>
      <c r="AT252" s="41"/>
      <c r="AU252" s="41"/>
      <c r="AV252" s="41"/>
      <c r="AW252" s="41"/>
      <c r="AX252" s="41"/>
      <c r="AY252" s="41"/>
      <c r="AZ252" s="41"/>
      <c r="BA252" s="41"/>
      <c r="BB252" s="41"/>
      <c r="BC252" s="41"/>
      <c r="BD252" s="41"/>
      <c r="BE252" s="41"/>
      <c r="BF252" s="41"/>
      <c r="BG252" s="41"/>
      <c r="BH252" s="41"/>
      <c r="BI252" s="41"/>
      <c r="BJ252" s="41"/>
      <c r="BK252" s="41"/>
      <c r="BL252" s="41"/>
      <c r="BM252" s="41"/>
      <c r="BN252" s="41"/>
      <c r="BO252" s="41"/>
      <c r="BP252" s="41"/>
      <c r="BQ252" s="41"/>
      <c r="BR252" s="41"/>
      <c r="BS252" s="41"/>
      <c r="BT252" s="41"/>
      <c r="BU252" s="41"/>
      <c r="BV252" s="41"/>
      <c r="BW252" s="41"/>
      <c r="BX252" s="41"/>
      <c r="BY252" s="41"/>
      <c r="BZ252" s="41"/>
      <c r="CA252" s="41"/>
      <c r="CB252" s="41"/>
      <c r="CC252" s="41"/>
      <c r="CD252" s="41"/>
      <c r="CE252" s="41"/>
      <c r="CF252" s="41"/>
      <c r="CG252" s="41"/>
      <c r="CH252" s="41"/>
      <c r="CI252" s="41"/>
      <c r="CJ252" s="41"/>
      <c r="CK252" s="41"/>
      <c r="CL252" s="41"/>
      <c r="CM252" s="41"/>
      <c r="CN252" s="41"/>
      <c r="CO252" s="41"/>
      <c r="CP252" s="41"/>
      <c r="CQ252" s="41"/>
      <c r="CR252" s="41"/>
      <c r="CS252" s="41"/>
      <c r="CT252" s="41"/>
      <c r="CU252" s="41"/>
      <c r="CV252" s="41"/>
      <c r="CW252" s="41"/>
      <c r="CX252" s="41"/>
      <c r="CY252" s="41"/>
      <c r="CZ252" s="41"/>
      <c r="DA252" s="41"/>
      <c r="DB252" s="41"/>
      <c r="DC252" s="41"/>
      <c r="DD252" s="41"/>
      <c r="DE252" s="41"/>
      <c r="DF252" s="41"/>
      <c r="DG252" s="41"/>
      <c r="DH252" s="41"/>
      <c r="DI252" s="41"/>
      <c r="DJ252" s="41"/>
      <c r="DK252" s="41"/>
      <c r="DL252" s="41"/>
      <c r="DM252" s="41"/>
      <c r="DN252" s="41"/>
      <c r="DO252" s="41"/>
      <c r="DP252" s="41"/>
      <c r="DQ252" s="41"/>
      <c r="DR252" s="41"/>
      <c r="DS252" s="41"/>
      <c r="DT252" s="41"/>
      <c r="DU252" s="41"/>
      <c r="DV252" s="41"/>
      <c r="DW252" s="41"/>
      <c r="DX252" s="41"/>
      <c r="DY252" s="41"/>
      <c r="DZ252" s="41"/>
      <c r="EA252" s="41"/>
      <c r="EB252" s="41"/>
      <c r="EC252" s="41"/>
      <c r="ED252" s="41"/>
      <c r="EE252" s="41"/>
      <c r="EF252" s="41"/>
      <c r="EG252" s="41"/>
      <c r="EH252" s="41"/>
      <c r="EI252" s="41"/>
      <c r="EJ252" s="41"/>
      <c r="EK252" s="41"/>
      <c r="EL252" s="41"/>
      <c r="EM252" s="41"/>
      <c r="EN252" s="41"/>
      <c r="EO252" s="41"/>
      <c r="EP252" s="41"/>
      <c r="EQ252" s="41"/>
      <c r="ER252" s="41"/>
      <c r="ES252" s="41"/>
      <c r="ET252" s="41"/>
      <c r="EU252" s="41"/>
      <c r="EV252" s="41"/>
      <c r="EW252" s="41"/>
      <c r="EX252" s="41"/>
      <c r="EY252" s="41"/>
      <c r="EZ252" s="41"/>
      <c r="FA252" s="41"/>
      <c r="FB252" s="41"/>
      <c r="FC252" s="41"/>
      <c r="FD252" s="41"/>
      <c r="FE252" s="41"/>
      <c r="FF252" s="41"/>
      <c r="FG252" s="41"/>
      <c r="FH252" s="41"/>
      <c r="FI252" s="41"/>
      <c r="FJ252" s="41"/>
      <c r="FK252" s="41"/>
      <c r="FL252" s="41"/>
      <c r="FM252" s="41"/>
      <c r="FN252" s="41"/>
      <c r="FO252" s="41"/>
      <c r="FP252" s="41"/>
      <c r="FQ252" s="41"/>
      <c r="FR252" s="41"/>
      <c r="FS252" s="41"/>
      <c r="FT252" s="41"/>
      <c r="FU252" s="41"/>
      <c r="FV252" s="41"/>
      <c r="FW252" s="41"/>
      <c r="FX252" s="41"/>
      <c r="FY252" s="41"/>
      <c r="FZ252" s="41"/>
      <c r="GA252" s="41"/>
      <c r="GB252" s="41"/>
      <c r="GC252" s="41"/>
      <c r="GD252" s="41"/>
      <c r="GE252" s="41"/>
      <c r="GF252" s="41"/>
      <c r="GG252" s="41"/>
      <c r="GH252" s="41"/>
      <c r="GI252" s="41"/>
      <c r="GJ252" s="41"/>
      <c r="GK252" s="41"/>
      <c r="GL252" s="41"/>
      <c r="GM252" s="41"/>
      <c r="GN252" s="41"/>
      <c r="GO252" s="41"/>
      <c r="GP252" s="41"/>
      <c r="GQ252" s="41"/>
      <c r="GR252" s="41"/>
      <c r="GS252" s="41"/>
      <c r="GT252" s="41"/>
      <c r="GU252" s="41"/>
      <c r="GV252" s="41"/>
      <c r="GW252" s="41"/>
      <c r="GX252" s="41"/>
      <c r="GY252" s="41"/>
      <c r="GZ252" s="41"/>
      <c r="HA252" s="41"/>
      <c r="HB252" s="41"/>
      <c r="HC252" s="41"/>
      <c r="HD252" s="41"/>
      <c r="HE252" s="41"/>
      <c r="HF252" s="41"/>
      <c r="HG252" s="41"/>
      <c r="HH252" s="41"/>
      <c r="HI252" s="41"/>
      <c r="HJ252" s="41"/>
      <c r="HK252" s="41"/>
      <c r="HL252" s="41"/>
      <c r="HM252" s="41"/>
      <c r="HN252" s="41"/>
      <c r="HO252" s="41"/>
      <c r="HP252" s="41"/>
      <c r="HQ252" s="41"/>
      <c r="HR252" s="41"/>
      <c r="HS252" s="41"/>
      <c r="HT252" s="41"/>
      <c r="HU252" s="41"/>
      <c r="HV252" s="41"/>
      <c r="HW252" s="41"/>
      <c r="HX252" s="41"/>
      <c r="HY252" s="41"/>
      <c r="HZ252" s="41"/>
      <c r="IA252" s="41"/>
      <c r="IB252" s="41"/>
      <c r="IC252" s="41"/>
      <c r="ID252" s="41"/>
      <c r="IE252" s="41"/>
      <c r="IF252" s="41"/>
      <c r="IG252" s="41"/>
      <c r="IH252" s="41"/>
      <c r="II252" s="41"/>
      <c r="IJ252" s="41"/>
      <c r="IK252" s="41"/>
      <c r="IL252" s="41"/>
      <c r="IM252" s="41"/>
      <c r="IN252" s="41"/>
      <c r="IO252" s="41"/>
      <c r="IP252" s="41"/>
      <c r="IQ252" s="41"/>
      <c r="IR252" s="41"/>
      <c r="IS252" s="41"/>
      <c r="IT252" s="41"/>
      <c r="IU252" s="41"/>
      <c r="IV252" s="41"/>
      <c r="IW252" s="41"/>
      <c r="IX252" s="41"/>
      <c r="IY252" s="41"/>
      <c r="IZ252" s="41"/>
      <c r="JA252" s="41"/>
      <c r="JB252" s="41"/>
      <c r="JC252" s="41"/>
      <c r="JD252" s="41"/>
      <c r="JE252" s="41"/>
      <c r="JF252" s="41"/>
      <c r="JG252" s="41"/>
      <c r="JH252" s="41"/>
      <c r="JI252" s="41"/>
      <c r="JJ252" s="41"/>
      <c r="JK252" s="41"/>
      <c r="JL252" s="41"/>
      <c r="JM252" s="41"/>
      <c r="JN252" s="41"/>
      <c r="JO252" s="41"/>
      <c r="JP252" s="41"/>
      <c r="JQ252" s="41"/>
      <c r="JR252" s="41"/>
      <c r="JS252" s="41"/>
      <c r="JT252" s="41"/>
      <c r="JU252" s="41"/>
      <c r="JV252" s="41"/>
      <c r="JW252" s="41"/>
      <c r="JX252" s="41"/>
      <c r="JY252" s="41"/>
      <c r="JZ252" s="41"/>
      <c r="KA252" s="41"/>
      <c r="KB252" s="41"/>
      <c r="KC252" s="41"/>
      <c r="KD252" s="41"/>
      <c r="KE252" s="41"/>
      <c r="KF252" s="41"/>
      <c r="KG252" s="41"/>
      <c r="KH252" s="41"/>
      <c r="KI252" s="41"/>
      <c r="KJ252" s="41"/>
      <c r="KK252" s="41"/>
      <c r="KL252" s="41"/>
      <c r="KM252" s="41"/>
      <c r="KN252" s="41"/>
      <c r="KO252" s="41"/>
      <c r="KP252" s="41"/>
      <c r="KQ252" s="41"/>
      <c r="KR252" s="41"/>
      <c r="KS252" s="41"/>
      <c r="KT252" s="41"/>
      <c r="KU252" s="41"/>
      <c r="KV252" s="41"/>
      <c r="KW252" s="41"/>
      <c r="KX252" s="41"/>
      <c r="KY252" s="41"/>
      <c r="KZ252" s="41"/>
      <c r="LA252" s="41"/>
      <c r="LB252" s="41"/>
      <c r="LC252" s="41"/>
      <c r="LD252" s="41"/>
      <c r="LE252" s="41"/>
      <c r="LF252" s="41"/>
      <c r="LG252" s="41"/>
      <c r="LH252" s="41"/>
      <c r="LI252" s="41"/>
      <c r="LJ252" s="41"/>
      <c r="LK252" s="41"/>
      <c r="LL252" s="41"/>
      <c r="LM252" s="41"/>
      <c r="LN252" s="41"/>
      <c r="LO252" s="41"/>
      <c r="LP252" s="41"/>
      <c r="LQ252" s="41"/>
      <c r="LR252" s="41"/>
      <c r="LS252" s="41"/>
      <c r="LT252" s="41"/>
      <c r="LU252" s="41"/>
      <c r="LV252" s="41"/>
      <c r="LW252" s="41"/>
      <c r="LX252" s="41"/>
      <c r="LY252" s="41"/>
      <c r="LZ252" s="41"/>
      <c r="MA252" s="41"/>
      <c r="MB252" s="41"/>
      <c r="MC252" s="41"/>
      <c r="MD252" s="41"/>
      <c r="ME252" s="41"/>
      <c r="MF252" s="41"/>
      <c r="MG252" s="41"/>
      <c r="MH252" s="41"/>
      <c r="MI252" s="41"/>
      <c r="MJ252" s="41"/>
      <c r="MK252" s="41"/>
      <c r="ML252" s="41"/>
      <c r="MM252" s="41"/>
      <c r="MN252" s="41"/>
      <c r="MO252" s="41"/>
      <c r="MP252" s="41"/>
      <c r="MQ252" s="41"/>
      <c r="MR252" s="41"/>
      <c r="MS252" s="41"/>
      <c r="MT252" s="41"/>
      <c r="MU252" s="41"/>
      <c r="MV252" s="41"/>
      <c r="MW252" s="41"/>
      <c r="MX252" s="41"/>
      <c r="MY252" s="41"/>
      <c r="MZ252" s="41"/>
      <c r="NA252" s="41"/>
      <c r="NB252" s="41"/>
      <c r="NC252" s="41"/>
      <c r="ND252" s="41"/>
      <c r="NE252" s="41"/>
      <c r="NF252" s="41"/>
      <c r="NG252" s="41"/>
      <c r="NH252" s="41"/>
      <c r="NI252" s="41"/>
      <c r="NJ252" s="41"/>
      <c r="NK252" s="41"/>
      <c r="NL252" s="41"/>
      <c r="NM252" s="41"/>
      <c r="NN252" s="41"/>
      <c r="NO252" s="41"/>
      <c r="NP252" s="41"/>
      <c r="NQ252" s="41"/>
      <c r="NR252" s="41"/>
      <c r="NS252" s="41"/>
      <c r="NT252" s="41"/>
      <c r="NU252" s="41"/>
      <c r="NV252" s="41"/>
      <c r="NW252" s="41"/>
      <c r="NX252" s="41"/>
      <c r="NY252" s="41"/>
      <c r="NZ252" s="41"/>
      <c r="OA252" s="41"/>
      <c r="OB252" s="41"/>
      <c r="OC252" s="41"/>
      <c r="OD252" s="41"/>
      <c r="OE252" s="41"/>
      <c r="OF252" s="41"/>
      <c r="OG252" s="41"/>
    </row>
    <row r="253" spans="1:397" s="42" customFormat="1" ht="30" x14ac:dyDescent="0.25">
      <c r="A253" s="91">
        <v>1</v>
      </c>
      <c r="B253" s="91">
        <v>1</v>
      </c>
      <c r="C253" s="1958" t="s">
        <v>109</v>
      </c>
      <c r="D253" s="2026">
        <v>7743.88</v>
      </c>
      <c r="E253" s="1987">
        <f>'1 уровень'!E1572</f>
        <v>500</v>
      </c>
      <c r="F253" s="1987">
        <f>'1 уровень'!F1572</f>
        <v>167</v>
      </c>
      <c r="G253" s="1987">
        <f>'1 уровень'!G1572</f>
        <v>79</v>
      </c>
      <c r="H253" s="1888">
        <f t="shared" si="100"/>
        <v>47.305389221556887</v>
      </c>
      <c r="I253" s="2043">
        <f t="shared" si="101"/>
        <v>3871940</v>
      </c>
      <c r="J253" s="2053">
        <f t="shared" si="102"/>
        <v>1290646.6666666667</v>
      </c>
      <c r="K253" s="1987">
        <v>611766.52</v>
      </c>
      <c r="L253" s="1918">
        <f t="shared" si="103"/>
        <v>-678880.14666666673</v>
      </c>
      <c r="M253" s="1888">
        <f t="shared" si="72"/>
        <v>47.4</v>
      </c>
      <c r="N253" s="1920">
        <f t="shared" si="73"/>
        <v>15.8</v>
      </c>
      <c r="O253" s="10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F253" s="41"/>
      <c r="AG253" s="41"/>
      <c r="AH253" s="41"/>
      <c r="AI253" s="41"/>
      <c r="AJ253" s="41"/>
      <c r="AK253" s="41"/>
      <c r="AL253" s="41"/>
      <c r="AM253" s="41"/>
      <c r="AN253" s="41"/>
      <c r="AO253" s="41"/>
      <c r="AP253" s="41"/>
      <c r="AQ253" s="41"/>
      <c r="AR253" s="41"/>
      <c r="AS253" s="41"/>
      <c r="AT253" s="41"/>
      <c r="AU253" s="41"/>
      <c r="AV253" s="41"/>
      <c r="AW253" s="41"/>
      <c r="AX253" s="41"/>
      <c r="AY253" s="41"/>
      <c r="AZ253" s="41"/>
      <c r="BA253" s="41"/>
      <c r="BB253" s="41"/>
      <c r="BC253" s="41"/>
      <c r="BD253" s="41"/>
      <c r="BE253" s="41"/>
      <c r="BF253" s="41"/>
      <c r="BG253" s="41"/>
      <c r="BH253" s="41"/>
      <c r="BI253" s="41"/>
      <c r="BJ253" s="41"/>
      <c r="BK253" s="41"/>
      <c r="BL253" s="41"/>
      <c r="BM253" s="41"/>
      <c r="BN253" s="41"/>
      <c r="BO253" s="41"/>
      <c r="BP253" s="41"/>
      <c r="BQ253" s="41"/>
      <c r="BR253" s="41"/>
      <c r="BS253" s="41"/>
      <c r="BT253" s="41"/>
      <c r="BU253" s="41"/>
      <c r="BV253" s="41"/>
      <c r="BW253" s="41"/>
      <c r="BX253" s="41"/>
      <c r="BY253" s="41"/>
      <c r="BZ253" s="41"/>
      <c r="CA253" s="41"/>
      <c r="CB253" s="41"/>
      <c r="CC253" s="41"/>
      <c r="CD253" s="41"/>
      <c r="CE253" s="41"/>
      <c r="CF253" s="41"/>
      <c r="CG253" s="41"/>
      <c r="CH253" s="41"/>
      <c r="CI253" s="41"/>
      <c r="CJ253" s="41"/>
      <c r="CK253" s="41"/>
      <c r="CL253" s="41"/>
      <c r="CM253" s="41"/>
      <c r="CN253" s="41"/>
      <c r="CO253" s="41"/>
      <c r="CP253" s="41"/>
      <c r="CQ253" s="41"/>
      <c r="CR253" s="41"/>
      <c r="CS253" s="41"/>
      <c r="CT253" s="41"/>
      <c r="CU253" s="41"/>
      <c r="CV253" s="41"/>
      <c r="CW253" s="41"/>
      <c r="CX253" s="41"/>
      <c r="CY253" s="41"/>
      <c r="CZ253" s="41"/>
      <c r="DA253" s="41"/>
      <c r="DB253" s="41"/>
      <c r="DC253" s="41"/>
      <c r="DD253" s="41"/>
      <c r="DE253" s="41"/>
      <c r="DF253" s="41"/>
      <c r="DG253" s="41"/>
      <c r="DH253" s="41"/>
      <c r="DI253" s="41"/>
      <c r="DJ253" s="41"/>
      <c r="DK253" s="41"/>
      <c r="DL253" s="41"/>
      <c r="DM253" s="41"/>
      <c r="DN253" s="41"/>
      <c r="DO253" s="41"/>
      <c r="DP253" s="41"/>
      <c r="DQ253" s="41"/>
      <c r="DR253" s="41"/>
      <c r="DS253" s="41"/>
      <c r="DT253" s="41"/>
      <c r="DU253" s="41"/>
      <c r="DV253" s="41"/>
      <c r="DW253" s="41"/>
      <c r="DX253" s="41"/>
      <c r="DY253" s="41"/>
      <c r="DZ253" s="41"/>
      <c r="EA253" s="41"/>
      <c r="EB253" s="41"/>
      <c r="EC253" s="41"/>
      <c r="ED253" s="41"/>
      <c r="EE253" s="41"/>
      <c r="EF253" s="41"/>
      <c r="EG253" s="41"/>
      <c r="EH253" s="41"/>
      <c r="EI253" s="41"/>
      <c r="EJ253" s="41"/>
      <c r="EK253" s="41"/>
      <c r="EL253" s="41"/>
      <c r="EM253" s="41"/>
      <c r="EN253" s="41"/>
      <c r="EO253" s="41"/>
      <c r="EP253" s="41"/>
      <c r="EQ253" s="41"/>
      <c r="ER253" s="41"/>
      <c r="ES253" s="41"/>
      <c r="ET253" s="41"/>
      <c r="EU253" s="41"/>
      <c r="EV253" s="41"/>
      <c r="EW253" s="41"/>
      <c r="EX253" s="41"/>
      <c r="EY253" s="41"/>
      <c r="EZ253" s="41"/>
      <c r="FA253" s="41"/>
      <c r="FB253" s="41"/>
      <c r="FC253" s="41"/>
      <c r="FD253" s="41"/>
      <c r="FE253" s="41"/>
      <c r="FF253" s="41"/>
      <c r="FG253" s="41"/>
      <c r="FH253" s="41"/>
      <c r="FI253" s="41"/>
      <c r="FJ253" s="41"/>
      <c r="FK253" s="41"/>
      <c r="FL253" s="41"/>
      <c r="FM253" s="41"/>
      <c r="FN253" s="41"/>
      <c r="FO253" s="41"/>
      <c r="FP253" s="41"/>
      <c r="FQ253" s="41"/>
      <c r="FR253" s="41"/>
      <c r="FS253" s="41"/>
      <c r="FT253" s="41"/>
      <c r="FU253" s="41"/>
      <c r="FV253" s="41"/>
      <c r="FW253" s="41"/>
      <c r="FX253" s="41"/>
      <c r="FY253" s="41"/>
      <c r="FZ253" s="41"/>
      <c r="GA253" s="41"/>
      <c r="GB253" s="41"/>
      <c r="GC253" s="41"/>
      <c r="GD253" s="41"/>
      <c r="GE253" s="41"/>
      <c r="GF253" s="41"/>
      <c r="GG253" s="41"/>
      <c r="GH253" s="41"/>
      <c r="GI253" s="41"/>
      <c r="GJ253" s="41"/>
      <c r="GK253" s="41"/>
      <c r="GL253" s="41"/>
      <c r="GM253" s="41"/>
      <c r="GN253" s="41"/>
      <c r="GO253" s="41"/>
      <c r="GP253" s="41"/>
      <c r="GQ253" s="41"/>
      <c r="GR253" s="41"/>
      <c r="GS253" s="41"/>
      <c r="GT253" s="41"/>
      <c r="GU253" s="41"/>
      <c r="GV253" s="41"/>
      <c r="GW253" s="41"/>
      <c r="GX253" s="41"/>
      <c r="GY253" s="41"/>
      <c r="GZ253" s="41"/>
      <c r="HA253" s="41"/>
      <c r="HB253" s="41"/>
      <c r="HC253" s="41"/>
      <c r="HD253" s="41"/>
      <c r="HE253" s="41"/>
      <c r="HF253" s="41"/>
      <c r="HG253" s="41"/>
      <c r="HH253" s="41"/>
      <c r="HI253" s="41"/>
      <c r="HJ253" s="41"/>
      <c r="HK253" s="41"/>
      <c r="HL253" s="41"/>
      <c r="HM253" s="41"/>
      <c r="HN253" s="41"/>
      <c r="HO253" s="41"/>
      <c r="HP253" s="41"/>
      <c r="HQ253" s="41"/>
      <c r="HR253" s="41"/>
      <c r="HS253" s="41"/>
      <c r="HT253" s="41"/>
      <c r="HU253" s="41"/>
      <c r="HV253" s="41"/>
      <c r="HW253" s="41"/>
      <c r="HX253" s="41"/>
      <c r="HY253" s="41"/>
      <c r="HZ253" s="41"/>
      <c r="IA253" s="41"/>
      <c r="IB253" s="41"/>
      <c r="IC253" s="41"/>
      <c r="ID253" s="41"/>
      <c r="IE253" s="41"/>
      <c r="IF253" s="41"/>
      <c r="IG253" s="41"/>
      <c r="IH253" s="41"/>
      <c r="II253" s="41"/>
      <c r="IJ253" s="41"/>
      <c r="IK253" s="41"/>
      <c r="IL253" s="41"/>
      <c r="IM253" s="41"/>
      <c r="IN253" s="41"/>
      <c r="IO253" s="41"/>
      <c r="IP253" s="41"/>
      <c r="IQ253" s="41"/>
      <c r="IR253" s="41"/>
      <c r="IS253" s="41"/>
      <c r="IT253" s="41"/>
      <c r="IU253" s="41"/>
      <c r="IV253" s="41"/>
      <c r="IW253" s="41"/>
      <c r="IX253" s="41"/>
      <c r="IY253" s="41"/>
      <c r="IZ253" s="41"/>
      <c r="JA253" s="41"/>
      <c r="JB253" s="41"/>
      <c r="JC253" s="41"/>
      <c r="JD253" s="41"/>
      <c r="JE253" s="41"/>
      <c r="JF253" s="41"/>
      <c r="JG253" s="41"/>
      <c r="JH253" s="41"/>
      <c r="JI253" s="41"/>
      <c r="JJ253" s="41"/>
      <c r="JK253" s="41"/>
      <c r="JL253" s="41"/>
      <c r="JM253" s="41"/>
      <c r="JN253" s="41"/>
      <c r="JO253" s="41"/>
      <c r="JP253" s="41"/>
      <c r="JQ253" s="41"/>
      <c r="JR253" s="41"/>
      <c r="JS253" s="41"/>
      <c r="JT253" s="41"/>
      <c r="JU253" s="41"/>
      <c r="JV253" s="41"/>
      <c r="JW253" s="41"/>
      <c r="JX253" s="41"/>
      <c r="JY253" s="41"/>
      <c r="JZ253" s="41"/>
      <c r="KA253" s="41"/>
      <c r="KB253" s="41"/>
      <c r="KC253" s="41"/>
      <c r="KD253" s="41"/>
      <c r="KE253" s="41"/>
      <c r="KF253" s="41"/>
      <c r="KG253" s="41"/>
      <c r="KH253" s="41"/>
      <c r="KI253" s="41"/>
      <c r="KJ253" s="41"/>
      <c r="KK253" s="41"/>
      <c r="KL253" s="41"/>
      <c r="KM253" s="41"/>
      <c r="KN253" s="41"/>
      <c r="KO253" s="41"/>
      <c r="KP253" s="41"/>
      <c r="KQ253" s="41"/>
      <c r="KR253" s="41"/>
      <c r="KS253" s="41"/>
      <c r="KT253" s="41"/>
      <c r="KU253" s="41"/>
      <c r="KV253" s="41"/>
      <c r="KW253" s="41"/>
      <c r="KX253" s="41"/>
      <c r="KY253" s="41"/>
      <c r="KZ253" s="41"/>
      <c r="LA253" s="41"/>
      <c r="LB253" s="41"/>
      <c r="LC253" s="41"/>
      <c r="LD253" s="41"/>
      <c r="LE253" s="41"/>
      <c r="LF253" s="41"/>
      <c r="LG253" s="41"/>
      <c r="LH253" s="41"/>
      <c r="LI253" s="41"/>
      <c r="LJ253" s="41"/>
      <c r="LK253" s="41"/>
      <c r="LL253" s="41"/>
      <c r="LM253" s="41"/>
      <c r="LN253" s="41"/>
      <c r="LO253" s="41"/>
      <c r="LP253" s="41"/>
      <c r="LQ253" s="41"/>
      <c r="LR253" s="41"/>
      <c r="LS253" s="41"/>
      <c r="LT253" s="41"/>
      <c r="LU253" s="41"/>
      <c r="LV253" s="41"/>
      <c r="LW253" s="41"/>
      <c r="LX253" s="41"/>
      <c r="LY253" s="41"/>
      <c r="LZ253" s="41"/>
      <c r="MA253" s="41"/>
      <c r="MB253" s="41"/>
      <c r="MC253" s="41"/>
      <c r="MD253" s="41"/>
      <c r="ME253" s="41"/>
      <c r="MF253" s="41"/>
      <c r="MG253" s="41"/>
      <c r="MH253" s="41"/>
      <c r="MI253" s="41"/>
      <c r="MJ253" s="41"/>
      <c r="MK253" s="41"/>
      <c r="ML253" s="41"/>
      <c r="MM253" s="41"/>
      <c r="MN253" s="41"/>
      <c r="MO253" s="41"/>
      <c r="MP253" s="41"/>
      <c r="MQ253" s="41"/>
      <c r="MR253" s="41"/>
      <c r="MS253" s="41"/>
      <c r="MT253" s="41"/>
      <c r="MU253" s="41"/>
      <c r="MV253" s="41"/>
      <c r="MW253" s="41"/>
      <c r="MX253" s="41"/>
      <c r="MY253" s="41"/>
      <c r="MZ253" s="41"/>
      <c r="NA253" s="41"/>
      <c r="NB253" s="41"/>
      <c r="NC253" s="41"/>
      <c r="ND253" s="41"/>
      <c r="NE253" s="41"/>
      <c r="NF253" s="41"/>
      <c r="NG253" s="41"/>
      <c r="NH253" s="41"/>
      <c r="NI253" s="41"/>
      <c r="NJ253" s="41"/>
      <c r="NK253" s="41"/>
      <c r="NL253" s="41"/>
      <c r="NM253" s="41"/>
      <c r="NN253" s="41"/>
      <c r="NO253" s="41"/>
      <c r="NP253" s="41"/>
      <c r="NQ253" s="41"/>
      <c r="NR253" s="41"/>
      <c r="NS253" s="41"/>
      <c r="NT253" s="41"/>
      <c r="NU253" s="41"/>
      <c r="NV253" s="41"/>
      <c r="NW253" s="41"/>
      <c r="NX253" s="41"/>
      <c r="NY253" s="41"/>
      <c r="NZ253" s="41"/>
      <c r="OA253" s="41"/>
      <c r="OB253" s="41"/>
      <c r="OC253" s="41"/>
      <c r="OD253" s="41"/>
      <c r="OE253" s="41"/>
      <c r="OF253" s="41"/>
      <c r="OG253" s="41"/>
    </row>
    <row r="254" spans="1:397" s="42" customFormat="1" ht="15.75" x14ac:dyDescent="0.25">
      <c r="A254" s="91">
        <v>1</v>
      </c>
      <c r="B254" s="91">
        <v>1</v>
      </c>
      <c r="C254" s="1957" t="s">
        <v>104</v>
      </c>
      <c r="D254" s="1997">
        <v>244.15</v>
      </c>
      <c r="E254" s="1987">
        <f>'1 уровень'!E1573</f>
        <v>500</v>
      </c>
      <c r="F254" s="1987">
        <f>'1 уровень'!F1573</f>
        <v>167</v>
      </c>
      <c r="G254" s="1987">
        <f>'1 уровень'!G1573</f>
        <v>18</v>
      </c>
      <c r="H254" s="1888">
        <f t="shared" si="100"/>
        <v>10.778443113772456</v>
      </c>
      <c r="I254" s="2043">
        <f t="shared" si="101"/>
        <v>122075</v>
      </c>
      <c r="J254" s="2053">
        <f t="shared" si="102"/>
        <v>40691.666666666664</v>
      </c>
      <c r="K254" s="1987">
        <v>4394.7</v>
      </c>
      <c r="L254" s="1918">
        <f t="shared" si="103"/>
        <v>-36296.966666666667</v>
      </c>
      <c r="M254" s="1888">
        <f t="shared" si="72"/>
        <v>10.8</v>
      </c>
      <c r="N254" s="1920">
        <f t="shared" si="73"/>
        <v>3.5999999999999996</v>
      </c>
      <c r="O254" s="10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F254" s="41"/>
      <c r="AG254" s="41"/>
      <c r="AH254" s="41"/>
      <c r="AI254" s="41"/>
      <c r="AJ254" s="41"/>
      <c r="AK254" s="41"/>
      <c r="AL254" s="41"/>
      <c r="AM254" s="41"/>
      <c r="AN254" s="41"/>
      <c r="AO254" s="41"/>
      <c r="AP254" s="41"/>
      <c r="AQ254" s="41"/>
      <c r="AR254" s="41"/>
      <c r="AS254" s="41"/>
      <c r="AT254" s="41"/>
      <c r="AU254" s="41"/>
      <c r="AV254" s="41"/>
      <c r="AW254" s="41"/>
      <c r="AX254" s="41"/>
      <c r="AY254" s="41"/>
      <c r="AZ254" s="41"/>
      <c r="BA254" s="41"/>
      <c r="BB254" s="41"/>
      <c r="BC254" s="41"/>
      <c r="BD254" s="41"/>
      <c r="BE254" s="41"/>
      <c r="BF254" s="41"/>
      <c r="BG254" s="41"/>
      <c r="BH254" s="41"/>
      <c r="BI254" s="41"/>
      <c r="BJ254" s="41"/>
      <c r="BK254" s="41"/>
      <c r="BL254" s="41"/>
      <c r="BM254" s="41"/>
      <c r="BN254" s="41"/>
      <c r="BO254" s="41"/>
      <c r="BP254" s="41"/>
      <c r="BQ254" s="41"/>
      <c r="BR254" s="41"/>
      <c r="BS254" s="41"/>
      <c r="BT254" s="41"/>
      <c r="BU254" s="41"/>
      <c r="BV254" s="41"/>
      <c r="BW254" s="41"/>
      <c r="BX254" s="41"/>
      <c r="BY254" s="41"/>
      <c r="BZ254" s="41"/>
      <c r="CA254" s="41"/>
      <c r="CB254" s="41"/>
      <c r="CC254" s="41"/>
      <c r="CD254" s="41"/>
      <c r="CE254" s="41"/>
      <c r="CF254" s="41"/>
      <c r="CG254" s="41"/>
      <c r="CH254" s="41"/>
      <c r="CI254" s="41"/>
      <c r="CJ254" s="41"/>
      <c r="CK254" s="41"/>
      <c r="CL254" s="41"/>
      <c r="CM254" s="41"/>
      <c r="CN254" s="41"/>
      <c r="CO254" s="41"/>
      <c r="CP254" s="41"/>
      <c r="CQ254" s="41"/>
      <c r="CR254" s="41"/>
      <c r="CS254" s="41"/>
      <c r="CT254" s="41"/>
      <c r="CU254" s="41"/>
      <c r="CV254" s="41"/>
      <c r="CW254" s="41"/>
      <c r="CX254" s="41"/>
      <c r="CY254" s="41"/>
      <c r="CZ254" s="41"/>
      <c r="DA254" s="41"/>
      <c r="DB254" s="41"/>
      <c r="DC254" s="41"/>
      <c r="DD254" s="41"/>
      <c r="DE254" s="41"/>
      <c r="DF254" s="41"/>
      <c r="DG254" s="41"/>
      <c r="DH254" s="41"/>
      <c r="DI254" s="41"/>
      <c r="DJ254" s="41"/>
      <c r="DK254" s="41"/>
      <c r="DL254" s="41"/>
      <c r="DM254" s="41"/>
      <c r="DN254" s="41"/>
      <c r="DO254" s="41"/>
      <c r="DP254" s="41"/>
      <c r="DQ254" s="41"/>
      <c r="DR254" s="41"/>
      <c r="DS254" s="41"/>
      <c r="DT254" s="41"/>
      <c r="DU254" s="41"/>
      <c r="DV254" s="41"/>
      <c r="DW254" s="41"/>
      <c r="DX254" s="41"/>
      <c r="DY254" s="41"/>
      <c r="DZ254" s="41"/>
      <c r="EA254" s="41"/>
      <c r="EB254" s="41"/>
      <c r="EC254" s="41"/>
      <c r="ED254" s="41"/>
      <c r="EE254" s="41"/>
      <c r="EF254" s="41"/>
      <c r="EG254" s="41"/>
      <c r="EH254" s="41"/>
      <c r="EI254" s="41"/>
      <c r="EJ254" s="41"/>
      <c r="EK254" s="41"/>
      <c r="EL254" s="41"/>
      <c r="EM254" s="41"/>
      <c r="EN254" s="41"/>
      <c r="EO254" s="41"/>
      <c r="EP254" s="41"/>
      <c r="EQ254" s="41"/>
      <c r="ER254" s="41"/>
      <c r="ES254" s="41"/>
      <c r="ET254" s="41"/>
      <c r="EU254" s="41"/>
      <c r="EV254" s="41"/>
      <c r="EW254" s="41"/>
      <c r="EX254" s="41"/>
      <c r="EY254" s="41"/>
      <c r="EZ254" s="41"/>
      <c r="FA254" s="41"/>
      <c r="FB254" s="41"/>
      <c r="FC254" s="41"/>
      <c r="FD254" s="41"/>
      <c r="FE254" s="41"/>
      <c r="FF254" s="41"/>
      <c r="FG254" s="41"/>
      <c r="FH254" s="41"/>
      <c r="FI254" s="41"/>
      <c r="FJ254" s="41"/>
      <c r="FK254" s="41"/>
      <c r="FL254" s="41"/>
      <c r="FM254" s="41"/>
      <c r="FN254" s="41"/>
      <c r="FO254" s="41"/>
      <c r="FP254" s="41"/>
      <c r="FQ254" s="41"/>
      <c r="FR254" s="41"/>
      <c r="FS254" s="41"/>
      <c r="FT254" s="41"/>
      <c r="FU254" s="41"/>
      <c r="FV254" s="41"/>
      <c r="FW254" s="41"/>
      <c r="FX254" s="41"/>
      <c r="FY254" s="41"/>
      <c r="FZ254" s="41"/>
      <c r="GA254" s="41"/>
      <c r="GB254" s="41"/>
      <c r="GC254" s="41"/>
      <c r="GD254" s="41"/>
      <c r="GE254" s="41"/>
      <c r="GF254" s="41"/>
      <c r="GG254" s="41"/>
      <c r="GH254" s="41"/>
      <c r="GI254" s="41"/>
      <c r="GJ254" s="41"/>
      <c r="GK254" s="41"/>
      <c r="GL254" s="41"/>
      <c r="GM254" s="41"/>
      <c r="GN254" s="41"/>
      <c r="GO254" s="41"/>
      <c r="GP254" s="41"/>
      <c r="GQ254" s="41"/>
      <c r="GR254" s="41"/>
      <c r="GS254" s="41"/>
      <c r="GT254" s="41"/>
      <c r="GU254" s="41"/>
      <c r="GV254" s="41"/>
      <c r="GW254" s="41"/>
      <c r="GX254" s="41"/>
      <c r="GY254" s="41"/>
      <c r="GZ254" s="41"/>
      <c r="HA254" s="41"/>
      <c r="HB254" s="41"/>
      <c r="HC254" s="41"/>
      <c r="HD254" s="41"/>
      <c r="HE254" s="41"/>
      <c r="HF254" s="41"/>
      <c r="HG254" s="41"/>
      <c r="HH254" s="41"/>
      <c r="HI254" s="41"/>
      <c r="HJ254" s="41"/>
      <c r="HK254" s="41"/>
      <c r="HL254" s="41"/>
      <c r="HM254" s="41"/>
      <c r="HN254" s="41"/>
      <c r="HO254" s="41"/>
      <c r="HP254" s="41"/>
      <c r="HQ254" s="41"/>
      <c r="HR254" s="41"/>
      <c r="HS254" s="41"/>
      <c r="HT254" s="41"/>
      <c r="HU254" s="41"/>
      <c r="HV254" s="41"/>
      <c r="HW254" s="41"/>
      <c r="HX254" s="41"/>
      <c r="HY254" s="41"/>
      <c r="HZ254" s="41"/>
      <c r="IA254" s="41"/>
      <c r="IB254" s="41"/>
      <c r="IC254" s="41"/>
      <c r="ID254" s="41"/>
      <c r="IE254" s="41"/>
      <c r="IF254" s="41"/>
      <c r="IG254" s="41"/>
      <c r="IH254" s="41"/>
      <c r="II254" s="41"/>
      <c r="IJ254" s="41"/>
      <c r="IK254" s="41"/>
      <c r="IL254" s="41"/>
      <c r="IM254" s="41"/>
      <c r="IN254" s="41"/>
      <c r="IO254" s="41"/>
      <c r="IP254" s="41"/>
      <c r="IQ254" s="41"/>
      <c r="IR254" s="41"/>
      <c r="IS254" s="41"/>
      <c r="IT254" s="41"/>
      <c r="IU254" s="41"/>
      <c r="IV254" s="41"/>
      <c r="IW254" s="41"/>
      <c r="IX254" s="41"/>
      <c r="IY254" s="41"/>
      <c r="IZ254" s="41"/>
      <c r="JA254" s="41"/>
      <c r="JB254" s="41"/>
      <c r="JC254" s="41"/>
      <c r="JD254" s="41"/>
      <c r="JE254" s="41"/>
      <c r="JF254" s="41"/>
      <c r="JG254" s="41"/>
      <c r="JH254" s="41"/>
      <c r="JI254" s="41"/>
      <c r="JJ254" s="41"/>
      <c r="JK254" s="41"/>
      <c r="JL254" s="41"/>
      <c r="JM254" s="41"/>
      <c r="JN254" s="41"/>
      <c r="JO254" s="41"/>
      <c r="JP254" s="41"/>
      <c r="JQ254" s="41"/>
      <c r="JR254" s="41"/>
      <c r="JS254" s="41"/>
      <c r="JT254" s="41"/>
      <c r="JU254" s="41"/>
      <c r="JV254" s="41"/>
      <c r="JW254" s="41"/>
      <c r="JX254" s="41"/>
      <c r="JY254" s="41"/>
      <c r="JZ254" s="41"/>
      <c r="KA254" s="41"/>
      <c r="KB254" s="41"/>
      <c r="KC254" s="41"/>
      <c r="KD254" s="41"/>
      <c r="KE254" s="41"/>
      <c r="KF254" s="41"/>
      <c r="KG254" s="41"/>
      <c r="KH254" s="41"/>
      <c r="KI254" s="41"/>
      <c r="KJ254" s="41"/>
      <c r="KK254" s="41"/>
      <c r="KL254" s="41"/>
      <c r="KM254" s="41"/>
      <c r="KN254" s="41"/>
      <c r="KO254" s="41"/>
      <c r="KP254" s="41"/>
      <c r="KQ254" s="41"/>
      <c r="KR254" s="41"/>
      <c r="KS254" s="41"/>
      <c r="KT254" s="41"/>
      <c r="KU254" s="41"/>
      <c r="KV254" s="41"/>
      <c r="KW254" s="41"/>
      <c r="KX254" s="41"/>
      <c r="KY254" s="41"/>
      <c r="KZ254" s="41"/>
      <c r="LA254" s="41"/>
      <c r="LB254" s="41"/>
      <c r="LC254" s="41"/>
      <c r="LD254" s="41"/>
      <c r="LE254" s="41"/>
      <c r="LF254" s="41"/>
      <c r="LG254" s="41"/>
      <c r="LH254" s="41"/>
      <c r="LI254" s="41"/>
      <c r="LJ254" s="41"/>
      <c r="LK254" s="41"/>
      <c r="LL254" s="41"/>
      <c r="LM254" s="41"/>
      <c r="LN254" s="41"/>
      <c r="LO254" s="41"/>
      <c r="LP254" s="41"/>
      <c r="LQ254" s="41"/>
      <c r="LR254" s="41"/>
      <c r="LS254" s="41"/>
      <c r="LT254" s="41"/>
      <c r="LU254" s="41"/>
      <c r="LV254" s="41"/>
      <c r="LW254" s="41"/>
      <c r="LX254" s="41"/>
      <c r="LY254" s="41"/>
      <c r="LZ254" s="41"/>
      <c r="MA254" s="41"/>
      <c r="MB254" s="41"/>
      <c r="MC254" s="41"/>
      <c r="MD254" s="41"/>
      <c r="ME254" s="41"/>
      <c r="MF254" s="41"/>
      <c r="MG254" s="41"/>
      <c r="MH254" s="41"/>
      <c r="MI254" s="41"/>
      <c r="MJ254" s="41"/>
      <c r="MK254" s="41"/>
      <c r="ML254" s="41"/>
      <c r="MM254" s="41"/>
      <c r="MN254" s="41"/>
      <c r="MO254" s="41"/>
      <c r="MP254" s="41"/>
      <c r="MQ254" s="41"/>
      <c r="MR254" s="41"/>
      <c r="MS254" s="41"/>
      <c r="MT254" s="41"/>
      <c r="MU254" s="41"/>
      <c r="MV254" s="41"/>
      <c r="MW254" s="41"/>
      <c r="MX254" s="41"/>
      <c r="MY254" s="41"/>
      <c r="MZ254" s="41"/>
      <c r="NA254" s="41"/>
      <c r="NB254" s="41"/>
      <c r="NC254" s="41"/>
      <c r="ND254" s="41"/>
      <c r="NE254" s="41"/>
      <c r="NF254" s="41"/>
      <c r="NG254" s="41"/>
      <c r="NH254" s="41"/>
      <c r="NI254" s="41"/>
      <c r="NJ254" s="41"/>
      <c r="NK254" s="41"/>
      <c r="NL254" s="41"/>
      <c r="NM254" s="41"/>
      <c r="NN254" s="41"/>
      <c r="NO254" s="41"/>
      <c r="NP254" s="41"/>
      <c r="NQ254" s="41"/>
      <c r="NR254" s="41"/>
      <c r="NS254" s="41"/>
      <c r="NT254" s="41"/>
      <c r="NU254" s="41"/>
      <c r="NV254" s="41"/>
      <c r="NW254" s="41"/>
      <c r="NX254" s="41"/>
      <c r="NY254" s="41"/>
      <c r="NZ254" s="41"/>
      <c r="OA254" s="41"/>
      <c r="OB254" s="41"/>
      <c r="OC254" s="41"/>
      <c r="OD254" s="41"/>
      <c r="OE254" s="41"/>
      <c r="OF254" s="41"/>
      <c r="OG254" s="41"/>
    </row>
    <row r="255" spans="1:397" s="42" customFormat="1" ht="15.75" x14ac:dyDescent="0.25">
      <c r="A255" s="91">
        <v>1</v>
      </c>
      <c r="B255" s="91">
        <v>1</v>
      </c>
      <c r="C255" s="1957" t="s">
        <v>319</v>
      </c>
      <c r="D255" s="1997">
        <v>268.97000000000003</v>
      </c>
      <c r="E255" s="1987">
        <f>'1 уровень'!E1574</f>
        <v>800</v>
      </c>
      <c r="F255" s="1987">
        <f>'1 уровень'!F1574</f>
        <v>267</v>
      </c>
      <c r="G255" s="1987">
        <f>'1 уровень'!G1574</f>
        <v>142</v>
      </c>
      <c r="H255" s="1888">
        <f t="shared" si="100"/>
        <v>53.183520599250933</v>
      </c>
      <c r="I255" s="2043">
        <f t="shared" si="101"/>
        <v>215176.00000000003</v>
      </c>
      <c r="J255" s="2053">
        <f t="shared" si="102"/>
        <v>71725.333333333343</v>
      </c>
      <c r="K255" s="1987">
        <v>38193.740000000005</v>
      </c>
      <c r="L255" s="1918">
        <f t="shared" si="103"/>
        <v>-33531.593333333338</v>
      </c>
      <c r="M255" s="1888">
        <f t="shared" si="72"/>
        <v>53.25</v>
      </c>
      <c r="N255" s="1920">
        <f t="shared" si="73"/>
        <v>17.75</v>
      </c>
      <c r="O255" s="10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F255" s="41"/>
      <c r="AG255" s="41"/>
      <c r="AH255" s="41"/>
      <c r="AI255" s="41"/>
      <c r="AJ255" s="41"/>
      <c r="AK255" s="41"/>
      <c r="AL255" s="41"/>
      <c r="AM255" s="41"/>
      <c r="AN255" s="41"/>
      <c r="AO255" s="41"/>
      <c r="AP255" s="41"/>
      <c r="AQ255" s="41"/>
      <c r="AR255" s="41"/>
      <c r="AS255" s="41"/>
      <c r="AT255" s="41"/>
      <c r="AU255" s="41"/>
      <c r="AV255" s="41"/>
      <c r="AW255" s="41"/>
      <c r="AX255" s="41"/>
      <c r="AY255" s="41"/>
      <c r="AZ255" s="41"/>
      <c r="BA255" s="41"/>
      <c r="BB255" s="41"/>
      <c r="BC255" s="41"/>
      <c r="BD255" s="41"/>
      <c r="BE255" s="41"/>
      <c r="BF255" s="41"/>
      <c r="BG255" s="41"/>
      <c r="BH255" s="41"/>
      <c r="BI255" s="41"/>
      <c r="BJ255" s="41"/>
      <c r="BK255" s="41"/>
      <c r="BL255" s="41"/>
      <c r="BM255" s="41"/>
      <c r="BN255" s="41"/>
      <c r="BO255" s="41"/>
      <c r="BP255" s="41"/>
      <c r="BQ255" s="41"/>
      <c r="BR255" s="41"/>
      <c r="BS255" s="41"/>
      <c r="BT255" s="41"/>
      <c r="BU255" s="41"/>
      <c r="BV255" s="41"/>
      <c r="BW255" s="41"/>
      <c r="BX255" s="41"/>
      <c r="BY255" s="41"/>
      <c r="BZ255" s="41"/>
      <c r="CA255" s="41"/>
      <c r="CB255" s="41"/>
      <c r="CC255" s="41"/>
      <c r="CD255" s="41"/>
      <c r="CE255" s="41"/>
      <c r="CF255" s="41"/>
      <c r="CG255" s="41"/>
      <c r="CH255" s="41"/>
      <c r="CI255" s="41"/>
      <c r="CJ255" s="41"/>
      <c r="CK255" s="41"/>
      <c r="CL255" s="41"/>
      <c r="CM255" s="41"/>
      <c r="CN255" s="41"/>
      <c r="CO255" s="41"/>
      <c r="CP255" s="41"/>
      <c r="CQ255" s="41"/>
      <c r="CR255" s="41"/>
      <c r="CS255" s="41"/>
      <c r="CT255" s="41"/>
      <c r="CU255" s="41"/>
      <c r="CV255" s="41"/>
      <c r="CW255" s="41"/>
      <c r="CX255" s="41"/>
      <c r="CY255" s="41"/>
      <c r="CZ255" s="41"/>
      <c r="DA255" s="41"/>
      <c r="DB255" s="41"/>
      <c r="DC255" s="41"/>
      <c r="DD255" s="41"/>
      <c r="DE255" s="41"/>
      <c r="DF255" s="41"/>
      <c r="DG255" s="41"/>
      <c r="DH255" s="41"/>
      <c r="DI255" s="41"/>
      <c r="DJ255" s="41"/>
      <c r="DK255" s="41"/>
      <c r="DL255" s="41"/>
      <c r="DM255" s="41"/>
      <c r="DN255" s="41"/>
      <c r="DO255" s="41"/>
      <c r="DP255" s="41"/>
      <c r="DQ255" s="41"/>
      <c r="DR255" s="41"/>
      <c r="DS255" s="41"/>
      <c r="DT255" s="41"/>
      <c r="DU255" s="41"/>
      <c r="DV255" s="41"/>
      <c r="DW255" s="41"/>
      <c r="DX255" s="41"/>
      <c r="DY255" s="41"/>
      <c r="DZ255" s="41"/>
      <c r="EA255" s="41"/>
      <c r="EB255" s="41"/>
      <c r="EC255" s="41"/>
      <c r="ED255" s="41"/>
      <c r="EE255" s="41"/>
      <c r="EF255" s="41"/>
      <c r="EG255" s="41"/>
      <c r="EH255" s="41"/>
      <c r="EI255" s="41"/>
      <c r="EJ255" s="41"/>
      <c r="EK255" s="41"/>
      <c r="EL255" s="41"/>
      <c r="EM255" s="41"/>
      <c r="EN255" s="41"/>
      <c r="EO255" s="41"/>
      <c r="EP255" s="41"/>
      <c r="EQ255" s="41"/>
      <c r="ER255" s="41"/>
      <c r="ES255" s="41"/>
      <c r="ET255" s="41"/>
      <c r="EU255" s="41"/>
      <c r="EV255" s="41"/>
      <c r="EW255" s="41"/>
      <c r="EX255" s="41"/>
      <c r="EY255" s="41"/>
      <c r="EZ255" s="41"/>
      <c r="FA255" s="41"/>
      <c r="FB255" s="41"/>
      <c r="FC255" s="41"/>
      <c r="FD255" s="41"/>
      <c r="FE255" s="41"/>
      <c r="FF255" s="41"/>
      <c r="FG255" s="41"/>
      <c r="FH255" s="41"/>
      <c r="FI255" s="41"/>
      <c r="FJ255" s="41"/>
      <c r="FK255" s="41"/>
      <c r="FL255" s="41"/>
      <c r="FM255" s="41"/>
      <c r="FN255" s="41"/>
      <c r="FO255" s="41"/>
      <c r="FP255" s="41"/>
      <c r="FQ255" s="41"/>
      <c r="FR255" s="41"/>
      <c r="FS255" s="41"/>
      <c r="FT255" s="41"/>
      <c r="FU255" s="41"/>
      <c r="FV255" s="41"/>
      <c r="FW255" s="41"/>
      <c r="FX255" s="41"/>
      <c r="FY255" s="41"/>
      <c r="FZ255" s="41"/>
      <c r="GA255" s="41"/>
      <c r="GB255" s="41"/>
      <c r="GC255" s="41"/>
      <c r="GD255" s="41"/>
      <c r="GE255" s="41"/>
      <c r="GF255" s="41"/>
      <c r="GG255" s="41"/>
      <c r="GH255" s="41"/>
      <c r="GI255" s="41"/>
      <c r="GJ255" s="41"/>
      <c r="GK255" s="41"/>
      <c r="GL255" s="41"/>
      <c r="GM255" s="41"/>
      <c r="GN255" s="41"/>
      <c r="GO255" s="41"/>
      <c r="GP255" s="41"/>
      <c r="GQ255" s="41"/>
      <c r="GR255" s="41"/>
      <c r="GS255" s="41"/>
      <c r="GT255" s="41"/>
      <c r="GU255" s="41"/>
      <c r="GV255" s="41"/>
      <c r="GW255" s="41"/>
      <c r="GX255" s="41"/>
      <c r="GY255" s="41"/>
      <c r="GZ255" s="41"/>
      <c r="HA255" s="41"/>
      <c r="HB255" s="41"/>
      <c r="HC255" s="41"/>
      <c r="HD255" s="41"/>
      <c r="HE255" s="41"/>
      <c r="HF255" s="41"/>
      <c r="HG255" s="41"/>
      <c r="HH255" s="41"/>
      <c r="HI255" s="41"/>
      <c r="HJ255" s="41"/>
      <c r="HK255" s="41"/>
      <c r="HL255" s="41"/>
      <c r="HM255" s="41"/>
      <c r="HN255" s="41"/>
      <c r="HO255" s="41"/>
      <c r="HP255" s="41"/>
      <c r="HQ255" s="41"/>
      <c r="HR255" s="41"/>
      <c r="HS255" s="41"/>
      <c r="HT255" s="41"/>
      <c r="HU255" s="41"/>
      <c r="HV255" s="41"/>
      <c r="HW255" s="41"/>
      <c r="HX255" s="41"/>
      <c r="HY255" s="41"/>
      <c r="HZ255" s="41"/>
      <c r="IA255" s="41"/>
      <c r="IB255" s="41"/>
      <c r="IC255" s="41"/>
      <c r="ID255" s="41"/>
      <c r="IE255" s="41"/>
      <c r="IF255" s="41"/>
      <c r="IG255" s="41"/>
      <c r="IH255" s="41"/>
      <c r="II255" s="41"/>
      <c r="IJ255" s="41"/>
      <c r="IK255" s="41"/>
      <c r="IL255" s="41"/>
      <c r="IM255" s="41"/>
      <c r="IN255" s="41"/>
      <c r="IO255" s="41"/>
      <c r="IP255" s="41"/>
      <c r="IQ255" s="41"/>
      <c r="IR255" s="41"/>
      <c r="IS255" s="41"/>
      <c r="IT255" s="41"/>
      <c r="IU255" s="41"/>
      <c r="IV255" s="41"/>
      <c r="IW255" s="41"/>
      <c r="IX255" s="41"/>
      <c r="IY255" s="41"/>
      <c r="IZ255" s="41"/>
      <c r="JA255" s="41"/>
      <c r="JB255" s="41"/>
      <c r="JC255" s="41"/>
      <c r="JD255" s="41"/>
      <c r="JE255" s="41"/>
      <c r="JF255" s="41"/>
      <c r="JG255" s="41"/>
      <c r="JH255" s="41"/>
      <c r="JI255" s="41"/>
      <c r="JJ255" s="41"/>
      <c r="JK255" s="41"/>
      <c r="JL255" s="41"/>
      <c r="JM255" s="41"/>
      <c r="JN255" s="41"/>
      <c r="JO255" s="41"/>
      <c r="JP255" s="41"/>
      <c r="JQ255" s="41"/>
      <c r="JR255" s="41"/>
      <c r="JS255" s="41"/>
      <c r="JT255" s="41"/>
      <c r="JU255" s="41"/>
      <c r="JV255" s="41"/>
      <c r="JW255" s="41"/>
      <c r="JX255" s="41"/>
      <c r="JY255" s="41"/>
      <c r="JZ255" s="41"/>
      <c r="KA255" s="41"/>
      <c r="KB255" s="41"/>
      <c r="KC255" s="41"/>
      <c r="KD255" s="41"/>
      <c r="KE255" s="41"/>
      <c r="KF255" s="41"/>
      <c r="KG255" s="41"/>
      <c r="KH255" s="41"/>
      <c r="KI255" s="41"/>
      <c r="KJ255" s="41"/>
      <c r="KK255" s="41"/>
      <c r="KL255" s="41"/>
      <c r="KM255" s="41"/>
      <c r="KN255" s="41"/>
      <c r="KO255" s="41"/>
      <c r="KP255" s="41"/>
      <c r="KQ255" s="41"/>
      <c r="KR255" s="41"/>
      <c r="KS255" s="41"/>
      <c r="KT255" s="41"/>
      <c r="KU255" s="41"/>
      <c r="KV255" s="41"/>
      <c r="KW255" s="41"/>
      <c r="KX255" s="41"/>
      <c r="KY255" s="41"/>
      <c r="KZ255" s="41"/>
      <c r="LA255" s="41"/>
      <c r="LB255" s="41"/>
      <c r="LC255" s="41"/>
      <c r="LD255" s="41"/>
      <c r="LE255" s="41"/>
      <c r="LF255" s="41"/>
      <c r="LG255" s="41"/>
      <c r="LH255" s="41"/>
      <c r="LI255" s="41"/>
      <c r="LJ255" s="41"/>
      <c r="LK255" s="41"/>
      <c r="LL255" s="41"/>
      <c r="LM255" s="41"/>
      <c r="LN255" s="41"/>
      <c r="LO255" s="41"/>
      <c r="LP255" s="41"/>
      <c r="LQ255" s="41"/>
      <c r="LR255" s="41"/>
      <c r="LS255" s="41"/>
      <c r="LT255" s="41"/>
      <c r="LU255" s="41"/>
      <c r="LV255" s="41"/>
      <c r="LW255" s="41"/>
      <c r="LX255" s="41"/>
      <c r="LY255" s="41"/>
      <c r="LZ255" s="41"/>
      <c r="MA255" s="41"/>
      <c r="MB255" s="41"/>
      <c r="MC255" s="41"/>
      <c r="MD255" s="41"/>
      <c r="ME255" s="41"/>
      <c r="MF255" s="41"/>
      <c r="MG255" s="41"/>
      <c r="MH255" s="41"/>
      <c r="MI255" s="41"/>
      <c r="MJ255" s="41"/>
      <c r="MK255" s="41"/>
      <c r="ML255" s="41"/>
      <c r="MM255" s="41"/>
      <c r="MN255" s="41"/>
      <c r="MO255" s="41"/>
      <c r="MP255" s="41"/>
      <c r="MQ255" s="41"/>
      <c r="MR255" s="41"/>
      <c r="MS255" s="41"/>
      <c r="MT255" s="41"/>
      <c r="MU255" s="41"/>
      <c r="MV255" s="41"/>
      <c r="MW255" s="41"/>
      <c r="MX255" s="41"/>
      <c r="MY255" s="41"/>
      <c r="MZ255" s="41"/>
      <c r="NA255" s="41"/>
      <c r="NB255" s="41"/>
      <c r="NC255" s="41"/>
      <c r="ND255" s="41"/>
      <c r="NE255" s="41"/>
      <c r="NF255" s="41"/>
      <c r="NG255" s="41"/>
      <c r="NH255" s="41"/>
      <c r="NI255" s="41"/>
      <c r="NJ255" s="41"/>
      <c r="NK255" s="41"/>
      <c r="NL255" s="41"/>
      <c r="NM255" s="41"/>
      <c r="NN255" s="41"/>
      <c r="NO255" s="41"/>
      <c r="NP255" s="41"/>
      <c r="NQ255" s="41"/>
      <c r="NR255" s="41"/>
      <c r="NS255" s="41"/>
      <c r="NT255" s="41"/>
      <c r="NU255" s="41"/>
      <c r="NV255" s="41"/>
      <c r="NW255" s="41"/>
      <c r="NX255" s="41"/>
      <c r="NY255" s="41"/>
      <c r="NZ255" s="41"/>
      <c r="OA255" s="41"/>
      <c r="OB255" s="41"/>
      <c r="OC255" s="41"/>
      <c r="OD255" s="41"/>
      <c r="OE255" s="41"/>
      <c r="OF255" s="41"/>
      <c r="OG255" s="41"/>
    </row>
    <row r="256" spans="1:397" s="42" customFormat="1" ht="15.75" x14ac:dyDescent="0.25">
      <c r="A256" s="91">
        <v>1</v>
      </c>
      <c r="B256" s="91">
        <v>1</v>
      </c>
      <c r="C256" s="1957" t="s">
        <v>82</v>
      </c>
      <c r="D256" s="1997">
        <v>1054.75</v>
      </c>
      <c r="E256" s="1987">
        <f>'1 уровень'!E1575</f>
        <v>50</v>
      </c>
      <c r="F256" s="1987">
        <f>'1 уровень'!F1575</f>
        <v>17</v>
      </c>
      <c r="G256" s="1987">
        <f>'1 уровень'!G1575</f>
        <v>45</v>
      </c>
      <c r="H256" s="1888">
        <f t="shared" si="100"/>
        <v>264.70588235294116</v>
      </c>
      <c r="I256" s="2043">
        <f t="shared" si="101"/>
        <v>52737.5</v>
      </c>
      <c r="J256" s="2053">
        <f t="shared" si="102"/>
        <v>17579.166666666668</v>
      </c>
      <c r="K256" s="1987">
        <v>47463.75</v>
      </c>
      <c r="L256" s="1918">
        <f t="shared" si="103"/>
        <v>29884.583333333332</v>
      </c>
      <c r="M256" s="1888">
        <f t="shared" si="72"/>
        <v>270</v>
      </c>
      <c r="N256" s="1920">
        <f t="shared" si="73"/>
        <v>90</v>
      </c>
      <c r="O256" s="10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F256" s="41"/>
      <c r="AG256" s="41"/>
      <c r="AH256" s="41"/>
      <c r="AI256" s="41"/>
      <c r="AJ256" s="41"/>
      <c r="AK256" s="41"/>
      <c r="AL256" s="41"/>
      <c r="AM256" s="41"/>
      <c r="AN256" s="41"/>
      <c r="AO256" s="41"/>
      <c r="AP256" s="41"/>
      <c r="AQ256" s="41"/>
      <c r="AR256" s="41"/>
      <c r="AS256" s="41"/>
      <c r="AT256" s="41"/>
      <c r="AU256" s="41"/>
      <c r="AV256" s="41"/>
      <c r="AW256" s="41"/>
      <c r="AX256" s="41"/>
      <c r="AY256" s="41"/>
      <c r="AZ256" s="41"/>
      <c r="BA256" s="41"/>
      <c r="BB256" s="41"/>
      <c r="BC256" s="41"/>
      <c r="BD256" s="41"/>
      <c r="BE256" s="41"/>
      <c r="BF256" s="41"/>
      <c r="BG256" s="41"/>
      <c r="BH256" s="41"/>
      <c r="BI256" s="41"/>
      <c r="BJ256" s="41"/>
      <c r="BK256" s="41"/>
      <c r="BL256" s="41"/>
      <c r="BM256" s="41"/>
      <c r="BN256" s="41"/>
      <c r="BO256" s="41"/>
      <c r="BP256" s="41"/>
      <c r="BQ256" s="41"/>
      <c r="BR256" s="41"/>
      <c r="BS256" s="41"/>
      <c r="BT256" s="41"/>
      <c r="BU256" s="41"/>
      <c r="BV256" s="41"/>
      <c r="BW256" s="41"/>
      <c r="BX256" s="41"/>
      <c r="BY256" s="41"/>
      <c r="BZ256" s="41"/>
      <c r="CA256" s="41"/>
      <c r="CB256" s="41"/>
      <c r="CC256" s="41"/>
      <c r="CD256" s="41"/>
      <c r="CE256" s="41"/>
      <c r="CF256" s="41"/>
      <c r="CG256" s="41"/>
      <c r="CH256" s="41"/>
      <c r="CI256" s="41"/>
      <c r="CJ256" s="41"/>
      <c r="CK256" s="41"/>
      <c r="CL256" s="41"/>
      <c r="CM256" s="41"/>
      <c r="CN256" s="41"/>
      <c r="CO256" s="41"/>
      <c r="CP256" s="41"/>
      <c r="CQ256" s="41"/>
      <c r="CR256" s="41"/>
      <c r="CS256" s="41"/>
      <c r="CT256" s="41"/>
      <c r="CU256" s="41"/>
      <c r="CV256" s="41"/>
      <c r="CW256" s="41"/>
      <c r="CX256" s="41"/>
      <c r="CY256" s="41"/>
      <c r="CZ256" s="41"/>
      <c r="DA256" s="41"/>
      <c r="DB256" s="41"/>
      <c r="DC256" s="41"/>
      <c r="DD256" s="41"/>
      <c r="DE256" s="41"/>
      <c r="DF256" s="41"/>
      <c r="DG256" s="41"/>
      <c r="DH256" s="41"/>
      <c r="DI256" s="41"/>
      <c r="DJ256" s="41"/>
      <c r="DK256" s="41"/>
      <c r="DL256" s="41"/>
      <c r="DM256" s="41"/>
      <c r="DN256" s="41"/>
      <c r="DO256" s="41"/>
      <c r="DP256" s="41"/>
      <c r="DQ256" s="41"/>
      <c r="DR256" s="41"/>
      <c r="DS256" s="41"/>
      <c r="DT256" s="41"/>
      <c r="DU256" s="41"/>
      <c r="DV256" s="41"/>
      <c r="DW256" s="41"/>
      <c r="DX256" s="41"/>
      <c r="DY256" s="41"/>
      <c r="DZ256" s="41"/>
      <c r="EA256" s="41"/>
      <c r="EB256" s="41"/>
      <c r="EC256" s="41"/>
      <c r="ED256" s="41"/>
      <c r="EE256" s="41"/>
      <c r="EF256" s="41"/>
      <c r="EG256" s="41"/>
      <c r="EH256" s="41"/>
      <c r="EI256" s="41"/>
      <c r="EJ256" s="41"/>
      <c r="EK256" s="41"/>
      <c r="EL256" s="41"/>
      <c r="EM256" s="41"/>
      <c r="EN256" s="41"/>
      <c r="EO256" s="41"/>
      <c r="EP256" s="41"/>
      <c r="EQ256" s="41"/>
      <c r="ER256" s="41"/>
      <c r="ES256" s="41"/>
      <c r="ET256" s="41"/>
      <c r="EU256" s="41"/>
      <c r="EV256" s="41"/>
      <c r="EW256" s="41"/>
      <c r="EX256" s="41"/>
      <c r="EY256" s="41"/>
      <c r="EZ256" s="41"/>
      <c r="FA256" s="41"/>
      <c r="FB256" s="41"/>
      <c r="FC256" s="41"/>
      <c r="FD256" s="41"/>
      <c r="FE256" s="41"/>
      <c r="FF256" s="41"/>
      <c r="FG256" s="41"/>
      <c r="FH256" s="41"/>
      <c r="FI256" s="41"/>
      <c r="FJ256" s="41"/>
      <c r="FK256" s="41"/>
      <c r="FL256" s="41"/>
      <c r="FM256" s="41"/>
      <c r="FN256" s="41"/>
      <c r="FO256" s="41"/>
      <c r="FP256" s="41"/>
      <c r="FQ256" s="41"/>
      <c r="FR256" s="41"/>
      <c r="FS256" s="41"/>
      <c r="FT256" s="41"/>
      <c r="FU256" s="41"/>
      <c r="FV256" s="41"/>
      <c r="FW256" s="41"/>
      <c r="FX256" s="41"/>
      <c r="FY256" s="41"/>
      <c r="FZ256" s="41"/>
      <c r="GA256" s="41"/>
      <c r="GB256" s="41"/>
      <c r="GC256" s="41"/>
      <c r="GD256" s="41"/>
      <c r="GE256" s="41"/>
      <c r="GF256" s="41"/>
      <c r="GG256" s="41"/>
      <c r="GH256" s="41"/>
      <c r="GI256" s="41"/>
      <c r="GJ256" s="41"/>
      <c r="GK256" s="41"/>
      <c r="GL256" s="41"/>
      <c r="GM256" s="41"/>
      <c r="GN256" s="41"/>
      <c r="GO256" s="41"/>
      <c r="GP256" s="41"/>
      <c r="GQ256" s="41"/>
      <c r="GR256" s="41"/>
      <c r="GS256" s="41"/>
      <c r="GT256" s="41"/>
      <c r="GU256" s="41"/>
      <c r="GV256" s="41"/>
      <c r="GW256" s="41"/>
      <c r="GX256" s="41"/>
      <c r="GY256" s="41"/>
      <c r="GZ256" s="41"/>
      <c r="HA256" s="41"/>
      <c r="HB256" s="41"/>
      <c r="HC256" s="41"/>
      <c r="HD256" s="41"/>
      <c r="HE256" s="41"/>
      <c r="HF256" s="41"/>
      <c r="HG256" s="41"/>
      <c r="HH256" s="41"/>
      <c r="HI256" s="41"/>
      <c r="HJ256" s="41"/>
      <c r="HK256" s="41"/>
      <c r="HL256" s="41"/>
      <c r="HM256" s="41"/>
      <c r="HN256" s="41"/>
      <c r="HO256" s="41"/>
      <c r="HP256" s="41"/>
      <c r="HQ256" s="41"/>
      <c r="HR256" s="41"/>
      <c r="HS256" s="41"/>
      <c r="HT256" s="41"/>
      <c r="HU256" s="41"/>
      <c r="HV256" s="41"/>
      <c r="HW256" s="41"/>
      <c r="HX256" s="41"/>
      <c r="HY256" s="41"/>
      <c r="HZ256" s="41"/>
      <c r="IA256" s="41"/>
      <c r="IB256" s="41"/>
      <c r="IC256" s="41"/>
      <c r="ID256" s="41"/>
      <c r="IE256" s="41"/>
      <c r="IF256" s="41"/>
      <c r="IG256" s="41"/>
      <c r="IH256" s="41"/>
      <c r="II256" s="41"/>
      <c r="IJ256" s="41"/>
      <c r="IK256" s="41"/>
      <c r="IL256" s="41"/>
      <c r="IM256" s="41"/>
      <c r="IN256" s="41"/>
      <c r="IO256" s="41"/>
      <c r="IP256" s="41"/>
      <c r="IQ256" s="41"/>
      <c r="IR256" s="41"/>
      <c r="IS256" s="41"/>
      <c r="IT256" s="41"/>
      <c r="IU256" s="41"/>
      <c r="IV256" s="41"/>
      <c r="IW256" s="41"/>
      <c r="IX256" s="41"/>
      <c r="IY256" s="41"/>
      <c r="IZ256" s="41"/>
      <c r="JA256" s="41"/>
      <c r="JB256" s="41"/>
      <c r="JC256" s="41"/>
      <c r="JD256" s="41"/>
      <c r="JE256" s="41"/>
      <c r="JF256" s="41"/>
      <c r="JG256" s="41"/>
      <c r="JH256" s="41"/>
      <c r="JI256" s="41"/>
      <c r="JJ256" s="41"/>
      <c r="JK256" s="41"/>
      <c r="JL256" s="41"/>
      <c r="JM256" s="41"/>
      <c r="JN256" s="41"/>
      <c r="JO256" s="41"/>
      <c r="JP256" s="41"/>
      <c r="JQ256" s="41"/>
      <c r="JR256" s="41"/>
      <c r="JS256" s="41"/>
      <c r="JT256" s="41"/>
      <c r="JU256" s="41"/>
      <c r="JV256" s="41"/>
      <c r="JW256" s="41"/>
      <c r="JX256" s="41"/>
      <c r="JY256" s="41"/>
      <c r="JZ256" s="41"/>
      <c r="KA256" s="41"/>
      <c r="KB256" s="41"/>
      <c r="KC256" s="41"/>
      <c r="KD256" s="41"/>
      <c r="KE256" s="41"/>
      <c r="KF256" s="41"/>
      <c r="KG256" s="41"/>
      <c r="KH256" s="41"/>
      <c r="KI256" s="41"/>
      <c r="KJ256" s="41"/>
      <c r="KK256" s="41"/>
      <c r="KL256" s="41"/>
      <c r="KM256" s="41"/>
      <c r="KN256" s="41"/>
      <c r="KO256" s="41"/>
      <c r="KP256" s="41"/>
      <c r="KQ256" s="41"/>
      <c r="KR256" s="41"/>
      <c r="KS256" s="41"/>
      <c r="KT256" s="41"/>
      <c r="KU256" s="41"/>
      <c r="KV256" s="41"/>
      <c r="KW256" s="41"/>
      <c r="KX256" s="41"/>
      <c r="KY256" s="41"/>
      <c r="KZ256" s="41"/>
      <c r="LA256" s="41"/>
      <c r="LB256" s="41"/>
      <c r="LC256" s="41"/>
      <c r="LD256" s="41"/>
      <c r="LE256" s="41"/>
      <c r="LF256" s="41"/>
      <c r="LG256" s="41"/>
      <c r="LH256" s="41"/>
      <c r="LI256" s="41"/>
      <c r="LJ256" s="41"/>
      <c r="LK256" s="41"/>
      <c r="LL256" s="41"/>
      <c r="LM256" s="41"/>
      <c r="LN256" s="41"/>
      <c r="LO256" s="41"/>
      <c r="LP256" s="41"/>
      <c r="LQ256" s="41"/>
      <c r="LR256" s="41"/>
      <c r="LS256" s="41"/>
      <c r="LT256" s="41"/>
      <c r="LU256" s="41"/>
      <c r="LV256" s="41"/>
      <c r="LW256" s="41"/>
      <c r="LX256" s="41"/>
      <c r="LY256" s="41"/>
      <c r="LZ256" s="41"/>
      <c r="MA256" s="41"/>
      <c r="MB256" s="41"/>
      <c r="MC256" s="41"/>
      <c r="MD256" s="41"/>
      <c r="ME256" s="41"/>
      <c r="MF256" s="41"/>
      <c r="MG256" s="41"/>
      <c r="MH256" s="41"/>
      <c r="MI256" s="41"/>
      <c r="MJ256" s="41"/>
      <c r="MK256" s="41"/>
      <c r="ML256" s="41"/>
      <c r="MM256" s="41"/>
      <c r="MN256" s="41"/>
      <c r="MO256" s="41"/>
      <c r="MP256" s="41"/>
      <c r="MQ256" s="41"/>
      <c r="MR256" s="41"/>
      <c r="MS256" s="41"/>
      <c r="MT256" s="41"/>
      <c r="MU256" s="41"/>
      <c r="MV256" s="41"/>
      <c r="MW256" s="41"/>
      <c r="MX256" s="41"/>
      <c r="MY256" s="41"/>
      <c r="MZ256" s="41"/>
      <c r="NA256" s="41"/>
      <c r="NB256" s="41"/>
      <c r="NC256" s="41"/>
      <c r="ND256" s="41"/>
      <c r="NE256" s="41"/>
      <c r="NF256" s="41"/>
      <c r="NG256" s="41"/>
      <c r="NH256" s="41"/>
      <c r="NI256" s="41"/>
      <c r="NJ256" s="41"/>
      <c r="NK256" s="41"/>
      <c r="NL256" s="41"/>
      <c r="NM256" s="41"/>
      <c r="NN256" s="41"/>
      <c r="NO256" s="41"/>
      <c r="NP256" s="41"/>
      <c r="NQ256" s="41"/>
      <c r="NR256" s="41"/>
      <c r="NS256" s="41"/>
      <c r="NT256" s="41"/>
      <c r="NU256" s="41"/>
      <c r="NV256" s="41"/>
      <c r="NW256" s="41"/>
      <c r="NX256" s="41"/>
      <c r="NY256" s="41"/>
      <c r="NZ256" s="41"/>
      <c r="OA256" s="41"/>
      <c r="OB256" s="41"/>
      <c r="OC256" s="41"/>
      <c r="OD256" s="41"/>
      <c r="OE256" s="41"/>
      <c r="OF256" s="41"/>
      <c r="OG256" s="41"/>
    </row>
    <row r="257" spans="1:397" s="42" customFormat="1" ht="15.75" x14ac:dyDescent="0.25">
      <c r="A257" s="91">
        <v>1</v>
      </c>
      <c r="B257" s="91">
        <v>1</v>
      </c>
      <c r="C257" s="1958" t="s">
        <v>92</v>
      </c>
      <c r="D257" s="2026">
        <v>6053.71</v>
      </c>
      <c r="E257" s="1987">
        <f>'1 уровень'!E1576</f>
        <v>2800</v>
      </c>
      <c r="F257" s="1987">
        <f>'1 уровень'!F1576</f>
        <v>933</v>
      </c>
      <c r="G257" s="1987">
        <f>'1 уровень'!G1576</f>
        <v>1080</v>
      </c>
      <c r="H257" s="1888">
        <f t="shared" si="100"/>
        <v>115.7556270096463</v>
      </c>
      <c r="I257" s="2043">
        <f t="shared" si="101"/>
        <v>16950388</v>
      </c>
      <c r="J257" s="2053">
        <f t="shared" si="102"/>
        <v>5650129.333333333</v>
      </c>
      <c r="K257" s="1987">
        <v>6538006.8000000007</v>
      </c>
      <c r="L257" s="1918">
        <f t="shared" si="103"/>
        <v>887877.46666666772</v>
      </c>
      <c r="M257" s="1888">
        <f t="shared" si="72"/>
        <v>115.71428571428572</v>
      </c>
      <c r="N257" s="1920">
        <f t="shared" si="73"/>
        <v>38.571428571428577</v>
      </c>
      <c r="O257" s="10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F257" s="41"/>
      <c r="AG257" s="41"/>
      <c r="AH257" s="41"/>
      <c r="AI257" s="41"/>
      <c r="AJ257" s="41"/>
      <c r="AK257" s="41"/>
      <c r="AL257" s="41"/>
      <c r="AM257" s="41"/>
      <c r="AN257" s="41"/>
      <c r="AO257" s="41"/>
      <c r="AP257" s="41"/>
      <c r="AQ257" s="41"/>
      <c r="AR257" s="41"/>
      <c r="AS257" s="41"/>
      <c r="AT257" s="41"/>
      <c r="AU257" s="41"/>
      <c r="AV257" s="41"/>
      <c r="AW257" s="41"/>
      <c r="AX257" s="41"/>
      <c r="AY257" s="41"/>
      <c r="AZ257" s="41"/>
      <c r="BA257" s="41"/>
      <c r="BB257" s="41"/>
      <c r="BC257" s="41"/>
      <c r="BD257" s="41"/>
      <c r="BE257" s="41"/>
      <c r="BF257" s="41"/>
      <c r="BG257" s="41"/>
      <c r="BH257" s="41"/>
      <c r="BI257" s="41"/>
      <c r="BJ257" s="41"/>
      <c r="BK257" s="41"/>
      <c r="BL257" s="41"/>
      <c r="BM257" s="41"/>
      <c r="BN257" s="41"/>
      <c r="BO257" s="41"/>
      <c r="BP257" s="41"/>
      <c r="BQ257" s="41"/>
      <c r="BR257" s="41"/>
      <c r="BS257" s="41"/>
      <c r="BT257" s="41"/>
      <c r="BU257" s="41"/>
      <c r="BV257" s="41"/>
      <c r="BW257" s="41"/>
      <c r="BX257" s="41"/>
      <c r="BY257" s="41"/>
      <c r="BZ257" s="41"/>
      <c r="CA257" s="41"/>
      <c r="CB257" s="41"/>
      <c r="CC257" s="41"/>
      <c r="CD257" s="41"/>
      <c r="CE257" s="41"/>
      <c r="CF257" s="41"/>
      <c r="CG257" s="41"/>
      <c r="CH257" s="41"/>
      <c r="CI257" s="41"/>
      <c r="CJ257" s="41"/>
      <c r="CK257" s="41"/>
      <c r="CL257" s="41"/>
      <c r="CM257" s="41"/>
      <c r="CN257" s="41"/>
      <c r="CO257" s="41"/>
      <c r="CP257" s="41"/>
      <c r="CQ257" s="41"/>
      <c r="CR257" s="41"/>
      <c r="CS257" s="41"/>
      <c r="CT257" s="41"/>
      <c r="CU257" s="41"/>
      <c r="CV257" s="41"/>
      <c r="CW257" s="41"/>
      <c r="CX257" s="41"/>
      <c r="CY257" s="41"/>
      <c r="CZ257" s="41"/>
      <c r="DA257" s="41"/>
      <c r="DB257" s="41"/>
      <c r="DC257" s="41"/>
      <c r="DD257" s="41"/>
      <c r="DE257" s="41"/>
      <c r="DF257" s="41"/>
      <c r="DG257" s="41"/>
      <c r="DH257" s="41"/>
      <c r="DI257" s="41"/>
      <c r="DJ257" s="41"/>
      <c r="DK257" s="41"/>
      <c r="DL257" s="41"/>
      <c r="DM257" s="41"/>
      <c r="DN257" s="41"/>
      <c r="DO257" s="41"/>
      <c r="DP257" s="41"/>
      <c r="DQ257" s="41"/>
      <c r="DR257" s="41"/>
      <c r="DS257" s="41"/>
      <c r="DT257" s="41"/>
      <c r="DU257" s="41"/>
      <c r="DV257" s="41"/>
      <c r="DW257" s="41"/>
      <c r="DX257" s="41"/>
      <c r="DY257" s="41"/>
      <c r="DZ257" s="41"/>
      <c r="EA257" s="41"/>
      <c r="EB257" s="41"/>
      <c r="EC257" s="41"/>
      <c r="ED257" s="41"/>
      <c r="EE257" s="41"/>
      <c r="EF257" s="41"/>
      <c r="EG257" s="41"/>
      <c r="EH257" s="41"/>
      <c r="EI257" s="41"/>
      <c r="EJ257" s="41"/>
      <c r="EK257" s="41"/>
      <c r="EL257" s="41"/>
      <c r="EM257" s="41"/>
      <c r="EN257" s="41"/>
      <c r="EO257" s="41"/>
      <c r="EP257" s="41"/>
      <c r="EQ257" s="41"/>
      <c r="ER257" s="41"/>
      <c r="ES257" s="41"/>
      <c r="ET257" s="41"/>
      <c r="EU257" s="41"/>
      <c r="EV257" s="41"/>
      <c r="EW257" s="41"/>
      <c r="EX257" s="41"/>
      <c r="EY257" s="41"/>
      <c r="EZ257" s="41"/>
      <c r="FA257" s="41"/>
      <c r="FB257" s="41"/>
      <c r="FC257" s="41"/>
      <c r="FD257" s="41"/>
      <c r="FE257" s="41"/>
      <c r="FF257" s="41"/>
      <c r="FG257" s="41"/>
      <c r="FH257" s="41"/>
      <c r="FI257" s="41"/>
      <c r="FJ257" s="41"/>
      <c r="FK257" s="41"/>
      <c r="FL257" s="41"/>
      <c r="FM257" s="41"/>
      <c r="FN257" s="41"/>
      <c r="FO257" s="41"/>
      <c r="FP257" s="41"/>
      <c r="FQ257" s="41"/>
      <c r="FR257" s="41"/>
      <c r="FS257" s="41"/>
      <c r="FT257" s="41"/>
      <c r="FU257" s="41"/>
      <c r="FV257" s="41"/>
      <c r="FW257" s="41"/>
      <c r="FX257" s="41"/>
      <c r="FY257" s="41"/>
      <c r="FZ257" s="41"/>
      <c r="GA257" s="41"/>
      <c r="GB257" s="41"/>
      <c r="GC257" s="41"/>
      <c r="GD257" s="41"/>
      <c r="GE257" s="41"/>
      <c r="GF257" s="41"/>
      <c r="GG257" s="41"/>
      <c r="GH257" s="41"/>
      <c r="GI257" s="41"/>
      <c r="GJ257" s="41"/>
      <c r="GK257" s="41"/>
      <c r="GL257" s="41"/>
      <c r="GM257" s="41"/>
      <c r="GN257" s="41"/>
      <c r="GO257" s="41"/>
      <c r="GP257" s="41"/>
      <c r="GQ257" s="41"/>
      <c r="GR257" s="41"/>
      <c r="GS257" s="41"/>
      <c r="GT257" s="41"/>
      <c r="GU257" s="41"/>
      <c r="GV257" s="41"/>
      <c r="GW257" s="41"/>
      <c r="GX257" s="41"/>
      <c r="GY257" s="41"/>
      <c r="GZ257" s="41"/>
      <c r="HA257" s="41"/>
      <c r="HB257" s="41"/>
      <c r="HC257" s="41"/>
      <c r="HD257" s="41"/>
      <c r="HE257" s="41"/>
      <c r="HF257" s="41"/>
      <c r="HG257" s="41"/>
      <c r="HH257" s="41"/>
      <c r="HI257" s="41"/>
      <c r="HJ257" s="41"/>
      <c r="HK257" s="41"/>
      <c r="HL257" s="41"/>
      <c r="HM257" s="41"/>
      <c r="HN257" s="41"/>
      <c r="HO257" s="41"/>
      <c r="HP257" s="41"/>
      <c r="HQ257" s="41"/>
      <c r="HR257" s="41"/>
      <c r="HS257" s="41"/>
      <c r="HT257" s="41"/>
      <c r="HU257" s="41"/>
      <c r="HV257" s="41"/>
      <c r="HW257" s="41"/>
      <c r="HX257" s="41"/>
      <c r="HY257" s="41"/>
      <c r="HZ257" s="41"/>
      <c r="IA257" s="41"/>
      <c r="IB257" s="41"/>
      <c r="IC257" s="41"/>
      <c r="ID257" s="41"/>
      <c r="IE257" s="41"/>
      <c r="IF257" s="41"/>
      <c r="IG257" s="41"/>
      <c r="IH257" s="41"/>
      <c r="II257" s="41"/>
      <c r="IJ257" s="41"/>
      <c r="IK257" s="41"/>
      <c r="IL257" s="41"/>
      <c r="IM257" s="41"/>
      <c r="IN257" s="41"/>
      <c r="IO257" s="41"/>
      <c r="IP257" s="41"/>
      <c r="IQ257" s="41"/>
      <c r="IR257" s="41"/>
      <c r="IS257" s="41"/>
      <c r="IT257" s="41"/>
      <c r="IU257" s="41"/>
      <c r="IV257" s="41"/>
      <c r="IW257" s="41"/>
      <c r="IX257" s="41"/>
      <c r="IY257" s="41"/>
      <c r="IZ257" s="41"/>
      <c r="JA257" s="41"/>
      <c r="JB257" s="41"/>
      <c r="JC257" s="41"/>
      <c r="JD257" s="41"/>
      <c r="JE257" s="41"/>
      <c r="JF257" s="41"/>
      <c r="JG257" s="41"/>
      <c r="JH257" s="41"/>
      <c r="JI257" s="41"/>
      <c r="JJ257" s="41"/>
      <c r="JK257" s="41"/>
      <c r="JL257" s="41"/>
      <c r="JM257" s="41"/>
      <c r="JN257" s="41"/>
      <c r="JO257" s="41"/>
      <c r="JP257" s="41"/>
      <c r="JQ257" s="41"/>
      <c r="JR257" s="41"/>
      <c r="JS257" s="41"/>
      <c r="JT257" s="41"/>
      <c r="JU257" s="41"/>
      <c r="JV257" s="41"/>
      <c r="JW257" s="41"/>
      <c r="JX257" s="41"/>
      <c r="JY257" s="41"/>
      <c r="JZ257" s="41"/>
      <c r="KA257" s="41"/>
      <c r="KB257" s="41"/>
      <c r="KC257" s="41"/>
      <c r="KD257" s="41"/>
      <c r="KE257" s="41"/>
      <c r="KF257" s="41"/>
      <c r="KG257" s="41"/>
      <c r="KH257" s="41"/>
      <c r="KI257" s="41"/>
      <c r="KJ257" s="41"/>
      <c r="KK257" s="41"/>
      <c r="KL257" s="41"/>
      <c r="KM257" s="41"/>
      <c r="KN257" s="41"/>
      <c r="KO257" s="41"/>
      <c r="KP257" s="41"/>
      <c r="KQ257" s="41"/>
      <c r="KR257" s="41"/>
      <c r="KS257" s="41"/>
      <c r="KT257" s="41"/>
      <c r="KU257" s="41"/>
      <c r="KV257" s="41"/>
      <c r="KW257" s="41"/>
      <c r="KX257" s="41"/>
      <c r="KY257" s="41"/>
      <c r="KZ257" s="41"/>
      <c r="LA257" s="41"/>
      <c r="LB257" s="41"/>
      <c r="LC257" s="41"/>
      <c r="LD257" s="41"/>
      <c r="LE257" s="41"/>
      <c r="LF257" s="41"/>
      <c r="LG257" s="41"/>
      <c r="LH257" s="41"/>
      <c r="LI257" s="41"/>
      <c r="LJ257" s="41"/>
      <c r="LK257" s="41"/>
      <c r="LL257" s="41"/>
      <c r="LM257" s="41"/>
      <c r="LN257" s="41"/>
      <c r="LO257" s="41"/>
      <c r="LP257" s="41"/>
      <c r="LQ257" s="41"/>
      <c r="LR257" s="41"/>
      <c r="LS257" s="41"/>
      <c r="LT257" s="41"/>
      <c r="LU257" s="41"/>
      <c r="LV257" s="41"/>
      <c r="LW257" s="41"/>
      <c r="LX257" s="41"/>
      <c r="LY257" s="41"/>
      <c r="LZ257" s="41"/>
      <c r="MA257" s="41"/>
      <c r="MB257" s="41"/>
      <c r="MC257" s="41"/>
      <c r="MD257" s="41"/>
      <c r="ME257" s="41"/>
      <c r="MF257" s="41"/>
      <c r="MG257" s="41"/>
      <c r="MH257" s="41"/>
      <c r="MI257" s="41"/>
      <c r="MJ257" s="41"/>
      <c r="MK257" s="41"/>
      <c r="ML257" s="41"/>
      <c r="MM257" s="41"/>
      <c r="MN257" s="41"/>
      <c r="MO257" s="41"/>
      <c r="MP257" s="41"/>
      <c r="MQ257" s="41"/>
      <c r="MR257" s="41"/>
      <c r="MS257" s="41"/>
      <c r="MT257" s="41"/>
      <c r="MU257" s="41"/>
      <c r="MV257" s="41"/>
      <c r="MW257" s="41"/>
      <c r="MX257" s="41"/>
      <c r="MY257" s="41"/>
      <c r="MZ257" s="41"/>
      <c r="NA257" s="41"/>
      <c r="NB257" s="41"/>
      <c r="NC257" s="41"/>
      <c r="ND257" s="41"/>
      <c r="NE257" s="41"/>
      <c r="NF257" s="41"/>
      <c r="NG257" s="41"/>
      <c r="NH257" s="41"/>
      <c r="NI257" s="41"/>
      <c r="NJ257" s="41"/>
      <c r="NK257" s="41"/>
      <c r="NL257" s="41"/>
      <c r="NM257" s="41"/>
      <c r="NN257" s="41"/>
      <c r="NO257" s="41"/>
      <c r="NP257" s="41"/>
      <c r="NQ257" s="41"/>
      <c r="NR257" s="41"/>
      <c r="NS257" s="41"/>
      <c r="NT257" s="41"/>
      <c r="NU257" s="41"/>
      <c r="NV257" s="41"/>
      <c r="NW257" s="41"/>
      <c r="NX257" s="41"/>
      <c r="NY257" s="41"/>
      <c r="NZ257" s="41"/>
      <c r="OA257" s="41"/>
      <c r="OB257" s="41"/>
      <c r="OC257" s="41"/>
      <c r="OD257" s="41"/>
      <c r="OE257" s="41"/>
      <c r="OF257" s="41"/>
      <c r="OG257" s="41"/>
    </row>
    <row r="258" spans="1:397" s="42" customFormat="1" ht="15.75" x14ac:dyDescent="0.25">
      <c r="A258" s="91">
        <v>1</v>
      </c>
      <c r="B258" s="91">
        <v>1</v>
      </c>
      <c r="C258" s="1957"/>
      <c r="D258" s="1997"/>
      <c r="E258" s="1887"/>
      <c r="F258" s="1887"/>
      <c r="G258" s="1887"/>
      <c r="H258" s="1888"/>
      <c r="I258" s="2032"/>
      <c r="J258" s="2047"/>
      <c r="K258" s="1887"/>
      <c r="L258" s="1887"/>
      <c r="M258" s="1888"/>
      <c r="N258" s="1889"/>
      <c r="O258" s="10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F258" s="41"/>
      <c r="AG258" s="41"/>
      <c r="AH258" s="41"/>
      <c r="AI258" s="41"/>
      <c r="AJ258" s="41"/>
      <c r="AK258" s="41"/>
      <c r="AL258" s="41"/>
      <c r="AM258" s="41"/>
      <c r="AN258" s="41"/>
      <c r="AO258" s="41"/>
      <c r="AP258" s="41"/>
      <c r="AQ258" s="41"/>
      <c r="AR258" s="41"/>
      <c r="AS258" s="41"/>
      <c r="AT258" s="41"/>
      <c r="AU258" s="41"/>
      <c r="AV258" s="41"/>
      <c r="AW258" s="41"/>
      <c r="AX258" s="41"/>
      <c r="AY258" s="41"/>
      <c r="AZ258" s="41"/>
      <c r="BA258" s="41"/>
      <c r="BB258" s="41"/>
      <c r="BC258" s="41"/>
      <c r="BD258" s="41"/>
      <c r="BE258" s="41"/>
      <c r="BF258" s="41"/>
      <c r="BG258" s="41"/>
      <c r="BH258" s="41"/>
      <c r="BI258" s="41"/>
      <c r="BJ258" s="41"/>
      <c r="BK258" s="41"/>
      <c r="BL258" s="41"/>
      <c r="BM258" s="41"/>
      <c r="BN258" s="41"/>
      <c r="BO258" s="41"/>
      <c r="BP258" s="41"/>
      <c r="BQ258" s="41"/>
      <c r="BR258" s="41"/>
      <c r="BS258" s="41"/>
      <c r="BT258" s="41"/>
      <c r="BU258" s="41"/>
      <c r="BV258" s="41"/>
      <c r="BW258" s="41"/>
      <c r="BX258" s="41"/>
      <c r="BY258" s="41"/>
      <c r="BZ258" s="41"/>
      <c r="CA258" s="41"/>
      <c r="CB258" s="41"/>
      <c r="CC258" s="41"/>
      <c r="CD258" s="41"/>
      <c r="CE258" s="41"/>
      <c r="CF258" s="41"/>
      <c r="CG258" s="41"/>
      <c r="CH258" s="41"/>
      <c r="CI258" s="41"/>
      <c r="CJ258" s="41"/>
      <c r="CK258" s="41"/>
      <c r="CL258" s="41"/>
      <c r="CM258" s="41"/>
      <c r="CN258" s="41"/>
      <c r="CO258" s="41"/>
      <c r="CP258" s="41"/>
      <c r="CQ258" s="41"/>
      <c r="CR258" s="41"/>
      <c r="CS258" s="41"/>
      <c r="CT258" s="41"/>
      <c r="CU258" s="41"/>
      <c r="CV258" s="41"/>
      <c r="CW258" s="41"/>
      <c r="CX258" s="41"/>
      <c r="CY258" s="41"/>
      <c r="CZ258" s="41"/>
      <c r="DA258" s="41"/>
      <c r="DB258" s="41"/>
      <c r="DC258" s="41"/>
      <c r="DD258" s="41"/>
      <c r="DE258" s="41"/>
      <c r="DF258" s="41"/>
      <c r="DG258" s="41"/>
      <c r="DH258" s="41"/>
      <c r="DI258" s="41"/>
      <c r="DJ258" s="41"/>
      <c r="DK258" s="41"/>
      <c r="DL258" s="41"/>
      <c r="DM258" s="41"/>
      <c r="DN258" s="41"/>
      <c r="DO258" s="41"/>
      <c r="DP258" s="41"/>
      <c r="DQ258" s="41"/>
      <c r="DR258" s="41"/>
      <c r="DS258" s="41"/>
      <c r="DT258" s="41"/>
      <c r="DU258" s="41"/>
      <c r="DV258" s="41"/>
      <c r="DW258" s="41"/>
      <c r="DX258" s="41"/>
      <c r="DY258" s="41"/>
      <c r="DZ258" s="41"/>
      <c r="EA258" s="41"/>
      <c r="EB258" s="41"/>
      <c r="EC258" s="41"/>
      <c r="ED258" s="41"/>
      <c r="EE258" s="41"/>
      <c r="EF258" s="41"/>
      <c r="EG258" s="41"/>
      <c r="EH258" s="41"/>
      <c r="EI258" s="41"/>
      <c r="EJ258" s="41"/>
      <c r="EK258" s="41"/>
      <c r="EL258" s="41"/>
      <c r="EM258" s="41"/>
      <c r="EN258" s="41"/>
      <c r="EO258" s="41"/>
      <c r="EP258" s="41"/>
      <c r="EQ258" s="41"/>
      <c r="ER258" s="41"/>
      <c r="ES258" s="41"/>
      <c r="ET258" s="41"/>
      <c r="EU258" s="41"/>
      <c r="EV258" s="41"/>
      <c r="EW258" s="41"/>
      <c r="EX258" s="41"/>
      <c r="EY258" s="41"/>
      <c r="EZ258" s="41"/>
      <c r="FA258" s="41"/>
      <c r="FB258" s="41"/>
      <c r="FC258" s="41"/>
      <c r="FD258" s="41"/>
      <c r="FE258" s="41"/>
      <c r="FF258" s="41"/>
      <c r="FG258" s="41"/>
      <c r="FH258" s="41"/>
      <c r="FI258" s="41"/>
      <c r="FJ258" s="41"/>
      <c r="FK258" s="41"/>
      <c r="FL258" s="41"/>
      <c r="FM258" s="41"/>
      <c r="FN258" s="41"/>
      <c r="FO258" s="41"/>
      <c r="FP258" s="41"/>
      <c r="FQ258" s="41"/>
      <c r="FR258" s="41"/>
      <c r="FS258" s="41"/>
      <c r="FT258" s="41"/>
      <c r="FU258" s="41"/>
      <c r="FV258" s="41"/>
      <c r="FW258" s="41"/>
      <c r="FX258" s="41"/>
      <c r="FY258" s="41"/>
      <c r="FZ258" s="41"/>
      <c r="GA258" s="41"/>
      <c r="GB258" s="41"/>
      <c r="GC258" s="41"/>
      <c r="GD258" s="41"/>
      <c r="GE258" s="41"/>
      <c r="GF258" s="41"/>
      <c r="GG258" s="41"/>
      <c r="GH258" s="41"/>
      <c r="GI258" s="41"/>
      <c r="GJ258" s="41"/>
      <c r="GK258" s="41"/>
      <c r="GL258" s="41"/>
      <c r="GM258" s="41"/>
      <c r="GN258" s="41"/>
      <c r="GO258" s="41"/>
      <c r="GP258" s="41"/>
      <c r="GQ258" s="41"/>
      <c r="GR258" s="41"/>
      <c r="GS258" s="41"/>
      <c r="GT258" s="41"/>
      <c r="GU258" s="41"/>
      <c r="GV258" s="41"/>
      <c r="GW258" s="41"/>
      <c r="GX258" s="41"/>
      <c r="GY258" s="41"/>
      <c r="GZ258" s="41"/>
      <c r="HA258" s="41"/>
      <c r="HB258" s="41"/>
      <c r="HC258" s="41"/>
      <c r="HD258" s="41"/>
      <c r="HE258" s="41"/>
      <c r="HF258" s="41"/>
      <c r="HG258" s="41"/>
      <c r="HH258" s="41"/>
      <c r="HI258" s="41"/>
      <c r="HJ258" s="41"/>
      <c r="HK258" s="41"/>
      <c r="HL258" s="41"/>
      <c r="HM258" s="41"/>
      <c r="HN258" s="41"/>
      <c r="HO258" s="41"/>
      <c r="HP258" s="41"/>
      <c r="HQ258" s="41"/>
      <c r="HR258" s="41"/>
      <c r="HS258" s="41"/>
      <c r="HT258" s="41"/>
      <c r="HU258" s="41"/>
      <c r="HV258" s="41"/>
      <c r="HW258" s="41"/>
      <c r="HX258" s="41"/>
      <c r="HY258" s="41"/>
      <c r="HZ258" s="41"/>
      <c r="IA258" s="41"/>
      <c r="IB258" s="41"/>
      <c r="IC258" s="41"/>
      <c r="ID258" s="41"/>
      <c r="IE258" s="41"/>
      <c r="IF258" s="41"/>
      <c r="IG258" s="41"/>
      <c r="IH258" s="41"/>
      <c r="II258" s="41"/>
      <c r="IJ258" s="41"/>
      <c r="IK258" s="41"/>
      <c r="IL258" s="41"/>
      <c r="IM258" s="41"/>
      <c r="IN258" s="41"/>
      <c r="IO258" s="41"/>
      <c r="IP258" s="41"/>
      <c r="IQ258" s="41"/>
      <c r="IR258" s="41"/>
      <c r="IS258" s="41"/>
      <c r="IT258" s="41"/>
      <c r="IU258" s="41"/>
      <c r="IV258" s="41"/>
      <c r="IW258" s="41"/>
      <c r="IX258" s="41"/>
      <c r="IY258" s="41"/>
      <c r="IZ258" s="41"/>
      <c r="JA258" s="41"/>
      <c r="JB258" s="41"/>
      <c r="JC258" s="41"/>
      <c r="JD258" s="41"/>
      <c r="JE258" s="41"/>
      <c r="JF258" s="41"/>
      <c r="JG258" s="41"/>
      <c r="JH258" s="41"/>
      <c r="JI258" s="41"/>
      <c r="JJ258" s="41"/>
      <c r="JK258" s="41"/>
      <c r="JL258" s="41"/>
      <c r="JM258" s="41"/>
      <c r="JN258" s="41"/>
      <c r="JO258" s="41"/>
      <c r="JP258" s="41"/>
      <c r="JQ258" s="41"/>
      <c r="JR258" s="41"/>
      <c r="JS258" s="41"/>
      <c r="JT258" s="41"/>
      <c r="JU258" s="41"/>
      <c r="JV258" s="41"/>
      <c r="JW258" s="41"/>
      <c r="JX258" s="41"/>
      <c r="JY258" s="41"/>
      <c r="JZ258" s="41"/>
      <c r="KA258" s="41"/>
      <c r="KB258" s="41"/>
      <c r="KC258" s="41"/>
      <c r="KD258" s="41"/>
      <c r="KE258" s="41"/>
      <c r="KF258" s="41"/>
      <c r="KG258" s="41"/>
      <c r="KH258" s="41"/>
      <c r="KI258" s="41"/>
      <c r="KJ258" s="41"/>
      <c r="KK258" s="41"/>
      <c r="KL258" s="41"/>
      <c r="KM258" s="41"/>
      <c r="KN258" s="41"/>
      <c r="KO258" s="41"/>
      <c r="KP258" s="41"/>
      <c r="KQ258" s="41"/>
      <c r="KR258" s="41"/>
      <c r="KS258" s="41"/>
      <c r="KT258" s="41"/>
      <c r="KU258" s="41"/>
      <c r="KV258" s="41"/>
      <c r="KW258" s="41"/>
      <c r="KX258" s="41"/>
      <c r="KY258" s="41"/>
      <c r="KZ258" s="41"/>
      <c r="LA258" s="41"/>
      <c r="LB258" s="41"/>
      <c r="LC258" s="41"/>
      <c r="LD258" s="41"/>
      <c r="LE258" s="41"/>
      <c r="LF258" s="41"/>
      <c r="LG258" s="41"/>
      <c r="LH258" s="41"/>
      <c r="LI258" s="41"/>
      <c r="LJ258" s="41"/>
      <c r="LK258" s="41"/>
      <c r="LL258" s="41"/>
      <c r="LM258" s="41"/>
      <c r="LN258" s="41"/>
      <c r="LO258" s="41"/>
      <c r="LP258" s="41"/>
      <c r="LQ258" s="41"/>
      <c r="LR258" s="41"/>
      <c r="LS258" s="41"/>
      <c r="LT258" s="41"/>
      <c r="LU258" s="41"/>
      <c r="LV258" s="41"/>
      <c r="LW258" s="41"/>
      <c r="LX258" s="41"/>
      <c r="LY258" s="41"/>
      <c r="LZ258" s="41"/>
      <c r="MA258" s="41"/>
      <c r="MB258" s="41"/>
      <c r="MC258" s="41"/>
      <c r="MD258" s="41"/>
      <c r="ME258" s="41"/>
      <c r="MF258" s="41"/>
      <c r="MG258" s="41"/>
      <c r="MH258" s="41"/>
      <c r="MI258" s="41"/>
      <c r="MJ258" s="41"/>
      <c r="MK258" s="41"/>
      <c r="ML258" s="41"/>
      <c r="MM258" s="41"/>
      <c r="MN258" s="41"/>
      <c r="MO258" s="41"/>
      <c r="MP258" s="41"/>
      <c r="MQ258" s="41"/>
      <c r="MR258" s="41"/>
      <c r="MS258" s="41"/>
      <c r="MT258" s="41"/>
      <c r="MU258" s="41"/>
      <c r="MV258" s="41"/>
      <c r="MW258" s="41"/>
      <c r="MX258" s="41"/>
      <c r="MY258" s="41"/>
      <c r="MZ258" s="41"/>
      <c r="NA258" s="41"/>
      <c r="NB258" s="41"/>
      <c r="NC258" s="41"/>
      <c r="ND258" s="41"/>
      <c r="NE258" s="41"/>
      <c r="NF258" s="41"/>
      <c r="NG258" s="41"/>
      <c r="NH258" s="41"/>
      <c r="NI258" s="41"/>
      <c r="NJ258" s="41"/>
      <c r="NK258" s="41"/>
      <c r="NL258" s="41"/>
      <c r="NM258" s="41"/>
      <c r="NN258" s="41"/>
      <c r="NO258" s="41"/>
      <c r="NP258" s="41"/>
      <c r="NQ258" s="41"/>
      <c r="NR258" s="41"/>
      <c r="NS258" s="41"/>
      <c r="NT258" s="41"/>
      <c r="NU258" s="41"/>
      <c r="NV258" s="41"/>
      <c r="NW258" s="41"/>
      <c r="NX258" s="41"/>
      <c r="NY258" s="41"/>
      <c r="NZ258" s="41"/>
      <c r="OA258" s="41"/>
      <c r="OB258" s="41"/>
      <c r="OC258" s="41"/>
      <c r="OD258" s="41"/>
      <c r="OE258" s="41"/>
      <c r="OF258" s="41"/>
      <c r="OG258" s="41"/>
    </row>
    <row r="259" spans="1:397" s="42" customFormat="1" ht="15.75" x14ac:dyDescent="0.25">
      <c r="A259" s="91">
        <v>1</v>
      </c>
      <c r="B259" s="91">
        <v>1</v>
      </c>
      <c r="C259" s="1985" t="s">
        <v>218</v>
      </c>
      <c r="D259" s="2016"/>
      <c r="E259" s="1887"/>
      <c r="F259" s="1887"/>
      <c r="G259" s="1887"/>
      <c r="H259" s="1888"/>
      <c r="I259" s="2032"/>
      <c r="J259" s="2047"/>
      <c r="K259" s="1887"/>
      <c r="L259" s="1887"/>
      <c r="M259" s="1888"/>
      <c r="N259" s="1889"/>
      <c r="O259" s="10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F259" s="41"/>
      <c r="AG259" s="41"/>
      <c r="AH259" s="41"/>
      <c r="AI259" s="41"/>
      <c r="AJ259" s="41"/>
      <c r="AK259" s="41"/>
      <c r="AL259" s="41"/>
      <c r="AM259" s="41"/>
      <c r="AN259" s="41"/>
      <c r="AO259" s="41"/>
      <c r="AP259" s="41"/>
      <c r="AQ259" s="41"/>
      <c r="AR259" s="41"/>
      <c r="AS259" s="41"/>
      <c r="AT259" s="41"/>
      <c r="AU259" s="41"/>
      <c r="AV259" s="41"/>
      <c r="AW259" s="41"/>
      <c r="AX259" s="41"/>
      <c r="AY259" s="41"/>
      <c r="AZ259" s="41"/>
      <c r="BA259" s="41"/>
      <c r="BB259" s="41"/>
      <c r="BC259" s="41"/>
      <c r="BD259" s="41"/>
      <c r="BE259" s="41"/>
      <c r="BF259" s="41"/>
      <c r="BG259" s="41"/>
      <c r="BH259" s="41"/>
      <c r="BI259" s="41"/>
      <c r="BJ259" s="41"/>
      <c r="BK259" s="41"/>
      <c r="BL259" s="41"/>
      <c r="BM259" s="41"/>
      <c r="BN259" s="41"/>
      <c r="BO259" s="41"/>
      <c r="BP259" s="41"/>
      <c r="BQ259" s="41"/>
      <c r="BR259" s="41"/>
      <c r="BS259" s="41"/>
      <c r="BT259" s="41"/>
      <c r="BU259" s="41"/>
      <c r="BV259" s="41"/>
      <c r="BW259" s="41"/>
      <c r="BX259" s="41"/>
      <c r="BY259" s="41"/>
      <c r="BZ259" s="41"/>
      <c r="CA259" s="41"/>
      <c r="CB259" s="41"/>
      <c r="CC259" s="41"/>
      <c r="CD259" s="41"/>
      <c r="CE259" s="41"/>
      <c r="CF259" s="41"/>
      <c r="CG259" s="41"/>
      <c r="CH259" s="41"/>
      <c r="CI259" s="41"/>
      <c r="CJ259" s="41"/>
      <c r="CK259" s="41"/>
      <c r="CL259" s="41"/>
      <c r="CM259" s="41"/>
      <c r="CN259" s="41"/>
      <c r="CO259" s="41"/>
      <c r="CP259" s="41"/>
      <c r="CQ259" s="41"/>
      <c r="CR259" s="41"/>
      <c r="CS259" s="41"/>
      <c r="CT259" s="41"/>
      <c r="CU259" s="41"/>
      <c r="CV259" s="41"/>
      <c r="CW259" s="41"/>
      <c r="CX259" s="41"/>
      <c r="CY259" s="41"/>
      <c r="CZ259" s="41"/>
      <c r="DA259" s="41"/>
      <c r="DB259" s="41"/>
      <c r="DC259" s="41"/>
      <c r="DD259" s="41"/>
      <c r="DE259" s="41"/>
      <c r="DF259" s="41"/>
      <c r="DG259" s="41"/>
      <c r="DH259" s="41"/>
      <c r="DI259" s="41"/>
      <c r="DJ259" s="41"/>
      <c r="DK259" s="41"/>
      <c r="DL259" s="41"/>
      <c r="DM259" s="41"/>
      <c r="DN259" s="41"/>
      <c r="DO259" s="41"/>
      <c r="DP259" s="41"/>
      <c r="DQ259" s="41"/>
      <c r="DR259" s="41"/>
      <c r="DS259" s="41"/>
      <c r="DT259" s="41"/>
      <c r="DU259" s="41"/>
      <c r="DV259" s="41"/>
      <c r="DW259" s="41"/>
      <c r="DX259" s="41"/>
      <c r="DY259" s="41"/>
      <c r="DZ259" s="41"/>
      <c r="EA259" s="41"/>
      <c r="EB259" s="41"/>
      <c r="EC259" s="41"/>
      <c r="ED259" s="41"/>
      <c r="EE259" s="41"/>
      <c r="EF259" s="41"/>
      <c r="EG259" s="41"/>
      <c r="EH259" s="41"/>
      <c r="EI259" s="41"/>
      <c r="EJ259" s="41"/>
      <c r="EK259" s="41"/>
      <c r="EL259" s="41"/>
      <c r="EM259" s="41"/>
      <c r="EN259" s="41"/>
      <c r="EO259" s="41"/>
      <c r="EP259" s="41"/>
      <c r="EQ259" s="41"/>
      <c r="ER259" s="41"/>
      <c r="ES259" s="41"/>
      <c r="ET259" s="41"/>
      <c r="EU259" s="41"/>
      <c r="EV259" s="41"/>
      <c r="EW259" s="41"/>
      <c r="EX259" s="41"/>
      <c r="EY259" s="41"/>
      <c r="EZ259" s="41"/>
      <c r="FA259" s="41"/>
      <c r="FB259" s="41"/>
      <c r="FC259" s="41"/>
      <c r="FD259" s="41"/>
      <c r="FE259" s="41"/>
      <c r="FF259" s="41"/>
      <c r="FG259" s="41"/>
      <c r="FH259" s="41"/>
      <c r="FI259" s="41"/>
      <c r="FJ259" s="41"/>
      <c r="FK259" s="41"/>
      <c r="FL259" s="41"/>
      <c r="FM259" s="41"/>
      <c r="FN259" s="41"/>
      <c r="FO259" s="41"/>
      <c r="FP259" s="41"/>
      <c r="FQ259" s="41"/>
      <c r="FR259" s="41"/>
      <c r="FS259" s="41"/>
      <c r="FT259" s="41"/>
      <c r="FU259" s="41"/>
      <c r="FV259" s="41"/>
      <c r="FW259" s="41"/>
      <c r="FX259" s="41"/>
      <c r="FY259" s="41"/>
      <c r="FZ259" s="41"/>
      <c r="GA259" s="41"/>
      <c r="GB259" s="41"/>
      <c r="GC259" s="41"/>
      <c r="GD259" s="41"/>
      <c r="GE259" s="41"/>
      <c r="GF259" s="41"/>
      <c r="GG259" s="41"/>
      <c r="GH259" s="41"/>
      <c r="GI259" s="41"/>
      <c r="GJ259" s="41"/>
      <c r="GK259" s="41"/>
      <c r="GL259" s="41"/>
      <c r="GM259" s="41"/>
      <c r="GN259" s="41"/>
      <c r="GO259" s="41"/>
      <c r="GP259" s="41"/>
      <c r="GQ259" s="41"/>
      <c r="GR259" s="41"/>
      <c r="GS259" s="41"/>
      <c r="GT259" s="41"/>
      <c r="GU259" s="41"/>
      <c r="GV259" s="41"/>
      <c r="GW259" s="41"/>
      <c r="GX259" s="41"/>
      <c r="GY259" s="41"/>
      <c r="GZ259" s="41"/>
      <c r="HA259" s="41"/>
      <c r="HB259" s="41"/>
      <c r="HC259" s="41"/>
      <c r="HD259" s="41"/>
      <c r="HE259" s="41"/>
      <c r="HF259" s="41"/>
      <c r="HG259" s="41"/>
      <c r="HH259" s="41"/>
      <c r="HI259" s="41"/>
      <c r="HJ259" s="41"/>
      <c r="HK259" s="41"/>
      <c r="HL259" s="41"/>
      <c r="HM259" s="41"/>
      <c r="HN259" s="41"/>
      <c r="HO259" s="41"/>
      <c r="HP259" s="41"/>
      <c r="HQ259" s="41"/>
      <c r="HR259" s="41"/>
      <c r="HS259" s="41"/>
      <c r="HT259" s="41"/>
      <c r="HU259" s="41"/>
      <c r="HV259" s="41"/>
      <c r="HW259" s="41"/>
      <c r="HX259" s="41"/>
      <c r="HY259" s="41"/>
      <c r="HZ259" s="41"/>
      <c r="IA259" s="41"/>
      <c r="IB259" s="41"/>
      <c r="IC259" s="41"/>
      <c r="ID259" s="41"/>
      <c r="IE259" s="41"/>
      <c r="IF259" s="41"/>
      <c r="IG259" s="41"/>
      <c r="IH259" s="41"/>
      <c r="II259" s="41"/>
      <c r="IJ259" s="41"/>
      <c r="IK259" s="41"/>
      <c r="IL259" s="41"/>
      <c r="IM259" s="41"/>
      <c r="IN259" s="41"/>
      <c r="IO259" s="41"/>
      <c r="IP259" s="41"/>
      <c r="IQ259" s="41"/>
      <c r="IR259" s="41"/>
      <c r="IS259" s="41"/>
      <c r="IT259" s="41"/>
      <c r="IU259" s="41"/>
      <c r="IV259" s="41"/>
      <c r="IW259" s="41"/>
      <c r="IX259" s="41"/>
      <c r="IY259" s="41"/>
      <c r="IZ259" s="41"/>
      <c r="JA259" s="41"/>
      <c r="JB259" s="41"/>
      <c r="JC259" s="41"/>
      <c r="JD259" s="41"/>
      <c r="JE259" s="41"/>
      <c r="JF259" s="41"/>
      <c r="JG259" s="41"/>
      <c r="JH259" s="41"/>
      <c r="JI259" s="41"/>
      <c r="JJ259" s="41"/>
      <c r="JK259" s="41"/>
      <c r="JL259" s="41"/>
      <c r="JM259" s="41"/>
      <c r="JN259" s="41"/>
      <c r="JO259" s="41"/>
      <c r="JP259" s="41"/>
      <c r="JQ259" s="41"/>
      <c r="JR259" s="41"/>
      <c r="JS259" s="41"/>
      <c r="JT259" s="41"/>
      <c r="JU259" s="41"/>
      <c r="JV259" s="41"/>
      <c r="JW259" s="41"/>
      <c r="JX259" s="41"/>
      <c r="JY259" s="41"/>
      <c r="JZ259" s="41"/>
      <c r="KA259" s="41"/>
      <c r="KB259" s="41"/>
      <c r="KC259" s="41"/>
      <c r="KD259" s="41"/>
      <c r="KE259" s="41"/>
      <c r="KF259" s="41"/>
      <c r="KG259" s="41"/>
      <c r="KH259" s="41"/>
      <c r="KI259" s="41"/>
      <c r="KJ259" s="41"/>
      <c r="KK259" s="41"/>
      <c r="KL259" s="41"/>
      <c r="KM259" s="41"/>
      <c r="KN259" s="41"/>
      <c r="KO259" s="41"/>
      <c r="KP259" s="41"/>
      <c r="KQ259" s="41"/>
      <c r="KR259" s="41"/>
      <c r="KS259" s="41"/>
      <c r="KT259" s="41"/>
      <c r="KU259" s="41"/>
      <c r="KV259" s="41"/>
      <c r="KW259" s="41"/>
      <c r="KX259" s="41"/>
      <c r="KY259" s="41"/>
      <c r="KZ259" s="41"/>
      <c r="LA259" s="41"/>
      <c r="LB259" s="41"/>
      <c r="LC259" s="41"/>
      <c r="LD259" s="41"/>
      <c r="LE259" s="41"/>
      <c r="LF259" s="41"/>
      <c r="LG259" s="41"/>
      <c r="LH259" s="41"/>
      <c r="LI259" s="41"/>
      <c r="LJ259" s="41"/>
      <c r="LK259" s="41"/>
      <c r="LL259" s="41"/>
      <c r="LM259" s="41"/>
      <c r="LN259" s="41"/>
      <c r="LO259" s="41"/>
      <c r="LP259" s="41"/>
      <c r="LQ259" s="41"/>
      <c r="LR259" s="41"/>
      <c r="LS259" s="41"/>
      <c r="LT259" s="41"/>
      <c r="LU259" s="41"/>
      <c r="LV259" s="41"/>
      <c r="LW259" s="41"/>
      <c r="LX259" s="41"/>
      <c r="LY259" s="41"/>
      <c r="LZ259" s="41"/>
      <c r="MA259" s="41"/>
      <c r="MB259" s="41"/>
      <c r="MC259" s="41"/>
      <c r="MD259" s="41"/>
      <c r="ME259" s="41"/>
      <c r="MF259" s="41"/>
      <c r="MG259" s="41"/>
      <c r="MH259" s="41"/>
      <c r="MI259" s="41"/>
      <c r="MJ259" s="41"/>
      <c r="MK259" s="41"/>
      <c r="ML259" s="41"/>
      <c r="MM259" s="41"/>
      <c r="MN259" s="41"/>
      <c r="MO259" s="41"/>
      <c r="MP259" s="41"/>
      <c r="MQ259" s="41"/>
      <c r="MR259" s="41"/>
      <c r="MS259" s="41"/>
      <c r="MT259" s="41"/>
      <c r="MU259" s="41"/>
      <c r="MV259" s="41"/>
      <c r="MW259" s="41"/>
      <c r="MX259" s="41"/>
      <c r="MY259" s="41"/>
      <c r="MZ259" s="41"/>
      <c r="NA259" s="41"/>
      <c r="NB259" s="41"/>
      <c r="NC259" s="41"/>
      <c r="ND259" s="41"/>
      <c r="NE259" s="41"/>
      <c r="NF259" s="41"/>
      <c r="NG259" s="41"/>
      <c r="NH259" s="41"/>
      <c r="NI259" s="41"/>
      <c r="NJ259" s="41"/>
      <c r="NK259" s="41"/>
      <c r="NL259" s="41"/>
      <c r="NM259" s="41"/>
      <c r="NN259" s="41"/>
      <c r="NO259" s="41"/>
      <c r="NP259" s="41"/>
      <c r="NQ259" s="41"/>
      <c r="NR259" s="41"/>
      <c r="NS259" s="41"/>
      <c r="NT259" s="41"/>
      <c r="NU259" s="41"/>
      <c r="NV259" s="41"/>
      <c r="NW259" s="41"/>
      <c r="NX259" s="41"/>
      <c r="NY259" s="41"/>
      <c r="NZ259" s="41"/>
      <c r="OA259" s="41"/>
      <c r="OB259" s="41"/>
      <c r="OC259" s="41"/>
      <c r="OD259" s="41"/>
      <c r="OE259" s="41"/>
      <c r="OF259" s="41"/>
      <c r="OG259" s="41"/>
    </row>
    <row r="260" spans="1:397" s="42" customFormat="1" ht="15.75" x14ac:dyDescent="0.25">
      <c r="A260" s="91">
        <v>1</v>
      </c>
      <c r="B260" s="91">
        <v>1</v>
      </c>
      <c r="C260" s="1971" t="s">
        <v>163</v>
      </c>
      <c r="D260" s="2014"/>
      <c r="E260" s="1891">
        <f>SUM(E261:E262)</f>
        <v>260</v>
      </c>
      <c r="F260" s="1891">
        <f t="shared" ref="F260:G260" si="104">SUM(F261:F262)</f>
        <v>87</v>
      </c>
      <c r="G260" s="1891">
        <f t="shared" si="104"/>
        <v>23</v>
      </c>
      <c r="H260" s="1891"/>
      <c r="I260" s="2033">
        <f>SUM(I261:I263)</f>
        <v>904428.6</v>
      </c>
      <c r="J260" s="2033">
        <f>SUM(J261:J263)</f>
        <v>301476.2</v>
      </c>
      <c r="K260" s="1891">
        <f>SUM(K261:K263)</f>
        <v>103750.65</v>
      </c>
      <c r="L260" s="1891">
        <f>SUM(L261:L263)</f>
        <v>-197725.55</v>
      </c>
      <c r="M260" s="1888">
        <f t="shared" si="72"/>
        <v>34.414209148184824</v>
      </c>
      <c r="N260" s="1890">
        <f t="shared" si="73"/>
        <v>11.471403049394944</v>
      </c>
      <c r="O260" s="10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F260" s="41"/>
      <c r="AG260" s="41"/>
      <c r="AH260" s="41"/>
      <c r="AI260" s="41"/>
      <c r="AJ260" s="41"/>
      <c r="AK260" s="41"/>
      <c r="AL260" s="41"/>
      <c r="AM260" s="41"/>
      <c r="AN260" s="41"/>
      <c r="AO260" s="41"/>
      <c r="AP260" s="41"/>
      <c r="AQ260" s="41"/>
      <c r="AR260" s="41"/>
      <c r="AS260" s="41"/>
      <c r="AT260" s="41"/>
      <c r="AU260" s="41"/>
      <c r="AV260" s="41"/>
      <c r="AW260" s="41"/>
      <c r="AX260" s="41"/>
      <c r="AY260" s="41"/>
      <c r="AZ260" s="41"/>
      <c r="BA260" s="41"/>
      <c r="BB260" s="41"/>
      <c r="BC260" s="41"/>
      <c r="BD260" s="41"/>
      <c r="BE260" s="41"/>
      <c r="BF260" s="41"/>
      <c r="BG260" s="41"/>
      <c r="BH260" s="41"/>
      <c r="BI260" s="41"/>
      <c r="BJ260" s="41"/>
      <c r="BK260" s="41"/>
      <c r="BL260" s="41"/>
      <c r="BM260" s="41"/>
      <c r="BN260" s="41"/>
      <c r="BO260" s="41"/>
      <c r="BP260" s="41"/>
      <c r="BQ260" s="41"/>
      <c r="BR260" s="41"/>
      <c r="BS260" s="41"/>
      <c r="BT260" s="41"/>
      <c r="BU260" s="41"/>
      <c r="BV260" s="41"/>
      <c r="BW260" s="41"/>
      <c r="BX260" s="41"/>
      <c r="BY260" s="41"/>
      <c r="BZ260" s="41"/>
      <c r="CA260" s="41"/>
      <c r="CB260" s="41"/>
      <c r="CC260" s="41"/>
      <c r="CD260" s="41"/>
      <c r="CE260" s="41"/>
      <c r="CF260" s="41"/>
      <c r="CG260" s="41"/>
      <c r="CH260" s="41"/>
      <c r="CI260" s="41"/>
      <c r="CJ260" s="41"/>
      <c r="CK260" s="41"/>
      <c r="CL260" s="41"/>
      <c r="CM260" s="41"/>
      <c r="CN260" s="41"/>
      <c r="CO260" s="41"/>
      <c r="CP260" s="41"/>
      <c r="CQ260" s="41"/>
      <c r="CR260" s="41"/>
      <c r="CS260" s="41"/>
      <c r="CT260" s="41"/>
      <c r="CU260" s="41"/>
      <c r="CV260" s="41"/>
      <c r="CW260" s="41"/>
      <c r="CX260" s="41"/>
      <c r="CY260" s="41"/>
      <c r="CZ260" s="41"/>
      <c r="DA260" s="41"/>
      <c r="DB260" s="41"/>
      <c r="DC260" s="41"/>
      <c r="DD260" s="41"/>
      <c r="DE260" s="41"/>
      <c r="DF260" s="41"/>
      <c r="DG260" s="41"/>
      <c r="DH260" s="41"/>
      <c r="DI260" s="41"/>
      <c r="DJ260" s="41"/>
      <c r="DK260" s="41"/>
      <c r="DL260" s="41"/>
      <c r="DM260" s="41"/>
      <c r="DN260" s="41"/>
      <c r="DO260" s="41"/>
      <c r="DP260" s="41"/>
      <c r="DQ260" s="41"/>
      <c r="DR260" s="41"/>
      <c r="DS260" s="41"/>
      <c r="DT260" s="41"/>
      <c r="DU260" s="41"/>
      <c r="DV260" s="41"/>
      <c r="DW260" s="41"/>
      <c r="DX260" s="41"/>
      <c r="DY260" s="41"/>
      <c r="DZ260" s="41"/>
      <c r="EA260" s="41"/>
      <c r="EB260" s="41"/>
      <c r="EC260" s="41"/>
      <c r="ED260" s="41"/>
      <c r="EE260" s="41"/>
      <c r="EF260" s="41"/>
      <c r="EG260" s="41"/>
      <c r="EH260" s="41"/>
      <c r="EI260" s="41"/>
      <c r="EJ260" s="41"/>
      <c r="EK260" s="41"/>
      <c r="EL260" s="41"/>
      <c r="EM260" s="41"/>
      <c r="EN260" s="41"/>
      <c r="EO260" s="41"/>
      <c r="EP260" s="41"/>
      <c r="EQ260" s="41"/>
      <c r="ER260" s="41"/>
      <c r="ES260" s="41"/>
      <c r="ET260" s="41"/>
      <c r="EU260" s="41"/>
      <c r="EV260" s="41"/>
      <c r="EW260" s="41"/>
      <c r="EX260" s="41"/>
      <c r="EY260" s="41"/>
      <c r="EZ260" s="41"/>
      <c r="FA260" s="41"/>
      <c r="FB260" s="41"/>
      <c r="FC260" s="41"/>
      <c r="FD260" s="41"/>
      <c r="FE260" s="41"/>
      <c r="FF260" s="41"/>
      <c r="FG260" s="41"/>
      <c r="FH260" s="41"/>
      <c r="FI260" s="41"/>
      <c r="FJ260" s="41"/>
      <c r="FK260" s="41"/>
      <c r="FL260" s="41"/>
      <c r="FM260" s="41"/>
      <c r="FN260" s="41"/>
      <c r="FO260" s="41"/>
      <c r="FP260" s="41"/>
      <c r="FQ260" s="41"/>
      <c r="FR260" s="41"/>
      <c r="FS260" s="41"/>
      <c r="FT260" s="41"/>
      <c r="FU260" s="41"/>
      <c r="FV260" s="41"/>
      <c r="FW260" s="41"/>
      <c r="FX260" s="41"/>
      <c r="FY260" s="41"/>
      <c r="FZ260" s="41"/>
      <c r="GA260" s="41"/>
      <c r="GB260" s="41"/>
      <c r="GC260" s="41"/>
      <c r="GD260" s="41"/>
      <c r="GE260" s="41"/>
      <c r="GF260" s="41"/>
      <c r="GG260" s="41"/>
      <c r="GH260" s="41"/>
      <c r="GI260" s="41"/>
      <c r="GJ260" s="41"/>
      <c r="GK260" s="41"/>
      <c r="GL260" s="41"/>
      <c r="GM260" s="41"/>
      <c r="GN260" s="41"/>
      <c r="GO260" s="41"/>
      <c r="GP260" s="41"/>
      <c r="GQ260" s="41"/>
      <c r="GR260" s="41"/>
      <c r="GS260" s="41"/>
      <c r="GT260" s="41"/>
      <c r="GU260" s="41"/>
      <c r="GV260" s="41"/>
      <c r="GW260" s="41"/>
      <c r="GX260" s="41"/>
      <c r="GY260" s="41"/>
      <c r="GZ260" s="41"/>
      <c r="HA260" s="41"/>
      <c r="HB260" s="41"/>
      <c r="HC260" s="41"/>
      <c r="HD260" s="41"/>
      <c r="HE260" s="41"/>
      <c r="HF260" s="41"/>
      <c r="HG260" s="41"/>
      <c r="HH260" s="41"/>
      <c r="HI260" s="41"/>
      <c r="HJ260" s="41"/>
      <c r="HK260" s="41"/>
      <c r="HL260" s="41"/>
      <c r="HM260" s="41"/>
      <c r="HN260" s="41"/>
      <c r="HO260" s="41"/>
      <c r="HP260" s="41"/>
      <c r="HQ260" s="41"/>
      <c r="HR260" s="41"/>
      <c r="HS260" s="41"/>
      <c r="HT260" s="41"/>
      <c r="HU260" s="41"/>
      <c r="HV260" s="41"/>
      <c r="HW260" s="41"/>
      <c r="HX260" s="41"/>
      <c r="HY260" s="41"/>
      <c r="HZ260" s="41"/>
      <c r="IA260" s="41"/>
      <c r="IB260" s="41"/>
      <c r="IC260" s="41"/>
      <c r="ID260" s="41"/>
      <c r="IE260" s="41"/>
      <c r="IF260" s="41"/>
      <c r="IG260" s="41"/>
      <c r="IH260" s="41"/>
      <c r="II260" s="41"/>
      <c r="IJ260" s="41"/>
      <c r="IK260" s="41"/>
      <c r="IL260" s="41"/>
      <c r="IM260" s="41"/>
      <c r="IN260" s="41"/>
      <c r="IO260" s="41"/>
      <c r="IP260" s="41"/>
      <c r="IQ260" s="41"/>
      <c r="IR260" s="41"/>
      <c r="IS260" s="41"/>
      <c r="IT260" s="41"/>
      <c r="IU260" s="41"/>
      <c r="IV260" s="41"/>
      <c r="IW260" s="41"/>
      <c r="IX260" s="41"/>
      <c r="IY260" s="41"/>
      <c r="IZ260" s="41"/>
      <c r="JA260" s="41"/>
      <c r="JB260" s="41"/>
      <c r="JC260" s="41"/>
      <c r="JD260" s="41"/>
      <c r="JE260" s="41"/>
      <c r="JF260" s="41"/>
      <c r="JG260" s="41"/>
      <c r="JH260" s="41"/>
      <c r="JI260" s="41"/>
      <c r="JJ260" s="41"/>
      <c r="JK260" s="41"/>
      <c r="JL260" s="41"/>
      <c r="JM260" s="41"/>
      <c r="JN260" s="41"/>
      <c r="JO260" s="41"/>
      <c r="JP260" s="41"/>
      <c r="JQ260" s="41"/>
      <c r="JR260" s="41"/>
      <c r="JS260" s="41"/>
      <c r="JT260" s="41"/>
      <c r="JU260" s="41"/>
      <c r="JV260" s="41"/>
      <c r="JW260" s="41"/>
      <c r="JX260" s="41"/>
      <c r="JY260" s="41"/>
      <c r="JZ260" s="41"/>
      <c r="KA260" s="41"/>
      <c r="KB260" s="41"/>
      <c r="KC260" s="41"/>
      <c r="KD260" s="41"/>
      <c r="KE260" s="41"/>
      <c r="KF260" s="41"/>
      <c r="KG260" s="41"/>
      <c r="KH260" s="41"/>
      <c r="KI260" s="41"/>
      <c r="KJ260" s="41"/>
      <c r="KK260" s="41"/>
      <c r="KL260" s="41"/>
      <c r="KM260" s="41"/>
      <c r="KN260" s="41"/>
      <c r="KO260" s="41"/>
      <c r="KP260" s="41"/>
      <c r="KQ260" s="41"/>
      <c r="KR260" s="41"/>
      <c r="KS260" s="41"/>
      <c r="KT260" s="41"/>
      <c r="KU260" s="41"/>
      <c r="KV260" s="41"/>
      <c r="KW260" s="41"/>
      <c r="KX260" s="41"/>
      <c r="KY260" s="41"/>
      <c r="KZ260" s="41"/>
      <c r="LA260" s="41"/>
      <c r="LB260" s="41"/>
      <c r="LC260" s="41"/>
      <c r="LD260" s="41"/>
      <c r="LE260" s="41"/>
      <c r="LF260" s="41"/>
      <c r="LG260" s="41"/>
      <c r="LH260" s="41"/>
      <c r="LI260" s="41"/>
      <c r="LJ260" s="41"/>
      <c r="LK260" s="41"/>
      <c r="LL260" s="41"/>
      <c r="LM260" s="41"/>
      <c r="LN260" s="41"/>
      <c r="LO260" s="41"/>
      <c r="LP260" s="41"/>
      <c r="LQ260" s="41"/>
      <c r="LR260" s="41"/>
      <c r="LS260" s="41"/>
      <c r="LT260" s="41"/>
      <c r="LU260" s="41"/>
      <c r="LV260" s="41"/>
      <c r="LW260" s="41"/>
      <c r="LX260" s="41"/>
      <c r="LY260" s="41"/>
      <c r="LZ260" s="41"/>
      <c r="MA260" s="41"/>
      <c r="MB260" s="41"/>
      <c r="MC260" s="41"/>
      <c r="MD260" s="41"/>
      <c r="ME260" s="41"/>
      <c r="MF260" s="41"/>
      <c r="MG260" s="41"/>
      <c r="MH260" s="41"/>
      <c r="MI260" s="41"/>
      <c r="MJ260" s="41"/>
      <c r="MK260" s="41"/>
      <c r="ML260" s="41"/>
      <c r="MM260" s="41"/>
      <c r="MN260" s="41"/>
      <c r="MO260" s="41"/>
      <c r="MP260" s="41"/>
      <c r="MQ260" s="41"/>
      <c r="MR260" s="41"/>
      <c r="MS260" s="41"/>
      <c r="MT260" s="41"/>
      <c r="MU260" s="41"/>
      <c r="MV260" s="41"/>
      <c r="MW260" s="41"/>
      <c r="MX260" s="41"/>
      <c r="MY260" s="41"/>
      <c r="MZ260" s="41"/>
      <c r="NA260" s="41"/>
      <c r="NB260" s="41"/>
      <c r="NC260" s="41"/>
      <c r="ND260" s="41"/>
      <c r="NE260" s="41"/>
      <c r="NF260" s="41"/>
      <c r="NG260" s="41"/>
      <c r="NH260" s="41"/>
      <c r="NI260" s="41"/>
      <c r="NJ260" s="41"/>
      <c r="NK260" s="41"/>
      <c r="NL260" s="41"/>
      <c r="NM260" s="41"/>
      <c r="NN260" s="41"/>
      <c r="NO260" s="41"/>
      <c r="NP260" s="41"/>
      <c r="NQ260" s="41"/>
      <c r="NR260" s="41"/>
      <c r="NS260" s="41"/>
      <c r="NT260" s="41"/>
      <c r="NU260" s="41"/>
      <c r="NV260" s="41"/>
      <c r="NW260" s="41"/>
      <c r="NX260" s="41"/>
      <c r="NY260" s="41"/>
      <c r="NZ260" s="41"/>
      <c r="OA260" s="41"/>
      <c r="OB260" s="41"/>
      <c r="OC260" s="41"/>
      <c r="OD260" s="41"/>
      <c r="OE260" s="41"/>
      <c r="OF260" s="41"/>
      <c r="OG260" s="41"/>
    </row>
    <row r="261" spans="1:397" s="42" customFormat="1" ht="15.75" x14ac:dyDescent="0.25">
      <c r="A261" s="91">
        <v>1</v>
      </c>
      <c r="B261" s="91">
        <v>1</v>
      </c>
      <c r="C261" s="1957" t="s">
        <v>166</v>
      </c>
      <c r="D261" s="1997">
        <v>6207.71</v>
      </c>
      <c r="E261" s="1887">
        <f>'1 уровень'!E1583</f>
        <v>60</v>
      </c>
      <c r="F261" s="1887">
        <f>'1 уровень'!F1583</f>
        <v>20</v>
      </c>
      <c r="G261" s="1887">
        <f>'1 уровень'!G1583</f>
        <v>12</v>
      </c>
      <c r="H261" s="1888">
        <f>G261/F261*100</f>
        <v>60</v>
      </c>
      <c r="I261" s="2032">
        <f t="shared" ref="I261:I262" si="105">D261*E261</f>
        <v>372462.6</v>
      </c>
      <c r="J261" s="2047">
        <f t="shared" ref="J261:J262" si="106">I261/12*$B$5</f>
        <v>124154.2</v>
      </c>
      <c r="K261" s="1887">
        <v>74492.52</v>
      </c>
      <c r="L261" s="1887">
        <f>K261-J261</f>
        <v>-49661.679999999993</v>
      </c>
      <c r="M261" s="1888">
        <f>K261/J261*100</f>
        <v>60.000000000000007</v>
      </c>
      <c r="N261" s="1889">
        <f>K261/I261*100</f>
        <v>20</v>
      </c>
      <c r="O261" s="10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F261" s="41"/>
      <c r="AG261" s="41"/>
      <c r="AH261" s="41"/>
      <c r="AI261" s="41"/>
      <c r="AJ261" s="41"/>
      <c r="AK261" s="41"/>
      <c r="AL261" s="41"/>
      <c r="AM261" s="41"/>
      <c r="AN261" s="41"/>
      <c r="AO261" s="41"/>
      <c r="AP261" s="41"/>
      <c r="AQ261" s="41"/>
      <c r="AR261" s="41"/>
      <c r="AS261" s="41"/>
      <c r="AT261" s="41"/>
      <c r="AU261" s="41"/>
      <c r="AV261" s="41"/>
      <c r="AW261" s="41"/>
      <c r="AX261" s="41"/>
      <c r="AY261" s="41"/>
      <c r="AZ261" s="41"/>
      <c r="BA261" s="41"/>
      <c r="BB261" s="41"/>
      <c r="BC261" s="41"/>
      <c r="BD261" s="41"/>
      <c r="BE261" s="41"/>
      <c r="BF261" s="41"/>
      <c r="BG261" s="41"/>
      <c r="BH261" s="41"/>
      <c r="BI261" s="41"/>
      <c r="BJ261" s="41"/>
      <c r="BK261" s="41"/>
      <c r="BL261" s="41"/>
      <c r="BM261" s="41"/>
      <c r="BN261" s="41"/>
      <c r="BO261" s="41"/>
      <c r="BP261" s="41"/>
      <c r="BQ261" s="41"/>
      <c r="BR261" s="41"/>
      <c r="BS261" s="41"/>
      <c r="BT261" s="41"/>
      <c r="BU261" s="41"/>
      <c r="BV261" s="41"/>
      <c r="BW261" s="41"/>
      <c r="BX261" s="41"/>
      <c r="BY261" s="41"/>
      <c r="BZ261" s="41"/>
      <c r="CA261" s="41"/>
      <c r="CB261" s="41"/>
      <c r="CC261" s="41"/>
      <c r="CD261" s="41"/>
      <c r="CE261" s="41"/>
      <c r="CF261" s="41"/>
      <c r="CG261" s="41"/>
      <c r="CH261" s="41"/>
      <c r="CI261" s="41"/>
      <c r="CJ261" s="41"/>
      <c r="CK261" s="41"/>
      <c r="CL261" s="41"/>
      <c r="CM261" s="41"/>
      <c r="CN261" s="41"/>
      <c r="CO261" s="41"/>
      <c r="CP261" s="41"/>
      <c r="CQ261" s="41"/>
      <c r="CR261" s="41"/>
      <c r="CS261" s="41"/>
      <c r="CT261" s="41"/>
      <c r="CU261" s="41"/>
      <c r="CV261" s="41"/>
      <c r="CW261" s="41"/>
      <c r="CX261" s="41"/>
      <c r="CY261" s="41"/>
      <c r="CZ261" s="41"/>
      <c r="DA261" s="41"/>
      <c r="DB261" s="41"/>
      <c r="DC261" s="41"/>
      <c r="DD261" s="41"/>
      <c r="DE261" s="41"/>
      <c r="DF261" s="41"/>
      <c r="DG261" s="41"/>
      <c r="DH261" s="41"/>
      <c r="DI261" s="41"/>
      <c r="DJ261" s="41"/>
      <c r="DK261" s="41"/>
      <c r="DL261" s="41"/>
      <c r="DM261" s="41"/>
      <c r="DN261" s="41"/>
      <c r="DO261" s="41"/>
      <c r="DP261" s="41"/>
      <c r="DQ261" s="41"/>
      <c r="DR261" s="41"/>
      <c r="DS261" s="41"/>
      <c r="DT261" s="41"/>
      <c r="DU261" s="41"/>
      <c r="DV261" s="41"/>
      <c r="DW261" s="41"/>
      <c r="DX261" s="41"/>
      <c r="DY261" s="41"/>
      <c r="DZ261" s="41"/>
      <c r="EA261" s="41"/>
      <c r="EB261" s="41"/>
      <c r="EC261" s="41"/>
      <c r="ED261" s="41"/>
      <c r="EE261" s="41"/>
      <c r="EF261" s="41"/>
      <c r="EG261" s="41"/>
      <c r="EH261" s="41"/>
      <c r="EI261" s="41"/>
      <c r="EJ261" s="41"/>
      <c r="EK261" s="41"/>
      <c r="EL261" s="41"/>
      <c r="EM261" s="41"/>
      <c r="EN261" s="41"/>
      <c r="EO261" s="41"/>
      <c r="EP261" s="41"/>
      <c r="EQ261" s="41"/>
      <c r="ER261" s="41"/>
      <c r="ES261" s="41"/>
      <c r="ET261" s="41"/>
      <c r="EU261" s="41"/>
      <c r="EV261" s="41"/>
      <c r="EW261" s="41"/>
      <c r="EX261" s="41"/>
      <c r="EY261" s="41"/>
      <c r="EZ261" s="41"/>
      <c r="FA261" s="41"/>
      <c r="FB261" s="41"/>
      <c r="FC261" s="41"/>
      <c r="FD261" s="41"/>
      <c r="FE261" s="41"/>
      <c r="FF261" s="41"/>
      <c r="FG261" s="41"/>
      <c r="FH261" s="41"/>
      <c r="FI261" s="41"/>
      <c r="FJ261" s="41"/>
      <c r="FK261" s="41"/>
      <c r="FL261" s="41"/>
      <c r="FM261" s="41"/>
      <c r="FN261" s="41"/>
      <c r="FO261" s="41"/>
      <c r="FP261" s="41"/>
      <c r="FQ261" s="41"/>
      <c r="FR261" s="41"/>
      <c r="FS261" s="41"/>
      <c r="FT261" s="41"/>
      <c r="FU261" s="41"/>
      <c r="FV261" s="41"/>
      <c r="FW261" s="41"/>
      <c r="FX261" s="41"/>
      <c r="FY261" s="41"/>
      <c r="FZ261" s="41"/>
      <c r="GA261" s="41"/>
      <c r="GB261" s="41"/>
      <c r="GC261" s="41"/>
      <c r="GD261" s="41"/>
      <c r="GE261" s="41"/>
      <c r="GF261" s="41"/>
      <c r="GG261" s="41"/>
      <c r="GH261" s="41"/>
      <c r="GI261" s="41"/>
      <c r="GJ261" s="41"/>
      <c r="GK261" s="41"/>
      <c r="GL261" s="41"/>
      <c r="GM261" s="41"/>
      <c r="GN261" s="41"/>
      <c r="GO261" s="41"/>
      <c r="GP261" s="41"/>
      <c r="GQ261" s="41"/>
      <c r="GR261" s="41"/>
      <c r="GS261" s="41"/>
      <c r="GT261" s="41"/>
      <c r="GU261" s="41"/>
      <c r="GV261" s="41"/>
      <c r="GW261" s="41"/>
      <c r="GX261" s="41"/>
      <c r="GY261" s="41"/>
      <c r="GZ261" s="41"/>
      <c r="HA261" s="41"/>
      <c r="HB261" s="41"/>
      <c r="HC261" s="41"/>
      <c r="HD261" s="41"/>
      <c r="HE261" s="41"/>
      <c r="HF261" s="41"/>
      <c r="HG261" s="41"/>
      <c r="HH261" s="41"/>
      <c r="HI261" s="41"/>
      <c r="HJ261" s="41"/>
      <c r="HK261" s="41"/>
      <c r="HL261" s="41"/>
      <c r="HM261" s="41"/>
      <c r="HN261" s="41"/>
      <c r="HO261" s="41"/>
      <c r="HP261" s="41"/>
      <c r="HQ261" s="41"/>
      <c r="HR261" s="41"/>
      <c r="HS261" s="41"/>
      <c r="HT261" s="41"/>
      <c r="HU261" s="41"/>
      <c r="HV261" s="41"/>
      <c r="HW261" s="41"/>
      <c r="HX261" s="41"/>
      <c r="HY261" s="41"/>
      <c r="HZ261" s="41"/>
      <c r="IA261" s="41"/>
      <c r="IB261" s="41"/>
      <c r="IC261" s="41"/>
      <c r="ID261" s="41"/>
      <c r="IE261" s="41"/>
      <c r="IF261" s="41"/>
      <c r="IG261" s="41"/>
      <c r="IH261" s="41"/>
      <c r="II261" s="41"/>
      <c r="IJ261" s="41"/>
      <c r="IK261" s="41"/>
      <c r="IL261" s="41"/>
      <c r="IM261" s="41"/>
      <c r="IN261" s="41"/>
      <c r="IO261" s="41"/>
      <c r="IP261" s="41"/>
      <c r="IQ261" s="41"/>
      <c r="IR261" s="41"/>
      <c r="IS261" s="41"/>
      <c r="IT261" s="41"/>
      <c r="IU261" s="41"/>
      <c r="IV261" s="41"/>
      <c r="IW261" s="41"/>
      <c r="IX261" s="41"/>
      <c r="IY261" s="41"/>
      <c r="IZ261" s="41"/>
      <c r="JA261" s="41"/>
      <c r="JB261" s="41"/>
      <c r="JC261" s="41"/>
      <c r="JD261" s="41"/>
      <c r="JE261" s="41"/>
      <c r="JF261" s="41"/>
      <c r="JG261" s="41"/>
      <c r="JH261" s="41"/>
      <c r="JI261" s="41"/>
      <c r="JJ261" s="41"/>
      <c r="JK261" s="41"/>
      <c r="JL261" s="41"/>
      <c r="JM261" s="41"/>
      <c r="JN261" s="41"/>
      <c r="JO261" s="41"/>
      <c r="JP261" s="41"/>
      <c r="JQ261" s="41"/>
      <c r="JR261" s="41"/>
      <c r="JS261" s="41"/>
      <c r="JT261" s="41"/>
      <c r="JU261" s="41"/>
      <c r="JV261" s="41"/>
      <c r="JW261" s="41"/>
      <c r="JX261" s="41"/>
      <c r="JY261" s="41"/>
      <c r="JZ261" s="41"/>
      <c r="KA261" s="41"/>
      <c r="KB261" s="41"/>
      <c r="KC261" s="41"/>
      <c r="KD261" s="41"/>
      <c r="KE261" s="41"/>
      <c r="KF261" s="41"/>
      <c r="KG261" s="41"/>
      <c r="KH261" s="41"/>
      <c r="KI261" s="41"/>
      <c r="KJ261" s="41"/>
      <c r="KK261" s="41"/>
      <c r="KL261" s="41"/>
      <c r="KM261" s="41"/>
      <c r="KN261" s="41"/>
      <c r="KO261" s="41"/>
      <c r="KP261" s="41"/>
      <c r="KQ261" s="41"/>
      <c r="KR261" s="41"/>
      <c r="KS261" s="41"/>
      <c r="KT261" s="41"/>
      <c r="KU261" s="41"/>
      <c r="KV261" s="41"/>
      <c r="KW261" s="41"/>
      <c r="KX261" s="41"/>
      <c r="KY261" s="41"/>
      <c r="KZ261" s="41"/>
      <c r="LA261" s="41"/>
      <c r="LB261" s="41"/>
      <c r="LC261" s="41"/>
      <c r="LD261" s="41"/>
      <c r="LE261" s="41"/>
      <c r="LF261" s="41"/>
      <c r="LG261" s="41"/>
      <c r="LH261" s="41"/>
      <c r="LI261" s="41"/>
      <c r="LJ261" s="41"/>
      <c r="LK261" s="41"/>
      <c r="LL261" s="41"/>
      <c r="LM261" s="41"/>
      <c r="LN261" s="41"/>
      <c r="LO261" s="41"/>
      <c r="LP261" s="41"/>
      <c r="LQ261" s="41"/>
      <c r="LR261" s="41"/>
      <c r="LS261" s="41"/>
      <c r="LT261" s="41"/>
      <c r="LU261" s="41"/>
      <c r="LV261" s="41"/>
      <c r="LW261" s="41"/>
      <c r="LX261" s="41"/>
      <c r="LY261" s="41"/>
      <c r="LZ261" s="41"/>
      <c r="MA261" s="41"/>
      <c r="MB261" s="41"/>
      <c r="MC261" s="41"/>
      <c r="MD261" s="41"/>
      <c r="ME261" s="41"/>
      <c r="MF261" s="41"/>
      <c r="MG261" s="41"/>
      <c r="MH261" s="41"/>
      <c r="MI261" s="41"/>
      <c r="MJ261" s="41"/>
      <c r="MK261" s="41"/>
      <c r="ML261" s="41"/>
      <c r="MM261" s="41"/>
      <c r="MN261" s="41"/>
      <c r="MO261" s="41"/>
      <c r="MP261" s="41"/>
      <c r="MQ261" s="41"/>
      <c r="MR261" s="41"/>
      <c r="MS261" s="41"/>
      <c r="MT261" s="41"/>
      <c r="MU261" s="41"/>
      <c r="MV261" s="41"/>
      <c r="MW261" s="41"/>
      <c r="MX261" s="41"/>
      <c r="MY261" s="41"/>
      <c r="MZ261" s="41"/>
      <c r="NA261" s="41"/>
      <c r="NB261" s="41"/>
      <c r="NC261" s="41"/>
      <c r="ND261" s="41"/>
      <c r="NE261" s="41"/>
      <c r="NF261" s="41"/>
      <c r="NG261" s="41"/>
      <c r="NH261" s="41"/>
      <c r="NI261" s="41"/>
      <c r="NJ261" s="41"/>
      <c r="NK261" s="41"/>
      <c r="NL261" s="41"/>
      <c r="NM261" s="41"/>
      <c r="NN261" s="41"/>
      <c r="NO261" s="41"/>
      <c r="NP261" s="41"/>
      <c r="NQ261" s="41"/>
      <c r="NR261" s="41"/>
      <c r="NS261" s="41"/>
      <c r="NT261" s="41"/>
      <c r="NU261" s="41"/>
      <c r="NV261" s="41"/>
      <c r="NW261" s="41"/>
      <c r="NX261" s="41"/>
      <c r="NY261" s="41"/>
      <c r="NZ261" s="41"/>
      <c r="OA261" s="41"/>
      <c r="OB261" s="41"/>
      <c r="OC261" s="41"/>
      <c r="OD261" s="41"/>
      <c r="OE261" s="41"/>
      <c r="OF261" s="41"/>
      <c r="OG261" s="41"/>
    </row>
    <row r="262" spans="1:397" s="42" customFormat="1" ht="30" x14ac:dyDescent="0.25">
      <c r="A262" s="91">
        <v>1</v>
      </c>
      <c r="B262" s="91">
        <v>1</v>
      </c>
      <c r="C262" s="1957" t="s">
        <v>201</v>
      </c>
      <c r="D262" s="1999">
        <v>2659.83</v>
      </c>
      <c r="E262" s="1887">
        <f>'1 уровень'!E1584</f>
        <v>200</v>
      </c>
      <c r="F262" s="1887">
        <f>'1 уровень'!F1584</f>
        <v>67</v>
      </c>
      <c r="G262" s="1887">
        <f>'1 уровень'!G1584</f>
        <v>11</v>
      </c>
      <c r="H262" s="1888">
        <f>G262/F262*100</f>
        <v>16.417910447761194</v>
      </c>
      <c r="I262" s="2032">
        <f t="shared" si="105"/>
        <v>531966</v>
      </c>
      <c r="J262" s="2047">
        <f t="shared" si="106"/>
        <v>177322</v>
      </c>
      <c r="K262" s="1887">
        <v>29258.129999999997</v>
      </c>
      <c r="L262" s="1887">
        <f>K262-J262</f>
        <v>-148063.87</v>
      </c>
      <c r="M262" s="1888">
        <f>K262/J262*100</f>
        <v>16.499999999999996</v>
      </c>
      <c r="N262" s="1889">
        <f>K262/I262*100</f>
        <v>5.4999999999999991</v>
      </c>
      <c r="O262" s="10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F262" s="41"/>
      <c r="AG262" s="41"/>
      <c r="AH262" s="41"/>
      <c r="AI262" s="41"/>
      <c r="AJ262" s="41"/>
      <c r="AK262" s="41"/>
      <c r="AL262" s="41"/>
      <c r="AM262" s="41"/>
      <c r="AN262" s="41"/>
      <c r="AO262" s="41"/>
      <c r="AP262" s="41"/>
      <c r="AQ262" s="41"/>
      <c r="AR262" s="41"/>
      <c r="AS262" s="41"/>
      <c r="AT262" s="41"/>
      <c r="AU262" s="41"/>
      <c r="AV262" s="41"/>
      <c r="AW262" s="41"/>
      <c r="AX262" s="41"/>
      <c r="AY262" s="41"/>
      <c r="AZ262" s="41"/>
      <c r="BA262" s="41"/>
      <c r="BB262" s="41"/>
      <c r="BC262" s="41"/>
      <c r="BD262" s="41"/>
      <c r="BE262" s="41"/>
      <c r="BF262" s="41"/>
      <c r="BG262" s="41"/>
      <c r="BH262" s="41"/>
      <c r="BI262" s="41"/>
      <c r="BJ262" s="41"/>
      <c r="BK262" s="41"/>
      <c r="BL262" s="41"/>
      <c r="BM262" s="41"/>
      <c r="BN262" s="41"/>
      <c r="BO262" s="41"/>
      <c r="BP262" s="41"/>
      <c r="BQ262" s="41"/>
      <c r="BR262" s="41"/>
      <c r="BS262" s="41"/>
      <c r="BT262" s="41"/>
      <c r="BU262" s="41"/>
      <c r="BV262" s="41"/>
      <c r="BW262" s="41"/>
      <c r="BX262" s="41"/>
      <c r="BY262" s="41"/>
      <c r="BZ262" s="41"/>
      <c r="CA262" s="41"/>
      <c r="CB262" s="41"/>
      <c r="CC262" s="41"/>
      <c r="CD262" s="41"/>
      <c r="CE262" s="41"/>
      <c r="CF262" s="41"/>
      <c r="CG262" s="41"/>
      <c r="CH262" s="41"/>
      <c r="CI262" s="41"/>
      <c r="CJ262" s="41"/>
      <c r="CK262" s="41"/>
      <c r="CL262" s="41"/>
      <c r="CM262" s="41"/>
      <c r="CN262" s="41"/>
      <c r="CO262" s="41"/>
      <c r="CP262" s="41"/>
      <c r="CQ262" s="41"/>
      <c r="CR262" s="41"/>
      <c r="CS262" s="41"/>
      <c r="CT262" s="41"/>
      <c r="CU262" s="41"/>
      <c r="CV262" s="41"/>
      <c r="CW262" s="41"/>
      <c r="CX262" s="41"/>
      <c r="CY262" s="41"/>
      <c r="CZ262" s="41"/>
      <c r="DA262" s="41"/>
      <c r="DB262" s="41"/>
      <c r="DC262" s="41"/>
      <c r="DD262" s="41"/>
      <c r="DE262" s="41"/>
      <c r="DF262" s="41"/>
      <c r="DG262" s="41"/>
      <c r="DH262" s="41"/>
      <c r="DI262" s="41"/>
      <c r="DJ262" s="41"/>
      <c r="DK262" s="41"/>
      <c r="DL262" s="41"/>
      <c r="DM262" s="41"/>
      <c r="DN262" s="41"/>
      <c r="DO262" s="41"/>
      <c r="DP262" s="41"/>
      <c r="DQ262" s="41"/>
      <c r="DR262" s="41"/>
      <c r="DS262" s="41"/>
      <c r="DT262" s="41"/>
      <c r="DU262" s="41"/>
      <c r="DV262" s="41"/>
      <c r="DW262" s="41"/>
      <c r="DX262" s="41"/>
      <c r="DY262" s="41"/>
      <c r="DZ262" s="41"/>
      <c r="EA262" s="41"/>
      <c r="EB262" s="41"/>
      <c r="EC262" s="41"/>
      <c r="ED262" s="41"/>
      <c r="EE262" s="41"/>
      <c r="EF262" s="41"/>
      <c r="EG262" s="41"/>
      <c r="EH262" s="41"/>
      <c r="EI262" s="41"/>
      <c r="EJ262" s="41"/>
      <c r="EK262" s="41"/>
      <c r="EL262" s="41"/>
      <c r="EM262" s="41"/>
      <c r="EN262" s="41"/>
      <c r="EO262" s="41"/>
      <c r="EP262" s="41"/>
      <c r="EQ262" s="41"/>
      <c r="ER262" s="41"/>
      <c r="ES262" s="41"/>
      <c r="ET262" s="41"/>
      <c r="EU262" s="41"/>
      <c r="EV262" s="41"/>
      <c r="EW262" s="41"/>
      <c r="EX262" s="41"/>
      <c r="EY262" s="41"/>
      <c r="EZ262" s="41"/>
      <c r="FA262" s="41"/>
      <c r="FB262" s="41"/>
      <c r="FC262" s="41"/>
      <c r="FD262" s="41"/>
      <c r="FE262" s="41"/>
      <c r="FF262" s="41"/>
      <c r="FG262" s="41"/>
      <c r="FH262" s="41"/>
      <c r="FI262" s="41"/>
      <c r="FJ262" s="41"/>
      <c r="FK262" s="41"/>
      <c r="FL262" s="41"/>
      <c r="FM262" s="41"/>
      <c r="FN262" s="41"/>
      <c r="FO262" s="41"/>
      <c r="FP262" s="41"/>
      <c r="FQ262" s="41"/>
      <c r="FR262" s="41"/>
      <c r="FS262" s="41"/>
      <c r="FT262" s="41"/>
      <c r="FU262" s="41"/>
      <c r="FV262" s="41"/>
      <c r="FW262" s="41"/>
      <c r="FX262" s="41"/>
      <c r="FY262" s="41"/>
      <c r="FZ262" s="41"/>
      <c r="GA262" s="41"/>
      <c r="GB262" s="41"/>
      <c r="GC262" s="41"/>
      <c r="GD262" s="41"/>
      <c r="GE262" s="41"/>
      <c r="GF262" s="41"/>
      <c r="GG262" s="41"/>
      <c r="GH262" s="41"/>
      <c r="GI262" s="41"/>
      <c r="GJ262" s="41"/>
      <c r="GK262" s="41"/>
      <c r="GL262" s="41"/>
      <c r="GM262" s="41"/>
      <c r="GN262" s="41"/>
      <c r="GO262" s="41"/>
      <c r="GP262" s="41"/>
      <c r="GQ262" s="41"/>
      <c r="GR262" s="41"/>
      <c r="GS262" s="41"/>
      <c r="GT262" s="41"/>
      <c r="GU262" s="41"/>
      <c r="GV262" s="41"/>
      <c r="GW262" s="41"/>
      <c r="GX262" s="41"/>
      <c r="GY262" s="41"/>
      <c r="GZ262" s="41"/>
      <c r="HA262" s="41"/>
      <c r="HB262" s="41"/>
      <c r="HC262" s="41"/>
      <c r="HD262" s="41"/>
      <c r="HE262" s="41"/>
      <c r="HF262" s="41"/>
      <c r="HG262" s="41"/>
      <c r="HH262" s="41"/>
      <c r="HI262" s="41"/>
      <c r="HJ262" s="41"/>
      <c r="HK262" s="41"/>
      <c r="HL262" s="41"/>
      <c r="HM262" s="41"/>
      <c r="HN262" s="41"/>
      <c r="HO262" s="41"/>
      <c r="HP262" s="41"/>
      <c r="HQ262" s="41"/>
      <c r="HR262" s="41"/>
      <c r="HS262" s="41"/>
      <c r="HT262" s="41"/>
      <c r="HU262" s="41"/>
      <c r="HV262" s="41"/>
      <c r="HW262" s="41"/>
      <c r="HX262" s="41"/>
      <c r="HY262" s="41"/>
      <c r="HZ262" s="41"/>
      <c r="IA262" s="41"/>
      <c r="IB262" s="41"/>
      <c r="IC262" s="41"/>
      <c r="ID262" s="41"/>
      <c r="IE262" s="41"/>
      <c r="IF262" s="41"/>
      <c r="IG262" s="41"/>
      <c r="IH262" s="41"/>
      <c r="II262" s="41"/>
      <c r="IJ262" s="41"/>
      <c r="IK262" s="41"/>
      <c r="IL262" s="41"/>
      <c r="IM262" s="41"/>
      <c r="IN262" s="41"/>
      <c r="IO262" s="41"/>
      <c r="IP262" s="41"/>
      <c r="IQ262" s="41"/>
      <c r="IR262" s="41"/>
      <c r="IS262" s="41"/>
      <c r="IT262" s="41"/>
      <c r="IU262" s="41"/>
      <c r="IV262" s="41"/>
      <c r="IW262" s="41"/>
      <c r="IX262" s="41"/>
      <c r="IY262" s="41"/>
      <c r="IZ262" s="41"/>
      <c r="JA262" s="41"/>
      <c r="JB262" s="41"/>
      <c r="JC262" s="41"/>
      <c r="JD262" s="41"/>
      <c r="JE262" s="41"/>
      <c r="JF262" s="41"/>
      <c r="JG262" s="41"/>
      <c r="JH262" s="41"/>
      <c r="JI262" s="41"/>
      <c r="JJ262" s="41"/>
      <c r="JK262" s="41"/>
      <c r="JL262" s="41"/>
      <c r="JM262" s="41"/>
      <c r="JN262" s="41"/>
      <c r="JO262" s="41"/>
      <c r="JP262" s="41"/>
      <c r="JQ262" s="41"/>
      <c r="JR262" s="41"/>
      <c r="JS262" s="41"/>
      <c r="JT262" s="41"/>
      <c r="JU262" s="41"/>
      <c r="JV262" s="41"/>
      <c r="JW262" s="41"/>
      <c r="JX262" s="41"/>
      <c r="JY262" s="41"/>
      <c r="JZ262" s="41"/>
      <c r="KA262" s="41"/>
      <c r="KB262" s="41"/>
      <c r="KC262" s="41"/>
      <c r="KD262" s="41"/>
      <c r="KE262" s="41"/>
      <c r="KF262" s="41"/>
      <c r="KG262" s="41"/>
      <c r="KH262" s="41"/>
      <c r="KI262" s="41"/>
      <c r="KJ262" s="41"/>
      <c r="KK262" s="41"/>
      <c r="KL262" s="41"/>
      <c r="KM262" s="41"/>
      <c r="KN262" s="41"/>
      <c r="KO262" s="41"/>
      <c r="KP262" s="41"/>
      <c r="KQ262" s="41"/>
      <c r="KR262" s="41"/>
      <c r="KS262" s="41"/>
      <c r="KT262" s="41"/>
      <c r="KU262" s="41"/>
      <c r="KV262" s="41"/>
      <c r="KW262" s="41"/>
      <c r="KX262" s="41"/>
      <c r="KY262" s="41"/>
      <c r="KZ262" s="41"/>
      <c r="LA262" s="41"/>
      <c r="LB262" s="41"/>
      <c r="LC262" s="41"/>
      <c r="LD262" s="41"/>
      <c r="LE262" s="41"/>
      <c r="LF262" s="41"/>
      <c r="LG262" s="41"/>
      <c r="LH262" s="41"/>
      <c r="LI262" s="41"/>
      <c r="LJ262" s="41"/>
      <c r="LK262" s="41"/>
      <c r="LL262" s="41"/>
      <c r="LM262" s="41"/>
      <c r="LN262" s="41"/>
      <c r="LO262" s="41"/>
      <c r="LP262" s="41"/>
      <c r="LQ262" s="41"/>
      <c r="LR262" s="41"/>
      <c r="LS262" s="41"/>
      <c r="LT262" s="41"/>
      <c r="LU262" s="41"/>
      <c r="LV262" s="41"/>
      <c r="LW262" s="41"/>
      <c r="LX262" s="41"/>
      <c r="LY262" s="41"/>
      <c r="LZ262" s="41"/>
      <c r="MA262" s="41"/>
      <c r="MB262" s="41"/>
      <c r="MC262" s="41"/>
      <c r="MD262" s="41"/>
      <c r="ME262" s="41"/>
      <c r="MF262" s="41"/>
      <c r="MG262" s="41"/>
      <c r="MH262" s="41"/>
      <c r="MI262" s="41"/>
      <c r="MJ262" s="41"/>
      <c r="MK262" s="41"/>
      <c r="ML262" s="41"/>
      <c r="MM262" s="41"/>
      <c r="MN262" s="41"/>
      <c r="MO262" s="41"/>
      <c r="MP262" s="41"/>
      <c r="MQ262" s="41"/>
      <c r="MR262" s="41"/>
      <c r="MS262" s="41"/>
      <c r="MT262" s="41"/>
      <c r="MU262" s="41"/>
      <c r="MV262" s="41"/>
      <c r="MW262" s="41"/>
      <c r="MX262" s="41"/>
      <c r="MY262" s="41"/>
      <c r="MZ262" s="41"/>
      <c r="NA262" s="41"/>
      <c r="NB262" s="41"/>
      <c r="NC262" s="41"/>
      <c r="ND262" s="41"/>
      <c r="NE262" s="41"/>
      <c r="NF262" s="41"/>
      <c r="NG262" s="41"/>
      <c r="NH262" s="41"/>
      <c r="NI262" s="41"/>
      <c r="NJ262" s="41"/>
      <c r="NK262" s="41"/>
      <c r="NL262" s="41"/>
      <c r="NM262" s="41"/>
      <c r="NN262" s="41"/>
      <c r="NO262" s="41"/>
      <c r="NP262" s="41"/>
      <c r="NQ262" s="41"/>
      <c r="NR262" s="41"/>
      <c r="NS262" s="41"/>
      <c r="NT262" s="41"/>
      <c r="NU262" s="41"/>
      <c r="NV262" s="41"/>
      <c r="NW262" s="41"/>
      <c r="NX262" s="41"/>
      <c r="NY262" s="41"/>
      <c r="NZ262" s="41"/>
      <c r="OA262" s="41"/>
      <c r="OB262" s="41"/>
      <c r="OC262" s="41"/>
      <c r="OD262" s="41"/>
      <c r="OE262" s="41"/>
      <c r="OF262" s="41"/>
      <c r="OG262" s="41"/>
    </row>
    <row r="263" spans="1:397" s="42" customFormat="1" ht="15.75" x14ac:dyDescent="0.25">
      <c r="A263" s="91">
        <v>1</v>
      </c>
      <c r="B263" s="91">
        <v>1</v>
      </c>
      <c r="C263" s="1957"/>
      <c r="D263" s="1999"/>
      <c r="E263" s="1887"/>
      <c r="F263" s="1887"/>
      <c r="G263" s="1887"/>
      <c r="H263" s="1888"/>
      <c r="I263" s="2032"/>
      <c r="J263" s="2047"/>
      <c r="K263" s="1887"/>
      <c r="L263" s="1887"/>
      <c r="M263" s="1888"/>
      <c r="N263" s="1889"/>
      <c r="O263" s="10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F263" s="41"/>
      <c r="AG263" s="41"/>
      <c r="AH263" s="41"/>
      <c r="AI263" s="41"/>
      <c r="AJ263" s="41"/>
      <c r="AK263" s="41"/>
      <c r="AL263" s="41"/>
      <c r="AM263" s="41"/>
      <c r="AN263" s="41"/>
      <c r="AO263" s="41"/>
      <c r="AP263" s="41"/>
      <c r="AQ263" s="41"/>
      <c r="AR263" s="41"/>
      <c r="AS263" s="41"/>
      <c r="AT263" s="41"/>
      <c r="AU263" s="41"/>
      <c r="AV263" s="41"/>
      <c r="AW263" s="41"/>
      <c r="AX263" s="41"/>
      <c r="AY263" s="41"/>
      <c r="AZ263" s="41"/>
      <c r="BA263" s="41"/>
      <c r="BB263" s="41"/>
      <c r="BC263" s="41"/>
      <c r="BD263" s="41"/>
      <c r="BE263" s="41"/>
      <c r="BF263" s="41"/>
      <c r="BG263" s="41"/>
      <c r="BH263" s="41"/>
      <c r="BI263" s="41"/>
      <c r="BJ263" s="41"/>
      <c r="BK263" s="41"/>
      <c r="BL263" s="41"/>
      <c r="BM263" s="41"/>
      <c r="BN263" s="41"/>
      <c r="BO263" s="41"/>
      <c r="BP263" s="41"/>
      <c r="BQ263" s="41"/>
      <c r="BR263" s="41"/>
      <c r="BS263" s="41"/>
      <c r="BT263" s="41"/>
      <c r="BU263" s="41"/>
      <c r="BV263" s="41"/>
      <c r="BW263" s="41"/>
      <c r="BX263" s="41"/>
      <c r="BY263" s="41"/>
      <c r="BZ263" s="41"/>
      <c r="CA263" s="41"/>
      <c r="CB263" s="41"/>
      <c r="CC263" s="41"/>
      <c r="CD263" s="41"/>
      <c r="CE263" s="41"/>
      <c r="CF263" s="41"/>
      <c r="CG263" s="41"/>
      <c r="CH263" s="41"/>
      <c r="CI263" s="41"/>
      <c r="CJ263" s="41"/>
      <c r="CK263" s="41"/>
      <c r="CL263" s="41"/>
      <c r="CM263" s="41"/>
      <c r="CN263" s="41"/>
      <c r="CO263" s="41"/>
      <c r="CP263" s="41"/>
      <c r="CQ263" s="41"/>
      <c r="CR263" s="41"/>
      <c r="CS263" s="41"/>
      <c r="CT263" s="41"/>
      <c r="CU263" s="41"/>
      <c r="CV263" s="41"/>
      <c r="CW263" s="41"/>
      <c r="CX263" s="41"/>
      <c r="CY263" s="41"/>
      <c r="CZ263" s="41"/>
      <c r="DA263" s="41"/>
      <c r="DB263" s="41"/>
      <c r="DC263" s="41"/>
      <c r="DD263" s="41"/>
      <c r="DE263" s="41"/>
      <c r="DF263" s="41"/>
      <c r="DG263" s="41"/>
      <c r="DH263" s="41"/>
      <c r="DI263" s="41"/>
      <c r="DJ263" s="41"/>
      <c r="DK263" s="41"/>
      <c r="DL263" s="41"/>
      <c r="DM263" s="41"/>
      <c r="DN263" s="41"/>
      <c r="DO263" s="41"/>
      <c r="DP263" s="41"/>
      <c r="DQ263" s="41"/>
      <c r="DR263" s="41"/>
      <c r="DS263" s="41"/>
      <c r="DT263" s="41"/>
      <c r="DU263" s="41"/>
      <c r="DV263" s="41"/>
      <c r="DW263" s="41"/>
      <c r="DX263" s="41"/>
      <c r="DY263" s="41"/>
      <c r="DZ263" s="41"/>
      <c r="EA263" s="41"/>
      <c r="EB263" s="41"/>
      <c r="EC263" s="41"/>
      <c r="ED263" s="41"/>
      <c r="EE263" s="41"/>
      <c r="EF263" s="41"/>
      <c r="EG263" s="41"/>
      <c r="EH263" s="41"/>
      <c r="EI263" s="41"/>
      <c r="EJ263" s="41"/>
      <c r="EK263" s="41"/>
      <c r="EL263" s="41"/>
      <c r="EM263" s="41"/>
      <c r="EN263" s="41"/>
      <c r="EO263" s="41"/>
      <c r="EP263" s="41"/>
      <c r="EQ263" s="41"/>
      <c r="ER263" s="41"/>
      <c r="ES263" s="41"/>
      <c r="ET263" s="41"/>
      <c r="EU263" s="41"/>
      <c r="EV263" s="41"/>
      <c r="EW263" s="41"/>
      <c r="EX263" s="41"/>
      <c r="EY263" s="41"/>
      <c r="EZ263" s="41"/>
      <c r="FA263" s="41"/>
      <c r="FB263" s="41"/>
      <c r="FC263" s="41"/>
      <c r="FD263" s="41"/>
      <c r="FE263" s="41"/>
      <c r="FF263" s="41"/>
      <c r="FG263" s="41"/>
      <c r="FH263" s="41"/>
      <c r="FI263" s="41"/>
      <c r="FJ263" s="41"/>
      <c r="FK263" s="41"/>
      <c r="FL263" s="41"/>
      <c r="FM263" s="41"/>
      <c r="FN263" s="41"/>
      <c r="FO263" s="41"/>
      <c r="FP263" s="41"/>
      <c r="FQ263" s="41"/>
      <c r="FR263" s="41"/>
      <c r="FS263" s="41"/>
      <c r="FT263" s="41"/>
      <c r="FU263" s="41"/>
      <c r="FV263" s="41"/>
      <c r="FW263" s="41"/>
      <c r="FX263" s="41"/>
      <c r="FY263" s="41"/>
      <c r="FZ263" s="41"/>
      <c r="GA263" s="41"/>
      <c r="GB263" s="41"/>
      <c r="GC263" s="41"/>
      <c r="GD263" s="41"/>
      <c r="GE263" s="41"/>
      <c r="GF263" s="41"/>
      <c r="GG263" s="41"/>
      <c r="GH263" s="41"/>
      <c r="GI263" s="41"/>
      <c r="GJ263" s="41"/>
      <c r="GK263" s="41"/>
      <c r="GL263" s="41"/>
      <c r="GM263" s="41"/>
      <c r="GN263" s="41"/>
      <c r="GO263" s="41"/>
      <c r="GP263" s="41"/>
      <c r="GQ263" s="41"/>
      <c r="GR263" s="41"/>
      <c r="GS263" s="41"/>
      <c r="GT263" s="41"/>
      <c r="GU263" s="41"/>
      <c r="GV263" s="41"/>
      <c r="GW263" s="41"/>
      <c r="GX263" s="41"/>
      <c r="GY263" s="41"/>
      <c r="GZ263" s="41"/>
      <c r="HA263" s="41"/>
      <c r="HB263" s="41"/>
      <c r="HC263" s="41"/>
      <c r="HD263" s="41"/>
      <c r="HE263" s="41"/>
      <c r="HF263" s="41"/>
      <c r="HG263" s="41"/>
      <c r="HH263" s="41"/>
      <c r="HI263" s="41"/>
      <c r="HJ263" s="41"/>
      <c r="HK263" s="41"/>
      <c r="HL263" s="41"/>
      <c r="HM263" s="41"/>
      <c r="HN263" s="41"/>
      <c r="HO263" s="41"/>
      <c r="HP263" s="41"/>
      <c r="HQ263" s="41"/>
      <c r="HR263" s="41"/>
      <c r="HS263" s="41"/>
      <c r="HT263" s="41"/>
      <c r="HU263" s="41"/>
      <c r="HV263" s="41"/>
      <c r="HW263" s="41"/>
      <c r="HX263" s="41"/>
      <c r="HY263" s="41"/>
      <c r="HZ263" s="41"/>
      <c r="IA263" s="41"/>
      <c r="IB263" s="41"/>
      <c r="IC263" s="41"/>
      <c r="ID263" s="41"/>
      <c r="IE263" s="41"/>
      <c r="IF263" s="41"/>
      <c r="IG263" s="41"/>
      <c r="IH263" s="41"/>
      <c r="II263" s="41"/>
      <c r="IJ263" s="41"/>
      <c r="IK263" s="41"/>
      <c r="IL263" s="41"/>
      <c r="IM263" s="41"/>
      <c r="IN263" s="41"/>
      <c r="IO263" s="41"/>
      <c r="IP263" s="41"/>
      <c r="IQ263" s="41"/>
      <c r="IR263" s="41"/>
      <c r="IS263" s="41"/>
      <c r="IT263" s="41"/>
      <c r="IU263" s="41"/>
      <c r="IV263" s="41"/>
      <c r="IW263" s="41"/>
      <c r="IX263" s="41"/>
      <c r="IY263" s="41"/>
      <c r="IZ263" s="41"/>
      <c r="JA263" s="41"/>
      <c r="JB263" s="41"/>
      <c r="JC263" s="41"/>
      <c r="JD263" s="41"/>
      <c r="JE263" s="41"/>
      <c r="JF263" s="41"/>
      <c r="JG263" s="41"/>
      <c r="JH263" s="41"/>
      <c r="JI263" s="41"/>
      <c r="JJ263" s="41"/>
      <c r="JK263" s="41"/>
      <c r="JL263" s="41"/>
      <c r="JM263" s="41"/>
      <c r="JN263" s="41"/>
      <c r="JO263" s="41"/>
      <c r="JP263" s="41"/>
      <c r="JQ263" s="41"/>
      <c r="JR263" s="41"/>
      <c r="JS263" s="41"/>
      <c r="JT263" s="41"/>
      <c r="JU263" s="41"/>
      <c r="JV263" s="41"/>
      <c r="JW263" s="41"/>
      <c r="JX263" s="41"/>
      <c r="JY263" s="41"/>
      <c r="JZ263" s="41"/>
      <c r="KA263" s="41"/>
      <c r="KB263" s="41"/>
      <c r="KC263" s="41"/>
      <c r="KD263" s="41"/>
      <c r="KE263" s="41"/>
      <c r="KF263" s="41"/>
      <c r="KG263" s="41"/>
      <c r="KH263" s="41"/>
      <c r="KI263" s="41"/>
      <c r="KJ263" s="41"/>
      <c r="KK263" s="41"/>
      <c r="KL263" s="41"/>
      <c r="KM263" s="41"/>
      <c r="KN263" s="41"/>
      <c r="KO263" s="41"/>
      <c r="KP263" s="41"/>
      <c r="KQ263" s="41"/>
      <c r="KR263" s="41"/>
      <c r="KS263" s="41"/>
      <c r="KT263" s="41"/>
      <c r="KU263" s="41"/>
      <c r="KV263" s="41"/>
      <c r="KW263" s="41"/>
      <c r="KX263" s="41"/>
      <c r="KY263" s="41"/>
      <c r="KZ263" s="41"/>
      <c r="LA263" s="41"/>
      <c r="LB263" s="41"/>
      <c r="LC263" s="41"/>
      <c r="LD263" s="41"/>
      <c r="LE263" s="41"/>
      <c r="LF263" s="41"/>
      <c r="LG263" s="41"/>
      <c r="LH263" s="41"/>
      <c r="LI263" s="41"/>
      <c r="LJ263" s="41"/>
      <c r="LK263" s="41"/>
      <c r="LL263" s="41"/>
      <c r="LM263" s="41"/>
      <c r="LN263" s="41"/>
      <c r="LO263" s="41"/>
      <c r="LP263" s="41"/>
      <c r="LQ263" s="41"/>
      <c r="LR263" s="41"/>
      <c r="LS263" s="41"/>
      <c r="LT263" s="41"/>
      <c r="LU263" s="41"/>
      <c r="LV263" s="41"/>
      <c r="LW263" s="41"/>
      <c r="LX263" s="41"/>
      <c r="LY263" s="41"/>
      <c r="LZ263" s="41"/>
      <c r="MA263" s="41"/>
      <c r="MB263" s="41"/>
      <c r="MC263" s="41"/>
      <c r="MD263" s="41"/>
      <c r="ME263" s="41"/>
      <c r="MF263" s="41"/>
      <c r="MG263" s="41"/>
      <c r="MH263" s="41"/>
      <c r="MI263" s="41"/>
      <c r="MJ263" s="41"/>
      <c r="MK263" s="41"/>
      <c r="ML263" s="41"/>
      <c r="MM263" s="41"/>
      <c r="MN263" s="41"/>
      <c r="MO263" s="41"/>
      <c r="MP263" s="41"/>
      <c r="MQ263" s="41"/>
      <c r="MR263" s="41"/>
      <c r="MS263" s="41"/>
      <c r="MT263" s="41"/>
      <c r="MU263" s="41"/>
      <c r="MV263" s="41"/>
      <c r="MW263" s="41"/>
      <c r="MX263" s="41"/>
      <c r="MY263" s="41"/>
      <c r="MZ263" s="41"/>
      <c r="NA263" s="41"/>
      <c r="NB263" s="41"/>
      <c r="NC263" s="41"/>
      <c r="ND263" s="41"/>
      <c r="NE263" s="41"/>
      <c r="NF263" s="41"/>
      <c r="NG263" s="41"/>
      <c r="NH263" s="41"/>
      <c r="NI263" s="41"/>
      <c r="NJ263" s="41"/>
      <c r="NK263" s="41"/>
      <c r="NL263" s="41"/>
      <c r="NM263" s="41"/>
      <c r="NN263" s="41"/>
      <c r="NO263" s="41"/>
      <c r="NP263" s="41"/>
      <c r="NQ263" s="41"/>
      <c r="NR263" s="41"/>
      <c r="NS263" s="41"/>
      <c r="NT263" s="41"/>
      <c r="NU263" s="41"/>
      <c r="NV263" s="41"/>
      <c r="NW263" s="41"/>
      <c r="NX263" s="41"/>
      <c r="NY263" s="41"/>
      <c r="NZ263" s="41"/>
      <c r="OA263" s="41"/>
      <c r="OB263" s="41"/>
      <c r="OC263" s="41"/>
      <c r="OD263" s="41"/>
      <c r="OE263" s="41"/>
      <c r="OF263" s="41"/>
      <c r="OG263" s="41"/>
    </row>
    <row r="264" spans="1:397" s="42" customFormat="1" ht="15.75" x14ac:dyDescent="0.25">
      <c r="A264" s="91">
        <v>1</v>
      </c>
      <c r="B264" s="91">
        <v>1</v>
      </c>
      <c r="C264" s="1988" t="s">
        <v>665</v>
      </c>
      <c r="D264" s="2017"/>
      <c r="E264" s="1887"/>
      <c r="F264" s="1887"/>
      <c r="G264" s="1887"/>
      <c r="H264" s="1888"/>
      <c r="I264" s="2032"/>
      <c r="J264" s="2047"/>
      <c r="K264" s="1887"/>
      <c r="L264" s="1887"/>
      <c r="M264" s="1888"/>
      <c r="N264" s="1889"/>
      <c r="O264" s="10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F264" s="41"/>
      <c r="AG264" s="41"/>
      <c r="AH264" s="41"/>
      <c r="AI264" s="41"/>
      <c r="AJ264" s="41"/>
      <c r="AK264" s="41"/>
      <c r="AL264" s="41"/>
      <c r="AM264" s="41"/>
      <c r="AN264" s="41"/>
      <c r="AO264" s="41"/>
      <c r="AP264" s="41"/>
      <c r="AQ264" s="41"/>
      <c r="AR264" s="41"/>
      <c r="AS264" s="41"/>
      <c r="AT264" s="41"/>
      <c r="AU264" s="41"/>
      <c r="AV264" s="41"/>
      <c r="AW264" s="41"/>
      <c r="AX264" s="41"/>
      <c r="AY264" s="41"/>
      <c r="AZ264" s="41"/>
      <c r="BA264" s="41"/>
      <c r="BB264" s="41"/>
      <c r="BC264" s="41"/>
      <c r="BD264" s="41"/>
      <c r="BE264" s="41"/>
      <c r="BF264" s="41"/>
      <c r="BG264" s="41"/>
      <c r="BH264" s="41"/>
      <c r="BI264" s="41"/>
      <c r="BJ264" s="41"/>
      <c r="BK264" s="41"/>
      <c r="BL264" s="41"/>
      <c r="BM264" s="41"/>
      <c r="BN264" s="41"/>
      <c r="BO264" s="41"/>
      <c r="BP264" s="41"/>
      <c r="BQ264" s="41"/>
      <c r="BR264" s="41"/>
      <c r="BS264" s="41"/>
      <c r="BT264" s="41"/>
      <c r="BU264" s="41"/>
      <c r="BV264" s="41"/>
      <c r="BW264" s="41"/>
      <c r="BX264" s="41"/>
      <c r="BY264" s="41"/>
      <c r="BZ264" s="41"/>
      <c r="CA264" s="41"/>
      <c r="CB264" s="41"/>
      <c r="CC264" s="41"/>
      <c r="CD264" s="41"/>
      <c r="CE264" s="41"/>
      <c r="CF264" s="41"/>
      <c r="CG264" s="41"/>
      <c r="CH264" s="41"/>
      <c r="CI264" s="41"/>
      <c r="CJ264" s="41"/>
      <c r="CK264" s="41"/>
      <c r="CL264" s="41"/>
      <c r="CM264" s="41"/>
      <c r="CN264" s="41"/>
      <c r="CO264" s="41"/>
      <c r="CP264" s="41"/>
      <c r="CQ264" s="41"/>
      <c r="CR264" s="41"/>
      <c r="CS264" s="41"/>
      <c r="CT264" s="41"/>
      <c r="CU264" s="41"/>
      <c r="CV264" s="41"/>
      <c r="CW264" s="41"/>
      <c r="CX264" s="41"/>
      <c r="CY264" s="41"/>
      <c r="CZ264" s="41"/>
      <c r="DA264" s="41"/>
      <c r="DB264" s="41"/>
      <c r="DC264" s="41"/>
      <c r="DD264" s="41"/>
      <c r="DE264" s="41"/>
      <c r="DF264" s="41"/>
      <c r="DG264" s="41"/>
      <c r="DH264" s="41"/>
      <c r="DI264" s="41"/>
      <c r="DJ264" s="41"/>
      <c r="DK264" s="41"/>
      <c r="DL264" s="41"/>
      <c r="DM264" s="41"/>
      <c r="DN264" s="41"/>
      <c r="DO264" s="41"/>
      <c r="DP264" s="41"/>
      <c r="DQ264" s="41"/>
      <c r="DR264" s="41"/>
      <c r="DS264" s="41"/>
      <c r="DT264" s="41"/>
      <c r="DU264" s="41"/>
      <c r="DV264" s="41"/>
      <c r="DW264" s="41"/>
      <c r="DX264" s="41"/>
      <c r="DY264" s="41"/>
      <c r="DZ264" s="41"/>
      <c r="EA264" s="41"/>
      <c r="EB264" s="41"/>
      <c r="EC264" s="41"/>
      <c r="ED264" s="41"/>
      <c r="EE264" s="41"/>
      <c r="EF264" s="41"/>
      <c r="EG264" s="41"/>
      <c r="EH264" s="41"/>
      <c r="EI264" s="41"/>
      <c r="EJ264" s="41"/>
      <c r="EK264" s="41"/>
      <c r="EL264" s="41"/>
      <c r="EM264" s="41"/>
      <c r="EN264" s="41"/>
      <c r="EO264" s="41"/>
      <c r="EP264" s="41"/>
      <c r="EQ264" s="41"/>
      <c r="ER264" s="41"/>
      <c r="ES264" s="41"/>
      <c r="ET264" s="41"/>
      <c r="EU264" s="41"/>
      <c r="EV264" s="41"/>
      <c r="EW264" s="41"/>
      <c r="EX264" s="41"/>
      <c r="EY264" s="41"/>
      <c r="EZ264" s="41"/>
      <c r="FA264" s="41"/>
      <c r="FB264" s="41"/>
      <c r="FC264" s="41"/>
      <c r="FD264" s="41"/>
      <c r="FE264" s="41"/>
      <c r="FF264" s="41"/>
      <c r="FG264" s="41"/>
      <c r="FH264" s="41"/>
      <c r="FI264" s="41"/>
      <c r="FJ264" s="41"/>
      <c r="FK264" s="41"/>
      <c r="FL264" s="41"/>
      <c r="FM264" s="41"/>
      <c r="FN264" s="41"/>
      <c r="FO264" s="41"/>
      <c r="FP264" s="41"/>
      <c r="FQ264" s="41"/>
      <c r="FR264" s="41"/>
      <c r="FS264" s="41"/>
      <c r="FT264" s="41"/>
      <c r="FU264" s="41"/>
      <c r="FV264" s="41"/>
      <c r="FW264" s="41"/>
      <c r="FX264" s="41"/>
      <c r="FY264" s="41"/>
      <c r="FZ264" s="41"/>
      <c r="GA264" s="41"/>
      <c r="GB264" s="41"/>
      <c r="GC264" s="41"/>
      <c r="GD264" s="41"/>
      <c r="GE264" s="41"/>
      <c r="GF264" s="41"/>
      <c r="GG264" s="41"/>
      <c r="GH264" s="41"/>
      <c r="GI264" s="41"/>
      <c r="GJ264" s="41"/>
      <c r="GK264" s="41"/>
      <c r="GL264" s="41"/>
      <c r="GM264" s="41"/>
      <c r="GN264" s="41"/>
      <c r="GO264" s="41"/>
      <c r="GP264" s="41"/>
      <c r="GQ264" s="41"/>
      <c r="GR264" s="41"/>
      <c r="GS264" s="41"/>
      <c r="GT264" s="41"/>
      <c r="GU264" s="41"/>
      <c r="GV264" s="41"/>
      <c r="GW264" s="41"/>
      <c r="GX264" s="41"/>
      <c r="GY264" s="41"/>
      <c r="GZ264" s="41"/>
      <c r="HA264" s="41"/>
      <c r="HB264" s="41"/>
      <c r="HC264" s="41"/>
      <c r="HD264" s="41"/>
      <c r="HE264" s="41"/>
      <c r="HF264" s="41"/>
      <c r="HG264" s="41"/>
      <c r="HH264" s="41"/>
      <c r="HI264" s="41"/>
      <c r="HJ264" s="41"/>
      <c r="HK264" s="41"/>
      <c r="HL264" s="41"/>
      <c r="HM264" s="41"/>
      <c r="HN264" s="41"/>
      <c r="HO264" s="41"/>
      <c r="HP264" s="41"/>
      <c r="HQ264" s="41"/>
      <c r="HR264" s="41"/>
      <c r="HS264" s="41"/>
      <c r="HT264" s="41"/>
      <c r="HU264" s="41"/>
      <c r="HV264" s="41"/>
      <c r="HW264" s="41"/>
      <c r="HX264" s="41"/>
      <c r="HY264" s="41"/>
      <c r="HZ264" s="41"/>
      <c r="IA264" s="41"/>
      <c r="IB264" s="41"/>
      <c r="IC264" s="41"/>
      <c r="ID264" s="41"/>
      <c r="IE264" s="41"/>
      <c r="IF264" s="41"/>
      <c r="IG264" s="41"/>
      <c r="IH264" s="41"/>
      <c r="II264" s="41"/>
      <c r="IJ264" s="41"/>
      <c r="IK264" s="41"/>
      <c r="IL264" s="41"/>
      <c r="IM264" s="41"/>
      <c r="IN264" s="41"/>
      <c r="IO264" s="41"/>
      <c r="IP264" s="41"/>
      <c r="IQ264" s="41"/>
      <c r="IR264" s="41"/>
      <c r="IS264" s="41"/>
      <c r="IT264" s="41"/>
      <c r="IU264" s="41"/>
      <c r="IV264" s="41"/>
      <c r="IW264" s="41"/>
      <c r="IX264" s="41"/>
      <c r="IY264" s="41"/>
      <c r="IZ264" s="41"/>
      <c r="JA264" s="41"/>
      <c r="JB264" s="41"/>
      <c r="JC264" s="41"/>
      <c r="JD264" s="41"/>
      <c r="JE264" s="41"/>
      <c r="JF264" s="41"/>
      <c r="JG264" s="41"/>
      <c r="JH264" s="41"/>
      <c r="JI264" s="41"/>
      <c r="JJ264" s="41"/>
      <c r="JK264" s="41"/>
      <c r="JL264" s="41"/>
      <c r="JM264" s="41"/>
      <c r="JN264" s="41"/>
      <c r="JO264" s="41"/>
      <c r="JP264" s="41"/>
      <c r="JQ264" s="41"/>
      <c r="JR264" s="41"/>
      <c r="JS264" s="41"/>
      <c r="JT264" s="41"/>
      <c r="JU264" s="41"/>
      <c r="JV264" s="41"/>
      <c r="JW264" s="41"/>
      <c r="JX264" s="41"/>
      <c r="JY264" s="41"/>
      <c r="JZ264" s="41"/>
      <c r="KA264" s="41"/>
      <c r="KB264" s="41"/>
      <c r="KC264" s="41"/>
      <c r="KD264" s="41"/>
      <c r="KE264" s="41"/>
      <c r="KF264" s="41"/>
      <c r="KG264" s="41"/>
      <c r="KH264" s="41"/>
      <c r="KI264" s="41"/>
      <c r="KJ264" s="41"/>
      <c r="KK264" s="41"/>
      <c r="KL264" s="41"/>
      <c r="KM264" s="41"/>
      <c r="KN264" s="41"/>
      <c r="KO264" s="41"/>
      <c r="KP264" s="41"/>
      <c r="KQ264" s="41"/>
      <c r="KR264" s="41"/>
      <c r="KS264" s="41"/>
      <c r="KT264" s="41"/>
      <c r="KU264" s="41"/>
      <c r="KV264" s="41"/>
      <c r="KW264" s="41"/>
      <c r="KX264" s="41"/>
      <c r="KY264" s="41"/>
      <c r="KZ264" s="41"/>
      <c r="LA264" s="41"/>
      <c r="LB264" s="41"/>
      <c r="LC264" s="41"/>
      <c r="LD264" s="41"/>
      <c r="LE264" s="41"/>
      <c r="LF264" s="41"/>
      <c r="LG264" s="41"/>
      <c r="LH264" s="41"/>
      <c r="LI264" s="41"/>
      <c r="LJ264" s="41"/>
      <c r="LK264" s="41"/>
      <c r="LL264" s="41"/>
      <c r="LM264" s="41"/>
      <c r="LN264" s="41"/>
      <c r="LO264" s="41"/>
      <c r="LP264" s="41"/>
      <c r="LQ264" s="41"/>
      <c r="LR264" s="41"/>
      <c r="LS264" s="41"/>
      <c r="LT264" s="41"/>
      <c r="LU264" s="41"/>
      <c r="LV264" s="41"/>
      <c r="LW264" s="41"/>
      <c r="LX264" s="41"/>
      <c r="LY264" s="41"/>
      <c r="LZ264" s="41"/>
      <c r="MA264" s="41"/>
      <c r="MB264" s="41"/>
      <c r="MC264" s="41"/>
      <c r="MD264" s="41"/>
      <c r="ME264" s="41"/>
      <c r="MF264" s="41"/>
      <c r="MG264" s="41"/>
      <c r="MH264" s="41"/>
      <c r="MI264" s="41"/>
      <c r="MJ264" s="41"/>
      <c r="MK264" s="41"/>
      <c r="ML264" s="41"/>
      <c r="MM264" s="41"/>
      <c r="MN264" s="41"/>
      <c r="MO264" s="41"/>
      <c r="MP264" s="41"/>
      <c r="MQ264" s="41"/>
      <c r="MR264" s="41"/>
      <c r="MS264" s="41"/>
      <c r="MT264" s="41"/>
      <c r="MU264" s="41"/>
      <c r="MV264" s="41"/>
      <c r="MW264" s="41"/>
      <c r="MX264" s="41"/>
      <c r="MY264" s="41"/>
      <c r="MZ264" s="41"/>
      <c r="NA264" s="41"/>
      <c r="NB264" s="41"/>
      <c r="NC264" s="41"/>
      <c r="ND264" s="41"/>
      <c r="NE264" s="41"/>
      <c r="NF264" s="41"/>
      <c r="NG264" s="41"/>
      <c r="NH264" s="41"/>
      <c r="NI264" s="41"/>
      <c r="NJ264" s="41"/>
      <c r="NK264" s="41"/>
      <c r="NL264" s="41"/>
      <c r="NM264" s="41"/>
      <c r="NN264" s="41"/>
      <c r="NO264" s="41"/>
      <c r="NP264" s="41"/>
      <c r="NQ264" s="41"/>
      <c r="NR264" s="41"/>
      <c r="NS264" s="41"/>
      <c r="NT264" s="41"/>
      <c r="NU264" s="41"/>
      <c r="NV264" s="41"/>
      <c r="NW264" s="41"/>
      <c r="NX264" s="41"/>
      <c r="NY264" s="41"/>
      <c r="NZ264" s="41"/>
      <c r="OA264" s="41"/>
      <c r="OB264" s="41"/>
      <c r="OC264" s="41"/>
      <c r="OD264" s="41"/>
      <c r="OE264" s="41"/>
      <c r="OF264" s="41"/>
      <c r="OG264" s="41"/>
    </row>
    <row r="265" spans="1:397" s="42" customFormat="1" ht="15.75" x14ac:dyDescent="0.25">
      <c r="A265" s="91">
        <v>1</v>
      </c>
      <c r="B265" s="91">
        <v>1</v>
      </c>
      <c r="C265" s="1971" t="s">
        <v>163</v>
      </c>
      <c r="D265" s="2014"/>
      <c r="E265" s="1891">
        <f>E266</f>
        <v>72</v>
      </c>
      <c r="F265" s="1891">
        <f t="shared" ref="F265:G265" si="107">F266</f>
        <v>24</v>
      </c>
      <c r="G265" s="1891">
        <f t="shared" si="107"/>
        <v>12</v>
      </c>
      <c r="H265" s="1892"/>
      <c r="I265" s="2033">
        <f t="shared" ref="I265:K265" si="108">SUM(I266:I269)</f>
        <v>1190665.74</v>
      </c>
      <c r="J265" s="2048">
        <f t="shared" si="108"/>
        <v>396888.58</v>
      </c>
      <c r="K265" s="1891">
        <f t="shared" si="108"/>
        <v>125906.17</v>
      </c>
      <c r="L265" s="1891"/>
      <c r="M265" s="1888">
        <f t="shared" si="72"/>
        <v>31.723303804810911</v>
      </c>
      <c r="N265" s="1890">
        <f t="shared" si="73"/>
        <v>10.574434601603636</v>
      </c>
      <c r="O265" s="10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F265" s="41"/>
      <c r="AG265" s="41"/>
      <c r="AH265" s="41"/>
      <c r="AI265" s="41"/>
      <c r="AJ265" s="41"/>
      <c r="AK265" s="41"/>
      <c r="AL265" s="41"/>
      <c r="AM265" s="41"/>
      <c r="AN265" s="41"/>
      <c r="AO265" s="41"/>
      <c r="AP265" s="41"/>
      <c r="AQ265" s="41"/>
      <c r="AR265" s="41"/>
      <c r="AS265" s="41"/>
      <c r="AT265" s="41"/>
      <c r="AU265" s="41"/>
      <c r="AV265" s="41"/>
      <c r="AW265" s="41"/>
      <c r="AX265" s="41"/>
      <c r="AY265" s="41"/>
      <c r="AZ265" s="41"/>
      <c r="BA265" s="41"/>
      <c r="BB265" s="41"/>
      <c r="BC265" s="41"/>
      <c r="BD265" s="41"/>
      <c r="BE265" s="41"/>
      <c r="BF265" s="41"/>
      <c r="BG265" s="41"/>
      <c r="BH265" s="41"/>
      <c r="BI265" s="41"/>
      <c r="BJ265" s="41"/>
      <c r="BK265" s="41"/>
      <c r="BL265" s="41"/>
      <c r="BM265" s="41"/>
      <c r="BN265" s="41"/>
      <c r="BO265" s="41"/>
      <c r="BP265" s="41"/>
      <c r="BQ265" s="41"/>
      <c r="BR265" s="41"/>
      <c r="BS265" s="41"/>
      <c r="BT265" s="41"/>
      <c r="BU265" s="41"/>
      <c r="BV265" s="41"/>
      <c r="BW265" s="41"/>
      <c r="BX265" s="41"/>
      <c r="BY265" s="41"/>
      <c r="BZ265" s="41"/>
      <c r="CA265" s="41"/>
      <c r="CB265" s="41"/>
      <c r="CC265" s="41"/>
      <c r="CD265" s="41"/>
      <c r="CE265" s="41"/>
      <c r="CF265" s="41"/>
      <c r="CG265" s="41"/>
      <c r="CH265" s="41"/>
      <c r="CI265" s="41"/>
      <c r="CJ265" s="41"/>
      <c r="CK265" s="41"/>
      <c r="CL265" s="41"/>
      <c r="CM265" s="41"/>
      <c r="CN265" s="41"/>
      <c r="CO265" s="41"/>
      <c r="CP265" s="41"/>
      <c r="CQ265" s="41"/>
      <c r="CR265" s="41"/>
      <c r="CS265" s="41"/>
      <c r="CT265" s="41"/>
      <c r="CU265" s="41"/>
      <c r="CV265" s="41"/>
      <c r="CW265" s="41"/>
      <c r="CX265" s="41"/>
      <c r="CY265" s="41"/>
      <c r="CZ265" s="41"/>
      <c r="DA265" s="41"/>
      <c r="DB265" s="41"/>
      <c r="DC265" s="41"/>
      <c r="DD265" s="41"/>
      <c r="DE265" s="41"/>
      <c r="DF265" s="41"/>
      <c r="DG265" s="41"/>
      <c r="DH265" s="41"/>
      <c r="DI265" s="41"/>
      <c r="DJ265" s="41"/>
      <c r="DK265" s="41"/>
      <c r="DL265" s="41"/>
      <c r="DM265" s="41"/>
      <c r="DN265" s="41"/>
      <c r="DO265" s="41"/>
      <c r="DP265" s="41"/>
      <c r="DQ265" s="41"/>
      <c r="DR265" s="41"/>
      <c r="DS265" s="41"/>
      <c r="DT265" s="41"/>
      <c r="DU265" s="41"/>
      <c r="DV265" s="41"/>
      <c r="DW265" s="41"/>
      <c r="DX265" s="41"/>
      <c r="DY265" s="41"/>
      <c r="DZ265" s="41"/>
      <c r="EA265" s="41"/>
      <c r="EB265" s="41"/>
      <c r="EC265" s="41"/>
      <c r="ED265" s="41"/>
      <c r="EE265" s="41"/>
      <c r="EF265" s="41"/>
      <c r="EG265" s="41"/>
      <c r="EH265" s="41"/>
      <c r="EI265" s="41"/>
      <c r="EJ265" s="41"/>
      <c r="EK265" s="41"/>
      <c r="EL265" s="41"/>
      <c r="EM265" s="41"/>
      <c r="EN265" s="41"/>
      <c r="EO265" s="41"/>
      <c r="EP265" s="41"/>
      <c r="EQ265" s="41"/>
      <c r="ER265" s="41"/>
      <c r="ES265" s="41"/>
      <c r="ET265" s="41"/>
      <c r="EU265" s="41"/>
      <c r="EV265" s="41"/>
      <c r="EW265" s="41"/>
      <c r="EX265" s="41"/>
      <c r="EY265" s="41"/>
      <c r="EZ265" s="41"/>
      <c r="FA265" s="41"/>
      <c r="FB265" s="41"/>
      <c r="FC265" s="41"/>
      <c r="FD265" s="41"/>
      <c r="FE265" s="41"/>
      <c r="FF265" s="41"/>
      <c r="FG265" s="41"/>
      <c r="FH265" s="41"/>
      <c r="FI265" s="41"/>
      <c r="FJ265" s="41"/>
      <c r="FK265" s="41"/>
      <c r="FL265" s="41"/>
      <c r="FM265" s="41"/>
      <c r="FN265" s="41"/>
      <c r="FO265" s="41"/>
      <c r="FP265" s="41"/>
      <c r="FQ265" s="41"/>
      <c r="FR265" s="41"/>
      <c r="FS265" s="41"/>
      <c r="FT265" s="41"/>
      <c r="FU265" s="41"/>
      <c r="FV265" s="41"/>
      <c r="FW265" s="41"/>
      <c r="FX265" s="41"/>
      <c r="FY265" s="41"/>
      <c r="FZ265" s="41"/>
      <c r="GA265" s="41"/>
      <c r="GB265" s="41"/>
      <c r="GC265" s="41"/>
      <c r="GD265" s="41"/>
      <c r="GE265" s="41"/>
      <c r="GF265" s="41"/>
      <c r="GG265" s="41"/>
      <c r="GH265" s="41"/>
      <c r="GI265" s="41"/>
      <c r="GJ265" s="41"/>
      <c r="GK265" s="41"/>
      <c r="GL265" s="41"/>
      <c r="GM265" s="41"/>
      <c r="GN265" s="41"/>
      <c r="GO265" s="41"/>
      <c r="GP265" s="41"/>
      <c r="GQ265" s="41"/>
      <c r="GR265" s="41"/>
      <c r="GS265" s="41"/>
      <c r="GT265" s="41"/>
      <c r="GU265" s="41"/>
      <c r="GV265" s="41"/>
      <c r="GW265" s="41"/>
      <c r="GX265" s="41"/>
      <c r="GY265" s="41"/>
      <c r="GZ265" s="41"/>
      <c r="HA265" s="41"/>
      <c r="HB265" s="41"/>
      <c r="HC265" s="41"/>
      <c r="HD265" s="41"/>
      <c r="HE265" s="41"/>
      <c r="HF265" s="41"/>
      <c r="HG265" s="41"/>
      <c r="HH265" s="41"/>
      <c r="HI265" s="41"/>
      <c r="HJ265" s="41"/>
      <c r="HK265" s="41"/>
      <c r="HL265" s="41"/>
      <c r="HM265" s="41"/>
      <c r="HN265" s="41"/>
      <c r="HO265" s="41"/>
      <c r="HP265" s="41"/>
      <c r="HQ265" s="41"/>
      <c r="HR265" s="41"/>
      <c r="HS265" s="41"/>
      <c r="HT265" s="41"/>
      <c r="HU265" s="41"/>
      <c r="HV265" s="41"/>
      <c r="HW265" s="41"/>
      <c r="HX265" s="41"/>
      <c r="HY265" s="41"/>
      <c r="HZ265" s="41"/>
      <c r="IA265" s="41"/>
      <c r="IB265" s="41"/>
      <c r="IC265" s="41"/>
      <c r="ID265" s="41"/>
      <c r="IE265" s="41"/>
      <c r="IF265" s="41"/>
      <c r="IG265" s="41"/>
      <c r="IH265" s="41"/>
      <c r="II265" s="41"/>
      <c r="IJ265" s="41"/>
      <c r="IK265" s="41"/>
      <c r="IL265" s="41"/>
      <c r="IM265" s="41"/>
      <c r="IN265" s="41"/>
      <c r="IO265" s="41"/>
      <c r="IP265" s="41"/>
      <c r="IQ265" s="41"/>
      <c r="IR265" s="41"/>
      <c r="IS265" s="41"/>
      <c r="IT265" s="41"/>
      <c r="IU265" s="41"/>
      <c r="IV265" s="41"/>
      <c r="IW265" s="41"/>
      <c r="IX265" s="41"/>
      <c r="IY265" s="41"/>
      <c r="IZ265" s="41"/>
      <c r="JA265" s="41"/>
      <c r="JB265" s="41"/>
      <c r="JC265" s="41"/>
      <c r="JD265" s="41"/>
      <c r="JE265" s="41"/>
      <c r="JF265" s="41"/>
      <c r="JG265" s="41"/>
      <c r="JH265" s="41"/>
      <c r="JI265" s="41"/>
      <c r="JJ265" s="41"/>
      <c r="JK265" s="41"/>
      <c r="JL265" s="41"/>
      <c r="JM265" s="41"/>
      <c r="JN265" s="41"/>
      <c r="JO265" s="41"/>
      <c r="JP265" s="41"/>
      <c r="JQ265" s="41"/>
      <c r="JR265" s="41"/>
      <c r="JS265" s="41"/>
      <c r="JT265" s="41"/>
      <c r="JU265" s="41"/>
      <c r="JV265" s="41"/>
      <c r="JW265" s="41"/>
      <c r="JX265" s="41"/>
      <c r="JY265" s="41"/>
      <c r="JZ265" s="41"/>
      <c r="KA265" s="41"/>
      <c r="KB265" s="41"/>
      <c r="KC265" s="41"/>
      <c r="KD265" s="41"/>
      <c r="KE265" s="41"/>
      <c r="KF265" s="41"/>
      <c r="KG265" s="41"/>
      <c r="KH265" s="41"/>
      <c r="KI265" s="41"/>
      <c r="KJ265" s="41"/>
      <c r="KK265" s="41"/>
      <c r="KL265" s="41"/>
      <c r="KM265" s="41"/>
      <c r="KN265" s="41"/>
      <c r="KO265" s="41"/>
      <c r="KP265" s="41"/>
      <c r="KQ265" s="41"/>
      <c r="KR265" s="41"/>
      <c r="KS265" s="41"/>
      <c r="KT265" s="41"/>
      <c r="KU265" s="41"/>
      <c r="KV265" s="41"/>
      <c r="KW265" s="41"/>
      <c r="KX265" s="41"/>
      <c r="KY265" s="41"/>
      <c r="KZ265" s="41"/>
      <c r="LA265" s="41"/>
      <c r="LB265" s="41"/>
      <c r="LC265" s="41"/>
      <c r="LD265" s="41"/>
      <c r="LE265" s="41"/>
      <c r="LF265" s="41"/>
      <c r="LG265" s="41"/>
      <c r="LH265" s="41"/>
      <c r="LI265" s="41"/>
      <c r="LJ265" s="41"/>
      <c r="LK265" s="41"/>
      <c r="LL265" s="41"/>
      <c r="LM265" s="41"/>
      <c r="LN265" s="41"/>
      <c r="LO265" s="41"/>
      <c r="LP265" s="41"/>
      <c r="LQ265" s="41"/>
      <c r="LR265" s="41"/>
      <c r="LS265" s="41"/>
      <c r="LT265" s="41"/>
      <c r="LU265" s="41"/>
      <c r="LV265" s="41"/>
      <c r="LW265" s="41"/>
      <c r="LX265" s="41"/>
      <c r="LY265" s="41"/>
      <c r="LZ265" s="41"/>
      <c r="MA265" s="41"/>
      <c r="MB265" s="41"/>
      <c r="MC265" s="41"/>
      <c r="MD265" s="41"/>
      <c r="ME265" s="41"/>
      <c r="MF265" s="41"/>
      <c r="MG265" s="41"/>
      <c r="MH265" s="41"/>
      <c r="MI265" s="41"/>
      <c r="MJ265" s="41"/>
      <c r="MK265" s="41"/>
      <c r="ML265" s="41"/>
      <c r="MM265" s="41"/>
      <c r="MN265" s="41"/>
      <c r="MO265" s="41"/>
      <c r="MP265" s="41"/>
      <c r="MQ265" s="41"/>
      <c r="MR265" s="41"/>
      <c r="MS265" s="41"/>
      <c r="MT265" s="41"/>
      <c r="MU265" s="41"/>
      <c r="MV265" s="41"/>
      <c r="MW265" s="41"/>
      <c r="MX265" s="41"/>
      <c r="MY265" s="41"/>
      <c r="MZ265" s="41"/>
      <c r="NA265" s="41"/>
      <c r="NB265" s="41"/>
      <c r="NC265" s="41"/>
      <c r="ND265" s="41"/>
      <c r="NE265" s="41"/>
      <c r="NF265" s="41"/>
      <c r="NG265" s="41"/>
      <c r="NH265" s="41"/>
      <c r="NI265" s="41"/>
      <c r="NJ265" s="41"/>
      <c r="NK265" s="41"/>
      <c r="NL265" s="41"/>
      <c r="NM265" s="41"/>
      <c r="NN265" s="41"/>
      <c r="NO265" s="41"/>
      <c r="NP265" s="41"/>
      <c r="NQ265" s="41"/>
      <c r="NR265" s="41"/>
      <c r="NS265" s="41"/>
      <c r="NT265" s="41"/>
      <c r="NU265" s="41"/>
      <c r="NV265" s="41"/>
      <c r="NW265" s="41"/>
      <c r="NX265" s="41"/>
      <c r="NY265" s="41"/>
      <c r="NZ265" s="41"/>
      <c r="OA265" s="41"/>
      <c r="OB265" s="41"/>
      <c r="OC265" s="41"/>
      <c r="OD265" s="41"/>
      <c r="OE265" s="41"/>
      <c r="OF265" s="41"/>
      <c r="OG265" s="41"/>
    </row>
    <row r="266" spans="1:397" s="42" customFormat="1" ht="15.75" x14ac:dyDescent="0.25">
      <c r="A266" s="91">
        <v>1</v>
      </c>
      <c r="B266" s="91">
        <v>1</v>
      </c>
      <c r="C266" s="1957" t="s">
        <v>319</v>
      </c>
      <c r="D266" s="1999">
        <v>268.97000000000003</v>
      </c>
      <c r="E266" s="1887">
        <f>'1 уровень'!E1598</f>
        <v>72</v>
      </c>
      <c r="F266" s="1887">
        <f>'1 уровень'!F1598</f>
        <v>24</v>
      </c>
      <c r="G266" s="1887">
        <f>'1 уровень'!G1598</f>
        <v>12</v>
      </c>
      <c r="H266" s="1888">
        <f>G266/F266*100</f>
        <v>50</v>
      </c>
      <c r="I266" s="2032">
        <f t="shared" ref="I266" si="109">D266*E266</f>
        <v>19365.840000000004</v>
      </c>
      <c r="J266" s="2047">
        <f t="shared" ref="J266" si="110">I266/12*$B$5</f>
        <v>6455.2800000000016</v>
      </c>
      <c r="K266" s="1887">
        <v>3227.6400000000003</v>
      </c>
      <c r="L266" s="1887">
        <f t="shared" ref="L266" si="111">K266-J266</f>
        <v>-3227.6400000000012</v>
      </c>
      <c r="M266" s="1888">
        <f t="shared" si="72"/>
        <v>49.999999999999993</v>
      </c>
      <c r="N266" s="1889">
        <f t="shared" si="73"/>
        <v>16.666666666666664</v>
      </c>
      <c r="O266" s="10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F266" s="41"/>
      <c r="AG266" s="41"/>
      <c r="AH266" s="41"/>
      <c r="AI266" s="41"/>
      <c r="AJ266" s="41"/>
      <c r="AK266" s="41"/>
      <c r="AL266" s="41"/>
      <c r="AM266" s="41"/>
      <c r="AN266" s="41"/>
      <c r="AO266" s="41"/>
      <c r="AP266" s="41"/>
      <c r="AQ266" s="41"/>
      <c r="AR266" s="41"/>
      <c r="AS266" s="41"/>
      <c r="AT266" s="41"/>
      <c r="AU266" s="41"/>
      <c r="AV266" s="41"/>
      <c r="AW266" s="41"/>
      <c r="AX266" s="41"/>
      <c r="AY266" s="41"/>
      <c r="AZ266" s="41"/>
      <c r="BA266" s="41"/>
      <c r="BB266" s="41"/>
      <c r="BC266" s="41"/>
      <c r="BD266" s="41"/>
      <c r="BE266" s="41"/>
      <c r="BF266" s="41"/>
      <c r="BG266" s="41"/>
      <c r="BH266" s="41"/>
      <c r="BI266" s="41"/>
      <c r="BJ266" s="41"/>
      <c r="BK266" s="41"/>
      <c r="BL266" s="41"/>
      <c r="BM266" s="41"/>
      <c r="BN266" s="41"/>
      <c r="BO266" s="41"/>
      <c r="BP266" s="41"/>
      <c r="BQ266" s="41"/>
      <c r="BR266" s="41"/>
      <c r="BS266" s="41"/>
      <c r="BT266" s="41"/>
      <c r="BU266" s="41"/>
      <c r="BV266" s="41"/>
      <c r="BW266" s="41"/>
      <c r="BX266" s="41"/>
      <c r="BY266" s="41"/>
      <c r="BZ266" s="41"/>
      <c r="CA266" s="41"/>
      <c r="CB266" s="41"/>
      <c r="CC266" s="41"/>
      <c r="CD266" s="41"/>
      <c r="CE266" s="41"/>
      <c r="CF266" s="41"/>
      <c r="CG266" s="41"/>
      <c r="CH266" s="41"/>
      <c r="CI266" s="41"/>
      <c r="CJ266" s="41"/>
      <c r="CK266" s="41"/>
      <c r="CL266" s="41"/>
      <c r="CM266" s="41"/>
      <c r="CN266" s="41"/>
      <c r="CO266" s="41"/>
      <c r="CP266" s="41"/>
      <c r="CQ266" s="41"/>
      <c r="CR266" s="41"/>
      <c r="CS266" s="41"/>
      <c r="CT266" s="41"/>
      <c r="CU266" s="41"/>
      <c r="CV266" s="41"/>
      <c r="CW266" s="41"/>
      <c r="CX266" s="41"/>
      <c r="CY266" s="41"/>
      <c r="CZ266" s="41"/>
      <c r="DA266" s="41"/>
      <c r="DB266" s="41"/>
      <c r="DC266" s="41"/>
      <c r="DD266" s="41"/>
      <c r="DE266" s="41"/>
      <c r="DF266" s="41"/>
      <c r="DG266" s="41"/>
      <c r="DH266" s="41"/>
      <c r="DI266" s="41"/>
      <c r="DJ266" s="41"/>
      <c r="DK266" s="41"/>
      <c r="DL266" s="41"/>
      <c r="DM266" s="41"/>
      <c r="DN266" s="41"/>
      <c r="DO266" s="41"/>
      <c r="DP266" s="41"/>
      <c r="DQ266" s="41"/>
      <c r="DR266" s="41"/>
      <c r="DS266" s="41"/>
      <c r="DT266" s="41"/>
      <c r="DU266" s="41"/>
      <c r="DV266" s="41"/>
      <c r="DW266" s="41"/>
      <c r="DX266" s="41"/>
      <c r="DY266" s="41"/>
      <c r="DZ266" s="41"/>
      <c r="EA266" s="41"/>
      <c r="EB266" s="41"/>
      <c r="EC266" s="41"/>
      <c r="ED266" s="41"/>
      <c r="EE266" s="41"/>
      <c r="EF266" s="41"/>
      <c r="EG266" s="41"/>
      <c r="EH266" s="41"/>
      <c r="EI266" s="41"/>
      <c r="EJ266" s="41"/>
      <c r="EK266" s="41"/>
      <c r="EL266" s="41"/>
      <c r="EM266" s="41"/>
      <c r="EN266" s="41"/>
      <c r="EO266" s="41"/>
      <c r="EP266" s="41"/>
      <c r="EQ266" s="41"/>
      <c r="ER266" s="41"/>
      <c r="ES266" s="41"/>
      <c r="ET266" s="41"/>
      <c r="EU266" s="41"/>
      <c r="EV266" s="41"/>
      <c r="EW266" s="41"/>
      <c r="EX266" s="41"/>
      <c r="EY266" s="41"/>
      <c r="EZ266" s="41"/>
      <c r="FA266" s="41"/>
      <c r="FB266" s="41"/>
      <c r="FC266" s="41"/>
      <c r="FD266" s="41"/>
      <c r="FE266" s="41"/>
      <c r="FF266" s="41"/>
      <c r="FG266" s="41"/>
      <c r="FH266" s="41"/>
      <c r="FI266" s="41"/>
      <c r="FJ266" s="41"/>
      <c r="FK266" s="41"/>
      <c r="FL266" s="41"/>
      <c r="FM266" s="41"/>
      <c r="FN266" s="41"/>
      <c r="FO266" s="41"/>
      <c r="FP266" s="41"/>
      <c r="FQ266" s="41"/>
      <c r="FR266" s="41"/>
      <c r="FS266" s="41"/>
      <c r="FT266" s="41"/>
      <c r="FU266" s="41"/>
      <c r="FV266" s="41"/>
      <c r="FW266" s="41"/>
      <c r="FX266" s="41"/>
      <c r="FY266" s="41"/>
      <c r="FZ266" s="41"/>
      <c r="GA266" s="41"/>
      <c r="GB266" s="41"/>
      <c r="GC266" s="41"/>
      <c r="GD266" s="41"/>
      <c r="GE266" s="41"/>
      <c r="GF266" s="41"/>
      <c r="GG266" s="41"/>
      <c r="GH266" s="41"/>
      <c r="GI266" s="41"/>
      <c r="GJ266" s="41"/>
      <c r="GK266" s="41"/>
      <c r="GL266" s="41"/>
      <c r="GM266" s="41"/>
      <c r="GN266" s="41"/>
      <c r="GO266" s="41"/>
      <c r="GP266" s="41"/>
      <c r="GQ266" s="41"/>
      <c r="GR266" s="41"/>
      <c r="GS266" s="41"/>
      <c r="GT266" s="41"/>
      <c r="GU266" s="41"/>
      <c r="GV266" s="41"/>
      <c r="GW266" s="41"/>
      <c r="GX266" s="41"/>
      <c r="GY266" s="41"/>
      <c r="GZ266" s="41"/>
      <c r="HA266" s="41"/>
      <c r="HB266" s="41"/>
      <c r="HC266" s="41"/>
      <c r="HD266" s="41"/>
      <c r="HE266" s="41"/>
      <c r="HF266" s="41"/>
      <c r="HG266" s="41"/>
      <c r="HH266" s="41"/>
      <c r="HI266" s="41"/>
      <c r="HJ266" s="41"/>
      <c r="HK266" s="41"/>
      <c r="HL266" s="41"/>
      <c r="HM266" s="41"/>
      <c r="HN266" s="41"/>
      <c r="HO266" s="41"/>
      <c r="HP266" s="41"/>
      <c r="HQ266" s="41"/>
      <c r="HR266" s="41"/>
      <c r="HS266" s="41"/>
      <c r="HT266" s="41"/>
      <c r="HU266" s="41"/>
      <c r="HV266" s="41"/>
      <c r="HW266" s="41"/>
      <c r="HX266" s="41"/>
      <c r="HY266" s="41"/>
      <c r="HZ266" s="41"/>
      <c r="IA266" s="41"/>
      <c r="IB266" s="41"/>
      <c r="IC266" s="41"/>
      <c r="ID266" s="41"/>
      <c r="IE266" s="41"/>
      <c r="IF266" s="41"/>
      <c r="IG266" s="41"/>
      <c r="IH266" s="41"/>
      <c r="II266" s="41"/>
      <c r="IJ266" s="41"/>
      <c r="IK266" s="41"/>
      <c r="IL266" s="41"/>
      <c r="IM266" s="41"/>
      <c r="IN266" s="41"/>
      <c r="IO266" s="41"/>
      <c r="IP266" s="41"/>
      <c r="IQ266" s="41"/>
      <c r="IR266" s="41"/>
      <c r="IS266" s="41"/>
      <c r="IT266" s="41"/>
      <c r="IU266" s="41"/>
      <c r="IV266" s="41"/>
      <c r="IW266" s="41"/>
      <c r="IX266" s="41"/>
      <c r="IY266" s="41"/>
      <c r="IZ266" s="41"/>
      <c r="JA266" s="41"/>
      <c r="JB266" s="41"/>
      <c r="JC266" s="41"/>
      <c r="JD266" s="41"/>
      <c r="JE266" s="41"/>
      <c r="JF266" s="41"/>
      <c r="JG266" s="41"/>
      <c r="JH266" s="41"/>
      <c r="JI266" s="41"/>
      <c r="JJ266" s="41"/>
      <c r="JK266" s="41"/>
      <c r="JL266" s="41"/>
      <c r="JM266" s="41"/>
      <c r="JN266" s="41"/>
      <c r="JO266" s="41"/>
      <c r="JP266" s="41"/>
      <c r="JQ266" s="41"/>
      <c r="JR266" s="41"/>
      <c r="JS266" s="41"/>
      <c r="JT266" s="41"/>
      <c r="JU266" s="41"/>
      <c r="JV266" s="41"/>
      <c r="JW266" s="41"/>
      <c r="JX266" s="41"/>
      <c r="JY266" s="41"/>
      <c r="JZ266" s="41"/>
      <c r="KA266" s="41"/>
      <c r="KB266" s="41"/>
      <c r="KC266" s="41"/>
      <c r="KD266" s="41"/>
      <c r="KE266" s="41"/>
      <c r="KF266" s="41"/>
      <c r="KG266" s="41"/>
      <c r="KH266" s="41"/>
      <c r="KI266" s="41"/>
      <c r="KJ266" s="41"/>
      <c r="KK266" s="41"/>
      <c r="KL266" s="41"/>
      <c r="KM266" s="41"/>
      <c r="KN266" s="41"/>
      <c r="KO266" s="41"/>
      <c r="KP266" s="41"/>
      <c r="KQ266" s="41"/>
      <c r="KR266" s="41"/>
      <c r="KS266" s="41"/>
      <c r="KT266" s="41"/>
      <c r="KU266" s="41"/>
      <c r="KV266" s="41"/>
      <c r="KW266" s="41"/>
      <c r="KX266" s="41"/>
      <c r="KY266" s="41"/>
      <c r="KZ266" s="41"/>
      <c r="LA266" s="41"/>
      <c r="LB266" s="41"/>
      <c r="LC266" s="41"/>
      <c r="LD266" s="41"/>
      <c r="LE266" s="41"/>
      <c r="LF266" s="41"/>
      <c r="LG266" s="41"/>
      <c r="LH266" s="41"/>
      <c r="LI266" s="41"/>
      <c r="LJ266" s="41"/>
      <c r="LK266" s="41"/>
      <c r="LL266" s="41"/>
      <c r="LM266" s="41"/>
      <c r="LN266" s="41"/>
      <c r="LO266" s="41"/>
      <c r="LP266" s="41"/>
      <c r="LQ266" s="41"/>
      <c r="LR266" s="41"/>
      <c r="LS266" s="41"/>
      <c r="LT266" s="41"/>
      <c r="LU266" s="41"/>
      <c r="LV266" s="41"/>
      <c r="LW266" s="41"/>
      <c r="LX266" s="41"/>
      <c r="LY266" s="41"/>
      <c r="LZ266" s="41"/>
      <c r="MA266" s="41"/>
      <c r="MB266" s="41"/>
      <c r="MC266" s="41"/>
      <c r="MD266" s="41"/>
      <c r="ME266" s="41"/>
      <c r="MF266" s="41"/>
      <c r="MG266" s="41"/>
      <c r="MH266" s="41"/>
      <c r="MI266" s="41"/>
      <c r="MJ266" s="41"/>
      <c r="MK266" s="41"/>
      <c r="ML266" s="41"/>
      <c r="MM266" s="41"/>
      <c r="MN266" s="41"/>
      <c r="MO266" s="41"/>
      <c r="MP266" s="41"/>
      <c r="MQ266" s="41"/>
      <c r="MR266" s="41"/>
      <c r="MS266" s="41"/>
      <c r="MT266" s="41"/>
      <c r="MU266" s="41"/>
      <c r="MV266" s="41"/>
      <c r="MW266" s="41"/>
      <c r="MX266" s="41"/>
      <c r="MY266" s="41"/>
      <c r="MZ266" s="41"/>
      <c r="NA266" s="41"/>
      <c r="NB266" s="41"/>
      <c r="NC266" s="41"/>
      <c r="ND266" s="41"/>
      <c r="NE266" s="41"/>
      <c r="NF266" s="41"/>
      <c r="NG266" s="41"/>
      <c r="NH266" s="41"/>
      <c r="NI266" s="41"/>
      <c r="NJ266" s="41"/>
      <c r="NK266" s="41"/>
      <c r="NL266" s="41"/>
      <c r="NM266" s="41"/>
      <c r="NN266" s="41"/>
      <c r="NO266" s="41"/>
      <c r="NP266" s="41"/>
      <c r="NQ266" s="41"/>
      <c r="NR266" s="41"/>
      <c r="NS266" s="41"/>
      <c r="NT266" s="41"/>
      <c r="NU266" s="41"/>
      <c r="NV266" s="41"/>
      <c r="NW266" s="41"/>
      <c r="NX266" s="41"/>
      <c r="NY266" s="41"/>
      <c r="NZ266" s="41"/>
      <c r="OA266" s="41"/>
      <c r="OB266" s="41"/>
      <c r="OC266" s="41"/>
      <c r="OD266" s="41"/>
      <c r="OE266" s="41"/>
      <c r="OF266" s="41"/>
      <c r="OG266" s="41"/>
    </row>
    <row r="267" spans="1:397" s="42" customFormat="1" ht="15.75" x14ac:dyDescent="0.25">
      <c r="A267" s="91">
        <v>1</v>
      </c>
      <c r="B267" s="91">
        <v>1</v>
      </c>
      <c r="C267" s="1957"/>
      <c r="D267" s="1999"/>
      <c r="E267" s="1887"/>
      <c r="F267" s="1887"/>
      <c r="G267" s="1887"/>
      <c r="H267" s="1888"/>
      <c r="I267" s="2032"/>
      <c r="J267" s="2047"/>
      <c r="K267" s="1887"/>
      <c r="L267" s="1887"/>
      <c r="M267" s="1888"/>
      <c r="N267" s="1889"/>
      <c r="O267" s="10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F267" s="41"/>
      <c r="AG267" s="41"/>
      <c r="AH267" s="41"/>
      <c r="AI267" s="41"/>
      <c r="AJ267" s="41"/>
      <c r="AK267" s="41"/>
      <c r="AL267" s="41"/>
      <c r="AM267" s="41"/>
      <c r="AN267" s="41"/>
      <c r="AO267" s="41"/>
      <c r="AP267" s="41"/>
      <c r="AQ267" s="41"/>
      <c r="AR267" s="41"/>
      <c r="AS267" s="41"/>
      <c r="AT267" s="41"/>
      <c r="AU267" s="41"/>
      <c r="AV267" s="41"/>
      <c r="AW267" s="41"/>
      <c r="AX267" s="41"/>
      <c r="AY267" s="41"/>
      <c r="AZ267" s="41"/>
      <c r="BA267" s="41"/>
      <c r="BB267" s="41"/>
      <c r="BC267" s="41"/>
      <c r="BD267" s="41"/>
      <c r="BE267" s="41"/>
      <c r="BF267" s="41"/>
      <c r="BG267" s="41"/>
      <c r="BH267" s="41"/>
      <c r="BI267" s="41"/>
      <c r="BJ267" s="41"/>
      <c r="BK267" s="41"/>
      <c r="BL267" s="41"/>
      <c r="BM267" s="41"/>
      <c r="BN267" s="41"/>
      <c r="BO267" s="41"/>
      <c r="BP267" s="41"/>
      <c r="BQ267" s="41"/>
      <c r="BR267" s="41"/>
      <c r="BS267" s="41"/>
      <c r="BT267" s="41"/>
      <c r="BU267" s="41"/>
      <c r="BV267" s="41"/>
      <c r="BW267" s="41"/>
      <c r="BX267" s="41"/>
      <c r="BY267" s="41"/>
      <c r="BZ267" s="41"/>
      <c r="CA267" s="41"/>
      <c r="CB267" s="41"/>
      <c r="CC267" s="41"/>
      <c r="CD267" s="41"/>
      <c r="CE267" s="41"/>
      <c r="CF267" s="41"/>
      <c r="CG267" s="41"/>
      <c r="CH267" s="41"/>
      <c r="CI267" s="41"/>
      <c r="CJ267" s="41"/>
      <c r="CK267" s="41"/>
      <c r="CL267" s="41"/>
      <c r="CM267" s="41"/>
      <c r="CN267" s="41"/>
      <c r="CO267" s="41"/>
      <c r="CP267" s="41"/>
      <c r="CQ267" s="41"/>
      <c r="CR267" s="41"/>
      <c r="CS267" s="41"/>
      <c r="CT267" s="41"/>
      <c r="CU267" s="41"/>
      <c r="CV267" s="41"/>
      <c r="CW267" s="41"/>
      <c r="CX267" s="41"/>
      <c r="CY267" s="41"/>
      <c r="CZ267" s="41"/>
      <c r="DA267" s="41"/>
      <c r="DB267" s="41"/>
      <c r="DC267" s="41"/>
      <c r="DD267" s="41"/>
      <c r="DE267" s="41"/>
      <c r="DF267" s="41"/>
      <c r="DG267" s="41"/>
      <c r="DH267" s="41"/>
      <c r="DI267" s="41"/>
      <c r="DJ267" s="41"/>
      <c r="DK267" s="41"/>
      <c r="DL267" s="41"/>
      <c r="DM267" s="41"/>
      <c r="DN267" s="41"/>
      <c r="DO267" s="41"/>
      <c r="DP267" s="41"/>
      <c r="DQ267" s="41"/>
      <c r="DR267" s="41"/>
      <c r="DS267" s="41"/>
      <c r="DT267" s="41"/>
      <c r="DU267" s="41"/>
      <c r="DV267" s="41"/>
      <c r="DW267" s="41"/>
      <c r="DX267" s="41"/>
      <c r="DY267" s="41"/>
      <c r="DZ267" s="41"/>
      <c r="EA267" s="41"/>
      <c r="EB267" s="41"/>
      <c r="EC267" s="41"/>
      <c r="ED267" s="41"/>
      <c r="EE267" s="41"/>
      <c r="EF267" s="41"/>
      <c r="EG267" s="41"/>
      <c r="EH267" s="41"/>
      <c r="EI267" s="41"/>
      <c r="EJ267" s="41"/>
      <c r="EK267" s="41"/>
      <c r="EL267" s="41"/>
      <c r="EM267" s="41"/>
      <c r="EN267" s="41"/>
      <c r="EO267" s="41"/>
      <c r="EP267" s="41"/>
      <c r="EQ267" s="41"/>
      <c r="ER267" s="41"/>
      <c r="ES267" s="41"/>
      <c r="ET267" s="41"/>
      <c r="EU267" s="41"/>
      <c r="EV267" s="41"/>
      <c r="EW267" s="41"/>
      <c r="EX267" s="41"/>
      <c r="EY267" s="41"/>
      <c r="EZ267" s="41"/>
      <c r="FA267" s="41"/>
      <c r="FB267" s="41"/>
      <c r="FC267" s="41"/>
      <c r="FD267" s="41"/>
      <c r="FE267" s="41"/>
      <c r="FF267" s="41"/>
      <c r="FG267" s="41"/>
      <c r="FH267" s="41"/>
      <c r="FI267" s="41"/>
      <c r="FJ267" s="41"/>
      <c r="FK267" s="41"/>
      <c r="FL267" s="41"/>
      <c r="FM267" s="41"/>
      <c r="FN267" s="41"/>
      <c r="FO267" s="41"/>
      <c r="FP267" s="41"/>
      <c r="FQ267" s="41"/>
      <c r="FR267" s="41"/>
      <c r="FS267" s="41"/>
      <c r="FT267" s="41"/>
      <c r="FU267" s="41"/>
      <c r="FV267" s="41"/>
      <c r="FW267" s="41"/>
      <c r="FX267" s="41"/>
      <c r="FY267" s="41"/>
      <c r="FZ267" s="41"/>
      <c r="GA267" s="41"/>
      <c r="GB267" s="41"/>
      <c r="GC267" s="41"/>
      <c r="GD267" s="41"/>
      <c r="GE267" s="41"/>
      <c r="GF267" s="41"/>
      <c r="GG267" s="41"/>
      <c r="GH267" s="41"/>
      <c r="GI267" s="41"/>
      <c r="GJ267" s="41"/>
      <c r="GK267" s="41"/>
      <c r="GL267" s="41"/>
      <c r="GM267" s="41"/>
      <c r="GN267" s="41"/>
      <c r="GO267" s="41"/>
      <c r="GP267" s="41"/>
      <c r="GQ267" s="41"/>
      <c r="GR267" s="41"/>
      <c r="GS267" s="41"/>
      <c r="GT267" s="41"/>
      <c r="GU267" s="41"/>
      <c r="GV267" s="41"/>
      <c r="GW267" s="41"/>
      <c r="GX267" s="41"/>
      <c r="GY267" s="41"/>
      <c r="GZ267" s="41"/>
      <c r="HA267" s="41"/>
      <c r="HB267" s="41"/>
      <c r="HC267" s="41"/>
      <c r="HD267" s="41"/>
      <c r="HE267" s="41"/>
      <c r="HF267" s="41"/>
      <c r="HG267" s="41"/>
      <c r="HH267" s="41"/>
      <c r="HI267" s="41"/>
      <c r="HJ267" s="41"/>
      <c r="HK267" s="41"/>
      <c r="HL267" s="41"/>
      <c r="HM267" s="41"/>
      <c r="HN267" s="41"/>
      <c r="HO267" s="41"/>
      <c r="HP267" s="41"/>
      <c r="HQ267" s="41"/>
      <c r="HR267" s="41"/>
      <c r="HS267" s="41"/>
      <c r="HT267" s="41"/>
      <c r="HU267" s="41"/>
      <c r="HV267" s="41"/>
      <c r="HW267" s="41"/>
      <c r="HX267" s="41"/>
      <c r="HY267" s="41"/>
      <c r="HZ267" s="41"/>
      <c r="IA267" s="41"/>
      <c r="IB267" s="41"/>
      <c r="IC267" s="41"/>
      <c r="ID267" s="41"/>
      <c r="IE267" s="41"/>
      <c r="IF267" s="41"/>
      <c r="IG267" s="41"/>
      <c r="IH267" s="41"/>
      <c r="II267" s="41"/>
      <c r="IJ267" s="41"/>
      <c r="IK267" s="41"/>
      <c r="IL267" s="41"/>
      <c r="IM267" s="41"/>
      <c r="IN267" s="41"/>
      <c r="IO267" s="41"/>
      <c r="IP267" s="41"/>
      <c r="IQ267" s="41"/>
      <c r="IR267" s="41"/>
      <c r="IS267" s="41"/>
      <c r="IT267" s="41"/>
      <c r="IU267" s="41"/>
      <c r="IV267" s="41"/>
      <c r="IW267" s="41"/>
      <c r="IX267" s="41"/>
      <c r="IY267" s="41"/>
      <c r="IZ267" s="41"/>
      <c r="JA267" s="41"/>
      <c r="JB267" s="41"/>
      <c r="JC267" s="41"/>
      <c r="JD267" s="41"/>
      <c r="JE267" s="41"/>
      <c r="JF267" s="41"/>
      <c r="JG267" s="41"/>
      <c r="JH267" s="41"/>
      <c r="JI267" s="41"/>
      <c r="JJ267" s="41"/>
      <c r="JK267" s="41"/>
      <c r="JL267" s="41"/>
      <c r="JM267" s="41"/>
      <c r="JN267" s="41"/>
      <c r="JO267" s="41"/>
      <c r="JP267" s="41"/>
      <c r="JQ267" s="41"/>
      <c r="JR267" s="41"/>
      <c r="JS267" s="41"/>
      <c r="JT267" s="41"/>
      <c r="JU267" s="41"/>
      <c r="JV267" s="41"/>
      <c r="JW267" s="41"/>
      <c r="JX267" s="41"/>
      <c r="JY267" s="41"/>
      <c r="JZ267" s="41"/>
      <c r="KA267" s="41"/>
      <c r="KB267" s="41"/>
      <c r="KC267" s="41"/>
      <c r="KD267" s="41"/>
      <c r="KE267" s="41"/>
      <c r="KF267" s="41"/>
      <c r="KG267" s="41"/>
      <c r="KH267" s="41"/>
      <c r="KI267" s="41"/>
      <c r="KJ267" s="41"/>
      <c r="KK267" s="41"/>
      <c r="KL267" s="41"/>
      <c r="KM267" s="41"/>
      <c r="KN267" s="41"/>
      <c r="KO267" s="41"/>
      <c r="KP267" s="41"/>
      <c r="KQ267" s="41"/>
      <c r="KR267" s="41"/>
      <c r="KS267" s="41"/>
      <c r="KT267" s="41"/>
      <c r="KU267" s="41"/>
      <c r="KV267" s="41"/>
      <c r="KW267" s="41"/>
      <c r="KX267" s="41"/>
      <c r="KY267" s="41"/>
      <c r="KZ267" s="41"/>
      <c r="LA267" s="41"/>
      <c r="LB267" s="41"/>
      <c r="LC267" s="41"/>
      <c r="LD267" s="41"/>
      <c r="LE267" s="41"/>
      <c r="LF267" s="41"/>
      <c r="LG267" s="41"/>
      <c r="LH267" s="41"/>
      <c r="LI267" s="41"/>
      <c r="LJ267" s="41"/>
      <c r="LK267" s="41"/>
      <c r="LL267" s="41"/>
      <c r="LM267" s="41"/>
      <c r="LN267" s="41"/>
      <c r="LO267" s="41"/>
      <c r="LP267" s="41"/>
      <c r="LQ267" s="41"/>
      <c r="LR267" s="41"/>
      <c r="LS267" s="41"/>
      <c r="LT267" s="41"/>
      <c r="LU267" s="41"/>
      <c r="LV267" s="41"/>
      <c r="LW267" s="41"/>
      <c r="LX267" s="41"/>
      <c r="LY267" s="41"/>
      <c r="LZ267" s="41"/>
      <c r="MA267" s="41"/>
      <c r="MB267" s="41"/>
      <c r="MC267" s="41"/>
      <c r="MD267" s="41"/>
      <c r="ME267" s="41"/>
      <c r="MF267" s="41"/>
      <c r="MG267" s="41"/>
      <c r="MH267" s="41"/>
      <c r="MI267" s="41"/>
      <c r="MJ267" s="41"/>
      <c r="MK267" s="41"/>
      <c r="ML267" s="41"/>
      <c r="MM267" s="41"/>
      <c r="MN267" s="41"/>
      <c r="MO267" s="41"/>
      <c r="MP267" s="41"/>
      <c r="MQ267" s="41"/>
      <c r="MR267" s="41"/>
      <c r="MS267" s="41"/>
      <c r="MT267" s="41"/>
      <c r="MU267" s="41"/>
      <c r="MV267" s="41"/>
      <c r="MW267" s="41"/>
      <c r="MX267" s="41"/>
      <c r="MY267" s="41"/>
      <c r="MZ267" s="41"/>
      <c r="NA267" s="41"/>
      <c r="NB267" s="41"/>
      <c r="NC267" s="41"/>
      <c r="ND267" s="41"/>
      <c r="NE267" s="41"/>
      <c r="NF267" s="41"/>
      <c r="NG267" s="41"/>
      <c r="NH267" s="41"/>
      <c r="NI267" s="41"/>
      <c r="NJ267" s="41"/>
      <c r="NK267" s="41"/>
      <c r="NL267" s="41"/>
      <c r="NM267" s="41"/>
      <c r="NN267" s="41"/>
      <c r="NO267" s="41"/>
      <c r="NP267" s="41"/>
      <c r="NQ267" s="41"/>
      <c r="NR267" s="41"/>
      <c r="NS267" s="41"/>
      <c r="NT267" s="41"/>
      <c r="NU267" s="41"/>
      <c r="NV267" s="41"/>
      <c r="NW267" s="41"/>
      <c r="NX267" s="41"/>
      <c r="NY267" s="41"/>
      <c r="NZ267" s="41"/>
      <c r="OA267" s="41"/>
      <c r="OB267" s="41"/>
      <c r="OC267" s="41"/>
      <c r="OD267" s="41"/>
      <c r="OE267" s="41"/>
      <c r="OF267" s="41"/>
      <c r="OG267" s="41"/>
    </row>
    <row r="268" spans="1:397" s="42" customFormat="1" ht="28.5" x14ac:dyDescent="0.25">
      <c r="A268" s="91">
        <v>1</v>
      </c>
      <c r="B268" s="91">
        <v>1</v>
      </c>
      <c r="C268" s="1989" t="s">
        <v>504</v>
      </c>
      <c r="D268" s="2017"/>
      <c r="E268" s="1887"/>
      <c r="F268" s="1887"/>
      <c r="G268" s="1887"/>
      <c r="H268" s="1888"/>
      <c r="I268" s="2032"/>
      <c r="J268" s="2047"/>
      <c r="K268" s="1887"/>
      <c r="L268" s="1887"/>
      <c r="M268" s="1888"/>
      <c r="N268" s="1889"/>
      <c r="O268" s="10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F268" s="41"/>
      <c r="AG268" s="41"/>
      <c r="AH268" s="41"/>
      <c r="AI268" s="41"/>
      <c r="AJ268" s="41"/>
      <c r="AK268" s="41"/>
      <c r="AL268" s="41"/>
      <c r="AM268" s="41"/>
      <c r="AN268" s="41"/>
      <c r="AO268" s="41"/>
      <c r="AP268" s="41"/>
      <c r="AQ268" s="41"/>
      <c r="AR268" s="41"/>
      <c r="AS268" s="41"/>
      <c r="AT268" s="41"/>
      <c r="AU268" s="41"/>
      <c r="AV268" s="41"/>
      <c r="AW268" s="41"/>
      <c r="AX268" s="41"/>
      <c r="AY268" s="41"/>
      <c r="AZ268" s="41"/>
      <c r="BA268" s="41"/>
      <c r="BB268" s="41"/>
      <c r="BC268" s="41"/>
      <c r="BD268" s="41"/>
      <c r="BE268" s="41"/>
      <c r="BF268" s="41"/>
      <c r="BG268" s="41"/>
      <c r="BH268" s="41"/>
      <c r="BI268" s="41"/>
      <c r="BJ268" s="41"/>
      <c r="BK268" s="41"/>
      <c r="BL268" s="41"/>
      <c r="BM268" s="41"/>
      <c r="BN268" s="41"/>
      <c r="BO268" s="41"/>
      <c r="BP268" s="41"/>
      <c r="BQ268" s="41"/>
      <c r="BR268" s="41"/>
      <c r="BS268" s="41"/>
      <c r="BT268" s="41"/>
      <c r="BU268" s="41"/>
      <c r="BV268" s="41"/>
      <c r="BW268" s="41"/>
      <c r="BX268" s="41"/>
      <c r="BY268" s="41"/>
      <c r="BZ268" s="41"/>
      <c r="CA268" s="41"/>
      <c r="CB268" s="41"/>
      <c r="CC268" s="41"/>
      <c r="CD268" s="41"/>
      <c r="CE268" s="41"/>
      <c r="CF268" s="41"/>
      <c r="CG268" s="41"/>
      <c r="CH268" s="41"/>
      <c r="CI268" s="41"/>
      <c r="CJ268" s="41"/>
      <c r="CK268" s="41"/>
      <c r="CL268" s="41"/>
      <c r="CM268" s="41"/>
      <c r="CN268" s="41"/>
      <c r="CO268" s="41"/>
      <c r="CP268" s="41"/>
      <c r="CQ268" s="41"/>
      <c r="CR268" s="41"/>
      <c r="CS268" s="41"/>
      <c r="CT268" s="41"/>
      <c r="CU268" s="41"/>
      <c r="CV268" s="41"/>
      <c r="CW268" s="41"/>
      <c r="CX268" s="41"/>
      <c r="CY268" s="41"/>
      <c r="CZ268" s="41"/>
      <c r="DA268" s="41"/>
      <c r="DB268" s="41"/>
      <c r="DC268" s="41"/>
      <c r="DD268" s="41"/>
      <c r="DE268" s="41"/>
      <c r="DF268" s="41"/>
      <c r="DG268" s="41"/>
      <c r="DH268" s="41"/>
      <c r="DI268" s="41"/>
      <c r="DJ268" s="41"/>
      <c r="DK268" s="41"/>
      <c r="DL268" s="41"/>
      <c r="DM268" s="41"/>
      <c r="DN268" s="41"/>
      <c r="DO268" s="41"/>
      <c r="DP268" s="41"/>
      <c r="DQ268" s="41"/>
      <c r="DR268" s="41"/>
      <c r="DS268" s="41"/>
      <c r="DT268" s="41"/>
      <c r="DU268" s="41"/>
      <c r="DV268" s="41"/>
      <c r="DW268" s="41"/>
      <c r="DX268" s="41"/>
      <c r="DY268" s="41"/>
      <c r="DZ268" s="41"/>
      <c r="EA268" s="41"/>
      <c r="EB268" s="41"/>
      <c r="EC268" s="41"/>
      <c r="ED268" s="41"/>
      <c r="EE268" s="41"/>
      <c r="EF268" s="41"/>
      <c r="EG268" s="41"/>
      <c r="EH268" s="41"/>
      <c r="EI268" s="41"/>
      <c r="EJ268" s="41"/>
      <c r="EK268" s="41"/>
      <c r="EL268" s="41"/>
      <c r="EM268" s="41"/>
      <c r="EN268" s="41"/>
      <c r="EO268" s="41"/>
      <c r="EP268" s="41"/>
      <c r="EQ268" s="41"/>
      <c r="ER268" s="41"/>
      <c r="ES268" s="41"/>
      <c r="ET268" s="41"/>
      <c r="EU268" s="41"/>
      <c r="EV268" s="41"/>
      <c r="EW268" s="41"/>
      <c r="EX268" s="41"/>
      <c r="EY268" s="41"/>
      <c r="EZ268" s="41"/>
      <c r="FA268" s="41"/>
      <c r="FB268" s="41"/>
      <c r="FC268" s="41"/>
      <c r="FD268" s="41"/>
      <c r="FE268" s="41"/>
      <c r="FF268" s="41"/>
      <c r="FG268" s="41"/>
      <c r="FH268" s="41"/>
      <c r="FI268" s="41"/>
      <c r="FJ268" s="41"/>
      <c r="FK268" s="41"/>
      <c r="FL268" s="41"/>
      <c r="FM268" s="41"/>
      <c r="FN268" s="41"/>
      <c r="FO268" s="41"/>
      <c r="FP268" s="41"/>
      <c r="FQ268" s="41"/>
      <c r="FR268" s="41"/>
      <c r="FS268" s="41"/>
      <c r="FT268" s="41"/>
      <c r="FU268" s="41"/>
      <c r="FV268" s="41"/>
      <c r="FW268" s="41"/>
      <c r="FX268" s="41"/>
      <c r="FY268" s="41"/>
      <c r="FZ268" s="41"/>
      <c r="GA268" s="41"/>
      <c r="GB268" s="41"/>
      <c r="GC268" s="41"/>
      <c r="GD268" s="41"/>
      <c r="GE268" s="41"/>
      <c r="GF268" s="41"/>
      <c r="GG268" s="41"/>
      <c r="GH268" s="41"/>
      <c r="GI268" s="41"/>
      <c r="GJ268" s="41"/>
      <c r="GK268" s="41"/>
      <c r="GL268" s="41"/>
      <c r="GM268" s="41"/>
      <c r="GN268" s="41"/>
      <c r="GO268" s="41"/>
      <c r="GP268" s="41"/>
      <c r="GQ268" s="41"/>
      <c r="GR268" s="41"/>
      <c r="GS268" s="41"/>
      <c r="GT268" s="41"/>
      <c r="GU268" s="41"/>
      <c r="GV268" s="41"/>
      <c r="GW268" s="41"/>
      <c r="GX268" s="41"/>
      <c r="GY268" s="41"/>
      <c r="GZ268" s="41"/>
      <c r="HA268" s="41"/>
      <c r="HB268" s="41"/>
      <c r="HC268" s="41"/>
      <c r="HD268" s="41"/>
      <c r="HE268" s="41"/>
      <c r="HF268" s="41"/>
      <c r="HG268" s="41"/>
      <c r="HH268" s="41"/>
      <c r="HI268" s="41"/>
      <c r="HJ268" s="41"/>
      <c r="HK268" s="41"/>
      <c r="HL268" s="41"/>
      <c r="HM268" s="41"/>
      <c r="HN268" s="41"/>
      <c r="HO268" s="41"/>
      <c r="HP268" s="41"/>
      <c r="HQ268" s="41"/>
      <c r="HR268" s="41"/>
      <c r="HS268" s="41"/>
      <c r="HT268" s="41"/>
      <c r="HU268" s="41"/>
      <c r="HV268" s="41"/>
      <c r="HW268" s="41"/>
      <c r="HX268" s="41"/>
      <c r="HY268" s="41"/>
      <c r="HZ268" s="41"/>
      <c r="IA268" s="41"/>
      <c r="IB268" s="41"/>
      <c r="IC268" s="41"/>
      <c r="ID268" s="41"/>
      <c r="IE268" s="41"/>
      <c r="IF268" s="41"/>
      <c r="IG268" s="41"/>
      <c r="IH268" s="41"/>
      <c r="II268" s="41"/>
      <c r="IJ268" s="41"/>
      <c r="IK268" s="41"/>
      <c r="IL268" s="41"/>
      <c r="IM268" s="41"/>
      <c r="IN268" s="41"/>
      <c r="IO268" s="41"/>
      <c r="IP268" s="41"/>
      <c r="IQ268" s="41"/>
      <c r="IR268" s="41"/>
      <c r="IS268" s="41"/>
      <c r="IT268" s="41"/>
      <c r="IU268" s="41"/>
      <c r="IV268" s="41"/>
      <c r="IW268" s="41"/>
      <c r="IX268" s="41"/>
      <c r="IY268" s="41"/>
      <c r="IZ268" s="41"/>
      <c r="JA268" s="41"/>
      <c r="JB268" s="41"/>
      <c r="JC268" s="41"/>
      <c r="JD268" s="41"/>
      <c r="JE268" s="41"/>
      <c r="JF268" s="41"/>
      <c r="JG268" s="41"/>
      <c r="JH268" s="41"/>
      <c r="JI268" s="41"/>
      <c r="JJ268" s="41"/>
      <c r="JK268" s="41"/>
      <c r="JL268" s="41"/>
      <c r="JM268" s="41"/>
      <c r="JN268" s="41"/>
      <c r="JO268" s="41"/>
      <c r="JP268" s="41"/>
      <c r="JQ268" s="41"/>
      <c r="JR268" s="41"/>
      <c r="JS268" s="41"/>
      <c r="JT268" s="41"/>
      <c r="JU268" s="41"/>
      <c r="JV268" s="41"/>
      <c r="JW268" s="41"/>
      <c r="JX268" s="41"/>
      <c r="JY268" s="41"/>
      <c r="JZ268" s="41"/>
      <c r="KA268" s="41"/>
      <c r="KB268" s="41"/>
      <c r="KC268" s="41"/>
      <c r="KD268" s="41"/>
      <c r="KE268" s="41"/>
      <c r="KF268" s="41"/>
      <c r="KG268" s="41"/>
      <c r="KH268" s="41"/>
      <c r="KI268" s="41"/>
      <c r="KJ268" s="41"/>
      <c r="KK268" s="41"/>
      <c r="KL268" s="41"/>
      <c r="KM268" s="41"/>
      <c r="KN268" s="41"/>
      <c r="KO268" s="41"/>
      <c r="KP268" s="41"/>
      <c r="KQ268" s="41"/>
      <c r="KR268" s="41"/>
      <c r="KS268" s="41"/>
      <c r="KT268" s="41"/>
      <c r="KU268" s="41"/>
      <c r="KV268" s="41"/>
      <c r="KW268" s="41"/>
      <c r="KX268" s="41"/>
      <c r="KY268" s="41"/>
      <c r="KZ268" s="41"/>
      <c r="LA268" s="41"/>
      <c r="LB268" s="41"/>
      <c r="LC268" s="41"/>
      <c r="LD268" s="41"/>
      <c r="LE268" s="41"/>
      <c r="LF268" s="41"/>
      <c r="LG268" s="41"/>
      <c r="LH268" s="41"/>
      <c r="LI268" s="41"/>
      <c r="LJ268" s="41"/>
      <c r="LK268" s="41"/>
      <c r="LL268" s="41"/>
      <c r="LM268" s="41"/>
      <c r="LN268" s="41"/>
      <c r="LO268" s="41"/>
      <c r="LP268" s="41"/>
      <c r="LQ268" s="41"/>
      <c r="LR268" s="41"/>
      <c r="LS268" s="41"/>
      <c r="LT268" s="41"/>
      <c r="LU268" s="41"/>
      <c r="LV268" s="41"/>
      <c r="LW268" s="41"/>
      <c r="LX268" s="41"/>
      <c r="LY268" s="41"/>
      <c r="LZ268" s="41"/>
      <c r="MA268" s="41"/>
      <c r="MB268" s="41"/>
      <c r="MC268" s="41"/>
      <c r="MD268" s="41"/>
      <c r="ME268" s="41"/>
      <c r="MF268" s="41"/>
      <c r="MG268" s="41"/>
      <c r="MH268" s="41"/>
      <c r="MI268" s="41"/>
      <c r="MJ268" s="41"/>
      <c r="MK268" s="41"/>
      <c r="ML268" s="41"/>
      <c r="MM268" s="41"/>
      <c r="MN268" s="41"/>
      <c r="MO268" s="41"/>
      <c r="MP268" s="41"/>
      <c r="MQ268" s="41"/>
      <c r="MR268" s="41"/>
      <c r="MS268" s="41"/>
      <c r="MT268" s="41"/>
      <c r="MU268" s="41"/>
      <c r="MV268" s="41"/>
      <c r="MW268" s="41"/>
      <c r="MX268" s="41"/>
      <c r="MY268" s="41"/>
      <c r="MZ268" s="41"/>
      <c r="NA268" s="41"/>
      <c r="NB268" s="41"/>
      <c r="NC268" s="41"/>
      <c r="ND268" s="41"/>
      <c r="NE268" s="41"/>
      <c r="NF268" s="41"/>
      <c r="NG268" s="41"/>
      <c r="NH268" s="41"/>
      <c r="NI268" s="41"/>
      <c r="NJ268" s="41"/>
      <c r="NK268" s="41"/>
      <c r="NL268" s="41"/>
      <c r="NM268" s="41"/>
      <c r="NN268" s="41"/>
      <c r="NO268" s="41"/>
      <c r="NP268" s="41"/>
      <c r="NQ268" s="41"/>
      <c r="NR268" s="41"/>
      <c r="NS268" s="41"/>
      <c r="NT268" s="41"/>
      <c r="NU268" s="41"/>
      <c r="NV268" s="41"/>
      <c r="NW268" s="41"/>
      <c r="NX268" s="41"/>
      <c r="NY268" s="41"/>
      <c r="NZ268" s="41"/>
      <c r="OA268" s="41"/>
      <c r="OB268" s="41"/>
      <c r="OC268" s="41"/>
      <c r="OD268" s="41"/>
      <c r="OE268" s="41"/>
      <c r="OF268" s="41"/>
      <c r="OG268" s="41"/>
    </row>
    <row r="269" spans="1:397" s="42" customFormat="1" ht="15.75" x14ac:dyDescent="0.25">
      <c r="A269" s="91">
        <v>1</v>
      </c>
      <c r="B269" s="91">
        <v>1</v>
      </c>
      <c r="C269" s="1971" t="s">
        <v>163</v>
      </c>
      <c r="D269" s="2014"/>
      <c r="E269" s="1891">
        <f>SUM(E270:E271)</f>
        <v>210</v>
      </c>
      <c r="F269" s="1891">
        <f>SUM(F270:F271)</f>
        <v>70</v>
      </c>
      <c r="G269" s="1891">
        <f>SUM(G270:G271)</f>
        <v>31</v>
      </c>
      <c r="H269" s="1891"/>
      <c r="I269" s="2033">
        <f>SUM(I270:I271)</f>
        <v>1171299.8999999999</v>
      </c>
      <c r="J269" s="2033">
        <f>SUM(J270:J271)</f>
        <v>390433.3</v>
      </c>
      <c r="K269" s="1891">
        <f t="shared" ref="K269:L269" si="112">SUM(K270:K271)</f>
        <v>122678.53</v>
      </c>
      <c r="L269" s="1891">
        <f t="shared" si="112"/>
        <v>-267754.76999999996</v>
      </c>
      <c r="M269" s="1888">
        <f t="shared" ref="M269:M331" si="113">K269/J269*100</f>
        <v>31.421123659278038</v>
      </c>
      <c r="N269" s="1890">
        <f t="shared" ref="N269:N331" si="114">K269/I269*100</f>
        <v>10.473707886426013</v>
      </c>
      <c r="O269" s="10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AP269" s="41"/>
      <c r="AQ269" s="41"/>
      <c r="AR269" s="41"/>
      <c r="AS269" s="41"/>
      <c r="AT269" s="41"/>
      <c r="AU269" s="41"/>
      <c r="AV269" s="41"/>
      <c r="AW269" s="41"/>
      <c r="AX269" s="41"/>
      <c r="AY269" s="41"/>
      <c r="AZ269" s="41"/>
      <c r="BA269" s="41"/>
      <c r="BB269" s="41"/>
      <c r="BC269" s="41"/>
      <c r="BD269" s="41"/>
      <c r="BE269" s="41"/>
      <c r="BF269" s="41"/>
      <c r="BG269" s="41"/>
      <c r="BH269" s="41"/>
      <c r="BI269" s="41"/>
      <c r="BJ269" s="41"/>
      <c r="BK269" s="41"/>
      <c r="BL269" s="41"/>
      <c r="BM269" s="41"/>
      <c r="BN269" s="41"/>
      <c r="BO269" s="41"/>
      <c r="BP269" s="41"/>
      <c r="BQ269" s="41"/>
      <c r="BR269" s="41"/>
      <c r="BS269" s="41"/>
      <c r="BT269" s="41"/>
      <c r="BU269" s="41"/>
      <c r="BV269" s="41"/>
      <c r="BW269" s="41"/>
      <c r="BX269" s="41"/>
      <c r="BY269" s="41"/>
      <c r="BZ269" s="41"/>
      <c r="CA269" s="41"/>
      <c r="CB269" s="41"/>
      <c r="CC269" s="41"/>
      <c r="CD269" s="41"/>
      <c r="CE269" s="41"/>
      <c r="CF269" s="41"/>
      <c r="CG269" s="41"/>
      <c r="CH269" s="41"/>
      <c r="CI269" s="41"/>
      <c r="CJ269" s="41"/>
      <c r="CK269" s="41"/>
      <c r="CL269" s="41"/>
      <c r="CM269" s="41"/>
      <c r="CN269" s="41"/>
      <c r="CO269" s="41"/>
      <c r="CP269" s="41"/>
      <c r="CQ269" s="41"/>
      <c r="CR269" s="41"/>
      <c r="CS269" s="41"/>
      <c r="CT269" s="41"/>
      <c r="CU269" s="41"/>
      <c r="CV269" s="41"/>
      <c r="CW269" s="41"/>
      <c r="CX269" s="41"/>
      <c r="CY269" s="41"/>
      <c r="CZ269" s="41"/>
      <c r="DA269" s="41"/>
      <c r="DB269" s="41"/>
      <c r="DC269" s="41"/>
      <c r="DD269" s="41"/>
      <c r="DE269" s="41"/>
      <c r="DF269" s="41"/>
      <c r="DG269" s="41"/>
      <c r="DH269" s="41"/>
      <c r="DI269" s="41"/>
      <c r="DJ269" s="41"/>
      <c r="DK269" s="41"/>
      <c r="DL269" s="41"/>
      <c r="DM269" s="41"/>
      <c r="DN269" s="41"/>
      <c r="DO269" s="41"/>
      <c r="DP269" s="41"/>
      <c r="DQ269" s="41"/>
      <c r="DR269" s="41"/>
      <c r="DS269" s="41"/>
      <c r="DT269" s="41"/>
      <c r="DU269" s="41"/>
      <c r="DV269" s="41"/>
      <c r="DW269" s="41"/>
      <c r="DX269" s="41"/>
      <c r="DY269" s="41"/>
      <c r="DZ269" s="41"/>
      <c r="EA269" s="41"/>
      <c r="EB269" s="41"/>
      <c r="EC269" s="41"/>
      <c r="ED269" s="41"/>
      <c r="EE269" s="41"/>
      <c r="EF269" s="41"/>
      <c r="EG269" s="41"/>
      <c r="EH269" s="41"/>
      <c r="EI269" s="41"/>
      <c r="EJ269" s="41"/>
      <c r="EK269" s="41"/>
      <c r="EL269" s="41"/>
      <c r="EM269" s="41"/>
      <c r="EN269" s="41"/>
      <c r="EO269" s="41"/>
      <c r="EP269" s="41"/>
      <c r="EQ269" s="41"/>
      <c r="ER269" s="41"/>
      <c r="ES269" s="41"/>
      <c r="ET269" s="41"/>
      <c r="EU269" s="41"/>
      <c r="EV269" s="41"/>
      <c r="EW269" s="41"/>
      <c r="EX269" s="41"/>
      <c r="EY269" s="41"/>
      <c r="EZ269" s="41"/>
      <c r="FA269" s="41"/>
      <c r="FB269" s="41"/>
      <c r="FC269" s="41"/>
      <c r="FD269" s="41"/>
      <c r="FE269" s="41"/>
      <c r="FF269" s="41"/>
      <c r="FG269" s="41"/>
      <c r="FH269" s="41"/>
      <c r="FI269" s="41"/>
      <c r="FJ269" s="41"/>
      <c r="FK269" s="41"/>
      <c r="FL269" s="41"/>
      <c r="FM269" s="41"/>
      <c r="FN269" s="41"/>
      <c r="FO269" s="41"/>
      <c r="FP269" s="41"/>
      <c r="FQ269" s="41"/>
      <c r="FR269" s="41"/>
      <c r="FS269" s="41"/>
      <c r="FT269" s="41"/>
      <c r="FU269" s="41"/>
      <c r="FV269" s="41"/>
      <c r="FW269" s="41"/>
      <c r="FX269" s="41"/>
      <c r="FY269" s="41"/>
      <c r="FZ269" s="41"/>
      <c r="GA269" s="41"/>
      <c r="GB269" s="41"/>
      <c r="GC269" s="41"/>
      <c r="GD269" s="41"/>
      <c r="GE269" s="41"/>
      <c r="GF269" s="41"/>
      <c r="GG269" s="41"/>
      <c r="GH269" s="41"/>
      <c r="GI269" s="41"/>
      <c r="GJ269" s="41"/>
      <c r="GK269" s="41"/>
      <c r="GL269" s="41"/>
      <c r="GM269" s="41"/>
      <c r="GN269" s="41"/>
      <c r="GO269" s="41"/>
      <c r="GP269" s="41"/>
      <c r="GQ269" s="41"/>
      <c r="GR269" s="41"/>
      <c r="GS269" s="41"/>
      <c r="GT269" s="41"/>
      <c r="GU269" s="41"/>
      <c r="GV269" s="41"/>
      <c r="GW269" s="41"/>
      <c r="GX269" s="41"/>
      <c r="GY269" s="41"/>
      <c r="GZ269" s="41"/>
      <c r="HA269" s="41"/>
      <c r="HB269" s="41"/>
      <c r="HC269" s="41"/>
      <c r="HD269" s="41"/>
      <c r="HE269" s="41"/>
      <c r="HF269" s="41"/>
      <c r="HG269" s="41"/>
      <c r="HH269" s="41"/>
      <c r="HI269" s="41"/>
      <c r="HJ269" s="41"/>
      <c r="HK269" s="41"/>
      <c r="HL269" s="41"/>
      <c r="HM269" s="41"/>
      <c r="HN269" s="41"/>
      <c r="HO269" s="41"/>
      <c r="HP269" s="41"/>
      <c r="HQ269" s="41"/>
      <c r="HR269" s="41"/>
      <c r="HS269" s="41"/>
      <c r="HT269" s="41"/>
      <c r="HU269" s="41"/>
      <c r="HV269" s="41"/>
      <c r="HW269" s="41"/>
      <c r="HX269" s="41"/>
      <c r="HY269" s="41"/>
      <c r="HZ269" s="41"/>
      <c r="IA269" s="41"/>
      <c r="IB269" s="41"/>
      <c r="IC269" s="41"/>
      <c r="ID269" s="41"/>
      <c r="IE269" s="41"/>
      <c r="IF269" s="41"/>
      <c r="IG269" s="41"/>
      <c r="IH269" s="41"/>
      <c r="II269" s="41"/>
      <c r="IJ269" s="41"/>
      <c r="IK269" s="41"/>
      <c r="IL269" s="41"/>
      <c r="IM269" s="41"/>
      <c r="IN269" s="41"/>
      <c r="IO269" s="41"/>
      <c r="IP269" s="41"/>
      <c r="IQ269" s="41"/>
      <c r="IR269" s="41"/>
      <c r="IS269" s="41"/>
      <c r="IT269" s="41"/>
      <c r="IU269" s="41"/>
      <c r="IV269" s="41"/>
      <c r="IW269" s="41"/>
      <c r="IX269" s="41"/>
      <c r="IY269" s="41"/>
      <c r="IZ269" s="41"/>
      <c r="JA269" s="41"/>
      <c r="JB269" s="41"/>
      <c r="JC269" s="41"/>
      <c r="JD269" s="41"/>
      <c r="JE269" s="41"/>
      <c r="JF269" s="41"/>
      <c r="JG269" s="41"/>
      <c r="JH269" s="41"/>
      <c r="JI269" s="41"/>
      <c r="JJ269" s="41"/>
      <c r="JK269" s="41"/>
      <c r="JL269" s="41"/>
      <c r="JM269" s="41"/>
      <c r="JN269" s="41"/>
      <c r="JO269" s="41"/>
      <c r="JP269" s="41"/>
      <c r="JQ269" s="41"/>
      <c r="JR269" s="41"/>
      <c r="JS269" s="41"/>
      <c r="JT269" s="41"/>
      <c r="JU269" s="41"/>
      <c r="JV269" s="41"/>
      <c r="JW269" s="41"/>
      <c r="JX269" s="41"/>
      <c r="JY269" s="41"/>
      <c r="JZ269" s="41"/>
      <c r="KA269" s="41"/>
      <c r="KB269" s="41"/>
      <c r="KC269" s="41"/>
      <c r="KD269" s="41"/>
      <c r="KE269" s="41"/>
      <c r="KF269" s="41"/>
      <c r="KG269" s="41"/>
      <c r="KH269" s="41"/>
      <c r="KI269" s="41"/>
      <c r="KJ269" s="41"/>
      <c r="KK269" s="41"/>
      <c r="KL269" s="41"/>
      <c r="KM269" s="41"/>
      <c r="KN269" s="41"/>
      <c r="KO269" s="41"/>
      <c r="KP269" s="41"/>
      <c r="KQ269" s="41"/>
      <c r="KR269" s="41"/>
      <c r="KS269" s="41"/>
      <c r="KT269" s="41"/>
      <c r="KU269" s="41"/>
      <c r="KV269" s="41"/>
      <c r="KW269" s="41"/>
      <c r="KX269" s="41"/>
      <c r="KY269" s="41"/>
      <c r="KZ269" s="41"/>
      <c r="LA269" s="41"/>
      <c r="LB269" s="41"/>
      <c r="LC269" s="41"/>
      <c r="LD269" s="41"/>
      <c r="LE269" s="41"/>
      <c r="LF269" s="41"/>
      <c r="LG269" s="41"/>
      <c r="LH269" s="41"/>
      <c r="LI269" s="41"/>
      <c r="LJ269" s="41"/>
      <c r="LK269" s="41"/>
      <c r="LL269" s="41"/>
      <c r="LM269" s="41"/>
      <c r="LN269" s="41"/>
      <c r="LO269" s="41"/>
      <c r="LP269" s="41"/>
      <c r="LQ269" s="41"/>
      <c r="LR269" s="41"/>
      <c r="LS269" s="41"/>
      <c r="LT269" s="41"/>
      <c r="LU269" s="41"/>
      <c r="LV269" s="41"/>
      <c r="LW269" s="41"/>
      <c r="LX269" s="41"/>
      <c r="LY269" s="41"/>
      <c r="LZ269" s="41"/>
      <c r="MA269" s="41"/>
      <c r="MB269" s="41"/>
      <c r="MC269" s="41"/>
      <c r="MD269" s="41"/>
      <c r="ME269" s="41"/>
      <c r="MF269" s="41"/>
      <c r="MG269" s="41"/>
      <c r="MH269" s="41"/>
      <c r="MI269" s="41"/>
      <c r="MJ269" s="41"/>
      <c r="MK269" s="41"/>
      <c r="ML269" s="41"/>
      <c r="MM269" s="41"/>
      <c r="MN269" s="41"/>
      <c r="MO269" s="41"/>
      <c r="MP269" s="41"/>
      <c r="MQ269" s="41"/>
      <c r="MR269" s="41"/>
      <c r="MS269" s="41"/>
      <c r="MT269" s="41"/>
      <c r="MU269" s="41"/>
      <c r="MV269" s="41"/>
      <c r="MW269" s="41"/>
      <c r="MX269" s="41"/>
      <c r="MY269" s="41"/>
      <c r="MZ269" s="41"/>
      <c r="NA269" s="41"/>
      <c r="NB269" s="41"/>
      <c r="NC269" s="41"/>
      <c r="ND269" s="41"/>
      <c r="NE269" s="41"/>
      <c r="NF269" s="41"/>
      <c r="NG269" s="41"/>
      <c r="NH269" s="41"/>
      <c r="NI269" s="41"/>
      <c r="NJ269" s="41"/>
      <c r="NK269" s="41"/>
      <c r="NL269" s="41"/>
      <c r="NM269" s="41"/>
      <c r="NN269" s="41"/>
      <c r="NO269" s="41"/>
      <c r="NP269" s="41"/>
      <c r="NQ269" s="41"/>
      <c r="NR269" s="41"/>
      <c r="NS269" s="41"/>
      <c r="NT269" s="41"/>
      <c r="NU269" s="41"/>
      <c r="NV269" s="41"/>
      <c r="NW269" s="41"/>
      <c r="NX269" s="41"/>
      <c r="NY269" s="41"/>
      <c r="NZ269" s="41"/>
      <c r="OA269" s="41"/>
      <c r="OB269" s="41"/>
      <c r="OC269" s="41"/>
      <c r="OD269" s="41"/>
      <c r="OE269" s="41"/>
      <c r="OF269" s="41"/>
      <c r="OG269" s="41"/>
    </row>
    <row r="270" spans="1:397" s="42" customFormat="1" ht="15.75" x14ac:dyDescent="0.25">
      <c r="A270" s="91">
        <v>1</v>
      </c>
      <c r="B270" s="91">
        <v>1</v>
      </c>
      <c r="C270" s="1957" t="s">
        <v>82</v>
      </c>
      <c r="D270" s="1999">
        <v>1054.75</v>
      </c>
      <c r="E270" s="1887">
        <f>'1 уровень'!E1603</f>
        <v>20</v>
      </c>
      <c r="F270" s="1887">
        <f>'1 уровень'!F1603</f>
        <v>7</v>
      </c>
      <c r="G270" s="1887">
        <f>'1 уровень'!G1603</f>
        <v>13</v>
      </c>
      <c r="H270" s="1888">
        <f>G270/F270*100</f>
        <v>185.71428571428572</v>
      </c>
      <c r="I270" s="2032">
        <f t="shared" ref="I270:I271" si="115">D270*E270</f>
        <v>21095</v>
      </c>
      <c r="J270" s="2047">
        <f t="shared" ref="J270:J271" si="116">I270/12*$B$5</f>
        <v>7031.666666666667</v>
      </c>
      <c r="K270" s="1887">
        <v>13711.75</v>
      </c>
      <c r="L270" s="1887">
        <f t="shared" ref="L270:L271" si="117">K270-J270</f>
        <v>6680.083333333333</v>
      </c>
      <c r="M270" s="1888">
        <f t="shared" si="113"/>
        <v>195</v>
      </c>
      <c r="N270" s="1889">
        <f t="shared" si="114"/>
        <v>65</v>
      </c>
      <c r="O270" s="10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F270" s="41"/>
      <c r="AG270" s="41"/>
      <c r="AH270" s="41"/>
      <c r="AI270" s="41"/>
      <c r="AJ270" s="41"/>
      <c r="AK270" s="41"/>
      <c r="AL270" s="41"/>
      <c r="AM270" s="41"/>
      <c r="AN270" s="41"/>
      <c r="AO270" s="41"/>
      <c r="AP270" s="41"/>
      <c r="AQ270" s="41"/>
      <c r="AR270" s="41"/>
      <c r="AS270" s="41"/>
      <c r="AT270" s="41"/>
      <c r="AU270" s="41"/>
      <c r="AV270" s="41"/>
      <c r="AW270" s="41"/>
      <c r="AX270" s="41"/>
      <c r="AY270" s="41"/>
      <c r="AZ270" s="41"/>
      <c r="BA270" s="41"/>
      <c r="BB270" s="41"/>
      <c r="BC270" s="41"/>
      <c r="BD270" s="41"/>
      <c r="BE270" s="41"/>
      <c r="BF270" s="41"/>
      <c r="BG270" s="41"/>
      <c r="BH270" s="41"/>
      <c r="BI270" s="41"/>
      <c r="BJ270" s="41"/>
      <c r="BK270" s="41"/>
      <c r="BL270" s="41"/>
      <c r="BM270" s="41"/>
      <c r="BN270" s="41"/>
      <c r="BO270" s="41"/>
      <c r="BP270" s="41"/>
      <c r="BQ270" s="41"/>
      <c r="BR270" s="41"/>
      <c r="BS270" s="41"/>
      <c r="BT270" s="41"/>
      <c r="BU270" s="41"/>
      <c r="BV270" s="41"/>
      <c r="BW270" s="41"/>
      <c r="BX270" s="41"/>
      <c r="BY270" s="41"/>
      <c r="BZ270" s="41"/>
      <c r="CA270" s="41"/>
      <c r="CB270" s="41"/>
      <c r="CC270" s="41"/>
      <c r="CD270" s="41"/>
      <c r="CE270" s="41"/>
      <c r="CF270" s="41"/>
      <c r="CG270" s="41"/>
      <c r="CH270" s="41"/>
      <c r="CI270" s="41"/>
      <c r="CJ270" s="41"/>
      <c r="CK270" s="41"/>
      <c r="CL270" s="41"/>
      <c r="CM270" s="41"/>
      <c r="CN270" s="41"/>
      <c r="CO270" s="41"/>
      <c r="CP270" s="41"/>
      <c r="CQ270" s="41"/>
      <c r="CR270" s="41"/>
      <c r="CS270" s="41"/>
      <c r="CT270" s="41"/>
      <c r="CU270" s="41"/>
      <c r="CV270" s="41"/>
      <c r="CW270" s="41"/>
      <c r="CX270" s="41"/>
      <c r="CY270" s="41"/>
      <c r="CZ270" s="41"/>
      <c r="DA270" s="41"/>
      <c r="DB270" s="41"/>
      <c r="DC270" s="41"/>
      <c r="DD270" s="41"/>
      <c r="DE270" s="41"/>
      <c r="DF270" s="41"/>
      <c r="DG270" s="41"/>
      <c r="DH270" s="41"/>
      <c r="DI270" s="41"/>
      <c r="DJ270" s="41"/>
      <c r="DK270" s="41"/>
      <c r="DL270" s="41"/>
      <c r="DM270" s="41"/>
      <c r="DN270" s="41"/>
      <c r="DO270" s="41"/>
      <c r="DP270" s="41"/>
      <c r="DQ270" s="41"/>
      <c r="DR270" s="41"/>
      <c r="DS270" s="41"/>
      <c r="DT270" s="41"/>
      <c r="DU270" s="41"/>
      <c r="DV270" s="41"/>
      <c r="DW270" s="41"/>
      <c r="DX270" s="41"/>
      <c r="DY270" s="41"/>
      <c r="DZ270" s="41"/>
      <c r="EA270" s="41"/>
      <c r="EB270" s="41"/>
      <c r="EC270" s="41"/>
      <c r="ED270" s="41"/>
      <c r="EE270" s="41"/>
      <c r="EF270" s="41"/>
      <c r="EG270" s="41"/>
      <c r="EH270" s="41"/>
      <c r="EI270" s="41"/>
      <c r="EJ270" s="41"/>
      <c r="EK270" s="41"/>
      <c r="EL270" s="41"/>
      <c r="EM270" s="41"/>
      <c r="EN270" s="41"/>
      <c r="EO270" s="41"/>
      <c r="EP270" s="41"/>
      <c r="EQ270" s="41"/>
      <c r="ER270" s="41"/>
      <c r="ES270" s="41"/>
      <c r="ET270" s="41"/>
      <c r="EU270" s="41"/>
      <c r="EV270" s="41"/>
      <c r="EW270" s="41"/>
      <c r="EX270" s="41"/>
      <c r="EY270" s="41"/>
      <c r="EZ270" s="41"/>
      <c r="FA270" s="41"/>
      <c r="FB270" s="41"/>
      <c r="FC270" s="41"/>
      <c r="FD270" s="41"/>
      <c r="FE270" s="41"/>
      <c r="FF270" s="41"/>
      <c r="FG270" s="41"/>
      <c r="FH270" s="41"/>
      <c r="FI270" s="41"/>
      <c r="FJ270" s="41"/>
      <c r="FK270" s="41"/>
      <c r="FL270" s="41"/>
      <c r="FM270" s="41"/>
      <c r="FN270" s="41"/>
      <c r="FO270" s="41"/>
      <c r="FP270" s="41"/>
      <c r="FQ270" s="41"/>
      <c r="FR270" s="41"/>
      <c r="FS270" s="41"/>
      <c r="FT270" s="41"/>
      <c r="FU270" s="41"/>
      <c r="FV270" s="41"/>
      <c r="FW270" s="41"/>
      <c r="FX270" s="41"/>
      <c r="FY270" s="41"/>
      <c r="FZ270" s="41"/>
      <c r="GA270" s="41"/>
      <c r="GB270" s="41"/>
      <c r="GC270" s="41"/>
      <c r="GD270" s="41"/>
      <c r="GE270" s="41"/>
      <c r="GF270" s="41"/>
      <c r="GG270" s="41"/>
      <c r="GH270" s="41"/>
      <c r="GI270" s="41"/>
      <c r="GJ270" s="41"/>
      <c r="GK270" s="41"/>
      <c r="GL270" s="41"/>
      <c r="GM270" s="41"/>
      <c r="GN270" s="41"/>
      <c r="GO270" s="41"/>
      <c r="GP270" s="41"/>
      <c r="GQ270" s="41"/>
      <c r="GR270" s="41"/>
      <c r="GS270" s="41"/>
      <c r="GT270" s="41"/>
      <c r="GU270" s="41"/>
      <c r="GV270" s="41"/>
      <c r="GW270" s="41"/>
      <c r="GX270" s="41"/>
      <c r="GY270" s="41"/>
      <c r="GZ270" s="41"/>
      <c r="HA270" s="41"/>
      <c r="HB270" s="41"/>
      <c r="HC270" s="41"/>
      <c r="HD270" s="41"/>
      <c r="HE270" s="41"/>
      <c r="HF270" s="41"/>
      <c r="HG270" s="41"/>
      <c r="HH270" s="41"/>
      <c r="HI270" s="41"/>
      <c r="HJ270" s="41"/>
      <c r="HK270" s="41"/>
      <c r="HL270" s="41"/>
      <c r="HM270" s="41"/>
      <c r="HN270" s="41"/>
      <c r="HO270" s="41"/>
      <c r="HP270" s="41"/>
      <c r="HQ270" s="41"/>
      <c r="HR270" s="41"/>
      <c r="HS270" s="41"/>
      <c r="HT270" s="41"/>
      <c r="HU270" s="41"/>
      <c r="HV270" s="41"/>
      <c r="HW270" s="41"/>
      <c r="HX270" s="41"/>
      <c r="HY270" s="41"/>
      <c r="HZ270" s="41"/>
      <c r="IA270" s="41"/>
      <c r="IB270" s="41"/>
      <c r="IC270" s="41"/>
      <c r="ID270" s="41"/>
      <c r="IE270" s="41"/>
      <c r="IF270" s="41"/>
      <c r="IG270" s="41"/>
      <c r="IH270" s="41"/>
      <c r="II270" s="41"/>
      <c r="IJ270" s="41"/>
      <c r="IK270" s="41"/>
      <c r="IL270" s="41"/>
      <c r="IM270" s="41"/>
      <c r="IN270" s="41"/>
      <c r="IO270" s="41"/>
      <c r="IP270" s="41"/>
      <c r="IQ270" s="41"/>
      <c r="IR270" s="41"/>
      <c r="IS270" s="41"/>
      <c r="IT270" s="41"/>
      <c r="IU270" s="41"/>
      <c r="IV270" s="41"/>
      <c r="IW270" s="41"/>
      <c r="IX270" s="41"/>
      <c r="IY270" s="41"/>
      <c r="IZ270" s="41"/>
      <c r="JA270" s="41"/>
      <c r="JB270" s="41"/>
      <c r="JC270" s="41"/>
      <c r="JD270" s="41"/>
      <c r="JE270" s="41"/>
      <c r="JF270" s="41"/>
      <c r="JG270" s="41"/>
      <c r="JH270" s="41"/>
      <c r="JI270" s="41"/>
      <c r="JJ270" s="41"/>
      <c r="JK270" s="41"/>
      <c r="JL270" s="41"/>
      <c r="JM270" s="41"/>
      <c r="JN270" s="41"/>
      <c r="JO270" s="41"/>
      <c r="JP270" s="41"/>
      <c r="JQ270" s="41"/>
      <c r="JR270" s="41"/>
      <c r="JS270" s="41"/>
      <c r="JT270" s="41"/>
      <c r="JU270" s="41"/>
      <c r="JV270" s="41"/>
      <c r="JW270" s="41"/>
      <c r="JX270" s="41"/>
      <c r="JY270" s="41"/>
      <c r="JZ270" s="41"/>
      <c r="KA270" s="41"/>
      <c r="KB270" s="41"/>
      <c r="KC270" s="41"/>
      <c r="KD270" s="41"/>
      <c r="KE270" s="41"/>
      <c r="KF270" s="41"/>
      <c r="KG270" s="41"/>
      <c r="KH270" s="41"/>
      <c r="KI270" s="41"/>
      <c r="KJ270" s="41"/>
      <c r="KK270" s="41"/>
      <c r="KL270" s="41"/>
      <c r="KM270" s="41"/>
      <c r="KN270" s="41"/>
      <c r="KO270" s="41"/>
      <c r="KP270" s="41"/>
      <c r="KQ270" s="41"/>
      <c r="KR270" s="41"/>
      <c r="KS270" s="41"/>
      <c r="KT270" s="41"/>
      <c r="KU270" s="41"/>
      <c r="KV270" s="41"/>
      <c r="KW270" s="41"/>
      <c r="KX270" s="41"/>
      <c r="KY270" s="41"/>
      <c r="KZ270" s="41"/>
      <c r="LA270" s="41"/>
      <c r="LB270" s="41"/>
      <c r="LC270" s="41"/>
      <c r="LD270" s="41"/>
      <c r="LE270" s="41"/>
      <c r="LF270" s="41"/>
      <c r="LG270" s="41"/>
      <c r="LH270" s="41"/>
      <c r="LI270" s="41"/>
      <c r="LJ270" s="41"/>
      <c r="LK270" s="41"/>
      <c r="LL270" s="41"/>
      <c r="LM270" s="41"/>
      <c r="LN270" s="41"/>
      <c r="LO270" s="41"/>
      <c r="LP270" s="41"/>
      <c r="LQ270" s="41"/>
      <c r="LR270" s="41"/>
      <c r="LS270" s="41"/>
      <c r="LT270" s="41"/>
      <c r="LU270" s="41"/>
      <c r="LV270" s="41"/>
      <c r="LW270" s="41"/>
      <c r="LX270" s="41"/>
      <c r="LY270" s="41"/>
      <c r="LZ270" s="41"/>
      <c r="MA270" s="41"/>
      <c r="MB270" s="41"/>
      <c r="MC270" s="41"/>
      <c r="MD270" s="41"/>
      <c r="ME270" s="41"/>
      <c r="MF270" s="41"/>
      <c r="MG270" s="41"/>
      <c r="MH270" s="41"/>
      <c r="MI270" s="41"/>
      <c r="MJ270" s="41"/>
      <c r="MK270" s="41"/>
      <c r="ML270" s="41"/>
      <c r="MM270" s="41"/>
      <c r="MN270" s="41"/>
      <c r="MO270" s="41"/>
      <c r="MP270" s="41"/>
      <c r="MQ270" s="41"/>
      <c r="MR270" s="41"/>
      <c r="MS270" s="41"/>
      <c r="MT270" s="41"/>
      <c r="MU270" s="41"/>
      <c r="MV270" s="41"/>
      <c r="MW270" s="41"/>
      <c r="MX270" s="41"/>
      <c r="MY270" s="41"/>
      <c r="MZ270" s="41"/>
      <c r="NA270" s="41"/>
      <c r="NB270" s="41"/>
      <c r="NC270" s="41"/>
      <c r="ND270" s="41"/>
      <c r="NE270" s="41"/>
      <c r="NF270" s="41"/>
      <c r="NG270" s="41"/>
      <c r="NH270" s="41"/>
      <c r="NI270" s="41"/>
      <c r="NJ270" s="41"/>
      <c r="NK270" s="41"/>
      <c r="NL270" s="41"/>
      <c r="NM270" s="41"/>
      <c r="NN270" s="41"/>
      <c r="NO270" s="41"/>
      <c r="NP270" s="41"/>
      <c r="NQ270" s="41"/>
      <c r="NR270" s="41"/>
      <c r="NS270" s="41"/>
      <c r="NT270" s="41"/>
      <c r="NU270" s="41"/>
      <c r="NV270" s="41"/>
      <c r="NW270" s="41"/>
      <c r="NX270" s="41"/>
      <c r="NY270" s="41"/>
      <c r="NZ270" s="41"/>
      <c r="OA270" s="41"/>
      <c r="OB270" s="41"/>
      <c r="OC270" s="41"/>
      <c r="OD270" s="41"/>
      <c r="OE270" s="41"/>
      <c r="OF270" s="41"/>
      <c r="OG270" s="41"/>
    </row>
    <row r="271" spans="1:397" s="42" customFormat="1" ht="15.75" x14ac:dyDescent="0.25">
      <c r="A271" s="91">
        <v>1</v>
      </c>
      <c r="B271" s="91">
        <v>1</v>
      </c>
      <c r="C271" s="1957" t="s">
        <v>92</v>
      </c>
      <c r="D271" s="1999">
        <v>6053.71</v>
      </c>
      <c r="E271" s="1887">
        <f>'1 уровень'!E1604</f>
        <v>190</v>
      </c>
      <c r="F271" s="1887">
        <f>'1 уровень'!F1604</f>
        <v>63</v>
      </c>
      <c r="G271" s="1887">
        <f>'1 уровень'!G1604</f>
        <v>18</v>
      </c>
      <c r="H271" s="1888">
        <f>G271/F271*100</f>
        <v>28.571428571428569</v>
      </c>
      <c r="I271" s="2032">
        <f t="shared" si="115"/>
        <v>1150204.8999999999</v>
      </c>
      <c r="J271" s="2047">
        <f t="shared" si="116"/>
        <v>383401.6333333333</v>
      </c>
      <c r="K271" s="1887">
        <v>108966.78</v>
      </c>
      <c r="L271" s="1887">
        <f t="shared" si="117"/>
        <v>-274434.85333333327</v>
      </c>
      <c r="M271" s="1888">
        <f t="shared" si="113"/>
        <v>28.421052631578945</v>
      </c>
      <c r="N271" s="1889">
        <f t="shared" si="114"/>
        <v>9.4736842105263168</v>
      </c>
      <c r="O271" s="10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F271" s="41"/>
      <c r="AG271" s="41"/>
      <c r="AH271" s="41"/>
      <c r="AI271" s="41"/>
      <c r="AJ271" s="41"/>
      <c r="AK271" s="41"/>
      <c r="AL271" s="41"/>
      <c r="AM271" s="41"/>
      <c r="AN271" s="41"/>
      <c r="AO271" s="41"/>
      <c r="AP271" s="41"/>
      <c r="AQ271" s="41"/>
      <c r="AR271" s="41"/>
      <c r="AS271" s="41"/>
      <c r="AT271" s="41"/>
      <c r="AU271" s="41"/>
      <c r="AV271" s="41"/>
      <c r="AW271" s="41"/>
      <c r="AX271" s="41"/>
      <c r="AY271" s="41"/>
      <c r="AZ271" s="41"/>
      <c r="BA271" s="41"/>
      <c r="BB271" s="41"/>
      <c r="BC271" s="41"/>
      <c r="BD271" s="41"/>
      <c r="BE271" s="41"/>
      <c r="BF271" s="41"/>
      <c r="BG271" s="41"/>
      <c r="BH271" s="41"/>
      <c r="BI271" s="41"/>
      <c r="BJ271" s="41"/>
      <c r="BK271" s="41"/>
      <c r="BL271" s="41"/>
      <c r="BM271" s="41"/>
      <c r="BN271" s="41"/>
      <c r="BO271" s="41"/>
      <c r="BP271" s="41"/>
      <c r="BQ271" s="41"/>
      <c r="BR271" s="41"/>
      <c r="BS271" s="41"/>
      <c r="BT271" s="41"/>
      <c r="BU271" s="41"/>
      <c r="BV271" s="41"/>
      <c r="BW271" s="41"/>
      <c r="BX271" s="41"/>
      <c r="BY271" s="41"/>
      <c r="BZ271" s="41"/>
      <c r="CA271" s="41"/>
      <c r="CB271" s="41"/>
      <c r="CC271" s="41"/>
      <c r="CD271" s="41"/>
      <c r="CE271" s="41"/>
      <c r="CF271" s="41"/>
      <c r="CG271" s="41"/>
      <c r="CH271" s="41"/>
      <c r="CI271" s="41"/>
      <c r="CJ271" s="41"/>
      <c r="CK271" s="41"/>
      <c r="CL271" s="41"/>
      <c r="CM271" s="41"/>
      <c r="CN271" s="41"/>
      <c r="CO271" s="41"/>
      <c r="CP271" s="41"/>
      <c r="CQ271" s="41"/>
      <c r="CR271" s="41"/>
      <c r="CS271" s="41"/>
      <c r="CT271" s="41"/>
      <c r="CU271" s="41"/>
      <c r="CV271" s="41"/>
      <c r="CW271" s="41"/>
      <c r="CX271" s="41"/>
      <c r="CY271" s="41"/>
      <c r="CZ271" s="41"/>
      <c r="DA271" s="41"/>
      <c r="DB271" s="41"/>
      <c r="DC271" s="41"/>
      <c r="DD271" s="41"/>
      <c r="DE271" s="41"/>
      <c r="DF271" s="41"/>
      <c r="DG271" s="41"/>
      <c r="DH271" s="41"/>
      <c r="DI271" s="41"/>
      <c r="DJ271" s="41"/>
      <c r="DK271" s="41"/>
      <c r="DL271" s="41"/>
      <c r="DM271" s="41"/>
      <c r="DN271" s="41"/>
      <c r="DO271" s="41"/>
      <c r="DP271" s="41"/>
      <c r="DQ271" s="41"/>
      <c r="DR271" s="41"/>
      <c r="DS271" s="41"/>
      <c r="DT271" s="41"/>
      <c r="DU271" s="41"/>
      <c r="DV271" s="41"/>
      <c r="DW271" s="41"/>
      <c r="DX271" s="41"/>
      <c r="DY271" s="41"/>
      <c r="DZ271" s="41"/>
      <c r="EA271" s="41"/>
      <c r="EB271" s="41"/>
      <c r="EC271" s="41"/>
      <c r="ED271" s="41"/>
      <c r="EE271" s="41"/>
      <c r="EF271" s="41"/>
      <c r="EG271" s="41"/>
      <c r="EH271" s="41"/>
      <c r="EI271" s="41"/>
      <c r="EJ271" s="41"/>
      <c r="EK271" s="41"/>
      <c r="EL271" s="41"/>
      <c r="EM271" s="41"/>
      <c r="EN271" s="41"/>
      <c r="EO271" s="41"/>
      <c r="EP271" s="41"/>
      <c r="EQ271" s="41"/>
      <c r="ER271" s="41"/>
      <c r="ES271" s="41"/>
      <c r="ET271" s="41"/>
      <c r="EU271" s="41"/>
      <c r="EV271" s="41"/>
      <c r="EW271" s="41"/>
      <c r="EX271" s="41"/>
      <c r="EY271" s="41"/>
      <c r="EZ271" s="41"/>
      <c r="FA271" s="41"/>
      <c r="FB271" s="41"/>
      <c r="FC271" s="41"/>
      <c r="FD271" s="41"/>
      <c r="FE271" s="41"/>
      <c r="FF271" s="41"/>
      <c r="FG271" s="41"/>
      <c r="FH271" s="41"/>
      <c r="FI271" s="41"/>
      <c r="FJ271" s="41"/>
      <c r="FK271" s="41"/>
      <c r="FL271" s="41"/>
      <c r="FM271" s="41"/>
      <c r="FN271" s="41"/>
      <c r="FO271" s="41"/>
      <c r="FP271" s="41"/>
      <c r="FQ271" s="41"/>
      <c r="FR271" s="41"/>
      <c r="FS271" s="41"/>
      <c r="FT271" s="41"/>
      <c r="FU271" s="41"/>
      <c r="FV271" s="41"/>
      <c r="FW271" s="41"/>
      <c r="FX271" s="41"/>
      <c r="FY271" s="41"/>
      <c r="FZ271" s="41"/>
      <c r="GA271" s="41"/>
      <c r="GB271" s="41"/>
      <c r="GC271" s="41"/>
      <c r="GD271" s="41"/>
      <c r="GE271" s="41"/>
      <c r="GF271" s="41"/>
      <c r="GG271" s="41"/>
      <c r="GH271" s="41"/>
      <c r="GI271" s="41"/>
      <c r="GJ271" s="41"/>
      <c r="GK271" s="41"/>
      <c r="GL271" s="41"/>
      <c r="GM271" s="41"/>
      <c r="GN271" s="41"/>
      <c r="GO271" s="41"/>
      <c r="GP271" s="41"/>
      <c r="GQ271" s="41"/>
      <c r="GR271" s="41"/>
      <c r="GS271" s="41"/>
      <c r="GT271" s="41"/>
      <c r="GU271" s="41"/>
      <c r="GV271" s="41"/>
      <c r="GW271" s="41"/>
      <c r="GX271" s="41"/>
      <c r="GY271" s="41"/>
      <c r="GZ271" s="41"/>
      <c r="HA271" s="41"/>
      <c r="HB271" s="41"/>
      <c r="HC271" s="41"/>
      <c r="HD271" s="41"/>
      <c r="HE271" s="41"/>
      <c r="HF271" s="41"/>
      <c r="HG271" s="41"/>
      <c r="HH271" s="41"/>
      <c r="HI271" s="41"/>
      <c r="HJ271" s="41"/>
      <c r="HK271" s="41"/>
      <c r="HL271" s="41"/>
      <c r="HM271" s="41"/>
      <c r="HN271" s="41"/>
      <c r="HO271" s="41"/>
      <c r="HP271" s="41"/>
      <c r="HQ271" s="41"/>
      <c r="HR271" s="41"/>
      <c r="HS271" s="41"/>
      <c r="HT271" s="41"/>
      <c r="HU271" s="41"/>
      <c r="HV271" s="41"/>
      <c r="HW271" s="41"/>
      <c r="HX271" s="41"/>
      <c r="HY271" s="41"/>
      <c r="HZ271" s="41"/>
      <c r="IA271" s="41"/>
      <c r="IB271" s="41"/>
      <c r="IC271" s="41"/>
      <c r="ID271" s="41"/>
      <c r="IE271" s="41"/>
      <c r="IF271" s="41"/>
      <c r="IG271" s="41"/>
      <c r="IH271" s="41"/>
      <c r="II271" s="41"/>
      <c r="IJ271" s="41"/>
      <c r="IK271" s="41"/>
      <c r="IL271" s="41"/>
      <c r="IM271" s="41"/>
      <c r="IN271" s="41"/>
      <c r="IO271" s="41"/>
      <c r="IP271" s="41"/>
      <c r="IQ271" s="41"/>
      <c r="IR271" s="41"/>
      <c r="IS271" s="41"/>
      <c r="IT271" s="41"/>
      <c r="IU271" s="41"/>
      <c r="IV271" s="41"/>
      <c r="IW271" s="41"/>
      <c r="IX271" s="41"/>
      <c r="IY271" s="41"/>
      <c r="IZ271" s="41"/>
      <c r="JA271" s="41"/>
      <c r="JB271" s="41"/>
      <c r="JC271" s="41"/>
      <c r="JD271" s="41"/>
      <c r="JE271" s="41"/>
      <c r="JF271" s="41"/>
      <c r="JG271" s="41"/>
      <c r="JH271" s="41"/>
      <c r="JI271" s="41"/>
      <c r="JJ271" s="41"/>
      <c r="JK271" s="41"/>
      <c r="JL271" s="41"/>
      <c r="JM271" s="41"/>
      <c r="JN271" s="41"/>
      <c r="JO271" s="41"/>
      <c r="JP271" s="41"/>
      <c r="JQ271" s="41"/>
      <c r="JR271" s="41"/>
      <c r="JS271" s="41"/>
      <c r="JT271" s="41"/>
      <c r="JU271" s="41"/>
      <c r="JV271" s="41"/>
      <c r="JW271" s="41"/>
      <c r="JX271" s="41"/>
      <c r="JY271" s="41"/>
      <c r="JZ271" s="41"/>
      <c r="KA271" s="41"/>
      <c r="KB271" s="41"/>
      <c r="KC271" s="41"/>
      <c r="KD271" s="41"/>
      <c r="KE271" s="41"/>
      <c r="KF271" s="41"/>
      <c r="KG271" s="41"/>
      <c r="KH271" s="41"/>
      <c r="KI271" s="41"/>
      <c r="KJ271" s="41"/>
      <c r="KK271" s="41"/>
      <c r="KL271" s="41"/>
      <c r="KM271" s="41"/>
      <c r="KN271" s="41"/>
      <c r="KO271" s="41"/>
      <c r="KP271" s="41"/>
      <c r="KQ271" s="41"/>
      <c r="KR271" s="41"/>
      <c r="KS271" s="41"/>
      <c r="KT271" s="41"/>
      <c r="KU271" s="41"/>
      <c r="KV271" s="41"/>
      <c r="KW271" s="41"/>
      <c r="KX271" s="41"/>
      <c r="KY271" s="41"/>
      <c r="KZ271" s="41"/>
      <c r="LA271" s="41"/>
      <c r="LB271" s="41"/>
      <c r="LC271" s="41"/>
      <c r="LD271" s="41"/>
      <c r="LE271" s="41"/>
      <c r="LF271" s="41"/>
      <c r="LG271" s="41"/>
      <c r="LH271" s="41"/>
      <c r="LI271" s="41"/>
      <c r="LJ271" s="41"/>
      <c r="LK271" s="41"/>
      <c r="LL271" s="41"/>
      <c r="LM271" s="41"/>
      <c r="LN271" s="41"/>
      <c r="LO271" s="41"/>
      <c r="LP271" s="41"/>
      <c r="LQ271" s="41"/>
      <c r="LR271" s="41"/>
      <c r="LS271" s="41"/>
      <c r="LT271" s="41"/>
      <c r="LU271" s="41"/>
      <c r="LV271" s="41"/>
      <c r="LW271" s="41"/>
      <c r="LX271" s="41"/>
      <c r="LY271" s="41"/>
      <c r="LZ271" s="41"/>
      <c r="MA271" s="41"/>
      <c r="MB271" s="41"/>
      <c r="MC271" s="41"/>
      <c r="MD271" s="41"/>
      <c r="ME271" s="41"/>
      <c r="MF271" s="41"/>
      <c r="MG271" s="41"/>
      <c r="MH271" s="41"/>
      <c r="MI271" s="41"/>
      <c r="MJ271" s="41"/>
      <c r="MK271" s="41"/>
      <c r="ML271" s="41"/>
      <c r="MM271" s="41"/>
      <c r="MN271" s="41"/>
      <c r="MO271" s="41"/>
      <c r="MP271" s="41"/>
      <c r="MQ271" s="41"/>
      <c r="MR271" s="41"/>
      <c r="MS271" s="41"/>
      <c r="MT271" s="41"/>
      <c r="MU271" s="41"/>
      <c r="MV271" s="41"/>
      <c r="MW271" s="41"/>
      <c r="MX271" s="41"/>
      <c r="MY271" s="41"/>
      <c r="MZ271" s="41"/>
      <c r="NA271" s="41"/>
      <c r="NB271" s="41"/>
      <c r="NC271" s="41"/>
      <c r="ND271" s="41"/>
      <c r="NE271" s="41"/>
      <c r="NF271" s="41"/>
      <c r="NG271" s="41"/>
      <c r="NH271" s="41"/>
      <c r="NI271" s="41"/>
      <c r="NJ271" s="41"/>
      <c r="NK271" s="41"/>
      <c r="NL271" s="41"/>
      <c r="NM271" s="41"/>
      <c r="NN271" s="41"/>
      <c r="NO271" s="41"/>
      <c r="NP271" s="41"/>
      <c r="NQ271" s="41"/>
      <c r="NR271" s="41"/>
      <c r="NS271" s="41"/>
      <c r="NT271" s="41"/>
      <c r="NU271" s="41"/>
      <c r="NV271" s="41"/>
      <c r="NW271" s="41"/>
      <c r="NX271" s="41"/>
      <c r="NY271" s="41"/>
      <c r="NZ271" s="41"/>
      <c r="OA271" s="41"/>
      <c r="OB271" s="41"/>
      <c r="OC271" s="41"/>
      <c r="OD271" s="41"/>
      <c r="OE271" s="41"/>
      <c r="OF271" s="41"/>
      <c r="OG271" s="41"/>
    </row>
    <row r="272" spans="1:397" s="42" customFormat="1" ht="15.75" x14ac:dyDescent="0.25">
      <c r="A272" s="91"/>
      <c r="B272" s="91"/>
      <c r="C272" s="1957"/>
      <c r="D272" s="1999"/>
      <c r="E272" s="1887"/>
      <c r="F272" s="1887"/>
      <c r="G272" s="1887"/>
      <c r="H272" s="1888"/>
      <c r="I272" s="2032"/>
      <c r="J272" s="2047"/>
      <c r="K272" s="1887"/>
      <c r="L272" s="1887"/>
      <c r="M272" s="1888"/>
      <c r="N272" s="1889"/>
      <c r="O272" s="10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F272" s="41"/>
      <c r="AG272" s="41"/>
      <c r="AH272" s="41"/>
      <c r="AI272" s="41"/>
      <c r="AJ272" s="41"/>
      <c r="AK272" s="41"/>
      <c r="AL272" s="41"/>
      <c r="AM272" s="41"/>
      <c r="AN272" s="41"/>
      <c r="AO272" s="41"/>
      <c r="AP272" s="41"/>
      <c r="AQ272" s="41"/>
      <c r="AR272" s="41"/>
      <c r="AS272" s="41"/>
      <c r="AT272" s="41"/>
      <c r="AU272" s="41"/>
      <c r="AV272" s="41"/>
      <c r="AW272" s="41"/>
      <c r="AX272" s="41"/>
      <c r="AY272" s="41"/>
      <c r="AZ272" s="41"/>
      <c r="BA272" s="41"/>
      <c r="BB272" s="41"/>
      <c r="BC272" s="41"/>
      <c r="BD272" s="41"/>
      <c r="BE272" s="41"/>
      <c r="BF272" s="41"/>
      <c r="BG272" s="41"/>
      <c r="BH272" s="41"/>
      <c r="BI272" s="41"/>
      <c r="BJ272" s="41"/>
      <c r="BK272" s="41"/>
      <c r="BL272" s="41"/>
      <c r="BM272" s="41"/>
      <c r="BN272" s="41"/>
      <c r="BO272" s="41"/>
      <c r="BP272" s="41"/>
      <c r="BQ272" s="41"/>
      <c r="BR272" s="41"/>
      <c r="BS272" s="41"/>
      <c r="BT272" s="41"/>
      <c r="BU272" s="41"/>
      <c r="BV272" s="41"/>
      <c r="BW272" s="41"/>
      <c r="BX272" s="41"/>
      <c r="BY272" s="41"/>
      <c r="BZ272" s="41"/>
      <c r="CA272" s="41"/>
      <c r="CB272" s="41"/>
      <c r="CC272" s="41"/>
      <c r="CD272" s="41"/>
      <c r="CE272" s="41"/>
      <c r="CF272" s="41"/>
      <c r="CG272" s="41"/>
      <c r="CH272" s="41"/>
      <c r="CI272" s="41"/>
      <c r="CJ272" s="41"/>
      <c r="CK272" s="41"/>
      <c r="CL272" s="41"/>
      <c r="CM272" s="41"/>
      <c r="CN272" s="41"/>
      <c r="CO272" s="41"/>
      <c r="CP272" s="41"/>
      <c r="CQ272" s="41"/>
      <c r="CR272" s="41"/>
      <c r="CS272" s="41"/>
      <c r="CT272" s="41"/>
      <c r="CU272" s="41"/>
      <c r="CV272" s="41"/>
      <c r="CW272" s="41"/>
      <c r="CX272" s="41"/>
      <c r="CY272" s="41"/>
      <c r="CZ272" s="41"/>
      <c r="DA272" s="41"/>
      <c r="DB272" s="41"/>
      <c r="DC272" s="41"/>
      <c r="DD272" s="41"/>
      <c r="DE272" s="41"/>
      <c r="DF272" s="41"/>
      <c r="DG272" s="41"/>
      <c r="DH272" s="41"/>
      <c r="DI272" s="41"/>
      <c r="DJ272" s="41"/>
      <c r="DK272" s="41"/>
      <c r="DL272" s="41"/>
      <c r="DM272" s="41"/>
      <c r="DN272" s="41"/>
      <c r="DO272" s="41"/>
      <c r="DP272" s="41"/>
      <c r="DQ272" s="41"/>
      <c r="DR272" s="41"/>
      <c r="DS272" s="41"/>
      <c r="DT272" s="41"/>
      <c r="DU272" s="41"/>
      <c r="DV272" s="41"/>
      <c r="DW272" s="41"/>
      <c r="DX272" s="41"/>
      <c r="DY272" s="41"/>
      <c r="DZ272" s="41"/>
      <c r="EA272" s="41"/>
      <c r="EB272" s="41"/>
      <c r="EC272" s="41"/>
      <c r="ED272" s="41"/>
      <c r="EE272" s="41"/>
      <c r="EF272" s="41"/>
      <c r="EG272" s="41"/>
      <c r="EH272" s="41"/>
      <c r="EI272" s="41"/>
      <c r="EJ272" s="41"/>
      <c r="EK272" s="41"/>
      <c r="EL272" s="41"/>
      <c r="EM272" s="41"/>
      <c r="EN272" s="41"/>
      <c r="EO272" s="41"/>
      <c r="EP272" s="41"/>
      <c r="EQ272" s="41"/>
      <c r="ER272" s="41"/>
      <c r="ES272" s="41"/>
      <c r="ET272" s="41"/>
      <c r="EU272" s="41"/>
      <c r="EV272" s="41"/>
      <c r="EW272" s="41"/>
      <c r="EX272" s="41"/>
      <c r="EY272" s="41"/>
      <c r="EZ272" s="41"/>
      <c r="FA272" s="41"/>
      <c r="FB272" s="41"/>
      <c r="FC272" s="41"/>
      <c r="FD272" s="41"/>
      <c r="FE272" s="41"/>
      <c r="FF272" s="41"/>
      <c r="FG272" s="41"/>
      <c r="FH272" s="41"/>
      <c r="FI272" s="41"/>
      <c r="FJ272" s="41"/>
      <c r="FK272" s="41"/>
      <c r="FL272" s="41"/>
      <c r="FM272" s="41"/>
      <c r="FN272" s="41"/>
      <c r="FO272" s="41"/>
      <c r="FP272" s="41"/>
      <c r="FQ272" s="41"/>
      <c r="FR272" s="41"/>
      <c r="FS272" s="41"/>
      <c r="FT272" s="41"/>
      <c r="FU272" s="41"/>
      <c r="FV272" s="41"/>
      <c r="FW272" s="41"/>
      <c r="FX272" s="41"/>
      <c r="FY272" s="41"/>
      <c r="FZ272" s="41"/>
      <c r="GA272" s="41"/>
      <c r="GB272" s="41"/>
      <c r="GC272" s="41"/>
      <c r="GD272" s="41"/>
      <c r="GE272" s="41"/>
      <c r="GF272" s="41"/>
      <c r="GG272" s="41"/>
      <c r="GH272" s="41"/>
      <c r="GI272" s="41"/>
      <c r="GJ272" s="41"/>
      <c r="GK272" s="41"/>
      <c r="GL272" s="41"/>
      <c r="GM272" s="41"/>
      <c r="GN272" s="41"/>
      <c r="GO272" s="41"/>
      <c r="GP272" s="41"/>
      <c r="GQ272" s="41"/>
      <c r="GR272" s="41"/>
      <c r="GS272" s="41"/>
      <c r="GT272" s="41"/>
      <c r="GU272" s="41"/>
      <c r="GV272" s="41"/>
      <c r="GW272" s="41"/>
      <c r="GX272" s="41"/>
      <c r="GY272" s="41"/>
      <c r="GZ272" s="41"/>
      <c r="HA272" s="41"/>
      <c r="HB272" s="41"/>
      <c r="HC272" s="41"/>
      <c r="HD272" s="41"/>
      <c r="HE272" s="41"/>
      <c r="HF272" s="41"/>
      <c r="HG272" s="41"/>
      <c r="HH272" s="41"/>
      <c r="HI272" s="41"/>
      <c r="HJ272" s="41"/>
      <c r="HK272" s="41"/>
      <c r="HL272" s="41"/>
      <c r="HM272" s="41"/>
      <c r="HN272" s="41"/>
      <c r="HO272" s="41"/>
      <c r="HP272" s="41"/>
      <c r="HQ272" s="41"/>
      <c r="HR272" s="41"/>
      <c r="HS272" s="41"/>
      <c r="HT272" s="41"/>
      <c r="HU272" s="41"/>
      <c r="HV272" s="41"/>
      <c r="HW272" s="41"/>
      <c r="HX272" s="41"/>
      <c r="HY272" s="41"/>
      <c r="HZ272" s="41"/>
      <c r="IA272" s="41"/>
      <c r="IB272" s="41"/>
      <c r="IC272" s="41"/>
      <c r="ID272" s="41"/>
      <c r="IE272" s="41"/>
      <c r="IF272" s="41"/>
      <c r="IG272" s="41"/>
      <c r="IH272" s="41"/>
      <c r="II272" s="41"/>
      <c r="IJ272" s="41"/>
      <c r="IK272" s="41"/>
      <c r="IL272" s="41"/>
      <c r="IM272" s="41"/>
      <c r="IN272" s="41"/>
      <c r="IO272" s="41"/>
      <c r="IP272" s="41"/>
      <c r="IQ272" s="41"/>
      <c r="IR272" s="41"/>
      <c r="IS272" s="41"/>
      <c r="IT272" s="41"/>
      <c r="IU272" s="41"/>
      <c r="IV272" s="41"/>
      <c r="IW272" s="41"/>
      <c r="IX272" s="41"/>
      <c r="IY272" s="41"/>
      <c r="IZ272" s="41"/>
      <c r="JA272" s="41"/>
      <c r="JB272" s="41"/>
      <c r="JC272" s="41"/>
      <c r="JD272" s="41"/>
      <c r="JE272" s="41"/>
      <c r="JF272" s="41"/>
      <c r="JG272" s="41"/>
      <c r="JH272" s="41"/>
      <c r="JI272" s="41"/>
      <c r="JJ272" s="41"/>
      <c r="JK272" s="41"/>
      <c r="JL272" s="41"/>
      <c r="JM272" s="41"/>
      <c r="JN272" s="41"/>
      <c r="JO272" s="41"/>
      <c r="JP272" s="41"/>
      <c r="JQ272" s="41"/>
      <c r="JR272" s="41"/>
      <c r="JS272" s="41"/>
      <c r="JT272" s="41"/>
      <c r="JU272" s="41"/>
      <c r="JV272" s="41"/>
      <c r="JW272" s="41"/>
      <c r="JX272" s="41"/>
      <c r="JY272" s="41"/>
      <c r="JZ272" s="41"/>
      <c r="KA272" s="41"/>
      <c r="KB272" s="41"/>
      <c r="KC272" s="41"/>
      <c r="KD272" s="41"/>
      <c r="KE272" s="41"/>
      <c r="KF272" s="41"/>
      <c r="KG272" s="41"/>
      <c r="KH272" s="41"/>
      <c r="KI272" s="41"/>
      <c r="KJ272" s="41"/>
      <c r="KK272" s="41"/>
      <c r="KL272" s="41"/>
      <c r="KM272" s="41"/>
      <c r="KN272" s="41"/>
      <c r="KO272" s="41"/>
      <c r="KP272" s="41"/>
      <c r="KQ272" s="41"/>
      <c r="KR272" s="41"/>
      <c r="KS272" s="41"/>
      <c r="KT272" s="41"/>
      <c r="KU272" s="41"/>
      <c r="KV272" s="41"/>
      <c r="KW272" s="41"/>
      <c r="KX272" s="41"/>
      <c r="KY272" s="41"/>
      <c r="KZ272" s="41"/>
      <c r="LA272" s="41"/>
      <c r="LB272" s="41"/>
      <c r="LC272" s="41"/>
      <c r="LD272" s="41"/>
      <c r="LE272" s="41"/>
      <c r="LF272" s="41"/>
      <c r="LG272" s="41"/>
      <c r="LH272" s="41"/>
      <c r="LI272" s="41"/>
      <c r="LJ272" s="41"/>
      <c r="LK272" s="41"/>
      <c r="LL272" s="41"/>
      <c r="LM272" s="41"/>
      <c r="LN272" s="41"/>
      <c r="LO272" s="41"/>
      <c r="LP272" s="41"/>
      <c r="LQ272" s="41"/>
      <c r="LR272" s="41"/>
      <c r="LS272" s="41"/>
      <c r="LT272" s="41"/>
      <c r="LU272" s="41"/>
      <c r="LV272" s="41"/>
      <c r="LW272" s="41"/>
      <c r="LX272" s="41"/>
      <c r="LY272" s="41"/>
      <c r="LZ272" s="41"/>
      <c r="MA272" s="41"/>
      <c r="MB272" s="41"/>
      <c r="MC272" s="41"/>
      <c r="MD272" s="41"/>
      <c r="ME272" s="41"/>
      <c r="MF272" s="41"/>
      <c r="MG272" s="41"/>
      <c r="MH272" s="41"/>
      <c r="MI272" s="41"/>
      <c r="MJ272" s="41"/>
      <c r="MK272" s="41"/>
      <c r="ML272" s="41"/>
      <c r="MM272" s="41"/>
      <c r="MN272" s="41"/>
      <c r="MO272" s="41"/>
      <c r="MP272" s="41"/>
      <c r="MQ272" s="41"/>
      <c r="MR272" s="41"/>
      <c r="MS272" s="41"/>
      <c r="MT272" s="41"/>
      <c r="MU272" s="41"/>
      <c r="MV272" s="41"/>
      <c r="MW272" s="41"/>
      <c r="MX272" s="41"/>
      <c r="MY272" s="41"/>
      <c r="MZ272" s="41"/>
      <c r="NA272" s="41"/>
      <c r="NB272" s="41"/>
      <c r="NC272" s="41"/>
      <c r="ND272" s="41"/>
      <c r="NE272" s="41"/>
      <c r="NF272" s="41"/>
      <c r="NG272" s="41"/>
      <c r="NH272" s="41"/>
      <c r="NI272" s="41"/>
      <c r="NJ272" s="41"/>
      <c r="NK272" s="41"/>
      <c r="NL272" s="41"/>
      <c r="NM272" s="41"/>
      <c r="NN272" s="41"/>
      <c r="NO272" s="41"/>
      <c r="NP272" s="41"/>
      <c r="NQ272" s="41"/>
      <c r="NR272" s="41"/>
      <c r="NS272" s="41"/>
      <c r="NT272" s="41"/>
      <c r="NU272" s="41"/>
      <c r="NV272" s="41"/>
      <c r="NW272" s="41"/>
      <c r="NX272" s="41"/>
      <c r="NY272" s="41"/>
      <c r="NZ272" s="41"/>
      <c r="OA272" s="41"/>
      <c r="OB272" s="41"/>
      <c r="OC272" s="41"/>
      <c r="OD272" s="41"/>
      <c r="OE272" s="41"/>
      <c r="OF272" s="41"/>
      <c r="OG272" s="41"/>
    </row>
    <row r="273" spans="1:397" s="42" customFormat="1" ht="29.25" x14ac:dyDescent="0.25">
      <c r="A273" s="91">
        <v>1</v>
      </c>
      <c r="B273" s="91">
        <v>1</v>
      </c>
      <c r="C273" s="1982" t="s">
        <v>505</v>
      </c>
      <c r="D273" s="2011"/>
      <c r="E273" s="1887"/>
      <c r="F273" s="1887"/>
      <c r="G273" s="1887"/>
      <c r="H273" s="1888"/>
      <c r="I273" s="2032"/>
      <c r="J273" s="2047"/>
      <c r="K273" s="1887"/>
      <c r="L273" s="1887"/>
      <c r="M273" s="1888"/>
      <c r="N273" s="1889"/>
      <c r="O273" s="10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F273" s="41"/>
      <c r="AG273" s="41"/>
      <c r="AH273" s="41"/>
      <c r="AI273" s="41"/>
      <c r="AJ273" s="41"/>
      <c r="AK273" s="41"/>
      <c r="AL273" s="41"/>
      <c r="AM273" s="41"/>
      <c r="AN273" s="41"/>
      <c r="AO273" s="41"/>
      <c r="AP273" s="41"/>
      <c r="AQ273" s="41"/>
      <c r="AR273" s="41"/>
      <c r="AS273" s="41"/>
      <c r="AT273" s="41"/>
      <c r="AU273" s="41"/>
      <c r="AV273" s="41"/>
      <c r="AW273" s="41"/>
      <c r="AX273" s="41"/>
      <c r="AY273" s="41"/>
      <c r="AZ273" s="41"/>
      <c r="BA273" s="41"/>
      <c r="BB273" s="41"/>
      <c r="BC273" s="41"/>
      <c r="BD273" s="41"/>
      <c r="BE273" s="41"/>
      <c r="BF273" s="41"/>
      <c r="BG273" s="41"/>
      <c r="BH273" s="41"/>
      <c r="BI273" s="41"/>
      <c r="BJ273" s="41"/>
      <c r="BK273" s="41"/>
      <c r="BL273" s="41"/>
      <c r="BM273" s="41"/>
      <c r="BN273" s="41"/>
      <c r="BO273" s="41"/>
      <c r="BP273" s="41"/>
      <c r="BQ273" s="41"/>
      <c r="BR273" s="41"/>
      <c r="BS273" s="41"/>
      <c r="BT273" s="41"/>
      <c r="BU273" s="41"/>
      <c r="BV273" s="41"/>
      <c r="BW273" s="41"/>
      <c r="BX273" s="41"/>
      <c r="BY273" s="41"/>
      <c r="BZ273" s="41"/>
      <c r="CA273" s="41"/>
      <c r="CB273" s="41"/>
      <c r="CC273" s="41"/>
      <c r="CD273" s="41"/>
      <c r="CE273" s="41"/>
      <c r="CF273" s="41"/>
      <c r="CG273" s="41"/>
      <c r="CH273" s="41"/>
      <c r="CI273" s="41"/>
      <c r="CJ273" s="41"/>
      <c r="CK273" s="41"/>
      <c r="CL273" s="41"/>
      <c r="CM273" s="41"/>
      <c r="CN273" s="41"/>
      <c r="CO273" s="41"/>
      <c r="CP273" s="41"/>
      <c r="CQ273" s="41"/>
      <c r="CR273" s="41"/>
      <c r="CS273" s="41"/>
      <c r="CT273" s="41"/>
      <c r="CU273" s="41"/>
      <c r="CV273" s="41"/>
      <c r="CW273" s="41"/>
      <c r="CX273" s="41"/>
      <c r="CY273" s="41"/>
      <c r="CZ273" s="41"/>
      <c r="DA273" s="41"/>
      <c r="DB273" s="41"/>
      <c r="DC273" s="41"/>
      <c r="DD273" s="41"/>
      <c r="DE273" s="41"/>
      <c r="DF273" s="41"/>
      <c r="DG273" s="41"/>
      <c r="DH273" s="41"/>
      <c r="DI273" s="41"/>
      <c r="DJ273" s="41"/>
      <c r="DK273" s="41"/>
      <c r="DL273" s="41"/>
      <c r="DM273" s="41"/>
      <c r="DN273" s="41"/>
      <c r="DO273" s="41"/>
      <c r="DP273" s="41"/>
      <c r="DQ273" s="41"/>
      <c r="DR273" s="41"/>
      <c r="DS273" s="41"/>
      <c r="DT273" s="41"/>
      <c r="DU273" s="41"/>
      <c r="DV273" s="41"/>
      <c r="DW273" s="41"/>
      <c r="DX273" s="41"/>
      <c r="DY273" s="41"/>
      <c r="DZ273" s="41"/>
      <c r="EA273" s="41"/>
      <c r="EB273" s="41"/>
      <c r="EC273" s="41"/>
      <c r="ED273" s="41"/>
      <c r="EE273" s="41"/>
      <c r="EF273" s="41"/>
      <c r="EG273" s="41"/>
      <c r="EH273" s="41"/>
      <c r="EI273" s="41"/>
      <c r="EJ273" s="41"/>
      <c r="EK273" s="41"/>
      <c r="EL273" s="41"/>
      <c r="EM273" s="41"/>
      <c r="EN273" s="41"/>
      <c r="EO273" s="41"/>
      <c r="EP273" s="41"/>
      <c r="EQ273" s="41"/>
      <c r="ER273" s="41"/>
      <c r="ES273" s="41"/>
      <c r="ET273" s="41"/>
      <c r="EU273" s="41"/>
      <c r="EV273" s="41"/>
      <c r="EW273" s="41"/>
      <c r="EX273" s="41"/>
      <c r="EY273" s="41"/>
      <c r="EZ273" s="41"/>
      <c r="FA273" s="41"/>
      <c r="FB273" s="41"/>
      <c r="FC273" s="41"/>
      <c r="FD273" s="41"/>
      <c r="FE273" s="41"/>
      <c r="FF273" s="41"/>
      <c r="FG273" s="41"/>
      <c r="FH273" s="41"/>
      <c r="FI273" s="41"/>
      <c r="FJ273" s="41"/>
      <c r="FK273" s="41"/>
      <c r="FL273" s="41"/>
      <c r="FM273" s="41"/>
      <c r="FN273" s="41"/>
      <c r="FO273" s="41"/>
      <c r="FP273" s="41"/>
      <c r="FQ273" s="41"/>
      <c r="FR273" s="41"/>
      <c r="FS273" s="41"/>
      <c r="FT273" s="41"/>
      <c r="FU273" s="41"/>
      <c r="FV273" s="41"/>
      <c r="FW273" s="41"/>
      <c r="FX273" s="41"/>
      <c r="FY273" s="41"/>
      <c r="FZ273" s="41"/>
      <c r="GA273" s="41"/>
      <c r="GB273" s="41"/>
      <c r="GC273" s="41"/>
      <c r="GD273" s="41"/>
      <c r="GE273" s="41"/>
      <c r="GF273" s="41"/>
      <c r="GG273" s="41"/>
      <c r="GH273" s="41"/>
      <c r="GI273" s="41"/>
      <c r="GJ273" s="41"/>
      <c r="GK273" s="41"/>
      <c r="GL273" s="41"/>
      <c r="GM273" s="41"/>
      <c r="GN273" s="41"/>
      <c r="GO273" s="41"/>
      <c r="GP273" s="41"/>
      <c r="GQ273" s="41"/>
      <c r="GR273" s="41"/>
      <c r="GS273" s="41"/>
      <c r="GT273" s="41"/>
      <c r="GU273" s="41"/>
      <c r="GV273" s="41"/>
      <c r="GW273" s="41"/>
      <c r="GX273" s="41"/>
      <c r="GY273" s="41"/>
      <c r="GZ273" s="41"/>
      <c r="HA273" s="41"/>
      <c r="HB273" s="41"/>
      <c r="HC273" s="41"/>
      <c r="HD273" s="41"/>
      <c r="HE273" s="41"/>
      <c r="HF273" s="41"/>
      <c r="HG273" s="41"/>
      <c r="HH273" s="41"/>
      <c r="HI273" s="41"/>
      <c r="HJ273" s="41"/>
      <c r="HK273" s="41"/>
      <c r="HL273" s="41"/>
      <c r="HM273" s="41"/>
      <c r="HN273" s="41"/>
      <c r="HO273" s="41"/>
      <c r="HP273" s="41"/>
      <c r="HQ273" s="41"/>
      <c r="HR273" s="41"/>
      <c r="HS273" s="41"/>
      <c r="HT273" s="41"/>
      <c r="HU273" s="41"/>
      <c r="HV273" s="41"/>
      <c r="HW273" s="41"/>
      <c r="HX273" s="41"/>
      <c r="HY273" s="41"/>
      <c r="HZ273" s="41"/>
      <c r="IA273" s="41"/>
      <c r="IB273" s="41"/>
      <c r="IC273" s="41"/>
      <c r="ID273" s="41"/>
      <c r="IE273" s="41"/>
      <c r="IF273" s="41"/>
      <c r="IG273" s="41"/>
      <c r="IH273" s="41"/>
      <c r="II273" s="41"/>
      <c r="IJ273" s="41"/>
      <c r="IK273" s="41"/>
      <c r="IL273" s="41"/>
      <c r="IM273" s="41"/>
      <c r="IN273" s="41"/>
      <c r="IO273" s="41"/>
      <c r="IP273" s="41"/>
      <c r="IQ273" s="41"/>
      <c r="IR273" s="41"/>
      <c r="IS273" s="41"/>
      <c r="IT273" s="41"/>
      <c r="IU273" s="41"/>
      <c r="IV273" s="41"/>
      <c r="IW273" s="41"/>
      <c r="IX273" s="41"/>
      <c r="IY273" s="41"/>
      <c r="IZ273" s="41"/>
      <c r="JA273" s="41"/>
      <c r="JB273" s="41"/>
      <c r="JC273" s="41"/>
      <c r="JD273" s="41"/>
      <c r="JE273" s="41"/>
      <c r="JF273" s="41"/>
      <c r="JG273" s="41"/>
      <c r="JH273" s="41"/>
      <c r="JI273" s="41"/>
      <c r="JJ273" s="41"/>
      <c r="JK273" s="41"/>
      <c r="JL273" s="41"/>
      <c r="JM273" s="41"/>
      <c r="JN273" s="41"/>
      <c r="JO273" s="41"/>
      <c r="JP273" s="41"/>
      <c r="JQ273" s="41"/>
      <c r="JR273" s="41"/>
      <c r="JS273" s="41"/>
      <c r="JT273" s="41"/>
      <c r="JU273" s="41"/>
      <c r="JV273" s="41"/>
      <c r="JW273" s="41"/>
      <c r="JX273" s="41"/>
      <c r="JY273" s="41"/>
      <c r="JZ273" s="41"/>
      <c r="KA273" s="41"/>
      <c r="KB273" s="41"/>
      <c r="KC273" s="41"/>
      <c r="KD273" s="41"/>
      <c r="KE273" s="41"/>
      <c r="KF273" s="41"/>
      <c r="KG273" s="41"/>
      <c r="KH273" s="41"/>
      <c r="KI273" s="41"/>
      <c r="KJ273" s="41"/>
      <c r="KK273" s="41"/>
      <c r="KL273" s="41"/>
      <c r="KM273" s="41"/>
      <c r="KN273" s="41"/>
      <c r="KO273" s="41"/>
      <c r="KP273" s="41"/>
      <c r="KQ273" s="41"/>
      <c r="KR273" s="41"/>
      <c r="KS273" s="41"/>
      <c r="KT273" s="41"/>
      <c r="KU273" s="41"/>
      <c r="KV273" s="41"/>
      <c r="KW273" s="41"/>
      <c r="KX273" s="41"/>
      <c r="KY273" s="41"/>
      <c r="KZ273" s="41"/>
      <c r="LA273" s="41"/>
      <c r="LB273" s="41"/>
      <c r="LC273" s="41"/>
      <c r="LD273" s="41"/>
      <c r="LE273" s="41"/>
      <c r="LF273" s="41"/>
      <c r="LG273" s="41"/>
      <c r="LH273" s="41"/>
      <c r="LI273" s="41"/>
      <c r="LJ273" s="41"/>
      <c r="LK273" s="41"/>
      <c r="LL273" s="41"/>
      <c r="LM273" s="41"/>
      <c r="LN273" s="41"/>
      <c r="LO273" s="41"/>
      <c r="LP273" s="41"/>
      <c r="LQ273" s="41"/>
      <c r="LR273" s="41"/>
      <c r="LS273" s="41"/>
      <c r="LT273" s="41"/>
      <c r="LU273" s="41"/>
      <c r="LV273" s="41"/>
      <c r="LW273" s="41"/>
      <c r="LX273" s="41"/>
      <c r="LY273" s="41"/>
      <c r="LZ273" s="41"/>
      <c r="MA273" s="41"/>
      <c r="MB273" s="41"/>
      <c r="MC273" s="41"/>
      <c r="MD273" s="41"/>
      <c r="ME273" s="41"/>
      <c r="MF273" s="41"/>
      <c r="MG273" s="41"/>
      <c r="MH273" s="41"/>
      <c r="MI273" s="41"/>
      <c r="MJ273" s="41"/>
      <c r="MK273" s="41"/>
      <c r="ML273" s="41"/>
      <c r="MM273" s="41"/>
      <c r="MN273" s="41"/>
      <c r="MO273" s="41"/>
      <c r="MP273" s="41"/>
      <c r="MQ273" s="41"/>
      <c r="MR273" s="41"/>
      <c r="MS273" s="41"/>
      <c r="MT273" s="41"/>
      <c r="MU273" s="41"/>
      <c r="MV273" s="41"/>
      <c r="MW273" s="41"/>
      <c r="MX273" s="41"/>
      <c r="MY273" s="41"/>
      <c r="MZ273" s="41"/>
      <c r="NA273" s="41"/>
      <c r="NB273" s="41"/>
      <c r="NC273" s="41"/>
      <c r="ND273" s="41"/>
      <c r="NE273" s="41"/>
      <c r="NF273" s="41"/>
      <c r="NG273" s="41"/>
      <c r="NH273" s="41"/>
      <c r="NI273" s="41"/>
      <c r="NJ273" s="41"/>
      <c r="NK273" s="41"/>
      <c r="NL273" s="41"/>
      <c r="NM273" s="41"/>
      <c r="NN273" s="41"/>
      <c r="NO273" s="41"/>
      <c r="NP273" s="41"/>
      <c r="NQ273" s="41"/>
      <c r="NR273" s="41"/>
      <c r="NS273" s="41"/>
      <c r="NT273" s="41"/>
      <c r="NU273" s="41"/>
      <c r="NV273" s="41"/>
      <c r="NW273" s="41"/>
      <c r="NX273" s="41"/>
      <c r="NY273" s="41"/>
      <c r="NZ273" s="41"/>
      <c r="OA273" s="41"/>
      <c r="OB273" s="41"/>
      <c r="OC273" s="41"/>
      <c r="OD273" s="41"/>
      <c r="OE273" s="41"/>
      <c r="OF273" s="41"/>
      <c r="OG273" s="41"/>
    </row>
    <row r="274" spans="1:397" s="42" customFormat="1" ht="15.75" x14ac:dyDescent="0.25">
      <c r="A274" s="91">
        <v>1</v>
      </c>
      <c r="B274" s="91">
        <v>1</v>
      </c>
      <c r="C274" s="1971" t="s">
        <v>163</v>
      </c>
      <c r="D274" s="2014"/>
      <c r="E274" s="1891">
        <f>SUM(E275:E279)</f>
        <v>5155</v>
      </c>
      <c r="F274" s="1891">
        <f t="shared" ref="F274:G274" si="118">SUM(F275:F279)</f>
        <v>1718</v>
      </c>
      <c r="G274" s="1891">
        <f t="shared" si="118"/>
        <v>230</v>
      </c>
      <c r="H274" s="1891"/>
      <c r="I274" s="2033">
        <f>SUM(I275:I280)</f>
        <v>1283494</v>
      </c>
      <c r="J274" s="2033">
        <f>SUM(J275:J280)</f>
        <v>427831.33333333337</v>
      </c>
      <c r="K274" s="1891">
        <f>SUM(K275:K280)</f>
        <v>60687.56</v>
      </c>
      <c r="L274" s="1891">
        <f>SUM(L275:L280)</f>
        <v>-367143.77333333332</v>
      </c>
      <c r="M274" s="1888">
        <f t="shared" si="113"/>
        <v>14.184926458557653</v>
      </c>
      <c r="N274" s="1890">
        <f t="shared" si="114"/>
        <v>4.728308819519218</v>
      </c>
      <c r="O274" s="10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F274" s="41"/>
      <c r="AG274" s="41"/>
      <c r="AH274" s="41"/>
      <c r="AI274" s="41"/>
      <c r="AJ274" s="41"/>
      <c r="AK274" s="41"/>
      <c r="AL274" s="41"/>
      <c r="AM274" s="41"/>
      <c r="AN274" s="41"/>
      <c r="AO274" s="41"/>
      <c r="AP274" s="41"/>
      <c r="AQ274" s="41"/>
      <c r="AR274" s="41"/>
      <c r="AS274" s="41"/>
      <c r="AT274" s="41"/>
      <c r="AU274" s="41"/>
      <c r="AV274" s="41"/>
      <c r="AW274" s="41"/>
      <c r="AX274" s="41"/>
      <c r="AY274" s="41"/>
      <c r="AZ274" s="41"/>
      <c r="BA274" s="41"/>
      <c r="BB274" s="41"/>
      <c r="BC274" s="41"/>
      <c r="BD274" s="41"/>
      <c r="BE274" s="41"/>
      <c r="BF274" s="41"/>
      <c r="BG274" s="41"/>
      <c r="BH274" s="41"/>
      <c r="BI274" s="41"/>
      <c r="BJ274" s="41"/>
      <c r="BK274" s="41"/>
      <c r="BL274" s="41"/>
      <c r="BM274" s="41"/>
      <c r="BN274" s="41"/>
      <c r="BO274" s="41"/>
      <c r="BP274" s="41"/>
      <c r="BQ274" s="41"/>
      <c r="BR274" s="41"/>
      <c r="BS274" s="41"/>
      <c r="BT274" s="41"/>
      <c r="BU274" s="41"/>
      <c r="BV274" s="41"/>
      <c r="BW274" s="41"/>
      <c r="BX274" s="41"/>
      <c r="BY274" s="41"/>
      <c r="BZ274" s="41"/>
      <c r="CA274" s="41"/>
      <c r="CB274" s="41"/>
      <c r="CC274" s="41"/>
      <c r="CD274" s="41"/>
      <c r="CE274" s="41"/>
      <c r="CF274" s="41"/>
      <c r="CG274" s="41"/>
      <c r="CH274" s="41"/>
      <c r="CI274" s="41"/>
      <c r="CJ274" s="41"/>
      <c r="CK274" s="41"/>
      <c r="CL274" s="41"/>
      <c r="CM274" s="41"/>
      <c r="CN274" s="41"/>
      <c r="CO274" s="41"/>
      <c r="CP274" s="41"/>
      <c r="CQ274" s="41"/>
      <c r="CR274" s="41"/>
      <c r="CS274" s="41"/>
      <c r="CT274" s="41"/>
      <c r="CU274" s="41"/>
      <c r="CV274" s="41"/>
      <c r="CW274" s="41"/>
      <c r="CX274" s="41"/>
      <c r="CY274" s="41"/>
      <c r="CZ274" s="41"/>
      <c r="DA274" s="41"/>
      <c r="DB274" s="41"/>
      <c r="DC274" s="41"/>
      <c r="DD274" s="41"/>
      <c r="DE274" s="41"/>
      <c r="DF274" s="41"/>
      <c r="DG274" s="41"/>
      <c r="DH274" s="41"/>
      <c r="DI274" s="41"/>
      <c r="DJ274" s="41"/>
      <c r="DK274" s="41"/>
      <c r="DL274" s="41"/>
      <c r="DM274" s="41"/>
      <c r="DN274" s="41"/>
      <c r="DO274" s="41"/>
      <c r="DP274" s="41"/>
      <c r="DQ274" s="41"/>
      <c r="DR274" s="41"/>
      <c r="DS274" s="41"/>
      <c r="DT274" s="41"/>
      <c r="DU274" s="41"/>
      <c r="DV274" s="41"/>
      <c r="DW274" s="41"/>
      <c r="DX274" s="41"/>
      <c r="DY274" s="41"/>
      <c r="DZ274" s="41"/>
      <c r="EA274" s="41"/>
      <c r="EB274" s="41"/>
      <c r="EC274" s="41"/>
      <c r="ED274" s="41"/>
      <c r="EE274" s="41"/>
      <c r="EF274" s="41"/>
      <c r="EG274" s="41"/>
      <c r="EH274" s="41"/>
      <c r="EI274" s="41"/>
      <c r="EJ274" s="41"/>
      <c r="EK274" s="41"/>
      <c r="EL274" s="41"/>
      <c r="EM274" s="41"/>
      <c r="EN274" s="41"/>
      <c r="EO274" s="41"/>
      <c r="EP274" s="41"/>
      <c r="EQ274" s="41"/>
      <c r="ER274" s="41"/>
      <c r="ES274" s="41"/>
      <c r="ET274" s="41"/>
      <c r="EU274" s="41"/>
      <c r="EV274" s="41"/>
      <c r="EW274" s="41"/>
      <c r="EX274" s="41"/>
      <c r="EY274" s="41"/>
      <c r="EZ274" s="41"/>
      <c r="FA274" s="41"/>
      <c r="FB274" s="41"/>
      <c r="FC274" s="41"/>
      <c r="FD274" s="41"/>
      <c r="FE274" s="41"/>
      <c r="FF274" s="41"/>
      <c r="FG274" s="41"/>
      <c r="FH274" s="41"/>
      <c r="FI274" s="41"/>
      <c r="FJ274" s="41"/>
      <c r="FK274" s="41"/>
      <c r="FL274" s="41"/>
      <c r="FM274" s="41"/>
      <c r="FN274" s="41"/>
      <c r="FO274" s="41"/>
      <c r="FP274" s="41"/>
      <c r="FQ274" s="41"/>
      <c r="FR274" s="41"/>
      <c r="FS274" s="41"/>
      <c r="FT274" s="41"/>
      <c r="FU274" s="41"/>
      <c r="FV274" s="41"/>
      <c r="FW274" s="41"/>
      <c r="FX274" s="41"/>
      <c r="FY274" s="41"/>
      <c r="FZ274" s="41"/>
      <c r="GA274" s="41"/>
      <c r="GB274" s="41"/>
      <c r="GC274" s="41"/>
      <c r="GD274" s="41"/>
      <c r="GE274" s="41"/>
      <c r="GF274" s="41"/>
      <c r="GG274" s="41"/>
      <c r="GH274" s="41"/>
      <c r="GI274" s="41"/>
      <c r="GJ274" s="41"/>
      <c r="GK274" s="41"/>
      <c r="GL274" s="41"/>
      <c r="GM274" s="41"/>
      <c r="GN274" s="41"/>
      <c r="GO274" s="41"/>
      <c r="GP274" s="41"/>
      <c r="GQ274" s="41"/>
      <c r="GR274" s="41"/>
      <c r="GS274" s="41"/>
      <c r="GT274" s="41"/>
      <c r="GU274" s="41"/>
      <c r="GV274" s="41"/>
      <c r="GW274" s="41"/>
      <c r="GX274" s="41"/>
      <c r="GY274" s="41"/>
      <c r="GZ274" s="41"/>
      <c r="HA274" s="41"/>
      <c r="HB274" s="41"/>
      <c r="HC274" s="41"/>
      <c r="HD274" s="41"/>
      <c r="HE274" s="41"/>
      <c r="HF274" s="41"/>
      <c r="HG274" s="41"/>
      <c r="HH274" s="41"/>
      <c r="HI274" s="41"/>
      <c r="HJ274" s="41"/>
      <c r="HK274" s="41"/>
      <c r="HL274" s="41"/>
      <c r="HM274" s="41"/>
      <c r="HN274" s="41"/>
      <c r="HO274" s="41"/>
      <c r="HP274" s="41"/>
      <c r="HQ274" s="41"/>
      <c r="HR274" s="41"/>
      <c r="HS274" s="41"/>
      <c r="HT274" s="41"/>
      <c r="HU274" s="41"/>
      <c r="HV274" s="41"/>
      <c r="HW274" s="41"/>
      <c r="HX274" s="41"/>
      <c r="HY274" s="41"/>
      <c r="HZ274" s="41"/>
      <c r="IA274" s="41"/>
      <c r="IB274" s="41"/>
      <c r="IC274" s="41"/>
      <c r="ID274" s="41"/>
      <c r="IE274" s="41"/>
      <c r="IF274" s="41"/>
      <c r="IG274" s="41"/>
      <c r="IH274" s="41"/>
      <c r="II274" s="41"/>
      <c r="IJ274" s="41"/>
      <c r="IK274" s="41"/>
      <c r="IL274" s="41"/>
      <c r="IM274" s="41"/>
      <c r="IN274" s="41"/>
      <c r="IO274" s="41"/>
      <c r="IP274" s="41"/>
      <c r="IQ274" s="41"/>
      <c r="IR274" s="41"/>
      <c r="IS274" s="41"/>
      <c r="IT274" s="41"/>
      <c r="IU274" s="41"/>
      <c r="IV274" s="41"/>
      <c r="IW274" s="41"/>
      <c r="IX274" s="41"/>
      <c r="IY274" s="41"/>
      <c r="IZ274" s="41"/>
      <c r="JA274" s="41"/>
      <c r="JB274" s="41"/>
      <c r="JC274" s="41"/>
      <c r="JD274" s="41"/>
      <c r="JE274" s="41"/>
      <c r="JF274" s="41"/>
      <c r="JG274" s="41"/>
      <c r="JH274" s="41"/>
      <c r="JI274" s="41"/>
      <c r="JJ274" s="41"/>
      <c r="JK274" s="41"/>
      <c r="JL274" s="41"/>
      <c r="JM274" s="41"/>
      <c r="JN274" s="41"/>
      <c r="JO274" s="41"/>
      <c r="JP274" s="41"/>
      <c r="JQ274" s="41"/>
      <c r="JR274" s="41"/>
      <c r="JS274" s="41"/>
      <c r="JT274" s="41"/>
      <c r="JU274" s="41"/>
      <c r="JV274" s="41"/>
      <c r="JW274" s="41"/>
      <c r="JX274" s="41"/>
      <c r="JY274" s="41"/>
      <c r="JZ274" s="41"/>
      <c r="KA274" s="41"/>
      <c r="KB274" s="41"/>
      <c r="KC274" s="41"/>
      <c r="KD274" s="41"/>
      <c r="KE274" s="41"/>
      <c r="KF274" s="41"/>
      <c r="KG274" s="41"/>
      <c r="KH274" s="41"/>
      <c r="KI274" s="41"/>
      <c r="KJ274" s="41"/>
      <c r="KK274" s="41"/>
      <c r="KL274" s="41"/>
      <c r="KM274" s="41"/>
      <c r="KN274" s="41"/>
      <c r="KO274" s="41"/>
      <c r="KP274" s="41"/>
      <c r="KQ274" s="41"/>
      <c r="KR274" s="41"/>
      <c r="KS274" s="41"/>
      <c r="KT274" s="41"/>
      <c r="KU274" s="41"/>
      <c r="KV274" s="41"/>
      <c r="KW274" s="41"/>
      <c r="KX274" s="41"/>
      <c r="KY274" s="41"/>
      <c r="KZ274" s="41"/>
      <c r="LA274" s="41"/>
      <c r="LB274" s="41"/>
      <c r="LC274" s="41"/>
      <c r="LD274" s="41"/>
      <c r="LE274" s="41"/>
      <c r="LF274" s="41"/>
      <c r="LG274" s="41"/>
      <c r="LH274" s="41"/>
      <c r="LI274" s="41"/>
      <c r="LJ274" s="41"/>
      <c r="LK274" s="41"/>
      <c r="LL274" s="41"/>
      <c r="LM274" s="41"/>
      <c r="LN274" s="41"/>
      <c r="LO274" s="41"/>
      <c r="LP274" s="41"/>
      <c r="LQ274" s="41"/>
      <c r="LR274" s="41"/>
      <c r="LS274" s="41"/>
      <c r="LT274" s="41"/>
      <c r="LU274" s="41"/>
      <c r="LV274" s="41"/>
      <c r="LW274" s="41"/>
      <c r="LX274" s="41"/>
      <c r="LY274" s="41"/>
      <c r="LZ274" s="41"/>
      <c r="MA274" s="41"/>
      <c r="MB274" s="41"/>
      <c r="MC274" s="41"/>
      <c r="MD274" s="41"/>
      <c r="ME274" s="41"/>
      <c r="MF274" s="41"/>
      <c r="MG274" s="41"/>
      <c r="MH274" s="41"/>
      <c r="MI274" s="41"/>
      <c r="MJ274" s="41"/>
      <c r="MK274" s="41"/>
      <c r="ML274" s="41"/>
      <c r="MM274" s="41"/>
      <c r="MN274" s="41"/>
      <c r="MO274" s="41"/>
      <c r="MP274" s="41"/>
      <c r="MQ274" s="41"/>
      <c r="MR274" s="41"/>
      <c r="MS274" s="41"/>
      <c r="MT274" s="41"/>
      <c r="MU274" s="41"/>
      <c r="MV274" s="41"/>
      <c r="MW274" s="41"/>
      <c r="MX274" s="41"/>
      <c r="MY274" s="41"/>
      <c r="MZ274" s="41"/>
      <c r="NA274" s="41"/>
      <c r="NB274" s="41"/>
      <c r="NC274" s="41"/>
      <c r="ND274" s="41"/>
      <c r="NE274" s="41"/>
      <c r="NF274" s="41"/>
      <c r="NG274" s="41"/>
      <c r="NH274" s="41"/>
      <c r="NI274" s="41"/>
      <c r="NJ274" s="41"/>
      <c r="NK274" s="41"/>
      <c r="NL274" s="41"/>
      <c r="NM274" s="41"/>
      <c r="NN274" s="41"/>
      <c r="NO274" s="41"/>
      <c r="NP274" s="41"/>
      <c r="NQ274" s="41"/>
      <c r="NR274" s="41"/>
      <c r="NS274" s="41"/>
      <c r="NT274" s="41"/>
      <c r="NU274" s="41"/>
      <c r="NV274" s="41"/>
      <c r="NW274" s="41"/>
      <c r="NX274" s="41"/>
      <c r="NY274" s="41"/>
      <c r="NZ274" s="41"/>
      <c r="OA274" s="41"/>
      <c r="OB274" s="41"/>
      <c r="OC274" s="41"/>
      <c r="OD274" s="41"/>
      <c r="OE274" s="41"/>
      <c r="OF274" s="41"/>
      <c r="OG274" s="41"/>
    </row>
    <row r="275" spans="1:397" s="42" customFormat="1" ht="15.75" x14ac:dyDescent="0.25">
      <c r="A275" s="91">
        <v>1</v>
      </c>
      <c r="B275" s="91">
        <v>1</v>
      </c>
      <c r="C275" s="1957" t="s">
        <v>75</v>
      </c>
      <c r="D275" s="1999">
        <v>172.63</v>
      </c>
      <c r="E275" s="1887">
        <f>'1 уровень'!E1629</f>
        <v>1200</v>
      </c>
      <c r="F275" s="1887">
        <f>'1 уровень'!F1629</f>
        <v>400</v>
      </c>
      <c r="G275" s="1887">
        <f>'1 уровень'!G1629</f>
        <v>132</v>
      </c>
      <c r="H275" s="1888">
        <f>G275/F275*100</f>
        <v>33</v>
      </c>
      <c r="I275" s="2032">
        <f t="shared" ref="I275:I279" si="119">D275*E275</f>
        <v>207156</v>
      </c>
      <c r="J275" s="2047">
        <f t="shared" ref="J275:J279" si="120">I275/12*$B$5</f>
        <v>69052</v>
      </c>
      <c r="K275" s="1887">
        <v>22787.159999999996</v>
      </c>
      <c r="L275" s="1887">
        <f t="shared" ref="L275:L279" si="121">K275-J275</f>
        <v>-46264.840000000004</v>
      </c>
      <c r="M275" s="1888">
        <f t="shared" si="113"/>
        <v>32.999999999999993</v>
      </c>
      <c r="N275" s="1889">
        <f t="shared" si="114"/>
        <v>10.999999999999998</v>
      </c>
      <c r="O275" s="10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F275" s="41"/>
      <c r="AG275" s="41"/>
      <c r="AH275" s="41"/>
      <c r="AI275" s="41"/>
      <c r="AJ275" s="41"/>
      <c r="AK275" s="41"/>
      <c r="AL275" s="41"/>
      <c r="AM275" s="41"/>
      <c r="AN275" s="41"/>
      <c r="AO275" s="41"/>
      <c r="AP275" s="41"/>
      <c r="AQ275" s="41"/>
      <c r="AR275" s="41"/>
      <c r="AS275" s="41"/>
      <c r="AT275" s="41"/>
      <c r="AU275" s="41"/>
      <c r="AV275" s="41"/>
      <c r="AW275" s="41"/>
      <c r="AX275" s="41"/>
      <c r="AY275" s="41"/>
      <c r="AZ275" s="41"/>
      <c r="BA275" s="41"/>
      <c r="BB275" s="41"/>
      <c r="BC275" s="41"/>
      <c r="BD275" s="41"/>
      <c r="BE275" s="41"/>
      <c r="BF275" s="41"/>
      <c r="BG275" s="41"/>
      <c r="BH275" s="41"/>
      <c r="BI275" s="41"/>
      <c r="BJ275" s="41"/>
      <c r="BK275" s="41"/>
      <c r="BL275" s="41"/>
      <c r="BM275" s="41"/>
      <c r="BN275" s="41"/>
      <c r="BO275" s="41"/>
      <c r="BP275" s="41"/>
      <c r="BQ275" s="41"/>
      <c r="BR275" s="41"/>
      <c r="BS275" s="41"/>
      <c r="BT275" s="41"/>
      <c r="BU275" s="41"/>
      <c r="BV275" s="41"/>
      <c r="BW275" s="41"/>
      <c r="BX275" s="41"/>
      <c r="BY275" s="41"/>
      <c r="BZ275" s="41"/>
      <c r="CA275" s="41"/>
      <c r="CB275" s="41"/>
      <c r="CC275" s="41"/>
      <c r="CD275" s="41"/>
      <c r="CE275" s="41"/>
      <c r="CF275" s="41"/>
      <c r="CG275" s="41"/>
      <c r="CH275" s="41"/>
      <c r="CI275" s="41"/>
      <c r="CJ275" s="41"/>
      <c r="CK275" s="41"/>
      <c r="CL275" s="41"/>
      <c r="CM275" s="41"/>
      <c r="CN275" s="41"/>
      <c r="CO275" s="41"/>
      <c r="CP275" s="41"/>
      <c r="CQ275" s="41"/>
      <c r="CR275" s="41"/>
      <c r="CS275" s="41"/>
      <c r="CT275" s="41"/>
      <c r="CU275" s="41"/>
      <c r="CV275" s="41"/>
      <c r="CW275" s="41"/>
      <c r="CX275" s="41"/>
      <c r="CY275" s="41"/>
      <c r="CZ275" s="41"/>
      <c r="DA275" s="41"/>
      <c r="DB275" s="41"/>
      <c r="DC275" s="41"/>
      <c r="DD275" s="41"/>
      <c r="DE275" s="41"/>
      <c r="DF275" s="41"/>
      <c r="DG275" s="41"/>
      <c r="DH275" s="41"/>
      <c r="DI275" s="41"/>
      <c r="DJ275" s="41"/>
      <c r="DK275" s="41"/>
      <c r="DL275" s="41"/>
      <c r="DM275" s="41"/>
      <c r="DN275" s="41"/>
      <c r="DO275" s="41"/>
      <c r="DP275" s="41"/>
      <c r="DQ275" s="41"/>
      <c r="DR275" s="41"/>
      <c r="DS275" s="41"/>
      <c r="DT275" s="41"/>
      <c r="DU275" s="41"/>
      <c r="DV275" s="41"/>
      <c r="DW275" s="41"/>
      <c r="DX275" s="41"/>
      <c r="DY275" s="41"/>
      <c r="DZ275" s="41"/>
      <c r="EA275" s="41"/>
      <c r="EB275" s="41"/>
      <c r="EC275" s="41"/>
      <c r="ED275" s="41"/>
      <c r="EE275" s="41"/>
      <c r="EF275" s="41"/>
      <c r="EG275" s="41"/>
      <c r="EH275" s="41"/>
      <c r="EI275" s="41"/>
      <c r="EJ275" s="41"/>
      <c r="EK275" s="41"/>
      <c r="EL275" s="41"/>
      <c r="EM275" s="41"/>
      <c r="EN275" s="41"/>
      <c r="EO275" s="41"/>
      <c r="EP275" s="41"/>
      <c r="EQ275" s="41"/>
      <c r="ER275" s="41"/>
      <c r="ES275" s="41"/>
      <c r="ET275" s="41"/>
      <c r="EU275" s="41"/>
      <c r="EV275" s="41"/>
      <c r="EW275" s="41"/>
      <c r="EX275" s="41"/>
      <c r="EY275" s="41"/>
      <c r="EZ275" s="41"/>
      <c r="FA275" s="41"/>
      <c r="FB275" s="41"/>
      <c r="FC275" s="41"/>
      <c r="FD275" s="41"/>
      <c r="FE275" s="41"/>
      <c r="FF275" s="41"/>
      <c r="FG275" s="41"/>
      <c r="FH275" s="41"/>
      <c r="FI275" s="41"/>
      <c r="FJ275" s="41"/>
      <c r="FK275" s="41"/>
      <c r="FL275" s="41"/>
      <c r="FM275" s="41"/>
      <c r="FN275" s="41"/>
      <c r="FO275" s="41"/>
      <c r="FP275" s="41"/>
      <c r="FQ275" s="41"/>
      <c r="FR275" s="41"/>
      <c r="FS275" s="41"/>
      <c r="FT275" s="41"/>
      <c r="FU275" s="41"/>
      <c r="FV275" s="41"/>
      <c r="FW275" s="41"/>
      <c r="FX275" s="41"/>
      <c r="FY275" s="41"/>
      <c r="FZ275" s="41"/>
      <c r="GA275" s="41"/>
      <c r="GB275" s="41"/>
      <c r="GC275" s="41"/>
      <c r="GD275" s="41"/>
      <c r="GE275" s="41"/>
      <c r="GF275" s="41"/>
      <c r="GG275" s="41"/>
      <c r="GH275" s="41"/>
      <c r="GI275" s="41"/>
      <c r="GJ275" s="41"/>
      <c r="GK275" s="41"/>
      <c r="GL275" s="41"/>
      <c r="GM275" s="41"/>
      <c r="GN275" s="41"/>
      <c r="GO275" s="41"/>
      <c r="GP275" s="41"/>
      <c r="GQ275" s="41"/>
      <c r="GR275" s="41"/>
      <c r="GS275" s="41"/>
      <c r="GT275" s="41"/>
      <c r="GU275" s="41"/>
      <c r="GV275" s="41"/>
      <c r="GW275" s="41"/>
      <c r="GX275" s="41"/>
      <c r="GY275" s="41"/>
      <c r="GZ275" s="41"/>
      <c r="HA275" s="41"/>
      <c r="HB275" s="41"/>
      <c r="HC275" s="41"/>
      <c r="HD275" s="41"/>
      <c r="HE275" s="41"/>
      <c r="HF275" s="41"/>
      <c r="HG275" s="41"/>
      <c r="HH275" s="41"/>
      <c r="HI275" s="41"/>
      <c r="HJ275" s="41"/>
      <c r="HK275" s="41"/>
      <c r="HL275" s="41"/>
      <c r="HM275" s="41"/>
      <c r="HN275" s="41"/>
      <c r="HO275" s="41"/>
      <c r="HP275" s="41"/>
      <c r="HQ275" s="41"/>
      <c r="HR275" s="41"/>
      <c r="HS275" s="41"/>
      <c r="HT275" s="41"/>
      <c r="HU275" s="41"/>
      <c r="HV275" s="41"/>
      <c r="HW275" s="41"/>
      <c r="HX275" s="41"/>
      <c r="HY275" s="41"/>
      <c r="HZ275" s="41"/>
      <c r="IA275" s="41"/>
      <c r="IB275" s="41"/>
      <c r="IC275" s="41"/>
      <c r="ID275" s="41"/>
      <c r="IE275" s="41"/>
      <c r="IF275" s="41"/>
      <c r="IG275" s="41"/>
      <c r="IH275" s="41"/>
      <c r="II275" s="41"/>
      <c r="IJ275" s="41"/>
      <c r="IK275" s="41"/>
      <c r="IL275" s="41"/>
      <c r="IM275" s="41"/>
      <c r="IN275" s="41"/>
      <c r="IO275" s="41"/>
      <c r="IP275" s="41"/>
      <c r="IQ275" s="41"/>
      <c r="IR275" s="41"/>
      <c r="IS275" s="41"/>
      <c r="IT275" s="41"/>
      <c r="IU275" s="41"/>
      <c r="IV275" s="41"/>
      <c r="IW275" s="41"/>
      <c r="IX275" s="41"/>
      <c r="IY275" s="41"/>
      <c r="IZ275" s="41"/>
      <c r="JA275" s="41"/>
      <c r="JB275" s="41"/>
      <c r="JC275" s="41"/>
      <c r="JD275" s="41"/>
      <c r="JE275" s="41"/>
      <c r="JF275" s="41"/>
      <c r="JG275" s="41"/>
      <c r="JH275" s="41"/>
      <c r="JI275" s="41"/>
      <c r="JJ275" s="41"/>
      <c r="JK275" s="41"/>
      <c r="JL275" s="41"/>
      <c r="JM275" s="41"/>
      <c r="JN275" s="41"/>
      <c r="JO275" s="41"/>
      <c r="JP275" s="41"/>
      <c r="JQ275" s="41"/>
      <c r="JR275" s="41"/>
      <c r="JS275" s="41"/>
      <c r="JT275" s="41"/>
      <c r="JU275" s="41"/>
      <c r="JV275" s="41"/>
      <c r="JW275" s="41"/>
      <c r="JX275" s="41"/>
      <c r="JY275" s="41"/>
      <c r="JZ275" s="41"/>
      <c r="KA275" s="41"/>
      <c r="KB275" s="41"/>
      <c r="KC275" s="41"/>
      <c r="KD275" s="41"/>
      <c r="KE275" s="41"/>
      <c r="KF275" s="41"/>
      <c r="KG275" s="41"/>
      <c r="KH275" s="41"/>
      <c r="KI275" s="41"/>
      <c r="KJ275" s="41"/>
      <c r="KK275" s="41"/>
      <c r="KL275" s="41"/>
      <c r="KM275" s="41"/>
      <c r="KN275" s="41"/>
      <c r="KO275" s="41"/>
      <c r="KP275" s="41"/>
      <c r="KQ275" s="41"/>
      <c r="KR275" s="41"/>
      <c r="KS275" s="41"/>
      <c r="KT275" s="41"/>
      <c r="KU275" s="41"/>
      <c r="KV275" s="41"/>
      <c r="KW275" s="41"/>
      <c r="KX275" s="41"/>
      <c r="KY275" s="41"/>
      <c r="KZ275" s="41"/>
      <c r="LA275" s="41"/>
      <c r="LB275" s="41"/>
      <c r="LC275" s="41"/>
      <c r="LD275" s="41"/>
      <c r="LE275" s="41"/>
      <c r="LF275" s="41"/>
      <c r="LG275" s="41"/>
      <c r="LH275" s="41"/>
      <c r="LI275" s="41"/>
      <c r="LJ275" s="41"/>
      <c r="LK275" s="41"/>
      <c r="LL275" s="41"/>
      <c r="LM275" s="41"/>
      <c r="LN275" s="41"/>
      <c r="LO275" s="41"/>
      <c r="LP275" s="41"/>
      <c r="LQ275" s="41"/>
      <c r="LR275" s="41"/>
      <c r="LS275" s="41"/>
      <c r="LT275" s="41"/>
      <c r="LU275" s="41"/>
      <c r="LV275" s="41"/>
      <c r="LW275" s="41"/>
      <c r="LX275" s="41"/>
      <c r="LY275" s="41"/>
      <c r="LZ275" s="41"/>
      <c r="MA275" s="41"/>
      <c r="MB275" s="41"/>
      <c r="MC275" s="41"/>
      <c r="MD275" s="41"/>
      <c r="ME275" s="41"/>
      <c r="MF275" s="41"/>
      <c r="MG275" s="41"/>
      <c r="MH275" s="41"/>
      <c r="MI275" s="41"/>
      <c r="MJ275" s="41"/>
      <c r="MK275" s="41"/>
      <c r="ML275" s="41"/>
      <c r="MM275" s="41"/>
      <c r="MN275" s="41"/>
      <c r="MO275" s="41"/>
      <c r="MP275" s="41"/>
      <c r="MQ275" s="41"/>
      <c r="MR275" s="41"/>
      <c r="MS275" s="41"/>
      <c r="MT275" s="41"/>
      <c r="MU275" s="41"/>
      <c r="MV275" s="41"/>
      <c r="MW275" s="41"/>
      <c r="MX275" s="41"/>
      <c r="MY275" s="41"/>
      <c r="MZ275" s="41"/>
      <c r="NA275" s="41"/>
      <c r="NB275" s="41"/>
      <c r="NC275" s="41"/>
      <c r="ND275" s="41"/>
      <c r="NE275" s="41"/>
      <c r="NF275" s="41"/>
      <c r="NG275" s="41"/>
      <c r="NH275" s="41"/>
      <c r="NI275" s="41"/>
      <c r="NJ275" s="41"/>
      <c r="NK275" s="41"/>
      <c r="NL275" s="41"/>
      <c r="NM275" s="41"/>
      <c r="NN275" s="41"/>
      <c r="NO275" s="41"/>
      <c r="NP275" s="41"/>
      <c r="NQ275" s="41"/>
      <c r="NR275" s="41"/>
      <c r="NS275" s="41"/>
      <c r="NT275" s="41"/>
      <c r="NU275" s="41"/>
      <c r="NV275" s="41"/>
      <c r="NW275" s="41"/>
      <c r="NX275" s="41"/>
      <c r="NY275" s="41"/>
      <c r="NZ275" s="41"/>
      <c r="OA275" s="41"/>
      <c r="OB275" s="41"/>
      <c r="OC275" s="41"/>
      <c r="OD275" s="41"/>
      <c r="OE275" s="41"/>
      <c r="OF275" s="41"/>
      <c r="OG275" s="41"/>
    </row>
    <row r="276" spans="1:397" s="42" customFormat="1" ht="15.75" x14ac:dyDescent="0.25">
      <c r="A276" s="91">
        <v>1</v>
      </c>
      <c r="B276" s="91">
        <v>1</v>
      </c>
      <c r="C276" s="1957" t="s">
        <v>137</v>
      </c>
      <c r="D276" s="1999">
        <v>186.14</v>
      </c>
      <c r="E276" s="1887">
        <f>'1 уровень'!E1630</f>
        <v>1200</v>
      </c>
      <c r="F276" s="1887">
        <f>'1 уровень'!F1630</f>
        <v>400</v>
      </c>
      <c r="G276" s="1887">
        <f>'1 уровень'!G1630</f>
        <v>20</v>
      </c>
      <c r="H276" s="1888">
        <f>G276/F276*100</f>
        <v>5</v>
      </c>
      <c r="I276" s="2032">
        <f t="shared" si="119"/>
        <v>223367.99999999997</v>
      </c>
      <c r="J276" s="2047">
        <f t="shared" si="120"/>
        <v>74455.999999999985</v>
      </c>
      <c r="K276" s="1887">
        <v>3722.7999999999997</v>
      </c>
      <c r="L276" s="1887">
        <f t="shared" si="121"/>
        <v>-70733.199999999983</v>
      </c>
      <c r="M276" s="1888">
        <f t="shared" si="113"/>
        <v>5</v>
      </c>
      <c r="N276" s="1889">
        <f t="shared" si="114"/>
        <v>1.6666666666666667</v>
      </c>
      <c r="O276" s="10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F276" s="41"/>
      <c r="AG276" s="41"/>
      <c r="AH276" s="41"/>
      <c r="AI276" s="41"/>
      <c r="AJ276" s="41"/>
      <c r="AK276" s="41"/>
      <c r="AL276" s="41"/>
      <c r="AM276" s="41"/>
      <c r="AN276" s="41"/>
      <c r="AO276" s="41"/>
      <c r="AP276" s="41"/>
      <c r="AQ276" s="41"/>
      <c r="AR276" s="41"/>
      <c r="AS276" s="41"/>
      <c r="AT276" s="41"/>
      <c r="AU276" s="41"/>
      <c r="AV276" s="41"/>
      <c r="AW276" s="41"/>
      <c r="AX276" s="41"/>
      <c r="AY276" s="41"/>
      <c r="AZ276" s="41"/>
      <c r="BA276" s="41"/>
      <c r="BB276" s="41"/>
      <c r="BC276" s="41"/>
      <c r="BD276" s="41"/>
      <c r="BE276" s="41"/>
      <c r="BF276" s="41"/>
      <c r="BG276" s="41"/>
      <c r="BH276" s="41"/>
      <c r="BI276" s="41"/>
      <c r="BJ276" s="41"/>
      <c r="BK276" s="41"/>
      <c r="BL276" s="41"/>
      <c r="BM276" s="41"/>
      <c r="BN276" s="41"/>
      <c r="BO276" s="41"/>
      <c r="BP276" s="41"/>
      <c r="BQ276" s="41"/>
      <c r="BR276" s="41"/>
      <c r="BS276" s="41"/>
      <c r="BT276" s="41"/>
      <c r="BU276" s="41"/>
      <c r="BV276" s="41"/>
      <c r="BW276" s="41"/>
      <c r="BX276" s="41"/>
      <c r="BY276" s="41"/>
      <c r="BZ276" s="41"/>
      <c r="CA276" s="41"/>
      <c r="CB276" s="41"/>
      <c r="CC276" s="41"/>
      <c r="CD276" s="41"/>
      <c r="CE276" s="41"/>
      <c r="CF276" s="41"/>
      <c r="CG276" s="41"/>
      <c r="CH276" s="41"/>
      <c r="CI276" s="41"/>
      <c r="CJ276" s="41"/>
      <c r="CK276" s="41"/>
      <c r="CL276" s="41"/>
      <c r="CM276" s="41"/>
      <c r="CN276" s="41"/>
      <c r="CO276" s="41"/>
      <c r="CP276" s="41"/>
      <c r="CQ276" s="41"/>
      <c r="CR276" s="41"/>
      <c r="CS276" s="41"/>
      <c r="CT276" s="41"/>
      <c r="CU276" s="41"/>
      <c r="CV276" s="41"/>
      <c r="CW276" s="41"/>
      <c r="CX276" s="41"/>
      <c r="CY276" s="41"/>
      <c r="CZ276" s="41"/>
      <c r="DA276" s="41"/>
      <c r="DB276" s="41"/>
      <c r="DC276" s="41"/>
      <c r="DD276" s="41"/>
      <c r="DE276" s="41"/>
      <c r="DF276" s="41"/>
      <c r="DG276" s="41"/>
      <c r="DH276" s="41"/>
      <c r="DI276" s="41"/>
      <c r="DJ276" s="41"/>
      <c r="DK276" s="41"/>
      <c r="DL276" s="41"/>
      <c r="DM276" s="41"/>
      <c r="DN276" s="41"/>
      <c r="DO276" s="41"/>
      <c r="DP276" s="41"/>
      <c r="DQ276" s="41"/>
      <c r="DR276" s="41"/>
      <c r="DS276" s="41"/>
      <c r="DT276" s="41"/>
      <c r="DU276" s="41"/>
      <c r="DV276" s="41"/>
      <c r="DW276" s="41"/>
      <c r="DX276" s="41"/>
      <c r="DY276" s="41"/>
      <c r="DZ276" s="41"/>
      <c r="EA276" s="41"/>
      <c r="EB276" s="41"/>
      <c r="EC276" s="41"/>
      <c r="ED276" s="41"/>
      <c r="EE276" s="41"/>
      <c r="EF276" s="41"/>
      <c r="EG276" s="41"/>
      <c r="EH276" s="41"/>
      <c r="EI276" s="41"/>
      <c r="EJ276" s="41"/>
      <c r="EK276" s="41"/>
      <c r="EL276" s="41"/>
      <c r="EM276" s="41"/>
      <c r="EN276" s="41"/>
      <c r="EO276" s="41"/>
      <c r="EP276" s="41"/>
      <c r="EQ276" s="41"/>
      <c r="ER276" s="41"/>
      <c r="ES276" s="41"/>
      <c r="ET276" s="41"/>
      <c r="EU276" s="41"/>
      <c r="EV276" s="41"/>
      <c r="EW276" s="41"/>
      <c r="EX276" s="41"/>
      <c r="EY276" s="41"/>
      <c r="EZ276" s="41"/>
      <c r="FA276" s="41"/>
      <c r="FB276" s="41"/>
      <c r="FC276" s="41"/>
      <c r="FD276" s="41"/>
      <c r="FE276" s="41"/>
      <c r="FF276" s="41"/>
      <c r="FG276" s="41"/>
      <c r="FH276" s="41"/>
      <c r="FI276" s="41"/>
      <c r="FJ276" s="41"/>
      <c r="FK276" s="41"/>
      <c r="FL276" s="41"/>
      <c r="FM276" s="41"/>
      <c r="FN276" s="41"/>
      <c r="FO276" s="41"/>
      <c r="FP276" s="41"/>
      <c r="FQ276" s="41"/>
      <c r="FR276" s="41"/>
      <c r="FS276" s="41"/>
      <c r="FT276" s="41"/>
      <c r="FU276" s="41"/>
      <c r="FV276" s="41"/>
      <c r="FW276" s="41"/>
      <c r="FX276" s="41"/>
      <c r="FY276" s="41"/>
      <c r="FZ276" s="41"/>
      <c r="GA276" s="41"/>
      <c r="GB276" s="41"/>
      <c r="GC276" s="41"/>
      <c r="GD276" s="41"/>
      <c r="GE276" s="41"/>
      <c r="GF276" s="41"/>
      <c r="GG276" s="41"/>
      <c r="GH276" s="41"/>
      <c r="GI276" s="41"/>
      <c r="GJ276" s="41"/>
      <c r="GK276" s="41"/>
      <c r="GL276" s="41"/>
      <c r="GM276" s="41"/>
      <c r="GN276" s="41"/>
      <c r="GO276" s="41"/>
      <c r="GP276" s="41"/>
      <c r="GQ276" s="41"/>
      <c r="GR276" s="41"/>
      <c r="GS276" s="41"/>
      <c r="GT276" s="41"/>
      <c r="GU276" s="41"/>
      <c r="GV276" s="41"/>
      <c r="GW276" s="41"/>
      <c r="GX276" s="41"/>
      <c r="GY276" s="41"/>
      <c r="GZ276" s="41"/>
      <c r="HA276" s="41"/>
      <c r="HB276" s="41"/>
      <c r="HC276" s="41"/>
      <c r="HD276" s="41"/>
      <c r="HE276" s="41"/>
      <c r="HF276" s="41"/>
      <c r="HG276" s="41"/>
      <c r="HH276" s="41"/>
      <c r="HI276" s="41"/>
      <c r="HJ276" s="41"/>
      <c r="HK276" s="41"/>
      <c r="HL276" s="41"/>
      <c r="HM276" s="41"/>
      <c r="HN276" s="41"/>
      <c r="HO276" s="41"/>
      <c r="HP276" s="41"/>
      <c r="HQ276" s="41"/>
      <c r="HR276" s="41"/>
      <c r="HS276" s="41"/>
      <c r="HT276" s="41"/>
      <c r="HU276" s="41"/>
      <c r="HV276" s="41"/>
      <c r="HW276" s="41"/>
      <c r="HX276" s="41"/>
      <c r="HY276" s="41"/>
      <c r="HZ276" s="41"/>
      <c r="IA276" s="41"/>
      <c r="IB276" s="41"/>
      <c r="IC276" s="41"/>
      <c r="ID276" s="41"/>
      <c r="IE276" s="41"/>
      <c r="IF276" s="41"/>
      <c r="IG276" s="41"/>
      <c r="IH276" s="41"/>
      <c r="II276" s="41"/>
      <c r="IJ276" s="41"/>
      <c r="IK276" s="41"/>
      <c r="IL276" s="41"/>
      <c r="IM276" s="41"/>
      <c r="IN276" s="41"/>
      <c r="IO276" s="41"/>
      <c r="IP276" s="41"/>
      <c r="IQ276" s="41"/>
      <c r="IR276" s="41"/>
      <c r="IS276" s="41"/>
      <c r="IT276" s="41"/>
      <c r="IU276" s="41"/>
      <c r="IV276" s="41"/>
      <c r="IW276" s="41"/>
      <c r="IX276" s="41"/>
      <c r="IY276" s="41"/>
      <c r="IZ276" s="41"/>
      <c r="JA276" s="41"/>
      <c r="JB276" s="41"/>
      <c r="JC276" s="41"/>
      <c r="JD276" s="41"/>
      <c r="JE276" s="41"/>
      <c r="JF276" s="41"/>
      <c r="JG276" s="41"/>
      <c r="JH276" s="41"/>
      <c r="JI276" s="41"/>
      <c r="JJ276" s="41"/>
      <c r="JK276" s="41"/>
      <c r="JL276" s="41"/>
      <c r="JM276" s="41"/>
      <c r="JN276" s="41"/>
      <c r="JO276" s="41"/>
      <c r="JP276" s="41"/>
      <c r="JQ276" s="41"/>
      <c r="JR276" s="41"/>
      <c r="JS276" s="41"/>
      <c r="JT276" s="41"/>
      <c r="JU276" s="41"/>
      <c r="JV276" s="41"/>
      <c r="JW276" s="41"/>
      <c r="JX276" s="41"/>
      <c r="JY276" s="41"/>
      <c r="JZ276" s="41"/>
      <c r="KA276" s="41"/>
      <c r="KB276" s="41"/>
      <c r="KC276" s="41"/>
      <c r="KD276" s="41"/>
      <c r="KE276" s="41"/>
      <c r="KF276" s="41"/>
      <c r="KG276" s="41"/>
      <c r="KH276" s="41"/>
      <c r="KI276" s="41"/>
      <c r="KJ276" s="41"/>
      <c r="KK276" s="41"/>
      <c r="KL276" s="41"/>
      <c r="KM276" s="41"/>
      <c r="KN276" s="41"/>
      <c r="KO276" s="41"/>
      <c r="KP276" s="41"/>
      <c r="KQ276" s="41"/>
      <c r="KR276" s="41"/>
      <c r="KS276" s="41"/>
      <c r="KT276" s="41"/>
      <c r="KU276" s="41"/>
      <c r="KV276" s="41"/>
      <c r="KW276" s="41"/>
      <c r="KX276" s="41"/>
      <c r="KY276" s="41"/>
      <c r="KZ276" s="41"/>
      <c r="LA276" s="41"/>
      <c r="LB276" s="41"/>
      <c r="LC276" s="41"/>
      <c r="LD276" s="41"/>
      <c r="LE276" s="41"/>
      <c r="LF276" s="41"/>
      <c r="LG276" s="41"/>
      <c r="LH276" s="41"/>
      <c r="LI276" s="41"/>
      <c r="LJ276" s="41"/>
      <c r="LK276" s="41"/>
      <c r="LL276" s="41"/>
      <c r="LM276" s="41"/>
      <c r="LN276" s="41"/>
      <c r="LO276" s="41"/>
      <c r="LP276" s="41"/>
      <c r="LQ276" s="41"/>
      <c r="LR276" s="41"/>
      <c r="LS276" s="41"/>
      <c r="LT276" s="41"/>
      <c r="LU276" s="41"/>
      <c r="LV276" s="41"/>
      <c r="LW276" s="41"/>
      <c r="LX276" s="41"/>
      <c r="LY276" s="41"/>
      <c r="LZ276" s="41"/>
      <c r="MA276" s="41"/>
      <c r="MB276" s="41"/>
      <c r="MC276" s="41"/>
      <c r="MD276" s="41"/>
      <c r="ME276" s="41"/>
      <c r="MF276" s="41"/>
      <c r="MG276" s="41"/>
      <c r="MH276" s="41"/>
      <c r="MI276" s="41"/>
      <c r="MJ276" s="41"/>
      <c r="MK276" s="41"/>
      <c r="ML276" s="41"/>
      <c r="MM276" s="41"/>
      <c r="MN276" s="41"/>
      <c r="MO276" s="41"/>
      <c r="MP276" s="41"/>
      <c r="MQ276" s="41"/>
      <c r="MR276" s="41"/>
      <c r="MS276" s="41"/>
      <c r="MT276" s="41"/>
      <c r="MU276" s="41"/>
      <c r="MV276" s="41"/>
      <c r="MW276" s="41"/>
      <c r="MX276" s="41"/>
      <c r="MY276" s="41"/>
      <c r="MZ276" s="41"/>
      <c r="NA276" s="41"/>
      <c r="NB276" s="41"/>
      <c r="NC276" s="41"/>
      <c r="ND276" s="41"/>
      <c r="NE276" s="41"/>
      <c r="NF276" s="41"/>
      <c r="NG276" s="41"/>
      <c r="NH276" s="41"/>
      <c r="NI276" s="41"/>
      <c r="NJ276" s="41"/>
      <c r="NK276" s="41"/>
      <c r="NL276" s="41"/>
      <c r="NM276" s="41"/>
      <c r="NN276" s="41"/>
      <c r="NO276" s="41"/>
      <c r="NP276" s="41"/>
      <c r="NQ276" s="41"/>
      <c r="NR276" s="41"/>
      <c r="NS276" s="41"/>
      <c r="NT276" s="41"/>
      <c r="NU276" s="41"/>
      <c r="NV276" s="41"/>
      <c r="NW276" s="41"/>
      <c r="NX276" s="41"/>
      <c r="NY276" s="41"/>
      <c r="NZ276" s="41"/>
      <c r="OA276" s="41"/>
      <c r="OB276" s="41"/>
      <c r="OC276" s="41"/>
      <c r="OD276" s="41"/>
      <c r="OE276" s="41"/>
      <c r="OF276" s="41"/>
      <c r="OG276" s="41"/>
    </row>
    <row r="277" spans="1:397" s="42" customFormat="1" ht="30" x14ac:dyDescent="0.25">
      <c r="A277" s="91">
        <v>1</v>
      </c>
      <c r="B277" s="91">
        <v>1</v>
      </c>
      <c r="C277" s="1957" t="s">
        <v>199</v>
      </c>
      <c r="D277" s="1999">
        <v>409.68</v>
      </c>
      <c r="E277" s="1887">
        <f>'1 уровень'!E1631</f>
        <v>500</v>
      </c>
      <c r="F277" s="1887">
        <f>'1 уровень'!F1631</f>
        <v>167</v>
      </c>
      <c r="G277" s="1887">
        <f>'1 уровень'!G1631</f>
        <v>20</v>
      </c>
      <c r="H277" s="1888"/>
      <c r="I277" s="2032">
        <f t="shared" si="119"/>
        <v>204840</v>
      </c>
      <c r="J277" s="2047">
        <f t="shared" si="120"/>
        <v>68280</v>
      </c>
      <c r="K277" s="1887">
        <v>8193.6</v>
      </c>
      <c r="L277" s="1887">
        <f t="shared" si="121"/>
        <v>-60086.400000000001</v>
      </c>
      <c r="M277" s="1888">
        <f t="shared" si="113"/>
        <v>12.000000000000002</v>
      </c>
      <c r="N277" s="1889">
        <f t="shared" si="114"/>
        <v>4</v>
      </c>
      <c r="O277" s="10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F277" s="41"/>
      <c r="AG277" s="41"/>
      <c r="AH277" s="41"/>
      <c r="AI277" s="41"/>
      <c r="AJ277" s="41"/>
      <c r="AK277" s="41"/>
      <c r="AL277" s="41"/>
      <c r="AM277" s="41"/>
      <c r="AN277" s="41"/>
      <c r="AO277" s="41"/>
      <c r="AP277" s="41"/>
      <c r="AQ277" s="41"/>
      <c r="AR277" s="41"/>
      <c r="AS277" s="41"/>
      <c r="AT277" s="41"/>
      <c r="AU277" s="41"/>
      <c r="AV277" s="41"/>
      <c r="AW277" s="41"/>
      <c r="AX277" s="41"/>
      <c r="AY277" s="41"/>
      <c r="AZ277" s="41"/>
      <c r="BA277" s="41"/>
      <c r="BB277" s="41"/>
      <c r="BC277" s="41"/>
      <c r="BD277" s="41"/>
      <c r="BE277" s="41"/>
      <c r="BF277" s="41"/>
      <c r="BG277" s="41"/>
      <c r="BH277" s="41"/>
      <c r="BI277" s="41"/>
      <c r="BJ277" s="41"/>
      <c r="BK277" s="41"/>
      <c r="BL277" s="41"/>
      <c r="BM277" s="41"/>
      <c r="BN277" s="41"/>
      <c r="BO277" s="41"/>
      <c r="BP277" s="41"/>
      <c r="BQ277" s="41"/>
      <c r="BR277" s="41"/>
      <c r="BS277" s="41"/>
      <c r="BT277" s="41"/>
      <c r="BU277" s="41"/>
      <c r="BV277" s="41"/>
      <c r="BW277" s="41"/>
      <c r="BX277" s="41"/>
      <c r="BY277" s="41"/>
      <c r="BZ277" s="41"/>
      <c r="CA277" s="41"/>
      <c r="CB277" s="41"/>
      <c r="CC277" s="41"/>
      <c r="CD277" s="41"/>
      <c r="CE277" s="41"/>
      <c r="CF277" s="41"/>
      <c r="CG277" s="41"/>
      <c r="CH277" s="41"/>
      <c r="CI277" s="41"/>
      <c r="CJ277" s="41"/>
      <c r="CK277" s="41"/>
      <c r="CL277" s="41"/>
      <c r="CM277" s="41"/>
      <c r="CN277" s="41"/>
      <c r="CO277" s="41"/>
      <c r="CP277" s="41"/>
      <c r="CQ277" s="41"/>
      <c r="CR277" s="41"/>
      <c r="CS277" s="41"/>
      <c r="CT277" s="41"/>
      <c r="CU277" s="41"/>
      <c r="CV277" s="41"/>
      <c r="CW277" s="41"/>
      <c r="CX277" s="41"/>
      <c r="CY277" s="41"/>
      <c r="CZ277" s="41"/>
      <c r="DA277" s="41"/>
      <c r="DB277" s="41"/>
      <c r="DC277" s="41"/>
      <c r="DD277" s="41"/>
      <c r="DE277" s="41"/>
      <c r="DF277" s="41"/>
      <c r="DG277" s="41"/>
      <c r="DH277" s="41"/>
      <c r="DI277" s="41"/>
      <c r="DJ277" s="41"/>
      <c r="DK277" s="41"/>
      <c r="DL277" s="41"/>
      <c r="DM277" s="41"/>
      <c r="DN277" s="41"/>
      <c r="DO277" s="41"/>
      <c r="DP277" s="41"/>
      <c r="DQ277" s="41"/>
      <c r="DR277" s="41"/>
      <c r="DS277" s="41"/>
      <c r="DT277" s="41"/>
      <c r="DU277" s="41"/>
      <c r="DV277" s="41"/>
      <c r="DW277" s="41"/>
      <c r="DX277" s="41"/>
      <c r="DY277" s="41"/>
      <c r="DZ277" s="41"/>
      <c r="EA277" s="41"/>
      <c r="EB277" s="41"/>
      <c r="EC277" s="41"/>
      <c r="ED277" s="41"/>
      <c r="EE277" s="41"/>
      <c r="EF277" s="41"/>
      <c r="EG277" s="41"/>
      <c r="EH277" s="41"/>
      <c r="EI277" s="41"/>
      <c r="EJ277" s="41"/>
      <c r="EK277" s="41"/>
      <c r="EL277" s="41"/>
      <c r="EM277" s="41"/>
      <c r="EN277" s="41"/>
      <c r="EO277" s="41"/>
      <c r="EP277" s="41"/>
      <c r="EQ277" s="41"/>
      <c r="ER277" s="41"/>
      <c r="ES277" s="41"/>
      <c r="ET277" s="41"/>
      <c r="EU277" s="41"/>
      <c r="EV277" s="41"/>
      <c r="EW277" s="41"/>
      <c r="EX277" s="41"/>
      <c r="EY277" s="41"/>
      <c r="EZ277" s="41"/>
      <c r="FA277" s="41"/>
      <c r="FB277" s="41"/>
      <c r="FC277" s="41"/>
      <c r="FD277" s="41"/>
      <c r="FE277" s="41"/>
      <c r="FF277" s="41"/>
      <c r="FG277" s="41"/>
      <c r="FH277" s="41"/>
      <c r="FI277" s="41"/>
      <c r="FJ277" s="41"/>
      <c r="FK277" s="41"/>
      <c r="FL277" s="41"/>
      <c r="FM277" s="41"/>
      <c r="FN277" s="41"/>
      <c r="FO277" s="41"/>
      <c r="FP277" s="41"/>
      <c r="FQ277" s="41"/>
      <c r="FR277" s="41"/>
      <c r="FS277" s="41"/>
      <c r="FT277" s="41"/>
      <c r="FU277" s="41"/>
      <c r="FV277" s="41"/>
      <c r="FW277" s="41"/>
      <c r="FX277" s="41"/>
      <c r="FY277" s="41"/>
      <c r="FZ277" s="41"/>
      <c r="GA277" s="41"/>
      <c r="GB277" s="41"/>
      <c r="GC277" s="41"/>
      <c r="GD277" s="41"/>
      <c r="GE277" s="41"/>
      <c r="GF277" s="41"/>
      <c r="GG277" s="41"/>
      <c r="GH277" s="41"/>
      <c r="GI277" s="41"/>
      <c r="GJ277" s="41"/>
      <c r="GK277" s="41"/>
      <c r="GL277" s="41"/>
      <c r="GM277" s="41"/>
      <c r="GN277" s="41"/>
      <c r="GO277" s="41"/>
      <c r="GP277" s="41"/>
      <c r="GQ277" s="41"/>
      <c r="GR277" s="41"/>
      <c r="GS277" s="41"/>
      <c r="GT277" s="41"/>
      <c r="GU277" s="41"/>
      <c r="GV277" s="41"/>
      <c r="GW277" s="41"/>
      <c r="GX277" s="41"/>
      <c r="GY277" s="41"/>
      <c r="GZ277" s="41"/>
      <c r="HA277" s="41"/>
      <c r="HB277" s="41"/>
      <c r="HC277" s="41"/>
      <c r="HD277" s="41"/>
      <c r="HE277" s="41"/>
      <c r="HF277" s="41"/>
      <c r="HG277" s="41"/>
      <c r="HH277" s="41"/>
      <c r="HI277" s="41"/>
      <c r="HJ277" s="41"/>
      <c r="HK277" s="41"/>
      <c r="HL277" s="41"/>
      <c r="HM277" s="41"/>
      <c r="HN277" s="41"/>
      <c r="HO277" s="41"/>
      <c r="HP277" s="41"/>
      <c r="HQ277" s="41"/>
      <c r="HR277" s="41"/>
      <c r="HS277" s="41"/>
      <c r="HT277" s="41"/>
      <c r="HU277" s="41"/>
      <c r="HV277" s="41"/>
      <c r="HW277" s="41"/>
      <c r="HX277" s="41"/>
      <c r="HY277" s="41"/>
      <c r="HZ277" s="41"/>
      <c r="IA277" s="41"/>
      <c r="IB277" s="41"/>
      <c r="IC277" s="41"/>
      <c r="ID277" s="41"/>
      <c r="IE277" s="41"/>
      <c r="IF277" s="41"/>
      <c r="IG277" s="41"/>
      <c r="IH277" s="41"/>
      <c r="II277" s="41"/>
      <c r="IJ277" s="41"/>
      <c r="IK277" s="41"/>
      <c r="IL277" s="41"/>
      <c r="IM277" s="41"/>
      <c r="IN277" s="41"/>
      <c r="IO277" s="41"/>
      <c r="IP277" s="41"/>
      <c r="IQ277" s="41"/>
      <c r="IR277" s="41"/>
      <c r="IS277" s="41"/>
      <c r="IT277" s="41"/>
      <c r="IU277" s="41"/>
      <c r="IV277" s="41"/>
      <c r="IW277" s="41"/>
      <c r="IX277" s="41"/>
      <c r="IY277" s="41"/>
      <c r="IZ277" s="41"/>
      <c r="JA277" s="41"/>
      <c r="JB277" s="41"/>
      <c r="JC277" s="41"/>
      <c r="JD277" s="41"/>
      <c r="JE277" s="41"/>
      <c r="JF277" s="41"/>
      <c r="JG277" s="41"/>
      <c r="JH277" s="41"/>
      <c r="JI277" s="41"/>
      <c r="JJ277" s="41"/>
      <c r="JK277" s="41"/>
      <c r="JL277" s="41"/>
      <c r="JM277" s="41"/>
      <c r="JN277" s="41"/>
      <c r="JO277" s="41"/>
      <c r="JP277" s="41"/>
      <c r="JQ277" s="41"/>
      <c r="JR277" s="41"/>
      <c r="JS277" s="41"/>
      <c r="JT277" s="41"/>
      <c r="JU277" s="41"/>
      <c r="JV277" s="41"/>
      <c r="JW277" s="41"/>
      <c r="JX277" s="41"/>
      <c r="JY277" s="41"/>
      <c r="JZ277" s="41"/>
      <c r="KA277" s="41"/>
      <c r="KB277" s="41"/>
      <c r="KC277" s="41"/>
      <c r="KD277" s="41"/>
      <c r="KE277" s="41"/>
      <c r="KF277" s="41"/>
      <c r="KG277" s="41"/>
      <c r="KH277" s="41"/>
      <c r="KI277" s="41"/>
      <c r="KJ277" s="41"/>
      <c r="KK277" s="41"/>
      <c r="KL277" s="41"/>
      <c r="KM277" s="41"/>
      <c r="KN277" s="41"/>
      <c r="KO277" s="41"/>
      <c r="KP277" s="41"/>
      <c r="KQ277" s="41"/>
      <c r="KR277" s="41"/>
      <c r="KS277" s="41"/>
      <c r="KT277" s="41"/>
      <c r="KU277" s="41"/>
      <c r="KV277" s="41"/>
      <c r="KW277" s="41"/>
      <c r="KX277" s="41"/>
      <c r="KY277" s="41"/>
      <c r="KZ277" s="41"/>
      <c r="LA277" s="41"/>
      <c r="LB277" s="41"/>
      <c r="LC277" s="41"/>
      <c r="LD277" s="41"/>
      <c r="LE277" s="41"/>
      <c r="LF277" s="41"/>
      <c r="LG277" s="41"/>
      <c r="LH277" s="41"/>
      <c r="LI277" s="41"/>
      <c r="LJ277" s="41"/>
      <c r="LK277" s="41"/>
      <c r="LL277" s="41"/>
      <c r="LM277" s="41"/>
      <c r="LN277" s="41"/>
      <c r="LO277" s="41"/>
      <c r="LP277" s="41"/>
      <c r="LQ277" s="41"/>
      <c r="LR277" s="41"/>
      <c r="LS277" s="41"/>
      <c r="LT277" s="41"/>
      <c r="LU277" s="41"/>
      <c r="LV277" s="41"/>
      <c r="LW277" s="41"/>
      <c r="LX277" s="41"/>
      <c r="LY277" s="41"/>
      <c r="LZ277" s="41"/>
      <c r="MA277" s="41"/>
      <c r="MB277" s="41"/>
      <c r="MC277" s="41"/>
      <c r="MD277" s="41"/>
      <c r="ME277" s="41"/>
      <c r="MF277" s="41"/>
      <c r="MG277" s="41"/>
      <c r="MH277" s="41"/>
      <c r="MI277" s="41"/>
      <c r="MJ277" s="41"/>
      <c r="MK277" s="41"/>
      <c r="ML277" s="41"/>
      <c r="MM277" s="41"/>
      <c r="MN277" s="41"/>
      <c r="MO277" s="41"/>
      <c r="MP277" s="41"/>
      <c r="MQ277" s="41"/>
      <c r="MR277" s="41"/>
      <c r="MS277" s="41"/>
      <c r="MT277" s="41"/>
      <c r="MU277" s="41"/>
      <c r="MV277" s="41"/>
      <c r="MW277" s="41"/>
      <c r="MX277" s="41"/>
      <c r="MY277" s="41"/>
      <c r="MZ277" s="41"/>
      <c r="NA277" s="41"/>
      <c r="NB277" s="41"/>
      <c r="NC277" s="41"/>
      <c r="ND277" s="41"/>
      <c r="NE277" s="41"/>
      <c r="NF277" s="41"/>
      <c r="NG277" s="41"/>
      <c r="NH277" s="41"/>
      <c r="NI277" s="41"/>
      <c r="NJ277" s="41"/>
      <c r="NK277" s="41"/>
      <c r="NL277" s="41"/>
      <c r="NM277" s="41"/>
      <c r="NN277" s="41"/>
      <c r="NO277" s="41"/>
      <c r="NP277" s="41"/>
      <c r="NQ277" s="41"/>
      <c r="NR277" s="41"/>
      <c r="NS277" s="41"/>
      <c r="NT277" s="41"/>
      <c r="NU277" s="41"/>
      <c r="NV277" s="41"/>
      <c r="NW277" s="41"/>
      <c r="NX277" s="41"/>
      <c r="NY277" s="41"/>
      <c r="NZ277" s="41"/>
      <c r="OA277" s="41"/>
      <c r="OB277" s="41"/>
      <c r="OC277" s="41"/>
      <c r="OD277" s="41"/>
      <c r="OE277" s="41"/>
      <c r="OF277" s="41"/>
      <c r="OG277" s="41"/>
    </row>
    <row r="278" spans="1:397" s="42" customFormat="1" ht="15.75" x14ac:dyDescent="0.25">
      <c r="A278" s="91">
        <v>1</v>
      </c>
      <c r="B278" s="91">
        <v>1</v>
      </c>
      <c r="C278" s="1957" t="s">
        <v>142</v>
      </c>
      <c r="D278" s="1999">
        <v>448</v>
      </c>
      <c r="E278" s="1887">
        <f>'1 уровень'!E1632</f>
        <v>1255</v>
      </c>
      <c r="F278" s="1887">
        <f>'1 уровень'!F1632</f>
        <v>418</v>
      </c>
      <c r="G278" s="1887">
        <f>'1 уровень'!G1632</f>
        <v>58</v>
      </c>
      <c r="H278" s="1888">
        <f>G278/F278*100</f>
        <v>13.875598086124402</v>
      </c>
      <c r="I278" s="2032">
        <f t="shared" si="119"/>
        <v>562240</v>
      </c>
      <c r="J278" s="2047">
        <f t="shared" si="120"/>
        <v>187413.33333333334</v>
      </c>
      <c r="K278" s="1887">
        <v>25984</v>
      </c>
      <c r="L278" s="1887">
        <f t="shared" si="121"/>
        <v>-161429.33333333334</v>
      </c>
      <c r="M278" s="1888">
        <f t="shared" si="113"/>
        <v>13.864541832669323</v>
      </c>
      <c r="N278" s="1889">
        <f t="shared" si="114"/>
        <v>4.621513944223107</v>
      </c>
      <c r="O278" s="10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F278" s="41"/>
      <c r="AG278" s="41"/>
      <c r="AH278" s="41"/>
      <c r="AI278" s="41"/>
      <c r="AJ278" s="41"/>
      <c r="AK278" s="41"/>
      <c r="AL278" s="41"/>
      <c r="AM278" s="41"/>
      <c r="AN278" s="41"/>
      <c r="AO278" s="41"/>
      <c r="AP278" s="41"/>
      <c r="AQ278" s="41"/>
      <c r="AR278" s="41"/>
      <c r="AS278" s="41"/>
      <c r="AT278" s="41"/>
      <c r="AU278" s="41"/>
      <c r="AV278" s="41"/>
      <c r="AW278" s="41"/>
      <c r="AX278" s="41"/>
      <c r="AY278" s="41"/>
      <c r="AZ278" s="41"/>
      <c r="BA278" s="41"/>
      <c r="BB278" s="41"/>
      <c r="BC278" s="41"/>
      <c r="BD278" s="41"/>
      <c r="BE278" s="41"/>
      <c r="BF278" s="41"/>
      <c r="BG278" s="41"/>
      <c r="BH278" s="41"/>
      <c r="BI278" s="41"/>
      <c r="BJ278" s="41"/>
      <c r="BK278" s="41"/>
      <c r="BL278" s="41"/>
      <c r="BM278" s="41"/>
      <c r="BN278" s="41"/>
      <c r="BO278" s="41"/>
      <c r="BP278" s="41"/>
      <c r="BQ278" s="41"/>
      <c r="BR278" s="41"/>
      <c r="BS278" s="41"/>
      <c r="BT278" s="41"/>
      <c r="BU278" s="41"/>
      <c r="BV278" s="41"/>
      <c r="BW278" s="41"/>
      <c r="BX278" s="41"/>
      <c r="BY278" s="41"/>
      <c r="BZ278" s="41"/>
      <c r="CA278" s="41"/>
      <c r="CB278" s="41"/>
      <c r="CC278" s="41"/>
      <c r="CD278" s="41"/>
      <c r="CE278" s="41"/>
      <c r="CF278" s="41"/>
      <c r="CG278" s="41"/>
      <c r="CH278" s="41"/>
      <c r="CI278" s="41"/>
      <c r="CJ278" s="41"/>
      <c r="CK278" s="41"/>
      <c r="CL278" s="41"/>
      <c r="CM278" s="41"/>
      <c r="CN278" s="41"/>
      <c r="CO278" s="41"/>
      <c r="CP278" s="41"/>
      <c r="CQ278" s="41"/>
      <c r="CR278" s="41"/>
      <c r="CS278" s="41"/>
      <c r="CT278" s="41"/>
      <c r="CU278" s="41"/>
      <c r="CV278" s="41"/>
      <c r="CW278" s="41"/>
      <c r="CX278" s="41"/>
      <c r="CY278" s="41"/>
      <c r="CZ278" s="41"/>
      <c r="DA278" s="41"/>
      <c r="DB278" s="41"/>
      <c r="DC278" s="41"/>
      <c r="DD278" s="41"/>
      <c r="DE278" s="41"/>
      <c r="DF278" s="41"/>
      <c r="DG278" s="41"/>
      <c r="DH278" s="41"/>
      <c r="DI278" s="41"/>
      <c r="DJ278" s="41"/>
      <c r="DK278" s="41"/>
      <c r="DL278" s="41"/>
      <c r="DM278" s="41"/>
      <c r="DN278" s="41"/>
      <c r="DO278" s="41"/>
      <c r="DP278" s="41"/>
      <c r="DQ278" s="41"/>
      <c r="DR278" s="41"/>
      <c r="DS278" s="41"/>
      <c r="DT278" s="41"/>
      <c r="DU278" s="41"/>
      <c r="DV278" s="41"/>
      <c r="DW278" s="41"/>
      <c r="DX278" s="41"/>
      <c r="DY278" s="41"/>
      <c r="DZ278" s="41"/>
      <c r="EA278" s="41"/>
      <c r="EB278" s="41"/>
      <c r="EC278" s="41"/>
      <c r="ED278" s="41"/>
      <c r="EE278" s="41"/>
      <c r="EF278" s="41"/>
      <c r="EG278" s="41"/>
      <c r="EH278" s="41"/>
      <c r="EI278" s="41"/>
      <c r="EJ278" s="41"/>
      <c r="EK278" s="41"/>
      <c r="EL278" s="41"/>
      <c r="EM278" s="41"/>
      <c r="EN278" s="41"/>
      <c r="EO278" s="41"/>
      <c r="EP278" s="41"/>
      <c r="EQ278" s="41"/>
      <c r="ER278" s="41"/>
      <c r="ES278" s="41"/>
      <c r="ET278" s="41"/>
      <c r="EU278" s="41"/>
      <c r="EV278" s="41"/>
      <c r="EW278" s="41"/>
      <c r="EX278" s="41"/>
      <c r="EY278" s="41"/>
      <c r="EZ278" s="41"/>
      <c r="FA278" s="41"/>
      <c r="FB278" s="41"/>
      <c r="FC278" s="41"/>
      <c r="FD278" s="41"/>
      <c r="FE278" s="41"/>
      <c r="FF278" s="41"/>
      <c r="FG278" s="41"/>
      <c r="FH278" s="41"/>
      <c r="FI278" s="41"/>
      <c r="FJ278" s="41"/>
      <c r="FK278" s="41"/>
      <c r="FL278" s="41"/>
      <c r="FM278" s="41"/>
      <c r="FN278" s="41"/>
      <c r="FO278" s="41"/>
      <c r="FP278" s="41"/>
      <c r="FQ278" s="41"/>
      <c r="FR278" s="41"/>
      <c r="FS278" s="41"/>
      <c r="FT278" s="41"/>
      <c r="FU278" s="41"/>
      <c r="FV278" s="41"/>
      <c r="FW278" s="41"/>
      <c r="FX278" s="41"/>
      <c r="FY278" s="41"/>
      <c r="FZ278" s="41"/>
      <c r="GA278" s="41"/>
      <c r="GB278" s="41"/>
      <c r="GC278" s="41"/>
      <c r="GD278" s="41"/>
      <c r="GE278" s="41"/>
      <c r="GF278" s="41"/>
      <c r="GG278" s="41"/>
      <c r="GH278" s="41"/>
      <c r="GI278" s="41"/>
      <c r="GJ278" s="41"/>
      <c r="GK278" s="41"/>
      <c r="GL278" s="41"/>
      <c r="GM278" s="41"/>
      <c r="GN278" s="41"/>
      <c r="GO278" s="41"/>
      <c r="GP278" s="41"/>
      <c r="GQ278" s="41"/>
      <c r="GR278" s="41"/>
      <c r="GS278" s="41"/>
      <c r="GT278" s="41"/>
      <c r="GU278" s="41"/>
      <c r="GV278" s="41"/>
      <c r="GW278" s="41"/>
      <c r="GX278" s="41"/>
      <c r="GY278" s="41"/>
      <c r="GZ278" s="41"/>
      <c r="HA278" s="41"/>
      <c r="HB278" s="41"/>
      <c r="HC278" s="41"/>
      <c r="HD278" s="41"/>
      <c r="HE278" s="41"/>
      <c r="HF278" s="41"/>
      <c r="HG278" s="41"/>
      <c r="HH278" s="41"/>
      <c r="HI278" s="41"/>
      <c r="HJ278" s="41"/>
      <c r="HK278" s="41"/>
      <c r="HL278" s="41"/>
      <c r="HM278" s="41"/>
      <c r="HN278" s="41"/>
      <c r="HO278" s="41"/>
      <c r="HP278" s="41"/>
      <c r="HQ278" s="41"/>
      <c r="HR278" s="41"/>
      <c r="HS278" s="41"/>
      <c r="HT278" s="41"/>
      <c r="HU278" s="41"/>
      <c r="HV278" s="41"/>
      <c r="HW278" s="41"/>
      <c r="HX278" s="41"/>
      <c r="HY278" s="41"/>
      <c r="HZ278" s="41"/>
      <c r="IA278" s="41"/>
      <c r="IB278" s="41"/>
      <c r="IC278" s="41"/>
      <c r="ID278" s="41"/>
      <c r="IE278" s="41"/>
      <c r="IF278" s="41"/>
      <c r="IG278" s="41"/>
      <c r="IH278" s="41"/>
      <c r="II278" s="41"/>
      <c r="IJ278" s="41"/>
      <c r="IK278" s="41"/>
      <c r="IL278" s="41"/>
      <c r="IM278" s="41"/>
      <c r="IN278" s="41"/>
      <c r="IO278" s="41"/>
      <c r="IP278" s="41"/>
      <c r="IQ278" s="41"/>
      <c r="IR278" s="41"/>
      <c r="IS278" s="41"/>
      <c r="IT278" s="41"/>
      <c r="IU278" s="41"/>
      <c r="IV278" s="41"/>
      <c r="IW278" s="41"/>
      <c r="IX278" s="41"/>
      <c r="IY278" s="41"/>
      <c r="IZ278" s="41"/>
      <c r="JA278" s="41"/>
      <c r="JB278" s="41"/>
      <c r="JC278" s="41"/>
      <c r="JD278" s="41"/>
      <c r="JE278" s="41"/>
      <c r="JF278" s="41"/>
      <c r="JG278" s="41"/>
      <c r="JH278" s="41"/>
      <c r="JI278" s="41"/>
      <c r="JJ278" s="41"/>
      <c r="JK278" s="41"/>
      <c r="JL278" s="41"/>
      <c r="JM278" s="41"/>
      <c r="JN278" s="41"/>
      <c r="JO278" s="41"/>
      <c r="JP278" s="41"/>
      <c r="JQ278" s="41"/>
      <c r="JR278" s="41"/>
      <c r="JS278" s="41"/>
      <c r="JT278" s="41"/>
      <c r="JU278" s="41"/>
      <c r="JV278" s="41"/>
      <c r="JW278" s="41"/>
      <c r="JX278" s="41"/>
      <c r="JY278" s="41"/>
      <c r="JZ278" s="41"/>
      <c r="KA278" s="41"/>
      <c r="KB278" s="41"/>
      <c r="KC278" s="41"/>
      <c r="KD278" s="41"/>
      <c r="KE278" s="41"/>
      <c r="KF278" s="41"/>
      <c r="KG278" s="41"/>
      <c r="KH278" s="41"/>
      <c r="KI278" s="41"/>
      <c r="KJ278" s="41"/>
      <c r="KK278" s="41"/>
      <c r="KL278" s="41"/>
      <c r="KM278" s="41"/>
      <c r="KN278" s="41"/>
      <c r="KO278" s="41"/>
      <c r="KP278" s="41"/>
      <c r="KQ278" s="41"/>
      <c r="KR278" s="41"/>
      <c r="KS278" s="41"/>
      <c r="KT278" s="41"/>
      <c r="KU278" s="41"/>
      <c r="KV278" s="41"/>
      <c r="KW278" s="41"/>
      <c r="KX278" s="41"/>
      <c r="KY278" s="41"/>
      <c r="KZ278" s="41"/>
      <c r="LA278" s="41"/>
      <c r="LB278" s="41"/>
      <c r="LC278" s="41"/>
      <c r="LD278" s="41"/>
      <c r="LE278" s="41"/>
      <c r="LF278" s="41"/>
      <c r="LG278" s="41"/>
      <c r="LH278" s="41"/>
      <c r="LI278" s="41"/>
      <c r="LJ278" s="41"/>
      <c r="LK278" s="41"/>
      <c r="LL278" s="41"/>
      <c r="LM278" s="41"/>
      <c r="LN278" s="41"/>
      <c r="LO278" s="41"/>
      <c r="LP278" s="41"/>
      <c r="LQ278" s="41"/>
      <c r="LR278" s="41"/>
      <c r="LS278" s="41"/>
      <c r="LT278" s="41"/>
      <c r="LU278" s="41"/>
      <c r="LV278" s="41"/>
      <c r="LW278" s="41"/>
      <c r="LX278" s="41"/>
      <c r="LY278" s="41"/>
      <c r="LZ278" s="41"/>
      <c r="MA278" s="41"/>
      <c r="MB278" s="41"/>
      <c r="MC278" s="41"/>
      <c r="MD278" s="41"/>
      <c r="ME278" s="41"/>
      <c r="MF278" s="41"/>
      <c r="MG278" s="41"/>
      <c r="MH278" s="41"/>
      <c r="MI278" s="41"/>
      <c r="MJ278" s="41"/>
      <c r="MK278" s="41"/>
      <c r="ML278" s="41"/>
      <c r="MM278" s="41"/>
      <c r="MN278" s="41"/>
      <c r="MO278" s="41"/>
      <c r="MP278" s="41"/>
      <c r="MQ278" s="41"/>
      <c r="MR278" s="41"/>
      <c r="MS278" s="41"/>
      <c r="MT278" s="41"/>
      <c r="MU278" s="41"/>
      <c r="MV278" s="41"/>
      <c r="MW278" s="41"/>
      <c r="MX278" s="41"/>
      <c r="MY278" s="41"/>
      <c r="MZ278" s="41"/>
      <c r="NA278" s="41"/>
      <c r="NB278" s="41"/>
      <c r="NC278" s="41"/>
      <c r="ND278" s="41"/>
      <c r="NE278" s="41"/>
      <c r="NF278" s="41"/>
      <c r="NG278" s="41"/>
      <c r="NH278" s="41"/>
      <c r="NI278" s="41"/>
      <c r="NJ278" s="41"/>
      <c r="NK278" s="41"/>
      <c r="NL278" s="41"/>
      <c r="NM278" s="41"/>
      <c r="NN278" s="41"/>
      <c r="NO278" s="41"/>
      <c r="NP278" s="41"/>
      <c r="NQ278" s="41"/>
      <c r="NR278" s="41"/>
      <c r="NS278" s="41"/>
      <c r="NT278" s="41"/>
      <c r="NU278" s="41"/>
      <c r="NV278" s="41"/>
      <c r="NW278" s="41"/>
      <c r="NX278" s="41"/>
      <c r="NY278" s="41"/>
      <c r="NZ278" s="41"/>
      <c r="OA278" s="41"/>
      <c r="OB278" s="41"/>
      <c r="OC278" s="41"/>
      <c r="OD278" s="41"/>
      <c r="OE278" s="41"/>
      <c r="OF278" s="41"/>
      <c r="OG278" s="41"/>
    </row>
    <row r="279" spans="1:397" s="42" customFormat="1" ht="15.75" x14ac:dyDescent="0.25">
      <c r="A279" s="91">
        <v>1</v>
      </c>
      <c r="B279" s="91">
        <v>1</v>
      </c>
      <c r="C279" s="1957" t="s">
        <v>34</v>
      </c>
      <c r="D279" s="1999">
        <v>85.89</v>
      </c>
      <c r="E279" s="1887">
        <f>'1 уровень'!E1633</f>
        <v>1000</v>
      </c>
      <c r="F279" s="1887">
        <f>'1 уровень'!F1633</f>
        <v>333</v>
      </c>
      <c r="G279" s="1887">
        <f>'1 уровень'!G1633</f>
        <v>0</v>
      </c>
      <c r="H279" s="1888">
        <f>G279/F279*100</f>
        <v>0</v>
      </c>
      <c r="I279" s="2032">
        <f t="shared" si="119"/>
        <v>85890</v>
      </c>
      <c r="J279" s="2047">
        <f t="shared" si="120"/>
        <v>28630</v>
      </c>
      <c r="K279" s="1887">
        <v>0</v>
      </c>
      <c r="L279" s="1887">
        <f t="shared" si="121"/>
        <v>-28630</v>
      </c>
      <c r="M279" s="1888">
        <f t="shared" si="113"/>
        <v>0</v>
      </c>
      <c r="N279" s="1889">
        <f t="shared" si="114"/>
        <v>0</v>
      </c>
      <c r="O279" s="10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F279" s="41"/>
      <c r="AG279" s="41"/>
      <c r="AH279" s="41"/>
      <c r="AI279" s="41"/>
      <c r="AJ279" s="41"/>
      <c r="AK279" s="41"/>
      <c r="AL279" s="41"/>
      <c r="AM279" s="41"/>
      <c r="AN279" s="41"/>
      <c r="AO279" s="41"/>
      <c r="AP279" s="41"/>
      <c r="AQ279" s="41"/>
      <c r="AR279" s="41"/>
      <c r="AS279" s="41"/>
      <c r="AT279" s="41"/>
      <c r="AU279" s="41"/>
      <c r="AV279" s="41"/>
      <c r="AW279" s="41"/>
      <c r="AX279" s="41"/>
      <c r="AY279" s="41"/>
      <c r="AZ279" s="41"/>
      <c r="BA279" s="41"/>
      <c r="BB279" s="41"/>
      <c r="BC279" s="41"/>
      <c r="BD279" s="41"/>
      <c r="BE279" s="41"/>
      <c r="BF279" s="41"/>
      <c r="BG279" s="41"/>
      <c r="BH279" s="41"/>
      <c r="BI279" s="41"/>
      <c r="BJ279" s="41"/>
      <c r="BK279" s="41"/>
      <c r="BL279" s="41"/>
      <c r="BM279" s="41"/>
      <c r="BN279" s="41"/>
      <c r="BO279" s="41"/>
      <c r="BP279" s="41"/>
      <c r="BQ279" s="41"/>
      <c r="BR279" s="41"/>
      <c r="BS279" s="41"/>
      <c r="BT279" s="41"/>
      <c r="BU279" s="41"/>
      <c r="BV279" s="41"/>
      <c r="BW279" s="41"/>
      <c r="BX279" s="41"/>
      <c r="BY279" s="41"/>
      <c r="BZ279" s="41"/>
      <c r="CA279" s="41"/>
      <c r="CB279" s="41"/>
      <c r="CC279" s="41"/>
      <c r="CD279" s="41"/>
      <c r="CE279" s="41"/>
      <c r="CF279" s="41"/>
      <c r="CG279" s="41"/>
      <c r="CH279" s="41"/>
      <c r="CI279" s="41"/>
      <c r="CJ279" s="41"/>
      <c r="CK279" s="41"/>
      <c r="CL279" s="41"/>
      <c r="CM279" s="41"/>
      <c r="CN279" s="41"/>
      <c r="CO279" s="41"/>
      <c r="CP279" s="41"/>
      <c r="CQ279" s="41"/>
      <c r="CR279" s="41"/>
      <c r="CS279" s="41"/>
      <c r="CT279" s="41"/>
      <c r="CU279" s="41"/>
      <c r="CV279" s="41"/>
      <c r="CW279" s="41"/>
      <c r="CX279" s="41"/>
      <c r="CY279" s="41"/>
      <c r="CZ279" s="41"/>
      <c r="DA279" s="41"/>
      <c r="DB279" s="41"/>
      <c r="DC279" s="41"/>
      <c r="DD279" s="41"/>
      <c r="DE279" s="41"/>
      <c r="DF279" s="41"/>
      <c r="DG279" s="41"/>
      <c r="DH279" s="41"/>
      <c r="DI279" s="41"/>
      <c r="DJ279" s="41"/>
      <c r="DK279" s="41"/>
      <c r="DL279" s="41"/>
      <c r="DM279" s="41"/>
      <c r="DN279" s="41"/>
      <c r="DO279" s="41"/>
      <c r="DP279" s="41"/>
      <c r="DQ279" s="41"/>
      <c r="DR279" s="41"/>
      <c r="DS279" s="41"/>
      <c r="DT279" s="41"/>
      <c r="DU279" s="41"/>
      <c r="DV279" s="41"/>
      <c r="DW279" s="41"/>
      <c r="DX279" s="41"/>
      <c r="DY279" s="41"/>
      <c r="DZ279" s="41"/>
      <c r="EA279" s="41"/>
      <c r="EB279" s="41"/>
      <c r="EC279" s="41"/>
      <c r="ED279" s="41"/>
      <c r="EE279" s="41"/>
      <c r="EF279" s="41"/>
      <c r="EG279" s="41"/>
      <c r="EH279" s="41"/>
      <c r="EI279" s="41"/>
      <c r="EJ279" s="41"/>
      <c r="EK279" s="41"/>
      <c r="EL279" s="41"/>
      <c r="EM279" s="41"/>
      <c r="EN279" s="41"/>
      <c r="EO279" s="41"/>
      <c r="EP279" s="41"/>
      <c r="EQ279" s="41"/>
      <c r="ER279" s="41"/>
      <c r="ES279" s="41"/>
      <c r="ET279" s="41"/>
      <c r="EU279" s="41"/>
      <c r="EV279" s="41"/>
      <c r="EW279" s="41"/>
      <c r="EX279" s="41"/>
      <c r="EY279" s="41"/>
      <c r="EZ279" s="41"/>
      <c r="FA279" s="41"/>
      <c r="FB279" s="41"/>
      <c r="FC279" s="41"/>
      <c r="FD279" s="41"/>
      <c r="FE279" s="41"/>
      <c r="FF279" s="41"/>
      <c r="FG279" s="41"/>
      <c r="FH279" s="41"/>
      <c r="FI279" s="41"/>
      <c r="FJ279" s="41"/>
      <c r="FK279" s="41"/>
      <c r="FL279" s="41"/>
      <c r="FM279" s="41"/>
      <c r="FN279" s="41"/>
      <c r="FO279" s="41"/>
      <c r="FP279" s="41"/>
      <c r="FQ279" s="41"/>
      <c r="FR279" s="41"/>
      <c r="FS279" s="41"/>
      <c r="FT279" s="41"/>
      <c r="FU279" s="41"/>
      <c r="FV279" s="41"/>
      <c r="FW279" s="41"/>
      <c r="FX279" s="41"/>
      <c r="FY279" s="41"/>
      <c r="FZ279" s="41"/>
      <c r="GA279" s="41"/>
      <c r="GB279" s="41"/>
      <c r="GC279" s="41"/>
      <c r="GD279" s="41"/>
      <c r="GE279" s="41"/>
      <c r="GF279" s="41"/>
      <c r="GG279" s="41"/>
      <c r="GH279" s="41"/>
      <c r="GI279" s="41"/>
      <c r="GJ279" s="41"/>
      <c r="GK279" s="41"/>
      <c r="GL279" s="41"/>
      <c r="GM279" s="41"/>
      <c r="GN279" s="41"/>
      <c r="GO279" s="41"/>
      <c r="GP279" s="41"/>
      <c r="GQ279" s="41"/>
      <c r="GR279" s="41"/>
      <c r="GS279" s="41"/>
      <c r="GT279" s="41"/>
      <c r="GU279" s="41"/>
      <c r="GV279" s="41"/>
      <c r="GW279" s="41"/>
      <c r="GX279" s="41"/>
      <c r="GY279" s="41"/>
      <c r="GZ279" s="41"/>
      <c r="HA279" s="41"/>
      <c r="HB279" s="41"/>
      <c r="HC279" s="41"/>
      <c r="HD279" s="41"/>
      <c r="HE279" s="41"/>
      <c r="HF279" s="41"/>
      <c r="HG279" s="41"/>
      <c r="HH279" s="41"/>
      <c r="HI279" s="41"/>
      <c r="HJ279" s="41"/>
      <c r="HK279" s="41"/>
      <c r="HL279" s="41"/>
      <c r="HM279" s="41"/>
      <c r="HN279" s="41"/>
      <c r="HO279" s="41"/>
      <c r="HP279" s="41"/>
      <c r="HQ279" s="41"/>
      <c r="HR279" s="41"/>
      <c r="HS279" s="41"/>
      <c r="HT279" s="41"/>
      <c r="HU279" s="41"/>
      <c r="HV279" s="41"/>
      <c r="HW279" s="41"/>
      <c r="HX279" s="41"/>
      <c r="HY279" s="41"/>
      <c r="HZ279" s="41"/>
      <c r="IA279" s="41"/>
      <c r="IB279" s="41"/>
      <c r="IC279" s="41"/>
      <c r="ID279" s="41"/>
      <c r="IE279" s="41"/>
      <c r="IF279" s="41"/>
      <c r="IG279" s="41"/>
      <c r="IH279" s="41"/>
      <c r="II279" s="41"/>
      <c r="IJ279" s="41"/>
      <c r="IK279" s="41"/>
      <c r="IL279" s="41"/>
      <c r="IM279" s="41"/>
      <c r="IN279" s="41"/>
      <c r="IO279" s="41"/>
      <c r="IP279" s="41"/>
      <c r="IQ279" s="41"/>
      <c r="IR279" s="41"/>
      <c r="IS279" s="41"/>
      <c r="IT279" s="41"/>
      <c r="IU279" s="41"/>
      <c r="IV279" s="41"/>
      <c r="IW279" s="41"/>
      <c r="IX279" s="41"/>
      <c r="IY279" s="41"/>
      <c r="IZ279" s="41"/>
      <c r="JA279" s="41"/>
      <c r="JB279" s="41"/>
      <c r="JC279" s="41"/>
      <c r="JD279" s="41"/>
      <c r="JE279" s="41"/>
      <c r="JF279" s="41"/>
      <c r="JG279" s="41"/>
      <c r="JH279" s="41"/>
      <c r="JI279" s="41"/>
      <c r="JJ279" s="41"/>
      <c r="JK279" s="41"/>
      <c r="JL279" s="41"/>
      <c r="JM279" s="41"/>
      <c r="JN279" s="41"/>
      <c r="JO279" s="41"/>
      <c r="JP279" s="41"/>
      <c r="JQ279" s="41"/>
      <c r="JR279" s="41"/>
      <c r="JS279" s="41"/>
      <c r="JT279" s="41"/>
      <c r="JU279" s="41"/>
      <c r="JV279" s="41"/>
      <c r="JW279" s="41"/>
      <c r="JX279" s="41"/>
      <c r="JY279" s="41"/>
      <c r="JZ279" s="41"/>
      <c r="KA279" s="41"/>
      <c r="KB279" s="41"/>
      <c r="KC279" s="41"/>
      <c r="KD279" s="41"/>
      <c r="KE279" s="41"/>
      <c r="KF279" s="41"/>
      <c r="KG279" s="41"/>
      <c r="KH279" s="41"/>
      <c r="KI279" s="41"/>
      <c r="KJ279" s="41"/>
      <c r="KK279" s="41"/>
      <c r="KL279" s="41"/>
      <c r="KM279" s="41"/>
      <c r="KN279" s="41"/>
      <c r="KO279" s="41"/>
      <c r="KP279" s="41"/>
      <c r="KQ279" s="41"/>
      <c r="KR279" s="41"/>
      <c r="KS279" s="41"/>
      <c r="KT279" s="41"/>
      <c r="KU279" s="41"/>
      <c r="KV279" s="41"/>
      <c r="KW279" s="41"/>
      <c r="KX279" s="41"/>
      <c r="KY279" s="41"/>
      <c r="KZ279" s="41"/>
      <c r="LA279" s="41"/>
      <c r="LB279" s="41"/>
      <c r="LC279" s="41"/>
      <c r="LD279" s="41"/>
      <c r="LE279" s="41"/>
      <c r="LF279" s="41"/>
      <c r="LG279" s="41"/>
      <c r="LH279" s="41"/>
      <c r="LI279" s="41"/>
      <c r="LJ279" s="41"/>
      <c r="LK279" s="41"/>
      <c r="LL279" s="41"/>
      <c r="LM279" s="41"/>
      <c r="LN279" s="41"/>
      <c r="LO279" s="41"/>
      <c r="LP279" s="41"/>
      <c r="LQ279" s="41"/>
      <c r="LR279" s="41"/>
      <c r="LS279" s="41"/>
      <c r="LT279" s="41"/>
      <c r="LU279" s="41"/>
      <c r="LV279" s="41"/>
      <c r="LW279" s="41"/>
      <c r="LX279" s="41"/>
      <c r="LY279" s="41"/>
      <c r="LZ279" s="41"/>
      <c r="MA279" s="41"/>
      <c r="MB279" s="41"/>
      <c r="MC279" s="41"/>
      <c r="MD279" s="41"/>
      <c r="ME279" s="41"/>
      <c r="MF279" s="41"/>
      <c r="MG279" s="41"/>
      <c r="MH279" s="41"/>
      <c r="MI279" s="41"/>
      <c r="MJ279" s="41"/>
      <c r="MK279" s="41"/>
      <c r="ML279" s="41"/>
      <c r="MM279" s="41"/>
      <c r="MN279" s="41"/>
      <c r="MO279" s="41"/>
      <c r="MP279" s="41"/>
      <c r="MQ279" s="41"/>
      <c r="MR279" s="41"/>
      <c r="MS279" s="41"/>
      <c r="MT279" s="41"/>
      <c r="MU279" s="41"/>
      <c r="MV279" s="41"/>
      <c r="MW279" s="41"/>
      <c r="MX279" s="41"/>
      <c r="MY279" s="41"/>
      <c r="MZ279" s="41"/>
      <c r="NA279" s="41"/>
      <c r="NB279" s="41"/>
      <c r="NC279" s="41"/>
      <c r="ND279" s="41"/>
      <c r="NE279" s="41"/>
      <c r="NF279" s="41"/>
      <c r="NG279" s="41"/>
      <c r="NH279" s="41"/>
      <c r="NI279" s="41"/>
      <c r="NJ279" s="41"/>
      <c r="NK279" s="41"/>
      <c r="NL279" s="41"/>
      <c r="NM279" s="41"/>
      <c r="NN279" s="41"/>
      <c r="NO279" s="41"/>
      <c r="NP279" s="41"/>
      <c r="NQ279" s="41"/>
      <c r="NR279" s="41"/>
      <c r="NS279" s="41"/>
      <c r="NT279" s="41"/>
      <c r="NU279" s="41"/>
      <c r="NV279" s="41"/>
      <c r="NW279" s="41"/>
      <c r="NX279" s="41"/>
      <c r="NY279" s="41"/>
      <c r="NZ279" s="41"/>
      <c r="OA279" s="41"/>
      <c r="OB279" s="41"/>
      <c r="OC279" s="41"/>
      <c r="OD279" s="41"/>
      <c r="OE279" s="41"/>
      <c r="OF279" s="41"/>
      <c r="OG279" s="41"/>
    </row>
    <row r="280" spans="1:397" s="42" customFormat="1" ht="15.75" x14ac:dyDescent="0.25">
      <c r="A280" s="91">
        <v>1</v>
      </c>
      <c r="B280" s="91">
        <v>1</v>
      </c>
      <c r="C280" s="1957"/>
      <c r="D280" s="1999"/>
      <c r="E280" s="1887"/>
      <c r="F280" s="1887"/>
      <c r="G280" s="1887"/>
      <c r="H280" s="1888"/>
      <c r="I280" s="2032"/>
      <c r="J280" s="2047"/>
      <c r="K280" s="1887"/>
      <c r="L280" s="1887"/>
      <c r="M280" s="1888"/>
      <c r="N280" s="1889"/>
      <c r="O280" s="10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F280" s="41"/>
      <c r="AG280" s="41"/>
      <c r="AH280" s="41"/>
      <c r="AI280" s="41"/>
      <c r="AJ280" s="41"/>
      <c r="AK280" s="41"/>
      <c r="AL280" s="41"/>
      <c r="AM280" s="41"/>
      <c r="AN280" s="41"/>
      <c r="AO280" s="41"/>
      <c r="AP280" s="41"/>
      <c r="AQ280" s="41"/>
      <c r="AR280" s="41"/>
      <c r="AS280" s="41"/>
      <c r="AT280" s="41"/>
      <c r="AU280" s="41"/>
      <c r="AV280" s="41"/>
      <c r="AW280" s="41"/>
      <c r="AX280" s="41"/>
      <c r="AY280" s="41"/>
      <c r="AZ280" s="41"/>
      <c r="BA280" s="41"/>
      <c r="BB280" s="41"/>
      <c r="BC280" s="41"/>
      <c r="BD280" s="41"/>
      <c r="BE280" s="41"/>
      <c r="BF280" s="41"/>
      <c r="BG280" s="41"/>
      <c r="BH280" s="41"/>
      <c r="BI280" s="41"/>
      <c r="BJ280" s="41"/>
      <c r="BK280" s="41"/>
      <c r="BL280" s="41"/>
      <c r="BM280" s="41"/>
      <c r="BN280" s="41"/>
      <c r="BO280" s="41"/>
      <c r="BP280" s="41"/>
      <c r="BQ280" s="41"/>
      <c r="BR280" s="41"/>
      <c r="BS280" s="41"/>
      <c r="BT280" s="41"/>
      <c r="BU280" s="41"/>
      <c r="BV280" s="41"/>
      <c r="BW280" s="41"/>
      <c r="BX280" s="41"/>
      <c r="BY280" s="41"/>
      <c r="BZ280" s="41"/>
      <c r="CA280" s="41"/>
      <c r="CB280" s="41"/>
      <c r="CC280" s="41"/>
      <c r="CD280" s="41"/>
      <c r="CE280" s="41"/>
      <c r="CF280" s="41"/>
      <c r="CG280" s="41"/>
      <c r="CH280" s="41"/>
      <c r="CI280" s="41"/>
      <c r="CJ280" s="41"/>
      <c r="CK280" s="41"/>
      <c r="CL280" s="41"/>
      <c r="CM280" s="41"/>
      <c r="CN280" s="41"/>
      <c r="CO280" s="41"/>
      <c r="CP280" s="41"/>
      <c r="CQ280" s="41"/>
      <c r="CR280" s="41"/>
      <c r="CS280" s="41"/>
      <c r="CT280" s="41"/>
      <c r="CU280" s="41"/>
      <c r="CV280" s="41"/>
      <c r="CW280" s="41"/>
      <c r="CX280" s="41"/>
      <c r="CY280" s="41"/>
      <c r="CZ280" s="41"/>
      <c r="DA280" s="41"/>
      <c r="DB280" s="41"/>
      <c r="DC280" s="41"/>
      <c r="DD280" s="41"/>
      <c r="DE280" s="41"/>
      <c r="DF280" s="41"/>
      <c r="DG280" s="41"/>
      <c r="DH280" s="41"/>
      <c r="DI280" s="41"/>
      <c r="DJ280" s="41"/>
      <c r="DK280" s="41"/>
      <c r="DL280" s="41"/>
      <c r="DM280" s="41"/>
      <c r="DN280" s="41"/>
      <c r="DO280" s="41"/>
      <c r="DP280" s="41"/>
      <c r="DQ280" s="41"/>
      <c r="DR280" s="41"/>
      <c r="DS280" s="41"/>
      <c r="DT280" s="41"/>
      <c r="DU280" s="41"/>
      <c r="DV280" s="41"/>
      <c r="DW280" s="41"/>
      <c r="DX280" s="41"/>
      <c r="DY280" s="41"/>
      <c r="DZ280" s="41"/>
      <c r="EA280" s="41"/>
      <c r="EB280" s="41"/>
      <c r="EC280" s="41"/>
      <c r="ED280" s="41"/>
      <c r="EE280" s="41"/>
      <c r="EF280" s="41"/>
      <c r="EG280" s="41"/>
      <c r="EH280" s="41"/>
      <c r="EI280" s="41"/>
      <c r="EJ280" s="41"/>
      <c r="EK280" s="41"/>
      <c r="EL280" s="41"/>
      <c r="EM280" s="41"/>
      <c r="EN280" s="41"/>
      <c r="EO280" s="41"/>
      <c r="EP280" s="41"/>
      <c r="EQ280" s="41"/>
      <c r="ER280" s="41"/>
      <c r="ES280" s="41"/>
      <c r="ET280" s="41"/>
      <c r="EU280" s="41"/>
      <c r="EV280" s="41"/>
      <c r="EW280" s="41"/>
      <c r="EX280" s="41"/>
      <c r="EY280" s="41"/>
      <c r="EZ280" s="41"/>
      <c r="FA280" s="41"/>
      <c r="FB280" s="41"/>
      <c r="FC280" s="41"/>
      <c r="FD280" s="41"/>
      <c r="FE280" s="41"/>
      <c r="FF280" s="41"/>
      <c r="FG280" s="41"/>
      <c r="FH280" s="41"/>
      <c r="FI280" s="41"/>
      <c r="FJ280" s="41"/>
      <c r="FK280" s="41"/>
      <c r="FL280" s="41"/>
      <c r="FM280" s="41"/>
      <c r="FN280" s="41"/>
      <c r="FO280" s="41"/>
      <c r="FP280" s="41"/>
      <c r="FQ280" s="41"/>
      <c r="FR280" s="41"/>
      <c r="FS280" s="41"/>
      <c r="FT280" s="41"/>
      <c r="FU280" s="41"/>
      <c r="FV280" s="41"/>
      <c r="FW280" s="41"/>
      <c r="FX280" s="41"/>
      <c r="FY280" s="41"/>
      <c r="FZ280" s="41"/>
      <c r="GA280" s="41"/>
      <c r="GB280" s="41"/>
      <c r="GC280" s="41"/>
      <c r="GD280" s="41"/>
      <c r="GE280" s="41"/>
      <c r="GF280" s="41"/>
      <c r="GG280" s="41"/>
      <c r="GH280" s="41"/>
      <c r="GI280" s="41"/>
      <c r="GJ280" s="41"/>
      <c r="GK280" s="41"/>
      <c r="GL280" s="41"/>
      <c r="GM280" s="41"/>
      <c r="GN280" s="41"/>
      <c r="GO280" s="41"/>
      <c r="GP280" s="41"/>
      <c r="GQ280" s="41"/>
      <c r="GR280" s="41"/>
      <c r="GS280" s="41"/>
      <c r="GT280" s="41"/>
      <c r="GU280" s="41"/>
      <c r="GV280" s="41"/>
      <c r="GW280" s="41"/>
      <c r="GX280" s="41"/>
      <c r="GY280" s="41"/>
      <c r="GZ280" s="41"/>
      <c r="HA280" s="41"/>
      <c r="HB280" s="41"/>
      <c r="HC280" s="41"/>
      <c r="HD280" s="41"/>
      <c r="HE280" s="41"/>
      <c r="HF280" s="41"/>
      <c r="HG280" s="41"/>
      <c r="HH280" s="41"/>
      <c r="HI280" s="41"/>
      <c r="HJ280" s="41"/>
      <c r="HK280" s="41"/>
      <c r="HL280" s="41"/>
      <c r="HM280" s="41"/>
      <c r="HN280" s="41"/>
      <c r="HO280" s="41"/>
      <c r="HP280" s="41"/>
      <c r="HQ280" s="41"/>
      <c r="HR280" s="41"/>
      <c r="HS280" s="41"/>
      <c r="HT280" s="41"/>
      <c r="HU280" s="41"/>
      <c r="HV280" s="41"/>
      <c r="HW280" s="41"/>
      <c r="HX280" s="41"/>
      <c r="HY280" s="41"/>
      <c r="HZ280" s="41"/>
      <c r="IA280" s="41"/>
      <c r="IB280" s="41"/>
      <c r="IC280" s="41"/>
      <c r="ID280" s="41"/>
      <c r="IE280" s="41"/>
      <c r="IF280" s="41"/>
      <c r="IG280" s="41"/>
      <c r="IH280" s="41"/>
      <c r="II280" s="41"/>
      <c r="IJ280" s="41"/>
      <c r="IK280" s="41"/>
      <c r="IL280" s="41"/>
      <c r="IM280" s="41"/>
      <c r="IN280" s="41"/>
      <c r="IO280" s="41"/>
      <c r="IP280" s="41"/>
      <c r="IQ280" s="41"/>
      <c r="IR280" s="41"/>
      <c r="IS280" s="41"/>
      <c r="IT280" s="41"/>
      <c r="IU280" s="41"/>
      <c r="IV280" s="41"/>
      <c r="IW280" s="41"/>
      <c r="IX280" s="41"/>
      <c r="IY280" s="41"/>
      <c r="IZ280" s="41"/>
      <c r="JA280" s="41"/>
      <c r="JB280" s="41"/>
      <c r="JC280" s="41"/>
      <c r="JD280" s="41"/>
      <c r="JE280" s="41"/>
      <c r="JF280" s="41"/>
      <c r="JG280" s="41"/>
      <c r="JH280" s="41"/>
      <c r="JI280" s="41"/>
      <c r="JJ280" s="41"/>
      <c r="JK280" s="41"/>
      <c r="JL280" s="41"/>
      <c r="JM280" s="41"/>
      <c r="JN280" s="41"/>
      <c r="JO280" s="41"/>
      <c r="JP280" s="41"/>
      <c r="JQ280" s="41"/>
      <c r="JR280" s="41"/>
      <c r="JS280" s="41"/>
      <c r="JT280" s="41"/>
      <c r="JU280" s="41"/>
      <c r="JV280" s="41"/>
      <c r="JW280" s="41"/>
      <c r="JX280" s="41"/>
      <c r="JY280" s="41"/>
      <c r="JZ280" s="41"/>
      <c r="KA280" s="41"/>
      <c r="KB280" s="41"/>
      <c r="KC280" s="41"/>
      <c r="KD280" s="41"/>
      <c r="KE280" s="41"/>
      <c r="KF280" s="41"/>
      <c r="KG280" s="41"/>
      <c r="KH280" s="41"/>
      <c r="KI280" s="41"/>
      <c r="KJ280" s="41"/>
      <c r="KK280" s="41"/>
      <c r="KL280" s="41"/>
      <c r="KM280" s="41"/>
      <c r="KN280" s="41"/>
      <c r="KO280" s="41"/>
      <c r="KP280" s="41"/>
      <c r="KQ280" s="41"/>
      <c r="KR280" s="41"/>
      <c r="KS280" s="41"/>
      <c r="KT280" s="41"/>
      <c r="KU280" s="41"/>
      <c r="KV280" s="41"/>
      <c r="KW280" s="41"/>
      <c r="KX280" s="41"/>
      <c r="KY280" s="41"/>
      <c r="KZ280" s="41"/>
      <c r="LA280" s="41"/>
      <c r="LB280" s="41"/>
      <c r="LC280" s="41"/>
      <c r="LD280" s="41"/>
      <c r="LE280" s="41"/>
      <c r="LF280" s="41"/>
      <c r="LG280" s="41"/>
      <c r="LH280" s="41"/>
      <c r="LI280" s="41"/>
      <c r="LJ280" s="41"/>
      <c r="LK280" s="41"/>
      <c r="LL280" s="41"/>
      <c r="LM280" s="41"/>
      <c r="LN280" s="41"/>
      <c r="LO280" s="41"/>
      <c r="LP280" s="41"/>
      <c r="LQ280" s="41"/>
      <c r="LR280" s="41"/>
      <c r="LS280" s="41"/>
      <c r="LT280" s="41"/>
      <c r="LU280" s="41"/>
      <c r="LV280" s="41"/>
      <c r="LW280" s="41"/>
      <c r="LX280" s="41"/>
      <c r="LY280" s="41"/>
      <c r="LZ280" s="41"/>
      <c r="MA280" s="41"/>
      <c r="MB280" s="41"/>
      <c r="MC280" s="41"/>
      <c r="MD280" s="41"/>
      <c r="ME280" s="41"/>
      <c r="MF280" s="41"/>
      <c r="MG280" s="41"/>
      <c r="MH280" s="41"/>
      <c r="MI280" s="41"/>
      <c r="MJ280" s="41"/>
      <c r="MK280" s="41"/>
      <c r="ML280" s="41"/>
      <c r="MM280" s="41"/>
      <c r="MN280" s="41"/>
      <c r="MO280" s="41"/>
      <c r="MP280" s="41"/>
      <c r="MQ280" s="41"/>
      <c r="MR280" s="41"/>
      <c r="MS280" s="41"/>
      <c r="MT280" s="41"/>
      <c r="MU280" s="41"/>
      <c r="MV280" s="41"/>
      <c r="MW280" s="41"/>
      <c r="MX280" s="41"/>
      <c r="MY280" s="41"/>
      <c r="MZ280" s="41"/>
      <c r="NA280" s="41"/>
      <c r="NB280" s="41"/>
      <c r="NC280" s="41"/>
      <c r="ND280" s="41"/>
      <c r="NE280" s="41"/>
      <c r="NF280" s="41"/>
      <c r="NG280" s="41"/>
      <c r="NH280" s="41"/>
      <c r="NI280" s="41"/>
      <c r="NJ280" s="41"/>
      <c r="NK280" s="41"/>
      <c r="NL280" s="41"/>
      <c r="NM280" s="41"/>
      <c r="NN280" s="41"/>
      <c r="NO280" s="41"/>
      <c r="NP280" s="41"/>
      <c r="NQ280" s="41"/>
      <c r="NR280" s="41"/>
      <c r="NS280" s="41"/>
      <c r="NT280" s="41"/>
      <c r="NU280" s="41"/>
      <c r="NV280" s="41"/>
      <c r="NW280" s="41"/>
      <c r="NX280" s="41"/>
      <c r="NY280" s="41"/>
      <c r="NZ280" s="41"/>
      <c r="OA280" s="41"/>
      <c r="OB280" s="41"/>
      <c r="OC280" s="41"/>
      <c r="OD280" s="41"/>
      <c r="OE280" s="41"/>
      <c r="OF280" s="41"/>
      <c r="OG280" s="41"/>
    </row>
    <row r="281" spans="1:397" s="42" customFormat="1" ht="15.75" x14ac:dyDescent="0.25">
      <c r="A281" s="91">
        <v>1</v>
      </c>
      <c r="B281" s="91">
        <v>1</v>
      </c>
      <c r="C281" s="1980" t="s">
        <v>506</v>
      </c>
      <c r="D281" s="2011"/>
      <c r="E281" s="1887"/>
      <c r="F281" s="1887"/>
      <c r="G281" s="1887"/>
      <c r="H281" s="1888"/>
      <c r="I281" s="2032"/>
      <c r="J281" s="2047"/>
      <c r="K281" s="1887"/>
      <c r="L281" s="1887"/>
      <c r="M281" s="1888"/>
      <c r="N281" s="1889"/>
      <c r="O281" s="10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F281" s="41"/>
      <c r="AG281" s="41"/>
      <c r="AH281" s="41"/>
      <c r="AI281" s="41"/>
      <c r="AJ281" s="41"/>
      <c r="AK281" s="41"/>
      <c r="AL281" s="41"/>
      <c r="AM281" s="41"/>
      <c r="AN281" s="41"/>
      <c r="AO281" s="41"/>
      <c r="AP281" s="41"/>
      <c r="AQ281" s="41"/>
      <c r="AR281" s="41"/>
      <c r="AS281" s="41"/>
      <c r="AT281" s="41"/>
      <c r="AU281" s="41"/>
      <c r="AV281" s="41"/>
      <c r="AW281" s="41"/>
      <c r="AX281" s="41"/>
      <c r="AY281" s="41"/>
      <c r="AZ281" s="41"/>
      <c r="BA281" s="41"/>
      <c r="BB281" s="41"/>
      <c r="BC281" s="41"/>
      <c r="BD281" s="41"/>
      <c r="BE281" s="41"/>
      <c r="BF281" s="41"/>
      <c r="BG281" s="41"/>
      <c r="BH281" s="41"/>
      <c r="BI281" s="41"/>
      <c r="BJ281" s="41"/>
      <c r="BK281" s="41"/>
      <c r="BL281" s="41"/>
      <c r="BM281" s="41"/>
      <c r="BN281" s="41"/>
      <c r="BO281" s="41"/>
      <c r="BP281" s="41"/>
      <c r="BQ281" s="41"/>
      <c r="BR281" s="41"/>
      <c r="BS281" s="41"/>
      <c r="BT281" s="41"/>
      <c r="BU281" s="41"/>
      <c r="BV281" s="41"/>
      <c r="BW281" s="41"/>
      <c r="BX281" s="41"/>
      <c r="BY281" s="41"/>
      <c r="BZ281" s="41"/>
      <c r="CA281" s="41"/>
      <c r="CB281" s="41"/>
      <c r="CC281" s="41"/>
      <c r="CD281" s="41"/>
      <c r="CE281" s="41"/>
      <c r="CF281" s="41"/>
      <c r="CG281" s="41"/>
      <c r="CH281" s="41"/>
      <c r="CI281" s="41"/>
      <c r="CJ281" s="41"/>
      <c r="CK281" s="41"/>
      <c r="CL281" s="41"/>
      <c r="CM281" s="41"/>
      <c r="CN281" s="41"/>
      <c r="CO281" s="41"/>
      <c r="CP281" s="41"/>
      <c r="CQ281" s="41"/>
      <c r="CR281" s="41"/>
      <c r="CS281" s="41"/>
      <c r="CT281" s="41"/>
      <c r="CU281" s="41"/>
      <c r="CV281" s="41"/>
      <c r="CW281" s="41"/>
      <c r="CX281" s="41"/>
      <c r="CY281" s="41"/>
      <c r="CZ281" s="41"/>
      <c r="DA281" s="41"/>
      <c r="DB281" s="41"/>
      <c r="DC281" s="41"/>
      <c r="DD281" s="41"/>
      <c r="DE281" s="41"/>
      <c r="DF281" s="41"/>
      <c r="DG281" s="41"/>
      <c r="DH281" s="41"/>
      <c r="DI281" s="41"/>
      <c r="DJ281" s="41"/>
      <c r="DK281" s="41"/>
      <c r="DL281" s="41"/>
      <c r="DM281" s="41"/>
      <c r="DN281" s="41"/>
      <c r="DO281" s="41"/>
      <c r="DP281" s="41"/>
      <c r="DQ281" s="41"/>
      <c r="DR281" s="41"/>
      <c r="DS281" s="41"/>
      <c r="DT281" s="41"/>
      <c r="DU281" s="41"/>
      <c r="DV281" s="41"/>
      <c r="DW281" s="41"/>
      <c r="DX281" s="41"/>
      <c r="DY281" s="41"/>
      <c r="DZ281" s="41"/>
      <c r="EA281" s="41"/>
      <c r="EB281" s="41"/>
      <c r="EC281" s="41"/>
      <c r="ED281" s="41"/>
      <c r="EE281" s="41"/>
      <c r="EF281" s="41"/>
      <c r="EG281" s="41"/>
      <c r="EH281" s="41"/>
      <c r="EI281" s="41"/>
      <c r="EJ281" s="41"/>
      <c r="EK281" s="41"/>
      <c r="EL281" s="41"/>
      <c r="EM281" s="41"/>
      <c r="EN281" s="41"/>
      <c r="EO281" s="41"/>
      <c r="EP281" s="41"/>
      <c r="EQ281" s="41"/>
      <c r="ER281" s="41"/>
      <c r="ES281" s="41"/>
      <c r="ET281" s="41"/>
      <c r="EU281" s="41"/>
      <c r="EV281" s="41"/>
      <c r="EW281" s="41"/>
      <c r="EX281" s="41"/>
      <c r="EY281" s="41"/>
      <c r="EZ281" s="41"/>
      <c r="FA281" s="41"/>
      <c r="FB281" s="41"/>
      <c r="FC281" s="41"/>
      <c r="FD281" s="41"/>
      <c r="FE281" s="41"/>
      <c r="FF281" s="41"/>
      <c r="FG281" s="41"/>
      <c r="FH281" s="41"/>
      <c r="FI281" s="41"/>
      <c r="FJ281" s="41"/>
      <c r="FK281" s="41"/>
      <c r="FL281" s="41"/>
      <c r="FM281" s="41"/>
      <c r="FN281" s="41"/>
      <c r="FO281" s="41"/>
      <c r="FP281" s="41"/>
      <c r="FQ281" s="41"/>
      <c r="FR281" s="41"/>
      <c r="FS281" s="41"/>
      <c r="FT281" s="41"/>
      <c r="FU281" s="41"/>
      <c r="FV281" s="41"/>
      <c r="FW281" s="41"/>
      <c r="FX281" s="41"/>
      <c r="FY281" s="41"/>
      <c r="FZ281" s="41"/>
      <c r="GA281" s="41"/>
      <c r="GB281" s="41"/>
      <c r="GC281" s="41"/>
      <c r="GD281" s="41"/>
      <c r="GE281" s="41"/>
      <c r="GF281" s="41"/>
      <c r="GG281" s="41"/>
      <c r="GH281" s="41"/>
      <c r="GI281" s="41"/>
      <c r="GJ281" s="41"/>
      <c r="GK281" s="41"/>
      <c r="GL281" s="41"/>
      <c r="GM281" s="41"/>
      <c r="GN281" s="41"/>
      <c r="GO281" s="41"/>
      <c r="GP281" s="41"/>
      <c r="GQ281" s="41"/>
      <c r="GR281" s="41"/>
      <c r="GS281" s="41"/>
      <c r="GT281" s="41"/>
      <c r="GU281" s="41"/>
      <c r="GV281" s="41"/>
      <c r="GW281" s="41"/>
      <c r="GX281" s="41"/>
      <c r="GY281" s="41"/>
      <c r="GZ281" s="41"/>
      <c r="HA281" s="41"/>
      <c r="HB281" s="41"/>
      <c r="HC281" s="41"/>
      <c r="HD281" s="41"/>
      <c r="HE281" s="41"/>
      <c r="HF281" s="41"/>
      <c r="HG281" s="41"/>
      <c r="HH281" s="41"/>
      <c r="HI281" s="41"/>
      <c r="HJ281" s="41"/>
      <c r="HK281" s="41"/>
      <c r="HL281" s="41"/>
      <c r="HM281" s="41"/>
      <c r="HN281" s="41"/>
      <c r="HO281" s="41"/>
      <c r="HP281" s="41"/>
      <c r="HQ281" s="41"/>
      <c r="HR281" s="41"/>
      <c r="HS281" s="41"/>
      <c r="HT281" s="41"/>
      <c r="HU281" s="41"/>
      <c r="HV281" s="41"/>
      <c r="HW281" s="41"/>
      <c r="HX281" s="41"/>
      <c r="HY281" s="41"/>
      <c r="HZ281" s="41"/>
      <c r="IA281" s="41"/>
      <c r="IB281" s="41"/>
      <c r="IC281" s="41"/>
      <c r="ID281" s="41"/>
      <c r="IE281" s="41"/>
      <c r="IF281" s="41"/>
      <c r="IG281" s="41"/>
      <c r="IH281" s="41"/>
      <c r="II281" s="41"/>
      <c r="IJ281" s="41"/>
      <c r="IK281" s="41"/>
      <c r="IL281" s="41"/>
      <c r="IM281" s="41"/>
      <c r="IN281" s="41"/>
      <c r="IO281" s="41"/>
      <c r="IP281" s="41"/>
      <c r="IQ281" s="41"/>
      <c r="IR281" s="41"/>
      <c r="IS281" s="41"/>
      <c r="IT281" s="41"/>
      <c r="IU281" s="41"/>
      <c r="IV281" s="41"/>
      <c r="IW281" s="41"/>
      <c r="IX281" s="41"/>
      <c r="IY281" s="41"/>
      <c r="IZ281" s="41"/>
      <c r="JA281" s="41"/>
      <c r="JB281" s="41"/>
      <c r="JC281" s="41"/>
      <c r="JD281" s="41"/>
      <c r="JE281" s="41"/>
      <c r="JF281" s="41"/>
      <c r="JG281" s="41"/>
      <c r="JH281" s="41"/>
      <c r="JI281" s="41"/>
      <c r="JJ281" s="41"/>
      <c r="JK281" s="41"/>
      <c r="JL281" s="41"/>
      <c r="JM281" s="41"/>
      <c r="JN281" s="41"/>
      <c r="JO281" s="41"/>
      <c r="JP281" s="41"/>
      <c r="JQ281" s="41"/>
      <c r="JR281" s="41"/>
      <c r="JS281" s="41"/>
      <c r="JT281" s="41"/>
      <c r="JU281" s="41"/>
      <c r="JV281" s="41"/>
      <c r="JW281" s="41"/>
      <c r="JX281" s="41"/>
      <c r="JY281" s="41"/>
      <c r="JZ281" s="41"/>
      <c r="KA281" s="41"/>
      <c r="KB281" s="41"/>
      <c r="KC281" s="41"/>
      <c r="KD281" s="41"/>
      <c r="KE281" s="41"/>
      <c r="KF281" s="41"/>
      <c r="KG281" s="41"/>
      <c r="KH281" s="41"/>
      <c r="KI281" s="41"/>
      <c r="KJ281" s="41"/>
      <c r="KK281" s="41"/>
      <c r="KL281" s="41"/>
      <c r="KM281" s="41"/>
      <c r="KN281" s="41"/>
      <c r="KO281" s="41"/>
      <c r="KP281" s="41"/>
      <c r="KQ281" s="41"/>
      <c r="KR281" s="41"/>
      <c r="KS281" s="41"/>
      <c r="KT281" s="41"/>
      <c r="KU281" s="41"/>
      <c r="KV281" s="41"/>
      <c r="KW281" s="41"/>
      <c r="KX281" s="41"/>
      <c r="KY281" s="41"/>
      <c r="KZ281" s="41"/>
      <c r="LA281" s="41"/>
      <c r="LB281" s="41"/>
      <c r="LC281" s="41"/>
      <c r="LD281" s="41"/>
      <c r="LE281" s="41"/>
      <c r="LF281" s="41"/>
      <c r="LG281" s="41"/>
      <c r="LH281" s="41"/>
      <c r="LI281" s="41"/>
      <c r="LJ281" s="41"/>
      <c r="LK281" s="41"/>
      <c r="LL281" s="41"/>
      <c r="LM281" s="41"/>
      <c r="LN281" s="41"/>
      <c r="LO281" s="41"/>
      <c r="LP281" s="41"/>
      <c r="LQ281" s="41"/>
      <c r="LR281" s="41"/>
      <c r="LS281" s="41"/>
      <c r="LT281" s="41"/>
      <c r="LU281" s="41"/>
      <c r="LV281" s="41"/>
      <c r="LW281" s="41"/>
      <c r="LX281" s="41"/>
      <c r="LY281" s="41"/>
      <c r="LZ281" s="41"/>
      <c r="MA281" s="41"/>
      <c r="MB281" s="41"/>
      <c r="MC281" s="41"/>
      <c r="MD281" s="41"/>
      <c r="ME281" s="41"/>
      <c r="MF281" s="41"/>
      <c r="MG281" s="41"/>
      <c r="MH281" s="41"/>
      <c r="MI281" s="41"/>
      <c r="MJ281" s="41"/>
      <c r="MK281" s="41"/>
      <c r="ML281" s="41"/>
      <c r="MM281" s="41"/>
      <c r="MN281" s="41"/>
      <c r="MO281" s="41"/>
      <c r="MP281" s="41"/>
      <c r="MQ281" s="41"/>
      <c r="MR281" s="41"/>
      <c r="MS281" s="41"/>
      <c r="MT281" s="41"/>
      <c r="MU281" s="41"/>
      <c r="MV281" s="41"/>
      <c r="MW281" s="41"/>
      <c r="MX281" s="41"/>
      <c r="MY281" s="41"/>
      <c r="MZ281" s="41"/>
      <c r="NA281" s="41"/>
      <c r="NB281" s="41"/>
      <c r="NC281" s="41"/>
      <c r="ND281" s="41"/>
      <c r="NE281" s="41"/>
      <c r="NF281" s="41"/>
      <c r="NG281" s="41"/>
      <c r="NH281" s="41"/>
      <c r="NI281" s="41"/>
      <c r="NJ281" s="41"/>
      <c r="NK281" s="41"/>
      <c r="NL281" s="41"/>
      <c r="NM281" s="41"/>
      <c r="NN281" s="41"/>
      <c r="NO281" s="41"/>
      <c r="NP281" s="41"/>
      <c r="NQ281" s="41"/>
      <c r="NR281" s="41"/>
      <c r="NS281" s="41"/>
      <c r="NT281" s="41"/>
      <c r="NU281" s="41"/>
      <c r="NV281" s="41"/>
      <c r="NW281" s="41"/>
      <c r="NX281" s="41"/>
      <c r="NY281" s="41"/>
      <c r="NZ281" s="41"/>
      <c r="OA281" s="41"/>
      <c r="OB281" s="41"/>
      <c r="OC281" s="41"/>
      <c r="OD281" s="41"/>
      <c r="OE281" s="41"/>
      <c r="OF281" s="41"/>
      <c r="OG281" s="41"/>
    </row>
    <row r="282" spans="1:397" s="42" customFormat="1" ht="15.75" x14ac:dyDescent="0.25">
      <c r="A282" s="91">
        <v>1</v>
      </c>
      <c r="B282" s="91">
        <v>1</v>
      </c>
      <c r="C282" s="1971" t="s">
        <v>163</v>
      </c>
      <c r="D282" s="2014"/>
      <c r="E282" s="1891">
        <f t="shared" ref="E282:L282" si="122">SUM(E283:E284)</f>
        <v>180</v>
      </c>
      <c r="F282" s="1891">
        <f t="shared" si="122"/>
        <v>60</v>
      </c>
      <c r="G282" s="1891">
        <f t="shared" si="122"/>
        <v>49</v>
      </c>
      <c r="H282" s="1891"/>
      <c r="I282" s="2033">
        <f>SUM(I283:I284)</f>
        <v>989688.6</v>
      </c>
      <c r="J282" s="2033">
        <f>SUM(J283:J284)</f>
        <v>329896.2</v>
      </c>
      <c r="K282" s="1891">
        <f t="shared" si="122"/>
        <v>236644.27000000002</v>
      </c>
      <c r="L282" s="1891">
        <f t="shared" si="122"/>
        <v>-93251.929999999978</v>
      </c>
      <c r="M282" s="1888">
        <f t="shared" si="113"/>
        <v>71.732948121257536</v>
      </c>
      <c r="N282" s="1890">
        <f t="shared" si="114"/>
        <v>23.91098270708585</v>
      </c>
      <c r="O282" s="10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F282" s="41"/>
      <c r="AG282" s="41"/>
      <c r="AH282" s="41"/>
      <c r="AI282" s="41"/>
      <c r="AJ282" s="41"/>
      <c r="AK282" s="41"/>
      <c r="AL282" s="41"/>
      <c r="AM282" s="41"/>
      <c r="AN282" s="41"/>
      <c r="AO282" s="41"/>
      <c r="AP282" s="41"/>
      <c r="AQ282" s="41"/>
      <c r="AR282" s="41"/>
      <c r="AS282" s="41"/>
      <c r="AT282" s="41"/>
      <c r="AU282" s="41"/>
      <c r="AV282" s="41"/>
      <c r="AW282" s="41"/>
      <c r="AX282" s="41"/>
      <c r="AY282" s="41"/>
      <c r="AZ282" s="41"/>
      <c r="BA282" s="41"/>
      <c r="BB282" s="41"/>
      <c r="BC282" s="41"/>
      <c r="BD282" s="41"/>
      <c r="BE282" s="41"/>
      <c r="BF282" s="41"/>
      <c r="BG282" s="41"/>
      <c r="BH282" s="41"/>
      <c r="BI282" s="41"/>
      <c r="BJ282" s="41"/>
      <c r="BK282" s="41"/>
      <c r="BL282" s="41"/>
      <c r="BM282" s="41"/>
      <c r="BN282" s="41"/>
      <c r="BO282" s="41"/>
      <c r="BP282" s="41"/>
      <c r="BQ282" s="41"/>
      <c r="BR282" s="41"/>
      <c r="BS282" s="41"/>
      <c r="BT282" s="41"/>
      <c r="BU282" s="41"/>
      <c r="BV282" s="41"/>
      <c r="BW282" s="41"/>
      <c r="BX282" s="41"/>
      <c r="BY282" s="41"/>
      <c r="BZ282" s="41"/>
      <c r="CA282" s="41"/>
      <c r="CB282" s="41"/>
      <c r="CC282" s="41"/>
      <c r="CD282" s="41"/>
      <c r="CE282" s="41"/>
      <c r="CF282" s="41"/>
      <c r="CG282" s="41"/>
      <c r="CH282" s="41"/>
      <c r="CI282" s="41"/>
      <c r="CJ282" s="41"/>
      <c r="CK282" s="41"/>
      <c r="CL282" s="41"/>
      <c r="CM282" s="41"/>
      <c r="CN282" s="41"/>
      <c r="CO282" s="41"/>
      <c r="CP282" s="41"/>
      <c r="CQ282" s="41"/>
      <c r="CR282" s="41"/>
      <c r="CS282" s="41"/>
      <c r="CT282" s="41"/>
      <c r="CU282" s="41"/>
      <c r="CV282" s="41"/>
      <c r="CW282" s="41"/>
      <c r="CX282" s="41"/>
      <c r="CY282" s="41"/>
      <c r="CZ282" s="41"/>
      <c r="DA282" s="41"/>
      <c r="DB282" s="41"/>
      <c r="DC282" s="41"/>
      <c r="DD282" s="41"/>
      <c r="DE282" s="41"/>
      <c r="DF282" s="41"/>
      <c r="DG282" s="41"/>
      <c r="DH282" s="41"/>
      <c r="DI282" s="41"/>
      <c r="DJ282" s="41"/>
      <c r="DK282" s="41"/>
      <c r="DL282" s="41"/>
      <c r="DM282" s="41"/>
      <c r="DN282" s="41"/>
      <c r="DO282" s="41"/>
      <c r="DP282" s="41"/>
      <c r="DQ282" s="41"/>
      <c r="DR282" s="41"/>
      <c r="DS282" s="41"/>
      <c r="DT282" s="41"/>
      <c r="DU282" s="41"/>
      <c r="DV282" s="41"/>
      <c r="DW282" s="41"/>
      <c r="DX282" s="41"/>
      <c r="DY282" s="41"/>
      <c r="DZ282" s="41"/>
      <c r="EA282" s="41"/>
      <c r="EB282" s="41"/>
      <c r="EC282" s="41"/>
      <c r="ED282" s="41"/>
      <c r="EE282" s="41"/>
      <c r="EF282" s="41"/>
      <c r="EG282" s="41"/>
      <c r="EH282" s="41"/>
      <c r="EI282" s="41"/>
      <c r="EJ282" s="41"/>
      <c r="EK282" s="41"/>
      <c r="EL282" s="41"/>
      <c r="EM282" s="41"/>
      <c r="EN282" s="41"/>
      <c r="EO282" s="41"/>
      <c r="EP282" s="41"/>
      <c r="EQ282" s="41"/>
      <c r="ER282" s="41"/>
      <c r="ES282" s="41"/>
      <c r="ET282" s="41"/>
      <c r="EU282" s="41"/>
      <c r="EV282" s="41"/>
      <c r="EW282" s="41"/>
      <c r="EX282" s="41"/>
      <c r="EY282" s="41"/>
      <c r="EZ282" s="41"/>
      <c r="FA282" s="41"/>
      <c r="FB282" s="41"/>
      <c r="FC282" s="41"/>
      <c r="FD282" s="41"/>
      <c r="FE282" s="41"/>
      <c r="FF282" s="41"/>
      <c r="FG282" s="41"/>
      <c r="FH282" s="41"/>
      <c r="FI282" s="41"/>
      <c r="FJ282" s="41"/>
      <c r="FK282" s="41"/>
      <c r="FL282" s="41"/>
      <c r="FM282" s="41"/>
      <c r="FN282" s="41"/>
      <c r="FO282" s="41"/>
      <c r="FP282" s="41"/>
      <c r="FQ282" s="41"/>
      <c r="FR282" s="41"/>
      <c r="FS282" s="41"/>
      <c r="FT282" s="41"/>
      <c r="FU282" s="41"/>
      <c r="FV282" s="41"/>
      <c r="FW282" s="41"/>
      <c r="FX282" s="41"/>
      <c r="FY282" s="41"/>
      <c r="FZ282" s="41"/>
      <c r="GA282" s="41"/>
      <c r="GB282" s="41"/>
      <c r="GC282" s="41"/>
      <c r="GD282" s="41"/>
      <c r="GE282" s="41"/>
      <c r="GF282" s="41"/>
      <c r="GG282" s="41"/>
      <c r="GH282" s="41"/>
      <c r="GI282" s="41"/>
      <c r="GJ282" s="41"/>
      <c r="GK282" s="41"/>
      <c r="GL282" s="41"/>
      <c r="GM282" s="41"/>
      <c r="GN282" s="41"/>
      <c r="GO282" s="41"/>
      <c r="GP282" s="41"/>
      <c r="GQ282" s="41"/>
      <c r="GR282" s="41"/>
      <c r="GS282" s="41"/>
      <c r="GT282" s="41"/>
      <c r="GU282" s="41"/>
      <c r="GV282" s="41"/>
      <c r="GW282" s="41"/>
      <c r="GX282" s="41"/>
      <c r="GY282" s="41"/>
      <c r="GZ282" s="41"/>
      <c r="HA282" s="41"/>
      <c r="HB282" s="41"/>
      <c r="HC282" s="41"/>
      <c r="HD282" s="41"/>
      <c r="HE282" s="41"/>
      <c r="HF282" s="41"/>
      <c r="HG282" s="41"/>
      <c r="HH282" s="41"/>
      <c r="HI282" s="41"/>
      <c r="HJ282" s="41"/>
      <c r="HK282" s="41"/>
      <c r="HL282" s="41"/>
      <c r="HM282" s="41"/>
      <c r="HN282" s="41"/>
      <c r="HO282" s="41"/>
      <c r="HP282" s="41"/>
      <c r="HQ282" s="41"/>
      <c r="HR282" s="41"/>
      <c r="HS282" s="41"/>
      <c r="HT282" s="41"/>
      <c r="HU282" s="41"/>
      <c r="HV282" s="41"/>
      <c r="HW282" s="41"/>
      <c r="HX282" s="41"/>
      <c r="HY282" s="41"/>
      <c r="HZ282" s="41"/>
      <c r="IA282" s="41"/>
      <c r="IB282" s="41"/>
      <c r="IC282" s="41"/>
      <c r="ID282" s="41"/>
      <c r="IE282" s="41"/>
      <c r="IF282" s="41"/>
      <c r="IG282" s="41"/>
      <c r="IH282" s="41"/>
      <c r="II282" s="41"/>
      <c r="IJ282" s="41"/>
      <c r="IK282" s="41"/>
      <c r="IL282" s="41"/>
      <c r="IM282" s="41"/>
      <c r="IN282" s="41"/>
      <c r="IO282" s="41"/>
      <c r="IP282" s="41"/>
      <c r="IQ282" s="41"/>
      <c r="IR282" s="41"/>
      <c r="IS282" s="41"/>
      <c r="IT282" s="41"/>
      <c r="IU282" s="41"/>
      <c r="IV282" s="41"/>
      <c r="IW282" s="41"/>
      <c r="IX282" s="41"/>
      <c r="IY282" s="41"/>
      <c r="IZ282" s="41"/>
      <c r="JA282" s="41"/>
      <c r="JB282" s="41"/>
      <c r="JC282" s="41"/>
      <c r="JD282" s="41"/>
      <c r="JE282" s="41"/>
      <c r="JF282" s="41"/>
      <c r="JG282" s="41"/>
      <c r="JH282" s="41"/>
      <c r="JI282" s="41"/>
      <c r="JJ282" s="41"/>
      <c r="JK282" s="41"/>
      <c r="JL282" s="41"/>
      <c r="JM282" s="41"/>
      <c r="JN282" s="41"/>
      <c r="JO282" s="41"/>
      <c r="JP282" s="41"/>
      <c r="JQ282" s="41"/>
      <c r="JR282" s="41"/>
      <c r="JS282" s="41"/>
      <c r="JT282" s="41"/>
      <c r="JU282" s="41"/>
      <c r="JV282" s="41"/>
      <c r="JW282" s="41"/>
      <c r="JX282" s="41"/>
      <c r="JY282" s="41"/>
      <c r="JZ282" s="41"/>
      <c r="KA282" s="41"/>
      <c r="KB282" s="41"/>
      <c r="KC282" s="41"/>
      <c r="KD282" s="41"/>
      <c r="KE282" s="41"/>
      <c r="KF282" s="41"/>
      <c r="KG282" s="41"/>
      <c r="KH282" s="41"/>
      <c r="KI282" s="41"/>
      <c r="KJ282" s="41"/>
      <c r="KK282" s="41"/>
      <c r="KL282" s="41"/>
      <c r="KM282" s="41"/>
      <c r="KN282" s="41"/>
      <c r="KO282" s="41"/>
      <c r="KP282" s="41"/>
      <c r="KQ282" s="41"/>
      <c r="KR282" s="41"/>
      <c r="KS282" s="41"/>
      <c r="KT282" s="41"/>
      <c r="KU282" s="41"/>
      <c r="KV282" s="41"/>
      <c r="KW282" s="41"/>
      <c r="KX282" s="41"/>
      <c r="KY282" s="41"/>
      <c r="KZ282" s="41"/>
      <c r="LA282" s="41"/>
      <c r="LB282" s="41"/>
      <c r="LC282" s="41"/>
      <c r="LD282" s="41"/>
      <c r="LE282" s="41"/>
      <c r="LF282" s="41"/>
      <c r="LG282" s="41"/>
      <c r="LH282" s="41"/>
      <c r="LI282" s="41"/>
      <c r="LJ282" s="41"/>
      <c r="LK282" s="41"/>
      <c r="LL282" s="41"/>
      <c r="LM282" s="41"/>
      <c r="LN282" s="41"/>
      <c r="LO282" s="41"/>
      <c r="LP282" s="41"/>
      <c r="LQ282" s="41"/>
      <c r="LR282" s="41"/>
      <c r="LS282" s="41"/>
      <c r="LT282" s="41"/>
      <c r="LU282" s="41"/>
      <c r="LV282" s="41"/>
      <c r="LW282" s="41"/>
      <c r="LX282" s="41"/>
      <c r="LY282" s="41"/>
      <c r="LZ282" s="41"/>
      <c r="MA282" s="41"/>
      <c r="MB282" s="41"/>
      <c r="MC282" s="41"/>
      <c r="MD282" s="41"/>
      <c r="ME282" s="41"/>
      <c r="MF282" s="41"/>
      <c r="MG282" s="41"/>
      <c r="MH282" s="41"/>
      <c r="MI282" s="41"/>
      <c r="MJ282" s="41"/>
      <c r="MK282" s="41"/>
      <c r="ML282" s="41"/>
      <c r="MM282" s="41"/>
      <c r="MN282" s="41"/>
      <c r="MO282" s="41"/>
      <c r="MP282" s="41"/>
      <c r="MQ282" s="41"/>
      <c r="MR282" s="41"/>
      <c r="MS282" s="41"/>
      <c r="MT282" s="41"/>
      <c r="MU282" s="41"/>
      <c r="MV282" s="41"/>
      <c r="MW282" s="41"/>
      <c r="MX282" s="41"/>
      <c r="MY282" s="41"/>
      <c r="MZ282" s="41"/>
      <c r="NA282" s="41"/>
      <c r="NB282" s="41"/>
      <c r="NC282" s="41"/>
      <c r="ND282" s="41"/>
      <c r="NE282" s="41"/>
      <c r="NF282" s="41"/>
      <c r="NG282" s="41"/>
      <c r="NH282" s="41"/>
      <c r="NI282" s="41"/>
      <c r="NJ282" s="41"/>
      <c r="NK282" s="41"/>
      <c r="NL282" s="41"/>
      <c r="NM282" s="41"/>
      <c r="NN282" s="41"/>
      <c r="NO282" s="41"/>
      <c r="NP282" s="41"/>
      <c r="NQ282" s="41"/>
      <c r="NR282" s="41"/>
      <c r="NS282" s="41"/>
      <c r="NT282" s="41"/>
      <c r="NU282" s="41"/>
      <c r="NV282" s="41"/>
      <c r="NW282" s="41"/>
      <c r="NX282" s="41"/>
      <c r="NY282" s="41"/>
      <c r="NZ282" s="41"/>
      <c r="OA282" s="41"/>
      <c r="OB282" s="41"/>
      <c r="OC282" s="41"/>
      <c r="OD282" s="41"/>
      <c r="OE282" s="41"/>
      <c r="OF282" s="41"/>
      <c r="OG282" s="41"/>
    </row>
    <row r="283" spans="1:397" s="42" customFormat="1" ht="15.75" x14ac:dyDescent="0.25">
      <c r="A283" s="91">
        <v>1</v>
      </c>
      <c r="B283" s="91">
        <v>1</v>
      </c>
      <c r="C283" s="1957" t="s">
        <v>82</v>
      </c>
      <c r="D283" s="1999">
        <v>1054.75</v>
      </c>
      <c r="E283" s="1887">
        <f>'1 уровень'!E1652</f>
        <v>20</v>
      </c>
      <c r="F283" s="1887">
        <f>'1 уровень'!F1652</f>
        <v>7</v>
      </c>
      <c r="G283" s="1887">
        <f>'1 уровень'!G1652</f>
        <v>12</v>
      </c>
      <c r="H283" s="1888">
        <f>G283/F283*100</f>
        <v>171.42857142857142</v>
      </c>
      <c r="I283" s="2032">
        <f t="shared" ref="I283:I284" si="123">D283*E283</f>
        <v>21095</v>
      </c>
      <c r="J283" s="2047">
        <f t="shared" ref="J283:J284" si="124">I283/12*$B$5</f>
        <v>7031.666666666667</v>
      </c>
      <c r="K283" s="1887">
        <v>12657</v>
      </c>
      <c r="L283" s="1887">
        <f t="shared" ref="L283:L284" si="125">K283-J283</f>
        <v>5625.333333333333</v>
      </c>
      <c r="M283" s="1888">
        <f t="shared" si="113"/>
        <v>179.99999999999997</v>
      </c>
      <c r="N283" s="1889">
        <f t="shared" si="114"/>
        <v>60</v>
      </c>
      <c r="O283" s="10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F283" s="41"/>
      <c r="AG283" s="41"/>
      <c r="AH283" s="41"/>
      <c r="AI283" s="41"/>
      <c r="AJ283" s="41"/>
      <c r="AK283" s="41"/>
      <c r="AL283" s="41"/>
      <c r="AM283" s="41"/>
      <c r="AN283" s="41"/>
      <c r="AO283" s="41"/>
      <c r="AP283" s="41"/>
      <c r="AQ283" s="41"/>
      <c r="AR283" s="41"/>
      <c r="AS283" s="41"/>
      <c r="AT283" s="41"/>
      <c r="AU283" s="41"/>
      <c r="AV283" s="41"/>
      <c r="AW283" s="41"/>
      <c r="AX283" s="41"/>
      <c r="AY283" s="41"/>
      <c r="AZ283" s="41"/>
      <c r="BA283" s="41"/>
      <c r="BB283" s="41"/>
      <c r="BC283" s="41"/>
      <c r="BD283" s="41"/>
      <c r="BE283" s="41"/>
      <c r="BF283" s="41"/>
      <c r="BG283" s="41"/>
      <c r="BH283" s="41"/>
      <c r="BI283" s="41"/>
      <c r="BJ283" s="41"/>
      <c r="BK283" s="41"/>
      <c r="BL283" s="41"/>
      <c r="BM283" s="41"/>
      <c r="BN283" s="41"/>
      <c r="BO283" s="41"/>
      <c r="BP283" s="41"/>
      <c r="BQ283" s="41"/>
      <c r="BR283" s="41"/>
      <c r="BS283" s="41"/>
      <c r="BT283" s="41"/>
      <c r="BU283" s="41"/>
      <c r="BV283" s="41"/>
      <c r="BW283" s="41"/>
      <c r="BX283" s="41"/>
      <c r="BY283" s="41"/>
      <c r="BZ283" s="41"/>
      <c r="CA283" s="41"/>
      <c r="CB283" s="41"/>
      <c r="CC283" s="41"/>
      <c r="CD283" s="41"/>
      <c r="CE283" s="41"/>
      <c r="CF283" s="41"/>
      <c r="CG283" s="41"/>
      <c r="CH283" s="41"/>
      <c r="CI283" s="41"/>
      <c r="CJ283" s="41"/>
      <c r="CK283" s="41"/>
      <c r="CL283" s="41"/>
      <c r="CM283" s="41"/>
      <c r="CN283" s="41"/>
      <c r="CO283" s="41"/>
      <c r="CP283" s="41"/>
      <c r="CQ283" s="41"/>
      <c r="CR283" s="41"/>
      <c r="CS283" s="41"/>
      <c r="CT283" s="41"/>
      <c r="CU283" s="41"/>
      <c r="CV283" s="41"/>
      <c r="CW283" s="41"/>
      <c r="CX283" s="41"/>
      <c r="CY283" s="41"/>
      <c r="CZ283" s="41"/>
      <c r="DA283" s="41"/>
      <c r="DB283" s="41"/>
      <c r="DC283" s="41"/>
      <c r="DD283" s="41"/>
      <c r="DE283" s="41"/>
      <c r="DF283" s="41"/>
      <c r="DG283" s="41"/>
      <c r="DH283" s="41"/>
      <c r="DI283" s="41"/>
      <c r="DJ283" s="41"/>
      <c r="DK283" s="41"/>
      <c r="DL283" s="41"/>
      <c r="DM283" s="41"/>
      <c r="DN283" s="41"/>
      <c r="DO283" s="41"/>
      <c r="DP283" s="41"/>
      <c r="DQ283" s="41"/>
      <c r="DR283" s="41"/>
      <c r="DS283" s="41"/>
      <c r="DT283" s="41"/>
      <c r="DU283" s="41"/>
      <c r="DV283" s="41"/>
      <c r="DW283" s="41"/>
      <c r="DX283" s="41"/>
      <c r="DY283" s="41"/>
      <c r="DZ283" s="41"/>
      <c r="EA283" s="41"/>
      <c r="EB283" s="41"/>
      <c r="EC283" s="41"/>
      <c r="ED283" s="41"/>
      <c r="EE283" s="41"/>
      <c r="EF283" s="41"/>
      <c r="EG283" s="41"/>
      <c r="EH283" s="41"/>
      <c r="EI283" s="41"/>
      <c r="EJ283" s="41"/>
      <c r="EK283" s="41"/>
      <c r="EL283" s="41"/>
      <c r="EM283" s="41"/>
      <c r="EN283" s="41"/>
      <c r="EO283" s="41"/>
      <c r="EP283" s="41"/>
      <c r="EQ283" s="41"/>
      <c r="ER283" s="41"/>
      <c r="ES283" s="41"/>
      <c r="ET283" s="41"/>
      <c r="EU283" s="41"/>
      <c r="EV283" s="41"/>
      <c r="EW283" s="41"/>
      <c r="EX283" s="41"/>
      <c r="EY283" s="41"/>
      <c r="EZ283" s="41"/>
      <c r="FA283" s="41"/>
      <c r="FB283" s="41"/>
      <c r="FC283" s="41"/>
      <c r="FD283" s="41"/>
      <c r="FE283" s="41"/>
      <c r="FF283" s="41"/>
      <c r="FG283" s="41"/>
      <c r="FH283" s="41"/>
      <c r="FI283" s="41"/>
      <c r="FJ283" s="41"/>
      <c r="FK283" s="41"/>
      <c r="FL283" s="41"/>
      <c r="FM283" s="41"/>
      <c r="FN283" s="41"/>
      <c r="FO283" s="41"/>
      <c r="FP283" s="41"/>
      <c r="FQ283" s="41"/>
      <c r="FR283" s="41"/>
      <c r="FS283" s="41"/>
      <c r="FT283" s="41"/>
      <c r="FU283" s="41"/>
      <c r="FV283" s="41"/>
      <c r="FW283" s="41"/>
      <c r="FX283" s="41"/>
      <c r="FY283" s="41"/>
      <c r="FZ283" s="41"/>
      <c r="GA283" s="41"/>
      <c r="GB283" s="41"/>
      <c r="GC283" s="41"/>
      <c r="GD283" s="41"/>
      <c r="GE283" s="41"/>
      <c r="GF283" s="41"/>
      <c r="GG283" s="41"/>
      <c r="GH283" s="41"/>
      <c r="GI283" s="41"/>
      <c r="GJ283" s="41"/>
      <c r="GK283" s="41"/>
      <c r="GL283" s="41"/>
      <c r="GM283" s="41"/>
      <c r="GN283" s="41"/>
      <c r="GO283" s="41"/>
      <c r="GP283" s="41"/>
      <c r="GQ283" s="41"/>
      <c r="GR283" s="41"/>
      <c r="GS283" s="41"/>
      <c r="GT283" s="41"/>
      <c r="GU283" s="41"/>
      <c r="GV283" s="41"/>
      <c r="GW283" s="41"/>
      <c r="GX283" s="41"/>
      <c r="GY283" s="41"/>
      <c r="GZ283" s="41"/>
      <c r="HA283" s="41"/>
      <c r="HB283" s="41"/>
      <c r="HC283" s="41"/>
      <c r="HD283" s="41"/>
      <c r="HE283" s="41"/>
      <c r="HF283" s="41"/>
      <c r="HG283" s="41"/>
      <c r="HH283" s="41"/>
      <c r="HI283" s="41"/>
      <c r="HJ283" s="41"/>
      <c r="HK283" s="41"/>
      <c r="HL283" s="41"/>
      <c r="HM283" s="41"/>
      <c r="HN283" s="41"/>
      <c r="HO283" s="41"/>
      <c r="HP283" s="41"/>
      <c r="HQ283" s="41"/>
      <c r="HR283" s="41"/>
      <c r="HS283" s="41"/>
      <c r="HT283" s="41"/>
      <c r="HU283" s="41"/>
      <c r="HV283" s="41"/>
      <c r="HW283" s="41"/>
      <c r="HX283" s="41"/>
      <c r="HY283" s="41"/>
      <c r="HZ283" s="41"/>
      <c r="IA283" s="41"/>
      <c r="IB283" s="41"/>
      <c r="IC283" s="41"/>
      <c r="ID283" s="41"/>
      <c r="IE283" s="41"/>
      <c r="IF283" s="41"/>
      <c r="IG283" s="41"/>
      <c r="IH283" s="41"/>
      <c r="II283" s="41"/>
      <c r="IJ283" s="41"/>
      <c r="IK283" s="41"/>
      <c r="IL283" s="41"/>
      <c r="IM283" s="41"/>
      <c r="IN283" s="41"/>
      <c r="IO283" s="41"/>
      <c r="IP283" s="41"/>
      <c r="IQ283" s="41"/>
      <c r="IR283" s="41"/>
      <c r="IS283" s="41"/>
      <c r="IT283" s="41"/>
      <c r="IU283" s="41"/>
      <c r="IV283" s="41"/>
      <c r="IW283" s="41"/>
      <c r="IX283" s="41"/>
      <c r="IY283" s="41"/>
      <c r="IZ283" s="41"/>
      <c r="JA283" s="41"/>
      <c r="JB283" s="41"/>
      <c r="JC283" s="41"/>
      <c r="JD283" s="41"/>
      <c r="JE283" s="41"/>
      <c r="JF283" s="41"/>
      <c r="JG283" s="41"/>
      <c r="JH283" s="41"/>
      <c r="JI283" s="41"/>
      <c r="JJ283" s="41"/>
      <c r="JK283" s="41"/>
      <c r="JL283" s="41"/>
      <c r="JM283" s="41"/>
      <c r="JN283" s="41"/>
      <c r="JO283" s="41"/>
      <c r="JP283" s="41"/>
      <c r="JQ283" s="41"/>
      <c r="JR283" s="41"/>
      <c r="JS283" s="41"/>
      <c r="JT283" s="41"/>
      <c r="JU283" s="41"/>
      <c r="JV283" s="41"/>
      <c r="JW283" s="41"/>
      <c r="JX283" s="41"/>
      <c r="JY283" s="41"/>
      <c r="JZ283" s="41"/>
      <c r="KA283" s="41"/>
      <c r="KB283" s="41"/>
      <c r="KC283" s="41"/>
      <c r="KD283" s="41"/>
      <c r="KE283" s="41"/>
      <c r="KF283" s="41"/>
      <c r="KG283" s="41"/>
      <c r="KH283" s="41"/>
      <c r="KI283" s="41"/>
      <c r="KJ283" s="41"/>
      <c r="KK283" s="41"/>
      <c r="KL283" s="41"/>
      <c r="KM283" s="41"/>
      <c r="KN283" s="41"/>
      <c r="KO283" s="41"/>
      <c r="KP283" s="41"/>
      <c r="KQ283" s="41"/>
      <c r="KR283" s="41"/>
      <c r="KS283" s="41"/>
      <c r="KT283" s="41"/>
      <c r="KU283" s="41"/>
      <c r="KV283" s="41"/>
      <c r="KW283" s="41"/>
      <c r="KX283" s="41"/>
      <c r="KY283" s="41"/>
      <c r="KZ283" s="41"/>
      <c r="LA283" s="41"/>
      <c r="LB283" s="41"/>
      <c r="LC283" s="41"/>
      <c r="LD283" s="41"/>
      <c r="LE283" s="41"/>
      <c r="LF283" s="41"/>
      <c r="LG283" s="41"/>
      <c r="LH283" s="41"/>
      <c r="LI283" s="41"/>
      <c r="LJ283" s="41"/>
      <c r="LK283" s="41"/>
      <c r="LL283" s="41"/>
      <c r="LM283" s="41"/>
      <c r="LN283" s="41"/>
      <c r="LO283" s="41"/>
      <c r="LP283" s="41"/>
      <c r="LQ283" s="41"/>
      <c r="LR283" s="41"/>
      <c r="LS283" s="41"/>
      <c r="LT283" s="41"/>
      <c r="LU283" s="41"/>
      <c r="LV283" s="41"/>
      <c r="LW283" s="41"/>
      <c r="LX283" s="41"/>
      <c r="LY283" s="41"/>
      <c r="LZ283" s="41"/>
      <c r="MA283" s="41"/>
      <c r="MB283" s="41"/>
      <c r="MC283" s="41"/>
      <c r="MD283" s="41"/>
      <c r="ME283" s="41"/>
      <c r="MF283" s="41"/>
      <c r="MG283" s="41"/>
      <c r="MH283" s="41"/>
      <c r="MI283" s="41"/>
      <c r="MJ283" s="41"/>
      <c r="MK283" s="41"/>
      <c r="ML283" s="41"/>
      <c r="MM283" s="41"/>
      <c r="MN283" s="41"/>
      <c r="MO283" s="41"/>
      <c r="MP283" s="41"/>
      <c r="MQ283" s="41"/>
      <c r="MR283" s="41"/>
      <c r="MS283" s="41"/>
      <c r="MT283" s="41"/>
      <c r="MU283" s="41"/>
      <c r="MV283" s="41"/>
      <c r="MW283" s="41"/>
      <c r="MX283" s="41"/>
      <c r="MY283" s="41"/>
      <c r="MZ283" s="41"/>
      <c r="NA283" s="41"/>
      <c r="NB283" s="41"/>
      <c r="NC283" s="41"/>
      <c r="ND283" s="41"/>
      <c r="NE283" s="41"/>
      <c r="NF283" s="41"/>
      <c r="NG283" s="41"/>
      <c r="NH283" s="41"/>
      <c r="NI283" s="41"/>
      <c r="NJ283" s="41"/>
      <c r="NK283" s="41"/>
      <c r="NL283" s="41"/>
      <c r="NM283" s="41"/>
      <c r="NN283" s="41"/>
      <c r="NO283" s="41"/>
      <c r="NP283" s="41"/>
      <c r="NQ283" s="41"/>
      <c r="NR283" s="41"/>
      <c r="NS283" s="41"/>
      <c r="NT283" s="41"/>
      <c r="NU283" s="41"/>
      <c r="NV283" s="41"/>
      <c r="NW283" s="41"/>
      <c r="NX283" s="41"/>
      <c r="NY283" s="41"/>
      <c r="NZ283" s="41"/>
      <c r="OA283" s="41"/>
      <c r="OB283" s="41"/>
      <c r="OC283" s="41"/>
      <c r="OD283" s="41"/>
      <c r="OE283" s="41"/>
      <c r="OF283" s="41"/>
      <c r="OG283" s="41"/>
    </row>
    <row r="284" spans="1:397" s="42" customFormat="1" ht="15.75" x14ac:dyDescent="0.25">
      <c r="A284" s="91">
        <v>1</v>
      </c>
      <c r="B284" s="91">
        <v>1</v>
      </c>
      <c r="C284" s="1957" t="s">
        <v>92</v>
      </c>
      <c r="D284" s="1999">
        <v>6053.71</v>
      </c>
      <c r="E284" s="1887">
        <f>'1 уровень'!E1653</f>
        <v>160</v>
      </c>
      <c r="F284" s="1887">
        <f>'1 уровень'!F1653</f>
        <v>53</v>
      </c>
      <c r="G284" s="1887">
        <f>'1 уровень'!G1653</f>
        <v>37</v>
      </c>
      <c r="H284" s="1888">
        <f>G284/F284*100</f>
        <v>69.811320754716974</v>
      </c>
      <c r="I284" s="2032">
        <f t="shared" si="123"/>
        <v>968593.6</v>
      </c>
      <c r="J284" s="2047">
        <f t="shared" si="124"/>
        <v>322864.53333333333</v>
      </c>
      <c r="K284" s="1887">
        <v>223987.27000000002</v>
      </c>
      <c r="L284" s="1887">
        <f t="shared" si="125"/>
        <v>-98877.263333333307</v>
      </c>
      <c r="M284" s="1888">
        <f t="shared" si="113"/>
        <v>69.375000000000014</v>
      </c>
      <c r="N284" s="1889">
        <f t="shared" si="114"/>
        <v>23.125</v>
      </c>
      <c r="O284" s="10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F284" s="41"/>
      <c r="AG284" s="41"/>
      <c r="AH284" s="41"/>
      <c r="AI284" s="41"/>
      <c r="AJ284" s="41"/>
      <c r="AK284" s="41"/>
      <c r="AL284" s="41"/>
      <c r="AM284" s="41"/>
      <c r="AN284" s="41"/>
      <c r="AO284" s="41"/>
      <c r="AP284" s="41"/>
      <c r="AQ284" s="41"/>
      <c r="AR284" s="41"/>
      <c r="AS284" s="41"/>
      <c r="AT284" s="41"/>
      <c r="AU284" s="41"/>
      <c r="AV284" s="41"/>
      <c r="AW284" s="41"/>
      <c r="AX284" s="41"/>
      <c r="AY284" s="41"/>
      <c r="AZ284" s="41"/>
      <c r="BA284" s="41"/>
      <c r="BB284" s="41"/>
      <c r="BC284" s="41"/>
      <c r="BD284" s="41"/>
      <c r="BE284" s="41"/>
      <c r="BF284" s="41"/>
      <c r="BG284" s="41"/>
      <c r="BH284" s="41"/>
      <c r="BI284" s="41"/>
      <c r="BJ284" s="41"/>
      <c r="BK284" s="41"/>
      <c r="BL284" s="41"/>
      <c r="BM284" s="41"/>
      <c r="BN284" s="41"/>
      <c r="BO284" s="41"/>
      <c r="BP284" s="41"/>
      <c r="BQ284" s="41"/>
      <c r="BR284" s="41"/>
      <c r="BS284" s="41"/>
      <c r="BT284" s="41"/>
      <c r="BU284" s="41"/>
      <c r="BV284" s="41"/>
      <c r="BW284" s="41"/>
      <c r="BX284" s="41"/>
      <c r="BY284" s="41"/>
      <c r="BZ284" s="41"/>
      <c r="CA284" s="41"/>
      <c r="CB284" s="41"/>
      <c r="CC284" s="41"/>
      <c r="CD284" s="41"/>
      <c r="CE284" s="41"/>
      <c r="CF284" s="41"/>
      <c r="CG284" s="41"/>
      <c r="CH284" s="41"/>
      <c r="CI284" s="41"/>
      <c r="CJ284" s="41"/>
      <c r="CK284" s="41"/>
      <c r="CL284" s="41"/>
      <c r="CM284" s="41"/>
      <c r="CN284" s="41"/>
      <c r="CO284" s="41"/>
      <c r="CP284" s="41"/>
      <c r="CQ284" s="41"/>
      <c r="CR284" s="41"/>
      <c r="CS284" s="41"/>
      <c r="CT284" s="41"/>
      <c r="CU284" s="41"/>
      <c r="CV284" s="41"/>
      <c r="CW284" s="41"/>
      <c r="CX284" s="41"/>
      <c r="CY284" s="41"/>
      <c r="CZ284" s="41"/>
      <c r="DA284" s="41"/>
      <c r="DB284" s="41"/>
      <c r="DC284" s="41"/>
      <c r="DD284" s="41"/>
      <c r="DE284" s="41"/>
      <c r="DF284" s="41"/>
      <c r="DG284" s="41"/>
      <c r="DH284" s="41"/>
      <c r="DI284" s="41"/>
      <c r="DJ284" s="41"/>
      <c r="DK284" s="41"/>
      <c r="DL284" s="41"/>
      <c r="DM284" s="41"/>
      <c r="DN284" s="41"/>
      <c r="DO284" s="41"/>
      <c r="DP284" s="41"/>
      <c r="DQ284" s="41"/>
      <c r="DR284" s="41"/>
      <c r="DS284" s="41"/>
      <c r="DT284" s="41"/>
      <c r="DU284" s="41"/>
      <c r="DV284" s="41"/>
      <c r="DW284" s="41"/>
      <c r="DX284" s="41"/>
      <c r="DY284" s="41"/>
      <c r="DZ284" s="41"/>
      <c r="EA284" s="41"/>
      <c r="EB284" s="41"/>
      <c r="EC284" s="41"/>
      <c r="ED284" s="41"/>
      <c r="EE284" s="41"/>
      <c r="EF284" s="41"/>
      <c r="EG284" s="41"/>
      <c r="EH284" s="41"/>
      <c r="EI284" s="41"/>
      <c r="EJ284" s="41"/>
      <c r="EK284" s="41"/>
      <c r="EL284" s="41"/>
      <c r="EM284" s="41"/>
      <c r="EN284" s="41"/>
      <c r="EO284" s="41"/>
      <c r="EP284" s="41"/>
      <c r="EQ284" s="41"/>
      <c r="ER284" s="41"/>
      <c r="ES284" s="41"/>
      <c r="ET284" s="41"/>
      <c r="EU284" s="41"/>
      <c r="EV284" s="41"/>
      <c r="EW284" s="41"/>
      <c r="EX284" s="41"/>
      <c r="EY284" s="41"/>
      <c r="EZ284" s="41"/>
      <c r="FA284" s="41"/>
      <c r="FB284" s="41"/>
      <c r="FC284" s="41"/>
      <c r="FD284" s="41"/>
      <c r="FE284" s="41"/>
      <c r="FF284" s="41"/>
      <c r="FG284" s="41"/>
      <c r="FH284" s="41"/>
      <c r="FI284" s="41"/>
      <c r="FJ284" s="41"/>
      <c r="FK284" s="41"/>
      <c r="FL284" s="41"/>
      <c r="FM284" s="41"/>
      <c r="FN284" s="41"/>
      <c r="FO284" s="41"/>
      <c r="FP284" s="41"/>
      <c r="FQ284" s="41"/>
      <c r="FR284" s="41"/>
      <c r="FS284" s="41"/>
      <c r="FT284" s="41"/>
      <c r="FU284" s="41"/>
      <c r="FV284" s="41"/>
      <c r="FW284" s="41"/>
      <c r="FX284" s="41"/>
      <c r="FY284" s="41"/>
      <c r="FZ284" s="41"/>
      <c r="GA284" s="41"/>
      <c r="GB284" s="41"/>
      <c r="GC284" s="41"/>
      <c r="GD284" s="41"/>
      <c r="GE284" s="41"/>
      <c r="GF284" s="41"/>
      <c r="GG284" s="41"/>
      <c r="GH284" s="41"/>
      <c r="GI284" s="41"/>
      <c r="GJ284" s="41"/>
      <c r="GK284" s="41"/>
      <c r="GL284" s="41"/>
      <c r="GM284" s="41"/>
      <c r="GN284" s="41"/>
      <c r="GO284" s="41"/>
      <c r="GP284" s="41"/>
      <c r="GQ284" s="41"/>
      <c r="GR284" s="41"/>
      <c r="GS284" s="41"/>
      <c r="GT284" s="41"/>
      <c r="GU284" s="41"/>
      <c r="GV284" s="41"/>
      <c r="GW284" s="41"/>
      <c r="GX284" s="41"/>
      <c r="GY284" s="41"/>
      <c r="GZ284" s="41"/>
      <c r="HA284" s="41"/>
      <c r="HB284" s="41"/>
      <c r="HC284" s="41"/>
      <c r="HD284" s="41"/>
      <c r="HE284" s="41"/>
      <c r="HF284" s="41"/>
      <c r="HG284" s="41"/>
      <c r="HH284" s="41"/>
      <c r="HI284" s="41"/>
      <c r="HJ284" s="41"/>
      <c r="HK284" s="41"/>
      <c r="HL284" s="41"/>
      <c r="HM284" s="41"/>
      <c r="HN284" s="41"/>
      <c r="HO284" s="41"/>
      <c r="HP284" s="41"/>
      <c r="HQ284" s="41"/>
      <c r="HR284" s="41"/>
      <c r="HS284" s="41"/>
      <c r="HT284" s="41"/>
      <c r="HU284" s="41"/>
      <c r="HV284" s="41"/>
      <c r="HW284" s="41"/>
      <c r="HX284" s="41"/>
      <c r="HY284" s="41"/>
      <c r="HZ284" s="41"/>
      <c r="IA284" s="41"/>
      <c r="IB284" s="41"/>
      <c r="IC284" s="41"/>
      <c r="ID284" s="41"/>
      <c r="IE284" s="41"/>
      <c r="IF284" s="41"/>
      <c r="IG284" s="41"/>
      <c r="IH284" s="41"/>
      <c r="II284" s="41"/>
      <c r="IJ284" s="41"/>
      <c r="IK284" s="41"/>
      <c r="IL284" s="41"/>
      <c r="IM284" s="41"/>
      <c r="IN284" s="41"/>
      <c r="IO284" s="41"/>
      <c r="IP284" s="41"/>
      <c r="IQ284" s="41"/>
      <c r="IR284" s="41"/>
      <c r="IS284" s="41"/>
      <c r="IT284" s="41"/>
      <c r="IU284" s="41"/>
      <c r="IV284" s="41"/>
      <c r="IW284" s="41"/>
      <c r="IX284" s="41"/>
      <c r="IY284" s="41"/>
      <c r="IZ284" s="41"/>
      <c r="JA284" s="41"/>
      <c r="JB284" s="41"/>
      <c r="JC284" s="41"/>
      <c r="JD284" s="41"/>
      <c r="JE284" s="41"/>
      <c r="JF284" s="41"/>
      <c r="JG284" s="41"/>
      <c r="JH284" s="41"/>
      <c r="JI284" s="41"/>
      <c r="JJ284" s="41"/>
      <c r="JK284" s="41"/>
      <c r="JL284" s="41"/>
      <c r="JM284" s="41"/>
      <c r="JN284" s="41"/>
      <c r="JO284" s="41"/>
      <c r="JP284" s="41"/>
      <c r="JQ284" s="41"/>
      <c r="JR284" s="41"/>
      <c r="JS284" s="41"/>
      <c r="JT284" s="41"/>
      <c r="JU284" s="41"/>
      <c r="JV284" s="41"/>
      <c r="JW284" s="41"/>
      <c r="JX284" s="41"/>
      <c r="JY284" s="41"/>
      <c r="JZ284" s="41"/>
      <c r="KA284" s="41"/>
      <c r="KB284" s="41"/>
      <c r="KC284" s="41"/>
      <c r="KD284" s="41"/>
      <c r="KE284" s="41"/>
      <c r="KF284" s="41"/>
      <c r="KG284" s="41"/>
      <c r="KH284" s="41"/>
      <c r="KI284" s="41"/>
      <c r="KJ284" s="41"/>
      <c r="KK284" s="41"/>
      <c r="KL284" s="41"/>
      <c r="KM284" s="41"/>
      <c r="KN284" s="41"/>
      <c r="KO284" s="41"/>
      <c r="KP284" s="41"/>
      <c r="KQ284" s="41"/>
      <c r="KR284" s="41"/>
      <c r="KS284" s="41"/>
      <c r="KT284" s="41"/>
      <c r="KU284" s="41"/>
      <c r="KV284" s="41"/>
      <c r="KW284" s="41"/>
      <c r="KX284" s="41"/>
      <c r="KY284" s="41"/>
      <c r="KZ284" s="41"/>
      <c r="LA284" s="41"/>
      <c r="LB284" s="41"/>
      <c r="LC284" s="41"/>
      <c r="LD284" s="41"/>
      <c r="LE284" s="41"/>
      <c r="LF284" s="41"/>
      <c r="LG284" s="41"/>
      <c r="LH284" s="41"/>
      <c r="LI284" s="41"/>
      <c r="LJ284" s="41"/>
      <c r="LK284" s="41"/>
      <c r="LL284" s="41"/>
      <c r="LM284" s="41"/>
      <c r="LN284" s="41"/>
      <c r="LO284" s="41"/>
      <c r="LP284" s="41"/>
      <c r="LQ284" s="41"/>
      <c r="LR284" s="41"/>
      <c r="LS284" s="41"/>
      <c r="LT284" s="41"/>
      <c r="LU284" s="41"/>
      <c r="LV284" s="41"/>
      <c r="LW284" s="41"/>
      <c r="LX284" s="41"/>
      <c r="LY284" s="41"/>
      <c r="LZ284" s="41"/>
      <c r="MA284" s="41"/>
      <c r="MB284" s="41"/>
      <c r="MC284" s="41"/>
      <c r="MD284" s="41"/>
      <c r="ME284" s="41"/>
      <c r="MF284" s="41"/>
      <c r="MG284" s="41"/>
      <c r="MH284" s="41"/>
      <c r="MI284" s="41"/>
      <c r="MJ284" s="41"/>
      <c r="MK284" s="41"/>
      <c r="ML284" s="41"/>
      <c r="MM284" s="41"/>
      <c r="MN284" s="41"/>
      <c r="MO284" s="41"/>
      <c r="MP284" s="41"/>
      <c r="MQ284" s="41"/>
      <c r="MR284" s="41"/>
      <c r="MS284" s="41"/>
      <c r="MT284" s="41"/>
      <c r="MU284" s="41"/>
      <c r="MV284" s="41"/>
      <c r="MW284" s="41"/>
      <c r="MX284" s="41"/>
      <c r="MY284" s="41"/>
      <c r="MZ284" s="41"/>
      <c r="NA284" s="41"/>
      <c r="NB284" s="41"/>
      <c r="NC284" s="41"/>
      <c r="ND284" s="41"/>
      <c r="NE284" s="41"/>
      <c r="NF284" s="41"/>
      <c r="NG284" s="41"/>
      <c r="NH284" s="41"/>
      <c r="NI284" s="41"/>
      <c r="NJ284" s="41"/>
      <c r="NK284" s="41"/>
      <c r="NL284" s="41"/>
      <c r="NM284" s="41"/>
      <c r="NN284" s="41"/>
      <c r="NO284" s="41"/>
      <c r="NP284" s="41"/>
      <c r="NQ284" s="41"/>
      <c r="NR284" s="41"/>
      <c r="NS284" s="41"/>
      <c r="NT284" s="41"/>
      <c r="NU284" s="41"/>
      <c r="NV284" s="41"/>
      <c r="NW284" s="41"/>
      <c r="NX284" s="41"/>
      <c r="NY284" s="41"/>
      <c r="NZ284" s="41"/>
      <c r="OA284" s="41"/>
      <c r="OB284" s="41"/>
      <c r="OC284" s="41"/>
      <c r="OD284" s="41"/>
      <c r="OE284" s="41"/>
      <c r="OF284" s="41"/>
      <c r="OG284" s="41"/>
    </row>
    <row r="285" spans="1:397" s="42" customFormat="1" ht="15.75" x14ac:dyDescent="0.25">
      <c r="A285" s="91">
        <v>1</v>
      </c>
      <c r="B285" s="91">
        <v>1</v>
      </c>
      <c r="C285" s="1957"/>
      <c r="D285" s="1999"/>
      <c r="E285" s="1887"/>
      <c r="F285" s="1887"/>
      <c r="G285" s="1887"/>
      <c r="H285" s="1888"/>
      <c r="I285" s="2032"/>
      <c r="J285" s="2047"/>
      <c r="K285" s="1887"/>
      <c r="L285" s="1887"/>
      <c r="M285" s="1888"/>
      <c r="N285" s="1889"/>
      <c r="O285" s="10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F285" s="41"/>
      <c r="AG285" s="41"/>
      <c r="AH285" s="41"/>
      <c r="AI285" s="41"/>
      <c r="AJ285" s="41"/>
      <c r="AK285" s="41"/>
      <c r="AL285" s="41"/>
      <c r="AM285" s="41"/>
      <c r="AN285" s="41"/>
      <c r="AO285" s="41"/>
      <c r="AP285" s="41"/>
      <c r="AQ285" s="41"/>
      <c r="AR285" s="41"/>
      <c r="AS285" s="41"/>
      <c r="AT285" s="41"/>
      <c r="AU285" s="41"/>
      <c r="AV285" s="41"/>
      <c r="AW285" s="41"/>
      <c r="AX285" s="41"/>
      <c r="AY285" s="41"/>
      <c r="AZ285" s="41"/>
      <c r="BA285" s="41"/>
      <c r="BB285" s="41"/>
      <c r="BC285" s="41"/>
      <c r="BD285" s="41"/>
      <c r="BE285" s="41"/>
      <c r="BF285" s="41"/>
      <c r="BG285" s="41"/>
      <c r="BH285" s="41"/>
      <c r="BI285" s="41"/>
      <c r="BJ285" s="41"/>
      <c r="BK285" s="41"/>
      <c r="BL285" s="41"/>
      <c r="BM285" s="41"/>
      <c r="BN285" s="41"/>
      <c r="BO285" s="41"/>
      <c r="BP285" s="41"/>
      <c r="BQ285" s="41"/>
      <c r="BR285" s="41"/>
      <c r="BS285" s="41"/>
      <c r="BT285" s="41"/>
      <c r="BU285" s="41"/>
      <c r="BV285" s="41"/>
      <c r="BW285" s="41"/>
      <c r="BX285" s="41"/>
      <c r="BY285" s="41"/>
      <c r="BZ285" s="41"/>
      <c r="CA285" s="41"/>
      <c r="CB285" s="41"/>
      <c r="CC285" s="41"/>
      <c r="CD285" s="41"/>
      <c r="CE285" s="41"/>
      <c r="CF285" s="41"/>
      <c r="CG285" s="41"/>
      <c r="CH285" s="41"/>
      <c r="CI285" s="41"/>
      <c r="CJ285" s="41"/>
      <c r="CK285" s="41"/>
      <c r="CL285" s="41"/>
      <c r="CM285" s="41"/>
      <c r="CN285" s="41"/>
      <c r="CO285" s="41"/>
      <c r="CP285" s="41"/>
      <c r="CQ285" s="41"/>
      <c r="CR285" s="41"/>
      <c r="CS285" s="41"/>
      <c r="CT285" s="41"/>
      <c r="CU285" s="41"/>
      <c r="CV285" s="41"/>
      <c r="CW285" s="41"/>
      <c r="CX285" s="41"/>
      <c r="CY285" s="41"/>
      <c r="CZ285" s="41"/>
      <c r="DA285" s="41"/>
      <c r="DB285" s="41"/>
      <c r="DC285" s="41"/>
      <c r="DD285" s="41"/>
      <c r="DE285" s="41"/>
      <c r="DF285" s="41"/>
      <c r="DG285" s="41"/>
      <c r="DH285" s="41"/>
      <c r="DI285" s="41"/>
      <c r="DJ285" s="41"/>
      <c r="DK285" s="41"/>
      <c r="DL285" s="41"/>
      <c r="DM285" s="41"/>
      <c r="DN285" s="41"/>
      <c r="DO285" s="41"/>
      <c r="DP285" s="41"/>
      <c r="DQ285" s="41"/>
      <c r="DR285" s="41"/>
      <c r="DS285" s="41"/>
      <c r="DT285" s="41"/>
      <c r="DU285" s="41"/>
      <c r="DV285" s="41"/>
      <c r="DW285" s="41"/>
      <c r="DX285" s="41"/>
      <c r="DY285" s="41"/>
      <c r="DZ285" s="41"/>
      <c r="EA285" s="41"/>
      <c r="EB285" s="41"/>
      <c r="EC285" s="41"/>
      <c r="ED285" s="41"/>
      <c r="EE285" s="41"/>
      <c r="EF285" s="41"/>
      <c r="EG285" s="41"/>
      <c r="EH285" s="41"/>
      <c r="EI285" s="41"/>
      <c r="EJ285" s="41"/>
      <c r="EK285" s="41"/>
      <c r="EL285" s="41"/>
      <c r="EM285" s="41"/>
      <c r="EN285" s="41"/>
      <c r="EO285" s="41"/>
      <c r="EP285" s="41"/>
      <c r="EQ285" s="41"/>
      <c r="ER285" s="41"/>
      <c r="ES285" s="41"/>
      <c r="ET285" s="41"/>
      <c r="EU285" s="41"/>
      <c r="EV285" s="41"/>
      <c r="EW285" s="41"/>
      <c r="EX285" s="41"/>
      <c r="EY285" s="41"/>
      <c r="EZ285" s="41"/>
      <c r="FA285" s="41"/>
      <c r="FB285" s="41"/>
      <c r="FC285" s="41"/>
      <c r="FD285" s="41"/>
      <c r="FE285" s="41"/>
      <c r="FF285" s="41"/>
      <c r="FG285" s="41"/>
      <c r="FH285" s="41"/>
      <c r="FI285" s="41"/>
      <c r="FJ285" s="41"/>
      <c r="FK285" s="41"/>
      <c r="FL285" s="41"/>
      <c r="FM285" s="41"/>
      <c r="FN285" s="41"/>
      <c r="FO285" s="41"/>
      <c r="FP285" s="41"/>
      <c r="FQ285" s="41"/>
      <c r="FR285" s="41"/>
      <c r="FS285" s="41"/>
      <c r="FT285" s="41"/>
      <c r="FU285" s="41"/>
      <c r="FV285" s="41"/>
      <c r="FW285" s="41"/>
      <c r="FX285" s="41"/>
      <c r="FY285" s="41"/>
      <c r="FZ285" s="41"/>
      <c r="GA285" s="41"/>
      <c r="GB285" s="41"/>
      <c r="GC285" s="41"/>
      <c r="GD285" s="41"/>
      <c r="GE285" s="41"/>
      <c r="GF285" s="41"/>
      <c r="GG285" s="41"/>
      <c r="GH285" s="41"/>
      <c r="GI285" s="41"/>
      <c r="GJ285" s="41"/>
      <c r="GK285" s="41"/>
      <c r="GL285" s="41"/>
      <c r="GM285" s="41"/>
      <c r="GN285" s="41"/>
      <c r="GO285" s="41"/>
      <c r="GP285" s="41"/>
      <c r="GQ285" s="41"/>
      <c r="GR285" s="41"/>
      <c r="GS285" s="41"/>
      <c r="GT285" s="41"/>
      <c r="GU285" s="41"/>
      <c r="GV285" s="41"/>
      <c r="GW285" s="41"/>
      <c r="GX285" s="41"/>
      <c r="GY285" s="41"/>
      <c r="GZ285" s="41"/>
      <c r="HA285" s="41"/>
      <c r="HB285" s="41"/>
      <c r="HC285" s="41"/>
      <c r="HD285" s="41"/>
      <c r="HE285" s="41"/>
      <c r="HF285" s="41"/>
      <c r="HG285" s="41"/>
      <c r="HH285" s="41"/>
      <c r="HI285" s="41"/>
      <c r="HJ285" s="41"/>
      <c r="HK285" s="41"/>
      <c r="HL285" s="41"/>
      <c r="HM285" s="41"/>
      <c r="HN285" s="41"/>
      <c r="HO285" s="41"/>
      <c r="HP285" s="41"/>
      <c r="HQ285" s="41"/>
      <c r="HR285" s="41"/>
      <c r="HS285" s="41"/>
      <c r="HT285" s="41"/>
      <c r="HU285" s="41"/>
      <c r="HV285" s="41"/>
      <c r="HW285" s="41"/>
      <c r="HX285" s="41"/>
      <c r="HY285" s="41"/>
      <c r="HZ285" s="41"/>
      <c r="IA285" s="41"/>
      <c r="IB285" s="41"/>
      <c r="IC285" s="41"/>
      <c r="ID285" s="41"/>
      <c r="IE285" s="41"/>
      <c r="IF285" s="41"/>
      <c r="IG285" s="41"/>
      <c r="IH285" s="41"/>
      <c r="II285" s="41"/>
      <c r="IJ285" s="41"/>
      <c r="IK285" s="41"/>
      <c r="IL285" s="41"/>
      <c r="IM285" s="41"/>
      <c r="IN285" s="41"/>
      <c r="IO285" s="41"/>
      <c r="IP285" s="41"/>
      <c r="IQ285" s="41"/>
      <c r="IR285" s="41"/>
      <c r="IS285" s="41"/>
      <c r="IT285" s="41"/>
      <c r="IU285" s="41"/>
      <c r="IV285" s="41"/>
      <c r="IW285" s="41"/>
      <c r="IX285" s="41"/>
      <c r="IY285" s="41"/>
      <c r="IZ285" s="41"/>
      <c r="JA285" s="41"/>
      <c r="JB285" s="41"/>
      <c r="JC285" s="41"/>
      <c r="JD285" s="41"/>
      <c r="JE285" s="41"/>
      <c r="JF285" s="41"/>
      <c r="JG285" s="41"/>
      <c r="JH285" s="41"/>
      <c r="JI285" s="41"/>
      <c r="JJ285" s="41"/>
      <c r="JK285" s="41"/>
      <c r="JL285" s="41"/>
      <c r="JM285" s="41"/>
      <c r="JN285" s="41"/>
      <c r="JO285" s="41"/>
      <c r="JP285" s="41"/>
      <c r="JQ285" s="41"/>
      <c r="JR285" s="41"/>
      <c r="JS285" s="41"/>
      <c r="JT285" s="41"/>
      <c r="JU285" s="41"/>
      <c r="JV285" s="41"/>
      <c r="JW285" s="41"/>
      <c r="JX285" s="41"/>
      <c r="JY285" s="41"/>
      <c r="JZ285" s="41"/>
      <c r="KA285" s="41"/>
      <c r="KB285" s="41"/>
      <c r="KC285" s="41"/>
      <c r="KD285" s="41"/>
      <c r="KE285" s="41"/>
      <c r="KF285" s="41"/>
      <c r="KG285" s="41"/>
      <c r="KH285" s="41"/>
      <c r="KI285" s="41"/>
      <c r="KJ285" s="41"/>
      <c r="KK285" s="41"/>
      <c r="KL285" s="41"/>
      <c r="KM285" s="41"/>
      <c r="KN285" s="41"/>
      <c r="KO285" s="41"/>
      <c r="KP285" s="41"/>
      <c r="KQ285" s="41"/>
      <c r="KR285" s="41"/>
      <c r="KS285" s="41"/>
      <c r="KT285" s="41"/>
      <c r="KU285" s="41"/>
      <c r="KV285" s="41"/>
      <c r="KW285" s="41"/>
      <c r="KX285" s="41"/>
      <c r="KY285" s="41"/>
      <c r="KZ285" s="41"/>
      <c r="LA285" s="41"/>
      <c r="LB285" s="41"/>
      <c r="LC285" s="41"/>
      <c r="LD285" s="41"/>
      <c r="LE285" s="41"/>
      <c r="LF285" s="41"/>
      <c r="LG285" s="41"/>
      <c r="LH285" s="41"/>
      <c r="LI285" s="41"/>
      <c r="LJ285" s="41"/>
      <c r="LK285" s="41"/>
      <c r="LL285" s="41"/>
      <c r="LM285" s="41"/>
      <c r="LN285" s="41"/>
      <c r="LO285" s="41"/>
      <c r="LP285" s="41"/>
      <c r="LQ285" s="41"/>
      <c r="LR285" s="41"/>
      <c r="LS285" s="41"/>
      <c r="LT285" s="41"/>
      <c r="LU285" s="41"/>
      <c r="LV285" s="41"/>
      <c r="LW285" s="41"/>
      <c r="LX285" s="41"/>
      <c r="LY285" s="41"/>
      <c r="LZ285" s="41"/>
      <c r="MA285" s="41"/>
      <c r="MB285" s="41"/>
      <c r="MC285" s="41"/>
      <c r="MD285" s="41"/>
      <c r="ME285" s="41"/>
      <c r="MF285" s="41"/>
      <c r="MG285" s="41"/>
      <c r="MH285" s="41"/>
      <c r="MI285" s="41"/>
      <c r="MJ285" s="41"/>
      <c r="MK285" s="41"/>
      <c r="ML285" s="41"/>
      <c r="MM285" s="41"/>
      <c r="MN285" s="41"/>
      <c r="MO285" s="41"/>
      <c r="MP285" s="41"/>
      <c r="MQ285" s="41"/>
      <c r="MR285" s="41"/>
      <c r="MS285" s="41"/>
      <c r="MT285" s="41"/>
      <c r="MU285" s="41"/>
      <c r="MV285" s="41"/>
      <c r="MW285" s="41"/>
      <c r="MX285" s="41"/>
      <c r="MY285" s="41"/>
      <c r="MZ285" s="41"/>
      <c r="NA285" s="41"/>
      <c r="NB285" s="41"/>
      <c r="NC285" s="41"/>
      <c r="ND285" s="41"/>
      <c r="NE285" s="41"/>
      <c r="NF285" s="41"/>
      <c r="NG285" s="41"/>
      <c r="NH285" s="41"/>
      <c r="NI285" s="41"/>
      <c r="NJ285" s="41"/>
      <c r="NK285" s="41"/>
      <c r="NL285" s="41"/>
      <c r="NM285" s="41"/>
      <c r="NN285" s="41"/>
      <c r="NO285" s="41"/>
      <c r="NP285" s="41"/>
      <c r="NQ285" s="41"/>
      <c r="NR285" s="41"/>
      <c r="NS285" s="41"/>
      <c r="NT285" s="41"/>
      <c r="NU285" s="41"/>
      <c r="NV285" s="41"/>
      <c r="NW285" s="41"/>
      <c r="NX285" s="41"/>
      <c r="NY285" s="41"/>
      <c r="NZ285" s="41"/>
      <c r="OA285" s="41"/>
      <c r="OB285" s="41"/>
      <c r="OC285" s="41"/>
      <c r="OD285" s="41"/>
      <c r="OE285" s="41"/>
      <c r="OF285" s="41"/>
      <c r="OG285" s="41"/>
    </row>
    <row r="286" spans="1:397" s="42" customFormat="1" ht="29.25" x14ac:dyDescent="0.25">
      <c r="A286" s="91">
        <v>1</v>
      </c>
      <c r="B286" s="91">
        <v>1</v>
      </c>
      <c r="C286" s="1990" t="s">
        <v>507</v>
      </c>
      <c r="D286" s="2018"/>
      <c r="E286" s="1887"/>
      <c r="F286" s="1887"/>
      <c r="G286" s="1887"/>
      <c r="H286" s="1888"/>
      <c r="I286" s="2032"/>
      <c r="J286" s="2047"/>
      <c r="K286" s="1887"/>
      <c r="L286" s="1887"/>
      <c r="M286" s="1888"/>
      <c r="N286" s="1889"/>
      <c r="O286" s="10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F286" s="41"/>
      <c r="AG286" s="41"/>
      <c r="AH286" s="41"/>
      <c r="AI286" s="41"/>
      <c r="AJ286" s="41"/>
      <c r="AK286" s="41"/>
      <c r="AL286" s="41"/>
      <c r="AM286" s="41"/>
      <c r="AN286" s="41"/>
      <c r="AO286" s="41"/>
      <c r="AP286" s="41"/>
      <c r="AQ286" s="41"/>
      <c r="AR286" s="41"/>
      <c r="AS286" s="41"/>
      <c r="AT286" s="41"/>
      <c r="AU286" s="41"/>
      <c r="AV286" s="41"/>
      <c r="AW286" s="41"/>
      <c r="AX286" s="41"/>
      <c r="AY286" s="41"/>
      <c r="AZ286" s="41"/>
      <c r="BA286" s="41"/>
      <c r="BB286" s="41"/>
      <c r="BC286" s="41"/>
      <c r="BD286" s="41"/>
      <c r="BE286" s="41"/>
      <c r="BF286" s="41"/>
      <c r="BG286" s="41"/>
      <c r="BH286" s="41"/>
      <c r="BI286" s="41"/>
      <c r="BJ286" s="41"/>
      <c r="BK286" s="41"/>
      <c r="BL286" s="41"/>
      <c r="BM286" s="41"/>
      <c r="BN286" s="41"/>
      <c r="BO286" s="41"/>
      <c r="BP286" s="41"/>
      <c r="BQ286" s="41"/>
      <c r="BR286" s="41"/>
      <c r="BS286" s="41"/>
      <c r="BT286" s="41"/>
      <c r="BU286" s="41"/>
      <c r="BV286" s="41"/>
      <c r="BW286" s="41"/>
      <c r="BX286" s="41"/>
      <c r="BY286" s="41"/>
      <c r="BZ286" s="41"/>
      <c r="CA286" s="41"/>
      <c r="CB286" s="41"/>
      <c r="CC286" s="41"/>
      <c r="CD286" s="41"/>
      <c r="CE286" s="41"/>
      <c r="CF286" s="41"/>
      <c r="CG286" s="41"/>
      <c r="CH286" s="41"/>
      <c r="CI286" s="41"/>
      <c r="CJ286" s="41"/>
      <c r="CK286" s="41"/>
      <c r="CL286" s="41"/>
      <c r="CM286" s="41"/>
      <c r="CN286" s="41"/>
      <c r="CO286" s="41"/>
      <c r="CP286" s="41"/>
      <c r="CQ286" s="41"/>
      <c r="CR286" s="41"/>
      <c r="CS286" s="41"/>
      <c r="CT286" s="41"/>
      <c r="CU286" s="41"/>
      <c r="CV286" s="41"/>
      <c r="CW286" s="41"/>
      <c r="CX286" s="41"/>
      <c r="CY286" s="41"/>
      <c r="CZ286" s="41"/>
      <c r="DA286" s="41"/>
      <c r="DB286" s="41"/>
      <c r="DC286" s="41"/>
      <c r="DD286" s="41"/>
      <c r="DE286" s="41"/>
      <c r="DF286" s="41"/>
      <c r="DG286" s="41"/>
      <c r="DH286" s="41"/>
      <c r="DI286" s="41"/>
      <c r="DJ286" s="41"/>
      <c r="DK286" s="41"/>
      <c r="DL286" s="41"/>
      <c r="DM286" s="41"/>
      <c r="DN286" s="41"/>
      <c r="DO286" s="41"/>
      <c r="DP286" s="41"/>
      <c r="DQ286" s="41"/>
      <c r="DR286" s="41"/>
      <c r="DS286" s="41"/>
      <c r="DT286" s="41"/>
      <c r="DU286" s="41"/>
      <c r="DV286" s="41"/>
      <c r="DW286" s="41"/>
      <c r="DX286" s="41"/>
      <c r="DY286" s="41"/>
      <c r="DZ286" s="41"/>
      <c r="EA286" s="41"/>
      <c r="EB286" s="41"/>
      <c r="EC286" s="41"/>
      <c r="ED286" s="41"/>
      <c r="EE286" s="41"/>
      <c r="EF286" s="41"/>
      <c r="EG286" s="41"/>
      <c r="EH286" s="41"/>
      <c r="EI286" s="41"/>
      <c r="EJ286" s="41"/>
      <c r="EK286" s="41"/>
      <c r="EL286" s="41"/>
      <c r="EM286" s="41"/>
      <c r="EN286" s="41"/>
      <c r="EO286" s="41"/>
      <c r="EP286" s="41"/>
      <c r="EQ286" s="41"/>
      <c r="ER286" s="41"/>
      <c r="ES286" s="41"/>
      <c r="ET286" s="41"/>
      <c r="EU286" s="41"/>
      <c r="EV286" s="41"/>
      <c r="EW286" s="41"/>
      <c r="EX286" s="41"/>
      <c r="EY286" s="41"/>
      <c r="EZ286" s="41"/>
      <c r="FA286" s="41"/>
      <c r="FB286" s="41"/>
      <c r="FC286" s="41"/>
      <c r="FD286" s="41"/>
      <c r="FE286" s="41"/>
      <c r="FF286" s="41"/>
      <c r="FG286" s="41"/>
      <c r="FH286" s="41"/>
      <c r="FI286" s="41"/>
      <c r="FJ286" s="41"/>
      <c r="FK286" s="41"/>
      <c r="FL286" s="41"/>
      <c r="FM286" s="41"/>
      <c r="FN286" s="41"/>
      <c r="FO286" s="41"/>
      <c r="FP286" s="41"/>
      <c r="FQ286" s="41"/>
      <c r="FR286" s="41"/>
      <c r="FS286" s="41"/>
      <c r="FT286" s="41"/>
      <c r="FU286" s="41"/>
      <c r="FV286" s="41"/>
      <c r="FW286" s="41"/>
      <c r="FX286" s="41"/>
      <c r="FY286" s="41"/>
      <c r="FZ286" s="41"/>
      <c r="GA286" s="41"/>
      <c r="GB286" s="41"/>
      <c r="GC286" s="41"/>
      <c r="GD286" s="41"/>
      <c r="GE286" s="41"/>
      <c r="GF286" s="41"/>
      <c r="GG286" s="41"/>
      <c r="GH286" s="41"/>
      <c r="GI286" s="41"/>
      <c r="GJ286" s="41"/>
      <c r="GK286" s="41"/>
      <c r="GL286" s="41"/>
      <c r="GM286" s="41"/>
      <c r="GN286" s="41"/>
      <c r="GO286" s="41"/>
      <c r="GP286" s="41"/>
      <c r="GQ286" s="41"/>
      <c r="GR286" s="41"/>
      <c r="GS286" s="41"/>
      <c r="GT286" s="41"/>
      <c r="GU286" s="41"/>
      <c r="GV286" s="41"/>
      <c r="GW286" s="41"/>
      <c r="GX286" s="41"/>
      <c r="GY286" s="41"/>
      <c r="GZ286" s="41"/>
      <c r="HA286" s="41"/>
      <c r="HB286" s="41"/>
      <c r="HC286" s="41"/>
      <c r="HD286" s="41"/>
      <c r="HE286" s="41"/>
      <c r="HF286" s="41"/>
      <c r="HG286" s="41"/>
      <c r="HH286" s="41"/>
      <c r="HI286" s="41"/>
      <c r="HJ286" s="41"/>
      <c r="HK286" s="41"/>
      <c r="HL286" s="41"/>
      <c r="HM286" s="41"/>
      <c r="HN286" s="41"/>
      <c r="HO286" s="41"/>
      <c r="HP286" s="41"/>
      <c r="HQ286" s="41"/>
      <c r="HR286" s="41"/>
      <c r="HS286" s="41"/>
      <c r="HT286" s="41"/>
      <c r="HU286" s="41"/>
      <c r="HV286" s="41"/>
      <c r="HW286" s="41"/>
      <c r="HX286" s="41"/>
      <c r="HY286" s="41"/>
      <c r="HZ286" s="41"/>
      <c r="IA286" s="41"/>
      <c r="IB286" s="41"/>
      <c r="IC286" s="41"/>
      <c r="ID286" s="41"/>
      <c r="IE286" s="41"/>
      <c r="IF286" s="41"/>
      <c r="IG286" s="41"/>
      <c r="IH286" s="41"/>
      <c r="II286" s="41"/>
      <c r="IJ286" s="41"/>
      <c r="IK286" s="41"/>
      <c r="IL286" s="41"/>
      <c r="IM286" s="41"/>
      <c r="IN286" s="41"/>
      <c r="IO286" s="41"/>
      <c r="IP286" s="41"/>
      <c r="IQ286" s="41"/>
      <c r="IR286" s="41"/>
      <c r="IS286" s="41"/>
      <c r="IT286" s="41"/>
      <c r="IU286" s="41"/>
      <c r="IV286" s="41"/>
      <c r="IW286" s="41"/>
      <c r="IX286" s="41"/>
      <c r="IY286" s="41"/>
      <c r="IZ286" s="41"/>
      <c r="JA286" s="41"/>
      <c r="JB286" s="41"/>
      <c r="JC286" s="41"/>
      <c r="JD286" s="41"/>
      <c r="JE286" s="41"/>
      <c r="JF286" s="41"/>
      <c r="JG286" s="41"/>
      <c r="JH286" s="41"/>
      <c r="JI286" s="41"/>
      <c r="JJ286" s="41"/>
      <c r="JK286" s="41"/>
      <c r="JL286" s="41"/>
      <c r="JM286" s="41"/>
      <c r="JN286" s="41"/>
      <c r="JO286" s="41"/>
      <c r="JP286" s="41"/>
      <c r="JQ286" s="41"/>
      <c r="JR286" s="41"/>
      <c r="JS286" s="41"/>
      <c r="JT286" s="41"/>
      <c r="JU286" s="41"/>
      <c r="JV286" s="41"/>
      <c r="JW286" s="41"/>
      <c r="JX286" s="41"/>
      <c r="JY286" s="41"/>
      <c r="JZ286" s="41"/>
      <c r="KA286" s="41"/>
      <c r="KB286" s="41"/>
      <c r="KC286" s="41"/>
      <c r="KD286" s="41"/>
      <c r="KE286" s="41"/>
      <c r="KF286" s="41"/>
      <c r="KG286" s="41"/>
      <c r="KH286" s="41"/>
      <c r="KI286" s="41"/>
      <c r="KJ286" s="41"/>
      <c r="KK286" s="41"/>
      <c r="KL286" s="41"/>
      <c r="KM286" s="41"/>
      <c r="KN286" s="41"/>
      <c r="KO286" s="41"/>
      <c r="KP286" s="41"/>
      <c r="KQ286" s="41"/>
      <c r="KR286" s="41"/>
      <c r="KS286" s="41"/>
      <c r="KT286" s="41"/>
      <c r="KU286" s="41"/>
      <c r="KV286" s="41"/>
      <c r="KW286" s="41"/>
      <c r="KX286" s="41"/>
      <c r="KY286" s="41"/>
      <c r="KZ286" s="41"/>
      <c r="LA286" s="41"/>
      <c r="LB286" s="41"/>
      <c r="LC286" s="41"/>
      <c r="LD286" s="41"/>
      <c r="LE286" s="41"/>
      <c r="LF286" s="41"/>
      <c r="LG286" s="41"/>
      <c r="LH286" s="41"/>
      <c r="LI286" s="41"/>
      <c r="LJ286" s="41"/>
      <c r="LK286" s="41"/>
      <c r="LL286" s="41"/>
      <c r="LM286" s="41"/>
      <c r="LN286" s="41"/>
      <c r="LO286" s="41"/>
      <c r="LP286" s="41"/>
      <c r="LQ286" s="41"/>
      <c r="LR286" s="41"/>
      <c r="LS286" s="41"/>
      <c r="LT286" s="41"/>
      <c r="LU286" s="41"/>
      <c r="LV286" s="41"/>
      <c r="LW286" s="41"/>
      <c r="LX286" s="41"/>
      <c r="LY286" s="41"/>
      <c r="LZ286" s="41"/>
      <c r="MA286" s="41"/>
      <c r="MB286" s="41"/>
      <c r="MC286" s="41"/>
      <c r="MD286" s="41"/>
      <c r="ME286" s="41"/>
      <c r="MF286" s="41"/>
      <c r="MG286" s="41"/>
      <c r="MH286" s="41"/>
      <c r="MI286" s="41"/>
      <c r="MJ286" s="41"/>
      <c r="MK286" s="41"/>
      <c r="ML286" s="41"/>
      <c r="MM286" s="41"/>
      <c r="MN286" s="41"/>
      <c r="MO286" s="41"/>
      <c r="MP286" s="41"/>
      <c r="MQ286" s="41"/>
      <c r="MR286" s="41"/>
      <c r="MS286" s="41"/>
      <c r="MT286" s="41"/>
      <c r="MU286" s="41"/>
      <c r="MV286" s="41"/>
      <c r="MW286" s="41"/>
      <c r="MX286" s="41"/>
      <c r="MY286" s="41"/>
      <c r="MZ286" s="41"/>
      <c r="NA286" s="41"/>
      <c r="NB286" s="41"/>
      <c r="NC286" s="41"/>
      <c r="ND286" s="41"/>
      <c r="NE286" s="41"/>
      <c r="NF286" s="41"/>
      <c r="NG286" s="41"/>
      <c r="NH286" s="41"/>
      <c r="NI286" s="41"/>
      <c r="NJ286" s="41"/>
      <c r="NK286" s="41"/>
      <c r="NL286" s="41"/>
      <c r="NM286" s="41"/>
      <c r="NN286" s="41"/>
      <c r="NO286" s="41"/>
      <c r="NP286" s="41"/>
      <c r="NQ286" s="41"/>
      <c r="NR286" s="41"/>
      <c r="NS286" s="41"/>
      <c r="NT286" s="41"/>
      <c r="NU286" s="41"/>
      <c r="NV286" s="41"/>
      <c r="NW286" s="41"/>
      <c r="NX286" s="41"/>
      <c r="NY286" s="41"/>
      <c r="NZ286" s="41"/>
      <c r="OA286" s="41"/>
      <c r="OB286" s="41"/>
      <c r="OC286" s="41"/>
      <c r="OD286" s="41"/>
      <c r="OE286" s="41"/>
      <c r="OF286" s="41"/>
      <c r="OG286" s="41"/>
    </row>
    <row r="287" spans="1:397" s="42" customFormat="1" ht="15.75" x14ac:dyDescent="0.25">
      <c r="A287" s="91">
        <v>1</v>
      </c>
      <c r="B287" s="91">
        <v>1</v>
      </c>
      <c r="C287" s="1971" t="s">
        <v>163</v>
      </c>
      <c r="D287" s="2014"/>
      <c r="E287" s="1891">
        <f>SUM(E288:E297)</f>
        <v>300</v>
      </c>
      <c r="F287" s="1891">
        <f t="shared" ref="F287:G287" si="126">SUM(F288:F297)</f>
        <v>98</v>
      </c>
      <c r="G287" s="1891">
        <f t="shared" si="126"/>
        <v>77</v>
      </c>
      <c r="H287" s="1891"/>
      <c r="I287" s="2033">
        <f t="shared" ref="I287:K287" si="127">SUM(I288:I297)</f>
        <v>670747.19999999995</v>
      </c>
      <c r="J287" s="2033">
        <f t="shared" si="127"/>
        <v>223582.40000000002</v>
      </c>
      <c r="K287" s="1891">
        <f t="shared" si="127"/>
        <v>175532.46000000002</v>
      </c>
      <c r="L287" s="1891">
        <f>SUM(L288:L297)</f>
        <v>-48049.939999999995</v>
      </c>
      <c r="M287" s="1888">
        <f t="shared" si="113"/>
        <v>78.509068692347881</v>
      </c>
      <c r="N287" s="1890">
        <f t="shared" si="114"/>
        <v>26.169689564115966</v>
      </c>
      <c r="O287" s="10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F287" s="41"/>
      <c r="AG287" s="41"/>
      <c r="AH287" s="41"/>
      <c r="AI287" s="41"/>
      <c r="AJ287" s="41"/>
      <c r="AK287" s="41"/>
      <c r="AL287" s="41"/>
      <c r="AM287" s="41"/>
      <c r="AN287" s="41"/>
      <c r="AO287" s="41"/>
      <c r="AP287" s="41"/>
      <c r="AQ287" s="41"/>
      <c r="AR287" s="41"/>
      <c r="AS287" s="41"/>
      <c r="AT287" s="41"/>
      <c r="AU287" s="41"/>
      <c r="AV287" s="41"/>
      <c r="AW287" s="41"/>
      <c r="AX287" s="41"/>
      <c r="AY287" s="41"/>
      <c r="AZ287" s="41"/>
      <c r="BA287" s="41"/>
      <c r="BB287" s="41"/>
      <c r="BC287" s="41"/>
      <c r="BD287" s="41"/>
      <c r="BE287" s="41"/>
      <c r="BF287" s="41"/>
      <c r="BG287" s="41"/>
      <c r="BH287" s="41"/>
      <c r="BI287" s="41"/>
      <c r="BJ287" s="41"/>
      <c r="BK287" s="41"/>
      <c r="BL287" s="41"/>
      <c r="BM287" s="41"/>
      <c r="BN287" s="41"/>
      <c r="BO287" s="41"/>
      <c r="BP287" s="41"/>
      <c r="BQ287" s="41"/>
      <c r="BR287" s="41"/>
      <c r="BS287" s="41"/>
      <c r="BT287" s="41"/>
      <c r="BU287" s="41"/>
      <c r="BV287" s="41"/>
      <c r="BW287" s="41"/>
      <c r="BX287" s="41"/>
      <c r="BY287" s="41"/>
      <c r="BZ287" s="41"/>
      <c r="CA287" s="41"/>
      <c r="CB287" s="41"/>
      <c r="CC287" s="41"/>
      <c r="CD287" s="41"/>
      <c r="CE287" s="41"/>
      <c r="CF287" s="41"/>
      <c r="CG287" s="41"/>
      <c r="CH287" s="41"/>
      <c r="CI287" s="41"/>
      <c r="CJ287" s="41"/>
      <c r="CK287" s="41"/>
      <c r="CL287" s="41"/>
      <c r="CM287" s="41"/>
      <c r="CN287" s="41"/>
      <c r="CO287" s="41"/>
      <c r="CP287" s="41"/>
      <c r="CQ287" s="41"/>
      <c r="CR287" s="41"/>
      <c r="CS287" s="41"/>
      <c r="CT287" s="41"/>
      <c r="CU287" s="41"/>
      <c r="CV287" s="41"/>
      <c r="CW287" s="41"/>
      <c r="CX287" s="41"/>
      <c r="CY287" s="41"/>
      <c r="CZ287" s="41"/>
      <c r="DA287" s="41"/>
      <c r="DB287" s="41"/>
      <c r="DC287" s="41"/>
      <c r="DD287" s="41"/>
      <c r="DE287" s="41"/>
      <c r="DF287" s="41"/>
      <c r="DG287" s="41"/>
      <c r="DH287" s="41"/>
      <c r="DI287" s="41"/>
      <c r="DJ287" s="41"/>
      <c r="DK287" s="41"/>
      <c r="DL287" s="41"/>
      <c r="DM287" s="41"/>
      <c r="DN287" s="41"/>
      <c r="DO287" s="41"/>
      <c r="DP287" s="41"/>
      <c r="DQ287" s="41"/>
      <c r="DR287" s="41"/>
      <c r="DS287" s="41"/>
      <c r="DT287" s="41"/>
      <c r="DU287" s="41"/>
      <c r="DV287" s="41"/>
      <c r="DW287" s="41"/>
      <c r="DX287" s="41"/>
      <c r="DY287" s="41"/>
      <c r="DZ287" s="41"/>
      <c r="EA287" s="41"/>
      <c r="EB287" s="41"/>
      <c r="EC287" s="41"/>
      <c r="ED287" s="41"/>
      <c r="EE287" s="41"/>
      <c r="EF287" s="41"/>
      <c r="EG287" s="41"/>
      <c r="EH287" s="41"/>
      <c r="EI287" s="41"/>
      <c r="EJ287" s="41"/>
      <c r="EK287" s="41"/>
      <c r="EL287" s="41"/>
      <c r="EM287" s="41"/>
      <c r="EN287" s="41"/>
      <c r="EO287" s="41"/>
      <c r="EP287" s="41"/>
      <c r="EQ287" s="41"/>
      <c r="ER287" s="41"/>
      <c r="ES287" s="41"/>
      <c r="ET287" s="41"/>
      <c r="EU287" s="41"/>
      <c r="EV287" s="41"/>
      <c r="EW287" s="41"/>
      <c r="EX287" s="41"/>
      <c r="EY287" s="41"/>
      <c r="EZ287" s="41"/>
      <c r="FA287" s="41"/>
      <c r="FB287" s="41"/>
      <c r="FC287" s="41"/>
      <c r="FD287" s="41"/>
      <c r="FE287" s="41"/>
      <c r="FF287" s="41"/>
      <c r="FG287" s="41"/>
      <c r="FH287" s="41"/>
      <c r="FI287" s="41"/>
      <c r="FJ287" s="41"/>
      <c r="FK287" s="41"/>
      <c r="FL287" s="41"/>
      <c r="FM287" s="41"/>
      <c r="FN287" s="41"/>
      <c r="FO287" s="41"/>
      <c r="FP287" s="41"/>
      <c r="FQ287" s="41"/>
      <c r="FR287" s="41"/>
      <c r="FS287" s="41"/>
      <c r="FT287" s="41"/>
      <c r="FU287" s="41"/>
      <c r="FV287" s="41"/>
      <c r="FW287" s="41"/>
      <c r="FX287" s="41"/>
      <c r="FY287" s="41"/>
      <c r="FZ287" s="41"/>
      <c r="GA287" s="41"/>
      <c r="GB287" s="41"/>
      <c r="GC287" s="41"/>
      <c r="GD287" s="41"/>
      <c r="GE287" s="41"/>
      <c r="GF287" s="41"/>
      <c r="GG287" s="41"/>
      <c r="GH287" s="41"/>
      <c r="GI287" s="41"/>
      <c r="GJ287" s="41"/>
      <c r="GK287" s="41"/>
      <c r="GL287" s="41"/>
      <c r="GM287" s="41"/>
      <c r="GN287" s="41"/>
      <c r="GO287" s="41"/>
      <c r="GP287" s="41"/>
      <c r="GQ287" s="41"/>
      <c r="GR287" s="41"/>
      <c r="GS287" s="41"/>
      <c r="GT287" s="41"/>
      <c r="GU287" s="41"/>
      <c r="GV287" s="41"/>
      <c r="GW287" s="41"/>
      <c r="GX287" s="41"/>
      <c r="GY287" s="41"/>
      <c r="GZ287" s="41"/>
      <c r="HA287" s="41"/>
      <c r="HB287" s="41"/>
      <c r="HC287" s="41"/>
      <c r="HD287" s="41"/>
      <c r="HE287" s="41"/>
      <c r="HF287" s="41"/>
      <c r="HG287" s="41"/>
      <c r="HH287" s="41"/>
      <c r="HI287" s="41"/>
      <c r="HJ287" s="41"/>
      <c r="HK287" s="41"/>
      <c r="HL287" s="41"/>
      <c r="HM287" s="41"/>
      <c r="HN287" s="41"/>
      <c r="HO287" s="41"/>
      <c r="HP287" s="41"/>
      <c r="HQ287" s="41"/>
      <c r="HR287" s="41"/>
      <c r="HS287" s="41"/>
      <c r="HT287" s="41"/>
      <c r="HU287" s="41"/>
      <c r="HV287" s="41"/>
      <c r="HW287" s="41"/>
      <c r="HX287" s="41"/>
      <c r="HY287" s="41"/>
      <c r="HZ287" s="41"/>
      <c r="IA287" s="41"/>
      <c r="IB287" s="41"/>
      <c r="IC287" s="41"/>
      <c r="ID287" s="41"/>
      <c r="IE287" s="41"/>
      <c r="IF287" s="41"/>
      <c r="IG287" s="41"/>
      <c r="IH287" s="41"/>
      <c r="II287" s="41"/>
      <c r="IJ287" s="41"/>
      <c r="IK287" s="41"/>
      <c r="IL287" s="41"/>
      <c r="IM287" s="41"/>
      <c r="IN287" s="41"/>
      <c r="IO287" s="41"/>
      <c r="IP287" s="41"/>
      <c r="IQ287" s="41"/>
      <c r="IR287" s="41"/>
      <c r="IS287" s="41"/>
      <c r="IT287" s="41"/>
      <c r="IU287" s="41"/>
      <c r="IV287" s="41"/>
      <c r="IW287" s="41"/>
      <c r="IX287" s="41"/>
      <c r="IY287" s="41"/>
      <c r="IZ287" s="41"/>
      <c r="JA287" s="41"/>
      <c r="JB287" s="41"/>
      <c r="JC287" s="41"/>
      <c r="JD287" s="41"/>
      <c r="JE287" s="41"/>
      <c r="JF287" s="41"/>
      <c r="JG287" s="41"/>
      <c r="JH287" s="41"/>
      <c r="JI287" s="41"/>
      <c r="JJ287" s="41"/>
      <c r="JK287" s="41"/>
      <c r="JL287" s="41"/>
      <c r="JM287" s="41"/>
      <c r="JN287" s="41"/>
      <c r="JO287" s="41"/>
      <c r="JP287" s="41"/>
      <c r="JQ287" s="41"/>
      <c r="JR287" s="41"/>
      <c r="JS287" s="41"/>
      <c r="JT287" s="41"/>
      <c r="JU287" s="41"/>
      <c r="JV287" s="41"/>
      <c r="JW287" s="41"/>
      <c r="JX287" s="41"/>
      <c r="JY287" s="41"/>
      <c r="JZ287" s="41"/>
      <c r="KA287" s="41"/>
      <c r="KB287" s="41"/>
      <c r="KC287" s="41"/>
      <c r="KD287" s="41"/>
      <c r="KE287" s="41"/>
      <c r="KF287" s="41"/>
      <c r="KG287" s="41"/>
      <c r="KH287" s="41"/>
      <c r="KI287" s="41"/>
      <c r="KJ287" s="41"/>
      <c r="KK287" s="41"/>
      <c r="KL287" s="41"/>
      <c r="KM287" s="41"/>
      <c r="KN287" s="41"/>
      <c r="KO287" s="41"/>
      <c r="KP287" s="41"/>
      <c r="KQ287" s="41"/>
      <c r="KR287" s="41"/>
      <c r="KS287" s="41"/>
      <c r="KT287" s="41"/>
      <c r="KU287" s="41"/>
      <c r="KV287" s="41"/>
      <c r="KW287" s="41"/>
      <c r="KX287" s="41"/>
      <c r="KY287" s="41"/>
      <c r="KZ287" s="41"/>
      <c r="LA287" s="41"/>
      <c r="LB287" s="41"/>
      <c r="LC287" s="41"/>
      <c r="LD287" s="41"/>
      <c r="LE287" s="41"/>
      <c r="LF287" s="41"/>
      <c r="LG287" s="41"/>
      <c r="LH287" s="41"/>
      <c r="LI287" s="41"/>
      <c r="LJ287" s="41"/>
      <c r="LK287" s="41"/>
      <c r="LL287" s="41"/>
      <c r="LM287" s="41"/>
      <c r="LN287" s="41"/>
      <c r="LO287" s="41"/>
      <c r="LP287" s="41"/>
      <c r="LQ287" s="41"/>
      <c r="LR287" s="41"/>
      <c r="LS287" s="41"/>
      <c r="LT287" s="41"/>
      <c r="LU287" s="41"/>
      <c r="LV287" s="41"/>
      <c r="LW287" s="41"/>
      <c r="LX287" s="41"/>
      <c r="LY287" s="41"/>
      <c r="LZ287" s="41"/>
      <c r="MA287" s="41"/>
      <c r="MB287" s="41"/>
      <c r="MC287" s="41"/>
      <c r="MD287" s="41"/>
      <c r="ME287" s="41"/>
      <c r="MF287" s="41"/>
      <c r="MG287" s="41"/>
      <c r="MH287" s="41"/>
      <c r="MI287" s="41"/>
      <c r="MJ287" s="41"/>
      <c r="MK287" s="41"/>
      <c r="ML287" s="41"/>
      <c r="MM287" s="41"/>
      <c r="MN287" s="41"/>
      <c r="MO287" s="41"/>
      <c r="MP287" s="41"/>
      <c r="MQ287" s="41"/>
      <c r="MR287" s="41"/>
      <c r="MS287" s="41"/>
      <c r="MT287" s="41"/>
      <c r="MU287" s="41"/>
      <c r="MV287" s="41"/>
      <c r="MW287" s="41"/>
      <c r="MX287" s="41"/>
      <c r="MY287" s="41"/>
      <c r="MZ287" s="41"/>
      <c r="NA287" s="41"/>
      <c r="NB287" s="41"/>
      <c r="NC287" s="41"/>
      <c r="ND287" s="41"/>
      <c r="NE287" s="41"/>
      <c r="NF287" s="41"/>
      <c r="NG287" s="41"/>
      <c r="NH287" s="41"/>
      <c r="NI287" s="41"/>
      <c r="NJ287" s="41"/>
      <c r="NK287" s="41"/>
      <c r="NL287" s="41"/>
      <c r="NM287" s="41"/>
      <c r="NN287" s="41"/>
      <c r="NO287" s="41"/>
      <c r="NP287" s="41"/>
      <c r="NQ287" s="41"/>
      <c r="NR287" s="41"/>
      <c r="NS287" s="41"/>
      <c r="NT287" s="41"/>
      <c r="NU287" s="41"/>
      <c r="NV287" s="41"/>
      <c r="NW287" s="41"/>
      <c r="NX287" s="41"/>
      <c r="NY287" s="41"/>
      <c r="NZ287" s="41"/>
      <c r="OA287" s="41"/>
      <c r="OB287" s="41"/>
      <c r="OC287" s="41"/>
      <c r="OD287" s="41"/>
      <c r="OE287" s="41"/>
      <c r="OF287" s="41"/>
      <c r="OG287" s="41"/>
    </row>
    <row r="288" spans="1:397" s="42" customFormat="1" ht="15.75" x14ac:dyDescent="0.25">
      <c r="A288" s="91">
        <v>1</v>
      </c>
      <c r="B288" s="91">
        <v>1</v>
      </c>
      <c r="C288" s="1957" t="s">
        <v>82</v>
      </c>
      <c r="D288" s="1999">
        <v>1054.75</v>
      </c>
      <c r="E288" s="1887">
        <f>'1 уровень'!E1661</f>
        <v>15</v>
      </c>
      <c r="F288" s="1887">
        <f>'1 уровень'!F1661</f>
        <v>5</v>
      </c>
      <c r="G288" s="1887">
        <f>'1 уровень'!G1661</f>
        <v>7</v>
      </c>
      <c r="H288" s="1888">
        <f>G288/F288*100</f>
        <v>140</v>
      </c>
      <c r="I288" s="2032">
        <f t="shared" ref="I288:I297" si="128">D288*E288</f>
        <v>15821.25</v>
      </c>
      <c r="J288" s="2047">
        <f t="shared" ref="J288:J297" si="129">I288/12*$B$5</f>
        <v>5273.75</v>
      </c>
      <c r="K288" s="1887">
        <v>7383.25</v>
      </c>
      <c r="L288" s="1887">
        <f t="shared" ref="L288:L297" si="130">K288-J288</f>
        <v>2109.5</v>
      </c>
      <c r="M288" s="1888">
        <f t="shared" si="113"/>
        <v>140</v>
      </c>
      <c r="N288" s="1889">
        <f t="shared" si="114"/>
        <v>46.666666666666664</v>
      </c>
      <c r="O288" s="10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F288" s="41"/>
      <c r="AG288" s="41"/>
      <c r="AH288" s="41"/>
      <c r="AI288" s="41"/>
      <c r="AJ288" s="41"/>
      <c r="AK288" s="41"/>
      <c r="AL288" s="41"/>
      <c r="AM288" s="41"/>
      <c r="AN288" s="41"/>
      <c r="AO288" s="41"/>
      <c r="AP288" s="41"/>
      <c r="AQ288" s="41"/>
      <c r="AR288" s="41"/>
      <c r="AS288" s="41"/>
      <c r="AT288" s="41"/>
      <c r="AU288" s="41"/>
      <c r="AV288" s="41"/>
      <c r="AW288" s="41"/>
      <c r="AX288" s="41"/>
      <c r="AY288" s="41"/>
      <c r="AZ288" s="41"/>
      <c r="BA288" s="41"/>
      <c r="BB288" s="41"/>
      <c r="BC288" s="41"/>
      <c r="BD288" s="41"/>
      <c r="BE288" s="41"/>
      <c r="BF288" s="41"/>
      <c r="BG288" s="41"/>
      <c r="BH288" s="41"/>
      <c r="BI288" s="41"/>
      <c r="BJ288" s="41"/>
      <c r="BK288" s="41"/>
      <c r="BL288" s="41"/>
      <c r="BM288" s="41"/>
      <c r="BN288" s="41"/>
      <c r="BO288" s="41"/>
      <c r="BP288" s="41"/>
      <c r="BQ288" s="41"/>
      <c r="BR288" s="41"/>
      <c r="BS288" s="41"/>
      <c r="BT288" s="41"/>
      <c r="BU288" s="41"/>
      <c r="BV288" s="41"/>
      <c r="BW288" s="41"/>
      <c r="BX288" s="41"/>
      <c r="BY288" s="41"/>
      <c r="BZ288" s="41"/>
      <c r="CA288" s="41"/>
      <c r="CB288" s="41"/>
      <c r="CC288" s="41"/>
      <c r="CD288" s="41"/>
      <c r="CE288" s="41"/>
      <c r="CF288" s="41"/>
      <c r="CG288" s="41"/>
      <c r="CH288" s="41"/>
      <c r="CI288" s="41"/>
      <c r="CJ288" s="41"/>
      <c r="CK288" s="41"/>
      <c r="CL288" s="41"/>
      <c r="CM288" s="41"/>
      <c r="CN288" s="41"/>
      <c r="CO288" s="41"/>
      <c r="CP288" s="41"/>
      <c r="CQ288" s="41"/>
      <c r="CR288" s="41"/>
      <c r="CS288" s="41"/>
      <c r="CT288" s="41"/>
      <c r="CU288" s="41"/>
      <c r="CV288" s="41"/>
      <c r="CW288" s="41"/>
      <c r="CX288" s="41"/>
      <c r="CY288" s="41"/>
      <c r="CZ288" s="41"/>
      <c r="DA288" s="41"/>
      <c r="DB288" s="41"/>
      <c r="DC288" s="41"/>
      <c r="DD288" s="41"/>
      <c r="DE288" s="41"/>
      <c r="DF288" s="41"/>
      <c r="DG288" s="41"/>
      <c r="DH288" s="41"/>
      <c r="DI288" s="41"/>
      <c r="DJ288" s="41"/>
      <c r="DK288" s="41"/>
      <c r="DL288" s="41"/>
      <c r="DM288" s="41"/>
      <c r="DN288" s="41"/>
      <c r="DO288" s="41"/>
      <c r="DP288" s="41"/>
      <c r="DQ288" s="41"/>
      <c r="DR288" s="41"/>
      <c r="DS288" s="41"/>
      <c r="DT288" s="41"/>
      <c r="DU288" s="41"/>
      <c r="DV288" s="41"/>
      <c r="DW288" s="41"/>
      <c r="DX288" s="41"/>
      <c r="DY288" s="41"/>
      <c r="DZ288" s="41"/>
      <c r="EA288" s="41"/>
      <c r="EB288" s="41"/>
      <c r="EC288" s="41"/>
      <c r="ED288" s="41"/>
      <c r="EE288" s="41"/>
      <c r="EF288" s="41"/>
      <c r="EG288" s="41"/>
      <c r="EH288" s="41"/>
      <c r="EI288" s="41"/>
      <c r="EJ288" s="41"/>
      <c r="EK288" s="41"/>
      <c r="EL288" s="41"/>
      <c r="EM288" s="41"/>
      <c r="EN288" s="41"/>
      <c r="EO288" s="41"/>
      <c r="EP288" s="41"/>
      <c r="EQ288" s="41"/>
      <c r="ER288" s="41"/>
      <c r="ES288" s="41"/>
      <c r="ET288" s="41"/>
      <c r="EU288" s="41"/>
      <c r="EV288" s="41"/>
      <c r="EW288" s="41"/>
      <c r="EX288" s="41"/>
      <c r="EY288" s="41"/>
      <c r="EZ288" s="41"/>
      <c r="FA288" s="41"/>
      <c r="FB288" s="41"/>
      <c r="FC288" s="41"/>
      <c r="FD288" s="41"/>
      <c r="FE288" s="41"/>
      <c r="FF288" s="41"/>
      <c r="FG288" s="41"/>
      <c r="FH288" s="41"/>
      <c r="FI288" s="41"/>
      <c r="FJ288" s="41"/>
      <c r="FK288" s="41"/>
      <c r="FL288" s="41"/>
      <c r="FM288" s="41"/>
      <c r="FN288" s="41"/>
      <c r="FO288" s="41"/>
      <c r="FP288" s="41"/>
      <c r="FQ288" s="41"/>
      <c r="FR288" s="41"/>
      <c r="FS288" s="41"/>
      <c r="FT288" s="41"/>
      <c r="FU288" s="41"/>
      <c r="FV288" s="41"/>
      <c r="FW288" s="41"/>
      <c r="FX288" s="41"/>
      <c r="FY288" s="41"/>
      <c r="FZ288" s="41"/>
      <c r="GA288" s="41"/>
      <c r="GB288" s="41"/>
      <c r="GC288" s="41"/>
      <c r="GD288" s="41"/>
      <c r="GE288" s="41"/>
      <c r="GF288" s="41"/>
      <c r="GG288" s="41"/>
      <c r="GH288" s="41"/>
      <c r="GI288" s="41"/>
      <c r="GJ288" s="41"/>
      <c r="GK288" s="41"/>
      <c r="GL288" s="41"/>
      <c r="GM288" s="41"/>
      <c r="GN288" s="41"/>
      <c r="GO288" s="41"/>
      <c r="GP288" s="41"/>
      <c r="GQ288" s="41"/>
      <c r="GR288" s="41"/>
      <c r="GS288" s="41"/>
      <c r="GT288" s="41"/>
      <c r="GU288" s="41"/>
      <c r="GV288" s="41"/>
      <c r="GW288" s="41"/>
      <c r="GX288" s="41"/>
      <c r="GY288" s="41"/>
      <c r="GZ288" s="41"/>
      <c r="HA288" s="41"/>
      <c r="HB288" s="41"/>
      <c r="HC288" s="41"/>
      <c r="HD288" s="41"/>
      <c r="HE288" s="41"/>
      <c r="HF288" s="41"/>
      <c r="HG288" s="41"/>
      <c r="HH288" s="41"/>
      <c r="HI288" s="41"/>
      <c r="HJ288" s="41"/>
      <c r="HK288" s="41"/>
      <c r="HL288" s="41"/>
      <c r="HM288" s="41"/>
      <c r="HN288" s="41"/>
      <c r="HO288" s="41"/>
      <c r="HP288" s="41"/>
      <c r="HQ288" s="41"/>
      <c r="HR288" s="41"/>
      <c r="HS288" s="41"/>
      <c r="HT288" s="41"/>
      <c r="HU288" s="41"/>
      <c r="HV288" s="41"/>
      <c r="HW288" s="41"/>
      <c r="HX288" s="41"/>
      <c r="HY288" s="41"/>
      <c r="HZ288" s="41"/>
      <c r="IA288" s="41"/>
      <c r="IB288" s="41"/>
      <c r="IC288" s="41"/>
      <c r="ID288" s="41"/>
      <c r="IE288" s="41"/>
      <c r="IF288" s="41"/>
      <c r="IG288" s="41"/>
      <c r="IH288" s="41"/>
      <c r="II288" s="41"/>
      <c r="IJ288" s="41"/>
      <c r="IK288" s="41"/>
      <c r="IL288" s="41"/>
      <c r="IM288" s="41"/>
      <c r="IN288" s="41"/>
      <c r="IO288" s="41"/>
      <c r="IP288" s="41"/>
      <c r="IQ288" s="41"/>
      <c r="IR288" s="41"/>
      <c r="IS288" s="41"/>
      <c r="IT288" s="41"/>
      <c r="IU288" s="41"/>
      <c r="IV288" s="41"/>
      <c r="IW288" s="41"/>
      <c r="IX288" s="41"/>
      <c r="IY288" s="41"/>
      <c r="IZ288" s="41"/>
      <c r="JA288" s="41"/>
      <c r="JB288" s="41"/>
      <c r="JC288" s="41"/>
      <c r="JD288" s="41"/>
      <c r="JE288" s="41"/>
      <c r="JF288" s="41"/>
      <c r="JG288" s="41"/>
      <c r="JH288" s="41"/>
      <c r="JI288" s="41"/>
      <c r="JJ288" s="41"/>
      <c r="JK288" s="41"/>
      <c r="JL288" s="41"/>
      <c r="JM288" s="41"/>
      <c r="JN288" s="41"/>
      <c r="JO288" s="41"/>
      <c r="JP288" s="41"/>
      <c r="JQ288" s="41"/>
      <c r="JR288" s="41"/>
      <c r="JS288" s="41"/>
      <c r="JT288" s="41"/>
      <c r="JU288" s="41"/>
      <c r="JV288" s="41"/>
      <c r="JW288" s="41"/>
      <c r="JX288" s="41"/>
      <c r="JY288" s="41"/>
      <c r="JZ288" s="41"/>
      <c r="KA288" s="41"/>
      <c r="KB288" s="41"/>
      <c r="KC288" s="41"/>
      <c r="KD288" s="41"/>
      <c r="KE288" s="41"/>
      <c r="KF288" s="41"/>
      <c r="KG288" s="41"/>
      <c r="KH288" s="41"/>
      <c r="KI288" s="41"/>
      <c r="KJ288" s="41"/>
      <c r="KK288" s="41"/>
      <c r="KL288" s="41"/>
      <c r="KM288" s="41"/>
      <c r="KN288" s="41"/>
      <c r="KO288" s="41"/>
      <c r="KP288" s="41"/>
      <c r="KQ288" s="41"/>
      <c r="KR288" s="41"/>
      <c r="KS288" s="41"/>
      <c r="KT288" s="41"/>
      <c r="KU288" s="41"/>
      <c r="KV288" s="41"/>
      <c r="KW288" s="41"/>
      <c r="KX288" s="41"/>
      <c r="KY288" s="41"/>
      <c r="KZ288" s="41"/>
      <c r="LA288" s="41"/>
      <c r="LB288" s="41"/>
      <c r="LC288" s="41"/>
      <c r="LD288" s="41"/>
      <c r="LE288" s="41"/>
      <c r="LF288" s="41"/>
      <c r="LG288" s="41"/>
      <c r="LH288" s="41"/>
      <c r="LI288" s="41"/>
      <c r="LJ288" s="41"/>
      <c r="LK288" s="41"/>
      <c r="LL288" s="41"/>
      <c r="LM288" s="41"/>
      <c r="LN288" s="41"/>
      <c r="LO288" s="41"/>
      <c r="LP288" s="41"/>
      <c r="LQ288" s="41"/>
      <c r="LR288" s="41"/>
      <c r="LS288" s="41"/>
      <c r="LT288" s="41"/>
      <c r="LU288" s="41"/>
      <c r="LV288" s="41"/>
      <c r="LW288" s="41"/>
      <c r="LX288" s="41"/>
      <c r="LY288" s="41"/>
      <c r="LZ288" s="41"/>
      <c r="MA288" s="41"/>
      <c r="MB288" s="41"/>
      <c r="MC288" s="41"/>
      <c r="MD288" s="41"/>
      <c r="ME288" s="41"/>
      <c r="MF288" s="41"/>
      <c r="MG288" s="41"/>
      <c r="MH288" s="41"/>
      <c r="MI288" s="41"/>
      <c r="MJ288" s="41"/>
      <c r="MK288" s="41"/>
      <c r="ML288" s="41"/>
      <c r="MM288" s="41"/>
      <c r="MN288" s="41"/>
      <c r="MO288" s="41"/>
      <c r="MP288" s="41"/>
      <c r="MQ288" s="41"/>
      <c r="MR288" s="41"/>
      <c r="MS288" s="41"/>
      <c r="MT288" s="41"/>
      <c r="MU288" s="41"/>
      <c r="MV288" s="41"/>
      <c r="MW288" s="41"/>
      <c r="MX288" s="41"/>
      <c r="MY288" s="41"/>
      <c r="MZ288" s="41"/>
      <c r="NA288" s="41"/>
      <c r="NB288" s="41"/>
      <c r="NC288" s="41"/>
      <c r="ND288" s="41"/>
      <c r="NE288" s="41"/>
      <c r="NF288" s="41"/>
      <c r="NG288" s="41"/>
      <c r="NH288" s="41"/>
      <c r="NI288" s="41"/>
      <c r="NJ288" s="41"/>
      <c r="NK288" s="41"/>
      <c r="NL288" s="41"/>
      <c r="NM288" s="41"/>
      <c r="NN288" s="41"/>
      <c r="NO288" s="41"/>
      <c r="NP288" s="41"/>
      <c r="NQ288" s="41"/>
      <c r="NR288" s="41"/>
      <c r="NS288" s="41"/>
      <c r="NT288" s="41"/>
      <c r="NU288" s="41"/>
      <c r="NV288" s="41"/>
      <c r="NW288" s="41"/>
      <c r="NX288" s="41"/>
      <c r="NY288" s="41"/>
      <c r="NZ288" s="41"/>
      <c r="OA288" s="41"/>
      <c r="OB288" s="41"/>
      <c r="OC288" s="41"/>
      <c r="OD288" s="41"/>
      <c r="OE288" s="41"/>
      <c r="OF288" s="41"/>
      <c r="OG288" s="41"/>
    </row>
    <row r="289" spans="1:397" s="42" customFormat="1" ht="15.75" x14ac:dyDescent="0.25">
      <c r="A289" s="91">
        <v>1</v>
      </c>
      <c r="B289" s="91">
        <v>1</v>
      </c>
      <c r="C289" s="1957" t="s">
        <v>92</v>
      </c>
      <c r="D289" s="1999">
        <v>6053.71</v>
      </c>
      <c r="E289" s="1887">
        <f>'1 уровень'!E1662</f>
        <v>15</v>
      </c>
      <c r="F289" s="1887">
        <f>'1 уровень'!F1662</f>
        <v>5</v>
      </c>
      <c r="G289" s="1887">
        <f>'1 уровень'!G1662</f>
        <v>4</v>
      </c>
      <c r="H289" s="1888">
        <f t="shared" ref="H289:H297" si="131">G289/F289*100</f>
        <v>80</v>
      </c>
      <c r="I289" s="2032">
        <f t="shared" si="128"/>
        <v>90805.65</v>
      </c>
      <c r="J289" s="2047">
        <f t="shared" si="129"/>
        <v>30268.55</v>
      </c>
      <c r="K289" s="1887">
        <v>24214.84</v>
      </c>
      <c r="L289" s="1887">
        <f t="shared" si="130"/>
        <v>-6053.7099999999991</v>
      </c>
      <c r="M289" s="1888">
        <f t="shared" si="113"/>
        <v>80</v>
      </c>
      <c r="N289" s="1889">
        <f t="shared" si="114"/>
        <v>26.666666666666668</v>
      </c>
      <c r="O289" s="10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F289" s="41"/>
      <c r="AG289" s="41"/>
      <c r="AH289" s="41"/>
      <c r="AI289" s="41"/>
      <c r="AJ289" s="41"/>
      <c r="AK289" s="41"/>
      <c r="AL289" s="41"/>
      <c r="AM289" s="41"/>
      <c r="AN289" s="41"/>
      <c r="AO289" s="41"/>
      <c r="AP289" s="41"/>
      <c r="AQ289" s="41"/>
      <c r="AR289" s="41"/>
      <c r="AS289" s="41"/>
      <c r="AT289" s="41"/>
      <c r="AU289" s="41"/>
      <c r="AV289" s="41"/>
      <c r="AW289" s="41"/>
      <c r="AX289" s="41"/>
      <c r="AY289" s="41"/>
      <c r="AZ289" s="41"/>
      <c r="BA289" s="41"/>
      <c r="BB289" s="41"/>
      <c r="BC289" s="41"/>
      <c r="BD289" s="41"/>
      <c r="BE289" s="41"/>
      <c r="BF289" s="41"/>
      <c r="BG289" s="41"/>
      <c r="BH289" s="41"/>
      <c r="BI289" s="41"/>
      <c r="BJ289" s="41"/>
      <c r="BK289" s="41"/>
      <c r="BL289" s="41"/>
      <c r="BM289" s="41"/>
      <c r="BN289" s="41"/>
      <c r="BO289" s="41"/>
      <c r="BP289" s="41"/>
      <c r="BQ289" s="41"/>
      <c r="BR289" s="41"/>
      <c r="BS289" s="41"/>
      <c r="BT289" s="41"/>
      <c r="BU289" s="41"/>
      <c r="BV289" s="41"/>
      <c r="BW289" s="41"/>
      <c r="BX289" s="41"/>
      <c r="BY289" s="41"/>
      <c r="BZ289" s="41"/>
      <c r="CA289" s="41"/>
      <c r="CB289" s="41"/>
      <c r="CC289" s="41"/>
      <c r="CD289" s="41"/>
      <c r="CE289" s="41"/>
      <c r="CF289" s="41"/>
      <c r="CG289" s="41"/>
      <c r="CH289" s="41"/>
      <c r="CI289" s="41"/>
      <c r="CJ289" s="41"/>
      <c r="CK289" s="41"/>
      <c r="CL289" s="41"/>
      <c r="CM289" s="41"/>
      <c r="CN289" s="41"/>
      <c r="CO289" s="41"/>
      <c r="CP289" s="41"/>
      <c r="CQ289" s="41"/>
      <c r="CR289" s="41"/>
      <c r="CS289" s="41"/>
      <c r="CT289" s="41"/>
      <c r="CU289" s="41"/>
      <c r="CV289" s="41"/>
      <c r="CW289" s="41"/>
      <c r="CX289" s="41"/>
      <c r="CY289" s="41"/>
      <c r="CZ289" s="41"/>
      <c r="DA289" s="41"/>
      <c r="DB289" s="41"/>
      <c r="DC289" s="41"/>
      <c r="DD289" s="41"/>
      <c r="DE289" s="41"/>
      <c r="DF289" s="41"/>
      <c r="DG289" s="41"/>
      <c r="DH289" s="41"/>
      <c r="DI289" s="41"/>
      <c r="DJ289" s="41"/>
      <c r="DK289" s="41"/>
      <c r="DL289" s="41"/>
      <c r="DM289" s="41"/>
      <c r="DN289" s="41"/>
      <c r="DO289" s="41"/>
      <c r="DP289" s="41"/>
      <c r="DQ289" s="41"/>
      <c r="DR289" s="41"/>
      <c r="DS289" s="41"/>
      <c r="DT289" s="41"/>
      <c r="DU289" s="41"/>
      <c r="DV289" s="41"/>
      <c r="DW289" s="41"/>
      <c r="DX289" s="41"/>
      <c r="DY289" s="41"/>
      <c r="DZ289" s="41"/>
      <c r="EA289" s="41"/>
      <c r="EB289" s="41"/>
      <c r="EC289" s="41"/>
      <c r="ED289" s="41"/>
      <c r="EE289" s="41"/>
      <c r="EF289" s="41"/>
      <c r="EG289" s="41"/>
      <c r="EH289" s="41"/>
      <c r="EI289" s="41"/>
      <c r="EJ289" s="41"/>
      <c r="EK289" s="41"/>
      <c r="EL289" s="41"/>
      <c r="EM289" s="41"/>
      <c r="EN289" s="41"/>
      <c r="EO289" s="41"/>
      <c r="EP289" s="41"/>
      <c r="EQ289" s="41"/>
      <c r="ER289" s="41"/>
      <c r="ES289" s="41"/>
      <c r="ET289" s="41"/>
      <c r="EU289" s="41"/>
      <c r="EV289" s="41"/>
      <c r="EW289" s="41"/>
      <c r="EX289" s="41"/>
      <c r="EY289" s="41"/>
      <c r="EZ289" s="41"/>
      <c r="FA289" s="41"/>
      <c r="FB289" s="41"/>
      <c r="FC289" s="41"/>
      <c r="FD289" s="41"/>
      <c r="FE289" s="41"/>
      <c r="FF289" s="41"/>
      <c r="FG289" s="41"/>
      <c r="FH289" s="41"/>
      <c r="FI289" s="41"/>
      <c r="FJ289" s="41"/>
      <c r="FK289" s="41"/>
      <c r="FL289" s="41"/>
      <c r="FM289" s="41"/>
      <c r="FN289" s="41"/>
      <c r="FO289" s="41"/>
      <c r="FP289" s="41"/>
      <c r="FQ289" s="41"/>
      <c r="FR289" s="41"/>
      <c r="FS289" s="41"/>
      <c r="FT289" s="41"/>
      <c r="FU289" s="41"/>
      <c r="FV289" s="41"/>
      <c r="FW289" s="41"/>
      <c r="FX289" s="41"/>
      <c r="FY289" s="41"/>
      <c r="FZ289" s="41"/>
      <c r="GA289" s="41"/>
      <c r="GB289" s="41"/>
      <c r="GC289" s="41"/>
      <c r="GD289" s="41"/>
      <c r="GE289" s="41"/>
      <c r="GF289" s="41"/>
      <c r="GG289" s="41"/>
      <c r="GH289" s="41"/>
      <c r="GI289" s="41"/>
      <c r="GJ289" s="41"/>
      <c r="GK289" s="41"/>
      <c r="GL289" s="41"/>
      <c r="GM289" s="41"/>
      <c r="GN289" s="41"/>
      <c r="GO289" s="41"/>
      <c r="GP289" s="41"/>
      <c r="GQ289" s="41"/>
      <c r="GR289" s="41"/>
      <c r="GS289" s="41"/>
      <c r="GT289" s="41"/>
      <c r="GU289" s="41"/>
      <c r="GV289" s="41"/>
      <c r="GW289" s="41"/>
      <c r="GX289" s="41"/>
      <c r="GY289" s="41"/>
      <c r="GZ289" s="41"/>
      <c r="HA289" s="41"/>
      <c r="HB289" s="41"/>
      <c r="HC289" s="41"/>
      <c r="HD289" s="41"/>
      <c r="HE289" s="41"/>
      <c r="HF289" s="41"/>
      <c r="HG289" s="41"/>
      <c r="HH289" s="41"/>
      <c r="HI289" s="41"/>
      <c r="HJ289" s="41"/>
      <c r="HK289" s="41"/>
      <c r="HL289" s="41"/>
      <c r="HM289" s="41"/>
      <c r="HN289" s="41"/>
      <c r="HO289" s="41"/>
      <c r="HP289" s="41"/>
      <c r="HQ289" s="41"/>
      <c r="HR289" s="41"/>
      <c r="HS289" s="41"/>
      <c r="HT289" s="41"/>
      <c r="HU289" s="41"/>
      <c r="HV289" s="41"/>
      <c r="HW289" s="41"/>
      <c r="HX289" s="41"/>
      <c r="HY289" s="41"/>
      <c r="HZ289" s="41"/>
      <c r="IA289" s="41"/>
      <c r="IB289" s="41"/>
      <c r="IC289" s="41"/>
      <c r="ID289" s="41"/>
      <c r="IE289" s="41"/>
      <c r="IF289" s="41"/>
      <c r="IG289" s="41"/>
      <c r="IH289" s="41"/>
      <c r="II289" s="41"/>
      <c r="IJ289" s="41"/>
      <c r="IK289" s="41"/>
      <c r="IL289" s="41"/>
      <c r="IM289" s="41"/>
      <c r="IN289" s="41"/>
      <c r="IO289" s="41"/>
      <c r="IP289" s="41"/>
      <c r="IQ289" s="41"/>
      <c r="IR289" s="41"/>
      <c r="IS289" s="41"/>
      <c r="IT289" s="41"/>
      <c r="IU289" s="41"/>
      <c r="IV289" s="41"/>
      <c r="IW289" s="41"/>
      <c r="IX289" s="41"/>
      <c r="IY289" s="41"/>
      <c r="IZ289" s="41"/>
      <c r="JA289" s="41"/>
      <c r="JB289" s="41"/>
      <c r="JC289" s="41"/>
      <c r="JD289" s="41"/>
      <c r="JE289" s="41"/>
      <c r="JF289" s="41"/>
      <c r="JG289" s="41"/>
      <c r="JH289" s="41"/>
      <c r="JI289" s="41"/>
      <c r="JJ289" s="41"/>
      <c r="JK289" s="41"/>
      <c r="JL289" s="41"/>
      <c r="JM289" s="41"/>
      <c r="JN289" s="41"/>
      <c r="JO289" s="41"/>
      <c r="JP289" s="41"/>
      <c r="JQ289" s="41"/>
      <c r="JR289" s="41"/>
      <c r="JS289" s="41"/>
      <c r="JT289" s="41"/>
      <c r="JU289" s="41"/>
      <c r="JV289" s="41"/>
      <c r="JW289" s="41"/>
      <c r="JX289" s="41"/>
      <c r="JY289" s="41"/>
      <c r="JZ289" s="41"/>
      <c r="KA289" s="41"/>
      <c r="KB289" s="41"/>
      <c r="KC289" s="41"/>
      <c r="KD289" s="41"/>
      <c r="KE289" s="41"/>
      <c r="KF289" s="41"/>
      <c r="KG289" s="41"/>
      <c r="KH289" s="41"/>
      <c r="KI289" s="41"/>
      <c r="KJ289" s="41"/>
      <c r="KK289" s="41"/>
      <c r="KL289" s="41"/>
      <c r="KM289" s="41"/>
      <c r="KN289" s="41"/>
      <c r="KO289" s="41"/>
      <c r="KP289" s="41"/>
      <c r="KQ289" s="41"/>
      <c r="KR289" s="41"/>
      <c r="KS289" s="41"/>
      <c r="KT289" s="41"/>
      <c r="KU289" s="41"/>
      <c r="KV289" s="41"/>
      <c r="KW289" s="41"/>
      <c r="KX289" s="41"/>
      <c r="KY289" s="41"/>
      <c r="KZ289" s="41"/>
      <c r="LA289" s="41"/>
      <c r="LB289" s="41"/>
      <c r="LC289" s="41"/>
      <c r="LD289" s="41"/>
      <c r="LE289" s="41"/>
      <c r="LF289" s="41"/>
      <c r="LG289" s="41"/>
      <c r="LH289" s="41"/>
      <c r="LI289" s="41"/>
      <c r="LJ289" s="41"/>
      <c r="LK289" s="41"/>
      <c r="LL289" s="41"/>
      <c r="LM289" s="41"/>
      <c r="LN289" s="41"/>
      <c r="LO289" s="41"/>
      <c r="LP289" s="41"/>
      <c r="LQ289" s="41"/>
      <c r="LR289" s="41"/>
      <c r="LS289" s="41"/>
      <c r="LT289" s="41"/>
      <c r="LU289" s="41"/>
      <c r="LV289" s="41"/>
      <c r="LW289" s="41"/>
      <c r="LX289" s="41"/>
      <c r="LY289" s="41"/>
      <c r="LZ289" s="41"/>
      <c r="MA289" s="41"/>
      <c r="MB289" s="41"/>
      <c r="MC289" s="41"/>
      <c r="MD289" s="41"/>
      <c r="ME289" s="41"/>
      <c r="MF289" s="41"/>
      <c r="MG289" s="41"/>
      <c r="MH289" s="41"/>
      <c r="MI289" s="41"/>
      <c r="MJ289" s="41"/>
      <c r="MK289" s="41"/>
      <c r="ML289" s="41"/>
      <c r="MM289" s="41"/>
      <c r="MN289" s="41"/>
      <c r="MO289" s="41"/>
      <c r="MP289" s="41"/>
      <c r="MQ289" s="41"/>
      <c r="MR289" s="41"/>
      <c r="MS289" s="41"/>
      <c r="MT289" s="41"/>
      <c r="MU289" s="41"/>
      <c r="MV289" s="41"/>
      <c r="MW289" s="41"/>
      <c r="MX289" s="41"/>
      <c r="MY289" s="41"/>
      <c r="MZ289" s="41"/>
      <c r="NA289" s="41"/>
      <c r="NB289" s="41"/>
      <c r="NC289" s="41"/>
      <c r="ND289" s="41"/>
      <c r="NE289" s="41"/>
      <c r="NF289" s="41"/>
      <c r="NG289" s="41"/>
      <c r="NH289" s="41"/>
      <c r="NI289" s="41"/>
      <c r="NJ289" s="41"/>
      <c r="NK289" s="41"/>
      <c r="NL289" s="41"/>
      <c r="NM289" s="41"/>
      <c r="NN289" s="41"/>
      <c r="NO289" s="41"/>
      <c r="NP289" s="41"/>
      <c r="NQ289" s="41"/>
      <c r="NR289" s="41"/>
      <c r="NS289" s="41"/>
      <c r="NT289" s="41"/>
      <c r="NU289" s="41"/>
      <c r="NV289" s="41"/>
      <c r="NW289" s="41"/>
      <c r="NX289" s="41"/>
      <c r="NY289" s="41"/>
      <c r="NZ289" s="41"/>
      <c r="OA289" s="41"/>
      <c r="OB289" s="41"/>
      <c r="OC289" s="41"/>
      <c r="OD289" s="41"/>
      <c r="OE289" s="41"/>
      <c r="OF289" s="41"/>
      <c r="OG289" s="41"/>
    </row>
    <row r="290" spans="1:397" s="42" customFormat="1" ht="15.75" x14ac:dyDescent="0.25">
      <c r="A290" s="91">
        <v>1</v>
      </c>
      <c r="B290" s="91">
        <v>1</v>
      </c>
      <c r="C290" s="1957" t="s">
        <v>133</v>
      </c>
      <c r="D290" s="1999">
        <v>281.26</v>
      </c>
      <c r="E290" s="1887">
        <f>'1 уровень'!E1663</f>
        <v>10</v>
      </c>
      <c r="F290" s="1887">
        <f>'1 уровень'!F1663</f>
        <v>3</v>
      </c>
      <c r="G290" s="1887">
        <f>'1 уровень'!G1663</f>
        <v>0</v>
      </c>
      <c r="H290" s="1888">
        <f t="shared" si="131"/>
        <v>0</v>
      </c>
      <c r="I290" s="2032">
        <f t="shared" si="128"/>
        <v>2812.6</v>
      </c>
      <c r="J290" s="2047">
        <f t="shared" si="129"/>
        <v>937.5333333333333</v>
      </c>
      <c r="K290" s="1887">
        <v>0</v>
      </c>
      <c r="L290" s="1887">
        <f t="shared" si="130"/>
        <v>-937.5333333333333</v>
      </c>
      <c r="M290" s="1888">
        <f t="shared" si="113"/>
        <v>0</v>
      </c>
      <c r="N290" s="1889">
        <f t="shared" si="114"/>
        <v>0</v>
      </c>
      <c r="O290" s="10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F290" s="41"/>
      <c r="AG290" s="41"/>
      <c r="AH290" s="41"/>
      <c r="AI290" s="41"/>
      <c r="AJ290" s="41"/>
      <c r="AK290" s="41"/>
      <c r="AL290" s="41"/>
      <c r="AM290" s="41"/>
      <c r="AN290" s="41"/>
      <c r="AO290" s="41"/>
      <c r="AP290" s="41"/>
      <c r="AQ290" s="41"/>
      <c r="AR290" s="41"/>
      <c r="AS290" s="41"/>
      <c r="AT290" s="41"/>
      <c r="AU290" s="41"/>
      <c r="AV290" s="41"/>
      <c r="AW290" s="41"/>
      <c r="AX290" s="41"/>
      <c r="AY290" s="41"/>
      <c r="AZ290" s="41"/>
      <c r="BA290" s="41"/>
      <c r="BB290" s="41"/>
      <c r="BC290" s="41"/>
      <c r="BD290" s="41"/>
      <c r="BE290" s="41"/>
      <c r="BF290" s="41"/>
      <c r="BG290" s="41"/>
      <c r="BH290" s="41"/>
      <c r="BI290" s="41"/>
      <c r="BJ290" s="41"/>
      <c r="BK290" s="41"/>
      <c r="BL290" s="41"/>
      <c r="BM290" s="41"/>
      <c r="BN290" s="41"/>
      <c r="BO290" s="41"/>
      <c r="BP290" s="41"/>
      <c r="BQ290" s="41"/>
      <c r="BR290" s="41"/>
      <c r="BS290" s="41"/>
      <c r="BT290" s="41"/>
      <c r="BU290" s="41"/>
      <c r="BV290" s="41"/>
      <c r="BW290" s="41"/>
      <c r="BX290" s="41"/>
      <c r="BY290" s="41"/>
      <c r="BZ290" s="41"/>
      <c r="CA290" s="41"/>
      <c r="CB290" s="41"/>
      <c r="CC290" s="41"/>
      <c r="CD290" s="41"/>
      <c r="CE290" s="41"/>
      <c r="CF290" s="41"/>
      <c r="CG290" s="41"/>
      <c r="CH290" s="41"/>
      <c r="CI290" s="41"/>
      <c r="CJ290" s="41"/>
      <c r="CK290" s="41"/>
      <c r="CL290" s="41"/>
      <c r="CM290" s="41"/>
      <c r="CN290" s="41"/>
      <c r="CO290" s="41"/>
      <c r="CP290" s="41"/>
      <c r="CQ290" s="41"/>
      <c r="CR290" s="41"/>
      <c r="CS290" s="41"/>
      <c r="CT290" s="41"/>
      <c r="CU290" s="41"/>
      <c r="CV290" s="41"/>
      <c r="CW290" s="41"/>
      <c r="CX290" s="41"/>
      <c r="CY290" s="41"/>
      <c r="CZ290" s="41"/>
      <c r="DA290" s="41"/>
      <c r="DB290" s="41"/>
      <c r="DC290" s="41"/>
      <c r="DD290" s="41"/>
      <c r="DE290" s="41"/>
      <c r="DF290" s="41"/>
      <c r="DG290" s="41"/>
      <c r="DH290" s="41"/>
      <c r="DI290" s="41"/>
      <c r="DJ290" s="41"/>
      <c r="DK290" s="41"/>
      <c r="DL290" s="41"/>
      <c r="DM290" s="41"/>
      <c r="DN290" s="41"/>
      <c r="DO290" s="41"/>
      <c r="DP290" s="41"/>
      <c r="DQ290" s="41"/>
      <c r="DR290" s="41"/>
      <c r="DS290" s="41"/>
      <c r="DT290" s="41"/>
      <c r="DU290" s="41"/>
      <c r="DV290" s="41"/>
      <c r="DW290" s="41"/>
      <c r="DX290" s="41"/>
      <c r="DY290" s="41"/>
      <c r="DZ290" s="41"/>
      <c r="EA290" s="41"/>
      <c r="EB290" s="41"/>
      <c r="EC290" s="41"/>
      <c r="ED290" s="41"/>
      <c r="EE290" s="41"/>
      <c r="EF290" s="41"/>
      <c r="EG290" s="41"/>
      <c r="EH290" s="41"/>
      <c r="EI290" s="41"/>
      <c r="EJ290" s="41"/>
      <c r="EK290" s="41"/>
      <c r="EL290" s="41"/>
      <c r="EM290" s="41"/>
      <c r="EN290" s="41"/>
      <c r="EO290" s="41"/>
      <c r="EP290" s="41"/>
      <c r="EQ290" s="41"/>
      <c r="ER290" s="41"/>
      <c r="ES290" s="41"/>
      <c r="ET290" s="41"/>
      <c r="EU290" s="41"/>
      <c r="EV290" s="41"/>
      <c r="EW290" s="41"/>
      <c r="EX290" s="41"/>
      <c r="EY290" s="41"/>
      <c r="EZ290" s="41"/>
      <c r="FA290" s="41"/>
      <c r="FB290" s="41"/>
      <c r="FC290" s="41"/>
      <c r="FD290" s="41"/>
      <c r="FE290" s="41"/>
      <c r="FF290" s="41"/>
      <c r="FG290" s="41"/>
      <c r="FH290" s="41"/>
      <c r="FI290" s="41"/>
      <c r="FJ290" s="41"/>
      <c r="FK290" s="41"/>
      <c r="FL290" s="41"/>
      <c r="FM290" s="41"/>
      <c r="FN290" s="41"/>
      <c r="FO290" s="41"/>
      <c r="FP290" s="41"/>
      <c r="FQ290" s="41"/>
      <c r="FR290" s="41"/>
      <c r="FS290" s="41"/>
      <c r="FT290" s="41"/>
      <c r="FU290" s="41"/>
      <c r="FV290" s="41"/>
      <c r="FW290" s="41"/>
      <c r="FX290" s="41"/>
      <c r="FY290" s="41"/>
      <c r="FZ290" s="41"/>
      <c r="GA290" s="41"/>
      <c r="GB290" s="41"/>
      <c r="GC290" s="41"/>
      <c r="GD290" s="41"/>
      <c r="GE290" s="41"/>
      <c r="GF290" s="41"/>
      <c r="GG290" s="41"/>
      <c r="GH290" s="41"/>
      <c r="GI290" s="41"/>
      <c r="GJ290" s="41"/>
      <c r="GK290" s="41"/>
      <c r="GL290" s="41"/>
      <c r="GM290" s="41"/>
      <c r="GN290" s="41"/>
      <c r="GO290" s="41"/>
      <c r="GP290" s="41"/>
      <c r="GQ290" s="41"/>
      <c r="GR290" s="41"/>
      <c r="GS290" s="41"/>
      <c r="GT290" s="41"/>
      <c r="GU290" s="41"/>
      <c r="GV290" s="41"/>
      <c r="GW290" s="41"/>
      <c r="GX290" s="41"/>
      <c r="GY290" s="41"/>
      <c r="GZ290" s="41"/>
      <c r="HA290" s="41"/>
      <c r="HB290" s="41"/>
      <c r="HC290" s="41"/>
      <c r="HD290" s="41"/>
      <c r="HE290" s="41"/>
      <c r="HF290" s="41"/>
      <c r="HG290" s="41"/>
      <c r="HH290" s="41"/>
      <c r="HI290" s="41"/>
      <c r="HJ290" s="41"/>
      <c r="HK290" s="41"/>
      <c r="HL290" s="41"/>
      <c r="HM290" s="41"/>
      <c r="HN290" s="41"/>
      <c r="HO290" s="41"/>
      <c r="HP290" s="41"/>
      <c r="HQ290" s="41"/>
      <c r="HR290" s="41"/>
      <c r="HS290" s="41"/>
      <c r="HT290" s="41"/>
      <c r="HU290" s="41"/>
      <c r="HV290" s="41"/>
      <c r="HW290" s="41"/>
      <c r="HX290" s="41"/>
      <c r="HY290" s="41"/>
      <c r="HZ290" s="41"/>
      <c r="IA290" s="41"/>
      <c r="IB290" s="41"/>
      <c r="IC290" s="41"/>
      <c r="ID290" s="41"/>
      <c r="IE290" s="41"/>
      <c r="IF290" s="41"/>
      <c r="IG290" s="41"/>
      <c r="IH290" s="41"/>
      <c r="II290" s="41"/>
      <c r="IJ290" s="41"/>
      <c r="IK290" s="41"/>
      <c r="IL290" s="41"/>
      <c r="IM290" s="41"/>
      <c r="IN290" s="41"/>
      <c r="IO290" s="41"/>
      <c r="IP290" s="41"/>
      <c r="IQ290" s="41"/>
      <c r="IR290" s="41"/>
      <c r="IS290" s="41"/>
      <c r="IT290" s="41"/>
      <c r="IU290" s="41"/>
      <c r="IV290" s="41"/>
      <c r="IW290" s="41"/>
      <c r="IX290" s="41"/>
      <c r="IY290" s="41"/>
      <c r="IZ290" s="41"/>
      <c r="JA290" s="41"/>
      <c r="JB290" s="41"/>
      <c r="JC290" s="41"/>
      <c r="JD290" s="41"/>
      <c r="JE290" s="41"/>
      <c r="JF290" s="41"/>
      <c r="JG290" s="41"/>
      <c r="JH290" s="41"/>
      <c r="JI290" s="41"/>
      <c r="JJ290" s="41"/>
      <c r="JK290" s="41"/>
      <c r="JL290" s="41"/>
      <c r="JM290" s="41"/>
      <c r="JN290" s="41"/>
      <c r="JO290" s="41"/>
      <c r="JP290" s="41"/>
      <c r="JQ290" s="41"/>
      <c r="JR290" s="41"/>
      <c r="JS290" s="41"/>
      <c r="JT290" s="41"/>
      <c r="JU290" s="41"/>
      <c r="JV290" s="41"/>
      <c r="JW290" s="41"/>
      <c r="JX290" s="41"/>
      <c r="JY290" s="41"/>
      <c r="JZ290" s="41"/>
      <c r="KA290" s="41"/>
      <c r="KB290" s="41"/>
      <c r="KC290" s="41"/>
      <c r="KD290" s="41"/>
      <c r="KE290" s="41"/>
      <c r="KF290" s="41"/>
      <c r="KG290" s="41"/>
      <c r="KH290" s="41"/>
      <c r="KI290" s="41"/>
      <c r="KJ290" s="41"/>
      <c r="KK290" s="41"/>
      <c r="KL290" s="41"/>
      <c r="KM290" s="41"/>
      <c r="KN290" s="41"/>
      <c r="KO290" s="41"/>
      <c r="KP290" s="41"/>
      <c r="KQ290" s="41"/>
      <c r="KR290" s="41"/>
      <c r="KS290" s="41"/>
      <c r="KT290" s="41"/>
      <c r="KU290" s="41"/>
      <c r="KV290" s="41"/>
      <c r="KW290" s="41"/>
      <c r="KX290" s="41"/>
      <c r="KY290" s="41"/>
      <c r="KZ290" s="41"/>
      <c r="LA290" s="41"/>
      <c r="LB290" s="41"/>
      <c r="LC290" s="41"/>
      <c r="LD290" s="41"/>
      <c r="LE290" s="41"/>
      <c r="LF290" s="41"/>
      <c r="LG290" s="41"/>
      <c r="LH290" s="41"/>
      <c r="LI290" s="41"/>
      <c r="LJ290" s="41"/>
      <c r="LK290" s="41"/>
      <c r="LL290" s="41"/>
      <c r="LM290" s="41"/>
      <c r="LN290" s="41"/>
      <c r="LO290" s="41"/>
      <c r="LP290" s="41"/>
      <c r="LQ290" s="41"/>
      <c r="LR290" s="41"/>
      <c r="LS290" s="41"/>
      <c r="LT290" s="41"/>
      <c r="LU290" s="41"/>
      <c r="LV290" s="41"/>
      <c r="LW290" s="41"/>
      <c r="LX290" s="41"/>
      <c r="LY290" s="41"/>
      <c r="LZ290" s="41"/>
      <c r="MA290" s="41"/>
      <c r="MB290" s="41"/>
      <c r="MC290" s="41"/>
      <c r="MD290" s="41"/>
      <c r="ME290" s="41"/>
      <c r="MF290" s="41"/>
      <c r="MG290" s="41"/>
      <c r="MH290" s="41"/>
      <c r="MI290" s="41"/>
      <c r="MJ290" s="41"/>
      <c r="MK290" s="41"/>
      <c r="ML290" s="41"/>
      <c r="MM290" s="41"/>
      <c r="MN290" s="41"/>
      <c r="MO290" s="41"/>
      <c r="MP290" s="41"/>
      <c r="MQ290" s="41"/>
      <c r="MR290" s="41"/>
      <c r="MS290" s="41"/>
      <c r="MT290" s="41"/>
      <c r="MU290" s="41"/>
      <c r="MV290" s="41"/>
      <c r="MW290" s="41"/>
      <c r="MX290" s="41"/>
      <c r="MY290" s="41"/>
      <c r="MZ290" s="41"/>
      <c r="NA290" s="41"/>
      <c r="NB290" s="41"/>
      <c r="NC290" s="41"/>
      <c r="ND290" s="41"/>
      <c r="NE290" s="41"/>
      <c r="NF290" s="41"/>
      <c r="NG290" s="41"/>
      <c r="NH290" s="41"/>
      <c r="NI290" s="41"/>
      <c r="NJ290" s="41"/>
      <c r="NK290" s="41"/>
      <c r="NL290" s="41"/>
      <c r="NM290" s="41"/>
      <c r="NN290" s="41"/>
      <c r="NO290" s="41"/>
      <c r="NP290" s="41"/>
      <c r="NQ290" s="41"/>
      <c r="NR290" s="41"/>
      <c r="NS290" s="41"/>
      <c r="NT290" s="41"/>
      <c r="NU290" s="41"/>
      <c r="NV290" s="41"/>
      <c r="NW290" s="41"/>
      <c r="NX290" s="41"/>
      <c r="NY290" s="41"/>
      <c r="NZ290" s="41"/>
      <c r="OA290" s="41"/>
      <c r="OB290" s="41"/>
      <c r="OC290" s="41"/>
      <c r="OD290" s="41"/>
      <c r="OE290" s="41"/>
      <c r="OF290" s="41"/>
      <c r="OG290" s="41"/>
    </row>
    <row r="291" spans="1:397" s="42" customFormat="1" ht="15.75" x14ac:dyDescent="0.25">
      <c r="A291" s="91">
        <v>1</v>
      </c>
      <c r="B291" s="91">
        <v>1</v>
      </c>
      <c r="C291" s="1957" t="s">
        <v>134</v>
      </c>
      <c r="D291" s="1999">
        <v>497.66</v>
      </c>
      <c r="E291" s="1887">
        <f>'1 уровень'!E1664</f>
        <v>10</v>
      </c>
      <c r="F291" s="1887">
        <f>'1 уровень'!F1664</f>
        <v>3</v>
      </c>
      <c r="G291" s="1887">
        <f>'1 уровень'!G1664</f>
        <v>1</v>
      </c>
      <c r="H291" s="1888">
        <f t="shared" si="131"/>
        <v>33.333333333333329</v>
      </c>
      <c r="I291" s="2032">
        <f t="shared" si="128"/>
        <v>4976.6000000000004</v>
      </c>
      <c r="J291" s="2047">
        <f t="shared" si="129"/>
        <v>1658.8666666666668</v>
      </c>
      <c r="K291" s="1887">
        <v>497.66</v>
      </c>
      <c r="L291" s="1887">
        <f t="shared" si="130"/>
        <v>-1161.2066666666667</v>
      </c>
      <c r="M291" s="1888">
        <f t="shared" si="113"/>
        <v>30</v>
      </c>
      <c r="N291" s="1889">
        <f t="shared" si="114"/>
        <v>10</v>
      </c>
      <c r="O291" s="10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F291" s="41"/>
      <c r="AG291" s="41"/>
      <c r="AH291" s="41"/>
      <c r="AI291" s="41"/>
      <c r="AJ291" s="41"/>
      <c r="AK291" s="41"/>
      <c r="AL291" s="41"/>
      <c r="AM291" s="41"/>
      <c r="AN291" s="41"/>
      <c r="AO291" s="41"/>
      <c r="AP291" s="41"/>
      <c r="AQ291" s="41"/>
      <c r="AR291" s="41"/>
      <c r="AS291" s="41"/>
      <c r="AT291" s="41"/>
      <c r="AU291" s="41"/>
      <c r="AV291" s="41"/>
      <c r="AW291" s="41"/>
      <c r="AX291" s="41"/>
      <c r="AY291" s="41"/>
      <c r="AZ291" s="41"/>
      <c r="BA291" s="41"/>
      <c r="BB291" s="41"/>
      <c r="BC291" s="41"/>
      <c r="BD291" s="41"/>
      <c r="BE291" s="41"/>
      <c r="BF291" s="41"/>
      <c r="BG291" s="41"/>
      <c r="BH291" s="41"/>
      <c r="BI291" s="41"/>
      <c r="BJ291" s="41"/>
      <c r="BK291" s="41"/>
      <c r="BL291" s="41"/>
      <c r="BM291" s="41"/>
      <c r="BN291" s="41"/>
      <c r="BO291" s="41"/>
      <c r="BP291" s="41"/>
      <c r="BQ291" s="41"/>
      <c r="BR291" s="41"/>
      <c r="BS291" s="41"/>
      <c r="BT291" s="41"/>
      <c r="BU291" s="41"/>
      <c r="BV291" s="41"/>
      <c r="BW291" s="41"/>
      <c r="BX291" s="41"/>
      <c r="BY291" s="41"/>
      <c r="BZ291" s="41"/>
      <c r="CA291" s="41"/>
      <c r="CB291" s="41"/>
      <c r="CC291" s="41"/>
      <c r="CD291" s="41"/>
      <c r="CE291" s="41"/>
      <c r="CF291" s="41"/>
      <c r="CG291" s="41"/>
      <c r="CH291" s="41"/>
      <c r="CI291" s="41"/>
      <c r="CJ291" s="41"/>
      <c r="CK291" s="41"/>
      <c r="CL291" s="41"/>
      <c r="CM291" s="41"/>
      <c r="CN291" s="41"/>
      <c r="CO291" s="41"/>
      <c r="CP291" s="41"/>
      <c r="CQ291" s="41"/>
      <c r="CR291" s="41"/>
      <c r="CS291" s="41"/>
      <c r="CT291" s="41"/>
      <c r="CU291" s="41"/>
      <c r="CV291" s="41"/>
      <c r="CW291" s="41"/>
      <c r="CX291" s="41"/>
      <c r="CY291" s="41"/>
      <c r="CZ291" s="41"/>
      <c r="DA291" s="41"/>
      <c r="DB291" s="41"/>
      <c r="DC291" s="41"/>
      <c r="DD291" s="41"/>
      <c r="DE291" s="41"/>
      <c r="DF291" s="41"/>
      <c r="DG291" s="41"/>
      <c r="DH291" s="41"/>
      <c r="DI291" s="41"/>
      <c r="DJ291" s="41"/>
      <c r="DK291" s="41"/>
      <c r="DL291" s="41"/>
      <c r="DM291" s="41"/>
      <c r="DN291" s="41"/>
      <c r="DO291" s="41"/>
      <c r="DP291" s="41"/>
      <c r="DQ291" s="41"/>
      <c r="DR291" s="41"/>
      <c r="DS291" s="41"/>
      <c r="DT291" s="41"/>
      <c r="DU291" s="41"/>
      <c r="DV291" s="41"/>
      <c r="DW291" s="41"/>
      <c r="DX291" s="41"/>
      <c r="DY291" s="41"/>
      <c r="DZ291" s="41"/>
      <c r="EA291" s="41"/>
      <c r="EB291" s="41"/>
      <c r="EC291" s="41"/>
      <c r="ED291" s="41"/>
      <c r="EE291" s="41"/>
      <c r="EF291" s="41"/>
      <c r="EG291" s="41"/>
      <c r="EH291" s="41"/>
      <c r="EI291" s="41"/>
      <c r="EJ291" s="41"/>
      <c r="EK291" s="41"/>
      <c r="EL291" s="41"/>
      <c r="EM291" s="41"/>
      <c r="EN291" s="41"/>
      <c r="EO291" s="41"/>
      <c r="EP291" s="41"/>
      <c r="EQ291" s="41"/>
      <c r="ER291" s="41"/>
      <c r="ES291" s="41"/>
      <c r="ET291" s="41"/>
      <c r="EU291" s="41"/>
      <c r="EV291" s="41"/>
      <c r="EW291" s="41"/>
      <c r="EX291" s="41"/>
      <c r="EY291" s="41"/>
      <c r="EZ291" s="41"/>
      <c r="FA291" s="41"/>
      <c r="FB291" s="41"/>
      <c r="FC291" s="41"/>
      <c r="FD291" s="41"/>
      <c r="FE291" s="41"/>
      <c r="FF291" s="41"/>
      <c r="FG291" s="41"/>
      <c r="FH291" s="41"/>
      <c r="FI291" s="41"/>
      <c r="FJ291" s="41"/>
      <c r="FK291" s="41"/>
      <c r="FL291" s="41"/>
      <c r="FM291" s="41"/>
      <c r="FN291" s="41"/>
      <c r="FO291" s="41"/>
      <c r="FP291" s="41"/>
      <c r="FQ291" s="41"/>
      <c r="FR291" s="41"/>
      <c r="FS291" s="41"/>
      <c r="FT291" s="41"/>
      <c r="FU291" s="41"/>
      <c r="FV291" s="41"/>
      <c r="FW291" s="41"/>
      <c r="FX291" s="41"/>
      <c r="FY291" s="41"/>
      <c r="FZ291" s="41"/>
      <c r="GA291" s="41"/>
      <c r="GB291" s="41"/>
      <c r="GC291" s="41"/>
      <c r="GD291" s="41"/>
      <c r="GE291" s="41"/>
      <c r="GF291" s="41"/>
      <c r="GG291" s="41"/>
      <c r="GH291" s="41"/>
      <c r="GI291" s="41"/>
      <c r="GJ291" s="41"/>
      <c r="GK291" s="41"/>
      <c r="GL291" s="41"/>
      <c r="GM291" s="41"/>
      <c r="GN291" s="41"/>
      <c r="GO291" s="41"/>
      <c r="GP291" s="41"/>
      <c r="GQ291" s="41"/>
      <c r="GR291" s="41"/>
      <c r="GS291" s="41"/>
      <c r="GT291" s="41"/>
      <c r="GU291" s="41"/>
      <c r="GV291" s="41"/>
      <c r="GW291" s="41"/>
      <c r="GX291" s="41"/>
      <c r="GY291" s="41"/>
      <c r="GZ291" s="41"/>
      <c r="HA291" s="41"/>
      <c r="HB291" s="41"/>
      <c r="HC291" s="41"/>
      <c r="HD291" s="41"/>
      <c r="HE291" s="41"/>
      <c r="HF291" s="41"/>
      <c r="HG291" s="41"/>
      <c r="HH291" s="41"/>
      <c r="HI291" s="41"/>
      <c r="HJ291" s="41"/>
      <c r="HK291" s="41"/>
      <c r="HL291" s="41"/>
      <c r="HM291" s="41"/>
      <c r="HN291" s="41"/>
      <c r="HO291" s="41"/>
      <c r="HP291" s="41"/>
      <c r="HQ291" s="41"/>
      <c r="HR291" s="41"/>
      <c r="HS291" s="41"/>
      <c r="HT291" s="41"/>
      <c r="HU291" s="41"/>
      <c r="HV291" s="41"/>
      <c r="HW291" s="41"/>
      <c r="HX291" s="41"/>
      <c r="HY291" s="41"/>
      <c r="HZ291" s="41"/>
      <c r="IA291" s="41"/>
      <c r="IB291" s="41"/>
      <c r="IC291" s="41"/>
      <c r="ID291" s="41"/>
      <c r="IE291" s="41"/>
      <c r="IF291" s="41"/>
      <c r="IG291" s="41"/>
      <c r="IH291" s="41"/>
      <c r="II291" s="41"/>
      <c r="IJ291" s="41"/>
      <c r="IK291" s="41"/>
      <c r="IL291" s="41"/>
      <c r="IM291" s="41"/>
      <c r="IN291" s="41"/>
      <c r="IO291" s="41"/>
      <c r="IP291" s="41"/>
      <c r="IQ291" s="41"/>
      <c r="IR291" s="41"/>
      <c r="IS291" s="41"/>
      <c r="IT291" s="41"/>
      <c r="IU291" s="41"/>
      <c r="IV291" s="41"/>
      <c r="IW291" s="41"/>
      <c r="IX291" s="41"/>
      <c r="IY291" s="41"/>
      <c r="IZ291" s="41"/>
      <c r="JA291" s="41"/>
      <c r="JB291" s="41"/>
      <c r="JC291" s="41"/>
      <c r="JD291" s="41"/>
      <c r="JE291" s="41"/>
      <c r="JF291" s="41"/>
      <c r="JG291" s="41"/>
      <c r="JH291" s="41"/>
      <c r="JI291" s="41"/>
      <c r="JJ291" s="41"/>
      <c r="JK291" s="41"/>
      <c r="JL291" s="41"/>
      <c r="JM291" s="41"/>
      <c r="JN291" s="41"/>
      <c r="JO291" s="41"/>
      <c r="JP291" s="41"/>
      <c r="JQ291" s="41"/>
      <c r="JR291" s="41"/>
      <c r="JS291" s="41"/>
      <c r="JT291" s="41"/>
      <c r="JU291" s="41"/>
      <c r="JV291" s="41"/>
      <c r="JW291" s="41"/>
      <c r="JX291" s="41"/>
      <c r="JY291" s="41"/>
      <c r="JZ291" s="41"/>
      <c r="KA291" s="41"/>
      <c r="KB291" s="41"/>
      <c r="KC291" s="41"/>
      <c r="KD291" s="41"/>
      <c r="KE291" s="41"/>
      <c r="KF291" s="41"/>
      <c r="KG291" s="41"/>
      <c r="KH291" s="41"/>
      <c r="KI291" s="41"/>
      <c r="KJ291" s="41"/>
      <c r="KK291" s="41"/>
      <c r="KL291" s="41"/>
      <c r="KM291" s="41"/>
      <c r="KN291" s="41"/>
      <c r="KO291" s="41"/>
      <c r="KP291" s="41"/>
      <c r="KQ291" s="41"/>
      <c r="KR291" s="41"/>
      <c r="KS291" s="41"/>
      <c r="KT291" s="41"/>
      <c r="KU291" s="41"/>
      <c r="KV291" s="41"/>
      <c r="KW291" s="41"/>
      <c r="KX291" s="41"/>
      <c r="KY291" s="41"/>
      <c r="KZ291" s="41"/>
      <c r="LA291" s="41"/>
      <c r="LB291" s="41"/>
      <c r="LC291" s="41"/>
      <c r="LD291" s="41"/>
      <c r="LE291" s="41"/>
      <c r="LF291" s="41"/>
      <c r="LG291" s="41"/>
      <c r="LH291" s="41"/>
      <c r="LI291" s="41"/>
      <c r="LJ291" s="41"/>
      <c r="LK291" s="41"/>
      <c r="LL291" s="41"/>
      <c r="LM291" s="41"/>
      <c r="LN291" s="41"/>
      <c r="LO291" s="41"/>
      <c r="LP291" s="41"/>
      <c r="LQ291" s="41"/>
      <c r="LR291" s="41"/>
      <c r="LS291" s="41"/>
      <c r="LT291" s="41"/>
      <c r="LU291" s="41"/>
      <c r="LV291" s="41"/>
      <c r="LW291" s="41"/>
      <c r="LX291" s="41"/>
      <c r="LY291" s="41"/>
      <c r="LZ291" s="41"/>
      <c r="MA291" s="41"/>
      <c r="MB291" s="41"/>
      <c r="MC291" s="41"/>
      <c r="MD291" s="41"/>
      <c r="ME291" s="41"/>
      <c r="MF291" s="41"/>
      <c r="MG291" s="41"/>
      <c r="MH291" s="41"/>
      <c r="MI291" s="41"/>
      <c r="MJ291" s="41"/>
      <c r="MK291" s="41"/>
      <c r="ML291" s="41"/>
      <c r="MM291" s="41"/>
      <c r="MN291" s="41"/>
      <c r="MO291" s="41"/>
      <c r="MP291" s="41"/>
      <c r="MQ291" s="41"/>
      <c r="MR291" s="41"/>
      <c r="MS291" s="41"/>
      <c r="MT291" s="41"/>
      <c r="MU291" s="41"/>
      <c r="MV291" s="41"/>
      <c r="MW291" s="41"/>
      <c r="MX291" s="41"/>
      <c r="MY291" s="41"/>
      <c r="MZ291" s="41"/>
      <c r="NA291" s="41"/>
      <c r="NB291" s="41"/>
      <c r="NC291" s="41"/>
      <c r="ND291" s="41"/>
      <c r="NE291" s="41"/>
      <c r="NF291" s="41"/>
      <c r="NG291" s="41"/>
      <c r="NH291" s="41"/>
      <c r="NI291" s="41"/>
      <c r="NJ291" s="41"/>
      <c r="NK291" s="41"/>
      <c r="NL291" s="41"/>
      <c r="NM291" s="41"/>
      <c r="NN291" s="41"/>
      <c r="NO291" s="41"/>
      <c r="NP291" s="41"/>
      <c r="NQ291" s="41"/>
      <c r="NR291" s="41"/>
      <c r="NS291" s="41"/>
      <c r="NT291" s="41"/>
      <c r="NU291" s="41"/>
      <c r="NV291" s="41"/>
      <c r="NW291" s="41"/>
      <c r="NX291" s="41"/>
      <c r="NY291" s="41"/>
      <c r="NZ291" s="41"/>
      <c r="OA291" s="41"/>
      <c r="OB291" s="41"/>
      <c r="OC291" s="41"/>
      <c r="OD291" s="41"/>
      <c r="OE291" s="41"/>
      <c r="OF291" s="41"/>
      <c r="OG291" s="41"/>
    </row>
    <row r="292" spans="1:397" s="42" customFormat="1" ht="30" x14ac:dyDescent="0.25">
      <c r="A292" s="91">
        <v>1</v>
      </c>
      <c r="B292" s="91">
        <v>1</v>
      </c>
      <c r="C292" s="1957" t="s">
        <v>318</v>
      </c>
      <c r="D292" s="1999">
        <v>595.45000000000005</v>
      </c>
      <c r="E292" s="1887">
        <f>'1 уровень'!E1665</f>
        <v>10</v>
      </c>
      <c r="F292" s="1887">
        <f>'1 уровень'!F1665</f>
        <v>3</v>
      </c>
      <c r="G292" s="1887">
        <f>'1 уровень'!G1665</f>
        <v>0</v>
      </c>
      <c r="H292" s="1888">
        <f t="shared" si="131"/>
        <v>0</v>
      </c>
      <c r="I292" s="2032">
        <f t="shared" si="128"/>
        <v>5954.5</v>
      </c>
      <c r="J292" s="2047">
        <f t="shared" si="129"/>
        <v>1984.8333333333333</v>
      </c>
      <c r="K292" s="1887">
        <v>0</v>
      </c>
      <c r="L292" s="1887">
        <f t="shared" si="130"/>
        <v>-1984.8333333333333</v>
      </c>
      <c r="M292" s="1888">
        <f t="shared" si="113"/>
        <v>0</v>
      </c>
      <c r="N292" s="1889">
        <f t="shared" si="114"/>
        <v>0</v>
      </c>
      <c r="O292" s="10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F292" s="41"/>
      <c r="AG292" s="41"/>
      <c r="AH292" s="41"/>
      <c r="AI292" s="41"/>
      <c r="AJ292" s="41"/>
      <c r="AK292" s="41"/>
      <c r="AL292" s="41"/>
      <c r="AM292" s="41"/>
      <c r="AN292" s="41"/>
      <c r="AO292" s="41"/>
      <c r="AP292" s="41"/>
      <c r="AQ292" s="41"/>
      <c r="AR292" s="41"/>
      <c r="AS292" s="41"/>
      <c r="AT292" s="41"/>
      <c r="AU292" s="41"/>
      <c r="AV292" s="41"/>
      <c r="AW292" s="41"/>
      <c r="AX292" s="41"/>
      <c r="AY292" s="41"/>
      <c r="AZ292" s="41"/>
      <c r="BA292" s="41"/>
      <c r="BB292" s="41"/>
      <c r="BC292" s="41"/>
      <c r="BD292" s="41"/>
      <c r="BE292" s="41"/>
      <c r="BF292" s="41"/>
      <c r="BG292" s="41"/>
      <c r="BH292" s="41"/>
      <c r="BI292" s="41"/>
      <c r="BJ292" s="41"/>
      <c r="BK292" s="41"/>
      <c r="BL292" s="41"/>
      <c r="BM292" s="41"/>
      <c r="BN292" s="41"/>
      <c r="BO292" s="41"/>
      <c r="BP292" s="41"/>
      <c r="BQ292" s="41"/>
      <c r="BR292" s="41"/>
      <c r="BS292" s="41"/>
      <c r="BT292" s="41"/>
      <c r="BU292" s="41"/>
      <c r="BV292" s="41"/>
      <c r="BW292" s="41"/>
      <c r="BX292" s="41"/>
      <c r="BY292" s="41"/>
      <c r="BZ292" s="41"/>
      <c r="CA292" s="41"/>
      <c r="CB292" s="41"/>
      <c r="CC292" s="41"/>
      <c r="CD292" s="41"/>
      <c r="CE292" s="41"/>
      <c r="CF292" s="41"/>
      <c r="CG292" s="41"/>
      <c r="CH292" s="41"/>
      <c r="CI292" s="41"/>
      <c r="CJ292" s="41"/>
      <c r="CK292" s="41"/>
      <c r="CL292" s="41"/>
      <c r="CM292" s="41"/>
      <c r="CN292" s="41"/>
      <c r="CO292" s="41"/>
      <c r="CP292" s="41"/>
      <c r="CQ292" s="41"/>
      <c r="CR292" s="41"/>
      <c r="CS292" s="41"/>
      <c r="CT292" s="41"/>
      <c r="CU292" s="41"/>
      <c r="CV292" s="41"/>
      <c r="CW292" s="41"/>
      <c r="CX292" s="41"/>
      <c r="CY292" s="41"/>
      <c r="CZ292" s="41"/>
      <c r="DA292" s="41"/>
      <c r="DB292" s="41"/>
      <c r="DC292" s="41"/>
      <c r="DD292" s="41"/>
      <c r="DE292" s="41"/>
      <c r="DF292" s="41"/>
      <c r="DG292" s="41"/>
      <c r="DH292" s="41"/>
      <c r="DI292" s="41"/>
      <c r="DJ292" s="41"/>
      <c r="DK292" s="41"/>
      <c r="DL292" s="41"/>
      <c r="DM292" s="41"/>
      <c r="DN292" s="41"/>
      <c r="DO292" s="41"/>
      <c r="DP292" s="41"/>
      <c r="DQ292" s="41"/>
      <c r="DR292" s="41"/>
      <c r="DS292" s="41"/>
      <c r="DT292" s="41"/>
      <c r="DU292" s="41"/>
      <c r="DV292" s="41"/>
      <c r="DW292" s="41"/>
      <c r="DX292" s="41"/>
      <c r="DY292" s="41"/>
      <c r="DZ292" s="41"/>
      <c r="EA292" s="41"/>
      <c r="EB292" s="41"/>
      <c r="EC292" s="41"/>
      <c r="ED292" s="41"/>
      <c r="EE292" s="41"/>
      <c r="EF292" s="41"/>
      <c r="EG292" s="41"/>
      <c r="EH292" s="41"/>
      <c r="EI292" s="41"/>
      <c r="EJ292" s="41"/>
      <c r="EK292" s="41"/>
      <c r="EL292" s="41"/>
      <c r="EM292" s="41"/>
      <c r="EN292" s="41"/>
      <c r="EO292" s="41"/>
      <c r="EP292" s="41"/>
      <c r="EQ292" s="41"/>
      <c r="ER292" s="41"/>
      <c r="ES292" s="41"/>
      <c r="ET292" s="41"/>
      <c r="EU292" s="41"/>
      <c r="EV292" s="41"/>
      <c r="EW292" s="41"/>
      <c r="EX292" s="41"/>
      <c r="EY292" s="41"/>
      <c r="EZ292" s="41"/>
      <c r="FA292" s="41"/>
      <c r="FB292" s="41"/>
      <c r="FC292" s="41"/>
      <c r="FD292" s="41"/>
      <c r="FE292" s="41"/>
      <c r="FF292" s="41"/>
      <c r="FG292" s="41"/>
      <c r="FH292" s="41"/>
      <c r="FI292" s="41"/>
      <c r="FJ292" s="41"/>
      <c r="FK292" s="41"/>
      <c r="FL292" s="41"/>
      <c r="FM292" s="41"/>
      <c r="FN292" s="41"/>
      <c r="FO292" s="41"/>
      <c r="FP292" s="41"/>
      <c r="FQ292" s="41"/>
      <c r="FR292" s="41"/>
      <c r="FS292" s="41"/>
      <c r="FT292" s="41"/>
      <c r="FU292" s="41"/>
      <c r="FV292" s="41"/>
      <c r="FW292" s="41"/>
      <c r="FX292" s="41"/>
      <c r="FY292" s="41"/>
      <c r="FZ292" s="41"/>
      <c r="GA292" s="41"/>
      <c r="GB292" s="41"/>
      <c r="GC292" s="41"/>
      <c r="GD292" s="41"/>
      <c r="GE292" s="41"/>
      <c r="GF292" s="41"/>
      <c r="GG292" s="41"/>
      <c r="GH292" s="41"/>
      <c r="GI292" s="41"/>
      <c r="GJ292" s="41"/>
      <c r="GK292" s="41"/>
      <c r="GL292" s="41"/>
      <c r="GM292" s="41"/>
      <c r="GN292" s="41"/>
      <c r="GO292" s="41"/>
      <c r="GP292" s="41"/>
      <c r="GQ292" s="41"/>
      <c r="GR292" s="41"/>
      <c r="GS292" s="41"/>
      <c r="GT292" s="41"/>
      <c r="GU292" s="41"/>
      <c r="GV292" s="41"/>
      <c r="GW292" s="41"/>
      <c r="GX292" s="41"/>
      <c r="GY292" s="41"/>
      <c r="GZ292" s="41"/>
      <c r="HA292" s="41"/>
      <c r="HB292" s="41"/>
      <c r="HC292" s="41"/>
      <c r="HD292" s="41"/>
      <c r="HE292" s="41"/>
      <c r="HF292" s="41"/>
      <c r="HG292" s="41"/>
      <c r="HH292" s="41"/>
      <c r="HI292" s="41"/>
      <c r="HJ292" s="41"/>
      <c r="HK292" s="41"/>
      <c r="HL292" s="41"/>
      <c r="HM292" s="41"/>
      <c r="HN292" s="41"/>
      <c r="HO292" s="41"/>
      <c r="HP292" s="41"/>
      <c r="HQ292" s="41"/>
      <c r="HR292" s="41"/>
      <c r="HS292" s="41"/>
      <c r="HT292" s="41"/>
      <c r="HU292" s="41"/>
      <c r="HV292" s="41"/>
      <c r="HW292" s="41"/>
      <c r="HX292" s="41"/>
      <c r="HY292" s="41"/>
      <c r="HZ292" s="41"/>
      <c r="IA292" s="41"/>
      <c r="IB292" s="41"/>
      <c r="IC292" s="41"/>
      <c r="ID292" s="41"/>
      <c r="IE292" s="41"/>
      <c r="IF292" s="41"/>
      <c r="IG292" s="41"/>
      <c r="IH292" s="41"/>
      <c r="II292" s="41"/>
      <c r="IJ292" s="41"/>
      <c r="IK292" s="41"/>
      <c r="IL292" s="41"/>
      <c r="IM292" s="41"/>
      <c r="IN292" s="41"/>
      <c r="IO292" s="41"/>
      <c r="IP292" s="41"/>
      <c r="IQ292" s="41"/>
      <c r="IR292" s="41"/>
      <c r="IS292" s="41"/>
      <c r="IT292" s="41"/>
      <c r="IU292" s="41"/>
      <c r="IV292" s="41"/>
      <c r="IW292" s="41"/>
      <c r="IX292" s="41"/>
      <c r="IY292" s="41"/>
      <c r="IZ292" s="41"/>
      <c r="JA292" s="41"/>
      <c r="JB292" s="41"/>
      <c r="JC292" s="41"/>
      <c r="JD292" s="41"/>
      <c r="JE292" s="41"/>
      <c r="JF292" s="41"/>
      <c r="JG292" s="41"/>
      <c r="JH292" s="41"/>
      <c r="JI292" s="41"/>
      <c r="JJ292" s="41"/>
      <c r="JK292" s="41"/>
      <c r="JL292" s="41"/>
      <c r="JM292" s="41"/>
      <c r="JN292" s="41"/>
      <c r="JO292" s="41"/>
      <c r="JP292" s="41"/>
      <c r="JQ292" s="41"/>
      <c r="JR292" s="41"/>
      <c r="JS292" s="41"/>
      <c r="JT292" s="41"/>
      <c r="JU292" s="41"/>
      <c r="JV292" s="41"/>
      <c r="JW292" s="41"/>
      <c r="JX292" s="41"/>
      <c r="JY292" s="41"/>
      <c r="JZ292" s="41"/>
      <c r="KA292" s="41"/>
      <c r="KB292" s="41"/>
      <c r="KC292" s="41"/>
      <c r="KD292" s="41"/>
      <c r="KE292" s="41"/>
      <c r="KF292" s="41"/>
      <c r="KG292" s="41"/>
      <c r="KH292" s="41"/>
      <c r="KI292" s="41"/>
      <c r="KJ292" s="41"/>
      <c r="KK292" s="41"/>
      <c r="KL292" s="41"/>
      <c r="KM292" s="41"/>
      <c r="KN292" s="41"/>
      <c r="KO292" s="41"/>
      <c r="KP292" s="41"/>
      <c r="KQ292" s="41"/>
      <c r="KR292" s="41"/>
      <c r="KS292" s="41"/>
      <c r="KT292" s="41"/>
      <c r="KU292" s="41"/>
      <c r="KV292" s="41"/>
      <c r="KW292" s="41"/>
      <c r="KX292" s="41"/>
      <c r="KY292" s="41"/>
      <c r="KZ292" s="41"/>
      <c r="LA292" s="41"/>
      <c r="LB292" s="41"/>
      <c r="LC292" s="41"/>
      <c r="LD292" s="41"/>
      <c r="LE292" s="41"/>
      <c r="LF292" s="41"/>
      <c r="LG292" s="41"/>
      <c r="LH292" s="41"/>
      <c r="LI292" s="41"/>
      <c r="LJ292" s="41"/>
      <c r="LK292" s="41"/>
      <c r="LL292" s="41"/>
      <c r="LM292" s="41"/>
      <c r="LN292" s="41"/>
      <c r="LO292" s="41"/>
      <c r="LP292" s="41"/>
      <c r="LQ292" s="41"/>
      <c r="LR292" s="41"/>
      <c r="LS292" s="41"/>
      <c r="LT292" s="41"/>
      <c r="LU292" s="41"/>
      <c r="LV292" s="41"/>
      <c r="LW292" s="41"/>
      <c r="LX292" s="41"/>
      <c r="LY292" s="41"/>
      <c r="LZ292" s="41"/>
      <c r="MA292" s="41"/>
      <c r="MB292" s="41"/>
      <c r="MC292" s="41"/>
      <c r="MD292" s="41"/>
      <c r="ME292" s="41"/>
      <c r="MF292" s="41"/>
      <c r="MG292" s="41"/>
      <c r="MH292" s="41"/>
      <c r="MI292" s="41"/>
      <c r="MJ292" s="41"/>
      <c r="MK292" s="41"/>
      <c r="ML292" s="41"/>
      <c r="MM292" s="41"/>
      <c r="MN292" s="41"/>
      <c r="MO292" s="41"/>
      <c r="MP292" s="41"/>
      <c r="MQ292" s="41"/>
      <c r="MR292" s="41"/>
      <c r="MS292" s="41"/>
      <c r="MT292" s="41"/>
      <c r="MU292" s="41"/>
      <c r="MV292" s="41"/>
      <c r="MW292" s="41"/>
      <c r="MX292" s="41"/>
      <c r="MY292" s="41"/>
      <c r="MZ292" s="41"/>
      <c r="NA292" s="41"/>
      <c r="NB292" s="41"/>
      <c r="NC292" s="41"/>
      <c r="ND292" s="41"/>
      <c r="NE292" s="41"/>
      <c r="NF292" s="41"/>
      <c r="NG292" s="41"/>
      <c r="NH292" s="41"/>
      <c r="NI292" s="41"/>
      <c r="NJ292" s="41"/>
      <c r="NK292" s="41"/>
      <c r="NL292" s="41"/>
      <c r="NM292" s="41"/>
      <c r="NN292" s="41"/>
      <c r="NO292" s="41"/>
      <c r="NP292" s="41"/>
      <c r="NQ292" s="41"/>
      <c r="NR292" s="41"/>
      <c r="NS292" s="41"/>
      <c r="NT292" s="41"/>
      <c r="NU292" s="41"/>
      <c r="NV292" s="41"/>
      <c r="NW292" s="41"/>
      <c r="NX292" s="41"/>
      <c r="NY292" s="41"/>
      <c r="NZ292" s="41"/>
      <c r="OA292" s="41"/>
      <c r="OB292" s="41"/>
      <c r="OC292" s="41"/>
      <c r="OD292" s="41"/>
      <c r="OE292" s="41"/>
      <c r="OF292" s="41"/>
      <c r="OG292" s="41"/>
    </row>
    <row r="293" spans="1:397" s="42" customFormat="1" ht="15.75" x14ac:dyDescent="0.25">
      <c r="A293" s="91">
        <v>1</v>
      </c>
      <c r="B293" s="91">
        <v>1</v>
      </c>
      <c r="C293" s="1957" t="s">
        <v>108</v>
      </c>
      <c r="D293" s="1999">
        <v>347.2</v>
      </c>
      <c r="E293" s="1887">
        <f>'1 уровень'!E1666</f>
        <v>10</v>
      </c>
      <c r="F293" s="1887">
        <f>'1 уровень'!F1666</f>
        <v>3</v>
      </c>
      <c r="G293" s="1887">
        <f>'1 уровень'!G1666</f>
        <v>4</v>
      </c>
      <c r="H293" s="1888">
        <f t="shared" si="131"/>
        <v>133.33333333333331</v>
      </c>
      <c r="I293" s="2032">
        <f t="shared" si="128"/>
        <v>3472</v>
      </c>
      <c r="J293" s="2047">
        <f t="shared" si="129"/>
        <v>1157.3333333333333</v>
      </c>
      <c r="K293" s="1887">
        <v>1388.8</v>
      </c>
      <c r="L293" s="1887">
        <f t="shared" si="130"/>
        <v>231.4666666666667</v>
      </c>
      <c r="M293" s="1888">
        <f t="shared" si="113"/>
        <v>120</v>
      </c>
      <c r="N293" s="1889">
        <f t="shared" si="114"/>
        <v>40</v>
      </c>
      <c r="O293" s="10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F293" s="41"/>
      <c r="AG293" s="41"/>
      <c r="AH293" s="41"/>
      <c r="AI293" s="41"/>
      <c r="AJ293" s="41"/>
      <c r="AK293" s="41"/>
      <c r="AL293" s="41"/>
      <c r="AM293" s="41"/>
      <c r="AN293" s="41"/>
      <c r="AO293" s="41"/>
      <c r="AP293" s="41"/>
      <c r="AQ293" s="41"/>
      <c r="AR293" s="41"/>
      <c r="AS293" s="41"/>
      <c r="AT293" s="41"/>
      <c r="AU293" s="41"/>
      <c r="AV293" s="41"/>
      <c r="AW293" s="41"/>
      <c r="AX293" s="41"/>
      <c r="AY293" s="41"/>
      <c r="AZ293" s="41"/>
      <c r="BA293" s="41"/>
      <c r="BB293" s="41"/>
      <c r="BC293" s="41"/>
      <c r="BD293" s="41"/>
      <c r="BE293" s="41"/>
      <c r="BF293" s="41"/>
      <c r="BG293" s="41"/>
      <c r="BH293" s="41"/>
      <c r="BI293" s="41"/>
      <c r="BJ293" s="41"/>
      <c r="BK293" s="41"/>
      <c r="BL293" s="41"/>
      <c r="BM293" s="41"/>
      <c r="BN293" s="41"/>
      <c r="BO293" s="41"/>
      <c r="BP293" s="41"/>
      <c r="BQ293" s="41"/>
      <c r="BR293" s="41"/>
      <c r="BS293" s="41"/>
      <c r="BT293" s="41"/>
      <c r="BU293" s="41"/>
      <c r="BV293" s="41"/>
      <c r="BW293" s="41"/>
      <c r="BX293" s="41"/>
      <c r="BY293" s="41"/>
      <c r="BZ293" s="41"/>
      <c r="CA293" s="41"/>
      <c r="CB293" s="41"/>
      <c r="CC293" s="41"/>
      <c r="CD293" s="41"/>
      <c r="CE293" s="41"/>
      <c r="CF293" s="41"/>
      <c r="CG293" s="41"/>
      <c r="CH293" s="41"/>
      <c r="CI293" s="41"/>
      <c r="CJ293" s="41"/>
      <c r="CK293" s="41"/>
      <c r="CL293" s="41"/>
      <c r="CM293" s="41"/>
      <c r="CN293" s="41"/>
      <c r="CO293" s="41"/>
      <c r="CP293" s="41"/>
      <c r="CQ293" s="41"/>
      <c r="CR293" s="41"/>
      <c r="CS293" s="41"/>
      <c r="CT293" s="41"/>
      <c r="CU293" s="41"/>
      <c r="CV293" s="41"/>
      <c r="CW293" s="41"/>
      <c r="CX293" s="41"/>
      <c r="CY293" s="41"/>
      <c r="CZ293" s="41"/>
      <c r="DA293" s="41"/>
      <c r="DB293" s="41"/>
      <c r="DC293" s="41"/>
      <c r="DD293" s="41"/>
      <c r="DE293" s="41"/>
      <c r="DF293" s="41"/>
      <c r="DG293" s="41"/>
      <c r="DH293" s="41"/>
      <c r="DI293" s="41"/>
      <c r="DJ293" s="41"/>
      <c r="DK293" s="41"/>
      <c r="DL293" s="41"/>
      <c r="DM293" s="41"/>
      <c r="DN293" s="41"/>
      <c r="DO293" s="41"/>
      <c r="DP293" s="41"/>
      <c r="DQ293" s="41"/>
      <c r="DR293" s="41"/>
      <c r="DS293" s="41"/>
      <c r="DT293" s="41"/>
      <c r="DU293" s="41"/>
      <c r="DV293" s="41"/>
      <c r="DW293" s="41"/>
      <c r="DX293" s="41"/>
      <c r="DY293" s="41"/>
      <c r="DZ293" s="41"/>
      <c r="EA293" s="41"/>
      <c r="EB293" s="41"/>
      <c r="EC293" s="41"/>
      <c r="ED293" s="41"/>
      <c r="EE293" s="41"/>
      <c r="EF293" s="41"/>
      <c r="EG293" s="41"/>
      <c r="EH293" s="41"/>
      <c r="EI293" s="41"/>
      <c r="EJ293" s="41"/>
      <c r="EK293" s="41"/>
      <c r="EL293" s="41"/>
      <c r="EM293" s="41"/>
      <c r="EN293" s="41"/>
      <c r="EO293" s="41"/>
      <c r="EP293" s="41"/>
      <c r="EQ293" s="41"/>
      <c r="ER293" s="41"/>
      <c r="ES293" s="41"/>
      <c r="ET293" s="41"/>
      <c r="EU293" s="41"/>
      <c r="EV293" s="41"/>
      <c r="EW293" s="41"/>
      <c r="EX293" s="41"/>
      <c r="EY293" s="41"/>
      <c r="EZ293" s="41"/>
      <c r="FA293" s="41"/>
      <c r="FB293" s="41"/>
      <c r="FC293" s="41"/>
      <c r="FD293" s="41"/>
      <c r="FE293" s="41"/>
      <c r="FF293" s="41"/>
      <c r="FG293" s="41"/>
      <c r="FH293" s="41"/>
      <c r="FI293" s="41"/>
      <c r="FJ293" s="41"/>
      <c r="FK293" s="41"/>
      <c r="FL293" s="41"/>
      <c r="FM293" s="41"/>
      <c r="FN293" s="41"/>
      <c r="FO293" s="41"/>
      <c r="FP293" s="41"/>
      <c r="FQ293" s="41"/>
      <c r="FR293" s="41"/>
      <c r="FS293" s="41"/>
      <c r="FT293" s="41"/>
      <c r="FU293" s="41"/>
      <c r="FV293" s="41"/>
      <c r="FW293" s="41"/>
      <c r="FX293" s="41"/>
      <c r="FY293" s="41"/>
      <c r="FZ293" s="41"/>
      <c r="GA293" s="41"/>
      <c r="GB293" s="41"/>
      <c r="GC293" s="41"/>
      <c r="GD293" s="41"/>
      <c r="GE293" s="41"/>
      <c r="GF293" s="41"/>
      <c r="GG293" s="41"/>
      <c r="GH293" s="41"/>
      <c r="GI293" s="41"/>
      <c r="GJ293" s="41"/>
      <c r="GK293" s="41"/>
      <c r="GL293" s="41"/>
      <c r="GM293" s="41"/>
      <c r="GN293" s="41"/>
      <c r="GO293" s="41"/>
      <c r="GP293" s="41"/>
      <c r="GQ293" s="41"/>
      <c r="GR293" s="41"/>
      <c r="GS293" s="41"/>
      <c r="GT293" s="41"/>
      <c r="GU293" s="41"/>
      <c r="GV293" s="41"/>
      <c r="GW293" s="41"/>
      <c r="GX293" s="41"/>
      <c r="GY293" s="41"/>
      <c r="GZ293" s="41"/>
      <c r="HA293" s="41"/>
      <c r="HB293" s="41"/>
      <c r="HC293" s="41"/>
      <c r="HD293" s="41"/>
      <c r="HE293" s="41"/>
      <c r="HF293" s="41"/>
      <c r="HG293" s="41"/>
      <c r="HH293" s="41"/>
      <c r="HI293" s="41"/>
      <c r="HJ293" s="41"/>
      <c r="HK293" s="41"/>
      <c r="HL293" s="41"/>
      <c r="HM293" s="41"/>
      <c r="HN293" s="41"/>
      <c r="HO293" s="41"/>
      <c r="HP293" s="41"/>
      <c r="HQ293" s="41"/>
      <c r="HR293" s="41"/>
      <c r="HS293" s="41"/>
      <c r="HT293" s="41"/>
      <c r="HU293" s="41"/>
      <c r="HV293" s="41"/>
      <c r="HW293" s="41"/>
      <c r="HX293" s="41"/>
      <c r="HY293" s="41"/>
      <c r="HZ293" s="41"/>
      <c r="IA293" s="41"/>
      <c r="IB293" s="41"/>
      <c r="IC293" s="41"/>
      <c r="ID293" s="41"/>
      <c r="IE293" s="41"/>
      <c r="IF293" s="41"/>
      <c r="IG293" s="41"/>
      <c r="IH293" s="41"/>
      <c r="II293" s="41"/>
      <c r="IJ293" s="41"/>
      <c r="IK293" s="41"/>
      <c r="IL293" s="41"/>
      <c r="IM293" s="41"/>
      <c r="IN293" s="41"/>
      <c r="IO293" s="41"/>
      <c r="IP293" s="41"/>
      <c r="IQ293" s="41"/>
      <c r="IR293" s="41"/>
      <c r="IS293" s="41"/>
      <c r="IT293" s="41"/>
      <c r="IU293" s="41"/>
      <c r="IV293" s="41"/>
      <c r="IW293" s="41"/>
      <c r="IX293" s="41"/>
      <c r="IY293" s="41"/>
      <c r="IZ293" s="41"/>
      <c r="JA293" s="41"/>
      <c r="JB293" s="41"/>
      <c r="JC293" s="41"/>
      <c r="JD293" s="41"/>
      <c r="JE293" s="41"/>
      <c r="JF293" s="41"/>
      <c r="JG293" s="41"/>
      <c r="JH293" s="41"/>
      <c r="JI293" s="41"/>
      <c r="JJ293" s="41"/>
      <c r="JK293" s="41"/>
      <c r="JL293" s="41"/>
      <c r="JM293" s="41"/>
      <c r="JN293" s="41"/>
      <c r="JO293" s="41"/>
      <c r="JP293" s="41"/>
      <c r="JQ293" s="41"/>
      <c r="JR293" s="41"/>
      <c r="JS293" s="41"/>
      <c r="JT293" s="41"/>
      <c r="JU293" s="41"/>
      <c r="JV293" s="41"/>
      <c r="JW293" s="41"/>
      <c r="JX293" s="41"/>
      <c r="JY293" s="41"/>
      <c r="JZ293" s="41"/>
      <c r="KA293" s="41"/>
      <c r="KB293" s="41"/>
      <c r="KC293" s="41"/>
      <c r="KD293" s="41"/>
      <c r="KE293" s="41"/>
      <c r="KF293" s="41"/>
      <c r="KG293" s="41"/>
      <c r="KH293" s="41"/>
      <c r="KI293" s="41"/>
      <c r="KJ293" s="41"/>
      <c r="KK293" s="41"/>
      <c r="KL293" s="41"/>
      <c r="KM293" s="41"/>
      <c r="KN293" s="41"/>
      <c r="KO293" s="41"/>
      <c r="KP293" s="41"/>
      <c r="KQ293" s="41"/>
      <c r="KR293" s="41"/>
      <c r="KS293" s="41"/>
      <c r="KT293" s="41"/>
      <c r="KU293" s="41"/>
      <c r="KV293" s="41"/>
      <c r="KW293" s="41"/>
      <c r="KX293" s="41"/>
      <c r="KY293" s="41"/>
      <c r="KZ293" s="41"/>
      <c r="LA293" s="41"/>
      <c r="LB293" s="41"/>
      <c r="LC293" s="41"/>
      <c r="LD293" s="41"/>
      <c r="LE293" s="41"/>
      <c r="LF293" s="41"/>
      <c r="LG293" s="41"/>
      <c r="LH293" s="41"/>
      <c r="LI293" s="41"/>
      <c r="LJ293" s="41"/>
      <c r="LK293" s="41"/>
      <c r="LL293" s="41"/>
      <c r="LM293" s="41"/>
      <c r="LN293" s="41"/>
      <c r="LO293" s="41"/>
      <c r="LP293" s="41"/>
      <c r="LQ293" s="41"/>
      <c r="LR293" s="41"/>
      <c r="LS293" s="41"/>
      <c r="LT293" s="41"/>
      <c r="LU293" s="41"/>
      <c r="LV293" s="41"/>
      <c r="LW293" s="41"/>
      <c r="LX293" s="41"/>
      <c r="LY293" s="41"/>
      <c r="LZ293" s="41"/>
      <c r="MA293" s="41"/>
      <c r="MB293" s="41"/>
      <c r="MC293" s="41"/>
      <c r="MD293" s="41"/>
      <c r="ME293" s="41"/>
      <c r="MF293" s="41"/>
      <c r="MG293" s="41"/>
      <c r="MH293" s="41"/>
      <c r="MI293" s="41"/>
      <c r="MJ293" s="41"/>
      <c r="MK293" s="41"/>
      <c r="ML293" s="41"/>
      <c r="MM293" s="41"/>
      <c r="MN293" s="41"/>
      <c r="MO293" s="41"/>
      <c r="MP293" s="41"/>
      <c r="MQ293" s="41"/>
      <c r="MR293" s="41"/>
      <c r="MS293" s="41"/>
      <c r="MT293" s="41"/>
      <c r="MU293" s="41"/>
      <c r="MV293" s="41"/>
      <c r="MW293" s="41"/>
      <c r="MX293" s="41"/>
      <c r="MY293" s="41"/>
      <c r="MZ293" s="41"/>
      <c r="NA293" s="41"/>
      <c r="NB293" s="41"/>
      <c r="NC293" s="41"/>
      <c r="ND293" s="41"/>
      <c r="NE293" s="41"/>
      <c r="NF293" s="41"/>
      <c r="NG293" s="41"/>
      <c r="NH293" s="41"/>
      <c r="NI293" s="41"/>
      <c r="NJ293" s="41"/>
      <c r="NK293" s="41"/>
      <c r="NL293" s="41"/>
      <c r="NM293" s="41"/>
      <c r="NN293" s="41"/>
      <c r="NO293" s="41"/>
      <c r="NP293" s="41"/>
      <c r="NQ293" s="41"/>
      <c r="NR293" s="41"/>
      <c r="NS293" s="41"/>
      <c r="NT293" s="41"/>
      <c r="NU293" s="41"/>
      <c r="NV293" s="41"/>
      <c r="NW293" s="41"/>
      <c r="NX293" s="41"/>
      <c r="NY293" s="41"/>
      <c r="NZ293" s="41"/>
      <c r="OA293" s="41"/>
      <c r="OB293" s="41"/>
      <c r="OC293" s="41"/>
      <c r="OD293" s="41"/>
      <c r="OE293" s="41"/>
      <c r="OF293" s="41"/>
      <c r="OG293" s="41"/>
    </row>
    <row r="294" spans="1:397" s="42" customFormat="1" ht="15.75" x14ac:dyDescent="0.25">
      <c r="A294" s="91">
        <v>1</v>
      </c>
      <c r="B294" s="91">
        <v>1</v>
      </c>
      <c r="C294" s="1957" t="s">
        <v>319</v>
      </c>
      <c r="D294" s="1999">
        <v>268.97000000000003</v>
      </c>
      <c r="E294" s="1887">
        <f>'1 уровень'!E1667</f>
        <v>10</v>
      </c>
      <c r="F294" s="1887">
        <f>'1 уровень'!F1667</f>
        <v>3</v>
      </c>
      <c r="G294" s="1887">
        <f>'1 уровень'!G1667</f>
        <v>7</v>
      </c>
      <c r="H294" s="1888">
        <f t="shared" si="131"/>
        <v>233.33333333333334</v>
      </c>
      <c r="I294" s="2032">
        <f t="shared" si="128"/>
        <v>2689.7000000000003</v>
      </c>
      <c r="J294" s="2047">
        <f t="shared" si="129"/>
        <v>896.56666666666672</v>
      </c>
      <c r="K294" s="1887">
        <v>1882.7900000000002</v>
      </c>
      <c r="L294" s="1887">
        <f t="shared" si="130"/>
        <v>986.22333333333347</v>
      </c>
      <c r="M294" s="1888">
        <f t="shared" si="113"/>
        <v>210</v>
      </c>
      <c r="N294" s="1889">
        <f t="shared" si="114"/>
        <v>70</v>
      </c>
      <c r="O294" s="10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F294" s="41"/>
      <c r="AG294" s="41"/>
      <c r="AH294" s="41"/>
      <c r="AI294" s="41"/>
      <c r="AJ294" s="41"/>
      <c r="AK294" s="41"/>
      <c r="AL294" s="41"/>
      <c r="AM294" s="41"/>
      <c r="AN294" s="41"/>
      <c r="AO294" s="41"/>
      <c r="AP294" s="41"/>
      <c r="AQ294" s="41"/>
      <c r="AR294" s="41"/>
      <c r="AS294" s="41"/>
      <c r="AT294" s="41"/>
      <c r="AU294" s="41"/>
      <c r="AV294" s="41"/>
      <c r="AW294" s="41"/>
      <c r="AX294" s="41"/>
      <c r="AY294" s="41"/>
      <c r="AZ294" s="41"/>
      <c r="BA294" s="41"/>
      <c r="BB294" s="41"/>
      <c r="BC294" s="41"/>
      <c r="BD294" s="41"/>
      <c r="BE294" s="41"/>
      <c r="BF294" s="41"/>
      <c r="BG294" s="41"/>
      <c r="BH294" s="41"/>
      <c r="BI294" s="41"/>
      <c r="BJ294" s="41"/>
      <c r="BK294" s="41"/>
      <c r="BL294" s="41"/>
      <c r="BM294" s="41"/>
      <c r="BN294" s="41"/>
      <c r="BO294" s="41"/>
      <c r="BP294" s="41"/>
      <c r="BQ294" s="41"/>
      <c r="BR294" s="41"/>
      <c r="BS294" s="41"/>
      <c r="BT294" s="41"/>
      <c r="BU294" s="41"/>
      <c r="BV294" s="41"/>
      <c r="BW294" s="41"/>
      <c r="BX294" s="41"/>
      <c r="BY294" s="41"/>
      <c r="BZ294" s="41"/>
      <c r="CA294" s="41"/>
      <c r="CB294" s="41"/>
      <c r="CC294" s="41"/>
      <c r="CD294" s="41"/>
      <c r="CE294" s="41"/>
      <c r="CF294" s="41"/>
      <c r="CG294" s="41"/>
      <c r="CH294" s="41"/>
      <c r="CI294" s="41"/>
      <c r="CJ294" s="41"/>
      <c r="CK294" s="41"/>
      <c r="CL294" s="41"/>
      <c r="CM294" s="41"/>
      <c r="CN294" s="41"/>
      <c r="CO294" s="41"/>
      <c r="CP294" s="41"/>
      <c r="CQ294" s="41"/>
      <c r="CR294" s="41"/>
      <c r="CS294" s="41"/>
      <c r="CT294" s="41"/>
      <c r="CU294" s="41"/>
      <c r="CV294" s="41"/>
      <c r="CW294" s="41"/>
      <c r="CX294" s="41"/>
      <c r="CY294" s="41"/>
      <c r="CZ294" s="41"/>
      <c r="DA294" s="41"/>
      <c r="DB294" s="41"/>
      <c r="DC294" s="41"/>
      <c r="DD294" s="41"/>
      <c r="DE294" s="41"/>
      <c r="DF294" s="41"/>
      <c r="DG294" s="41"/>
      <c r="DH294" s="41"/>
      <c r="DI294" s="41"/>
      <c r="DJ294" s="41"/>
      <c r="DK294" s="41"/>
      <c r="DL294" s="41"/>
      <c r="DM294" s="41"/>
      <c r="DN294" s="41"/>
      <c r="DO294" s="41"/>
      <c r="DP294" s="41"/>
      <c r="DQ294" s="41"/>
      <c r="DR294" s="41"/>
      <c r="DS294" s="41"/>
      <c r="DT294" s="41"/>
      <c r="DU294" s="41"/>
      <c r="DV294" s="41"/>
      <c r="DW294" s="41"/>
      <c r="DX294" s="41"/>
      <c r="DY294" s="41"/>
      <c r="DZ294" s="41"/>
      <c r="EA294" s="41"/>
      <c r="EB294" s="41"/>
      <c r="EC294" s="41"/>
      <c r="ED294" s="41"/>
      <c r="EE294" s="41"/>
      <c r="EF294" s="41"/>
      <c r="EG294" s="41"/>
      <c r="EH294" s="41"/>
      <c r="EI294" s="41"/>
      <c r="EJ294" s="41"/>
      <c r="EK294" s="41"/>
      <c r="EL294" s="41"/>
      <c r="EM294" s="41"/>
      <c r="EN294" s="41"/>
      <c r="EO294" s="41"/>
      <c r="EP294" s="41"/>
      <c r="EQ294" s="41"/>
      <c r="ER294" s="41"/>
      <c r="ES294" s="41"/>
      <c r="ET294" s="41"/>
      <c r="EU294" s="41"/>
      <c r="EV294" s="41"/>
      <c r="EW294" s="41"/>
      <c r="EX294" s="41"/>
      <c r="EY294" s="41"/>
      <c r="EZ294" s="41"/>
      <c r="FA294" s="41"/>
      <c r="FB294" s="41"/>
      <c r="FC294" s="41"/>
      <c r="FD294" s="41"/>
      <c r="FE294" s="41"/>
      <c r="FF294" s="41"/>
      <c r="FG294" s="41"/>
      <c r="FH294" s="41"/>
      <c r="FI294" s="41"/>
      <c r="FJ294" s="41"/>
      <c r="FK294" s="41"/>
      <c r="FL294" s="41"/>
      <c r="FM294" s="41"/>
      <c r="FN294" s="41"/>
      <c r="FO294" s="41"/>
      <c r="FP294" s="41"/>
      <c r="FQ294" s="41"/>
      <c r="FR294" s="41"/>
      <c r="FS294" s="41"/>
      <c r="FT294" s="41"/>
      <c r="FU294" s="41"/>
      <c r="FV294" s="41"/>
      <c r="FW294" s="41"/>
      <c r="FX294" s="41"/>
      <c r="FY294" s="41"/>
      <c r="FZ294" s="41"/>
      <c r="GA294" s="41"/>
      <c r="GB294" s="41"/>
      <c r="GC294" s="41"/>
      <c r="GD294" s="41"/>
      <c r="GE294" s="41"/>
      <c r="GF294" s="41"/>
      <c r="GG294" s="41"/>
      <c r="GH294" s="41"/>
      <c r="GI294" s="41"/>
      <c r="GJ294" s="41"/>
      <c r="GK294" s="41"/>
      <c r="GL294" s="41"/>
      <c r="GM294" s="41"/>
      <c r="GN294" s="41"/>
      <c r="GO294" s="41"/>
      <c r="GP294" s="41"/>
      <c r="GQ294" s="41"/>
      <c r="GR294" s="41"/>
      <c r="GS294" s="41"/>
      <c r="GT294" s="41"/>
      <c r="GU294" s="41"/>
      <c r="GV294" s="41"/>
      <c r="GW294" s="41"/>
      <c r="GX294" s="41"/>
      <c r="GY294" s="41"/>
      <c r="GZ294" s="41"/>
      <c r="HA294" s="41"/>
      <c r="HB294" s="41"/>
      <c r="HC294" s="41"/>
      <c r="HD294" s="41"/>
      <c r="HE294" s="41"/>
      <c r="HF294" s="41"/>
      <c r="HG294" s="41"/>
      <c r="HH294" s="41"/>
      <c r="HI294" s="41"/>
      <c r="HJ294" s="41"/>
      <c r="HK294" s="41"/>
      <c r="HL294" s="41"/>
      <c r="HM294" s="41"/>
      <c r="HN294" s="41"/>
      <c r="HO294" s="41"/>
      <c r="HP294" s="41"/>
      <c r="HQ294" s="41"/>
      <c r="HR294" s="41"/>
      <c r="HS294" s="41"/>
      <c r="HT294" s="41"/>
      <c r="HU294" s="41"/>
      <c r="HV294" s="41"/>
      <c r="HW294" s="41"/>
      <c r="HX294" s="41"/>
      <c r="HY294" s="41"/>
      <c r="HZ294" s="41"/>
      <c r="IA294" s="41"/>
      <c r="IB294" s="41"/>
      <c r="IC294" s="41"/>
      <c r="ID294" s="41"/>
      <c r="IE294" s="41"/>
      <c r="IF294" s="41"/>
      <c r="IG294" s="41"/>
      <c r="IH294" s="41"/>
      <c r="II294" s="41"/>
      <c r="IJ294" s="41"/>
      <c r="IK294" s="41"/>
      <c r="IL294" s="41"/>
      <c r="IM294" s="41"/>
      <c r="IN294" s="41"/>
      <c r="IO294" s="41"/>
      <c r="IP294" s="41"/>
      <c r="IQ294" s="41"/>
      <c r="IR294" s="41"/>
      <c r="IS294" s="41"/>
      <c r="IT294" s="41"/>
      <c r="IU294" s="41"/>
      <c r="IV294" s="41"/>
      <c r="IW294" s="41"/>
      <c r="IX294" s="41"/>
      <c r="IY294" s="41"/>
      <c r="IZ294" s="41"/>
      <c r="JA294" s="41"/>
      <c r="JB294" s="41"/>
      <c r="JC294" s="41"/>
      <c r="JD294" s="41"/>
      <c r="JE294" s="41"/>
      <c r="JF294" s="41"/>
      <c r="JG294" s="41"/>
      <c r="JH294" s="41"/>
      <c r="JI294" s="41"/>
      <c r="JJ294" s="41"/>
      <c r="JK294" s="41"/>
      <c r="JL294" s="41"/>
      <c r="JM294" s="41"/>
      <c r="JN294" s="41"/>
      <c r="JO294" s="41"/>
      <c r="JP294" s="41"/>
      <c r="JQ294" s="41"/>
      <c r="JR294" s="41"/>
      <c r="JS294" s="41"/>
      <c r="JT294" s="41"/>
      <c r="JU294" s="41"/>
      <c r="JV294" s="41"/>
      <c r="JW294" s="41"/>
      <c r="JX294" s="41"/>
      <c r="JY294" s="41"/>
      <c r="JZ294" s="41"/>
      <c r="KA294" s="41"/>
      <c r="KB294" s="41"/>
      <c r="KC294" s="41"/>
      <c r="KD294" s="41"/>
      <c r="KE294" s="41"/>
      <c r="KF294" s="41"/>
      <c r="KG294" s="41"/>
      <c r="KH294" s="41"/>
      <c r="KI294" s="41"/>
      <c r="KJ294" s="41"/>
      <c r="KK294" s="41"/>
      <c r="KL294" s="41"/>
      <c r="KM294" s="41"/>
      <c r="KN294" s="41"/>
      <c r="KO294" s="41"/>
      <c r="KP294" s="41"/>
      <c r="KQ294" s="41"/>
      <c r="KR294" s="41"/>
      <c r="KS294" s="41"/>
      <c r="KT294" s="41"/>
      <c r="KU294" s="41"/>
      <c r="KV294" s="41"/>
      <c r="KW294" s="41"/>
      <c r="KX294" s="41"/>
      <c r="KY294" s="41"/>
      <c r="KZ294" s="41"/>
      <c r="LA294" s="41"/>
      <c r="LB294" s="41"/>
      <c r="LC294" s="41"/>
      <c r="LD294" s="41"/>
      <c r="LE294" s="41"/>
      <c r="LF294" s="41"/>
      <c r="LG294" s="41"/>
      <c r="LH294" s="41"/>
      <c r="LI294" s="41"/>
      <c r="LJ294" s="41"/>
      <c r="LK294" s="41"/>
      <c r="LL294" s="41"/>
      <c r="LM294" s="41"/>
      <c r="LN294" s="41"/>
      <c r="LO294" s="41"/>
      <c r="LP294" s="41"/>
      <c r="LQ294" s="41"/>
      <c r="LR294" s="41"/>
      <c r="LS294" s="41"/>
      <c r="LT294" s="41"/>
      <c r="LU294" s="41"/>
      <c r="LV294" s="41"/>
      <c r="LW294" s="41"/>
      <c r="LX294" s="41"/>
      <c r="LY294" s="41"/>
      <c r="LZ294" s="41"/>
      <c r="MA294" s="41"/>
      <c r="MB294" s="41"/>
      <c r="MC294" s="41"/>
      <c r="MD294" s="41"/>
      <c r="ME294" s="41"/>
      <c r="MF294" s="41"/>
      <c r="MG294" s="41"/>
      <c r="MH294" s="41"/>
      <c r="MI294" s="41"/>
      <c r="MJ294" s="41"/>
      <c r="MK294" s="41"/>
      <c r="ML294" s="41"/>
      <c r="MM294" s="41"/>
      <c r="MN294" s="41"/>
      <c r="MO294" s="41"/>
      <c r="MP294" s="41"/>
      <c r="MQ294" s="41"/>
      <c r="MR294" s="41"/>
      <c r="MS294" s="41"/>
      <c r="MT294" s="41"/>
      <c r="MU294" s="41"/>
      <c r="MV294" s="41"/>
      <c r="MW294" s="41"/>
      <c r="MX294" s="41"/>
      <c r="MY294" s="41"/>
      <c r="MZ294" s="41"/>
      <c r="NA294" s="41"/>
      <c r="NB294" s="41"/>
      <c r="NC294" s="41"/>
      <c r="ND294" s="41"/>
      <c r="NE294" s="41"/>
      <c r="NF294" s="41"/>
      <c r="NG294" s="41"/>
      <c r="NH294" s="41"/>
      <c r="NI294" s="41"/>
      <c r="NJ294" s="41"/>
      <c r="NK294" s="41"/>
      <c r="NL294" s="41"/>
      <c r="NM294" s="41"/>
      <c r="NN294" s="41"/>
      <c r="NO294" s="41"/>
      <c r="NP294" s="41"/>
      <c r="NQ294" s="41"/>
      <c r="NR294" s="41"/>
      <c r="NS294" s="41"/>
      <c r="NT294" s="41"/>
      <c r="NU294" s="41"/>
      <c r="NV294" s="41"/>
      <c r="NW294" s="41"/>
      <c r="NX294" s="41"/>
      <c r="NY294" s="41"/>
      <c r="NZ294" s="41"/>
      <c r="OA294" s="41"/>
      <c r="OB294" s="41"/>
      <c r="OC294" s="41"/>
      <c r="OD294" s="41"/>
      <c r="OE294" s="41"/>
      <c r="OF294" s="41"/>
      <c r="OG294" s="41"/>
    </row>
    <row r="295" spans="1:397" s="42" customFormat="1" ht="15.75" x14ac:dyDescent="0.25">
      <c r="A295" s="91">
        <v>1</v>
      </c>
      <c r="B295" s="91">
        <v>1</v>
      </c>
      <c r="C295" s="1957" t="s">
        <v>33</v>
      </c>
      <c r="D295" s="1999">
        <v>926.98</v>
      </c>
      <c r="E295" s="1887">
        <f>'1 уровень'!E1668</f>
        <v>10</v>
      </c>
      <c r="F295" s="1887">
        <f>'1 уровень'!F1668</f>
        <v>3</v>
      </c>
      <c r="G295" s="1887">
        <f>'1 уровень'!G1668</f>
        <v>2</v>
      </c>
      <c r="H295" s="1888">
        <f t="shared" si="131"/>
        <v>66.666666666666657</v>
      </c>
      <c r="I295" s="2032">
        <f t="shared" si="128"/>
        <v>9269.7999999999993</v>
      </c>
      <c r="J295" s="2047">
        <f t="shared" si="129"/>
        <v>3089.9333333333329</v>
      </c>
      <c r="K295" s="1887">
        <v>1853.96</v>
      </c>
      <c r="L295" s="1887">
        <f t="shared" si="130"/>
        <v>-1235.9733333333329</v>
      </c>
      <c r="M295" s="1888">
        <f t="shared" si="113"/>
        <v>60.000000000000007</v>
      </c>
      <c r="N295" s="1889">
        <f t="shared" si="114"/>
        <v>20</v>
      </c>
      <c r="O295" s="10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F295" s="41"/>
      <c r="AG295" s="41"/>
      <c r="AH295" s="41"/>
      <c r="AI295" s="41"/>
      <c r="AJ295" s="41"/>
      <c r="AK295" s="41"/>
      <c r="AL295" s="41"/>
      <c r="AM295" s="41"/>
      <c r="AN295" s="41"/>
      <c r="AO295" s="41"/>
      <c r="AP295" s="41"/>
      <c r="AQ295" s="41"/>
      <c r="AR295" s="41"/>
      <c r="AS295" s="41"/>
      <c r="AT295" s="41"/>
      <c r="AU295" s="41"/>
      <c r="AV295" s="41"/>
      <c r="AW295" s="41"/>
      <c r="AX295" s="41"/>
      <c r="AY295" s="41"/>
      <c r="AZ295" s="41"/>
      <c r="BA295" s="41"/>
      <c r="BB295" s="41"/>
      <c r="BC295" s="41"/>
      <c r="BD295" s="41"/>
      <c r="BE295" s="41"/>
      <c r="BF295" s="41"/>
      <c r="BG295" s="41"/>
      <c r="BH295" s="41"/>
      <c r="BI295" s="41"/>
      <c r="BJ295" s="41"/>
      <c r="BK295" s="41"/>
      <c r="BL295" s="41"/>
      <c r="BM295" s="41"/>
      <c r="BN295" s="41"/>
      <c r="BO295" s="41"/>
      <c r="BP295" s="41"/>
      <c r="BQ295" s="41"/>
      <c r="BR295" s="41"/>
      <c r="BS295" s="41"/>
      <c r="BT295" s="41"/>
      <c r="BU295" s="41"/>
      <c r="BV295" s="41"/>
      <c r="BW295" s="41"/>
      <c r="BX295" s="41"/>
      <c r="BY295" s="41"/>
      <c r="BZ295" s="41"/>
      <c r="CA295" s="41"/>
      <c r="CB295" s="41"/>
      <c r="CC295" s="41"/>
      <c r="CD295" s="41"/>
      <c r="CE295" s="41"/>
      <c r="CF295" s="41"/>
      <c r="CG295" s="41"/>
      <c r="CH295" s="41"/>
      <c r="CI295" s="41"/>
      <c r="CJ295" s="41"/>
      <c r="CK295" s="41"/>
      <c r="CL295" s="41"/>
      <c r="CM295" s="41"/>
      <c r="CN295" s="41"/>
      <c r="CO295" s="41"/>
      <c r="CP295" s="41"/>
      <c r="CQ295" s="41"/>
      <c r="CR295" s="41"/>
      <c r="CS295" s="41"/>
      <c r="CT295" s="41"/>
      <c r="CU295" s="41"/>
      <c r="CV295" s="41"/>
      <c r="CW295" s="41"/>
      <c r="CX295" s="41"/>
      <c r="CY295" s="41"/>
      <c r="CZ295" s="41"/>
      <c r="DA295" s="41"/>
      <c r="DB295" s="41"/>
      <c r="DC295" s="41"/>
      <c r="DD295" s="41"/>
      <c r="DE295" s="41"/>
      <c r="DF295" s="41"/>
      <c r="DG295" s="41"/>
      <c r="DH295" s="41"/>
      <c r="DI295" s="41"/>
      <c r="DJ295" s="41"/>
      <c r="DK295" s="41"/>
      <c r="DL295" s="41"/>
      <c r="DM295" s="41"/>
      <c r="DN295" s="41"/>
      <c r="DO295" s="41"/>
      <c r="DP295" s="41"/>
      <c r="DQ295" s="41"/>
      <c r="DR295" s="41"/>
      <c r="DS295" s="41"/>
      <c r="DT295" s="41"/>
      <c r="DU295" s="41"/>
      <c r="DV295" s="41"/>
      <c r="DW295" s="41"/>
      <c r="DX295" s="41"/>
      <c r="DY295" s="41"/>
      <c r="DZ295" s="41"/>
      <c r="EA295" s="41"/>
      <c r="EB295" s="41"/>
      <c r="EC295" s="41"/>
      <c r="ED295" s="41"/>
      <c r="EE295" s="41"/>
      <c r="EF295" s="41"/>
      <c r="EG295" s="41"/>
      <c r="EH295" s="41"/>
      <c r="EI295" s="41"/>
      <c r="EJ295" s="41"/>
      <c r="EK295" s="41"/>
      <c r="EL295" s="41"/>
      <c r="EM295" s="41"/>
      <c r="EN295" s="41"/>
      <c r="EO295" s="41"/>
      <c r="EP295" s="41"/>
      <c r="EQ295" s="41"/>
      <c r="ER295" s="41"/>
      <c r="ES295" s="41"/>
      <c r="ET295" s="41"/>
      <c r="EU295" s="41"/>
      <c r="EV295" s="41"/>
      <c r="EW295" s="41"/>
      <c r="EX295" s="41"/>
      <c r="EY295" s="41"/>
      <c r="EZ295" s="41"/>
      <c r="FA295" s="41"/>
      <c r="FB295" s="41"/>
      <c r="FC295" s="41"/>
      <c r="FD295" s="41"/>
      <c r="FE295" s="41"/>
      <c r="FF295" s="41"/>
      <c r="FG295" s="41"/>
      <c r="FH295" s="41"/>
      <c r="FI295" s="41"/>
      <c r="FJ295" s="41"/>
      <c r="FK295" s="41"/>
      <c r="FL295" s="41"/>
      <c r="FM295" s="41"/>
      <c r="FN295" s="41"/>
      <c r="FO295" s="41"/>
      <c r="FP295" s="41"/>
      <c r="FQ295" s="41"/>
      <c r="FR295" s="41"/>
      <c r="FS295" s="41"/>
      <c r="FT295" s="41"/>
      <c r="FU295" s="41"/>
      <c r="FV295" s="41"/>
      <c r="FW295" s="41"/>
      <c r="FX295" s="41"/>
      <c r="FY295" s="41"/>
      <c r="FZ295" s="41"/>
      <c r="GA295" s="41"/>
      <c r="GB295" s="41"/>
      <c r="GC295" s="41"/>
      <c r="GD295" s="41"/>
      <c r="GE295" s="41"/>
      <c r="GF295" s="41"/>
      <c r="GG295" s="41"/>
      <c r="GH295" s="41"/>
      <c r="GI295" s="41"/>
      <c r="GJ295" s="41"/>
      <c r="GK295" s="41"/>
      <c r="GL295" s="41"/>
      <c r="GM295" s="41"/>
      <c r="GN295" s="41"/>
      <c r="GO295" s="41"/>
      <c r="GP295" s="41"/>
      <c r="GQ295" s="41"/>
      <c r="GR295" s="41"/>
      <c r="GS295" s="41"/>
      <c r="GT295" s="41"/>
      <c r="GU295" s="41"/>
      <c r="GV295" s="41"/>
      <c r="GW295" s="41"/>
      <c r="GX295" s="41"/>
      <c r="GY295" s="41"/>
      <c r="GZ295" s="41"/>
      <c r="HA295" s="41"/>
      <c r="HB295" s="41"/>
      <c r="HC295" s="41"/>
      <c r="HD295" s="41"/>
      <c r="HE295" s="41"/>
      <c r="HF295" s="41"/>
      <c r="HG295" s="41"/>
      <c r="HH295" s="41"/>
      <c r="HI295" s="41"/>
      <c r="HJ295" s="41"/>
      <c r="HK295" s="41"/>
      <c r="HL295" s="41"/>
      <c r="HM295" s="41"/>
      <c r="HN295" s="41"/>
      <c r="HO295" s="41"/>
      <c r="HP295" s="41"/>
      <c r="HQ295" s="41"/>
      <c r="HR295" s="41"/>
      <c r="HS295" s="41"/>
      <c r="HT295" s="41"/>
      <c r="HU295" s="41"/>
      <c r="HV295" s="41"/>
      <c r="HW295" s="41"/>
      <c r="HX295" s="41"/>
      <c r="HY295" s="41"/>
      <c r="HZ295" s="41"/>
      <c r="IA295" s="41"/>
      <c r="IB295" s="41"/>
      <c r="IC295" s="41"/>
      <c r="ID295" s="41"/>
      <c r="IE295" s="41"/>
      <c r="IF295" s="41"/>
      <c r="IG295" s="41"/>
      <c r="IH295" s="41"/>
      <c r="II295" s="41"/>
      <c r="IJ295" s="41"/>
      <c r="IK295" s="41"/>
      <c r="IL295" s="41"/>
      <c r="IM295" s="41"/>
      <c r="IN295" s="41"/>
      <c r="IO295" s="41"/>
      <c r="IP295" s="41"/>
      <c r="IQ295" s="41"/>
      <c r="IR295" s="41"/>
      <c r="IS295" s="41"/>
      <c r="IT295" s="41"/>
      <c r="IU295" s="41"/>
      <c r="IV295" s="41"/>
      <c r="IW295" s="41"/>
      <c r="IX295" s="41"/>
      <c r="IY295" s="41"/>
      <c r="IZ295" s="41"/>
      <c r="JA295" s="41"/>
      <c r="JB295" s="41"/>
      <c r="JC295" s="41"/>
      <c r="JD295" s="41"/>
      <c r="JE295" s="41"/>
      <c r="JF295" s="41"/>
      <c r="JG295" s="41"/>
      <c r="JH295" s="41"/>
      <c r="JI295" s="41"/>
      <c r="JJ295" s="41"/>
      <c r="JK295" s="41"/>
      <c r="JL295" s="41"/>
      <c r="JM295" s="41"/>
      <c r="JN295" s="41"/>
      <c r="JO295" s="41"/>
      <c r="JP295" s="41"/>
      <c r="JQ295" s="41"/>
      <c r="JR295" s="41"/>
      <c r="JS295" s="41"/>
      <c r="JT295" s="41"/>
      <c r="JU295" s="41"/>
      <c r="JV295" s="41"/>
      <c r="JW295" s="41"/>
      <c r="JX295" s="41"/>
      <c r="JY295" s="41"/>
      <c r="JZ295" s="41"/>
      <c r="KA295" s="41"/>
      <c r="KB295" s="41"/>
      <c r="KC295" s="41"/>
      <c r="KD295" s="41"/>
      <c r="KE295" s="41"/>
      <c r="KF295" s="41"/>
      <c r="KG295" s="41"/>
      <c r="KH295" s="41"/>
      <c r="KI295" s="41"/>
      <c r="KJ295" s="41"/>
      <c r="KK295" s="41"/>
      <c r="KL295" s="41"/>
      <c r="KM295" s="41"/>
      <c r="KN295" s="41"/>
      <c r="KO295" s="41"/>
      <c r="KP295" s="41"/>
      <c r="KQ295" s="41"/>
      <c r="KR295" s="41"/>
      <c r="KS295" s="41"/>
      <c r="KT295" s="41"/>
      <c r="KU295" s="41"/>
      <c r="KV295" s="41"/>
      <c r="KW295" s="41"/>
      <c r="KX295" s="41"/>
      <c r="KY295" s="41"/>
      <c r="KZ295" s="41"/>
      <c r="LA295" s="41"/>
      <c r="LB295" s="41"/>
      <c r="LC295" s="41"/>
      <c r="LD295" s="41"/>
      <c r="LE295" s="41"/>
      <c r="LF295" s="41"/>
      <c r="LG295" s="41"/>
      <c r="LH295" s="41"/>
      <c r="LI295" s="41"/>
      <c r="LJ295" s="41"/>
      <c r="LK295" s="41"/>
      <c r="LL295" s="41"/>
      <c r="LM295" s="41"/>
      <c r="LN295" s="41"/>
      <c r="LO295" s="41"/>
      <c r="LP295" s="41"/>
      <c r="LQ295" s="41"/>
      <c r="LR295" s="41"/>
      <c r="LS295" s="41"/>
      <c r="LT295" s="41"/>
      <c r="LU295" s="41"/>
      <c r="LV295" s="41"/>
      <c r="LW295" s="41"/>
      <c r="LX295" s="41"/>
      <c r="LY295" s="41"/>
      <c r="LZ295" s="41"/>
      <c r="MA295" s="41"/>
      <c r="MB295" s="41"/>
      <c r="MC295" s="41"/>
      <c r="MD295" s="41"/>
      <c r="ME295" s="41"/>
      <c r="MF295" s="41"/>
      <c r="MG295" s="41"/>
      <c r="MH295" s="41"/>
      <c r="MI295" s="41"/>
      <c r="MJ295" s="41"/>
      <c r="MK295" s="41"/>
      <c r="ML295" s="41"/>
      <c r="MM295" s="41"/>
      <c r="MN295" s="41"/>
      <c r="MO295" s="41"/>
      <c r="MP295" s="41"/>
      <c r="MQ295" s="41"/>
      <c r="MR295" s="41"/>
      <c r="MS295" s="41"/>
      <c r="MT295" s="41"/>
      <c r="MU295" s="41"/>
      <c r="MV295" s="41"/>
      <c r="MW295" s="41"/>
      <c r="MX295" s="41"/>
      <c r="MY295" s="41"/>
      <c r="MZ295" s="41"/>
      <c r="NA295" s="41"/>
      <c r="NB295" s="41"/>
      <c r="NC295" s="41"/>
      <c r="ND295" s="41"/>
      <c r="NE295" s="41"/>
      <c r="NF295" s="41"/>
      <c r="NG295" s="41"/>
      <c r="NH295" s="41"/>
      <c r="NI295" s="41"/>
      <c r="NJ295" s="41"/>
      <c r="NK295" s="41"/>
      <c r="NL295" s="41"/>
      <c r="NM295" s="41"/>
      <c r="NN295" s="41"/>
      <c r="NO295" s="41"/>
      <c r="NP295" s="41"/>
      <c r="NQ295" s="41"/>
      <c r="NR295" s="41"/>
      <c r="NS295" s="41"/>
      <c r="NT295" s="41"/>
      <c r="NU295" s="41"/>
      <c r="NV295" s="41"/>
      <c r="NW295" s="41"/>
      <c r="NX295" s="41"/>
      <c r="NY295" s="41"/>
      <c r="NZ295" s="41"/>
      <c r="OA295" s="41"/>
      <c r="OB295" s="41"/>
      <c r="OC295" s="41"/>
      <c r="OD295" s="41"/>
      <c r="OE295" s="41"/>
      <c r="OF295" s="41"/>
      <c r="OG295" s="41"/>
    </row>
    <row r="296" spans="1:397" s="42" customFormat="1" ht="15.75" x14ac:dyDescent="0.25">
      <c r="A296" s="91">
        <v>1</v>
      </c>
      <c r="B296" s="91">
        <v>1</v>
      </c>
      <c r="C296" s="1957" t="s">
        <v>107</v>
      </c>
      <c r="D296" s="1999">
        <v>297.91000000000003</v>
      </c>
      <c r="E296" s="1887">
        <f>'1 уровень'!E1669</f>
        <v>10</v>
      </c>
      <c r="F296" s="1887">
        <f>'1 уровень'!F1669</f>
        <v>3</v>
      </c>
      <c r="G296" s="1887">
        <f>'1 уровень'!G1669</f>
        <v>0</v>
      </c>
      <c r="H296" s="1888">
        <f t="shared" si="131"/>
        <v>0</v>
      </c>
      <c r="I296" s="2032">
        <f t="shared" si="128"/>
        <v>2979.1000000000004</v>
      </c>
      <c r="J296" s="2047">
        <f t="shared" si="129"/>
        <v>993.03333333333342</v>
      </c>
      <c r="K296" s="1887">
        <v>0</v>
      </c>
      <c r="L296" s="1887">
        <f t="shared" si="130"/>
        <v>-993.03333333333342</v>
      </c>
      <c r="M296" s="1888">
        <f t="shared" si="113"/>
        <v>0</v>
      </c>
      <c r="N296" s="1889">
        <f t="shared" si="114"/>
        <v>0</v>
      </c>
      <c r="O296" s="10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F296" s="41"/>
      <c r="AG296" s="41"/>
      <c r="AH296" s="41"/>
      <c r="AI296" s="41"/>
      <c r="AJ296" s="41"/>
      <c r="AK296" s="41"/>
      <c r="AL296" s="41"/>
      <c r="AM296" s="41"/>
      <c r="AN296" s="41"/>
      <c r="AO296" s="41"/>
      <c r="AP296" s="41"/>
      <c r="AQ296" s="41"/>
      <c r="AR296" s="41"/>
      <c r="AS296" s="41"/>
      <c r="AT296" s="41"/>
      <c r="AU296" s="41"/>
      <c r="AV296" s="41"/>
      <c r="AW296" s="41"/>
      <c r="AX296" s="41"/>
      <c r="AY296" s="41"/>
      <c r="AZ296" s="41"/>
      <c r="BA296" s="41"/>
      <c r="BB296" s="41"/>
      <c r="BC296" s="41"/>
      <c r="BD296" s="41"/>
      <c r="BE296" s="41"/>
      <c r="BF296" s="41"/>
      <c r="BG296" s="41"/>
      <c r="BH296" s="41"/>
      <c r="BI296" s="41"/>
      <c r="BJ296" s="41"/>
      <c r="BK296" s="41"/>
      <c r="BL296" s="41"/>
      <c r="BM296" s="41"/>
      <c r="BN296" s="41"/>
      <c r="BO296" s="41"/>
      <c r="BP296" s="41"/>
      <c r="BQ296" s="41"/>
      <c r="BR296" s="41"/>
      <c r="BS296" s="41"/>
      <c r="BT296" s="41"/>
      <c r="BU296" s="41"/>
      <c r="BV296" s="41"/>
      <c r="BW296" s="41"/>
      <c r="BX296" s="41"/>
      <c r="BY296" s="41"/>
      <c r="BZ296" s="41"/>
      <c r="CA296" s="41"/>
      <c r="CB296" s="41"/>
      <c r="CC296" s="41"/>
      <c r="CD296" s="41"/>
      <c r="CE296" s="41"/>
      <c r="CF296" s="41"/>
      <c r="CG296" s="41"/>
      <c r="CH296" s="41"/>
      <c r="CI296" s="41"/>
      <c r="CJ296" s="41"/>
      <c r="CK296" s="41"/>
      <c r="CL296" s="41"/>
      <c r="CM296" s="41"/>
      <c r="CN296" s="41"/>
      <c r="CO296" s="41"/>
      <c r="CP296" s="41"/>
      <c r="CQ296" s="41"/>
      <c r="CR296" s="41"/>
      <c r="CS296" s="41"/>
      <c r="CT296" s="41"/>
      <c r="CU296" s="41"/>
      <c r="CV296" s="41"/>
      <c r="CW296" s="41"/>
      <c r="CX296" s="41"/>
      <c r="CY296" s="41"/>
      <c r="CZ296" s="41"/>
      <c r="DA296" s="41"/>
      <c r="DB296" s="41"/>
      <c r="DC296" s="41"/>
      <c r="DD296" s="41"/>
      <c r="DE296" s="41"/>
      <c r="DF296" s="41"/>
      <c r="DG296" s="41"/>
      <c r="DH296" s="41"/>
      <c r="DI296" s="41"/>
      <c r="DJ296" s="41"/>
      <c r="DK296" s="41"/>
      <c r="DL296" s="41"/>
      <c r="DM296" s="41"/>
      <c r="DN296" s="41"/>
      <c r="DO296" s="41"/>
      <c r="DP296" s="41"/>
      <c r="DQ296" s="41"/>
      <c r="DR296" s="41"/>
      <c r="DS296" s="41"/>
      <c r="DT296" s="41"/>
      <c r="DU296" s="41"/>
      <c r="DV296" s="41"/>
      <c r="DW296" s="41"/>
      <c r="DX296" s="41"/>
      <c r="DY296" s="41"/>
      <c r="DZ296" s="41"/>
      <c r="EA296" s="41"/>
      <c r="EB296" s="41"/>
      <c r="EC296" s="41"/>
      <c r="ED296" s="41"/>
      <c r="EE296" s="41"/>
      <c r="EF296" s="41"/>
      <c r="EG296" s="41"/>
      <c r="EH296" s="41"/>
      <c r="EI296" s="41"/>
      <c r="EJ296" s="41"/>
      <c r="EK296" s="41"/>
      <c r="EL296" s="41"/>
      <c r="EM296" s="41"/>
      <c r="EN296" s="41"/>
      <c r="EO296" s="41"/>
      <c r="EP296" s="41"/>
      <c r="EQ296" s="41"/>
      <c r="ER296" s="41"/>
      <c r="ES296" s="41"/>
      <c r="ET296" s="41"/>
      <c r="EU296" s="41"/>
      <c r="EV296" s="41"/>
      <c r="EW296" s="41"/>
      <c r="EX296" s="41"/>
      <c r="EY296" s="41"/>
      <c r="EZ296" s="41"/>
      <c r="FA296" s="41"/>
      <c r="FB296" s="41"/>
      <c r="FC296" s="41"/>
      <c r="FD296" s="41"/>
      <c r="FE296" s="41"/>
      <c r="FF296" s="41"/>
      <c r="FG296" s="41"/>
      <c r="FH296" s="41"/>
      <c r="FI296" s="41"/>
      <c r="FJ296" s="41"/>
      <c r="FK296" s="41"/>
      <c r="FL296" s="41"/>
      <c r="FM296" s="41"/>
      <c r="FN296" s="41"/>
      <c r="FO296" s="41"/>
      <c r="FP296" s="41"/>
      <c r="FQ296" s="41"/>
      <c r="FR296" s="41"/>
      <c r="FS296" s="41"/>
      <c r="FT296" s="41"/>
      <c r="FU296" s="41"/>
      <c r="FV296" s="41"/>
      <c r="FW296" s="41"/>
      <c r="FX296" s="41"/>
      <c r="FY296" s="41"/>
      <c r="FZ296" s="41"/>
      <c r="GA296" s="41"/>
      <c r="GB296" s="41"/>
      <c r="GC296" s="41"/>
      <c r="GD296" s="41"/>
      <c r="GE296" s="41"/>
      <c r="GF296" s="41"/>
      <c r="GG296" s="41"/>
      <c r="GH296" s="41"/>
      <c r="GI296" s="41"/>
      <c r="GJ296" s="41"/>
      <c r="GK296" s="41"/>
      <c r="GL296" s="41"/>
      <c r="GM296" s="41"/>
      <c r="GN296" s="41"/>
      <c r="GO296" s="41"/>
      <c r="GP296" s="41"/>
      <c r="GQ296" s="41"/>
      <c r="GR296" s="41"/>
      <c r="GS296" s="41"/>
      <c r="GT296" s="41"/>
      <c r="GU296" s="41"/>
      <c r="GV296" s="41"/>
      <c r="GW296" s="41"/>
      <c r="GX296" s="41"/>
      <c r="GY296" s="41"/>
      <c r="GZ296" s="41"/>
      <c r="HA296" s="41"/>
      <c r="HB296" s="41"/>
      <c r="HC296" s="41"/>
      <c r="HD296" s="41"/>
      <c r="HE296" s="41"/>
      <c r="HF296" s="41"/>
      <c r="HG296" s="41"/>
      <c r="HH296" s="41"/>
      <c r="HI296" s="41"/>
      <c r="HJ296" s="41"/>
      <c r="HK296" s="41"/>
      <c r="HL296" s="41"/>
      <c r="HM296" s="41"/>
      <c r="HN296" s="41"/>
      <c r="HO296" s="41"/>
      <c r="HP296" s="41"/>
      <c r="HQ296" s="41"/>
      <c r="HR296" s="41"/>
      <c r="HS296" s="41"/>
      <c r="HT296" s="41"/>
      <c r="HU296" s="41"/>
      <c r="HV296" s="41"/>
      <c r="HW296" s="41"/>
      <c r="HX296" s="41"/>
      <c r="HY296" s="41"/>
      <c r="HZ296" s="41"/>
      <c r="IA296" s="41"/>
      <c r="IB296" s="41"/>
      <c r="IC296" s="41"/>
      <c r="ID296" s="41"/>
      <c r="IE296" s="41"/>
      <c r="IF296" s="41"/>
      <c r="IG296" s="41"/>
      <c r="IH296" s="41"/>
      <c r="II296" s="41"/>
      <c r="IJ296" s="41"/>
      <c r="IK296" s="41"/>
      <c r="IL296" s="41"/>
      <c r="IM296" s="41"/>
      <c r="IN296" s="41"/>
      <c r="IO296" s="41"/>
      <c r="IP296" s="41"/>
      <c r="IQ296" s="41"/>
      <c r="IR296" s="41"/>
      <c r="IS296" s="41"/>
      <c r="IT296" s="41"/>
      <c r="IU296" s="41"/>
      <c r="IV296" s="41"/>
      <c r="IW296" s="41"/>
      <c r="IX296" s="41"/>
      <c r="IY296" s="41"/>
      <c r="IZ296" s="41"/>
      <c r="JA296" s="41"/>
      <c r="JB296" s="41"/>
      <c r="JC296" s="41"/>
      <c r="JD296" s="41"/>
      <c r="JE296" s="41"/>
      <c r="JF296" s="41"/>
      <c r="JG296" s="41"/>
      <c r="JH296" s="41"/>
      <c r="JI296" s="41"/>
      <c r="JJ296" s="41"/>
      <c r="JK296" s="41"/>
      <c r="JL296" s="41"/>
      <c r="JM296" s="41"/>
      <c r="JN296" s="41"/>
      <c r="JO296" s="41"/>
      <c r="JP296" s="41"/>
      <c r="JQ296" s="41"/>
      <c r="JR296" s="41"/>
      <c r="JS296" s="41"/>
      <c r="JT296" s="41"/>
      <c r="JU296" s="41"/>
      <c r="JV296" s="41"/>
      <c r="JW296" s="41"/>
      <c r="JX296" s="41"/>
      <c r="JY296" s="41"/>
      <c r="JZ296" s="41"/>
      <c r="KA296" s="41"/>
      <c r="KB296" s="41"/>
      <c r="KC296" s="41"/>
      <c r="KD296" s="41"/>
      <c r="KE296" s="41"/>
      <c r="KF296" s="41"/>
      <c r="KG296" s="41"/>
      <c r="KH296" s="41"/>
      <c r="KI296" s="41"/>
      <c r="KJ296" s="41"/>
      <c r="KK296" s="41"/>
      <c r="KL296" s="41"/>
      <c r="KM296" s="41"/>
      <c r="KN296" s="41"/>
      <c r="KO296" s="41"/>
      <c r="KP296" s="41"/>
      <c r="KQ296" s="41"/>
      <c r="KR296" s="41"/>
      <c r="KS296" s="41"/>
      <c r="KT296" s="41"/>
      <c r="KU296" s="41"/>
      <c r="KV296" s="41"/>
      <c r="KW296" s="41"/>
      <c r="KX296" s="41"/>
      <c r="KY296" s="41"/>
      <c r="KZ296" s="41"/>
      <c r="LA296" s="41"/>
      <c r="LB296" s="41"/>
      <c r="LC296" s="41"/>
      <c r="LD296" s="41"/>
      <c r="LE296" s="41"/>
      <c r="LF296" s="41"/>
      <c r="LG296" s="41"/>
      <c r="LH296" s="41"/>
      <c r="LI296" s="41"/>
      <c r="LJ296" s="41"/>
      <c r="LK296" s="41"/>
      <c r="LL296" s="41"/>
      <c r="LM296" s="41"/>
      <c r="LN296" s="41"/>
      <c r="LO296" s="41"/>
      <c r="LP296" s="41"/>
      <c r="LQ296" s="41"/>
      <c r="LR296" s="41"/>
      <c r="LS296" s="41"/>
      <c r="LT296" s="41"/>
      <c r="LU296" s="41"/>
      <c r="LV296" s="41"/>
      <c r="LW296" s="41"/>
      <c r="LX296" s="41"/>
      <c r="LY296" s="41"/>
      <c r="LZ296" s="41"/>
      <c r="MA296" s="41"/>
      <c r="MB296" s="41"/>
      <c r="MC296" s="41"/>
      <c r="MD296" s="41"/>
      <c r="ME296" s="41"/>
      <c r="MF296" s="41"/>
      <c r="MG296" s="41"/>
      <c r="MH296" s="41"/>
      <c r="MI296" s="41"/>
      <c r="MJ296" s="41"/>
      <c r="MK296" s="41"/>
      <c r="ML296" s="41"/>
      <c r="MM296" s="41"/>
      <c r="MN296" s="41"/>
      <c r="MO296" s="41"/>
      <c r="MP296" s="41"/>
      <c r="MQ296" s="41"/>
      <c r="MR296" s="41"/>
      <c r="MS296" s="41"/>
      <c r="MT296" s="41"/>
      <c r="MU296" s="41"/>
      <c r="MV296" s="41"/>
      <c r="MW296" s="41"/>
      <c r="MX296" s="41"/>
      <c r="MY296" s="41"/>
      <c r="MZ296" s="41"/>
      <c r="NA296" s="41"/>
      <c r="NB296" s="41"/>
      <c r="NC296" s="41"/>
      <c r="ND296" s="41"/>
      <c r="NE296" s="41"/>
      <c r="NF296" s="41"/>
      <c r="NG296" s="41"/>
      <c r="NH296" s="41"/>
      <c r="NI296" s="41"/>
      <c r="NJ296" s="41"/>
      <c r="NK296" s="41"/>
      <c r="NL296" s="41"/>
      <c r="NM296" s="41"/>
      <c r="NN296" s="41"/>
      <c r="NO296" s="41"/>
      <c r="NP296" s="41"/>
      <c r="NQ296" s="41"/>
      <c r="NR296" s="41"/>
      <c r="NS296" s="41"/>
      <c r="NT296" s="41"/>
      <c r="NU296" s="41"/>
      <c r="NV296" s="41"/>
      <c r="NW296" s="41"/>
      <c r="NX296" s="41"/>
      <c r="NY296" s="41"/>
      <c r="NZ296" s="41"/>
      <c r="OA296" s="41"/>
      <c r="OB296" s="41"/>
      <c r="OC296" s="41"/>
      <c r="OD296" s="41"/>
      <c r="OE296" s="41"/>
      <c r="OF296" s="41"/>
      <c r="OG296" s="41"/>
    </row>
    <row r="297" spans="1:397" s="42" customFormat="1" ht="30" x14ac:dyDescent="0.25">
      <c r="A297" s="91">
        <v>1</v>
      </c>
      <c r="B297" s="91">
        <v>1</v>
      </c>
      <c r="C297" s="1957" t="s">
        <v>201</v>
      </c>
      <c r="D297" s="1999">
        <v>2659.83</v>
      </c>
      <c r="E297" s="1887">
        <f>'1 уровень'!E1670</f>
        <v>200</v>
      </c>
      <c r="F297" s="1887">
        <f>'1 уровень'!F1670</f>
        <v>67</v>
      </c>
      <c r="G297" s="1887">
        <f>'1 уровень'!G1670</f>
        <v>52</v>
      </c>
      <c r="H297" s="1888">
        <f t="shared" si="131"/>
        <v>77.611940298507463</v>
      </c>
      <c r="I297" s="2032">
        <f t="shared" si="128"/>
        <v>531966</v>
      </c>
      <c r="J297" s="2047">
        <f t="shared" si="129"/>
        <v>177322</v>
      </c>
      <c r="K297" s="1887">
        <v>138311.16</v>
      </c>
      <c r="L297" s="1887">
        <f t="shared" si="130"/>
        <v>-39010.839999999997</v>
      </c>
      <c r="M297" s="1888">
        <f t="shared" si="113"/>
        <v>78</v>
      </c>
      <c r="N297" s="1889">
        <f t="shared" si="114"/>
        <v>26</v>
      </c>
      <c r="O297" s="10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F297" s="41"/>
      <c r="AG297" s="41"/>
      <c r="AH297" s="41"/>
      <c r="AI297" s="41"/>
      <c r="AJ297" s="41"/>
      <c r="AK297" s="41"/>
      <c r="AL297" s="41"/>
      <c r="AM297" s="41"/>
      <c r="AN297" s="41"/>
      <c r="AO297" s="41"/>
      <c r="AP297" s="41"/>
      <c r="AQ297" s="41"/>
      <c r="AR297" s="41"/>
      <c r="AS297" s="41"/>
      <c r="AT297" s="41"/>
      <c r="AU297" s="41"/>
      <c r="AV297" s="41"/>
      <c r="AW297" s="41"/>
      <c r="AX297" s="41"/>
      <c r="AY297" s="41"/>
      <c r="AZ297" s="41"/>
      <c r="BA297" s="41"/>
      <c r="BB297" s="41"/>
      <c r="BC297" s="41"/>
      <c r="BD297" s="41"/>
      <c r="BE297" s="41"/>
      <c r="BF297" s="41"/>
      <c r="BG297" s="41"/>
      <c r="BH297" s="41"/>
      <c r="BI297" s="41"/>
      <c r="BJ297" s="41"/>
      <c r="BK297" s="41"/>
      <c r="BL297" s="41"/>
      <c r="BM297" s="41"/>
      <c r="BN297" s="41"/>
      <c r="BO297" s="41"/>
      <c r="BP297" s="41"/>
      <c r="BQ297" s="41"/>
      <c r="BR297" s="41"/>
      <c r="BS297" s="41"/>
      <c r="BT297" s="41"/>
      <c r="BU297" s="41"/>
      <c r="BV297" s="41"/>
      <c r="BW297" s="41"/>
      <c r="BX297" s="41"/>
      <c r="BY297" s="41"/>
      <c r="BZ297" s="41"/>
      <c r="CA297" s="41"/>
      <c r="CB297" s="41"/>
      <c r="CC297" s="41"/>
      <c r="CD297" s="41"/>
      <c r="CE297" s="41"/>
      <c r="CF297" s="41"/>
      <c r="CG297" s="41"/>
      <c r="CH297" s="41"/>
      <c r="CI297" s="41"/>
      <c r="CJ297" s="41"/>
      <c r="CK297" s="41"/>
      <c r="CL297" s="41"/>
      <c r="CM297" s="41"/>
      <c r="CN297" s="41"/>
      <c r="CO297" s="41"/>
      <c r="CP297" s="41"/>
      <c r="CQ297" s="41"/>
      <c r="CR297" s="41"/>
      <c r="CS297" s="41"/>
      <c r="CT297" s="41"/>
      <c r="CU297" s="41"/>
      <c r="CV297" s="41"/>
      <c r="CW297" s="41"/>
      <c r="CX297" s="41"/>
      <c r="CY297" s="41"/>
      <c r="CZ297" s="41"/>
      <c r="DA297" s="41"/>
      <c r="DB297" s="41"/>
      <c r="DC297" s="41"/>
      <c r="DD297" s="41"/>
      <c r="DE297" s="41"/>
      <c r="DF297" s="41"/>
      <c r="DG297" s="41"/>
      <c r="DH297" s="41"/>
      <c r="DI297" s="41"/>
      <c r="DJ297" s="41"/>
      <c r="DK297" s="41"/>
      <c r="DL297" s="41"/>
      <c r="DM297" s="41"/>
      <c r="DN297" s="41"/>
      <c r="DO297" s="41"/>
      <c r="DP297" s="41"/>
      <c r="DQ297" s="41"/>
      <c r="DR297" s="41"/>
      <c r="DS297" s="41"/>
      <c r="DT297" s="41"/>
      <c r="DU297" s="41"/>
      <c r="DV297" s="41"/>
      <c r="DW297" s="41"/>
      <c r="DX297" s="41"/>
      <c r="DY297" s="41"/>
      <c r="DZ297" s="41"/>
      <c r="EA297" s="41"/>
      <c r="EB297" s="41"/>
      <c r="EC297" s="41"/>
      <c r="ED297" s="41"/>
      <c r="EE297" s="41"/>
      <c r="EF297" s="41"/>
      <c r="EG297" s="41"/>
      <c r="EH297" s="41"/>
      <c r="EI297" s="41"/>
      <c r="EJ297" s="41"/>
      <c r="EK297" s="41"/>
      <c r="EL297" s="41"/>
      <c r="EM297" s="41"/>
      <c r="EN297" s="41"/>
      <c r="EO297" s="41"/>
      <c r="EP297" s="41"/>
      <c r="EQ297" s="41"/>
      <c r="ER297" s="41"/>
      <c r="ES297" s="41"/>
      <c r="ET297" s="41"/>
      <c r="EU297" s="41"/>
      <c r="EV297" s="41"/>
      <c r="EW297" s="41"/>
      <c r="EX297" s="41"/>
      <c r="EY297" s="41"/>
      <c r="EZ297" s="41"/>
      <c r="FA297" s="41"/>
      <c r="FB297" s="41"/>
      <c r="FC297" s="41"/>
      <c r="FD297" s="41"/>
      <c r="FE297" s="41"/>
      <c r="FF297" s="41"/>
      <c r="FG297" s="41"/>
      <c r="FH297" s="41"/>
      <c r="FI297" s="41"/>
      <c r="FJ297" s="41"/>
      <c r="FK297" s="41"/>
      <c r="FL297" s="41"/>
      <c r="FM297" s="41"/>
      <c r="FN297" s="41"/>
      <c r="FO297" s="41"/>
      <c r="FP297" s="41"/>
      <c r="FQ297" s="41"/>
      <c r="FR297" s="41"/>
      <c r="FS297" s="41"/>
      <c r="FT297" s="41"/>
      <c r="FU297" s="41"/>
      <c r="FV297" s="41"/>
      <c r="FW297" s="41"/>
      <c r="FX297" s="41"/>
      <c r="FY297" s="41"/>
      <c r="FZ297" s="41"/>
      <c r="GA297" s="41"/>
      <c r="GB297" s="41"/>
      <c r="GC297" s="41"/>
      <c r="GD297" s="41"/>
      <c r="GE297" s="41"/>
      <c r="GF297" s="41"/>
      <c r="GG297" s="41"/>
      <c r="GH297" s="41"/>
      <c r="GI297" s="41"/>
      <c r="GJ297" s="41"/>
      <c r="GK297" s="41"/>
      <c r="GL297" s="41"/>
      <c r="GM297" s="41"/>
      <c r="GN297" s="41"/>
      <c r="GO297" s="41"/>
      <c r="GP297" s="41"/>
      <c r="GQ297" s="41"/>
      <c r="GR297" s="41"/>
      <c r="GS297" s="41"/>
      <c r="GT297" s="41"/>
      <c r="GU297" s="41"/>
      <c r="GV297" s="41"/>
      <c r="GW297" s="41"/>
      <c r="GX297" s="41"/>
      <c r="GY297" s="41"/>
      <c r="GZ297" s="41"/>
      <c r="HA297" s="41"/>
      <c r="HB297" s="41"/>
      <c r="HC297" s="41"/>
      <c r="HD297" s="41"/>
      <c r="HE297" s="41"/>
      <c r="HF297" s="41"/>
      <c r="HG297" s="41"/>
      <c r="HH297" s="41"/>
      <c r="HI297" s="41"/>
      <c r="HJ297" s="41"/>
      <c r="HK297" s="41"/>
      <c r="HL297" s="41"/>
      <c r="HM297" s="41"/>
      <c r="HN297" s="41"/>
      <c r="HO297" s="41"/>
      <c r="HP297" s="41"/>
      <c r="HQ297" s="41"/>
      <c r="HR297" s="41"/>
      <c r="HS297" s="41"/>
      <c r="HT297" s="41"/>
      <c r="HU297" s="41"/>
      <c r="HV297" s="41"/>
      <c r="HW297" s="41"/>
      <c r="HX297" s="41"/>
      <c r="HY297" s="41"/>
      <c r="HZ297" s="41"/>
      <c r="IA297" s="41"/>
      <c r="IB297" s="41"/>
      <c r="IC297" s="41"/>
      <c r="ID297" s="41"/>
      <c r="IE297" s="41"/>
      <c r="IF297" s="41"/>
      <c r="IG297" s="41"/>
      <c r="IH297" s="41"/>
      <c r="II297" s="41"/>
      <c r="IJ297" s="41"/>
      <c r="IK297" s="41"/>
      <c r="IL297" s="41"/>
      <c r="IM297" s="41"/>
      <c r="IN297" s="41"/>
      <c r="IO297" s="41"/>
      <c r="IP297" s="41"/>
      <c r="IQ297" s="41"/>
      <c r="IR297" s="41"/>
      <c r="IS297" s="41"/>
      <c r="IT297" s="41"/>
      <c r="IU297" s="41"/>
      <c r="IV297" s="41"/>
      <c r="IW297" s="41"/>
      <c r="IX297" s="41"/>
      <c r="IY297" s="41"/>
      <c r="IZ297" s="41"/>
      <c r="JA297" s="41"/>
      <c r="JB297" s="41"/>
      <c r="JC297" s="41"/>
      <c r="JD297" s="41"/>
      <c r="JE297" s="41"/>
      <c r="JF297" s="41"/>
      <c r="JG297" s="41"/>
      <c r="JH297" s="41"/>
      <c r="JI297" s="41"/>
      <c r="JJ297" s="41"/>
      <c r="JK297" s="41"/>
      <c r="JL297" s="41"/>
      <c r="JM297" s="41"/>
      <c r="JN297" s="41"/>
      <c r="JO297" s="41"/>
      <c r="JP297" s="41"/>
      <c r="JQ297" s="41"/>
      <c r="JR297" s="41"/>
      <c r="JS297" s="41"/>
      <c r="JT297" s="41"/>
      <c r="JU297" s="41"/>
      <c r="JV297" s="41"/>
      <c r="JW297" s="41"/>
      <c r="JX297" s="41"/>
      <c r="JY297" s="41"/>
      <c r="JZ297" s="41"/>
      <c r="KA297" s="41"/>
      <c r="KB297" s="41"/>
      <c r="KC297" s="41"/>
      <c r="KD297" s="41"/>
      <c r="KE297" s="41"/>
      <c r="KF297" s="41"/>
      <c r="KG297" s="41"/>
      <c r="KH297" s="41"/>
      <c r="KI297" s="41"/>
      <c r="KJ297" s="41"/>
      <c r="KK297" s="41"/>
      <c r="KL297" s="41"/>
      <c r="KM297" s="41"/>
      <c r="KN297" s="41"/>
      <c r="KO297" s="41"/>
      <c r="KP297" s="41"/>
      <c r="KQ297" s="41"/>
      <c r="KR297" s="41"/>
      <c r="KS297" s="41"/>
      <c r="KT297" s="41"/>
      <c r="KU297" s="41"/>
      <c r="KV297" s="41"/>
      <c r="KW297" s="41"/>
      <c r="KX297" s="41"/>
      <c r="KY297" s="41"/>
      <c r="KZ297" s="41"/>
      <c r="LA297" s="41"/>
      <c r="LB297" s="41"/>
      <c r="LC297" s="41"/>
      <c r="LD297" s="41"/>
      <c r="LE297" s="41"/>
      <c r="LF297" s="41"/>
      <c r="LG297" s="41"/>
      <c r="LH297" s="41"/>
      <c r="LI297" s="41"/>
      <c r="LJ297" s="41"/>
      <c r="LK297" s="41"/>
      <c r="LL297" s="41"/>
      <c r="LM297" s="41"/>
      <c r="LN297" s="41"/>
      <c r="LO297" s="41"/>
      <c r="LP297" s="41"/>
      <c r="LQ297" s="41"/>
      <c r="LR297" s="41"/>
      <c r="LS297" s="41"/>
      <c r="LT297" s="41"/>
      <c r="LU297" s="41"/>
      <c r="LV297" s="41"/>
      <c r="LW297" s="41"/>
      <c r="LX297" s="41"/>
      <c r="LY297" s="41"/>
      <c r="LZ297" s="41"/>
      <c r="MA297" s="41"/>
      <c r="MB297" s="41"/>
      <c r="MC297" s="41"/>
      <c r="MD297" s="41"/>
      <c r="ME297" s="41"/>
      <c r="MF297" s="41"/>
      <c r="MG297" s="41"/>
      <c r="MH297" s="41"/>
      <c r="MI297" s="41"/>
      <c r="MJ297" s="41"/>
      <c r="MK297" s="41"/>
      <c r="ML297" s="41"/>
      <c r="MM297" s="41"/>
      <c r="MN297" s="41"/>
      <c r="MO297" s="41"/>
      <c r="MP297" s="41"/>
      <c r="MQ297" s="41"/>
      <c r="MR297" s="41"/>
      <c r="MS297" s="41"/>
      <c r="MT297" s="41"/>
      <c r="MU297" s="41"/>
      <c r="MV297" s="41"/>
      <c r="MW297" s="41"/>
      <c r="MX297" s="41"/>
      <c r="MY297" s="41"/>
      <c r="MZ297" s="41"/>
      <c r="NA297" s="41"/>
      <c r="NB297" s="41"/>
      <c r="NC297" s="41"/>
      <c r="ND297" s="41"/>
      <c r="NE297" s="41"/>
      <c r="NF297" s="41"/>
      <c r="NG297" s="41"/>
      <c r="NH297" s="41"/>
      <c r="NI297" s="41"/>
      <c r="NJ297" s="41"/>
      <c r="NK297" s="41"/>
      <c r="NL297" s="41"/>
      <c r="NM297" s="41"/>
      <c r="NN297" s="41"/>
      <c r="NO297" s="41"/>
      <c r="NP297" s="41"/>
      <c r="NQ297" s="41"/>
      <c r="NR297" s="41"/>
      <c r="NS297" s="41"/>
      <c r="NT297" s="41"/>
      <c r="NU297" s="41"/>
      <c r="NV297" s="41"/>
      <c r="NW297" s="41"/>
      <c r="NX297" s="41"/>
      <c r="NY297" s="41"/>
      <c r="NZ297" s="41"/>
      <c r="OA297" s="41"/>
      <c r="OB297" s="41"/>
      <c r="OC297" s="41"/>
      <c r="OD297" s="41"/>
      <c r="OE297" s="41"/>
      <c r="OF297" s="41"/>
      <c r="OG297" s="41"/>
    </row>
    <row r="298" spans="1:397" s="42" customFormat="1" ht="15.75" x14ac:dyDescent="0.25">
      <c r="A298" s="91">
        <v>1</v>
      </c>
      <c r="B298" s="91">
        <v>1</v>
      </c>
      <c r="C298" s="1957"/>
      <c r="D298" s="1999"/>
      <c r="E298" s="1887"/>
      <c r="F298" s="1887"/>
      <c r="G298" s="1887"/>
      <c r="H298" s="1888"/>
      <c r="I298" s="2032"/>
      <c r="J298" s="2047"/>
      <c r="K298" s="1887"/>
      <c r="L298" s="1887"/>
      <c r="M298" s="1888"/>
      <c r="N298" s="1889"/>
      <c r="O298" s="10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F298" s="41"/>
      <c r="AG298" s="41"/>
      <c r="AH298" s="41"/>
      <c r="AI298" s="41"/>
      <c r="AJ298" s="41"/>
      <c r="AK298" s="41"/>
      <c r="AL298" s="41"/>
      <c r="AM298" s="41"/>
      <c r="AN298" s="41"/>
      <c r="AO298" s="41"/>
      <c r="AP298" s="41"/>
      <c r="AQ298" s="41"/>
      <c r="AR298" s="41"/>
      <c r="AS298" s="41"/>
      <c r="AT298" s="41"/>
      <c r="AU298" s="41"/>
      <c r="AV298" s="41"/>
      <c r="AW298" s="41"/>
      <c r="AX298" s="41"/>
      <c r="AY298" s="41"/>
      <c r="AZ298" s="41"/>
      <c r="BA298" s="41"/>
      <c r="BB298" s="41"/>
      <c r="BC298" s="41"/>
      <c r="BD298" s="41"/>
      <c r="BE298" s="41"/>
      <c r="BF298" s="41"/>
      <c r="BG298" s="41"/>
      <c r="BH298" s="41"/>
      <c r="BI298" s="41"/>
      <c r="BJ298" s="41"/>
      <c r="BK298" s="41"/>
      <c r="BL298" s="41"/>
      <c r="BM298" s="41"/>
      <c r="BN298" s="41"/>
      <c r="BO298" s="41"/>
      <c r="BP298" s="41"/>
      <c r="BQ298" s="41"/>
      <c r="BR298" s="41"/>
      <c r="BS298" s="41"/>
      <c r="BT298" s="41"/>
      <c r="BU298" s="41"/>
      <c r="BV298" s="41"/>
      <c r="BW298" s="41"/>
      <c r="BX298" s="41"/>
      <c r="BY298" s="41"/>
      <c r="BZ298" s="41"/>
      <c r="CA298" s="41"/>
      <c r="CB298" s="41"/>
      <c r="CC298" s="41"/>
      <c r="CD298" s="41"/>
      <c r="CE298" s="41"/>
      <c r="CF298" s="41"/>
      <c r="CG298" s="41"/>
      <c r="CH298" s="41"/>
      <c r="CI298" s="41"/>
      <c r="CJ298" s="41"/>
      <c r="CK298" s="41"/>
      <c r="CL298" s="41"/>
      <c r="CM298" s="41"/>
      <c r="CN298" s="41"/>
      <c r="CO298" s="41"/>
      <c r="CP298" s="41"/>
      <c r="CQ298" s="41"/>
      <c r="CR298" s="41"/>
      <c r="CS298" s="41"/>
      <c r="CT298" s="41"/>
      <c r="CU298" s="41"/>
      <c r="CV298" s="41"/>
      <c r="CW298" s="41"/>
      <c r="CX298" s="41"/>
      <c r="CY298" s="41"/>
      <c r="CZ298" s="41"/>
      <c r="DA298" s="41"/>
      <c r="DB298" s="41"/>
      <c r="DC298" s="41"/>
      <c r="DD298" s="41"/>
      <c r="DE298" s="41"/>
      <c r="DF298" s="41"/>
      <c r="DG298" s="41"/>
      <c r="DH298" s="41"/>
      <c r="DI298" s="41"/>
      <c r="DJ298" s="41"/>
      <c r="DK298" s="41"/>
      <c r="DL298" s="41"/>
      <c r="DM298" s="41"/>
      <c r="DN298" s="41"/>
      <c r="DO298" s="41"/>
      <c r="DP298" s="41"/>
      <c r="DQ298" s="41"/>
      <c r="DR298" s="41"/>
      <c r="DS298" s="41"/>
      <c r="DT298" s="41"/>
      <c r="DU298" s="41"/>
      <c r="DV298" s="41"/>
      <c r="DW298" s="41"/>
      <c r="DX298" s="41"/>
      <c r="DY298" s="41"/>
      <c r="DZ298" s="41"/>
      <c r="EA298" s="41"/>
      <c r="EB298" s="41"/>
      <c r="EC298" s="41"/>
      <c r="ED298" s="41"/>
      <c r="EE298" s="41"/>
      <c r="EF298" s="41"/>
      <c r="EG298" s="41"/>
      <c r="EH298" s="41"/>
      <c r="EI298" s="41"/>
      <c r="EJ298" s="41"/>
      <c r="EK298" s="41"/>
      <c r="EL298" s="41"/>
      <c r="EM298" s="41"/>
      <c r="EN298" s="41"/>
      <c r="EO298" s="41"/>
      <c r="EP298" s="41"/>
      <c r="EQ298" s="41"/>
      <c r="ER298" s="41"/>
      <c r="ES298" s="41"/>
      <c r="ET298" s="41"/>
      <c r="EU298" s="41"/>
      <c r="EV298" s="41"/>
      <c r="EW298" s="41"/>
      <c r="EX298" s="41"/>
      <c r="EY298" s="41"/>
      <c r="EZ298" s="41"/>
      <c r="FA298" s="41"/>
      <c r="FB298" s="41"/>
      <c r="FC298" s="41"/>
      <c r="FD298" s="41"/>
      <c r="FE298" s="41"/>
      <c r="FF298" s="41"/>
      <c r="FG298" s="41"/>
      <c r="FH298" s="41"/>
      <c r="FI298" s="41"/>
      <c r="FJ298" s="41"/>
      <c r="FK298" s="41"/>
      <c r="FL298" s="41"/>
      <c r="FM298" s="41"/>
      <c r="FN298" s="41"/>
      <c r="FO298" s="41"/>
      <c r="FP298" s="41"/>
      <c r="FQ298" s="41"/>
      <c r="FR298" s="41"/>
      <c r="FS298" s="41"/>
      <c r="FT298" s="41"/>
      <c r="FU298" s="41"/>
      <c r="FV298" s="41"/>
      <c r="FW298" s="41"/>
      <c r="FX298" s="41"/>
      <c r="FY298" s="41"/>
      <c r="FZ298" s="41"/>
      <c r="GA298" s="41"/>
      <c r="GB298" s="41"/>
      <c r="GC298" s="41"/>
      <c r="GD298" s="41"/>
      <c r="GE298" s="41"/>
      <c r="GF298" s="41"/>
      <c r="GG298" s="41"/>
      <c r="GH298" s="41"/>
      <c r="GI298" s="41"/>
      <c r="GJ298" s="41"/>
      <c r="GK298" s="41"/>
      <c r="GL298" s="41"/>
      <c r="GM298" s="41"/>
      <c r="GN298" s="41"/>
      <c r="GO298" s="41"/>
      <c r="GP298" s="41"/>
      <c r="GQ298" s="41"/>
      <c r="GR298" s="41"/>
      <c r="GS298" s="41"/>
      <c r="GT298" s="41"/>
      <c r="GU298" s="41"/>
      <c r="GV298" s="41"/>
      <c r="GW298" s="41"/>
      <c r="GX298" s="41"/>
      <c r="GY298" s="41"/>
      <c r="GZ298" s="41"/>
      <c r="HA298" s="41"/>
      <c r="HB298" s="41"/>
      <c r="HC298" s="41"/>
      <c r="HD298" s="41"/>
      <c r="HE298" s="41"/>
      <c r="HF298" s="41"/>
      <c r="HG298" s="41"/>
      <c r="HH298" s="41"/>
      <c r="HI298" s="41"/>
      <c r="HJ298" s="41"/>
      <c r="HK298" s="41"/>
      <c r="HL298" s="41"/>
      <c r="HM298" s="41"/>
      <c r="HN298" s="41"/>
      <c r="HO298" s="41"/>
      <c r="HP298" s="41"/>
      <c r="HQ298" s="41"/>
      <c r="HR298" s="41"/>
      <c r="HS298" s="41"/>
      <c r="HT298" s="41"/>
      <c r="HU298" s="41"/>
      <c r="HV298" s="41"/>
      <c r="HW298" s="41"/>
      <c r="HX298" s="41"/>
      <c r="HY298" s="41"/>
      <c r="HZ298" s="41"/>
      <c r="IA298" s="41"/>
      <c r="IB298" s="41"/>
      <c r="IC298" s="41"/>
      <c r="ID298" s="41"/>
      <c r="IE298" s="41"/>
      <c r="IF298" s="41"/>
      <c r="IG298" s="41"/>
      <c r="IH298" s="41"/>
      <c r="II298" s="41"/>
      <c r="IJ298" s="41"/>
      <c r="IK298" s="41"/>
      <c r="IL298" s="41"/>
      <c r="IM298" s="41"/>
      <c r="IN298" s="41"/>
      <c r="IO298" s="41"/>
      <c r="IP298" s="41"/>
      <c r="IQ298" s="41"/>
      <c r="IR298" s="41"/>
      <c r="IS298" s="41"/>
      <c r="IT298" s="41"/>
      <c r="IU298" s="41"/>
      <c r="IV298" s="41"/>
      <c r="IW298" s="41"/>
      <c r="IX298" s="41"/>
      <c r="IY298" s="41"/>
      <c r="IZ298" s="41"/>
      <c r="JA298" s="41"/>
      <c r="JB298" s="41"/>
      <c r="JC298" s="41"/>
      <c r="JD298" s="41"/>
      <c r="JE298" s="41"/>
      <c r="JF298" s="41"/>
      <c r="JG298" s="41"/>
      <c r="JH298" s="41"/>
      <c r="JI298" s="41"/>
      <c r="JJ298" s="41"/>
      <c r="JK298" s="41"/>
      <c r="JL298" s="41"/>
      <c r="JM298" s="41"/>
      <c r="JN298" s="41"/>
      <c r="JO298" s="41"/>
      <c r="JP298" s="41"/>
      <c r="JQ298" s="41"/>
      <c r="JR298" s="41"/>
      <c r="JS298" s="41"/>
      <c r="JT298" s="41"/>
      <c r="JU298" s="41"/>
      <c r="JV298" s="41"/>
      <c r="JW298" s="41"/>
      <c r="JX298" s="41"/>
      <c r="JY298" s="41"/>
      <c r="JZ298" s="41"/>
      <c r="KA298" s="41"/>
      <c r="KB298" s="41"/>
      <c r="KC298" s="41"/>
      <c r="KD298" s="41"/>
      <c r="KE298" s="41"/>
      <c r="KF298" s="41"/>
      <c r="KG298" s="41"/>
      <c r="KH298" s="41"/>
      <c r="KI298" s="41"/>
      <c r="KJ298" s="41"/>
      <c r="KK298" s="41"/>
      <c r="KL298" s="41"/>
      <c r="KM298" s="41"/>
      <c r="KN298" s="41"/>
      <c r="KO298" s="41"/>
      <c r="KP298" s="41"/>
      <c r="KQ298" s="41"/>
      <c r="KR298" s="41"/>
      <c r="KS298" s="41"/>
      <c r="KT298" s="41"/>
      <c r="KU298" s="41"/>
      <c r="KV298" s="41"/>
      <c r="KW298" s="41"/>
      <c r="KX298" s="41"/>
      <c r="KY298" s="41"/>
      <c r="KZ298" s="41"/>
      <c r="LA298" s="41"/>
      <c r="LB298" s="41"/>
      <c r="LC298" s="41"/>
      <c r="LD298" s="41"/>
      <c r="LE298" s="41"/>
      <c r="LF298" s="41"/>
      <c r="LG298" s="41"/>
      <c r="LH298" s="41"/>
      <c r="LI298" s="41"/>
      <c r="LJ298" s="41"/>
      <c r="LK298" s="41"/>
      <c r="LL298" s="41"/>
      <c r="LM298" s="41"/>
      <c r="LN298" s="41"/>
      <c r="LO298" s="41"/>
      <c r="LP298" s="41"/>
      <c r="LQ298" s="41"/>
      <c r="LR298" s="41"/>
      <c r="LS298" s="41"/>
      <c r="LT298" s="41"/>
      <c r="LU298" s="41"/>
      <c r="LV298" s="41"/>
      <c r="LW298" s="41"/>
      <c r="LX298" s="41"/>
      <c r="LY298" s="41"/>
      <c r="LZ298" s="41"/>
      <c r="MA298" s="41"/>
      <c r="MB298" s="41"/>
      <c r="MC298" s="41"/>
      <c r="MD298" s="41"/>
      <c r="ME298" s="41"/>
      <c r="MF298" s="41"/>
      <c r="MG298" s="41"/>
      <c r="MH298" s="41"/>
      <c r="MI298" s="41"/>
      <c r="MJ298" s="41"/>
      <c r="MK298" s="41"/>
      <c r="ML298" s="41"/>
      <c r="MM298" s="41"/>
      <c r="MN298" s="41"/>
      <c r="MO298" s="41"/>
      <c r="MP298" s="41"/>
      <c r="MQ298" s="41"/>
      <c r="MR298" s="41"/>
      <c r="MS298" s="41"/>
      <c r="MT298" s="41"/>
      <c r="MU298" s="41"/>
      <c r="MV298" s="41"/>
      <c r="MW298" s="41"/>
      <c r="MX298" s="41"/>
      <c r="MY298" s="41"/>
      <c r="MZ298" s="41"/>
      <c r="NA298" s="41"/>
      <c r="NB298" s="41"/>
      <c r="NC298" s="41"/>
      <c r="ND298" s="41"/>
      <c r="NE298" s="41"/>
      <c r="NF298" s="41"/>
      <c r="NG298" s="41"/>
      <c r="NH298" s="41"/>
      <c r="NI298" s="41"/>
      <c r="NJ298" s="41"/>
      <c r="NK298" s="41"/>
      <c r="NL298" s="41"/>
      <c r="NM298" s="41"/>
      <c r="NN298" s="41"/>
      <c r="NO298" s="41"/>
      <c r="NP298" s="41"/>
      <c r="NQ298" s="41"/>
      <c r="NR298" s="41"/>
      <c r="NS298" s="41"/>
      <c r="NT298" s="41"/>
      <c r="NU298" s="41"/>
      <c r="NV298" s="41"/>
      <c r="NW298" s="41"/>
      <c r="NX298" s="41"/>
      <c r="NY298" s="41"/>
      <c r="NZ298" s="41"/>
      <c r="OA298" s="41"/>
      <c r="OB298" s="41"/>
      <c r="OC298" s="41"/>
      <c r="OD298" s="41"/>
      <c r="OE298" s="41"/>
      <c r="OF298" s="41"/>
      <c r="OG298" s="41"/>
    </row>
    <row r="299" spans="1:397" s="42" customFormat="1" ht="15.75" x14ac:dyDescent="0.25">
      <c r="A299" s="91">
        <v>1</v>
      </c>
      <c r="B299" s="91">
        <v>1</v>
      </c>
      <c r="C299" s="1990" t="s">
        <v>508</v>
      </c>
      <c r="D299" s="2018"/>
      <c r="E299" s="1887"/>
      <c r="F299" s="1887"/>
      <c r="G299" s="1887"/>
      <c r="H299" s="1888"/>
      <c r="I299" s="2032"/>
      <c r="J299" s="2047"/>
      <c r="K299" s="1887"/>
      <c r="L299" s="1887"/>
      <c r="M299" s="1888"/>
      <c r="N299" s="1889"/>
      <c r="O299" s="10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F299" s="41"/>
      <c r="AG299" s="41"/>
      <c r="AH299" s="41"/>
      <c r="AI299" s="41"/>
      <c r="AJ299" s="41"/>
      <c r="AK299" s="41"/>
      <c r="AL299" s="41"/>
      <c r="AM299" s="41"/>
      <c r="AN299" s="41"/>
      <c r="AO299" s="41"/>
      <c r="AP299" s="41"/>
      <c r="AQ299" s="41"/>
      <c r="AR299" s="41"/>
      <c r="AS299" s="41"/>
      <c r="AT299" s="41"/>
      <c r="AU299" s="41"/>
      <c r="AV299" s="41"/>
      <c r="AW299" s="41"/>
      <c r="AX299" s="41"/>
      <c r="AY299" s="41"/>
      <c r="AZ299" s="41"/>
      <c r="BA299" s="41"/>
      <c r="BB299" s="41"/>
      <c r="BC299" s="41"/>
      <c r="BD299" s="41"/>
      <c r="BE299" s="41"/>
      <c r="BF299" s="41"/>
      <c r="BG299" s="41"/>
      <c r="BH299" s="41"/>
      <c r="BI299" s="41"/>
      <c r="BJ299" s="41"/>
      <c r="BK299" s="41"/>
      <c r="BL299" s="41"/>
      <c r="BM299" s="41"/>
      <c r="BN299" s="41"/>
      <c r="BO299" s="41"/>
      <c r="BP299" s="41"/>
      <c r="BQ299" s="41"/>
      <c r="BR299" s="41"/>
      <c r="BS299" s="41"/>
      <c r="BT299" s="41"/>
      <c r="BU299" s="41"/>
      <c r="BV299" s="41"/>
      <c r="BW299" s="41"/>
      <c r="BX299" s="41"/>
      <c r="BY299" s="41"/>
      <c r="BZ299" s="41"/>
      <c r="CA299" s="41"/>
      <c r="CB299" s="41"/>
      <c r="CC299" s="41"/>
      <c r="CD299" s="41"/>
      <c r="CE299" s="41"/>
      <c r="CF299" s="41"/>
      <c r="CG299" s="41"/>
      <c r="CH299" s="41"/>
      <c r="CI299" s="41"/>
      <c r="CJ299" s="41"/>
      <c r="CK299" s="41"/>
      <c r="CL299" s="41"/>
      <c r="CM299" s="41"/>
      <c r="CN299" s="41"/>
      <c r="CO299" s="41"/>
      <c r="CP299" s="41"/>
      <c r="CQ299" s="41"/>
      <c r="CR299" s="41"/>
      <c r="CS299" s="41"/>
      <c r="CT299" s="41"/>
      <c r="CU299" s="41"/>
      <c r="CV299" s="41"/>
      <c r="CW299" s="41"/>
      <c r="CX299" s="41"/>
      <c r="CY299" s="41"/>
      <c r="CZ299" s="41"/>
      <c r="DA299" s="41"/>
      <c r="DB299" s="41"/>
      <c r="DC299" s="41"/>
      <c r="DD299" s="41"/>
      <c r="DE299" s="41"/>
      <c r="DF299" s="41"/>
      <c r="DG299" s="41"/>
      <c r="DH299" s="41"/>
      <c r="DI299" s="41"/>
      <c r="DJ299" s="41"/>
      <c r="DK299" s="41"/>
      <c r="DL299" s="41"/>
      <c r="DM299" s="41"/>
      <c r="DN299" s="41"/>
      <c r="DO299" s="41"/>
      <c r="DP299" s="41"/>
      <c r="DQ299" s="41"/>
      <c r="DR299" s="41"/>
      <c r="DS299" s="41"/>
      <c r="DT299" s="41"/>
      <c r="DU299" s="41"/>
      <c r="DV299" s="41"/>
      <c r="DW299" s="41"/>
      <c r="DX299" s="41"/>
      <c r="DY299" s="41"/>
      <c r="DZ299" s="41"/>
      <c r="EA299" s="41"/>
      <c r="EB299" s="41"/>
      <c r="EC299" s="41"/>
      <c r="ED299" s="41"/>
      <c r="EE299" s="41"/>
      <c r="EF299" s="41"/>
      <c r="EG299" s="41"/>
      <c r="EH299" s="41"/>
      <c r="EI299" s="41"/>
      <c r="EJ299" s="41"/>
      <c r="EK299" s="41"/>
      <c r="EL299" s="41"/>
      <c r="EM299" s="41"/>
      <c r="EN299" s="41"/>
      <c r="EO299" s="41"/>
      <c r="EP299" s="41"/>
      <c r="EQ299" s="41"/>
      <c r="ER299" s="41"/>
      <c r="ES299" s="41"/>
      <c r="ET299" s="41"/>
      <c r="EU299" s="41"/>
      <c r="EV299" s="41"/>
      <c r="EW299" s="41"/>
      <c r="EX299" s="41"/>
      <c r="EY299" s="41"/>
      <c r="EZ299" s="41"/>
      <c r="FA299" s="41"/>
      <c r="FB299" s="41"/>
      <c r="FC299" s="41"/>
      <c r="FD299" s="41"/>
      <c r="FE299" s="41"/>
      <c r="FF299" s="41"/>
      <c r="FG299" s="41"/>
      <c r="FH299" s="41"/>
      <c r="FI299" s="41"/>
      <c r="FJ299" s="41"/>
      <c r="FK299" s="41"/>
      <c r="FL299" s="41"/>
      <c r="FM299" s="41"/>
      <c r="FN299" s="41"/>
      <c r="FO299" s="41"/>
      <c r="FP299" s="41"/>
      <c r="FQ299" s="41"/>
      <c r="FR299" s="41"/>
      <c r="FS299" s="41"/>
      <c r="FT299" s="41"/>
      <c r="FU299" s="41"/>
      <c r="FV299" s="41"/>
      <c r="FW299" s="41"/>
      <c r="FX299" s="41"/>
      <c r="FY299" s="41"/>
      <c r="FZ299" s="41"/>
      <c r="GA299" s="41"/>
      <c r="GB299" s="41"/>
      <c r="GC299" s="41"/>
      <c r="GD299" s="41"/>
      <c r="GE299" s="41"/>
      <c r="GF299" s="41"/>
      <c r="GG299" s="41"/>
      <c r="GH299" s="41"/>
      <c r="GI299" s="41"/>
      <c r="GJ299" s="41"/>
      <c r="GK299" s="41"/>
      <c r="GL299" s="41"/>
      <c r="GM299" s="41"/>
      <c r="GN299" s="41"/>
      <c r="GO299" s="41"/>
      <c r="GP299" s="41"/>
      <c r="GQ299" s="41"/>
      <c r="GR299" s="41"/>
      <c r="GS299" s="41"/>
      <c r="GT299" s="41"/>
      <c r="GU299" s="41"/>
      <c r="GV299" s="41"/>
      <c r="GW299" s="41"/>
      <c r="GX299" s="41"/>
      <c r="GY299" s="41"/>
      <c r="GZ299" s="41"/>
      <c r="HA299" s="41"/>
      <c r="HB299" s="41"/>
      <c r="HC299" s="41"/>
      <c r="HD299" s="41"/>
      <c r="HE299" s="41"/>
      <c r="HF299" s="41"/>
      <c r="HG299" s="41"/>
      <c r="HH299" s="41"/>
      <c r="HI299" s="41"/>
      <c r="HJ299" s="41"/>
      <c r="HK299" s="41"/>
      <c r="HL299" s="41"/>
      <c r="HM299" s="41"/>
      <c r="HN299" s="41"/>
      <c r="HO299" s="41"/>
      <c r="HP299" s="41"/>
      <c r="HQ299" s="41"/>
      <c r="HR299" s="41"/>
      <c r="HS299" s="41"/>
      <c r="HT299" s="41"/>
      <c r="HU299" s="41"/>
      <c r="HV299" s="41"/>
      <c r="HW299" s="41"/>
      <c r="HX299" s="41"/>
      <c r="HY299" s="41"/>
      <c r="HZ299" s="41"/>
      <c r="IA299" s="41"/>
      <c r="IB299" s="41"/>
      <c r="IC299" s="41"/>
      <c r="ID299" s="41"/>
      <c r="IE299" s="41"/>
      <c r="IF299" s="41"/>
      <c r="IG299" s="41"/>
      <c r="IH299" s="41"/>
      <c r="II299" s="41"/>
      <c r="IJ299" s="41"/>
      <c r="IK299" s="41"/>
      <c r="IL299" s="41"/>
      <c r="IM299" s="41"/>
      <c r="IN299" s="41"/>
      <c r="IO299" s="41"/>
      <c r="IP299" s="41"/>
      <c r="IQ299" s="41"/>
      <c r="IR299" s="41"/>
      <c r="IS299" s="41"/>
      <c r="IT299" s="41"/>
      <c r="IU299" s="41"/>
      <c r="IV299" s="41"/>
      <c r="IW299" s="41"/>
      <c r="IX299" s="41"/>
      <c r="IY299" s="41"/>
      <c r="IZ299" s="41"/>
      <c r="JA299" s="41"/>
      <c r="JB299" s="41"/>
      <c r="JC299" s="41"/>
      <c r="JD299" s="41"/>
      <c r="JE299" s="41"/>
      <c r="JF299" s="41"/>
      <c r="JG299" s="41"/>
      <c r="JH299" s="41"/>
      <c r="JI299" s="41"/>
      <c r="JJ299" s="41"/>
      <c r="JK299" s="41"/>
      <c r="JL299" s="41"/>
      <c r="JM299" s="41"/>
      <c r="JN299" s="41"/>
      <c r="JO299" s="41"/>
      <c r="JP299" s="41"/>
      <c r="JQ299" s="41"/>
      <c r="JR299" s="41"/>
      <c r="JS299" s="41"/>
      <c r="JT299" s="41"/>
      <c r="JU299" s="41"/>
      <c r="JV299" s="41"/>
      <c r="JW299" s="41"/>
      <c r="JX299" s="41"/>
      <c r="JY299" s="41"/>
      <c r="JZ299" s="41"/>
      <c r="KA299" s="41"/>
      <c r="KB299" s="41"/>
      <c r="KC299" s="41"/>
      <c r="KD299" s="41"/>
      <c r="KE299" s="41"/>
      <c r="KF299" s="41"/>
      <c r="KG299" s="41"/>
      <c r="KH299" s="41"/>
      <c r="KI299" s="41"/>
      <c r="KJ299" s="41"/>
      <c r="KK299" s="41"/>
      <c r="KL299" s="41"/>
      <c r="KM299" s="41"/>
      <c r="KN299" s="41"/>
      <c r="KO299" s="41"/>
      <c r="KP299" s="41"/>
      <c r="KQ299" s="41"/>
      <c r="KR299" s="41"/>
      <c r="KS299" s="41"/>
      <c r="KT299" s="41"/>
      <c r="KU299" s="41"/>
      <c r="KV299" s="41"/>
      <c r="KW299" s="41"/>
      <c r="KX299" s="41"/>
      <c r="KY299" s="41"/>
      <c r="KZ299" s="41"/>
      <c r="LA299" s="41"/>
      <c r="LB299" s="41"/>
      <c r="LC299" s="41"/>
      <c r="LD299" s="41"/>
      <c r="LE299" s="41"/>
      <c r="LF299" s="41"/>
      <c r="LG299" s="41"/>
      <c r="LH299" s="41"/>
      <c r="LI299" s="41"/>
      <c r="LJ299" s="41"/>
      <c r="LK299" s="41"/>
      <c r="LL299" s="41"/>
      <c r="LM299" s="41"/>
      <c r="LN299" s="41"/>
      <c r="LO299" s="41"/>
      <c r="LP299" s="41"/>
      <c r="LQ299" s="41"/>
      <c r="LR299" s="41"/>
      <c r="LS299" s="41"/>
      <c r="LT299" s="41"/>
      <c r="LU299" s="41"/>
      <c r="LV299" s="41"/>
      <c r="LW299" s="41"/>
      <c r="LX299" s="41"/>
      <c r="LY299" s="41"/>
      <c r="LZ299" s="41"/>
      <c r="MA299" s="41"/>
      <c r="MB299" s="41"/>
      <c r="MC299" s="41"/>
      <c r="MD299" s="41"/>
      <c r="ME299" s="41"/>
      <c r="MF299" s="41"/>
      <c r="MG299" s="41"/>
      <c r="MH299" s="41"/>
      <c r="MI299" s="41"/>
      <c r="MJ299" s="41"/>
      <c r="MK299" s="41"/>
      <c r="ML299" s="41"/>
      <c r="MM299" s="41"/>
      <c r="MN299" s="41"/>
      <c r="MO299" s="41"/>
      <c r="MP299" s="41"/>
      <c r="MQ299" s="41"/>
      <c r="MR299" s="41"/>
      <c r="MS299" s="41"/>
      <c r="MT299" s="41"/>
      <c r="MU299" s="41"/>
      <c r="MV299" s="41"/>
      <c r="MW299" s="41"/>
      <c r="MX299" s="41"/>
      <c r="MY299" s="41"/>
      <c r="MZ299" s="41"/>
      <c r="NA299" s="41"/>
      <c r="NB299" s="41"/>
      <c r="NC299" s="41"/>
      <c r="ND299" s="41"/>
      <c r="NE299" s="41"/>
      <c r="NF299" s="41"/>
      <c r="NG299" s="41"/>
      <c r="NH299" s="41"/>
      <c r="NI299" s="41"/>
      <c r="NJ299" s="41"/>
      <c r="NK299" s="41"/>
      <c r="NL299" s="41"/>
      <c r="NM299" s="41"/>
      <c r="NN299" s="41"/>
      <c r="NO299" s="41"/>
      <c r="NP299" s="41"/>
      <c r="NQ299" s="41"/>
      <c r="NR299" s="41"/>
      <c r="NS299" s="41"/>
      <c r="NT299" s="41"/>
      <c r="NU299" s="41"/>
      <c r="NV299" s="41"/>
      <c r="NW299" s="41"/>
      <c r="NX299" s="41"/>
      <c r="NY299" s="41"/>
      <c r="NZ299" s="41"/>
      <c r="OA299" s="41"/>
      <c r="OB299" s="41"/>
      <c r="OC299" s="41"/>
      <c r="OD299" s="41"/>
      <c r="OE299" s="41"/>
      <c r="OF299" s="41"/>
      <c r="OG299" s="41"/>
    </row>
    <row r="300" spans="1:397" s="42" customFormat="1" ht="15.75" x14ac:dyDescent="0.25">
      <c r="A300" s="91">
        <v>1</v>
      </c>
      <c r="B300" s="91">
        <v>1</v>
      </c>
      <c r="C300" s="1971" t="s">
        <v>163</v>
      </c>
      <c r="D300" s="2014"/>
      <c r="E300" s="1891">
        <f>SUM(E301:E306)</f>
        <v>365</v>
      </c>
      <c r="F300" s="1891">
        <f t="shared" ref="F300:L300" si="132">SUM(F301:F306)</f>
        <v>122</v>
      </c>
      <c r="G300" s="1891">
        <f t="shared" si="132"/>
        <v>45</v>
      </c>
      <c r="H300" s="1891"/>
      <c r="I300" s="2033">
        <f>SUM(I301:I306)</f>
        <v>815295.37</v>
      </c>
      <c r="J300" s="2033">
        <f>SUM(J301:J306)</f>
        <v>271765.12333333335</v>
      </c>
      <c r="K300" s="1891">
        <f t="shared" si="132"/>
        <v>271084.52999999997</v>
      </c>
      <c r="L300" s="1891">
        <f t="shared" si="132"/>
        <v>-680.59333333336235</v>
      </c>
      <c r="M300" s="1888">
        <f t="shared" si="113"/>
        <v>99.749565608351219</v>
      </c>
      <c r="N300" s="1890">
        <f t="shared" si="114"/>
        <v>33.249855202783749</v>
      </c>
      <c r="O300" s="10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F300" s="41"/>
      <c r="AG300" s="41"/>
      <c r="AH300" s="41"/>
      <c r="AI300" s="41"/>
      <c r="AJ300" s="41"/>
      <c r="AK300" s="41"/>
      <c r="AL300" s="41"/>
      <c r="AM300" s="41"/>
      <c r="AN300" s="41"/>
      <c r="AO300" s="41"/>
      <c r="AP300" s="41"/>
      <c r="AQ300" s="41"/>
      <c r="AR300" s="41"/>
      <c r="AS300" s="41"/>
      <c r="AT300" s="41"/>
      <c r="AU300" s="41"/>
      <c r="AV300" s="41"/>
      <c r="AW300" s="41"/>
      <c r="AX300" s="41"/>
      <c r="AY300" s="41"/>
      <c r="AZ300" s="41"/>
      <c r="BA300" s="41"/>
      <c r="BB300" s="41"/>
      <c r="BC300" s="41"/>
      <c r="BD300" s="41"/>
      <c r="BE300" s="41"/>
      <c r="BF300" s="41"/>
      <c r="BG300" s="41"/>
      <c r="BH300" s="41"/>
      <c r="BI300" s="41"/>
      <c r="BJ300" s="41"/>
      <c r="BK300" s="41"/>
      <c r="BL300" s="41"/>
      <c r="BM300" s="41"/>
      <c r="BN300" s="41"/>
      <c r="BO300" s="41"/>
      <c r="BP300" s="41"/>
      <c r="BQ300" s="41"/>
      <c r="BR300" s="41"/>
      <c r="BS300" s="41"/>
      <c r="BT300" s="41"/>
      <c r="BU300" s="41"/>
      <c r="BV300" s="41"/>
      <c r="BW300" s="41"/>
      <c r="BX300" s="41"/>
      <c r="BY300" s="41"/>
      <c r="BZ300" s="41"/>
      <c r="CA300" s="41"/>
      <c r="CB300" s="41"/>
      <c r="CC300" s="41"/>
      <c r="CD300" s="41"/>
      <c r="CE300" s="41"/>
      <c r="CF300" s="41"/>
      <c r="CG300" s="41"/>
      <c r="CH300" s="41"/>
      <c r="CI300" s="41"/>
      <c r="CJ300" s="41"/>
      <c r="CK300" s="41"/>
      <c r="CL300" s="41"/>
      <c r="CM300" s="41"/>
      <c r="CN300" s="41"/>
      <c r="CO300" s="41"/>
      <c r="CP300" s="41"/>
      <c r="CQ300" s="41"/>
      <c r="CR300" s="41"/>
      <c r="CS300" s="41"/>
      <c r="CT300" s="41"/>
      <c r="CU300" s="41"/>
      <c r="CV300" s="41"/>
      <c r="CW300" s="41"/>
      <c r="CX300" s="41"/>
      <c r="CY300" s="41"/>
      <c r="CZ300" s="41"/>
      <c r="DA300" s="41"/>
      <c r="DB300" s="41"/>
      <c r="DC300" s="41"/>
      <c r="DD300" s="41"/>
      <c r="DE300" s="41"/>
      <c r="DF300" s="41"/>
      <c r="DG300" s="41"/>
      <c r="DH300" s="41"/>
      <c r="DI300" s="41"/>
      <c r="DJ300" s="41"/>
      <c r="DK300" s="41"/>
      <c r="DL300" s="41"/>
      <c r="DM300" s="41"/>
      <c r="DN300" s="41"/>
      <c r="DO300" s="41"/>
      <c r="DP300" s="41"/>
      <c r="DQ300" s="41"/>
      <c r="DR300" s="41"/>
      <c r="DS300" s="41"/>
      <c r="DT300" s="41"/>
      <c r="DU300" s="41"/>
      <c r="DV300" s="41"/>
      <c r="DW300" s="41"/>
      <c r="DX300" s="41"/>
      <c r="DY300" s="41"/>
      <c r="DZ300" s="41"/>
      <c r="EA300" s="41"/>
      <c r="EB300" s="41"/>
      <c r="EC300" s="41"/>
      <c r="ED300" s="41"/>
      <c r="EE300" s="41"/>
      <c r="EF300" s="41"/>
      <c r="EG300" s="41"/>
      <c r="EH300" s="41"/>
      <c r="EI300" s="41"/>
      <c r="EJ300" s="41"/>
      <c r="EK300" s="41"/>
      <c r="EL300" s="41"/>
      <c r="EM300" s="41"/>
      <c r="EN300" s="41"/>
      <c r="EO300" s="41"/>
      <c r="EP300" s="41"/>
      <c r="EQ300" s="41"/>
      <c r="ER300" s="41"/>
      <c r="ES300" s="41"/>
      <c r="ET300" s="41"/>
      <c r="EU300" s="41"/>
      <c r="EV300" s="41"/>
      <c r="EW300" s="41"/>
      <c r="EX300" s="41"/>
      <c r="EY300" s="41"/>
      <c r="EZ300" s="41"/>
      <c r="FA300" s="41"/>
      <c r="FB300" s="41"/>
      <c r="FC300" s="41"/>
      <c r="FD300" s="41"/>
      <c r="FE300" s="41"/>
      <c r="FF300" s="41"/>
      <c r="FG300" s="41"/>
      <c r="FH300" s="41"/>
      <c r="FI300" s="41"/>
      <c r="FJ300" s="41"/>
      <c r="FK300" s="41"/>
      <c r="FL300" s="41"/>
      <c r="FM300" s="41"/>
      <c r="FN300" s="41"/>
      <c r="FO300" s="41"/>
      <c r="FP300" s="41"/>
      <c r="FQ300" s="41"/>
      <c r="FR300" s="41"/>
      <c r="FS300" s="41"/>
      <c r="FT300" s="41"/>
      <c r="FU300" s="41"/>
      <c r="FV300" s="41"/>
      <c r="FW300" s="41"/>
      <c r="FX300" s="41"/>
      <c r="FY300" s="41"/>
      <c r="FZ300" s="41"/>
      <c r="GA300" s="41"/>
      <c r="GB300" s="41"/>
      <c r="GC300" s="41"/>
      <c r="GD300" s="41"/>
      <c r="GE300" s="41"/>
      <c r="GF300" s="41"/>
      <c r="GG300" s="41"/>
      <c r="GH300" s="41"/>
      <c r="GI300" s="41"/>
      <c r="GJ300" s="41"/>
      <c r="GK300" s="41"/>
      <c r="GL300" s="41"/>
      <c r="GM300" s="41"/>
      <c r="GN300" s="41"/>
      <c r="GO300" s="41"/>
      <c r="GP300" s="41"/>
      <c r="GQ300" s="41"/>
      <c r="GR300" s="41"/>
      <c r="GS300" s="41"/>
      <c r="GT300" s="41"/>
      <c r="GU300" s="41"/>
      <c r="GV300" s="41"/>
      <c r="GW300" s="41"/>
      <c r="GX300" s="41"/>
      <c r="GY300" s="41"/>
      <c r="GZ300" s="41"/>
      <c r="HA300" s="41"/>
      <c r="HB300" s="41"/>
      <c r="HC300" s="41"/>
      <c r="HD300" s="41"/>
      <c r="HE300" s="41"/>
      <c r="HF300" s="41"/>
      <c r="HG300" s="41"/>
      <c r="HH300" s="41"/>
      <c r="HI300" s="41"/>
      <c r="HJ300" s="41"/>
      <c r="HK300" s="41"/>
      <c r="HL300" s="41"/>
      <c r="HM300" s="41"/>
      <c r="HN300" s="41"/>
      <c r="HO300" s="41"/>
      <c r="HP300" s="41"/>
      <c r="HQ300" s="41"/>
      <c r="HR300" s="41"/>
      <c r="HS300" s="41"/>
      <c r="HT300" s="41"/>
      <c r="HU300" s="41"/>
      <c r="HV300" s="41"/>
      <c r="HW300" s="41"/>
      <c r="HX300" s="41"/>
      <c r="HY300" s="41"/>
      <c r="HZ300" s="41"/>
      <c r="IA300" s="41"/>
      <c r="IB300" s="41"/>
      <c r="IC300" s="41"/>
      <c r="ID300" s="41"/>
      <c r="IE300" s="41"/>
      <c r="IF300" s="41"/>
      <c r="IG300" s="41"/>
      <c r="IH300" s="41"/>
      <c r="II300" s="41"/>
      <c r="IJ300" s="41"/>
      <c r="IK300" s="41"/>
      <c r="IL300" s="41"/>
      <c r="IM300" s="41"/>
      <c r="IN300" s="41"/>
      <c r="IO300" s="41"/>
      <c r="IP300" s="41"/>
      <c r="IQ300" s="41"/>
      <c r="IR300" s="41"/>
      <c r="IS300" s="41"/>
      <c r="IT300" s="41"/>
      <c r="IU300" s="41"/>
      <c r="IV300" s="41"/>
      <c r="IW300" s="41"/>
      <c r="IX300" s="41"/>
      <c r="IY300" s="41"/>
      <c r="IZ300" s="41"/>
      <c r="JA300" s="41"/>
      <c r="JB300" s="41"/>
      <c r="JC300" s="41"/>
      <c r="JD300" s="41"/>
      <c r="JE300" s="41"/>
      <c r="JF300" s="41"/>
      <c r="JG300" s="41"/>
      <c r="JH300" s="41"/>
      <c r="JI300" s="41"/>
      <c r="JJ300" s="41"/>
      <c r="JK300" s="41"/>
      <c r="JL300" s="41"/>
      <c r="JM300" s="41"/>
      <c r="JN300" s="41"/>
      <c r="JO300" s="41"/>
      <c r="JP300" s="41"/>
      <c r="JQ300" s="41"/>
      <c r="JR300" s="41"/>
      <c r="JS300" s="41"/>
      <c r="JT300" s="41"/>
      <c r="JU300" s="41"/>
      <c r="JV300" s="41"/>
      <c r="JW300" s="41"/>
      <c r="JX300" s="41"/>
      <c r="JY300" s="41"/>
      <c r="JZ300" s="41"/>
      <c r="KA300" s="41"/>
      <c r="KB300" s="41"/>
      <c r="KC300" s="41"/>
      <c r="KD300" s="41"/>
      <c r="KE300" s="41"/>
      <c r="KF300" s="41"/>
      <c r="KG300" s="41"/>
      <c r="KH300" s="41"/>
      <c r="KI300" s="41"/>
      <c r="KJ300" s="41"/>
      <c r="KK300" s="41"/>
      <c r="KL300" s="41"/>
      <c r="KM300" s="41"/>
      <c r="KN300" s="41"/>
      <c r="KO300" s="41"/>
      <c r="KP300" s="41"/>
      <c r="KQ300" s="41"/>
      <c r="KR300" s="41"/>
      <c r="KS300" s="41"/>
      <c r="KT300" s="41"/>
      <c r="KU300" s="41"/>
      <c r="KV300" s="41"/>
      <c r="KW300" s="41"/>
      <c r="KX300" s="41"/>
      <c r="KY300" s="41"/>
      <c r="KZ300" s="41"/>
      <c r="LA300" s="41"/>
      <c r="LB300" s="41"/>
      <c r="LC300" s="41"/>
      <c r="LD300" s="41"/>
      <c r="LE300" s="41"/>
      <c r="LF300" s="41"/>
      <c r="LG300" s="41"/>
      <c r="LH300" s="41"/>
      <c r="LI300" s="41"/>
      <c r="LJ300" s="41"/>
      <c r="LK300" s="41"/>
      <c r="LL300" s="41"/>
      <c r="LM300" s="41"/>
      <c r="LN300" s="41"/>
      <c r="LO300" s="41"/>
      <c r="LP300" s="41"/>
      <c r="LQ300" s="41"/>
      <c r="LR300" s="41"/>
      <c r="LS300" s="41"/>
      <c r="LT300" s="41"/>
      <c r="LU300" s="41"/>
      <c r="LV300" s="41"/>
      <c r="LW300" s="41"/>
      <c r="LX300" s="41"/>
      <c r="LY300" s="41"/>
      <c r="LZ300" s="41"/>
      <c r="MA300" s="41"/>
      <c r="MB300" s="41"/>
      <c r="MC300" s="41"/>
      <c r="MD300" s="41"/>
      <c r="ME300" s="41"/>
      <c r="MF300" s="41"/>
      <c r="MG300" s="41"/>
      <c r="MH300" s="41"/>
      <c r="MI300" s="41"/>
      <c r="MJ300" s="41"/>
      <c r="MK300" s="41"/>
      <c r="ML300" s="41"/>
      <c r="MM300" s="41"/>
      <c r="MN300" s="41"/>
      <c r="MO300" s="41"/>
      <c r="MP300" s="41"/>
      <c r="MQ300" s="41"/>
      <c r="MR300" s="41"/>
      <c r="MS300" s="41"/>
      <c r="MT300" s="41"/>
      <c r="MU300" s="41"/>
      <c r="MV300" s="41"/>
      <c r="MW300" s="41"/>
      <c r="MX300" s="41"/>
      <c r="MY300" s="41"/>
      <c r="MZ300" s="41"/>
      <c r="NA300" s="41"/>
      <c r="NB300" s="41"/>
      <c r="NC300" s="41"/>
      <c r="ND300" s="41"/>
      <c r="NE300" s="41"/>
      <c r="NF300" s="41"/>
      <c r="NG300" s="41"/>
      <c r="NH300" s="41"/>
      <c r="NI300" s="41"/>
      <c r="NJ300" s="41"/>
      <c r="NK300" s="41"/>
      <c r="NL300" s="41"/>
      <c r="NM300" s="41"/>
      <c r="NN300" s="41"/>
      <c r="NO300" s="41"/>
      <c r="NP300" s="41"/>
      <c r="NQ300" s="41"/>
      <c r="NR300" s="41"/>
      <c r="NS300" s="41"/>
      <c r="NT300" s="41"/>
      <c r="NU300" s="41"/>
      <c r="NV300" s="41"/>
      <c r="NW300" s="41"/>
      <c r="NX300" s="41"/>
      <c r="NY300" s="41"/>
      <c r="NZ300" s="41"/>
      <c r="OA300" s="41"/>
      <c r="OB300" s="41"/>
      <c r="OC300" s="41"/>
      <c r="OD300" s="41"/>
      <c r="OE300" s="41"/>
      <c r="OF300" s="41"/>
      <c r="OG300" s="41"/>
    </row>
    <row r="301" spans="1:397" s="42" customFormat="1" ht="15.75" x14ac:dyDescent="0.25">
      <c r="A301" s="91">
        <v>1</v>
      </c>
      <c r="B301" s="91">
        <v>1</v>
      </c>
      <c r="C301" s="1957" t="s">
        <v>79</v>
      </c>
      <c r="D301" s="1999">
        <v>1117.8699999999999</v>
      </c>
      <c r="E301" s="1887">
        <f>'1 уровень'!E1678</f>
        <v>85</v>
      </c>
      <c r="F301" s="1887">
        <f>'1 уровень'!F1678</f>
        <v>28</v>
      </c>
      <c r="G301" s="1887">
        <f>'1 уровень'!G1678</f>
        <v>0</v>
      </c>
      <c r="H301" s="1888">
        <f t="shared" ref="H301:H306" si="133">G301/F301*100</f>
        <v>0</v>
      </c>
      <c r="I301" s="2032">
        <f t="shared" ref="I301:I306" si="134">D301*E301</f>
        <v>95018.95</v>
      </c>
      <c r="J301" s="2047">
        <f t="shared" ref="J301:J306" si="135">I301/12*$B$5</f>
        <v>31672.983333333334</v>
      </c>
      <c r="K301" s="1887">
        <v>0</v>
      </c>
      <c r="L301" s="1887">
        <f t="shared" ref="L301:L306" si="136">K301-J301</f>
        <v>-31672.983333333334</v>
      </c>
      <c r="M301" s="1888">
        <f t="shared" si="113"/>
        <v>0</v>
      </c>
      <c r="N301" s="1889">
        <f t="shared" si="114"/>
        <v>0</v>
      </c>
      <c r="O301" s="10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F301" s="41"/>
      <c r="AG301" s="41"/>
      <c r="AH301" s="41"/>
      <c r="AI301" s="41"/>
      <c r="AJ301" s="41"/>
      <c r="AK301" s="41"/>
      <c r="AL301" s="41"/>
      <c r="AM301" s="41"/>
      <c r="AN301" s="41"/>
      <c r="AO301" s="41"/>
      <c r="AP301" s="41"/>
      <c r="AQ301" s="41"/>
      <c r="AR301" s="41"/>
      <c r="AS301" s="41"/>
      <c r="AT301" s="41"/>
      <c r="AU301" s="41"/>
      <c r="AV301" s="41"/>
      <c r="AW301" s="41"/>
      <c r="AX301" s="41"/>
      <c r="AY301" s="41"/>
      <c r="AZ301" s="41"/>
      <c r="BA301" s="41"/>
      <c r="BB301" s="41"/>
      <c r="BC301" s="41"/>
      <c r="BD301" s="41"/>
      <c r="BE301" s="41"/>
      <c r="BF301" s="41"/>
      <c r="BG301" s="41"/>
      <c r="BH301" s="41"/>
      <c r="BI301" s="41"/>
      <c r="BJ301" s="41"/>
      <c r="BK301" s="41"/>
      <c r="BL301" s="41"/>
      <c r="BM301" s="41"/>
      <c r="BN301" s="41"/>
      <c r="BO301" s="41"/>
      <c r="BP301" s="41"/>
      <c r="BQ301" s="41"/>
      <c r="BR301" s="41"/>
      <c r="BS301" s="41"/>
      <c r="BT301" s="41"/>
      <c r="BU301" s="41"/>
      <c r="BV301" s="41"/>
      <c r="BW301" s="41"/>
      <c r="BX301" s="41"/>
      <c r="BY301" s="41"/>
      <c r="BZ301" s="41"/>
      <c r="CA301" s="41"/>
      <c r="CB301" s="41"/>
      <c r="CC301" s="41"/>
      <c r="CD301" s="41"/>
      <c r="CE301" s="41"/>
      <c r="CF301" s="41"/>
      <c r="CG301" s="41"/>
      <c r="CH301" s="41"/>
      <c r="CI301" s="41"/>
      <c r="CJ301" s="41"/>
      <c r="CK301" s="41"/>
      <c r="CL301" s="41"/>
      <c r="CM301" s="41"/>
      <c r="CN301" s="41"/>
      <c r="CO301" s="41"/>
      <c r="CP301" s="41"/>
      <c r="CQ301" s="41"/>
      <c r="CR301" s="41"/>
      <c r="CS301" s="41"/>
      <c r="CT301" s="41"/>
      <c r="CU301" s="41"/>
      <c r="CV301" s="41"/>
      <c r="CW301" s="41"/>
      <c r="CX301" s="41"/>
      <c r="CY301" s="41"/>
      <c r="CZ301" s="41"/>
      <c r="DA301" s="41"/>
      <c r="DB301" s="41"/>
      <c r="DC301" s="41"/>
      <c r="DD301" s="41"/>
      <c r="DE301" s="41"/>
      <c r="DF301" s="41"/>
      <c r="DG301" s="41"/>
      <c r="DH301" s="41"/>
      <c r="DI301" s="41"/>
      <c r="DJ301" s="41"/>
      <c r="DK301" s="41"/>
      <c r="DL301" s="41"/>
      <c r="DM301" s="41"/>
      <c r="DN301" s="41"/>
      <c r="DO301" s="41"/>
      <c r="DP301" s="41"/>
      <c r="DQ301" s="41"/>
      <c r="DR301" s="41"/>
      <c r="DS301" s="41"/>
      <c r="DT301" s="41"/>
      <c r="DU301" s="41"/>
      <c r="DV301" s="41"/>
      <c r="DW301" s="41"/>
      <c r="DX301" s="41"/>
      <c r="DY301" s="41"/>
      <c r="DZ301" s="41"/>
      <c r="EA301" s="41"/>
      <c r="EB301" s="41"/>
      <c r="EC301" s="41"/>
      <c r="ED301" s="41"/>
      <c r="EE301" s="41"/>
      <c r="EF301" s="41"/>
      <c r="EG301" s="41"/>
      <c r="EH301" s="41"/>
      <c r="EI301" s="41"/>
      <c r="EJ301" s="41"/>
      <c r="EK301" s="41"/>
      <c r="EL301" s="41"/>
      <c r="EM301" s="41"/>
      <c r="EN301" s="41"/>
      <c r="EO301" s="41"/>
      <c r="EP301" s="41"/>
      <c r="EQ301" s="41"/>
      <c r="ER301" s="41"/>
      <c r="ES301" s="41"/>
      <c r="ET301" s="41"/>
      <c r="EU301" s="41"/>
      <c r="EV301" s="41"/>
      <c r="EW301" s="41"/>
      <c r="EX301" s="41"/>
      <c r="EY301" s="41"/>
      <c r="EZ301" s="41"/>
      <c r="FA301" s="41"/>
      <c r="FB301" s="41"/>
      <c r="FC301" s="41"/>
      <c r="FD301" s="41"/>
      <c r="FE301" s="41"/>
      <c r="FF301" s="41"/>
      <c r="FG301" s="41"/>
      <c r="FH301" s="41"/>
      <c r="FI301" s="41"/>
      <c r="FJ301" s="41"/>
      <c r="FK301" s="41"/>
      <c r="FL301" s="41"/>
      <c r="FM301" s="41"/>
      <c r="FN301" s="41"/>
      <c r="FO301" s="41"/>
      <c r="FP301" s="41"/>
      <c r="FQ301" s="41"/>
      <c r="FR301" s="41"/>
      <c r="FS301" s="41"/>
      <c r="FT301" s="41"/>
      <c r="FU301" s="41"/>
      <c r="FV301" s="41"/>
      <c r="FW301" s="41"/>
      <c r="FX301" s="41"/>
      <c r="FY301" s="41"/>
      <c r="FZ301" s="41"/>
      <c r="GA301" s="41"/>
      <c r="GB301" s="41"/>
      <c r="GC301" s="41"/>
      <c r="GD301" s="41"/>
      <c r="GE301" s="41"/>
      <c r="GF301" s="41"/>
      <c r="GG301" s="41"/>
      <c r="GH301" s="41"/>
      <c r="GI301" s="41"/>
      <c r="GJ301" s="41"/>
      <c r="GK301" s="41"/>
      <c r="GL301" s="41"/>
      <c r="GM301" s="41"/>
      <c r="GN301" s="41"/>
      <c r="GO301" s="41"/>
      <c r="GP301" s="41"/>
      <c r="GQ301" s="41"/>
      <c r="GR301" s="41"/>
      <c r="GS301" s="41"/>
      <c r="GT301" s="41"/>
      <c r="GU301" s="41"/>
      <c r="GV301" s="41"/>
      <c r="GW301" s="41"/>
      <c r="GX301" s="41"/>
      <c r="GY301" s="41"/>
      <c r="GZ301" s="41"/>
      <c r="HA301" s="41"/>
      <c r="HB301" s="41"/>
      <c r="HC301" s="41"/>
      <c r="HD301" s="41"/>
      <c r="HE301" s="41"/>
      <c r="HF301" s="41"/>
      <c r="HG301" s="41"/>
      <c r="HH301" s="41"/>
      <c r="HI301" s="41"/>
      <c r="HJ301" s="41"/>
      <c r="HK301" s="41"/>
      <c r="HL301" s="41"/>
      <c r="HM301" s="41"/>
      <c r="HN301" s="41"/>
      <c r="HO301" s="41"/>
      <c r="HP301" s="41"/>
      <c r="HQ301" s="41"/>
      <c r="HR301" s="41"/>
      <c r="HS301" s="41"/>
      <c r="HT301" s="41"/>
      <c r="HU301" s="41"/>
      <c r="HV301" s="41"/>
      <c r="HW301" s="41"/>
      <c r="HX301" s="41"/>
      <c r="HY301" s="41"/>
      <c r="HZ301" s="41"/>
      <c r="IA301" s="41"/>
      <c r="IB301" s="41"/>
      <c r="IC301" s="41"/>
      <c r="ID301" s="41"/>
      <c r="IE301" s="41"/>
      <c r="IF301" s="41"/>
      <c r="IG301" s="41"/>
      <c r="IH301" s="41"/>
      <c r="II301" s="41"/>
      <c r="IJ301" s="41"/>
      <c r="IK301" s="41"/>
      <c r="IL301" s="41"/>
      <c r="IM301" s="41"/>
      <c r="IN301" s="41"/>
      <c r="IO301" s="41"/>
      <c r="IP301" s="41"/>
      <c r="IQ301" s="41"/>
      <c r="IR301" s="41"/>
      <c r="IS301" s="41"/>
      <c r="IT301" s="41"/>
      <c r="IU301" s="41"/>
      <c r="IV301" s="41"/>
      <c r="IW301" s="41"/>
      <c r="IX301" s="41"/>
      <c r="IY301" s="41"/>
      <c r="IZ301" s="41"/>
      <c r="JA301" s="41"/>
      <c r="JB301" s="41"/>
      <c r="JC301" s="41"/>
      <c r="JD301" s="41"/>
      <c r="JE301" s="41"/>
      <c r="JF301" s="41"/>
      <c r="JG301" s="41"/>
      <c r="JH301" s="41"/>
      <c r="JI301" s="41"/>
      <c r="JJ301" s="41"/>
      <c r="JK301" s="41"/>
      <c r="JL301" s="41"/>
      <c r="JM301" s="41"/>
      <c r="JN301" s="41"/>
      <c r="JO301" s="41"/>
      <c r="JP301" s="41"/>
      <c r="JQ301" s="41"/>
      <c r="JR301" s="41"/>
      <c r="JS301" s="41"/>
      <c r="JT301" s="41"/>
      <c r="JU301" s="41"/>
      <c r="JV301" s="41"/>
      <c r="JW301" s="41"/>
      <c r="JX301" s="41"/>
      <c r="JY301" s="41"/>
      <c r="JZ301" s="41"/>
      <c r="KA301" s="41"/>
      <c r="KB301" s="41"/>
      <c r="KC301" s="41"/>
      <c r="KD301" s="41"/>
      <c r="KE301" s="41"/>
      <c r="KF301" s="41"/>
      <c r="KG301" s="41"/>
      <c r="KH301" s="41"/>
      <c r="KI301" s="41"/>
      <c r="KJ301" s="41"/>
      <c r="KK301" s="41"/>
      <c r="KL301" s="41"/>
      <c r="KM301" s="41"/>
      <c r="KN301" s="41"/>
      <c r="KO301" s="41"/>
      <c r="KP301" s="41"/>
      <c r="KQ301" s="41"/>
      <c r="KR301" s="41"/>
      <c r="KS301" s="41"/>
      <c r="KT301" s="41"/>
      <c r="KU301" s="41"/>
      <c r="KV301" s="41"/>
      <c r="KW301" s="41"/>
      <c r="KX301" s="41"/>
      <c r="KY301" s="41"/>
      <c r="KZ301" s="41"/>
      <c r="LA301" s="41"/>
      <c r="LB301" s="41"/>
      <c r="LC301" s="41"/>
      <c r="LD301" s="41"/>
      <c r="LE301" s="41"/>
      <c r="LF301" s="41"/>
      <c r="LG301" s="41"/>
      <c r="LH301" s="41"/>
      <c r="LI301" s="41"/>
      <c r="LJ301" s="41"/>
      <c r="LK301" s="41"/>
      <c r="LL301" s="41"/>
      <c r="LM301" s="41"/>
      <c r="LN301" s="41"/>
      <c r="LO301" s="41"/>
      <c r="LP301" s="41"/>
      <c r="LQ301" s="41"/>
      <c r="LR301" s="41"/>
      <c r="LS301" s="41"/>
      <c r="LT301" s="41"/>
      <c r="LU301" s="41"/>
      <c r="LV301" s="41"/>
      <c r="LW301" s="41"/>
      <c r="LX301" s="41"/>
      <c r="LY301" s="41"/>
      <c r="LZ301" s="41"/>
      <c r="MA301" s="41"/>
      <c r="MB301" s="41"/>
      <c r="MC301" s="41"/>
      <c r="MD301" s="41"/>
      <c r="ME301" s="41"/>
      <c r="MF301" s="41"/>
      <c r="MG301" s="41"/>
      <c r="MH301" s="41"/>
      <c r="MI301" s="41"/>
      <c r="MJ301" s="41"/>
      <c r="MK301" s="41"/>
      <c r="ML301" s="41"/>
      <c r="MM301" s="41"/>
      <c r="MN301" s="41"/>
      <c r="MO301" s="41"/>
      <c r="MP301" s="41"/>
      <c r="MQ301" s="41"/>
      <c r="MR301" s="41"/>
      <c r="MS301" s="41"/>
      <c r="MT301" s="41"/>
      <c r="MU301" s="41"/>
      <c r="MV301" s="41"/>
      <c r="MW301" s="41"/>
      <c r="MX301" s="41"/>
      <c r="MY301" s="41"/>
      <c r="MZ301" s="41"/>
      <c r="NA301" s="41"/>
      <c r="NB301" s="41"/>
      <c r="NC301" s="41"/>
      <c r="ND301" s="41"/>
      <c r="NE301" s="41"/>
      <c r="NF301" s="41"/>
      <c r="NG301" s="41"/>
      <c r="NH301" s="41"/>
      <c r="NI301" s="41"/>
      <c r="NJ301" s="41"/>
      <c r="NK301" s="41"/>
      <c r="NL301" s="41"/>
      <c r="NM301" s="41"/>
      <c r="NN301" s="41"/>
      <c r="NO301" s="41"/>
      <c r="NP301" s="41"/>
      <c r="NQ301" s="41"/>
      <c r="NR301" s="41"/>
      <c r="NS301" s="41"/>
      <c r="NT301" s="41"/>
      <c r="NU301" s="41"/>
      <c r="NV301" s="41"/>
      <c r="NW301" s="41"/>
      <c r="NX301" s="41"/>
      <c r="NY301" s="41"/>
      <c r="NZ301" s="41"/>
      <c r="OA301" s="41"/>
      <c r="OB301" s="41"/>
      <c r="OC301" s="41"/>
      <c r="OD301" s="41"/>
      <c r="OE301" s="41"/>
      <c r="OF301" s="41"/>
      <c r="OG301" s="41"/>
    </row>
    <row r="302" spans="1:397" s="42" customFormat="1" ht="30" x14ac:dyDescent="0.25">
      <c r="A302" s="91">
        <v>1</v>
      </c>
      <c r="B302" s="91">
        <v>1</v>
      </c>
      <c r="C302" s="1957" t="s">
        <v>313</v>
      </c>
      <c r="D302" s="1999">
        <v>7743.88</v>
      </c>
      <c r="E302" s="1887">
        <f>'1 уровень'!E1679</f>
        <v>50</v>
      </c>
      <c r="F302" s="1887">
        <f>'1 уровень'!F1679</f>
        <v>17</v>
      </c>
      <c r="G302" s="1887">
        <f>'1 уровень'!G1679</f>
        <v>14</v>
      </c>
      <c r="H302" s="1888">
        <f t="shared" si="133"/>
        <v>82.35294117647058</v>
      </c>
      <c r="I302" s="2032">
        <f t="shared" si="134"/>
        <v>387194</v>
      </c>
      <c r="J302" s="2047">
        <f t="shared" si="135"/>
        <v>129064.66666666667</v>
      </c>
      <c r="K302" s="1887">
        <v>108414.31999999999</v>
      </c>
      <c r="L302" s="1887">
        <f t="shared" si="136"/>
        <v>-20650.346666666679</v>
      </c>
      <c r="M302" s="1888">
        <f t="shared" si="113"/>
        <v>83.999999999999986</v>
      </c>
      <c r="N302" s="1889">
        <f t="shared" si="114"/>
        <v>27.999999999999996</v>
      </c>
      <c r="O302" s="10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F302" s="41"/>
      <c r="AG302" s="41"/>
      <c r="AH302" s="41"/>
      <c r="AI302" s="41"/>
      <c r="AJ302" s="41"/>
      <c r="AK302" s="41"/>
      <c r="AL302" s="41"/>
      <c r="AM302" s="41"/>
      <c r="AN302" s="41"/>
      <c r="AO302" s="41"/>
      <c r="AP302" s="41"/>
      <c r="AQ302" s="41"/>
      <c r="AR302" s="41"/>
      <c r="AS302" s="41"/>
      <c r="AT302" s="41"/>
      <c r="AU302" s="41"/>
      <c r="AV302" s="41"/>
      <c r="AW302" s="41"/>
      <c r="AX302" s="41"/>
      <c r="AY302" s="41"/>
      <c r="AZ302" s="41"/>
      <c r="BA302" s="41"/>
      <c r="BB302" s="41"/>
      <c r="BC302" s="41"/>
      <c r="BD302" s="41"/>
      <c r="BE302" s="41"/>
      <c r="BF302" s="41"/>
      <c r="BG302" s="41"/>
      <c r="BH302" s="41"/>
      <c r="BI302" s="41"/>
      <c r="BJ302" s="41"/>
      <c r="BK302" s="41"/>
      <c r="BL302" s="41"/>
      <c r="BM302" s="41"/>
      <c r="BN302" s="41"/>
      <c r="BO302" s="41"/>
      <c r="BP302" s="41"/>
      <c r="BQ302" s="41"/>
      <c r="BR302" s="41"/>
      <c r="BS302" s="41"/>
      <c r="BT302" s="41"/>
      <c r="BU302" s="41"/>
      <c r="BV302" s="41"/>
      <c r="BW302" s="41"/>
      <c r="BX302" s="41"/>
      <c r="BY302" s="41"/>
      <c r="BZ302" s="41"/>
      <c r="CA302" s="41"/>
      <c r="CB302" s="41"/>
      <c r="CC302" s="41"/>
      <c r="CD302" s="41"/>
      <c r="CE302" s="41"/>
      <c r="CF302" s="41"/>
      <c r="CG302" s="41"/>
      <c r="CH302" s="41"/>
      <c r="CI302" s="41"/>
      <c r="CJ302" s="41"/>
      <c r="CK302" s="41"/>
      <c r="CL302" s="41"/>
      <c r="CM302" s="41"/>
      <c r="CN302" s="41"/>
      <c r="CO302" s="41"/>
      <c r="CP302" s="41"/>
      <c r="CQ302" s="41"/>
      <c r="CR302" s="41"/>
      <c r="CS302" s="41"/>
      <c r="CT302" s="41"/>
      <c r="CU302" s="41"/>
      <c r="CV302" s="41"/>
      <c r="CW302" s="41"/>
      <c r="CX302" s="41"/>
      <c r="CY302" s="41"/>
      <c r="CZ302" s="41"/>
      <c r="DA302" s="41"/>
      <c r="DB302" s="41"/>
      <c r="DC302" s="41"/>
      <c r="DD302" s="41"/>
      <c r="DE302" s="41"/>
      <c r="DF302" s="41"/>
      <c r="DG302" s="41"/>
      <c r="DH302" s="41"/>
      <c r="DI302" s="41"/>
      <c r="DJ302" s="41"/>
      <c r="DK302" s="41"/>
      <c r="DL302" s="41"/>
      <c r="DM302" s="41"/>
      <c r="DN302" s="41"/>
      <c r="DO302" s="41"/>
      <c r="DP302" s="41"/>
      <c r="DQ302" s="41"/>
      <c r="DR302" s="41"/>
      <c r="DS302" s="41"/>
      <c r="DT302" s="41"/>
      <c r="DU302" s="41"/>
      <c r="DV302" s="41"/>
      <c r="DW302" s="41"/>
      <c r="DX302" s="41"/>
      <c r="DY302" s="41"/>
      <c r="DZ302" s="41"/>
      <c r="EA302" s="41"/>
      <c r="EB302" s="41"/>
      <c r="EC302" s="41"/>
      <c r="ED302" s="41"/>
      <c r="EE302" s="41"/>
      <c r="EF302" s="41"/>
      <c r="EG302" s="41"/>
      <c r="EH302" s="41"/>
      <c r="EI302" s="41"/>
      <c r="EJ302" s="41"/>
      <c r="EK302" s="41"/>
      <c r="EL302" s="41"/>
      <c r="EM302" s="41"/>
      <c r="EN302" s="41"/>
      <c r="EO302" s="41"/>
      <c r="EP302" s="41"/>
      <c r="EQ302" s="41"/>
      <c r="ER302" s="41"/>
      <c r="ES302" s="41"/>
      <c r="ET302" s="41"/>
      <c r="EU302" s="41"/>
      <c r="EV302" s="41"/>
      <c r="EW302" s="41"/>
      <c r="EX302" s="41"/>
      <c r="EY302" s="41"/>
      <c r="EZ302" s="41"/>
      <c r="FA302" s="41"/>
      <c r="FB302" s="41"/>
      <c r="FC302" s="41"/>
      <c r="FD302" s="41"/>
      <c r="FE302" s="41"/>
      <c r="FF302" s="41"/>
      <c r="FG302" s="41"/>
      <c r="FH302" s="41"/>
      <c r="FI302" s="41"/>
      <c r="FJ302" s="41"/>
      <c r="FK302" s="41"/>
      <c r="FL302" s="41"/>
      <c r="FM302" s="41"/>
      <c r="FN302" s="41"/>
      <c r="FO302" s="41"/>
      <c r="FP302" s="41"/>
      <c r="FQ302" s="41"/>
      <c r="FR302" s="41"/>
      <c r="FS302" s="41"/>
      <c r="FT302" s="41"/>
      <c r="FU302" s="41"/>
      <c r="FV302" s="41"/>
      <c r="FW302" s="41"/>
      <c r="FX302" s="41"/>
      <c r="FY302" s="41"/>
      <c r="FZ302" s="41"/>
      <c r="GA302" s="41"/>
      <c r="GB302" s="41"/>
      <c r="GC302" s="41"/>
      <c r="GD302" s="41"/>
      <c r="GE302" s="41"/>
      <c r="GF302" s="41"/>
      <c r="GG302" s="41"/>
      <c r="GH302" s="41"/>
      <c r="GI302" s="41"/>
      <c r="GJ302" s="41"/>
      <c r="GK302" s="41"/>
      <c r="GL302" s="41"/>
      <c r="GM302" s="41"/>
      <c r="GN302" s="41"/>
      <c r="GO302" s="41"/>
      <c r="GP302" s="41"/>
      <c r="GQ302" s="41"/>
      <c r="GR302" s="41"/>
      <c r="GS302" s="41"/>
      <c r="GT302" s="41"/>
      <c r="GU302" s="41"/>
      <c r="GV302" s="41"/>
      <c r="GW302" s="41"/>
      <c r="GX302" s="41"/>
      <c r="GY302" s="41"/>
      <c r="GZ302" s="41"/>
      <c r="HA302" s="41"/>
      <c r="HB302" s="41"/>
      <c r="HC302" s="41"/>
      <c r="HD302" s="41"/>
      <c r="HE302" s="41"/>
      <c r="HF302" s="41"/>
      <c r="HG302" s="41"/>
      <c r="HH302" s="41"/>
      <c r="HI302" s="41"/>
      <c r="HJ302" s="41"/>
      <c r="HK302" s="41"/>
      <c r="HL302" s="41"/>
      <c r="HM302" s="41"/>
      <c r="HN302" s="41"/>
      <c r="HO302" s="41"/>
      <c r="HP302" s="41"/>
      <c r="HQ302" s="41"/>
      <c r="HR302" s="41"/>
      <c r="HS302" s="41"/>
      <c r="HT302" s="41"/>
      <c r="HU302" s="41"/>
      <c r="HV302" s="41"/>
      <c r="HW302" s="41"/>
      <c r="HX302" s="41"/>
      <c r="HY302" s="41"/>
      <c r="HZ302" s="41"/>
      <c r="IA302" s="41"/>
      <c r="IB302" s="41"/>
      <c r="IC302" s="41"/>
      <c r="ID302" s="41"/>
      <c r="IE302" s="41"/>
      <c r="IF302" s="41"/>
      <c r="IG302" s="41"/>
      <c r="IH302" s="41"/>
      <c r="II302" s="41"/>
      <c r="IJ302" s="41"/>
      <c r="IK302" s="41"/>
      <c r="IL302" s="41"/>
      <c r="IM302" s="41"/>
      <c r="IN302" s="41"/>
      <c r="IO302" s="41"/>
      <c r="IP302" s="41"/>
      <c r="IQ302" s="41"/>
      <c r="IR302" s="41"/>
      <c r="IS302" s="41"/>
      <c r="IT302" s="41"/>
      <c r="IU302" s="41"/>
      <c r="IV302" s="41"/>
      <c r="IW302" s="41"/>
      <c r="IX302" s="41"/>
      <c r="IY302" s="41"/>
      <c r="IZ302" s="41"/>
      <c r="JA302" s="41"/>
      <c r="JB302" s="41"/>
      <c r="JC302" s="41"/>
      <c r="JD302" s="41"/>
      <c r="JE302" s="41"/>
      <c r="JF302" s="41"/>
      <c r="JG302" s="41"/>
      <c r="JH302" s="41"/>
      <c r="JI302" s="41"/>
      <c r="JJ302" s="41"/>
      <c r="JK302" s="41"/>
      <c r="JL302" s="41"/>
      <c r="JM302" s="41"/>
      <c r="JN302" s="41"/>
      <c r="JO302" s="41"/>
      <c r="JP302" s="41"/>
      <c r="JQ302" s="41"/>
      <c r="JR302" s="41"/>
      <c r="JS302" s="41"/>
      <c r="JT302" s="41"/>
      <c r="JU302" s="41"/>
      <c r="JV302" s="41"/>
      <c r="JW302" s="41"/>
      <c r="JX302" s="41"/>
      <c r="JY302" s="41"/>
      <c r="JZ302" s="41"/>
      <c r="KA302" s="41"/>
      <c r="KB302" s="41"/>
      <c r="KC302" s="41"/>
      <c r="KD302" s="41"/>
      <c r="KE302" s="41"/>
      <c r="KF302" s="41"/>
      <c r="KG302" s="41"/>
      <c r="KH302" s="41"/>
      <c r="KI302" s="41"/>
      <c r="KJ302" s="41"/>
      <c r="KK302" s="41"/>
      <c r="KL302" s="41"/>
      <c r="KM302" s="41"/>
      <c r="KN302" s="41"/>
      <c r="KO302" s="41"/>
      <c r="KP302" s="41"/>
      <c r="KQ302" s="41"/>
      <c r="KR302" s="41"/>
      <c r="KS302" s="41"/>
      <c r="KT302" s="41"/>
      <c r="KU302" s="41"/>
      <c r="KV302" s="41"/>
      <c r="KW302" s="41"/>
      <c r="KX302" s="41"/>
      <c r="KY302" s="41"/>
      <c r="KZ302" s="41"/>
      <c r="LA302" s="41"/>
      <c r="LB302" s="41"/>
      <c r="LC302" s="41"/>
      <c r="LD302" s="41"/>
      <c r="LE302" s="41"/>
      <c r="LF302" s="41"/>
      <c r="LG302" s="41"/>
      <c r="LH302" s="41"/>
      <c r="LI302" s="41"/>
      <c r="LJ302" s="41"/>
      <c r="LK302" s="41"/>
      <c r="LL302" s="41"/>
      <c r="LM302" s="41"/>
      <c r="LN302" s="41"/>
      <c r="LO302" s="41"/>
      <c r="LP302" s="41"/>
      <c r="LQ302" s="41"/>
      <c r="LR302" s="41"/>
      <c r="LS302" s="41"/>
      <c r="LT302" s="41"/>
      <c r="LU302" s="41"/>
      <c r="LV302" s="41"/>
      <c r="LW302" s="41"/>
      <c r="LX302" s="41"/>
      <c r="LY302" s="41"/>
      <c r="LZ302" s="41"/>
      <c r="MA302" s="41"/>
      <c r="MB302" s="41"/>
      <c r="MC302" s="41"/>
      <c r="MD302" s="41"/>
      <c r="ME302" s="41"/>
      <c r="MF302" s="41"/>
      <c r="MG302" s="41"/>
      <c r="MH302" s="41"/>
      <c r="MI302" s="41"/>
      <c r="MJ302" s="41"/>
      <c r="MK302" s="41"/>
      <c r="ML302" s="41"/>
      <c r="MM302" s="41"/>
      <c r="MN302" s="41"/>
      <c r="MO302" s="41"/>
      <c r="MP302" s="41"/>
      <c r="MQ302" s="41"/>
      <c r="MR302" s="41"/>
      <c r="MS302" s="41"/>
      <c r="MT302" s="41"/>
      <c r="MU302" s="41"/>
      <c r="MV302" s="41"/>
      <c r="MW302" s="41"/>
      <c r="MX302" s="41"/>
      <c r="MY302" s="41"/>
      <c r="MZ302" s="41"/>
      <c r="NA302" s="41"/>
      <c r="NB302" s="41"/>
      <c r="NC302" s="41"/>
      <c r="ND302" s="41"/>
      <c r="NE302" s="41"/>
      <c r="NF302" s="41"/>
      <c r="NG302" s="41"/>
      <c r="NH302" s="41"/>
      <c r="NI302" s="41"/>
      <c r="NJ302" s="41"/>
      <c r="NK302" s="41"/>
      <c r="NL302" s="41"/>
      <c r="NM302" s="41"/>
      <c r="NN302" s="41"/>
      <c r="NO302" s="41"/>
      <c r="NP302" s="41"/>
      <c r="NQ302" s="41"/>
      <c r="NR302" s="41"/>
      <c r="NS302" s="41"/>
      <c r="NT302" s="41"/>
      <c r="NU302" s="41"/>
      <c r="NV302" s="41"/>
      <c r="NW302" s="41"/>
      <c r="NX302" s="41"/>
      <c r="NY302" s="41"/>
      <c r="NZ302" s="41"/>
      <c r="OA302" s="41"/>
      <c r="OB302" s="41"/>
      <c r="OC302" s="41"/>
      <c r="OD302" s="41"/>
      <c r="OE302" s="41"/>
      <c r="OF302" s="41"/>
      <c r="OG302" s="41"/>
    </row>
    <row r="303" spans="1:397" s="42" customFormat="1" ht="15.75" x14ac:dyDescent="0.25">
      <c r="A303" s="91">
        <v>1</v>
      </c>
      <c r="B303" s="91">
        <v>1</v>
      </c>
      <c r="C303" s="1957" t="s">
        <v>82</v>
      </c>
      <c r="D303" s="1999">
        <v>1054.75</v>
      </c>
      <c r="E303" s="1887">
        <f>'1 уровень'!E1680</f>
        <v>28</v>
      </c>
      <c r="F303" s="1887">
        <f>'1 уровень'!F1680</f>
        <v>9</v>
      </c>
      <c r="G303" s="1887">
        <f>'1 уровень'!G1680</f>
        <v>5</v>
      </c>
      <c r="H303" s="1888">
        <f t="shared" si="133"/>
        <v>55.555555555555557</v>
      </c>
      <c r="I303" s="2032">
        <f t="shared" si="134"/>
        <v>29533</v>
      </c>
      <c r="J303" s="2047">
        <f t="shared" si="135"/>
        <v>9844.3333333333339</v>
      </c>
      <c r="K303" s="1887">
        <v>5273.75</v>
      </c>
      <c r="L303" s="1887">
        <f t="shared" si="136"/>
        <v>-4570.5833333333339</v>
      </c>
      <c r="M303" s="1888">
        <f t="shared" si="113"/>
        <v>53.571428571428569</v>
      </c>
      <c r="N303" s="1889">
        <f t="shared" si="114"/>
        <v>17.857142857142858</v>
      </c>
      <c r="O303" s="10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F303" s="41"/>
      <c r="AG303" s="41"/>
      <c r="AH303" s="41"/>
      <c r="AI303" s="41"/>
      <c r="AJ303" s="41"/>
      <c r="AK303" s="41"/>
      <c r="AL303" s="41"/>
      <c r="AM303" s="41"/>
      <c r="AN303" s="41"/>
      <c r="AO303" s="41"/>
      <c r="AP303" s="41"/>
      <c r="AQ303" s="41"/>
      <c r="AR303" s="41"/>
      <c r="AS303" s="41"/>
      <c r="AT303" s="41"/>
      <c r="AU303" s="41"/>
      <c r="AV303" s="41"/>
      <c r="AW303" s="41"/>
      <c r="AX303" s="41"/>
      <c r="AY303" s="41"/>
      <c r="AZ303" s="41"/>
      <c r="BA303" s="41"/>
      <c r="BB303" s="41"/>
      <c r="BC303" s="41"/>
      <c r="BD303" s="41"/>
      <c r="BE303" s="41"/>
      <c r="BF303" s="41"/>
      <c r="BG303" s="41"/>
      <c r="BH303" s="41"/>
      <c r="BI303" s="41"/>
      <c r="BJ303" s="41"/>
      <c r="BK303" s="41"/>
      <c r="BL303" s="41"/>
      <c r="BM303" s="41"/>
      <c r="BN303" s="41"/>
      <c r="BO303" s="41"/>
      <c r="BP303" s="41"/>
      <c r="BQ303" s="41"/>
      <c r="BR303" s="41"/>
      <c r="BS303" s="41"/>
      <c r="BT303" s="41"/>
      <c r="BU303" s="41"/>
      <c r="BV303" s="41"/>
      <c r="BW303" s="41"/>
      <c r="BX303" s="41"/>
      <c r="BY303" s="41"/>
      <c r="BZ303" s="41"/>
      <c r="CA303" s="41"/>
      <c r="CB303" s="41"/>
      <c r="CC303" s="41"/>
      <c r="CD303" s="41"/>
      <c r="CE303" s="41"/>
      <c r="CF303" s="41"/>
      <c r="CG303" s="41"/>
      <c r="CH303" s="41"/>
      <c r="CI303" s="41"/>
      <c r="CJ303" s="41"/>
      <c r="CK303" s="41"/>
      <c r="CL303" s="41"/>
      <c r="CM303" s="41"/>
      <c r="CN303" s="41"/>
      <c r="CO303" s="41"/>
      <c r="CP303" s="41"/>
      <c r="CQ303" s="41"/>
      <c r="CR303" s="41"/>
      <c r="CS303" s="41"/>
      <c r="CT303" s="41"/>
      <c r="CU303" s="41"/>
      <c r="CV303" s="41"/>
      <c r="CW303" s="41"/>
      <c r="CX303" s="41"/>
      <c r="CY303" s="41"/>
      <c r="CZ303" s="41"/>
      <c r="DA303" s="41"/>
      <c r="DB303" s="41"/>
      <c r="DC303" s="41"/>
      <c r="DD303" s="41"/>
      <c r="DE303" s="41"/>
      <c r="DF303" s="41"/>
      <c r="DG303" s="41"/>
      <c r="DH303" s="41"/>
      <c r="DI303" s="41"/>
      <c r="DJ303" s="41"/>
      <c r="DK303" s="41"/>
      <c r="DL303" s="41"/>
      <c r="DM303" s="41"/>
      <c r="DN303" s="41"/>
      <c r="DO303" s="41"/>
      <c r="DP303" s="41"/>
      <c r="DQ303" s="41"/>
      <c r="DR303" s="41"/>
      <c r="DS303" s="41"/>
      <c r="DT303" s="41"/>
      <c r="DU303" s="41"/>
      <c r="DV303" s="41"/>
      <c r="DW303" s="41"/>
      <c r="DX303" s="41"/>
      <c r="DY303" s="41"/>
      <c r="DZ303" s="41"/>
      <c r="EA303" s="41"/>
      <c r="EB303" s="41"/>
      <c r="EC303" s="41"/>
      <c r="ED303" s="41"/>
      <c r="EE303" s="41"/>
      <c r="EF303" s="41"/>
      <c r="EG303" s="41"/>
      <c r="EH303" s="41"/>
      <c r="EI303" s="41"/>
      <c r="EJ303" s="41"/>
      <c r="EK303" s="41"/>
      <c r="EL303" s="41"/>
      <c r="EM303" s="41"/>
      <c r="EN303" s="41"/>
      <c r="EO303" s="41"/>
      <c r="EP303" s="41"/>
      <c r="EQ303" s="41"/>
      <c r="ER303" s="41"/>
      <c r="ES303" s="41"/>
      <c r="ET303" s="41"/>
      <c r="EU303" s="41"/>
      <c r="EV303" s="41"/>
      <c r="EW303" s="41"/>
      <c r="EX303" s="41"/>
      <c r="EY303" s="41"/>
      <c r="EZ303" s="41"/>
      <c r="FA303" s="41"/>
      <c r="FB303" s="41"/>
      <c r="FC303" s="41"/>
      <c r="FD303" s="41"/>
      <c r="FE303" s="41"/>
      <c r="FF303" s="41"/>
      <c r="FG303" s="41"/>
      <c r="FH303" s="41"/>
      <c r="FI303" s="41"/>
      <c r="FJ303" s="41"/>
      <c r="FK303" s="41"/>
      <c r="FL303" s="41"/>
      <c r="FM303" s="41"/>
      <c r="FN303" s="41"/>
      <c r="FO303" s="41"/>
      <c r="FP303" s="41"/>
      <c r="FQ303" s="41"/>
      <c r="FR303" s="41"/>
      <c r="FS303" s="41"/>
      <c r="FT303" s="41"/>
      <c r="FU303" s="41"/>
      <c r="FV303" s="41"/>
      <c r="FW303" s="41"/>
      <c r="FX303" s="41"/>
      <c r="FY303" s="41"/>
      <c r="FZ303" s="41"/>
      <c r="GA303" s="41"/>
      <c r="GB303" s="41"/>
      <c r="GC303" s="41"/>
      <c r="GD303" s="41"/>
      <c r="GE303" s="41"/>
      <c r="GF303" s="41"/>
      <c r="GG303" s="41"/>
      <c r="GH303" s="41"/>
      <c r="GI303" s="41"/>
      <c r="GJ303" s="41"/>
      <c r="GK303" s="41"/>
      <c r="GL303" s="41"/>
      <c r="GM303" s="41"/>
      <c r="GN303" s="41"/>
      <c r="GO303" s="41"/>
      <c r="GP303" s="41"/>
      <c r="GQ303" s="41"/>
      <c r="GR303" s="41"/>
      <c r="GS303" s="41"/>
      <c r="GT303" s="41"/>
      <c r="GU303" s="41"/>
      <c r="GV303" s="41"/>
      <c r="GW303" s="41"/>
      <c r="GX303" s="41"/>
      <c r="GY303" s="41"/>
      <c r="GZ303" s="41"/>
      <c r="HA303" s="41"/>
      <c r="HB303" s="41"/>
      <c r="HC303" s="41"/>
      <c r="HD303" s="41"/>
      <c r="HE303" s="41"/>
      <c r="HF303" s="41"/>
      <c r="HG303" s="41"/>
      <c r="HH303" s="41"/>
      <c r="HI303" s="41"/>
      <c r="HJ303" s="41"/>
      <c r="HK303" s="41"/>
      <c r="HL303" s="41"/>
      <c r="HM303" s="41"/>
      <c r="HN303" s="41"/>
      <c r="HO303" s="41"/>
      <c r="HP303" s="41"/>
      <c r="HQ303" s="41"/>
      <c r="HR303" s="41"/>
      <c r="HS303" s="41"/>
      <c r="HT303" s="41"/>
      <c r="HU303" s="41"/>
      <c r="HV303" s="41"/>
      <c r="HW303" s="41"/>
      <c r="HX303" s="41"/>
      <c r="HY303" s="41"/>
      <c r="HZ303" s="41"/>
      <c r="IA303" s="41"/>
      <c r="IB303" s="41"/>
      <c r="IC303" s="41"/>
      <c r="ID303" s="41"/>
      <c r="IE303" s="41"/>
      <c r="IF303" s="41"/>
      <c r="IG303" s="41"/>
      <c r="IH303" s="41"/>
      <c r="II303" s="41"/>
      <c r="IJ303" s="41"/>
      <c r="IK303" s="41"/>
      <c r="IL303" s="41"/>
      <c r="IM303" s="41"/>
      <c r="IN303" s="41"/>
      <c r="IO303" s="41"/>
      <c r="IP303" s="41"/>
      <c r="IQ303" s="41"/>
      <c r="IR303" s="41"/>
      <c r="IS303" s="41"/>
      <c r="IT303" s="41"/>
      <c r="IU303" s="41"/>
      <c r="IV303" s="41"/>
      <c r="IW303" s="41"/>
      <c r="IX303" s="41"/>
      <c r="IY303" s="41"/>
      <c r="IZ303" s="41"/>
      <c r="JA303" s="41"/>
      <c r="JB303" s="41"/>
      <c r="JC303" s="41"/>
      <c r="JD303" s="41"/>
      <c r="JE303" s="41"/>
      <c r="JF303" s="41"/>
      <c r="JG303" s="41"/>
      <c r="JH303" s="41"/>
      <c r="JI303" s="41"/>
      <c r="JJ303" s="41"/>
      <c r="JK303" s="41"/>
      <c r="JL303" s="41"/>
      <c r="JM303" s="41"/>
      <c r="JN303" s="41"/>
      <c r="JO303" s="41"/>
      <c r="JP303" s="41"/>
      <c r="JQ303" s="41"/>
      <c r="JR303" s="41"/>
      <c r="JS303" s="41"/>
      <c r="JT303" s="41"/>
      <c r="JU303" s="41"/>
      <c r="JV303" s="41"/>
      <c r="JW303" s="41"/>
      <c r="JX303" s="41"/>
      <c r="JY303" s="41"/>
      <c r="JZ303" s="41"/>
      <c r="KA303" s="41"/>
      <c r="KB303" s="41"/>
      <c r="KC303" s="41"/>
      <c r="KD303" s="41"/>
      <c r="KE303" s="41"/>
      <c r="KF303" s="41"/>
      <c r="KG303" s="41"/>
      <c r="KH303" s="41"/>
      <c r="KI303" s="41"/>
      <c r="KJ303" s="41"/>
      <c r="KK303" s="41"/>
      <c r="KL303" s="41"/>
      <c r="KM303" s="41"/>
      <c r="KN303" s="41"/>
      <c r="KO303" s="41"/>
      <c r="KP303" s="41"/>
      <c r="KQ303" s="41"/>
      <c r="KR303" s="41"/>
      <c r="KS303" s="41"/>
      <c r="KT303" s="41"/>
      <c r="KU303" s="41"/>
      <c r="KV303" s="41"/>
      <c r="KW303" s="41"/>
      <c r="KX303" s="41"/>
      <c r="KY303" s="41"/>
      <c r="KZ303" s="41"/>
      <c r="LA303" s="41"/>
      <c r="LB303" s="41"/>
      <c r="LC303" s="41"/>
      <c r="LD303" s="41"/>
      <c r="LE303" s="41"/>
      <c r="LF303" s="41"/>
      <c r="LG303" s="41"/>
      <c r="LH303" s="41"/>
      <c r="LI303" s="41"/>
      <c r="LJ303" s="41"/>
      <c r="LK303" s="41"/>
      <c r="LL303" s="41"/>
      <c r="LM303" s="41"/>
      <c r="LN303" s="41"/>
      <c r="LO303" s="41"/>
      <c r="LP303" s="41"/>
      <c r="LQ303" s="41"/>
      <c r="LR303" s="41"/>
      <c r="LS303" s="41"/>
      <c r="LT303" s="41"/>
      <c r="LU303" s="41"/>
      <c r="LV303" s="41"/>
      <c r="LW303" s="41"/>
      <c r="LX303" s="41"/>
      <c r="LY303" s="41"/>
      <c r="LZ303" s="41"/>
      <c r="MA303" s="41"/>
      <c r="MB303" s="41"/>
      <c r="MC303" s="41"/>
      <c r="MD303" s="41"/>
      <c r="ME303" s="41"/>
      <c r="MF303" s="41"/>
      <c r="MG303" s="41"/>
      <c r="MH303" s="41"/>
      <c r="MI303" s="41"/>
      <c r="MJ303" s="41"/>
      <c r="MK303" s="41"/>
      <c r="ML303" s="41"/>
      <c r="MM303" s="41"/>
      <c r="MN303" s="41"/>
      <c r="MO303" s="41"/>
      <c r="MP303" s="41"/>
      <c r="MQ303" s="41"/>
      <c r="MR303" s="41"/>
      <c r="MS303" s="41"/>
      <c r="MT303" s="41"/>
      <c r="MU303" s="41"/>
      <c r="MV303" s="41"/>
      <c r="MW303" s="41"/>
      <c r="MX303" s="41"/>
      <c r="MY303" s="41"/>
      <c r="MZ303" s="41"/>
      <c r="NA303" s="41"/>
      <c r="NB303" s="41"/>
      <c r="NC303" s="41"/>
      <c r="ND303" s="41"/>
      <c r="NE303" s="41"/>
      <c r="NF303" s="41"/>
      <c r="NG303" s="41"/>
      <c r="NH303" s="41"/>
      <c r="NI303" s="41"/>
      <c r="NJ303" s="41"/>
      <c r="NK303" s="41"/>
      <c r="NL303" s="41"/>
      <c r="NM303" s="41"/>
      <c r="NN303" s="41"/>
      <c r="NO303" s="41"/>
      <c r="NP303" s="41"/>
      <c r="NQ303" s="41"/>
      <c r="NR303" s="41"/>
      <c r="NS303" s="41"/>
      <c r="NT303" s="41"/>
      <c r="NU303" s="41"/>
      <c r="NV303" s="41"/>
      <c r="NW303" s="41"/>
      <c r="NX303" s="41"/>
      <c r="NY303" s="41"/>
      <c r="NZ303" s="41"/>
      <c r="OA303" s="41"/>
      <c r="OB303" s="41"/>
      <c r="OC303" s="41"/>
      <c r="OD303" s="41"/>
      <c r="OE303" s="41"/>
      <c r="OF303" s="41"/>
      <c r="OG303" s="41"/>
    </row>
    <row r="304" spans="1:397" s="42" customFormat="1" ht="15.75" x14ac:dyDescent="0.25">
      <c r="A304" s="91">
        <v>1</v>
      </c>
      <c r="B304" s="91">
        <v>1</v>
      </c>
      <c r="C304" s="1957" t="s">
        <v>92</v>
      </c>
      <c r="D304" s="1999">
        <v>6053.71</v>
      </c>
      <c r="E304" s="1887">
        <f>'1 уровень'!E1681</f>
        <v>42</v>
      </c>
      <c r="F304" s="1887">
        <f>'1 уровень'!F1681</f>
        <v>14</v>
      </c>
      <c r="G304" s="1887">
        <f>'1 уровень'!G1681</f>
        <v>26</v>
      </c>
      <c r="H304" s="1888">
        <f t="shared" si="133"/>
        <v>185.71428571428572</v>
      </c>
      <c r="I304" s="2032">
        <f t="shared" si="134"/>
        <v>254255.82</v>
      </c>
      <c r="J304" s="2047">
        <f t="shared" si="135"/>
        <v>84751.94</v>
      </c>
      <c r="K304" s="1887">
        <v>157396.46</v>
      </c>
      <c r="L304" s="1887">
        <f t="shared" si="136"/>
        <v>72644.51999999999</v>
      </c>
      <c r="M304" s="1888">
        <f t="shared" si="113"/>
        <v>185.71428571428569</v>
      </c>
      <c r="N304" s="1889">
        <f t="shared" si="114"/>
        <v>61.904761904761898</v>
      </c>
      <c r="O304" s="10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F304" s="41"/>
      <c r="AG304" s="41"/>
      <c r="AH304" s="41"/>
      <c r="AI304" s="41"/>
      <c r="AJ304" s="41"/>
      <c r="AK304" s="41"/>
      <c r="AL304" s="41"/>
      <c r="AM304" s="41"/>
      <c r="AN304" s="41"/>
      <c r="AO304" s="41"/>
      <c r="AP304" s="41"/>
      <c r="AQ304" s="41"/>
      <c r="AR304" s="41"/>
      <c r="AS304" s="41"/>
      <c r="AT304" s="41"/>
      <c r="AU304" s="41"/>
      <c r="AV304" s="41"/>
      <c r="AW304" s="41"/>
      <c r="AX304" s="41"/>
      <c r="AY304" s="41"/>
      <c r="AZ304" s="41"/>
      <c r="BA304" s="41"/>
      <c r="BB304" s="41"/>
      <c r="BC304" s="41"/>
      <c r="BD304" s="41"/>
      <c r="BE304" s="41"/>
      <c r="BF304" s="41"/>
      <c r="BG304" s="41"/>
      <c r="BH304" s="41"/>
      <c r="BI304" s="41"/>
      <c r="BJ304" s="41"/>
      <c r="BK304" s="41"/>
      <c r="BL304" s="41"/>
      <c r="BM304" s="41"/>
      <c r="BN304" s="41"/>
      <c r="BO304" s="41"/>
      <c r="BP304" s="41"/>
      <c r="BQ304" s="41"/>
      <c r="BR304" s="41"/>
      <c r="BS304" s="41"/>
      <c r="BT304" s="41"/>
      <c r="BU304" s="41"/>
      <c r="BV304" s="41"/>
      <c r="BW304" s="41"/>
      <c r="BX304" s="41"/>
      <c r="BY304" s="41"/>
      <c r="BZ304" s="41"/>
      <c r="CA304" s="41"/>
      <c r="CB304" s="41"/>
      <c r="CC304" s="41"/>
      <c r="CD304" s="41"/>
      <c r="CE304" s="41"/>
      <c r="CF304" s="41"/>
      <c r="CG304" s="41"/>
      <c r="CH304" s="41"/>
      <c r="CI304" s="41"/>
      <c r="CJ304" s="41"/>
      <c r="CK304" s="41"/>
      <c r="CL304" s="41"/>
      <c r="CM304" s="41"/>
      <c r="CN304" s="41"/>
      <c r="CO304" s="41"/>
      <c r="CP304" s="41"/>
      <c r="CQ304" s="41"/>
      <c r="CR304" s="41"/>
      <c r="CS304" s="41"/>
      <c r="CT304" s="41"/>
      <c r="CU304" s="41"/>
      <c r="CV304" s="41"/>
      <c r="CW304" s="41"/>
      <c r="CX304" s="41"/>
      <c r="CY304" s="41"/>
      <c r="CZ304" s="41"/>
      <c r="DA304" s="41"/>
      <c r="DB304" s="41"/>
      <c r="DC304" s="41"/>
      <c r="DD304" s="41"/>
      <c r="DE304" s="41"/>
      <c r="DF304" s="41"/>
      <c r="DG304" s="41"/>
      <c r="DH304" s="41"/>
      <c r="DI304" s="41"/>
      <c r="DJ304" s="41"/>
      <c r="DK304" s="41"/>
      <c r="DL304" s="41"/>
      <c r="DM304" s="41"/>
      <c r="DN304" s="41"/>
      <c r="DO304" s="41"/>
      <c r="DP304" s="41"/>
      <c r="DQ304" s="41"/>
      <c r="DR304" s="41"/>
      <c r="DS304" s="41"/>
      <c r="DT304" s="41"/>
      <c r="DU304" s="41"/>
      <c r="DV304" s="41"/>
      <c r="DW304" s="41"/>
      <c r="DX304" s="41"/>
      <c r="DY304" s="41"/>
      <c r="DZ304" s="41"/>
      <c r="EA304" s="41"/>
      <c r="EB304" s="41"/>
      <c r="EC304" s="41"/>
      <c r="ED304" s="41"/>
      <c r="EE304" s="41"/>
      <c r="EF304" s="41"/>
      <c r="EG304" s="41"/>
      <c r="EH304" s="41"/>
      <c r="EI304" s="41"/>
      <c r="EJ304" s="41"/>
      <c r="EK304" s="41"/>
      <c r="EL304" s="41"/>
      <c r="EM304" s="41"/>
      <c r="EN304" s="41"/>
      <c r="EO304" s="41"/>
      <c r="EP304" s="41"/>
      <c r="EQ304" s="41"/>
      <c r="ER304" s="41"/>
      <c r="ES304" s="41"/>
      <c r="ET304" s="41"/>
      <c r="EU304" s="41"/>
      <c r="EV304" s="41"/>
      <c r="EW304" s="41"/>
      <c r="EX304" s="41"/>
      <c r="EY304" s="41"/>
      <c r="EZ304" s="41"/>
      <c r="FA304" s="41"/>
      <c r="FB304" s="41"/>
      <c r="FC304" s="41"/>
      <c r="FD304" s="41"/>
      <c r="FE304" s="41"/>
      <c r="FF304" s="41"/>
      <c r="FG304" s="41"/>
      <c r="FH304" s="41"/>
      <c r="FI304" s="41"/>
      <c r="FJ304" s="41"/>
      <c r="FK304" s="41"/>
      <c r="FL304" s="41"/>
      <c r="FM304" s="41"/>
      <c r="FN304" s="41"/>
      <c r="FO304" s="41"/>
      <c r="FP304" s="41"/>
      <c r="FQ304" s="41"/>
      <c r="FR304" s="41"/>
      <c r="FS304" s="41"/>
      <c r="FT304" s="41"/>
      <c r="FU304" s="41"/>
      <c r="FV304" s="41"/>
      <c r="FW304" s="41"/>
      <c r="FX304" s="41"/>
      <c r="FY304" s="41"/>
      <c r="FZ304" s="41"/>
      <c r="GA304" s="41"/>
      <c r="GB304" s="41"/>
      <c r="GC304" s="41"/>
      <c r="GD304" s="41"/>
      <c r="GE304" s="41"/>
      <c r="GF304" s="41"/>
      <c r="GG304" s="41"/>
      <c r="GH304" s="41"/>
      <c r="GI304" s="41"/>
      <c r="GJ304" s="41"/>
      <c r="GK304" s="41"/>
      <c r="GL304" s="41"/>
      <c r="GM304" s="41"/>
      <c r="GN304" s="41"/>
      <c r="GO304" s="41"/>
      <c r="GP304" s="41"/>
      <c r="GQ304" s="41"/>
      <c r="GR304" s="41"/>
      <c r="GS304" s="41"/>
      <c r="GT304" s="41"/>
      <c r="GU304" s="41"/>
      <c r="GV304" s="41"/>
      <c r="GW304" s="41"/>
      <c r="GX304" s="41"/>
      <c r="GY304" s="41"/>
      <c r="GZ304" s="41"/>
      <c r="HA304" s="41"/>
      <c r="HB304" s="41"/>
      <c r="HC304" s="41"/>
      <c r="HD304" s="41"/>
      <c r="HE304" s="41"/>
      <c r="HF304" s="41"/>
      <c r="HG304" s="41"/>
      <c r="HH304" s="41"/>
      <c r="HI304" s="41"/>
      <c r="HJ304" s="41"/>
      <c r="HK304" s="41"/>
      <c r="HL304" s="41"/>
      <c r="HM304" s="41"/>
      <c r="HN304" s="41"/>
      <c r="HO304" s="41"/>
      <c r="HP304" s="41"/>
      <c r="HQ304" s="41"/>
      <c r="HR304" s="41"/>
      <c r="HS304" s="41"/>
      <c r="HT304" s="41"/>
      <c r="HU304" s="41"/>
      <c r="HV304" s="41"/>
      <c r="HW304" s="41"/>
      <c r="HX304" s="41"/>
      <c r="HY304" s="41"/>
      <c r="HZ304" s="41"/>
      <c r="IA304" s="41"/>
      <c r="IB304" s="41"/>
      <c r="IC304" s="41"/>
      <c r="ID304" s="41"/>
      <c r="IE304" s="41"/>
      <c r="IF304" s="41"/>
      <c r="IG304" s="41"/>
      <c r="IH304" s="41"/>
      <c r="II304" s="41"/>
      <c r="IJ304" s="41"/>
      <c r="IK304" s="41"/>
      <c r="IL304" s="41"/>
      <c r="IM304" s="41"/>
      <c r="IN304" s="41"/>
      <c r="IO304" s="41"/>
      <c r="IP304" s="41"/>
      <c r="IQ304" s="41"/>
      <c r="IR304" s="41"/>
      <c r="IS304" s="41"/>
      <c r="IT304" s="41"/>
      <c r="IU304" s="41"/>
      <c r="IV304" s="41"/>
      <c r="IW304" s="41"/>
      <c r="IX304" s="41"/>
      <c r="IY304" s="41"/>
      <c r="IZ304" s="41"/>
      <c r="JA304" s="41"/>
      <c r="JB304" s="41"/>
      <c r="JC304" s="41"/>
      <c r="JD304" s="41"/>
      <c r="JE304" s="41"/>
      <c r="JF304" s="41"/>
      <c r="JG304" s="41"/>
      <c r="JH304" s="41"/>
      <c r="JI304" s="41"/>
      <c r="JJ304" s="41"/>
      <c r="JK304" s="41"/>
      <c r="JL304" s="41"/>
      <c r="JM304" s="41"/>
      <c r="JN304" s="41"/>
      <c r="JO304" s="41"/>
      <c r="JP304" s="41"/>
      <c r="JQ304" s="41"/>
      <c r="JR304" s="41"/>
      <c r="JS304" s="41"/>
      <c r="JT304" s="41"/>
      <c r="JU304" s="41"/>
      <c r="JV304" s="41"/>
      <c r="JW304" s="41"/>
      <c r="JX304" s="41"/>
      <c r="JY304" s="41"/>
      <c r="JZ304" s="41"/>
      <c r="KA304" s="41"/>
      <c r="KB304" s="41"/>
      <c r="KC304" s="41"/>
      <c r="KD304" s="41"/>
      <c r="KE304" s="41"/>
      <c r="KF304" s="41"/>
      <c r="KG304" s="41"/>
      <c r="KH304" s="41"/>
      <c r="KI304" s="41"/>
      <c r="KJ304" s="41"/>
      <c r="KK304" s="41"/>
      <c r="KL304" s="41"/>
      <c r="KM304" s="41"/>
      <c r="KN304" s="41"/>
      <c r="KO304" s="41"/>
      <c r="KP304" s="41"/>
      <c r="KQ304" s="41"/>
      <c r="KR304" s="41"/>
      <c r="KS304" s="41"/>
      <c r="KT304" s="41"/>
      <c r="KU304" s="41"/>
      <c r="KV304" s="41"/>
      <c r="KW304" s="41"/>
      <c r="KX304" s="41"/>
      <c r="KY304" s="41"/>
      <c r="KZ304" s="41"/>
      <c r="LA304" s="41"/>
      <c r="LB304" s="41"/>
      <c r="LC304" s="41"/>
      <c r="LD304" s="41"/>
      <c r="LE304" s="41"/>
      <c r="LF304" s="41"/>
      <c r="LG304" s="41"/>
      <c r="LH304" s="41"/>
      <c r="LI304" s="41"/>
      <c r="LJ304" s="41"/>
      <c r="LK304" s="41"/>
      <c r="LL304" s="41"/>
      <c r="LM304" s="41"/>
      <c r="LN304" s="41"/>
      <c r="LO304" s="41"/>
      <c r="LP304" s="41"/>
      <c r="LQ304" s="41"/>
      <c r="LR304" s="41"/>
      <c r="LS304" s="41"/>
      <c r="LT304" s="41"/>
      <c r="LU304" s="41"/>
      <c r="LV304" s="41"/>
      <c r="LW304" s="41"/>
      <c r="LX304" s="41"/>
      <c r="LY304" s="41"/>
      <c r="LZ304" s="41"/>
      <c r="MA304" s="41"/>
      <c r="MB304" s="41"/>
      <c r="MC304" s="41"/>
      <c r="MD304" s="41"/>
      <c r="ME304" s="41"/>
      <c r="MF304" s="41"/>
      <c r="MG304" s="41"/>
      <c r="MH304" s="41"/>
      <c r="MI304" s="41"/>
      <c r="MJ304" s="41"/>
      <c r="MK304" s="41"/>
      <c r="ML304" s="41"/>
      <c r="MM304" s="41"/>
      <c r="MN304" s="41"/>
      <c r="MO304" s="41"/>
      <c r="MP304" s="41"/>
      <c r="MQ304" s="41"/>
      <c r="MR304" s="41"/>
      <c r="MS304" s="41"/>
      <c r="MT304" s="41"/>
      <c r="MU304" s="41"/>
      <c r="MV304" s="41"/>
      <c r="MW304" s="41"/>
      <c r="MX304" s="41"/>
      <c r="MY304" s="41"/>
      <c r="MZ304" s="41"/>
      <c r="NA304" s="41"/>
      <c r="NB304" s="41"/>
      <c r="NC304" s="41"/>
      <c r="ND304" s="41"/>
      <c r="NE304" s="41"/>
      <c r="NF304" s="41"/>
      <c r="NG304" s="41"/>
      <c r="NH304" s="41"/>
      <c r="NI304" s="41"/>
      <c r="NJ304" s="41"/>
      <c r="NK304" s="41"/>
      <c r="NL304" s="41"/>
      <c r="NM304" s="41"/>
      <c r="NN304" s="41"/>
      <c r="NO304" s="41"/>
      <c r="NP304" s="41"/>
      <c r="NQ304" s="41"/>
      <c r="NR304" s="41"/>
      <c r="NS304" s="41"/>
      <c r="NT304" s="41"/>
      <c r="NU304" s="41"/>
      <c r="NV304" s="41"/>
      <c r="NW304" s="41"/>
      <c r="NX304" s="41"/>
      <c r="NY304" s="41"/>
      <c r="NZ304" s="41"/>
      <c r="OA304" s="41"/>
      <c r="OB304" s="41"/>
      <c r="OC304" s="41"/>
      <c r="OD304" s="41"/>
      <c r="OE304" s="41"/>
      <c r="OF304" s="41"/>
      <c r="OG304" s="41"/>
    </row>
    <row r="305" spans="1:397" s="42" customFormat="1" ht="15.75" x14ac:dyDescent="0.25">
      <c r="A305" s="91">
        <v>1</v>
      </c>
      <c r="B305" s="91">
        <v>1</v>
      </c>
      <c r="C305" s="1957" t="s">
        <v>108</v>
      </c>
      <c r="D305" s="1999">
        <v>347.2</v>
      </c>
      <c r="E305" s="1887">
        <f>'1 уровень'!E1682</f>
        <v>80</v>
      </c>
      <c r="F305" s="1887">
        <f>'1 уровень'!F1682</f>
        <v>27</v>
      </c>
      <c r="G305" s="1887">
        <f>'1 уровень'!G1682</f>
        <v>0</v>
      </c>
      <c r="H305" s="1888">
        <f t="shared" si="133"/>
        <v>0</v>
      </c>
      <c r="I305" s="2032">
        <f t="shared" si="134"/>
        <v>27776</v>
      </c>
      <c r="J305" s="2047">
        <f t="shared" si="135"/>
        <v>9258.6666666666661</v>
      </c>
      <c r="K305" s="1887">
        <v>0</v>
      </c>
      <c r="L305" s="1887">
        <f t="shared" si="136"/>
        <v>-9258.6666666666661</v>
      </c>
      <c r="M305" s="1888">
        <f t="shared" si="113"/>
        <v>0</v>
      </c>
      <c r="N305" s="1889">
        <f t="shared" si="114"/>
        <v>0</v>
      </c>
      <c r="O305" s="10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F305" s="41"/>
      <c r="AG305" s="41"/>
      <c r="AH305" s="41"/>
      <c r="AI305" s="41"/>
      <c r="AJ305" s="41"/>
      <c r="AK305" s="41"/>
      <c r="AL305" s="41"/>
      <c r="AM305" s="41"/>
      <c r="AN305" s="41"/>
      <c r="AO305" s="41"/>
      <c r="AP305" s="41"/>
      <c r="AQ305" s="41"/>
      <c r="AR305" s="41"/>
      <c r="AS305" s="41"/>
      <c r="AT305" s="41"/>
      <c r="AU305" s="41"/>
      <c r="AV305" s="41"/>
      <c r="AW305" s="41"/>
      <c r="AX305" s="41"/>
      <c r="AY305" s="41"/>
      <c r="AZ305" s="41"/>
      <c r="BA305" s="41"/>
      <c r="BB305" s="41"/>
      <c r="BC305" s="41"/>
      <c r="BD305" s="41"/>
      <c r="BE305" s="41"/>
      <c r="BF305" s="41"/>
      <c r="BG305" s="41"/>
      <c r="BH305" s="41"/>
      <c r="BI305" s="41"/>
      <c r="BJ305" s="41"/>
      <c r="BK305" s="41"/>
      <c r="BL305" s="41"/>
      <c r="BM305" s="41"/>
      <c r="BN305" s="41"/>
      <c r="BO305" s="41"/>
      <c r="BP305" s="41"/>
      <c r="BQ305" s="41"/>
      <c r="BR305" s="41"/>
      <c r="BS305" s="41"/>
      <c r="BT305" s="41"/>
      <c r="BU305" s="41"/>
      <c r="BV305" s="41"/>
      <c r="BW305" s="41"/>
      <c r="BX305" s="41"/>
      <c r="BY305" s="41"/>
      <c r="BZ305" s="41"/>
      <c r="CA305" s="41"/>
      <c r="CB305" s="41"/>
      <c r="CC305" s="41"/>
      <c r="CD305" s="41"/>
      <c r="CE305" s="41"/>
      <c r="CF305" s="41"/>
      <c r="CG305" s="41"/>
      <c r="CH305" s="41"/>
      <c r="CI305" s="41"/>
      <c r="CJ305" s="41"/>
      <c r="CK305" s="41"/>
      <c r="CL305" s="41"/>
      <c r="CM305" s="41"/>
      <c r="CN305" s="41"/>
      <c r="CO305" s="41"/>
      <c r="CP305" s="41"/>
      <c r="CQ305" s="41"/>
      <c r="CR305" s="41"/>
      <c r="CS305" s="41"/>
      <c r="CT305" s="41"/>
      <c r="CU305" s="41"/>
      <c r="CV305" s="41"/>
      <c r="CW305" s="41"/>
      <c r="CX305" s="41"/>
      <c r="CY305" s="41"/>
      <c r="CZ305" s="41"/>
      <c r="DA305" s="41"/>
      <c r="DB305" s="41"/>
      <c r="DC305" s="41"/>
      <c r="DD305" s="41"/>
      <c r="DE305" s="41"/>
      <c r="DF305" s="41"/>
      <c r="DG305" s="41"/>
      <c r="DH305" s="41"/>
      <c r="DI305" s="41"/>
      <c r="DJ305" s="41"/>
      <c r="DK305" s="41"/>
      <c r="DL305" s="41"/>
      <c r="DM305" s="41"/>
      <c r="DN305" s="41"/>
      <c r="DO305" s="41"/>
      <c r="DP305" s="41"/>
      <c r="DQ305" s="41"/>
      <c r="DR305" s="41"/>
      <c r="DS305" s="41"/>
      <c r="DT305" s="41"/>
      <c r="DU305" s="41"/>
      <c r="DV305" s="41"/>
      <c r="DW305" s="41"/>
      <c r="DX305" s="41"/>
      <c r="DY305" s="41"/>
      <c r="DZ305" s="41"/>
      <c r="EA305" s="41"/>
      <c r="EB305" s="41"/>
      <c r="EC305" s="41"/>
      <c r="ED305" s="41"/>
      <c r="EE305" s="41"/>
      <c r="EF305" s="41"/>
      <c r="EG305" s="41"/>
      <c r="EH305" s="41"/>
      <c r="EI305" s="41"/>
      <c r="EJ305" s="41"/>
      <c r="EK305" s="41"/>
      <c r="EL305" s="41"/>
      <c r="EM305" s="41"/>
      <c r="EN305" s="41"/>
      <c r="EO305" s="41"/>
      <c r="EP305" s="41"/>
      <c r="EQ305" s="41"/>
      <c r="ER305" s="41"/>
      <c r="ES305" s="41"/>
      <c r="ET305" s="41"/>
      <c r="EU305" s="41"/>
      <c r="EV305" s="41"/>
      <c r="EW305" s="41"/>
      <c r="EX305" s="41"/>
      <c r="EY305" s="41"/>
      <c r="EZ305" s="41"/>
      <c r="FA305" s="41"/>
      <c r="FB305" s="41"/>
      <c r="FC305" s="41"/>
      <c r="FD305" s="41"/>
      <c r="FE305" s="41"/>
      <c r="FF305" s="41"/>
      <c r="FG305" s="41"/>
      <c r="FH305" s="41"/>
      <c r="FI305" s="41"/>
      <c r="FJ305" s="41"/>
      <c r="FK305" s="41"/>
      <c r="FL305" s="41"/>
      <c r="FM305" s="41"/>
      <c r="FN305" s="41"/>
      <c r="FO305" s="41"/>
      <c r="FP305" s="41"/>
      <c r="FQ305" s="41"/>
      <c r="FR305" s="41"/>
      <c r="FS305" s="41"/>
      <c r="FT305" s="41"/>
      <c r="FU305" s="41"/>
      <c r="FV305" s="41"/>
      <c r="FW305" s="41"/>
      <c r="FX305" s="41"/>
      <c r="FY305" s="41"/>
      <c r="FZ305" s="41"/>
      <c r="GA305" s="41"/>
      <c r="GB305" s="41"/>
      <c r="GC305" s="41"/>
      <c r="GD305" s="41"/>
      <c r="GE305" s="41"/>
      <c r="GF305" s="41"/>
      <c r="GG305" s="41"/>
      <c r="GH305" s="41"/>
      <c r="GI305" s="41"/>
      <c r="GJ305" s="41"/>
      <c r="GK305" s="41"/>
      <c r="GL305" s="41"/>
      <c r="GM305" s="41"/>
      <c r="GN305" s="41"/>
      <c r="GO305" s="41"/>
      <c r="GP305" s="41"/>
      <c r="GQ305" s="41"/>
      <c r="GR305" s="41"/>
      <c r="GS305" s="41"/>
      <c r="GT305" s="41"/>
      <c r="GU305" s="41"/>
      <c r="GV305" s="41"/>
      <c r="GW305" s="41"/>
      <c r="GX305" s="41"/>
      <c r="GY305" s="41"/>
      <c r="GZ305" s="41"/>
      <c r="HA305" s="41"/>
      <c r="HB305" s="41"/>
      <c r="HC305" s="41"/>
      <c r="HD305" s="41"/>
      <c r="HE305" s="41"/>
      <c r="HF305" s="41"/>
      <c r="HG305" s="41"/>
      <c r="HH305" s="41"/>
      <c r="HI305" s="41"/>
      <c r="HJ305" s="41"/>
      <c r="HK305" s="41"/>
      <c r="HL305" s="41"/>
      <c r="HM305" s="41"/>
      <c r="HN305" s="41"/>
      <c r="HO305" s="41"/>
      <c r="HP305" s="41"/>
      <c r="HQ305" s="41"/>
      <c r="HR305" s="41"/>
      <c r="HS305" s="41"/>
      <c r="HT305" s="41"/>
      <c r="HU305" s="41"/>
      <c r="HV305" s="41"/>
      <c r="HW305" s="41"/>
      <c r="HX305" s="41"/>
      <c r="HY305" s="41"/>
      <c r="HZ305" s="41"/>
      <c r="IA305" s="41"/>
      <c r="IB305" s="41"/>
      <c r="IC305" s="41"/>
      <c r="ID305" s="41"/>
      <c r="IE305" s="41"/>
      <c r="IF305" s="41"/>
      <c r="IG305" s="41"/>
      <c r="IH305" s="41"/>
      <c r="II305" s="41"/>
      <c r="IJ305" s="41"/>
      <c r="IK305" s="41"/>
      <c r="IL305" s="41"/>
      <c r="IM305" s="41"/>
      <c r="IN305" s="41"/>
      <c r="IO305" s="41"/>
      <c r="IP305" s="41"/>
      <c r="IQ305" s="41"/>
      <c r="IR305" s="41"/>
      <c r="IS305" s="41"/>
      <c r="IT305" s="41"/>
      <c r="IU305" s="41"/>
      <c r="IV305" s="41"/>
      <c r="IW305" s="41"/>
      <c r="IX305" s="41"/>
      <c r="IY305" s="41"/>
      <c r="IZ305" s="41"/>
      <c r="JA305" s="41"/>
      <c r="JB305" s="41"/>
      <c r="JC305" s="41"/>
      <c r="JD305" s="41"/>
      <c r="JE305" s="41"/>
      <c r="JF305" s="41"/>
      <c r="JG305" s="41"/>
      <c r="JH305" s="41"/>
      <c r="JI305" s="41"/>
      <c r="JJ305" s="41"/>
      <c r="JK305" s="41"/>
      <c r="JL305" s="41"/>
      <c r="JM305" s="41"/>
      <c r="JN305" s="41"/>
      <c r="JO305" s="41"/>
      <c r="JP305" s="41"/>
      <c r="JQ305" s="41"/>
      <c r="JR305" s="41"/>
      <c r="JS305" s="41"/>
      <c r="JT305" s="41"/>
      <c r="JU305" s="41"/>
      <c r="JV305" s="41"/>
      <c r="JW305" s="41"/>
      <c r="JX305" s="41"/>
      <c r="JY305" s="41"/>
      <c r="JZ305" s="41"/>
      <c r="KA305" s="41"/>
      <c r="KB305" s="41"/>
      <c r="KC305" s="41"/>
      <c r="KD305" s="41"/>
      <c r="KE305" s="41"/>
      <c r="KF305" s="41"/>
      <c r="KG305" s="41"/>
      <c r="KH305" s="41"/>
      <c r="KI305" s="41"/>
      <c r="KJ305" s="41"/>
      <c r="KK305" s="41"/>
      <c r="KL305" s="41"/>
      <c r="KM305" s="41"/>
      <c r="KN305" s="41"/>
      <c r="KO305" s="41"/>
      <c r="KP305" s="41"/>
      <c r="KQ305" s="41"/>
      <c r="KR305" s="41"/>
      <c r="KS305" s="41"/>
      <c r="KT305" s="41"/>
      <c r="KU305" s="41"/>
      <c r="KV305" s="41"/>
      <c r="KW305" s="41"/>
      <c r="KX305" s="41"/>
      <c r="KY305" s="41"/>
      <c r="KZ305" s="41"/>
      <c r="LA305" s="41"/>
      <c r="LB305" s="41"/>
      <c r="LC305" s="41"/>
      <c r="LD305" s="41"/>
      <c r="LE305" s="41"/>
      <c r="LF305" s="41"/>
      <c r="LG305" s="41"/>
      <c r="LH305" s="41"/>
      <c r="LI305" s="41"/>
      <c r="LJ305" s="41"/>
      <c r="LK305" s="41"/>
      <c r="LL305" s="41"/>
      <c r="LM305" s="41"/>
      <c r="LN305" s="41"/>
      <c r="LO305" s="41"/>
      <c r="LP305" s="41"/>
      <c r="LQ305" s="41"/>
      <c r="LR305" s="41"/>
      <c r="LS305" s="41"/>
      <c r="LT305" s="41"/>
      <c r="LU305" s="41"/>
      <c r="LV305" s="41"/>
      <c r="LW305" s="41"/>
      <c r="LX305" s="41"/>
      <c r="LY305" s="41"/>
      <c r="LZ305" s="41"/>
      <c r="MA305" s="41"/>
      <c r="MB305" s="41"/>
      <c r="MC305" s="41"/>
      <c r="MD305" s="41"/>
      <c r="ME305" s="41"/>
      <c r="MF305" s="41"/>
      <c r="MG305" s="41"/>
      <c r="MH305" s="41"/>
      <c r="MI305" s="41"/>
      <c r="MJ305" s="41"/>
      <c r="MK305" s="41"/>
      <c r="ML305" s="41"/>
      <c r="MM305" s="41"/>
      <c r="MN305" s="41"/>
      <c r="MO305" s="41"/>
      <c r="MP305" s="41"/>
      <c r="MQ305" s="41"/>
      <c r="MR305" s="41"/>
      <c r="MS305" s="41"/>
      <c r="MT305" s="41"/>
      <c r="MU305" s="41"/>
      <c r="MV305" s="41"/>
      <c r="MW305" s="41"/>
      <c r="MX305" s="41"/>
      <c r="MY305" s="41"/>
      <c r="MZ305" s="41"/>
      <c r="NA305" s="41"/>
      <c r="NB305" s="41"/>
      <c r="NC305" s="41"/>
      <c r="ND305" s="41"/>
      <c r="NE305" s="41"/>
      <c r="NF305" s="41"/>
      <c r="NG305" s="41"/>
      <c r="NH305" s="41"/>
      <c r="NI305" s="41"/>
      <c r="NJ305" s="41"/>
      <c r="NK305" s="41"/>
      <c r="NL305" s="41"/>
      <c r="NM305" s="41"/>
      <c r="NN305" s="41"/>
      <c r="NO305" s="41"/>
      <c r="NP305" s="41"/>
      <c r="NQ305" s="41"/>
      <c r="NR305" s="41"/>
      <c r="NS305" s="41"/>
      <c r="NT305" s="41"/>
      <c r="NU305" s="41"/>
      <c r="NV305" s="41"/>
      <c r="NW305" s="41"/>
      <c r="NX305" s="41"/>
      <c r="NY305" s="41"/>
      <c r="NZ305" s="41"/>
      <c r="OA305" s="41"/>
      <c r="OB305" s="41"/>
      <c r="OC305" s="41"/>
      <c r="OD305" s="41"/>
      <c r="OE305" s="41"/>
      <c r="OF305" s="41"/>
      <c r="OG305" s="41"/>
    </row>
    <row r="306" spans="1:397" s="42" customFormat="1" ht="15.75" x14ac:dyDescent="0.25">
      <c r="A306" s="91">
        <v>1</v>
      </c>
      <c r="B306" s="91">
        <v>1</v>
      </c>
      <c r="C306" s="1957" t="s">
        <v>319</v>
      </c>
      <c r="D306" s="1999">
        <v>268.97000000000003</v>
      </c>
      <c r="E306" s="1887">
        <f>'1 уровень'!E1683</f>
        <v>80</v>
      </c>
      <c r="F306" s="1887">
        <f>'1 уровень'!F1683</f>
        <v>27</v>
      </c>
      <c r="G306" s="1887">
        <f>'1 уровень'!G1683</f>
        <v>0</v>
      </c>
      <c r="H306" s="1888">
        <f t="shared" si="133"/>
        <v>0</v>
      </c>
      <c r="I306" s="2032">
        <f t="shared" si="134"/>
        <v>21517.600000000002</v>
      </c>
      <c r="J306" s="2047">
        <f t="shared" si="135"/>
        <v>7172.5333333333338</v>
      </c>
      <c r="K306" s="1887">
        <v>0</v>
      </c>
      <c r="L306" s="1887">
        <f t="shared" si="136"/>
        <v>-7172.5333333333338</v>
      </c>
      <c r="M306" s="1888">
        <f t="shared" si="113"/>
        <v>0</v>
      </c>
      <c r="N306" s="1889">
        <f t="shared" si="114"/>
        <v>0</v>
      </c>
      <c r="O306" s="10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F306" s="41"/>
      <c r="AG306" s="41"/>
      <c r="AH306" s="41"/>
      <c r="AI306" s="41"/>
      <c r="AJ306" s="41"/>
      <c r="AK306" s="41"/>
      <c r="AL306" s="41"/>
      <c r="AM306" s="41"/>
      <c r="AN306" s="41"/>
      <c r="AO306" s="41"/>
      <c r="AP306" s="41"/>
      <c r="AQ306" s="41"/>
      <c r="AR306" s="41"/>
      <c r="AS306" s="41"/>
      <c r="AT306" s="41"/>
      <c r="AU306" s="41"/>
      <c r="AV306" s="41"/>
      <c r="AW306" s="41"/>
      <c r="AX306" s="41"/>
      <c r="AY306" s="41"/>
      <c r="AZ306" s="41"/>
      <c r="BA306" s="41"/>
      <c r="BB306" s="41"/>
      <c r="BC306" s="41"/>
      <c r="BD306" s="41"/>
      <c r="BE306" s="41"/>
      <c r="BF306" s="41"/>
      <c r="BG306" s="41"/>
      <c r="BH306" s="41"/>
      <c r="BI306" s="41"/>
      <c r="BJ306" s="41"/>
      <c r="BK306" s="41"/>
      <c r="BL306" s="41"/>
      <c r="BM306" s="41"/>
      <c r="BN306" s="41"/>
      <c r="BO306" s="41"/>
      <c r="BP306" s="41"/>
      <c r="BQ306" s="41"/>
      <c r="BR306" s="41"/>
      <c r="BS306" s="41"/>
      <c r="BT306" s="41"/>
      <c r="BU306" s="41"/>
      <c r="BV306" s="41"/>
      <c r="BW306" s="41"/>
      <c r="BX306" s="41"/>
      <c r="BY306" s="41"/>
      <c r="BZ306" s="41"/>
      <c r="CA306" s="41"/>
      <c r="CB306" s="41"/>
      <c r="CC306" s="41"/>
      <c r="CD306" s="41"/>
      <c r="CE306" s="41"/>
      <c r="CF306" s="41"/>
      <c r="CG306" s="41"/>
      <c r="CH306" s="41"/>
      <c r="CI306" s="41"/>
      <c r="CJ306" s="41"/>
      <c r="CK306" s="41"/>
      <c r="CL306" s="41"/>
      <c r="CM306" s="41"/>
      <c r="CN306" s="41"/>
      <c r="CO306" s="41"/>
      <c r="CP306" s="41"/>
      <c r="CQ306" s="41"/>
      <c r="CR306" s="41"/>
      <c r="CS306" s="41"/>
      <c r="CT306" s="41"/>
      <c r="CU306" s="41"/>
      <c r="CV306" s="41"/>
      <c r="CW306" s="41"/>
      <c r="CX306" s="41"/>
      <c r="CY306" s="41"/>
      <c r="CZ306" s="41"/>
      <c r="DA306" s="41"/>
      <c r="DB306" s="41"/>
      <c r="DC306" s="41"/>
      <c r="DD306" s="41"/>
      <c r="DE306" s="41"/>
      <c r="DF306" s="41"/>
      <c r="DG306" s="41"/>
      <c r="DH306" s="41"/>
      <c r="DI306" s="41"/>
      <c r="DJ306" s="41"/>
      <c r="DK306" s="41"/>
      <c r="DL306" s="41"/>
      <c r="DM306" s="41"/>
      <c r="DN306" s="41"/>
      <c r="DO306" s="41"/>
      <c r="DP306" s="41"/>
      <c r="DQ306" s="41"/>
      <c r="DR306" s="41"/>
      <c r="DS306" s="41"/>
      <c r="DT306" s="41"/>
      <c r="DU306" s="41"/>
      <c r="DV306" s="41"/>
      <c r="DW306" s="41"/>
      <c r="DX306" s="41"/>
      <c r="DY306" s="41"/>
      <c r="DZ306" s="41"/>
      <c r="EA306" s="41"/>
      <c r="EB306" s="41"/>
      <c r="EC306" s="41"/>
      <c r="ED306" s="41"/>
      <c r="EE306" s="41"/>
      <c r="EF306" s="41"/>
      <c r="EG306" s="41"/>
      <c r="EH306" s="41"/>
      <c r="EI306" s="41"/>
      <c r="EJ306" s="41"/>
      <c r="EK306" s="41"/>
      <c r="EL306" s="41"/>
      <c r="EM306" s="41"/>
      <c r="EN306" s="41"/>
      <c r="EO306" s="41"/>
      <c r="EP306" s="41"/>
      <c r="EQ306" s="41"/>
      <c r="ER306" s="41"/>
      <c r="ES306" s="41"/>
      <c r="ET306" s="41"/>
      <c r="EU306" s="41"/>
      <c r="EV306" s="41"/>
      <c r="EW306" s="41"/>
      <c r="EX306" s="41"/>
      <c r="EY306" s="41"/>
      <c r="EZ306" s="41"/>
      <c r="FA306" s="41"/>
      <c r="FB306" s="41"/>
      <c r="FC306" s="41"/>
      <c r="FD306" s="41"/>
      <c r="FE306" s="41"/>
      <c r="FF306" s="41"/>
      <c r="FG306" s="41"/>
      <c r="FH306" s="41"/>
      <c r="FI306" s="41"/>
      <c r="FJ306" s="41"/>
      <c r="FK306" s="41"/>
      <c r="FL306" s="41"/>
      <c r="FM306" s="41"/>
      <c r="FN306" s="41"/>
      <c r="FO306" s="41"/>
      <c r="FP306" s="41"/>
      <c r="FQ306" s="41"/>
      <c r="FR306" s="41"/>
      <c r="FS306" s="41"/>
      <c r="FT306" s="41"/>
      <c r="FU306" s="41"/>
      <c r="FV306" s="41"/>
      <c r="FW306" s="41"/>
      <c r="FX306" s="41"/>
      <c r="FY306" s="41"/>
      <c r="FZ306" s="41"/>
      <c r="GA306" s="41"/>
      <c r="GB306" s="41"/>
      <c r="GC306" s="41"/>
      <c r="GD306" s="41"/>
      <c r="GE306" s="41"/>
      <c r="GF306" s="41"/>
      <c r="GG306" s="41"/>
      <c r="GH306" s="41"/>
      <c r="GI306" s="41"/>
      <c r="GJ306" s="41"/>
      <c r="GK306" s="41"/>
      <c r="GL306" s="41"/>
      <c r="GM306" s="41"/>
      <c r="GN306" s="41"/>
      <c r="GO306" s="41"/>
      <c r="GP306" s="41"/>
      <c r="GQ306" s="41"/>
      <c r="GR306" s="41"/>
      <c r="GS306" s="41"/>
      <c r="GT306" s="41"/>
      <c r="GU306" s="41"/>
      <c r="GV306" s="41"/>
      <c r="GW306" s="41"/>
      <c r="GX306" s="41"/>
      <c r="GY306" s="41"/>
      <c r="GZ306" s="41"/>
      <c r="HA306" s="41"/>
      <c r="HB306" s="41"/>
      <c r="HC306" s="41"/>
      <c r="HD306" s="41"/>
      <c r="HE306" s="41"/>
      <c r="HF306" s="41"/>
      <c r="HG306" s="41"/>
      <c r="HH306" s="41"/>
      <c r="HI306" s="41"/>
      <c r="HJ306" s="41"/>
      <c r="HK306" s="41"/>
      <c r="HL306" s="41"/>
      <c r="HM306" s="41"/>
      <c r="HN306" s="41"/>
      <c r="HO306" s="41"/>
      <c r="HP306" s="41"/>
      <c r="HQ306" s="41"/>
      <c r="HR306" s="41"/>
      <c r="HS306" s="41"/>
      <c r="HT306" s="41"/>
      <c r="HU306" s="41"/>
      <c r="HV306" s="41"/>
      <c r="HW306" s="41"/>
      <c r="HX306" s="41"/>
      <c r="HY306" s="41"/>
      <c r="HZ306" s="41"/>
      <c r="IA306" s="41"/>
      <c r="IB306" s="41"/>
      <c r="IC306" s="41"/>
      <c r="ID306" s="41"/>
      <c r="IE306" s="41"/>
      <c r="IF306" s="41"/>
      <c r="IG306" s="41"/>
      <c r="IH306" s="41"/>
      <c r="II306" s="41"/>
      <c r="IJ306" s="41"/>
      <c r="IK306" s="41"/>
      <c r="IL306" s="41"/>
      <c r="IM306" s="41"/>
      <c r="IN306" s="41"/>
      <c r="IO306" s="41"/>
      <c r="IP306" s="41"/>
      <c r="IQ306" s="41"/>
      <c r="IR306" s="41"/>
      <c r="IS306" s="41"/>
      <c r="IT306" s="41"/>
      <c r="IU306" s="41"/>
      <c r="IV306" s="41"/>
      <c r="IW306" s="41"/>
      <c r="IX306" s="41"/>
      <c r="IY306" s="41"/>
      <c r="IZ306" s="41"/>
      <c r="JA306" s="41"/>
      <c r="JB306" s="41"/>
      <c r="JC306" s="41"/>
      <c r="JD306" s="41"/>
      <c r="JE306" s="41"/>
      <c r="JF306" s="41"/>
      <c r="JG306" s="41"/>
      <c r="JH306" s="41"/>
      <c r="JI306" s="41"/>
      <c r="JJ306" s="41"/>
      <c r="JK306" s="41"/>
      <c r="JL306" s="41"/>
      <c r="JM306" s="41"/>
      <c r="JN306" s="41"/>
      <c r="JO306" s="41"/>
      <c r="JP306" s="41"/>
      <c r="JQ306" s="41"/>
      <c r="JR306" s="41"/>
      <c r="JS306" s="41"/>
      <c r="JT306" s="41"/>
      <c r="JU306" s="41"/>
      <c r="JV306" s="41"/>
      <c r="JW306" s="41"/>
      <c r="JX306" s="41"/>
      <c r="JY306" s="41"/>
      <c r="JZ306" s="41"/>
      <c r="KA306" s="41"/>
      <c r="KB306" s="41"/>
      <c r="KC306" s="41"/>
      <c r="KD306" s="41"/>
      <c r="KE306" s="41"/>
      <c r="KF306" s="41"/>
      <c r="KG306" s="41"/>
      <c r="KH306" s="41"/>
      <c r="KI306" s="41"/>
      <c r="KJ306" s="41"/>
      <c r="KK306" s="41"/>
      <c r="KL306" s="41"/>
      <c r="KM306" s="41"/>
      <c r="KN306" s="41"/>
      <c r="KO306" s="41"/>
      <c r="KP306" s="41"/>
      <c r="KQ306" s="41"/>
      <c r="KR306" s="41"/>
      <c r="KS306" s="41"/>
      <c r="KT306" s="41"/>
      <c r="KU306" s="41"/>
      <c r="KV306" s="41"/>
      <c r="KW306" s="41"/>
      <c r="KX306" s="41"/>
      <c r="KY306" s="41"/>
      <c r="KZ306" s="41"/>
      <c r="LA306" s="41"/>
      <c r="LB306" s="41"/>
      <c r="LC306" s="41"/>
      <c r="LD306" s="41"/>
      <c r="LE306" s="41"/>
      <c r="LF306" s="41"/>
      <c r="LG306" s="41"/>
      <c r="LH306" s="41"/>
      <c r="LI306" s="41"/>
      <c r="LJ306" s="41"/>
      <c r="LK306" s="41"/>
      <c r="LL306" s="41"/>
      <c r="LM306" s="41"/>
      <c r="LN306" s="41"/>
      <c r="LO306" s="41"/>
      <c r="LP306" s="41"/>
      <c r="LQ306" s="41"/>
      <c r="LR306" s="41"/>
      <c r="LS306" s="41"/>
      <c r="LT306" s="41"/>
      <c r="LU306" s="41"/>
      <c r="LV306" s="41"/>
      <c r="LW306" s="41"/>
      <c r="LX306" s="41"/>
      <c r="LY306" s="41"/>
      <c r="LZ306" s="41"/>
      <c r="MA306" s="41"/>
      <c r="MB306" s="41"/>
      <c r="MC306" s="41"/>
      <c r="MD306" s="41"/>
      <c r="ME306" s="41"/>
      <c r="MF306" s="41"/>
      <c r="MG306" s="41"/>
      <c r="MH306" s="41"/>
      <c r="MI306" s="41"/>
      <c r="MJ306" s="41"/>
      <c r="MK306" s="41"/>
      <c r="ML306" s="41"/>
      <c r="MM306" s="41"/>
      <c r="MN306" s="41"/>
      <c r="MO306" s="41"/>
      <c r="MP306" s="41"/>
      <c r="MQ306" s="41"/>
      <c r="MR306" s="41"/>
      <c r="MS306" s="41"/>
      <c r="MT306" s="41"/>
      <c r="MU306" s="41"/>
      <c r="MV306" s="41"/>
      <c r="MW306" s="41"/>
      <c r="MX306" s="41"/>
      <c r="MY306" s="41"/>
      <c r="MZ306" s="41"/>
      <c r="NA306" s="41"/>
      <c r="NB306" s="41"/>
      <c r="NC306" s="41"/>
      <c r="ND306" s="41"/>
      <c r="NE306" s="41"/>
      <c r="NF306" s="41"/>
      <c r="NG306" s="41"/>
      <c r="NH306" s="41"/>
      <c r="NI306" s="41"/>
      <c r="NJ306" s="41"/>
      <c r="NK306" s="41"/>
      <c r="NL306" s="41"/>
      <c r="NM306" s="41"/>
      <c r="NN306" s="41"/>
      <c r="NO306" s="41"/>
      <c r="NP306" s="41"/>
      <c r="NQ306" s="41"/>
      <c r="NR306" s="41"/>
      <c r="NS306" s="41"/>
      <c r="NT306" s="41"/>
      <c r="NU306" s="41"/>
      <c r="NV306" s="41"/>
      <c r="NW306" s="41"/>
      <c r="NX306" s="41"/>
      <c r="NY306" s="41"/>
      <c r="NZ306" s="41"/>
      <c r="OA306" s="41"/>
      <c r="OB306" s="41"/>
      <c r="OC306" s="41"/>
      <c r="OD306" s="41"/>
      <c r="OE306" s="41"/>
      <c r="OF306" s="41"/>
      <c r="OG306" s="41"/>
    </row>
    <row r="307" spans="1:397" s="42" customFormat="1" ht="15.75" x14ac:dyDescent="0.25">
      <c r="A307" s="91">
        <v>1</v>
      </c>
      <c r="B307" s="91">
        <v>1</v>
      </c>
      <c r="C307" s="1957"/>
      <c r="D307" s="1999"/>
      <c r="E307" s="1887"/>
      <c r="F307" s="1887"/>
      <c r="G307" s="1887"/>
      <c r="H307" s="1888"/>
      <c r="I307" s="2032"/>
      <c r="J307" s="2047"/>
      <c r="K307" s="1887"/>
      <c r="L307" s="1887"/>
      <c r="M307" s="1888"/>
      <c r="N307" s="1889"/>
      <c r="O307" s="10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F307" s="41"/>
      <c r="AG307" s="41"/>
      <c r="AH307" s="41"/>
      <c r="AI307" s="41"/>
      <c r="AJ307" s="41"/>
      <c r="AK307" s="41"/>
      <c r="AL307" s="41"/>
      <c r="AM307" s="41"/>
      <c r="AN307" s="41"/>
      <c r="AO307" s="41"/>
      <c r="AP307" s="41"/>
      <c r="AQ307" s="41"/>
      <c r="AR307" s="41"/>
      <c r="AS307" s="41"/>
      <c r="AT307" s="41"/>
      <c r="AU307" s="41"/>
      <c r="AV307" s="41"/>
      <c r="AW307" s="41"/>
      <c r="AX307" s="41"/>
      <c r="AY307" s="41"/>
      <c r="AZ307" s="41"/>
      <c r="BA307" s="41"/>
      <c r="BB307" s="41"/>
      <c r="BC307" s="41"/>
      <c r="BD307" s="41"/>
      <c r="BE307" s="41"/>
      <c r="BF307" s="41"/>
      <c r="BG307" s="41"/>
      <c r="BH307" s="41"/>
      <c r="BI307" s="41"/>
      <c r="BJ307" s="41"/>
      <c r="BK307" s="41"/>
      <c r="BL307" s="41"/>
      <c r="BM307" s="41"/>
      <c r="BN307" s="41"/>
      <c r="BO307" s="41"/>
      <c r="BP307" s="41"/>
      <c r="BQ307" s="41"/>
      <c r="BR307" s="41"/>
      <c r="BS307" s="41"/>
      <c r="BT307" s="41"/>
      <c r="BU307" s="41"/>
      <c r="BV307" s="41"/>
      <c r="BW307" s="41"/>
      <c r="BX307" s="41"/>
      <c r="BY307" s="41"/>
      <c r="BZ307" s="41"/>
      <c r="CA307" s="41"/>
      <c r="CB307" s="41"/>
      <c r="CC307" s="41"/>
      <c r="CD307" s="41"/>
      <c r="CE307" s="41"/>
      <c r="CF307" s="41"/>
      <c r="CG307" s="41"/>
      <c r="CH307" s="41"/>
      <c r="CI307" s="41"/>
      <c r="CJ307" s="41"/>
      <c r="CK307" s="41"/>
      <c r="CL307" s="41"/>
      <c r="CM307" s="41"/>
      <c r="CN307" s="41"/>
      <c r="CO307" s="41"/>
      <c r="CP307" s="41"/>
      <c r="CQ307" s="41"/>
      <c r="CR307" s="41"/>
      <c r="CS307" s="41"/>
      <c r="CT307" s="41"/>
      <c r="CU307" s="41"/>
      <c r="CV307" s="41"/>
      <c r="CW307" s="41"/>
      <c r="CX307" s="41"/>
      <c r="CY307" s="41"/>
      <c r="CZ307" s="41"/>
      <c r="DA307" s="41"/>
      <c r="DB307" s="41"/>
      <c r="DC307" s="41"/>
      <c r="DD307" s="41"/>
      <c r="DE307" s="41"/>
      <c r="DF307" s="41"/>
      <c r="DG307" s="41"/>
      <c r="DH307" s="41"/>
      <c r="DI307" s="41"/>
      <c r="DJ307" s="41"/>
      <c r="DK307" s="41"/>
      <c r="DL307" s="41"/>
      <c r="DM307" s="41"/>
      <c r="DN307" s="41"/>
      <c r="DO307" s="41"/>
      <c r="DP307" s="41"/>
      <c r="DQ307" s="41"/>
      <c r="DR307" s="41"/>
      <c r="DS307" s="41"/>
      <c r="DT307" s="41"/>
      <c r="DU307" s="41"/>
      <c r="DV307" s="41"/>
      <c r="DW307" s="41"/>
      <c r="DX307" s="41"/>
      <c r="DY307" s="41"/>
      <c r="DZ307" s="41"/>
      <c r="EA307" s="41"/>
      <c r="EB307" s="41"/>
      <c r="EC307" s="41"/>
      <c r="ED307" s="41"/>
      <c r="EE307" s="41"/>
      <c r="EF307" s="41"/>
      <c r="EG307" s="41"/>
      <c r="EH307" s="41"/>
      <c r="EI307" s="41"/>
      <c r="EJ307" s="41"/>
      <c r="EK307" s="41"/>
      <c r="EL307" s="41"/>
      <c r="EM307" s="41"/>
      <c r="EN307" s="41"/>
      <c r="EO307" s="41"/>
      <c r="EP307" s="41"/>
      <c r="EQ307" s="41"/>
      <c r="ER307" s="41"/>
      <c r="ES307" s="41"/>
      <c r="ET307" s="41"/>
      <c r="EU307" s="41"/>
      <c r="EV307" s="41"/>
      <c r="EW307" s="41"/>
      <c r="EX307" s="41"/>
      <c r="EY307" s="41"/>
      <c r="EZ307" s="41"/>
      <c r="FA307" s="41"/>
      <c r="FB307" s="41"/>
      <c r="FC307" s="41"/>
      <c r="FD307" s="41"/>
      <c r="FE307" s="41"/>
      <c r="FF307" s="41"/>
      <c r="FG307" s="41"/>
      <c r="FH307" s="41"/>
      <c r="FI307" s="41"/>
      <c r="FJ307" s="41"/>
      <c r="FK307" s="41"/>
      <c r="FL307" s="41"/>
      <c r="FM307" s="41"/>
      <c r="FN307" s="41"/>
      <c r="FO307" s="41"/>
      <c r="FP307" s="41"/>
      <c r="FQ307" s="41"/>
      <c r="FR307" s="41"/>
      <c r="FS307" s="41"/>
      <c r="FT307" s="41"/>
      <c r="FU307" s="41"/>
      <c r="FV307" s="41"/>
      <c r="FW307" s="41"/>
      <c r="FX307" s="41"/>
      <c r="FY307" s="41"/>
      <c r="FZ307" s="41"/>
      <c r="GA307" s="41"/>
      <c r="GB307" s="41"/>
      <c r="GC307" s="41"/>
      <c r="GD307" s="41"/>
      <c r="GE307" s="41"/>
      <c r="GF307" s="41"/>
      <c r="GG307" s="41"/>
      <c r="GH307" s="41"/>
      <c r="GI307" s="41"/>
      <c r="GJ307" s="41"/>
      <c r="GK307" s="41"/>
      <c r="GL307" s="41"/>
      <c r="GM307" s="41"/>
      <c r="GN307" s="41"/>
      <c r="GO307" s="41"/>
      <c r="GP307" s="41"/>
      <c r="GQ307" s="41"/>
      <c r="GR307" s="41"/>
      <c r="GS307" s="41"/>
      <c r="GT307" s="41"/>
      <c r="GU307" s="41"/>
      <c r="GV307" s="41"/>
      <c r="GW307" s="41"/>
      <c r="GX307" s="41"/>
      <c r="GY307" s="41"/>
      <c r="GZ307" s="41"/>
      <c r="HA307" s="41"/>
      <c r="HB307" s="41"/>
      <c r="HC307" s="41"/>
      <c r="HD307" s="41"/>
      <c r="HE307" s="41"/>
      <c r="HF307" s="41"/>
      <c r="HG307" s="41"/>
      <c r="HH307" s="41"/>
      <c r="HI307" s="41"/>
      <c r="HJ307" s="41"/>
      <c r="HK307" s="41"/>
      <c r="HL307" s="41"/>
      <c r="HM307" s="41"/>
      <c r="HN307" s="41"/>
      <c r="HO307" s="41"/>
      <c r="HP307" s="41"/>
      <c r="HQ307" s="41"/>
      <c r="HR307" s="41"/>
      <c r="HS307" s="41"/>
      <c r="HT307" s="41"/>
      <c r="HU307" s="41"/>
      <c r="HV307" s="41"/>
      <c r="HW307" s="41"/>
      <c r="HX307" s="41"/>
      <c r="HY307" s="41"/>
      <c r="HZ307" s="41"/>
      <c r="IA307" s="41"/>
      <c r="IB307" s="41"/>
      <c r="IC307" s="41"/>
      <c r="ID307" s="41"/>
      <c r="IE307" s="41"/>
      <c r="IF307" s="41"/>
      <c r="IG307" s="41"/>
      <c r="IH307" s="41"/>
      <c r="II307" s="41"/>
      <c r="IJ307" s="41"/>
      <c r="IK307" s="41"/>
      <c r="IL307" s="41"/>
      <c r="IM307" s="41"/>
      <c r="IN307" s="41"/>
      <c r="IO307" s="41"/>
      <c r="IP307" s="41"/>
      <c r="IQ307" s="41"/>
      <c r="IR307" s="41"/>
      <c r="IS307" s="41"/>
      <c r="IT307" s="41"/>
      <c r="IU307" s="41"/>
      <c r="IV307" s="41"/>
      <c r="IW307" s="41"/>
      <c r="IX307" s="41"/>
      <c r="IY307" s="41"/>
      <c r="IZ307" s="41"/>
      <c r="JA307" s="41"/>
      <c r="JB307" s="41"/>
      <c r="JC307" s="41"/>
      <c r="JD307" s="41"/>
      <c r="JE307" s="41"/>
      <c r="JF307" s="41"/>
      <c r="JG307" s="41"/>
      <c r="JH307" s="41"/>
      <c r="JI307" s="41"/>
      <c r="JJ307" s="41"/>
      <c r="JK307" s="41"/>
      <c r="JL307" s="41"/>
      <c r="JM307" s="41"/>
      <c r="JN307" s="41"/>
      <c r="JO307" s="41"/>
      <c r="JP307" s="41"/>
      <c r="JQ307" s="41"/>
      <c r="JR307" s="41"/>
      <c r="JS307" s="41"/>
      <c r="JT307" s="41"/>
      <c r="JU307" s="41"/>
      <c r="JV307" s="41"/>
      <c r="JW307" s="41"/>
      <c r="JX307" s="41"/>
      <c r="JY307" s="41"/>
      <c r="JZ307" s="41"/>
      <c r="KA307" s="41"/>
      <c r="KB307" s="41"/>
      <c r="KC307" s="41"/>
      <c r="KD307" s="41"/>
      <c r="KE307" s="41"/>
      <c r="KF307" s="41"/>
      <c r="KG307" s="41"/>
      <c r="KH307" s="41"/>
      <c r="KI307" s="41"/>
      <c r="KJ307" s="41"/>
      <c r="KK307" s="41"/>
      <c r="KL307" s="41"/>
      <c r="KM307" s="41"/>
      <c r="KN307" s="41"/>
      <c r="KO307" s="41"/>
      <c r="KP307" s="41"/>
      <c r="KQ307" s="41"/>
      <c r="KR307" s="41"/>
      <c r="KS307" s="41"/>
      <c r="KT307" s="41"/>
      <c r="KU307" s="41"/>
      <c r="KV307" s="41"/>
      <c r="KW307" s="41"/>
      <c r="KX307" s="41"/>
      <c r="KY307" s="41"/>
      <c r="KZ307" s="41"/>
      <c r="LA307" s="41"/>
      <c r="LB307" s="41"/>
      <c r="LC307" s="41"/>
      <c r="LD307" s="41"/>
      <c r="LE307" s="41"/>
      <c r="LF307" s="41"/>
      <c r="LG307" s="41"/>
      <c r="LH307" s="41"/>
      <c r="LI307" s="41"/>
      <c r="LJ307" s="41"/>
      <c r="LK307" s="41"/>
      <c r="LL307" s="41"/>
      <c r="LM307" s="41"/>
      <c r="LN307" s="41"/>
      <c r="LO307" s="41"/>
      <c r="LP307" s="41"/>
      <c r="LQ307" s="41"/>
      <c r="LR307" s="41"/>
      <c r="LS307" s="41"/>
      <c r="LT307" s="41"/>
      <c r="LU307" s="41"/>
      <c r="LV307" s="41"/>
      <c r="LW307" s="41"/>
      <c r="LX307" s="41"/>
      <c r="LY307" s="41"/>
      <c r="LZ307" s="41"/>
      <c r="MA307" s="41"/>
      <c r="MB307" s="41"/>
      <c r="MC307" s="41"/>
      <c r="MD307" s="41"/>
      <c r="ME307" s="41"/>
      <c r="MF307" s="41"/>
      <c r="MG307" s="41"/>
      <c r="MH307" s="41"/>
      <c r="MI307" s="41"/>
      <c r="MJ307" s="41"/>
      <c r="MK307" s="41"/>
      <c r="ML307" s="41"/>
      <c r="MM307" s="41"/>
      <c r="MN307" s="41"/>
      <c r="MO307" s="41"/>
      <c r="MP307" s="41"/>
      <c r="MQ307" s="41"/>
      <c r="MR307" s="41"/>
      <c r="MS307" s="41"/>
      <c r="MT307" s="41"/>
      <c r="MU307" s="41"/>
      <c r="MV307" s="41"/>
      <c r="MW307" s="41"/>
      <c r="MX307" s="41"/>
      <c r="MY307" s="41"/>
      <c r="MZ307" s="41"/>
      <c r="NA307" s="41"/>
      <c r="NB307" s="41"/>
      <c r="NC307" s="41"/>
      <c r="ND307" s="41"/>
      <c r="NE307" s="41"/>
      <c r="NF307" s="41"/>
      <c r="NG307" s="41"/>
      <c r="NH307" s="41"/>
      <c r="NI307" s="41"/>
      <c r="NJ307" s="41"/>
      <c r="NK307" s="41"/>
      <c r="NL307" s="41"/>
      <c r="NM307" s="41"/>
      <c r="NN307" s="41"/>
      <c r="NO307" s="41"/>
      <c r="NP307" s="41"/>
      <c r="NQ307" s="41"/>
      <c r="NR307" s="41"/>
      <c r="NS307" s="41"/>
      <c r="NT307" s="41"/>
      <c r="NU307" s="41"/>
      <c r="NV307" s="41"/>
      <c r="NW307" s="41"/>
      <c r="NX307" s="41"/>
      <c r="NY307" s="41"/>
      <c r="NZ307" s="41"/>
      <c r="OA307" s="41"/>
      <c r="OB307" s="41"/>
      <c r="OC307" s="41"/>
      <c r="OD307" s="41"/>
      <c r="OE307" s="41"/>
      <c r="OF307" s="41"/>
      <c r="OG307" s="41"/>
    </row>
    <row r="308" spans="1:397" s="42" customFormat="1" ht="29.25" x14ac:dyDescent="0.25">
      <c r="A308" s="91">
        <v>1</v>
      </c>
      <c r="B308" s="91">
        <v>1</v>
      </c>
      <c r="C308" s="1982" t="s">
        <v>677</v>
      </c>
      <c r="D308" s="2011"/>
      <c r="E308" s="1887"/>
      <c r="F308" s="1887"/>
      <c r="G308" s="1887"/>
      <c r="H308" s="1888"/>
      <c r="I308" s="2032"/>
      <c r="J308" s="2047"/>
      <c r="K308" s="1887"/>
      <c r="L308" s="1887"/>
      <c r="M308" s="1888"/>
      <c r="N308" s="1889"/>
      <c r="O308" s="10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F308" s="41"/>
      <c r="AG308" s="41"/>
      <c r="AH308" s="41"/>
      <c r="AI308" s="41"/>
      <c r="AJ308" s="41"/>
      <c r="AK308" s="41"/>
      <c r="AL308" s="41"/>
      <c r="AM308" s="41"/>
      <c r="AN308" s="41"/>
      <c r="AO308" s="41"/>
      <c r="AP308" s="41"/>
      <c r="AQ308" s="41"/>
      <c r="AR308" s="41"/>
      <c r="AS308" s="41"/>
      <c r="AT308" s="41"/>
      <c r="AU308" s="41"/>
      <c r="AV308" s="41"/>
      <c r="AW308" s="41"/>
      <c r="AX308" s="41"/>
      <c r="AY308" s="41"/>
      <c r="AZ308" s="41"/>
      <c r="BA308" s="41"/>
      <c r="BB308" s="41"/>
      <c r="BC308" s="41"/>
      <c r="BD308" s="41"/>
      <c r="BE308" s="41"/>
      <c r="BF308" s="41"/>
      <c r="BG308" s="41"/>
      <c r="BH308" s="41"/>
      <c r="BI308" s="41"/>
      <c r="BJ308" s="41"/>
      <c r="BK308" s="41"/>
      <c r="BL308" s="41"/>
      <c r="BM308" s="41"/>
      <c r="BN308" s="41"/>
      <c r="BO308" s="41"/>
      <c r="BP308" s="41"/>
      <c r="BQ308" s="41"/>
      <c r="BR308" s="41"/>
      <c r="BS308" s="41"/>
      <c r="BT308" s="41"/>
      <c r="BU308" s="41"/>
      <c r="BV308" s="41"/>
      <c r="BW308" s="41"/>
      <c r="BX308" s="41"/>
      <c r="BY308" s="41"/>
      <c r="BZ308" s="41"/>
      <c r="CA308" s="41"/>
      <c r="CB308" s="41"/>
      <c r="CC308" s="41"/>
      <c r="CD308" s="41"/>
      <c r="CE308" s="41"/>
      <c r="CF308" s="41"/>
      <c r="CG308" s="41"/>
      <c r="CH308" s="41"/>
      <c r="CI308" s="41"/>
      <c r="CJ308" s="41"/>
      <c r="CK308" s="41"/>
      <c r="CL308" s="41"/>
      <c r="CM308" s="41"/>
      <c r="CN308" s="41"/>
      <c r="CO308" s="41"/>
      <c r="CP308" s="41"/>
      <c r="CQ308" s="41"/>
      <c r="CR308" s="41"/>
      <c r="CS308" s="41"/>
      <c r="CT308" s="41"/>
      <c r="CU308" s="41"/>
      <c r="CV308" s="41"/>
      <c r="CW308" s="41"/>
      <c r="CX308" s="41"/>
      <c r="CY308" s="41"/>
      <c r="CZ308" s="41"/>
      <c r="DA308" s="41"/>
      <c r="DB308" s="41"/>
      <c r="DC308" s="41"/>
      <c r="DD308" s="41"/>
      <c r="DE308" s="41"/>
      <c r="DF308" s="41"/>
      <c r="DG308" s="41"/>
      <c r="DH308" s="41"/>
      <c r="DI308" s="41"/>
      <c r="DJ308" s="41"/>
      <c r="DK308" s="41"/>
      <c r="DL308" s="41"/>
      <c r="DM308" s="41"/>
      <c r="DN308" s="41"/>
      <c r="DO308" s="41"/>
      <c r="DP308" s="41"/>
      <c r="DQ308" s="41"/>
      <c r="DR308" s="41"/>
      <c r="DS308" s="41"/>
      <c r="DT308" s="41"/>
      <c r="DU308" s="41"/>
      <c r="DV308" s="41"/>
      <c r="DW308" s="41"/>
      <c r="DX308" s="41"/>
      <c r="DY308" s="41"/>
      <c r="DZ308" s="41"/>
      <c r="EA308" s="41"/>
      <c r="EB308" s="41"/>
      <c r="EC308" s="41"/>
      <c r="ED308" s="41"/>
      <c r="EE308" s="41"/>
      <c r="EF308" s="41"/>
      <c r="EG308" s="41"/>
      <c r="EH308" s="41"/>
      <c r="EI308" s="41"/>
      <c r="EJ308" s="41"/>
      <c r="EK308" s="41"/>
      <c r="EL308" s="41"/>
      <c r="EM308" s="41"/>
      <c r="EN308" s="41"/>
      <c r="EO308" s="41"/>
      <c r="EP308" s="41"/>
      <c r="EQ308" s="41"/>
      <c r="ER308" s="41"/>
      <c r="ES308" s="41"/>
      <c r="ET308" s="41"/>
      <c r="EU308" s="41"/>
      <c r="EV308" s="41"/>
      <c r="EW308" s="41"/>
      <c r="EX308" s="41"/>
      <c r="EY308" s="41"/>
      <c r="EZ308" s="41"/>
      <c r="FA308" s="41"/>
      <c r="FB308" s="41"/>
      <c r="FC308" s="41"/>
      <c r="FD308" s="41"/>
      <c r="FE308" s="41"/>
      <c r="FF308" s="41"/>
      <c r="FG308" s="41"/>
      <c r="FH308" s="41"/>
      <c r="FI308" s="41"/>
      <c r="FJ308" s="41"/>
      <c r="FK308" s="41"/>
      <c r="FL308" s="41"/>
      <c r="FM308" s="41"/>
      <c r="FN308" s="41"/>
      <c r="FO308" s="41"/>
      <c r="FP308" s="41"/>
      <c r="FQ308" s="41"/>
      <c r="FR308" s="41"/>
      <c r="FS308" s="41"/>
      <c r="FT308" s="41"/>
      <c r="FU308" s="41"/>
      <c r="FV308" s="41"/>
      <c r="FW308" s="41"/>
      <c r="FX308" s="41"/>
      <c r="FY308" s="41"/>
      <c r="FZ308" s="41"/>
      <c r="GA308" s="41"/>
      <c r="GB308" s="41"/>
      <c r="GC308" s="41"/>
      <c r="GD308" s="41"/>
      <c r="GE308" s="41"/>
      <c r="GF308" s="41"/>
      <c r="GG308" s="41"/>
      <c r="GH308" s="41"/>
      <c r="GI308" s="41"/>
      <c r="GJ308" s="41"/>
      <c r="GK308" s="41"/>
      <c r="GL308" s="41"/>
      <c r="GM308" s="41"/>
      <c r="GN308" s="41"/>
      <c r="GO308" s="41"/>
      <c r="GP308" s="41"/>
      <c r="GQ308" s="41"/>
      <c r="GR308" s="41"/>
      <c r="GS308" s="41"/>
      <c r="GT308" s="41"/>
      <c r="GU308" s="41"/>
      <c r="GV308" s="41"/>
      <c r="GW308" s="41"/>
      <c r="GX308" s="41"/>
      <c r="GY308" s="41"/>
      <c r="GZ308" s="41"/>
      <c r="HA308" s="41"/>
      <c r="HB308" s="41"/>
      <c r="HC308" s="41"/>
      <c r="HD308" s="41"/>
      <c r="HE308" s="41"/>
      <c r="HF308" s="41"/>
      <c r="HG308" s="41"/>
      <c r="HH308" s="41"/>
      <c r="HI308" s="41"/>
      <c r="HJ308" s="41"/>
      <c r="HK308" s="41"/>
      <c r="HL308" s="41"/>
      <c r="HM308" s="41"/>
      <c r="HN308" s="41"/>
      <c r="HO308" s="41"/>
      <c r="HP308" s="41"/>
      <c r="HQ308" s="41"/>
      <c r="HR308" s="41"/>
      <c r="HS308" s="41"/>
      <c r="HT308" s="41"/>
      <c r="HU308" s="41"/>
      <c r="HV308" s="41"/>
      <c r="HW308" s="41"/>
      <c r="HX308" s="41"/>
      <c r="HY308" s="41"/>
      <c r="HZ308" s="41"/>
      <c r="IA308" s="41"/>
      <c r="IB308" s="41"/>
      <c r="IC308" s="41"/>
      <c r="ID308" s="41"/>
      <c r="IE308" s="41"/>
      <c r="IF308" s="41"/>
      <c r="IG308" s="41"/>
      <c r="IH308" s="41"/>
      <c r="II308" s="41"/>
      <c r="IJ308" s="41"/>
      <c r="IK308" s="41"/>
      <c r="IL308" s="41"/>
      <c r="IM308" s="41"/>
      <c r="IN308" s="41"/>
      <c r="IO308" s="41"/>
      <c r="IP308" s="41"/>
      <c r="IQ308" s="41"/>
      <c r="IR308" s="41"/>
      <c r="IS308" s="41"/>
      <c r="IT308" s="41"/>
      <c r="IU308" s="41"/>
      <c r="IV308" s="41"/>
      <c r="IW308" s="41"/>
      <c r="IX308" s="41"/>
      <c r="IY308" s="41"/>
      <c r="IZ308" s="41"/>
      <c r="JA308" s="41"/>
      <c r="JB308" s="41"/>
      <c r="JC308" s="41"/>
      <c r="JD308" s="41"/>
      <c r="JE308" s="41"/>
      <c r="JF308" s="41"/>
      <c r="JG308" s="41"/>
      <c r="JH308" s="41"/>
      <c r="JI308" s="41"/>
      <c r="JJ308" s="41"/>
      <c r="JK308" s="41"/>
      <c r="JL308" s="41"/>
      <c r="JM308" s="41"/>
      <c r="JN308" s="41"/>
      <c r="JO308" s="41"/>
      <c r="JP308" s="41"/>
      <c r="JQ308" s="41"/>
      <c r="JR308" s="41"/>
      <c r="JS308" s="41"/>
      <c r="JT308" s="41"/>
      <c r="JU308" s="41"/>
      <c r="JV308" s="41"/>
      <c r="JW308" s="41"/>
      <c r="JX308" s="41"/>
      <c r="JY308" s="41"/>
      <c r="JZ308" s="41"/>
      <c r="KA308" s="41"/>
      <c r="KB308" s="41"/>
      <c r="KC308" s="41"/>
      <c r="KD308" s="41"/>
      <c r="KE308" s="41"/>
      <c r="KF308" s="41"/>
      <c r="KG308" s="41"/>
      <c r="KH308" s="41"/>
      <c r="KI308" s="41"/>
      <c r="KJ308" s="41"/>
      <c r="KK308" s="41"/>
      <c r="KL308" s="41"/>
      <c r="KM308" s="41"/>
      <c r="KN308" s="41"/>
      <c r="KO308" s="41"/>
      <c r="KP308" s="41"/>
      <c r="KQ308" s="41"/>
      <c r="KR308" s="41"/>
      <c r="KS308" s="41"/>
      <c r="KT308" s="41"/>
      <c r="KU308" s="41"/>
      <c r="KV308" s="41"/>
      <c r="KW308" s="41"/>
      <c r="KX308" s="41"/>
      <c r="KY308" s="41"/>
      <c r="KZ308" s="41"/>
      <c r="LA308" s="41"/>
      <c r="LB308" s="41"/>
      <c r="LC308" s="41"/>
      <c r="LD308" s="41"/>
      <c r="LE308" s="41"/>
      <c r="LF308" s="41"/>
      <c r="LG308" s="41"/>
      <c r="LH308" s="41"/>
      <c r="LI308" s="41"/>
      <c r="LJ308" s="41"/>
      <c r="LK308" s="41"/>
      <c r="LL308" s="41"/>
      <c r="LM308" s="41"/>
      <c r="LN308" s="41"/>
      <c r="LO308" s="41"/>
      <c r="LP308" s="41"/>
      <c r="LQ308" s="41"/>
      <c r="LR308" s="41"/>
      <c r="LS308" s="41"/>
      <c r="LT308" s="41"/>
      <c r="LU308" s="41"/>
      <c r="LV308" s="41"/>
      <c r="LW308" s="41"/>
      <c r="LX308" s="41"/>
      <c r="LY308" s="41"/>
      <c r="LZ308" s="41"/>
      <c r="MA308" s="41"/>
      <c r="MB308" s="41"/>
      <c r="MC308" s="41"/>
      <c r="MD308" s="41"/>
      <c r="ME308" s="41"/>
      <c r="MF308" s="41"/>
      <c r="MG308" s="41"/>
      <c r="MH308" s="41"/>
      <c r="MI308" s="41"/>
      <c r="MJ308" s="41"/>
      <c r="MK308" s="41"/>
      <c r="ML308" s="41"/>
      <c r="MM308" s="41"/>
      <c r="MN308" s="41"/>
      <c r="MO308" s="41"/>
      <c r="MP308" s="41"/>
      <c r="MQ308" s="41"/>
      <c r="MR308" s="41"/>
      <c r="MS308" s="41"/>
      <c r="MT308" s="41"/>
      <c r="MU308" s="41"/>
      <c r="MV308" s="41"/>
      <c r="MW308" s="41"/>
      <c r="MX308" s="41"/>
      <c r="MY308" s="41"/>
      <c r="MZ308" s="41"/>
      <c r="NA308" s="41"/>
      <c r="NB308" s="41"/>
      <c r="NC308" s="41"/>
      <c r="ND308" s="41"/>
      <c r="NE308" s="41"/>
      <c r="NF308" s="41"/>
      <c r="NG308" s="41"/>
      <c r="NH308" s="41"/>
      <c r="NI308" s="41"/>
      <c r="NJ308" s="41"/>
      <c r="NK308" s="41"/>
      <c r="NL308" s="41"/>
      <c r="NM308" s="41"/>
      <c r="NN308" s="41"/>
      <c r="NO308" s="41"/>
      <c r="NP308" s="41"/>
      <c r="NQ308" s="41"/>
      <c r="NR308" s="41"/>
      <c r="NS308" s="41"/>
      <c r="NT308" s="41"/>
      <c r="NU308" s="41"/>
      <c r="NV308" s="41"/>
      <c r="NW308" s="41"/>
      <c r="NX308" s="41"/>
      <c r="NY308" s="41"/>
      <c r="NZ308" s="41"/>
      <c r="OA308" s="41"/>
      <c r="OB308" s="41"/>
      <c r="OC308" s="41"/>
      <c r="OD308" s="41"/>
      <c r="OE308" s="41"/>
      <c r="OF308" s="41"/>
      <c r="OG308" s="41"/>
    </row>
    <row r="309" spans="1:397" s="42" customFormat="1" ht="15.75" x14ac:dyDescent="0.25">
      <c r="A309" s="91">
        <v>1</v>
      </c>
      <c r="B309" s="91">
        <v>1</v>
      </c>
      <c r="C309" s="1971" t="s">
        <v>163</v>
      </c>
      <c r="D309" s="2014"/>
      <c r="E309" s="1891">
        <f t="shared" ref="E309:L309" si="137">SUM(E310:E314)</f>
        <v>0</v>
      </c>
      <c r="F309" s="1891">
        <f t="shared" si="137"/>
        <v>0</v>
      </c>
      <c r="G309" s="1891">
        <f t="shared" si="137"/>
        <v>0</v>
      </c>
      <c r="H309" s="1891"/>
      <c r="I309" s="2033">
        <f>SUM(I310:I314)</f>
        <v>0</v>
      </c>
      <c r="J309" s="2033">
        <f>SUM(J310:J314)</f>
        <v>0</v>
      </c>
      <c r="K309" s="1891">
        <f t="shared" si="137"/>
        <v>0</v>
      </c>
      <c r="L309" s="1891">
        <f t="shared" si="137"/>
        <v>0</v>
      </c>
      <c r="M309" s="1888" t="e">
        <f t="shared" si="113"/>
        <v>#DIV/0!</v>
      </c>
      <c r="N309" s="1890" t="e">
        <f t="shared" si="114"/>
        <v>#DIV/0!</v>
      </c>
      <c r="O309" s="10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F309" s="41"/>
      <c r="AG309" s="41"/>
      <c r="AH309" s="41"/>
      <c r="AI309" s="41"/>
      <c r="AJ309" s="41"/>
      <c r="AK309" s="41"/>
      <c r="AL309" s="41"/>
      <c r="AM309" s="41"/>
      <c r="AN309" s="41"/>
      <c r="AO309" s="41"/>
      <c r="AP309" s="41"/>
      <c r="AQ309" s="41"/>
      <c r="AR309" s="41"/>
      <c r="AS309" s="41"/>
      <c r="AT309" s="41"/>
      <c r="AU309" s="41"/>
      <c r="AV309" s="41"/>
      <c r="AW309" s="41"/>
      <c r="AX309" s="41"/>
      <c r="AY309" s="41"/>
      <c r="AZ309" s="41"/>
      <c r="BA309" s="41"/>
      <c r="BB309" s="41"/>
      <c r="BC309" s="41"/>
      <c r="BD309" s="41"/>
      <c r="BE309" s="41"/>
      <c r="BF309" s="41"/>
      <c r="BG309" s="41"/>
      <c r="BH309" s="41"/>
      <c r="BI309" s="41"/>
      <c r="BJ309" s="41"/>
      <c r="BK309" s="41"/>
      <c r="BL309" s="41"/>
      <c r="BM309" s="41"/>
      <c r="BN309" s="41"/>
      <c r="BO309" s="41"/>
      <c r="BP309" s="41"/>
      <c r="BQ309" s="41"/>
      <c r="BR309" s="41"/>
      <c r="BS309" s="41"/>
      <c r="BT309" s="41"/>
      <c r="BU309" s="41"/>
      <c r="BV309" s="41"/>
      <c r="BW309" s="41"/>
      <c r="BX309" s="41"/>
      <c r="BY309" s="41"/>
      <c r="BZ309" s="41"/>
      <c r="CA309" s="41"/>
      <c r="CB309" s="41"/>
      <c r="CC309" s="41"/>
      <c r="CD309" s="41"/>
      <c r="CE309" s="41"/>
      <c r="CF309" s="41"/>
      <c r="CG309" s="41"/>
      <c r="CH309" s="41"/>
      <c r="CI309" s="41"/>
      <c r="CJ309" s="41"/>
      <c r="CK309" s="41"/>
      <c r="CL309" s="41"/>
      <c r="CM309" s="41"/>
      <c r="CN309" s="41"/>
      <c r="CO309" s="41"/>
      <c r="CP309" s="41"/>
      <c r="CQ309" s="41"/>
      <c r="CR309" s="41"/>
      <c r="CS309" s="41"/>
      <c r="CT309" s="41"/>
      <c r="CU309" s="41"/>
      <c r="CV309" s="41"/>
      <c r="CW309" s="41"/>
      <c r="CX309" s="41"/>
      <c r="CY309" s="41"/>
      <c r="CZ309" s="41"/>
      <c r="DA309" s="41"/>
      <c r="DB309" s="41"/>
      <c r="DC309" s="41"/>
      <c r="DD309" s="41"/>
      <c r="DE309" s="41"/>
      <c r="DF309" s="41"/>
      <c r="DG309" s="41"/>
      <c r="DH309" s="41"/>
      <c r="DI309" s="41"/>
      <c r="DJ309" s="41"/>
      <c r="DK309" s="41"/>
      <c r="DL309" s="41"/>
      <c r="DM309" s="41"/>
      <c r="DN309" s="41"/>
      <c r="DO309" s="41"/>
      <c r="DP309" s="41"/>
      <c r="DQ309" s="41"/>
      <c r="DR309" s="41"/>
      <c r="DS309" s="41"/>
      <c r="DT309" s="41"/>
      <c r="DU309" s="41"/>
      <c r="DV309" s="41"/>
      <c r="DW309" s="41"/>
      <c r="DX309" s="41"/>
      <c r="DY309" s="41"/>
      <c r="DZ309" s="41"/>
      <c r="EA309" s="41"/>
      <c r="EB309" s="41"/>
      <c r="EC309" s="41"/>
      <c r="ED309" s="41"/>
      <c r="EE309" s="41"/>
      <c r="EF309" s="41"/>
      <c r="EG309" s="41"/>
      <c r="EH309" s="41"/>
      <c r="EI309" s="41"/>
      <c r="EJ309" s="41"/>
      <c r="EK309" s="41"/>
      <c r="EL309" s="41"/>
      <c r="EM309" s="41"/>
      <c r="EN309" s="41"/>
      <c r="EO309" s="41"/>
      <c r="EP309" s="41"/>
      <c r="EQ309" s="41"/>
      <c r="ER309" s="41"/>
      <c r="ES309" s="41"/>
      <c r="ET309" s="41"/>
      <c r="EU309" s="41"/>
      <c r="EV309" s="41"/>
      <c r="EW309" s="41"/>
      <c r="EX309" s="41"/>
      <c r="EY309" s="41"/>
      <c r="EZ309" s="41"/>
      <c r="FA309" s="41"/>
      <c r="FB309" s="41"/>
      <c r="FC309" s="41"/>
      <c r="FD309" s="41"/>
      <c r="FE309" s="41"/>
      <c r="FF309" s="41"/>
      <c r="FG309" s="41"/>
      <c r="FH309" s="41"/>
      <c r="FI309" s="41"/>
      <c r="FJ309" s="41"/>
      <c r="FK309" s="41"/>
      <c r="FL309" s="41"/>
      <c r="FM309" s="41"/>
      <c r="FN309" s="41"/>
      <c r="FO309" s="41"/>
      <c r="FP309" s="41"/>
      <c r="FQ309" s="41"/>
      <c r="FR309" s="41"/>
      <c r="FS309" s="41"/>
      <c r="FT309" s="41"/>
      <c r="FU309" s="41"/>
      <c r="FV309" s="41"/>
      <c r="FW309" s="41"/>
      <c r="FX309" s="41"/>
      <c r="FY309" s="41"/>
      <c r="FZ309" s="41"/>
      <c r="GA309" s="41"/>
      <c r="GB309" s="41"/>
      <c r="GC309" s="41"/>
      <c r="GD309" s="41"/>
      <c r="GE309" s="41"/>
      <c r="GF309" s="41"/>
      <c r="GG309" s="41"/>
      <c r="GH309" s="41"/>
      <c r="GI309" s="41"/>
      <c r="GJ309" s="41"/>
      <c r="GK309" s="41"/>
      <c r="GL309" s="41"/>
      <c r="GM309" s="41"/>
      <c r="GN309" s="41"/>
      <c r="GO309" s="41"/>
      <c r="GP309" s="41"/>
      <c r="GQ309" s="41"/>
      <c r="GR309" s="41"/>
      <c r="GS309" s="41"/>
      <c r="GT309" s="41"/>
      <c r="GU309" s="41"/>
      <c r="GV309" s="41"/>
      <c r="GW309" s="41"/>
      <c r="GX309" s="41"/>
      <c r="GY309" s="41"/>
      <c r="GZ309" s="41"/>
      <c r="HA309" s="41"/>
      <c r="HB309" s="41"/>
      <c r="HC309" s="41"/>
      <c r="HD309" s="41"/>
      <c r="HE309" s="41"/>
      <c r="HF309" s="41"/>
      <c r="HG309" s="41"/>
      <c r="HH309" s="41"/>
      <c r="HI309" s="41"/>
      <c r="HJ309" s="41"/>
      <c r="HK309" s="41"/>
      <c r="HL309" s="41"/>
      <c r="HM309" s="41"/>
      <c r="HN309" s="41"/>
      <c r="HO309" s="41"/>
      <c r="HP309" s="41"/>
      <c r="HQ309" s="41"/>
      <c r="HR309" s="41"/>
      <c r="HS309" s="41"/>
      <c r="HT309" s="41"/>
      <c r="HU309" s="41"/>
      <c r="HV309" s="41"/>
      <c r="HW309" s="41"/>
      <c r="HX309" s="41"/>
      <c r="HY309" s="41"/>
      <c r="HZ309" s="41"/>
      <c r="IA309" s="41"/>
      <c r="IB309" s="41"/>
      <c r="IC309" s="41"/>
      <c r="ID309" s="41"/>
      <c r="IE309" s="41"/>
      <c r="IF309" s="41"/>
      <c r="IG309" s="41"/>
      <c r="IH309" s="41"/>
      <c r="II309" s="41"/>
      <c r="IJ309" s="41"/>
      <c r="IK309" s="41"/>
      <c r="IL309" s="41"/>
      <c r="IM309" s="41"/>
      <c r="IN309" s="41"/>
      <c r="IO309" s="41"/>
      <c r="IP309" s="41"/>
      <c r="IQ309" s="41"/>
      <c r="IR309" s="41"/>
      <c r="IS309" s="41"/>
      <c r="IT309" s="41"/>
      <c r="IU309" s="41"/>
      <c r="IV309" s="41"/>
      <c r="IW309" s="41"/>
      <c r="IX309" s="41"/>
      <c r="IY309" s="41"/>
      <c r="IZ309" s="41"/>
      <c r="JA309" s="41"/>
      <c r="JB309" s="41"/>
      <c r="JC309" s="41"/>
      <c r="JD309" s="41"/>
      <c r="JE309" s="41"/>
      <c r="JF309" s="41"/>
      <c r="JG309" s="41"/>
      <c r="JH309" s="41"/>
      <c r="JI309" s="41"/>
      <c r="JJ309" s="41"/>
      <c r="JK309" s="41"/>
      <c r="JL309" s="41"/>
      <c r="JM309" s="41"/>
      <c r="JN309" s="41"/>
      <c r="JO309" s="41"/>
      <c r="JP309" s="41"/>
      <c r="JQ309" s="41"/>
      <c r="JR309" s="41"/>
      <c r="JS309" s="41"/>
      <c r="JT309" s="41"/>
      <c r="JU309" s="41"/>
      <c r="JV309" s="41"/>
      <c r="JW309" s="41"/>
      <c r="JX309" s="41"/>
      <c r="JY309" s="41"/>
      <c r="JZ309" s="41"/>
      <c r="KA309" s="41"/>
      <c r="KB309" s="41"/>
      <c r="KC309" s="41"/>
      <c r="KD309" s="41"/>
      <c r="KE309" s="41"/>
      <c r="KF309" s="41"/>
      <c r="KG309" s="41"/>
      <c r="KH309" s="41"/>
      <c r="KI309" s="41"/>
      <c r="KJ309" s="41"/>
      <c r="KK309" s="41"/>
      <c r="KL309" s="41"/>
      <c r="KM309" s="41"/>
      <c r="KN309" s="41"/>
      <c r="KO309" s="41"/>
      <c r="KP309" s="41"/>
      <c r="KQ309" s="41"/>
      <c r="KR309" s="41"/>
      <c r="KS309" s="41"/>
      <c r="KT309" s="41"/>
      <c r="KU309" s="41"/>
      <c r="KV309" s="41"/>
      <c r="KW309" s="41"/>
      <c r="KX309" s="41"/>
      <c r="KY309" s="41"/>
      <c r="KZ309" s="41"/>
      <c r="LA309" s="41"/>
      <c r="LB309" s="41"/>
      <c r="LC309" s="41"/>
      <c r="LD309" s="41"/>
      <c r="LE309" s="41"/>
      <c r="LF309" s="41"/>
      <c r="LG309" s="41"/>
      <c r="LH309" s="41"/>
      <c r="LI309" s="41"/>
      <c r="LJ309" s="41"/>
      <c r="LK309" s="41"/>
      <c r="LL309" s="41"/>
      <c r="LM309" s="41"/>
      <c r="LN309" s="41"/>
      <c r="LO309" s="41"/>
      <c r="LP309" s="41"/>
      <c r="LQ309" s="41"/>
      <c r="LR309" s="41"/>
      <c r="LS309" s="41"/>
      <c r="LT309" s="41"/>
      <c r="LU309" s="41"/>
      <c r="LV309" s="41"/>
      <c r="LW309" s="41"/>
      <c r="LX309" s="41"/>
      <c r="LY309" s="41"/>
      <c r="LZ309" s="41"/>
      <c r="MA309" s="41"/>
      <c r="MB309" s="41"/>
      <c r="MC309" s="41"/>
      <c r="MD309" s="41"/>
      <c r="ME309" s="41"/>
      <c r="MF309" s="41"/>
      <c r="MG309" s="41"/>
      <c r="MH309" s="41"/>
      <c r="MI309" s="41"/>
      <c r="MJ309" s="41"/>
      <c r="MK309" s="41"/>
      <c r="ML309" s="41"/>
      <c r="MM309" s="41"/>
      <c r="MN309" s="41"/>
      <c r="MO309" s="41"/>
      <c r="MP309" s="41"/>
      <c r="MQ309" s="41"/>
      <c r="MR309" s="41"/>
      <c r="MS309" s="41"/>
      <c r="MT309" s="41"/>
      <c r="MU309" s="41"/>
      <c r="MV309" s="41"/>
      <c r="MW309" s="41"/>
      <c r="MX309" s="41"/>
      <c r="MY309" s="41"/>
      <c r="MZ309" s="41"/>
      <c r="NA309" s="41"/>
      <c r="NB309" s="41"/>
      <c r="NC309" s="41"/>
      <c r="ND309" s="41"/>
      <c r="NE309" s="41"/>
      <c r="NF309" s="41"/>
      <c r="NG309" s="41"/>
      <c r="NH309" s="41"/>
      <c r="NI309" s="41"/>
      <c r="NJ309" s="41"/>
      <c r="NK309" s="41"/>
      <c r="NL309" s="41"/>
      <c r="NM309" s="41"/>
      <c r="NN309" s="41"/>
      <c r="NO309" s="41"/>
      <c r="NP309" s="41"/>
      <c r="NQ309" s="41"/>
      <c r="NR309" s="41"/>
      <c r="NS309" s="41"/>
      <c r="NT309" s="41"/>
      <c r="NU309" s="41"/>
      <c r="NV309" s="41"/>
      <c r="NW309" s="41"/>
      <c r="NX309" s="41"/>
      <c r="NY309" s="41"/>
      <c r="NZ309" s="41"/>
      <c r="OA309" s="41"/>
      <c r="OB309" s="41"/>
      <c r="OC309" s="41"/>
      <c r="OD309" s="41"/>
      <c r="OE309" s="41"/>
      <c r="OF309" s="41"/>
      <c r="OG309" s="41"/>
    </row>
    <row r="310" spans="1:397" s="42" customFormat="1" ht="15.75" x14ac:dyDescent="0.25">
      <c r="A310" s="91">
        <v>1</v>
      </c>
      <c r="B310" s="91">
        <v>1</v>
      </c>
      <c r="C310" s="1957" t="s">
        <v>75</v>
      </c>
      <c r="D310" s="1999">
        <v>172.63</v>
      </c>
      <c r="E310" s="1887">
        <f>'1 уровень'!E1701</f>
        <v>0</v>
      </c>
      <c r="F310" s="1887">
        <f>'1 уровень'!F1701</f>
        <v>0</v>
      </c>
      <c r="G310" s="1887">
        <f>'1 уровень'!G1701</f>
        <v>0</v>
      </c>
      <c r="H310" s="1888" t="e">
        <f>G310/F310*100</f>
        <v>#DIV/0!</v>
      </c>
      <c r="I310" s="2032">
        <f t="shared" ref="I310:I314" si="138">D310*E310</f>
        <v>0</v>
      </c>
      <c r="J310" s="2047">
        <f t="shared" ref="J310:J314" si="139">I310/12*$B$5</f>
        <v>0</v>
      </c>
      <c r="K310" s="1887"/>
      <c r="L310" s="1887">
        <f t="shared" ref="L310:L314" si="140">K310-J310</f>
        <v>0</v>
      </c>
      <c r="M310" s="1888" t="e">
        <f t="shared" si="113"/>
        <v>#DIV/0!</v>
      </c>
      <c r="N310" s="1889" t="e">
        <f t="shared" si="114"/>
        <v>#DIV/0!</v>
      </c>
      <c r="O310" s="10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F310" s="41"/>
      <c r="AG310" s="41"/>
      <c r="AH310" s="41"/>
      <c r="AI310" s="41"/>
      <c r="AJ310" s="41"/>
      <c r="AK310" s="41"/>
      <c r="AL310" s="41"/>
      <c r="AM310" s="41"/>
      <c r="AN310" s="41"/>
      <c r="AO310" s="41"/>
      <c r="AP310" s="41"/>
      <c r="AQ310" s="41"/>
      <c r="AR310" s="41"/>
      <c r="AS310" s="41"/>
      <c r="AT310" s="41"/>
      <c r="AU310" s="41"/>
      <c r="AV310" s="41"/>
      <c r="AW310" s="41"/>
      <c r="AX310" s="41"/>
      <c r="AY310" s="41"/>
      <c r="AZ310" s="41"/>
      <c r="BA310" s="41"/>
      <c r="BB310" s="41"/>
      <c r="BC310" s="41"/>
      <c r="BD310" s="41"/>
      <c r="BE310" s="41"/>
      <c r="BF310" s="41"/>
      <c r="BG310" s="41"/>
      <c r="BH310" s="41"/>
      <c r="BI310" s="41"/>
      <c r="BJ310" s="41"/>
      <c r="BK310" s="41"/>
      <c r="BL310" s="41"/>
      <c r="BM310" s="41"/>
      <c r="BN310" s="41"/>
      <c r="BO310" s="41"/>
      <c r="BP310" s="41"/>
      <c r="BQ310" s="41"/>
      <c r="BR310" s="41"/>
      <c r="BS310" s="41"/>
      <c r="BT310" s="41"/>
      <c r="BU310" s="41"/>
      <c r="BV310" s="41"/>
      <c r="BW310" s="41"/>
      <c r="BX310" s="41"/>
      <c r="BY310" s="41"/>
      <c r="BZ310" s="41"/>
      <c r="CA310" s="41"/>
      <c r="CB310" s="41"/>
      <c r="CC310" s="41"/>
      <c r="CD310" s="41"/>
      <c r="CE310" s="41"/>
      <c r="CF310" s="41"/>
      <c r="CG310" s="41"/>
      <c r="CH310" s="41"/>
      <c r="CI310" s="41"/>
      <c r="CJ310" s="41"/>
      <c r="CK310" s="41"/>
      <c r="CL310" s="41"/>
      <c r="CM310" s="41"/>
      <c r="CN310" s="41"/>
      <c r="CO310" s="41"/>
      <c r="CP310" s="41"/>
      <c r="CQ310" s="41"/>
      <c r="CR310" s="41"/>
      <c r="CS310" s="41"/>
      <c r="CT310" s="41"/>
      <c r="CU310" s="41"/>
      <c r="CV310" s="41"/>
      <c r="CW310" s="41"/>
      <c r="CX310" s="41"/>
      <c r="CY310" s="41"/>
      <c r="CZ310" s="41"/>
      <c r="DA310" s="41"/>
      <c r="DB310" s="41"/>
      <c r="DC310" s="41"/>
      <c r="DD310" s="41"/>
      <c r="DE310" s="41"/>
      <c r="DF310" s="41"/>
      <c r="DG310" s="41"/>
      <c r="DH310" s="41"/>
      <c r="DI310" s="41"/>
      <c r="DJ310" s="41"/>
      <c r="DK310" s="41"/>
      <c r="DL310" s="41"/>
      <c r="DM310" s="41"/>
      <c r="DN310" s="41"/>
      <c r="DO310" s="41"/>
      <c r="DP310" s="41"/>
      <c r="DQ310" s="41"/>
      <c r="DR310" s="41"/>
      <c r="DS310" s="41"/>
      <c r="DT310" s="41"/>
      <c r="DU310" s="41"/>
      <c r="DV310" s="41"/>
      <c r="DW310" s="41"/>
      <c r="DX310" s="41"/>
      <c r="DY310" s="41"/>
      <c r="DZ310" s="41"/>
      <c r="EA310" s="41"/>
      <c r="EB310" s="41"/>
      <c r="EC310" s="41"/>
      <c r="ED310" s="41"/>
      <c r="EE310" s="41"/>
      <c r="EF310" s="41"/>
      <c r="EG310" s="41"/>
      <c r="EH310" s="41"/>
      <c r="EI310" s="41"/>
      <c r="EJ310" s="41"/>
      <c r="EK310" s="41"/>
      <c r="EL310" s="41"/>
      <c r="EM310" s="41"/>
      <c r="EN310" s="41"/>
      <c r="EO310" s="41"/>
      <c r="EP310" s="41"/>
      <c r="EQ310" s="41"/>
      <c r="ER310" s="41"/>
      <c r="ES310" s="41"/>
      <c r="ET310" s="41"/>
      <c r="EU310" s="41"/>
      <c r="EV310" s="41"/>
      <c r="EW310" s="41"/>
      <c r="EX310" s="41"/>
      <c r="EY310" s="41"/>
      <c r="EZ310" s="41"/>
      <c r="FA310" s="41"/>
      <c r="FB310" s="41"/>
      <c r="FC310" s="41"/>
      <c r="FD310" s="41"/>
      <c r="FE310" s="41"/>
      <c r="FF310" s="41"/>
      <c r="FG310" s="41"/>
      <c r="FH310" s="41"/>
      <c r="FI310" s="41"/>
      <c r="FJ310" s="41"/>
      <c r="FK310" s="41"/>
      <c r="FL310" s="41"/>
      <c r="FM310" s="41"/>
      <c r="FN310" s="41"/>
      <c r="FO310" s="41"/>
      <c r="FP310" s="41"/>
      <c r="FQ310" s="41"/>
      <c r="FR310" s="41"/>
      <c r="FS310" s="41"/>
      <c r="FT310" s="41"/>
      <c r="FU310" s="41"/>
      <c r="FV310" s="41"/>
      <c r="FW310" s="41"/>
      <c r="FX310" s="41"/>
      <c r="FY310" s="41"/>
      <c r="FZ310" s="41"/>
      <c r="GA310" s="41"/>
      <c r="GB310" s="41"/>
      <c r="GC310" s="41"/>
      <c r="GD310" s="41"/>
      <c r="GE310" s="41"/>
      <c r="GF310" s="41"/>
      <c r="GG310" s="41"/>
      <c r="GH310" s="41"/>
      <c r="GI310" s="41"/>
      <c r="GJ310" s="41"/>
      <c r="GK310" s="41"/>
      <c r="GL310" s="41"/>
      <c r="GM310" s="41"/>
      <c r="GN310" s="41"/>
      <c r="GO310" s="41"/>
      <c r="GP310" s="41"/>
      <c r="GQ310" s="41"/>
      <c r="GR310" s="41"/>
      <c r="GS310" s="41"/>
      <c r="GT310" s="41"/>
      <c r="GU310" s="41"/>
      <c r="GV310" s="41"/>
      <c r="GW310" s="41"/>
      <c r="GX310" s="41"/>
      <c r="GY310" s="41"/>
      <c r="GZ310" s="41"/>
      <c r="HA310" s="41"/>
      <c r="HB310" s="41"/>
      <c r="HC310" s="41"/>
      <c r="HD310" s="41"/>
      <c r="HE310" s="41"/>
      <c r="HF310" s="41"/>
      <c r="HG310" s="41"/>
      <c r="HH310" s="41"/>
      <c r="HI310" s="41"/>
      <c r="HJ310" s="41"/>
      <c r="HK310" s="41"/>
      <c r="HL310" s="41"/>
      <c r="HM310" s="41"/>
      <c r="HN310" s="41"/>
      <c r="HO310" s="41"/>
      <c r="HP310" s="41"/>
      <c r="HQ310" s="41"/>
      <c r="HR310" s="41"/>
      <c r="HS310" s="41"/>
      <c r="HT310" s="41"/>
      <c r="HU310" s="41"/>
      <c r="HV310" s="41"/>
      <c r="HW310" s="41"/>
      <c r="HX310" s="41"/>
      <c r="HY310" s="41"/>
      <c r="HZ310" s="41"/>
      <c r="IA310" s="41"/>
      <c r="IB310" s="41"/>
      <c r="IC310" s="41"/>
      <c r="ID310" s="41"/>
      <c r="IE310" s="41"/>
      <c r="IF310" s="41"/>
      <c r="IG310" s="41"/>
      <c r="IH310" s="41"/>
      <c r="II310" s="41"/>
      <c r="IJ310" s="41"/>
      <c r="IK310" s="41"/>
      <c r="IL310" s="41"/>
      <c r="IM310" s="41"/>
      <c r="IN310" s="41"/>
      <c r="IO310" s="41"/>
      <c r="IP310" s="41"/>
      <c r="IQ310" s="41"/>
      <c r="IR310" s="41"/>
      <c r="IS310" s="41"/>
      <c r="IT310" s="41"/>
      <c r="IU310" s="41"/>
      <c r="IV310" s="41"/>
      <c r="IW310" s="41"/>
      <c r="IX310" s="41"/>
      <c r="IY310" s="41"/>
      <c r="IZ310" s="41"/>
      <c r="JA310" s="41"/>
      <c r="JB310" s="41"/>
      <c r="JC310" s="41"/>
      <c r="JD310" s="41"/>
      <c r="JE310" s="41"/>
      <c r="JF310" s="41"/>
      <c r="JG310" s="41"/>
      <c r="JH310" s="41"/>
      <c r="JI310" s="41"/>
      <c r="JJ310" s="41"/>
      <c r="JK310" s="41"/>
      <c r="JL310" s="41"/>
      <c r="JM310" s="41"/>
      <c r="JN310" s="41"/>
      <c r="JO310" s="41"/>
      <c r="JP310" s="41"/>
      <c r="JQ310" s="41"/>
      <c r="JR310" s="41"/>
      <c r="JS310" s="41"/>
      <c r="JT310" s="41"/>
      <c r="JU310" s="41"/>
      <c r="JV310" s="41"/>
      <c r="JW310" s="41"/>
      <c r="JX310" s="41"/>
      <c r="JY310" s="41"/>
      <c r="JZ310" s="41"/>
      <c r="KA310" s="41"/>
      <c r="KB310" s="41"/>
      <c r="KC310" s="41"/>
      <c r="KD310" s="41"/>
      <c r="KE310" s="41"/>
      <c r="KF310" s="41"/>
      <c r="KG310" s="41"/>
      <c r="KH310" s="41"/>
      <c r="KI310" s="41"/>
      <c r="KJ310" s="41"/>
      <c r="KK310" s="41"/>
      <c r="KL310" s="41"/>
      <c r="KM310" s="41"/>
      <c r="KN310" s="41"/>
      <c r="KO310" s="41"/>
      <c r="KP310" s="41"/>
      <c r="KQ310" s="41"/>
      <c r="KR310" s="41"/>
      <c r="KS310" s="41"/>
      <c r="KT310" s="41"/>
      <c r="KU310" s="41"/>
      <c r="KV310" s="41"/>
      <c r="KW310" s="41"/>
      <c r="KX310" s="41"/>
      <c r="KY310" s="41"/>
      <c r="KZ310" s="41"/>
      <c r="LA310" s="41"/>
      <c r="LB310" s="41"/>
      <c r="LC310" s="41"/>
      <c r="LD310" s="41"/>
      <c r="LE310" s="41"/>
      <c r="LF310" s="41"/>
      <c r="LG310" s="41"/>
      <c r="LH310" s="41"/>
      <c r="LI310" s="41"/>
      <c r="LJ310" s="41"/>
      <c r="LK310" s="41"/>
      <c r="LL310" s="41"/>
      <c r="LM310" s="41"/>
      <c r="LN310" s="41"/>
      <c r="LO310" s="41"/>
      <c r="LP310" s="41"/>
      <c r="LQ310" s="41"/>
      <c r="LR310" s="41"/>
      <c r="LS310" s="41"/>
      <c r="LT310" s="41"/>
      <c r="LU310" s="41"/>
      <c r="LV310" s="41"/>
      <c r="LW310" s="41"/>
      <c r="LX310" s="41"/>
      <c r="LY310" s="41"/>
      <c r="LZ310" s="41"/>
      <c r="MA310" s="41"/>
      <c r="MB310" s="41"/>
      <c r="MC310" s="41"/>
      <c r="MD310" s="41"/>
      <c r="ME310" s="41"/>
      <c r="MF310" s="41"/>
      <c r="MG310" s="41"/>
      <c r="MH310" s="41"/>
      <c r="MI310" s="41"/>
      <c r="MJ310" s="41"/>
      <c r="MK310" s="41"/>
      <c r="ML310" s="41"/>
      <c r="MM310" s="41"/>
      <c r="MN310" s="41"/>
      <c r="MO310" s="41"/>
      <c r="MP310" s="41"/>
      <c r="MQ310" s="41"/>
      <c r="MR310" s="41"/>
      <c r="MS310" s="41"/>
      <c r="MT310" s="41"/>
      <c r="MU310" s="41"/>
      <c r="MV310" s="41"/>
      <c r="MW310" s="41"/>
      <c r="MX310" s="41"/>
      <c r="MY310" s="41"/>
      <c r="MZ310" s="41"/>
      <c r="NA310" s="41"/>
      <c r="NB310" s="41"/>
      <c r="NC310" s="41"/>
      <c r="ND310" s="41"/>
      <c r="NE310" s="41"/>
      <c r="NF310" s="41"/>
      <c r="NG310" s="41"/>
      <c r="NH310" s="41"/>
      <c r="NI310" s="41"/>
      <c r="NJ310" s="41"/>
      <c r="NK310" s="41"/>
      <c r="NL310" s="41"/>
      <c r="NM310" s="41"/>
      <c r="NN310" s="41"/>
      <c r="NO310" s="41"/>
      <c r="NP310" s="41"/>
      <c r="NQ310" s="41"/>
      <c r="NR310" s="41"/>
      <c r="NS310" s="41"/>
      <c r="NT310" s="41"/>
      <c r="NU310" s="41"/>
      <c r="NV310" s="41"/>
      <c r="NW310" s="41"/>
      <c r="NX310" s="41"/>
      <c r="NY310" s="41"/>
      <c r="NZ310" s="41"/>
      <c r="OA310" s="41"/>
      <c r="OB310" s="41"/>
      <c r="OC310" s="41"/>
      <c r="OD310" s="41"/>
      <c r="OE310" s="41"/>
      <c r="OF310" s="41"/>
      <c r="OG310" s="41"/>
    </row>
    <row r="311" spans="1:397" s="42" customFormat="1" ht="15.75" x14ac:dyDescent="0.25">
      <c r="A311" s="91">
        <v>1</v>
      </c>
      <c r="B311" s="91">
        <v>1</v>
      </c>
      <c r="C311" s="1957" t="s">
        <v>137</v>
      </c>
      <c r="D311" s="1999">
        <v>186.14</v>
      </c>
      <c r="E311" s="1887">
        <f>'1 уровень'!E1702</f>
        <v>0</v>
      </c>
      <c r="F311" s="1887">
        <f>'1 уровень'!F1702</f>
        <v>0</v>
      </c>
      <c r="G311" s="1887">
        <f>'1 уровень'!G1702</f>
        <v>0</v>
      </c>
      <c r="H311" s="1888" t="e">
        <f>G311/F311*100</f>
        <v>#DIV/0!</v>
      </c>
      <c r="I311" s="2032">
        <f t="shared" si="138"/>
        <v>0</v>
      </c>
      <c r="J311" s="2047">
        <f t="shared" si="139"/>
        <v>0</v>
      </c>
      <c r="K311" s="1887"/>
      <c r="L311" s="1887">
        <f t="shared" si="140"/>
        <v>0</v>
      </c>
      <c r="M311" s="1888" t="e">
        <f t="shared" si="113"/>
        <v>#DIV/0!</v>
      </c>
      <c r="N311" s="1889" t="e">
        <f t="shared" si="114"/>
        <v>#DIV/0!</v>
      </c>
      <c r="O311" s="10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F311" s="41"/>
      <c r="AG311" s="41"/>
      <c r="AH311" s="41"/>
      <c r="AI311" s="41"/>
      <c r="AJ311" s="41"/>
      <c r="AK311" s="41"/>
      <c r="AL311" s="41"/>
      <c r="AM311" s="41"/>
      <c r="AN311" s="41"/>
      <c r="AO311" s="41"/>
      <c r="AP311" s="41"/>
      <c r="AQ311" s="41"/>
      <c r="AR311" s="41"/>
      <c r="AS311" s="41"/>
      <c r="AT311" s="41"/>
      <c r="AU311" s="41"/>
      <c r="AV311" s="41"/>
      <c r="AW311" s="41"/>
      <c r="AX311" s="41"/>
      <c r="AY311" s="41"/>
      <c r="AZ311" s="41"/>
      <c r="BA311" s="41"/>
      <c r="BB311" s="41"/>
      <c r="BC311" s="41"/>
      <c r="BD311" s="41"/>
      <c r="BE311" s="41"/>
      <c r="BF311" s="41"/>
      <c r="BG311" s="41"/>
      <c r="BH311" s="41"/>
      <c r="BI311" s="41"/>
      <c r="BJ311" s="41"/>
      <c r="BK311" s="41"/>
      <c r="BL311" s="41"/>
      <c r="BM311" s="41"/>
      <c r="BN311" s="41"/>
      <c r="BO311" s="41"/>
      <c r="BP311" s="41"/>
      <c r="BQ311" s="41"/>
      <c r="BR311" s="41"/>
      <c r="BS311" s="41"/>
      <c r="BT311" s="41"/>
      <c r="BU311" s="41"/>
      <c r="BV311" s="41"/>
      <c r="BW311" s="41"/>
      <c r="BX311" s="41"/>
      <c r="BY311" s="41"/>
      <c r="BZ311" s="41"/>
      <c r="CA311" s="41"/>
      <c r="CB311" s="41"/>
      <c r="CC311" s="41"/>
      <c r="CD311" s="41"/>
      <c r="CE311" s="41"/>
      <c r="CF311" s="41"/>
      <c r="CG311" s="41"/>
      <c r="CH311" s="41"/>
      <c r="CI311" s="41"/>
      <c r="CJ311" s="41"/>
      <c r="CK311" s="41"/>
      <c r="CL311" s="41"/>
      <c r="CM311" s="41"/>
      <c r="CN311" s="41"/>
      <c r="CO311" s="41"/>
      <c r="CP311" s="41"/>
      <c r="CQ311" s="41"/>
      <c r="CR311" s="41"/>
      <c r="CS311" s="41"/>
      <c r="CT311" s="41"/>
      <c r="CU311" s="41"/>
      <c r="CV311" s="41"/>
      <c r="CW311" s="41"/>
      <c r="CX311" s="41"/>
      <c r="CY311" s="41"/>
      <c r="CZ311" s="41"/>
      <c r="DA311" s="41"/>
      <c r="DB311" s="41"/>
      <c r="DC311" s="41"/>
      <c r="DD311" s="41"/>
      <c r="DE311" s="41"/>
      <c r="DF311" s="41"/>
      <c r="DG311" s="41"/>
      <c r="DH311" s="41"/>
      <c r="DI311" s="41"/>
      <c r="DJ311" s="41"/>
      <c r="DK311" s="41"/>
      <c r="DL311" s="41"/>
      <c r="DM311" s="41"/>
      <c r="DN311" s="41"/>
      <c r="DO311" s="41"/>
      <c r="DP311" s="41"/>
      <c r="DQ311" s="41"/>
      <c r="DR311" s="41"/>
      <c r="DS311" s="41"/>
      <c r="DT311" s="41"/>
      <c r="DU311" s="41"/>
      <c r="DV311" s="41"/>
      <c r="DW311" s="41"/>
      <c r="DX311" s="41"/>
      <c r="DY311" s="41"/>
      <c r="DZ311" s="41"/>
      <c r="EA311" s="41"/>
      <c r="EB311" s="41"/>
      <c r="EC311" s="41"/>
      <c r="ED311" s="41"/>
      <c r="EE311" s="41"/>
      <c r="EF311" s="41"/>
      <c r="EG311" s="41"/>
      <c r="EH311" s="41"/>
      <c r="EI311" s="41"/>
      <c r="EJ311" s="41"/>
      <c r="EK311" s="41"/>
      <c r="EL311" s="41"/>
      <c r="EM311" s="41"/>
      <c r="EN311" s="41"/>
      <c r="EO311" s="41"/>
      <c r="EP311" s="41"/>
      <c r="EQ311" s="41"/>
      <c r="ER311" s="41"/>
      <c r="ES311" s="41"/>
      <c r="ET311" s="41"/>
      <c r="EU311" s="41"/>
      <c r="EV311" s="41"/>
      <c r="EW311" s="41"/>
      <c r="EX311" s="41"/>
      <c r="EY311" s="41"/>
      <c r="EZ311" s="41"/>
      <c r="FA311" s="41"/>
      <c r="FB311" s="41"/>
      <c r="FC311" s="41"/>
      <c r="FD311" s="41"/>
      <c r="FE311" s="41"/>
      <c r="FF311" s="41"/>
      <c r="FG311" s="41"/>
      <c r="FH311" s="41"/>
      <c r="FI311" s="41"/>
      <c r="FJ311" s="41"/>
      <c r="FK311" s="41"/>
      <c r="FL311" s="41"/>
      <c r="FM311" s="41"/>
      <c r="FN311" s="41"/>
      <c r="FO311" s="41"/>
      <c r="FP311" s="41"/>
      <c r="FQ311" s="41"/>
      <c r="FR311" s="41"/>
      <c r="FS311" s="41"/>
      <c r="FT311" s="41"/>
      <c r="FU311" s="41"/>
      <c r="FV311" s="41"/>
      <c r="FW311" s="41"/>
      <c r="FX311" s="41"/>
      <c r="FY311" s="41"/>
      <c r="FZ311" s="41"/>
      <c r="GA311" s="41"/>
      <c r="GB311" s="41"/>
      <c r="GC311" s="41"/>
      <c r="GD311" s="41"/>
      <c r="GE311" s="41"/>
      <c r="GF311" s="41"/>
      <c r="GG311" s="41"/>
      <c r="GH311" s="41"/>
      <c r="GI311" s="41"/>
      <c r="GJ311" s="41"/>
      <c r="GK311" s="41"/>
      <c r="GL311" s="41"/>
      <c r="GM311" s="41"/>
      <c r="GN311" s="41"/>
      <c r="GO311" s="41"/>
      <c r="GP311" s="41"/>
      <c r="GQ311" s="41"/>
      <c r="GR311" s="41"/>
      <c r="GS311" s="41"/>
      <c r="GT311" s="41"/>
      <c r="GU311" s="41"/>
      <c r="GV311" s="41"/>
      <c r="GW311" s="41"/>
      <c r="GX311" s="41"/>
      <c r="GY311" s="41"/>
      <c r="GZ311" s="41"/>
      <c r="HA311" s="41"/>
      <c r="HB311" s="41"/>
      <c r="HC311" s="41"/>
      <c r="HD311" s="41"/>
      <c r="HE311" s="41"/>
      <c r="HF311" s="41"/>
      <c r="HG311" s="41"/>
      <c r="HH311" s="41"/>
      <c r="HI311" s="41"/>
      <c r="HJ311" s="41"/>
      <c r="HK311" s="41"/>
      <c r="HL311" s="41"/>
      <c r="HM311" s="41"/>
      <c r="HN311" s="41"/>
      <c r="HO311" s="41"/>
      <c r="HP311" s="41"/>
      <c r="HQ311" s="41"/>
      <c r="HR311" s="41"/>
      <c r="HS311" s="41"/>
      <c r="HT311" s="41"/>
      <c r="HU311" s="41"/>
      <c r="HV311" s="41"/>
      <c r="HW311" s="41"/>
      <c r="HX311" s="41"/>
      <c r="HY311" s="41"/>
      <c r="HZ311" s="41"/>
      <c r="IA311" s="41"/>
      <c r="IB311" s="41"/>
      <c r="IC311" s="41"/>
      <c r="ID311" s="41"/>
      <c r="IE311" s="41"/>
      <c r="IF311" s="41"/>
      <c r="IG311" s="41"/>
      <c r="IH311" s="41"/>
      <c r="II311" s="41"/>
      <c r="IJ311" s="41"/>
      <c r="IK311" s="41"/>
      <c r="IL311" s="41"/>
      <c r="IM311" s="41"/>
      <c r="IN311" s="41"/>
      <c r="IO311" s="41"/>
      <c r="IP311" s="41"/>
      <c r="IQ311" s="41"/>
      <c r="IR311" s="41"/>
      <c r="IS311" s="41"/>
      <c r="IT311" s="41"/>
      <c r="IU311" s="41"/>
      <c r="IV311" s="41"/>
      <c r="IW311" s="41"/>
      <c r="IX311" s="41"/>
      <c r="IY311" s="41"/>
      <c r="IZ311" s="41"/>
      <c r="JA311" s="41"/>
      <c r="JB311" s="41"/>
      <c r="JC311" s="41"/>
      <c r="JD311" s="41"/>
      <c r="JE311" s="41"/>
      <c r="JF311" s="41"/>
      <c r="JG311" s="41"/>
      <c r="JH311" s="41"/>
      <c r="JI311" s="41"/>
      <c r="JJ311" s="41"/>
      <c r="JK311" s="41"/>
      <c r="JL311" s="41"/>
      <c r="JM311" s="41"/>
      <c r="JN311" s="41"/>
      <c r="JO311" s="41"/>
      <c r="JP311" s="41"/>
      <c r="JQ311" s="41"/>
      <c r="JR311" s="41"/>
      <c r="JS311" s="41"/>
      <c r="JT311" s="41"/>
      <c r="JU311" s="41"/>
      <c r="JV311" s="41"/>
      <c r="JW311" s="41"/>
      <c r="JX311" s="41"/>
      <c r="JY311" s="41"/>
      <c r="JZ311" s="41"/>
      <c r="KA311" s="41"/>
      <c r="KB311" s="41"/>
      <c r="KC311" s="41"/>
      <c r="KD311" s="41"/>
      <c r="KE311" s="41"/>
      <c r="KF311" s="41"/>
      <c r="KG311" s="41"/>
      <c r="KH311" s="41"/>
      <c r="KI311" s="41"/>
      <c r="KJ311" s="41"/>
      <c r="KK311" s="41"/>
      <c r="KL311" s="41"/>
      <c r="KM311" s="41"/>
      <c r="KN311" s="41"/>
      <c r="KO311" s="41"/>
      <c r="KP311" s="41"/>
      <c r="KQ311" s="41"/>
      <c r="KR311" s="41"/>
      <c r="KS311" s="41"/>
      <c r="KT311" s="41"/>
      <c r="KU311" s="41"/>
      <c r="KV311" s="41"/>
      <c r="KW311" s="41"/>
      <c r="KX311" s="41"/>
      <c r="KY311" s="41"/>
      <c r="KZ311" s="41"/>
      <c r="LA311" s="41"/>
      <c r="LB311" s="41"/>
      <c r="LC311" s="41"/>
      <c r="LD311" s="41"/>
      <c r="LE311" s="41"/>
      <c r="LF311" s="41"/>
      <c r="LG311" s="41"/>
      <c r="LH311" s="41"/>
      <c r="LI311" s="41"/>
      <c r="LJ311" s="41"/>
      <c r="LK311" s="41"/>
      <c r="LL311" s="41"/>
      <c r="LM311" s="41"/>
      <c r="LN311" s="41"/>
      <c r="LO311" s="41"/>
      <c r="LP311" s="41"/>
      <c r="LQ311" s="41"/>
      <c r="LR311" s="41"/>
      <c r="LS311" s="41"/>
      <c r="LT311" s="41"/>
      <c r="LU311" s="41"/>
      <c r="LV311" s="41"/>
      <c r="LW311" s="41"/>
      <c r="LX311" s="41"/>
      <c r="LY311" s="41"/>
      <c r="LZ311" s="41"/>
      <c r="MA311" s="41"/>
      <c r="MB311" s="41"/>
      <c r="MC311" s="41"/>
      <c r="MD311" s="41"/>
      <c r="ME311" s="41"/>
      <c r="MF311" s="41"/>
      <c r="MG311" s="41"/>
      <c r="MH311" s="41"/>
      <c r="MI311" s="41"/>
      <c r="MJ311" s="41"/>
      <c r="MK311" s="41"/>
      <c r="ML311" s="41"/>
      <c r="MM311" s="41"/>
      <c r="MN311" s="41"/>
      <c r="MO311" s="41"/>
      <c r="MP311" s="41"/>
      <c r="MQ311" s="41"/>
      <c r="MR311" s="41"/>
      <c r="MS311" s="41"/>
      <c r="MT311" s="41"/>
      <c r="MU311" s="41"/>
      <c r="MV311" s="41"/>
      <c r="MW311" s="41"/>
      <c r="MX311" s="41"/>
      <c r="MY311" s="41"/>
      <c r="MZ311" s="41"/>
      <c r="NA311" s="41"/>
      <c r="NB311" s="41"/>
      <c r="NC311" s="41"/>
      <c r="ND311" s="41"/>
      <c r="NE311" s="41"/>
      <c r="NF311" s="41"/>
      <c r="NG311" s="41"/>
      <c r="NH311" s="41"/>
      <c r="NI311" s="41"/>
      <c r="NJ311" s="41"/>
      <c r="NK311" s="41"/>
      <c r="NL311" s="41"/>
      <c r="NM311" s="41"/>
      <c r="NN311" s="41"/>
      <c r="NO311" s="41"/>
      <c r="NP311" s="41"/>
      <c r="NQ311" s="41"/>
      <c r="NR311" s="41"/>
      <c r="NS311" s="41"/>
      <c r="NT311" s="41"/>
      <c r="NU311" s="41"/>
      <c r="NV311" s="41"/>
      <c r="NW311" s="41"/>
      <c r="NX311" s="41"/>
      <c r="NY311" s="41"/>
      <c r="NZ311" s="41"/>
      <c r="OA311" s="41"/>
      <c r="OB311" s="41"/>
      <c r="OC311" s="41"/>
      <c r="OD311" s="41"/>
      <c r="OE311" s="41"/>
      <c r="OF311" s="41"/>
      <c r="OG311" s="41"/>
    </row>
    <row r="312" spans="1:397" s="42" customFormat="1" ht="30" x14ac:dyDescent="0.25">
      <c r="A312" s="91">
        <v>1</v>
      </c>
      <c r="B312" s="91">
        <v>1</v>
      </c>
      <c r="C312" s="1957" t="s">
        <v>679</v>
      </c>
      <c r="D312" s="1999">
        <v>409.68</v>
      </c>
      <c r="E312" s="1887">
        <f>'1 уровень'!E1703</f>
        <v>0</v>
      </c>
      <c r="F312" s="1887">
        <f>'1 уровень'!F1703</f>
        <v>0</v>
      </c>
      <c r="G312" s="1887">
        <f>'1 уровень'!G1703</f>
        <v>0</v>
      </c>
      <c r="H312" s="1888" t="e">
        <f>G312/F312*100</f>
        <v>#DIV/0!</v>
      </c>
      <c r="I312" s="2032">
        <f t="shared" si="138"/>
        <v>0</v>
      </c>
      <c r="J312" s="2047">
        <f t="shared" si="139"/>
        <v>0</v>
      </c>
      <c r="K312" s="1887"/>
      <c r="L312" s="1887">
        <f t="shared" si="140"/>
        <v>0</v>
      </c>
      <c r="M312" s="1888" t="e">
        <f t="shared" si="113"/>
        <v>#DIV/0!</v>
      </c>
      <c r="N312" s="1889" t="e">
        <f t="shared" si="114"/>
        <v>#DIV/0!</v>
      </c>
      <c r="O312" s="10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F312" s="41"/>
      <c r="AG312" s="41"/>
      <c r="AH312" s="41"/>
      <c r="AI312" s="41"/>
      <c r="AJ312" s="41"/>
      <c r="AK312" s="41"/>
      <c r="AL312" s="41"/>
      <c r="AM312" s="41"/>
      <c r="AN312" s="41"/>
      <c r="AO312" s="41"/>
      <c r="AP312" s="41"/>
      <c r="AQ312" s="41"/>
      <c r="AR312" s="41"/>
      <c r="AS312" s="41"/>
      <c r="AT312" s="41"/>
      <c r="AU312" s="41"/>
      <c r="AV312" s="41"/>
      <c r="AW312" s="41"/>
      <c r="AX312" s="41"/>
      <c r="AY312" s="41"/>
      <c r="AZ312" s="41"/>
      <c r="BA312" s="41"/>
      <c r="BB312" s="41"/>
      <c r="BC312" s="41"/>
      <c r="BD312" s="41"/>
      <c r="BE312" s="41"/>
      <c r="BF312" s="41"/>
      <c r="BG312" s="41"/>
      <c r="BH312" s="41"/>
      <c r="BI312" s="41"/>
      <c r="BJ312" s="41"/>
      <c r="BK312" s="41"/>
      <c r="BL312" s="41"/>
      <c r="BM312" s="41"/>
      <c r="BN312" s="41"/>
      <c r="BO312" s="41"/>
      <c r="BP312" s="41"/>
      <c r="BQ312" s="41"/>
      <c r="BR312" s="41"/>
      <c r="BS312" s="41"/>
      <c r="BT312" s="41"/>
      <c r="BU312" s="41"/>
      <c r="BV312" s="41"/>
      <c r="BW312" s="41"/>
      <c r="BX312" s="41"/>
      <c r="BY312" s="41"/>
      <c r="BZ312" s="41"/>
      <c r="CA312" s="41"/>
      <c r="CB312" s="41"/>
      <c r="CC312" s="41"/>
      <c r="CD312" s="41"/>
      <c r="CE312" s="41"/>
      <c r="CF312" s="41"/>
      <c r="CG312" s="41"/>
      <c r="CH312" s="41"/>
      <c r="CI312" s="41"/>
      <c r="CJ312" s="41"/>
      <c r="CK312" s="41"/>
      <c r="CL312" s="41"/>
      <c r="CM312" s="41"/>
      <c r="CN312" s="41"/>
      <c r="CO312" s="41"/>
      <c r="CP312" s="41"/>
      <c r="CQ312" s="41"/>
      <c r="CR312" s="41"/>
      <c r="CS312" s="41"/>
      <c r="CT312" s="41"/>
      <c r="CU312" s="41"/>
      <c r="CV312" s="41"/>
      <c r="CW312" s="41"/>
      <c r="CX312" s="41"/>
      <c r="CY312" s="41"/>
      <c r="CZ312" s="41"/>
      <c r="DA312" s="41"/>
      <c r="DB312" s="41"/>
      <c r="DC312" s="41"/>
      <c r="DD312" s="41"/>
      <c r="DE312" s="41"/>
      <c r="DF312" s="41"/>
      <c r="DG312" s="41"/>
      <c r="DH312" s="41"/>
      <c r="DI312" s="41"/>
      <c r="DJ312" s="41"/>
      <c r="DK312" s="41"/>
      <c r="DL312" s="41"/>
      <c r="DM312" s="41"/>
      <c r="DN312" s="41"/>
      <c r="DO312" s="41"/>
      <c r="DP312" s="41"/>
      <c r="DQ312" s="41"/>
      <c r="DR312" s="41"/>
      <c r="DS312" s="41"/>
      <c r="DT312" s="41"/>
      <c r="DU312" s="41"/>
      <c r="DV312" s="41"/>
      <c r="DW312" s="41"/>
      <c r="DX312" s="41"/>
      <c r="DY312" s="41"/>
      <c r="DZ312" s="41"/>
      <c r="EA312" s="41"/>
      <c r="EB312" s="41"/>
      <c r="EC312" s="41"/>
      <c r="ED312" s="41"/>
      <c r="EE312" s="41"/>
      <c r="EF312" s="41"/>
      <c r="EG312" s="41"/>
      <c r="EH312" s="41"/>
      <c r="EI312" s="41"/>
      <c r="EJ312" s="41"/>
      <c r="EK312" s="41"/>
      <c r="EL312" s="41"/>
      <c r="EM312" s="41"/>
      <c r="EN312" s="41"/>
      <c r="EO312" s="41"/>
      <c r="EP312" s="41"/>
      <c r="EQ312" s="41"/>
      <c r="ER312" s="41"/>
      <c r="ES312" s="41"/>
      <c r="ET312" s="41"/>
      <c r="EU312" s="41"/>
      <c r="EV312" s="41"/>
      <c r="EW312" s="41"/>
      <c r="EX312" s="41"/>
      <c r="EY312" s="41"/>
      <c r="EZ312" s="41"/>
      <c r="FA312" s="41"/>
      <c r="FB312" s="41"/>
      <c r="FC312" s="41"/>
      <c r="FD312" s="41"/>
      <c r="FE312" s="41"/>
      <c r="FF312" s="41"/>
      <c r="FG312" s="41"/>
      <c r="FH312" s="41"/>
      <c r="FI312" s="41"/>
      <c r="FJ312" s="41"/>
      <c r="FK312" s="41"/>
      <c r="FL312" s="41"/>
      <c r="FM312" s="41"/>
      <c r="FN312" s="41"/>
      <c r="FO312" s="41"/>
      <c r="FP312" s="41"/>
      <c r="FQ312" s="41"/>
      <c r="FR312" s="41"/>
      <c r="FS312" s="41"/>
      <c r="FT312" s="41"/>
      <c r="FU312" s="41"/>
      <c r="FV312" s="41"/>
      <c r="FW312" s="41"/>
      <c r="FX312" s="41"/>
      <c r="FY312" s="41"/>
      <c r="FZ312" s="41"/>
      <c r="GA312" s="41"/>
      <c r="GB312" s="41"/>
      <c r="GC312" s="41"/>
      <c r="GD312" s="41"/>
      <c r="GE312" s="41"/>
      <c r="GF312" s="41"/>
      <c r="GG312" s="41"/>
      <c r="GH312" s="41"/>
      <c r="GI312" s="41"/>
      <c r="GJ312" s="41"/>
      <c r="GK312" s="41"/>
      <c r="GL312" s="41"/>
      <c r="GM312" s="41"/>
      <c r="GN312" s="41"/>
      <c r="GO312" s="41"/>
      <c r="GP312" s="41"/>
      <c r="GQ312" s="41"/>
      <c r="GR312" s="41"/>
      <c r="GS312" s="41"/>
      <c r="GT312" s="41"/>
      <c r="GU312" s="41"/>
      <c r="GV312" s="41"/>
      <c r="GW312" s="41"/>
      <c r="GX312" s="41"/>
      <c r="GY312" s="41"/>
      <c r="GZ312" s="41"/>
      <c r="HA312" s="41"/>
      <c r="HB312" s="41"/>
      <c r="HC312" s="41"/>
      <c r="HD312" s="41"/>
      <c r="HE312" s="41"/>
      <c r="HF312" s="41"/>
      <c r="HG312" s="41"/>
      <c r="HH312" s="41"/>
      <c r="HI312" s="41"/>
      <c r="HJ312" s="41"/>
      <c r="HK312" s="41"/>
      <c r="HL312" s="41"/>
      <c r="HM312" s="41"/>
      <c r="HN312" s="41"/>
      <c r="HO312" s="41"/>
      <c r="HP312" s="41"/>
      <c r="HQ312" s="41"/>
      <c r="HR312" s="41"/>
      <c r="HS312" s="41"/>
      <c r="HT312" s="41"/>
      <c r="HU312" s="41"/>
      <c r="HV312" s="41"/>
      <c r="HW312" s="41"/>
      <c r="HX312" s="41"/>
      <c r="HY312" s="41"/>
      <c r="HZ312" s="41"/>
      <c r="IA312" s="41"/>
      <c r="IB312" s="41"/>
      <c r="IC312" s="41"/>
      <c r="ID312" s="41"/>
      <c r="IE312" s="41"/>
      <c r="IF312" s="41"/>
      <c r="IG312" s="41"/>
      <c r="IH312" s="41"/>
      <c r="II312" s="41"/>
      <c r="IJ312" s="41"/>
      <c r="IK312" s="41"/>
      <c r="IL312" s="41"/>
      <c r="IM312" s="41"/>
      <c r="IN312" s="41"/>
      <c r="IO312" s="41"/>
      <c r="IP312" s="41"/>
      <c r="IQ312" s="41"/>
      <c r="IR312" s="41"/>
      <c r="IS312" s="41"/>
      <c r="IT312" s="41"/>
      <c r="IU312" s="41"/>
      <c r="IV312" s="41"/>
      <c r="IW312" s="41"/>
      <c r="IX312" s="41"/>
      <c r="IY312" s="41"/>
      <c r="IZ312" s="41"/>
      <c r="JA312" s="41"/>
      <c r="JB312" s="41"/>
      <c r="JC312" s="41"/>
      <c r="JD312" s="41"/>
      <c r="JE312" s="41"/>
      <c r="JF312" s="41"/>
      <c r="JG312" s="41"/>
      <c r="JH312" s="41"/>
      <c r="JI312" s="41"/>
      <c r="JJ312" s="41"/>
      <c r="JK312" s="41"/>
      <c r="JL312" s="41"/>
      <c r="JM312" s="41"/>
      <c r="JN312" s="41"/>
      <c r="JO312" s="41"/>
      <c r="JP312" s="41"/>
      <c r="JQ312" s="41"/>
      <c r="JR312" s="41"/>
      <c r="JS312" s="41"/>
      <c r="JT312" s="41"/>
      <c r="JU312" s="41"/>
      <c r="JV312" s="41"/>
      <c r="JW312" s="41"/>
      <c r="JX312" s="41"/>
      <c r="JY312" s="41"/>
      <c r="JZ312" s="41"/>
      <c r="KA312" s="41"/>
      <c r="KB312" s="41"/>
      <c r="KC312" s="41"/>
      <c r="KD312" s="41"/>
      <c r="KE312" s="41"/>
      <c r="KF312" s="41"/>
      <c r="KG312" s="41"/>
      <c r="KH312" s="41"/>
      <c r="KI312" s="41"/>
      <c r="KJ312" s="41"/>
      <c r="KK312" s="41"/>
      <c r="KL312" s="41"/>
      <c r="KM312" s="41"/>
      <c r="KN312" s="41"/>
      <c r="KO312" s="41"/>
      <c r="KP312" s="41"/>
      <c r="KQ312" s="41"/>
      <c r="KR312" s="41"/>
      <c r="KS312" s="41"/>
      <c r="KT312" s="41"/>
      <c r="KU312" s="41"/>
      <c r="KV312" s="41"/>
      <c r="KW312" s="41"/>
      <c r="KX312" s="41"/>
      <c r="KY312" s="41"/>
      <c r="KZ312" s="41"/>
      <c r="LA312" s="41"/>
      <c r="LB312" s="41"/>
      <c r="LC312" s="41"/>
      <c r="LD312" s="41"/>
      <c r="LE312" s="41"/>
      <c r="LF312" s="41"/>
      <c r="LG312" s="41"/>
      <c r="LH312" s="41"/>
      <c r="LI312" s="41"/>
      <c r="LJ312" s="41"/>
      <c r="LK312" s="41"/>
      <c r="LL312" s="41"/>
      <c r="LM312" s="41"/>
      <c r="LN312" s="41"/>
      <c r="LO312" s="41"/>
      <c r="LP312" s="41"/>
      <c r="LQ312" s="41"/>
      <c r="LR312" s="41"/>
      <c r="LS312" s="41"/>
      <c r="LT312" s="41"/>
      <c r="LU312" s="41"/>
      <c r="LV312" s="41"/>
      <c r="LW312" s="41"/>
      <c r="LX312" s="41"/>
      <c r="LY312" s="41"/>
      <c r="LZ312" s="41"/>
      <c r="MA312" s="41"/>
      <c r="MB312" s="41"/>
      <c r="MC312" s="41"/>
      <c r="MD312" s="41"/>
      <c r="ME312" s="41"/>
      <c r="MF312" s="41"/>
      <c r="MG312" s="41"/>
      <c r="MH312" s="41"/>
      <c r="MI312" s="41"/>
      <c r="MJ312" s="41"/>
      <c r="MK312" s="41"/>
      <c r="ML312" s="41"/>
      <c r="MM312" s="41"/>
      <c r="MN312" s="41"/>
      <c r="MO312" s="41"/>
      <c r="MP312" s="41"/>
      <c r="MQ312" s="41"/>
      <c r="MR312" s="41"/>
      <c r="MS312" s="41"/>
      <c r="MT312" s="41"/>
      <c r="MU312" s="41"/>
      <c r="MV312" s="41"/>
      <c r="MW312" s="41"/>
      <c r="MX312" s="41"/>
      <c r="MY312" s="41"/>
      <c r="MZ312" s="41"/>
      <c r="NA312" s="41"/>
      <c r="NB312" s="41"/>
      <c r="NC312" s="41"/>
      <c r="ND312" s="41"/>
      <c r="NE312" s="41"/>
      <c r="NF312" s="41"/>
      <c r="NG312" s="41"/>
      <c r="NH312" s="41"/>
      <c r="NI312" s="41"/>
      <c r="NJ312" s="41"/>
      <c r="NK312" s="41"/>
      <c r="NL312" s="41"/>
      <c r="NM312" s="41"/>
      <c r="NN312" s="41"/>
      <c r="NO312" s="41"/>
      <c r="NP312" s="41"/>
      <c r="NQ312" s="41"/>
      <c r="NR312" s="41"/>
      <c r="NS312" s="41"/>
      <c r="NT312" s="41"/>
      <c r="NU312" s="41"/>
      <c r="NV312" s="41"/>
      <c r="NW312" s="41"/>
      <c r="NX312" s="41"/>
      <c r="NY312" s="41"/>
      <c r="NZ312" s="41"/>
      <c r="OA312" s="41"/>
      <c r="OB312" s="41"/>
      <c r="OC312" s="41"/>
      <c r="OD312" s="41"/>
      <c r="OE312" s="41"/>
      <c r="OF312" s="41"/>
      <c r="OG312" s="41"/>
    </row>
    <row r="313" spans="1:397" s="42" customFormat="1" ht="15.75" x14ac:dyDescent="0.25">
      <c r="A313" s="91">
        <v>1</v>
      </c>
      <c r="B313" s="91">
        <v>1</v>
      </c>
      <c r="C313" s="1957" t="s">
        <v>142</v>
      </c>
      <c r="D313" s="1999">
        <v>448</v>
      </c>
      <c r="E313" s="1887">
        <f>'1 уровень'!E1704</f>
        <v>0</v>
      </c>
      <c r="F313" s="1887">
        <f>'1 уровень'!F1704</f>
        <v>0</v>
      </c>
      <c r="G313" s="1887">
        <f>'1 уровень'!G1704</f>
        <v>0</v>
      </c>
      <c r="H313" s="1888" t="e">
        <f>G313/F313*100</f>
        <v>#DIV/0!</v>
      </c>
      <c r="I313" s="2032">
        <f t="shared" si="138"/>
        <v>0</v>
      </c>
      <c r="J313" s="2047">
        <f t="shared" si="139"/>
        <v>0</v>
      </c>
      <c r="K313" s="1887"/>
      <c r="L313" s="1887">
        <f t="shared" si="140"/>
        <v>0</v>
      </c>
      <c r="M313" s="1888" t="e">
        <f t="shared" si="113"/>
        <v>#DIV/0!</v>
      </c>
      <c r="N313" s="1889" t="e">
        <f t="shared" si="114"/>
        <v>#DIV/0!</v>
      </c>
      <c r="O313" s="10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F313" s="41"/>
      <c r="AG313" s="41"/>
      <c r="AH313" s="41"/>
      <c r="AI313" s="41"/>
      <c r="AJ313" s="41"/>
      <c r="AK313" s="41"/>
      <c r="AL313" s="41"/>
      <c r="AM313" s="41"/>
      <c r="AN313" s="41"/>
      <c r="AO313" s="41"/>
      <c r="AP313" s="41"/>
      <c r="AQ313" s="41"/>
      <c r="AR313" s="41"/>
      <c r="AS313" s="41"/>
      <c r="AT313" s="41"/>
      <c r="AU313" s="41"/>
      <c r="AV313" s="41"/>
      <c r="AW313" s="41"/>
      <c r="AX313" s="41"/>
      <c r="AY313" s="41"/>
      <c r="AZ313" s="41"/>
      <c r="BA313" s="41"/>
      <c r="BB313" s="41"/>
      <c r="BC313" s="41"/>
      <c r="BD313" s="41"/>
      <c r="BE313" s="41"/>
      <c r="BF313" s="41"/>
      <c r="BG313" s="41"/>
      <c r="BH313" s="41"/>
      <c r="BI313" s="41"/>
      <c r="BJ313" s="41"/>
      <c r="BK313" s="41"/>
      <c r="BL313" s="41"/>
      <c r="BM313" s="41"/>
      <c r="BN313" s="41"/>
      <c r="BO313" s="41"/>
      <c r="BP313" s="41"/>
      <c r="BQ313" s="41"/>
      <c r="BR313" s="41"/>
      <c r="BS313" s="41"/>
      <c r="BT313" s="41"/>
      <c r="BU313" s="41"/>
      <c r="BV313" s="41"/>
      <c r="BW313" s="41"/>
      <c r="BX313" s="41"/>
      <c r="BY313" s="41"/>
      <c r="BZ313" s="41"/>
      <c r="CA313" s="41"/>
      <c r="CB313" s="41"/>
      <c r="CC313" s="41"/>
      <c r="CD313" s="41"/>
      <c r="CE313" s="41"/>
      <c r="CF313" s="41"/>
      <c r="CG313" s="41"/>
      <c r="CH313" s="41"/>
      <c r="CI313" s="41"/>
      <c r="CJ313" s="41"/>
      <c r="CK313" s="41"/>
      <c r="CL313" s="41"/>
      <c r="CM313" s="41"/>
      <c r="CN313" s="41"/>
      <c r="CO313" s="41"/>
      <c r="CP313" s="41"/>
      <c r="CQ313" s="41"/>
      <c r="CR313" s="41"/>
      <c r="CS313" s="41"/>
      <c r="CT313" s="41"/>
      <c r="CU313" s="41"/>
      <c r="CV313" s="41"/>
      <c r="CW313" s="41"/>
      <c r="CX313" s="41"/>
      <c r="CY313" s="41"/>
      <c r="CZ313" s="41"/>
      <c r="DA313" s="41"/>
      <c r="DB313" s="41"/>
      <c r="DC313" s="41"/>
      <c r="DD313" s="41"/>
      <c r="DE313" s="41"/>
      <c r="DF313" s="41"/>
      <c r="DG313" s="41"/>
      <c r="DH313" s="41"/>
      <c r="DI313" s="41"/>
      <c r="DJ313" s="41"/>
      <c r="DK313" s="41"/>
      <c r="DL313" s="41"/>
      <c r="DM313" s="41"/>
      <c r="DN313" s="41"/>
      <c r="DO313" s="41"/>
      <c r="DP313" s="41"/>
      <c r="DQ313" s="41"/>
      <c r="DR313" s="41"/>
      <c r="DS313" s="41"/>
      <c r="DT313" s="41"/>
      <c r="DU313" s="41"/>
      <c r="DV313" s="41"/>
      <c r="DW313" s="41"/>
      <c r="DX313" s="41"/>
      <c r="DY313" s="41"/>
      <c r="DZ313" s="41"/>
      <c r="EA313" s="41"/>
      <c r="EB313" s="41"/>
      <c r="EC313" s="41"/>
      <c r="ED313" s="41"/>
      <c r="EE313" s="41"/>
      <c r="EF313" s="41"/>
      <c r="EG313" s="41"/>
      <c r="EH313" s="41"/>
      <c r="EI313" s="41"/>
      <c r="EJ313" s="41"/>
      <c r="EK313" s="41"/>
      <c r="EL313" s="41"/>
      <c r="EM313" s="41"/>
      <c r="EN313" s="41"/>
      <c r="EO313" s="41"/>
      <c r="EP313" s="41"/>
      <c r="EQ313" s="41"/>
      <c r="ER313" s="41"/>
      <c r="ES313" s="41"/>
      <c r="ET313" s="41"/>
      <c r="EU313" s="41"/>
      <c r="EV313" s="41"/>
      <c r="EW313" s="41"/>
      <c r="EX313" s="41"/>
      <c r="EY313" s="41"/>
      <c r="EZ313" s="41"/>
      <c r="FA313" s="41"/>
      <c r="FB313" s="41"/>
      <c r="FC313" s="41"/>
      <c r="FD313" s="41"/>
      <c r="FE313" s="41"/>
      <c r="FF313" s="41"/>
      <c r="FG313" s="41"/>
      <c r="FH313" s="41"/>
      <c r="FI313" s="41"/>
      <c r="FJ313" s="41"/>
      <c r="FK313" s="41"/>
      <c r="FL313" s="41"/>
      <c r="FM313" s="41"/>
      <c r="FN313" s="41"/>
      <c r="FO313" s="41"/>
      <c r="FP313" s="41"/>
      <c r="FQ313" s="41"/>
      <c r="FR313" s="41"/>
      <c r="FS313" s="41"/>
      <c r="FT313" s="41"/>
      <c r="FU313" s="41"/>
      <c r="FV313" s="41"/>
      <c r="FW313" s="41"/>
      <c r="FX313" s="41"/>
      <c r="FY313" s="41"/>
      <c r="FZ313" s="41"/>
      <c r="GA313" s="41"/>
      <c r="GB313" s="41"/>
      <c r="GC313" s="41"/>
      <c r="GD313" s="41"/>
      <c r="GE313" s="41"/>
      <c r="GF313" s="41"/>
      <c r="GG313" s="41"/>
      <c r="GH313" s="41"/>
      <c r="GI313" s="41"/>
      <c r="GJ313" s="41"/>
      <c r="GK313" s="41"/>
      <c r="GL313" s="41"/>
      <c r="GM313" s="41"/>
      <c r="GN313" s="41"/>
      <c r="GO313" s="41"/>
      <c r="GP313" s="41"/>
      <c r="GQ313" s="41"/>
      <c r="GR313" s="41"/>
      <c r="GS313" s="41"/>
      <c r="GT313" s="41"/>
      <c r="GU313" s="41"/>
      <c r="GV313" s="41"/>
      <c r="GW313" s="41"/>
      <c r="GX313" s="41"/>
      <c r="GY313" s="41"/>
      <c r="GZ313" s="41"/>
      <c r="HA313" s="41"/>
      <c r="HB313" s="41"/>
      <c r="HC313" s="41"/>
      <c r="HD313" s="41"/>
      <c r="HE313" s="41"/>
      <c r="HF313" s="41"/>
      <c r="HG313" s="41"/>
      <c r="HH313" s="41"/>
      <c r="HI313" s="41"/>
      <c r="HJ313" s="41"/>
      <c r="HK313" s="41"/>
      <c r="HL313" s="41"/>
      <c r="HM313" s="41"/>
      <c r="HN313" s="41"/>
      <c r="HO313" s="41"/>
      <c r="HP313" s="41"/>
      <c r="HQ313" s="41"/>
      <c r="HR313" s="41"/>
      <c r="HS313" s="41"/>
      <c r="HT313" s="41"/>
      <c r="HU313" s="41"/>
      <c r="HV313" s="41"/>
      <c r="HW313" s="41"/>
      <c r="HX313" s="41"/>
      <c r="HY313" s="41"/>
      <c r="HZ313" s="41"/>
      <c r="IA313" s="41"/>
      <c r="IB313" s="41"/>
      <c r="IC313" s="41"/>
      <c r="ID313" s="41"/>
      <c r="IE313" s="41"/>
      <c r="IF313" s="41"/>
      <c r="IG313" s="41"/>
      <c r="IH313" s="41"/>
      <c r="II313" s="41"/>
      <c r="IJ313" s="41"/>
      <c r="IK313" s="41"/>
      <c r="IL313" s="41"/>
      <c r="IM313" s="41"/>
      <c r="IN313" s="41"/>
      <c r="IO313" s="41"/>
      <c r="IP313" s="41"/>
      <c r="IQ313" s="41"/>
      <c r="IR313" s="41"/>
      <c r="IS313" s="41"/>
      <c r="IT313" s="41"/>
      <c r="IU313" s="41"/>
      <c r="IV313" s="41"/>
      <c r="IW313" s="41"/>
      <c r="IX313" s="41"/>
      <c r="IY313" s="41"/>
      <c r="IZ313" s="41"/>
      <c r="JA313" s="41"/>
      <c r="JB313" s="41"/>
      <c r="JC313" s="41"/>
      <c r="JD313" s="41"/>
      <c r="JE313" s="41"/>
      <c r="JF313" s="41"/>
      <c r="JG313" s="41"/>
      <c r="JH313" s="41"/>
      <c r="JI313" s="41"/>
      <c r="JJ313" s="41"/>
      <c r="JK313" s="41"/>
      <c r="JL313" s="41"/>
      <c r="JM313" s="41"/>
      <c r="JN313" s="41"/>
      <c r="JO313" s="41"/>
      <c r="JP313" s="41"/>
      <c r="JQ313" s="41"/>
      <c r="JR313" s="41"/>
      <c r="JS313" s="41"/>
      <c r="JT313" s="41"/>
      <c r="JU313" s="41"/>
      <c r="JV313" s="41"/>
      <c r="JW313" s="41"/>
      <c r="JX313" s="41"/>
      <c r="JY313" s="41"/>
      <c r="JZ313" s="41"/>
      <c r="KA313" s="41"/>
      <c r="KB313" s="41"/>
      <c r="KC313" s="41"/>
      <c r="KD313" s="41"/>
      <c r="KE313" s="41"/>
      <c r="KF313" s="41"/>
      <c r="KG313" s="41"/>
      <c r="KH313" s="41"/>
      <c r="KI313" s="41"/>
      <c r="KJ313" s="41"/>
      <c r="KK313" s="41"/>
      <c r="KL313" s="41"/>
      <c r="KM313" s="41"/>
      <c r="KN313" s="41"/>
      <c r="KO313" s="41"/>
      <c r="KP313" s="41"/>
      <c r="KQ313" s="41"/>
      <c r="KR313" s="41"/>
      <c r="KS313" s="41"/>
      <c r="KT313" s="41"/>
      <c r="KU313" s="41"/>
      <c r="KV313" s="41"/>
      <c r="KW313" s="41"/>
      <c r="KX313" s="41"/>
      <c r="KY313" s="41"/>
      <c r="KZ313" s="41"/>
      <c r="LA313" s="41"/>
      <c r="LB313" s="41"/>
      <c r="LC313" s="41"/>
      <c r="LD313" s="41"/>
      <c r="LE313" s="41"/>
      <c r="LF313" s="41"/>
      <c r="LG313" s="41"/>
      <c r="LH313" s="41"/>
      <c r="LI313" s="41"/>
      <c r="LJ313" s="41"/>
      <c r="LK313" s="41"/>
      <c r="LL313" s="41"/>
      <c r="LM313" s="41"/>
      <c r="LN313" s="41"/>
      <c r="LO313" s="41"/>
      <c r="LP313" s="41"/>
      <c r="LQ313" s="41"/>
      <c r="LR313" s="41"/>
      <c r="LS313" s="41"/>
      <c r="LT313" s="41"/>
      <c r="LU313" s="41"/>
      <c r="LV313" s="41"/>
      <c r="LW313" s="41"/>
      <c r="LX313" s="41"/>
      <c r="LY313" s="41"/>
      <c r="LZ313" s="41"/>
      <c r="MA313" s="41"/>
      <c r="MB313" s="41"/>
      <c r="MC313" s="41"/>
      <c r="MD313" s="41"/>
      <c r="ME313" s="41"/>
      <c r="MF313" s="41"/>
      <c r="MG313" s="41"/>
      <c r="MH313" s="41"/>
      <c r="MI313" s="41"/>
      <c r="MJ313" s="41"/>
      <c r="MK313" s="41"/>
      <c r="ML313" s="41"/>
      <c r="MM313" s="41"/>
      <c r="MN313" s="41"/>
      <c r="MO313" s="41"/>
      <c r="MP313" s="41"/>
      <c r="MQ313" s="41"/>
      <c r="MR313" s="41"/>
      <c r="MS313" s="41"/>
      <c r="MT313" s="41"/>
      <c r="MU313" s="41"/>
      <c r="MV313" s="41"/>
      <c r="MW313" s="41"/>
      <c r="MX313" s="41"/>
      <c r="MY313" s="41"/>
      <c r="MZ313" s="41"/>
      <c r="NA313" s="41"/>
      <c r="NB313" s="41"/>
      <c r="NC313" s="41"/>
      <c r="ND313" s="41"/>
      <c r="NE313" s="41"/>
      <c r="NF313" s="41"/>
      <c r="NG313" s="41"/>
      <c r="NH313" s="41"/>
      <c r="NI313" s="41"/>
      <c r="NJ313" s="41"/>
      <c r="NK313" s="41"/>
      <c r="NL313" s="41"/>
      <c r="NM313" s="41"/>
      <c r="NN313" s="41"/>
      <c r="NO313" s="41"/>
      <c r="NP313" s="41"/>
      <c r="NQ313" s="41"/>
      <c r="NR313" s="41"/>
      <c r="NS313" s="41"/>
      <c r="NT313" s="41"/>
      <c r="NU313" s="41"/>
      <c r="NV313" s="41"/>
      <c r="NW313" s="41"/>
      <c r="NX313" s="41"/>
      <c r="NY313" s="41"/>
      <c r="NZ313" s="41"/>
      <c r="OA313" s="41"/>
      <c r="OB313" s="41"/>
      <c r="OC313" s="41"/>
      <c r="OD313" s="41"/>
      <c r="OE313" s="41"/>
      <c r="OF313" s="41"/>
      <c r="OG313" s="41"/>
    </row>
    <row r="314" spans="1:397" s="42" customFormat="1" ht="15.75" x14ac:dyDescent="0.25">
      <c r="A314" s="91">
        <v>1</v>
      </c>
      <c r="B314" s="91">
        <v>1</v>
      </c>
      <c r="C314" s="1957" t="s">
        <v>34</v>
      </c>
      <c r="D314" s="1999">
        <v>85.89</v>
      </c>
      <c r="E314" s="1887">
        <f>'1 уровень'!E1705</f>
        <v>0</v>
      </c>
      <c r="F314" s="1887">
        <f>'1 уровень'!F1705</f>
        <v>0</v>
      </c>
      <c r="G314" s="1887">
        <f>'1 уровень'!G1705</f>
        <v>0</v>
      </c>
      <c r="H314" s="1888" t="e">
        <f>G314/F314*100</f>
        <v>#DIV/0!</v>
      </c>
      <c r="I314" s="2032">
        <f t="shared" si="138"/>
        <v>0</v>
      </c>
      <c r="J314" s="2047">
        <f t="shared" si="139"/>
        <v>0</v>
      </c>
      <c r="K314" s="1887"/>
      <c r="L314" s="1887">
        <f t="shared" si="140"/>
        <v>0</v>
      </c>
      <c r="M314" s="1888" t="e">
        <f t="shared" si="113"/>
        <v>#DIV/0!</v>
      </c>
      <c r="N314" s="1889" t="e">
        <f t="shared" si="114"/>
        <v>#DIV/0!</v>
      </c>
      <c r="O314" s="10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F314" s="41"/>
      <c r="AG314" s="41"/>
      <c r="AH314" s="41"/>
      <c r="AI314" s="41"/>
      <c r="AJ314" s="41"/>
      <c r="AK314" s="41"/>
      <c r="AL314" s="41"/>
      <c r="AM314" s="41"/>
      <c r="AN314" s="41"/>
      <c r="AO314" s="41"/>
      <c r="AP314" s="41"/>
      <c r="AQ314" s="41"/>
      <c r="AR314" s="41"/>
      <c r="AS314" s="41"/>
      <c r="AT314" s="41"/>
      <c r="AU314" s="41"/>
      <c r="AV314" s="41"/>
      <c r="AW314" s="41"/>
      <c r="AX314" s="41"/>
      <c r="AY314" s="41"/>
      <c r="AZ314" s="41"/>
      <c r="BA314" s="41"/>
      <c r="BB314" s="41"/>
      <c r="BC314" s="41"/>
      <c r="BD314" s="41"/>
      <c r="BE314" s="41"/>
      <c r="BF314" s="41"/>
      <c r="BG314" s="41"/>
      <c r="BH314" s="41"/>
      <c r="BI314" s="41"/>
      <c r="BJ314" s="41"/>
      <c r="BK314" s="41"/>
      <c r="BL314" s="41"/>
      <c r="BM314" s="41"/>
      <c r="BN314" s="41"/>
      <c r="BO314" s="41"/>
      <c r="BP314" s="41"/>
      <c r="BQ314" s="41"/>
      <c r="BR314" s="41"/>
      <c r="BS314" s="41"/>
      <c r="BT314" s="41"/>
      <c r="BU314" s="41"/>
      <c r="BV314" s="41"/>
      <c r="BW314" s="41"/>
      <c r="BX314" s="41"/>
      <c r="BY314" s="41"/>
      <c r="BZ314" s="41"/>
      <c r="CA314" s="41"/>
      <c r="CB314" s="41"/>
      <c r="CC314" s="41"/>
      <c r="CD314" s="41"/>
      <c r="CE314" s="41"/>
      <c r="CF314" s="41"/>
      <c r="CG314" s="41"/>
      <c r="CH314" s="41"/>
      <c r="CI314" s="41"/>
      <c r="CJ314" s="41"/>
      <c r="CK314" s="41"/>
      <c r="CL314" s="41"/>
      <c r="CM314" s="41"/>
      <c r="CN314" s="41"/>
      <c r="CO314" s="41"/>
      <c r="CP314" s="41"/>
      <c r="CQ314" s="41"/>
      <c r="CR314" s="41"/>
      <c r="CS314" s="41"/>
      <c r="CT314" s="41"/>
      <c r="CU314" s="41"/>
      <c r="CV314" s="41"/>
      <c r="CW314" s="41"/>
      <c r="CX314" s="41"/>
      <c r="CY314" s="41"/>
      <c r="CZ314" s="41"/>
      <c r="DA314" s="41"/>
      <c r="DB314" s="41"/>
      <c r="DC314" s="41"/>
      <c r="DD314" s="41"/>
      <c r="DE314" s="41"/>
      <c r="DF314" s="41"/>
      <c r="DG314" s="41"/>
      <c r="DH314" s="41"/>
      <c r="DI314" s="41"/>
      <c r="DJ314" s="41"/>
      <c r="DK314" s="41"/>
      <c r="DL314" s="41"/>
      <c r="DM314" s="41"/>
      <c r="DN314" s="41"/>
      <c r="DO314" s="41"/>
      <c r="DP314" s="41"/>
      <c r="DQ314" s="41"/>
      <c r="DR314" s="41"/>
      <c r="DS314" s="41"/>
      <c r="DT314" s="41"/>
      <c r="DU314" s="41"/>
      <c r="DV314" s="41"/>
      <c r="DW314" s="41"/>
      <c r="DX314" s="41"/>
      <c r="DY314" s="41"/>
      <c r="DZ314" s="41"/>
      <c r="EA314" s="41"/>
      <c r="EB314" s="41"/>
      <c r="EC314" s="41"/>
      <c r="ED314" s="41"/>
      <c r="EE314" s="41"/>
      <c r="EF314" s="41"/>
      <c r="EG314" s="41"/>
      <c r="EH314" s="41"/>
      <c r="EI314" s="41"/>
      <c r="EJ314" s="41"/>
      <c r="EK314" s="41"/>
      <c r="EL314" s="41"/>
      <c r="EM314" s="41"/>
      <c r="EN314" s="41"/>
      <c r="EO314" s="41"/>
      <c r="EP314" s="41"/>
      <c r="EQ314" s="41"/>
      <c r="ER314" s="41"/>
      <c r="ES314" s="41"/>
      <c r="ET314" s="41"/>
      <c r="EU314" s="41"/>
      <c r="EV314" s="41"/>
      <c r="EW314" s="41"/>
      <c r="EX314" s="41"/>
      <c r="EY314" s="41"/>
      <c r="EZ314" s="41"/>
      <c r="FA314" s="41"/>
      <c r="FB314" s="41"/>
      <c r="FC314" s="41"/>
      <c r="FD314" s="41"/>
      <c r="FE314" s="41"/>
      <c r="FF314" s="41"/>
      <c r="FG314" s="41"/>
      <c r="FH314" s="41"/>
      <c r="FI314" s="41"/>
      <c r="FJ314" s="41"/>
      <c r="FK314" s="41"/>
      <c r="FL314" s="41"/>
      <c r="FM314" s="41"/>
      <c r="FN314" s="41"/>
      <c r="FO314" s="41"/>
      <c r="FP314" s="41"/>
      <c r="FQ314" s="41"/>
      <c r="FR314" s="41"/>
      <c r="FS314" s="41"/>
      <c r="FT314" s="41"/>
      <c r="FU314" s="41"/>
      <c r="FV314" s="41"/>
      <c r="FW314" s="41"/>
      <c r="FX314" s="41"/>
      <c r="FY314" s="41"/>
      <c r="FZ314" s="41"/>
      <c r="GA314" s="41"/>
      <c r="GB314" s="41"/>
      <c r="GC314" s="41"/>
      <c r="GD314" s="41"/>
      <c r="GE314" s="41"/>
      <c r="GF314" s="41"/>
      <c r="GG314" s="41"/>
      <c r="GH314" s="41"/>
      <c r="GI314" s="41"/>
      <c r="GJ314" s="41"/>
      <c r="GK314" s="41"/>
      <c r="GL314" s="41"/>
      <c r="GM314" s="41"/>
      <c r="GN314" s="41"/>
      <c r="GO314" s="41"/>
      <c r="GP314" s="41"/>
      <c r="GQ314" s="41"/>
      <c r="GR314" s="41"/>
      <c r="GS314" s="41"/>
      <c r="GT314" s="41"/>
      <c r="GU314" s="41"/>
      <c r="GV314" s="41"/>
      <c r="GW314" s="41"/>
      <c r="GX314" s="41"/>
      <c r="GY314" s="41"/>
      <c r="GZ314" s="41"/>
      <c r="HA314" s="41"/>
      <c r="HB314" s="41"/>
      <c r="HC314" s="41"/>
      <c r="HD314" s="41"/>
      <c r="HE314" s="41"/>
      <c r="HF314" s="41"/>
      <c r="HG314" s="41"/>
      <c r="HH314" s="41"/>
      <c r="HI314" s="41"/>
      <c r="HJ314" s="41"/>
      <c r="HK314" s="41"/>
      <c r="HL314" s="41"/>
      <c r="HM314" s="41"/>
      <c r="HN314" s="41"/>
      <c r="HO314" s="41"/>
      <c r="HP314" s="41"/>
      <c r="HQ314" s="41"/>
      <c r="HR314" s="41"/>
      <c r="HS314" s="41"/>
      <c r="HT314" s="41"/>
      <c r="HU314" s="41"/>
      <c r="HV314" s="41"/>
      <c r="HW314" s="41"/>
      <c r="HX314" s="41"/>
      <c r="HY314" s="41"/>
      <c r="HZ314" s="41"/>
      <c r="IA314" s="41"/>
      <c r="IB314" s="41"/>
      <c r="IC314" s="41"/>
      <c r="ID314" s="41"/>
      <c r="IE314" s="41"/>
      <c r="IF314" s="41"/>
      <c r="IG314" s="41"/>
      <c r="IH314" s="41"/>
      <c r="II314" s="41"/>
      <c r="IJ314" s="41"/>
      <c r="IK314" s="41"/>
      <c r="IL314" s="41"/>
      <c r="IM314" s="41"/>
      <c r="IN314" s="41"/>
      <c r="IO314" s="41"/>
      <c r="IP314" s="41"/>
      <c r="IQ314" s="41"/>
      <c r="IR314" s="41"/>
      <c r="IS314" s="41"/>
      <c r="IT314" s="41"/>
      <c r="IU314" s="41"/>
      <c r="IV314" s="41"/>
      <c r="IW314" s="41"/>
      <c r="IX314" s="41"/>
      <c r="IY314" s="41"/>
      <c r="IZ314" s="41"/>
      <c r="JA314" s="41"/>
      <c r="JB314" s="41"/>
      <c r="JC314" s="41"/>
      <c r="JD314" s="41"/>
      <c r="JE314" s="41"/>
      <c r="JF314" s="41"/>
      <c r="JG314" s="41"/>
      <c r="JH314" s="41"/>
      <c r="JI314" s="41"/>
      <c r="JJ314" s="41"/>
      <c r="JK314" s="41"/>
      <c r="JL314" s="41"/>
      <c r="JM314" s="41"/>
      <c r="JN314" s="41"/>
      <c r="JO314" s="41"/>
      <c r="JP314" s="41"/>
      <c r="JQ314" s="41"/>
      <c r="JR314" s="41"/>
      <c r="JS314" s="41"/>
      <c r="JT314" s="41"/>
      <c r="JU314" s="41"/>
      <c r="JV314" s="41"/>
      <c r="JW314" s="41"/>
      <c r="JX314" s="41"/>
      <c r="JY314" s="41"/>
      <c r="JZ314" s="41"/>
      <c r="KA314" s="41"/>
      <c r="KB314" s="41"/>
      <c r="KC314" s="41"/>
      <c r="KD314" s="41"/>
      <c r="KE314" s="41"/>
      <c r="KF314" s="41"/>
      <c r="KG314" s="41"/>
      <c r="KH314" s="41"/>
      <c r="KI314" s="41"/>
      <c r="KJ314" s="41"/>
      <c r="KK314" s="41"/>
      <c r="KL314" s="41"/>
      <c r="KM314" s="41"/>
      <c r="KN314" s="41"/>
      <c r="KO314" s="41"/>
      <c r="KP314" s="41"/>
      <c r="KQ314" s="41"/>
      <c r="KR314" s="41"/>
      <c r="KS314" s="41"/>
      <c r="KT314" s="41"/>
      <c r="KU314" s="41"/>
      <c r="KV314" s="41"/>
      <c r="KW314" s="41"/>
      <c r="KX314" s="41"/>
      <c r="KY314" s="41"/>
      <c r="KZ314" s="41"/>
      <c r="LA314" s="41"/>
      <c r="LB314" s="41"/>
      <c r="LC314" s="41"/>
      <c r="LD314" s="41"/>
      <c r="LE314" s="41"/>
      <c r="LF314" s="41"/>
      <c r="LG314" s="41"/>
      <c r="LH314" s="41"/>
      <c r="LI314" s="41"/>
      <c r="LJ314" s="41"/>
      <c r="LK314" s="41"/>
      <c r="LL314" s="41"/>
      <c r="LM314" s="41"/>
      <c r="LN314" s="41"/>
      <c r="LO314" s="41"/>
      <c r="LP314" s="41"/>
      <c r="LQ314" s="41"/>
      <c r="LR314" s="41"/>
      <c r="LS314" s="41"/>
      <c r="LT314" s="41"/>
      <c r="LU314" s="41"/>
      <c r="LV314" s="41"/>
      <c r="LW314" s="41"/>
      <c r="LX314" s="41"/>
      <c r="LY314" s="41"/>
      <c r="LZ314" s="41"/>
      <c r="MA314" s="41"/>
      <c r="MB314" s="41"/>
      <c r="MC314" s="41"/>
      <c r="MD314" s="41"/>
      <c r="ME314" s="41"/>
      <c r="MF314" s="41"/>
      <c r="MG314" s="41"/>
      <c r="MH314" s="41"/>
      <c r="MI314" s="41"/>
      <c r="MJ314" s="41"/>
      <c r="MK314" s="41"/>
      <c r="ML314" s="41"/>
      <c r="MM314" s="41"/>
      <c r="MN314" s="41"/>
      <c r="MO314" s="41"/>
      <c r="MP314" s="41"/>
      <c r="MQ314" s="41"/>
      <c r="MR314" s="41"/>
      <c r="MS314" s="41"/>
      <c r="MT314" s="41"/>
      <c r="MU314" s="41"/>
      <c r="MV314" s="41"/>
      <c r="MW314" s="41"/>
      <c r="MX314" s="41"/>
      <c r="MY314" s="41"/>
      <c r="MZ314" s="41"/>
      <c r="NA314" s="41"/>
      <c r="NB314" s="41"/>
      <c r="NC314" s="41"/>
      <c r="ND314" s="41"/>
      <c r="NE314" s="41"/>
      <c r="NF314" s="41"/>
      <c r="NG314" s="41"/>
      <c r="NH314" s="41"/>
      <c r="NI314" s="41"/>
      <c r="NJ314" s="41"/>
      <c r="NK314" s="41"/>
      <c r="NL314" s="41"/>
      <c r="NM314" s="41"/>
      <c r="NN314" s="41"/>
      <c r="NO314" s="41"/>
      <c r="NP314" s="41"/>
      <c r="NQ314" s="41"/>
      <c r="NR314" s="41"/>
      <c r="NS314" s="41"/>
      <c r="NT314" s="41"/>
      <c r="NU314" s="41"/>
      <c r="NV314" s="41"/>
      <c r="NW314" s="41"/>
      <c r="NX314" s="41"/>
      <c r="NY314" s="41"/>
      <c r="NZ314" s="41"/>
      <c r="OA314" s="41"/>
      <c r="OB314" s="41"/>
      <c r="OC314" s="41"/>
      <c r="OD314" s="41"/>
      <c r="OE314" s="41"/>
      <c r="OF314" s="41"/>
      <c r="OG314" s="41"/>
    </row>
    <row r="315" spans="1:397" s="42" customFormat="1" ht="15.75" x14ac:dyDescent="0.25">
      <c r="A315" s="91">
        <v>1</v>
      </c>
      <c r="B315" s="91">
        <v>1</v>
      </c>
      <c r="C315" s="1957"/>
      <c r="D315" s="1999"/>
      <c r="E315" s="1887"/>
      <c r="F315" s="1887"/>
      <c r="G315" s="1887"/>
      <c r="H315" s="1888"/>
      <c r="I315" s="2032"/>
      <c r="J315" s="2047"/>
      <c r="K315" s="1887"/>
      <c r="L315" s="1887"/>
      <c r="M315" s="1888"/>
      <c r="N315" s="1889"/>
      <c r="O315" s="10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F315" s="41"/>
      <c r="AG315" s="41"/>
      <c r="AH315" s="41"/>
      <c r="AI315" s="41"/>
      <c r="AJ315" s="41"/>
      <c r="AK315" s="41"/>
      <c r="AL315" s="41"/>
      <c r="AM315" s="41"/>
      <c r="AN315" s="41"/>
      <c r="AO315" s="41"/>
      <c r="AP315" s="41"/>
      <c r="AQ315" s="41"/>
      <c r="AR315" s="41"/>
      <c r="AS315" s="41"/>
      <c r="AT315" s="41"/>
      <c r="AU315" s="41"/>
      <c r="AV315" s="41"/>
      <c r="AW315" s="41"/>
      <c r="AX315" s="41"/>
      <c r="AY315" s="41"/>
      <c r="AZ315" s="41"/>
      <c r="BA315" s="41"/>
      <c r="BB315" s="41"/>
      <c r="BC315" s="41"/>
      <c r="BD315" s="41"/>
      <c r="BE315" s="41"/>
      <c r="BF315" s="41"/>
      <c r="BG315" s="41"/>
      <c r="BH315" s="41"/>
      <c r="BI315" s="41"/>
      <c r="BJ315" s="41"/>
      <c r="BK315" s="41"/>
      <c r="BL315" s="41"/>
      <c r="BM315" s="41"/>
      <c r="BN315" s="41"/>
      <c r="BO315" s="41"/>
      <c r="BP315" s="41"/>
      <c r="BQ315" s="41"/>
      <c r="BR315" s="41"/>
      <c r="BS315" s="41"/>
      <c r="BT315" s="41"/>
      <c r="BU315" s="41"/>
      <c r="BV315" s="41"/>
      <c r="BW315" s="41"/>
      <c r="BX315" s="41"/>
      <c r="BY315" s="41"/>
      <c r="BZ315" s="41"/>
      <c r="CA315" s="41"/>
      <c r="CB315" s="41"/>
      <c r="CC315" s="41"/>
      <c r="CD315" s="41"/>
      <c r="CE315" s="41"/>
      <c r="CF315" s="41"/>
      <c r="CG315" s="41"/>
      <c r="CH315" s="41"/>
      <c r="CI315" s="41"/>
      <c r="CJ315" s="41"/>
      <c r="CK315" s="41"/>
      <c r="CL315" s="41"/>
      <c r="CM315" s="41"/>
      <c r="CN315" s="41"/>
      <c r="CO315" s="41"/>
      <c r="CP315" s="41"/>
      <c r="CQ315" s="41"/>
      <c r="CR315" s="41"/>
      <c r="CS315" s="41"/>
      <c r="CT315" s="41"/>
      <c r="CU315" s="41"/>
      <c r="CV315" s="41"/>
      <c r="CW315" s="41"/>
      <c r="CX315" s="41"/>
      <c r="CY315" s="41"/>
      <c r="CZ315" s="41"/>
      <c r="DA315" s="41"/>
      <c r="DB315" s="41"/>
      <c r="DC315" s="41"/>
      <c r="DD315" s="41"/>
      <c r="DE315" s="41"/>
      <c r="DF315" s="41"/>
      <c r="DG315" s="41"/>
      <c r="DH315" s="41"/>
      <c r="DI315" s="41"/>
      <c r="DJ315" s="41"/>
      <c r="DK315" s="41"/>
      <c r="DL315" s="41"/>
      <c r="DM315" s="41"/>
      <c r="DN315" s="41"/>
      <c r="DO315" s="41"/>
      <c r="DP315" s="41"/>
      <c r="DQ315" s="41"/>
      <c r="DR315" s="41"/>
      <c r="DS315" s="41"/>
      <c r="DT315" s="41"/>
      <c r="DU315" s="41"/>
      <c r="DV315" s="41"/>
      <c r="DW315" s="41"/>
      <c r="DX315" s="41"/>
      <c r="DY315" s="41"/>
      <c r="DZ315" s="41"/>
      <c r="EA315" s="41"/>
      <c r="EB315" s="41"/>
      <c r="EC315" s="41"/>
      <c r="ED315" s="41"/>
      <c r="EE315" s="41"/>
      <c r="EF315" s="41"/>
      <c r="EG315" s="41"/>
      <c r="EH315" s="41"/>
      <c r="EI315" s="41"/>
      <c r="EJ315" s="41"/>
      <c r="EK315" s="41"/>
      <c r="EL315" s="41"/>
      <c r="EM315" s="41"/>
      <c r="EN315" s="41"/>
      <c r="EO315" s="41"/>
      <c r="EP315" s="41"/>
      <c r="EQ315" s="41"/>
      <c r="ER315" s="41"/>
      <c r="ES315" s="41"/>
      <c r="ET315" s="41"/>
      <c r="EU315" s="41"/>
      <c r="EV315" s="41"/>
      <c r="EW315" s="41"/>
      <c r="EX315" s="41"/>
      <c r="EY315" s="41"/>
      <c r="EZ315" s="41"/>
      <c r="FA315" s="41"/>
      <c r="FB315" s="41"/>
      <c r="FC315" s="41"/>
      <c r="FD315" s="41"/>
      <c r="FE315" s="41"/>
      <c r="FF315" s="41"/>
      <c r="FG315" s="41"/>
      <c r="FH315" s="41"/>
      <c r="FI315" s="41"/>
      <c r="FJ315" s="41"/>
      <c r="FK315" s="41"/>
      <c r="FL315" s="41"/>
      <c r="FM315" s="41"/>
      <c r="FN315" s="41"/>
      <c r="FO315" s="41"/>
      <c r="FP315" s="41"/>
      <c r="FQ315" s="41"/>
      <c r="FR315" s="41"/>
      <c r="FS315" s="41"/>
      <c r="FT315" s="41"/>
      <c r="FU315" s="41"/>
      <c r="FV315" s="41"/>
      <c r="FW315" s="41"/>
      <c r="FX315" s="41"/>
      <c r="FY315" s="41"/>
      <c r="FZ315" s="41"/>
      <c r="GA315" s="41"/>
      <c r="GB315" s="41"/>
      <c r="GC315" s="41"/>
      <c r="GD315" s="41"/>
      <c r="GE315" s="41"/>
      <c r="GF315" s="41"/>
      <c r="GG315" s="41"/>
      <c r="GH315" s="41"/>
      <c r="GI315" s="41"/>
      <c r="GJ315" s="41"/>
      <c r="GK315" s="41"/>
      <c r="GL315" s="41"/>
      <c r="GM315" s="41"/>
      <c r="GN315" s="41"/>
      <c r="GO315" s="41"/>
      <c r="GP315" s="41"/>
      <c r="GQ315" s="41"/>
      <c r="GR315" s="41"/>
      <c r="GS315" s="41"/>
      <c r="GT315" s="41"/>
      <c r="GU315" s="41"/>
      <c r="GV315" s="41"/>
      <c r="GW315" s="41"/>
      <c r="GX315" s="41"/>
      <c r="GY315" s="41"/>
      <c r="GZ315" s="41"/>
      <c r="HA315" s="41"/>
      <c r="HB315" s="41"/>
      <c r="HC315" s="41"/>
      <c r="HD315" s="41"/>
      <c r="HE315" s="41"/>
      <c r="HF315" s="41"/>
      <c r="HG315" s="41"/>
      <c r="HH315" s="41"/>
      <c r="HI315" s="41"/>
      <c r="HJ315" s="41"/>
      <c r="HK315" s="41"/>
      <c r="HL315" s="41"/>
      <c r="HM315" s="41"/>
      <c r="HN315" s="41"/>
      <c r="HO315" s="41"/>
      <c r="HP315" s="41"/>
      <c r="HQ315" s="41"/>
      <c r="HR315" s="41"/>
      <c r="HS315" s="41"/>
      <c r="HT315" s="41"/>
      <c r="HU315" s="41"/>
      <c r="HV315" s="41"/>
      <c r="HW315" s="41"/>
      <c r="HX315" s="41"/>
      <c r="HY315" s="41"/>
      <c r="HZ315" s="41"/>
      <c r="IA315" s="41"/>
      <c r="IB315" s="41"/>
      <c r="IC315" s="41"/>
      <c r="ID315" s="41"/>
      <c r="IE315" s="41"/>
      <c r="IF315" s="41"/>
      <c r="IG315" s="41"/>
      <c r="IH315" s="41"/>
      <c r="II315" s="41"/>
      <c r="IJ315" s="41"/>
      <c r="IK315" s="41"/>
      <c r="IL315" s="41"/>
      <c r="IM315" s="41"/>
      <c r="IN315" s="41"/>
      <c r="IO315" s="41"/>
      <c r="IP315" s="41"/>
      <c r="IQ315" s="41"/>
      <c r="IR315" s="41"/>
      <c r="IS315" s="41"/>
      <c r="IT315" s="41"/>
      <c r="IU315" s="41"/>
      <c r="IV315" s="41"/>
      <c r="IW315" s="41"/>
      <c r="IX315" s="41"/>
      <c r="IY315" s="41"/>
      <c r="IZ315" s="41"/>
      <c r="JA315" s="41"/>
      <c r="JB315" s="41"/>
      <c r="JC315" s="41"/>
      <c r="JD315" s="41"/>
      <c r="JE315" s="41"/>
      <c r="JF315" s="41"/>
      <c r="JG315" s="41"/>
      <c r="JH315" s="41"/>
      <c r="JI315" s="41"/>
      <c r="JJ315" s="41"/>
      <c r="JK315" s="41"/>
      <c r="JL315" s="41"/>
      <c r="JM315" s="41"/>
      <c r="JN315" s="41"/>
      <c r="JO315" s="41"/>
      <c r="JP315" s="41"/>
      <c r="JQ315" s="41"/>
      <c r="JR315" s="41"/>
      <c r="JS315" s="41"/>
      <c r="JT315" s="41"/>
      <c r="JU315" s="41"/>
      <c r="JV315" s="41"/>
      <c r="JW315" s="41"/>
      <c r="JX315" s="41"/>
      <c r="JY315" s="41"/>
      <c r="JZ315" s="41"/>
      <c r="KA315" s="41"/>
      <c r="KB315" s="41"/>
      <c r="KC315" s="41"/>
      <c r="KD315" s="41"/>
      <c r="KE315" s="41"/>
      <c r="KF315" s="41"/>
      <c r="KG315" s="41"/>
      <c r="KH315" s="41"/>
      <c r="KI315" s="41"/>
      <c r="KJ315" s="41"/>
      <c r="KK315" s="41"/>
      <c r="KL315" s="41"/>
      <c r="KM315" s="41"/>
      <c r="KN315" s="41"/>
      <c r="KO315" s="41"/>
      <c r="KP315" s="41"/>
      <c r="KQ315" s="41"/>
      <c r="KR315" s="41"/>
      <c r="KS315" s="41"/>
      <c r="KT315" s="41"/>
      <c r="KU315" s="41"/>
      <c r="KV315" s="41"/>
      <c r="KW315" s="41"/>
      <c r="KX315" s="41"/>
      <c r="KY315" s="41"/>
      <c r="KZ315" s="41"/>
      <c r="LA315" s="41"/>
      <c r="LB315" s="41"/>
      <c r="LC315" s="41"/>
      <c r="LD315" s="41"/>
      <c r="LE315" s="41"/>
      <c r="LF315" s="41"/>
      <c r="LG315" s="41"/>
      <c r="LH315" s="41"/>
      <c r="LI315" s="41"/>
      <c r="LJ315" s="41"/>
      <c r="LK315" s="41"/>
      <c r="LL315" s="41"/>
      <c r="LM315" s="41"/>
      <c r="LN315" s="41"/>
      <c r="LO315" s="41"/>
      <c r="LP315" s="41"/>
      <c r="LQ315" s="41"/>
      <c r="LR315" s="41"/>
      <c r="LS315" s="41"/>
      <c r="LT315" s="41"/>
      <c r="LU315" s="41"/>
      <c r="LV315" s="41"/>
      <c r="LW315" s="41"/>
      <c r="LX315" s="41"/>
      <c r="LY315" s="41"/>
      <c r="LZ315" s="41"/>
      <c r="MA315" s="41"/>
      <c r="MB315" s="41"/>
      <c r="MC315" s="41"/>
      <c r="MD315" s="41"/>
      <c r="ME315" s="41"/>
      <c r="MF315" s="41"/>
      <c r="MG315" s="41"/>
      <c r="MH315" s="41"/>
      <c r="MI315" s="41"/>
      <c r="MJ315" s="41"/>
      <c r="MK315" s="41"/>
      <c r="ML315" s="41"/>
      <c r="MM315" s="41"/>
      <c r="MN315" s="41"/>
      <c r="MO315" s="41"/>
      <c r="MP315" s="41"/>
      <c r="MQ315" s="41"/>
      <c r="MR315" s="41"/>
      <c r="MS315" s="41"/>
      <c r="MT315" s="41"/>
      <c r="MU315" s="41"/>
      <c r="MV315" s="41"/>
      <c r="MW315" s="41"/>
      <c r="MX315" s="41"/>
      <c r="MY315" s="41"/>
      <c r="MZ315" s="41"/>
      <c r="NA315" s="41"/>
      <c r="NB315" s="41"/>
      <c r="NC315" s="41"/>
      <c r="ND315" s="41"/>
      <c r="NE315" s="41"/>
      <c r="NF315" s="41"/>
      <c r="NG315" s="41"/>
      <c r="NH315" s="41"/>
      <c r="NI315" s="41"/>
      <c r="NJ315" s="41"/>
      <c r="NK315" s="41"/>
      <c r="NL315" s="41"/>
      <c r="NM315" s="41"/>
      <c r="NN315" s="41"/>
      <c r="NO315" s="41"/>
      <c r="NP315" s="41"/>
      <c r="NQ315" s="41"/>
      <c r="NR315" s="41"/>
      <c r="NS315" s="41"/>
      <c r="NT315" s="41"/>
      <c r="NU315" s="41"/>
      <c r="NV315" s="41"/>
      <c r="NW315" s="41"/>
      <c r="NX315" s="41"/>
      <c r="NY315" s="41"/>
      <c r="NZ315" s="41"/>
      <c r="OA315" s="41"/>
      <c r="OB315" s="41"/>
      <c r="OC315" s="41"/>
      <c r="OD315" s="41"/>
      <c r="OE315" s="41"/>
      <c r="OF315" s="41"/>
      <c r="OG315" s="41"/>
    </row>
    <row r="316" spans="1:397" s="42" customFormat="1" ht="15.75" x14ac:dyDescent="0.25">
      <c r="A316" s="91">
        <v>1</v>
      </c>
      <c r="B316" s="91">
        <v>1</v>
      </c>
      <c r="C316" s="1982" t="s">
        <v>509</v>
      </c>
      <c r="D316" s="2011"/>
      <c r="E316" s="1887"/>
      <c r="F316" s="1887"/>
      <c r="G316" s="1887"/>
      <c r="H316" s="1888"/>
      <c r="I316" s="2032"/>
      <c r="J316" s="2047"/>
      <c r="K316" s="1887"/>
      <c r="L316" s="1887"/>
      <c r="M316" s="1888"/>
      <c r="N316" s="1889"/>
      <c r="O316" s="10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F316" s="41"/>
      <c r="AG316" s="41"/>
      <c r="AH316" s="41"/>
      <c r="AI316" s="41"/>
      <c r="AJ316" s="41"/>
      <c r="AK316" s="41"/>
      <c r="AL316" s="41"/>
      <c r="AM316" s="41"/>
      <c r="AN316" s="41"/>
      <c r="AO316" s="41"/>
      <c r="AP316" s="41"/>
      <c r="AQ316" s="41"/>
      <c r="AR316" s="41"/>
      <c r="AS316" s="41"/>
      <c r="AT316" s="41"/>
      <c r="AU316" s="41"/>
      <c r="AV316" s="41"/>
      <c r="AW316" s="41"/>
      <c r="AX316" s="41"/>
      <c r="AY316" s="41"/>
      <c r="AZ316" s="41"/>
      <c r="BA316" s="41"/>
      <c r="BB316" s="41"/>
      <c r="BC316" s="41"/>
      <c r="BD316" s="41"/>
      <c r="BE316" s="41"/>
      <c r="BF316" s="41"/>
      <c r="BG316" s="41"/>
      <c r="BH316" s="41"/>
      <c r="BI316" s="41"/>
      <c r="BJ316" s="41"/>
      <c r="BK316" s="41"/>
      <c r="BL316" s="41"/>
      <c r="BM316" s="41"/>
      <c r="BN316" s="41"/>
      <c r="BO316" s="41"/>
      <c r="BP316" s="41"/>
      <c r="BQ316" s="41"/>
      <c r="BR316" s="41"/>
      <c r="BS316" s="41"/>
      <c r="BT316" s="41"/>
      <c r="BU316" s="41"/>
      <c r="BV316" s="41"/>
      <c r="BW316" s="41"/>
      <c r="BX316" s="41"/>
      <c r="BY316" s="41"/>
      <c r="BZ316" s="41"/>
      <c r="CA316" s="41"/>
      <c r="CB316" s="41"/>
      <c r="CC316" s="41"/>
      <c r="CD316" s="41"/>
      <c r="CE316" s="41"/>
      <c r="CF316" s="41"/>
      <c r="CG316" s="41"/>
      <c r="CH316" s="41"/>
      <c r="CI316" s="41"/>
      <c r="CJ316" s="41"/>
      <c r="CK316" s="41"/>
      <c r="CL316" s="41"/>
      <c r="CM316" s="41"/>
      <c r="CN316" s="41"/>
      <c r="CO316" s="41"/>
      <c r="CP316" s="41"/>
      <c r="CQ316" s="41"/>
      <c r="CR316" s="41"/>
      <c r="CS316" s="41"/>
      <c r="CT316" s="41"/>
      <c r="CU316" s="41"/>
      <c r="CV316" s="41"/>
      <c r="CW316" s="41"/>
      <c r="CX316" s="41"/>
      <c r="CY316" s="41"/>
      <c r="CZ316" s="41"/>
      <c r="DA316" s="41"/>
      <c r="DB316" s="41"/>
      <c r="DC316" s="41"/>
      <c r="DD316" s="41"/>
      <c r="DE316" s="41"/>
      <c r="DF316" s="41"/>
      <c r="DG316" s="41"/>
      <c r="DH316" s="41"/>
      <c r="DI316" s="41"/>
      <c r="DJ316" s="41"/>
      <c r="DK316" s="41"/>
      <c r="DL316" s="41"/>
      <c r="DM316" s="41"/>
      <c r="DN316" s="41"/>
      <c r="DO316" s="41"/>
      <c r="DP316" s="41"/>
      <c r="DQ316" s="41"/>
      <c r="DR316" s="41"/>
      <c r="DS316" s="41"/>
      <c r="DT316" s="41"/>
      <c r="DU316" s="41"/>
      <c r="DV316" s="41"/>
      <c r="DW316" s="41"/>
      <c r="DX316" s="41"/>
      <c r="DY316" s="41"/>
      <c r="DZ316" s="41"/>
      <c r="EA316" s="41"/>
      <c r="EB316" s="41"/>
      <c r="EC316" s="41"/>
      <c r="ED316" s="41"/>
      <c r="EE316" s="41"/>
      <c r="EF316" s="41"/>
      <c r="EG316" s="41"/>
      <c r="EH316" s="41"/>
      <c r="EI316" s="41"/>
      <c r="EJ316" s="41"/>
      <c r="EK316" s="41"/>
      <c r="EL316" s="41"/>
      <c r="EM316" s="41"/>
      <c r="EN316" s="41"/>
      <c r="EO316" s="41"/>
      <c r="EP316" s="41"/>
      <c r="EQ316" s="41"/>
      <c r="ER316" s="41"/>
      <c r="ES316" s="41"/>
      <c r="ET316" s="41"/>
      <c r="EU316" s="41"/>
      <c r="EV316" s="41"/>
      <c r="EW316" s="41"/>
      <c r="EX316" s="41"/>
      <c r="EY316" s="41"/>
      <c r="EZ316" s="41"/>
      <c r="FA316" s="41"/>
      <c r="FB316" s="41"/>
      <c r="FC316" s="41"/>
      <c r="FD316" s="41"/>
      <c r="FE316" s="41"/>
      <c r="FF316" s="41"/>
      <c r="FG316" s="41"/>
      <c r="FH316" s="41"/>
      <c r="FI316" s="41"/>
      <c r="FJ316" s="41"/>
      <c r="FK316" s="41"/>
      <c r="FL316" s="41"/>
      <c r="FM316" s="41"/>
      <c r="FN316" s="41"/>
      <c r="FO316" s="41"/>
      <c r="FP316" s="41"/>
      <c r="FQ316" s="41"/>
      <c r="FR316" s="41"/>
      <c r="FS316" s="41"/>
      <c r="FT316" s="41"/>
      <c r="FU316" s="41"/>
      <c r="FV316" s="41"/>
      <c r="FW316" s="41"/>
      <c r="FX316" s="41"/>
      <c r="FY316" s="41"/>
      <c r="FZ316" s="41"/>
      <c r="GA316" s="41"/>
      <c r="GB316" s="41"/>
      <c r="GC316" s="41"/>
      <c r="GD316" s="41"/>
      <c r="GE316" s="41"/>
      <c r="GF316" s="41"/>
      <c r="GG316" s="41"/>
      <c r="GH316" s="41"/>
      <c r="GI316" s="41"/>
      <c r="GJ316" s="41"/>
      <c r="GK316" s="41"/>
      <c r="GL316" s="41"/>
      <c r="GM316" s="41"/>
      <c r="GN316" s="41"/>
      <c r="GO316" s="41"/>
      <c r="GP316" s="41"/>
      <c r="GQ316" s="41"/>
      <c r="GR316" s="41"/>
      <c r="GS316" s="41"/>
      <c r="GT316" s="41"/>
      <c r="GU316" s="41"/>
      <c r="GV316" s="41"/>
      <c r="GW316" s="41"/>
      <c r="GX316" s="41"/>
      <c r="GY316" s="41"/>
      <c r="GZ316" s="41"/>
      <c r="HA316" s="41"/>
      <c r="HB316" s="41"/>
      <c r="HC316" s="41"/>
      <c r="HD316" s="41"/>
      <c r="HE316" s="41"/>
      <c r="HF316" s="41"/>
      <c r="HG316" s="41"/>
      <c r="HH316" s="41"/>
      <c r="HI316" s="41"/>
      <c r="HJ316" s="41"/>
      <c r="HK316" s="41"/>
      <c r="HL316" s="41"/>
      <c r="HM316" s="41"/>
      <c r="HN316" s="41"/>
      <c r="HO316" s="41"/>
      <c r="HP316" s="41"/>
      <c r="HQ316" s="41"/>
      <c r="HR316" s="41"/>
      <c r="HS316" s="41"/>
      <c r="HT316" s="41"/>
      <c r="HU316" s="41"/>
      <c r="HV316" s="41"/>
      <c r="HW316" s="41"/>
      <c r="HX316" s="41"/>
      <c r="HY316" s="41"/>
      <c r="HZ316" s="41"/>
      <c r="IA316" s="41"/>
      <c r="IB316" s="41"/>
      <c r="IC316" s="41"/>
      <c r="ID316" s="41"/>
      <c r="IE316" s="41"/>
      <c r="IF316" s="41"/>
      <c r="IG316" s="41"/>
      <c r="IH316" s="41"/>
      <c r="II316" s="41"/>
      <c r="IJ316" s="41"/>
      <c r="IK316" s="41"/>
      <c r="IL316" s="41"/>
      <c r="IM316" s="41"/>
      <c r="IN316" s="41"/>
      <c r="IO316" s="41"/>
      <c r="IP316" s="41"/>
      <c r="IQ316" s="41"/>
      <c r="IR316" s="41"/>
      <c r="IS316" s="41"/>
      <c r="IT316" s="41"/>
      <c r="IU316" s="41"/>
      <c r="IV316" s="41"/>
      <c r="IW316" s="41"/>
      <c r="IX316" s="41"/>
      <c r="IY316" s="41"/>
      <c r="IZ316" s="41"/>
      <c r="JA316" s="41"/>
      <c r="JB316" s="41"/>
      <c r="JC316" s="41"/>
      <c r="JD316" s="41"/>
      <c r="JE316" s="41"/>
      <c r="JF316" s="41"/>
      <c r="JG316" s="41"/>
      <c r="JH316" s="41"/>
      <c r="JI316" s="41"/>
      <c r="JJ316" s="41"/>
      <c r="JK316" s="41"/>
      <c r="JL316" s="41"/>
      <c r="JM316" s="41"/>
      <c r="JN316" s="41"/>
      <c r="JO316" s="41"/>
      <c r="JP316" s="41"/>
      <c r="JQ316" s="41"/>
      <c r="JR316" s="41"/>
      <c r="JS316" s="41"/>
      <c r="JT316" s="41"/>
      <c r="JU316" s="41"/>
      <c r="JV316" s="41"/>
      <c r="JW316" s="41"/>
      <c r="JX316" s="41"/>
      <c r="JY316" s="41"/>
      <c r="JZ316" s="41"/>
      <c r="KA316" s="41"/>
      <c r="KB316" s="41"/>
      <c r="KC316" s="41"/>
      <c r="KD316" s="41"/>
      <c r="KE316" s="41"/>
      <c r="KF316" s="41"/>
      <c r="KG316" s="41"/>
      <c r="KH316" s="41"/>
      <c r="KI316" s="41"/>
      <c r="KJ316" s="41"/>
      <c r="KK316" s="41"/>
      <c r="KL316" s="41"/>
      <c r="KM316" s="41"/>
      <c r="KN316" s="41"/>
      <c r="KO316" s="41"/>
      <c r="KP316" s="41"/>
      <c r="KQ316" s="41"/>
      <c r="KR316" s="41"/>
      <c r="KS316" s="41"/>
      <c r="KT316" s="41"/>
      <c r="KU316" s="41"/>
      <c r="KV316" s="41"/>
      <c r="KW316" s="41"/>
      <c r="KX316" s="41"/>
      <c r="KY316" s="41"/>
      <c r="KZ316" s="41"/>
      <c r="LA316" s="41"/>
      <c r="LB316" s="41"/>
      <c r="LC316" s="41"/>
      <c r="LD316" s="41"/>
      <c r="LE316" s="41"/>
      <c r="LF316" s="41"/>
      <c r="LG316" s="41"/>
      <c r="LH316" s="41"/>
      <c r="LI316" s="41"/>
      <c r="LJ316" s="41"/>
      <c r="LK316" s="41"/>
      <c r="LL316" s="41"/>
      <c r="LM316" s="41"/>
      <c r="LN316" s="41"/>
      <c r="LO316" s="41"/>
      <c r="LP316" s="41"/>
      <c r="LQ316" s="41"/>
      <c r="LR316" s="41"/>
      <c r="LS316" s="41"/>
      <c r="LT316" s="41"/>
      <c r="LU316" s="41"/>
      <c r="LV316" s="41"/>
      <c r="LW316" s="41"/>
      <c r="LX316" s="41"/>
      <c r="LY316" s="41"/>
      <c r="LZ316" s="41"/>
      <c r="MA316" s="41"/>
      <c r="MB316" s="41"/>
      <c r="MC316" s="41"/>
      <c r="MD316" s="41"/>
      <c r="ME316" s="41"/>
      <c r="MF316" s="41"/>
      <c r="MG316" s="41"/>
      <c r="MH316" s="41"/>
      <c r="MI316" s="41"/>
      <c r="MJ316" s="41"/>
      <c r="MK316" s="41"/>
      <c r="ML316" s="41"/>
      <c r="MM316" s="41"/>
      <c r="MN316" s="41"/>
      <c r="MO316" s="41"/>
      <c r="MP316" s="41"/>
      <c r="MQ316" s="41"/>
      <c r="MR316" s="41"/>
      <c r="MS316" s="41"/>
      <c r="MT316" s="41"/>
      <c r="MU316" s="41"/>
      <c r="MV316" s="41"/>
      <c r="MW316" s="41"/>
      <c r="MX316" s="41"/>
      <c r="MY316" s="41"/>
      <c r="MZ316" s="41"/>
      <c r="NA316" s="41"/>
      <c r="NB316" s="41"/>
      <c r="NC316" s="41"/>
      <c r="ND316" s="41"/>
      <c r="NE316" s="41"/>
      <c r="NF316" s="41"/>
      <c r="NG316" s="41"/>
      <c r="NH316" s="41"/>
      <c r="NI316" s="41"/>
      <c r="NJ316" s="41"/>
      <c r="NK316" s="41"/>
      <c r="NL316" s="41"/>
      <c r="NM316" s="41"/>
      <c r="NN316" s="41"/>
      <c r="NO316" s="41"/>
      <c r="NP316" s="41"/>
      <c r="NQ316" s="41"/>
      <c r="NR316" s="41"/>
      <c r="NS316" s="41"/>
      <c r="NT316" s="41"/>
      <c r="NU316" s="41"/>
      <c r="NV316" s="41"/>
      <c r="NW316" s="41"/>
      <c r="NX316" s="41"/>
      <c r="NY316" s="41"/>
      <c r="NZ316" s="41"/>
      <c r="OA316" s="41"/>
      <c r="OB316" s="41"/>
      <c r="OC316" s="41"/>
      <c r="OD316" s="41"/>
      <c r="OE316" s="41"/>
      <c r="OF316" s="41"/>
      <c r="OG316" s="41"/>
    </row>
    <row r="317" spans="1:397" s="42" customFormat="1" ht="15.75" x14ac:dyDescent="0.25">
      <c r="A317" s="91">
        <v>1</v>
      </c>
      <c r="B317" s="91">
        <v>1</v>
      </c>
      <c r="C317" s="1971" t="s">
        <v>163</v>
      </c>
      <c r="D317" s="2014"/>
      <c r="E317" s="1891">
        <f>SUM(E318:E323)</f>
        <v>290</v>
      </c>
      <c r="F317" s="1891">
        <f t="shared" ref="F317:L317" si="141">SUM(F318:F323)</f>
        <v>97</v>
      </c>
      <c r="G317" s="1891">
        <f t="shared" si="141"/>
        <v>55</v>
      </c>
      <c r="H317" s="1891"/>
      <c r="I317" s="2033">
        <f>SUM(I318:I323)</f>
        <v>131092.1</v>
      </c>
      <c r="J317" s="2033">
        <f>SUM(J318:J323)</f>
        <v>43697.366666666669</v>
      </c>
      <c r="K317" s="1891">
        <f t="shared" si="141"/>
        <v>31912.03</v>
      </c>
      <c r="L317" s="1891">
        <f t="shared" si="141"/>
        <v>-11785.33666666667</v>
      </c>
      <c r="M317" s="1888">
        <f t="shared" si="113"/>
        <v>73.029640992859214</v>
      </c>
      <c r="N317" s="1890">
        <f t="shared" si="114"/>
        <v>24.343213664286402</v>
      </c>
      <c r="O317" s="10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F317" s="41"/>
      <c r="AG317" s="41"/>
      <c r="AH317" s="41"/>
      <c r="AI317" s="41"/>
      <c r="AJ317" s="41"/>
      <c r="AK317" s="41"/>
      <c r="AL317" s="41"/>
      <c r="AM317" s="41"/>
      <c r="AN317" s="41"/>
      <c r="AO317" s="41"/>
      <c r="AP317" s="41"/>
      <c r="AQ317" s="41"/>
      <c r="AR317" s="41"/>
      <c r="AS317" s="41"/>
      <c r="AT317" s="41"/>
      <c r="AU317" s="41"/>
      <c r="AV317" s="41"/>
      <c r="AW317" s="41"/>
      <c r="AX317" s="41"/>
      <c r="AY317" s="41"/>
      <c r="AZ317" s="41"/>
      <c r="BA317" s="41"/>
      <c r="BB317" s="41"/>
      <c r="BC317" s="41"/>
      <c r="BD317" s="41"/>
      <c r="BE317" s="41"/>
      <c r="BF317" s="41"/>
      <c r="BG317" s="41"/>
      <c r="BH317" s="41"/>
      <c r="BI317" s="41"/>
      <c r="BJ317" s="41"/>
      <c r="BK317" s="41"/>
      <c r="BL317" s="41"/>
      <c r="BM317" s="41"/>
      <c r="BN317" s="41"/>
      <c r="BO317" s="41"/>
      <c r="BP317" s="41"/>
      <c r="BQ317" s="41"/>
      <c r="BR317" s="41"/>
      <c r="BS317" s="41"/>
      <c r="BT317" s="41"/>
      <c r="BU317" s="41"/>
      <c r="BV317" s="41"/>
      <c r="BW317" s="41"/>
      <c r="BX317" s="41"/>
      <c r="BY317" s="41"/>
      <c r="BZ317" s="41"/>
      <c r="CA317" s="41"/>
      <c r="CB317" s="41"/>
      <c r="CC317" s="41"/>
      <c r="CD317" s="41"/>
      <c r="CE317" s="41"/>
      <c r="CF317" s="41"/>
      <c r="CG317" s="41"/>
      <c r="CH317" s="41"/>
      <c r="CI317" s="41"/>
      <c r="CJ317" s="41"/>
      <c r="CK317" s="41"/>
      <c r="CL317" s="41"/>
      <c r="CM317" s="41"/>
      <c r="CN317" s="41"/>
      <c r="CO317" s="41"/>
      <c r="CP317" s="41"/>
      <c r="CQ317" s="41"/>
      <c r="CR317" s="41"/>
      <c r="CS317" s="41"/>
      <c r="CT317" s="41"/>
      <c r="CU317" s="41"/>
      <c r="CV317" s="41"/>
      <c r="CW317" s="41"/>
      <c r="CX317" s="41"/>
      <c r="CY317" s="41"/>
      <c r="CZ317" s="41"/>
      <c r="DA317" s="41"/>
      <c r="DB317" s="41"/>
      <c r="DC317" s="41"/>
      <c r="DD317" s="41"/>
      <c r="DE317" s="41"/>
      <c r="DF317" s="41"/>
      <c r="DG317" s="41"/>
      <c r="DH317" s="41"/>
      <c r="DI317" s="41"/>
      <c r="DJ317" s="41"/>
      <c r="DK317" s="41"/>
      <c r="DL317" s="41"/>
      <c r="DM317" s="41"/>
      <c r="DN317" s="41"/>
      <c r="DO317" s="41"/>
      <c r="DP317" s="41"/>
      <c r="DQ317" s="41"/>
      <c r="DR317" s="41"/>
      <c r="DS317" s="41"/>
      <c r="DT317" s="41"/>
      <c r="DU317" s="41"/>
      <c r="DV317" s="41"/>
      <c r="DW317" s="41"/>
      <c r="DX317" s="41"/>
      <c r="DY317" s="41"/>
      <c r="DZ317" s="41"/>
      <c r="EA317" s="41"/>
      <c r="EB317" s="41"/>
      <c r="EC317" s="41"/>
      <c r="ED317" s="41"/>
      <c r="EE317" s="41"/>
      <c r="EF317" s="41"/>
      <c r="EG317" s="41"/>
      <c r="EH317" s="41"/>
      <c r="EI317" s="41"/>
      <c r="EJ317" s="41"/>
      <c r="EK317" s="41"/>
      <c r="EL317" s="41"/>
      <c r="EM317" s="41"/>
      <c r="EN317" s="41"/>
      <c r="EO317" s="41"/>
      <c r="EP317" s="41"/>
      <c r="EQ317" s="41"/>
      <c r="ER317" s="41"/>
      <c r="ES317" s="41"/>
      <c r="ET317" s="41"/>
      <c r="EU317" s="41"/>
      <c r="EV317" s="41"/>
      <c r="EW317" s="41"/>
      <c r="EX317" s="41"/>
      <c r="EY317" s="41"/>
      <c r="EZ317" s="41"/>
      <c r="FA317" s="41"/>
      <c r="FB317" s="41"/>
      <c r="FC317" s="41"/>
      <c r="FD317" s="41"/>
      <c r="FE317" s="41"/>
      <c r="FF317" s="41"/>
      <c r="FG317" s="41"/>
      <c r="FH317" s="41"/>
      <c r="FI317" s="41"/>
      <c r="FJ317" s="41"/>
      <c r="FK317" s="41"/>
      <c r="FL317" s="41"/>
      <c r="FM317" s="41"/>
      <c r="FN317" s="41"/>
      <c r="FO317" s="41"/>
      <c r="FP317" s="41"/>
      <c r="FQ317" s="41"/>
      <c r="FR317" s="41"/>
      <c r="FS317" s="41"/>
      <c r="FT317" s="41"/>
      <c r="FU317" s="41"/>
      <c r="FV317" s="41"/>
      <c r="FW317" s="41"/>
      <c r="FX317" s="41"/>
      <c r="FY317" s="41"/>
      <c r="FZ317" s="41"/>
      <c r="GA317" s="41"/>
      <c r="GB317" s="41"/>
      <c r="GC317" s="41"/>
      <c r="GD317" s="41"/>
      <c r="GE317" s="41"/>
      <c r="GF317" s="41"/>
      <c r="GG317" s="41"/>
      <c r="GH317" s="41"/>
      <c r="GI317" s="41"/>
      <c r="GJ317" s="41"/>
      <c r="GK317" s="41"/>
      <c r="GL317" s="41"/>
      <c r="GM317" s="41"/>
      <c r="GN317" s="41"/>
      <c r="GO317" s="41"/>
      <c r="GP317" s="41"/>
      <c r="GQ317" s="41"/>
      <c r="GR317" s="41"/>
      <c r="GS317" s="41"/>
      <c r="GT317" s="41"/>
      <c r="GU317" s="41"/>
      <c r="GV317" s="41"/>
      <c r="GW317" s="41"/>
      <c r="GX317" s="41"/>
      <c r="GY317" s="41"/>
      <c r="GZ317" s="41"/>
      <c r="HA317" s="41"/>
      <c r="HB317" s="41"/>
      <c r="HC317" s="41"/>
      <c r="HD317" s="41"/>
      <c r="HE317" s="41"/>
      <c r="HF317" s="41"/>
      <c r="HG317" s="41"/>
      <c r="HH317" s="41"/>
      <c r="HI317" s="41"/>
      <c r="HJ317" s="41"/>
      <c r="HK317" s="41"/>
      <c r="HL317" s="41"/>
      <c r="HM317" s="41"/>
      <c r="HN317" s="41"/>
      <c r="HO317" s="41"/>
      <c r="HP317" s="41"/>
      <c r="HQ317" s="41"/>
      <c r="HR317" s="41"/>
      <c r="HS317" s="41"/>
      <c r="HT317" s="41"/>
      <c r="HU317" s="41"/>
      <c r="HV317" s="41"/>
      <c r="HW317" s="41"/>
      <c r="HX317" s="41"/>
      <c r="HY317" s="41"/>
      <c r="HZ317" s="41"/>
      <c r="IA317" s="41"/>
      <c r="IB317" s="41"/>
      <c r="IC317" s="41"/>
      <c r="ID317" s="41"/>
      <c r="IE317" s="41"/>
      <c r="IF317" s="41"/>
      <c r="IG317" s="41"/>
      <c r="IH317" s="41"/>
      <c r="II317" s="41"/>
      <c r="IJ317" s="41"/>
      <c r="IK317" s="41"/>
      <c r="IL317" s="41"/>
      <c r="IM317" s="41"/>
      <c r="IN317" s="41"/>
      <c r="IO317" s="41"/>
      <c r="IP317" s="41"/>
      <c r="IQ317" s="41"/>
      <c r="IR317" s="41"/>
      <c r="IS317" s="41"/>
      <c r="IT317" s="41"/>
      <c r="IU317" s="41"/>
      <c r="IV317" s="41"/>
      <c r="IW317" s="41"/>
      <c r="IX317" s="41"/>
      <c r="IY317" s="41"/>
      <c r="IZ317" s="41"/>
      <c r="JA317" s="41"/>
      <c r="JB317" s="41"/>
      <c r="JC317" s="41"/>
      <c r="JD317" s="41"/>
      <c r="JE317" s="41"/>
      <c r="JF317" s="41"/>
      <c r="JG317" s="41"/>
      <c r="JH317" s="41"/>
      <c r="JI317" s="41"/>
      <c r="JJ317" s="41"/>
      <c r="JK317" s="41"/>
      <c r="JL317" s="41"/>
      <c r="JM317" s="41"/>
      <c r="JN317" s="41"/>
      <c r="JO317" s="41"/>
      <c r="JP317" s="41"/>
      <c r="JQ317" s="41"/>
      <c r="JR317" s="41"/>
      <c r="JS317" s="41"/>
      <c r="JT317" s="41"/>
      <c r="JU317" s="41"/>
      <c r="JV317" s="41"/>
      <c r="JW317" s="41"/>
      <c r="JX317" s="41"/>
      <c r="JY317" s="41"/>
      <c r="JZ317" s="41"/>
      <c r="KA317" s="41"/>
      <c r="KB317" s="41"/>
      <c r="KC317" s="41"/>
      <c r="KD317" s="41"/>
      <c r="KE317" s="41"/>
      <c r="KF317" s="41"/>
      <c r="KG317" s="41"/>
      <c r="KH317" s="41"/>
      <c r="KI317" s="41"/>
      <c r="KJ317" s="41"/>
      <c r="KK317" s="41"/>
      <c r="KL317" s="41"/>
      <c r="KM317" s="41"/>
      <c r="KN317" s="41"/>
      <c r="KO317" s="41"/>
      <c r="KP317" s="41"/>
      <c r="KQ317" s="41"/>
      <c r="KR317" s="41"/>
      <c r="KS317" s="41"/>
      <c r="KT317" s="41"/>
      <c r="KU317" s="41"/>
      <c r="KV317" s="41"/>
      <c r="KW317" s="41"/>
      <c r="KX317" s="41"/>
      <c r="KY317" s="41"/>
      <c r="KZ317" s="41"/>
      <c r="LA317" s="41"/>
      <c r="LB317" s="41"/>
      <c r="LC317" s="41"/>
      <c r="LD317" s="41"/>
      <c r="LE317" s="41"/>
      <c r="LF317" s="41"/>
      <c r="LG317" s="41"/>
      <c r="LH317" s="41"/>
      <c r="LI317" s="41"/>
      <c r="LJ317" s="41"/>
      <c r="LK317" s="41"/>
      <c r="LL317" s="41"/>
      <c r="LM317" s="41"/>
      <c r="LN317" s="41"/>
      <c r="LO317" s="41"/>
      <c r="LP317" s="41"/>
      <c r="LQ317" s="41"/>
      <c r="LR317" s="41"/>
      <c r="LS317" s="41"/>
      <c r="LT317" s="41"/>
      <c r="LU317" s="41"/>
      <c r="LV317" s="41"/>
      <c r="LW317" s="41"/>
      <c r="LX317" s="41"/>
      <c r="LY317" s="41"/>
      <c r="LZ317" s="41"/>
      <c r="MA317" s="41"/>
      <c r="MB317" s="41"/>
      <c r="MC317" s="41"/>
      <c r="MD317" s="41"/>
      <c r="ME317" s="41"/>
      <c r="MF317" s="41"/>
      <c r="MG317" s="41"/>
      <c r="MH317" s="41"/>
      <c r="MI317" s="41"/>
      <c r="MJ317" s="41"/>
      <c r="MK317" s="41"/>
      <c r="ML317" s="41"/>
      <c r="MM317" s="41"/>
      <c r="MN317" s="41"/>
      <c r="MO317" s="41"/>
      <c r="MP317" s="41"/>
      <c r="MQ317" s="41"/>
      <c r="MR317" s="41"/>
      <c r="MS317" s="41"/>
      <c r="MT317" s="41"/>
      <c r="MU317" s="41"/>
      <c r="MV317" s="41"/>
      <c r="MW317" s="41"/>
      <c r="MX317" s="41"/>
      <c r="MY317" s="41"/>
      <c r="MZ317" s="41"/>
      <c r="NA317" s="41"/>
      <c r="NB317" s="41"/>
      <c r="NC317" s="41"/>
      <c r="ND317" s="41"/>
      <c r="NE317" s="41"/>
      <c r="NF317" s="41"/>
      <c r="NG317" s="41"/>
      <c r="NH317" s="41"/>
      <c r="NI317" s="41"/>
      <c r="NJ317" s="41"/>
      <c r="NK317" s="41"/>
      <c r="NL317" s="41"/>
      <c r="NM317" s="41"/>
      <c r="NN317" s="41"/>
      <c r="NO317" s="41"/>
      <c r="NP317" s="41"/>
      <c r="NQ317" s="41"/>
      <c r="NR317" s="41"/>
      <c r="NS317" s="41"/>
      <c r="NT317" s="41"/>
      <c r="NU317" s="41"/>
      <c r="NV317" s="41"/>
      <c r="NW317" s="41"/>
      <c r="NX317" s="41"/>
      <c r="NY317" s="41"/>
      <c r="NZ317" s="41"/>
      <c r="OA317" s="41"/>
      <c r="OB317" s="41"/>
      <c r="OC317" s="41"/>
      <c r="OD317" s="41"/>
      <c r="OE317" s="41"/>
      <c r="OF317" s="41"/>
      <c r="OG317" s="41"/>
    </row>
    <row r="318" spans="1:397" s="42" customFormat="1" ht="15.75" x14ac:dyDescent="0.25">
      <c r="A318" s="91">
        <v>1</v>
      </c>
      <c r="B318" s="91">
        <v>1</v>
      </c>
      <c r="C318" s="1957" t="s">
        <v>144</v>
      </c>
      <c r="D318" s="1999">
        <v>622.69000000000005</v>
      </c>
      <c r="E318" s="1887">
        <f>'1 уровень'!E1731</f>
        <v>10</v>
      </c>
      <c r="F318" s="1887">
        <f>'1 уровень'!F1731</f>
        <v>3</v>
      </c>
      <c r="G318" s="1887">
        <f>'1 уровень'!G1731</f>
        <v>1</v>
      </c>
      <c r="H318" s="1888">
        <f>G318/F318*100</f>
        <v>33.333333333333329</v>
      </c>
      <c r="I318" s="2032">
        <f t="shared" ref="I318:I323" si="142">D318*E318</f>
        <v>6226.9000000000005</v>
      </c>
      <c r="J318" s="2047">
        <f t="shared" ref="J318:J323" si="143">I318/12*$B$5</f>
        <v>2075.6333333333337</v>
      </c>
      <c r="K318" s="1887">
        <v>622.69000000000005</v>
      </c>
      <c r="L318" s="1887">
        <f t="shared" ref="L318:L323" si="144">K318-J318</f>
        <v>-1452.9433333333336</v>
      </c>
      <c r="M318" s="1888">
        <f t="shared" si="113"/>
        <v>30</v>
      </c>
      <c r="N318" s="1889">
        <f t="shared" si="114"/>
        <v>10</v>
      </c>
      <c r="O318" s="10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F318" s="41"/>
      <c r="AG318" s="41"/>
      <c r="AH318" s="41"/>
      <c r="AI318" s="41"/>
      <c r="AJ318" s="41"/>
      <c r="AK318" s="41"/>
      <c r="AL318" s="41"/>
      <c r="AM318" s="41"/>
      <c r="AN318" s="41"/>
      <c r="AO318" s="41"/>
      <c r="AP318" s="41"/>
      <c r="AQ318" s="41"/>
      <c r="AR318" s="41"/>
      <c r="AS318" s="41"/>
      <c r="AT318" s="41"/>
      <c r="AU318" s="41"/>
      <c r="AV318" s="41"/>
      <c r="AW318" s="41"/>
      <c r="AX318" s="41"/>
      <c r="AY318" s="41"/>
      <c r="AZ318" s="41"/>
      <c r="BA318" s="41"/>
      <c r="BB318" s="41"/>
      <c r="BC318" s="41"/>
      <c r="BD318" s="41"/>
      <c r="BE318" s="41"/>
      <c r="BF318" s="41"/>
      <c r="BG318" s="41"/>
      <c r="BH318" s="41"/>
      <c r="BI318" s="41"/>
      <c r="BJ318" s="41"/>
      <c r="BK318" s="41"/>
      <c r="BL318" s="41"/>
      <c r="BM318" s="41"/>
      <c r="BN318" s="41"/>
      <c r="BO318" s="41"/>
      <c r="BP318" s="41"/>
      <c r="BQ318" s="41"/>
      <c r="BR318" s="41"/>
      <c r="BS318" s="41"/>
      <c r="BT318" s="41"/>
      <c r="BU318" s="41"/>
      <c r="BV318" s="41"/>
      <c r="BW318" s="41"/>
      <c r="BX318" s="41"/>
      <c r="BY318" s="41"/>
      <c r="BZ318" s="41"/>
      <c r="CA318" s="41"/>
      <c r="CB318" s="41"/>
      <c r="CC318" s="41"/>
      <c r="CD318" s="41"/>
      <c r="CE318" s="41"/>
      <c r="CF318" s="41"/>
      <c r="CG318" s="41"/>
      <c r="CH318" s="41"/>
      <c r="CI318" s="41"/>
      <c r="CJ318" s="41"/>
      <c r="CK318" s="41"/>
      <c r="CL318" s="41"/>
      <c r="CM318" s="41"/>
      <c r="CN318" s="41"/>
      <c r="CO318" s="41"/>
      <c r="CP318" s="41"/>
      <c r="CQ318" s="41"/>
      <c r="CR318" s="41"/>
      <c r="CS318" s="41"/>
      <c r="CT318" s="41"/>
      <c r="CU318" s="41"/>
      <c r="CV318" s="41"/>
      <c r="CW318" s="41"/>
      <c r="CX318" s="41"/>
      <c r="CY318" s="41"/>
      <c r="CZ318" s="41"/>
      <c r="DA318" s="41"/>
      <c r="DB318" s="41"/>
      <c r="DC318" s="41"/>
      <c r="DD318" s="41"/>
      <c r="DE318" s="41"/>
      <c r="DF318" s="41"/>
      <c r="DG318" s="41"/>
      <c r="DH318" s="41"/>
      <c r="DI318" s="41"/>
      <c r="DJ318" s="41"/>
      <c r="DK318" s="41"/>
      <c r="DL318" s="41"/>
      <c r="DM318" s="41"/>
      <c r="DN318" s="41"/>
      <c r="DO318" s="41"/>
      <c r="DP318" s="41"/>
      <c r="DQ318" s="41"/>
      <c r="DR318" s="41"/>
      <c r="DS318" s="41"/>
      <c r="DT318" s="41"/>
      <c r="DU318" s="41"/>
      <c r="DV318" s="41"/>
      <c r="DW318" s="41"/>
      <c r="DX318" s="41"/>
      <c r="DY318" s="41"/>
      <c r="DZ318" s="41"/>
      <c r="EA318" s="41"/>
      <c r="EB318" s="41"/>
      <c r="EC318" s="41"/>
      <c r="ED318" s="41"/>
      <c r="EE318" s="41"/>
      <c r="EF318" s="41"/>
      <c r="EG318" s="41"/>
      <c r="EH318" s="41"/>
      <c r="EI318" s="41"/>
      <c r="EJ318" s="41"/>
      <c r="EK318" s="41"/>
      <c r="EL318" s="41"/>
      <c r="EM318" s="41"/>
      <c r="EN318" s="41"/>
      <c r="EO318" s="41"/>
      <c r="EP318" s="41"/>
      <c r="EQ318" s="41"/>
      <c r="ER318" s="41"/>
      <c r="ES318" s="41"/>
      <c r="ET318" s="41"/>
      <c r="EU318" s="41"/>
      <c r="EV318" s="41"/>
      <c r="EW318" s="41"/>
      <c r="EX318" s="41"/>
      <c r="EY318" s="41"/>
      <c r="EZ318" s="41"/>
      <c r="FA318" s="41"/>
      <c r="FB318" s="41"/>
      <c r="FC318" s="41"/>
      <c r="FD318" s="41"/>
      <c r="FE318" s="41"/>
      <c r="FF318" s="41"/>
      <c r="FG318" s="41"/>
      <c r="FH318" s="41"/>
      <c r="FI318" s="41"/>
      <c r="FJ318" s="41"/>
      <c r="FK318" s="41"/>
      <c r="FL318" s="41"/>
      <c r="FM318" s="41"/>
      <c r="FN318" s="41"/>
      <c r="FO318" s="41"/>
      <c r="FP318" s="41"/>
      <c r="FQ318" s="41"/>
      <c r="FR318" s="41"/>
      <c r="FS318" s="41"/>
      <c r="FT318" s="41"/>
      <c r="FU318" s="41"/>
      <c r="FV318" s="41"/>
      <c r="FW318" s="41"/>
      <c r="FX318" s="41"/>
      <c r="FY318" s="41"/>
      <c r="FZ318" s="41"/>
      <c r="GA318" s="41"/>
      <c r="GB318" s="41"/>
      <c r="GC318" s="41"/>
      <c r="GD318" s="41"/>
      <c r="GE318" s="41"/>
      <c r="GF318" s="41"/>
      <c r="GG318" s="41"/>
      <c r="GH318" s="41"/>
      <c r="GI318" s="41"/>
      <c r="GJ318" s="41"/>
      <c r="GK318" s="41"/>
      <c r="GL318" s="41"/>
      <c r="GM318" s="41"/>
      <c r="GN318" s="41"/>
      <c r="GO318" s="41"/>
      <c r="GP318" s="41"/>
      <c r="GQ318" s="41"/>
      <c r="GR318" s="41"/>
      <c r="GS318" s="41"/>
      <c r="GT318" s="41"/>
      <c r="GU318" s="41"/>
      <c r="GV318" s="41"/>
      <c r="GW318" s="41"/>
      <c r="GX318" s="41"/>
      <c r="GY318" s="41"/>
      <c r="GZ318" s="41"/>
      <c r="HA318" s="41"/>
      <c r="HB318" s="41"/>
      <c r="HC318" s="41"/>
      <c r="HD318" s="41"/>
      <c r="HE318" s="41"/>
      <c r="HF318" s="41"/>
      <c r="HG318" s="41"/>
      <c r="HH318" s="41"/>
      <c r="HI318" s="41"/>
      <c r="HJ318" s="41"/>
      <c r="HK318" s="41"/>
      <c r="HL318" s="41"/>
      <c r="HM318" s="41"/>
      <c r="HN318" s="41"/>
      <c r="HO318" s="41"/>
      <c r="HP318" s="41"/>
      <c r="HQ318" s="41"/>
      <c r="HR318" s="41"/>
      <c r="HS318" s="41"/>
      <c r="HT318" s="41"/>
      <c r="HU318" s="41"/>
      <c r="HV318" s="41"/>
      <c r="HW318" s="41"/>
      <c r="HX318" s="41"/>
      <c r="HY318" s="41"/>
      <c r="HZ318" s="41"/>
      <c r="IA318" s="41"/>
      <c r="IB318" s="41"/>
      <c r="IC318" s="41"/>
      <c r="ID318" s="41"/>
      <c r="IE318" s="41"/>
      <c r="IF318" s="41"/>
      <c r="IG318" s="41"/>
      <c r="IH318" s="41"/>
      <c r="II318" s="41"/>
      <c r="IJ318" s="41"/>
      <c r="IK318" s="41"/>
      <c r="IL318" s="41"/>
      <c r="IM318" s="41"/>
      <c r="IN318" s="41"/>
      <c r="IO318" s="41"/>
      <c r="IP318" s="41"/>
      <c r="IQ318" s="41"/>
      <c r="IR318" s="41"/>
      <c r="IS318" s="41"/>
      <c r="IT318" s="41"/>
      <c r="IU318" s="41"/>
      <c r="IV318" s="41"/>
      <c r="IW318" s="41"/>
      <c r="IX318" s="41"/>
      <c r="IY318" s="41"/>
      <c r="IZ318" s="41"/>
      <c r="JA318" s="41"/>
      <c r="JB318" s="41"/>
      <c r="JC318" s="41"/>
      <c r="JD318" s="41"/>
      <c r="JE318" s="41"/>
      <c r="JF318" s="41"/>
      <c r="JG318" s="41"/>
      <c r="JH318" s="41"/>
      <c r="JI318" s="41"/>
      <c r="JJ318" s="41"/>
      <c r="JK318" s="41"/>
      <c r="JL318" s="41"/>
      <c r="JM318" s="41"/>
      <c r="JN318" s="41"/>
      <c r="JO318" s="41"/>
      <c r="JP318" s="41"/>
      <c r="JQ318" s="41"/>
      <c r="JR318" s="41"/>
      <c r="JS318" s="41"/>
      <c r="JT318" s="41"/>
      <c r="JU318" s="41"/>
      <c r="JV318" s="41"/>
      <c r="JW318" s="41"/>
      <c r="JX318" s="41"/>
      <c r="JY318" s="41"/>
      <c r="JZ318" s="41"/>
      <c r="KA318" s="41"/>
      <c r="KB318" s="41"/>
      <c r="KC318" s="41"/>
      <c r="KD318" s="41"/>
      <c r="KE318" s="41"/>
      <c r="KF318" s="41"/>
      <c r="KG318" s="41"/>
      <c r="KH318" s="41"/>
      <c r="KI318" s="41"/>
      <c r="KJ318" s="41"/>
      <c r="KK318" s="41"/>
      <c r="KL318" s="41"/>
      <c r="KM318" s="41"/>
      <c r="KN318" s="41"/>
      <c r="KO318" s="41"/>
      <c r="KP318" s="41"/>
      <c r="KQ318" s="41"/>
      <c r="KR318" s="41"/>
      <c r="KS318" s="41"/>
      <c r="KT318" s="41"/>
      <c r="KU318" s="41"/>
      <c r="KV318" s="41"/>
      <c r="KW318" s="41"/>
      <c r="KX318" s="41"/>
      <c r="KY318" s="41"/>
      <c r="KZ318" s="41"/>
      <c r="LA318" s="41"/>
      <c r="LB318" s="41"/>
      <c r="LC318" s="41"/>
      <c r="LD318" s="41"/>
      <c r="LE318" s="41"/>
      <c r="LF318" s="41"/>
      <c r="LG318" s="41"/>
      <c r="LH318" s="41"/>
      <c r="LI318" s="41"/>
      <c r="LJ318" s="41"/>
      <c r="LK318" s="41"/>
      <c r="LL318" s="41"/>
      <c r="LM318" s="41"/>
      <c r="LN318" s="41"/>
      <c r="LO318" s="41"/>
      <c r="LP318" s="41"/>
      <c r="LQ318" s="41"/>
      <c r="LR318" s="41"/>
      <c r="LS318" s="41"/>
      <c r="LT318" s="41"/>
      <c r="LU318" s="41"/>
      <c r="LV318" s="41"/>
      <c r="LW318" s="41"/>
      <c r="LX318" s="41"/>
      <c r="LY318" s="41"/>
      <c r="LZ318" s="41"/>
      <c r="MA318" s="41"/>
      <c r="MB318" s="41"/>
      <c r="MC318" s="41"/>
      <c r="MD318" s="41"/>
      <c r="ME318" s="41"/>
      <c r="MF318" s="41"/>
      <c r="MG318" s="41"/>
      <c r="MH318" s="41"/>
      <c r="MI318" s="41"/>
      <c r="MJ318" s="41"/>
      <c r="MK318" s="41"/>
      <c r="ML318" s="41"/>
      <c r="MM318" s="41"/>
      <c r="MN318" s="41"/>
      <c r="MO318" s="41"/>
      <c r="MP318" s="41"/>
      <c r="MQ318" s="41"/>
      <c r="MR318" s="41"/>
      <c r="MS318" s="41"/>
      <c r="MT318" s="41"/>
      <c r="MU318" s="41"/>
      <c r="MV318" s="41"/>
      <c r="MW318" s="41"/>
      <c r="MX318" s="41"/>
      <c r="MY318" s="41"/>
      <c r="MZ318" s="41"/>
      <c r="NA318" s="41"/>
      <c r="NB318" s="41"/>
      <c r="NC318" s="41"/>
      <c r="ND318" s="41"/>
      <c r="NE318" s="41"/>
      <c r="NF318" s="41"/>
      <c r="NG318" s="41"/>
      <c r="NH318" s="41"/>
      <c r="NI318" s="41"/>
      <c r="NJ318" s="41"/>
      <c r="NK318" s="41"/>
      <c r="NL318" s="41"/>
      <c r="NM318" s="41"/>
      <c r="NN318" s="41"/>
      <c r="NO318" s="41"/>
      <c r="NP318" s="41"/>
      <c r="NQ318" s="41"/>
      <c r="NR318" s="41"/>
      <c r="NS318" s="41"/>
      <c r="NT318" s="41"/>
      <c r="NU318" s="41"/>
      <c r="NV318" s="41"/>
      <c r="NW318" s="41"/>
      <c r="NX318" s="41"/>
      <c r="NY318" s="41"/>
      <c r="NZ318" s="41"/>
      <c r="OA318" s="41"/>
      <c r="OB318" s="41"/>
      <c r="OC318" s="41"/>
      <c r="OD318" s="41"/>
      <c r="OE318" s="41"/>
      <c r="OF318" s="41"/>
      <c r="OG318" s="41"/>
    </row>
    <row r="319" spans="1:397" s="42" customFormat="1" ht="30" x14ac:dyDescent="0.25">
      <c r="A319" s="91">
        <v>1</v>
      </c>
      <c r="B319" s="91">
        <v>1</v>
      </c>
      <c r="C319" s="1957" t="s">
        <v>201</v>
      </c>
      <c r="D319" s="1999">
        <v>2659.83</v>
      </c>
      <c r="E319" s="1887">
        <f>'1 уровень'!E1732</f>
        <v>20</v>
      </c>
      <c r="F319" s="1887">
        <f>'1 уровень'!F1732</f>
        <v>7</v>
      </c>
      <c r="G319" s="1887">
        <f>'1 уровень'!G1732</f>
        <v>7</v>
      </c>
      <c r="H319" s="1888">
        <f t="shared" ref="H319:H323" si="145">G319/F319*100</f>
        <v>100</v>
      </c>
      <c r="I319" s="2032">
        <f t="shared" si="142"/>
        <v>53196.6</v>
      </c>
      <c r="J319" s="2047">
        <f t="shared" si="143"/>
        <v>17732.2</v>
      </c>
      <c r="K319" s="1887">
        <v>18618.809999999998</v>
      </c>
      <c r="L319" s="1887">
        <f t="shared" si="144"/>
        <v>886.60999999999694</v>
      </c>
      <c r="M319" s="1888">
        <f t="shared" si="113"/>
        <v>104.99999999999999</v>
      </c>
      <c r="N319" s="1889">
        <f t="shared" si="114"/>
        <v>35</v>
      </c>
      <c r="O319" s="10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F319" s="41"/>
      <c r="AG319" s="41"/>
      <c r="AH319" s="41"/>
      <c r="AI319" s="41"/>
      <c r="AJ319" s="41"/>
      <c r="AK319" s="41"/>
      <c r="AL319" s="41"/>
      <c r="AM319" s="41"/>
      <c r="AN319" s="41"/>
      <c r="AO319" s="41"/>
      <c r="AP319" s="41"/>
      <c r="AQ319" s="41"/>
      <c r="AR319" s="41"/>
      <c r="AS319" s="41"/>
      <c r="AT319" s="41"/>
      <c r="AU319" s="41"/>
      <c r="AV319" s="41"/>
      <c r="AW319" s="41"/>
      <c r="AX319" s="41"/>
      <c r="AY319" s="41"/>
      <c r="AZ319" s="41"/>
      <c r="BA319" s="41"/>
      <c r="BB319" s="41"/>
      <c r="BC319" s="41"/>
      <c r="BD319" s="41"/>
      <c r="BE319" s="41"/>
      <c r="BF319" s="41"/>
      <c r="BG319" s="41"/>
      <c r="BH319" s="41"/>
      <c r="BI319" s="41"/>
      <c r="BJ319" s="41"/>
      <c r="BK319" s="41"/>
      <c r="BL319" s="41"/>
      <c r="BM319" s="41"/>
      <c r="BN319" s="41"/>
      <c r="BO319" s="41"/>
      <c r="BP319" s="41"/>
      <c r="BQ319" s="41"/>
      <c r="BR319" s="41"/>
      <c r="BS319" s="41"/>
      <c r="BT319" s="41"/>
      <c r="BU319" s="41"/>
      <c r="BV319" s="41"/>
      <c r="BW319" s="41"/>
      <c r="BX319" s="41"/>
      <c r="BY319" s="41"/>
      <c r="BZ319" s="41"/>
      <c r="CA319" s="41"/>
      <c r="CB319" s="41"/>
      <c r="CC319" s="41"/>
      <c r="CD319" s="41"/>
      <c r="CE319" s="41"/>
      <c r="CF319" s="41"/>
      <c r="CG319" s="41"/>
      <c r="CH319" s="41"/>
      <c r="CI319" s="41"/>
      <c r="CJ319" s="41"/>
      <c r="CK319" s="41"/>
      <c r="CL319" s="41"/>
      <c r="CM319" s="41"/>
      <c r="CN319" s="41"/>
      <c r="CO319" s="41"/>
      <c r="CP319" s="41"/>
      <c r="CQ319" s="41"/>
      <c r="CR319" s="41"/>
      <c r="CS319" s="41"/>
      <c r="CT319" s="41"/>
      <c r="CU319" s="41"/>
      <c r="CV319" s="41"/>
      <c r="CW319" s="41"/>
      <c r="CX319" s="41"/>
      <c r="CY319" s="41"/>
      <c r="CZ319" s="41"/>
      <c r="DA319" s="41"/>
      <c r="DB319" s="41"/>
      <c r="DC319" s="41"/>
      <c r="DD319" s="41"/>
      <c r="DE319" s="41"/>
      <c r="DF319" s="41"/>
      <c r="DG319" s="41"/>
      <c r="DH319" s="41"/>
      <c r="DI319" s="41"/>
      <c r="DJ319" s="41"/>
      <c r="DK319" s="41"/>
      <c r="DL319" s="41"/>
      <c r="DM319" s="41"/>
      <c r="DN319" s="41"/>
      <c r="DO319" s="41"/>
      <c r="DP319" s="41"/>
      <c r="DQ319" s="41"/>
      <c r="DR319" s="41"/>
      <c r="DS319" s="41"/>
      <c r="DT319" s="41"/>
      <c r="DU319" s="41"/>
      <c r="DV319" s="41"/>
      <c r="DW319" s="41"/>
      <c r="DX319" s="41"/>
      <c r="DY319" s="41"/>
      <c r="DZ319" s="41"/>
      <c r="EA319" s="41"/>
      <c r="EB319" s="41"/>
      <c r="EC319" s="41"/>
      <c r="ED319" s="41"/>
      <c r="EE319" s="41"/>
      <c r="EF319" s="41"/>
      <c r="EG319" s="41"/>
      <c r="EH319" s="41"/>
      <c r="EI319" s="41"/>
      <c r="EJ319" s="41"/>
      <c r="EK319" s="41"/>
      <c r="EL319" s="41"/>
      <c r="EM319" s="41"/>
      <c r="EN319" s="41"/>
      <c r="EO319" s="41"/>
      <c r="EP319" s="41"/>
      <c r="EQ319" s="41"/>
      <c r="ER319" s="41"/>
      <c r="ES319" s="41"/>
      <c r="ET319" s="41"/>
      <c r="EU319" s="41"/>
      <c r="EV319" s="41"/>
      <c r="EW319" s="41"/>
      <c r="EX319" s="41"/>
      <c r="EY319" s="41"/>
      <c r="EZ319" s="41"/>
      <c r="FA319" s="41"/>
      <c r="FB319" s="41"/>
      <c r="FC319" s="41"/>
      <c r="FD319" s="41"/>
      <c r="FE319" s="41"/>
      <c r="FF319" s="41"/>
      <c r="FG319" s="41"/>
      <c r="FH319" s="41"/>
      <c r="FI319" s="41"/>
      <c r="FJ319" s="41"/>
      <c r="FK319" s="41"/>
      <c r="FL319" s="41"/>
      <c r="FM319" s="41"/>
      <c r="FN319" s="41"/>
      <c r="FO319" s="41"/>
      <c r="FP319" s="41"/>
      <c r="FQ319" s="41"/>
      <c r="FR319" s="41"/>
      <c r="FS319" s="41"/>
      <c r="FT319" s="41"/>
      <c r="FU319" s="41"/>
      <c r="FV319" s="41"/>
      <c r="FW319" s="41"/>
      <c r="FX319" s="41"/>
      <c r="FY319" s="41"/>
      <c r="FZ319" s="41"/>
      <c r="GA319" s="41"/>
      <c r="GB319" s="41"/>
      <c r="GC319" s="41"/>
      <c r="GD319" s="41"/>
      <c r="GE319" s="41"/>
      <c r="GF319" s="41"/>
      <c r="GG319" s="41"/>
      <c r="GH319" s="41"/>
      <c r="GI319" s="41"/>
      <c r="GJ319" s="41"/>
      <c r="GK319" s="41"/>
      <c r="GL319" s="41"/>
      <c r="GM319" s="41"/>
      <c r="GN319" s="41"/>
      <c r="GO319" s="41"/>
      <c r="GP319" s="41"/>
      <c r="GQ319" s="41"/>
      <c r="GR319" s="41"/>
      <c r="GS319" s="41"/>
      <c r="GT319" s="41"/>
      <c r="GU319" s="41"/>
      <c r="GV319" s="41"/>
      <c r="GW319" s="41"/>
      <c r="GX319" s="41"/>
      <c r="GY319" s="41"/>
      <c r="GZ319" s="41"/>
      <c r="HA319" s="41"/>
      <c r="HB319" s="41"/>
      <c r="HC319" s="41"/>
      <c r="HD319" s="41"/>
      <c r="HE319" s="41"/>
      <c r="HF319" s="41"/>
      <c r="HG319" s="41"/>
      <c r="HH319" s="41"/>
      <c r="HI319" s="41"/>
      <c r="HJ319" s="41"/>
      <c r="HK319" s="41"/>
      <c r="HL319" s="41"/>
      <c r="HM319" s="41"/>
      <c r="HN319" s="41"/>
      <c r="HO319" s="41"/>
      <c r="HP319" s="41"/>
      <c r="HQ319" s="41"/>
      <c r="HR319" s="41"/>
      <c r="HS319" s="41"/>
      <c r="HT319" s="41"/>
      <c r="HU319" s="41"/>
      <c r="HV319" s="41"/>
      <c r="HW319" s="41"/>
      <c r="HX319" s="41"/>
      <c r="HY319" s="41"/>
      <c r="HZ319" s="41"/>
      <c r="IA319" s="41"/>
      <c r="IB319" s="41"/>
      <c r="IC319" s="41"/>
      <c r="ID319" s="41"/>
      <c r="IE319" s="41"/>
      <c r="IF319" s="41"/>
      <c r="IG319" s="41"/>
      <c r="IH319" s="41"/>
      <c r="II319" s="41"/>
      <c r="IJ319" s="41"/>
      <c r="IK319" s="41"/>
      <c r="IL319" s="41"/>
      <c r="IM319" s="41"/>
      <c r="IN319" s="41"/>
      <c r="IO319" s="41"/>
      <c r="IP319" s="41"/>
      <c r="IQ319" s="41"/>
      <c r="IR319" s="41"/>
      <c r="IS319" s="41"/>
      <c r="IT319" s="41"/>
      <c r="IU319" s="41"/>
      <c r="IV319" s="41"/>
      <c r="IW319" s="41"/>
      <c r="IX319" s="41"/>
      <c r="IY319" s="41"/>
      <c r="IZ319" s="41"/>
      <c r="JA319" s="41"/>
      <c r="JB319" s="41"/>
      <c r="JC319" s="41"/>
      <c r="JD319" s="41"/>
      <c r="JE319" s="41"/>
      <c r="JF319" s="41"/>
      <c r="JG319" s="41"/>
      <c r="JH319" s="41"/>
      <c r="JI319" s="41"/>
      <c r="JJ319" s="41"/>
      <c r="JK319" s="41"/>
      <c r="JL319" s="41"/>
      <c r="JM319" s="41"/>
      <c r="JN319" s="41"/>
      <c r="JO319" s="41"/>
      <c r="JP319" s="41"/>
      <c r="JQ319" s="41"/>
      <c r="JR319" s="41"/>
      <c r="JS319" s="41"/>
      <c r="JT319" s="41"/>
      <c r="JU319" s="41"/>
      <c r="JV319" s="41"/>
      <c r="JW319" s="41"/>
      <c r="JX319" s="41"/>
      <c r="JY319" s="41"/>
      <c r="JZ319" s="41"/>
      <c r="KA319" s="41"/>
      <c r="KB319" s="41"/>
      <c r="KC319" s="41"/>
      <c r="KD319" s="41"/>
      <c r="KE319" s="41"/>
      <c r="KF319" s="41"/>
      <c r="KG319" s="41"/>
      <c r="KH319" s="41"/>
      <c r="KI319" s="41"/>
      <c r="KJ319" s="41"/>
      <c r="KK319" s="41"/>
      <c r="KL319" s="41"/>
      <c r="KM319" s="41"/>
      <c r="KN319" s="41"/>
      <c r="KO319" s="41"/>
      <c r="KP319" s="41"/>
      <c r="KQ319" s="41"/>
      <c r="KR319" s="41"/>
      <c r="KS319" s="41"/>
      <c r="KT319" s="41"/>
      <c r="KU319" s="41"/>
      <c r="KV319" s="41"/>
      <c r="KW319" s="41"/>
      <c r="KX319" s="41"/>
      <c r="KY319" s="41"/>
      <c r="KZ319" s="41"/>
      <c r="LA319" s="41"/>
      <c r="LB319" s="41"/>
      <c r="LC319" s="41"/>
      <c r="LD319" s="41"/>
      <c r="LE319" s="41"/>
      <c r="LF319" s="41"/>
      <c r="LG319" s="41"/>
      <c r="LH319" s="41"/>
      <c r="LI319" s="41"/>
      <c r="LJ319" s="41"/>
      <c r="LK319" s="41"/>
      <c r="LL319" s="41"/>
      <c r="LM319" s="41"/>
      <c r="LN319" s="41"/>
      <c r="LO319" s="41"/>
      <c r="LP319" s="41"/>
      <c r="LQ319" s="41"/>
      <c r="LR319" s="41"/>
      <c r="LS319" s="41"/>
      <c r="LT319" s="41"/>
      <c r="LU319" s="41"/>
      <c r="LV319" s="41"/>
      <c r="LW319" s="41"/>
      <c r="LX319" s="41"/>
      <c r="LY319" s="41"/>
      <c r="LZ319" s="41"/>
      <c r="MA319" s="41"/>
      <c r="MB319" s="41"/>
      <c r="MC319" s="41"/>
      <c r="MD319" s="41"/>
      <c r="ME319" s="41"/>
      <c r="MF319" s="41"/>
      <c r="MG319" s="41"/>
      <c r="MH319" s="41"/>
      <c r="MI319" s="41"/>
      <c r="MJ319" s="41"/>
      <c r="MK319" s="41"/>
      <c r="ML319" s="41"/>
      <c r="MM319" s="41"/>
      <c r="MN319" s="41"/>
      <c r="MO319" s="41"/>
      <c r="MP319" s="41"/>
      <c r="MQ319" s="41"/>
      <c r="MR319" s="41"/>
      <c r="MS319" s="41"/>
      <c r="MT319" s="41"/>
      <c r="MU319" s="41"/>
      <c r="MV319" s="41"/>
      <c r="MW319" s="41"/>
      <c r="MX319" s="41"/>
      <c r="MY319" s="41"/>
      <c r="MZ319" s="41"/>
      <c r="NA319" s="41"/>
      <c r="NB319" s="41"/>
      <c r="NC319" s="41"/>
      <c r="ND319" s="41"/>
      <c r="NE319" s="41"/>
      <c r="NF319" s="41"/>
      <c r="NG319" s="41"/>
      <c r="NH319" s="41"/>
      <c r="NI319" s="41"/>
      <c r="NJ319" s="41"/>
      <c r="NK319" s="41"/>
      <c r="NL319" s="41"/>
      <c r="NM319" s="41"/>
      <c r="NN319" s="41"/>
      <c r="NO319" s="41"/>
      <c r="NP319" s="41"/>
      <c r="NQ319" s="41"/>
      <c r="NR319" s="41"/>
      <c r="NS319" s="41"/>
      <c r="NT319" s="41"/>
      <c r="NU319" s="41"/>
      <c r="NV319" s="41"/>
      <c r="NW319" s="41"/>
      <c r="NX319" s="41"/>
      <c r="NY319" s="41"/>
      <c r="NZ319" s="41"/>
      <c r="OA319" s="41"/>
      <c r="OB319" s="41"/>
      <c r="OC319" s="41"/>
      <c r="OD319" s="41"/>
      <c r="OE319" s="41"/>
      <c r="OF319" s="41"/>
      <c r="OG319" s="41"/>
    </row>
    <row r="320" spans="1:397" s="42" customFormat="1" ht="15.75" x14ac:dyDescent="0.25">
      <c r="A320" s="91"/>
      <c r="B320" s="91"/>
      <c r="C320" s="1957"/>
      <c r="D320" s="1999"/>
      <c r="E320" s="1887"/>
      <c r="F320" s="1887"/>
      <c r="G320" s="1887"/>
      <c r="H320" s="1888"/>
      <c r="I320" s="2032"/>
      <c r="J320" s="2047"/>
      <c r="K320" s="1887">
        <v>0</v>
      </c>
      <c r="L320" s="1887"/>
      <c r="M320" s="1888"/>
      <c r="N320" s="1889"/>
      <c r="O320" s="10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F320" s="41"/>
      <c r="AG320" s="41"/>
      <c r="AH320" s="41"/>
      <c r="AI320" s="41"/>
      <c r="AJ320" s="41"/>
      <c r="AK320" s="41"/>
      <c r="AL320" s="41"/>
      <c r="AM320" s="41"/>
      <c r="AN320" s="41"/>
      <c r="AO320" s="41"/>
      <c r="AP320" s="41"/>
      <c r="AQ320" s="41"/>
      <c r="AR320" s="41"/>
      <c r="AS320" s="41"/>
      <c r="AT320" s="41"/>
      <c r="AU320" s="41"/>
      <c r="AV320" s="41"/>
      <c r="AW320" s="41"/>
      <c r="AX320" s="41"/>
      <c r="AY320" s="41"/>
      <c r="AZ320" s="41"/>
      <c r="BA320" s="41"/>
      <c r="BB320" s="41"/>
      <c r="BC320" s="41"/>
      <c r="BD320" s="41"/>
      <c r="BE320" s="41"/>
      <c r="BF320" s="41"/>
      <c r="BG320" s="41"/>
      <c r="BH320" s="41"/>
      <c r="BI320" s="41"/>
      <c r="BJ320" s="41"/>
      <c r="BK320" s="41"/>
      <c r="BL320" s="41"/>
      <c r="BM320" s="41"/>
      <c r="BN320" s="41"/>
      <c r="BO320" s="41"/>
      <c r="BP320" s="41"/>
      <c r="BQ320" s="41"/>
      <c r="BR320" s="41"/>
      <c r="BS320" s="41"/>
      <c r="BT320" s="41"/>
      <c r="BU320" s="41"/>
      <c r="BV320" s="41"/>
      <c r="BW320" s="41"/>
      <c r="BX320" s="41"/>
      <c r="BY320" s="41"/>
      <c r="BZ320" s="41"/>
      <c r="CA320" s="41"/>
      <c r="CB320" s="41"/>
      <c r="CC320" s="41"/>
      <c r="CD320" s="41"/>
      <c r="CE320" s="41"/>
      <c r="CF320" s="41"/>
      <c r="CG320" s="41"/>
      <c r="CH320" s="41"/>
      <c r="CI320" s="41"/>
      <c r="CJ320" s="41"/>
      <c r="CK320" s="41"/>
      <c r="CL320" s="41"/>
      <c r="CM320" s="41"/>
      <c r="CN320" s="41"/>
      <c r="CO320" s="41"/>
      <c r="CP320" s="41"/>
      <c r="CQ320" s="41"/>
      <c r="CR320" s="41"/>
      <c r="CS320" s="41"/>
      <c r="CT320" s="41"/>
      <c r="CU320" s="41"/>
      <c r="CV320" s="41"/>
      <c r="CW320" s="41"/>
      <c r="CX320" s="41"/>
      <c r="CY320" s="41"/>
      <c r="CZ320" s="41"/>
      <c r="DA320" s="41"/>
      <c r="DB320" s="41"/>
      <c r="DC320" s="41"/>
      <c r="DD320" s="41"/>
      <c r="DE320" s="41"/>
      <c r="DF320" s="41"/>
      <c r="DG320" s="41"/>
      <c r="DH320" s="41"/>
      <c r="DI320" s="41"/>
      <c r="DJ320" s="41"/>
      <c r="DK320" s="41"/>
      <c r="DL320" s="41"/>
      <c r="DM320" s="41"/>
      <c r="DN320" s="41"/>
      <c r="DO320" s="41"/>
      <c r="DP320" s="41"/>
      <c r="DQ320" s="41"/>
      <c r="DR320" s="41"/>
      <c r="DS320" s="41"/>
      <c r="DT320" s="41"/>
      <c r="DU320" s="41"/>
      <c r="DV320" s="41"/>
      <c r="DW320" s="41"/>
      <c r="DX320" s="41"/>
      <c r="DY320" s="41"/>
      <c r="DZ320" s="41"/>
      <c r="EA320" s="41"/>
      <c r="EB320" s="41"/>
      <c r="EC320" s="41"/>
      <c r="ED320" s="41"/>
      <c r="EE320" s="41"/>
      <c r="EF320" s="41"/>
      <c r="EG320" s="41"/>
      <c r="EH320" s="41"/>
      <c r="EI320" s="41"/>
      <c r="EJ320" s="41"/>
      <c r="EK320" s="41"/>
      <c r="EL320" s="41"/>
      <c r="EM320" s="41"/>
      <c r="EN320" s="41"/>
      <c r="EO320" s="41"/>
      <c r="EP320" s="41"/>
      <c r="EQ320" s="41"/>
      <c r="ER320" s="41"/>
      <c r="ES320" s="41"/>
      <c r="ET320" s="41"/>
      <c r="EU320" s="41"/>
      <c r="EV320" s="41"/>
      <c r="EW320" s="41"/>
      <c r="EX320" s="41"/>
      <c r="EY320" s="41"/>
      <c r="EZ320" s="41"/>
      <c r="FA320" s="41"/>
      <c r="FB320" s="41"/>
      <c r="FC320" s="41"/>
      <c r="FD320" s="41"/>
      <c r="FE320" s="41"/>
      <c r="FF320" s="41"/>
      <c r="FG320" s="41"/>
      <c r="FH320" s="41"/>
      <c r="FI320" s="41"/>
      <c r="FJ320" s="41"/>
      <c r="FK320" s="41"/>
      <c r="FL320" s="41"/>
      <c r="FM320" s="41"/>
      <c r="FN320" s="41"/>
      <c r="FO320" s="41"/>
      <c r="FP320" s="41"/>
      <c r="FQ320" s="41"/>
      <c r="FR320" s="41"/>
      <c r="FS320" s="41"/>
      <c r="FT320" s="41"/>
      <c r="FU320" s="41"/>
      <c r="FV320" s="41"/>
      <c r="FW320" s="41"/>
      <c r="FX320" s="41"/>
      <c r="FY320" s="41"/>
      <c r="FZ320" s="41"/>
      <c r="GA320" s="41"/>
      <c r="GB320" s="41"/>
      <c r="GC320" s="41"/>
      <c r="GD320" s="41"/>
      <c r="GE320" s="41"/>
      <c r="GF320" s="41"/>
      <c r="GG320" s="41"/>
      <c r="GH320" s="41"/>
      <c r="GI320" s="41"/>
      <c r="GJ320" s="41"/>
      <c r="GK320" s="41"/>
      <c r="GL320" s="41"/>
      <c r="GM320" s="41"/>
      <c r="GN320" s="41"/>
      <c r="GO320" s="41"/>
      <c r="GP320" s="41"/>
      <c r="GQ320" s="41"/>
      <c r="GR320" s="41"/>
      <c r="GS320" s="41"/>
      <c r="GT320" s="41"/>
      <c r="GU320" s="41"/>
      <c r="GV320" s="41"/>
      <c r="GW320" s="41"/>
      <c r="GX320" s="41"/>
      <c r="GY320" s="41"/>
      <c r="GZ320" s="41"/>
      <c r="HA320" s="41"/>
      <c r="HB320" s="41"/>
      <c r="HC320" s="41"/>
      <c r="HD320" s="41"/>
      <c r="HE320" s="41"/>
      <c r="HF320" s="41"/>
      <c r="HG320" s="41"/>
      <c r="HH320" s="41"/>
      <c r="HI320" s="41"/>
      <c r="HJ320" s="41"/>
      <c r="HK320" s="41"/>
      <c r="HL320" s="41"/>
      <c r="HM320" s="41"/>
      <c r="HN320" s="41"/>
      <c r="HO320" s="41"/>
      <c r="HP320" s="41"/>
      <c r="HQ320" s="41"/>
      <c r="HR320" s="41"/>
      <c r="HS320" s="41"/>
      <c r="HT320" s="41"/>
      <c r="HU320" s="41"/>
      <c r="HV320" s="41"/>
      <c r="HW320" s="41"/>
      <c r="HX320" s="41"/>
      <c r="HY320" s="41"/>
      <c r="HZ320" s="41"/>
      <c r="IA320" s="41"/>
      <c r="IB320" s="41"/>
      <c r="IC320" s="41"/>
      <c r="ID320" s="41"/>
      <c r="IE320" s="41"/>
      <c r="IF320" s="41"/>
      <c r="IG320" s="41"/>
      <c r="IH320" s="41"/>
      <c r="II320" s="41"/>
      <c r="IJ320" s="41"/>
      <c r="IK320" s="41"/>
      <c r="IL320" s="41"/>
      <c r="IM320" s="41"/>
      <c r="IN320" s="41"/>
      <c r="IO320" s="41"/>
      <c r="IP320" s="41"/>
      <c r="IQ320" s="41"/>
      <c r="IR320" s="41"/>
      <c r="IS320" s="41"/>
      <c r="IT320" s="41"/>
      <c r="IU320" s="41"/>
      <c r="IV320" s="41"/>
      <c r="IW320" s="41"/>
      <c r="IX320" s="41"/>
      <c r="IY320" s="41"/>
      <c r="IZ320" s="41"/>
      <c r="JA320" s="41"/>
      <c r="JB320" s="41"/>
      <c r="JC320" s="41"/>
      <c r="JD320" s="41"/>
      <c r="JE320" s="41"/>
      <c r="JF320" s="41"/>
      <c r="JG320" s="41"/>
      <c r="JH320" s="41"/>
      <c r="JI320" s="41"/>
      <c r="JJ320" s="41"/>
      <c r="JK320" s="41"/>
      <c r="JL320" s="41"/>
      <c r="JM320" s="41"/>
      <c r="JN320" s="41"/>
      <c r="JO320" s="41"/>
      <c r="JP320" s="41"/>
      <c r="JQ320" s="41"/>
      <c r="JR320" s="41"/>
      <c r="JS320" s="41"/>
      <c r="JT320" s="41"/>
      <c r="JU320" s="41"/>
      <c r="JV320" s="41"/>
      <c r="JW320" s="41"/>
      <c r="JX320" s="41"/>
      <c r="JY320" s="41"/>
      <c r="JZ320" s="41"/>
      <c r="KA320" s="41"/>
      <c r="KB320" s="41"/>
      <c r="KC320" s="41"/>
      <c r="KD320" s="41"/>
      <c r="KE320" s="41"/>
      <c r="KF320" s="41"/>
      <c r="KG320" s="41"/>
      <c r="KH320" s="41"/>
      <c r="KI320" s="41"/>
      <c r="KJ320" s="41"/>
      <c r="KK320" s="41"/>
      <c r="KL320" s="41"/>
      <c r="KM320" s="41"/>
      <c r="KN320" s="41"/>
      <c r="KO320" s="41"/>
      <c r="KP320" s="41"/>
      <c r="KQ320" s="41"/>
      <c r="KR320" s="41"/>
      <c r="KS320" s="41"/>
      <c r="KT320" s="41"/>
      <c r="KU320" s="41"/>
      <c r="KV320" s="41"/>
      <c r="KW320" s="41"/>
      <c r="KX320" s="41"/>
      <c r="KY320" s="41"/>
      <c r="KZ320" s="41"/>
      <c r="LA320" s="41"/>
      <c r="LB320" s="41"/>
      <c r="LC320" s="41"/>
      <c r="LD320" s="41"/>
      <c r="LE320" s="41"/>
      <c r="LF320" s="41"/>
      <c r="LG320" s="41"/>
      <c r="LH320" s="41"/>
      <c r="LI320" s="41"/>
      <c r="LJ320" s="41"/>
      <c r="LK320" s="41"/>
      <c r="LL320" s="41"/>
      <c r="LM320" s="41"/>
      <c r="LN320" s="41"/>
      <c r="LO320" s="41"/>
      <c r="LP320" s="41"/>
      <c r="LQ320" s="41"/>
      <c r="LR320" s="41"/>
      <c r="LS320" s="41"/>
      <c r="LT320" s="41"/>
      <c r="LU320" s="41"/>
      <c r="LV320" s="41"/>
      <c r="LW320" s="41"/>
      <c r="LX320" s="41"/>
      <c r="LY320" s="41"/>
      <c r="LZ320" s="41"/>
      <c r="MA320" s="41"/>
      <c r="MB320" s="41"/>
      <c r="MC320" s="41"/>
      <c r="MD320" s="41"/>
      <c r="ME320" s="41"/>
      <c r="MF320" s="41"/>
      <c r="MG320" s="41"/>
      <c r="MH320" s="41"/>
      <c r="MI320" s="41"/>
      <c r="MJ320" s="41"/>
      <c r="MK320" s="41"/>
      <c r="ML320" s="41"/>
      <c r="MM320" s="41"/>
      <c r="MN320" s="41"/>
      <c r="MO320" s="41"/>
      <c r="MP320" s="41"/>
      <c r="MQ320" s="41"/>
      <c r="MR320" s="41"/>
      <c r="MS320" s="41"/>
      <c r="MT320" s="41"/>
      <c r="MU320" s="41"/>
      <c r="MV320" s="41"/>
      <c r="MW320" s="41"/>
      <c r="MX320" s="41"/>
      <c r="MY320" s="41"/>
      <c r="MZ320" s="41"/>
      <c r="NA320" s="41"/>
      <c r="NB320" s="41"/>
      <c r="NC320" s="41"/>
      <c r="ND320" s="41"/>
      <c r="NE320" s="41"/>
      <c r="NF320" s="41"/>
      <c r="NG320" s="41"/>
      <c r="NH320" s="41"/>
      <c r="NI320" s="41"/>
      <c r="NJ320" s="41"/>
      <c r="NK320" s="41"/>
      <c r="NL320" s="41"/>
      <c r="NM320" s="41"/>
      <c r="NN320" s="41"/>
      <c r="NO320" s="41"/>
      <c r="NP320" s="41"/>
      <c r="NQ320" s="41"/>
      <c r="NR320" s="41"/>
      <c r="NS320" s="41"/>
      <c r="NT320" s="41"/>
      <c r="NU320" s="41"/>
      <c r="NV320" s="41"/>
      <c r="NW320" s="41"/>
      <c r="NX320" s="41"/>
      <c r="NY320" s="41"/>
      <c r="NZ320" s="41"/>
      <c r="OA320" s="41"/>
      <c r="OB320" s="41"/>
      <c r="OC320" s="41"/>
      <c r="OD320" s="41"/>
      <c r="OE320" s="41"/>
      <c r="OF320" s="41"/>
      <c r="OG320" s="41"/>
    </row>
    <row r="321" spans="1:397" s="42" customFormat="1" ht="15.75" x14ac:dyDescent="0.25">
      <c r="A321" s="91">
        <v>1</v>
      </c>
      <c r="B321" s="91">
        <v>1</v>
      </c>
      <c r="C321" s="1957" t="s">
        <v>319</v>
      </c>
      <c r="D321" s="1999">
        <v>268.97000000000003</v>
      </c>
      <c r="E321" s="1887">
        <f>'1 уровень'!E1734</f>
        <v>200</v>
      </c>
      <c r="F321" s="1887">
        <f>'1 уровень'!F1734</f>
        <v>67</v>
      </c>
      <c r="G321" s="1887">
        <f>'1 уровень'!G1734</f>
        <v>46</v>
      </c>
      <c r="H321" s="1888">
        <f t="shared" si="145"/>
        <v>68.656716417910445</v>
      </c>
      <c r="I321" s="2032">
        <f t="shared" si="142"/>
        <v>53794.000000000007</v>
      </c>
      <c r="J321" s="2047">
        <f t="shared" si="143"/>
        <v>17931.333333333336</v>
      </c>
      <c r="K321" s="1887">
        <v>12372.620000000003</v>
      </c>
      <c r="L321" s="1887">
        <f t="shared" si="144"/>
        <v>-5558.7133333333331</v>
      </c>
      <c r="M321" s="1888">
        <f t="shared" si="113"/>
        <v>69</v>
      </c>
      <c r="N321" s="1889">
        <f t="shared" si="114"/>
        <v>23</v>
      </c>
      <c r="O321" s="10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F321" s="41"/>
      <c r="AG321" s="41"/>
      <c r="AH321" s="41"/>
      <c r="AI321" s="41"/>
      <c r="AJ321" s="41"/>
      <c r="AK321" s="41"/>
      <c r="AL321" s="41"/>
      <c r="AM321" s="41"/>
      <c r="AN321" s="41"/>
      <c r="AO321" s="41"/>
      <c r="AP321" s="41"/>
      <c r="AQ321" s="41"/>
      <c r="AR321" s="41"/>
      <c r="AS321" s="41"/>
      <c r="AT321" s="41"/>
      <c r="AU321" s="41"/>
      <c r="AV321" s="41"/>
      <c r="AW321" s="41"/>
      <c r="AX321" s="41"/>
      <c r="AY321" s="41"/>
      <c r="AZ321" s="41"/>
      <c r="BA321" s="41"/>
      <c r="BB321" s="41"/>
      <c r="BC321" s="41"/>
      <c r="BD321" s="41"/>
      <c r="BE321" s="41"/>
      <c r="BF321" s="41"/>
      <c r="BG321" s="41"/>
      <c r="BH321" s="41"/>
      <c r="BI321" s="41"/>
      <c r="BJ321" s="41"/>
      <c r="BK321" s="41"/>
      <c r="BL321" s="41"/>
      <c r="BM321" s="41"/>
      <c r="BN321" s="41"/>
      <c r="BO321" s="41"/>
      <c r="BP321" s="41"/>
      <c r="BQ321" s="41"/>
      <c r="BR321" s="41"/>
      <c r="BS321" s="41"/>
      <c r="BT321" s="41"/>
      <c r="BU321" s="41"/>
      <c r="BV321" s="41"/>
      <c r="BW321" s="41"/>
      <c r="BX321" s="41"/>
      <c r="BY321" s="41"/>
      <c r="BZ321" s="41"/>
      <c r="CA321" s="41"/>
      <c r="CB321" s="41"/>
      <c r="CC321" s="41"/>
      <c r="CD321" s="41"/>
      <c r="CE321" s="41"/>
      <c r="CF321" s="41"/>
      <c r="CG321" s="41"/>
      <c r="CH321" s="41"/>
      <c r="CI321" s="41"/>
      <c r="CJ321" s="41"/>
      <c r="CK321" s="41"/>
      <c r="CL321" s="41"/>
      <c r="CM321" s="41"/>
      <c r="CN321" s="41"/>
      <c r="CO321" s="41"/>
      <c r="CP321" s="41"/>
      <c r="CQ321" s="41"/>
      <c r="CR321" s="41"/>
      <c r="CS321" s="41"/>
      <c r="CT321" s="41"/>
      <c r="CU321" s="41"/>
      <c r="CV321" s="41"/>
      <c r="CW321" s="41"/>
      <c r="CX321" s="41"/>
      <c r="CY321" s="41"/>
      <c r="CZ321" s="41"/>
      <c r="DA321" s="41"/>
      <c r="DB321" s="41"/>
      <c r="DC321" s="41"/>
      <c r="DD321" s="41"/>
      <c r="DE321" s="41"/>
      <c r="DF321" s="41"/>
      <c r="DG321" s="41"/>
      <c r="DH321" s="41"/>
      <c r="DI321" s="41"/>
      <c r="DJ321" s="41"/>
      <c r="DK321" s="41"/>
      <c r="DL321" s="41"/>
      <c r="DM321" s="41"/>
      <c r="DN321" s="41"/>
      <c r="DO321" s="41"/>
      <c r="DP321" s="41"/>
      <c r="DQ321" s="41"/>
      <c r="DR321" s="41"/>
      <c r="DS321" s="41"/>
      <c r="DT321" s="41"/>
      <c r="DU321" s="41"/>
      <c r="DV321" s="41"/>
      <c r="DW321" s="41"/>
      <c r="DX321" s="41"/>
      <c r="DY321" s="41"/>
      <c r="DZ321" s="41"/>
      <c r="EA321" s="41"/>
      <c r="EB321" s="41"/>
      <c r="EC321" s="41"/>
      <c r="ED321" s="41"/>
      <c r="EE321" s="41"/>
      <c r="EF321" s="41"/>
      <c r="EG321" s="41"/>
      <c r="EH321" s="41"/>
      <c r="EI321" s="41"/>
      <c r="EJ321" s="41"/>
      <c r="EK321" s="41"/>
      <c r="EL321" s="41"/>
      <c r="EM321" s="41"/>
      <c r="EN321" s="41"/>
      <c r="EO321" s="41"/>
      <c r="EP321" s="41"/>
      <c r="EQ321" s="41"/>
      <c r="ER321" s="41"/>
      <c r="ES321" s="41"/>
      <c r="ET321" s="41"/>
      <c r="EU321" s="41"/>
      <c r="EV321" s="41"/>
      <c r="EW321" s="41"/>
      <c r="EX321" s="41"/>
      <c r="EY321" s="41"/>
      <c r="EZ321" s="41"/>
      <c r="FA321" s="41"/>
      <c r="FB321" s="41"/>
      <c r="FC321" s="41"/>
      <c r="FD321" s="41"/>
      <c r="FE321" s="41"/>
      <c r="FF321" s="41"/>
      <c r="FG321" s="41"/>
      <c r="FH321" s="41"/>
      <c r="FI321" s="41"/>
      <c r="FJ321" s="41"/>
      <c r="FK321" s="41"/>
      <c r="FL321" s="41"/>
      <c r="FM321" s="41"/>
      <c r="FN321" s="41"/>
      <c r="FO321" s="41"/>
      <c r="FP321" s="41"/>
      <c r="FQ321" s="41"/>
      <c r="FR321" s="41"/>
      <c r="FS321" s="41"/>
      <c r="FT321" s="41"/>
      <c r="FU321" s="41"/>
      <c r="FV321" s="41"/>
      <c r="FW321" s="41"/>
      <c r="FX321" s="41"/>
      <c r="FY321" s="41"/>
      <c r="FZ321" s="41"/>
      <c r="GA321" s="41"/>
      <c r="GB321" s="41"/>
      <c r="GC321" s="41"/>
      <c r="GD321" s="41"/>
      <c r="GE321" s="41"/>
      <c r="GF321" s="41"/>
      <c r="GG321" s="41"/>
      <c r="GH321" s="41"/>
      <c r="GI321" s="41"/>
      <c r="GJ321" s="41"/>
      <c r="GK321" s="41"/>
      <c r="GL321" s="41"/>
      <c r="GM321" s="41"/>
      <c r="GN321" s="41"/>
      <c r="GO321" s="41"/>
      <c r="GP321" s="41"/>
      <c r="GQ321" s="41"/>
      <c r="GR321" s="41"/>
      <c r="GS321" s="41"/>
      <c r="GT321" s="41"/>
      <c r="GU321" s="41"/>
      <c r="GV321" s="41"/>
      <c r="GW321" s="41"/>
      <c r="GX321" s="41"/>
      <c r="GY321" s="41"/>
      <c r="GZ321" s="41"/>
      <c r="HA321" s="41"/>
      <c r="HB321" s="41"/>
      <c r="HC321" s="41"/>
      <c r="HD321" s="41"/>
      <c r="HE321" s="41"/>
      <c r="HF321" s="41"/>
      <c r="HG321" s="41"/>
      <c r="HH321" s="41"/>
      <c r="HI321" s="41"/>
      <c r="HJ321" s="41"/>
      <c r="HK321" s="41"/>
      <c r="HL321" s="41"/>
      <c r="HM321" s="41"/>
      <c r="HN321" s="41"/>
      <c r="HO321" s="41"/>
      <c r="HP321" s="41"/>
      <c r="HQ321" s="41"/>
      <c r="HR321" s="41"/>
      <c r="HS321" s="41"/>
      <c r="HT321" s="41"/>
      <c r="HU321" s="41"/>
      <c r="HV321" s="41"/>
      <c r="HW321" s="41"/>
      <c r="HX321" s="41"/>
      <c r="HY321" s="41"/>
      <c r="HZ321" s="41"/>
      <c r="IA321" s="41"/>
      <c r="IB321" s="41"/>
      <c r="IC321" s="41"/>
      <c r="ID321" s="41"/>
      <c r="IE321" s="41"/>
      <c r="IF321" s="41"/>
      <c r="IG321" s="41"/>
      <c r="IH321" s="41"/>
      <c r="II321" s="41"/>
      <c r="IJ321" s="41"/>
      <c r="IK321" s="41"/>
      <c r="IL321" s="41"/>
      <c r="IM321" s="41"/>
      <c r="IN321" s="41"/>
      <c r="IO321" s="41"/>
      <c r="IP321" s="41"/>
      <c r="IQ321" s="41"/>
      <c r="IR321" s="41"/>
      <c r="IS321" s="41"/>
      <c r="IT321" s="41"/>
      <c r="IU321" s="41"/>
      <c r="IV321" s="41"/>
      <c r="IW321" s="41"/>
      <c r="IX321" s="41"/>
      <c r="IY321" s="41"/>
      <c r="IZ321" s="41"/>
      <c r="JA321" s="41"/>
      <c r="JB321" s="41"/>
      <c r="JC321" s="41"/>
      <c r="JD321" s="41"/>
      <c r="JE321" s="41"/>
      <c r="JF321" s="41"/>
      <c r="JG321" s="41"/>
      <c r="JH321" s="41"/>
      <c r="JI321" s="41"/>
      <c r="JJ321" s="41"/>
      <c r="JK321" s="41"/>
      <c r="JL321" s="41"/>
      <c r="JM321" s="41"/>
      <c r="JN321" s="41"/>
      <c r="JO321" s="41"/>
      <c r="JP321" s="41"/>
      <c r="JQ321" s="41"/>
      <c r="JR321" s="41"/>
      <c r="JS321" s="41"/>
      <c r="JT321" s="41"/>
      <c r="JU321" s="41"/>
      <c r="JV321" s="41"/>
      <c r="JW321" s="41"/>
      <c r="JX321" s="41"/>
      <c r="JY321" s="41"/>
      <c r="JZ321" s="41"/>
      <c r="KA321" s="41"/>
      <c r="KB321" s="41"/>
      <c r="KC321" s="41"/>
      <c r="KD321" s="41"/>
      <c r="KE321" s="41"/>
      <c r="KF321" s="41"/>
      <c r="KG321" s="41"/>
      <c r="KH321" s="41"/>
      <c r="KI321" s="41"/>
      <c r="KJ321" s="41"/>
      <c r="KK321" s="41"/>
      <c r="KL321" s="41"/>
      <c r="KM321" s="41"/>
      <c r="KN321" s="41"/>
      <c r="KO321" s="41"/>
      <c r="KP321" s="41"/>
      <c r="KQ321" s="41"/>
      <c r="KR321" s="41"/>
      <c r="KS321" s="41"/>
      <c r="KT321" s="41"/>
      <c r="KU321" s="41"/>
      <c r="KV321" s="41"/>
      <c r="KW321" s="41"/>
      <c r="KX321" s="41"/>
      <c r="KY321" s="41"/>
      <c r="KZ321" s="41"/>
      <c r="LA321" s="41"/>
      <c r="LB321" s="41"/>
      <c r="LC321" s="41"/>
      <c r="LD321" s="41"/>
      <c r="LE321" s="41"/>
      <c r="LF321" s="41"/>
      <c r="LG321" s="41"/>
      <c r="LH321" s="41"/>
      <c r="LI321" s="41"/>
      <c r="LJ321" s="41"/>
      <c r="LK321" s="41"/>
      <c r="LL321" s="41"/>
      <c r="LM321" s="41"/>
      <c r="LN321" s="41"/>
      <c r="LO321" s="41"/>
      <c r="LP321" s="41"/>
      <c r="LQ321" s="41"/>
      <c r="LR321" s="41"/>
      <c r="LS321" s="41"/>
      <c r="LT321" s="41"/>
      <c r="LU321" s="41"/>
      <c r="LV321" s="41"/>
      <c r="LW321" s="41"/>
      <c r="LX321" s="41"/>
      <c r="LY321" s="41"/>
      <c r="LZ321" s="41"/>
      <c r="MA321" s="41"/>
      <c r="MB321" s="41"/>
      <c r="MC321" s="41"/>
      <c r="MD321" s="41"/>
      <c r="ME321" s="41"/>
      <c r="MF321" s="41"/>
      <c r="MG321" s="41"/>
      <c r="MH321" s="41"/>
      <c r="MI321" s="41"/>
      <c r="MJ321" s="41"/>
      <c r="MK321" s="41"/>
      <c r="ML321" s="41"/>
      <c r="MM321" s="41"/>
      <c r="MN321" s="41"/>
      <c r="MO321" s="41"/>
      <c r="MP321" s="41"/>
      <c r="MQ321" s="41"/>
      <c r="MR321" s="41"/>
      <c r="MS321" s="41"/>
      <c r="MT321" s="41"/>
      <c r="MU321" s="41"/>
      <c r="MV321" s="41"/>
      <c r="MW321" s="41"/>
      <c r="MX321" s="41"/>
      <c r="MY321" s="41"/>
      <c r="MZ321" s="41"/>
      <c r="NA321" s="41"/>
      <c r="NB321" s="41"/>
      <c r="NC321" s="41"/>
      <c r="ND321" s="41"/>
      <c r="NE321" s="41"/>
      <c r="NF321" s="41"/>
      <c r="NG321" s="41"/>
      <c r="NH321" s="41"/>
      <c r="NI321" s="41"/>
      <c r="NJ321" s="41"/>
      <c r="NK321" s="41"/>
      <c r="NL321" s="41"/>
      <c r="NM321" s="41"/>
      <c r="NN321" s="41"/>
      <c r="NO321" s="41"/>
      <c r="NP321" s="41"/>
      <c r="NQ321" s="41"/>
      <c r="NR321" s="41"/>
      <c r="NS321" s="41"/>
      <c r="NT321" s="41"/>
      <c r="NU321" s="41"/>
      <c r="NV321" s="41"/>
      <c r="NW321" s="41"/>
      <c r="NX321" s="41"/>
      <c r="NY321" s="41"/>
      <c r="NZ321" s="41"/>
      <c r="OA321" s="41"/>
      <c r="OB321" s="41"/>
      <c r="OC321" s="41"/>
      <c r="OD321" s="41"/>
      <c r="OE321" s="41"/>
      <c r="OF321" s="41"/>
      <c r="OG321" s="41"/>
    </row>
    <row r="322" spans="1:397" s="42" customFormat="1" ht="15.75" x14ac:dyDescent="0.25">
      <c r="A322" s="91">
        <v>1</v>
      </c>
      <c r="B322" s="91">
        <v>1</v>
      </c>
      <c r="C322" s="1957" t="s">
        <v>321</v>
      </c>
      <c r="D322" s="1999">
        <v>297.91000000000003</v>
      </c>
      <c r="E322" s="1887">
        <f>'1 уровень'!E1735</f>
        <v>40</v>
      </c>
      <c r="F322" s="1887">
        <f>'1 уровень'!F1735</f>
        <v>13</v>
      </c>
      <c r="G322" s="1887">
        <f>'1 уровень'!G1735</f>
        <v>0</v>
      </c>
      <c r="H322" s="1888">
        <f t="shared" si="145"/>
        <v>0</v>
      </c>
      <c r="I322" s="2032">
        <f t="shared" si="142"/>
        <v>11916.400000000001</v>
      </c>
      <c r="J322" s="2047">
        <f t="shared" si="143"/>
        <v>3972.1333333333337</v>
      </c>
      <c r="K322" s="1887">
        <v>0</v>
      </c>
      <c r="L322" s="1887">
        <f t="shared" si="144"/>
        <v>-3972.1333333333337</v>
      </c>
      <c r="M322" s="1888">
        <f t="shared" si="113"/>
        <v>0</v>
      </c>
      <c r="N322" s="1889">
        <f t="shared" si="114"/>
        <v>0</v>
      </c>
      <c r="O322" s="10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F322" s="41"/>
      <c r="AG322" s="41"/>
      <c r="AH322" s="41"/>
      <c r="AI322" s="41"/>
      <c r="AJ322" s="41"/>
      <c r="AK322" s="41"/>
      <c r="AL322" s="41"/>
      <c r="AM322" s="41"/>
      <c r="AN322" s="41"/>
      <c r="AO322" s="41"/>
      <c r="AP322" s="41"/>
      <c r="AQ322" s="41"/>
      <c r="AR322" s="41"/>
      <c r="AS322" s="41"/>
      <c r="AT322" s="41"/>
      <c r="AU322" s="41"/>
      <c r="AV322" s="41"/>
      <c r="AW322" s="41"/>
      <c r="AX322" s="41"/>
      <c r="AY322" s="41"/>
      <c r="AZ322" s="41"/>
      <c r="BA322" s="41"/>
      <c r="BB322" s="41"/>
      <c r="BC322" s="41"/>
      <c r="BD322" s="41"/>
      <c r="BE322" s="41"/>
      <c r="BF322" s="41"/>
      <c r="BG322" s="41"/>
      <c r="BH322" s="41"/>
      <c r="BI322" s="41"/>
      <c r="BJ322" s="41"/>
      <c r="BK322" s="41"/>
      <c r="BL322" s="41"/>
      <c r="BM322" s="41"/>
      <c r="BN322" s="41"/>
      <c r="BO322" s="41"/>
      <c r="BP322" s="41"/>
      <c r="BQ322" s="41"/>
      <c r="BR322" s="41"/>
      <c r="BS322" s="41"/>
      <c r="BT322" s="41"/>
      <c r="BU322" s="41"/>
      <c r="BV322" s="41"/>
      <c r="BW322" s="41"/>
      <c r="BX322" s="41"/>
      <c r="BY322" s="41"/>
      <c r="BZ322" s="41"/>
      <c r="CA322" s="41"/>
      <c r="CB322" s="41"/>
      <c r="CC322" s="41"/>
      <c r="CD322" s="41"/>
      <c r="CE322" s="41"/>
      <c r="CF322" s="41"/>
      <c r="CG322" s="41"/>
      <c r="CH322" s="41"/>
      <c r="CI322" s="41"/>
      <c r="CJ322" s="41"/>
      <c r="CK322" s="41"/>
      <c r="CL322" s="41"/>
      <c r="CM322" s="41"/>
      <c r="CN322" s="41"/>
      <c r="CO322" s="41"/>
      <c r="CP322" s="41"/>
      <c r="CQ322" s="41"/>
      <c r="CR322" s="41"/>
      <c r="CS322" s="41"/>
      <c r="CT322" s="41"/>
      <c r="CU322" s="41"/>
      <c r="CV322" s="41"/>
      <c r="CW322" s="41"/>
      <c r="CX322" s="41"/>
      <c r="CY322" s="41"/>
      <c r="CZ322" s="41"/>
      <c r="DA322" s="41"/>
      <c r="DB322" s="41"/>
      <c r="DC322" s="41"/>
      <c r="DD322" s="41"/>
      <c r="DE322" s="41"/>
      <c r="DF322" s="41"/>
      <c r="DG322" s="41"/>
      <c r="DH322" s="41"/>
      <c r="DI322" s="41"/>
      <c r="DJ322" s="41"/>
      <c r="DK322" s="41"/>
      <c r="DL322" s="41"/>
      <c r="DM322" s="41"/>
      <c r="DN322" s="41"/>
      <c r="DO322" s="41"/>
      <c r="DP322" s="41"/>
      <c r="DQ322" s="41"/>
      <c r="DR322" s="41"/>
      <c r="DS322" s="41"/>
      <c r="DT322" s="41"/>
      <c r="DU322" s="41"/>
      <c r="DV322" s="41"/>
      <c r="DW322" s="41"/>
      <c r="DX322" s="41"/>
      <c r="DY322" s="41"/>
      <c r="DZ322" s="41"/>
      <c r="EA322" s="41"/>
      <c r="EB322" s="41"/>
      <c r="EC322" s="41"/>
      <c r="ED322" s="41"/>
      <c r="EE322" s="41"/>
      <c r="EF322" s="41"/>
      <c r="EG322" s="41"/>
      <c r="EH322" s="41"/>
      <c r="EI322" s="41"/>
      <c r="EJ322" s="41"/>
      <c r="EK322" s="41"/>
      <c r="EL322" s="41"/>
      <c r="EM322" s="41"/>
      <c r="EN322" s="41"/>
      <c r="EO322" s="41"/>
      <c r="EP322" s="41"/>
      <c r="EQ322" s="41"/>
      <c r="ER322" s="41"/>
      <c r="ES322" s="41"/>
      <c r="ET322" s="41"/>
      <c r="EU322" s="41"/>
      <c r="EV322" s="41"/>
      <c r="EW322" s="41"/>
      <c r="EX322" s="41"/>
      <c r="EY322" s="41"/>
      <c r="EZ322" s="41"/>
      <c r="FA322" s="41"/>
      <c r="FB322" s="41"/>
      <c r="FC322" s="41"/>
      <c r="FD322" s="41"/>
      <c r="FE322" s="41"/>
      <c r="FF322" s="41"/>
      <c r="FG322" s="41"/>
      <c r="FH322" s="41"/>
      <c r="FI322" s="41"/>
      <c r="FJ322" s="41"/>
      <c r="FK322" s="41"/>
      <c r="FL322" s="41"/>
      <c r="FM322" s="41"/>
      <c r="FN322" s="41"/>
      <c r="FO322" s="41"/>
      <c r="FP322" s="41"/>
      <c r="FQ322" s="41"/>
      <c r="FR322" s="41"/>
      <c r="FS322" s="41"/>
      <c r="FT322" s="41"/>
      <c r="FU322" s="41"/>
      <c r="FV322" s="41"/>
      <c r="FW322" s="41"/>
      <c r="FX322" s="41"/>
      <c r="FY322" s="41"/>
      <c r="FZ322" s="41"/>
      <c r="GA322" s="41"/>
      <c r="GB322" s="41"/>
      <c r="GC322" s="41"/>
      <c r="GD322" s="41"/>
      <c r="GE322" s="41"/>
      <c r="GF322" s="41"/>
      <c r="GG322" s="41"/>
      <c r="GH322" s="41"/>
      <c r="GI322" s="41"/>
      <c r="GJ322" s="41"/>
      <c r="GK322" s="41"/>
      <c r="GL322" s="41"/>
      <c r="GM322" s="41"/>
      <c r="GN322" s="41"/>
      <c r="GO322" s="41"/>
      <c r="GP322" s="41"/>
      <c r="GQ322" s="41"/>
      <c r="GR322" s="41"/>
      <c r="GS322" s="41"/>
      <c r="GT322" s="41"/>
      <c r="GU322" s="41"/>
      <c r="GV322" s="41"/>
      <c r="GW322" s="41"/>
      <c r="GX322" s="41"/>
      <c r="GY322" s="41"/>
      <c r="GZ322" s="41"/>
      <c r="HA322" s="41"/>
      <c r="HB322" s="41"/>
      <c r="HC322" s="41"/>
      <c r="HD322" s="41"/>
      <c r="HE322" s="41"/>
      <c r="HF322" s="41"/>
      <c r="HG322" s="41"/>
      <c r="HH322" s="41"/>
      <c r="HI322" s="41"/>
      <c r="HJ322" s="41"/>
      <c r="HK322" s="41"/>
      <c r="HL322" s="41"/>
      <c r="HM322" s="41"/>
      <c r="HN322" s="41"/>
      <c r="HO322" s="41"/>
      <c r="HP322" s="41"/>
      <c r="HQ322" s="41"/>
      <c r="HR322" s="41"/>
      <c r="HS322" s="41"/>
      <c r="HT322" s="41"/>
      <c r="HU322" s="41"/>
      <c r="HV322" s="41"/>
      <c r="HW322" s="41"/>
      <c r="HX322" s="41"/>
      <c r="HY322" s="41"/>
      <c r="HZ322" s="41"/>
      <c r="IA322" s="41"/>
      <c r="IB322" s="41"/>
      <c r="IC322" s="41"/>
      <c r="ID322" s="41"/>
      <c r="IE322" s="41"/>
      <c r="IF322" s="41"/>
      <c r="IG322" s="41"/>
      <c r="IH322" s="41"/>
      <c r="II322" s="41"/>
      <c r="IJ322" s="41"/>
      <c r="IK322" s="41"/>
      <c r="IL322" s="41"/>
      <c r="IM322" s="41"/>
      <c r="IN322" s="41"/>
      <c r="IO322" s="41"/>
      <c r="IP322" s="41"/>
      <c r="IQ322" s="41"/>
      <c r="IR322" s="41"/>
      <c r="IS322" s="41"/>
      <c r="IT322" s="41"/>
      <c r="IU322" s="41"/>
      <c r="IV322" s="41"/>
      <c r="IW322" s="41"/>
      <c r="IX322" s="41"/>
      <c r="IY322" s="41"/>
      <c r="IZ322" s="41"/>
      <c r="JA322" s="41"/>
      <c r="JB322" s="41"/>
      <c r="JC322" s="41"/>
      <c r="JD322" s="41"/>
      <c r="JE322" s="41"/>
      <c r="JF322" s="41"/>
      <c r="JG322" s="41"/>
      <c r="JH322" s="41"/>
      <c r="JI322" s="41"/>
      <c r="JJ322" s="41"/>
      <c r="JK322" s="41"/>
      <c r="JL322" s="41"/>
      <c r="JM322" s="41"/>
      <c r="JN322" s="41"/>
      <c r="JO322" s="41"/>
      <c r="JP322" s="41"/>
      <c r="JQ322" s="41"/>
      <c r="JR322" s="41"/>
      <c r="JS322" s="41"/>
      <c r="JT322" s="41"/>
      <c r="JU322" s="41"/>
      <c r="JV322" s="41"/>
      <c r="JW322" s="41"/>
      <c r="JX322" s="41"/>
      <c r="JY322" s="41"/>
      <c r="JZ322" s="41"/>
      <c r="KA322" s="41"/>
      <c r="KB322" s="41"/>
      <c r="KC322" s="41"/>
      <c r="KD322" s="41"/>
      <c r="KE322" s="41"/>
      <c r="KF322" s="41"/>
      <c r="KG322" s="41"/>
      <c r="KH322" s="41"/>
      <c r="KI322" s="41"/>
      <c r="KJ322" s="41"/>
      <c r="KK322" s="41"/>
      <c r="KL322" s="41"/>
      <c r="KM322" s="41"/>
      <c r="KN322" s="41"/>
      <c r="KO322" s="41"/>
      <c r="KP322" s="41"/>
      <c r="KQ322" s="41"/>
      <c r="KR322" s="41"/>
      <c r="KS322" s="41"/>
      <c r="KT322" s="41"/>
      <c r="KU322" s="41"/>
      <c r="KV322" s="41"/>
      <c r="KW322" s="41"/>
      <c r="KX322" s="41"/>
      <c r="KY322" s="41"/>
      <c r="KZ322" s="41"/>
      <c r="LA322" s="41"/>
      <c r="LB322" s="41"/>
      <c r="LC322" s="41"/>
      <c r="LD322" s="41"/>
      <c r="LE322" s="41"/>
      <c r="LF322" s="41"/>
      <c r="LG322" s="41"/>
      <c r="LH322" s="41"/>
      <c r="LI322" s="41"/>
      <c r="LJ322" s="41"/>
      <c r="LK322" s="41"/>
      <c r="LL322" s="41"/>
      <c r="LM322" s="41"/>
      <c r="LN322" s="41"/>
      <c r="LO322" s="41"/>
      <c r="LP322" s="41"/>
      <c r="LQ322" s="41"/>
      <c r="LR322" s="41"/>
      <c r="LS322" s="41"/>
      <c r="LT322" s="41"/>
      <c r="LU322" s="41"/>
      <c r="LV322" s="41"/>
      <c r="LW322" s="41"/>
      <c r="LX322" s="41"/>
      <c r="LY322" s="41"/>
      <c r="LZ322" s="41"/>
      <c r="MA322" s="41"/>
      <c r="MB322" s="41"/>
      <c r="MC322" s="41"/>
      <c r="MD322" s="41"/>
      <c r="ME322" s="41"/>
      <c r="MF322" s="41"/>
      <c r="MG322" s="41"/>
      <c r="MH322" s="41"/>
      <c r="MI322" s="41"/>
      <c r="MJ322" s="41"/>
      <c r="MK322" s="41"/>
      <c r="ML322" s="41"/>
      <c r="MM322" s="41"/>
      <c r="MN322" s="41"/>
      <c r="MO322" s="41"/>
      <c r="MP322" s="41"/>
      <c r="MQ322" s="41"/>
      <c r="MR322" s="41"/>
      <c r="MS322" s="41"/>
      <c r="MT322" s="41"/>
      <c r="MU322" s="41"/>
      <c r="MV322" s="41"/>
      <c r="MW322" s="41"/>
      <c r="MX322" s="41"/>
      <c r="MY322" s="41"/>
      <c r="MZ322" s="41"/>
      <c r="NA322" s="41"/>
      <c r="NB322" s="41"/>
      <c r="NC322" s="41"/>
      <c r="ND322" s="41"/>
      <c r="NE322" s="41"/>
      <c r="NF322" s="41"/>
      <c r="NG322" s="41"/>
      <c r="NH322" s="41"/>
      <c r="NI322" s="41"/>
      <c r="NJ322" s="41"/>
      <c r="NK322" s="41"/>
      <c r="NL322" s="41"/>
      <c r="NM322" s="41"/>
      <c r="NN322" s="41"/>
      <c r="NO322" s="41"/>
      <c r="NP322" s="41"/>
      <c r="NQ322" s="41"/>
      <c r="NR322" s="41"/>
      <c r="NS322" s="41"/>
      <c r="NT322" s="41"/>
      <c r="NU322" s="41"/>
      <c r="NV322" s="41"/>
      <c r="NW322" s="41"/>
      <c r="NX322" s="41"/>
      <c r="NY322" s="41"/>
      <c r="NZ322" s="41"/>
      <c r="OA322" s="41"/>
      <c r="OB322" s="41"/>
      <c r="OC322" s="41"/>
      <c r="OD322" s="41"/>
      <c r="OE322" s="41"/>
      <c r="OF322" s="41"/>
      <c r="OG322" s="41"/>
    </row>
    <row r="323" spans="1:397" s="42" customFormat="1" ht="15.75" x14ac:dyDescent="0.25">
      <c r="A323" s="91">
        <v>1</v>
      </c>
      <c r="B323" s="91">
        <v>1</v>
      </c>
      <c r="C323" s="1957" t="s">
        <v>107</v>
      </c>
      <c r="D323" s="1999">
        <v>297.91000000000003</v>
      </c>
      <c r="E323" s="1887">
        <f>'1 уровень'!E1736</f>
        <v>20</v>
      </c>
      <c r="F323" s="1887">
        <f>'1 уровень'!F1736</f>
        <v>7</v>
      </c>
      <c r="G323" s="1887">
        <f>'1 уровень'!G1736</f>
        <v>1</v>
      </c>
      <c r="H323" s="1888">
        <f t="shared" si="145"/>
        <v>14.285714285714285</v>
      </c>
      <c r="I323" s="2032">
        <f t="shared" si="142"/>
        <v>5958.2000000000007</v>
      </c>
      <c r="J323" s="2047">
        <f t="shared" si="143"/>
        <v>1986.0666666666668</v>
      </c>
      <c r="K323" s="1887">
        <v>297.91000000000003</v>
      </c>
      <c r="L323" s="1887">
        <f t="shared" si="144"/>
        <v>-1688.1566666666668</v>
      </c>
      <c r="M323" s="1888">
        <f t="shared" si="113"/>
        <v>15</v>
      </c>
      <c r="N323" s="1889">
        <f t="shared" si="114"/>
        <v>5</v>
      </c>
      <c r="O323" s="10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F323" s="41"/>
      <c r="AG323" s="41"/>
      <c r="AH323" s="41"/>
      <c r="AI323" s="41"/>
      <c r="AJ323" s="41"/>
      <c r="AK323" s="41"/>
      <c r="AL323" s="41"/>
      <c r="AM323" s="41"/>
      <c r="AN323" s="41"/>
      <c r="AO323" s="41"/>
      <c r="AP323" s="41"/>
      <c r="AQ323" s="41"/>
      <c r="AR323" s="41"/>
      <c r="AS323" s="41"/>
      <c r="AT323" s="41"/>
      <c r="AU323" s="41"/>
      <c r="AV323" s="41"/>
      <c r="AW323" s="41"/>
      <c r="AX323" s="41"/>
      <c r="AY323" s="41"/>
      <c r="AZ323" s="41"/>
      <c r="BA323" s="41"/>
      <c r="BB323" s="41"/>
      <c r="BC323" s="41"/>
      <c r="BD323" s="41"/>
      <c r="BE323" s="41"/>
      <c r="BF323" s="41"/>
      <c r="BG323" s="41"/>
      <c r="BH323" s="41"/>
      <c r="BI323" s="41"/>
      <c r="BJ323" s="41"/>
      <c r="BK323" s="41"/>
      <c r="BL323" s="41"/>
      <c r="BM323" s="41"/>
      <c r="BN323" s="41"/>
      <c r="BO323" s="41"/>
      <c r="BP323" s="41"/>
      <c r="BQ323" s="41"/>
      <c r="BR323" s="41"/>
      <c r="BS323" s="41"/>
      <c r="BT323" s="41"/>
      <c r="BU323" s="41"/>
      <c r="BV323" s="41"/>
      <c r="BW323" s="41"/>
      <c r="BX323" s="41"/>
      <c r="BY323" s="41"/>
      <c r="BZ323" s="41"/>
      <c r="CA323" s="41"/>
      <c r="CB323" s="41"/>
      <c r="CC323" s="41"/>
      <c r="CD323" s="41"/>
      <c r="CE323" s="41"/>
      <c r="CF323" s="41"/>
      <c r="CG323" s="41"/>
      <c r="CH323" s="41"/>
      <c r="CI323" s="41"/>
      <c r="CJ323" s="41"/>
      <c r="CK323" s="41"/>
      <c r="CL323" s="41"/>
      <c r="CM323" s="41"/>
      <c r="CN323" s="41"/>
      <c r="CO323" s="41"/>
      <c r="CP323" s="41"/>
      <c r="CQ323" s="41"/>
      <c r="CR323" s="41"/>
      <c r="CS323" s="41"/>
      <c r="CT323" s="41"/>
      <c r="CU323" s="41"/>
      <c r="CV323" s="41"/>
      <c r="CW323" s="41"/>
      <c r="CX323" s="41"/>
      <c r="CY323" s="41"/>
      <c r="CZ323" s="41"/>
      <c r="DA323" s="41"/>
      <c r="DB323" s="41"/>
      <c r="DC323" s="41"/>
      <c r="DD323" s="41"/>
      <c r="DE323" s="41"/>
      <c r="DF323" s="41"/>
      <c r="DG323" s="41"/>
      <c r="DH323" s="41"/>
      <c r="DI323" s="41"/>
      <c r="DJ323" s="41"/>
      <c r="DK323" s="41"/>
      <c r="DL323" s="41"/>
      <c r="DM323" s="41"/>
      <c r="DN323" s="41"/>
      <c r="DO323" s="41"/>
      <c r="DP323" s="41"/>
      <c r="DQ323" s="41"/>
      <c r="DR323" s="41"/>
      <c r="DS323" s="41"/>
      <c r="DT323" s="41"/>
      <c r="DU323" s="41"/>
      <c r="DV323" s="41"/>
      <c r="DW323" s="41"/>
      <c r="DX323" s="41"/>
      <c r="DY323" s="41"/>
      <c r="DZ323" s="41"/>
      <c r="EA323" s="41"/>
      <c r="EB323" s="41"/>
      <c r="EC323" s="41"/>
      <c r="ED323" s="41"/>
      <c r="EE323" s="41"/>
      <c r="EF323" s="41"/>
      <c r="EG323" s="41"/>
      <c r="EH323" s="41"/>
      <c r="EI323" s="41"/>
      <c r="EJ323" s="41"/>
      <c r="EK323" s="41"/>
      <c r="EL323" s="41"/>
      <c r="EM323" s="41"/>
      <c r="EN323" s="41"/>
      <c r="EO323" s="41"/>
      <c r="EP323" s="41"/>
      <c r="EQ323" s="41"/>
      <c r="ER323" s="41"/>
      <c r="ES323" s="41"/>
      <c r="ET323" s="41"/>
      <c r="EU323" s="41"/>
      <c r="EV323" s="41"/>
      <c r="EW323" s="41"/>
      <c r="EX323" s="41"/>
      <c r="EY323" s="41"/>
      <c r="EZ323" s="41"/>
      <c r="FA323" s="41"/>
      <c r="FB323" s="41"/>
      <c r="FC323" s="41"/>
      <c r="FD323" s="41"/>
      <c r="FE323" s="41"/>
      <c r="FF323" s="41"/>
      <c r="FG323" s="41"/>
      <c r="FH323" s="41"/>
      <c r="FI323" s="41"/>
      <c r="FJ323" s="41"/>
      <c r="FK323" s="41"/>
      <c r="FL323" s="41"/>
      <c r="FM323" s="41"/>
      <c r="FN323" s="41"/>
      <c r="FO323" s="41"/>
      <c r="FP323" s="41"/>
      <c r="FQ323" s="41"/>
      <c r="FR323" s="41"/>
      <c r="FS323" s="41"/>
      <c r="FT323" s="41"/>
      <c r="FU323" s="41"/>
      <c r="FV323" s="41"/>
      <c r="FW323" s="41"/>
      <c r="FX323" s="41"/>
      <c r="FY323" s="41"/>
      <c r="FZ323" s="41"/>
      <c r="GA323" s="41"/>
      <c r="GB323" s="41"/>
      <c r="GC323" s="41"/>
      <c r="GD323" s="41"/>
      <c r="GE323" s="41"/>
      <c r="GF323" s="41"/>
      <c r="GG323" s="41"/>
      <c r="GH323" s="41"/>
      <c r="GI323" s="41"/>
      <c r="GJ323" s="41"/>
      <c r="GK323" s="41"/>
      <c r="GL323" s="41"/>
      <c r="GM323" s="41"/>
      <c r="GN323" s="41"/>
      <c r="GO323" s="41"/>
      <c r="GP323" s="41"/>
      <c r="GQ323" s="41"/>
      <c r="GR323" s="41"/>
      <c r="GS323" s="41"/>
      <c r="GT323" s="41"/>
      <c r="GU323" s="41"/>
      <c r="GV323" s="41"/>
      <c r="GW323" s="41"/>
      <c r="GX323" s="41"/>
      <c r="GY323" s="41"/>
      <c r="GZ323" s="41"/>
      <c r="HA323" s="41"/>
      <c r="HB323" s="41"/>
      <c r="HC323" s="41"/>
      <c r="HD323" s="41"/>
      <c r="HE323" s="41"/>
      <c r="HF323" s="41"/>
      <c r="HG323" s="41"/>
      <c r="HH323" s="41"/>
      <c r="HI323" s="41"/>
      <c r="HJ323" s="41"/>
      <c r="HK323" s="41"/>
      <c r="HL323" s="41"/>
      <c r="HM323" s="41"/>
      <c r="HN323" s="41"/>
      <c r="HO323" s="41"/>
      <c r="HP323" s="41"/>
      <c r="HQ323" s="41"/>
      <c r="HR323" s="41"/>
      <c r="HS323" s="41"/>
      <c r="HT323" s="41"/>
      <c r="HU323" s="41"/>
      <c r="HV323" s="41"/>
      <c r="HW323" s="41"/>
      <c r="HX323" s="41"/>
      <c r="HY323" s="41"/>
      <c r="HZ323" s="41"/>
      <c r="IA323" s="41"/>
      <c r="IB323" s="41"/>
      <c r="IC323" s="41"/>
      <c r="ID323" s="41"/>
      <c r="IE323" s="41"/>
      <c r="IF323" s="41"/>
      <c r="IG323" s="41"/>
      <c r="IH323" s="41"/>
      <c r="II323" s="41"/>
      <c r="IJ323" s="41"/>
      <c r="IK323" s="41"/>
      <c r="IL323" s="41"/>
      <c r="IM323" s="41"/>
      <c r="IN323" s="41"/>
      <c r="IO323" s="41"/>
      <c r="IP323" s="41"/>
      <c r="IQ323" s="41"/>
      <c r="IR323" s="41"/>
      <c r="IS323" s="41"/>
      <c r="IT323" s="41"/>
      <c r="IU323" s="41"/>
      <c r="IV323" s="41"/>
      <c r="IW323" s="41"/>
      <c r="IX323" s="41"/>
      <c r="IY323" s="41"/>
      <c r="IZ323" s="41"/>
      <c r="JA323" s="41"/>
      <c r="JB323" s="41"/>
      <c r="JC323" s="41"/>
      <c r="JD323" s="41"/>
      <c r="JE323" s="41"/>
      <c r="JF323" s="41"/>
      <c r="JG323" s="41"/>
      <c r="JH323" s="41"/>
      <c r="JI323" s="41"/>
      <c r="JJ323" s="41"/>
      <c r="JK323" s="41"/>
      <c r="JL323" s="41"/>
      <c r="JM323" s="41"/>
      <c r="JN323" s="41"/>
      <c r="JO323" s="41"/>
      <c r="JP323" s="41"/>
      <c r="JQ323" s="41"/>
      <c r="JR323" s="41"/>
      <c r="JS323" s="41"/>
      <c r="JT323" s="41"/>
      <c r="JU323" s="41"/>
      <c r="JV323" s="41"/>
      <c r="JW323" s="41"/>
      <c r="JX323" s="41"/>
      <c r="JY323" s="41"/>
      <c r="JZ323" s="41"/>
      <c r="KA323" s="41"/>
      <c r="KB323" s="41"/>
      <c r="KC323" s="41"/>
      <c r="KD323" s="41"/>
      <c r="KE323" s="41"/>
      <c r="KF323" s="41"/>
      <c r="KG323" s="41"/>
      <c r="KH323" s="41"/>
      <c r="KI323" s="41"/>
      <c r="KJ323" s="41"/>
      <c r="KK323" s="41"/>
      <c r="KL323" s="41"/>
      <c r="KM323" s="41"/>
      <c r="KN323" s="41"/>
      <c r="KO323" s="41"/>
      <c r="KP323" s="41"/>
      <c r="KQ323" s="41"/>
      <c r="KR323" s="41"/>
      <c r="KS323" s="41"/>
      <c r="KT323" s="41"/>
      <c r="KU323" s="41"/>
      <c r="KV323" s="41"/>
      <c r="KW323" s="41"/>
      <c r="KX323" s="41"/>
      <c r="KY323" s="41"/>
      <c r="KZ323" s="41"/>
      <c r="LA323" s="41"/>
      <c r="LB323" s="41"/>
      <c r="LC323" s="41"/>
      <c r="LD323" s="41"/>
      <c r="LE323" s="41"/>
      <c r="LF323" s="41"/>
      <c r="LG323" s="41"/>
      <c r="LH323" s="41"/>
      <c r="LI323" s="41"/>
      <c r="LJ323" s="41"/>
      <c r="LK323" s="41"/>
      <c r="LL323" s="41"/>
      <c r="LM323" s="41"/>
      <c r="LN323" s="41"/>
      <c r="LO323" s="41"/>
      <c r="LP323" s="41"/>
      <c r="LQ323" s="41"/>
      <c r="LR323" s="41"/>
      <c r="LS323" s="41"/>
      <c r="LT323" s="41"/>
      <c r="LU323" s="41"/>
      <c r="LV323" s="41"/>
      <c r="LW323" s="41"/>
      <c r="LX323" s="41"/>
      <c r="LY323" s="41"/>
      <c r="LZ323" s="41"/>
      <c r="MA323" s="41"/>
      <c r="MB323" s="41"/>
      <c r="MC323" s="41"/>
      <c r="MD323" s="41"/>
      <c r="ME323" s="41"/>
      <c r="MF323" s="41"/>
      <c r="MG323" s="41"/>
      <c r="MH323" s="41"/>
      <c r="MI323" s="41"/>
      <c r="MJ323" s="41"/>
      <c r="MK323" s="41"/>
      <c r="ML323" s="41"/>
      <c r="MM323" s="41"/>
      <c r="MN323" s="41"/>
      <c r="MO323" s="41"/>
      <c r="MP323" s="41"/>
      <c r="MQ323" s="41"/>
      <c r="MR323" s="41"/>
      <c r="MS323" s="41"/>
      <c r="MT323" s="41"/>
      <c r="MU323" s="41"/>
      <c r="MV323" s="41"/>
      <c r="MW323" s="41"/>
      <c r="MX323" s="41"/>
      <c r="MY323" s="41"/>
      <c r="MZ323" s="41"/>
      <c r="NA323" s="41"/>
      <c r="NB323" s="41"/>
      <c r="NC323" s="41"/>
      <c r="ND323" s="41"/>
      <c r="NE323" s="41"/>
      <c r="NF323" s="41"/>
      <c r="NG323" s="41"/>
      <c r="NH323" s="41"/>
      <c r="NI323" s="41"/>
      <c r="NJ323" s="41"/>
      <c r="NK323" s="41"/>
      <c r="NL323" s="41"/>
      <c r="NM323" s="41"/>
      <c r="NN323" s="41"/>
      <c r="NO323" s="41"/>
      <c r="NP323" s="41"/>
      <c r="NQ323" s="41"/>
      <c r="NR323" s="41"/>
      <c r="NS323" s="41"/>
      <c r="NT323" s="41"/>
      <c r="NU323" s="41"/>
      <c r="NV323" s="41"/>
      <c r="NW323" s="41"/>
      <c r="NX323" s="41"/>
      <c r="NY323" s="41"/>
      <c r="NZ323" s="41"/>
      <c r="OA323" s="41"/>
      <c r="OB323" s="41"/>
      <c r="OC323" s="41"/>
      <c r="OD323" s="41"/>
      <c r="OE323" s="41"/>
      <c r="OF323" s="41"/>
      <c r="OG323" s="41"/>
    </row>
    <row r="324" spans="1:397" s="42" customFormat="1" ht="15.75" x14ac:dyDescent="0.25">
      <c r="A324" s="91">
        <v>1</v>
      </c>
      <c r="B324" s="91">
        <v>1</v>
      </c>
      <c r="C324" s="1957"/>
      <c r="D324" s="1999"/>
      <c r="E324" s="1887"/>
      <c r="F324" s="1887"/>
      <c r="G324" s="1887"/>
      <c r="H324" s="1888"/>
      <c r="I324" s="2032"/>
      <c r="J324" s="2047"/>
      <c r="K324" s="1887"/>
      <c r="L324" s="1887"/>
      <c r="M324" s="1888"/>
      <c r="N324" s="1889"/>
      <c r="O324" s="10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F324" s="41"/>
      <c r="AG324" s="41"/>
      <c r="AH324" s="41"/>
      <c r="AI324" s="41"/>
      <c r="AJ324" s="41"/>
      <c r="AK324" s="41"/>
      <c r="AL324" s="41"/>
      <c r="AM324" s="41"/>
      <c r="AN324" s="41"/>
      <c r="AO324" s="41"/>
      <c r="AP324" s="41"/>
      <c r="AQ324" s="41"/>
      <c r="AR324" s="41"/>
      <c r="AS324" s="41"/>
      <c r="AT324" s="41"/>
      <c r="AU324" s="41"/>
      <c r="AV324" s="41"/>
      <c r="AW324" s="41"/>
      <c r="AX324" s="41"/>
      <c r="AY324" s="41"/>
      <c r="AZ324" s="41"/>
      <c r="BA324" s="41"/>
      <c r="BB324" s="41"/>
      <c r="BC324" s="41"/>
      <c r="BD324" s="41"/>
      <c r="BE324" s="41"/>
      <c r="BF324" s="41"/>
      <c r="BG324" s="41"/>
      <c r="BH324" s="41"/>
      <c r="BI324" s="41"/>
      <c r="BJ324" s="41"/>
      <c r="BK324" s="41"/>
      <c r="BL324" s="41"/>
      <c r="BM324" s="41"/>
      <c r="BN324" s="41"/>
      <c r="BO324" s="41"/>
      <c r="BP324" s="41"/>
      <c r="BQ324" s="41"/>
      <c r="BR324" s="41"/>
      <c r="BS324" s="41"/>
      <c r="BT324" s="41"/>
      <c r="BU324" s="41"/>
      <c r="BV324" s="41"/>
      <c r="BW324" s="41"/>
      <c r="BX324" s="41"/>
      <c r="BY324" s="41"/>
      <c r="BZ324" s="41"/>
      <c r="CA324" s="41"/>
      <c r="CB324" s="41"/>
      <c r="CC324" s="41"/>
      <c r="CD324" s="41"/>
      <c r="CE324" s="41"/>
      <c r="CF324" s="41"/>
      <c r="CG324" s="41"/>
      <c r="CH324" s="41"/>
      <c r="CI324" s="41"/>
      <c r="CJ324" s="41"/>
      <c r="CK324" s="41"/>
      <c r="CL324" s="41"/>
      <c r="CM324" s="41"/>
      <c r="CN324" s="41"/>
      <c r="CO324" s="41"/>
      <c r="CP324" s="41"/>
      <c r="CQ324" s="41"/>
      <c r="CR324" s="41"/>
      <c r="CS324" s="41"/>
      <c r="CT324" s="41"/>
      <c r="CU324" s="41"/>
      <c r="CV324" s="41"/>
      <c r="CW324" s="41"/>
      <c r="CX324" s="41"/>
      <c r="CY324" s="41"/>
      <c r="CZ324" s="41"/>
      <c r="DA324" s="41"/>
      <c r="DB324" s="41"/>
      <c r="DC324" s="41"/>
      <c r="DD324" s="41"/>
      <c r="DE324" s="41"/>
      <c r="DF324" s="41"/>
      <c r="DG324" s="41"/>
      <c r="DH324" s="41"/>
      <c r="DI324" s="41"/>
      <c r="DJ324" s="41"/>
      <c r="DK324" s="41"/>
      <c r="DL324" s="41"/>
      <c r="DM324" s="41"/>
      <c r="DN324" s="41"/>
      <c r="DO324" s="41"/>
      <c r="DP324" s="41"/>
      <c r="DQ324" s="41"/>
      <c r="DR324" s="41"/>
      <c r="DS324" s="41"/>
      <c r="DT324" s="41"/>
      <c r="DU324" s="41"/>
      <c r="DV324" s="41"/>
      <c r="DW324" s="41"/>
      <c r="DX324" s="41"/>
      <c r="DY324" s="41"/>
      <c r="DZ324" s="41"/>
      <c r="EA324" s="41"/>
      <c r="EB324" s="41"/>
      <c r="EC324" s="41"/>
      <c r="ED324" s="41"/>
      <c r="EE324" s="41"/>
      <c r="EF324" s="41"/>
      <c r="EG324" s="41"/>
      <c r="EH324" s="41"/>
      <c r="EI324" s="41"/>
      <c r="EJ324" s="41"/>
      <c r="EK324" s="41"/>
      <c r="EL324" s="41"/>
      <c r="EM324" s="41"/>
      <c r="EN324" s="41"/>
      <c r="EO324" s="41"/>
      <c r="EP324" s="41"/>
      <c r="EQ324" s="41"/>
      <c r="ER324" s="41"/>
      <c r="ES324" s="41"/>
      <c r="ET324" s="41"/>
      <c r="EU324" s="41"/>
      <c r="EV324" s="41"/>
      <c r="EW324" s="41"/>
      <c r="EX324" s="41"/>
      <c r="EY324" s="41"/>
      <c r="EZ324" s="41"/>
      <c r="FA324" s="41"/>
      <c r="FB324" s="41"/>
      <c r="FC324" s="41"/>
      <c r="FD324" s="41"/>
      <c r="FE324" s="41"/>
      <c r="FF324" s="41"/>
      <c r="FG324" s="41"/>
      <c r="FH324" s="41"/>
      <c r="FI324" s="41"/>
      <c r="FJ324" s="41"/>
      <c r="FK324" s="41"/>
      <c r="FL324" s="41"/>
      <c r="FM324" s="41"/>
      <c r="FN324" s="41"/>
      <c r="FO324" s="41"/>
      <c r="FP324" s="41"/>
      <c r="FQ324" s="41"/>
      <c r="FR324" s="41"/>
      <c r="FS324" s="41"/>
      <c r="FT324" s="41"/>
      <c r="FU324" s="41"/>
      <c r="FV324" s="41"/>
      <c r="FW324" s="41"/>
      <c r="FX324" s="41"/>
      <c r="FY324" s="41"/>
      <c r="FZ324" s="41"/>
      <c r="GA324" s="41"/>
      <c r="GB324" s="41"/>
      <c r="GC324" s="41"/>
      <c r="GD324" s="41"/>
      <c r="GE324" s="41"/>
      <c r="GF324" s="41"/>
      <c r="GG324" s="41"/>
      <c r="GH324" s="41"/>
      <c r="GI324" s="41"/>
      <c r="GJ324" s="41"/>
      <c r="GK324" s="41"/>
      <c r="GL324" s="41"/>
      <c r="GM324" s="41"/>
      <c r="GN324" s="41"/>
      <c r="GO324" s="41"/>
      <c r="GP324" s="41"/>
      <c r="GQ324" s="41"/>
      <c r="GR324" s="41"/>
      <c r="GS324" s="41"/>
      <c r="GT324" s="41"/>
      <c r="GU324" s="41"/>
      <c r="GV324" s="41"/>
      <c r="GW324" s="41"/>
      <c r="GX324" s="41"/>
      <c r="GY324" s="41"/>
      <c r="GZ324" s="41"/>
      <c r="HA324" s="41"/>
      <c r="HB324" s="41"/>
      <c r="HC324" s="41"/>
      <c r="HD324" s="41"/>
      <c r="HE324" s="41"/>
      <c r="HF324" s="41"/>
      <c r="HG324" s="41"/>
      <c r="HH324" s="41"/>
      <c r="HI324" s="41"/>
      <c r="HJ324" s="41"/>
      <c r="HK324" s="41"/>
      <c r="HL324" s="41"/>
      <c r="HM324" s="41"/>
      <c r="HN324" s="41"/>
      <c r="HO324" s="41"/>
      <c r="HP324" s="41"/>
      <c r="HQ324" s="41"/>
      <c r="HR324" s="41"/>
      <c r="HS324" s="41"/>
      <c r="HT324" s="41"/>
      <c r="HU324" s="41"/>
      <c r="HV324" s="41"/>
      <c r="HW324" s="41"/>
      <c r="HX324" s="41"/>
      <c r="HY324" s="41"/>
      <c r="HZ324" s="41"/>
      <c r="IA324" s="41"/>
      <c r="IB324" s="41"/>
      <c r="IC324" s="41"/>
      <c r="ID324" s="41"/>
      <c r="IE324" s="41"/>
      <c r="IF324" s="41"/>
      <c r="IG324" s="41"/>
      <c r="IH324" s="41"/>
      <c r="II324" s="41"/>
      <c r="IJ324" s="41"/>
      <c r="IK324" s="41"/>
      <c r="IL324" s="41"/>
      <c r="IM324" s="41"/>
      <c r="IN324" s="41"/>
      <c r="IO324" s="41"/>
      <c r="IP324" s="41"/>
      <c r="IQ324" s="41"/>
      <c r="IR324" s="41"/>
      <c r="IS324" s="41"/>
      <c r="IT324" s="41"/>
      <c r="IU324" s="41"/>
      <c r="IV324" s="41"/>
      <c r="IW324" s="41"/>
      <c r="IX324" s="41"/>
      <c r="IY324" s="41"/>
      <c r="IZ324" s="41"/>
      <c r="JA324" s="41"/>
      <c r="JB324" s="41"/>
      <c r="JC324" s="41"/>
      <c r="JD324" s="41"/>
      <c r="JE324" s="41"/>
      <c r="JF324" s="41"/>
      <c r="JG324" s="41"/>
      <c r="JH324" s="41"/>
      <c r="JI324" s="41"/>
      <c r="JJ324" s="41"/>
      <c r="JK324" s="41"/>
      <c r="JL324" s="41"/>
      <c r="JM324" s="41"/>
      <c r="JN324" s="41"/>
      <c r="JO324" s="41"/>
      <c r="JP324" s="41"/>
      <c r="JQ324" s="41"/>
      <c r="JR324" s="41"/>
      <c r="JS324" s="41"/>
      <c r="JT324" s="41"/>
      <c r="JU324" s="41"/>
      <c r="JV324" s="41"/>
      <c r="JW324" s="41"/>
      <c r="JX324" s="41"/>
      <c r="JY324" s="41"/>
      <c r="JZ324" s="41"/>
      <c r="KA324" s="41"/>
      <c r="KB324" s="41"/>
      <c r="KC324" s="41"/>
      <c r="KD324" s="41"/>
      <c r="KE324" s="41"/>
      <c r="KF324" s="41"/>
      <c r="KG324" s="41"/>
      <c r="KH324" s="41"/>
      <c r="KI324" s="41"/>
      <c r="KJ324" s="41"/>
      <c r="KK324" s="41"/>
      <c r="KL324" s="41"/>
      <c r="KM324" s="41"/>
      <c r="KN324" s="41"/>
      <c r="KO324" s="41"/>
      <c r="KP324" s="41"/>
      <c r="KQ324" s="41"/>
      <c r="KR324" s="41"/>
      <c r="KS324" s="41"/>
      <c r="KT324" s="41"/>
      <c r="KU324" s="41"/>
      <c r="KV324" s="41"/>
      <c r="KW324" s="41"/>
      <c r="KX324" s="41"/>
      <c r="KY324" s="41"/>
      <c r="KZ324" s="41"/>
      <c r="LA324" s="41"/>
      <c r="LB324" s="41"/>
      <c r="LC324" s="41"/>
      <c r="LD324" s="41"/>
      <c r="LE324" s="41"/>
      <c r="LF324" s="41"/>
      <c r="LG324" s="41"/>
      <c r="LH324" s="41"/>
      <c r="LI324" s="41"/>
      <c r="LJ324" s="41"/>
      <c r="LK324" s="41"/>
      <c r="LL324" s="41"/>
      <c r="LM324" s="41"/>
      <c r="LN324" s="41"/>
      <c r="LO324" s="41"/>
      <c r="LP324" s="41"/>
      <c r="LQ324" s="41"/>
      <c r="LR324" s="41"/>
      <c r="LS324" s="41"/>
      <c r="LT324" s="41"/>
      <c r="LU324" s="41"/>
      <c r="LV324" s="41"/>
      <c r="LW324" s="41"/>
      <c r="LX324" s="41"/>
      <c r="LY324" s="41"/>
      <c r="LZ324" s="41"/>
      <c r="MA324" s="41"/>
      <c r="MB324" s="41"/>
      <c r="MC324" s="41"/>
      <c r="MD324" s="41"/>
      <c r="ME324" s="41"/>
      <c r="MF324" s="41"/>
      <c r="MG324" s="41"/>
      <c r="MH324" s="41"/>
      <c r="MI324" s="41"/>
      <c r="MJ324" s="41"/>
      <c r="MK324" s="41"/>
      <c r="ML324" s="41"/>
      <c r="MM324" s="41"/>
      <c r="MN324" s="41"/>
      <c r="MO324" s="41"/>
      <c r="MP324" s="41"/>
      <c r="MQ324" s="41"/>
      <c r="MR324" s="41"/>
      <c r="MS324" s="41"/>
      <c r="MT324" s="41"/>
      <c r="MU324" s="41"/>
      <c r="MV324" s="41"/>
      <c r="MW324" s="41"/>
      <c r="MX324" s="41"/>
      <c r="MY324" s="41"/>
      <c r="MZ324" s="41"/>
      <c r="NA324" s="41"/>
      <c r="NB324" s="41"/>
      <c r="NC324" s="41"/>
      <c r="ND324" s="41"/>
      <c r="NE324" s="41"/>
      <c r="NF324" s="41"/>
      <c r="NG324" s="41"/>
      <c r="NH324" s="41"/>
      <c r="NI324" s="41"/>
      <c r="NJ324" s="41"/>
      <c r="NK324" s="41"/>
      <c r="NL324" s="41"/>
      <c r="NM324" s="41"/>
      <c r="NN324" s="41"/>
      <c r="NO324" s="41"/>
      <c r="NP324" s="41"/>
      <c r="NQ324" s="41"/>
      <c r="NR324" s="41"/>
      <c r="NS324" s="41"/>
      <c r="NT324" s="41"/>
      <c r="NU324" s="41"/>
      <c r="NV324" s="41"/>
      <c r="NW324" s="41"/>
      <c r="NX324" s="41"/>
      <c r="NY324" s="41"/>
      <c r="NZ324" s="41"/>
      <c r="OA324" s="41"/>
      <c r="OB324" s="41"/>
      <c r="OC324" s="41"/>
      <c r="OD324" s="41"/>
      <c r="OE324" s="41"/>
      <c r="OF324" s="41"/>
      <c r="OG324" s="41"/>
    </row>
    <row r="325" spans="1:397" s="42" customFormat="1" ht="15.75" x14ac:dyDescent="0.25">
      <c r="A325" s="91">
        <v>1</v>
      </c>
      <c r="B325" s="91">
        <v>1</v>
      </c>
      <c r="C325" s="1983" t="s">
        <v>510</v>
      </c>
      <c r="D325" s="1993"/>
      <c r="E325" s="1887"/>
      <c r="F325" s="1887"/>
      <c r="G325" s="1887"/>
      <c r="H325" s="1888"/>
      <c r="I325" s="2032"/>
      <c r="J325" s="2047"/>
      <c r="K325" s="1887"/>
      <c r="L325" s="1887"/>
      <c r="M325" s="1888"/>
      <c r="N325" s="1889"/>
      <c r="O325" s="10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F325" s="41"/>
      <c r="AG325" s="41"/>
      <c r="AH325" s="41"/>
      <c r="AI325" s="41"/>
      <c r="AJ325" s="41"/>
      <c r="AK325" s="41"/>
      <c r="AL325" s="41"/>
      <c r="AM325" s="41"/>
      <c r="AN325" s="41"/>
      <c r="AO325" s="41"/>
      <c r="AP325" s="41"/>
      <c r="AQ325" s="41"/>
      <c r="AR325" s="41"/>
      <c r="AS325" s="41"/>
      <c r="AT325" s="41"/>
      <c r="AU325" s="41"/>
      <c r="AV325" s="41"/>
      <c r="AW325" s="41"/>
      <c r="AX325" s="41"/>
      <c r="AY325" s="41"/>
      <c r="AZ325" s="41"/>
      <c r="BA325" s="41"/>
      <c r="BB325" s="41"/>
      <c r="BC325" s="41"/>
      <c r="BD325" s="41"/>
      <c r="BE325" s="41"/>
      <c r="BF325" s="41"/>
      <c r="BG325" s="41"/>
      <c r="BH325" s="41"/>
      <c r="BI325" s="41"/>
      <c r="BJ325" s="41"/>
      <c r="BK325" s="41"/>
      <c r="BL325" s="41"/>
      <c r="BM325" s="41"/>
      <c r="BN325" s="41"/>
      <c r="BO325" s="41"/>
      <c r="BP325" s="41"/>
      <c r="BQ325" s="41"/>
      <c r="BR325" s="41"/>
      <c r="BS325" s="41"/>
      <c r="BT325" s="41"/>
      <c r="BU325" s="41"/>
      <c r="BV325" s="41"/>
      <c r="BW325" s="41"/>
      <c r="BX325" s="41"/>
      <c r="BY325" s="41"/>
      <c r="BZ325" s="41"/>
      <c r="CA325" s="41"/>
      <c r="CB325" s="41"/>
      <c r="CC325" s="41"/>
      <c r="CD325" s="41"/>
      <c r="CE325" s="41"/>
      <c r="CF325" s="41"/>
      <c r="CG325" s="41"/>
      <c r="CH325" s="41"/>
      <c r="CI325" s="41"/>
      <c r="CJ325" s="41"/>
      <c r="CK325" s="41"/>
      <c r="CL325" s="41"/>
      <c r="CM325" s="41"/>
      <c r="CN325" s="41"/>
      <c r="CO325" s="41"/>
      <c r="CP325" s="41"/>
      <c r="CQ325" s="41"/>
      <c r="CR325" s="41"/>
      <c r="CS325" s="41"/>
      <c r="CT325" s="41"/>
      <c r="CU325" s="41"/>
      <c r="CV325" s="41"/>
      <c r="CW325" s="41"/>
      <c r="CX325" s="41"/>
      <c r="CY325" s="41"/>
      <c r="CZ325" s="41"/>
      <c r="DA325" s="41"/>
      <c r="DB325" s="41"/>
      <c r="DC325" s="41"/>
      <c r="DD325" s="41"/>
      <c r="DE325" s="41"/>
      <c r="DF325" s="41"/>
      <c r="DG325" s="41"/>
      <c r="DH325" s="41"/>
      <c r="DI325" s="41"/>
      <c r="DJ325" s="41"/>
      <c r="DK325" s="41"/>
      <c r="DL325" s="41"/>
      <c r="DM325" s="41"/>
      <c r="DN325" s="41"/>
      <c r="DO325" s="41"/>
      <c r="DP325" s="41"/>
      <c r="DQ325" s="41"/>
      <c r="DR325" s="41"/>
      <c r="DS325" s="41"/>
      <c r="DT325" s="41"/>
      <c r="DU325" s="41"/>
      <c r="DV325" s="41"/>
      <c r="DW325" s="41"/>
      <c r="DX325" s="41"/>
      <c r="DY325" s="41"/>
      <c r="DZ325" s="41"/>
      <c r="EA325" s="41"/>
      <c r="EB325" s="41"/>
      <c r="EC325" s="41"/>
      <c r="ED325" s="41"/>
      <c r="EE325" s="41"/>
      <c r="EF325" s="41"/>
      <c r="EG325" s="41"/>
      <c r="EH325" s="41"/>
      <c r="EI325" s="41"/>
      <c r="EJ325" s="41"/>
      <c r="EK325" s="41"/>
      <c r="EL325" s="41"/>
      <c r="EM325" s="41"/>
      <c r="EN325" s="41"/>
      <c r="EO325" s="41"/>
      <c r="EP325" s="41"/>
      <c r="EQ325" s="41"/>
      <c r="ER325" s="41"/>
      <c r="ES325" s="41"/>
      <c r="ET325" s="41"/>
      <c r="EU325" s="41"/>
      <c r="EV325" s="41"/>
      <c r="EW325" s="41"/>
      <c r="EX325" s="41"/>
      <c r="EY325" s="41"/>
      <c r="EZ325" s="41"/>
      <c r="FA325" s="41"/>
      <c r="FB325" s="41"/>
      <c r="FC325" s="41"/>
      <c r="FD325" s="41"/>
      <c r="FE325" s="41"/>
      <c r="FF325" s="41"/>
      <c r="FG325" s="41"/>
      <c r="FH325" s="41"/>
      <c r="FI325" s="41"/>
      <c r="FJ325" s="41"/>
      <c r="FK325" s="41"/>
      <c r="FL325" s="41"/>
      <c r="FM325" s="41"/>
      <c r="FN325" s="41"/>
      <c r="FO325" s="41"/>
      <c r="FP325" s="41"/>
      <c r="FQ325" s="41"/>
      <c r="FR325" s="41"/>
      <c r="FS325" s="41"/>
      <c r="FT325" s="41"/>
      <c r="FU325" s="41"/>
      <c r="FV325" s="41"/>
      <c r="FW325" s="41"/>
      <c r="FX325" s="41"/>
      <c r="FY325" s="41"/>
      <c r="FZ325" s="41"/>
      <c r="GA325" s="41"/>
      <c r="GB325" s="41"/>
      <c r="GC325" s="41"/>
      <c r="GD325" s="41"/>
      <c r="GE325" s="41"/>
      <c r="GF325" s="41"/>
      <c r="GG325" s="41"/>
      <c r="GH325" s="41"/>
      <c r="GI325" s="41"/>
      <c r="GJ325" s="41"/>
      <c r="GK325" s="41"/>
      <c r="GL325" s="41"/>
      <c r="GM325" s="41"/>
      <c r="GN325" s="41"/>
      <c r="GO325" s="41"/>
      <c r="GP325" s="41"/>
      <c r="GQ325" s="41"/>
      <c r="GR325" s="41"/>
      <c r="GS325" s="41"/>
      <c r="GT325" s="41"/>
      <c r="GU325" s="41"/>
      <c r="GV325" s="41"/>
      <c r="GW325" s="41"/>
      <c r="GX325" s="41"/>
      <c r="GY325" s="41"/>
      <c r="GZ325" s="41"/>
      <c r="HA325" s="41"/>
      <c r="HB325" s="41"/>
      <c r="HC325" s="41"/>
      <c r="HD325" s="41"/>
      <c r="HE325" s="41"/>
      <c r="HF325" s="41"/>
      <c r="HG325" s="41"/>
      <c r="HH325" s="41"/>
      <c r="HI325" s="41"/>
      <c r="HJ325" s="41"/>
      <c r="HK325" s="41"/>
      <c r="HL325" s="41"/>
      <c r="HM325" s="41"/>
      <c r="HN325" s="41"/>
      <c r="HO325" s="41"/>
      <c r="HP325" s="41"/>
      <c r="HQ325" s="41"/>
      <c r="HR325" s="41"/>
      <c r="HS325" s="41"/>
      <c r="HT325" s="41"/>
      <c r="HU325" s="41"/>
      <c r="HV325" s="41"/>
      <c r="HW325" s="41"/>
      <c r="HX325" s="41"/>
      <c r="HY325" s="41"/>
      <c r="HZ325" s="41"/>
      <c r="IA325" s="41"/>
      <c r="IB325" s="41"/>
      <c r="IC325" s="41"/>
      <c r="ID325" s="41"/>
      <c r="IE325" s="41"/>
      <c r="IF325" s="41"/>
      <c r="IG325" s="41"/>
      <c r="IH325" s="41"/>
      <c r="II325" s="41"/>
      <c r="IJ325" s="41"/>
      <c r="IK325" s="41"/>
      <c r="IL325" s="41"/>
      <c r="IM325" s="41"/>
      <c r="IN325" s="41"/>
      <c r="IO325" s="41"/>
      <c r="IP325" s="41"/>
      <c r="IQ325" s="41"/>
      <c r="IR325" s="41"/>
      <c r="IS325" s="41"/>
      <c r="IT325" s="41"/>
      <c r="IU325" s="41"/>
      <c r="IV325" s="41"/>
      <c r="IW325" s="41"/>
      <c r="IX325" s="41"/>
      <c r="IY325" s="41"/>
      <c r="IZ325" s="41"/>
      <c r="JA325" s="41"/>
      <c r="JB325" s="41"/>
      <c r="JC325" s="41"/>
      <c r="JD325" s="41"/>
      <c r="JE325" s="41"/>
      <c r="JF325" s="41"/>
      <c r="JG325" s="41"/>
      <c r="JH325" s="41"/>
      <c r="JI325" s="41"/>
      <c r="JJ325" s="41"/>
      <c r="JK325" s="41"/>
      <c r="JL325" s="41"/>
      <c r="JM325" s="41"/>
      <c r="JN325" s="41"/>
      <c r="JO325" s="41"/>
      <c r="JP325" s="41"/>
      <c r="JQ325" s="41"/>
      <c r="JR325" s="41"/>
      <c r="JS325" s="41"/>
      <c r="JT325" s="41"/>
      <c r="JU325" s="41"/>
      <c r="JV325" s="41"/>
      <c r="JW325" s="41"/>
      <c r="JX325" s="41"/>
      <c r="JY325" s="41"/>
      <c r="JZ325" s="41"/>
      <c r="KA325" s="41"/>
      <c r="KB325" s="41"/>
      <c r="KC325" s="41"/>
      <c r="KD325" s="41"/>
      <c r="KE325" s="41"/>
      <c r="KF325" s="41"/>
      <c r="KG325" s="41"/>
      <c r="KH325" s="41"/>
      <c r="KI325" s="41"/>
      <c r="KJ325" s="41"/>
      <c r="KK325" s="41"/>
      <c r="KL325" s="41"/>
      <c r="KM325" s="41"/>
      <c r="KN325" s="41"/>
      <c r="KO325" s="41"/>
      <c r="KP325" s="41"/>
      <c r="KQ325" s="41"/>
      <c r="KR325" s="41"/>
      <c r="KS325" s="41"/>
      <c r="KT325" s="41"/>
      <c r="KU325" s="41"/>
      <c r="KV325" s="41"/>
      <c r="KW325" s="41"/>
      <c r="KX325" s="41"/>
      <c r="KY325" s="41"/>
      <c r="KZ325" s="41"/>
      <c r="LA325" s="41"/>
      <c r="LB325" s="41"/>
      <c r="LC325" s="41"/>
      <c r="LD325" s="41"/>
      <c r="LE325" s="41"/>
      <c r="LF325" s="41"/>
      <c r="LG325" s="41"/>
      <c r="LH325" s="41"/>
      <c r="LI325" s="41"/>
      <c r="LJ325" s="41"/>
      <c r="LK325" s="41"/>
      <c r="LL325" s="41"/>
      <c r="LM325" s="41"/>
      <c r="LN325" s="41"/>
      <c r="LO325" s="41"/>
      <c r="LP325" s="41"/>
      <c r="LQ325" s="41"/>
      <c r="LR325" s="41"/>
      <c r="LS325" s="41"/>
      <c r="LT325" s="41"/>
      <c r="LU325" s="41"/>
      <c r="LV325" s="41"/>
      <c r="LW325" s="41"/>
      <c r="LX325" s="41"/>
      <c r="LY325" s="41"/>
      <c r="LZ325" s="41"/>
      <c r="MA325" s="41"/>
      <c r="MB325" s="41"/>
      <c r="MC325" s="41"/>
      <c r="MD325" s="41"/>
      <c r="ME325" s="41"/>
      <c r="MF325" s="41"/>
      <c r="MG325" s="41"/>
      <c r="MH325" s="41"/>
      <c r="MI325" s="41"/>
      <c r="MJ325" s="41"/>
      <c r="MK325" s="41"/>
      <c r="ML325" s="41"/>
      <c r="MM325" s="41"/>
      <c r="MN325" s="41"/>
      <c r="MO325" s="41"/>
      <c r="MP325" s="41"/>
      <c r="MQ325" s="41"/>
      <c r="MR325" s="41"/>
      <c r="MS325" s="41"/>
      <c r="MT325" s="41"/>
      <c r="MU325" s="41"/>
      <c r="MV325" s="41"/>
      <c r="MW325" s="41"/>
      <c r="MX325" s="41"/>
      <c r="MY325" s="41"/>
      <c r="MZ325" s="41"/>
      <c r="NA325" s="41"/>
      <c r="NB325" s="41"/>
      <c r="NC325" s="41"/>
      <c r="ND325" s="41"/>
      <c r="NE325" s="41"/>
      <c r="NF325" s="41"/>
      <c r="NG325" s="41"/>
      <c r="NH325" s="41"/>
      <c r="NI325" s="41"/>
      <c r="NJ325" s="41"/>
      <c r="NK325" s="41"/>
      <c r="NL325" s="41"/>
      <c r="NM325" s="41"/>
      <c r="NN325" s="41"/>
      <c r="NO325" s="41"/>
      <c r="NP325" s="41"/>
      <c r="NQ325" s="41"/>
      <c r="NR325" s="41"/>
      <c r="NS325" s="41"/>
      <c r="NT325" s="41"/>
      <c r="NU325" s="41"/>
      <c r="NV325" s="41"/>
      <c r="NW325" s="41"/>
      <c r="NX325" s="41"/>
      <c r="NY325" s="41"/>
      <c r="NZ325" s="41"/>
      <c r="OA325" s="41"/>
      <c r="OB325" s="41"/>
      <c r="OC325" s="41"/>
      <c r="OD325" s="41"/>
      <c r="OE325" s="41"/>
      <c r="OF325" s="41"/>
      <c r="OG325" s="41"/>
    </row>
    <row r="326" spans="1:397" s="42" customFormat="1" ht="15.75" x14ac:dyDescent="0.25">
      <c r="A326" s="91">
        <v>1</v>
      </c>
      <c r="B326" s="91">
        <v>1</v>
      </c>
      <c r="C326" s="1971" t="s">
        <v>163</v>
      </c>
      <c r="D326" s="2014"/>
      <c r="E326" s="1891">
        <f>SUM(E327:E333)</f>
        <v>420</v>
      </c>
      <c r="F326" s="1891">
        <f>SUM(F327:F333)</f>
        <v>140</v>
      </c>
      <c r="G326" s="1891">
        <f>SUM(G327:G333)</f>
        <v>70</v>
      </c>
      <c r="H326" s="1891"/>
      <c r="I326" s="2033">
        <f t="shared" ref="I326:L326" si="146">SUM(I327:I333)</f>
        <v>213897.30000000002</v>
      </c>
      <c r="J326" s="2048">
        <f t="shared" si="146"/>
        <v>71299.100000000006</v>
      </c>
      <c r="K326" s="1891">
        <f t="shared" si="146"/>
        <v>20828.880000000005</v>
      </c>
      <c r="L326" s="1891">
        <f t="shared" si="146"/>
        <v>-50470.22</v>
      </c>
      <c r="M326" s="1888">
        <f t="shared" si="113"/>
        <v>29.213384180164969</v>
      </c>
      <c r="N326" s="1890">
        <f t="shared" si="114"/>
        <v>9.737794726721658</v>
      </c>
      <c r="O326" s="10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F326" s="41"/>
      <c r="AG326" s="41"/>
      <c r="AH326" s="41"/>
      <c r="AI326" s="41"/>
      <c r="AJ326" s="41"/>
      <c r="AK326" s="41"/>
      <c r="AL326" s="41"/>
      <c r="AM326" s="41"/>
      <c r="AN326" s="41"/>
      <c r="AO326" s="41"/>
      <c r="AP326" s="41"/>
      <c r="AQ326" s="41"/>
      <c r="AR326" s="41"/>
      <c r="AS326" s="41"/>
      <c r="AT326" s="41"/>
      <c r="AU326" s="41"/>
      <c r="AV326" s="41"/>
      <c r="AW326" s="41"/>
      <c r="AX326" s="41"/>
      <c r="AY326" s="41"/>
      <c r="AZ326" s="41"/>
      <c r="BA326" s="41"/>
      <c r="BB326" s="41"/>
      <c r="BC326" s="41"/>
      <c r="BD326" s="41"/>
      <c r="BE326" s="41"/>
      <c r="BF326" s="41"/>
      <c r="BG326" s="41"/>
      <c r="BH326" s="41"/>
      <c r="BI326" s="41"/>
      <c r="BJ326" s="41"/>
      <c r="BK326" s="41"/>
      <c r="BL326" s="41"/>
      <c r="BM326" s="41"/>
      <c r="BN326" s="41"/>
      <c r="BO326" s="41"/>
      <c r="BP326" s="41"/>
      <c r="BQ326" s="41"/>
      <c r="BR326" s="41"/>
      <c r="BS326" s="41"/>
      <c r="BT326" s="41"/>
      <c r="BU326" s="41"/>
      <c r="BV326" s="41"/>
      <c r="BW326" s="41"/>
      <c r="BX326" s="41"/>
      <c r="BY326" s="41"/>
      <c r="BZ326" s="41"/>
      <c r="CA326" s="41"/>
      <c r="CB326" s="41"/>
      <c r="CC326" s="41"/>
      <c r="CD326" s="41"/>
      <c r="CE326" s="41"/>
      <c r="CF326" s="41"/>
      <c r="CG326" s="41"/>
      <c r="CH326" s="41"/>
      <c r="CI326" s="41"/>
      <c r="CJ326" s="41"/>
      <c r="CK326" s="41"/>
      <c r="CL326" s="41"/>
      <c r="CM326" s="41"/>
      <c r="CN326" s="41"/>
      <c r="CO326" s="41"/>
      <c r="CP326" s="41"/>
      <c r="CQ326" s="41"/>
      <c r="CR326" s="41"/>
      <c r="CS326" s="41"/>
      <c r="CT326" s="41"/>
      <c r="CU326" s="41"/>
      <c r="CV326" s="41"/>
      <c r="CW326" s="41"/>
      <c r="CX326" s="41"/>
      <c r="CY326" s="41"/>
      <c r="CZ326" s="41"/>
      <c r="DA326" s="41"/>
      <c r="DB326" s="41"/>
      <c r="DC326" s="41"/>
      <c r="DD326" s="41"/>
      <c r="DE326" s="41"/>
      <c r="DF326" s="41"/>
      <c r="DG326" s="41"/>
      <c r="DH326" s="41"/>
      <c r="DI326" s="41"/>
      <c r="DJ326" s="41"/>
      <c r="DK326" s="41"/>
      <c r="DL326" s="41"/>
      <c r="DM326" s="41"/>
      <c r="DN326" s="41"/>
      <c r="DO326" s="41"/>
      <c r="DP326" s="41"/>
      <c r="DQ326" s="41"/>
      <c r="DR326" s="41"/>
      <c r="DS326" s="41"/>
      <c r="DT326" s="41"/>
      <c r="DU326" s="41"/>
      <c r="DV326" s="41"/>
      <c r="DW326" s="41"/>
      <c r="DX326" s="41"/>
      <c r="DY326" s="41"/>
      <c r="DZ326" s="41"/>
      <c r="EA326" s="41"/>
      <c r="EB326" s="41"/>
      <c r="EC326" s="41"/>
      <c r="ED326" s="41"/>
      <c r="EE326" s="41"/>
      <c r="EF326" s="41"/>
      <c r="EG326" s="41"/>
      <c r="EH326" s="41"/>
      <c r="EI326" s="41"/>
      <c r="EJ326" s="41"/>
      <c r="EK326" s="41"/>
      <c r="EL326" s="41"/>
      <c r="EM326" s="41"/>
      <c r="EN326" s="41"/>
      <c r="EO326" s="41"/>
      <c r="EP326" s="41"/>
      <c r="EQ326" s="41"/>
      <c r="ER326" s="41"/>
      <c r="ES326" s="41"/>
      <c r="ET326" s="41"/>
      <c r="EU326" s="41"/>
      <c r="EV326" s="41"/>
      <c r="EW326" s="41"/>
      <c r="EX326" s="41"/>
      <c r="EY326" s="41"/>
      <c r="EZ326" s="41"/>
      <c r="FA326" s="41"/>
      <c r="FB326" s="41"/>
      <c r="FC326" s="41"/>
      <c r="FD326" s="41"/>
      <c r="FE326" s="41"/>
      <c r="FF326" s="41"/>
      <c r="FG326" s="41"/>
      <c r="FH326" s="41"/>
      <c r="FI326" s="41"/>
      <c r="FJ326" s="41"/>
      <c r="FK326" s="41"/>
      <c r="FL326" s="41"/>
      <c r="FM326" s="41"/>
      <c r="FN326" s="41"/>
      <c r="FO326" s="41"/>
      <c r="FP326" s="41"/>
      <c r="FQ326" s="41"/>
      <c r="FR326" s="41"/>
      <c r="FS326" s="41"/>
      <c r="FT326" s="41"/>
      <c r="FU326" s="41"/>
      <c r="FV326" s="41"/>
      <c r="FW326" s="41"/>
      <c r="FX326" s="41"/>
      <c r="FY326" s="41"/>
      <c r="FZ326" s="41"/>
      <c r="GA326" s="41"/>
      <c r="GB326" s="41"/>
      <c r="GC326" s="41"/>
      <c r="GD326" s="41"/>
      <c r="GE326" s="41"/>
      <c r="GF326" s="41"/>
      <c r="GG326" s="41"/>
      <c r="GH326" s="41"/>
      <c r="GI326" s="41"/>
      <c r="GJ326" s="41"/>
      <c r="GK326" s="41"/>
      <c r="GL326" s="41"/>
      <c r="GM326" s="41"/>
      <c r="GN326" s="41"/>
      <c r="GO326" s="41"/>
      <c r="GP326" s="41"/>
      <c r="GQ326" s="41"/>
      <c r="GR326" s="41"/>
      <c r="GS326" s="41"/>
      <c r="GT326" s="41"/>
      <c r="GU326" s="41"/>
      <c r="GV326" s="41"/>
      <c r="GW326" s="41"/>
      <c r="GX326" s="41"/>
      <c r="GY326" s="41"/>
      <c r="GZ326" s="41"/>
      <c r="HA326" s="41"/>
      <c r="HB326" s="41"/>
      <c r="HC326" s="41"/>
      <c r="HD326" s="41"/>
      <c r="HE326" s="41"/>
      <c r="HF326" s="41"/>
      <c r="HG326" s="41"/>
      <c r="HH326" s="41"/>
      <c r="HI326" s="41"/>
      <c r="HJ326" s="41"/>
      <c r="HK326" s="41"/>
      <c r="HL326" s="41"/>
      <c r="HM326" s="41"/>
      <c r="HN326" s="41"/>
      <c r="HO326" s="41"/>
      <c r="HP326" s="41"/>
      <c r="HQ326" s="41"/>
      <c r="HR326" s="41"/>
      <c r="HS326" s="41"/>
      <c r="HT326" s="41"/>
      <c r="HU326" s="41"/>
      <c r="HV326" s="41"/>
      <c r="HW326" s="41"/>
      <c r="HX326" s="41"/>
      <c r="HY326" s="41"/>
      <c r="HZ326" s="41"/>
      <c r="IA326" s="41"/>
      <c r="IB326" s="41"/>
      <c r="IC326" s="41"/>
      <c r="ID326" s="41"/>
      <c r="IE326" s="41"/>
      <c r="IF326" s="41"/>
      <c r="IG326" s="41"/>
      <c r="IH326" s="41"/>
      <c r="II326" s="41"/>
      <c r="IJ326" s="41"/>
      <c r="IK326" s="41"/>
      <c r="IL326" s="41"/>
      <c r="IM326" s="41"/>
      <c r="IN326" s="41"/>
      <c r="IO326" s="41"/>
      <c r="IP326" s="41"/>
      <c r="IQ326" s="41"/>
      <c r="IR326" s="41"/>
      <c r="IS326" s="41"/>
      <c r="IT326" s="41"/>
      <c r="IU326" s="41"/>
      <c r="IV326" s="41"/>
      <c r="IW326" s="41"/>
      <c r="IX326" s="41"/>
      <c r="IY326" s="41"/>
      <c r="IZ326" s="41"/>
      <c r="JA326" s="41"/>
      <c r="JB326" s="41"/>
      <c r="JC326" s="41"/>
      <c r="JD326" s="41"/>
      <c r="JE326" s="41"/>
      <c r="JF326" s="41"/>
      <c r="JG326" s="41"/>
      <c r="JH326" s="41"/>
      <c r="JI326" s="41"/>
      <c r="JJ326" s="41"/>
      <c r="JK326" s="41"/>
      <c r="JL326" s="41"/>
      <c r="JM326" s="41"/>
      <c r="JN326" s="41"/>
      <c r="JO326" s="41"/>
      <c r="JP326" s="41"/>
      <c r="JQ326" s="41"/>
      <c r="JR326" s="41"/>
      <c r="JS326" s="41"/>
      <c r="JT326" s="41"/>
      <c r="JU326" s="41"/>
      <c r="JV326" s="41"/>
      <c r="JW326" s="41"/>
      <c r="JX326" s="41"/>
      <c r="JY326" s="41"/>
      <c r="JZ326" s="41"/>
      <c r="KA326" s="41"/>
      <c r="KB326" s="41"/>
      <c r="KC326" s="41"/>
      <c r="KD326" s="41"/>
      <c r="KE326" s="41"/>
      <c r="KF326" s="41"/>
      <c r="KG326" s="41"/>
      <c r="KH326" s="41"/>
      <c r="KI326" s="41"/>
      <c r="KJ326" s="41"/>
      <c r="KK326" s="41"/>
      <c r="KL326" s="41"/>
      <c r="KM326" s="41"/>
      <c r="KN326" s="41"/>
      <c r="KO326" s="41"/>
      <c r="KP326" s="41"/>
      <c r="KQ326" s="41"/>
      <c r="KR326" s="41"/>
      <c r="KS326" s="41"/>
      <c r="KT326" s="41"/>
      <c r="KU326" s="41"/>
      <c r="KV326" s="41"/>
      <c r="KW326" s="41"/>
      <c r="KX326" s="41"/>
      <c r="KY326" s="41"/>
      <c r="KZ326" s="41"/>
      <c r="LA326" s="41"/>
      <c r="LB326" s="41"/>
      <c r="LC326" s="41"/>
      <c r="LD326" s="41"/>
      <c r="LE326" s="41"/>
      <c r="LF326" s="41"/>
      <c r="LG326" s="41"/>
      <c r="LH326" s="41"/>
      <c r="LI326" s="41"/>
      <c r="LJ326" s="41"/>
      <c r="LK326" s="41"/>
      <c r="LL326" s="41"/>
      <c r="LM326" s="41"/>
      <c r="LN326" s="41"/>
      <c r="LO326" s="41"/>
      <c r="LP326" s="41"/>
      <c r="LQ326" s="41"/>
      <c r="LR326" s="41"/>
      <c r="LS326" s="41"/>
      <c r="LT326" s="41"/>
      <c r="LU326" s="41"/>
      <c r="LV326" s="41"/>
      <c r="LW326" s="41"/>
      <c r="LX326" s="41"/>
      <c r="LY326" s="41"/>
      <c r="LZ326" s="41"/>
      <c r="MA326" s="41"/>
      <c r="MB326" s="41"/>
      <c r="MC326" s="41"/>
      <c r="MD326" s="41"/>
      <c r="ME326" s="41"/>
      <c r="MF326" s="41"/>
      <c r="MG326" s="41"/>
      <c r="MH326" s="41"/>
      <c r="MI326" s="41"/>
      <c r="MJ326" s="41"/>
      <c r="MK326" s="41"/>
      <c r="ML326" s="41"/>
      <c r="MM326" s="41"/>
      <c r="MN326" s="41"/>
      <c r="MO326" s="41"/>
      <c r="MP326" s="41"/>
      <c r="MQ326" s="41"/>
      <c r="MR326" s="41"/>
      <c r="MS326" s="41"/>
      <c r="MT326" s="41"/>
      <c r="MU326" s="41"/>
      <c r="MV326" s="41"/>
      <c r="MW326" s="41"/>
      <c r="MX326" s="41"/>
      <c r="MY326" s="41"/>
      <c r="MZ326" s="41"/>
      <c r="NA326" s="41"/>
      <c r="NB326" s="41"/>
      <c r="NC326" s="41"/>
      <c r="ND326" s="41"/>
      <c r="NE326" s="41"/>
      <c r="NF326" s="41"/>
      <c r="NG326" s="41"/>
      <c r="NH326" s="41"/>
      <c r="NI326" s="41"/>
      <c r="NJ326" s="41"/>
      <c r="NK326" s="41"/>
      <c r="NL326" s="41"/>
      <c r="NM326" s="41"/>
      <c r="NN326" s="41"/>
      <c r="NO326" s="41"/>
      <c r="NP326" s="41"/>
      <c r="NQ326" s="41"/>
      <c r="NR326" s="41"/>
      <c r="NS326" s="41"/>
      <c r="NT326" s="41"/>
      <c r="NU326" s="41"/>
      <c r="NV326" s="41"/>
      <c r="NW326" s="41"/>
      <c r="NX326" s="41"/>
      <c r="NY326" s="41"/>
      <c r="NZ326" s="41"/>
      <c r="OA326" s="41"/>
      <c r="OB326" s="41"/>
      <c r="OC326" s="41"/>
      <c r="OD326" s="41"/>
      <c r="OE326" s="41"/>
      <c r="OF326" s="41"/>
      <c r="OG326" s="41"/>
    </row>
    <row r="327" spans="1:397" s="42" customFormat="1" ht="15.75" x14ac:dyDescent="0.25">
      <c r="A327" s="91">
        <v>1</v>
      </c>
      <c r="B327" s="91">
        <v>1</v>
      </c>
      <c r="C327" s="1957" t="s">
        <v>144</v>
      </c>
      <c r="D327" s="1999">
        <v>622.69000000000005</v>
      </c>
      <c r="E327" s="1887">
        <f>'1 уровень'!E1747</f>
        <v>140</v>
      </c>
      <c r="F327" s="1887">
        <f>'1 уровень'!F1747</f>
        <v>47</v>
      </c>
      <c r="G327" s="1887">
        <f>'1 уровень'!G1747</f>
        <v>0</v>
      </c>
      <c r="H327" s="1888">
        <f t="shared" ref="H327:H333" si="147">G327/F327*100</f>
        <v>0</v>
      </c>
      <c r="I327" s="2032">
        <f t="shared" ref="I327:I333" si="148">D327*E327</f>
        <v>87176.6</v>
      </c>
      <c r="J327" s="2047">
        <f t="shared" ref="J327:J333" si="149">I327/12*$B$5</f>
        <v>29058.866666666669</v>
      </c>
      <c r="K327" s="1887">
        <v>0</v>
      </c>
      <c r="L327" s="1887">
        <f t="shared" ref="L327:L333" si="150">K327-J327</f>
        <v>-29058.866666666669</v>
      </c>
      <c r="M327" s="1888">
        <f t="shared" si="113"/>
        <v>0</v>
      </c>
      <c r="N327" s="1889">
        <f t="shared" si="114"/>
        <v>0</v>
      </c>
      <c r="O327" s="10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F327" s="41"/>
      <c r="AG327" s="41"/>
      <c r="AH327" s="41"/>
      <c r="AI327" s="41"/>
      <c r="AJ327" s="41"/>
      <c r="AK327" s="41"/>
      <c r="AL327" s="41"/>
      <c r="AM327" s="41"/>
      <c r="AN327" s="41"/>
      <c r="AO327" s="41"/>
      <c r="AP327" s="41"/>
      <c r="AQ327" s="41"/>
      <c r="AR327" s="41"/>
      <c r="AS327" s="41"/>
      <c r="AT327" s="41"/>
      <c r="AU327" s="41"/>
      <c r="AV327" s="41"/>
      <c r="AW327" s="41"/>
      <c r="AX327" s="41"/>
      <c r="AY327" s="41"/>
      <c r="AZ327" s="41"/>
      <c r="BA327" s="41"/>
      <c r="BB327" s="41"/>
      <c r="BC327" s="41"/>
      <c r="BD327" s="41"/>
      <c r="BE327" s="41"/>
      <c r="BF327" s="41"/>
      <c r="BG327" s="41"/>
      <c r="BH327" s="41"/>
      <c r="BI327" s="41"/>
      <c r="BJ327" s="41"/>
      <c r="BK327" s="41"/>
      <c r="BL327" s="41"/>
      <c r="BM327" s="41"/>
      <c r="BN327" s="41"/>
      <c r="BO327" s="41"/>
      <c r="BP327" s="41"/>
      <c r="BQ327" s="41"/>
      <c r="BR327" s="41"/>
      <c r="BS327" s="41"/>
      <c r="BT327" s="41"/>
      <c r="BU327" s="41"/>
      <c r="BV327" s="41"/>
      <c r="BW327" s="41"/>
      <c r="BX327" s="41"/>
      <c r="BY327" s="41"/>
      <c r="BZ327" s="41"/>
      <c r="CA327" s="41"/>
      <c r="CB327" s="41"/>
      <c r="CC327" s="41"/>
      <c r="CD327" s="41"/>
      <c r="CE327" s="41"/>
      <c r="CF327" s="41"/>
      <c r="CG327" s="41"/>
      <c r="CH327" s="41"/>
      <c r="CI327" s="41"/>
      <c r="CJ327" s="41"/>
      <c r="CK327" s="41"/>
      <c r="CL327" s="41"/>
      <c r="CM327" s="41"/>
      <c r="CN327" s="41"/>
      <c r="CO327" s="41"/>
      <c r="CP327" s="41"/>
      <c r="CQ327" s="41"/>
      <c r="CR327" s="41"/>
      <c r="CS327" s="41"/>
      <c r="CT327" s="41"/>
      <c r="CU327" s="41"/>
      <c r="CV327" s="41"/>
      <c r="CW327" s="41"/>
      <c r="CX327" s="41"/>
      <c r="CY327" s="41"/>
      <c r="CZ327" s="41"/>
      <c r="DA327" s="41"/>
      <c r="DB327" s="41"/>
      <c r="DC327" s="41"/>
      <c r="DD327" s="41"/>
      <c r="DE327" s="41"/>
      <c r="DF327" s="41"/>
      <c r="DG327" s="41"/>
      <c r="DH327" s="41"/>
      <c r="DI327" s="41"/>
      <c r="DJ327" s="41"/>
      <c r="DK327" s="41"/>
      <c r="DL327" s="41"/>
      <c r="DM327" s="41"/>
      <c r="DN327" s="41"/>
      <c r="DO327" s="41"/>
      <c r="DP327" s="41"/>
      <c r="DQ327" s="41"/>
      <c r="DR327" s="41"/>
      <c r="DS327" s="41"/>
      <c r="DT327" s="41"/>
      <c r="DU327" s="41"/>
      <c r="DV327" s="41"/>
      <c r="DW327" s="41"/>
      <c r="DX327" s="41"/>
      <c r="DY327" s="41"/>
      <c r="DZ327" s="41"/>
      <c r="EA327" s="41"/>
      <c r="EB327" s="41"/>
      <c r="EC327" s="41"/>
      <c r="ED327" s="41"/>
      <c r="EE327" s="41"/>
      <c r="EF327" s="41"/>
      <c r="EG327" s="41"/>
      <c r="EH327" s="41"/>
      <c r="EI327" s="41"/>
      <c r="EJ327" s="41"/>
      <c r="EK327" s="41"/>
      <c r="EL327" s="41"/>
      <c r="EM327" s="41"/>
      <c r="EN327" s="41"/>
      <c r="EO327" s="41"/>
      <c r="EP327" s="41"/>
      <c r="EQ327" s="41"/>
      <c r="ER327" s="41"/>
      <c r="ES327" s="41"/>
      <c r="ET327" s="41"/>
      <c r="EU327" s="41"/>
      <c r="EV327" s="41"/>
      <c r="EW327" s="41"/>
      <c r="EX327" s="41"/>
      <c r="EY327" s="41"/>
      <c r="EZ327" s="41"/>
      <c r="FA327" s="41"/>
      <c r="FB327" s="41"/>
      <c r="FC327" s="41"/>
      <c r="FD327" s="41"/>
      <c r="FE327" s="41"/>
      <c r="FF327" s="41"/>
      <c r="FG327" s="41"/>
      <c r="FH327" s="41"/>
      <c r="FI327" s="41"/>
      <c r="FJ327" s="41"/>
      <c r="FK327" s="41"/>
      <c r="FL327" s="41"/>
      <c r="FM327" s="41"/>
      <c r="FN327" s="41"/>
      <c r="FO327" s="41"/>
      <c r="FP327" s="41"/>
      <c r="FQ327" s="41"/>
      <c r="FR327" s="41"/>
      <c r="FS327" s="41"/>
      <c r="FT327" s="41"/>
      <c r="FU327" s="41"/>
      <c r="FV327" s="41"/>
      <c r="FW327" s="41"/>
      <c r="FX327" s="41"/>
      <c r="FY327" s="41"/>
      <c r="FZ327" s="41"/>
      <c r="GA327" s="41"/>
      <c r="GB327" s="41"/>
      <c r="GC327" s="41"/>
      <c r="GD327" s="41"/>
      <c r="GE327" s="41"/>
      <c r="GF327" s="41"/>
      <c r="GG327" s="41"/>
      <c r="GH327" s="41"/>
      <c r="GI327" s="41"/>
      <c r="GJ327" s="41"/>
      <c r="GK327" s="41"/>
      <c r="GL327" s="41"/>
      <c r="GM327" s="41"/>
      <c r="GN327" s="41"/>
      <c r="GO327" s="41"/>
      <c r="GP327" s="41"/>
      <c r="GQ327" s="41"/>
      <c r="GR327" s="41"/>
      <c r="GS327" s="41"/>
      <c r="GT327" s="41"/>
      <c r="GU327" s="41"/>
      <c r="GV327" s="41"/>
      <c r="GW327" s="41"/>
      <c r="GX327" s="41"/>
      <c r="GY327" s="41"/>
      <c r="GZ327" s="41"/>
      <c r="HA327" s="41"/>
      <c r="HB327" s="41"/>
      <c r="HC327" s="41"/>
      <c r="HD327" s="41"/>
      <c r="HE327" s="41"/>
      <c r="HF327" s="41"/>
      <c r="HG327" s="41"/>
      <c r="HH327" s="41"/>
      <c r="HI327" s="41"/>
      <c r="HJ327" s="41"/>
      <c r="HK327" s="41"/>
      <c r="HL327" s="41"/>
      <c r="HM327" s="41"/>
      <c r="HN327" s="41"/>
      <c r="HO327" s="41"/>
      <c r="HP327" s="41"/>
      <c r="HQ327" s="41"/>
      <c r="HR327" s="41"/>
      <c r="HS327" s="41"/>
      <c r="HT327" s="41"/>
      <c r="HU327" s="41"/>
      <c r="HV327" s="41"/>
      <c r="HW327" s="41"/>
      <c r="HX327" s="41"/>
      <c r="HY327" s="41"/>
      <c r="HZ327" s="41"/>
      <c r="IA327" s="41"/>
      <c r="IB327" s="41"/>
      <c r="IC327" s="41"/>
      <c r="ID327" s="41"/>
      <c r="IE327" s="41"/>
      <c r="IF327" s="41"/>
      <c r="IG327" s="41"/>
      <c r="IH327" s="41"/>
      <c r="II327" s="41"/>
      <c r="IJ327" s="41"/>
      <c r="IK327" s="41"/>
      <c r="IL327" s="41"/>
      <c r="IM327" s="41"/>
      <c r="IN327" s="41"/>
      <c r="IO327" s="41"/>
      <c r="IP327" s="41"/>
      <c r="IQ327" s="41"/>
      <c r="IR327" s="41"/>
      <c r="IS327" s="41"/>
      <c r="IT327" s="41"/>
      <c r="IU327" s="41"/>
      <c r="IV327" s="41"/>
      <c r="IW327" s="41"/>
      <c r="IX327" s="41"/>
      <c r="IY327" s="41"/>
      <c r="IZ327" s="41"/>
      <c r="JA327" s="41"/>
      <c r="JB327" s="41"/>
      <c r="JC327" s="41"/>
      <c r="JD327" s="41"/>
      <c r="JE327" s="41"/>
      <c r="JF327" s="41"/>
      <c r="JG327" s="41"/>
      <c r="JH327" s="41"/>
      <c r="JI327" s="41"/>
      <c r="JJ327" s="41"/>
      <c r="JK327" s="41"/>
      <c r="JL327" s="41"/>
      <c r="JM327" s="41"/>
      <c r="JN327" s="41"/>
      <c r="JO327" s="41"/>
      <c r="JP327" s="41"/>
      <c r="JQ327" s="41"/>
      <c r="JR327" s="41"/>
      <c r="JS327" s="41"/>
      <c r="JT327" s="41"/>
      <c r="JU327" s="41"/>
      <c r="JV327" s="41"/>
      <c r="JW327" s="41"/>
      <c r="JX327" s="41"/>
      <c r="JY327" s="41"/>
      <c r="JZ327" s="41"/>
      <c r="KA327" s="41"/>
      <c r="KB327" s="41"/>
      <c r="KC327" s="41"/>
      <c r="KD327" s="41"/>
      <c r="KE327" s="41"/>
      <c r="KF327" s="41"/>
      <c r="KG327" s="41"/>
      <c r="KH327" s="41"/>
      <c r="KI327" s="41"/>
      <c r="KJ327" s="41"/>
      <c r="KK327" s="41"/>
      <c r="KL327" s="41"/>
      <c r="KM327" s="41"/>
      <c r="KN327" s="41"/>
      <c r="KO327" s="41"/>
      <c r="KP327" s="41"/>
      <c r="KQ327" s="41"/>
      <c r="KR327" s="41"/>
      <c r="KS327" s="41"/>
      <c r="KT327" s="41"/>
      <c r="KU327" s="41"/>
      <c r="KV327" s="41"/>
      <c r="KW327" s="41"/>
      <c r="KX327" s="41"/>
      <c r="KY327" s="41"/>
      <c r="KZ327" s="41"/>
      <c r="LA327" s="41"/>
      <c r="LB327" s="41"/>
      <c r="LC327" s="41"/>
      <c r="LD327" s="41"/>
      <c r="LE327" s="41"/>
      <c r="LF327" s="41"/>
      <c r="LG327" s="41"/>
      <c r="LH327" s="41"/>
      <c r="LI327" s="41"/>
      <c r="LJ327" s="41"/>
      <c r="LK327" s="41"/>
      <c r="LL327" s="41"/>
      <c r="LM327" s="41"/>
      <c r="LN327" s="41"/>
      <c r="LO327" s="41"/>
      <c r="LP327" s="41"/>
      <c r="LQ327" s="41"/>
      <c r="LR327" s="41"/>
      <c r="LS327" s="41"/>
      <c r="LT327" s="41"/>
      <c r="LU327" s="41"/>
      <c r="LV327" s="41"/>
      <c r="LW327" s="41"/>
      <c r="LX327" s="41"/>
      <c r="LY327" s="41"/>
      <c r="LZ327" s="41"/>
      <c r="MA327" s="41"/>
      <c r="MB327" s="41"/>
      <c r="MC327" s="41"/>
      <c r="MD327" s="41"/>
      <c r="ME327" s="41"/>
      <c r="MF327" s="41"/>
      <c r="MG327" s="41"/>
      <c r="MH327" s="41"/>
      <c r="MI327" s="41"/>
      <c r="MJ327" s="41"/>
      <c r="MK327" s="41"/>
      <c r="ML327" s="41"/>
      <c r="MM327" s="41"/>
      <c r="MN327" s="41"/>
      <c r="MO327" s="41"/>
      <c r="MP327" s="41"/>
      <c r="MQ327" s="41"/>
      <c r="MR327" s="41"/>
      <c r="MS327" s="41"/>
      <c r="MT327" s="41"/>
      <c r="MU327" s="41"/>
      <c r="MV327" s="41"/>
      <c r="MW327" s="41"/>
      <c r="MX327" s="41"/>
      <c r="MY327" s="41"/>
      <c r="MZ327" s="41"/>
      <c r="NA327" s="41"/>
      <c r="NB327" s="41"/>
      <c r="NC327" s="41"/>
      <c r="ND327" s="41"/>
      <c r="NE327" s="41"/>
      <c r="NF327" s="41"/>
      <c r="NG327" s="41"/>
      <c r="NH327" s="41"/>
      <c r="NI327" s="41"/>
      <c r="NJ327" s="41"/>
      <c r="NK327" s="41"/>
      <c r="NL327" s="41"/>
      <c r="NM327" s="41"/>
      <c r="NN327" s="41"/>
      <c r="NO327" s="41"/>
      <c r="NP327" s="41"/>
      <c r="NQ327" s="41"/>
      <c r="NR327" s="41"/>
      <c r="NS327" s="41"/>
      <c r="NT327" s="41"/>
      <c r="NU327" s="41"/>
      <c r="NV327" s="41"/>
      <c r="NW327" s="41"/>
      <c r="NX327" s="41"/>
      <c r="NY327" s="41"/>
      <c r="NZ327" s="41"/>
      <c r="OA327" s="41"/>
      <c r="OB327" s="41"/>
      <c r="OC327" s="41"/>
      <c r="OD327" s="41"/>
      <c r="OE327" s="41"/>
      <c r="OF327" s="41"/>
      <c r="OG327" s="41"/>
    </row>
    <row r="328" spans="1:397" s="42" customFormat="1" ht="30" x14ac:dyDescent="0.25">
      <c r="A328" s="91">
        <v>1</v>
      </c>
      <c r="B328" s="91">
        <v>1</v>
      </c>
      <c r="C328" s="1957" t="s">
        <v>201</v>
      </c>
      <c r="D328" s="1999">
        <v>2659.83</v>
      </c>
      <c r="E328" s="1887">
        <f>'1 уровень'!E1748</f>
        <v>20</v>
      </c>
      <c r="F328" s="1887">
        <f>'1 уровень'!F1748</f>
        <v>7</v>
      </c>
      <c r="G328" s="1887">
        <f>'1 уровень'!G1748</f>
        <v>1</v>
      </c>
      <c r="H328" s="1888">
        <f t="shared" si="147"/>
        <v>14.285714285714285</v>
      </c>
      <c r="I328" s="2032">
        <f t="shared" si="148"/>
        <v>53196.6</v>
      </c>
      <c r="J328" s="2047">
        <f t="shared" si="149"/>
        <v>17732.2</v>
      </c>
      <c r="K328" s="1887">
        <v>2659.83</v>
      </c>
      <c r="L328" s="1887">
        <f t="shared" si="150"/>
        <v>-15072.37</v>
      </c>
      <c r="M328" s="1888">
        <f t="shared" si="113"/>
        <v>15</v>
      </c>
      <c r="N328" s="1889">
        <f t="shared" si="114"/>
        <v>5</v>
      </c>
      <c r="O328" s="10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F328" s="41"/>
      <c r="AG328" s="41"/>
      <c r="AH328" s="41"/>
      <c r="AI328" s="41"/>
      <c r="AJ328" s="41"/>
      <c r="AK328" s="41"/>
      <c r="AL328" s="41"/>
      <c r="AM328" s="41"/>
      <c r="AN328" s="41"/>
      <c r="AO328" s="41"/>
      <c r="AP328" s="41"/>
      <c r="AQ328" s="41"/>
      <c r="AR328" s="41"/>
      <c r="AS328" s="41"/>
      <c r="AT328" s="41"/>
      <c r="AU328" s="41"/>
      <c r="AV328" s="41"/>
      <c r="AW328" s="41"/>
      <c r="AX328" s="41"/>
      <c r="AY328" s="41"/>
      <c r="AZ328" s="41"/>
      <c r="BA328" s="41"/>
      <c r="BB328" s="41"/>
      <c r="BC328" s="41"/>
      <c r="BD328" s="41"/>
      <c r="BE328" s="41"/>
      <c r="BF328" s="41"/>
      <c r="BG328" s="41"/>
      <c r="BH328" s="41"/>
      <c r="BI328" s="41"/>
      <c r="BJ328" s="41"/>
      <c r="BK328" s="41"/>
      <c r="BL328" s="41"/>
      <c r="BM328" s="41"/>
      <c r="BN328" s="41"/>
      <c r="BO328" s="41"/>
      <c r="BP328" s="41"/>
      <c r="BQ328" s="41"/>
      <c r="BR328" s="41"/>
      <c r="BS328" s="41"/>
      <c r="BT328" s="41"/>
      <c r="BU328" s="41"/>
      <c r="BV328" s="41"/>
      <c r="BW328" s="41"/>
      <c r="BX328" s="41"/>
      <c r="BY328" s="41"/>
      <c r="BZ328" s="41"/>
      <c r="CA328" s="41"/>
      <c r="CB328" s="41"/>
      <c r="CC328" s="41"/>
      <c r="CD328" s="41"/>
      <c r="CE328" s="41"/>
      <c r="CF328" s="41"/>
      <c r="CG328" s="41"/>
      <c r="CH328" s="41"/>
      <c r="CI328" s="41"/>
      <c r="CJ328" s="41"/>
      <c r="CK328" s="41"/>
      <c r="CL328" s="41"/>
      <c r="CM328" s="41"/>
      <c r="CN328" s="41"/>
      <c r="CO328" s="41"/>
      <c r="CP328" s="41"/>
      <c r="CQ328" s="41"/>
      <c r="CR328" s="41"/>
      <c r="CS328" s="41"/>
      <c r="CT328" s="41"/>
      <c r="CU328" s="41"/>
      <c r="CV328" s="41"/>
      <c r="CW328" s="41"/>
      <c r="CX328" s="41"/>
      <c r="CY328" s="41"/>
      <c r="CZ328" s="41"/>
      <c r="DA328" s="41"/>
      <c r="DB328" s="41"/>
      <c r="DC328" s="41"/>
      <c r="DD328" s="41"/>
      <c r="DE328" s="41"/>
      <c r="DF328" s="41"/>
      <c r="DG328" s="41"/>
      <c r="DH328" s="41"/>
      <c r="DI328" s="41"/>
      <c r="DJ328" s="41"/>
      <c r="DK328" s="41"/>
      <c r="DL328" s="41"/>
      <c r="DM328" s="41"/>
      <c r="DN328" s="41"/>
      <c r="DO328" s="41"/>
      <c r="DP328" s="41"/>
      <c r="DQ328" s="41"/>
      <c r="DR328" s="41"/>
      <c r="DS328" s="41"/>
      <c r="DT328" s="41"/>
      <c r="DU328" s="41"/>
      <c r="DV328" s="41"/>
      <c r="DW328" s="41"/>
      <c r="DX328" s="41"/>
      <c r="DY328" s="41"/>
      <c r="DZ328" s="41"/>
      <c r="EA328" s="41"/>
      <c r="EB328" s="41"/>
      <c r="EC328" s="41"/>
      <c r="ED328" s="41"/>
      <c r="EE328" s="41"/>
      <c r="EF328" s="41"/>
      <c r="EG328" s="41"/>
      <c r="EH328" s="41"/>
      <c r="EI328" s="41"/>
      <c r="EJ328" s="41"/>
      <c r="EK328" s="41"/>
      <c r="EL328" s="41"/>
      <c r="EM328" s="41"/>
      <c r="EN328" s="41"/>
      <c r="EO328" s="41"/>
      <c r="EP328" s="41"/>
      <c r="EQ328" s="41"/>
      <c r="ER328" s="41"/>
      <c r="ES328" s="41"/>
      <c r="ET328" s="41"/>
      <c r="EU328" s="41"/>
      <c r="EV328" s="41"/>
      <c r="EW328" s="41"/>
      <c r="EX328" s="41"/>
      <c r="EY328" s="41"/>
      <c r="EZ328" s="41"/>
      <c r="FA328" s="41"/>
      <c r="FB328" s="41"/>
      <c r="FC328" s="41"/>
      <c r="FD328" s="41"/>
      <c r="FE328" s="41"/>
      <c r="FF328" s="41"/>
      <c r="FG328" s="41"/>
      <c r="FH328" s="41"/>
      <c r="FI328" s="41"/>
      <c r="FJ328" s="41"/>
      <c r="FK328" s="41"/>
      <c r="FL328" s="41"/>
      <c r="FM328" s="41"/>
      <c r="FN328" s="41"/>
      <c r="FO328" s="41"/>
      <c r="FP328" s="41"/>
      <c r="FQ328" s="41"/>
      <c r="FR328" s="41"/>
      <c r="FS328" s="41"/>
      <c r="FT328" s="41"/>
      <c r="FU328" s="41"/>
      <c r="FV328" s="41"/>
      <c r="FW328" s="41"/>
      <c r="FX328" s="41"/>
      <c r="FY328" s="41"/>
      <c r="FZ328" s="41"/>
      <c r="GA328" s="41"/>
      <c r="GB328" s="41"/>
      <c r="GC328" s="41"/>
      <c r="GD328" s="41"/>
      <c r="GE328" s="41"/>
      <c r="GF328" s="41"/>
      <c r="GG328" s="41"/>
      <c r="GH328" s="41"/>
      <c r="GI328" s="41"/>
      <c r="GJ328" s="41"/>
      <c r="GK328" s="41"/>
      <c r="GL328" s="41"/>
      <c r="GM328" s="41"/>
      <c r="GN328" s="41"/>
      <c r="GO328" s="41"/>
      <c r="GP328" s="41"/>
      <c r="GQ328" s="41"/>
      <c r="GR328" s="41"/>
      <c r="GS328" s="41"/>
      <c r="GT328" s="41"/>
      <c r="GU328" s="41"/>
      <c r="GV328" s="41"/>
      <c r="GW328" s="41"/>
      <c r="GX328" s="41"/>
      <c r="GY328" s="41"/>
      <c r="GZ328" s="41"/>
      <c r="HA328" s="41"/>
      <c r="HB328" s="41"/>
      <c r="HC328" s="41"/>
      <c r="HD328" s="41"/>
      <c r="HE328" s="41"/>
      <c r="HF328" s="41"/>
      <c r="HG328" s="41"/>
      <c r="HH328" s="41"/>
      <c r="HI328" s="41"/>
      <c r="HJ328" s="41"/>
      <c r="HK328" s="41"/>
      <c r="HL328" s="41"/>
      <c r="HM328" s="41"/>
      <c r="HN328" s="41"/>
      <c r="HO328" s="41"/>
      <c r="HP328" s="41"/>
      <c r="HQ328" s="41"/>
      <c r="HR328" s="41"/>
      <c r="HS328" s="41"/>
      <c r="HT328" s="41"/>
      <c r="HU328" s="41"/>
      <c r="HV328" s="41"/>
      <c r="HW328" s="41"/>
      <c r="HX328" s="41"/>
      <c r="HY328" s="41"/>
      <c r="HZ328" s="41"/>
      <c r="IA328" s="41"/>
      <c r="IB328" s="41"/>
      <c r="IC328" s="41"/>
      <c r="ID328" s="41"/>
      <c r="IE328" s="41"/>
      <c r="IF328" s="41"/>
      <c r="IG328" s="41"/>
      <c r="IH328" s="41"/>
      <c r="II328" s="41"/>
      <c r="IJ328" s="41"/>
      <c r="IK328" s="41"/>
      <c r="IL328" s="41"/>
      <c r="IM328" s="41"/>
      <c r="IN328" s="41"/>
      <c r="IO328" s="41"/>
      <c r="IP328" s="41"/>
      <c r="IQ328" s="41"/>
      <c r="IR328" s="41"/>
      <c r="IS328" s="41"/>
      <c r="IT328" s="41"/>
      <c r="IU328" s="41"/>
      <c r="IV328" s="41"/>
      <c r="IW328" s="41"/>
      <c r="IX328" s="41"/>
      <c r="IY328" s="41"/>
      <c r="IZ328" s="41"/>
      <c r="JA328" s="41"/>
      <c r="JB328" s="41"/>
      <c r="JC328" s="41"/>
      <c r="JD328" s="41"/>
      <c r="JE328" s="41"/>
      <c r="JF328" s="41"/>
      <c r="JG328" s="41"/>
      <c r="JH328" s="41"/>
      <c r="JI328" s="41"/>
      <c r="JJ328" s="41"/>
      <c r="JK328" s="41"/>
      <c r="JL328" s="41"/>
      <c r="JM328" s="41"/>
      <c r="JN328" s="41"/>
      <c r="JO328" s="41"/>
      <c r="JP328" s="41"/>
      <c r="JQ328" s="41"/>
      <c r="JR328" s="41"/>
      <c r="JS328" s="41"/>
      <c r="JT328" s="41"/>
      <c r="JU328" s="41"/>
      <c r="JV328" s="41"/>
      <c r="JW328" s="41"/>
      <c r="JX328" s="41"/>
      <c r="JY328" s="41"/>
      <c r="JZ328" s="41"/>
      <c r="KA328" s="41"/>
      <c r="KB328" s="41"/>
      <c r="KC328" s="41"/>
      <c r="KD328" s="41"/>
      <c r="KE328" s="41"/>
      <c r="KF328" s="41"/>
      <c r="KG328" s="41"/>
      <c r="KH328" s="41"/>
      <c r="KI328" s="41"/>
      <c r="KJ328" s="41"/>
      <c r="KK328" s="41"/>
      <c r="KL328" s="41"/>
      <c r="KM328" s="41"/>
      <c r="KN328" s="41"/>
      <c r="KO328" s="41"/>
      <c r="KP328" s="41"/>
      <c r="KQ328" s="41"/>
      <c r="KR328" s="41"/>
      <c r="KS328" s="41"/>
      <c r="KT328" s="41"/>
      <c r="KU328" s="41"/>
      <c r="KV328" s="41"/>
      <c r="KW328" s="41"/>
      <c r="KX328" s="41"/>
      <c r="KY328" s="41"/>
      <c r="KZ328" s="41"/>
      <c r="LA328" s="41"/>
      <c r="LB328" s="41"/>
      <c r="LC328" s="41"/>
      <c r="LD328" s="41"/>
      <c r="LE328" s="41"/>
      <c r="LF328" s="41"/>
      <c r="LG328" s="41"/>
      <c r="LH328" s="41"/>
      <c r="LI328" s="41"/>
      <c r="LJ328" s="41"/>
      <c r="LK328" s="41"/>
      <c r="LL328" s="41"/>
      <c r="LM328" s="41"/>
      <c r="LN328" s="41"/>
      <c r="LO328" s="41"/>
      <c r="LP328" s="41"/>
      <c r="LQ328" s="41"/>
      <c r="LR328" s="41"/>
      <c r="LS328" s="41"/>
      <c r="LT328" s="41"/>
      <c r="LU328" s="41"/>
      <c r="LV328" s="41"/>
      <c r="LW328" s="41"/>
      <c r="LX328" s="41"/>
      <c r="LY328" s="41"/>
      <c r="LZ328" s="41"/>
      <c r="MA328" s="41"/>
      <c r="MB328" s="41"/>
      <c r="MC328" s="41"/>
      <c r="MD328" s="41"/>
      <c r="ME328" s="41"/>
      <c r="MF328" s="41"/>
      <c r="MG328" s="41"/>
      <c r="MH328" s="41"/>
      <c r="MI328" s="41"/>
      <c r="MJ328" s="41"/>
      <c r="MK328" s="41"/>
      <c r="ML328" s="41"/>
      <c r="MM328" s="41"/>
      <c r="MN328" s="41"/>
      <c r="MO328" s="41"/>
      <c r="MP328" s="41"/>
      <c r="MQ328" s="41"/>
      <c r="MR328" s="41"/>
      <c r="MS328" s="41"/>
      <c r="MT328" s="41"/>
      <c r="MU328" s="41"/>
      <c r="MV328" s="41"/>
      <c r="MW328" s="41"/>
      <c r="MX328" s="41"/>
      <c r="MY328" s="41"/>
      <c r="MZ328" s="41"/>
      <c r="NA328" s="41"/>
      <c r="NB328" s="41"/>
      <c r="NC328" s="41"/>
      <c r="ND328" s="41"/>
      <c r="NE328" s="41"/>
      <c r="NF328" s="41"/>
      <c r="NG328" s="41"/>
      <c r="NH328" s="41"/>
      <c r="NI328" s="41"/>
      <c r="NJ328" s="41"/>
      <c r="NK328" s="41"/>
      <c r="NL328" s="41"/>
      <c r="NM328" s="41"/>
      <c r="NN328" s="41"/>
      <c r="NO328" s="41"/>
      <c r="NP328" s="41"/>
      <c r="NQ328" s="41"/>
      <c r="NR328" s="41"/>
      <c r="NS328" s="41"/>
      <c r="NT328" s="41"/>
      <c r="NU328" s="41"/>
      <c r="NV328" s="41"/>
      <c r="NW328" s="41"/>
      <c r="NX328" s="41"/>
      <c r="NY328" s="41"/>
      <c r="NZ328" s="41"/>
      <c r="OA328" s="41"/>
      <c r="OB328" s="41"/>
      <c r="OC328" s="41"/>
      <c r="OD328" s="41"/>
      <c r="OE328" s="41"/>
      <c r="OF328" s="41"/>
      <c r="OG328" s="41"/>
    </row>
    <row r="329" spans="1:397" s="42" customFormat="1" ht="15.75" x14ac:dyDescent="0.25">
      <c r="A329" s="91">
        <v>1</v>
      </c>
      <c r="B329" s="91">
        <v>1</v>
      </c>
      <c r="C329" s="1957" t="s">
        <v>134</v>
      </c>
      <c r="D329" s="1999">
        <v>497.66</v>
      </c>
      <c r="E329" s="1887">
        <f>'1 уровень'!E1749</f>
        <v>10</v>
      </c>
      <c r="F329" s="1887">
        <f>'1 уровень'!F1749</f>
        <v>3</v>
      </c>
      <c r="G329" s="1887">
        <f>'1 уровень'!G1749</f>
        <v>0</v>
      </c>
      <c r="H329" s="1888">
        <f t="shared" si="147"/>
        <v>0</v>
      </c>
      <c r="I329" s="2032">
        <f t="shared" si="148"/>
        <v>4976.6000000000004</v>
      </c>
      <c r="J329" s="2047">
        <f t="shared" si="149"/>
        <v>1658.8666666666668</v>
      </c>
      <c r="K329" s="1887">
        <v>0</v>
      </c>
      <c r="L329" s="1887">
        <f t="shared" si="150"/>
        <v>-1658.8666666666668</v>
      </c>
      <c r="M329" s="1888">
        <f t="shared" si="113"/>
        <v>0</v>
      </c>
      <c r="N329" s="1889">
        <f t="shared" si="114"/>
        <v>0</v>
      </c>
      <c r="O329" s="10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F329" s="41"/>
      <c r="AG329" s="41"/>
      <c r="AH329" s="41"/>
      <c r="AI329" s="41"/>
      <c r="AJ329" s="41"/>
      <c r="AK329" s="41"/>
      <c r="AL329" s="41"/>
      <c r="AM329" s="41"/>
      <c r="AN329" s="41"/>
      <c r="AO329" s="41"/>
      <c r="AP329" s="41"/>
      <c r="AQ329" s="41"/>
      <c r="AR329" s="41"/>
      <c r="AS329" s="41"/>
      <c r="AT329" s="41"/>
      <c r="AU329" s="41"/>
      <c r="AV329" s="41"/>
      <c r="AW329" s="41"/>
      <c r="AX329" s="41"/>
      <c r="AY329" s="41"/>
      <c r="AZ329" s="41"/>
      <c r="BA329" s="41"/>
      <c r="BB329" s="41"/>
      <c r="BC329" s="41"/>
      <c r="BD329" s="41"/>
      <c r="BE329" s="41"/>
      <c r="BF329" s="41"/>
      <c r="BG329" s="41"/>
      <c r="BH329" s="41"/>
      <c r="BI329" s="41"/>
      <c r="BJ329" s="41"/>
      <c r="BK329" s="41"/>
      <c r="BL329" s="41"/>
      <c r="BM329" s="41"/>
      <c r="BN329" s="41"/>
      <c r="BO329" s="41"/>
      <c r="BP329" s="41"/>
      <c r="BQ329" s="41"/>
      <c r="BR329" s="41"/>
      <c r="BS329" s="41"/>
      <c r="BT329" s="41"/>
      <c r="BU329" s="41"/>
      <c r="BV329" s="41"/>
      <c r="BW329" s="41"/>
      <c r="BX329" s="41"/>
      <c r="BY329" s="41"/>
      <c r="BZ329" s="41"/>
      <c r="CA329" s="41"/>
      <c r="CB329" s="41"/>
      <c r="CC329" s="41"/>
      <c r="CD329" s="41"/>
      <c r="CE329" s="41"/>
      <c r="CF329" s="41"/>
      <c r="CG329" s="41"/>
      <c r="CH329" s="41"/>
      <c r="CI329" s="41"/>
      <c r="CJ329" s="41"/>
      <c r="CK329" s="41"/>
      <c r="CL329" s="41"/>
      <c r="CM329" s="41"/>
      <c r="CN329" s="41"/>
      <c r="CO329" s="41"/>
      <c r="CP329" s="41"/>
      <c r="CQ329" s="41"/>
      <c r="CR329" s="41"/>
      <c r="CS329" s="41"/>
      <c r="CT329" s="41"/>
      <c r="CU329" s="41"/>
      <c r="CV329" s="41"/>
      <c r="CW329" s="41"/>
      <c r="CX329" s="41"/>
      <c r="CY329" s="41"/>
      <c r="CZ329" s="41"/>
      <c r="DA329" s="41"/>
      <c r="DB329" s="41"/>
      <c r="DC329" s="41"/>
      <c r="DD329" s="41"/>
      <c r="DE329" s="41"/>
      <c r="DF329" s="41"/>
      <c r="DG329" s="41"/>
      <c r="DH329" s="41"/>
      <c r="DI329" s="41"/>
      <c r="DJ329" s="41"/>
      <c r="DK329" s="41"/>
      <c r="DL329" s="41"/>
      <c r="DM329" s="41"/>
      <c r="DN329" s="41"/>
      <c r="DO329" s="41"/>
      <c r="DP329" s="41"/>
      <c r="DQ329" s="41"/>
      <c r="DR329" s="41"/>
      <c r="DS329" s="41"/>
      <c r="DT329" s="41"/>
      <c r="DU329" s="41"/>
      <c r="DV329" s="41"/>
      <c r="DW329" s="41"/>
      <c r="DX329" s="41"/>
      <c r="DY329" s="41"/>
      <c r="DZ329" s="41"/>
      <c r="EA329" s="41"/>
      <c r="EB329" s="41"/>
      <c r="EC329" s="41"/>
      <c r="ED329" s="41"/>
      <c r="EE329" s="41"/>
      <c r="EF329" s="41"/>
      <c r="EG329" s="41"/>
      <c r="EH329" s="41"/>
      <c r="EI329" s="41"/>
      <c r="EJ329" s="41"/>
      <c r="EK329" s="41"/>
      <c r="EL329" s="41"/>
      <c r="EM329" s="41"/>
      <c r="EN329" s="41"/>
      <c r="EO329" s="41"/>
      <c r="EP329" s="41"/>
      <c r="EQ329" s="41"/>
      <c r="ER329" s="41"/>
      <c r="ES329" s="41"/>
      <c r="ET329" s="41"/>
      <c r="EU329" s="41"/>
      <c r="EV329" s="41"/>
      <c r="EW329" s="41"/>
      <c r="EX329" s="41"/>
      <c r="EY329" s="41"/>
      <c r="EZ329" s="41"/>
      <c r="FA329" s="41"/>
      <c r="FB329" s="41"/>
      <c r="FC329" s="41"/>
      <c r="FD329" s="41"/>
      <c r="FE329" s="41"/>
      <c r="FF329" s="41"/>
      <c r="FG329" s="41"/>
      <c r="FH329" s="41"/>
      <c r="FI329" s="41"/>
      <c r="FJ329" s="41"/>
      <c r="FK329" s="41"/>
      <c r="FL329" s="41"/>
      <c r="FM329" s="41"/>
      <c r="FN329" s="41"/>
      <c r="FO329" s="41"/>
      <c r="FP329" s="41"/>
      <c r="FQ329" s="41"/>
      <c r="FR329" s="41"/>
      <c r="FS329" s="41"/>
      <c r="FT329" s="41"/>
      <c r="FU329" s="41"/>
      <c r="FV329" s="41"/>
      <c r="FW329" s="41"/>
      <c r="FX329" s="41"/>
      <c r="FY329" s="41"/>
      <c r="FZ329" s="41"/>
      <c r="GA329" s="41"/>
      <c r="GB329" s="41"/>
      <c r="GC329" s="41"/>
      <c r="GD329" s="41"/>
      <c r="GE329" s="41"/>
      <c r="GF329" s="41"/>
      <c r="GG329" s="41"/>
      <c r="GH329" s="41"/>
      <c r="GI329" s="41"/>
      <c r="GJ329" s="41"/>
      <c r="GK329" s="41"/>
      <c r="GL329" s="41"/>
      <c r="GM329" s="41"/>
      <c r="GN329" s="41"/>
      <c r="GO329" s="41"/>
      <c r="GP329" s="41"/>
      <c r="GQ329" s="41"/>
      <c r="GR329" s="41"/>
      <c r="GS329" s="41"/>
      <c r="GT329" s="41"/>
      <c r="GU329" s="41"/>
      <c r="GV329" s="41"/>
      <c r="GW329" s="41"/>
      <c r="GX329" s="41"/>
      <c r="GY329" s="41"/>
      <c r="GZ329" s="41"/>
      <c r="HA329" s="41"/>
      <c r="HB329" s="41"/>
      <c r="HC329" s="41"/>
      <c r="HD329" s="41"/>
      <c r="HE329" s="41"/>
      <c r="HF329" s="41"/>
      <c r="HG329" s="41"/>
      <c r="HH329" s="41"/>
      <c r="HI329" s="41"/>
      <c r="HJ329" s="41"/>
      <c r="HK329" s="41"/>
      <c r="HL329" s="41"/>
      <c r="HM329" s="41"/>
      <c r="HN329" s="41"/>
      <c r="HO329" s="41"/>
      <c r="HP329" s="41"/>
      <c r="HQ329" s="41"/>
      <c r="HR329" s="41"/>
      <c r="HS329" s="41"/>
      <c r="HT329" s="41"/>
      <c r="HU329" s="41"/>
      <c r="HV329" s="41"/>
      <c r="HW329" s="41"/>
      <c r="HX329" s="41"/>
      <c r="HY329" s="41"/>
      <c r="HZ329" s="41"/>
      <c r="IA329" s="41"/>
      <c r="IB329" s="41"/>
      <c r="IC329" s="41"/>
      <c r="ID329" s="41"/>
      <c r="IE329" s="41"/>
      <c r="IF329" s="41"/>
      <c r="IG329" s="41"/>
      <c r="IH329" s="41"/>
      <c r="II329" s="41"/>
      <c r="IJ329" s="41"/>
      <c r="IK329" s="41"/>
      <c r="IL329" s="41"/>
      <c r="IM329" s="41"/>
      <c r="IN329" s="41"/>
      <c r="IO329" s="41"/>
      <c r="IP329" s="41"/>
      <c r="IQ329" s="41"/>
      <c r="IR329" s="41"/>
      <c r="IS329" s="41"/>
      <c r="IT329" s="41"/>
      <c r="IU329" s="41"/>
      <c r="IV329" s="41"/>
      <c r="IW329" s="41"/>
      <c r="IX329" s="41"/>
      <c r="IY329" s="41"/>
      <c r="IZ329" s="41"/>
      <c r="JA329" s="41"/>
      <c r="JB329" s="41"/>
      <c r="JC329" s="41"/>
      <c r="JD329" s="41"/>
      <c r="JE329" s="41"/>
      <c r="JF329" s="41"/>
      <c r="JG329" s="41"/>
      <c r="JH329" s="41"/>
      <c r="JI329" s="41"/>
      <c r="JJ329" s="41"/>
      <c r="JK329" s="41"/>
      <c r="JL329" s="41"/>
      <c r="JM329" s="41"/>
      <c r="JN329" s="41"/>
      <c r="JO329" s="41"/>
      <c r="JP329" s="41"/>
      <c r="JQ329" s="41"/>
      <c r="JR329" s="41"/>
      <c r="JS329" s="41"/>
      <c r="JT329" s="41"/>
      <c r="JU329" s="41"/>
      <c r="JV329" s="41"/>
      <c r="JW329" s="41"/>
      <c r="JX329" s="41"/>
      <c r="JY329" s="41"/>
      <c r="JZ329" s="41"/>
      <c r="KA329" s="41"/>
      <c r="KB329" s="41"/>
      <c r="KC329" s="41"/>
      <c r="KD329" s="41"/>
      <c r="KE329" s="41"/>
      <c r="KF329" s="41"/>
      <c r="KG329" s="41"/>
      <c r="KH329" s="41"/>
      <c r="KI329" s="41"/>
      <c r="KJ329" s="41"/>
      <c r="KK329" s="41"/>
      <c r="KL329" s="41"/>
      <c r="KM329" s="41"/>
      <c r="KN329" s="41"/>
      <c r="KO329" s="41"/>
      <c r="KP329" s="41"/>
      <c r="KQ329" s="41"/>
      <c r="KR329" s="41"/>
      <c r="KS329" s="41"/>
      <c r="KT329" s="41"/>
      <c r="KU329" s="41"/>
      <c r="KV329" s="41"/>
      <c r="KW329" s="41"/>
      <c r="KX329" s="41"/>
      <c r="KY329" s="41"/>
      <c r="KZ329" s="41"/>
      <c r="LA329" s="41"/>
      <c r="LB329" s="41"/>
      <c r="LC329" s="41"/>
      <c r="LD329" s="41"/>
      <c r="LE329" s="41"/>
      <c r="LF329" s="41"/>
      <c r="LG329" s="41"/>
      <c r="LH329" s="41"/>
      <c r="LI329" s="41"/>
      <c r="LJ329" s="41"/>
      <c r="LK329" s="41"/>
      <c r="LL329" s="41"/>
      <c r="LM329" s="41"/>
      <c r="LN329" s="41"/>
      <c r="LO329" s="41"/>
      <c r="LP329" s="41"/>
      <c r="LQ329" s="41"/>
      <c r="LR329" s="41"/>
      <c r="LS329" s="41"/>
      <c r="LT329" s="41"/>
      <c r="LU329" s="41"/>
      <c r="LV329" s="41"/>
      <c r="LW329" s="41"/>
      <c r="LX329" s="41"/>
      <c r="LY329" s="41"/>
      <c r="LZ329" s="41"/>
      <c r="MA329" s="41"/>
      <c r="MB329" s="41"/>
      <c r="MC329" s="41"/>
      <c r="MD329" s="41"/>
      <c r="ME329" s="41"/>
      <c r="MF329" s="41"/>
      <c r="MG329" s="41"/>
      <c r="MH329" s="41"/>
      <c r="MI329" s="41"/>
      <c r="MJ329" s="41"/>
      <c r="MK329" s="41"/>
      <c r="ML329" s="41"/>
      <c r="MM329" s="41"/>
      <c r="MN329" s="41"/>
      <c r="MO329" s="41"/>
      <c r="MP329" s="41"/>
      <c r="MQ329" s="41"/>
      <c r="MR329" s="41"/>
      <c r="MS329" s="41"/>
      <c r="MT329" s="41"/>
      <c r="MU329" s="41"/>
      <c r="MV329" s="41"/>
      <c r="MW329" s="41"/>
      <c r="MX329" s="41"/>
      <c r="MY329" s="41"/>
      <c r="MZ329" s="41"/>
      <c r="NA329" s="41"/>
      <c r="NB329" s="41"/>
      <c r="NC329" s="41"/>
      <c r="ND329" s="41"/>
      <c r="NE329" s="41"/>
      <c r="NF329" s="41"/>
      <c r="NG329" s="41"/>
      <c r="NH329" s="41"/>
      <c r="NI329" s="41"/>
      <c r="NJ329" s="41"/>
      <c r="NK329" s="41"/>
      <c r="NL329" s="41"/>
      <c r="NM329" s="41"/>
      <c r="NN329" s="41"/>
      <c r="NO329" s="41"/>
      <c r="NP329" s="41"/>
      <c r="NQ329" s="41"/>
      <c r="NR329" s="41"/>
      <c r="NS329" s="41"/>
      <c r="NT329" s="41"/>
      <c r="NU329" s="41"/>
      <c r="NV329" s="41"/>
      <c r="NW329" s="41"/>
      <c r="NX329" s="41"/>
      <c r="NY329" s="41"/>
      <c r="NZ329" s="41"/>
      <c r="OA329" s="41"/>
      <c r="OB329" s="41"/>
      <c r="OC329" s="41"/>
      <c r="OD329" s="41"/>
      <c r="OE329" s="41"/>
      <c r="OF329" s="41"/>
      <c r="OG329" s="41"/>
    </row>
    <row r="330" spans="1:397" s="42" customFormat="1" ht="15.75" x14ac:dyDescent="0.25">
      <c r="A330" s="91">
        <v>1</v>
      </c>
      <c r="B330" s="91">
        <v>1</v>
      </c>
      <c r="C330" s="1957" t="s">
        <v>319</v>
      </c>
      <c r="D330" s="1999">
        <v>268.97000000000003</v>
      </c>
      <c r="E330" s="1887">
        <f>'1 уровень'!E1750</f>
        <v>150</v>
      </c>
      <c r="F330" s="1887">
        <f>'1 уровень'!F1750</f>
        <v>50</v>
      </c>
      <c r="G330" s="1887">
        <f>'1 уровень'!G1750</f>
        <v>66</v>
      </c>
      <c r="H330" s="1888">
        <f t="shared" si="147"/>
        <v>132</v>
      </c>
      <c r="I330" s="2032">
        <f t="shared" si="148"/>
        <v>40345.500000000007</v>
      </c>
      <c r="J330" s="2047">
        <f t="shared" si="149"/>
        <v>13448.500000000002</v>
      </c>
      <c r="K330" s="1887">
        <v>17752.020000000004</v>
      </c>
      <c r="L330" s="1887">
        <f t="shared" si="150"/>
        <v>4303.5200000000023</v>
      </c>
      <c r="M330" s="1888">
        <f t="shared" si="113"/>
        <v>132</v>
      </c>
      <c r="N330" s="1889">
        <f t="shared" si="114"/>
        <v>44</v>
      </c>
      <c r="O330" s="10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F330" s="41"/>
      <c r="AG330" s="41"/>
      <c r="AH330" s="41"/>
      <c r="AI330" s="41"/>
      <c r="AJ330" s="41"/>
      <c r="AK330" s="41"/>
      <c r="AL330" s="41"/>
      <c r="AM330" s="41"/>
      <c r="AN330" s="41"/>
      <c r="AO330" s="41"/>
      <c r="AP330" s="41"/>
      <c r="AQ330" s="41"/>
      <c r="AR330" s="41"/>
      <c r="AS330" s="41"/>
      <c r="AT330" s="41"/>
      <c r="AU330" s="41"/>
      <c r="AV330" s="41"/>
      <c r="AW330" s="41"/>
      <c r="AX330" s="41"/>
      <c r="AY330" s="41"/>
      <c r="AZ330" s="41"/>
      <c r="BA330" s="41"/>
      <c r="BB330" s="41"/>
      <c r="BC330" s="41"/>
      <c r="BD330" s="41"/>
      <c r="BE330" s="41"/>
      <c r="BF330" s="41"/>
      <c r="BG330" s="41"/>
      <c r="BH330" s="41"/>
      <c r="BI330" s="41"/>
      <c r="BJ330" s="41"/>
      <c r="BK330" s="41"/>
      <c r="BL330" s="41"/>
      <c r="BM330" s="41"/>
      <c r="BN330" s="41"/>
      <c r="BO330" s="41"/>
      <c r="BP330" s="41"/>
      <c r="BQ330" s="41"/>
      <c r="BR330" s="41"/>
      <c r="BS330" s="41"/>
      <c r="BT330" s="41"/>
      <c r="BU330" s="41"/>
      <c r="BV330" s="41"/>
      <c r="BW330" s="41"/>
      <c r="BX330" s="41"/>
      <c r="BY330" s="41"/>
      <c r="BZ330" s="41"/>
      <c r="CA330" s="41"/>
      <c r="CB330" s="41"/>
      <c r="CC330" s="41"/>
      <c r="CD330" s="41"/>
      <c r="CE330" s="41"/>
      <c r="CF330" s="41"/>
      <c r="CG330" s="41"/>
      <c r="CH330" s="41"/>
      <c r="CI330" s="41"/>
      <c r="CJ330" s="41"/>
      <c r="CK330" s="41"/>
      <c r="CL330" s="41"/>
      <c r="CM330" s="41"/>
      <c r="CN330" s="41"/>
      <c r="CO330" s="41"/>
      <c r="CP330" s="41"/>
      <c r="CQ330" s="41"/>
      <c r="CR330" s="41"/>
      <c r="CS330" s="41"/>
      <c r="CT330" s="41"/>
      <c r="CU330" s="41"/>
      <c r="CV330" s="41"/>
      <c r="CW330" s="41"/>
      <c r="CX330" s="41"/>
      <c r="CY330" s="41"/>
      <c r="CZ330" s="41"/>
      <c r="DA330" s="41"/>
      <c r="DB330" s="41"/>
      <c r="DC330" s="41"/>
      <c r="DD330" s="41"/>
      <c r="DE330" s="41"/>
      <c r="DF330" s="41"/>
      <c r="DG330" s="41"/>
      <c r="DH330" s="41"/>
      <c r="DI330" s="41"/>
      <c r="DJ330" s="41"/>
      <c r="DK330" s="41"/>
      <c r="DL330" s="41"/>
      <c r="DM330" s="41"/>
      <c r="DN330" s="41"/>
      <c r="DO330" s="41"/>
      <c r="DP330" s="41"/>
      <c r="DQ330" s="41"/>
      <c r="DR330" s="41"/>
      <c r="DS330" s="41"/>
      <c r="DT330" s="41"/>
      <c r="DU330" s="41"/>
      <c r="DV330" s="41"/>
      <c r="DW330" s="41"/>
      <c r="DX330" s="41"/>
      <c r="DY330" s="41"/>
      <c r="DZ330" s="41"/>
      <c r="EA330" s="41"/>
      <c r="EB330" s="41"/>
      <c r="EC330" s="41"/>
      <c r="ED330" s="41"/>
      <c r="EE330" s="41"/>
      <c r="EF330" s="41"/>
      <c r="EG330" s="41"/>
      <c r="EH330" s="41"/>
      <c r="EI330" s="41"/>
      <c r="EJ330" s="41"/>
      <c r="EK330" s="41"/>
      <c r="EL330" s="41"/>
      <c r="EM330" s="41"/>
      <c r="EN330" s="41"/>
      <c r="EO330" s="41"/>
      <c r="EP330" s="41"/>
      <c r="EQ330" s="41"/>
      <c r="ER330" s="41"/>
      <c r="ES330" s="41"/>
      <c r="ET330" s="41"/>
      <c r="EU330" s="41"/>
      <c r="EV330" s="41"/>
      <c r="EW330" s="41"/>
      <c r="EX330" s="41"/>
      <c r="EY330" s="41"/>
      <c r="EZ330" s="41"/>
      <c r="FA330" s="41"/>
      <c r="FB330" s="41"/>
      <c r="FC330" s="41"/>
      <c r="FD330" s="41"/>
      <c r="FE330" s="41"/>
      <c r="FF330" s="41"/>
      <c r="FG330" s="41"/>
      <c r="FH330" s="41"/>
      <c r="FI330" s="41"/>
      <c r="FJ330" s="41"/>
      <c r="FK330" s="41"/>
      <c r="FL330" s="41"/>
      <c r="FM330" s="41"/>
      <c r="FN330" s="41"/>
      <c r="FO330" s="41"/>
      <c r="FP330" s="41"/>
      <c r="FQ330" s="41"/>
      <c r="FR330" s="41"/>
      <c r="FS330" s="41"/>
      <c r="FT330" s="41"/>
      <c r="FU330" s="41"/>
      <c r="FV330" s="41"/>
      <c r="FW330" s="41"/>
      <c r="FX330" s="41"/>
      <c r="FY330" s="41"/>
      <c r="FZ330" s="41"/>
      <c r="GA330" s="41"/>
      <c r="GB330" s="41"/>
      <c r="GC330" s="41"/>
      <c r="GD330" s="41"/>
      <c r="GE330" s="41"/>
      <c r="GF330" s="41"/>
      <c r="GG330" s="41"/>
      <c r="GH330" s="41"/>
      <c r="GI330" s="41"/>
      <c r="GJ330" s="41"/>
      <c r="GK330" s="41"/>
      <c r="GL330" s="41"/>
      <c r="GM330" s="41"/>
      <c r="GN330" s="41"/>
      <c r="GO330" s="41"/>
      <c r="GP330" s="41"/>
      <c r="GQ330" s="41"/>
      <c r="GR330" s="41"/>
      <c r="GS330" s="41"/>
      <c r="GT330" s="41"/>
      <c r="GU330" s="41"/>
      <c r="GV330" s="41"/>
      <c r="GW330" s="41"/>
      <c r="GX330" s="41"/>
      <c r="GY330" s="41"/>
      <c r="GZ330" s="41"/>
      <c r="HA330" s="41"/>
      <c r="HB330" s="41"/>
      <c r="HC330" s="41"/>
      <c r="HD330" s="41"/>
      <c r="HE330" s="41"/>
      <c r="HF330" s="41"/>
      <c r="HG330" s="41"/>
      <c r="HH330" s="41"/>
      <c r="HI330" s="41"/>
      <c r="HJ330" s="41"/>
      <c r="HK330" s="41"/>
      <c r="HL330" s="41"/>
      <c r="HM330" s="41"/>
      <c r="HN330" s="41"/>
      <c r="HO330" s="41"/>
      <c r="HP330" s="41"/>
      <c r="HQ330" s="41"/>
      <c r="HR330" s="41"/>
      <c r="HS330" s="41"/>
      <c r="HT330" s="41"/>
      <c r="HU330" s="41"/>
      <c r="HV330" s="41"/>
      <c r="HW330" s="41"/>
      <c r="HX330" s="41"/>
      <c r="HY330" s="41"/>
      <c r="HZ330" s="41"/>
      <c r="IA330" s="41"/>
      <c r="IB330" s="41"/>
      <c r="IC330" s="41"/>
      <c r="ID330" s="41"/>
      <c r="IE330" s="41"/>
      <c r="IF330" s="41"/>
      <c r="IG330" s="41"/>
      <c r="IH330" s="41"/>
      <c r="II330" s="41"/>
      <c r="IJ330" s="41"/>
      <c r="IK330" s="41"/>
      <c r="IL330" s="41"/>
      <c r="IM330" s="41"/>
      <c r="IN330" s="41"/>
      <c r="IO330" s="41"/>
      <c r="IP330" s="41"/>
      <c r="IQ330" s="41"/>
      <c r="IR330" s="41"/>
      <c r="IS330" s="41"/>
      <c r="IT330" s="41"/>
      <c r="IU330" s="41"/>
      <c r="IV330" s="41"/>
      <c r="IW330" s="41"/>
      <c r="IX330" s="41"/>
      <c r="IY330" s="41"/>
      <c r="IZ330" s="41"/>
      <c r="JA330" s="41"/>
      <c r="JB330" s="41"/>
      <c r="JC330" s="41"/>
      <c r="JD330" s="41"/>
      <c r="JE330" s="41"/>
      <c r="JF330" s="41"/>
      <c r="JG330" s="41"/>
      <c r="JH330" s="41"/>
      <c r="JI330" s="41"/>
      <c r="JJ330" s="41"/>
      <c r="JK330" s="41"/>
      <c r="JL330" s="41"/>
      <c r="JM330" s="41"/>
      <c r="JN330" s="41"/>
      <c r="JO330" s="41"/>
      <c r="JP330" s="41"/>
      <c r="JQ330" s="41"/>
      <c r="JR330" s="41"/>
      <c r="JS330" s="41"/>
      <c r="JT330" s="41"/>
      <c r="JU330" s="41"/>
      <c r="JV330" s="41"/>
      <c r="JW330" s="41"/>
      <c r="JX330" s="41"/>
      <c r="JY330" s="41"/>
      <c r="JZ330" s="41"/>
      <c r="KA330" s="41"/>
      <c r="KB330" s="41"/>
      <c r="KC330" s="41"/>
      <c r="KD330" s="41"/>
      <c r="KE330" s="41"/>
      <c r="KF330" s="41"/>
      <c r="KG330" s="41"/>
      <c r="KH330" s="41"/>
      <c r="KI330" s="41"/>
      <c r="KJ330" s="41"/>
      <c r="KK330" s="41"/>
      <c r="KL330" s="41"/>
      <c r="KM330" s="41"/>
      <c r="KN330" s="41"/>
      <c r="KO330" s="41"/>
      <c r="KP330" s="41"/>
      <c r="KQ330" s="41"/>
      <c r="KR330" s="41"/>
      <c r="KS330" s="41"/>
      <c r="KT330" s="41"/>
      <c r="KU330" s="41"/>
      <c r="KV330" s="41"/>
      <c r="KW330" s="41"/>
      <c r="KX330" s="41"/>
      <c r="KY330" s="41"/>
      <c r="KZ330" s="41"/>
      <c r="LA330" s="41"/>
      <c r="LB330" s="41"/>
      <c r="LC330" s="41"/>
      <c r="LD330" s="41"/>
      <c r="LE330" s="41"/>
      <c r="LF330" s="41"/>
      <c r="LG330" s="41"/>
      <c r="LH330" s="41"/>
      <c r="LI330" s="41"/>
      <c r="LJ330" s="41"/>
      <c r="LK330" s="41"/>
      <c r="LL330" s="41"/>
      <c r="LM330" s="41"/>
      <c r="LN330" s="41"/>
      <c r="LO330" s="41"/>
      <c r="LP330" s="41"/>
      <c r="LQ330" s="41"/>
      <c r="LR330" s="41"/>
      <c r="LS330" s="41"/>
      <c r="LT330" s="41"/>
      <c r="LU330" s="41"/>
      <c r="LV330" s="41"/>
      <c r="LW330" s="41"/>
      <c r="LX330" s="41"/>
      <c r="LY330" s="41"/>
      <c r="LZ330" s="41"/>
      <c r="MA330" s="41"/>
      <c r="MB330" s="41"/>
      <c r="MC330" s="41"/>
      <c r="MD330" s="41"/>
      <c r="ME330" s="41"/>
      <c r="MF330" s="41"/>
      <c r="MG330" s="41"/>
      <c r="MH330" s="41"/>
      <c r="MI330" s="41"/>
      <c r="MJ330" s="41"/>
      <c r="MK330" s="41"/>
      <c r="ML330" s="41"/>
      <c r="MM330" s="41"/>
      <c r="MN330" s="41"/>
      <c r="MO330" s="41"/>
      <c r="MP330" s="41"/>
      <c r="MQ330" s="41"/>
      <c r="MR330" s="41"/>
      <c r="MS330" s="41"/>
      <c r="MT330" s="41"/>
      <c r="MU330" s="41"/>
      <c r="MV330" s="41"/>
      <c r="MW330" s="41"/>
      <c r="MX330" s="41"/>
      <c r="MY330" s="41"/>
      <c r="MZ330" s="41"/>
      <c r="NA330" s="41"/>
      <c r="NB330" s="41"/>
      <c r="NC330" s="41"/>
      <c r="ND330" s="41"/>
      <c r="NE330" s="41"/>
      <c r="NF330" s="41"/>
      <c r="NG330" s="41"/>
      <c r="NH330" s="41"/>
      <c r="NI330" s="41"/>
      <c r="NJ330" s="41"/>
      <c r="NK330" s="41"/>
      <c r="NL330" s="41"/>
      <c r="NM330" s="41"/>
      <c r="NN330" s="41"/>
      <c r="NO330" s="41"/>
      <c r="NP330" s="41"/>
      <c r="NQ330" s="41"/>
      <c r="NR330" s="41"/>
      <c r="NS330" s="41"/>
      <c r="NT330" s="41"/>
      <c r="NU330" s="41"/>
      <c r="NV330" s="41"/>
      <c r="NW330" s="41"/>
      <c r="NX330" s="41"/>
      <c r="NY330" s="41"/>
      <c r="NZ330" s="41"/>
      <c r="OA330" s="41"/>
      <c r="OB330" s="41"/>
      <c r="OC330" s="41"/>
      <c r="OD330" s="41"/>
      <c r="OE330" s="41"/>
      <c r="OF330" s="41"/>
      <c r="OG330" s="41"/>
    </row>
    <row r="331" spans="1:397" s="42" customFormat="1" ht="15.75" x14ac:dyDescent="0.25">
      <c r="A331" s="91">
        <v>1</v>
      </c>
      <c r="B331" s="91">
        <v>1</v>
      </c>
      <c r="C331" s="1957" t="s">
        <v>107</v>
      </c>
      <c r="D331" s="1999">
        <v>297.91000000000003</v>
      </c>
      <c r="E331" s="1887">
        <f>'1 уровень'!E1751</f>
        <v>50</v>
      </c>
      <c r="F331" s="1887">
        <f>'1 уровень'!F1751</f>
        <v>17</v>
      </c>
      <c r="G331" s="1887">
        <f>'1 уровень'!G1751</f>
        <v>0</v>
      </c>
      <c r="H331" s="1888">
        <f t="shared" si="147"/>
        <v>0</v>
      </c>
      <c r="I331" s="2032">
        <f t="shared" si="148"/>
        <v>14895.500000000002</v>
      </c>
      <c r="J331" s="2047">
        <f t="shared" si="149"/>
        <v>4965.166666666667</v>
      </c>
      <c r="K331" s="1887">
        <v>0</v>
      </c>
      <c r="L331" s="1887">
        <f t="shared" si="150"/>
        <v>-4965.166666666667</v>
      </c>
      <c r="M331" s="1888">
        <f t="shared" si="113"/>
        <v>0</v>
      </c>
      <c r="N331" s="1889">
        <f t="shared" si="114"/>
        <v>0</v>
      </c>
      <c r="O331" s="10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F331" s="41"/>
      <c r="AG331" s="41"/>
      <c r="AH331" s="41"/>
      <c r="AI331" s="41"/>
      <c r="AJ331" s="41"/>
      <c r="AK331" s="41"/>
      <c r="AL331" s="41"/>
      <c r="AM331" s="41"/>
      <c r="AN331" s="41"/>
      <c r="AO331" s="41"/>
      <c r="AP331" s="41"/>
      <c r="AQ331" s="41"/>
      <c r="AR331" s="41"/>
      <c r="AS331" s="41"/>
      <c r="AT331" s="41"/>
      <c r="AU331" s="41"/>
      <c r="AV331" s="41"/>
      <c r="AW331" s="41"/>
      <c r="AX331" s="41"/>
      <c r="AY331" s="41"/>
      <c r="AZ331" s="41"/>
      <c r="BA331" s="41"/>
      <c r="BB331" s="41"/>
      <c r="BC331" s="41"/>
      <c r="BD331" s="41"/>
      <c r="BE331" s="41"/>
      <c r="BF331" s="41"/>
      <c r="BG331" s="41"/>
      <c r="BH331" s="41"/>
      <c r="BI331" s="41"/>
      <c r="BJ331" s="41"/>
      <c r="BK331" s="41"/>
      <c r="BL331" s="41"/>
      <c r="BM331" s="41"/>
      <c r="BN331" s="41"/>
      <c r="BO331" s="41"/>
      <c r="BP331" s="41"/>
      <c r="BQ331" s="41"/>
      <c r="BR331" s="41"/>
      <c r="BS331" s="41"/>
      <c r="BT331" s="41"/>
      <c r="BU331" s="41"/>
      <c r="BV331" s="41"/>
      <c r="BW331" s="41"/>
      <c r="BX331" s="41"/>
      <c r="BY331" s="41"/>
      <c r="BZ331" s="41"/>
      <c r="CA331" s="41"/>
      <c r="CB331" s="41"/>
      <c r="CC331" s="41"/>
      <c r="CD331" s="41"/>
      <c r="CE331" s="41"/>
      <c r="CF331" s="41"/>
      <c r="CG331" s="41"/>
      <c r="CH331" s="41"/>
      <c r="CI331" s="41"/>
      <c r="CJ331" s="41"/>
      <c r="CK331" s="41"/>
      <c r="CL331" s="41"/>
      <c r="CM331" s="41"/>
      <c r="CN331" s="41"/>
      <c r="CO331" s="41"/>
      <c r="CP331" s="41"/>
      <c r="CQ331" s="41"/>
      <c r="CR331" s="41"/>
      <c r="CS331" s="41"/>
      <c r="CT331" s="41"/>
      <c r="CU331" s="41"/>
      <c r="CV331" s="41"/>
      <c r="CW331" s="41"/>
      <c r="CX331" s="41"/>
      <c r="CY331" s="41"/>
      <c r="CZ331" s="41"/>
      <c r="DA331" s="41"/>
      <c r="DB331" s="41"/>
      <c r="DC331" s="41"/>
      <c r="DD331" s="41"/>
      <c r="DE331" s="41"/>
      <c r="DF331" s="41"/>
      <c r="DG331" s="41"/>
      <c r="DH331" s="41"/>
      <c r="DI331" s="41"/>
      <c r="DJ331" s="41"/>
      <c r="DK331" s="41"/>
      <c r="DL331" s="41"/>
      <c r="DM331" s="41"/>
      <c r="DN331" s="41"/>
      <c r="DO331" s="41"/>
      <c r="DP331" s="41"/>
      <c r="DQ331" s="41"/>
      <c r="DR331" s="41"/>
      <c r="DS331" s="41"/>
      <c r="DT331" s="41"/>
      <c r="DU331" s="41"/>
      <c r="DV331" s="41"/>
      <c r="DW331" s="41"/>
      <c r="DX331" s="41"/>
      <c r="DY331" s="41"/>
      <c r="DZ331" s="41"/>
      <c r="EA331" s="41"/>
      <c r="EB331" s="41"/>
      <c r="EC331" s="41"/>
      <c r="ED331" s="41"/>
      <c r="EE331" s="41"/>
      <c r="EF331" s="41"/>
      <c r="EG331" s="41"/>
      <c r="EH331" s="41"/>
      <c r="EI331" s="41"/>
      <c r="EJ331" s="41"/>
      <c r="EK331" s="41"/>
      <c r="EL331" s="41"/>
      <c r="EM331" s="41"/>
      <c r="EN331" s="41"/>
      <c r="EO331" s="41"/>
      <c r="EP331" s="41"/>
      <c r="EQ331" s="41"/>
      <c r="ER331" s="41"/>
      <c r="ES331" s="41"/>
      <c r="ET331" s="41"/>
      <c r="EU331" s="41"/>
      <c r="EV331" s="41"/>
      <c r="EW331" s="41"/>
      <c r="EX331" s="41"/>
      <c r="EY331" s="41"/>
      <c r="EZ331" s="41"/>
      <c r="FA331" s="41"/>
      <c r="FB331" s="41"/>
      <c r="FC331" s="41"/>
      <c r="FD331" s="41"/>
      <c r="FE331" s="41"/>
      <c r="FF331" s="41"/>
      <c r="FG331" s="41"/>
      <c r="FH331" s="41"/>
      <c r="FI331" s="41"/>
      <c r="FJ331" s="41"/>
      <c r="FK331" s="41"/>
      <c r="FL331" s="41"/>
      <c r="FM331" s="41"/>
      <c r="FN331" s="41"/>
      <c r="FO331" s="41"/>
      <c r="FP331" s="41"/>
      <c r="FQ331" s="41"/>
      <c r="FR331" s="41"/>
      <c r="FS331" s="41"/>
      <c r="FT331" s="41"/>
      <c r="FU331" s="41"/>
      <c r="FV331" s="41"/>
      <c r="FW331" s="41"/>
      <c r="FX331" s="41"/>
      <c r="FY331" s="41"/>
      <c r="FZ331" s="41"/>
      <c r="GA331" s="41"/>
      <c r="GB331" s="41"/>
      <c r="GC331" s="41"/>
      <c r="GD331" s="41"/>
      <c r="GE331" s="41"/>
      <c r="GF331" s="41"/>
      <c r="GG331" s="41"/>
      <c r="GH331" s="41"/>
      <c r="GI331" s="41"/>
      <c r="GJ331" s="41"/>
      <c r="GK331" s="41"/>
      <c r="GL331" s="41"/>
      <c r="GM331" s="41"/>
      <c r="GN331" s="41"/>
      <c r="GO331" s="41"/>
      <c r="GP331" s="41"/>
      <c r="GQ331" s="41"/>
      <c r="GR331" s="41"/>
      <c r="GS331" s="41"/>
      <c r="GT331" s="41"/>
      <c r="GU331" s="41"/>
      <c r="GV331" s="41"/>
      <c r="GW331" s="41"/>
      <c r="GX331" s="41"/>
      <c r="GY331" s="41"/>
      <c r="GZ331" s="41"/>
      <c r="HA331" s="41"/>
      <c r="HB331" s="41"/>
      <c r="HC331" s="41"/>
      <c r="HD331" s="41"/>
      <c r="HE331" s="41"/>
      <c r="HF331" s="41"/>
      <c r="HG331" s="41"/>
      <c r="HH331" s="41"/>
      <c r="HI331" s="41"/>
      <c r="HJ331" s="41"/>
      <c r="HK331" s="41"/>
      <c r="HL331" s="41"/>
      <c r="HM331" s="41"/>
      <c r="HN331" s="41"/>
      <c r="HO331" s="41"/>
      <c r="HP331" s="41"/>
      <c r="HQ331" s="41"/>
      <c r="HR331" s="41"/>
      <c r="HS331" s="41"/>
      <c r="HT331" s="41"/>
      <c r="HU331" s="41"/>
      <c r="HV331" s="41"/>
      <c r="HW331" s="41"/>
      <c r="HX331" s="41"/>
      <c r="HY331" s="41"/>
      <c r="HZ331" s="41"/>
      <c r="IA331" s="41"/>
      <c r="IB331" s="41"/>
      <c r="IC331" s="41"/>
      <c r="ID331" s="41"/>
      <c r="IE331" s="41"/>
      <c r="IF331" s="41"/>
      <c r="IG331" s="41"/>
      <c r="IH331" s="41"/>
      <c r="II331" s="41"/>
      <c r="IJ331" s="41"/>
      <c r="IK331" s="41"/>
      <c r="IL331" s="41"/>
      <c r="IM331" s="41"/>
      <c r="IN331" s="41"/>
      <c r="IO331" s="41"/>
      <c r="IP331" s="41"/>
      <c r="IQ331" s="41"/>
      <c r="IR331" s="41"/>
      <c r="IS331" s="41"/>
      <c r="IT331" s="41"/>
      <c r="IU331" s="41"/>
      <c r="IV331" s="41"/>
      <c r="IW331" s="41"/>
      <c r="IX331" s="41"/>
      <c r="IY331" s="41"/>
      <c r="IZ331" s="41"/>
      <c r="JA331" s="41"/>
      <c r="JB331" s="41"/>
      <c r="JC331" s="41"/>
      <c r="JD331" s="41"/>
      <c r="JE331" s="41"/>
      <c r="JF331" s="41"/>
      <c r="JG331" s="41"/>
      <c r="JH331" s="41"/>
      <c r="JI331" s="41"/>
      <c r="JJ331" s="41"/>
      <c r="JK331" s="41"/>
      <c r="JL331" s="41"/>
      <c r="JM331" s="41"/>
      <c r="JN331" s="41"/>
      <c r="JO331" s="41"/>
      <c r="JP331" s="41"/>
      <c r="JQ331" s="41"/>
      <c r="JR331" s="41"/>
      <c r="JS331" s="41"/>
      <c r="JT331" s="41"/>
      <c r="JU331" s="41"/>
      <c r="JV331" s="41"/>
      <c r="JW331" s="41"/>
      <c r="JX331" s="41"/>
      <c r="JY331" s="41"/>
      <c r="JZ331" s="41"/>
      <c r="KA331" s="41"/>
      <c r="KB331" s="41"/>
      <c r="KC331" s="41"/>
      <c r="KD331" s="41"/>
      <c r="KE331" s="41"/>
      <c r="KF331" s="41"/>
      <c r="KG331" s="41"/>
      <c r="KH331" s="41"/>
      <c r="KI331" s="41"/>
      <c r="KJ331" s="41"/>
      <c r="KK331" s="41"/>
      <c r="KL331" s="41"/>
      <c r="KM331" s="41"/>
      <c r="KN331" s="41"/>
      <c r="KO331" s="41"/>
      <c r="KP331" s="41"/>
      <c r="KQ331" s="41"/>
      <c r="KR331" s="41"/>
      <c r="KS331" s="41"/>
      <c r="KT331" s="41"/>
      <c r="KU331" s="41"/>
      <c r="KV331" s="41"/>
      <c r="KW331" s="41"/>
      <c r="KX331" s="41"/>
      <c r="KY331" s="41"/>
      <c r="KZ331" s="41"/>
      <c r="LA331" s="41"/>
      <c r="LB331" s="41"/>
      <c r="LC331" s="41"/>
      <c r="LD331" s="41"/>
      <c r="LE331" s="41"/>
      <c r="LF331" s="41"/>
      <c r="LG331" s="41"/>
      <c r="LH331" s="41"/>
      <c r="LI331" s="41"/>
      <c r="LJ331" s="41"/>
      <c r="LK331" s="41"/>
      <c r="LL331" s="41"/>
      <c r="LM331" s="41"/>
      <c r="LN331" s="41"/>
      <c r="LO331" s="41"/>
      <c r="LP331" s="41"/>
      <c r="LQ331" s="41"/>
      <c r="LR331" s="41"/>
      <c r="LS331" s="41"/>
      <c r="LT331" s="41"/>
      <c r="LU331" s="41"/>
      <c r="LV331" s="41"/>
      <c r="LW331" s="41"/>
      <c r="LX331" s="41"/>
      <c r="LY331" s="41"/>
      <c r="LZ331" s="41"/>
      <c r="MA331" s="41"/>
      <c r="MB331" s="41"/>
      <c r="MC331" s="41"/>
      <c r="MD331" s="41"/>
      <c r="ME331" s="41"/>
      <c r="MF331" s="41"/>
      <c r="MG331" s="41"/>
      <c r="MH331" s="41"/>
      <c r="MI331" s="41"/>
      <c r="MJ331" s="41"/>
      <c r="MK331" s="41"/>
      <c r="ML331" s="41"/>
      <c r="MM331" s="41"/>
      <c r="MN331" s="41"/>
      <c r="MO331" s="41"/>
      <c r="MP331" s="41"/>
      <c r="MQ331" s="41"/>
      <c r="MR331" s="41"/>
      <c r="MS331" s="41"/>
      <c r="MT331" s="41"/>
      <c r="MU331" s="41"/>
      <c r="MV331" s="41"/>
      <c r="MW331" s="41"/>
      <c r="MX331" s="41"/>
      <c r="MY331" s="41"/>
      <c r="MZ331" s="41"/>
      <c r="NA331" s="41"/>
      <c r="NB331" s="41"/>
      <c r="NC331" s="41"/>
      <c r="ND331" s="41"/>
      <c r="NE331" s="41"/>
      <c r="NF331" s="41"/>
      <c r="NG331" s="41"/>
      <c r="NH331" s="41"/>
      <c r="NI331" s="41"/>
      <c r="NJ331" s="41"/>
      <c r="NK331" s="41"/>
      <c r="NL331" s="41"/>
      <c r="NM331" s="41"/>
      <c r="NN331" s="41"/>
      <c r="NO331" s="41"/>
      <c r="NP331" s="41"/>
      <c r="NQ331" s="41"/>
      <c r="NR331" s="41"/>
      <c r="NS331" s="41"/>
      <c r="NT331" s="41"/>
      <c r="NU331" s="41"/>
      <c r="NV331" s="41"/>
      <c r="NW331" s="41"/>
      <c r="NX331" s="41"/>
      <c r="NY331" s="41"/>
      <c r="NZ331" s="41"/>
      <c r="OA331" s="41"/>
      <c r="OB331" s="41"/>
      <c r="OC331" s="41"/>
      <c r="OD331" s="41"/>
      <c r="OE331" s="41"/>
      <c r="OF331" s="41"/>
      <c r="OG331" s="41"/>
    </row>
    <row r="332" spans="1:397" s="42" customFormat="1" ht="15.75" x14ac:dyDescent="0.25">
      <c r="A332" s="91">
        <v>1</v>
      </c>
      <c r="B332" s="91">
        <v>1</v>
      </c>
      <c r="C332" s="1957" t="s">
        <v>321</v>
      </c>
      <c r="D332" s="1999">
        <v>297.91000000000003</v>
      </c>
      <c r="E332" s="1887">
        <f>'1 уровень'!E1752</f>
        <v>40</v>
      </c>
      <c r="F332" s="1887">
        <f>'1 уровень'!F1752</f>
        <v>13</v>
      </c>
      <c r="G332" s="1887">
        <f>'1 уровень'!G1752</f>
        <v>0</v>
      </c>
      <c r="H332" s="1888">
        <f t="shared" si="147"/>
        <v>0</v>
      </c>
      <c r="I332" s="2032">
        <f t="shared" si="148"/>
        <v>11916.400000000001</v>
      </c>
      <c r="J332" s="2047">
        <f t="shared" si="149"/>
        <v>3972.1333333333337</v>
      </c>
      <c r="K332" s="1887">
        <v>0</v>
      </c>
      <c r="L332" s="1887">
        <f t="shared" si="150"/>
        <v>-3972.1333333333337</v>
      </c>
      <c r="M332" s="1888">
        <f t="shared" ref="M332:M395" si="151">K332/J332*100</f>
        <v>0</v>
      </c>
      <c r="N332" s="1889">
        <f t="shared" ref="N332:N395" si="152">K332/I332*100</f>
        <v>0</v>
      </c>
      <c r="O332" s="10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F332" s="41"/>
      <c r="AG332" s="41"/>
      <c r="AH332" s="41"/>
      <c r="AI332" s="41"/>
      <c r="AJ332" s="41"/>
      <c r="AK332" s="41"/>
      <c r="AL332" s="41"/>
      <c r="AM332" s="41"/>
      <c r="AN332" s="41"/>
      <c r="AO332" s="41"/>
      <c r="AP332" s="41"/>
      <c r="AQ332" s="41"/>
      <c r="AR332" s="41"/>
      <c r="AS332" s="41"/>
      <c r="AT332" s="41"/>
      <c r="AU332" s="41"/>
      <c r="AV332" s="41"/>
      <c r="AW332" s="41"/>
      <c r="AX332" s="41"/>
      <c r="AY332" s="41"/>
      <c r="AZ332" s="41"/>
      <c r="BA332" s="41"/>
      <c r="BB332" s="41"/>
      <c r="BC332" s="41"/>
      <c r="BD332" s="41"/>
      <c r="BE332" s="41"/>
      <c r="BF332" s="41"/>
      <c r="BG332" s="41"/>
      <c r="BH332" s="41"/>
      <c r="BI332" s="41"/>
      <c r="BJ332" s="41"/>
      <c r="BK332" s="41"/>
      <c r="BL332" s="41"/>
      <c r="BM332" s="41"/>
      <c r="BN332" s="41"/>
      <c r="BO332" s="41"/>
      <c r="BP332" s="41"/>
      <c r="BQ332" s="41"/>
      <c r="BR332" s="41"/>
      <c r="BS332" s="41"/>
      <c r="BT332" s="41"/>
      <c r="BU332" s="41"/>
      <c r="BV332" s="41"/>
      <c r="BW332" s="41"/>
      <c r="BX332" s="41"/>
      <c r="BY332" s="41"/>
      <c r="BZ332" s="41"/>
      <c r="CA332" s="41"/>
      <c r="CB332" s="41"/>
      <c r="CC332" s="41"/>
      <c r="CD332" s="41"/>
      <c r="CE332" s="41"/>
      <c r="CF332" s="41"/>
      <c r="CG332" s="41"/>
      <c r="CH332" s="41"/>
      <c r="CI332" s="41"/>
      <c r="CJ332" s="41"/>
      <c r="CK332" s="41"/>
      <c r="CL332" s="41"/>
      <c r="CM332" s="41"/>
      <c r="CN332" s="41"/>
      <c r="CO332" s="41"/>
      <c r="CP332" s="41"/>
      <c r="CQ332" s="41"/>
      <c r="CR332" s="41"/>
      <c r="CS332" s="41"/>
      <c r="CT332" s="41"/>
      <c r="CU332" s="41"/>
      <c r="CV332" s="41"/>
      <c r="CW332" s="41"/>
      <c r="CX332" s="41"/>
      <c r="CY332" s="41"/>
      <c r="CZ332" s="41"/>
      <c r="DA332" s="41"/>
      <c r="DB332" s="41"/>
      <c r="DC332" s="41"/>
      <c r="DD332" s="41"/>
      <c r="DE332" s="41"/>
      <c r="DF332" s="41"/>
      <c r="DG332" s="41"/>
      <c r="DH332" s="41"/>
      <c r="DI332" s="41"/>
      <c r="DJ332" s="41"/>
      <c r="DK332" s="41"/>
      <c r="DL332" s="41"/>
      <c r="DM332" s="41"/>
      <c r="DN332" s="41"/>
      <c r="DO332" s="41"/>
      <c r="DP332" s="41"/>
      <c r="DQ332" s="41"/>
      <c r="DR332" s="41"/>
      <c r="DS332" s="41"/>
      <c r="DT332" s="41"/>
      <c r="DU332" s="41"/>
      <c r="DV332" s="41"/>
      <c r="DW332" s="41"/>
      <c r="DX332" s="41"/>
      <c r="DY332" s="41"/>
      <c r="DZ332" s="41"/>
      <c r="EA332" s="41"/>
      <c r="EB332" s="41"/>
      <c r="EC332" s="41"/>
      <c r="ED332" s="41"/>
      <c r="EE332" s="41"/>
      <c r="EF332" s="41"/>
      <c r="EG332" s="41"/>
      <c r="EH332" s="41"/>
      <c r="EI332" s="41"/>
      <c r="EJ332" s="41"/>
      <c r="EK332" s="41"/>
      <c r="EL332" s="41"/>
      <c r="EM332" s="41"/>
      <c r="EN332" s="41"/>
      <c r="EO332" s="41"/>
      <c r="EP332" s="41"/>
      <c r="EQ332" s="41"/>
      <c r="ER332" s="41"/>
      <c r="ES332" s="41"/>
      <c r="ET332" s="41"/>
      <c r="EU332" s="41"/>
      <c r="EV332" s="41"/>
      <c r="EW332" s="41"/>
      <c r="EX332" s="41"/>
      <c r="EY332" s="41"/>
      <c r="EZ332" s="41"/>
      <c r="FA332" s="41"/>
      <c r="FB332" s="41"/>
      <c r="FC332" s="41"/>
      <c r="FD332" s="41"/>
      <c r="FE332" s="41"/>
      <c r="FF332" s="41"/>
      <c r="FG332" s="41"/>
      <c r="FH332" s="41"/>
      <c r="FI332" s="41"/>
      <c r="FJ332" s="41"/>
      <c r="FK332" s="41"/>
      <c r="FL332" s="41"/>
      <c r="FM332" s="41"/>
      <c r="FN332" s="41"/>
      <c r="FO332" s="41"/>
      <c r="FP332" s="41"/>
      <c r="FQ332" s="41"/>
      <c r="FR332" s="41"/>
      <c r="FS332" s="41"/>
      <c r="FT332" s="41"/>
      <c r="FU332" s="41"/>
      <c r="FV332" s="41"/>
      <c r="FW332" s="41"/>
      <c r="FX332" s="41"/>
      <c r="FY332" s="41"/>
      <c r="FZ332" s="41"/>
      <c r="GA332" s="41"/>
      <c r="GB332" s="41"/>
      <c r="GC332" s="41"/>
      <c r="GD332" s="41"/>
      <c r="GE332" s="41"/>
      <c r="GF332" s="41"/>
      <c r="GG332" s="41"/>
      <c r="GH332" s="41"/>
      <c r="GI332" s="41"/>
      <c r="GJ332" s="41"/>
      <c r="GK332" s="41"/>
      <c r="GL332" s="41"/>
      <c r="GM332" s="41"/>
      <c r="GN332" s="41"/>
      <c r="GO332" s="41"/>
      <c r="GP332" s="41"/>
      <c r="GQ332" s="41"/>
      <c r="GR332" s="41"/>
      <c r="GS332" s="41"/>
      <c r="GT332" s="41"/>
      <c r="GU332" s="41"/>
      <c r="GV332" s="41"/>
      <c r="GW332" s="41"/>
      <c r="GX332" s="41"/>
      <c r="GY332" s="41"/>
      <c r="GZ332" s="41"/>
      <c r="HA332" s="41"/>
      <c r="HB332" s="41"/>
      <c r="HC332" s="41"/>
      <c r="HD332" s="41"/>
      <c r="HE332" s="41"/>
      <c r="HF332" s="41"/>
      <c r="HG332" s="41"/>
      <c r="HH332" s="41"/>
      <c r="HI332" s="41"/>
      <c r="HJ332" s="41"/>
      <c r="HK332" s="41"/>
      <c r="HL332" s="41"/>
      <c r="HM332" s="41"/>
      <c r="HN332" s="41"/>
      <c r="HO332" s="41"/>
      <c r="HP332" s="41"/>
      <c r="HQ332" s="41"/>
      <c r="HR332" s="41"/>
      <c r="HS332" s="41"/>
      <c r="HT332" s="41"/>
      <c r="HU332" s="41"/>
      <c r="HV332" s="41"/>
      <c r="HW332" s="41"/>
      <c r="HX332" s="41"/>
      <c r="HY332" s="41"/>
      <c r="HZ332" s="41"/>
      <c r="IA332" s="41"/>
      <c r="IB332" s="41"/>
      <c r="IC332" s="41"/>
      <c r="ID332" s="41"/>
      <c r="IE332" s="41"/>
      <c r="IF332" s="41"/>
      <c r="IG332" s="41"/>
      <c r="IH332" s="41"/>
      <c r="II332" s="41"/>
      <c r="IJ332" s="41"/>
      <c r="IK332" s="41"/>
      <c r="IL332" s="41"/>
      <c r="IM332" s="41"/>
      <c r="IN332" s="41"/>
      <c r="IO332" s="41"/>
      <c r="IP332" s="41"/>
      <c r="IQ332" s="41"/>
      <c r="IR332" s="41"/>
      <c r="IS332" s="41"/>
      <c r="IT332" s="41"/>
      <c r="IU332" s="41"/>
      <c r="IV332" s="41"/>
      <c r="IW332" s="41"/>
      <c r="IX332" s="41"/>
      <c r="IY332" s="41"/>
      <c r="IZ332" s="41"/>
      <c r="JA332" s="41"/>
      <c r="JB332" s="41"/>
      <c r="JC332" s="41"/>
      <c r="JD332" s="41"/>
      <c r="JE332" s="41"/>
      <c r="JF332" s="41"/>
      <c r="JG332" s="41"/>
      <c r="JH332" s="41"/>
      <c r="JI332" s="41"/>
      <c r="JJ332" s="41"/>
      <c r="JK332" s="41"/>
      <c r="JL332" s="41"/>
      <c r="JM332" s="41"/>
      <c r="JN332" s="41"/>
      <c r="JO332" s="41"/>
      <c r="JP332" s="41"/>
      <c r="JQ332" s="41"/>
      <c r="JR332" s="41"/>
      <c r="JS332" s="41"/>
      <c r="JT332" s="41"/>
      <c r="JU332" s="41"/>
      <c r="JV332" s="41"/>
      <c r="JW332" s="41"/>
      <c r="JX332" s="41"/>
      <c r="JY332" s="41"/>
      <c r="JZ332" s="41"/>
      <c r="KA332" s="41"/>
      <c r="KB332" s="41"/>
      <c r="KC332" s="41"/>
      <c r="KD332" s="41"/>
      <c r="KE332" s="41"/>
      <c r="KF332" s="41"/>
      <c r="KG332" s="41"/>
      <c r="KH332" s="41"/>
      <c r="KI332" s="41"/>
      <c r="KJ332" s="41"/>
      <c r="KK332" s="41"/>
      <c r="KL332" s="41"/>
      <c r="KM332" s="41"/>
      <c r="KN332" s="41"/>
      <c r="KO332" s="41"/>
      <c r="KP332" s="41"/>
      <c r="KQ332" s="41"/>
      <c r="KR332" s="41"/>
      <c r="KS332" s="41"/>
      <c r="KT332" s="41"/>
      <c r="KU332" s="41"/>
      <c r="KV332" s="41"/>
      <c r="KW332" s="41"/>
      <c r="KX332" s="41"/>
      <c r="KY332" s="41"/>
      <c r="KZ332" s="41"/>
      <c r="LA332" s="41"/>
      <c r="LB332" s="41"/>
      <c r="LC332" s="41"/>
      <c r="LD332" s="41"/>
      <c r="LE332" s="41"/>
      <c r="LF332" s="41"/>
      <c r="LG332" s="41"/>
      <c r="LH332" s="41"/>
      <c r="LI332" s="41"/>
      <c r="LJ332" s="41"/>
      <c r="LK332" s="41"/>
      <c r="LL332" s="41"/>
      <c r="LM332" s="41"/>
      <c r="LN332" s="41"/>
      <c r="LO332" s="41"/>
      <c r="LP332" s="41"/>
      <c r="LQ332" s="41"/>
      <c r="LR332" s="41"/>
      <c r="LS332" s="41"/>
      <c r="LT332" s="41"/>
      <c r="LU332" s="41"/>
      <c r="LV332" s="41"/>
      <c r="LW332" s="41"/>
      <c r="LX332" s="41"/>
      <c r="LY332" s="41"/>
      <c r="LZ332" s="41"/>
      <c r="MA332" s="41"/>
      <c r="MB332" s="41"/>
      <c r="MC332" s="41"/>
      <c r="MD332" s="41"/>
      <c r="ME332" s="41"/>
      <c r="MF332" s="41"/>
      <c r="MG332" s="41"/>
      <c r="MH332" s="41"/>
      <c r="MI332" s="41"/>
      <c r="MJ332" s="41"/>
      <c r="MK332" s="41"/>
      <c r="ML332" s="41"/>
      <c r="MM332" s="41"/>
      <c r="MN332" s="41"/>
      <c r="MO332" s="41"/>
      <c r="MP332" s="41"/>
      <c r="MQ332" s="41"/>
      <c r="MR332" s="41"/>
      <c r="MS332" s="41"/>
      <c r="MT332" s="41"/>
      <c r="MU332" s="41"/>
      <c r="MV332" s="41"/>
      <c r="MW332" s="41"/>
      <c r="MX332" s="41"/>
      <c r="MY332" s="41"/>
      <c r="MZ332" s="41"/>
      <c r="NA332" s="41"/>
      <c r="NB332" s="41"/>
      <c r="NC332" s="41"/>
      <c r="ND332" s="41"/>
      <c r="NE332" s="41"/>
      <c r="NF332" s="41"/>
      <c r="NG332" s="41"/>
      <c r="NH332" s="41"/>
      <c r="NI332" s="41"/>
      <c r="NJ332" s="41"/>
      <c r="NK332" s="41"/>
      <c r="NL332" s="41"/>
      <c r="NM332" s="41"/>
      <c r="NN332" s="41"/>
      <c r="NO332" s="41"/>
      <c r="NP332" s="41"/>
      <c r="NQ332" s="41"/>
      <c r="NR332" s="41"/>
      <c r="NS332" s="41"/>
      <c r="NT332" s="41"/>
      <c r="NU332" s="41"/>
      <c r="NV332" s="41"/>
      <c r="NW332" s="41"/>
      <c r="NX332" s="41"/>
      <c r="NY332" s="41"/>
      <c r="NZ332" s="41"/>
      <c r="OA332" s="41"/>
      <c r="OB332" s="41"/>
      <c r="OC332" s="41"/>
      <c r="OD332" s="41"/>
      <c r="OE332" s="41"/>
      <c r="OF332" s="41"/>
      <c r="OG332" s="41"/>
    </row>
    <row r="333" spans="1:397" s="42" customFormat="1" ht="15.75" x14ac:dyDescent="0.25">
      <c r="A333" s="91">
        <v>1</v>
      </c>
      <c r="B333" s="91">
        <v>1</v>
      </c>
      <c r="C333" s="1957" t="s">
        <v>38</v>
      </c>
      <c r="D333" s="1999">
        <v>139.01</v>
      </c>
      <c r="E333" s="1887">
        <f>'1 уровень'!E1753</f>
        <v>10</v>
      </c>
      <c r="F333" s="1887">
        <f>'1 уровень'!F1753</f>
        <v>3</v>
      </c>
      <c r="G333" s="1887">
        <f>'1 уровень'!G1753</f>
        <v>3</v>
      </c>
      <c r="H333" s="1888">
        <f t="shared" si="147"/>
        <v>100</v>
      </c>
      <c r="I333" s="2032">
        <f t="shared" si="148"/>
        <v>1390.1</v>
      </c>
      <c r="J333" s="2047">
        <f t="shared" si="149"/>
        <v>463.36666666666662</v>
      </c>
      <c r="K333" s="1887">
        <v>417.03</v>
      </c>
      <c r="L333" s="1887">
        <f t="shared" si="150"/>
        <v>-46.336666666666645</v>
      </c>
      <c r="M333" s="1888">
        <f t="shared" si="151"/>
        <v>90</v>
      </c>
      <c r="N333" s="1889">
        <f t="shared" si="152"/>
        <v>30</v>
      </c>
      <c r="O333" s="10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F333" s="41"/>
      <c r="AG333" s="41"/>
      <c r="AH333" s="41"/>
      <c r="AI333" s="41"/>
      <c r="AJ333" s="41"/>
      <c r="AK333" s="41"/>
      <c r="AL333" s="41"/>
      <c r="AM333" s="41"/>
      <c r="AN333" s="41"/>
      <c r="AO333" s="41"/>
      <c r="AP333" s="41"/>
      <c r="AQ333" s="41"/>
      <c r="AR333" s="41"/>
      <c r="AS333" s="41"/>
      <c r="AT333" s="41"/>
      <c r="AU333" s="41"/>
      <c r="AV333" s="41"/>
      <c r="AW333" s="41"/>
      <c r="AX333" s="41"/>
      <c r="AY333" s="41"/>
      <c r="AZ333" s="41"/>
      <c r="BA333" s="41"/>
      <c r="BB333" s="41"/>
      <c r="BC333" s="41"/>
      <c r="BD333" s="41"/>
      <c r="BE333" s="41"/>
      <c r="BF333" s="41"/>
      <c r="BG333" s="41"/>
      <c r="BH333" s="41"/>
      <c r="BI333" s="41"/>
      <c r="BJ333" s="41"/>
      <c r="BK333" s="41"/>
      <c r="BL333" s="41"/>
      <c r="BM333" s="41"/>
      <c r="BN333" s="41"/>
      <c r="BO333" s="41"/>
      <c r="BP333" s="41"/>
      <c r="BQ333" s="41"/>
      <c r="BR333" s="41"/>
      <c r="BS333" s="41"/>
      <c r="BT333" s="41"/>
      <c r="BU333" s="41"/>
      <c r="BV333" s="41"/>
      <c r="BW333" s="41"/>
      <c r="BX333" s="41"/>
      <c r="BY333" s="41"/>
      <c r="BZ333" s="41"/>
      <c r="CA333" s="41"/>
      <c r="CB333" s="41"/>
      <c r="CC333" s="41"/>
      <c r="CD333" s="41"/>
      <c r="CE333" s="41"/>
      <c r="CF333" s="41"/>
      <c r="CG333" s="41"/>
      <c r="CH333" s="41"/>
      <c r="CI333" s="41"/>
      <c r="CJ333" s="41"/>
      <c r="CK333" s="41"/>
      <c r="CL333" s="41"/>
      <c r="CM333" s="41"/>
      <c r="CN333" s="41"/>
      <c r="CO333" s="41"/>
      <c r="CP333" s="41"/>
      <c r="CQ333" s="41"/>
      <c r="CR333" s="41"/>
      <c r="CS333" s="41"/>
      <c r="CT333" s="41"/>
      <c r="CU333" s="41"/>
      <c r="CV333" s="41"/>
      <c r="CW333" s="41"/>
      <c r="CX333" s="41"/>
      <c r="CY333" s="41"/>
      <c r="CZ333" s="41"/>
      <c r="DA333" s="41"/>
      <c r="DB333" s="41"/>
      <c r="DC333" s="41"/>
      <c r="DD333" s="41"/>
      <c r="DE333" s="41"/>
      <c r="DF333" s="41"/>
      <c r="DG333" s="41"/>
      <c r="DH333" s="41"/>
      <c r="DI333" s="41"/>
      <c r="DJ333" s="41"/>
      <c r="DK333" s="41"/>
      <c r="DL333" s="41"/>
      <c r="DM333" s="41"/>
      <c r="DN333" s="41"/>
      <c r="DO333" s="41"/>
      <c r="DP333" s="41"/>
      <c r="DQ333" s="41"/>
      <c r="DR333" s="41"/>
      <c r="DS333" s="41"/>
      <c r="DT333" s="41"/>
      <c r="DU333" s="41"/>
      <c r="DV333" s="41"/>
      <c r="DW333" s="41"/>
      <c r="DX333" s="41"/>
      <c r="DY333" s="41"/>
      <c r="DZ333" s="41"/>
      <c r="EA333" s="41"/>
      <c r="EB333" s="41"/>
      <c r="EC333" s="41"/>
      <c r="ED333" s="41"/>
      <c r="EE333" s="41"/>
      <c r="EF333" s="41"/>
      <c r="EG333" s="41"/>
      <c r="EH333" s="41"/>
      <c r="EI333" s="41"/>
      <c r="EJ333" s="41"/>
      <c r="EK333" s="41"/>
      <c r="EL333" s="41"/>
      <c r="EM333" s="41"/>
      <c r="EN333" s="41"/>
      <c r="EO333" s="41"/>
      <c r="EP333" s="41"/>
      <c r="EQ333" s="41"/>
      <c r="ER333" s="41"/>
      <c r="ES333" s="41"/>
      <c r="ET333" s="41"/>
      <c r="EU333" s="41"/>
      <c r="EV333" s="41"/>
      <c r="EW333" s="41"/>
      <c r="EX333" s="41"/>
      <c r="EY333" s="41"/>
      <c r="EZ333" s="41"/>
      <c r="FA333" s="41"/>
      <c r="FB333" s="41"/>
      <c r="FC333" s="41"/>
      <c r="FD333" s="41"/>
      <c r="FE333" s="41"/>
      <c r="FF333" s="41"/>
      <c r="FG333" s="41"/>
      <c r="FH333" s="41"/>
      <c r="FI333" s="41"/>
      <c r="FJ333" s="41"/>
      <c r="FK333" s="41"/>
      <c r="FL333" s="41"/>
      <c r="FM333" s="41"/>
      <c r="FN333" s="41"/>
      <c r="FO333" s="41"/>
      <c r="FP333" s="41"/>
      <c r="FQ333" s="41"/>
      <c r="FR333" s="41"/>
      <c r="FS333" s="41"/>
      <c r="FT333" s="41"/>
      <c r="FU333" s="41"/>
      <c r="FV333" s="41"/>
      <c r="FW333" s="41"/>
      <c r="FX333" s="41"/>
      <c r="FY333" s="41"/>
      <c r="FZ333" s="41"/>
      <c r="GA333" s="41"/>
      <c r="GB333" s="41"/>
      <c r="GC333" s="41"/>
      <c r="GD333" s="41"/>
      <c r="GE333" s="41"/>
      <c r="GF333" s="41"/>
      <c r="GG333" s="41"/>
      <c r="GH333" s="41"/>
      <c r="GI333" s="41"/>
      <c r="GJ333" s="41"/>
      <c r="GK333" s="41"/>
      <c r="GL333" s="41"/>
      <c r="GM333" s="41"/>
      <c r="GN333" s="41"/>
      <c r="GO333" s="41"/>
      <c r="GP333" s="41"/>
      <c r="GQ333" s="41"/>
      <c r="GR333" s="41"/>
      <c r="GS333" s="41"/>
      <c r="GT333" s="41"/>
      <c r="GU333" s="41"/>
      <c r="GV333" s="41"/>
      <c r="GW333" s="41"/>
      <c r="GX333" s="41"/>
      <c r="GY333" s="41"/>
      <c r="GZ333" s="41"/>
      <c r="HA333" s="41"/>
      <c r="HB333" s="41"/>
      <c r="HC333" s="41"/>
      <c r="HD333" s="41"/>
      <c r="HE333" s="41"/>
      <c r="HF333" s="41"/>
      <c r="HG333" s="41"/>
      <c r="HH333" s="41"/>
      <c r="HI333" s="41"/>
      <c r="HJ333" s="41"/>
      <c r="HK333" s="41"/>
      <c r="HL333" s="41"/>
      <c r="HM333" s="41"/>
      <c r="HN333" s="41"/>
      <c r="HO333" s="41"/>
      <c r="HP333" s="41"/>
      <c r="HQ333" s="41"/>
      <c r="HR333" s="41"/>
      <c r="HS333" s="41"/>
      <c r="HT333" s="41"/>
      <c r="HU333" s="41"/>
      <c r="HV333" s="41"/>
      <c r="HW333" s="41"/>
      <c r="HX333" s="41"/>
      <c r="HY333" s="41"/>
      <c r="HZ333" s="41"/>
      <c r="IA333" s="41"/>
      <c r="IB333" s="41"/>
      <c r="IC333" s="41"/>
      <c r="ID333" s="41"/>
      <c r="IE333" s="41"/>
      <c r="IF333" s="41"/>
      <c r="IG333" s="41"/>
      <c r="IH333" s="41"/>
      <c r="II333" s="41"/>
      <c r="IJ333" s="41"/>
      <c r="IK333" s="41"/>
      <c r="IL333" s="41"/>
      <c r="IM333" s="41"/>
      <c r="IN333" s="41"/>
      <c r="IO333" s="41"/>
      <c r="IP333" s="41"/>
      <c r="IQ333" s="41"/>
      <c r="IR333" s="41"/>
      <c r="IS333" s="41"/>
      <c r="IT333" s="41"/>
      <c r="IU333" s="41"/>
      <c r="IV333" s="41"/>
      <c r="IW333" s="41"/>
      <c r="IX333" s="41"/>
      <c r="IY333" s="41"/>
      <c r="IZ333" s="41"/>
      <c r="JA333" s="41"/>
      <c r="JB333" s="41"/>
      <c r="JC333" s="41"/>
      <c r="JD333" s="41"/>
      <c r="JE333" s="41"/>
      <c r="JF333" s="41"/>
      <c r="JG333" s="41"/>
      <c r="JH333" s="41"/>
      <c r="JI333" s="41"/>
      <c r="JJ333" s="41"/>
      <c r="JK333" s="41"/>
      <c r="JL333" s="41"/>
      <c r="JM333" s="41"/>
      <c r="JN333" s="41"/>
      <c r="JO333" s="41"/>
      <c r="JP333" s="41"/>
      <c r="JQ333" s="41"/>
      <c r="JR333" s="41"/>
      <c r="JS333" s="41"/>
      <c r="JT333" s="41"/>
      <c r="JU333" s="41"/>
      <c r="JV333" s="41"/>
      <c r="JW333" s="41"/>
      <c r="JX333" s="41"/>
      <c r="JY333" s="41"/>
      <c r="JZ333" s="41"/>
      <c r="KA333" s="41"/>
      <c r="KB333" s="41"/>
      <c r="KC333" s="41"/>
      <c r="KD333" s="41"/>
      <c r="KE333" s="41"/>
      <c r="KF333" s="41"/>
      <c r="KG333" s="41"/>
      <c r="KH333" s="41"/>
      <c r="KI333" s="41"/>
      <c r="KJ333" s="41"/>
      <c r="KK333" s="41"/>
      <c r="KL333" s="41"/>
      <c r="KM333" s="41"/>
      <c r="KN333" s="41"/>
      <c r="KO333" s="41"/>
      <c r="KP333" s="41"/>
      <c r="KQ333" s="41"/>
      <c r="KR333" s="41"/>
      <c r="KS333" s="41"/>
      <c r="KT333" s="41"/>
      <c r="KU333" s="41"/>
      <c r="KV333" s="41"/>
      <c r="KW333" s="41"/>
      <c r="KX333" s="41"/>
      <c r="KY333" s="41"/>
      <c r="KZ333" s="41"/>
      <c r="LA333" s="41"/>
      <c r="LB333" s="41"/>
      <c r="LC333" s="41"/>
      <c r="LD333" s="41"/>
      <c r="LE333" s="41"/>
      <c r="LF333" s="41"/>
      <c r="LG333" s="41"/>
      <c r="LH333" s="41"/>
      <c r="LI333" s="41"/>
      <c r="LJ333" s="41"/>
      <c r="LK333" s="41"/>
      <c r="LL333" s="41"/>
      <c r="LM333" s="41"/>
      <c r="LN333" s="41"/>
      <c r="LO333" s="41"/>
      <c r="LP333" s="41"/>
      <c r="LQ333" s="41"/>
      <c r="LR333" s="41"/>
      <c r="LS333" s="41"/>
      <c r="LT333" s="41"/>
      <c r="LU333" s="41"/>
      <c r="LV333" s="41"/>
      <c r="LW333" s="41"/>
      <c r="LX333" s="41"/>
      <c r="LY333" s="41"/>
      <c r="LZ333" s="41"/>
      <c r="MA333" s="41"/>
      <c r="MB333" s="41"/>
      <c r="MC333" s="41"/>
      <c r="MD333" s="41"/>
      <c r="ME333" s="41"/>
      <c r="MF333" s="41"/>
      <c r="MG333" s="41"/>
      <c r="MH333" s="41"/>
      <c r="MI333" s="41"/>
      <c r="MJ333" s="41"/>
      <c r="MK333" s="41"/>
      <c r="ML333" s="41"/>
      <c r="MM333" s="41"/>
      <c r="MN333" s="41"/>
      <c r="MO333" s="41"/>
      <c r="MP333" s="41"/>
      <c r="MQ333" s="41"/>
      <c r="MR333" s="41"/>
      <c r="MS333" s="41"/>
      <c r="MT333" s="41"/>
      <c r="MU333" s="41"/>
      <c r="MV333" s="41"/>
      <c r="MW333" s="41"/>
      <c r="MX333" s="41"/>
      <c r="MY333" s="41"/>
      <c r="MZ333" s="41"/>
      <c r="NA333" s="41"/>
      <c r="NB333" s="41"/>
      <c r="NC333" s="41"/>
      <c r="ND333" s="41"/>
      <c r="NE333" s="41"/>
      <c r="NF333" s="41"/>
      <c r="NG333" s="41"/>
      <c r="NH333" s="41"/>
      <c r="NI333" s="41"/>
      <c r="NJ333" s="41"/>
      <c r="NK333" s="41"/>
      <c r="NL333" s="41"/>
      <c r="NM333" s="41"/>
      <c r="NN333" s="41"/>
      <c r="NO333" s="41"/>
      <c r="NP333" s="41"/>
      <c r="NQ333" s="41"/>
      <c r="NR333" s="41"/>
      <c r="NS333" s="41"/>
      <c r="NT333" s="41"/>
      <c r="NU333" s="41"/>
      <c r="NV333" s="41"/>
      <c r="NW333" s="41"/>
      <c r="NX333" s="41"/>
      <c r="NY333" s="41"/>
      <c r="NZ333" s="41"/>
      <c r="OA333" s="41"/>
      <c r="OB333" s="41"/>
      <c r="OC333" s="41"/>
      <c r="OD333" s="41"/>
      <c r="OE333" s="41"/>
      <c r="OF333" s="41"/>
      <c r="OG333" s="41"/>
    </row>
    <row r="334" spans="1:397" s="42" customFormat="1" ht="15.75" x14ac:dyDescent="0.25">
      <c r="A334" s="91">
        <v>1</v>
      </c>
      <c r="B334" s="91">
        <v>1</v>
      </c>
      <c r="C334" s="1957"/>
      <c r="D334" s="1999"/>
      <c r="E334" s="1887"/>
      <c r="F334" s="1887"/>
      <c r="G334" s="1887"/>
      <c r="H334" s="1888"/>
      <c r="I334" s="2032"/>
      <c r="J334" s="2047"/>
      <c r="K334" s="1887"/>
      <c r="L334" s="1887"/>
      <c r="M334" s="1888"/>
      <c r="N334" s="1889"/>
      <c r="O334" s="10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F334" s="41"/>
      <c r="AG334" s="41"/>
      <c r="AH334" s="41"/>
      <c r="AI334" s="41"/>
      <c r="AJ334" s="41"/>
      <c r="AK334" s="41"/>
      <c r="AL334" s="41"/>
      <c r="AM334" s="41"/>
      <c r="AN334" s="41"/>
      <c r="AO334" s="41"/>
      <c r="AP334" s="41"/>
      <c r="AQ334" s="41"/>
      <c r="AR334" s="41"/>
      <c r="AS334" s="41"/>
      <c r="AT334" s="41"/>
      <c r="AU334" s="41"/>
      <c r="AV334" s="41"/>
      <c r="AW334" s="41"/>
      <c r="AX334" s="41"/>
      <c r="AY334" s="41"/>
      <c r="AZ334" s="41"/>
      <c r="BA334" s="41"/>
      <c r="BB334" s="41"/>
      <c r="BC334" s="41"/>
      <c r="BD334" s="41"/>
      <c r="BE334" s="41"/>
      <c r="BF334" s="41"/>
      <c r="BG334" s="41"/>
      <c r="BH334" s="41"/>
      <c r="BI334" s="41"/>
      <c r="BJ334" s="41"/>
      <c r="BK334" s="41"/>
      <c r="BL334" s="41"/>
      <c r="BM334" s="41"/>
      <c r="BN334" s="41"/>
      <c r="BO334" s="41"/>
      <c r="BP334" s="41"/>
      <c r="BQ334" s="41"/>
      <c r="BR334" s="41"/>
      <c r="BS334" s="41"/>
      <c r="BT334" s="41"/>
      <c r="BU334" s="41"/>
      <c r="BV334" s="41"/>
      <c r="BW334" s="41"/>
      <c r="BX334" s="41"/>
      <c r="BY334" s="41"/>
      <c r="BZ334" s="41"/>
      <c r="CA334" s="41"/>
      <c r="CB334" s="41"/>
      <c r="CC334" s="41"/>
      <c r="CD334" s="41"/>
      <c r="CE334" s="41"/>
      <c r="CF334" s="41"/>
      <c r="CG334" s="41"/>
      <c r="CH334" s="41"/>
      <c r="CI334" s="41"/>
      <c r="CJ334" s="41"/>
      <c r="CK334" s="41"/>
      <c r="CL334" s="41"/>
      <c r="CM334" s="41"/>
      <c r="CN334" s="41"/>
      <c r="CO334" s="41"/>
      <c r="CP334" s="41"/>
      <c r="CQ334" s="41"/>
      <c r="CR334" s="41"/>
      <c r="CS334" s="41"/>
      <c r="CT334" s="41"/>
      <c r="CU334" s="41"/>
      <c r="CV334" s="41"/>
      <c r="CW334" s="41"/>
      <c r="CX334" s="41"/>
      <c r="CY334" s="41"/>
      <c r="CZ334" s="41"/>
      <c r="DA334" s="41"/>
      <c r="DB334" s="41"/>
      <c r="DC334" s="41"/>
      <c r="DD334" s="41"/>
      <c r="DE334" s="41"/>
      <c r="DF334" s="41"/>
      <c r="DG334" s="41"/>
      <c r="DH334" s="41"/>
      <c r="DI334" s="41"/>
      <c r="DJ334" s="41"/>
      <c r="DK334" s="41"/>
      <c r="DL334" s="41"/>
      <c r="DM334" s="41"/>
      <c r="DN334" s="41"/>
      <c r="DO334" s="41"/>
      <c r="DP334" s="41"/>
      <c r="DQ334" s="41"/>
      <c r="DR334" s="41"/>
      <c r="DS334" s="41"/>
      <c r="DT334" s="41"/>
      <c r="DU334" s="41"/>
      <c r="DV334" s="41"/>
      <c r="DW334" s="41"/>
      <c r="DX334" s="41"/>
      <c r="DY334" s="41"/>
      <c r="DZ334" s="41"/>
      <c r="EA334" s="41"/>
      <c r="EB334" s="41"/>
      <c r="EC334" s="41"/>
      <c r="ED334" s="41"/>
      <c r="EE334" s="41"/>
      <c r="EF334" s="41"/>
      <c r="EG334" s="41"/>
      <c r="EH334" s="41"/>
      <c r="EI334" s="41"/>
      <c r="EJ334" s="41"/>
      <c r="EK334" s="41"/>
      <c r="EL334" s="41"/>
      <c r="EM334" s="41"/>
      <c r="EN334" s="41"/>
      <c r="EO334" s="41"/>
      <c r="EP334" s="41"/>
      <c r="EQ334" s="41"/>
      <c r="ER334" s="41"/>
      <c r="ES334" s="41"/>
      <c r="ET334" s="41"/>
      <c r="EU334" s="41"/>
      <c r="EV334" s="41"/>
      <c r="EW334" s="41"/>
      <c r="EX334" s="41"/>
      <c r="EY334" s="41"/>
      <c r="EZ334" s="41"/>
      <c r="FA334" s="41"/>
      <c r="FB334" s="41"/>
      <c r="FC334" s="41"/>
      <c r="FD334" s="41"/>
      <c r="FE334" s="41"/>
      <c r="FF334" s="41"/>
      <c r="FG334" s="41"/>
      <c r="FH334" s="41"/>
      <c r="FI334" s="41"/>
      <c r="FJ334" s="41"/>
      <c r="FK334" s="41"/>
      <c r="FL334" s="41"/>
      <c r="FM334" s="41"/>
      <c r="FN334" s="41"/>
      <c r="FO334" s="41"/>
      <c r="FP334" s="41"/>
      <c r="FQ334" s="41"/>
      <c r="FR334" s="41"/>
      <c r="FS334" s="41"/>
      <c r="FT334" s="41"/>
      <c r="FU334" s="41"/>
      <c r="FV334" s="41"/>
      <c r="FW334" s="41"/>
      <c r="FX334" s="41"/>
      <c r="FY334" s="41"/>
      <c r="FZ334" s="41"/>
      <c r="GA334" s="41"/>
      <c r="GB334" s="41"/>
      <c r="GC334" s="41"/>
      <c r="GD334" s="41"/>
      <c r="GE334" s="41"/>
      <c r="GF334" s="41"/>
      <c r="GG334" s="41"/>
      <c r="GH334" s="41"/>
      <c r="GI334" s="41"/>
      <c r="GJ334" s="41"/>
      <c r="GK334" s="41"/>
      <c r="GL334" s="41"/>
      <c r="GM334" s="41"/>
      <c r="GN334" s="41"/>
      <c r="GO334" s="41"/>
      <c r="GP334" s="41"/>
      <c r="GQ334" s="41"/>
      <c r="GR334" s="41"/>
      <c r="GS334" s="41"/>
      <c r="GT334" s="41"/>
      <c r="GU334" s="41"/>
      <c r="GV334" s="41"/>
      <c r="GW334" s="41"/>
      <c r="GX334" s="41"/>
      <c r="GY334" s="41"/>
      <c r="GZ334" s="41"/>
      <c r="HA334" s="41"/>
      <c r="HB334" s="41"/>
      <c r="HC334" s="41"/>
      <c r="HD334" s="41"/>
      <c r="HE334" s="41"/>
      <c r="HF334" s="41"/>
      <c r="HG334" s="41"/>
      <c r="HH334" s="41"/>
      <c r="HI334" s="41"/>
      <c r="HJ334" s="41"/>
      <c r="HK334" s="41"/>
      <c r="HL334" s="41"/>
      <c r="HM334" s="41"/>
      <c r="HN334" s="41"/>
      <c r="HO334" s="41"/>
      <c r="HP334" s="41"/>
      <c r="HQ334" s="41"/>
      <c r="HR334" s="41"/>
      <c r="HS334" s="41"/>
      <c r="HT334" s="41"/>
      <c r="HU334" s="41"/>
      <c r="HV334" s="41"/>
      <c r="HW334" s="41"/>
      <c r="HX334" s="41"/>
      <c r="HY334" s="41"/>
      <c r="HZ334" s="41"/>
      <c r="IA334" s="41"/>
      <c r="IB334" s="41"/>
      <c r="IC334" s="41"/>
      <c r="ID334" s="41"/>
      <c r="IE334" s="41"/>
      <c r="IF334" s="41"/>
      <c r="IG334" s="41"/>
      <c r="IH334" s="41"/>
      <c r="II334" s="41"/>
      <c r="IJ334" s="41"/>
      <c r="IK334" s="41"/>
      <c r="IL334" s="41"/>
      <c r="IM334" s="41"/>
      <c r="IN334" s="41"/>
      <c r="IO334" s="41"/>
      <c r="IP334" s="41"/>
      <c r="IQ334" s="41"/>
      <c r="IR334" s="41"/>
      <c r="IS334" s="41"/>
      <c r="IT334" s="41"/>
      <c r="IU334" s="41"/>
      <c r="IV334" s="41"/>
      <c r="IW334" s="41"/>
      <c r="IX334" s="41"/>
      <c r="IY334" s="41"/>
      <c r="IZ334" s="41"/>
      <c r="JA334" s="41"/>
      <c r="JB334" s="41"/>
      <c r="JC334" s="41"/>
      <c r="JD334" s="41"/>
      <c r="JE334" s="41"/>
      <c r="JF334" s="41"/>
      <c r="JG334" s="41"/>
      <c r="JH334" s="41"/>
      <c r="JI334" s="41"/>
      <c r="JJ334" s="41"/>
      <c r="JK334" s="41"/>
      <c r="JL334" s="41"/>
      <c r="JM334" s="41"/>
      <c r="JN334" s="41"/>
      <c r="JO334" s="41"/>
      <c r="JP334" s="41"/>
      <c r="JQ334" s="41"/>
      <c r="JR334" s="41"/>
      <c r="JS334" s="41"/>
      <c r="JT334" s="41"/>
      <c r="JU334" s="41"/>
      <c r="JV334" s="41"/>
      <c r="JW334" s="41"/>
      <c r="JX334" s="41"/>
      <c r="JY334" s="41"/>
      <c r="JZ334" s="41"/>
      <c r="KA334" s="41"/>
      <c r="KB334" s="41"/>
      <c r="KC334" s="41"/>
      <c r="KD334" s="41"/>
      <c r="KE334" s="41"/>
      <c r="KF334" s="41"/>
      <c r="KG334" s="41"/>
      <c r="KH334" s="41"/>
      <c r="KI334" s="41"/>
      <c r="KJ334" s="41"/>
      <c r="KK334" s="41"/>
      <c r="KL334" s="41"/>
      <c r="KM334" s="41"/>
      <c r="KN334" s="41"/>
      <c r="KO334" s="41"/>
      <c r="KP334" s="41"/>
      <c r="KQ334" s="41"/>
      <c r="KR334" s="41"/>
      <c r="KS334" s="41"/>
      <c r="KT334" s="41"/>
      <c r="KU334" s="41"/>
      <c r="KV334" s="41"/>
      <c r="KW334" s="41"/>
      <c r="KX334" s="41"/>
      <c r="KY334" s="41"/>
      <c r="KZ334" s="41"/>
      <c r="LA334" s="41"/>
      <c r="LB334" s="41"/>
      <c r="LC334" s="41"/>
      <c r="LD334" s="41"/>
      <c r="LE334" s="41"/>
      <c r="LF334" s="41"/>
      <c r="LG334" s="41"/>
      <c r="LH334" s="41"/>
      <c r="LI334" s="41"/>
      <c r="LJ334" s="41"/>
      <c r="LK334" s="41"/>
      <c r="LL334" s="41"/>
      <c r="LM334" s="41"/>
      <c r="LN334" s="41"/>
      <c r="LO334" s="41"/>
      <c r="LP334" s="41"/>
      <c r="LQ334" s="41"/>
      <c r="LR334" s="41"/>
      <c r="LS334" s="41"/>
      <c r="LT334" s="41"/>
      <c r="LU334" s="41"/>
      <c r="LV334" s="41"/>
      <c r="LW334" s="41"/>
      <c r="LX334" s="41"/>
      <c r="LY334" s="41"/>
      <c r="LZ334" s="41"/>
      <c r="MA334" s="41"/>
      <c r="MB334" s="41"/>
      <c r="MC334" s="41"/>
      <c r="MD334" s="41"/>
      <c r="ME334" s="41"/>
      <c r="MF334" s="41"/>
      <c r="MG334" s="41"/>
      <c r="MH334" s="41"/>
      <c r="MI334" s="41"/>
      <c r="MJ334" s="41"/>
      <c r="MK334" s="41"/>
      <c r="ML334" s="41"/>
      <c r="MM334" s="41"/>
      <c r="MN334" s="41"/>
      <c r="MO334" s="41"/>
      <c r="MP334" s="41"/>
      <c r="MQ334" s="41"/>
      <c r="MR334" s="41"/>
      <c r="MS334" s="41"/>
      <c r="MT334" s="41"/>
      <c r="MU334" s="41"/>
      <c r="MV334" s="41"/>
      <c r="MW334" s="41"/>
      <c r="MX334" s="41"/>
      <c r="MY334" s="41"/>
      <c r="MZ334" s="41"/>
      <c r="NA334" s="41"/>
      <c r="NB334" s="41"/>
      <c r="NC334" s="41"/>
      <c r="ND334" s="41"/>
      <c r="NE334" s="41"/>
      <c r="NF334" s="41"/>
      <c r="NG334" s="41"/>
      <c r="NH334" s="41"/>
      <c r="NI334" s="41"/>
      <c r="NJ334" s="41"/>
      <c r="NK334" s="41"/>
      <c r="NL334" s="41"/>
      <c r="NM334" s="41"/>
      <c r="NN334" s="41"/>
      <c r="NO334" s="41"/>
      <c r="NP334" s="41"/>
      <c r="NQ334" s="41"/>
      <c r="NR334" s="41"/>
      <c r="NS334" s="41"/>
      <c r="NT334" s="41"/>
      <c r="NU334" s="41"/>
      <c r="NV334" s="41"/>
      <c r="NW334" s="41"/>
      <c r="NX334" s="41"/>
      <c r="NY334" s="41"/>
      <c r="NZ334" s="41"/>
      <c r="OA334" s="41"/>
      <c r="OB334" s="41"/>
      <c r="OC334" s="41"/>
      <c r="OD334" s="41"/>
      <c r="OE334" s="41"/>
      <c r="OF334" s="41"/>
      <c r="OG334" s="41"/>
    </row>
    <row r="335" spans="1:397" s="42" customFormat="1" ht="15.75" x14ac:dyDescent="0.25">
      <c r="A335" s="91">
        <v>1</v>
      </c>
      <c r="B335" s="91">
        <v>1</v>
      </c>
      <c r="C335" s="1991" t="s">
        <v>511</v>
      </c>
      <c r="D335" s="2016"/>
      <c r="E335" s="1887"/>
      <c r="F335" s="1887"/>
      <c r="G335" s="1887"/>
      <c r="H335" s="1888"/>
      <c r="I335" s="2032"/>
      <c r="J335" s="2047"/>
      <c r="K335" s="1887"/>
      <c r="L335" s="1887"/>
      <c r="M335" s="1888"/>
      <c r="N335" s="1889"/>
      <c r="O335" s="10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F335" s="41"/>
      <c r="AG335" s="41"/>
      <c r="AH335" s="41"/>
      <c r="AI335" s="41"/>
      <c r="AJ335" s="41"/>
      <c r="AK335" s="41"/>
      <c r="AL335" s="41"/>
      <c r="AM335" s="41"/>
      <c r="AN335" s="41"/>
      <c r="AO335" s="41"/>
      <c r="AP335" s="41"/>
      <c r="AQ335" s="41"/>
      <c r="AR335" s="41"/>
      <c r="AS335" s="41"/>
      <c r="AT335" s="41"/>
      <c r="AU335" s="41"/>
      <c r="AV335" s="41"/>
      <c r="AW335" s="41"/>
      <c r="AX335" s="41"/>
      <c r="AY335" s="41"/>
      <c r="AZ335" s="41"/>
      <c r="BA335" s="41"/>
      <c r="BB335" s="41"/>
      <c r="BC335" s="41"/>
      <c r="BD335" s="41"/>
      <c r="BE335" s="41"/>
      <c r="BF335" s="41"/>
      <c r="BG335" s="41"/>
      <c r="BH335" s="41"/>
      <c r="BI335" s="41"/>
      <c r="BJ335" s="41"/>
      <c r="BK335" s="41"/>
      <c r="BL335" s="41"/>
      <c r="BM335" s="41"/>
      <c r="BN335" s="41"/>
      <c r="BO335" s="41"/>
      <c r="BP335" s="41"/>
      <c r="BQ335" s="41"/>
      <c r="BR335" s="41"/>
      <c r="BS335" s="41"/>
      <c r="BT335" s="41"/>
      <c r="BU335" s="41"/>
      <c r="BV335" s="41"/>
      <c r="BW335" s="41"/>
      <c r="BX335" s="41"/>
      <c r="BY335" s="41"/>
      <c r="BZ335" s="41"/>
      <c r="CA335" s="41"/>
      <c r="CB335" s="41"/>
      <c r="CC335" s="41"/>
      <c r="CD335" s="41"/>
      <c r="CE335" s="41"/>
      <c r="CF335" s="41"/>
      <c r="CG335" s="41"/>
      <c r="CH335" s="41"/>
      <c r="CI335" s="41"/>
      <c r="CJ335" s="41"/>
      <c r="CK335" s="41"/>
      <c r="CL335" s="41"/>
      <c r="CM335" s="41"/>
      <c r="CN335" s="41"/>
      <c r="CO335" s="41"/>
      <c r="CP335" s="41"/>
      <c r="CQ335" s="41"/>
      <c r="CR335" s="41"/>
      <c r="CS335" s="41"/>
      <c r="CT335" s="41"/>
      <c r="CU335" s="41"/>
      <c r="CV335" s="41"/>
      <c r="CW335" s="41"/>
      <c r="CX335" s="41"/>
      <c r="CY335" s="41"/>
      <c r="CZ335" s="41"/>
      <c r="DA335" s="41"/>
      <c r="DB335" s="41"/>
      <c r="DC335" s="41"/>
      <c r="DD335" s="41"/>
      <c r="DE335" s="41"/>
      <c r="DF335" s="41"/>
      <c r="DG335" s="41"/>
      <c r="DH335" s="41"/>
      <c r="DI335" s="41"/>
      <c r="DJ335" s="41"/>
      <c r="DK335" s="41"/>
      <c r="DL335" s="41"/>
      <c r="DM335" s="41"/>
      <c r="DN335" s="41"/>
      <c r="DO335" s="41"/>
      <c r="DP335" s="41"/>
      <c r="DQ335" s="41"/>
      <c r="DR335" s="41"/>
      <c r="DS335" s="41"/>
      <c r="DT335" s="41"/>
      <c r="DU335" s="41"/>
      <c r="DV335" s="41"/>
      <c r="DW335" s="41"/>
      <c r="DX335" s="41"/>
      <c r="DY335" s="41"/>
      <c r="DZ335" s="41"/>
      <c r="EA335" s="41"/>
      <c r="EB335" s="41"/>
      <c r="EC335" s="41"/>
      <c r="ED335" s="41"/>
      <c r="EE335" s="41"/>
      <c r="EF335" s="41"/>
      <c r="EG335" s="41"/>
      <c r="EH335" s="41"/>
      <c r="EI335" s="41"/>
      <c r="EJ335" s="41"/>
      <c r="EK335" s="41"/>
      <c r="EL335" s="41"/>
      <c r="EM335" s="41"/>
      <c r="EN335" s="41"/>
      <c r="EO335" s="41"/>
      <c r="EP335" s="41"/>
      <c r="EQ335" s="41"/>
      <c r="ER335" s="41"/>
      <c r="ES335" s="41"/>
      <c r="ET335" s="41"/>
      <c r="EU335" s="41"/>
      <c r="EV335" s="41"/>
      <c r="EW335" s="41"/>
      <c r="EX335" s="41"/>
      <c r="EY335" s="41"/>
      <c r="EZ335" s="41"/>
      <c r="FA335" s="41"/>
      <c r="FB335" s="41"/>
      <c r="FC335" s="41"/>
      <c r="FD335" s="41"/>
      <c r="FE335" s="41"/>
      <c r="FF335" s="41"/>
      <c r="FG335" s="41"/>
      <c r="FH335" s="41"/>
      <c r="FI335" s="41"/>
      <c r="FJ335" s="41"/>
      <c r="FK335" s="41"/>
      <c r="FL335" s="41"/>
      <c r="FM335" s="41"/>
      <c r="FN335" s="41"/>
      <c r="FO335" s="41"/>
      <c r="FP335" s="41"/>
      <c r="FQ335" s="41"/>
      <c r="FR335" s="41"/>
      <c r="FS335" s="41"/>
      <c r="FT335" s="41"/>
      <c r="FU335" s="41"/>
      <c r="FV335" s="41"/>
      <c r="FW335" s="41"/>
      <c r="FX335" s="41"/>
      <c r="FY335" s="41"/>
      <c r="FZ335" s="41"/>
      <c r="GA335" s="41"/>
      <c r="GB335" s="41"/>
      <c r="GC335" s="41"/>
      <c r="GD335" s="41"/>
      <c r="GE335" s="41"/>
      <c r="GF335" s="41"/>
      <c r="GG335" s="41"/>
      <c r="GH335" s="41"/>
      <c r="GI335" s="41"/>
      <c r="GJ335" s="41"/>
      <c r="GK335" s="41"/>
      <c r="GL335" s="41"/>
      <c r="GM335" s="41"/>
      <c r="GN335" s="41"/>
      <c r="GO335" s="41"/>
      <c r="GP335" s="41"/>
      <c r="GQ335" s="41"/>
      <c r="GR335" s="41"/>
      <c r="GS335" s="41"/>
      <c r="GT335" s="41"/>
      <c r="GU335" s="41"/>
      <c r="GV335" s="41"/>
      <c r="GW335" s="41"/>
      <c r="GX335" s="41"/>
      <c r="GY335" s="41"/>
      <c r="GZ335" s="41"/>
      <c r="HA335" s="41"/>
      <c r="HB335" s="41"/>
      <c r="HC335" s="41"/>
      <c r="HD335" s="41"/>
      <c r="HE335" s="41"/>
      <c r="HF335" s="41"/>
      <c r="HG335" s="41"/>
      <c r="HH335" s="41"/>
      <c r="HI335" s="41"/>
      <c r="HJ335" s="41"/>
      <c r="HK335" s="41"/>
      <c r="HL335" s="41"/>
      <c r="HM335" s="41"/>
      <c r="HN335" s="41"/>
      <c r="HO335" s="41"/>
      <c r="HP335" s="41"/>
      <c r="HQ335" s="41"/>
      <c r="HR335" s="41"/>
      <c r="HS335" s="41"/>
      <c r="HT335" s="41"/>
      <c r="HU335" s="41"/>
      <c r="HV335" s="41"/>
      <c r="HW335" s="41"/>
      <c r="HX335" s="41"/>
      <c r="HY335" s="41"/>
      <c r="HZ335" s="41"/>
      <c r="IA335" s="41"/>
      <c r="IB335" s="41"/>
      <c r="IC335" s="41"/>
      <c r="ID335" s="41"/>
      <c r="IE335" s="41"/>
      <c r="IF335" s="41"/>
      <c r="IG335" s="41"/>
      <c r="IH335" s="41"/>
      <c r="II335" s="41"/>
      <c r="IJ335" s="41"/>
      <c r="IK335" s="41"/>
      <c r="IL335" s="41"/>
      <c r="IM335" s="41"/>
      <c r="IN335" s="41"/>
      <c r="IO335" s="41"/>
      <c r="IP335" s="41"/>
      <c r="IQ335" s="41"/>
      <c r="IR335" s="41"/>
      <c r="IS335" s="41"/>
      <c r="IT335" s="41"/>
      <c r="IU335" s="41"/>
      <c r="IV335" s="41"/>
      <c r="IW335" s="41"/>
      <c r="IX335" s="41"/>
      <c r="IY335" s="41"/>
      <c r="IZ335" s="41"/>
      <c r="JA335" s="41"/>
      <c r="JB335" s="41"/>
      <c r="JC335" s="41"/>
      <c r="JD335" s="41"/>
      <c r="JE335" s="41"/>
      <c r="JF335" s="41"/>
      <c r="JG335" s="41"/>
      <c r="JH335" s="41"/>
      <c r="JI335" s="41"/>
      <c r="JJ335" s="41"/>
      <c r="JK335" s="41"/>
      <c r="JL335" s="41"/>
      <c r="JM335" s="41"/>
      <c r="JN335" s="41"/>
      <c r="JO335" s="41"/>
      <c r="JP335" s="41"/>
      <c r="JQ335" s="41"/>
      <c r="JR335" s="41"/>
      <c r="JS335" s="41"/>
      <c r="JT335" s="41"/>
      <c r="JU335" s="41"/>
      <c r="JV335" s="41"/>
      <c r="JW335" s="41"/>
      <c r="JX335" s="41"/>
      <c r="JY335" s="41"/>
      <c r="JZ335" s="41"/>
      <c r="KA335" s="41"/>
      <c r="KB335" s="41"/>
      <c r="KC335" s="41"/>
      <c r="KD335" s="41"/>
      <c r="KE335" s="41"/>
      <c r="KF335" s="41"/>
      <c r="KG335" s="41"/>
      <c r="KH335" s="41"/>
      <c r="KI335" s="41"/>
      <c r="KJ335" s="41"/>
      <c r="KK335" s="41"/>
      <c r="KL335" s="41"/>
      <c r="KM335" s="41"/>
      <c r="KN335" s="41"/>
      <c r="KO335" s="41"/>
      <c r="KP335" s="41"/>
      <c r="KQ335" s="41"/>
      <c r="KR335" s="41"/>
      <c r="KS335" s="41"/>
      <c r="KT335" s="41"/>
      <c r="KU335" s="41"/>
      <c r="KV335" s="41"/>
      <c r="KW335" s="41"/>
      <c r="KX335" s="41"/>
      <c r="KY335" s="41"/>
      <c r="KZ335" s="41"/>
      <c r="LA335" s="41"/>
      <c r="LB335" s="41"/>
      <c r="LC335" s="41"/>
      <c r="LD335" s="41"/>
      <c r="LE335" s="41"/>
      <c r="LF335" s="41"/>
      <c r="LG335" s="41"/>
      <c r="LH335" s="41"/>
      <c r="LI335" s="41"/>
      <c r="LJ335" s="41"/>
      <c r="LK335" s="41"/>
      <c r="LL335" s="41"/>
      <c r="LM335" s="41"/>
      <c r="LN335" s="41"/>
      <c r="LO335" s="41"/>
      <c r="LP335" s="41"/>
      <c r="LQ335" s="41"/>
      <c r="LR335" s="41"/>
      <c r="LS335" s="41"/>
      <c r="LT335" s="41"/>
      <c r="LU335" s="41"/>
      <c r="LV335" s="41"/>
      <c r="LW335" s="41"/>
      <c r="LX335" s="41"/>
      <c r="LY335" s="41"/>
      <c r="LZ335" s="41"/>
      <c r="MA335" s="41"/>
      <c r="MB335" s="41"/>
      <c r="MC335" s="41"/>
      <c r="MD335" s="41"/>
      <c r="ME335" s="41"/>
      <c r="MF335" s="41"/>
      <c r="MG335" s="41"/>
      <c r="MH335" s="41"/>
      <c r="MI335" s="41"/>
      <c r="MJ335" s="41"/>
      <c r="MK335" s="41"/>
      <c r="ML335" s="41"/>
      <c r="MM335" s="41"/>
      <c r="MN335" s="41"/>
      <c r="MO335" s="41"/>
      <c r="MP335" s="41"/>
      <c r="MQ335" s="41"/>
      <c r="MR335" s="41"/>
      <c r="MS335" s="41"/>
      <c r="MT335" s="41"/>
      <c r="MU335" s="41"/>
      <c r="MV335" s="41"/>
      <c r="MW335" s="41"/>
      <c r="MX335" s="41"/>
      <c r="MY335" s="41"/>
      <c r="MZ335" s="41"/>
      <c r="NA335" s="41"/>
      <c r="NB335" s="41"/>
      <c r="NC335" s="41"/>
      <c r="ND335" s="41"/>
      <c r="NE335" s="41"/>
      <c r="NF335" s="41"/>
      <c r="NG335" s="41"/>
      <c r="NH335" s="41"/>
      <c r="NI335" s="41"/>
      <c r="NJ335" s="41"/>
      <c r="NK335" s="41"/>
      <c r="NL335" s="41"/>
      <c r="NM335" s="41"/>
      <c r="NN335" s="41"/>
      <c r="NO335" s="41"/>
      <c r="NP335" s="41"/>
      <c r="NQ335" s="41"/>
      <c r="NR335" s="41"/>
      <c r="NS335" s="41"/>
      <c r="NT335" s="41"/>
      <c r="NU335" s="41"/>
      <c r="NV335" s="41"/>
      <c r="NW335" s="41"/>
      <c r="NX335" s="41"/>
      <c r="NY335" s="41"/>
      <c r="NZ335" s="41"/>
      <c r="OA335" s="41"/>
      <c r="OB335" s="41"/>
      <c r="OC335" s="41"/>
      <c r="OD335" s="41"/>
      <c r="OE335" s="41"/>
      <c r="OF335" s="41"/>
      <c r="OG335" s="41"/>
    </row>
    <row r="336" spans="1:397" s="42" customFormat="1" ht="15.75" x14ac:dyDescent="0.25">
      <c r="A336" s="91">
        <v>1</v>
      </c>
      <c r="B336" s="91">
        <v>1</v>
      </c>
      <c r="C336" s="1971" t="s">
        <v>163</v>
      </c>
      <c r="D336" s="2014"/>
      <c r="E336" s="1891">
        <f t="shared" ref="E336:L336" si="153">SUM(E337)</f>
        <v>100</v>
      </c>
      <c r="F336" s="1891">
        <f t="shared" si="153"/>
        <v>33</v>
      </c>
      <c r="G336" s="1891">
        <f t="shared" si="153"/>
        <v>12</v>
      </c>
      <c r="H336" s="1894"/>
      <c r="I336" s="2033">
        <f>SUM(I337)</f>
        <v>265983</v>
      </c>
      <c r="J336" s="2033">
        <f>SUM(J337)</f>
        <v>88661</v>
      </c>
      <c r="K336" s="1894">
        <f t="shared" si="153"/>
        <v>31917.96</v>
      </c>
      <c r="L336" s="1894">
        <f t="shared" si="153"/>
        <v>-56743.040000000001</v>
      </c>
      <c r="M336" s="1888">
        <f t="shared" si="151"/>
        <v>36</v>
      </c>
      <c r="N336" s="1893">
        <f t="shared" si="152"/>
        <v>12</v>
      </c>
      <c r="O336" s="10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F336" s="41"/>
      <c r="AG336" s="41"/>
      <c r="AH336" s="41"/>
      <c r="AI336" s="41"/>
      <c r="AJ336" s="41"/>
      <c r="AK336" s="41"/>
      <c r="AL336" s="41"/>
      <c r="AM336" s="41"/>
      <c r="AN336" s="41"/>
      <c r="AO336" s="41"/>
      <c r="AP336" s="41"/>
      <c r="AQ336" s="41"/>
      <c r="AR336" s="41"/>
      <c r="AS336" s="41"/>
      <c r="AT336" s="41"/>
      <c r="AU336" s="41"/>
      <c r="AV336" s="41"/>
      <c r="AW336" s="41"/>
      <c r="AX336" s="41"/>
      <c r="AY336" s="41"/>
      <c r="AZ336" s="41"/>
      <c r="BA336" s="41"/>
      <c r="BB336" s="41"/>
      <c r="BC336" s="41"/>
      <c r="BD336" s="41"/>
      <c r="BE336" s="41"/>
      <c r="BF336" s="41"/>
      <c r="BG336" s="41"/>
      <c r="BH336" s="41"/>
      <c r="BI336" s="41"/>
      <c r="BJ336" s="41"/>
      <c r="BK336" s="41"/>
      <c r="BL336" s="41"/>
      <c r="BM336" s="41"/>
      <c r="BN336" s="41"/>
      <c r="BO336" s="41"/>
      <c r="BP336" s="41"/>
      <c r="BQ336" s="41"/>
      <c r="BR336" s="41"/>
      <c r="BS336" s="41"/>
      <c r="BT336" s="41"/>
      <c r="BU336" s="41"/>
      <c r="BV336" s="41"/>
      <c r="BW336" s="41"/>
      <c r="BX336" s="41"/>
      <c r="BY336" s="41"/>
      <c r="BZ336" s="41"/>
      <c r="CA336" s="41"/>
      <c r="CB336" s="41"/>
      <c r="CC336" s="41"/>
      <c r="CD336" s="41"/>
      <c r="CE336" s="41"/>
      <c r="CF336" s="41"/>
      <c r="CG336" s="41"/>
      <c r="CH336" s="41"/>
      <c r="CI336" s="41"/>
      <c r="CJ336" s="41"/>
      <c r="CK336" s="41"/>
      <c r="CL336" s="41"/>
      <c r="CM336" s="41"/>
      <c r="CN336" s="41"/>
      <c r="CO336" s="41"/>
      <c r="CP336" s="41"/>
      <c r="CQ336" s="41"/>
      <c r="CR336" s="41"/>
      <c r="CS336" s="41"/>
      <c r="CT336" s="41"/>
      <c r="CU336" s="41"/>
      <c r="CV336" s="41"/>
      <c r="CW336" s="41"/>
      <c r="CX336" s="41"/>
      <c r="CY336" s="41"/>
      <c r="CZ336" s="41"/>
      <c r="DA336" s="41"/>
      <c r="DB336" s="41"/>
      <c r="DC336" s="41"/>
      <c r="DD336" s="41"/>
      <c r="DE336" s="41"/>
      <c r="DF336" s="41"/>
      <c r="DG336" s="41"/>
      <c r="DH336" s="41"/>
      <c r="DI336" s="41"/>
      <c r="DJ336" s="41"/>
      <c r="DK336" s="41"/>
      <c r="DL336" s="41"/>
      <c r="DM336" s="41"/>
      <c r="DN336" s="41"/>
      <c r="DO336" s="41"/>
      <c r="DP336" s="41"/>
      <c r="DQ336" s="41"/>
      <c r="DR336" s="41"/>
      <c r="DS336" s="41"/>
      <c r="DT336" s="41"/>
      <c r="DU336" s="41"/>
      <c r="DV336" s="41"/>
      <c r="DW336" s="41"/>
      <c r="DX336" s="41"/>
      <c r="DY336" s="41"/>
      <c r="DZ336" s="41"/>
      <c r="EA336" s="41"/>
      <c r="EB336" s="41"/>
      <c r="EC336" s="41"/>
      <c r="ED336" s="41"/>
      <c r="EE336" s="41"/>
      <c r="EF336" s="41"/>
      <c r="EG336" s="41"/>
      <c r="EH336" s="41"/>
      <c r="EI336" s="41"/>
      <c r="EJ336" s="41"/>
      <c r="EK336" s="41"/>
      <c r="EL336" s="41"/>
      <c r="EM336" s="41"/>
      <c r="EN336" s="41"/>
      <c r="EO336" s="41"/>
      <c r="EP336" s="41"/>
      <c r="EQ336" s="41"/>
      <c r="ER336" s="41"/>
      <c r="ES336" s="41"/>
      <c r="ET336" s="41"/>
      <c r="EU336" s="41"/>
      <c r="EV336" s="41"/>
      <c r="EW336" s="41"/>
      <c r="EX336" s="41"/>
      <c r="EY336" s="41"/>
      <c r="EZ336" s="41"/>
      <c r="FA336" s="41"/>
      <c r="FB336" s="41"/>
      <c r="FC336" s="41"/>
      <c r="FD336" s="41"/>
      <c r="FE336" s="41"/>
      <c r="FF336" s="41"/>
      <c r="FG336" s="41"/>
      <c r="FH336" s="41"/>
      <c r="FI336" s="41"/>
      <c r="FJ336" s="41"/>
      <c r="FK336" s="41"/>
      <c r="FL336" s="41"/>
      <c r="FM336" s="41"/>
      <c r="FN336" s="41"/>
      <c r="FO336" s="41"/>
      <c r="FP336" s="41"/>
      <c r="FQ336" s="41"/>
      <c r="FR336" s="41"/>
      <c r="FS336" s="41"/>
      <c r="FT336" s="41"/>
      <c r="FU336" s="41"/>
      <c r="FV336" s="41"/>
      <c r="FW336" s="41"/>
      <c r="FX336" s="41"/>
      <c r="FY336" s="41"/>
      <c r="FZ336" s="41"/>
      <c r="GA336" s="41"/>
      <c r="GB336" s="41"/>
      <c r="GC336" s="41"/>
      <c r="GD336" s="41"/>
      <c r="GE336" s="41"/>
      <c r="GF336" s="41"/>
      <c r="GG336" s="41"/>
      <c r="GH336" s="41"/>
      <c r="GI336" s="41"/>
      <c r="GJ336" s="41"/>
      <c r="GK336" s="41"/>
      <c r="GL336" s="41"/>
      <c r="GM336" s="41"/>
      <c r="GN336" s="41"/>
      <c r="GO336" s="41"/>
      <c r="GP336" s="41"/>
      <c r="GQ336" s="41"/>
      <c r="GR336" s="41"/>
      <c r="GS336" s="41"/>
      <c r="GT336" s="41"/>
      <c r="GU336" s="41"/>
      <c r="GV336" s="41"/>
      <c r="GW336" s="41"/>
      <c r="GX336" s="41"/>
      <c r="GY336" s="41"/>
      <c r="GZ336" s="41"/>
      <c r="HA336" s="41"/>
      <c r="HB336" s="41"/>
      <c r="HC336" s="41"/>
      <c r="HD336" s="41"/>
      <c r="HE336" s="41"/>
      <c r="HF336" s="41"/>
      <c r="HG336" s="41"/>
      <c r="HH336" s="41"/>
      <c r="HI336" s="41"/>
      <c r="HJ336" s="41"/>
      <c r="HK336" s="41"/>
      <c r="HL336" s="41"/>
      <c r="HM336" s="41"/>
      <c r="HN336" s="41"/>
      <c r="HO336" s="41"/>
      <c r="HP336" s="41"/>
      <c r="HQ336" s="41"/>
      <c r="HR336" s="41"/>
      <c r="HS336" s="41"/>
      <c r="HT336" s="41"/>
      <c r="HU336" s="41"/>
      <c r="HV336" s="41"/>
      <c r="HW336" s="41"/>
      <c r="HX336" s="41"/>
      <c r="HY336" s="41"/>
      <c r="HZ336" s="41"/>
      <c r="IA336" s="41"/>
      <c r="IB336" s="41"/>
      <c r="IC336" s="41"/>
      <c r="ID336" s="41"/>
      <c r="IE336" s="41"/>
      <c r="IF336" s="41"/>
      <c r="IG336" s="41"/>
      <c r="IH336" s="41"/>
      <c r="II336" s="41"/>
      <c r="IJ336" s="41"/>
      <c r="IK336" s="41"/>
      <c r="IL336" s="41"/>
      <c r="IM336" s="41"/>
      <c r="IN336" s="41"/>
      <c r="IO336" s="41"/>
      <c r="IP336" s="41"/>
      <c r="IQ336" s="41"/>
      <c r="IR336" s="41"/>
      <c r="IS336" s="41"/>
      <c r="IT336" s="41"/>
      <c r="IU336" s="41"/>
      <c r="IV336" s="41"/>
      <c r="IW336" s="41"/>
      <c r="IX336" s="41"/>
      <c r="IY336" s="41"/>
      <c r="IZ336" s="41"/>
      <c r="JA336" s="41"/>
      <c r="JB336" s="41"/>
      <c r="JC336" s="41"/>
      <c r="JD336" s="41"/>
      <c r="JE336" s="41"/>
      <c r="JF336" s="41"/>
      <c r="JG336" s="41"/>
      <c r="JH336" s="41"/>
      <c r="JI336" s="41"/>
      <c r="JJ336" s="41"/>
      <c r="JK336" s="41"/>
      <c r="JL336" s="41"/>
      <c r="JM336" s="41"/>
      <c r="JN336" s="41"/>
      <c r="JO336" s="41"/>
      <c r="JP336" s="41"/>
      <c r="JQ336" s="41"/>
      <c r="JR336" s="41"/>
      <c r="JS336" s="41"/>
      <c r="JT336" s="41"/>
      <c r="JU336" s="41"/>
      <c r="JV336" s="41"/>
      <c r="JW336" s="41"/>
      <c r="JX336" s="41"/>
      <c r="JY336" s="41"/>
      <c r="JZ336" s="41"/>
      <c r="KA336" s="41"/>
      <c r="KB336" s="41"/>
      <c r="KC336" s="41"/>
      <c r="KD336" s="41"/>
      <c r="KE336" s="41"/>
      <c r="KF336" s="41"/>
      <c r="KG336" s="41"/>
      <c r="KH336" s="41"/>
      <c r="KI336" s="41"/>
      <c r="KJ336" s="41"/>
      <c r="KK336" s="41"/>
      <c r="KL336" s="41"/>
      <c r="KM336" s="41"/>
      <c r="KN336" s="41"/>
      <c r="KO336" s="41"/>
      <c r="KP336" s="41"/>
      <c r="KQ336" s="41"/>
      <c r="KR336" s="41"/>
      <c r="KS336" s="41"/>
      <c r="KT336" s="41"/>
      <c r="KU336" s="41"/>
      <c r="KV336" s="41"/>
      <c r="KW336" s="41"/>
      <c r="KX336" s="41"/>
      <c r="KY336" s="41"/>
      <c r="KZ336" s="41"/>
      <c r="LA336" s="41"/>
      <c r="LB336" s="41"/>
      <c r="LC336" s="41"/>
      <c r="LD336" s="41"/>
      <c r="LE336" s="41"/>
      <c r="LF336" s="41"/>
      <c r="LG336" s="41"/>
      <c r="LH336" s="41"/>
      <c r="LI336" s="41"/>
      <c r="LJ336" s="41"/>
      <c r="LK336" s="41"/>
      <c r="LL336" s="41"/>
      <c r="LM336" s="41"/>
      <c r="LN336" s="41"/>
      <c r="LO336" s="41"/>
      <c r="LP336" s="41"/>
      <c r="LQ336" s="41"/>
      <c r="LR336" s="41"/>
      <c r="LS336" s="41"/>
      <c r="LT336" s="41"/>
      <c r="LU336" s="41"/>
      <c r="LV336" s="41"/>
      <c r="LW336" s="41"/>
      <c r="LX336" s="41"/>
      <c r="LY336" s="41"/>
      <c r="LZ336" s="41"/>
      <c r="MA336" s="41"/>
      <c r="MB336" s="41"/>
      <c r="MC336" s="41"/>
      <c r="MD336" s="41"/>
      <c r="ME336" s="41"/>
      <c r="MF336" s="41"/>
      <c r="MG336" s="41"/>
      <c r="MH336" s="41"/>
      <c r="MI336" s="41"/>
      <c r="MJ336" s="41"/>
      <c r="MK336" s="41"/>
      <c r="ML336" s="41"/>
      <c r="MM336" s="41"/>
      <c r="MN336" s="41"/>
      <c r="MO336" s="41"/>
      <c r="MP336" s="41"/>
      <c r="MQ336" s="41"/>
      <c r="MR336" s="41"/>
      <c r="MS336" s="41"/>
      <c r="MT336" s="41"/>
      <c r="MU336" s="41"/>
      <c r="MV336" s="41"/>
      <c r="MW336" s="41"/>
      <c r="MX336" s="41"/>
      <c r="MY336" s="41"/>
      <c r="MZ336" s="41"/>
      <c r="NA336" s="41"/>
      <c r="NB336" s="41"/>
      <c r="NC336" s="41"/>
      <c r="ND336" s="41"/>
      <c r="NE336" s="41"/>
      <c r="NF336" s="41"/>
      <c r="NG336" s="41"/>
      <c r="NH336" s="41"/>
      <c r="NI336" s="41"/>
      <c r="NJ336" s="41"/>
      <c r="NK336" s="41"/>
      <c r="NL336" s="41"/>
      <c r="NM336" s="41"/>
      <c r="NN336" s="41"/>
      <c r="NO336" s="41"/>
      <c r="NP336" s="41"/>
      <c r="NQ336" s="41"/>
      <c r="NR336" s="41"/>
      <c r="NS336" s="41"/>
      <c r="NT336" s="41"/>
      <c r="NU336" s="41"/>
      <c r="NV336" s="41"/>
      <c r="NW336" s="41"/>
      <c r="NX336" s="41"/>
      <c r="NY336" s="41"/>
      <c r="NZ336" s="41"/>
      <c r="OA336" s="41"/>
      <c r="OB336" s="41"/>
      <c r="OC336" s="41"/>
      <c r="OD336" s="41"/>
      <c r="OE336" s="41"/>
      <c r="OF336" s="41"/>
      <c r="OG336" s="41"/>
    </row>
    <row r="337" spans="1:397" s="42" customFormat="1" ht="30" x14ac:dyDescent="0.25">
      <c r="A337" s="91">
        <v>1</v>
      </c>
      <c r="B337" s="91">
        <v>1</v>
      </c>
      <c r="C337" s="1957" t="s">
        <v>201</v>
      </c>
      <c r="D337" s="1999">
        <v>2659.83</v>
      </c>
      <c r="E337" s="1887">
        <f>'1 уровень'!E1766</f>
        <v>100</v>
      </c>
      <c r="F337" s="1887">
        <f>'1 уровень'!F1766</f>
        <v>33</v>
      </c>
      <c r="G337" s="1887">
        <f>'1 уровень'!G1766</f>
        <v>12</v>
      </c>
      <c r="H337" s="1888">
        <f>G337/F337*100</f>
        <v>36.363636363636367</v>
      </c>
      <c r="I337" s="2032">
        <f t="shared" ref="I337" si="154">D337*E337</f>
        <v>265983</v>
      </c>
      <c r="J337" s="2047">
        <f t="shared" ref="J337" si="155">I337/12*$B$5</f>
        <v>88661</v>
      </c>
      <c r="K337" s="1887">
        <v>31917.96</v>
      </c>
      <c r="L337" s="1887">
        <f t="shared" ref="L337" si="156">K337-J337</f>
        <v>-56743.040000000001</v>
      </c>
      <c r="M337" s="1888">
        <f t="shared" si="151"/>
        <v>36</v>
      </c>
      <c r="N337" s="1889">
        <f t="shared" si="152"/>
        <v>12</v>
      </c>
      <c r="O337" s="10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F337" s="41"/>
      <c r="AG337" s="41"/>
      <c r="AH337" s="41"/>
      <c r="AI337" s="41"/>
      <c r="AJ337" s="41"/>
      <c r="AK337" s="41"/>
      <c r="AL337" s="41"/>
      <c r="AM337" s="41"/>
      <c r="AN337" s="41"/>
      <c r="AO337" s="41"/>
      <c r="AP337" s="41"/>
      <c r="AQ337" s="41"/>
      <c r="AR337" s="41"/>
      <c r="AS337" s="41"/>
      <c r="AT337" s="41"/>
      <c r="AU337" s="41"/>
      <c r="AV337" s="41"/>
      <c r="AW337" s="41"/>
      <c r="AX337" s="41"/>
      <c r="AY337" s="41"/>
      <c r="AZ337" s="41"/>
      <c r="BA337" s="41"/>
      <c r="BB337" s="41"/>
      <c r="BC337" s="41"/>
      <c r="BD337" s="41"/>
      <c r="BE337" s="41"/>
      <c r="BF337" s="41"/>
      <c r="BG337" s="41"/>
      <c r="BH337" s="41"/>
      <c r="BI337" s="41"/>
      <c r="BJ337" s="41"/>
      <c r="BK337" s="41"/>
      <c r="BL337" s="41"/>
      <c r="BM337" s="41"/>
      <c r="BN337" s="41"/>
      <c r="BO337" s="41"/>
      <c r="BP337" s="41"/>
      <c r="BQ337" s="41"/>
      <c r="BR337" s="41"/>
      <c r="BS337" s="41"/>
      <c r="BT337" s="41"/>
      <c r="BU337" s="41"/>
      <c r="BV337" s="41"/>
      <c r="BW337" s="41"/>
      <c r="BX337" s="41"/>
      <c r="BY337" s="41"/>
      <c r="BZ337" s="41"/>
      <c r="CA337" s="41"/>
      <c r="CB337" s="41"/>
      <c r="CC337" s="41"/>
      <c r="CD337" s="41"/>
      <c r="CE337" s="41"/>
      <c r="CF337" s="41"/>
      <c r="CG337" s="41"/>
      <c r="CH337" s="41"/>
      <c r="CI337" s="41"/>
      <c r="CJ337" s="41"/>
      <c r="CK337" s="41"/>
      <c r="CL337" s="41"/>
      <c r="CM337" s="41"/>
      <c r="CN337" s="41"/>
      <c r="CO337" s="41"/>
      <c r="CP337" s="41"/>
      <c r="CQ337" s="41"/>
      <c r="CR337" s="41"/>
      <c r="CS337" s="41"/>
      <c r="CT337" s="41"/>
      <c r="CU337" s="41"/>
      <c r="CV337" s="41"/>
      <c r="CW337" s="41"/>
      <c r="CX337" s="41"/>
      <c r="CY337" s="41"/>
      <c r="CZ337" s="41"/>
      <c r="DA337" s="41"/>
      <c r="DB337" s="41"/>
      <c r="DC337" s="41"/>
      <c r="DD337" s="41"/>
      <c r="DE337" s="41"/>
      <c r="DF337" s="41"/>
      <c r="DG337" s="41"/>
      <c r="DH337" s="41"/>
      <c r="DI337" s="41"/>
      <c r="DJ337" s="41"/>
      <c r="DK337" s="41"/>
      <c r="DL337" s="41"/>
      <c r="DM337" s="41"/>
      <c r="DN337" s="41"/>
      <c r="DO337" s="41"/>
      <c r="DP337" s="41"/>
      <c r="DQ337" s="41"/>
      <c r="DR337" s="41"/>
      <c r="DS337" s="41"/>
      <c r="DT337" s="41"/>
      <c r="DU337" s="41"/>
      <c r="DV337" s="41"/>
      <c r="DW337" s="41"/>
      <c r="DX337" s="41"/>
      <c r="DY337" s="41"/>
      <c r="DZ337" s="41"/>
      <c r="EA337" s="41"/>
      <c r="EB337" s="41"/>
      <c r="EC337" s="41"/>
      <c r="ED337" s="41"/>
      <c r="EE337" s="41"/>
      <c r="EF337" s="41"/>
      <c r="EG337" s="41"/>
      <c r="EH337" s="41"/>
      <c r="EI337" s="41"/>
      <c r="EJ337" s="41"/>
      <c r="EK337" s="41"/>
      <c r="EL337" s="41"/>
      <c r="EM337" s="41"/>
      <c r="EN337" s="41"/>
      <c r="EO337" s="41"/>
      <c r="EP337" s="41"/>
      <c r="EQ337" s="41"/>
      <c r="ER337" s="41"/>
      <c r="ES337" s="41"/>
      <c r="ET337" s="41"/>
      <c r="EU337" s="41"/>
      <c r="EV337" s="41"/>
      <c r="EW337" s="41"/>
      <c r="EX337" s="41"/>
      <c r="EY337" s="41"/>
      <c r="EZ337" s="41"/>
      <c r="FA337" s="41"/>
      <c r="FB337" s="41"/>
      <c r="FC337" s="41"/>
      <c r="FD337" s="41"/>
      <c r="FE337" s="41"/>
      <c r="FF337" s="41"/>
      <c r="FG337" s="41"/>
      <c r="FH337" s="41"/>
      <c r="FI337" s="41"/>
      <c r="FJ337" s="41"/>
      <c r="FK337" s="41"/>
      <c r="FL337" s="41"/>
      <c r="FM337" s="41"/>
      <c r="FN337" s="41"/>
      <c r="FO337" s="41"/>
      <c r="FP337" s="41"/>
      <c r="FQ337" s="41"/>
      <c r="FR337" s="41"/>
      <c r="FS337" s="41"/>
      <c r="FT337" s="41"/>
      <c r="FU337" s="41"/>
      <c r="FV337" s="41"/>
      <c r="FW337" s="41"/>
      <c r="FX337" s="41"/>
      <c r="FY337" s="41"/>
      <c r="FZ337" s="41"/>
      <c r="GA337" s="41"/>
      <c r="GB337" s="41"/>
      <c r="GC337" s="41"/>
      <c r="GD337" s="41"/>
      <c r="GE337" s="41"/>
      <c r="GF337" s="41"/>
      <c r="GG337" s="41"/>
      <c r="GH337" s="41"/>
      <c r="GI337" s="41"/>
      <c r="GJ337" s="41"/>
      <c r="GK337" s="41"/>
      <c r="GL337" s="41"/>
      <c r="GM337" s="41"/>
      <c r="GN337" s="41"/>
      <c r="GO337" s="41"/>
      <c r="GP337" s="41"/>
      <c r="GQ337" s="41"/>
      <c r="GR337" s="41"/>
      <c r="GS337" s="41"/>
      <c r="GT337" s="41"/>
      <c r="GU337" s="41"/>
      <c r="GV337" s="41"/>
      <c r="GW337" s="41"/>
      <c r="GX337" s="41"/>
      <c r="GY337" s="41"/>
      <c r="GZ337" s="41"/>
      <c r="HA337" s="41"/>
      <c r="HB337" s="41"/>
      <c r="HC337" s="41"/>
      <c r="HD337" s="41"/>
      <c r="HE337" s="41"/>
      <c r="HF337" s="41"/>
      <c r="HG337" s="41"/>
      <c r="HH337" s="41"/>
      <c r="HI337" s="41"/>
      <c r="HJ337" s="41"/>
      <c r="HK337" s="41"/>
      <c r="HL337" s="41"/>
      <c r="HM337" s="41"/>
      <c r="HN337" s="41"/>
      <c r="HO337" s="41"/>
      <c r="HP337" s="41"/>
      <c r="HQ337" s="41"/>
      <c r="HR337" s="41"/>
      <c r="HS337" s="41"/>
      <c r="HT337" s="41"/>
      <c r="HU337" s="41"/>
      <c r="HV337" s="41"/>
      <c r="HW337" s="41"/>
      <c r="HX337" s="41"/>
      <c r="HY337" s="41"/>
      <c r="HZ337" s="41"/>
      <c r="IA337" s="41"/>
      <c r="IB337" s="41"/>
      <c r="IC337" s="41"/>
      <c r="ID337" s="41"/>
      <c r="IE337" s="41"/>
      <c r="IF337" s="41"/>
      <c r="IG337" s="41"/>
      <c r="IH337" s="41"/>
      <c r="II337" s="41"/>
      <c r="IJ337" s="41"/>
      <c r="IK337" s="41"/>
      <c r="IL337" s="41"/>
      <c r="IM337" s="41"/>
      <c r="IN337" s="41"/>
      <c r="IO337" s="41"/>
      <c r="IP337" s="41"/>
      <c r="IQ337" s="41"/>
      <c r="IR337" s="41"/>
      <c r="IS337" s="41"/>
      <c r="IT337" s="41"/>
      <c r="IU337" s="41"/>
      <c r="IV337" s="41"/>
      <c r="IW337" s="41"/>
      <c r="IX337" s="41"/>
      <c r="IY337" s="41"/>
      <c r="IZ337" s="41"/>
      <c r="JA337" s="41"/>
      <c r="JB337" s="41"/>
      <c r="JC337" s="41"/>
      <c r="JD337" s="41"/>
      <c r="JE337" s="41"/>
      <c r="JF337" s="41"/>
      <c r="JG337" s="41"/>
      <c r="JH337" s="41"/>
      <c r="JI337" s="41"/>
      <c r="JJ337" s="41"/>
      <c r="JK337" s="41"/>
      <c r="JL337" s="41"/>
      <c r="JM337" s="41"/>
      <c r="JN337" s="41"/>
      <c r="JO337" s="41"/>
      <c r="JP337" s="41"/>
      <c r="JQ337" s="41"/>
      <c r="JR337" s="41"/>
      <c r="JS337" s="41"/>
      <c r="JT337" s="41"/>
      <c r="JU337" s="41"/>
      <c r="JV337" s="41"/>
      <c r="JW337" s="41"/>
      <c r="JX337" s="41"/>
      <c r="JY337" s="41"/>
      <c r="JZ337" s="41"/>
      <c r="KA337" s="41"/>
      <c r="KB337" s="41"/>
      <c r="KC337" s="41"/>
      <c r="KD337" s="41"/>
      <c r="KE337" s="41"/>
      <c r="KF337" s="41"/>
      <c r="KG337" s="41"/>
      <c r="KH337" s="41"/>
      <c r="KI337" s="41"/>
      <c r="KJ337" s="41"/>
      <c r="KK337" s="41"/>
      <c r="KL337" s="41"/>
      <c r="KM337" s="41"/>
      <c r="KN337" s="41"/>
      <c r="KO337" s="41"/>
      <c r="KP337" s="41"/>
      <c r="KQ337" s="41"/>
      <c r="KR337" s="41"/>
      <c r="KS337" s="41"/>
      <c r="KT337" s="41"/>
      <c r="KU337" s="41"/>
      <c r="KV337" s="41"/>
      <c r="KW337" s="41"/>
      <c r="KX337" s="41"/>
      <c r="KY337" s="41"/>
      <c r="KZ337" s="41"/>
      <c r="LA337" s="41"/>
      <c r="LB337" s="41"/>
      <c r="LC337" s="41"/>
      <c r="LD337" s="41"/>
      <c r="LE337" s="41"/>
      <c r="LF337" s="41"/>
      <c r="LG337" s="41"/>
      <c r="LH337" s="41"/>
      <c r="LI337" s="41"/>
      <c r="LJ337" s="41"/>
      <c r="LK337" s="41"/>
      <c r="LL337" s="41"/>
      <c r="LM337" s="41"/>
      <c r="LN337" s="41"/>
      <c r="LO337" s="41"/>
      <c r="LP337" s="41"/>
      <c r="LQ337" s="41"/>
      <c r="LR337" s="41"/>
      <c r="LS337" s="41"/>
      <c r="LT337" s="41"/>
      <c r="LU337" s="41"/>
      <c r="LV337" s="41"/>
      <c r="LW337" s="41"/>
      <c r="LX337" s="41"/>
      <c r="LY337" s="41"/>
      <c r="LZ337" s="41"/>
      <c r="MA337" s="41"/>
      <c r="MB337" s="41"/>
      <c r="MC337" s="41"/>
      <c r="MD337" s="41"/>
      <c r="ME337" s="41"/>
      <c r="MF337" s="41"/>
      <c r="MG337" s="41"/>
      <c r="MH337" s="41"/>
      <c r="MI337" s="41"/>
      <c r="MJ337" s="41"/>
      <c r="MK337" s="41"/>
      <c r="ML337" s="41"/>
      <c r="MM337" s="41"/>
      <c r="MN337" s="41"/>
      <c r="MO337" s="41"/>
      <c r="MP337" s="41"/>
      <c r="MQ337" s="41"/>
      <c r="MR337" s="41"/>
      <c r="MS337" s="41"/>
      <c r="MT337" s="41"/>
      <c r="MU337" s="41"/>
      <c r="MV337" s="41"/>
      <c r="MW337" s="41"/>
      <c r="MX337" s="41"/>
      <c r="MY337" s="41"/>
      <c r="MZ337" s="41"/>
      <c r="NA337" s="41"/>
      <c r="NB337" s="41"/>
      <c r="NC337" s="41"/>
      <c r="ND337" s="41"/>
      <c r="NE337" s="41"/>
      <c r="NF337" s="41"/>
      <c r="NG337" s="41"/>
      <c r="NH337" s="41"/>
      <c r="NI337" s="41"/>
      <c r="NJ337" s="41"/>
      <c r="NK337" s="41"/>
      <c r="NL337" s="41"/>
      <c r="NM337" s="41"/>
      <c r="NN337" s="41"/>
      <c r="NO337" s="41"/>
      <c r="NP337" s="41"/>
      <c r="NQ337" s="41"/>
      <c r="NR337" s="41"/>
      <c r="NS337" s="41"/>
      <c r="NT337" s="41"/>
      <c r="NU337" s="41"/>
      <c r="NV337" s="41"/>
      <c r="NW337" s="41"/>
      <c r="NX337" s="41"/>
      <c r="NY337" s="41"/>
      <c r="NZ337" s="41"/>
      <c r="OA337" s="41"/>
      <c r="OB337" s="41"/>
      <c r="OC337" s="41"/>
      <c r="OD337" s="41"/>
      <c r="OE337" s="41"/>
      <c r="OF337" s="41"/>
      <c r="OG337" s="41"/>
    </row>
    <row r="338" spans="1:397" s="42" customFormat="1" ht="15.75" x14ac:dyDescent="0.25">
      <c r="A338" s="91">
        <v>1</v>
      </c>
      <c r="B338" s="91">
        <v>1</v>
      </c>
      <c r="C338" s="1957"/>
      <c r="D338" s="1999"/>
      <c r="E338" s="1887"/>
      <c r="F338" s="1887"/>
      <c r="G338" s="1887"/>
      <c r="H338" s="1888"/>
      <c r="I338" s="2032"/>
      <c r="J338" s="2047"/>
      <c r="K338" s="1887"/>
      <c r="L338" s="1887"/>
      <c r="M338" s="1888"/>
      <c r="N338" s="1889"/>
      <c r="O338" s="10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F338" s="41"/>
      <c r="AG338" s="41"/>
      <c r="AH338" s="41"/>
      <c r="AI338" s="41"/>
      <c r="AJ338" s="41"/>
      <c r="AK338" s="41"/>
      <c r="AL338" s="41"/>
      <c r="AM338" s="41"/>
      <c r="AN338" s="41"/>
      <c r="AO338" s="41"/>
      <c r="AP338" s="41"/>
      <c r="AQ338" s="41"/>
      <c r="AR338" s="41"/>
      <c r="AS338" s="41"/>
      <c r="AT338" s="41"/>
      <c r="AU338" s="41"/>
      <c r="AV338" s="41"/>
      <c r="AW338" s="41"/>
      <c r="AX338" s="41"/>
      <c r="AY338" s="41"/>
      <c r="AZ338" s="41"/>
      <c r="BA338" s="41"/>
      <c r="BB338" s="41"/>
      <c r="BC338" s="41"/>
      <c r="BD338" s="41"/>
      <c r="BE338" s="41"/>
      <c r="BF338" s="41"/>
      <c r="BG338" s="41"/>
      <c r="BH338" s="41"/>
      <c r="BI338" s="41"/>
      <c r="BJ338" s="41"/>
      <c r="BK338" s="41"/>
      <c r="BL338" s="41"/>
      <c r="BM338" s="41"/>
      <c r="BN338" s="41"/>
      <c r="BO338" s="41"/>
      <c r="BP338" s="41"/>
      <c r="BQ338" s="41"/>
      <c r="BR338" s="41"/>
      <c r="BS338" s="41"/>
      <c r="BT338" s="41"/>
      <c r="BU338" s="41"/>
      <c r="BV338" s="41"/>
      <c r="BW338" s="41"/>
      <c r="BX338" s="41"/>
      <c r="BY338" s="41"/>
      <c r="BZ338" s="41"/>
      <c r="CA338" s="41"/>
      <c r="CB338" s="41"/>
      <c r="CC338" s="41"/>
      <c r="CD338" s="41"/>
      <c r="CE338" s="41"/>
      <c r="CF338" s="41"/>
      <c r="CG338" s="41"/>
      <c r="CH338" s="41"/>
      <c r="CI338" s="41"/>
      <c r="CJ338" s="41"/>
      <c r="CK338" s="41"/>
      <c r="CL338" s="41"/>
      <c r="CM338" s="41"/>
      <c r="CN338" s="41"/>
      <c r="CO338" s="41"/>
      <c r="CP338" s="41"/>
      <c r="CQ338" s="41"/>
      <c r="CR338" s="41"/>
      <c r="CS338" s="41"/>
      <c r="CT338" s="41"/>
      <c r="CU338" s="41"/>
      <c r="CV338" s="41"/>
      <c r="CW338" s="41"/>
      <c r="CX338" s="41"/>
      <c r="CY338" s="41"/>
      <c r="CZ338" s="41"/>
      <c r="DA338" s="41"/>
      <c r="DB338" s="41"/>
      <c r="DC338" s="41"/>
      <c r="DD338" s="41"/>
      <c r="DE338" s="41"/>
      <c r="DF338" s="41"/>
      <c r="DG338" s="41"/>
      <c r="DH338" s="41"/>
      <c r="DI338" s="41"/>
      <c r="DJ338" s="41"/>
      <c r="DK338" s="41"/>
      <c r="DL338" s="41"/>
      <c r="DM338" s="41"/>
      <c r="DN338" s="41"/>
      <c r="DO338" s="41"/>
      <c r="DP338" s="41"/>
      <c r="DQ338" s="41"/>
      <c r="DR338" s="41"/>
      <c r="DS338" s="41"/>
      <c r="DT338" s="41"/>
      <c r="DU338" s="41"/>
      <c r="DV338" s="41"/>
      <c r="DW338" s="41"/>
      <c r="DX338" s="41"/>
      <c r="DY338" s="41"/>
      <c r="DZ338" s="41"/>
      <c r="EA338" s="41"/>
      <c r="EB338" s="41"/>
      <c r="EC338" s="41"/>
      <c r="ED338" s="41"/>
      <c r="EE338" s="41"/>
      <c r="EF338" s="41"/>
      <c r="EG338" s="41"/>
      <c r="EH338" s="41"/>
      <c r="EI338" s="41"/>
      <c r="EJ338" s="41"/>
      <c r="EK338" s="41"/>
      <c r="EL338" s="41"/>
      <c r="EM338" s="41"/>
      <c r="EN338" s="41"/>
      <c r="EO338" s="41"/>
      <c r="EP338" s="41"/>
      <c r="EQ338" s="41"/>
      <c r="ER338" s="41"/>
      <c r="ES338" s="41"/>
      <c r="ET338" s="41"/>
      <c r="EU338" s="41"/>
      <c r="EV338" s="41"/>
      <c r="EW338" s="41"/>
      <c r="EX338" s="41"/>
      <c r="EY338" s="41"/>
      <c r="EZ338" s="41"/>
      <c r="FA338" s="41"/>
      <c r="FB338" s="41"/>
      <c r="FC338" s="41"/>
      <c r="FD338" s="41"/>
      <c r="FE338" s="41"/>
      <c r="FF338" s="41"/>
      <c r="FG338" s="41"/>
      <c r="FH338" s="41"/>
      <c r="FI338" s="41"/>
      <c r="FJ338" s="41"/>
      <c r="FK338" s="41"/>
      <c r="FL338" s="41"/>
      <c r="FM338" s="41"/>
      <c r="FN338" s="41"/>
      <c r="FO338" s="41"/>
      <c r="FP338" s="41"/>
      <c r="FQ338" s="41"/>
      <c r="FR338" s="41"/>
      <c r="FS338" s="41"/>
      <c r="FT338" s="41"/>
      <c r="FU338" s="41"/>
      <c r="FV338" s="41"/>
      <c r="FW338" s="41"/>
      <c r="FX338" s="41"/>
      <c r="FY338" s="41"/>
      <c r="FZ338" s="41"/>
      <c r="GA338" s="41"/>
      <c r="GB338" s="41"/>
      <c r="GC338" s="41"/>
      <c r="GD338" s="41"/>
      <c r="GE338" s="41"/>
      <c r="GF338" s="41"/>
      <c r="GG338" s="41"/>
      <c r="GH338" s="41"/>
      <c r="GI338" s="41"/>
      <c r="GJ338" s="41"/>
      <c r="GK338" s="41"/>
      <c r="GL338" s="41"/>
      <c r="GM338" s="41"/>
      <c r="GN338" s="41"/>
      <c r="GO338" s="41"/>
      <c r="GP338" s="41"/>
      <c r="GQ338" s="41"/>
      <c r="GR338" s="41"/>
      <c r="GS338" s="41"/>
      <c r="GT338" s="41"/>
      <c r="GU338" s="41"/>
      <c r="GV338" s="41"/>
      <c r="GW338" s="41"/>
      <c r="GX338" s="41"/>
      <c r="GY338" s="41"/>
      <c r="GZ338" s="41"/>
      <c r="HA338" s="41"/>
      <c r="HB338" s="41"/>
      <c r="HC338" s="41"/>
      <c r="HD338" s="41"/>
      <c r="HE338" s="41"/>
      <c r="HF338" s="41"/>
      <c r="HG338" s="41"/>
      <c r="HH338" s="41"/>
      <c r="HI338" s="41"/>
      <c r="HJ338" s="41"/>
      <c r="HK338" s="41"/>
      <c r="HL338" s="41"/>
      <c r="HM338" s="41"/>
      <c r="HN338" s="41"/>
      <c r="HO338" s="41"/>
      <c r="HP338" s="41"/>
      <c r="HQ338" s="41"/>
      <c r="HR338" s="41"/>
      <c r="HS338" s="41"/>
      <c r="HT338" s="41"/>
      <c r="HU338" s="41"/>
      <c r="HV338" s="41"/>
      <c r="HW338" s="41"/>
      <c r="HX338" s="41"/>
      <c r="HY338" s="41"/>
      <c r="HZ338" s="41"/>
      <c r="IA338" s="41"/>
      <c r="IB338" s="41"/>
      <c r="IC338" s="41"/>
      <c r="ID338" s="41"/>
      <c r="IE338" s="41"/>
      <c r="IF338" s="41"/>
      <c r="IG338" s="41"/>
      <c r="IH338" s="41"/>
      <c r="II338" s="41"/>
      <c r="IJ338" s="41"/>
      <c r="IK338" s="41"/>
      <c r="IL338" s="41"/>
      <c r="IM338" s="41"/>
      <c r="IN338" s="41"/>
      <c r="IO338" s="41"/>
      <c r="IP338" s="41"/>
      <c r="IQ338" s="41"/>
      <c r="IR338" s="41"/>
      <c r="IS338" s="41"/>
      <c r="IT338" s="41"/>
      <c r="IU338" s="41"/>
      <c r="IV338" s="41"/>
      <c r="IW338" s="41"/>
      <c r="IX338" s="41"/>
      <c r="IY338" s="41"/>
      <c r="IZ338" s="41"/>
      <c r="JA338" s="41"/>
      <c r="JB338" s="41"/>
      <c r="JC338" s="41"/>
      <c r="JD338" s="41"/>
      <c r="JE338" s="41"/>
      <c r="JF338" s="41"/>
      <c r="JG338" s="41"/>
      <c r="JH338" s="41"/>
      <c r="JI338" s="41"/>
      <c r="JJ338" s="41"/>
      <c r="JK338" s="41"/>
      <c r="JL338" s="41"/>
      <c r="JM338" s="41"/>
      <c r="JN338" s="41"/>
      <c r="JO338" s="41"/>
      <c r="JP338" s="41"/>
      <c r="JQ338" s="41"/>
      <c r="JR338" s="41"/>
      <c r="JS338" s="41"/>
      <c r="JT338" s="41"/>
      <c r="JU338" s="41"/>
      <c r="JV338" s="41"/>
      <c r="JW338" s="41"/>
      <c r="JX338" s="41"/>
      <c r="JY338" s="41"/>
      <c r="JZ338" s="41"/>
      <c r="KA338" s="41"/>
      <c r="KB338" s="41"/>
      <c r="KC338" s="41"/>
      <c r="KD338" s="41"/>
      <c r="KE338" s="41"/>
      <c r="KF338" s="41"/>
      <c r="KG338" s="41"/>
      <c r="KH338" s="41"/>
      <c r="KI338" s="41"/>
      <c r="KJ338" s="41"/>
      <c r="KK338" s="41"/>
      <c r="KL338" s="41"/>
      <c r="KM338" s="41"/>
      <c r="KN338" s="41"/>
      <c r="KO338" s="41"/>
      <c r="KP338" s="41"/>
      <c r="KQ338" s="41"/>
      <c r="KR338" s="41"/>
      <c r="KS338" s="41"/>
      <c r="KT338" s="41"/>
      <c r="KU338" s="41"/>
      <c r="KV338" s="41"/>
      <c r="KW338" s="41"/>
      <c r="KX338" s="41"/>
      <c r="KY338" s="41"/>
      <c r="KZ338" s="41"/>
      <c r="LA338" s="41"/>
      <c r="LB338" s="41"/>
      <c r="LC338" s="41"/>
      <c r="LD338" s="41"/>
      <c r="LE338" s="41"/>
      <c r="LF338" s="41"/>
      <c r="LG338" s="41"/>
      <c r="LH338" s="41"/>
      <c r="LI338" s="41"/>
      <c r="LJ338" s="41"/>
      <c r="LK338" s="41"/>
      <c r="LL338" s="41"/>
      <c r="LM338" s="41"/>
      <c r="LN338" s="41"/>
      <c r="LO338" s="41"/>
      <c r="LP338" s="41"/>
      <c r="LQ338" s="41"/>
      <c r="LR338" s="41"/>
      <c r="LS338" s="41"/>
      <c r="LT338" s="41"/>
      <c r="LU338" s="41"/>
      <c r="LV338" s="41"/>
      <c r="LW338" s="41"/>
      <c r="LX338" s="41"/>
      <c r="LY338" s="41"/>
      <c r="LZ338" s="41"/>
      <c r="MA338" s="41"/>
      <c r="MB338" s="41"/>
      <c r="MC338" s="41"/>
      <c r="MD338" s="41"/>
      <c r="ME338" s="41"/>
      <c r="MF338" s="41"/>
      <c r="MG338" s="41"/>
      <c r="MH338" s="41"/>
      <c r="MI338" s="41"/>
      <c r="MJ338" s="41"/>
      <c r="MK338" s="41"/>
      <c r="ML338" s="41"/>
      <c r="MM338" s="41"/>
      <c r="MN338" s="41"/>
      <c r="MO338" s="41"/>
      <c r="MP338" s="41"/>
      <c r="MQ338" s="41"/>
      <c r="MR338" s="41"/>
      <c r="MS338" s="41"/>
      <c r="MT338" s="41"/>
      <c r="MU338" s="41"/>
      <c r="MV338" s="41"/>
      <c r="MW338" s="41"/>
      <c r="MX338" s="41"/>
      <c r="MY338" s="41"/>
      <c r="MZ338" s="41"/>
      <c r="NA338" s="41"/>
      <c r="NB338" s="41"/>
      <c r="NC338" s="41"/>
      <c r="ND338" s="41"/>
      <c r="NE338" s="41"/>
      <c r="NF338" s="41"/>
      <c r="NG338" s="41"/>
      <c r="NH338" s="41"/>
      <c r="NI338" s="41"/>
      <c r="NJ338" s="41"/>
      <c r="NK338" s="41"/>
      <c r="NL338" s="41"/>
      <c r="NM338" s="41"/>
      <c r="NN338" s="41"/>
      <c r="NO338" s="41"/>
      <c r="NP338" s="41"/>
      <c r="NQ338" s="41"/>
      <c r="NR338" s="41"/>
      <c r="NS338" s="41"/>
      <c r="NT338" s="41"/>
      <c r="NU338" s="41"/>
      <c r="NV338" s="41"/>
      <c r="NW338" s="41"/>
      <c r="NX338" s="41"/>
      <c r="NY338" s="41"/>
      <c r="NZ338" s="41"/>
      <c r="OA338" s="41"/>
      <c r="OB338" s="41"/>
      <c r="OC338" s="41"/>
      <c r="OD338" s="41"/>
      <c r="OE338" s="41"/>
      <c r="OF338" s="41"/>
      <c r="OG338" s="41"/>
    </row>
    <row r="339" spans="1:397" s="42" customFormat="1" ht="15.75" x14ac:dyDescent="0.25">
      <c r="A339" s="91">
        <v>1</v>
      </c>
      <c r="B339" s="91">
        <v>1</v>
      </c>
      <c r="C339" s="1983" t="s">
        <v>670</v>
      </c>
      <c r="D339" s="1993"/>
      <c r="E339" s="1887"/>
      <c r="F339" s="1887"/>
      <c r="G339" s="1887"/>
      <c r="H339" s="1888"/>
      <c r="I339" s="2032"/>
      <c r="J339" s="2047"/>
      <c r="K339" s="1887"/>
      <c r="L339" s="1887"/>
      <c r="M339" s="1888"/>
      <c r="N339" s="1889"/>
      <c r="O339" s="10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F339" s="41"/>
      <c r="AG339" s="41"/>
      <c r="AH339" s="41"/>
      <c r="AI339" s="41"/>
      <c r="AJ339" s="41"/>
      <c r="AK339" s="41"/>
      <c r="AL339" s="41"/>
      <c r="AM339" s="41"/>
      <c r="AN339" s="41"/>
      <c r="AO339" s="41"/>
      <c r="AP339" s="41"/>
      <c r="AQ339" s="41"/>
      <c r="AR339" s="41"/>
      <c r="AS339" s="41"/>
      <c r="AT339" s="41"/>
      <c r="AU339" s="41"/>
      <c r="AV339" s="41"/>
      <c r="AW339" s="41"/>
      <c r="AX339" s="41"/>
      <c r="AY339" s="41"/>
      <c r="AZ339" s="41"/>
      <c r="BA339" s="41"/>
      <c r="BB339" s="41"/>
      <c r="BC339" s="41"/>
      <c r="BD339" s="41"/>
      <c r="BE339" s="41"/>
      <c r="BF339" s="41"/>
      <c r="BG339" s="41"/>
      <c r="BH339" s="41"/>
      <c r="BI339" s="41"/>
      <c r="BJ339" s="41"/>
      <c r="BK339" s="41"/>
      <c r="BL339" s="41"/>
      <c r="BM339" s="41"/>
      <c r="BN339" s="41"/>
      <c r="BO339" s="41"/>
      <c r="BP339" s="41"/>
      <c r="BQ339" s="41"/>
      <c r="BR339" s="41"/>
      <c r="BS339" s="41"/>
      <c r="BT339" s="41"/>
      <c r="BU339" s="41"/>
      <c r="BV339" s="41"/>
      <c r="BW339" s="41"/>
      <c r="BX339" s="41"/>
      <c r="BY339" s="41"/>
      <c r="BZ339" s="41"/>
      <c r="CA339" s="41"/>
      <c r="CB339" s="41"/>
      <c r="CC339" s="41"/>
      <c r="CD339" s="41"/>
      <c r="CE339" s="41"/>
      <c r="CF339" s="41"/>
      <c r="CG339" s="41"/>
      <c r="CH339" s="41"/>
      <c r="CI339" s="41"/>
      <c r="CJ339" s="41"/>
      <c r="CK339" s="41"/>
      <c r="CL339" s="41"/>
      <c r="CM339" s="41"/>
      <c r="CN339" s="41"/>
      <c r="CO339" s="41"/>
      <c r="CP339" s="41"/>
      <c r="CQ339" s="41"/>
      <c r="CR339" s="41"/>
      <c r="CS339" s="41"/>
      <c r="CT339" s="41"/>
      <c r="CU339" s="41"/>
      <c r="CV339" s="41"/>
      <c r="CW339" s="41"/>
      <c r="CX339" s="41"/>
      <c r="CY339" s="41"/>
      <c r="CZ339" s="41"/>
      <c r="DA339" s="41"/>
      <c r="DB339" s="41"/>
      <c r="DC339" s="41"/>
      <c r="DD339" s="41"/>
      <c r="DE339" s="41"/>
      <c r="DF339" s="41"/>
      <c r="DG339" s="41"/>
      <c r="DH339" s="41"/>
      <c r="DI339" s="41"/>
      <c r="DJ339" s="41"/>
      <c r="DK339" s="41"/>
      <c r="DL339" s="41"/>
      <c r="DM339" s="41"/>
      <c r="DN339" s="41"/>
      <c r="DO339" s="41"/>
      <c r="DP339" s="41"/>
      <c r="DQ339" s="41"/>
      <c r="DR339" s="41"/>
      <c r="DS339" s="41"/>
      <c r="DT339" s="41"/>
      <c r="DU339" s="41"/>
      <c r="DV339" s="41"/>
      <c r="DW339" s="41"/>
      <c r="DX339" s="41"/>
      <c r="DY339" s="41"/>
      <c r="DZ339" s="41"/>
      <c r="EA339" s="41"/>
      <c r="EB339" s="41"/>
      <c r="EC339" s="41"/>
      <c r="ED339" s="41"/>
      <c r="EE339" s="41"/>
      <c r="EF339" s="41"/>
      <c r="EG339" s="41"/>
      <c r="EH339" s="41"/>
      <c r="EI339" s="41"/>
      <c r="EJ339" s="41"/>
      <c r="EK339" s="41"/>
      <c r="EL339" s="41"/>
      <c r="EM339" s="41"/>
      <c r="EN339" s="41"/>
      <c r="EO339" s="41"/>
      <c r="EP339" s="41"/>
      <c r="EQ339" s="41"/>
      <c r="ER339" s="41"/>
      <c r="ES339" s="41"/>
      <c r="ET339" s="41"/>
      <c r="EU339" s="41"/>
      <c r="EV339" s="41"/>
      <c r="EW339" s="41"/>
      <c r="EX339" s="41"/>
      <c r="EY339" s="41"/>
      <c r="EZ339" s="41"/>
      <c r="FA339" s="41"/>
      <c r="FB339" s="41"/>
      <c r="FC339" s="41"/>
      <c r="FD339" s="41"/>
      <c r="FE339" s="41"/>
      <c r="FF339" s="41"/>
      <c r="FG339" s="41"/>
      <c r="FH339" s="41"/>
      <c r="FI339" s="41"/>
      <c r="FJ339" s="41"/>
      <c r="FK339" s="41"/>
      <c r="FL339" s="41"/>
      <c r="FM339" s="41"/>
      <c r="FN339" s="41"/>
      <c r="FO339" s="41"/>
      <c r="FP339" s="41"/>
      <c r="FQ339" s="41"/>
      <c r="FR339" s="41"/>
      <c r="FS339" s="41"/>
      <c r="FT339" s="41"/>
      <c r="FU339" s="41"/>
      <c r="FV339" s="41"/>
      <c r="FW339" s="41"/>
      <c r="FX339" s="41"/>
      <c r="FY339" s="41"/>
      <c r="FZ339" s="41"/>
      <c r="GA339" s="41"/>
      <c r="GB339" s="41"/>
      <c r="GC339" s="41"/>
      <c r="GD339" s="41"/>
      <c r="GE339" s="41"/>
      <c r="GF339" s="41"/>
      <c r="GG339" s="41"/>
      <c r="GH339" s="41"/>
      <c r="GI339" s="41"/>
      <c r="GJ339" s="41"/>
      <c r="GK339" s="41"/>
      <c r="GL339" s="41"/>
      <c r="GM339" s="41"/>
      <c r="GN339" s="41"/>
      <c r="GO339" s="41"/>
      <c r="GP339" s="41"/>
      <c r="GQ339" s="41"/>
      <c r="GR339" s="41"/>
      <c r="GS339" s="41"/>
      <c r="GT339" s="41"/>
      <c r="GU339" s="41"/>
      <c r="GV339" s="41"/>
      <c r="GW339" s="41"/>
      <c r="GX339" s="41"/>
      <c r="GY339" s="41"/>
      <c r="GZ339" s="41"/>
      <c r="HA339" s="41"/>
      <c r="HB339" s="41"/>
      <c r="HC339" s="41"/>
      <c r="HD339" s="41"/>
      <c r="HE339" s="41"/>
      <c r="HF339" s="41"/>
      <c r="HG339" s="41"/>
      <c r="HH339" s="41"/>
      <c r="HI339" s="41"/>
      <c r="HJ339" s="41"/>
      <c r="HK339" s="41"/>
      <c r="HL339" s="41"/>
      <c r="HM339" s="41"/>
      <c r="HN339" s="41"/>
      <c r="HO339" s="41"/>
      <c r="HP339" s="41"/>
      <c r="HQ339" s="41"/>
      <c r="HR339" s="41"/>
      <c r="HS339" s="41"/>
      <c r="HT339" s="41"/>
      <c r="HU339" s="41"/>
      <c r="HV339" s="41"/>
      <c r="HW339" s="41"/>
      <c r="HX339" s="41"/>
      <c r="HY339" s="41"/>
      <c r="HZ339" s="41"/>
      <c r="IA339" s="41"/>
      <c r="IB339" s="41"/>
      <c r="IC339" s="41"/>
      <c r="ID339" s="41"/>
      <c r="IE339" s="41"/>
      <c r="IF339" s="41"/>
      <c r="IG339" s="41"/>
      <c r="IH339" s="41"/>
      <c r="II339" s="41"/>
      <c r="IJ339" s="41"/>
      <c r="IK339" s="41"/>
      <c r="IL339" s="41"/>
      <c r="IM339" s="41"/>
      <c r="IN339" s="41"/>
      <c r="IO339" s="41"/>
      <c r="IP339" s="41"/>
      <c r="IQ339" s="41"/>
      <c r="IR339" s="41"/>
      <c r="IS339" s="41"/>
      <c r="IT339" s="41"/>
      <c r="IU339" s="41"/>
      <c r="IV339" s="41"/>
      <c r="IW339" s="41"/>
      <c r="IX339" s="41"/>
      <c r="IY339" s="41"/>
      <c r="IZ339" s="41"/>
      <c r="JA339" s="41"/>
      <c r="JB339" s="41"/>
      <c r="JC339" s="41"/>
      <c r="JD339" s="41"/>
      <c r="JE339" s="41"/>
      <c r="JF339" s="41"/>
      <c r="JG339" s="41"/>
      <c r="JH339" s="41"/>
      <c r="JI339" s="41"/>
      <c r="JJ339" s="41"/>
      <c r="JK339" s="41"/>
      <c r="JL339" s="41"/>
      <c r="JM339" s="41"/>
      <c r="JN339" s="41"/>
      <c r="JO339" s="41"/>
      <c r="JP339" s="41"/>
      <c r="JQ339" s="41"/>
      <c r="JR339" s="41"/>
      <c r="JS339" s="41"/>
      <c r="JT339" s="41"/>
      <c r="JU339" s="41"/>
      <c r="JV339" s="41"/>
      <c r="JW339" s="41"/>
      <c r="JX339" s="41"/>
      <c r="JY339" s="41"/>
      <c r="JZ339" s="41"/>
      <c r="KA339" s="41"/>
      <c r="KB339" s="41"/>
      <c r="KC339" s="41"/>
      <c r="KD339" s="41"/>
      <c r="KE339" s="41"/>
      <c r="KF339" s="41"/>
      <c r="KG339" s="41"/>
      <c r="KH339" s="41"/>
      <c r="KI339" s="41"/>
      <c r="KJ339" s="41"/>
      <c r="KK339" s="41"/>
      <c r="KL339" s="41"/>
      <c r="KM339" s="41"/>
      <c r="KN339" s="41"/>
      <c r="KO339" s="41"/>
      <c r="KP339" s="41"/>
      <c r="KQ339" s="41"/>
      <c r="KR339" s="41"/>
      <c r="KS339" s="41"/>
      <c r="KT339" s="41"/>
      <c r="KU339" s="41"/>
      <c r="KV339" s="41"/>
      <c r="KW339" s="41"/>
      <c r="KX339" s="41"/>
      <c r="KY339" s="41"/>
      <c r="KZ339" s="41"/>
      <c r="LA339" s="41"/>
      <c r="LB339" s="41"/>
      <c r="LC339" s="41"/>
      <c r="LD339" s="41"/>
      <c r="LE339" s="41"/>
      <c r="LF339" s="41"/>
      <c r="LG339" s="41"/>
      <c r="LH339" s="41"/>
      <c r="LI339" s="41"/>
      <c r="LJ339" s="41"/>
      <c r="LK339" s="41"/>
      <c r="LL339" s="41"/>
      <c r="LM339" s="41"/>
      <c r="LN339" s="41"/>
      <c r="LO339" s="41"/>
      <c r="LP339" s="41"/>
      <c r="LQ339" s="41"/>
      <c r="LR339" s="41"/>
      <c r="LS339" s="41"/>
      <c r="LT339" s="41"/>
      <c r="LU339" s="41"/>
      <c r="LV339" s="41"/>
      <c r="LW339" s="41"/>
      <c r="LX339" s="41"/>
      <c r="LY339" s="41"/>
      <c r="LZ339" s="41"/>
      <c r="MA339" s="41"/>
      <c r="MB339" s="41"/>
      <c r="MC339" s="41"/>
      <c r="MD339" s="41"/>
      <c r="ME339" s="41"/>
      <c r="MF339" s="41"/>
      <c r="MG339" s="41"/>
      <c r="MH339" s="41"/>
      <c r="MI339" s="41"/>
      <c r="MJ339" s="41"/>
      <c r="MK339" s="41"/>
      <c r="ML339" s="41"/>
      <c r="MM339" s="41"/>
      <c r="MN339" s="41"/>
      <c r="MO339" s="41"/>
      <c r="MP339" s="41"/>
      <c r="MQ339" s="41"/>
      <c r="MR339" s="41"/>
      <c r="MS339" s="41"/>
      <c r="MT339" s="41"/>
      <c r="MU339" s="41"/>
      <c r="MV339" s="41"/>
      <c r="MW339" s="41"/>
      <c r="MX339" s="41"/>
      <c r="MY339" s="41"/>
      <c r="MZ339" s="41"/>
      <c r="NA339" s="41"/>
      <c r="NB339" s="41"/>
      <c r="NC339" s="41"/>
      <c r="ND339" s="41"/>
      <c r="NE339" s="41"/>
      <c r="NF339" s="41"/>
      <c r="NG339" s="41"/>
      <c r="NH339" s="41"/>
      <c r="NI339" s="41"/>
      <c r="NJ339" s="41"/>
      <c r="NK339" s="41"/>
      <c r="NL339" s="41"/>
      <c r="NM339" s="41"/>
      <c r="NN339" s="41"/>
      <c r="NO339" s="41"/>
      <c r="NP339" s="41"/>
      <c r="NQ339" s="41"/>
      <c r="NR339" s="41"/>
      <c r="NS339" s="41"/>
      <c r="NT339" s="41"/>
      <c r="NU339" s="41"/>
      <c r="NV339" s="41"/>
      <c r="NW339" s="41"/>
      <c r="NX339" s="41"/>
      <c r="NY339" s="41"/>
      <c r="NZ339" s="41"/>
      <c r="OA339" s="41"/>
      <c r="OB339" s="41"/>
      <c r="OC339" s="41"/>
      <c r="OD339" s="41"/>
      <c r="OE339" s="41"/>
      <c r="OF339" s="41"/>
      <c r="OG339" s="41"/>
    </row>
    <row r="340" spans="1:397" s="42" customFormat="1" ht="15.75" x14ac:dyDescent="0.25">
      <c r="A340" s="91">
        <v>1</v>
      </c>
      <c r="B340" s="91">
        <v>1</v>
      </c>
      <c r="C340" s="1971" t="s">
        <v>163</v>
      </c>
      <c r="D340" s="2014"/>
      <c r="E340" s="1891">
        <f>SUM(E341:E345)</f>
        <v>112</v>
      </c>
      <c r="F340" s="1891">
        <f>SUM(F341:F345)</f>
        <v>37</v>
      </c>
      <c r="G340" s="1891">
        <f t="shared" ref="G340" si="157">SUM(G341:G345)</f>
        <v>60</v>
      </c>
      <c r="H340" s="1891"/>
      <c r="I340" s="2033">
        <f t="shared" ref="I340:L340" si="158">SUM(I341:I345)</f>
        <v>75774.320000000007</v>
      </c>
      <c r="J340" s="2048">
        <f t="shared" si="158"/>
        <v>25258.10666666667</v>
      </c>
      <c r="K340" s="1891">
        <f t="shared" si="158"/>
        <v>16225.02</v>
      </c>
      <c r="L340" s="1891">
        <f t="shared" si="158"/>
        <v>-9033.0866666666661</v>
      </c>
      <c r="M340" s="1888">
        <f t="shared" si="151"/>
        <v>64.236881307545872</v>
      </c>
      <c r="N340" s="1890">
        <f t="shared" si="152"/>
        <v>21.412293769181957</v>
      </c>
      <c r="O340" s="10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F340" s="41"/>
      <c r="AG340" s="41"/>
      <c r="AH340" s="41"/>
      <c r="AI340" s="41"/>
      <c r="AJ340" s="41"/>
      <c r="AK340" s="41"/>
      <c r="AL340" s="41"/>
      <c r="AM340" s="41"/>
      <c r="AN340" s="41"/>
      <c r="AO340" s="41"/>
      <c r="AP340" s="41"/>
      <c r="AQ340" s="41"/>
      <c r="AR340" s="41"/>
      <c r="AS340" s="41"/>
      <c r="AT340" s="41"/>
      <c r="AU340" s="41"/>
      <c r="AV340" s="41"/>
      <c r="AW340" s="41"/>
      <c r="AX340" s="41"/>
      <c r="AY340" s="41"/>
      <c r="AZ340" s="41"/>
      <c r="BA340" s="41"/>
      <c r="BB340" s="41"/>
      <c r="BC340" s="41"/>
      <c r="BD340" s="41"/>
      <c r="BE340" s="41"/>
      <c r="BF340" s="41"/>
      <c r="BG340" s="41"/>
      <c r="BH340" s="41"/>
      <c r="BI340" s="41"/>
      <c r="BJ340" s="41"/>
      <c r="BK340" s="41"/>
      <c r="BL340" s="41"/>
      <c r="BM340" s="41"/>
      <c r="BN340" s="41"/>
      <c r="BO340" s="41"/>
      <c r="BP340" s="41"/>
      <c r="BQ340" s="41"/>
      <c r="BR340" s="41"/>
      <c r="BS340" s="41"/>
      <c r="BT340" s="41"/>
      <c r="BU340" s="41"/>
      <c r="BV340" s="41"/>
      <c r="BW340" s="41"/>
      <c r="BX340" s="41"/>
      <c r="BY340" s="41"/>
      <c r="BZ340" s="41"/>
      <c r="CA340" s="41"/>
      <c r="CB340" s="41"/>
      <c r="CC340" s="41"/>
      <c r="CD340" s="41"/>
      <c r="CE340" s="41"/>
      <c r="CF340" s="41"/>
      <c r="CG340" s="41"/>
      <c r="CH340" s="41"/>
      <c r="CI340" s="41"/>
      <c r="CJ340" s="41"/>
      <c r="CK340" s="41"/>
      <c r="CL340" s="41"/>
      <c r="CM340" s="41"/>
      <c r="CN340" s="41"/>
      <c r="CO340" s="41"/>
      <c r="CP340" s="41"/>
      <c r="CQ340" s="41"/>
      <c r="CR340" s="41"/>
      <c r="CS340" s="41"/>
      <c r="CT340" s="41"/>
      <c r="CU340" s="41"/>
      <c r="CV340" s="41"/>
      <c r="CW340" s="41"/>
      <c r="CX340" s="41"/>
      <c r="CY340" s="41"/>
      <c r="CZ340" s="41"/>
      <c r="DA340" s="41"/>
      <c r="DB340" s="41"/>
      <c r="DC340" s="41"/>
      <c r="DD340" s="41"/>
      <c r="DE340" s="41"/>
      <c r="DF340" s="41"/>
      <c r="DG340" s="41"/>
      <c r="DH340" s="41"/>
      <c r="DI340" s="41"/>
      <c r="DJ340" s="41"/>
      <c r="DK340" s="41"/>
      <c r="DL340" s="41"/>
      <c r="DM340" s="41"/>
      <c r="DN340" s="41"/>
      <c r="DO340" s="41"/>
      <c r="DP340" s="41"/>
      <c r="DQ340" s="41"/>
      <c r="DR340" s="41"/>
      <c r="DS340" s="41"/>
      <c r="DT340" s="41"/>
      <c r="DU340" s="41"/>
      <c r="DV340" s="41"/>
      <c r="DW340" s="41"/>
      <c r="DX340" s="41"/>
      <c r="DY340" s="41"/>
      <c r="DZ340" s="41"/>
      <c r="EA340" s="41"/>
      <c r="EB340" s="41"/>
      <c r="EC340" s="41"/>
      <c r="ED340" s="41"/>
      <c r="EE340" s="41"/>
      <c r="EF340" s="41"/>
      <c r="EG340" s="41"/>
      <c r="EH340" s="41"/>
      <c r="EI340" s="41"/>
      <c r="EJ340" s="41"/>
      <c r="EK340" s="41"/>
      <c r="EL340" s="41"/>
      <c r="EM340" s="41"/>
      <c r="EN340" s="41"/>
      <c r="EO340" s="41"/>
      <c r="EP340" s="41"/>
      <c r="EQ340" s="41"/>
      <c r="ER340" s="41"/>
      <c r="ES340" s="41"/>
      <c r="ET340" s="41"/>
      <c r="EU340" s="41"/>
      <c r="EV340" s="41"/>
      <c r="EW340" s="41"/>
      <c r="EX340" s="41"/>
      <c r="EY340" s="41"/>
      <c r="EZ340" s="41"/>
      <c r="FA340" s="41"/>
      <c r="FB340" s="41"/>
      <c r="FC340" s="41"/>
      <c r="FD340" s="41"/>
      <c r="FE340" s="41"/>
      <c r="FF340" s="41"/>
      <c r="FG340" s="41"/>
      <c r="FH340" s="41"/>
      <c r="FI340" s="41"/>
      <c r="FJ340" s="41"/>
      <c r="FK340" s="41"/>
      <c r="FL340" s="41"/>
      <c r="FM340" s="41"/>
      <c r="FN340" s="41"/>
      <c r="FO340" s="41"/>
      <c r="FP340" s="41"/>
      <c r="FQ340" s="41"/>
      <c r="FR340" s="41"/>
      <c r="FS340" s="41"/>
      <c r="FT340" s="41"/>
      <c r="FU340" s="41"/>
      <c r="FV340" s="41"/>
      <c r="FW340" s="41"/>
      <c r="FX340" s="41"/>
      <c r="FY340" s="41"/>
      <c r="FZ340" s="41"/>
      <c r="GA340" s="41"/>
      <c r="GB340" s="41"/>
      <c r="GC340" s="41"/>
      <c r="GD340" s="41"/>
      <c r="GE340" s="41"/>
      <c r="GF340" s="41"/>
      <c r="GG340" s="41"/>
      <c r="GH340" s="41"/>
      <c r="GI340" s="41"/>
      <c r="GJ340" s="41"/>
      <c r="GK340" s="41"/>
      <c r="GL340" s="41"/>
      <c r="GM340" s="41"/>
      <c r="GN340" s="41"/>
      <c r="GO340" s="41"/>
      <c r="GP340" s="41"/>
      <c r="GQ340" s="41"/>
      <c r="GR340" s="41"/>
      <c r="GS340" s="41"/>
      <c r="GT340" s="41"/>
      <c r="GU340" s="41"/>
      <c r="GV340" s="41"/>
      <c r="GW340" s="41"/>
      <c r="GX340" s="41"/>
      <c r="GY340" s="41"/>
      <c r="GZ340" s="41"/>
      <c r="HA340" s="41"/>
      <c r="HB340" s="41"/>
      <c r="HC340" s="41"/>
      <c r="HD340" s="41"/>
      <c r="HE340" s="41"/>
      <c r="HF340" s="41"/>
      <c r="HG340" s="41"/>
      <c r="HH340" s="41"/>
      <c r="HI340" s="41"/>
      <c r="HJ340" s="41"/>
      <c r="HK340" s="41"/>
      <c r="HL340" s="41"/>
      <c r="HM340" s="41"/>
      <c r="HN340" s="41"/>
      <c r="HO340" s="41"/>
      <c r="HP340" s="41"/>
      <c r="HQ340" s="41"/>
      <c r="HR340" s="41"/>
      <c r="HS340" s="41"/>
      <c r="HT340" s="41"/>
      <c r="HU340" s="41"/>
      <c r="HV340" s="41"/>
      <c r="HW340" s="41"/>
      <c r="HX340" s="41"/>
      <c r="HY340" s="41"/>
      <c r="HZ340" s="41"/>
      <c r="IA340" s="41"/>
      <c r="IB340" s="41"/>
      <c r="IC340" s="41"/>
      <c r="ID340" s="41"/>
      <c r="IE340" s="41"/>
      <c r="IF340" s="41"/>
      <c r="IG340" s="41"/>
      <c r="IH340" s="41"/>
      <c r="II340" s="41"/>
      <c r="IJ340" s="41"/>
      <c r="IK340" s="41"/>
      <c r="IL340" s="41"/>
      <c r="IM340" s="41"/>
      <c r="IN340" s="41"/>
      <c r="IO340" s="41"/>
      <c r="IP340" s="41"/>
      <c r="IQ340" s="41"/>
      <c r="IR340" s="41"/>
      <c r="IS340" s="41"/>
      <c r="IT340" s="41"/>
      <c r="IU340" s="41"/>
      <c r="IV340" s="41"/>
      <c r="IW340" s="41"/>
      <c r="IX340" s="41"/>
      <c r="IY340" s="41"/>
      <c r="IZ340" s="41"/>
      <c r="JA340" s="41"/>
      <c r="JB340" s="41"/>
      <c r="JC340" s="41"/>
      <c r="JD340" s="41"/>
      <c r="JE340" s="41"/>
      <c r="JF340" s="41"/>
      <c r="JG340" s="41"/>
      <c r="JH340" s="41"/>
      <c r="JI340" s="41"/>
      <c r="JJ340" s="41"/>
      <c r="JK340" s="41"/>
      <c r="JL340" s="41"/>
      <c r="JM340" s="41"/>
      <c r="JN340" s="41"/>
      <c r="JO340" s="41"/>
      <c r="JP340" s="41"/>
      <c r="JQ340" s="41"/>
      <c r="JR340" s="41"/>
      <c r="JS340" s="41"/>
      <c r="JT340" s="41"/>
      <c r="JU340" s="41"/>
      <c r="JV340" s="41"/>
      <c r="JW340" s="41"/>
      <c r="JX340" s="41"/>
      <c r="JY340" s="41"/>
      <c r="JZ340" s="41"/>
      <c r="KA340" s="41"/>
      <c r="KB340" s="41"/>
      <c r="KC340" s="41"/>
      <c r="KD340" s="41"/>
      <c r="KE340" s="41"/>
      <c r="KF340" s="41"/>
      <c r="KG340" s="41"/>
      <c r="KH340" s="41"/>
      <c r="KI340" s="41"/>
      <c r="KJ340" s="41"/>
      <c r="KK340" s="41"/>
      <c r="KL340" s="41"/>
      <c r="KM340" s="41"/>
      <c r="KN340" s="41"/>
      <c r="KO340" s="41"/>
      <c r="KP340" s="41"/>
      <c r="KQ340" s="41"/>
      <c r="KR340" s="41"/>
      <c r="KS340" s="41"/>
      <c r="KT340" s="41"/>
      <c r="KU340" s="41"/>
      <c r="KV340" s="41"/>
      <c r="KW340" s="41"/>
      <c r="KX340" s="41"/>
      <c r="KY340" s="41"/>
      <c r="KZ340" s="41"/>
      <c r="LA340" s="41"/>
      <c r="LB340" s="41"/>
      <c r="LC340" s="41"/>
      <c r="LD340" s="41"/>
      <c r="LE340" s="41"/>
      <c r="LF340" s="41"/>
      <c r="LG340" s="41"/>
      <c r="LH340" s="41"/>
      <c r="LI340" s="41"/>
      <c r="LJ340" s="41"/>
      <c r="LK340" s="41"/>
      <c r="LL340" s="41"/>
      <c r="LM340" s="41"/>
      <c r="LN340" s="41"/>
      <c r="LO340" s="41"/>
      <c r="LP340" s="41"/>
      <c r="LQ340" s="41"/>
      <c r="LR340" s="41"/>
      <c r="LS340" s="41"/>
      <c r="LT340" s="41"/>
      <c r="LU340" s="41"/>
      <c r="LV340" s="41"/>
      <c r="LW340" s="41"/>
      <c r="LX340" s="41"/>
      <c r="LY340" s="41"/>
      <c r="LZ340" s="41"/>
      <c r="MA340" s="41"/>
      <c r="MB340" s="41"/>
      <c r="MC340" s="41"/>
      <c r="MD340" s="41"/>
      <c r="ME340" s="41"/>
      <c r="MF340" s="41"/>
      <c r="MG340" s="41"/>
      <c r="MH340" s="41"/>
      <c r="MI340" s="41"/>
      <c r="MJ340" s="41"/>
      <c r="MK340" s="41"/>
      <c r="ML340" s="41"/>
      <c r="MM340" s="41"/>
      <c r="MN340" s="41"/>
      <c r="MO340" s="41"/>
      <c r="MP340" s="41"/>
      <c r="MQ340" s="41"/>
      <c r="MR340" s="41"/>
      <c r="MS340" s="41"/>
      <c r="MT340" s="41"/>
      <c r="MU340" s="41"/>
      <c r="MV340" s="41"/>
      <c r="MW340" s="41"/>
      <c r="MX340" s="41"/>
      <c r="MY340" s="41"/>
      <c r="MZ340" s="41"/>
      <c r="NA340" s="41"/>
      <c r="NB340" s="41"/>
      <c r="NC340" s="41"/>
      <c r="ND340" s="41"/>
      <c r="NE340" s="41"/>
      <c r="NF340" s="41"/>
      <c r="NG340" s="41"/>
      <c r="NH340" s="41"/>
      <c r="NI340" s="41"/>
      <c r="NJ340" s="41"/>
      <c r="NK340" s="41"/>
      <c r="NL340" s="41"/>
      <c r="NM340" s="41"/>
      <c r="NN340" s="41"/>
      <c r="NO340" s="41"/>
      <c r="NP340" s="41"/>
      <c r="NQ340" s="41"/>
      <c r="NR340" s="41"/>
      <c r="NS340" s="41"/>
      <c r="NT340" s="41"/>
      <c r="NU340" s="41"/>
      <c r="NV340" s="41"/>
      <c r="NW340" s="41"/>
      <c r="NX340" s="41"/>
      <c r="NY340" s="41"/>
      <c r="NZ340" s="41"/>
      <c r="OA340" s="41"/>
      <c r="OB340" s="41"/>
      <c r="OC340" s="41"/>
      <c r="OD340" s="41"/>
      <c r="OE340" s="41"/>
      <c r="OF340" s="41"/>
      <c r="OG340" s="41"/>
    </row>
    <row r="341" spans="1:397" s="42" customFormat="1" ht="15.75" x14ac:dyDescent="0.25">
      <c r="A341" s="91">
        <v>1</v>
      </c>
      <c r="B341" s="91">
        <v>1</v>
      </c>
      <c r="C341" s="1957" t="s">
        <v>144</v>
      </c>
      <c r="D341" s="1999">
        <v>622.69000000000005</v>
      </c>
      <c r="E341" s="1887">
        <f>'1 уровень'!E1801</f>
        <v>16</v>
      </c>
      <c r="F341" s="1887">
        <f>'1 уровень'!F1801</f>
        <v>5</v>
      </c>
      <c r="G341" s="1887">
        <f>'1 уровень'!G1801</f>
        <v>0</v>
      </c>
      <c r="H341" s="1888">
        <f>G341/F341*100</f>
        <v>0</v>
      </c>
      <c r="I341" s="2032">
        <f t="shared" ref="I341:I345" si="159">D341*E341</f>
        <v>9963.0400000000009</v>
      </c>
      <c r="J341" s="2047">
        <f t="shared" ref="J341:J345" si="160">I341/12*$B$5</f>
        <v>3321.0133333333338</v>
      </c>
      <c r="K341" s="1887"/>
      <c r="L341" s="1887">
        <f t="shared" ref="L341:L345" si="161">K341-J341</f>
        <v>-3321.0133333333338</v>
      </c>
      <c r="M341" s="1888">
        <f t="shared" si="151"/>
        <v>0</v>
      </c>
      <c r="N341" s="1889">
        <f t="shared" si="152"/>
        <v>0</v>
      </c>
      <c r="O341" s="10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F341" s="41"/>
      <c r="AG341" s="41"/>
      <c r="AH341" s="41"/>
      <c r="AI341" s="41"/>
      <c r="AJ341" s="41"/>
      <c r="AK341" s="41"/>
      <c r="AL341" s="41"/>
      <c r="AM341" s="41"/>
      <c r="AN341" s="41"/>
      <c r="AO341" s="41"/>
      <c r="AP341" s="41"/>
      <c r="AQ341" s="41"/>
      <c r="AR341" s="41"/>
      <c r="AS341" s="41"/>
      <c r="AT341" s="41"/>
      <c r="AU341" s="41"/>
      <c r="AV341" s="41"/>
      <c r="AW341" s="41"/>
      <c r="AX341" s="41"/>
      <c r="AY341" s="41"/>
      <c r="AZ341" s="41"/>
      <c r="BA341" s="41"/>
      <c r="BB341" s="41"/>
      <c r="BC341" s="41"/>
      <c r="BD341" s="41"/>
      <c r="BE341" s="41"/>
      <c r="BF341" s="41"/>
      <c r="BG341" s="41"/>
      <c r="BH341" s="41"/>
      <c r="BI341" s="41"/>
      <c r="BJ341" s="41"/>
      <c r="BK341" s="41"/>
      <c r="BL341" s="41"/>
      <c r="BM341" s="41"/>
      <c r="BN341" s="41"/>
      <c r="BO341" s="41"/>
      <c r="BP341" s="41"/>
      <c r="BQ341" s="41"/>
      <c r="BR341" s="41"/>
      <c r="BS341" s="41"/>
      <c r="BT341" s="41"/>
      <c r="BU341" s="41"/>
      <c r="BV341" s="41"/>
      <c r="BW341" s="41"/>
      <c r="BX341" s="41"/>
      <c r="BY341" s="41"/>
      <c r="BZ341" s="41"/>
      <c r="CA341" s="41"/>
      <c r="CB341" s="41"/>
      <c r="CC341" s="41"/>
      <c r="CD341" s="41"/>
      <c r="CE341" s="41"/>
      <c r="CF341" s="41"/>
      <c r="CG341" s="41"/>
      <c r="CH341" s="41"/>
      <c r="CI341" s="41"/>
      <c r="CJ341" s="41"/>
      <c r="CK341" s="41"/>
      <c r="CL341" s="41"/>
      <c r="CM341" s="41"/>
      <c r="CN341" s="41"/>
      <c r="CO341" s="41"/>
      <c r="CP341" s="41"/>
      <c r="CQ341" s="41"/>
      <c r="CR341" s="41"/>
      <c r="CS341" s="41"/>
      <c r="CT341" s="41"/>
      <c r="CU341" s="41"/>
      <c r="CV341" s="41"/>
      <c r="CW341" s="41"/>
      <c r="CX341" s="41"/>
      <c r="CY341" s="41"/>
      <c r="CZ341" s="41"/>
      <c r="DA341" s="41"/>
      <c r="DB341" s="41"/>
      <c r="DC341" s="41"/>
      <c r="DD341" s="41"/>
      <c r="DE341" s="41"/>
      <c r="DF341" s="41"/>
      <c r="DG341" s="41"/>
      <c r="DH341" s="41"/>
      <c r="DI341" s="41"/>
      <c r="DJ341" s="41"/>
      <c r="DK341" s="41"/>
      <c r="DL341" s="41"/>
      <c r="DM341" s="41"/>
      <c r="DN341" s="41"/>
      <c r="DO341" s="41"/>
      <c r="DP341" s="41"/>
      <c r="DQ341" s="41"/>
      <c r="DR341" s="41"/>
      <c r="DS341" s="41"/>
      <c r="DT341" s="41"/>
      <c r="DU341" s="41"/>
      <c r="DV341" s="41"/>
      <c r="DW341" s="41"/>
      <c r="DX341" s="41"/>
      <c r="DY341" s="41"/>
      <c r="DZ341" s="41"/>
      <c r="EA341" s="41"/>
      <c r="EB341" s="41"/>
      <c r="EC341" s="41"/>
      <c r="ED341" s="41"/>
      <c r="EE341" s="41"/>
      <c r="EF341" s="41"/>
      <c r="EG341" s="41"/>
      <c r="EH341" s="41"/>
      <c r="EI341" s="41"/>
      <c r="EJ341" s="41"/>
      <c r="EK341" s="41"/>
      <c r="EL341" s="41"/>
      <c r="EM341" s="41"/>
      <c r="EN341" s="41"/>
      <c r="EO341" s="41"/>
      <c r="EP341" s="41"/>
      <c r="EQ341" s="41"/>
      <c r="ER341" s="41"/>
      <c r="ES341" s="41"/>
      <c r="ET341" s="41"/>
      <c r="EU341" s="41"/>
      <c r="EV341" s="41"/>
      <c r="EW341" s="41"/>
      <c r="EX341" s="41"/>
      <c r="EY341" s="41"/>
      <c r="EZ341" s="41"/>
      <c r="FA341" s="41"/>
      <c r="FB341" s="41"/>
      <c r="FC341" s="41"/>
      <c r="FD341" s="41"/>
      <c r="FE341" s="41"/>
      <c r="FF341" s="41"/>
      <c r="FG341" s="41"/>
      <c r="FH341" s="41"/>
      <c r="FI341" s="41"/>
      <c r="FJ341" s="41"/>
      <c r="FK341" s="41"/>
      <c r="FL341" s="41"/>
      <c r="FM341" s="41"/>
      <c r="FN341" s="41"/>
      <c r="FO341" s="41"/>
      <c r="FP341" s="41"/>
      <c r="FQ341" s="41"/>
      <c r="FR341" s="41"/>
      <c r="FS341" s="41"/>
      <c r="FT341" s="41"/>
      <c r="FU341" s="41"/>
      <c r="FV341" s="41"/>
      <c r="FW341" s="41"/>
      <c r="FX341" s="41"/>
      <c r="FY341" s="41"/>
      <c r="FZ341" s="41"/>
      <c r="GA341" s="41"/>
      <c r="GB341" s="41"/>
      <c r="GC341" s="41"/>
      <c r="GD341" s="41"/>
      <c r="GE341" s="41"/>
      <c r="GF341" s="41"/>
      <c r="GG341" s="41"/>
      <c r="GH341" s="41"/>
      <c r="GI341" s="41"/>
      <c r="GJ341" s="41"/>
      <c r="GK341" s="41"/>
      <c r="GL341" s="41"/>
      <c r="GM341" s="41"/>
      <c r="GN341" s="41"/>
      <c r="GO341" s="41"/>
      <c r="GP341" s="41"/>
      <c r="GQ341" s="41"/>
      <c r="GR341" s="41"/>
      <c r="GS341" s="41"/>
      <c r="GT341" s="41"/>
      <c r="GU341" s="41"/>
      <c r="GV341" s="41"/>
      <c r="GW341" s="41"/>
      <c r="GX341" s="41"/>
      <c r="GY341" s="41"/>
      <c r="GZ341" s="41"/>
      <c r="HA341" s="41"/>
      <c r="HB341" s="41"/>
      <c r="HC341" s="41"/>
      <c r="HD341" s="41"/>
      <c r="HE341" s="41"/>
      <c r="HF341" s="41"/>
      <c r="HG341" s="41"/>
      <c r="HH341" s="41"/>
      <c r="HI341" s="41"/>
      <c r="HJ341" s="41"/>
      <c r="HK341" s="41"/>
      <c r="HL341" s="41"/>
      <c r="HM341" s="41"/>
      <c r="HN341" s="41"/>
      <c r="HO341" s="41"/>
      <c r="HP341" s="41"/>
      <c r="HQ341" s="41"/>
      <c r="HR341" s="41"/>
      <c r="HS341" s="41"/>
      <c r="HT341" s="41"/>
      <c r="HU341" s="41"/>
      <c r="HV341" s="41"/>
      <c r="HW341" s="41"/>
      <c r="HX341" s="41"/>
      <c r="HY341" s="41"/>
      <c r="HZ341" s="41"/>
      <c r="IA341" s="41"/>
      <c r="IB341" s="41"/>
      <c r="IC341" s="41"/>
      <c r="ID341" s="41"/>
      <c r="IE341" s="41"/>
      <c r="IF341" s="41"/>
      <c r="IG341" s="41"/>
      <c r="IH341" s="41"/>
      <c r="II341" s="41"/>
      <c r="IJ341" s="41"/>
      <c r="IK341" s="41"/>
      <c r="IL341" s="41"/>
      <c r="IM341" s="41"/>
      <c r="IN341" s="41"/>
      <c r="IO341" s="41"/>
      <c r="IP341" s="41"/>
      <c r="IQ341" s="41"/>
      <c r="IR341" s="41"/>
      <c r="IS341" s="41"/>
      <c r="IT341" s="41"/>
      <c r="IU341" s="41"/>
      <c r="IV341" s="41"/>
      <c r="IW341" s="41"/>
      <c r="IX341" s="41"/>
      <c r="IY341" s="41"/>
      <c r="IZ341" s="41"/>
      <c r="JA341" s="41"/>
      <c r="JB341" s="41"/>
      <c r="JC341" s="41"/>
      <c r="JD341" s="41"/>
      <c r="JE341" s="41"/>
      <c r="JF341" s="41"/>
      <c r="JG341" s="41"/>
      <c r="JH341" s="41"/>
      <c r="JI341" s="41"/>
      <c r="JJ341" s="41"/>
      <c r="JK341" s="41"/>
      <c r="JL341" s="41"/>
      <c r="JM341" s="41"/>
      <c r="JN341" s="41"/>
      <c r="JO341" s="41"/>
      <c r="JP341" s="41"/>
      <c r="JQ341" s="41"/>
      <c r="JR341" s="41"/>
      <c r="JS341" s="41"/>
      <c r="JT341" s="41"/>
      <c r="JU341" s="41"/>
      <c r="JV341" s="41"/>
      <c r="JW341" s="41"/>
      <c r="JX341" s="41"/>
      <c r="JY341" s="41"/>
      <c r="JZ341" s="41"/>
      <c r="KA341" s="41"/>
      <c r="KB341" s="41"/>
      <c r="KC341" s="41"/>
      <c r="KD341" s="41"/>
      <c r="KE341" s="41"/>
      <c r="KF341" s="41"/>
      <c r="KG341" s="41"/>
      <c r="KH341" s="41"/>
      <c r="KI341" s="41"/>
      <c r="KJ341" s="41"/>
      <c r="KK341" s="41"/>
      <c r="KL341" s="41"/>
      <c r="KM341" s="41"/>
      <c r="KN341" s="41"/>
      <c r="KO341" s="41"/>
      <c r="KP341" s="41"/>
      <c r="KQ341" s="41"/>
      <c r="KR341" s="41"/>
      <c r="KS341" s="41"/>
      <c r="KT341" s="41"/>
      <c r="KU341" s="41"/>
      <c r="KV341" s="41"/>
      <c r="KW341" s="41"/>
      <c r="KX341" s="41"/>
      <c r="KY341" s="41"/>
      <c r="KZ341" s="41"/>
      <c r="LA341" s="41"/>
      <c r="LB341" s="41"/>
      <c r="LC341" s="41"/>
      <c r="LD341" s="41"/>
      <c r="LE341" s="41"/>
      <c r="LF341" s="41"/>
      <c r="LG341" s="41"/>
      <c r="LH341" s="41"/>
      <c r="LI341" s="41"/>
      <c r="LJ341" s="41"/>
      <c r="LK341" s="41"/>
      <c r="LL341" s="41"/>
      <c r="LM341" s="41"/>
      <c r="LN341" s="41"/>
      <c r="LO341" s="41"/>
      <c r="LP341" s="41"/>
      <c r="LQ341" s="41"/>
      <c r="LR341" s="41"/>
      <c r="LS341" s="41"/>
      <c r="LT341" s="41"/>
      <c r="LU341" s="41"/>
      <c r="LV341" s="41"/>
      <c r="LW341" s="41"/>
      <c r="LX341" s="41"/>
      <c r="LY341" s="41"/>
      <c r="LZ341" s="41"/>
      <c r="MA341" s="41"/>
      <c r="MB341" s="41"/>
      <c r="MC341" s="41"/>
      <c r="MD341" s="41"/>
      <c r="ME341" s="41"/>
      <c r="MF341" s="41"/>
      <c r="MG341" s="41"/>
      <c r="MH341" s="41"/>
      <c r="MI341" s="41"/>
      <c r="MJ341" s="41"/>
      <c r="MK341" s="41"/>
      <c r="ML341" s="41"/>
      <c r="MM341" s="41"/>
      <c r="MN341" s="41"/>
      <c r="MO341" s="41"/>
      <c r="MP341" s="41"/>
      <c r="MQ341" s="41"/>
      <c r="MR341" s="41"/>
      <c r="MS341" s="41"/>
      <c r="MT341" s="41"/>
      <c r="MU341" s="41"/>
      <c r="MV341" s="41"/>
      <c r="MW341" s="41"/>
      <c r="MX341" s="41"/>
      <c r="MY341" s="41"/>
      <c r="MZ341" s="41"/>
      <c r="NA341" s="41"/>
      <c r="NB341" s="41"/>
      <c r="NC341" s="41"/>
      <c r="ND341" s="41"/>
      <c r="NE341" s="41"/>
      <c r="NF341" s="41"/>
      <c r="NG341" s="41"/>
      <c r="NH341" s="41"/>
      <c r="NI341" s="41"/>
      <c r="NJ341" s="41"/>
      <c r="NK341" s="41"/>
      <c r="NL341" s="41"/>
      <c r="NM341" s="41"/>
      <c r="NN341" s="41"/>
      <c r="NO341" s="41"/>
      <c r="NP341" s="41"/>
      <c r="NQ341" s="41"/>
      <c r="NR341" s="41"/>
      <c r="NS341" s="41"/>
      <c r="NT341" s="41"/>
      <c r="NU341" s="41"/>
      <c r="NV341" s="41"/>
      <c r="NW341" s="41"/>
      <c r="NX341" s="41"/>
      <c r="NY341" s="41"/>
      <c r="NZ341" s="41"/>
      <c r="OA341" s="41"/>
      <c r="OB341" s="41"/>
      <c r="OC341" s="41"/>
      <c r="OD341" s="41"/>
      <c r="OE341" s="41"/>
      <c r="OF341" s="41"/>
      <c r="OG341" s="41"/>
    </row>
    <row r="342" spans="1:397" s="42" customFormat="1" ht="30" x14ac:dyDescent="0.25">
      <c r="A342" s="91">
        <v>1</v>
      </c>
      <c r="B342" s="91">
        <v>1</v>
      </c>
      <c r="C342" s="1957" t="s">
        <v>647</v>
      </c>
      <c r="D342" s="1999">
        <v>2659.83</v>
      </c>
      <c r="E342" s="1887">
        <f>'1 уровень'!E1802</f>
        <v>16</v>
      </c>
      <c r="F342" s="1887">
        <f>'1 уровень'!F1802</f>
        <v>5</v>
      </c>
      <c r="G342" s="1887">
        <f>'1 уровень'!G1802</f>
        <v>0</v>
      </c>
      <c r="H342" s="1888">
        <f>G342/F342*100</f>
        <v>0</v>
      </c>
      <c r="I342" s="2032">
        <f t="shared" si="159"/>
        <v>42557.279999999999</v>
      </c>
      <c r="J342" s="2047">
        <f t="shared" si="160"/>
        <v>14185.76</v>
      </c>
      <c r="K342" s="1887"/>
      <c r="L342" s="1887">
        <f t="shared" si="161"/>
        <v>-14185.76</v>
      </c>
      <c r="M342" s="1888">
        <f t="shared" si="151"/>
        <v>0</v>
      </c>
      <c r="N342" s="1889">
        <f t="shared" si="152"/>
        <v>0</v>
      </c>
      <c r="O342" s="10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F342" s="41"/>
      <c r="AG342" s="41"/>
      <c r="AH342" s="41"/>
      <c r="AI342" s="41"/>
      <c r="AJ342" s="41"/>
      <c r="AK342" s="41"/>
      <c r="AL342" s="41"/>
      <c r="AM342" s="41"/>
      <c r="AN342" s="41"/>
      <c r="AO342" s="41"/>
      <c r="AP342" s="41"/>
      <c r="AQ342" s="41"/>
      <c r="AR342" s="41"/>
      <c r="AS342" s="41"/>
      <c r="AT342" s="41"/>
      <c r="AU342" s="41"/>
      <c r="AV342" s="41"/>
      <c r="AW342" s="41"/>
      <c r="AX342" s="41"/>
      <c r="AY342" s="41"/>
      <c r="AZ342" s="41"/>
      <c r="BA342" s="41"/>
      <c r="BB342" s="41"/>
      <c r="BC342" s="41"/>
      <c r="BD342" s="41"/>
      <c r="BE342" s="41"/>
      <c r="BF342" s="41"/>
      <c r="BG342" s="41"/>
      <c r="BH342" s="41"/>
      <c r="BI342" s="41"/>
      <c r="BJ342" s="41"/>
      <c r="BK342" s="41"/>
      <c r="BL342" s="41"/>
      <c r="BM342" s="41"/>
      <c r="BN342" s="41"/>
      <c r="BO342" s="41"/>
      <c r="BP342" s="41"/>
      <c r="BQ342" s="41"/>
      <c r="BR342" s="41"/>
      <c r="BS342" s="41"/>
      <c r="BT342" s="41"/>
      <c r="BU342" s="41"/>
      <c r="BV342" s="41"/>
      <c r="BW342" s="41"/>
      <c r="BX342" s="41"/>
      <c r="BY342" s="41"/>
      <c r="BZ342" s="41"/>
      <c r="CA342" s="41"/>
      <c r="CB342" s="41"/>
      <c r="CC342" s="41"/>
      <c r="CD342" s="41"/>
      <c r="CE342" s="41"/>
      <c r="CF342" s="41"/>
      <c r="CG342" s="41"/>
      <c r="CH342" s="41"/>
      <c r="CI342" s="41"/>
      <c r="CJ342" s="41"/>
      <c r="CK342" s="41"/>
      <c r="CL342" s="41"/>
      <c r="CM342" s="41"/>
      <c r="CN342" s="41"/>
      <c r="CO342" s="41"/>
      <c r="CP342" s="41"/>
      <c r="CQ342" s="41"/>
      <c r="CR342" s="41"/>
      <c r="CS342" s="41"/>
      <c r="CT342" s="41"/>
      <c r="CU342" s="41"/>
      <c r="CV342" s="41"/>
      <c r="CW342" s="41"/>
      <c r="CX342" s="41"/>
      <c r="CY342" s="41"/>
      <c r="CZ342" s="41"/>
      <c r="DA342" s="41"/>
      <c r="DB342" s="41"/>
      <c r="DC342" s="41"/>
      <c r="DD342" s="41"/>
      <c r="DE342" s="41"/>
      <c r="DF342" s="41"/>
      <c r="DG342" s="41"/>
      <c r="DH342" s="41"/>
      <c r="DI342" s="41"/>
      <c r="DJ342" s="41"/>
      <c r="DK342" s="41"/>
      <c r="DL342" s="41"/>
      <c r="DM342" s="41"/>
      <c r="DN342" s="41"/>
      <c r="DO342" s="41"/>
      <c r="DP342" s="41"/>
      <c r="DQ342" s="41"/>
      <c r="DR342" s="41"/>
      <c r="DS342" s="41"/>
      <c r="DT342" s="41"/>
      <c r="DU342" s="41"/>
      <c r="DV342" s="41"/>
      <c r="DW342" s="41"/>
      <c r="DX342" s="41"/>
      <c r="DY342" s="41"/>
      <c r="DZ342" s="41"/>
      <c r="EA342" s="41"/>
      <c r="EB342" s="41"/>
      <c r="EC342" s="41"/>
      <c r="ED342" s="41"/>
      <c r="EE342" s="41"/>
      <c r="EF342" s="41"/>
      <c r="EG342" s="41"/>
      <c r="EH342" s="41"/>
      <c r="EI342" s="41"/>
      <c r="EJ342" s="41"/>
      <c r="EK342" s="41"/>
      <c r="EL342" s="41"/>
      <c r="EM342" s="41"/>
      <c r="EN342" s="41"/>
      <c r="EO342" s="41"/>
      <c r="EP342" s="41"/>
      <c r="EQ342" s="41"/>
      <c r="ER342" s="41"/>
      <c r="ES342" s="41"/>
      <c r="ET342" s="41"/>
      <c r="EU342" s="41"/>
      <c r="EV342" s="41"/>
      <c r="EW342" s="41"/>
      <c r="EX342" s="41"/>
      <c r="EY342" s="41"/>
      <c r="EZ342" s="41"/>
      <c r="FA342" s="41"/>
      <c r="FB342" s="41"/>
      <c r="FC342" s="41"/>
      <c r="FD342" s="41"/>
      <c r="FE342" s="41"/>
      <c r="FF342" s="41"/>
      <c r="FG342" s="41"/>
      <c r="FH342" s="41"/>
      <c r="FI342" s="41"/>
      <c r="FJ342" s="41"/>
      <c r="FK342" s="41"/>
      <c r="FL342" s="41"/>
      <c r="FM342" s="41"/>
      <c r="FN342" s="41"/>
      <c r="FO342" s="41"/>
      <c r="FP342" s="41"/>
      <c r="FQ342" s="41"/>
      <c r="FR342" s="41"/>
      <c r="FS342" s="41"/>
      <c r="FT342" s="41"/>
      <c r="FU342" s="41"/>
      <c r="FV342" s="41"/>
      <c r="FW342" s="41"/>
      <c r="FX342" s="41"/>
      <c r="FY342" s="41"/>
      <c r="FZ342" s="41"/>
      <c r="GA342" s="41"/>
      <c r="GB342" s="41"/>
      <c r="GC342" s="41"/>
      <c r="GD342" s="41"/>
      <c r="GE342" s="41"/>
      <c r="GF342" s="41"/>
      <c r="GG342" s="41"/>
      <c r="GH342" s="41"/>
      <c r="GI342" s="41"/>
      <c r="GJ342" s="41"/>
      <c r="GK342" s="41"/>
      <c r="GL342" s="41"/>
      <c r="GM342" s="41"/>
      <c r="GN342" s="41"/>
      <c r="GO342" s="41"/>
      <c r="GP342" s="41"/>
      <c r="GQ342" s="41"/>
      <c r="GR342" s="41"/>
      <c r="GS342" s="41"/>
      <c r="GT342" s="41"/>
      <c r="GU342" s="41"/>
      <c r="GV342" s="41"/>
      <c r="GW342" s="41"/>
      <c r="GX342" s="41"/>
      <c r="GY342" s="41"/>
      <c r="GZ342" s="41"/>
      <c r="HA342" s="41"/>
      <c r="HB342" s="41"/>
      <c r="HC342" s="41"/>
      <c r="HD342" s="41"/>
      <c r="HE342" s="41"/>
      <c r="HF342" s="41"/>
      <c r="HG342" s="41"/>
      <c r="HH342" s="41"/>
      <c r="HI342" s="41"/>
      <c r="HJ342" s="41"/>
      <c r="HK342" s="41"/>
      <c r="HL342" s="41"/>
      <c r="HM342" s="41"/>
      <c r="HN342" s="41"/>
      <c r="HO342" s="41"/>
      <c r="HP342" s="41"/>
      <c r="HQ342" s="41"/>
      <c r="HR342" s="41"/>
      <c r="HS342" s="41"/>
      <c r="HT342" s="41"/>
      <c r="HU342" s="41"/>
      <c r="HV342" s="41"/>
      <c r="HW342" s="41"/>
      <c r="HX342" s="41"/>
      <c r="HY342" s="41"/>
      <c r="HZ342" s="41"/>
      <c r="IA342" s="41"/>
      <c r="IB342" s="41"/>
      <c r="IC342" s="41"/>
      <c r="ID342" s="41"/>
      <c r="IE342" s="41"/>
      <c r="IF342" s="41"/>
      <c r="IG342" s="41"/>
      <c r="IH342" s="41"/>
      <c r="II342" s="41"/>
      <c r="IJ342" s="41"/>
      <c r="IK342" s="41"/>
      <c r="IL342" s="41"/>
      <c r="IM342" s="41"/>
      <c r="IN342" s="41"/>
      <c r="IO342" s="41"/>
      <c r="IP342" s="41"/>
      <c r="IQ342" s="41"/>
      <c r="IR342" s="41"/>
      <c r="IS342" s="41"/>
      <c r="IT342" s="41"/>
      <c r="IU342" s="41"/>
      <c r="IV342" s="41"/>
      <c r="IW342" s="41"/>
      <c r="IX342" s="41"/>
      <c r="IY342" s="41"/>
      <c r="IZ342" s="41"/>
      <c r="JA342" s="41"/>
      <c r="JB342" s="41"/>
      <c r="JC342" s="41"/>
      <c r="JD342" s="41"/>
      <c r="JE342" s="41"/>
      <c r="JF342" s="41"/>
      <c r="JG342" s="41"/>
      <c r="JH342" s="41"/>
      <c r="JI342" s="41"/>
      <c r="JJ342" s="41"/>
      <c r="JK342" s="41"/>
      <c r="JL342" s="41"/>
      <c r="JM342" s="41"/>
      <c r="JN342" s="41"/>
      <c r="JO342" s="41"/>
      <c r="JP342" s="41"/>
      <c r="JQ342" s="41"/>
      <c r="JR342" s="41"/>
      <c r="JS342" s="41"/>
      <c r="JT342" s="41"/>
      <c r="JU342" s="41"/>
      <c r="JV342" s="41"/>
      <c r="JW342" s="41"/>
      <c r="JX342" s="41"/>
      <c r="JY342" s="41"/>
      <c r="JZ342" s="41"/>
      <c r="KA342" s="41"/>
      <c r="KB342" s="41"/>
      <c r="KC342" s="41"/>
      <c r="KD342" s="41"/>
      <c r="KE342" s="41"/>
      <c r="KF342" s="41"/>
      <c r="KG342" s="41"/>
      <c r="KH342" s="41"/>
      <c r="KI342" s="41"/>
      <c r="KJ342" s="41"/>
      <c r="KK342" s="41"/>
      <c r="KL342" s="41"/>
      <c r="KM342" s="41"/>
      <c r="KN342" s="41"/>
      <c r="KO342" s="41"/>
      <c r="KP342" s="41"/>
      <c r="KQ342" s="41"/>
      <c r="KR342" s="41"/>
      <c r="KS342" s="41"/>
      <c r="KT342" s="41"/>
      <c r="KU342" s="41"/>
      <c r="KV342" s="41"/>
      <c r="KW342" s="41"/>
      <c r="KX342" s="41"/>
      <c r="KY342" s="41"/>
      <c r="KZ342" s="41"/>
      <c r="LA342" s="41"/>
      <c r="LB342" s="41"/>
      <c r="LC342" s="41"/>
      <c r="LD342" s="41"/>
      <c r="LE342" s="41"/>
      <c r="LF342" s="41"/>
      <c r="LG342" s="41"/>
      <c r="LH342" s="41"/>
      <c r="LI342" s="41"/>
      <c r="LJ342" s="41"/>
      <c r="LK342" s="41"/>
      <c r="LL342" s="41"/>
      <c r="LM342" s="41"/>
      <c r="LN342" s="41"/>
      <c r="LO342" s="41"/>
      <c r="LP342" s="41"/>
      <c r="LQ342" s="41"/>
      <c r="LR342" s="41"/>
      <c r="LS342" s="41"/>
      <c r="LT342" s="41"/>
      <c r="LU342" s="41"/>
      <c r="LV342" s="41"/>
      <c r="LW342" s="41"/>
      <c r="LX342" s="41"/>
      <c r="LY342" s="41"/>
      <c r="LZ342" s="41"/>
      <c r="MA342" s="41"/>
      <c r="MB342" s="41"/>
      <c r="MC342" s="41"/>
      <c r="MD342" s="41"/>
      <c r="ME342" s="41"/>
      <c r="MF342" s="41"/>
      <c r="MG342" s="41"/>
      <c r="MH342" s="41"/>
      <c r="MI342" s="41"/>
      <c r="MJ342" s="41"/>
      <c r="MK342" s="41"/>
      <c r="ML342" s="41"/>
      <c r="MM342" s="41"/>
      <c r="MN342" s="41"/>
      <c r="MO342" s="41"/>
      <c r="MP342" s="41"/>
      <c r="MQ342" s="41"/>
      <c r="MR342" s="41"/>
      <c r="MS342" s="41"/>
      <c r="MT342" s="41"/>
      <c r="MU342" s="41"/>
      <c r="MV342" s="41"/>
      <c r="MW342" s="41"/>
      <c r="MX342" s="41"/>
      <c r="MY342" s="41"/>
      <c r="MZ342" s="41"/>
      <c r="NA342" s="41"/>
      <c r="NB342" s="41"/>
      <c r="NC342" s="41"/>
      <c r="ND342" s="41"/>
      <c r="NE342" s="41"/>
      <c r="NF342" s="41"/>
      <c r="NG342" s="41"/>
      <c r="NH342" s="41"/>
      <c r="NI342" s="41"/>
      <c r="NJ342" s="41"/>
      <c r="NK342" s="41"/>
      <c r="NL342" s="41"/>
      <c r="NM342" s="41"/>
      <c r="NN342" s="41"/>
      <c r="NO342" s="41"/>
      <c r="NP342" s="41"/>
      <c r="NQ342" s="41"/>
      <c r="NR342" s="41"/>
      <c r="NS342" s="41"/>
      <c r="NT342" s="41"/>
      <c r="NU342" s="41"/>
      <c r="NV342" s="41"/>
      <c r="NW342" s="41"/>
      <c r="NX342" s="41"/>
      <c r="NY342" s="41"/>
      <c r="NZ342" s="41"/>
      <c r="OA342" s="41"/>
      <c r="OB342" s="41"/>
      <c r="OC342" s="41"/>
      <c r="OD342" s="41"/>
      <c r="OE342" s="41"/>
      <c r="OF342" s="41"/>
      <c r="OG342" s="41"/>
    </row>
    <row r="343" spans="1:397" s="42" customFormat="1" ht="15.75" x14ac:dyDescent="0.25">
      <c r="A343" s="91">
        <v>1</v>
      </c>
      <c r="B343" s="91">
        <v>1</v>
      </c>
      <c r="C343" s="1957" t="s">
        <v>319</v>
      </c>
      <c r="D343" s="1999">
        <v>268.97000000000003</v>
      </c>
      <c r="E343" s="1887">
        <f>'1 уровень'!E1803</f>
        <v>20</v>
      </c>
      <c r="F343" s="1887">
        <f>'1 уровень'!F1803</f>
        <v>7</v>
      </c>
      <c r="G343" s="1887">
        <f>'1 уровень'!G1803</f>
        <v>57</v>
      </c>
      <c r="H343" s="1888">
        <f>G343/F343*100</f>
        <v>814.28571428571422</v>
      </c>
      <c r="I343" s="2032">
        <f t="shared" si="159"/>
        <v>5379.4000000000005</v>
      </c>
      <c r="J343" s="2047">
        <f t="shared" si="160"/>
        <v>1793.1333333333334</v>
      </c>
      <c r="K343" s="1887">
        <v>15331.29</v>
      </c>
      <c r="L343" s="1887">
        <f t="shared" si="161"/>
        <v>13538.156666666668</v>
      </c>
      <c r="M343" s="1888">
        <f t="shared" si="151"/>
        <v>855.00000000000011</v>
      </c>
      <c r="N343" s="1889">
        <f t="shared" si="152"/>
        <v>285</v>
      </c>
      <c r="O343" s="10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F343" s="41"/>
      <c r="AG343" s="41"/>
      <c r="AH343" s="41"/>
      <c r="AI343" s="41"/>
      <c r="AJ343" s="41"/>
      <c r="AK343" s="41"/>
      <c r="AL343" s="41"/>
      <c r="AM343" s="41"/>
      <c r="AN343" s="41"/>
      <c r="AO343" s="41"/>
      <c r="AP343" s="41"/>
      <c r="AQ343" s="41"/>
      <c r="AR343" s="41"/>
      <c r="AS343" s="41"/>
      <c r="AT343" s="41"/>
      <c r="AU343" s="41"/>
      <c r="AV343" s="41"/>
      <c r="AW343" s="41"/>
      <c r="AX343" s="41"/>
      <c r="AY343" s="41"/>
      <c r="AZ343" s="41"/>
      <c r="BA343" s="41"/>
      <c r="BB343" s="41"/>
      <c r="BC343" s="41"/>
      <c r="BD343" s="41"/>
      <c r="BE343" s="41"/>
      <c r="BF343" s="41"/>
      <c r="BG343" s="41"/>
      <c r="BH343" s="41"/>
      <c r="BI343" s="41"/>
      <c r="BJ343" s="41"/>
      <c r="BK343" s="41"/>
      <c r="BL343" s="41"/>
      <c r="BM343" s="41"/>
      <c r="BN343" s="41"/>
      <c r="BO343" s="41"/>
      <c r="BP343" s="41"/>
      <c r="BQ343" s="41"/>
      <c r="BR343" s="41"/>
      <c r="BS343" s="41"/>
      <c r="BT343" s="41"/>
      <c r="BU343" s="41"/>
      <c r="BV343" s="41"/>
      <c r="BW343" s="41"/>
      <c r="BX343" s="41"/>
      <c r="BY343" s="41"/>
      <c r="BZ343" s="41"/>
      <c r="CA343" s="41"/>
      <c r="CB343" s="41"/>
      <c r="CC343" s="41"/>
      <c r="CD343" s="41"/>
      <c r="CE343" s="41"/>
      <c r="CF343" s="41"/>
      <c r="CG343" s="41"/>
      <c r="CH343" s="41"/>
      <c r="CI343" s="41"/>
      <c r="CJ343" s="41"/>
      <c r="CK343" s="41"/>
      <c r="CL343" s="41"/>
      <c r="CM343" s="41"/>
      <c r="CN343" s="41"/>
      <c r="CO343" s="41"/>
      <c r="CP343" s="41"/>
      <c r="CQ343" s="41"/>
      <c r="CR343" s="41"/>
      <c r="CS343" s="41"/>
      <c r="CT343" s="41"/>
      <c r="CU343" s="41"/>
      <c r="CV343" s="41"/>
      <c r="CW343" s="41"/>
      <c r="CX343" s="41"/>
      <c r="CY343" s="41"/>
      <c r="CZ343" s="41"/>
      <c r="DA343" s="41"/>
      <c r="DB343" s="41"/>
      <c r="DC343" s="41"/>
      <c r="DD343" s="41"/>
      <c r="DE343" s="41"/>
      <c r="DF343" s="41"/>
      <c r="DG343" s="41"/>
      <c r="DH343" s="41"/>
      <c r="DI343" s="41"/>
      <c r="DJ343" s="41"/>
      <c r="DK343" s="41"/>
      <c r="DL343" s="41"/>
      <c r="DM343" s="41"/>
      <c r="DN343" s="41"/>
      <c r="DO343" s="41"/>
      <c r="DP343" s="41"/>
      <c r="DQ343" s="41"/>
      <c r="DR343" s="41"/>
      <c r="DS343" s="41"/>
      <c r="DT343" s="41"/>
      <c r="DU343" s="41"/>
      <c r="DV343" s="41"/>
      <c r="DW343" s="41"/>
      <c r="DX343" s="41"/>
      <c r="DY343" s="41"/>
      <c r="DZ343" s="41"/>
      <c r="EA343" s="41"/>
      <c r="EB343" s="41"/>
      <c r="EC343" s="41"/>
      <c r="ED343" s="41"/>
      <c r="EE343" s="41"/>
      <c r="EF343" s="41"/>
      <c r="EG343" s="41"/>
      <c r="EH343" s="41"/>
      <c r="EI343" s="41"/>
      <c r="EJ343" s="41"/>
      <c r="EK343" s="41"/>
      <c r="EL343" s="41"/>
      <c r="EM343" s="41"/>
      <c r="EN343" s="41"/>
      <c r="EO343" s="41"/>
      <c r="EP343" s="41"/>
      <c r="EQ343" s="41"/>
      <c r="ER343" s="41"/>
      <c r="ES343" s="41"/>
      <c r="ET343" s="41"/>
      <c r="EU343" s="41"/>
      <c r="EV343" s="41"/>
      <c r="EW343" s="41"/>
      <c r="EX343" s="41"/>
      <c r="EY343" s="41"/>
      <c r="EZ343" s="41"/>
      <c r="FA343" s="41"/>
      <c r="FB343" s="41"/>
      <c r="FC343" s="41"/>
      <c r="FD343" s="41"/>
      <c r="FE343" s="41"/>
      <c r="FF343" s="41"/>
      <c r="FG343" s="41"/>
      <c r="FH343" s="41"/>
      <c r="FI343" s="41"/>
      <c r="FJ343" s="41"/>
      <c r="FK343" s="41"/>
      <c r="FL343" s="41"/>
      <c r="FM343" s="41"/>
      <c r="FN343" s="41"/>
      <c r="FO343" s="41"/>
      <c r="FP343" s="41"/>
      <c r="FQ343" s="41"/>
      <c r="FR343" s="41"/>
      <c r="FS343" s="41"/>
      <c r="FT343" s="41"/>
      <c r="FU343" s="41"/>
      <c r="FV343" s="41"/>
      <c r="FW343" s="41"/>
      <c r="FX343" s="41"/>
      <c r="FY343" s="41"/>
      <c r="FZ343" s="41"/>
      <c r="GA343" s="41"/>
      <c r="GB343" s="41"/>
      <c r="GC343" s="41"/>
      <c r="GD343" s="41"/>
      <c r="GE343" s="41"/>
      <c r="GF343" s="41"/>
      <c r="GG343" s="41"/>
      <c r="GH343" s="41"/>
      <c r="GI343" s="41"/>
      <c r="GJ343" s="41"/>
      <c r="GK343" s="41"/>
      <c r="GL343" s="41"/>
      <c r="GM343" s="41"/>
      <c r="GN343" s="41"/>
      <c r="GO343" s="41"/>
      <c r="GP343" s="41"/>
      <c r="GQ343" s="41"/>
      <c r="GR343" s="41"/>
      <c r="GS343" s="41"/>
      <c r="GT343" s="41"/>
      <c r="GU343" s="41"/>
      <c r="GV343" s="41"/>
      <c r="GW343" s="41"/>
      <c r="GX343" s="41"/>
      <c r="GY343" s="41"/>
      <c r="GZ343" s="41"/>
      <c r="HA343" s="41"/>
      <c r="HB343" s="41"/>
      <c r="HC343" s="41"/>
      <c r="HD343" s="41"/>
      <c r="HE343" s="41"/>
      <c r="HF343" s="41"/>
      <c r="HG343" s="41"/>
      <c r="HH343" s="41"/>
      <c r="HI343" s="41"/>
      <c r="HJ343" s="41"/>
      <c r="HK343" s="41"/>
      <c r="HL343" s="41"/>
      <c r="HM343" s="41"/>
      <c r="HN343" s="41"/>
      <c r="HO343" s="41"/>
      <c r="HP343" s="41"/>
      <c r="HQ343" s="41"/>
      <c r="HR343" s="41"/>
      <c r="HS343" s="41"/>
      <c r="HT343" s="41"/>
      <c r="HU343" s="41"/>
      <c r="HV343" s="41"/>
      <c r="HW343" s="41"/>
      <c r="HX343" s="41"/>
      <c r="HY343" s="41"/>
      <c r="HZ343" s="41"/>
      <c r="IA343" s="41"/>
      <c r="IB343" s="41"/>
      <c r="IC343" s="41"/>
      <c r="ID343" s="41"/>
      <c r="IE343" s="41"/>
      <c r="IF343" s="41"/>
      <c r="IG343" s="41"/>
      <c r="IH343" s="41"/>
      <c r="II343" s="41"/>
      <c r="IJ343" s="41"/>
      <c r="IK343" s="41"/>
      <c r="IL343" s="41"/>
      <c r="IM343" s="41"/>
      <c r="IN343" s="41"/>
      <c r="IO343" s="41"/>
      <c r="IP343" s="41"/>
      <c r="IQ343" s="41"/>
      <c r="IR343" s="41"/>
      <c r="IS343" s="41"/>
      <c r="IT343" s="41"/>
      <c r="IU343" s="41"/>
      <c r="IV343" s="41"/>
      <c r="IW343" s="41"/>
      <c r="IX343" s="41"/>
      <c r="IY343" s="41"/>
      <c r="IZ343" s="41"/>
      <c r="JA343" s="41"/>
      <c r="JB343" s="41"/>
      <c r="JC343" s="41"/>
      <c r="JD343" s="41"/>
      <c r="JE343" s="41"/>
      <c r="JF343" s="41"/>
      <c r="JG343" s="41"/>
      <c r="JH343" s="41"/>
      <c r="JI343" s="41"/>
      <c r="JJ343" s="41"/>
      <c r="JK343" s="41"/>
      <c r="JL343" s="41"/>
      <c r="JM343" s="41"/>
      <c r="JN343" s="41"/>
      <c r="JO343" s="41"/>
      <c r="JP343" s="41"/>
      <c r="JQ343" s="41"/>
      <c r="JR343" s="41"/>
      <c r="JS343" s="41"/>
      <c r="JT343" s="41"/>
      <c r="JU343" s="41"/>
      <c r="JV343" s="41"/>
      <c r="JW343" s="41"/>
      <c r="JX343" s="41"/>
      <c r="JY343" s="41"/>
      <c r="JZ343" s="41"/>
      <c r="KA343" s="41"/>
      <c r="KB343" s="41"/>
      <c r="KC343" s="41"/>
      <c r="KD343" s="41"/>
      <c r="KE343" s="41"/>
      <c r="KF343" s="41"/>
      <c r="KG343" s="41"/>
      <c r="KH343" s="41"/>
      <c r="KI343" s="41"/>
      <c r="KJ343" s="41"/>
      <c r="KK343" s="41"/>
      <c r="KL343" s="41"/>
      <c r="KM343" s="41"/>
      <c r="KN343" s="41"/>
      <c r="KO343" s="41"/>
      <c r="KP343" s="41"/>
      <c r="KQ343" s="41"/>
      <c r="KR343" s="41"/>
      <c r="KS343" s="41"/>
      <c r="KT343" s="41"/>
      <c r="KU343" s="41"/>
      <c r="KV343" s="41"/>
      <c r="KW343" s="41"/>
      <c r="KX343" s="41"/>
      <c r="KY343" s="41"/>
      <c r="KZ343" s="41"/>
      <c r="LA343" s="41"/>
      <c r="LB343" s="41"/>
      <c r="LC343" s="41"/>
      <c r="LD343" s="41"/>
      <c r="LE343" s="41"/>
      <c r="LF343" s="41"/>
      <c r="LG343" s="41"/>
      <c r="LH343" s="41"/>
      <c r="LI343" s="41"/>
      <c r="LJ343" s="41"/>
      <c r="LK343" s="41"/>
      <c r="LL343" s="41"/>
      <c r="LM343" s="41"/>
      <c r="LN343" s="41"/>
      <c r="LO343" s="41"/>
      <c r="LP343" s="41"/>
      <c r="LQ343" s="41"/>
      <c r="LR343" s="41"/>
      <c r="LS343" s="41"/>
      <c r="LT343" s="41"/>
      <c r="LU343" s="41"/>
      <c r="LV343" s="41"/>
      <c r="LW343" s="41"/>
      <c r="LX343" s="41"/>
      <c r="LY343" s="41"/>
      <c r="LZ343" s="41"/>
      <c r="MA343" s="41"/>
      <c r="MB343" s="41"/>
      <c r="MC343" s="41"/>
      <c r="MD343" s="41"/>
      <c r="ME343" s="41"/>
      <c r="MF343" s="41"/>
      <c r="MG343" s="41"/>
      <c r="MH343" s="41"/>
      <c r="MI343" s="41"/>
      <c r="MJ343" s="41"/>
      <c r="MK343" s="41"/>
      <c r="ML343" s="41"/>
      <c r="MM343" s="41"/>
      <c r="MN343" s="41"/>
      <c r="MO343" s="41"/>
      <c r="MP343" s="41"/>
      <c r="MQ343" s="41"/>
      <c r="MR343" s="41"/>
      <c r="MS343" s="41"/>
      <c r="MT343" s="41"/>
      <c r="MU343" s="41"/>
      <c r="MV343" s="41"/>
      <c r="MW343" s="41"/>
      <c r="MX343" s="41"/>
      <c r="MY343" s="41"/>
      <c r="MZ343" s="41"/>
      <c r="NA343" s="41"/>
      <c r="NB343" s="41"/>
      <c r="NC343" s="41"/>
      <c r="ND343" s="41"/>
      <c r="NE343" s="41"/>
      <c r="NF343" s="41"/>
      <c r="NG343" s="41"/>
      <c r="NH343" s="41"/>
      <c r="NI343" s="41"/>
      <c r="NJ343" s="41"/>
      <c r="NK343" s="41"/>
      <c r="NL343" s="41"/>
      <c r="NM343" s="41"/>
      <c r="NN343" s="41"/>
      <c r="NO343" s="41"/>
      <c r="NP343" s="41"/>
      <c r="NQ343" s="41"/>
      <c r="NR343" s="41"/>
      <c r="NS343" s="41"/>
      <c r="NT343" s="41"/>
      <c r="NU343" s="41"/>
      <c r="NV343" s="41"/>
      <c r="NW343" s="41"/>
      <c r="NX343" s="41"/>
      <c r="NY343" s="41"/>
      <c r="NZ343" s="41"/>
      <c r="OA343" s="41"/>
      <c r="OB343" s="41"/>
      <c r="OC343" s="41"/>
      <c r="OD343" s="41"/>
      <c r="OE343" s="41"/>
      <c r="OF343" s="41"/>
      <c r="OG343" s="41"/>
    </row>
    <row r="344" spans="1:397" s="42" customFormat="1" ht="15.75" x14ac:dyDescent="0.25">
      <c r="A344" s="91">
        <v>1</v>
      </c>
      <c r="B344" s="91">
        <v>1</v>
      </c>
      <c r="C344" s="1957" t="s">
        <v>107</v>
      </c>
      <c r="D344" s="1999">
        <v>297.91000000000003</v>
      </c>
      <c r="E344" s="1887">
        <f>'1 уровень'!E1804</f>
        <v>20</v>
      </c>
      <c r="F344" s="1887">
        <f>'1 уровень'!F1804</f>
        <v>7</v>
      </c>
      <c r="G344" s="1887">
        <f>'1 уровень'!G1804</f>
        <v>0</v>
      </c>
      <c r="H344" s="1888">
        <f>G344/F344*100</f>
        <v>0</v>
      </c>
      <c r="I344" s="2032">
        <f t="shared" si="159"/>
        <v>5958.2000000000007</v>
      </c>
      <c r="J344" s="2047">
        <f t="shared" si="160"/>
        <v>1986.0666666666668</v>
      </c>
      <c r="K344" s="1887">
        <v>0</v>
      </c>
      <c r="L344" s="1887">
        <f t="shared" si="161"/>
        <v>-1986.0666666666668</v>
      </c>
      <c r="M344" s="1888">
        <f t="shared" si="151"/>
        <v>0</v>
      </c>
      <c r="N344" s="1889">
        <f t="shared" si="152"/>
        <v>0</v>
      </c>
      <c r="O344" s="10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F344" s="41"/>
      <c r="AG344" s="41"/>
      <c r="AH344" s="41"/>
      <c r="AI344" s="41"/>
      <c r="AJ344" s="41"/>
      <c r="AK344" s="41"/>
      <c r="AL344" s="41"/>
      <c r="AM344" s="41"/>
      <c r="AN344" s="41"/>
      <c r="AO344" s="41"/>
      <c r="AP344" s="41"/>
      <c r="AQ344" s="41"/>
      <c r="AR344" s="41"/>
      <c r="AS344" s="41"/>
      <c r="AT344" s="41"/>
      <c r="AU344" s="41"/>
      <c r="AV344" s="41"/>
      <c r="AW344" s="41"/>
      <c r="AX344" s="41"/>
      <c r="AY344" s="41"/>
      <c r="AZ344" s="41"/>
      <c r="BA344" s="41"/>
      <c r="BB344" s="41"/>
      <c r="BC344" s="41"/>
      <c r="BD344" s="41"/>
      <c r="BE344" s="41"/>
      <c r="BF344" s="41"/>
      <c r="BG344" s="41"/>
      <c r="BH344" s="41"/>
      <c r="BI344" s="41"/>
      <c r="BJ344" s="41"/>
      <c r="BK344" s="41"/>
      <c r="BL344" s="41"/>
      <c r="BM344" s="41"/>
      <c r="BN344" s="41"/>
      <c r="BO344" s="41"/>
      <c r="BP344" s="41"/>
      <c r="BQ344" s="41"/>
      <c r="BR344" s="41"/>
      <c r="BS344" s="41"/>
      <c r="BT344" s="41"/>
      <c r="BU344" s="41"/>
      <c r="BV344" s="41"/>
      <c r="BW344" s="41"/>
      <c r="BX344" s="41"/>
      <c r="BY344" s="41"/>
      <c r="BZ344" s="41"/>
      <c r="CA344" s="41"/>
      <c r="CB344" s="41"/>
      <c r="CC344" s="41"/>
      <c r="CD344" s="41"/>
      <c r="CE344" s="41"/>
      <c r="CF344" s="41"/>
      <c r="CG344" s="41"/>
      <c r="CH344" s="41"/>
      <c r="CI344" s="41"/>
      <c r="CJ344" s="41"/>
      <c r="CK344" s="41"/>
      <c r="CL344" s="41"/>
      <c r="CM344" s="41"/>
      <c r="CN344" s="41"/>
      <c r="CO344" s="41"/>
      <c r="CP344" s="41"/>
      <c r="CQ344" s="41"/>
      <c r="CR344" s="41"/>
      <c r="CS344" s="41"/>
      <c r="CT344" s="41"/>
      <c r="CU344" s="41"/>
      <c r="CV344" s="41"/>
      <c r="CW344" s="41"/>
      <c r="CX344" s="41"/>
      <c r="CY344" s="41"/>
      <c r="CZ344" s="41"/>
      <c r="DA344" s="41"/>
      <c r="DB344" s="41"/>
      <c r="DC344" s="41"/>
      <c r="DD344" s="41"/>
      <c r="DE344" s="41"/>
      <c r="DF344" s="41"/>
      <c r="DG344" s="41"/>
      <c r="DH344" s="41"/>
      <c r="DI344" s="41"/>
      <c r="DJ344" s="41"/>
      <c r="DK344" s="41"/>
      <c r="DL344" s="41"/>
      <c r="DM344" s="41"/>
      <c r="DN344" s="41"/>
      <c r="DO344" s="41"/>
      <c r="DP344" s="41"/>
      <c r="DQ344" s="41"/>
      <c r="DR344" s="41"/>
      <c r="DS344" s="41"/>
      <c r="DT344" s="41"/>
      <c r="DU344" s="41"/>
      <c r="DV344" s="41"/>
      <c r="DW344" s="41"/>
      <c r="DX344" s="41"/>
      <c r="DY344" s="41"/>
      <c r="DZ344" s="41"/>
      <c r="EA344" s="41"/>
      <c r="EB344" s="41"/>
      <c r="EC344" s="41"/>
      <c r="ED344" s="41"/>
      <c r="EE344" s="41"/>
      <c r="EF344" s="41"/>
      <c r="EG344" s="41"/>
      <c r="EH344" s="41"/>
      <c r="EI344" s="41"/>
      <c r="EJ344" s="41"/>
      <c r="EK344" s="41"/>
      <c r="EL344" s="41"/>
      <c r="EM344" s="41"/>
      <c r="EN344" s="41"/>
      <c r="EO344" s="41"/>
      <c r="EP344" s="41"/>
      <c r="EQ344" s="41"/>
      <c r="ER344" s="41"/>
      <c r="ES344" s="41"/>
      <c r="ET344" s="41"/>
      <c r="EU344" s="41"/>
      <c r="EV344" s="41"/>
      <c r="EW344" s="41"/>
      <c r="EX344" s="41"/>
      <c r="EY344" s="41"/>
      <c r="EZ344" s="41"/>
      <c r="FA344" s="41"/>
      <c r="FB344" s="41"/>
      <c r="FC344" s="41"/>
      <c r="FD344" s="41"/>
      <c r="FE344" s="41"/>
      <c r="FF344" s="41"/>
      <c r="FG344" s="41"/>
      <c r="FH344" s="41"/>
      <c r="FI344" s="41"/>
      <c r="FJ344" s="41"/>
      <c r="FK344" s="41"/>
      <c r="FL344" s="41"/>
      <c r="FM344" s="41"/>
      <c r="FN344" s="41"/>
      <c r="FO344" s="41"/>
      <c r="FP344" s="41"/>
      <c r="FQ344" s="41"/>
      <c r="FR344" s="41"/>
      <c r="FS344" s="41"/>
      <c r="FT344" s="41"/>
      <c r="FU344" s="41"/>
      <c r="FV344" s="41"/>
      <c r="FW344" s="41"/>
      <c r="FX344" s="41"/>
      <c r="FY344" s="41"/>
      <c r="FZ344" s="41"/>
      <c r="GA344" s="41"/>
      <c r="GB344" s="41"/>
      <c r="GC344" s="41"/>
      <c r="GD344" s="41"/>
      <c r="GE344" s="41"/>
      <c r="GF344" s="41"/>
      <c r="GG344" s="41"/>
      <c r="GH344" s="41"/>
      <c r="GI344" s="41"/>
      <c r="GJ344" s="41"/>
      <c r="GK344" s="41"/>
      <c r="GL344" s="41"/>
      <c r="GM344" s="41"/>
      <c r="GN344" s="41"/>
      <c r="GO344" s="41"/>
      <c r="GP344" s="41"/>
      <c r="GQ344" s="41"/>
      <c r="GR344" s="41"/>
      <c r="GS344" s="41"/>
      <c r="GT344" s="41"/>
      <c r="GU344" s="41"/>
      <c r="GV344" s="41"/>
      <c r="GW344" s="41"/>
      <c r="GX344" s="41"/>
      <c r="GY344" s="41"/>
      <c r="GZ344" s="41"/>
      <c r="HA344" s="41"/>
      <c r="HB344" s="41"/>
      <c r="HC344" s="41"/>
      <c r="HD344" s="41"/>
      <c r="HE344" s="41"/>
      <c r="HF344" s="41"/>
      <c r="HG344" s="41"/>
      <c r="HH344" s="41"/>
      <c r="HI344" s="41"/>
      <c r="HJ344" s="41"/>
      <c r="HK344" s="41"/>
      <c r="HL344" s="41"/>
      <c r="HM344" s="41"/>
      <c r="HN344" s="41"/>
      <c r="HO344" s="41"/>
      <c r="HP344" s="41"/>
      <c r="HQ344" s="41"/>
      <c r="HR344" s="41"/>
      <c r="HS344" s="41"/>
      <c r="HT344" s="41"/>
      <c r="HU344" s="41"/>
      <c r="HV344" s="41"/>
      <c r="HW344" s="41"/>
      <c r="HX344" s="41"/>
      <c r="HY344" s="41"/>
      <c r="HZ344" s="41"/>
      <c r="IA344" s="41"/>
      <c r="IB344" s="41"/>
      <c r="IC344" s="41"/>
      <c r="ID344" s="41"/>
      <c r="IE344" s="41"/>
      <c r="IF344" s="41"/>
      <c r="IG344" s="41"/>
      <c r="IH344" s="41"/>
      <c r="II344" s="41"/>
      <c r="IJ344" s="41"/>
      <c r="IK344" s="41"/>
      <c r="IL344" s="41"/>
      <c r="IM344" s="41"/>
      <c r="IN344" s="41"/>
      <c r="IO344" s="41"/>
      <c r="IP344" s="41"/>
      <c r="IQ344" s="41"/>
      <c r="IR344" s="41"/>
      <c r="IS344" s="41"/>
      <c r="IT344" s="41"/>
      <c r="IU344" s="41"/>
      <c r="IV344" s="41"/>
      <c r="IW344" s="41"/>
      <c r="IX344" s="41"/>
      <c r="IY344" s="41"/>
      <c r="IZ344" s="41"/>
      <c r="JA344" s="41"/>
      <c r="JB344" s="41"/>
      <c r="JC344" s="41"/>
      <c r="JD344" s="41"/>
      <c r="JE344" s="41"/>
      <c r="JF344" s="41"/>
      <c r="JG344" s="41"/>
      <c r="JH344" s="41"/>
      <c r="JI344" s="41"/>
      <c r="JJ344" s="41"/>
      <c r="JK344" s="41"/>
      <c r="JL344" s="41"/>
      <c r="JM344" s="41"/>
      <c r="JN344" s="41"/>
      <c r="JO344" s="41"/>
      <c r="JP344" s="41"/>
      <c r="JQ344" s="41"/>
      <c r="JR344" s="41"/>
      <c r="JS344" s="41"/>
      <c r="JT344" s="41"/>
      <c r="JU344" s="41"/>
      <c r="JV344" s="41"/>
      <c r="JW344" s="41"/>
      <c r="JX344" s="41"/>
      <c r="JY344" s="41"/>
      <c r="JZ344" s="41"/>
      <c r="KA344" s="41"/>
      <c r="KB344" s="41"/>
      <c r="KC344" s="41"/>
      <c r="KD344" s="41"/>
      <c r="KE344" s="41"/>
      <c r="KF344" s="41"/>
      <c r="KG344" s="41"/>
      <c r="KH344" s="41"/>
      <c r="KI344" s="41"/>
      <c r="KJ344" s="41"/>
      <c r="KK344" s="41"/>
      <c r="KL344" s="41"/>
      <c r="KM344" s="41"/>
      <c r="KN344" s="41"/>
      <c r="KO344" s="41"/>
      <c r="KP344" s="41"/>
      <c r="KQ344" s="41"/>
      <c r="KR344" s="41"/>
      <c r="KS344" s="41"/>
      <c r="KT344" s="41"/>
      <c r="KU344" s="41"/>
      <c r="KV344" s="41"/>
      <c r="KW344" s="41"/>
      <c r="KX344" s="41"/>
      <c r="KY344" s="41"/>
      <c r="KZ344" s="41"/>
      <c r="LA344" s="41"/>
      <c r="LB344" s="41"/>
      <c r="LC344" s="41"/>
      <c r="LD344" s="41"/>
      <c r="LE344" s="41"/>
      <c r="LF344" s="41"/>
      <c r="LG344" s="41"/>
      <c r="LH344" s="41"/>
      <c r="LI344" s="41"/>
      <c r="LJ344" s="41"/>
      <c r="LK344" s="41"/>
      <c r="LL344" s="41"/>
      <c r="LM344" s="41"/>
      <c r="LN344" s="41"/>
      <c r="LO344" s="41"/>
      <c r="LP344" s="41"/>
      <c r="LQ344" s="41"/>
      <c r="LR344" s="41"/>
      <c r="LS344" s="41"/>
      <c r="LT344" s="41"/>
      <c r="LU344" s="41"/>
      <c r="LV344" s="41"/>
      <c r="LW344" s="41"/>
      <c r="LX344" s="41"/>
      <c r="LY344" s="41"/>
      <c r="LZ344" s="41"/>
      <c r="MA344" s="41"/>
      <c r="MB344" s="41"/>
      <c r="MC344" s="41"/>
      <c r="MD344" s="41"/>
      <c r="ME344" s="41"/>
      <c r="MF344" s="41"/>
      <c r="MG344" s="41"/>
      <c r="MH344" s="41"/>
      <c r="MI344" s="41"/>
      <c r="MJ344" s="41"/>
      <c r="MK344" s="41"/>
      <c r="ML344" s="41"/>
      <c r="MM344" s="41"/>
      <c r="MN344" s="41"/>
      <c r="MO344" s="41"/>
      <c r="MP344" s="41"/>
      <c r="MQ344" s="41"/>
      <c r="MR344" s="41"/>
      <c r="MS344" s="41"/>
      <c r="MT344" s="41"/>
      <c r="MU344" s="41"/>
      <c r="MV344" s="41"/>
      <c r="MW344" s="41"/>
      <c r="MX344" s="41"/>
      <c r="MY344" s="41"/>
      <c r="MZ344" s="41"/>
      <c r="NA344" s="41"/>
      <c r="NB344" s="41"/>
      <c r="NC344" s="41"/>
      <c r="ND344" s="41"/>
      <c r="NE344" s="41"/>
      <c r="NF344" s="41"/>
      <c r="NG344" s="41"/>
      <c r="NH344" s="41"/>
      <c r="NI344" s="41"/>
      <c r="NJ344" s="41"/>
      <c r="NK344" s="41"/>
      <c r="NL344" s="41"/>
      <c r="NM344" s="41"/>
      <c r="NN344" s="41"/>
      <c r="NO344" s="41"/>
      <c r="NP344" s="41"/>
      <c r="NQ344" s="41"/>
      <c r="NR344" s="41"/>
      <c r="NS344" s="41"/>
      <c r="NT344" s="41"/>
      <c r="NU344" s="41"/>
      <c r="NV344" s="41"/>
      <c r="NW344" s="41"/>
      <c r="NX344" s="41"/>
      <c r="NY344" s="41"/>
      <c r="NZ344" s="41"/>
      <c r="OA344" s="41"/>
      <c r="OB344" s="41"/>
      <c r="OC344" s="41"/>
      <c r="OD344" s="41"/>
      <c r="OE344" s="41"/>
      <c r="OF344" s="41"/>
      <c r="OG344" s="41"/>
    </row>
    <row r="345" spans="1:397" s="42" customFormat="1" ht="15.75" x14ac:dyDescent="0.25">
      <c r="A345" s="91">
        <v>1</v>
      </c>
      <c r="B345" s="91">
        <v>1</v>
      </c>
      <c r="C345" s="1957" t="s">
        <v>321</v>
      </c>
      <c r="D345" s="1999">
        <v>297.91000000000003</v>
      </c>
      <c r="E345" s="1887">
        <f>'1 уровень'!E1805</f>
        <v>40</v>
      </c>
      <c r="F345" s="1887">
        <f>'1 уровень'!F1805</f>
        <v>13</v>
      </c>
      <c r="G345" s="1887">
        <f>'1 уровень'!G1805</f>
        <v>3</v>
      </c>
      <c r="H345" s="1888">
        <f>G345/F345*100</f>
        <v>23.076923076923077</v>
      </c>
      <c r="I345" s="2032">
        <f t="shared" si="159"/>
        <v>11916.400000000001</v>
      </c>
      <c r="J345" s="2047">
        <f t="shared" si="160"/>
        <v>3972.1333333333337</v>
      </c>
      <c r="K345" s="1887">
        <v>893.73</v>
      </c>
      <c r="L345" s="1887">
        <f t="shared" si="161"/>
        <v>-3078.4033333333336</v>
      </c>
      <c r="M345" s="1888">
        <f t="shared" si="151"/>
        <v>22.499999999999996</v>
      </c>
      <c r="N345" s="1889">
        <f t="shared" si="152"/>
        <v>7.5</v>
      </c>
      <c r="O345" s="10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F345" s="41"/>
      <c r="AG345" s="41"/>
      <c r="AH345" s="41"/>
      <c r="AI345" s="41"/>
      <c r="AJ345" s="41"/>
      <c r="AK345" s="41"/>
      <c r="AL345" s="41"/>
      <c r="AM345" s="41"/>
      <c r="AN345" s="41"/>
      <c r="AO345" s="41"/>
      <c r="AP345" s="41"/>
      <c r="AQ345" s="41"/>
      <c r="AR345" s="41"/>
      <c r="AS345" s="41"/>
      <c r="AT345" s="41"/>
      <c r="AU345" s="41"/>
      <c r="AV345" s="41"/>
      <c r="AW345" s="41"/>
      <c r="AX345" s="41"/>
      <c r="AY345" s="41"/>
      <c r="AZ345" s="41"/>
      <c r="BA345" s="41"/>
      <c r="BB345" s="41"/>
      <c r="BC345" s="41"/>
      <c r="BD345" s="41"/>
      <c r="BE345" s="41"/>
      <c r="BF345" s="41"/>
      <c r="BG345" s="41"/>
      <c r="BH345" s="41"/>
      <c r="BI345" s="41"/>
      <c r="BJ345" s="41"/>
      <c r="BK345" s="41"/>
      <c r="BL345" s="41"/>
      <c r="BM345" s="41"/>
      <c r="BN345" s="41"/>
      <c r="BO345" s="41"/>
      <c r="BP345" s="41"/>
      <c r="BQ345" s="41"/>
      <c r="BR345" s="41"/>
      <c r="BS345" s="41"/>
      <c r="BT345" s="41"/>
      <c r="BU345" s="41"/>
      <c r="BV345" s="41"/>
      <c r="BW345" s="41"/>
      <c r="BX345" s="41"/>
      <c r="BY345" s="41"/>
      <c r="BZ345" s="41"/>
      <c r="CA345" s="41"/>
      <c r="CB345" s="41"/>
      <c r="CC345" s="41"/>
      <c r="CD345" s="41"/>
      <c r="CE345" s="41"/>
      <c r="CF345" s="41"/>
      <c r="CG345" s="41"/>
      <c r="CH345" s="41"/>
      <c r="CI345" s="41"/>
      <c r="CJ345" s="41"/>
      <c r="CK345" s="41"/>
      <c r="CL345" s="41"/>
      <c r="CM345" s="41"/>
      <c r="CN345" s="41"/>
      <c r="CO345" s="41"/>
      <c r="CP345" s="41"/>
      <c r="CQ345" s="41"/>
      <c r="CR345" s="41"/>
      <c r="CS345" s="41"/>
      <c r="CT345" s="41"/>
      <c r="CU345" s="41"/>
      <c r="CV345" s="41"/>
      <c r="CW345" s="41"/>
      <c r="CX345" s="41"/>
      <c r="CY345" s="41"/>
      <c r="CZ345" s="41"/>
      <c r="DA345" s="41"/>
      <c r="DB345" s="41"/>
      <c r="DC345" s="41"/>
      <c r="DD345" s="41"/>
      <c r="DE345" s="41"/>
      <c r="DF345" s="41"/>
      <c r="DG345" s="41"/>
      <c r="DH345" s="41"/>
      <c r="DI345" s="41"/>
      <c r="DJ345" s="41"/>
      <c r="DK345" s="41"/>
      <c r="DL345" s="41"/>
      <c r="DM345" s="41"/>
      <c r="DN345" s="41"/>
      <c r="DO345" s="41"/>
      <c r="DP345" s="41"/>
      <c r="DQ345" s="41"/>
      <c r="DR345" s="41"/>
      <c r="DS345" s="41"/>
      <c r="DT345" s="41"/>
      <c r="DU345" s="41"/>
      <c r="DV345" s="41"/>
      <c r="DW345" s="41"/>
      <c r="DX345" s="41"/>
      <c r="DY345" s="41"/>
      <c r="DZ345" s="41"/>
      <c r="EA345" s="41"/>
      <c r="EB345" s="41"/>
      <c r="EC345" s="41"/>
      <c r="ED345" s="41"/>
      <c r="EE345" s="41"/>
      <c r="EF345" s="41"/>
      <c r="EG345" s="41"/>
      <c r="EH345" s="41"/>
      <c r="EI345" s="41"/>
      <c r="EJ345" s="41"/>
      <c r="EK345" s="41"/>
      <c r="EL345" s="41"/>
      <c r="EM345" s="41"/>
      <c r="EN345" s="41"/>
      <c r="EO345" s="41"/>
      <c r="EP345" s="41"/>
      <c r="EQ345" s="41"/>
      <c r="ER345" s="41"/>
      <c r="ES345" s="41"/>
      <c r="ET345" s="41"/>
      <c r="EU345" s="41"/>
      <c r="EV345" s="41"/>
      <c r="EW345" s="41"/>
      <c r="EX345" s="41"/>
      <c r="EY345" s="41"/>
      <c r="EZ345" s="41"/>
      <c r="FA345" s="41"/>
      <c r="FB345" s="41"/>
      <c r="FC345" s="41"/>
      <c r="FD345" s="41"/>
      <c r="FE345" s="41"/>
      <c r="FF345" s="41"/>
      <c r="FG345" s="41"/>
      <c r="FH345" s="41"/>
      <c r="FI345" s="41"/>
      <c r="FJ345" s="41"/>
      <c r="FK345" s="41"/>
      <c r="FL345" s="41"/>
      <c r="FM345" s="41"/>
      <c r="FN345" s="41"/>
      <c r="FO345" s="41"/>
      <c r="FP345" s="41"/>
      <c r="FQ345" s="41"/>
      <c r="FR345" s="41"/>
      <c r="FS345" s="41"/>
      <c r="FT345" s="41"/>
      <c r="FU345" s="41"/>
      <c r="FV345" s="41"/>
      <c r="FW345" s="41"/>
      <c r="FX345" s="41"/>
      <c r="FY345" s="41"/>
      <c r="FZ345" s="41"/>
      <c r="GA345" s="41"/>
      <c r="GB345" s="41"/>
      <c r="GC345" s="41"/>
      <c r="GD345" s="41"/>
      <c r="GE345" s="41"/>
      <c r="GF345" s="41"/>
      <c r="GG345" s="41"/>
      <c r="GH345" s="41"/>
      <c r="GI345" s="41"/>
      <c r="GJ345" s="41"/>
      <c r="GK345" s="41"/>
      <c r="GL345" s="41"/>
      <c r="GM345" s="41"/>
      <c r="GN345" s="41"/>
      <c r="GO345" s="41"/>
      <c r="GP345" s="41"/>
      <c r="GQ345" s="41"/>
      <c r="GR345" s="41"/>
      <c r="GS345" s="41"/>
      <c r="GT345" s="41"/>
      <c r="GU345" s="41"/>
      <c r="GV345" s="41"/>
      <c r="GW345" s="41"/>
      <c r="GX345" s="41"/>
      <c r="GY345" s="41"/>
      <c r="GZ345" s="41"/>
      <c r="HA345" s="41"/>
      <c r="HB345" s="41"/>
      <c r="HC345" s="41"/>
      <c r="HD345" s="41"/>
      <c r="HE345" s="41"/>
      <c r="HF345" s="41"/>
      <c r="HG345" s="41"/>
      <c r="HH345" s="41"/>
      <c r="HI345" s="41"/>
      <c r="HJ345" s="41"/>
      <c r="HK345" s="41"/>
      <c r="HL345" s="41"/>
      <c r="HM345" s="41"/>
      <c r="HN345" s="41"/>
      <c r="HO345" s="41"/>
      <c r="HP345" s="41"/>
      <c r="HQ345" s="41"/>
      <c r="HR345" s="41"/>
      <c r="HS345" s="41"/>
      <c r="HT345" s="41"/>
      <c r="HU345" s="41"/>
      <c r="HV345" s="41"/>
      <c r="HW345" s="41"/>
      <c r="HX345" s="41"/>
      <c r="HY345" s="41"/>
      <c r="HZ345" s="41"/>
      <c r="IA345" s="41"/>
      <c r="IB345" s="41"/>
      <c r="IC345" s="41"/>
      <c r="ID345" s="41"/>
      <c r="IE345" s="41"/>
      <c r="IF345" s="41"/>
      <c r="IG345" s="41"/>
      <c r="IH345" s="41"/>
      <c r="II345" s="41"/>
      <c r="IJ345" s="41"/>
      <c r="IK345" s="41"/>
      <c r="IL345" s="41"/>
      <c r="IM345" s="41"/>
      <c r="IN345" s="41"/>
      <c r="IO345" s="41"/>
      <c r="IP345" s="41"/>
      <c r="IQ345" s="41"/>
      <c r="IR345" s="41"/>
      <c r="IS345" s="41"/>
      <c r="IT345" s="41"/>
      <c r="IU345" s="41"/>
      <c r="IV345" s="41"/>
      <c r="IW345" s="41"/>
      <c r="IX345" s="41"/>
      <c r="IY345" s="41"/>
      <c r="IZ345" s="41"/>
      <c r="JA345" s="41"/>
      <c r="JB345" s="41"/>
      <c r="JC345" s="41"/>
      <c r="JD345" s="41"/>
      <c r="JE345" s="41"/>
      <c r="JF345" s="41"/>
      <c r="JG345" s="41"/>
      <c r="JH345" s="41"/>
      <c r="JI345" s="41"/>
      <c r="JJ345" s="41"/>
      <c r="JK345" s="41"/>
      <c r="JL345" s="41"/>
      <c r="JM345" s="41"/>
      <c r="JN345" s="41"/>
      <c r="JO345" s="41"/>
      <c r="JP345" s="41"/>
      <c r="JQ345" s="41"/>
      <c r="JR345" s="41"/>
      <c r="JS345" s="41"/>
      <c r="JT345" s="41"/>
      <c r="JU345" s="41"/>
      <c r="JV345" s="41"/>
      <c r="JW345" s="41"/>
      <c r="JX345" s="41"/>
      <c r="JY345" s="41"/>
      <c r="JZ345" s="41"/>
      <c r="KA345" s="41"/>
      <c r="KB345" s="41"/>
      <c r="KC345" s="41"/>
      <c r="KD345" s="41"/>
      <c r="KE345" s="41"/>
      <c r="KF345" s="41"/>
      <c r="KG345" s="41"/>
      <c r="KH345" s="41"/>
      <c r="KI345" s="41"/>
      <c r="KJ345" s="41"/>
      <c r="KK345" s="41"/>
      <c r="KL345" s="41"/>
      <c r="KM345" s="41"/>
      <c r="KN345" s="41"/>
      <c r="KO345" s="41"/>
      <c r="KP345" s="41"/>
      <c r="KQ345" s="41"/>
      <c r="KR345" s="41"/>
      <c r="KS345" s="41"/>
      <c r="KT345" s="41"/>
      <c r="KU345" s="41"/>
      <c r="KV345" s="41"/>
      <c r="KW345" s="41"/>
      <c r="KX345" s="41"/>
      <c r="KY345" s="41"/>
      <c r="KZ345" s="41"/>
      <c r="LA345" s="41"/>
      <c r="LB345" s="41"/>
      <c r="LC345" s="41"/>
      <c r="LD345" s="41"/>
      <c r="LE345" s="41"/>
      <c r="LF345" s="41"/>
      <c r="LG345" s="41"/>
      <c r="LH345" s="41"/>
      <c r="LI345" s="41"/>
      <c r="LJ345" s="41"/>
      <c r="LK345" s="41"/>
      <c r="LL345" s="41"/>
      <c r="LM345" s="41"/>
      <c r="LN345" s="41"/>
      <c r="LO345" s="41"/>
      <c r="LP345" s="41"/>
      <c r="LQ345" s="41"/>
      <c r="LR345" s="41"/>
      <c r="LS345" s="41"/>
      <c r="LT345" s="41"/>
      <c r="LU345" s="41"/>
      <c r="LV345" s="41"/>
      <c r="LW345" s="41"/>
      <c r="LX345" s="41"/>
      <c r="LY345" s="41"/>
      <c r="LZ345" s="41"/>
      <c r="MA345" s="41"/>
      <c r="MB345" s="41"/>
      <c r="MC345" s="41"/>
      <c r="MD345" s="41"/>
      <c r="ME345" s="41"/>
      <c r="MF345" s="41"/>
      <c r="MG345" s="41"/>
      <c r="MH345" s="41"/>
      <c r="MI345" s="41"/>
      <c r="MJ345" s="41"/>
      <c r="MK345" s="41"/>
      <c r="ML345" s="41"/>
      <c r="MM345" s="41"/>
      <c r="MN345" s="41"/>
      <c r="MO345" s="41"/>
      <c r="MP345" s="41"/>
      <c r="MQ345" s="41"/>
      <c r="MR345" s="41"/>
      <c r="MS345" s="41"/>
      <c r="MT345" s="41"/>
      <c r="MU345" s="41"/>
      <c r="MV345" s="41"/>
      <c r="MW345" s="41"/>
      <c r="MX345" s="41"/>
      <c r="MY345" s="41"/>
      <c r="MZ345" s="41"/>
      <c r="NA345" s="41"/>
      <c r="NB345" s="41"/>
      <c r="NC345" s="41"/>
      <c r="ND345" s="41"/>
      <c r="NE345" s="41"/>
      <c r="NF345" s="41"/>
      <c r="NG345" s="41"/>
      <c r="NH345" s="41"/>
      <c r="NI345" s="41"/>
      <c r="NJ345" s="41"/>
      <c r="NK345" s="41"/>
      <c r="NL345" s="41"/>
      <c r="NM345" s="41"/>
      <c r="NN345" s="41"/>
      <c r="NO345" s="41"/>
      <c r="NP345" s="41"/>
      <c r="NQ345" s="41"/>
      <c r="NR345" s="41"/>
      <c r="NS345" s="41"/>
      <c r="NT345" s="41"/>
      <c r="NU345" s="41"/>
      <c r="NV345" s="41"/>
      <c r="NW345" s="41"/>
      <c r="NX345" s="41"/>
      <c r="NY345" s="41"/>
      <c r="NZ345" s="41"/>
      <c r="OA345" s="41"/>
      <c r="OB345" s="41"/>
      <c r="OC345" s="41"/>
      <c r="OD345" s="41"/>
      <c r="OE345" s="41"/>
      <c r="OF345" s="41"/>
      <c r="OG345" s="41"/>
    </row>
    <row r="346" spans="1:397" s="42" customFormat="1" ht="15.75" x14ac:dyDescent="0.25">
      <c r="A346" s="91">
        <v>1</v>
      </c>
      <c r="B346" s="91">
        <v>1</v>
      </c>
      <c r="C346" s="1957"/>
      <c r="D346" s="1999"/>
      <c r="E346" s="1887"/>
      <c r="F346" s="1887"/>
      <c r="G346" s="1887"/>
      <c r="H346" s="1888"/>
      <c r="I346" s="2032"/>
      <c r="J346" s="2047"/>
      <c r="K346" s="1887"/>
      <c r="L346" s="1887"/>
      <c r="M346" s="1888"/>
      <c r="N346" s="1889"/>
      <c r="O346" s="10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F346" s="41"/>
      <c r="AG346" s="41"/>
      <c r="AH346" s="41"/>
      <c r="AI346" s="41"/>
      <c r="AJ346" s="41"/>
      <c r="AK346" s="41"/>
      <c r="AL346" s="41"/>
      <c r="AM346" s="41"/>
      <c r="AN346" s="41"/>
      <c r="AO346" s="41"/>
      <c r="AP346" s="41"/>
      <c r="AQ346" s="41"/>
      <c r="AR346" s="41"/>
      <c r="AS346" s="41"/>
      <c r="AT346" s="41"/>
      <c r="AU346" s="41"/>
      <c r="AV346" s="41"/>
      <c r="AW346" s="41"/>
      <c r="AX346" s="41"/>
      <c r="AY346" s="41"/>
      <c r="AZ346" s="41"/>
      <c r="BA346" s="41"/>
      <c r="BB346" s="41"/>
      <c r="BC346" s="41"/>
      <c r="BD346" s="41"/>
      <c r="BE346" s="41"/>
      <c r="BF346" s="41"/>
      <c r="BG346" s="41"/>
      <c r="BH346" s="41"/>
      <c r="BI346" s="41"/>
      <c r="BJ346" s="41"/>
      <c r="BK346" s="41"/>
      <c r="BL346" s="41"/>
      <c r="BM346" s="41"/>
      <c r="BN346" s="41"/>
      <c r="BO346" s="41"/>
      <c r="BP346" s="41"/>
      <c r="BQ346" s="41"/>
      <c r="BR346" s="41"/>
      <c r="BS346" s="41"/>
      <c r="BT346" s="41"/>
      <c r="BU346" s="41"/>
      <c r="BV346" s="41"/>
      <c r="BW346" s="41"/>
      <c r="BX346" s="41"/>
      <c r="BY346" s="41"/>
      <c r="BZ346" s="41"/>
      <c r="CA346" s="41"/>
      <c r="CB346" s="41"/>
      <c r="CC346" s="41"/>
      <c r="CD346" s="41"/>
      <c r="CE346" s="41"/>
      <c r="CF346" s="41"/>
      <c r="CG346" s="41"/>
      <c r="CH346" s="41"/>
      <c r="CI346" s="41"/>
      <c r="CJ346" s="41"/>
      <c r="CK346" s="41"/>
      <c r="CL346" s="41"/>
      <c r="CM346" s="41"/>
      <c r="CN346" s="41"/>
      <c r="CO346" s="41"/>
      <c r="CP346" s="41"/>
      <c r="CQ346" s="41"/>
      <c r="CR346" s="41"/>
      <c r="CS346" s="41"/>
      <c r="CT346" s="41"/>
      <c r="CU346" s="41"/>
      <c r="CV346" s="41"/>
      <c r="CW346" s="41"/>
      <c r="CX346" s="41"/>
      <c r="CY346" s="41"/>
      <c r="CZ346" s="41"/>
      <c r="DA346" s="41"/>
      <c r="DB346" s="41"/>
      <c r="DC346" s="41"/>
      <c r="DD346" s="41"/>
      <c r="DE346" s="41"/>
      <c r="DF346" s="41"/>
      <c r="DG346" s="41"/>
      <c r="DH346" s="41"/>
      <c r="DI346" s="41"/>
      <c r="DJ346" s="41"/>
      <c r="DK346" s="41"/>
      <c r="DL346" s="41"/>
      <c r="DM346" s="41"/>
      <c r="DN346" s="41"/>
      <c r="DO346" s="41"/>
      <c r="DP346" s="41"/>
      <c r="DQ346" s="41"/>
      <c r="DR346" s="41"/>
      <c r="DS346" s="41"/>
      <c r="DT346" s="41"/>
      <c r="DU346" s="41"/>
      <c r="DV346" s="41"/>
      <c r="DW346" s="41"/>
      <c r="DX346" s="41"/>
      <c r="DY346" s="41"/>
      <c r="DZ346" s="41"/>
      <c r="EA346" s="41"/>
      <c r="EB346" s="41"/>
      <c r="EC346" s="41"/>
      <c r="ED346" s="41"/>
      <c r="EE346" s="41"/>
      <c r="EF346" s="41"/>
      <c r="EG346" s="41"/>
      <c r="EH346" s="41"/>
      <c r="EI346" s="41"/>
      <c r="EJ346" s="41"/>
      <c r="EK346" s="41"/>
      <c r="EL346" s="41"/>
      <c r="EM346" s="41"/>
      <c r="EN346" s="41"/>
      <c r="EO346" s="41"/>
      <c r="EP346" s="41"/>
      <c r="EQ346" s="41"/>
      <c r="ER346" s="41"/>
      <c r="ES346" s="41"/>
      <c r="ET346" s="41"/>
      <c r="EU346" s="41"/>
      <c r="EV346" s="41"/>
      <c r="EW346" s="41"/>
      <c r="EX346" s="41"/>
      <c r="EY346" s="41"/>
      <c r="EZ346" s="41"/>
      <c r="FA346" s="41"/>
      <c r="FB346" s="41"/>
      <c r="FC346" s="41"/>
      <c r="FD346" s="41"/>
      <c r="FE346" s="41"/>
      <c r="FF346" s="41"/>
      <c r="FG346" s="41"/>
      <c r="FH346" s="41"/>
      <c r="FI346" s="41"/>
      <c r="FJ346" s="41"/>
      <c r="FK346" s="41"/>
      <c r="FL346" s="41"/>
      <c r="FM346" s="41"/>
      <c r="FN346" s="41"/>
      <c r="FO346" s="41"/>
      <c r="FP346" s="41"/>
      <c r="FQ346" s="41"/>
      <c r="FR346" s="41"/>
      <c r="FS346" s="41"/>
      <c r="FT346" s="41"/>
      <c r="FU346" s="41"/>
      <c r="FV346" s="41"/>
      <c r="FW346" s="41"/>
      <c r="FX346" s="41"/>
      <c r="FY346" s="41"/>
      <c r="FZ346" s="41"/>
      <c r="GA346" s="41"/>
      <c r="GB346" s="41"/>
      <c r="GC346" s="41"/>
      <c r="GD346" s="41"/>
      <c r="GE346" s="41"/>
      <c r="GF346" s="41"/>
      <c r="GG346" s="41"/>
      <c r="GH346" s="41"/>
      <c r="GI346" s="41"/>
      <c r="GJ346" s="41"/>
      <c r="GK346" s="41"/>
      <c r="GL346" s="41"/>
      <c r="GM346" s="41"/>
      <c r="GN346" s="41"/>
      <c r="GO346" s="41"/>
      <c r="GP346" s="41"/>
      <c r="GQ346" s="41"/>
      <c r="GR346" s="41"/>
      <c r="GS346" s="41"/>
      <c r="GT346" s="41"/>
      <c r="GU346" s="41"/>
      <c r="GV346" s="41"/>
      <c r="GW346" s="41"/>
      <c r="GX346" s="41"/>
      <c r="GY346" s="41"/>
      <c r="GZ346" s="41"/>
      <c r="HA346" s="41"/>
      <c r="HB346" s="41"/>
      <c r="HC346" s="41"/>
      <c r="HD346" s="41"/>
      <c r="HE346" s="41"/>
      <c r="HF346" s="41"/>
      <c r="HG346" s="41"/>
      <c r="HH346" s="41"/>
      <c r="HI346" s="41"/>
      <c r="HJ346" s="41"/>
      <c r="HK346" s="41"/>
      <c r="HL346" s="41"/>
      <c r="HM346" s="41"/>
      <c r="HN346" s="41"/>
      <c r="HO346" s="41"/>
      <c r="HP346" s="41"/>
      <c r="HQ346" s="41"/>
      <c r="HR346" s="41"/>
      <c r="HS346" s="41"/>
      <c r="HT346" s="41"/>
      <c r="HU346" s="41"/>
      <c r="HV346" s="41"/>
      <c r="HW346" s="41"/>
      <c r="HX346" s="41"/>
      <c r="HY346" s="41"/>
      <c r="HZ346" s="41"/>
      <c r="IA346" s="41"/>
      <c r="IB346" s="41"/>
      <c r="IC346" s="41"/>
      <c r="ID346" s="41"/>
      <c r="IE346" s="41"/>
      <c r="IF346" s="41"/>
      <c r="IG346" s="41"/>
      <c r="IH346" s="41"/>
      <c r="II346" s="41"/>
      <c r="IJ346" s="41"/>
      <c r="IK346" s="41"/>
      <c r="IL346" s="41"/>
      <c r="IM346" s="41"/>
      <c r="IN346" s="41"/>
      <c r="IO346" s="41"/>
      <c r="IP346" s="41"/>
      <c r="IQ346" s="41"/>
      <c r="IR346" s="41"/>
      <c r="IS346" s="41"/>
      <c r="IT346" s="41"/>
      <c r="IU346" s="41"/>
      <c r="IV346" s="41"/>
      <c r="IW346" s="41"/>
      <c r="IX346" s="41"/>
      <c r="IY346" s="41"/>
      <c r="IZ346" s="41"/>
      <c r="JA346" s="41"/>
      <c r="JB346" s="41"/>
      <c r="JC346" s="41"/>
      <c r="JD346" s="41"/>
      <c r="JE346" s="41"/>
      <c r="JF346" s="41"/>
      <c r="JG346" s="41"/>
      <c r="JH346" s="41"/>
      <c r="JI346" s="41"/>
      <c r="JJ346" s="41"/>
      <c r="JK346" s="41"/>
      <c r="JL346" s="41"/>
      <c r="JM346" s="41"/>
      <c r="JN346" s="41"/>
      <c r="JO346" s="41"/>
      <c r="JP346" s="41"/>
      <c r="JQ346" s="41"/>
      <c r="JR346" s="41"/>
      <c r="JS346" s="41"/>
      <c r="JT346" s="41"/>
      <c r="JU346" s="41"/>
      <c r="JV346" s="41"/>
      <c r="JW346" s="41"/>
      <c r="JX346" s="41"/>
      <c r="JY346" s="41"/>
      <c r="JZ346" s="41"/>
      <c r="KA346" s="41"/>
      <c r="KB346" s="41"/>
      <c r="KC346" s="41"/>
      <c r="KD346" s="41"/>
      <c r="KE346" s="41"/>
      <c r="KF346" s="41"/>
      <c r="KG346" s="41"/>
      <c r="KH346" s="41"/>
      <c r="KI346" s="41"/>
      <c r="KJ346" s="41"/>
      <c r="KK346" s="41"/>
      <c r="KL346" s="41"/>
      <c r="KM346" s="41"/>
      <c r="KN346" s="41"/>
      <c r="KO346" s="41"/>
      <c r="KP346" s="41"/>
      <c r="KQ346" s="41"/>
      <c r="KR346" s="41"/>
      <c r="KS346" s="41"/>
      <c r="KT346" s="41"/>
      <c r="KU346" s="41"/>
      <c r="KV346" s="41"/>
      <c r="KW346" s="41"/>
      <c r="KX346" s="41"/>
      <c r="KY346" s="41"/>
      <c r="KZ346" s="41"/>
      <c r="LA346" s="41"/>
      <c r="LB346" s="41"/>
      <c r="LC346" s="41"/>
      <c r="LD346" s="41"/>
      <c r="LE346" s="41"/>
      <c r="LF346" s="41"/>
      <c r="LG346" s="41"/>
      <c r="LH346" s="41"/>
      <c r="LI346" s="41"/>
      <c r="LJ346" s="41"/>
      <c r="LK346" s="41"/>
      <c r="LL346" s="41"/>
      <c r="LM346" s="41"/>
      <c r="LN346" s="41"/>
      <c r="LO346" s="41"/>
      <c r="LP346" s="41"/>
      <c r="LQ346" s="41"/>
      <c r="LR346" s="41"/>
      <c r="LS346" s="41"/>
      <c r="LT346" s="41"/>
      <c r="LU346" s="41"/>
      <c r="LV346" s="41"/>
      <c r="LW346" s="41"/>
      <c r="LX346" s="41"/>
      <c r="LY346" s="41"/>
      <c r="LZ346" s="41"/>
      <c r="MA346" s="41"/>
      <c r="MB346" s="41"/>
      <c r="MC346" s="41"/>
      <c r="MD346" s="41"/>
      <c r="ME346" s="41"/>
      <c r="MF346" s="41"/>
      <c r="MG346" s="41"/>
      <c r="MH346" s="41"/>
      <c r="MI346" s="41"/>
      <c r="MJ346" s="41"/>
      <c r="MK346" s="41"/>
      <c r="ML346" s="41"/>
      <c r="MM346" s="41"/>
      <c r="MN346" s="41"/>
      <c r="MO346" s="41"/>
      <c r="MP346" s="41"/>
      <c r="MQ346" s="41"/>
      <c r="MR346" s="41"/>
      <c r="MS346" s="41"/>
      <c r="MT346" s="41"/>
      <c r="MU346" s="41"/>
      <c r="MV346" s="41"/>
      <c r="MW346" s="41"/>
      <c r="MX346" s="41"/>
      <c r="MY346" s="41"/>
      <c r="MZ346" s="41"/>
      <c r="NA346" s="41"/>
      <c r="NB346" s="41"/>
      <c r="NC346" s="41"/>
      <c r="ND346" s="41"/>
      <c r="NE346" s="41"/>
      <c r="NF346" s="41"/>
      <c r="NG346" s="41"/>
      <c r="NH346" s="41"/>
      <c r="NI346" s="41"/>
      <c r="NJ346" s="41"/>
      <c r="NK346" s="41"/>
      <c r="NL346" s="41"/>
      <c r="NM346" s="41"/>
      <c r="NN346" s="41"/>
      <c r="NO346" s="41"/>
      <c r="NP346" s="41"/>
      <c r="NQ346" s="41"/>
      <c r="NR346" s="41"/>
      <c r="NS346" s="41"/>
      <c r="NT346" s="41"/>
      <c r="NU346" s="41"/>
      <c r="NV346" s="41"/>
      <c r="NW346" s="41"/>
      <c r="NX346" s="41"/>
      <c r="NY346" s="41"/>
      <c r="NZ346" s="41"/>
      <c r="OA346" s="41"/>
      <c r="OB346" s="41"/>
      <c r="OC346" s="41"/>
      <c r="OD346" s="41"/>
      <c r="OE346" s="41"/>
      <c r="OF346" s="41"/>
      <c r="OG346" s="41"/>
    </row>
    <row r="347" spans="1:397" s="42" customFormat="1" ht="15.75" x14ac:dyDescent="0.25">
      <c r="A347" s="91">
        <v>1</v>
      </c>
      <c r="B347" s="91">
        <v>1</v>
      </c>
      <c r="C347" s="1983" t="s">
        <v>671</v>
      </c>
      <c r="D347" s="1993"/>
      <c r="E347" s="1887"/>
      <c r="F347" s="1887"/>
      <c r="G347" s="1887"/>
      <c r="H347" s="1888"/>
      <c r="I347" s="2032"/>
      <c r="J347" s="2047"/>
      <c r="K347" s="1887"/>
      <c r="L347" s="1887"/>
      <c r="M347" s="1888"/>
      <c r="N347" s="1889"/>
      <c r="O347" s="10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F347" s="41"/>
      <c r="AG347" s="41"/>
      <c r="AH347" s="41"/>
      <c r="AI347" s="41"/>
      <c r="AJ347" s="41"/>
      <c r="AK347" s="41"/>
      <c r="AL347" s="41"/>
      <c r="AM347" s="41"/>
      <c r="AN347" s="41"/>
      <c r="AO347" s="41"/>
      <c r="AP347" s="41"/>
      <c r="AQ347" s="41"/>
      <c r="AR347" s="41"/>
      <c r="AS347" s="41"/>
      <c r="AT347" s="41"/>
      <c r="AU347" s="41"/>
      <c r="AV347" s="41"/>
      <c r="AW347" s="41"/>
      <c r="AX347" s="41"/>
      <c r="AY347" s="41"/>
      <c r="AZ347" s="41"/>
      <c r="BA347" s="41"/>
      <c r="BB347" s="41"/>
      <c r="BC347" s="41"/>
      <c r="BD347" s="41"/>
      <c r="BE347" s="41"/>
      <c r="BF347" s="41"/>
      <c r="BG347" s="41"/>
      <c r="BH347" s="41"/>
      <c r="BI347" s="41"/>
      <c r="BJ347" s="41"/>
      <c r="BK347" s="41"/>
      <c r="BL347" s="41"/>
      <c r="BM347" s="41"/>
      <c r="BN347" s="41"/>
      <c r="BO347" s="41"/>
      <c r="BP347" s="41"/>
      <c r="BQ347" s="41"/>
      <c r="BR347" s="41"/>
      <c r="BS347" s="41"/>
      <c r="BT347" s="41"/>
      <c r="BU347" s="41"/>
      <c r="BV347" s="41"/>
      <c r="BW347" s="41"/>
      <c r="BX347" s="41"/>
      <c r="BY347" s="41"/>
      <c r="BZ347" s="41"/>
      <c r="CA347" s="41"/>
      <c r="CB347" s="41"/>
      <c r="CC347" s="41"/>
      <c r="CD347" s="41"/>
      <c r="CE347" s="41"/>
      <c r="CF347" s="41"/>
      <c r="CG347" s="41"/>
      <c r="CH347" s="41"/>
      <c r="CI347" s="41"/>
      <c r="CJ347" s="41"/>
      <c r="CK347" s="41"/>
      <c r="CL347" s="41"/>
      <c r="CM347" s="41"/>
      <c r="CN347" s="41"/>
      <c r="CO347" s="41"/>
      <c r="CP347" s="41"/>
      <c r="CQ347" s="41"/>
      <c r="CR347" s="41"/>
      <c r="CS347" s="41"/>
      <c r="CT347" s="41"/>
      <c r="CU347" s="41"/>
      <c r="CV347" s="41"/>
      <c r="CW347" s="41"/>
      <c r="CX347" s="41"/>
      <c r="CY347" s="41"/>
      <c r="CZ347" s="41"/>
      <c r="DA347" s="41"/>
      <c r="DB347" s="41"/>
      <c r="DC347" s="41"/>
      <c r="DD347" s="41"/>
      <c r="DE347" s="41"/>
      <c r="DF347" s="41"/>
      <c r="DG347" s="41"/>
      <c r="DH347" s="41"/>
      <c r="DI347" s="41"/>
      <c r="DJ347" s="41"/>
      <c r="DK347" s="41"/>
      <c r="DL347" s="41"/>
      <c r="DM347" s="41"/>
      <c r="DN347" s="41"/>
      <c r="DO347" s="41"/>
      <c r="DP347" s="41"/>
      <c r="DQ347" s="41"/>
      <c r="DR347" s="41"/>
      <c r="DS347" s="41"/>
      <c r="DT347" s="41"/>
      <c r="DU347" s="41"/>
      <c r="DV347" s="41"/>
      <c r="DW347" s="41"/>
      <c r="DX347" s="41"/>
      <c r="DY347" s="41"/>
      <c r="DZ347" s="41"/>
      <c r="EA347" s="41"/>
      <c r="EB347" s="41"/>
      <c r="EC347" s="41"/>
      <c r="ED347" s="41"/>
      <c r="EE347" s="41"/>
      <c r="EF347" s="41"/>
      <c r="EG347" s="41"/>
      <c r="EH347" s="41"/>
      <c r="EI347" s="41"/>
      <c r="EJ347" s="41"/>
      <c r="EK347" s="41"/>
      <c r="EL347" s="41"/>
      <c r="EM347" s="41"/>
      <c r="EN347" s="41"/>
      <c r="EO347" s="41"/>
      <c r="EP347" s="41"/>
      <c r="EQ347" s="41"/>
      <c r="ER347" s="41"/>
      <c r="ES347" s="41"/>
      <c r="ET347" s="41"/>
      <c r="EU347" s="41"/>
      <c r="EV347" s="41"/>
      <c r="EW347" s="41"/>
      <c r="EX347" s="41"/>
      <c r="EY347" s="41"/>
      <c r="EZ347" s="41"/>
      <c r="FA347" s="41"/>
      <c r="FB347" s="41"/>
      <c r="FC347" s="41"/>
      <c r="FD347" s="41"/>
      <c r="FE347" s="41"/>
      <c r="FF347" s="41"/>
      <c r="FG347" s="41"/>
      <c r="FH347" s="41"/>
      <c r="FI347" s="41"/>
      <c r="FJ347" s="41"/>
      <c r="FK347" s="41"/>
      <c r="FL347" s="41"/>
      <c r="FM347" s="41"/>
      <c r="FN347" s="41"/>
      <c r="FO347" s="41"/>
      <c r="FP347" s="41"/>
      <c r="FQ347" s="41"/>
      <c r="FR347" s="41"/>
      <c r="FS347" s="41"/>
      <c r="FT347" s="41"/>
      <c r="FU347" s="41"/>
      <c r="FV347" s="41"/>
      <c r="FW347" s="41"/>
      <c r="FX347" s="41"/>
      <c r="FY347" s="41"/>
      <c r="FZ347" s="41"/>
      <c r="GA347" s="41"/>
      <c r="GB347" s="41"/>
      <c r="GC347" s="41"/>
      <c r="GD347" s="41"/>
      <c r="GE347" s="41"/>
      <c r="GF347" s="41"/>
      <c r="GG347" s="41"/>
      <c r="GH347" s="41"/>
      <c r="GI347" s="41"/>
      <c r="GJ347" s="41"/>
      <c r="GK347" s="41"/>
      <c r="GL347" s="41"/>
      <c r="GM347" s="41"/>
      <c r="GN347" s="41"/>
      <c r="GO347" s="41"/>
      <c r="GP347" s="41"/>
      <c r="GQ347" s="41"/>
      <c r="GR347" s="41"/>
      <c r="GS347" s="41"/>
      <c r="GT347" s="41"/>
      <c r="GU347" s="41"/>
      <c r="GV347" s="41"/>
      <c r="GW347" s="41"/>
      <c r="GX347" s="41"/>
      <c r="GY347" s="41"/>
      <c r="GZ347" s="41"/>
      <c r="HA347" s="41"/>
      <c r="HB347" s="41"/>
      <c r="HC347" s="41"/>
      <c r="HD347" s="41"/>
      <c r="HE347" s="41"/>
      <c r="HF347" s="41"/>
      <c r="HG347" s="41"/>
      <c r="HH347" s="41"/>
      <c r="HI347" s="41"/>
      <c r="HJ347" s="41"/>
      <c r="HK347" s="41"/>
      <c r="HL347" s="41"/>
      <c r="HM347" s="41"/>
      <c r="HN347" s="41"/>
      <c r="HO347" s="41"/>
      <c r="HP347" s="41"/>
      <c r="HQ347" s="41"/>
      <c r="HR347" s="41"/>
      <c r="HS347" s="41"/>
      <c r="HT347" s="41"/>
      <c r="HU347" s="41"/>
      <c r="HV347" s="41"/>
      <c r="HW347" s="41"/>
      <c r="HX347" s="41"/>
      <c r="HY347" s="41"/>
      <c r="HZ347" s="41"/>
      <c r="IA347" s="41"/>
      <c r="IB347" s="41"/>
      <c r="IC347" s="41"/>
      <c r="ID347" s="41"/>
      <c r="IE347" s="41"/>
      <c r="IF347" s="41"/>
      <c r="IG347" s="41"/>
      <c r="IH347" s="41"/>
      <c r="II347" s="41"/>
      <c r="IJ347" s="41"/>
      <c r="IK347" s="41"/>
      <c r="IL347" s="41"/>
      <c r="IM347" s="41"/>
      <c r="IN347" s="41"/>
      <c r="IO347" s="41"/>
      <c r="IP347" s="41"/>
      <c r="IQ347" s="41"/>
      <c r="IR347" s="41"/>
      <c r="IS347" s="41"/>
      <c r="IT347" s="41"/>
      <c r="IU347" s="41"/>
      <c r="IV347" s="41"/>
      <c r="IW347" s="41"/>
      <c r="IX347" s="41"/>
      <c r="IY347" s="41"/>
      <c r="IZ347" s="41"/>
      <c r="JA347" s="41"/>
      <c r="JB347" s="41"/>
      <c r="JC347" s="41"/>
      <c r="JD347" s="41"/>
      <c r="JE347" s="41"/>
      <c r="JF347" s="41"/>
      <c r="JG347" s="41"/>
      <c r="JH347" s="41"/>
      <c r="JI347" s="41"/>
      <c r="JJ347" s="41"/>
      <c r="JK347" s="41"/>
      <c r="JL347" s="41"/>
      <c r="JM347" s="41"/>
      <c r="JN347" s="41"/>
      <c r="JO347" s="41"/>
      <c r="JP347" s="41"/>
      <c r="JQ347" s="41"/>
      <c r="JR347" s="41"/>
      <c r="JS347" s="41"/>
      <c r="JT347" s="41"/>
      <c r="JU347" s="41"/>
      <c r="JV347" s="41"/>
      <c r="JW347" s="41"/>
      <c r="JX347" s="41"/>
      <c r="JY347" s="41"/>
      <c r="JZ347" s="41"/>
      <c r="KA347" s="41"/>
      <c r="KB347" s="41"/>
      <c r="KC347" s="41"/>
      <c r="KD347" s="41"/>
      <c r="KE347" s="41"/>
      <c r="KF347" s="41"/>
      <c r="KG347" s="41"/>
      <c r="KH347" s="41"/>
      <c r="KI347" s="41"/>
      <c r="KJ347" s="41"/>
      <c r="KK347" s="41"/>
      <c r="KL347" s="41"/>
      <c r="KM347" s="41"/>
      <c r="KN347" s="41"/>
      <c r="KO347" s="41"/>
      <c r="KP347" s="41"/>
      <c r="KQ347" s="41"/>
      <c r="KR347" s="41"/>
      <c r="KS347" s="41"/>
      <c r="KT347" s="41"/>
      <c r="KU347" s="41"/>
      <c r="KV347" s="41"/>
      <c r="KW347" s="41"/>
      <c r="KX347" s="41"/>
      <c r="KY347" s="41"/>
      <c r="KZ347" s="41"/>
      <c r="LA347" s="41"/>
      <c r="LB347" s="41"/>
      <c r="LC347" s="41"/>
      <c r="LD347" s="41"/>
      <c r="LE347" s="41"/>
      <c r="LF347" s="41"/>
      <c r="LG347" s="41"/>
      <c r="LH347" s="41"/>
      <c r="LI347" s="41"/>
      <c r="LJ347" s="41"/>
      <c r="LK347" s="41"/>
      <c r="LL347" s="41"/>
      <c r="LM347" s="41"/>
      <c r="LN347" s="41"/>
      <c r="LO347" s="41"/>
      <c r="LP347" s="41"/>
      <c r="LQ347" s="41"/>
      <c r="LR347" s="41"/>
      <c r="LS347" s="41"/>
      <c r="LT347" s="41"/>
      <c r="LU347" s="41"/>
      <c r="LV347" s="41"/>
      <c r="LW347" s="41"/>
      <c r="LX347" s="41"/>
      <c r="LY347" s="41"/>
      <c r="LZ347" s="41"/>
      <c r="MA347" s="41"/>
      <c r="MB347" s="41"/>
      <c r="MC347" s="41"/>
      <c r="MD347" s="41"/>
      <c r="ME347" s="41"/>
      <c r="MF347" s="41"/>
      <c r="MG347" s="41"/>
      <c r="MH347" s="41"/>
      <c r="MI347" s="41"/>
      <c r="MJ347" s="41"/>
      <c r="MK347" s="41"/>
      <c r="ML347" s="41"/>
      <c r="MM347" s="41"/>
      <c r="MN347" s="41"/>
      <c r="MO347" s="41"/>
      <c r="MP347" s="41"/>
      <c r="MQ347" s="41"/>
      <c r="MR347" s="41"/>
      <c r="MS347" s="41"/>
      <c r="MT347" s="41"/>
      <c r="MU347" s="41"/>
      <c r="MV347" s="41"/>
      <c r="MW347" s="41"/>
      <c r="MX347" s="41"/>
      <c r="MY347" s="41"/>
      <c r="MZ347" s="41"/>
      <c r="NA347" s="41"/>
      <c r="NB347" s="41"/>
      <c r="NC347" s="41"/>
      <c r="ND347" s="41"/>
      <c r="NE347" s="41"/>
      <c r="NF347" s="41"/>
      <c r="NG347" s="41"/>
      <c r="NH347" s="41"/>
      <c r="NI347" s="41"/>
      <c r="NJ347" s="41"/>
      <c r="NK347" s="41"/>
      <c r="NL347" s="41"/>
      <c r="NM347" s="41"/>
      <c r="NN347" s="41"/>
      <c r="NO347" s="41"/>
      <c r="NP347" s="41"/>
      <c r="NQ347" s="41"/>
      <c r="NR347" s="41"/>
      <c r="NS347" s="41"/>
      <c r="NT347" s="41"/>
      <c r="NU347" s="41"/>
      <c r="NV347" s="41"/>
      <c r="NW347" s="41"/>
      <c r="NX347" s="41"/>
      <c r="NY347" s="41"/>
      <c r="NZ347" s="41"/>
      <c r="OA347" s="41"/>
      <c r="OB347" s="41"/>
      <c r="OC347" s="41"/>
      <c r="OD347" s="41"/>
      <c r="OE347" s="41"/>
      <c r="OF347" s="41"/>
      <c r="OG347" s="41"/>
    </row>
    <row r="348" spans="1:397" s="42" customFormat="1" ht="15.75" x14ac:dyDescent="0.25">
      <c r="A348" s="91">
        <v>1</v>
      </c>
      <c r="B348" s="91">
        <v>1</v>
      </c>
      <c r="C348" s="1971" t="s">
        <v>163</v>
      </c>
      <c r="D348" s="2014"/>
      <c r="E348" s="1891">
        <f>SUM(E349:E353)</f>
        <v>112</v>
      </c>
      <c r="F348" s="1891">
        <f t="shared" ref="F348" si="162">SUM(F349:F353)</f>
        <v>37</v>
      </c>
      <c r="G348" s="1891">
        <f t="shared" ref="G348" si="163">SUM(G349:G353)</f>
        <v>3</v>
      </c>
      <c r="H348" s="1891"/>
      <c r="I348" s="2033">
        <f t="shared" ref="I348" si="164">SUM(I349:I353)</f>
        <v>75774.320000000007</v>
      </c>
      <c r="J348" s="2048">
        <f t="shared" ref="J348" si="165">SUM(J349:J353)</f>
        <v>25258.10666666667</v>
      </c>
      <c r="K348" s="1891">
        <f t="shared" ref="K348" si="166">SUM(K349:K353)</f>
        <v>893.73</v>
      </c>
      <c r="L348" s="1891">
        <f t="shared" ref="L348" si="167">SUM(L349:L353)</f>
        <v>-24364.376666666671</v>
      </c>
      <c r="M348" s="1888">
        <f t="shared" si="151"/>
        <v>3.5383887311690816</v>
      </c>
      <c r="N348" s="1890">
        <f t="shared" si="152"/>
        <v>1.1794629103896939</v>
      </c>
      <c r="O348" s="10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F348" s="41"/>
      <c r="AG348" s="41"/>
      <c r="AH348" s="41"/>
      <c r="AI348" s="41"/>
      <c r="AJ348" s="41"/>
      <c r="AK348" s="41"/>
      <c r="AL348" s="41"/>
      <c r="AM348" s="41"/>
      <c r="AN348" s="41"/>
      <c r="AO348" s="41"/>
      <c r="AP348" s="41"/>
      <c r="AQ348" s="41"/>
      <c r="AR348" s="41"/>
      <c r="AS348" s="41"/>
      <c r="AT348" s="41"/>
      <c r="AU348" s="41"/>
      <c r="AV348" s="41"/>
      <c r="AW348" s="41"/>
      <c r="AX348" s="41"/>
      <c r="AY348" s="41"/>
      <c r="AZ348" s="41"/>
      <c r="BA348" s="41"/>
      <c r="BB348" s="41"/>
      <c r="BC348" s="41"/>
      <c r="BD348" s="41"/>
      <c r="BE348" s="41"/>
      <c r="BF348" s="41"/>
      <c r="BG348" s="41"/>
      <c r="BH348" s="41"/>
      <c r="BI348" s="41"/>
      <c r="BJ348" s="41"/>
      <c r="BK348" s="41"/>
      <c r="BL348" s="41"/>
      <c r="BM348" s="41"/>
      <c r="BN348" s="41"/>
      <c r="BO348" s="41"/>
      <c r="BP348" s="41"/>
      <c r="BQ348" s="41"/>
      <c r="BR348" s="41"/>
      <c r="BS348" s="41"/>
      <c r="BT348" s="41"/>
      <c r="BU348" s="41"/>
      <c r="BV348" s="41"/>
      <c r="BW348" s="41"/>
      <c r="BX348" s="41"/>
      <c r="BY348" s="41"/>
      <c r="BZ348" s="41"/>
      <c r="CA348" s="41"/>
      <c r="CB348" s="41"/>
      <c r="CC348" s="41"/>
      <c r="CD348" s="41"/>
      <c r="CE348" s="41"/>
      <c r="CF348" s="41"/>
      <c r="CG348" s="41"/>
      <c r="CH348" s="41"/>
      <c r="CI348" s="41"/>
      <c r="CJ348" s="41"/>
      <c r="CK348" s="41"/>
      <c r="CL348" s="41"/>
      <c r="CM348" s="41"/>
      <c r="CN348" s="41"/>
      <c r="CO348" s="41"/>
      <c r="CP348" s="41"/>
      <c r="CQ348" s="41"/>
      <c r="CR348" s="41"/>
      <c r="CS348" s="41"/>
      <c r="CT348" s="41"/>
      <c r="CU348" s="41"/>
      <c r="CV348" s="41"/>
      <c r="CW348" s="41"/>
      <c r="CX348" s="41"/>
      <c r="CY348" s="41"/>
      <c r="CZ348" s="41"/>
      <c r="DA348" s="41"/>
      <c r="DB348" s="41"/>
      <c r="DC348" s="41"/>
      <c r="DD348" s="41"/>
      <c r="DE348" s="41"/>
      <c r="DF348" s="41"/>
      <c r="DG348" s="41"/>
      <c r="DH348" s="41"/>
      <c r="DI348" s="41"/>
      <c r="DJ348" s="41"/>
      <c r="DK348" s="41"/>
      <c r="DL348" s="41"/>
      <c r="DM348" s="41"/>
      <c r="DN348" s="41"/>
      <c r="DO348" s="41"/>
      <c r="DP348" s="41"/>
      <c r="DQ348" s="41"/>
      <c r="DR348" s="41"/>
      <c r="DS348" s="41"/>
      <c r="DT348" s="41"/>
      <c r="DU348" s="41"/>
      <c r="DV348" s="41"/>
      <c r="DW348" s="41"/>
      <c r="DX348" s="41"/>
      <c r="DY348" s="41"/>
      <c r="DZ348" s="41"/>
      <c r="EA348" s="41"/>
      <c r="EB348" s="41"/>
      <c r="EC348" s="41"/>
      <c r="ED348" s="41"/>
      <c r="EE348" s="41"/>
      <c r="EF348" s="41"/>
      <c r="EG348" s="41"/>
      <c r="EH348" s="41"/>
      <c r="EI348" s="41"/>
      <c r="EJ348" s="41"/>
      <c r="EK348" s="41"/>
      <c r="EL348" s="41"/>
      <c r="EM348" s="41"/>
      <c r="EN348" s="41"/>
      <c r="EO348" s="41"/>
      <c r="EP348" s="41"/>
      <c r="EQ348" s="41"/>
      <c r="ER348" s="41"/>
      <c r="ES348" s="41"/>
      <c r="ET348" s="41"/>
      <c r="EU348" s="41"/>
      <c r="EV348" s="41"/>
      <c r="EW348" s="41"/>
      <c r="EX348" s="41"/>
      <c r="EY348" s="41"/>
      <c r="EZ348" s="41"/>
      <c r="FA348" s="41"/>
      <c r="FB348" s="41"/>
      <c r="FC348" s="41"/>
      <c r="FD348" s="41"/>
      <c r="FE348" s="41"/>
      <c r="FF348" s="41"/>
      <c r="FG348" s="41"/>
      <c r="FH348" s="41"/>
      <c r="FI348" s="41"/>
      <c r="FJ348" s="41"/>
      <c r="FK348" s="41"/>
      <c r="FL348" s="41"/>
      <c r="FM348" s="41"/>
      <c r="FN348" s="41"/>
      <c r="FO348" s="41"/>
      <c r="FP348" s="41"/>
      <c r="FQ348" s="41"/>
      <c r="FR348" s="41"/>
      <c r="FS348" s="41"/>
      <c r="FT348" s="41"/>
      <c r="FU348" s="41"/>
      <c r="FV348" s="41"/>
      <c r="FW348" s="41"/>
      <c r="FX348" s="41"/>
      <c r="FY348" s="41"/>
      <c r="FZ348" s="41"/>
      <c r="GA348" s="41"/>
      <c r="GB348" s="41"/>
      <c r="GC348" s="41"/>
      <c r="GD348" s="41"/>
      <c r="GE348" s="41"/>
      <c r="GF348" s="41"/>
      <c r="GG348" s="41"/>
      <c r="GH348" s="41"/>
      <c r="GI348" s="41"/>
      <c r="GJ348" s="41"/>
      <c r="GK348" s="41"/>
      <c r="GL348" s="41"/>
      <c r="GM348" s="41"/>
      <c r="GN348" s="41"/>
      <c r="GO348" s="41"/>
      <c r="GP348" s="41"/>
      <c r="GQ348" s="41"/>
      <c r="GR348" s="41"/>
      <c r="GS348" s="41"/>
      <c r="GT348" s="41"/>
      <c r="GU348" s="41"/>
      <c r="GV348" s="41"/>
      <c r="GW348" s="41"/>
      <c r="GX348" s="41"/>
      <c r="GY348" s="41"/>
      <c r="GZ348" s="41"/>
      <c r="HA348" s="41"/>
      <c r="HB348" s="41"/>
      <c r="HC348" s="41"/>
      <c r="HD348" s="41"/>
      <c r="HE348" s="41"/>
      <c r="HF348" s="41"/>
      <c r="HG348" s="41"/>
      <c r="HH348" s="41"/>
      <c r="HI348" s="41"/>
      <c r="HJ348" s="41"/>
      <c r="HK348" s="41"/>
      <c r="HL348" s="41"/>
      <c r="HM348" s="41"/>
      <c r="HN348" s="41"/>
      <c r="HO348" s="41"/>
      <c r="HP348" s="41"/>
      <c r="HQ348" s="41"/>
      <c r="HR348" s="41"/>
      <c r="HS348" s="41"/>
      <c r="HT348" s="41"/>
      <c r="HU348" s="41"/>
      <c r="HV348" s="41"/>
      <c r="HW348" s="41"/>
      <c r="HX348" s="41"/>
      <c r="HY348" s="41"/>
      <c r="HZ348" s="41"/>
      <c r="IA348" s="41"/>
      <c r="IB348" s="41"/>
      <c r="IC348" s="41"/>
      <c r="ID348" s="41"/>
      <c r="IE348" s="41"/>
      <c r="IF348" s="41"/>
      <c r="IG348" s="41"/>
      <c r="IH348" s="41"/>
      <c r="II348" s="41"/>
      <c r="IJ348" s="41"/>
      <c r="IK348" s="41"/>
      <c r="IL348" s="41"/>
      <c r="IM348" s="41"/>
      <c r="IN348" s="41"/>
      <c r="IO348" s="41"/>
      <c r="IP348" s="41"/>
      <c r="IQ348" s="41"/>
      <c r="IR348" s="41"/>
      <c r="IS348" s="41"/>
      <c r="IT348" s="41"/>
      <c r="IU348" s="41"/>
      <c r="IV348" s="41"/>
      <c r="IW348" s="41"/>
      <c r="IX348" s="41"/>
      <c r="IY348" s="41"/>
      <c r="IZ348" s="41"/>
      <c r="JA348" s="41"/>
      <c r="JB348" s="41"/>
      <c r="JC348" s="41"/>
      <c r="JD348" s="41"/>
      <c r="JE348" s="41"/>
      <c r="JF348" s="41"/>
      <c r="JG348" s="41"/>
      <c r="JH348" s="41"/>
      <c r="JI348" s="41"/>
      <c r="JJ348" s="41"/>
      <c r="JK348" s="41"/>
      <c r="JL348" s="41"/>
      <c r="JM348" s="41"/>
      <c r="JN348" s="41"/>
      <c r="JO348" s="41"/>
      <c r="JP348" s="41"/>
      <c r="JQ348" s="41"/>
      <c r="JR348" s="41"/>
      <c r="JS348" s="41"/>
      <c r="JT348" s="41"/>
      <c r="JU348" s="41"/>
      <c r="JV348" s="41"/>
      <c r="JW348" s="41"/>
      <c r="JX348" s="41"/>
      <c r="JY348" s="41"/>
      <c r="JZ348" s="41"/>
      <c r="KA348" s="41"/>
      <c r="KB348" s="41"/>
      <c r="KC348" s="41"/>
      <c r="KD348" s="41"/>
      <c r="KE348" s="41"/>
      <c r="KF348" s="41"/>
      <c r="KG348" s="41"/>
      <c r="KH348" s="41"/>
      <c r="KI348" s="41"/>
      <c r="KJ348" s="41"/>
      <c r="KK348" s="41"/>
      <c r="KL348" s="41"/>
      <c r="KM348" s="41"/>
      <c r="KN348" s="41"/>
      <c r="KO348" s="41"/>
      <c r="KP348" s="41"/>
      <c r="KQ348" s="41"/>
      <c r="KR348" s="41"/>
      <c r="KS348" s="41"/>
      <c r="KT348" s="41"/>
      <c r="KU348" s="41"/>
      <c r="KV348" s="41"/>
      <c r="KW348" s="41"/>
      <c r="KX348" s="41"/>
      <c r="KY348" s="41"/>
      <c r="KZ348" s="41"/>
      <c r="LA348" s="41"/>
      <c r="LB348" s="41"/>
      <c r="LC348" s="41"/>
      <c r="LD348" s="41"/>
      <c r="LE348" s="41"/>
      <c r="LF348" s="41"/>
      <c r="LG348" s="41"/>
      <c r="LH348" s="41"/>
      <c r="LI348" s="41"/>
      <c r="LJ348" s="41"/>
      <c r="LK348" s="41"/>
      <c r="LL348" s="41"/>
      <c r="LM348" s="41"/>
      <c r="LN348" s="41"/>
      <c r="LO348" s="41"/>
      <c r="LP348" s="41"/>
      <c r="LQ348" s="41"/>
      <c r="LR348" s="41"/>
      <c r="LS348" s="41"/>
      <c r="LT348" s="41"/>
      <c r="LU348" s="41"/>
      <c r="LV348" s="41"/>
      <c r="LW348" s="41"/>
      <c r="LX348" s="41"/>
      <c r="LY348" s="41"/>
      <c r="LZ348" s="41"/>
      <c r="MA348" s="41"/>
      <c r="MB348" s="41"/>
      <c r="MC348" s="41"/>
      <c r="MD348" s="41"/>
      <c r="ME348" s="41"/>
      <c r="MF348" s="41"/>
      <c r="MG348" s="41"/>
      <c r="MH348" s="41"/>
      <c r="MI348" s="41"/>
      <c r="MJ348" s="41"/>
      <c r="MK348" s="41"/>
      <c r="ML348" s="41"/>
      <c r="MM348" s="41"/>
      <c r="MN348" s="41"/>
      <c r="MO348" s="41"/>
      <c r="MP348" s="41"/>
      <c r="MQ348" s="41"/>
      <c r="MR348" s="41"/>
      <c r="MS348" s="41"/>
      <c r="MT348" s="41"/>
      <c r="MU348" s="41"/>
      <c r="MV348" s="41"/>
      <c r="MW348" s="41"/>
      <c r="MX348" s="41"/>
      <c r="MY348" s="41"/>
      <c r="MZ348" s="41"/>
      <c r="NA348" s="41"/>
      <c r="NB348" s="41"/>
      <c r="NC348" s="41"/>
      <c r="ND348" s="41"/>
      <c r="NE348" s="41"/>
      <c r="NF348" s="41"/>
      <c r="NG348" s="41"/>
      <c r="NH348" s="41"/>
      <c r="NI348" s="41"/>
      <c r="NJ348" s="41"/>
      <c r="NK348" s="41"/>
      <c r="NL348" s="41"/>
      <c r="NM348" s="41"/>
      <c r="NN348" s="41"/>
      <c r="NO348" s="41"/>
      <c r="NP348" s="41"/>
      <c r="NQ348" s="41"/>
      <c r="NR348" s="41"/>
      <c r="NS348" s="41"/>
      <c r="NT348" s="41"/>
      <c r="NU348" s="41"/>
      <c r="NV348" s="41"/>
      <c r="NW348" s="41"/>
      <c r="NX348" s="41"/>
      <c r="NY348" s="41"/>
      <c r="NZ348" s="41"/>
      <c r="OA348" s="41"/>
      <c r="OB348" s="41"/>
      <c r="OC348" s="41"/>
      <c r="OD348" s="41"/>
      <c r="OE348" s="41"/>
      <c r="OF348" s="41"/>
      <c r="OG348" s="41"/>
    </row>
    <row r="349" spans="1:397" s="42" customFormat="1" ht="15.75" x14ac:dyDescent="0.25">
      <c r="A349" s="91">
        <v>1</v>
      </c>
      <c r="B349" s="91">
        <v>1</v>
      </c>
      <c r="C349" s="1957" t="s">
        <v>144</v>
      </c>
      <c r="D349" s="1999">
        <v>622.69000000000005</v>
      </c>
      <c r="E349" s="1887">
        <f>'1 уровень'!E1819</f>
        <v>16</v>
      </c>
      <c r="F349" s="1887">
        <f>'1 уровень'!F1819</f>
        <v>5</v>
      </c>
      <c r="G349" s="1887">
        <f>'1 уровень'!G1819</f>
        <v>0</v>
      </c>
      <c r="H349" s="1888">
        <f>G349/F349*100</f>
        <v>0</v>
      </c>
      <c r="I349" s="2032">
        <f t="shared" ref="I349:I353" si="168">D349*E349</f>
        <v>9963.0400000000009</v>
      </c>
      <c r="J349" s="2047">
        <f t="shared" ref="J349:J353" si="169">I349/12*$B$5</f>
        <v>3321.0133333333338</v>
      </c>
      <c r="K349" s="1887"/>
      <c r="L349" s="1887">
        <f t="shared" ref="L349:L353" si="170">K349-J349</f>
        <v>-3321.0133333333338</v>
      </c>
      <c r="M349" s="1888">
        <f t="shared" si="151"/>
        <v>0</v>
      </c>
      <c r="N349" s="1889">
        <f t="shared" si="152"/>
        <v>0</v>
      </c>
      <c r="O349" s="10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F349" s="41"/>
      <c r="AG349" s="41"/>
      <c r="AH349" s="41"/>
      <c r="AI349" s="41"/>
      <c r="AJ349" s="41"/>
      <c r="AK349" s="41"/>
      <c r="AL349" s="41"/>
      <c r="AM349" s="41"/>
      <c r="AN349" s="41"/>
      <c r="AO349" s="41"/>
      <c r="AP349" s="41"/>
      <c r="AQ349" s="41"/>
      <c r="AR349" s="41"/>
      <c r="AS349" s="41"/>
      <c r="AT349" s="41"/>
      <c r="AU349" s="41"/>
      <c r="AV349" s="41"/>
      <c r="AW349" s="41"/>
      <c r="AX349" s="41"/>
      <c r="AY349" s="41"/>
      <c r="AZ349" s="41"/>
      <c r="BA349" s="41"/>
      <c r="BB349" s="41"/>
      <c r="BC349" s="41"/>
      <c r="BD349" s="41"/>
      <c r="BE349" s="41"/>
      <c r="BF349" s="41"/>
      <c r="BG349" s="41"/>
      <c r="BH349" s="41"/>
      <c r="BI349" s="41"/>
      <c r="BJ349" s="41"/>
      <c r="BK349" s="41"/>
      <c r="BL349" s="41"/>
      <c r="BM349" s="41"/>
      <c r="BN349" s="41"/>
      <c r="BO349" s="41"/>
      <c r="BP349" s="41"/>
      <c r="BQ349" s="41"/>
      <c r="BR349" s="41"/>
      <c r="BS349" s="41"/>
      <c r="BT349" s="41"/>
      <c r="BU349" s="41"/>
      <c r="BV349" s="41"/>
      <c r="BW349" s="41"/>
      <c r="BX349" s="41"/>
      <c r="BY349" s="41"/>
      <c r="BZ349" s="41"/>
      <c r="CA349" s="41"/>
      <c r="CB349" s="41"/>
      <c r="CC349" s="41"/>
      <c r="CD349" s="41"/>
      <c r="CE349" s="41"/>
      <c r="CF349" s="41"/>
      <c r="CG349" s="41"/>
      <c r="CH349" s="41"/>
      <c r="CI349" s="41"/>
      <c r="CJ349" s="41"/>
      <c r="CK349" s="41"/>
      <c r="CL349" s="41"/>
      <c r="CM349" s="41"/>
      <c r="CN349" s="41"/>
      <c r="CO349" s="41"/>
      <c r="CP349" s="41"/>
      <c r="CQ349" s="41"/>
      <c r="CR349" s="41"/>
      <c r="CS349" s="41"/>
      <c r="CT349" s="41"/>
      <c r="CU349" s="41"/>
      <c r="CV349" s="41"/>
      <c r="CW349" s="41"/>
      <c r="CX349" s="41"/>
      <c r="CY349" s="41"/>
      <c r="CZ349" s="41"/>
      <c r="DA349" s="41"/>
      <c r="DB349" s="41"/>
      <c r="DC349" s="41"/>
      <c r="DD349" s="41"/>
      <c r="DE349" s="41"/>
      <c r="DF349" s="41"/>
      <c r="DG349" s="41"/>
      <c r="DH349" s="41"/>
      <c r="DI349" s="41"/>
      <c r="DJ349" s="41"/>
      <c r="DK349" s="41"/>
      <c r="DL349" s="41"/>
      <c r="DM349" s="41"/>
      <c r="DN349" s="41"/>
      <c r="DO349" s="41"/>
      <c r="DP349" s="41"/>
      <c r="DQ349" s="41"/>
      <c r="DR349" s="41"/>
      <c r="DS349" s="41"/>
      <c r="DT349" s="41"/>
      <c r="DU349" s="41"/>
      <c r="DV349" s="41"/>
      <c r="DW349" s="41"/>
      <c r="DX349" s="41"/>
      <c r="DY349" s="41"/>
      <c r="DZ349" s="41"/>
      <c r="EA349" s="41"/>
      <c r="EB349" s="41"/>
      <c r="EC349" s="41"/>
      <c r="ED349" s="41"/>
      <c r="EE349" s="41"/>
      <c r="EF349" s="41"/>
      <c r="EG349" s="41"/>
      <c r="EH349" s="41"/>
      <c r="EI349" s="41"/>
      <c r="EJ349" s="41"/>
      <c r="EK349" s="41"/>
      <c r="EL349" s="41"/>
      <c r="EM349" s="41"/>
      <c r="EN349" s="41"/>
      <c r="EO349" s="41"/>
      <c r="EP349" s="41"/>
      <c r="EQ349" s="41"/>
      <c r="ER349" s="41"/>
      <c r="ES349" s="41"/>
      <c r="ET349" s="41"/>
      <c r="EU349" s="41"/>
      <c r="EV349" s="41"/>
      <c r="EW349" s="41"/>
      <c r="EX349" s="41"/>
      <c r="EY349" s="41"/>
      <c r="EZ349" s="41"/>
      <c r="FA349" s="41"/>
      <c r="FB349" s="41"/>
      <c r="FC349" s="41"/>
      <c r="FD349" s="41"/>
      <c r="FE349" s="41"/>
      <c r="FF349" s="41"/>
      <c r="FG349" s="41"/>
      <c r="FH349" s="41"/>
      <c r="FI349" s="41"/>
      <c r="FJ349" s="41"/>
      <c r="FK349" s="41"/>
      <c r="FL349" s="41"/>
      <c r="FM349" s="41"/>
      <c r="FN349" s="41"/>
      <c r="FO349" s="41"/>
      <c r="FP349" s="41"/>
      <c r="FQ349" s="41"/>
      <c r="FR349" s="41"/>
      <c r="FS349" s="41"/>
      <c r="FT349" s="41"/>
      <c r="FU349" s="41"/>
      <c r="FV349" s="41"/>
      <c r="FW349" s="41"/>
      <c r="FX349" s="41"/>
      <c r="FY349" s="41"/>
      <c r="FZ349" s="41"/>
      <c r="GA349" s="41"/>
      <c r="GB349" s="41"/>
      <c r="GC349" s="41"/>
      <c r="GD349" s="41"/>
      <c r="GE349" s="41"/>
      <c r="GF349" s="41"/>
      <c r="GG349" s="41"/>
      <c r="GH349" s="41"/>
      <c r="GI349" s="41"/>
      <c r="GJ349" s="41"/>
      <c r="GK349" s="41"/>
      <c r="GL349" s="41"/>
      <c r="GM349" s="41"/>
      <c r="GN349" s="41"/>
      <c r="GO349" s="41"/>
      <c r="GP349" s="41"/>
      <c r="GQ349" s="41"/>
      <c r="GR349" s="41"/>
      <c r="GS349" s="41"/>
      <c r="GT349" s="41"/>
      <c r="GU349" s="41"/>
      <c r="GV349" s="41"/>
      <c r="GW349" s="41"/>
      <c r="GX349" s="41"/>
      <c r="GY349" s="41"/>
      <c r="GZ349" s="41"/>
      <c r="HA349" s="41"/>
      <c r="HB349" s="41"/>
      <c r="HC349" s="41"/>
      <c r="HD349" s="41"/>
      <c r="HE349" s="41"/>
      <c r="HF349" s="41"/>
      <c r="HG349" s="41"/>
      <c r="HH349" s="41"/>
      <c r="HI349" s="41"/>
      <c r="HJ349" s="41"/>
      <c r="HK349" s="41"/>
      <c r="HL349" s="41"/>
      <c r="HM349" s="41"/>
      <c r="HN349" s="41"/>
      <c r="HO349" s="41"/>
      <c r="HP349" s="41"/>
      <c r="HQ349" s="41"/>
      <c r="HR349" s="41"/>
      <c r="HS349" s="41"/>
      <c r="HT349" s="41"/>
      <c r="HU349" s="41"/>
      <c r="HV349" s="41"/>
      <c r="HW349" s="41"/>
      <c r="HX349" s="41"/>
      <c r="HY349" s="41"/>
      <c r="HZ349" s="41"/>
      <c r="IA349" s="41"/>
      <c r="IB349" s="41"/>
      <c r="IC349" s="41"/>
      <c r="ID349" s="41"/>
      <c r="IE349" s="41"/>
      <c r="IF349" s="41"/>
      <c r="IG349" s="41"/>
      <c r="IH349" s="41"/>
      <c r="II349" s="41"/>
      <c r="IJ349" s="41"/>
      <c r="IK349" s="41"/>
      <c r="IL349" s="41"/>
      <c r="IM349" s="41"/>
      <c r="IN349" s="41"/>
      <c r="IO349" s="41"/>
      <c r="IP349" s="41"/>
      <c r="IQ349" s="41"/>
      <c r="IR349" s="41"/>
      <c r="IS349" s="41"/>
      <c r="IT349" s="41"/>
      <c r="IU349" s="41"/>
      <c r="IV349" s="41"/>
      <c r="IW349" s="41"/>
      <c r="IX349" s="41"/>
      <c r="IY349" s="41"/>
      <c r="IZ349" s="41"/>
      <c r="JA349" s="41"/>
      <c r="JB349" s="41"/>
      <c r="JC349" s="41"/>
      <c r="JD349" s="41"/>
      <c r="JE349" s="41"/>
      <c r="JF349" s="41"/>
      <c r="JG349" s="41"/>
      <c r="JH349" s="41"/>
      <c r="JI349" s="41"/>
      <c r="JJ349" s="41"/>
      <c r="JK349" s="41"/>
      <c r="JL349" s="41"/>
      <c r="JM349" s="41"/>
      <c r="JN349" s="41"/>
      <c r="JO349" s="41"/>
      <c r="JP349" s="41"/>
      <c r="JQ349" s="41"/>
      <c r="JR349" s="41"/>
      <c r="JS349" s="41"/>
      <c r="JT349" s="41"/>
      <c r="JU349" s="41"/>
      <c r="JV349" s="41"/>
      <c r="JW349" s="41"/>
      <c r="JX349" s="41"/>
      <c r="JY349" s="41"/>
      <c r="JZ349" s="41"/>
      <c r="KA349" s="41"/>
      <c r="KB349" s="41"/>
      <c r="KC349" s="41"/>
      <c r="KD349" s="41"/>
      <c r="KE349" s="41"/>
      <c r="KF349" s="41"/>
      <c r="KG349" s="41"/>
      <c r="KH349" s="41"/>
      <c r="KI349" s="41"/>
      <c r="KJ349" s="41"/>
      <c r="KK349" s="41"/>
      <c r="KL349" s="41"/>
      <c r="KM349" s="41"/>
      <c r="KN349" s="41"/>
      <c r="KO349" s="41"/>
      <c r="KP349" s="41"/>
      <c r="KQ349" s="41"/>
      <c r="KR349" s="41"/>
      <c r="KS349" s="41"/>
      <c r="KT349" s="41"/>
      <c r="KU349" s="41"/>
      <c r="KV349" s="41"/>
      <c r="KW349" s="41"/>
      <c r="KX349" s="41"/>
      <c r="KY349" s="41"/>
      <c r="KZ349" s="41"/>
      <c r="LA349" s="41"/>
      <c r="LB349" s="41"/>
      <c r="LC349" s="41"/>
      <c r="LD349" s="41"/>
      <c r="LE349" s="41"/>
      <c r="LF349" s="41"/>
      <c r="LG349" s="41"/>
      <c r="LH349" s="41"/>
      <c r="LI349" s="41"/>
      <c r="LJ349" s="41"/>
      <c r="LK349" s="41"/>
      <c r="LL349" s="41"/>
      <c r="LM349" s="41"/>
      <c r="LN349" s="41"/>
      <c r="LO349" s="41"/>
      <c r="LP349" s="41"/>
      <c r="LQ349" s="41"/>
      <c r="LR349" s="41"/>
      <c r="LS349" s="41"/>
      <c r="LT349" s="41"/>
      <c r="LU349" s="41"/>
      <c r="LV349" s="41"/>
      <c r="LW349" s="41"/>
      <c r="LX349" s="41"/>
      <c r="LY349" s="41"/>
      <c r="LZ349" s="41"/>
      <c r="MA349" s="41"/>
      <c r="MB349" s="41"/>
      <c r="MC349" s="41"/>
      <c r="MD349" s="41"/>
      <c r="ME349" s="41"/>
      <c r="MF349" s="41"/>
      <c r="MG349" s="41"/>
      <c r="MH349" s="41"/>
      <c r="MI349" s="41"/>
      <c r="MJ349" s="41"/>
      <c r="MK349" s="41"/>
      <c r="ML349" s="41"/>
      <c r="MM349" s="41"/>
      <c r="MN349" s="41"/>
      <c r="MO349" s="41"/>
      <c r="MP349" s="41"/>
      <c r="MQ349" s="41"/>
      <c r="MR349" s="41"/>
      <c r="MS349" s="41"/>
      <c r="MT349" s="41"/>
      <c r="MU349" s="41"/>
      <c r="MV349" s="41"/>
      <c r="MW349" s="41"/>
      <c r="MX349" s="41"/>
      <c r="MY349" s="41"/>
      <c r="MZ349" s="41"/>
      <c r="NA349" s="41"/>
      <c r="NB349" s="41"/>
      <c r="NC349" s="41"/>
      <c r="ND349" s="41"/>
      <c r="NE349" s="41"/>
      <c r="NF349" s="41"/>
      <c r="NG349" s="41"/>
      <c r="NH349" s="41"/>
      <c r="NI349" s="41"/>
      <c r="NJ349" s="41"/>
      <c r="NK349" s="41"/>
      <c r="NL349" s="41"/>
      <c r="NM349" s="41"/>
      <c r="NN349" s="41"/>
      <c r="NO349" s="41"/>
      <c r="NP349" s="41"/>
      <c r="NQ349" s="41"/>
      <c r="NR349" s="41"/>
      <c r="NS349" s="41"/>
      <c r="NT349" s="41"/>
      <c r="NU349" s="41"/>
      <c r="NV349" s="41"/>
      <c r="NW349" s="41"/>
      <c r="NX349" s="41"/>
      <c r="NY349" s="41"/>
      <c r="NZ349" s="41"/>
      <c r="OA349" s="41"/>
      <c r="OB349" s="41"/>
      <c r="OC349" s="41"/>
      <c r="OD349" s="41"/>
      <c r="OE349" s="41"/>
      <c r="OF349" s="41"/>
      <c r="OG349" s="41"/>
    </row>
    <row r="350" spans="1:397" s="42" customFormat="1" ht="30" x14ac:dyDescent="0.25">
      <c r="A350" s="91">
        <v>1</v>
      </c>
      <c r="B350" s="91">
        <v>1</v>
      </c>
      <c r="C350" s="1957" t="s">
        <v>647</v>
      </c>
      <c r="D350" s="1999">
        <v>2659.83</v>
      </c>
      <c r="E350" s="1887">
        <f>'1 уровень'!E1820</f>
        <v>16</v>
      </c>
      <c r="F350" s="1887">
        <f>'1 уровень'!F1820</f>
        <v>5</v>
      </c>
      <c r="G350" s="1887">
        <f>'1 уровень'!G1820</f>
        <v>0</v>
      </c>
      <c r="H350" s="1888">
        <f>G350/F350*100</f>
        <v>0</v>
      </c>
      <c r="I350" s="2032">
        <f t="shared" si="168"/>
        <v>42557.279999999999</v>
      </c>
      <c r="J350" s="2047">
        <f t="shared" si="169"/>
        <v>14185.76</v>
      </c>
      <c r="K350" s="1887"/>
      <c r="L350" s="1887">
        <f t="shared" si="170"/>
        <v>-14185.76</v>
      </c>
      <c r="M350" s="1888">
        <f t="shared" si="151"/>
        <v>0</v>
      </c>
      <c r="N350" s="1889">
        <f t="shared" si="152"/>
        <v>0</v>
      </c>
      <c r="O350" s="10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F350" s="41"/>
      <c r="AG350" s="41"/>
      <c r="AH350" s="41"/>
      <c r="AI350" s="41"/>
      <c r="AJ350" s="41"/>
      <c r="AK350" s="41"/>
      <c r="AL350" s="41"/>
      <c r="AM350" s="41"/>
      <c r="AN350" s="41"/>
      <c r="AO350" s="41"/>
      <c r="AP350" s="41"/>
      <c r="AQ350" s="41"/>
      <c r="AR350" s="41"/>
      <c r="AS350" s="41"/>
      <c r="AT350" s="41"/>
      <c r="AU350" s="41"/>
      <c r="AV350" s="41"/>
      <c r="AW350" s="41"/>
      <c r="AX350" s="41"/>
      <c r="AY350" s="41"/>
      <c r="AZ350" s="41"/>
      <c r="BA350" s="41"/>
      <c r="BB350" s="41"/>
      <c r="BC350" s="41"/>
      <c r="BD350" s="41"/>
      <c r="BE350" s="41"/>
      <c r="BF350" s="41"/>
      <c r="BG350" s="41"/>
      <c r="BH350" s="41"/>
      <c r="BI350" s="41"/>
      <c r="BJ350" s="41"/>
      <c r="BK350" s="41"/>
      <c r="BL350" s="41"/>
      <c r="BM350" s="41"/>
      <c r="BN350" s="41"/>
      <c r="BO350" s="41"/>
      <c r="BP350" s="41"/>
      <c r="BQ350" s="41"/>
      <c r="BR350" s="41"/>
      <c r="BS350" s="41"/>
      <c r="BT350" s="41"/>
      <c r="BU350" s="41"/>
      <c r="BV350" s="41"/>
      <c r="BW350" s="41"/>
      <c r="BX350" s="41"/>
      <c r="BY350" s="41"/>
      <c r="BZ350" s="41"/>
      <c r="CA350" s="41"/>
      <c r="CB350" s="41"/>
      <c r="CC350" s="41"/>
      <c r="CD350" s="41"/>
      <c r="CE350" s="41"/>
      <c r="CF350" s="41"/>
      <c r="CG350" s="41"/>
      <c r="CH350" s="41"/>
      <c r="CI350" s="41"/>
      <c r="CJ350" s="41"/>
      <c r="CK350" s="41"/>
      <c r="CL350" s="41"/>
      <c r="CM350" s="41"/>
      <c r="CN350" s="41"/>
      <c r="CO350" s="41"/>
      <c r="CP350" s="41"/>
      <c r="CQ350" s="41"/>
      <c r="CR350" s="41"/>
      <c r="CS350" s="41"/>
      <c r="CT350" s="41"/>
      <c r="CU350" s="41"/>
      <c r="CV350" s="41"/>
      <c r="CW350" s="41"/>
      <c r="CX350" s="41"/>
      <c r="CY350" s="41"/>
      <c r="CZ350" s="41"/>
      <c r="DA350" s="41"/>
      <c r="DB350" s="41"/>
      <c r="DC350" s="41"/>
      <c r="DD350" s="41"/>
      <c r="DE350" s="41"/>
      <c r="DF350" s="41"/>
      <c r="DG350" s="41"/>
      <c r="DH350" s="41"/>
      <c r="DI350" s="41"/>
      <c r="DJ350" s="41"/>
      <c r="DK350" s="41"/>
      <c r="DL350" s="41"/>
      <c r="DM350" s="41"/>
      <c r="DN350" s="41"/>
      <c r="DO350" s="41"/>
      <c r="DP350" s="41"/>
      <c r="DQ350" s="41"/>
      <c r="DR350" s="41"/>
      <c r="DS350" s="41"/>
      <c r="DT350" s="41"/>
      <c r="DU350" s="41"/>
      <c r="DV350" s="41"/>
      <c r="DW350" s="41"/>
      <c r="DX350" s="41"/>
      <c r="DY350" s="41"/>
      <c r="DZ350" s="41"/>
      <c r="EA350" s="41"/>
      <c r="EB350" s="41"/>
      <c r="EC350" s="41"/>
      <c r="ED350" s="41"/>
      <c r="EE350" s="41"/>
      <c r="EF350" s="41"/>
      <c r="EG350" s="41"/>
      <c r="EH350" s="41"/>
      <c r="EI350" s="41"/>
      <c r="EJ350" s="41"/>
      <c r="EK350" s="41"/>
      <c r="EL350" s="41"/>
      <c r="EM350" s="41"/>
      <c r="EN350" s="41"/>
      <c r="EO350" s="41"/>
      <c r="EP350" s="41"/>
      <c r="EQ350" s="41"/>
      <c r="ER350" s="41"/>
      <c r="ES350" s="41"/>
      <c r="ET350" s="41"/>
      <c r="EU350" s="41"/>
      <c r="EV350" s="41"/>
      <c r="EW350" s="41"/>
      <c r="EX350" s="41"/>
      <c r="EY350" s="41"/>
      <c r="EZ350" s="41"/>
      <c r="FA350" s="41"/>
      <c r="FB350" s="41"/>
      <c r="FC350" s="41"/>
      <c r="FD350" s="41"/>
      <c r="FE350" s="41"/>
      <c r="FF350" s="41"/>
      <c r="FG350" s="41"/>
      <c r="FH350" s="41"/>
      <c r="FI350" s="41"/>
      <c r="FJ350" s="41"/>
      <c r="FK350" s="41"/>
      <c r="FL350" s="41"/>
      <c r="FM350" s="41"/>
      <c r="FN350" s="41"/>
      <c r="FO350" s="41"/>
      <c r="FP350" s="41"/>
      <c r="FQ350" s="41"/>
      <c r="FR350" s="41"/>
      <c r="FS350" s="41"/>
      <c r="FT350" s="41"/>
      <c r="FU350" s="41"/>
      <c r="FV350" s="41"/>
      <c r="FW350" s="41"/>
      <c r="FX350" s="41"/>
      <c r="FY350" s="41"/>
      <c r="FZ350" s="41"/>
      <c r="GA350" s="41"/>
      <c r="GB350" s="41"/>
      <c r="GC350" s="41"/>
      <c r="GD350" s="41"/>
      <c r="GE350" s="41"/>
      <c r="GF350" s="41"/>
      <c r="GG350" s="41"/>
      <c r="GH350" s="41"/>
      <c r="GI350" s="41"/>
      <c r="GJ350" s="41"/>
      <c r="GK350" s="41"/>
      <c r="GL350" s="41"/>
      <c r="GM350" s="41"/>
      <c r="GN350" s="41"/>
      <c r="GO350" s="41"/>
      <c r="GP350" s="41"/>
      <c r="GQ350" s="41"/>
      <c r="GR350" s="41"/>
      <c r="GS350" s="41"/>
      <c r="GT350" s="41"/>
      <c r="GU350" s="41"/>
      <c r="GV350" s="41"/>
      <c r="GW350" s="41"/>
      <c r="GX350" s="41"/>
      <c r="GY350" s="41"/>
      <c r="GZ350" s="41"/>
      <c r="HA350" s="41"/>
      <c r="HB350" s="41"/>
      <c r="HC350" s="41"/>
      <c r="HD350" s="41"/>
      <c r="HE350" s="41"/>
      <c r="HF350" s="41"/>
      <c r="HG350" s="41"/>
      <c r="HH350" s="41"/>
      <c r="HI350" s="41"/>
      <c r="HJ350" s="41"/>
      <c r="HK350" s="41"/>
      <c r="HL350" s="41"/>
      <c r="HM350" s="41"/>
      <c r="HN350" s="41"/>
      <c r="HO350" s="41"/>
      <c r="HP350" s="41"/>
      <c r="HQ350" s="41"/>
      <c r="HR350" s="41"/>
      <c r="HS350" s="41"/>
      <c r="HT350" s="41"/>
      <c r="HU350" s="41"/>
      <c r="HV350" s="41"/>
      <c r="HW350" s="41"/>
      <c r="HX350" s="41"/>
      <c r="HY350" s="41"/>
      <c r="HZ350" s="41"/>
      <c r="IA350" s="41"/>
      <c r="IB350" s="41"/>
      <c r="IC350" s="41"/>
      <c r="ID350" s="41"/>
      <c r="IE350" s="41"/>
      <c r="IF350" s="41"/>
      <c r="IG350" s="41"/>
      <c r="IH350" s="41"/>
      <c r="II350" s="41"/>
      <c r="IJ350" s="41"/>
      <c r="IK350" s="41"/>
      <c r="IL350" s="41"/>
      <c r="IM350" s="41"/>
      <c r="IN350" s="41"/>
      <c r="IO350" s="41"/>
      <c r="IP350" s="41"/>
      <c r="IQ350" s="41"/>
      <c r="IR350" s="41"/>
      <c r="IS350" s="41"/>
      <c r="IT350" s="41"/>
      <c r="IU350" s="41"/>
      <c r="IV350" s="41"/>
      <c r="IW350" s="41"/>
      <c r="IX350" s="41"/>
      <c r="IY350" s="41"/>
      <c r="IZ350" s="41"/>
      <c r="JA350" s="41"/>
      <c r="JB350" s="41"/>
      <c r="JC350" s="41"/>
      <c r="JD350" s="41"/>
      <c r="JE350" s="41"/>
      <c r="JF350" s="41"/>
      <c r="JG350" s="41"/>
      <c r="JH350" s="41"/>
      <c r="JI350" s="41"/>
      <c r="JJ350" s="41"/>
      <c r="JK350" s="41"/>
      <c r="JL350" s="41"/>
      <c r="JM350" s="41"/>
      <c r="JN350" s="41"/>
      <c r="JO350" s="41"/>
      <c r="JP350" s="41"/>
      <c r="JQ350" s="41"/>
      <c r="JR350" s="41"/>
      <c r="JS350" s="41"/>
      <c r="JT350" s="41"/>
      <c r="JU350" s="41"/>
      <c r="JV350" s="41"/>
      <c r="JW350" s="41"/>
      <c r="JX350" s="41"/>
      <c r="JY350" s="41"/>
      <c r="JZ350" s="41"/>
      <c r="KA350" s="41"/>
      <c r="KB350" s="41"/>
      <c r="KC350" s="41"/>
      <c r="KD350" s="41"/>
      <c r="KE350" s="41"/>
      <c r="KF350" s="41"/>
      <c r="KG350" s="41"/>
      <c r="KH350" s="41"/>
      <c r="KI350" s="41"/>
      <c r="KJ350" s="41"/>
      <c r="KK350" s="41"/>
      <c r="KL350" s="41"/>
      <c r="KM350" s="41"/>
      <c r="KN350" s="41"/>
      <c r="KO350" s="41"/>
      <c r="KP350" s="41"/>
      <c r="KQ350" s="41"/>
      <c r="KR350" s="41"/>
      <c r="KS350" s="41"/>
      <c r="KT350" s="41"/>
      <c r="KU350" s="41"/>
      <c r="KV350" s="41"/>
      <c r="KW350" s="41"/>
      <c r="KX350" s="41"/>
      <c r="KY350" s="41"/>
      <c r="KZ350" s="41"/>
      <c r="LA350" s="41"/>
      <c r="LB350" s="41"/>
      <c r="LC350" s="41"/>
      <c r="LD350" s="41"/>
      <c r="LE350" s="41"/>
      <c r="LF350" s="41"/>
      <c r="LG350" s="41"/>
      <c r="LH350" s="41"/>
      <c r="LI350" s="41"/>
      <c r="LJ350" s="41"/>
      <c r="LK350" s="41"/>
      <c r="LL350" s="41"/>
      <c r="LM350" s="41"/>
      <c r="LN350" s="41"/>
      <c r="LO350" s="41"/>
      <c r="LP350" s="41"/>
      <c r="LQ350" s="41"/>
      <c r="LR350" s="41"/>
      <c r="LS350" s="41"/>
      <c r="LT350" s="41"/>
      <c r="LU350" s="41"/>
      <c r="LV350" s="41"/>
      <c r="LW350" s="41"/>
      <c r="LX350" s="41"/>
      <c r="LY350" s="41"/>
      <c r="LZ350" s="41"/>
      <c r="MA350" s="41"/>
      <c r="MB350" s="41"/>
      <c r="MC350" s="41"/>
      <c r="MD350" s="41"/>
      <c r="ME350" s="41"/>
      <c r="MF350" s="41"/>
      <c r="MG350" s="41"/>
      <c r="MH350" s="41"/>
      <c r="MI350" s="41"/>
      <c r="MJ350" s="41"/>
      <c r="MK350" s="41"/>
      <c r="ML350" s="41"/>
      <c r="MM350" s="41"/>
      <c r="MN350" s="41"/>
      <c r="MO350" s="41"/>
      <c r="MP350" s="41"/>
      <c r="MQ350" s="41"/>
      <c r="MR350" s="41"/>
      <c r="MS350" s="41"/>
      <c r="MT350" s="41"/>
      <c r="MU350" s="41"/>
      <c r="MV350" s="41"/>
      <c r="MW350" s="41"/>
      <c r="MX350" s="41"/>
      <c r="MY350" s="41"/>
      <c r="MZ350" s="41"/>
      <c r="NA350" s="41"/>
      <c r="NB350" s="41"/>
      <c r="NC350" s="41"/>
      <c r="ND350" s="41"/>
      <c r="NE350" s="41"/>
      <c r="NF350" s="41"/>
      <c r="NG350" s="41"/>
      <c r="NH350" s="41"/>
      <c r="NI350" s="41"/>
      <c r="NJ350" s="41"/>
      <c r="NK350" s="41"/>
      <c r="NL350" s="41"/>
      <c r="NM350" s="41"/>
      <c r="NN350" s="41"/>
      <c r="NO350" s="41"/>
      <c r="NP350" s="41"/>
      <c r="NQ350" s="41"/>
      <c r="NR350" s="41"/>
      <c r="NS350" s="41"/>
      <c r="NT350" s="41"/>
      <c r="NU350" s="41"/>
      <c r="NV350" s="41"/>
      <c r="NW350" s="41"/>
      <c r="NX350" s="41"/>
      <c r="NY350" s="41"/>
      <c r="NZ350" s="41"/>
      <c r="OA350" s="41"/>
      <c r="OB350" s="41"/>
      <c r="OC350" s="41"/>
      <c r="OD350" s="41"/>
      <c r="OE350" s="41"/>
      <c r="OF350" s="41"/>
      <c r="OG350" s="41"/>
    </row>
    <row r="351" spans="1:397" s="42" customFormat="1" ht="15.75" x14ac:dyDescent="0.25">
      <c r="A351" s="91">
        <v>1</v>
      </c>
      <c r="B351" s="91">
        <v>1</v>
      </c>
      <c r="C351" s="1957" t="s">
        <v>319</v>
      </c>
      <c r="D351" s="1999">
        <v>268.97000000000003</v>
      </c>
      <c r="E351" s="1887">
        <f>'1 уровень'!E1821</f>
        <v>20</v>
      </c>
      <c r="F351" s="1887">
        <f>'1 уровень'!F1821</f>
        <v>7</v>
      </c>
      <c r="G351" s="1887">
        <f>'1 уровень'!G1821</f>
        <v>0</v>
      </c>
      <c r="H351" s="1888">
        <f>G351/F351*100</f>
        <v>0</v>
      </c>
      <c r="I351" s="2032">
        <f t="shared" si="168"/>
        <v>5379.4000000000005</v>
      </c>
      <c r="J351" s="2047">
        <f t="shared" si="169"/>
        <v>1793.1333333333334</v>
      </c>
      <c r="K351" s="1887"/>
      <c r="L351" s="1887">
        <f t="shared" si="170"/>
        <v>-1793.1333333333334</v>
      </c>
      <c r="M351" s="1888">
        <f t="shared" si="151"/>
        <v>0</v>
      </c>
      <c r="N351" s="1889">
        <f t="shared" si="152"/>
        <v>0</v>
      </c>
      <c r="O351" s="10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F351" s="41"/>
      <c r="AG351" s="41"/>
      <c r="AH351" s="41"/>
      <c r="AI351" s="41"/>
      <c r="AJ351" s="41"/>
      <c r="AK351" s="41"/>
      <c r="AL351" s="41"/>
      <c r="AM351" s="41"/>
      <c r="AN351" s="41"/>
      <c r="AO351" s="41"/>
      <c r="AP351" s="41"/>
      <c r="AQ351" s="41"/>
      <c r="AR351" s="41"/>
      <c r="AS351" s="41"/>
      <c r="AT351" s="41"/>
      <c r="AU351" s="41"/>
      <c r="AV351" s="41"/>
      <c r="AW351" s="41"/>
      <c r="AX351" s="41"/>
      <c r="AY351" s="41"/>
      <c r="AZ351" s="41"/>
      <c r="BA351" s="41"/>
      <c r="BB351" s="41"/>
      <c r="BC351" s="41"/>
      <c r="BD351" s="41"/>
      <c r="BE351" s="41"/>
      <c r="BF351" s="41"/>
      <c r="BG351" s="41"/>
      <c r="BH351" s="41"/>
      <c r="BI351" s="41"/>
      <c r="BJ351" s="41"/>
      <c r="BK351" s="41"/>
      <c r="BL351" s="41"/>
      <c r="BM351" s="41"/>
      <c r="BN351" s="41"/>
      <c r="BO351" s="41"/>
      <c r="BP351" s="41"/>
      <c r="BQ351" s="41"/>
      <c r="BR351" s="41"/>
      <c r="BS351" s="41"/>
      <c r="BT351" s="41"/>
      <c r="BU351" s="41"/>
      <c r="BV351" s="41"/>
      <c r="BW351" s="41"/>
      <c r="BX351" s="41"/>
      <c r="BY351" s="41"/>
      <c r="BZ351" s="41"/>
      <c r="CA351" s="41"/>
      <c r="CB351" s="41"/>
      <c r="CC351" s="41"/>
      <c r="CD351" s="41"/>
      <c r="CE351" s="41"/>
      <c r="CF351" s="41"/>
      <c r="CG351" s="41"/>
      <c r="CH351" s="41"/>
      <c r="CI351" s="41"/>
      <c r="CJ351" s="41"/>
      <c r="CK351" s="41"/>
      <c r="CL351" s="41"/>
      <c r="CM351" s="41"/>
      <c r="CN351" s="41"/>
      <c r="CO351" s="41"/>
      <c r="CP351" s="41"/>
      <c r="CQ351" s="41"/>
      <c r="CR351" s="41"/>
      <c r="CS351" s="41"/>
      <c r="CT351" s="41"/>
      <c r="CU351" s="41"/>
      <c r="CV351" s="41"/>
      <c r="CW351" s="41"/>
      <c r="CX351" s="41"/>
      <c r="CY351" s="41"/>
      <c r="CZ351" s="41"/>
      <c r="DA351" s="41"/>
      <c r="DB351" s="41"/>
      <c r="DC351" s="41"/>
      <c r="DD351" s="41"/>
      <c r="DE351" s="41"/>
      <c r="DF351" s="41"/>
      <c r="DG351" s="41"/>
      <c r="DH351" s="41"/>
      <c r="DI351" s="41"/>
      <c r="DJ351" s="41"/>
      <c r="DK351" s="41"/>
      <c r="DL351" s="41"/>
      <c r="DM351" s="41"/>
      <c r="DN351" s="41"/>
      <c r="DO351" s="41"/>
      <c r="DP351" s="41"/>
      <c r="DQ351" s="41"/>
      <c r="DR351" s="41"/>
      <c r="DS351" s="41"/>
      <c r="DT351" s="41"/>
      <c r="DU351" s="41"/>
      <c r="DV351" s="41"/>
      <c r="DW351" s="41"/>
      <c r="DX351" s="41"/>
      <c r="DY351" s="41"/>
      <c r="DZ351" s="41"/>
      <c r="EA351" s="41"/>
      <c r="EB351" s="41"/>
      <c r="EC351" s="41"/>
      <c r="ED351" s="41"/>
      <c r="EE351" s="41"/>
      <c r="EF351" s="41"/>
      <c r="EG351" s="41"/>
      <c r="EH351" s="41"/>
      <c r="EI351" s="41"/>
      <c r="EJ351" s="41"/>
      <c r="EK351" s="41"/>
      <c r="EL351" s="41"/>
      <c r="EM351" s="41"/>
      <c r="EN351" s="41"/>
      <c r="EO351" s="41"/>
      <c r="EP351" s="41"/>
      <c r="EQ351" s="41"/>
      <c r="ER351" s="41"/>
      <c r="ES351" s="41"/>
      <c r="ET351" s="41"/>
      <c r="EU351" s="41"/>
      <c r="EV351" s="41"/>
      <c r="EW351" s="41"/>
      <c r="EX351" s="41"/>
      <c r="EY351" s="41"/>
      <c r="EZ351" s="41"/>
      <c r="FA351" s="41"/>
      <c r="FB351" s="41"/>
      <c r="FC351" s="41"/>
      <c r="FD351" s="41"/>
      <c r="FE351" s="41"/>
      <c r="FF351" s="41"/>
      <c r="FG351" s="41"/>
      <c r="FH351" s="41"/>
      <c r="FI351" s="41"/>
      <c r="FJ351" s="41"/>
      <c r="FK351" s="41"/>
      <c r="FL351" s="41"/>
      <c r="FM351" s="41"/>
      <c r="FN351" s="41"/>
      <c r="FO351" s="41"/>
      <c r="FP351" s="41"/>
      <c r="FQ351" s="41"/>
      <c r="FR351" s="41"/>
      <c r="FS351" s="41"/>
      <c r="FT351" s="41"/>
      <c r="FU351" s="41"/>
      <c r="FV351" s="41"/>
      <c r="FW351" s="41"/>
      <c r="FX351" s="41"/>
      <c r="FY351" s="41"/>
      <c r="FZ351" s="41"/>
      <c r="GA351" s="41"/>
      <c r="GB351" s="41"/>
      <c r="GC351" s="41"/>
      <c r="GD351" s="41"/>
      <c r="GE351" s="41"/>
      <c r="GF351" s="41"/>
      <c r="GG351" s="41"/>
      <c r="GH351" s="41"/>
      <c r="GI351" s="41"/>
      <c r="GJ351" s="41"/>
      <c r="GK351" s="41"/>
      <c r="GL351" s="41"/>
      <c r="GM351" s="41"/>
      <c r="GN351" s="41"/>
      <c r="GO351" s="41"/>
      <c r="GP351" s="41"/>
      <c r="GQ351" s="41"/>
      <c r="GR351" s="41"/>
      <c r="GS351" s="41"/>
      <c r="GT351" s="41"/>
      <c r="GU351" s="41"/>
      <c r="GV351" s="41"/>
      <c r="GW351" s="41"/>
      <c r="GX351" s="41"/>
      <c r="GY351" s="41"/>
      <c r="GZ351" s="41"/>
      <c r="HA351" s="41"/>
      <c r="HB351" s="41"/>
      <c r="HC351" s="41"/>
      <c r="HD351" s="41"/>
      <c r="HE351" s="41"/>
      <c r="HF351" s="41"/>
      <c r="HG351" s="41"/>
      <c r="HH351" s="41"/>
      <c r="HI351" s="41"/>
      <c r="HJ351" s="41"/>
      <c r="HK351" s="41"/>
      <c r="HL351" s="41"/>
      <c r="HM351" s="41"/>
      <c r="HN351" s="41"/>
      <c r="HO351" s="41"/>
      <c r="HP351" s="41"/>
      <c r="HQ351" s="41"/>
      <c r="HR351" s="41"/>
      <c r="HS351" s="41"/>
      <c r="HT351" s="41"/>
      <c r="HU351" s="41"/>
      <c r="HV351" s="41"/>
      <c r="HW351" s="41"/>
      <c r="HX351" s="41"/>
      <c r="HY351" s="41"/>
      <c r="HZ351" s="41"/>
      <c r="IA351" s="41"/>
      <c r="IB351" s="41"/>
      <c r="IC351" s="41"/>
      <c r="ID351" s="41"/>
      <c r="IE351" s="41"/>
      <c r="IF351" s="41"/>
      <c r="IG351" s="41"/>
      <c r="IH351" s="41"/>
      <c r="II351" s="41"/>
      <c r="IJ351" s="41"/>
      <c r="IK351" s="41"/>
      <c r="IL351" s="41"/>
      <c r="IM351" s="41"/>
      <c r="IN351" s="41"/>
      <c r="IO351" s="41"/>
      <c r="IP351" s="41"/>
      <c r="IQ351" s="41"/>
      <c r="IR351" s="41"/>
      <c r="IS351" s="41"/>
      <c r="IT351" s="41"/>
      <c r="IU351" s="41"/>
      <c r="IV351" s="41"/>
      <c r="IW351" s="41"/>
      <c r="IX351" s="41"/>
      <c r="IY351" s="41"/>
      <c r="IZ351" s="41"/>
      <c r="JA351" s="41"/>
      <c r="JB351" s="41"/>
      <c r="JC351" s="41"/>
      <c r="JD351" s="41"/>
      <c r="JE351" s="41"/>
      <c r="JF351" s="41"/>
      <c r="JG351" s="41"/>
      <c r="JH351" s="41"/>
      <c r="JI351" s="41"/>
      <c r="JJ351" s="41"/>
      <c r="JK351" s="41"/>
      <c r="JL351" s="41"/>
      <c r="JM351" s="41"/>
      <c r="JN351" s="41"/>
      <c r="JO351" s="41"/>
      <c r="JP351" s="41"/>
      <c r="JQ351" s="41"/>
      <c r="JR351" s="41"/>
      <c r="JS351" s="41"/>
      <c r="JT351" s="41"/>
      <c r="JU351" s="41"/>
      <c r="JV351" s="41"/>
      <c r="JW351" s="41"/>
      <c r="JX351" s="41"/>
      <c r="JY351" s="41"/>
      <c r="JZ351" s="41"/>
      <c r="KA351" s="41"/>
      <c r="KB351" s="41"/>
      <c r="KC351" s="41"/>
      <c r="KD351" s="41"/>
      <c r="KE351" s="41"/>
      <c r="KF351" s="41"/>
      <c r="KG351" s="41"/>
      <c r="KH351" s="41"/>
      <c r="KI351" s="41"/>
      <c r="KJ351" s="41"/>
      <c r="KK351" s="41"/>
      <c r="KL351" s="41"/>
      <c r="KM351" s="41"/>
      <c r="KN351" s="41"/>
      <c r="KO351" s="41"/>
      <c r="KP351" s="41"/>
      <c r="KQ351" s="41"/>
      <c r="KR351" s="41"/>
      <c r="KS351" s="41"/>
      <c r="KT351" s="41"/>
      <c r="KU351" s="41"/>
      <c r="KV351" s="41"/>
      <c r="KW351" s="41"/>
      <c r="KX351" s="41"/>
      <c r="KY351" s="41"/>
      <c r="KZ351" s="41"/>
      <c r="LA351" s="41"/>
      <c r="LB351" s="41"/>
      <c r="LC351" s="41"/>
      <c r="LD351" s="41"/>
      <c r="LE351" s="41"/>
      <c r="LF351" s="41"/>
      <c r="LG351" s="41"/>
      <c r="LH351" s="41"/>
      <c r="LI351" s="41"/>
      <c r="LJ351" s="41"/>
      <c r="LK351" s="41"/>
      <c r="LL351" s="41"/>
      <c r="LM351" s="41"/>
      <c r="LN351" s="41"/>
      <c r="LO351" s="41"/>
      <c r="LP351" s="41"/>
      <c r="LQ351" s="41"/>
      <c r="LR351" s="41"/>
      <c r="LS351" s="41"/>
      <c r="LT351" s="41"/>
      <c r="LU351" s="41"/>
      <c r="LV351" s="41"/>
      <c r="LW351" s="41"/>
      <c r="LX351" s="41"/>
      <c r="LY351" s="41"/>
      <c r="LZ351" s="41"/>
      <c r="MA351" s="41"/>
      <c r="MB351" s="41"/>
      <c r="MC351" s="41"/>
      <c r="MD351" s="41"/>
      <c r="ME351" s="41"/>
      <c r="MF351" s="41"/>
      <c r="MG351" s="41"/>
      <c r="MH351" s="41"/>
      <c r="MI351" s="41"/>
      <c r="MJ351" s="41"/>
      <c r="MK351" s="41"/>
      <c r="ML351" s="41"/>
      <c r="MM351" s="41"/>
      <c r="MN351" s="41"/>
      <c r="MO351" s="41"/>
      <c r="MP351" s="41"/>
      <c r="MQ351" s="41"/>
      <c r="MR351" s="41"/>
      <c r="MS351" s="41"/>
      <c r="MT351" s="41"/>
      <c r="MU351" s="41"/>
      <c r="MV351" s="41"/>
      <c r="MW351" s="41"/>
      <c r="MX351" s="41"/>
      <c r="MY351" s="41"/>
      <c r="MZ351" s="41"/>
      <c r="NA351" s="41"/>
      <c r="NB351" s="41"/>
      <c r="NC351" s="41"/>
      <c r="ND351" s="41"/>
      <c r="NE351" s="41"/>
      <c r="NF351" s="41"/>
      <c r="NG351" s="41"/>
      <c r="NH351" s="41"/>
      <c r="NI351" s="41"/>
      <c r="NJ351" s="41"/>
      <c r="NK351" s="41"/>
      <c r="NL351" s="41"/>
      <c r="NM351" s="41"/>
      <c r="NN351" s="41"/>
      <c r="NO351" s="41"/>
      <c r="NP351" s="41"/>
      <c r="NQ351" s="41"/>
      <c r="NR351" s="41"/>
      <c r="NS351" s="41"/>
      <c r="NT351" s="41"/>
      <c r="NU351" s="41"/>
      <c r="NV351" s="41"/>
      <c r="NW351" s="41"/>
      <c r="NX351" s="41"/>
      <c r="NY351" s="41"/>
      <c r="NZ351" s="41"/>
      <c r="OA351" s="41"/>
      <c r="OB351" s="41"/>
      <c r="OC351" s="41"/>
      <c r="OD351" s="41"/>
      <c r="OE351" s="41"/>
      <c r="OF351" s="41"/>
      <c r="OG351" s="41"/>
    </row>
    <row r="352" spans="1:397" s="42" customFormat="1" ht="15.75" x14ac:dyDescent="0.25">
      <c r="A352" s="91">
        <v>1</v>
      </c>
      <c r="B352" s="91">
        <v>1</v>
      </c>
      <c r="C352" s="1957" t="s">
        <v>107</v>
      </c>
      <c r="D352" s="1999">
        <v>297.91000000000003</v>
      </c>
      <c r="E352" s="1887">
        <f>'1 уровень'!E1822</f>
        <v>20</v>
      </c>
      <c r="F352" s="1887">
        <f>'1 уровень'!F1822</f>
        <v>7</v>
      </c>
      <c r="G352" s="1887">
        <f>'1 уровень'!G1822</f>
        <v>3</v>
      </c>
      <c r="H352" s="1888">
        <f>G352/F352*100</f>
        <v>42.857142857142854</v>
      </c>
      <c r="I352" s="2032">
        <f t="shared" si="168"/>
        <v>5958.2000000000007</v>
      </c>
      <c r="J352" s="2047">
        <f t="shared" si="169"/>
        <v>1986.0666666666668</v>
      </c>
      <c r="K352" s="1887">
        <v>893.73</v>
      </c>
      <c r="L352" s="1887">
        <f t="shared" si="170"/>
        <v>-1092.3366666666668</v>
      </c>
      <c r="M352" s="1888">
        <f t="shared" si="151"/>
        <v>44.999999999999993</v>
      </c>
      <c r="N352" s="1889">
        <f t="shared" si="152"/>
        <v>15</v>
      </c>
      <c r="O352" s="10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F352" s="41"/>
      <c r="AG352" s="41"/>
      <c r="AH352" s="41"/>
      <c r="AI352" s="41"/>
      <c r="AJ352" s="41"/>
      <c r="AK352" s="41"/>
      <c r="AL352" s="41"/>
      <c r="AM352" s="41"/>
      <c r="AN352" s="41"/>
      <c r="AO352" s="41"/>
      <c r="AP352" s="41"/>
      <c r="AQ352" s="41"/>
      <c r="AR352" s="41"/>
      <c r="AS352" s="41"/>
      <c r="AT352" s="41"/>
      <c r="AU352" s="41"/>
      <c r="AV352" s="41"/>
      <c r="AW352" s="41"/>
      <c r="AX352" s="41"/>
      <c r="AY352" s="41"/>
      <c r="AZ352" s="41"/>
      <c r="BA352" s="41"/>
      <c r="BB352" s="41"/>
      <c r="BC352" s="41"/>
      <c r="BD352" s="41"/>
      <c r="BE352" s="41"/>
      <c r="BF352" s="41"/>
      <c r="BG352" s="41"/>
      <c r="BH352" s="41"/>
      <c r="BI352" s="41"/>
      <c r="BJ352" s="41"/>
      <c r="BK352" s="41"/>
      <c r="BL352" s="41"/>
      <c r="BM352" s="41"/>
      <c r="BN352" s="41"/>
      <c r="BO352" s="41"/>
      <c r="BP352" s="41"/>
      <c r="BQ352" s="41"/>
      <c r="BR352" s="41"/>
      <c r="BS352" s="41"/>
      <c r="BT352" s="41"/>
      <c r="BU352" s="41"/>
      <c r="BV352" s="41"/>
      <c r="BW352" s="41"/>
      <c r="BX352" s="41"/>
      <c r="BY352" s="41"/>
      <c r="BZ352" s="41"/>
      <c r="CA352" s="41"/>
      <c r="CB352" s="41"/>
      <c r="CC352" s="41"/>
      <c r="CD352" s="41"/>
      <c r="CE352" s="41"/>
      <c r="CF352" s="41"/>
      <c r="CG352" s="41"/>
      <c r="CH352" s="41"/>
      <c r="CI352" s="41"/>
      <c r="CJ352" s="41"/>
      <c r="CK352" s="41"/>
      <c r="CL352" s="41"/>
      <c r="CM352" s="41"/>
      <c r="CN352" s="41"/>
      <c r="CO352" s="41"/>
      <c r="CP352" s="41"/>
      <c r="CQ352" s="41"/>
      <c r="CR352" s="41"/>
      <c r="CS352" s="41"/>
      <c r="CT352" s="41"/>
      <c r="CU352" s="41"/>
      <c r="CV352" s="41"/>
      <c r="CW352" s="41"/>
      <c r="CX352" s="41"/>
      <c r="CY352" s="41"/>
      <c r="CZ352" s="41"/>
      <c r="DA352" s="41"/>
      <c r="DB352" s="41"/>
      <c r="DC352" s="41"/>
      <c r="DD352" s="41"/>
      <c r="DE352" s="41"/>
      <c r="DF352" s="41"/>
      <c r="DG352" s="41"/>
      <c r="DH352" s="41"/>
      <c r="DI352" s="41"/>
      <c r="DJ352" s="41"/>
      <c r="DK352" s="41"/>
      <c r="DL352" s="41"/>
      <c r="DM352" s="41"/>
      <c r="DN352" s="41"/>
      <c r="DO352" s="41"/>
      <c r="DP352" s="41"/>
      <c r="DQ352" s="41"/>
      <c r="DR352" s="41"/>
      <c r="DS352" s="41"/>
      <c r="DT352" s="41"/>
      <c r="DU352" s="41"/>
      <c r="DV352" s="41"/>
      <c r="DW352" s="41"/>
      <c r="DX352" s="41"/>
      <c r="DY352" s="41"/>
      <c r="DZ352" s="41"/>
      <c r="EA352" s="41"/>
      <c r="EB352" s="41"/>
      <c r="EC352" s="41"/>
      <c r="ED352" s="41"/>
      <c r="EE352" s="41"/>
      <c r="EF352" s="41"/>
      <c r="EG352" s="41"/>
      <c r="EH352" s="41"/>
      <c r="EI352" s="41"/>
      <c r="EJ352" s="41"/>
      <c r="EK352" s="41"/>
      <c r="EL352" s="41"/>
      <c r="EM352" s="41"/>
      <c r="EN352" s="41"/>
      <c r="EO352" s="41"/>
      <c r="EP352" s="41"/>
      <c r="EQ352" s="41"/>
      <c r="ER352" s="41"/>
      <c r="ES352" s="41"/>
      <c r="ET352" s="41"/>
      <c r="EU352" s="41"/>
      <c r="EV352" s="41"/>
      <c r="EW352" s="41"/>
      <c r="EX352" s="41"/>
      <c r="EY352" s="41"/>
      <c r="EZ352" s="41"/>
      <c r="FA352" s="41"/>
      <c r="FB352" s="41"/>
      <c r="FC352" s="41"/>
      <c r="FD352" s="41"/>
      <c r="FE352" s="41"/>
      <c r="FF352" s="41"/>
      <c r="FG352" s="41"/>
      <c r="FH352" s="41"/>
      <c r="FI352" s="41"/>
      <c r="FJ352" s="41"/>
      <c r="FK352" s="41"/>
      <c r="FL352" s="41"/>
      <c r="FM352" s="41"/>
      <c r="FN352" s="41"/>
      <c r="FO352" s="41"/>
      <c r="FP352" s="41"/>
      <c r="FQ352" s="41"/>
      <c r="FR352" s="41"/>
      <c r="FS352" s="41"/>
      <c r="FT352" s="41"/>
      <c r="FU352" s="41"/>
      <c r="FV352" s="41"/>
      <c r="FW352" s="41"/>
      <c r="FX352" s="41"/>
      <c r="FY352" s="41"/>
      <c r="FZ352" s="41"/>
      <c r="GA352" s="41"/>
      <c r="GB352" s="41"/>
      <c r="GC352" s="41"/>
      <c r="GD352" s="41"/>
      <c r="GE352" s="41"/>
      <c r="GF352" s="41"/>
      <c r="GG352" s="41"/>
      <c r="GH352" s="41"/>
      <c r="GI352" s="41"/>
      <c r="GJ352" s="41"/>
      <c r="GK352" s="41"/>
      <c r="GL352" s="41"/>
      <c r="GM352" s="41"/>
      <c r="GN352" s="41"/>
      <c r="GO352" s="41"/>
      <c r="GP352" s="41"/>
      <c r="GQ352" s="41"/>
      <c r="GR352" s="41"/>
      <c r="GS352" s="41"/>
      <c r="GT352" s="41"/>
      <c r="GU352" s="41"/>
      <c r="GV352" s="41"/>
      <c r="GW352" s="41"/>
      <c r="GX352" s="41"/>
      <c r="GY352" s="41"/>
      <c r="GZ352" s="41"/>
      <c r="HA352" s="41"/>
      <c r="HB352" s="41"/>
      <c r="HC352" s="41"/>
      <c r="HD352" s="41"/>
      <c r="HE352" s="41"/>
      <c r="HF352" s="41"/>
      <c r="HG352" s="41"/>
      <c r="HH352" s="41"/>
      <c r="HI352" s="41"/>
      <c r="HJ352" s="41"/>
      <c r="HK352" s="41"/>
      <c r="HL352" s="41"/>
      <c r="HM352" s="41"/>
      <c r="HN352" s="41"/>
      <c r="HO352" s="41"/>
      <c r="HP352" s="41"/>
      <c r="HQ352" s="41"/>
      <c r="HR352" s="41"/>
      <c r="HS352" s="41"/>
      <c r="HT352" s="41"/>
      <c r="HU352" s="41"/>
      <c r="HV352" s="41"/>
      <c r="HW352" s="41"/>
      <c r="HX352" s="41"/>
      <c r="HY352" s="41"/>
      <c r="HZ352" s="41"/>
      <c r="IA352" s="41"/>
      <c r="IB352" s="41"/>
      <c r="IC352" s="41"/>
      <c r="ID352" s="41"/>
      <c r="IE352" s="41"/>
      <c r="IF352" s="41"/>
      <c r="IG352" s="41"/>
      <c r="IH352" s="41"/>
      <c r="II352" s="41"/>
      <c r="IJ352" s="41"/>
      <c r="IK352" s="41"/>
      <c r="IL352" s="41"/>
      <c r="IM352" s="41"/>
      <c r="IN352" s="41"/>
      <c r="IO352" s="41"/>
      <c r="IP352" s="41"/>
      <c r="IQ352" s="41"/>
      <c r="IR352" s="41"/>
      <c r="IS352" s="41"/>
      <c r="IT352" s="41"/>
      <c r="IU352" s="41"/>
      <c r="IV352" s="41"/>
      <c r="IW352" s="41"/>
      <c r="IX352" s="41"/>
      <c r="IY352" s="41"/>
      <c r="IZ352" s="41"/>
      <c r="JA352" s="41"/>
      <c r="JB352" s="41"/>
      <c r="JC352" s="41"/>
      <c r="JD352" s="41"/>
      <c r="JE352" s="41"/>
      <c r="JF352" s="41"/>
      <c r="JG352" s="41"/>
      <c r="JH352" s="41"/>
      <c r="JI352" s="41"/>
      <c r="JJ352" s="41"/>
      <c r="JK352" s="41"/>
      <c r="JL352" s="41"/>
      <c r="JM352" s="41"/>
      <c r="JN352" s="41"/>
      <c r="JO352" s="41"/>
      <c r="JP352" s="41"/>
      <c r="JQ352" s="41"/>
      <c r="JR352" s="41"/>
      <c r="JS352" s="41"/>
      <c r="JT352" s="41"/>
      <c r="JU352" s="41"/>
      <c r="JV352" s="41"/>
      <c r="JW352" s="41"/>
      <c r="JX352" s="41"/>
      <c r="JY352" s="41"/>
      <c r="JZ352" s="41"/>
      <c r="KA352" s="41"/>
      <c r="KB352" s="41"/>
      <c r="KC352" s="41"/>
      <c r="KD352" s="41"/>
      <c r="KE352" s="41"/>
      <c r="KF352" s="41"/>
      <c r="KG352" s="41"/>
      <c r="KH352" s="41"/>
      <c r="KI352" s="41"/>
      <c r="KJ352" s="41"/>
      <c r="KK352" s="41"/>
      <c r="KL352" s="41"/>
      <c r="KM352" s="41"/>
      <c r="KN352" s="41"/>
      <c r="KO352" s="41"/>
      <c r="KP352" s="41"/>
      <c r="KQ352" s="41"/>
      <c r="KR352" s="41"/>
      <c r="KS352" s="41"/>
      <c r="KT352" s="41"/>
      <c r="KU352" s="41"/>
      <c r="KV352" s="41"/>
      <c r="KW352" s="41"/>
      <c r="KX352" s="41"/>
      <c r="KY352" s="41"/>
      <c r="KZ352" s="41"/>
      <c r="LA352" s="41"/>
      <c r="LB352" s="41"/>
      <c r="LC352" s="41"/>
      <c r="LD352" s="41"/>
      <c r="LE352" s="41"/>
      <c r="LF352" s="41"/>
      <c r="LG352" s="41"/>
      <c r="LH352" s="41"/>
      <c r="LI352" s="41"/>
      <c r="LJ352" s="41"/>
      <c r="LK352" s="41"/>
      <c r="LL352" s="41"/>
      <c r="LM352" s="41"/>
      <c r="LN352" s="41"/>
      <c r="LO352" s="41"/>
      <c r="LP352" s="41"/>
      <c r="LQ352" s="41"/>
      <c r="LR352" s="41"/>
      <c r="LS352" s="41"/>
      <c r="LT352" s="41"/>
      <c r="LU352" s="41"/>
      <c r="LV352" s="41"/>
      <c r="LW352" s="41"/>
      <c r="LX352" s="41"/>
      <c r="LY352" s="41"/>
      <c r="LZ352" s="41"/>
      <c r="MA352" s="41"/>
      <c r="MB352" s="41"/>
      <c r="MC352" s="41"/>
      <c r="MD352" s="41"/>
      <c r="ME352" s="41"/>
      <c r="MF352" s="41"/>
      <c r="MG352" s="41"/>
      <c r="MH352" s="41"/>
      <c r="MI352" s="41"/>
      <c r="MJ352" s="41"/>
      <c r="MK352" s="41"/>
      <c r="ML352" s="41"/>
      <c r="MM352" s="41"/>
      <c r="MN352" s="41"/>
      <c r="MO352" s="41"/>
      <c r="MP352" s="41"/>
      <c r="MQ352" s="41"/>
      <c r="MR352" s="41"/>
      <c r="MS352" s="41"/>
      <c r="MT352" s="41"/>
      <c r="MU352" s="41"/>
      <c r="MV352" s="41"/>
      <c r="MW352" s="41"/>
      <c r="MX352" s="41"/>
      <c r="MY352" s="41"/>
      <c r="MZ352" s="41"/>
      <c r="NA352" s="41"/>
      <c r="NB352" s="41"/>
      <c r="NC352" s="41"/>
      <c r="ND352" s="41"/>
      <c r="NE352" s="41"/>
      <c r="NF352" s="41"/>
      <c r="NG352" s="41"/>
      <c r="NH352" s="41"/>
      <c r="NI352" s="41"/>
      <c r="NJ352" s="41"/>
      <c r="NK352" s="41"/>
      <c r="NL352" s="41"/>
      <c r="NM352" s="41"/>
      <c r="NN352" s="41"/>
      <c r="NO352" s="41"/>
      <c r="NP352" s="41"/>
      <c r="NQ352" s="41"/>
      <c r="NR352" s="41"/>
      <c r="NS352" s="41"/>
      <c r="NT352" s="41"/>
      <c r="NU352" s="41"/>
      <c r="NV352" s="41"/>
      <c r="NW352" s="41"/>
      <c r="NX352" s="41"/>
      <c r="NY352" s="41"/>
      <c r="NZ352" s="41"/>
      <c r="OA352" s="41"/>
      <c r="OB352" s="41"/>
      <c r="OC352" s="41"/>
      <c r="OD352" s="41"/>
      <c r="OE352" s="41"/>
      <c r="OF352" s="41"/>
      <c r="OG352" s="41"/>
    </row>
    <row r="353" spans="1:397" s="42" customFormat="1" ht="15.75" x14ac:dyDescent="0.25">
      <c r="A353" s="91">
        <v>1</v>
      </c>
      <c r="B353" s="91">
        <v>1</v>
      </c>
      <c r="C353" s="1957" t="s">
        <v>321</v>
      </c>
      <c r="D353" s="1999">
        <v>297.91000000000003</v>
      </c>
      <c r="E353" s="1887">
        <f>'1 уровень'!E1823</f>
        <v>40</v>
      </c>
      <c r="F353" s="1887">
        <f>'1 уровень'!F1823</f>
        <v>13</v>
      </c>
      <c r="G353" s="1887">
        <f>'1 уровень'!G1823</f>
        <v>0</v>
      </c>
      <c r="H353" s="1888">
        <f>G353/F353*100</f>
        <v>0</v>
      </c>
      <c r="I353" s="2032">
        <f t="shared" si="168"/>
        <v>11916.400000000001</v>
      </c>
      <c r="J353" s="2047">
        <f t="shared" si="169"/>
        <v>3972.1333333333337</v>
      </c>
      <c r="K353" s="1887"/>
      <c r="L353" s="1887">
        <f t="shared" si="170"/>
        <v>-3972.1333333333337</v>
      </c>
      <c r="M353" s="1888">
        <f t="shared" si="151"/>
        <v>0</v>
      </c>
      <c r="N353" s="1889">
        <f t="shared" si="152"/>
        <v>0</v>
      </c>
      <c r="O353" s="10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F353" s="41"/>
      <c r="AG353" s="41"/>
      <c r="AH353" s="41"/>
      <c r="AI353" s="41"/>
      <c r="AJ353" s="41"/>
      <c r="AK353" s="41"/>
      <c r="AL353" s="41"/>
      <c r="AM353" s="41"/>
      <c r="AN353" s="41"/>
      <c r="AO353" s="41"/>
      <c r="AP353" s="41"/>
      <c r="AQ353" s="41"/>
      <c r="AR353" s="41"/>
      <c r="AS353" s="41"/>
      <c r="AT353" s="41"/>
      <c r="AU353" s="41"/>
      <c r="AV353" s="41"/>
      <c r="AW353" s="41"/>
      <c r="AX353" s="41"/>
      <c r="AY353" s="41"/>
      <c r="AZ353" s="41"/>
      <c r="BA353" s="41"/>
      <c r="BB353" s="41"/>
      <c r="BC353" s="41"/>
      <c r="BD353" s="41"/>
      <c r="BE353" s="41"/>
      <c r="BF353" s="41"/>
      <c r="BG353" s="41"/>
      <c r="BH353" s="41"/>
      <c r="BI353" s="41"/>
      <c r="BJ353" s="41"/>
      <c r="BK353" s="41"/>
      <c r="BL353" s="41"/>
      <c r="BM353" s="41"/>
      <c r="BN353" s="41"/>
      <c r="BO353" s="41"/>
      <c r="BP353" s="41"/>
      <c r="BQ353" s="41"/>
      <c r="BR353" s="41"/>
      <c r="BS353" s="41"/>
      <c r="BT353" s="41"/>
      <c r="BU353" s="41"/>
      <c r="BV353" s="41"/>
      <c r="BW353" s="41"/>
      <c r="BX353" s="41"/>
      <c r="BY353" s="41"/>
      <c r="BZ353" s="41"/>
      <c r="CA353" s="41"/>
      <c r="CB353" s="41"/>
      <c r="CC353" s="41"/>
      <c r="CD353" s="41"/>
      <c r="CE353" s="41"/>
      <c r="CF353" s="41"/>
      <c r="CG353" s="41"/>
      <c r="CH353" s="41"/>
      <c r="CI353" s="41"/>
      <c r="CJ353" s="41"/>
      <c r="CK353" s="41"/>
      <c r="CL353" s="41"/>
      <c r="CM353" s="41"/>
      <c r="CN353" s="41"/>
      <c r="CO353" s="41"/>
      <c r="CP353" s="41"/>
      <c r="CQ353" s="41"/>
      <c r="CR353" s="41"/>
      <c r="CS353" s="41"/>
      <c r="CT353" s="41"/>
      <c r="CU353" s="41"/>
      <c r="CV353" s="41"/>
      <c r="CW353" s="41"/>
      <c r="CX353" s="41"/>
      <c r="CY353" s="41"/>
      <c r="CZ353" s="41"/>
      <c r="DA353" s="41"/>
      <c r="DB353" s="41"/>
      <c r="DC353" s="41"/>
      <c r="DD353" s="41"/>
      <c r="DE353" s="41"/>
      <c r="DF353" s="41"/>
      <c r="DG353" s="41"/>
      <c r="DH353" s="41"/>
      <c r="DI353" s="41"/>
      <c r="DJ353" s="41"/>
      <c r="DK353" s="41"/>
      <c r="DL353" s="41"/>
      <c r="DM353" s="41"/>
      <c r="DN353" s="41"/>
      <c r="DO353" s="41"/>
      <c r="DP353" s="41"/>
      <c r="DQ353" s="41"/>
      <c r="DR353" s="41"/>
      <c r="DS353" s="41"/>
      <c r="DT353" s="41"/>
      <c r="DU353" s="41"/>
      <c r="DV353" s="41"/>
      <c r="DW353" s="41"/>
      <c r="DX353" s="41"/>
      <c r="DY353" s="41"/>
      <c r="DZ353" s="41"/>
      <c r="EA353" s="41"/>
      <c r="EB353" s="41"/>
      <c r="EC353" s="41"/>
      <c r="ED353" s="41"/>
      <c r="EE353" s="41"/>
      <c r="EF353" s="41"/>
      <c r="EG353" s="41"/>
      <c r="EH353" s="41"/>
      <c r="EI353" s="41"/>
      <c r="EJ353" s="41"/>
      <c r="EK353" s="41"/>
      <c r="EL353" s="41"/>
      <c r="EM353" s="41"/>
      <c r="EN353" s="41"/>
      <c r="EO353" s="41"/>
      <c r="EP353" s="41"/>
      <c r="EQ353" s="41"/>
      <c r="ER353" s="41"/>
      <c r="ES353" s="41"/>
      <c r="ET353" s="41"/>
      <c r="EU353" s="41"/>
      <c r="EV353" s="41"/>
      <c r="EW353" s="41"/>
      <c r="EX353" s="41"/>
      <c r="EY353" s="41"/>
      <c r="EZ353" s="41"/>
      <c r="FA353" s="41"/>
      <c r="FB353" s="41"/>
      <c r="FC353" s="41"/>
      <c r="FD353" s="41"/>
      <c r="FE353" s="41"/>
      <c r="FF353" s="41"/>
      <c r="FG353" s="41"/>
      <c r="FH353" s="41"/>
      <c r="FI353" s="41"/>
      <c r="FJ353" s="41"/>
      <c r="FK353" s="41"/>
      <c r="FL353" s="41"/>
      <c r="FM353" s="41"/>
      <c r="FN353" s="41"/>
      <c r="FO353" s="41"/>
      <c r="FP353" s="41"/>
      <c r="FQ353" s="41"/>
      <c r="FR353" s="41"/>
      <c r="FS353" s="41"/>
      <c r="FT353" s="41"/>
      <c r="FU353" s="41"/>
      <c r="FV353" s="41"/>
      <c r="FW353" s="41"/>
      <c r="FX353" s="41"/>
      <c r="FY353" s="41"/>
      <c r="FZ353" s="41"/>
      <c r="GA353" s="41"/>
      <c r="GB353" s="41"/>
      <c r="GC353" s="41"/>
      <c r="GD353" s="41"/>
      <c r="GE353" s="41"/>
      <c r="GF353" s="41"/>
      <c r="GG353" s="41"/>
      <c r="GH353" s="41"/>
      <c r="GI353" s="41"/>
      <c r="GJ353" s="41"/>
      <c r="GK353" s="41"/>
      <c r="GL353" s="41"/>
      <c r="GM353" s="41"/>
      <c r="GN353" s="41"/>
      <c r="GO353" s="41"/>
      <c r="GP353" s="41"/>
      <c r="GQ353" s="41"/>
      <c r="GR353" s="41"/>
      <c r="GS353" s="41"/>
      <c r="GT353" s="41"/>
      <c r="GU353" s="41"/>
      <c r="GV353" s="41"/>
      <c r="GW353" s="41"/>
      <c r="GX353" s="41"/>
      <c r="GY353" s="41"/>
      <c r="GZ353" s="41"/>
      <c r="HA353" s="41"/>
      <c r="HB353" s="41"/>
      <c r="HC353" s="41"/>
      <c r="HD353" s="41"/>
      <c r="HE353" s="41"/>
      <c r="HF353" s="41"/>
      <c r="HG353" s="41"/>
      <c r="HH353" s="41"/>
      <c r="HI353" s="41"/>
      <c r="HJ353" s="41"/>
      <c r="HK353" s="41"/>
      <c r="HL353" s="41"/>
      <c r="HM353" s="41"/>
      <c r="HN353" s="41"/>
      <c r="HO353" s="41"/>
      <c r="HP353" s="41"/>
      <c r="HQ353" s="41"/>
      <c r="HR353" s="41"/>
      <c r="HS353" s="41"/>
      <c r="HT353" s="41"/>
      <c r="HU353" s="41"/>
      <c r="HV353" s="41"/>
      <c r="HW353" s="41"/>
      <c r="HX353" s="41"/>
      <c r="HY353" s="41"/>
      <c r="HZ353" s="41"/>
      <c r="IA353" s="41"/>
      <c r="IB353" s="41"/>
      <c r="IC353" s="41"/>
      <c r="ID353" s="41"/>
      <c r="IE353" s="41"/>
      <c r="IF353" s="41"/>
      <c r="IG353" s="41"/>
      <c r="IH353" s="41"/>
      <c r="II353" s="41"/>
      <c r="IJ353" s="41"/>
      <c r="IK353" s="41"/>
      <c r="IL353" s="41"/>
      <c r="IM353" s="41"/>
      <c r="IN353" s="41"/>
      <c r="IO353" s="41"/>
      <c r="IP353" s="41"/>
      <c r="IQ353" s="41"/>
      <c r="IR353" s="41"/>
      <c r="IS353" s="41"/>
      <c r="IT353" s="41"/>
      <c r="IU353" s="41"/>
      <c r="IV353" s="41"/>
      <c r="IW353" s="41"/>
      <c r="IX353" s="41"/>
      <c r="IY353" s="41"/>
      <c r="IZ353" s="41"/>
      <c r="JA353" s="41"/>
      <c r="JB353" s="41"/>
      <c r="JC353" s="41"/>
      <c r="JD353" s="41"/>
      <c r="JE353" s="41"/>
      <c r="JF353" s="41"/>
      <c r="JG353" s="41"/>
      <c r="JH353" s="41"/>
      <c r="JI353" s="41"/>
      <c r="JJ353" s="41"/>
      <c r="JK353" s="41"/>
      <c r="JL353" s="41"/>
      <c r="JM353" s="41"/>
      <c r="JN353" s="41"/>
      <c r="JO353" s="41"/>
      <c r="JP353" s="41"/>
      <c r="JQ353" s="41"/>
      <c r="JR353" s="41"/>
      <c r="JS353" s="41"/>
      <c r="JT353" s="41"/>
      <c r="JU353" s="41"/>
      <c r="JV353" s="41"/>
      <c r="JW353" s="41"/>
      <c r="JX353" s="41"/>
      <c r="JY353" s="41"/>
      <c r="JZ353" s="41"/>
      <c r="KA353" s="41"/>
      <c r="KB353" s="41"/>
      <c r="KC353" s="41"/>
      <c r="KD353" s="41"/>
      <c r="KE353" s="41"/>
      <c r="KF353" s="41"/>
      <c r="KG353" s="41"/>
      <c r="KH353" s="41"/>
      <c r="KI353" s="41"/>
      <c r="KJ353" s="41"/>
      <c r="KK353" s="41"/>
      <c r="KL353" s="41"/>
      <c r="KM353" s="41"/>
      <c r="KN353" s="41"/>
      <c r="KO353" s="41"/>
      <c r="KP353" s="41"/>
      <c r="KQ353" s="41"/>
      <c r="KR353" s="41"/>
      <c r="KS353" s="41"/>
      <c r="KT353" s="41"/>
      <c r="KU353" s="41"/>
      <c r="KV353" s="41"/>
      <c r="KW353" s="41"/>
      <c r="KX353" s="41"/>
      <c r="KY353" s="41"/>
      <c r="KZ353" s="41"/>
      <c r="LA353" s="41"/>
      <c r="LB353" s="41"/>
      <c r="LC353" s="41"/>
      <c r="LD353" s="41"/>
      <c r="LE353" s="41"/>
      <c r="LF353" s="41"/>
      <c r="LG353" s="41"/>
      <c r="LH353" s="41"/>
      <c r="LI353" s="41"/>
      <c r="LJ353" s="41"/>
      <c r="LK353" s="41"/>
      <c r="LL353" s="41"/>
      <c r="LM353" s="41"/>
      <c r="LN353" s="41"/>
      <c r="LO353" s="41"/>
      <c r="LP353" s="41"/>
      <c r="LQ353" s="41"/>
      <c r="LR353" s="41"/>
      <c r="LS353" s="41"/>
      <c r="LT353" s="41"/>
      <c r="LU353" s="41"/>
      <c r="LV353" s="41"/>
      <c r="LW353" s="41"/>
      <c r="LX353" s="41"/>
      <c r="LY353" s="41"/>
      <c r="LZ353" s="41"/>
      <c r="MA353" s="41"/>
      <c r="MB353" s="41"/>
      <c r="MC353" s="41"/>
      <c r="MD353" s="41"/>
      <c r="ME353" s="41"/>
      <c r="MF353" s="41"/>
      <c r="MG353" s="41"/>
      <c r="MH353" s="41"/>
      <c r="MI353" s="41"/>
      <c r="MJ353" s="41"/>
      <c r="MK353" s="41"/>
      <c r="ML353" s="41"/>
      <c r="MM353" s="41"/>
      <c r="MN353" s="41"/>
      <c r="MO353" s="41"/>
      <c r="MP353" s="41"/>
      <c r="MQ353" s="41"/>
      <c r="MR353" s="41"/>
      <c r="MS353" s="41"/>
      <c r="MT353" s="41"/>
      <c r="MU353" s="41"/>
      <c r="MV353" s="41"/>
      <c r="MW353" s="41"/>
      <c r="MX353" s="41"/>
      <c r="MY353" s="41"/>
      <c r="MZ353" s="41"/>
      <c r="NA353" s="41"/>
      <c r="NB353" s="41"/>
      <c r="NC353" s="41"/>
      <c r="ND353" s="41"/>
      <c r="NE353" s="41"/>
      <c r="NF353" s="41"/>
      <c r="NG353" s="41"/>
      <c r="NH353" s="41"/>
      <c r="NI353" s="41"/>
      <c r="NJ353" s="41"/>
      <c r="NK353" s="41"/>
      <c r="NL353" s="41"/>
      <c r="NM353" s="41"/>
      <c r="NN353" s="41"/>
      <c r="NO353" s="41"/>
      <c r="NP353" s="41"/>
      <c r="NQ353" s="41"/>
      <c r="NR353" s="41"/>
      <c r="NS353" s="41"/>
      <c r="NT353" s="41"/>
      <c r="NU353" s="41"/>
      <c r="NV353" s="41"/>
      <c r="NW353" s="41"/>
      <c r="NX353" s="41"/>
      <c r="NY353" s="41"/>
      <c r="NZ353" s="41"/>
      <c r="OA353" s="41"/>
      <c r="OB353" s="41"/>
      <c r="OC353" s="41"/>
      <c r="OD353" s="41"/>
      <c r="OE353" s="41"/>
      <c r="OF353" s="41"/>
      <c r="OG353" s="41"/>
    </row>
    <row r="354" spans="1:397" s="42" customFormat="1" ht="15.75" x14ac:dyDescent="0.25">
      <c r="A354" s="91">
        <v>1</v>
      </c>
      <c r="B354" s="91">
        <v>1</v>
      </c>
      <c r="C354" s="1957"/>
      <c r="D354" s="1999"/>
      <c r="E354" s="1887"/>
      <c r="F354" s="1887"/>
      <c r="G354" s="1887"/>
      <c r="H354" s="1888"/>
      <c r="I354" s="2032"/>
      <c r="J354" s="2047"/>
      <c r="K354" s="1887"/>
      <c r="L354" s="1887"/>
      <c r="M354" s="1888"/>
      <c r="N354" s="1889"/>
      <c r="O354" s="10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F354" s="41"/>
      <c r="AG354" s="41"/>
      <c r="AH354" s="41"/>
      <c r="AI354" s="41"/>
      <c r="AJ354" s="41"/>
      <c r="AK354" s="41"/>
      <c r="AL354" s="41"/>
      <c r="AM354" s="41"/>
      <c r="AN354" s="41"/>
      <c r="AO354" s="41"/>
      <c r="AP354" s="41"/>
      <c r="AQ354" s="41"/>
      <c r="AR354" s="41"/>
      <c r="AS354" s="41"/>
      <c r="AT354" s="41"/>
      <c r="AU354" s="41"/>
      <c r="AV354" s="41"/>
      <c r="AW354" s="41"/>
      <c r="AX354" s="41"/>
      <c r="AY354" s="41"/>
      <c r="AZ354" s="41"/>
      <c r="BA354" s="41"/>
      <c r="BB354" s="41"/>
      <c r="BC354" s="41"/>
      <c r="BD354" s="41"/>
      <c r="BE354" s="41"/>
      <c r="BF354" s="41"/>
      <c r="BG354" s="41"/>
      <c r="BH354" s="41"/>
      <c r="BI354" s="41"/>
      <c r="BJ354" s="41"/>
      <c r="BK354" s="41"/>
      <c r="BL354" s="41"/>
      <c r="BM354" s="41"/>
      <c r="BN354" s="41"/>
      <c r="BO354" s="41"/>
      <c r="BP354" s="41"/>
      <c r="BQ354" s="41"/>
      <c r="BR354" s="41"/>
      <c r="BS354" s="41"/>
      <c r="BT354" s="41"/>
      <c r="BU354" s="41"/>
      <c r="BV354" s="41"/>
      <c r="BW354" s="41"/>
      <c r="BX354" s="41"/>
      <c r="BY354" s="41"/>
      <c r="BZ354" s="41"/>
      <c r="CA354" s="41"/>
      <c r="CB354" s="41"/>
      <c r="CC354" s="41"/>
      <c r="CD354" s="41"/>
      <c r="CE354" s="41"/>
      <c r="CF354" s="41"/>
      <c r="CG354" s="41"/>
      <c r="CH354" s="41"/>
      <c r="CI354" s="41"/>
      <c r="CJ354" s="41"/>
      <c r="CK354" s="41"/>
      <c r="CL354" s="41"/>
      <c r="CM354" s="41"/>
      <c r="CN354" s="41"/>
      <c r="CO354" s="41"/>
      <c r="CP354" s="41"/>
      <c r="CQ354" s="41"/>
      <c r="CR354" s="41"/>
      <c r="CS354" s="41"/>
      <c r="CT354" s="41"/>
      <c r="CU354" s="41"/>
      <c r="CV354" s="41"/>
      <c r="CW354" s="41"/>
      <c r="CX354" s="41"/>
      <c r="CY354" s="41"/>
      <c r="CZ354" s="41"/>
      <c r="DA354" s="41"/>
      <c r="DB354" s="41"/>
      <c r="DC354" s="41"/>
      <c r="DD354" s="41"/>
      <c r="DE354" s="41"/>
      <c r="DF354" s="41"/>
      <c r="DG354" s="41"/>
      <c r="DH354" s="41"/>
      <c r="DI354" s="41"/>
      <c r="DJ354" s="41"/>
      <c r="DK354" s="41"/>
      <c r="DL354" s="41"/>
      <c r="DM354" s="41"/>
      <c r="DN354" s="41"/>
      <c r="DO354" s="41"/>
      <c r="DP354" s="41"/>
      <c r="DQ354" s="41"/>
      <c r="DR354" s="41"/>
      <c r="DS354" s="41"/>
      <c r="DT354" s="41"/>
      <c r="DU354" s="41"/>
      <c r="DV354" s="41"/>
      <c r="DW354" s="41"/>
      <c r="DX354" s="41"/>
      <c r="DY354" s="41"/>
      <c r="DZ354" s="41"/>
      <c r="EA354" s="41"/>
      <c r="EB354" s="41"/>
      <c r="EC354" s="41"/>
      <c r="ED354" s="41"/>
      <c r="EE354" s="41"/>
      <c r="EF354" s="41"/>
      <c r="EG354" s="41"/>
      <c r="EH354" s="41"/>
      <c r="EI354" s="41"/>
      <c r="EJ354" s="41"/>
      <c r="EK354" s="41"/>
      <c r="EL354" s="41"/>
      <c r="EM354" s="41"/>
      <c r="EN354" s="41"/>
      <c r="EO354" s="41"/>
      <c r="EP354" s="41"/>
      <c r="EQ354" s="41"/>
      <c r="ER354" s="41"/>
      <c r="ES354" s="41"/>
      <c r="ET354" s="41"/>
      <c r="EU354" s="41"/>
      <c r="EV354" s="41"/>
      <c r="EW354" s="41"/>
      <c r="EX354" s="41"/>
      <c r="EY354" s="41"/>
      <c r="EZ354" s="41"/>
      <c r="FA354" s="41"/>
      <c r="FB354" s="41"/>
      <c r="FC354" s="41"/>
      <c r="FD354" s="41"/>
      <c r="FE354" s="41"/>
      <c r="FF354" s="41"/>
      <c r="FG354" s="41"/>
      <c r="FH354" s="41"/>
      <c r="FI354" s="41"/>
      <c r="FJ354" s="41"/>
      <c r="FK354" s="41"/>
      <c r="FL354" s="41"/>
      <c r="FM354" s="41"/>
      <c r="FN354" s="41"/>
      <c r="FO354" s="41"/>
      <c r="FP354" s="41"/>
      <c r="FQ354" s="41"/>
      <c r="FR354" s="41"/>
      <c r="FS354" s="41"/>
      <c r="FT354" s="41"/>
      <c r="FU354" s="41"/>
      <c r="FV354" s="41"/>
      <c r="FW354" s="41"/>
      <c r="FX354" s="41"/>
      <c r="FY354" s="41"/>
      <c r="FZ354" s="41"/>
      <c r="GA354" s="41"/>
      <c r="GB354" s="41"/>
      <c r="GC354" s="41"/>
      <c r="GD354" s="41"/>
      <c r="GE354" s="41"/>
      <c r="GF354" s="41"/>
      <c r="GG354" s="41"/>
      <c r="GH354" s="41"/>
      <c r="GI354" s="41"/>
      <c r="GJ354" s="41"/>
      <c r="GK354" s="41"/>
      <c r="GL354" s="41"/>
      <c r="GM354" s="41"/>
      <c r="GN354" s="41"/>
      <c r="GO354" s="41"/>
      <c r="GP354" s="41"/>
      <c r="GQ354" s="41"/>
      <c r="GR354" s="41"/>
      <c r="GS354" s="41"/>
      <c r="GT354" s="41"/>
      <c r="GU354" s="41"/>
      <c r="GV354" s="41"/>
      <c r="GW354" s="41"/>
      <c r="GX354" s="41"/>
      <c r="GY354" s="41"/>
      <c r="GZ354" s="41"/>
      <c r="HA354" s="41"/>
      <c r="HB354" s="41"/>
      <c r="HC354" s="41"/>
      <c r="HD354" s="41"/>
      <c r="HE354" s="41"/>
      <c r="HF354" s="41"/>
      <c r="HG354" s="41"/>
      <c r="HH354" s="41"/>
      <c r="HI354" s="41"/>
      <c r="HJ354" s="41"/>
      <c r="HK354" s="41"/>
      <c r="HL354" s="41"/>
      <c r="HM354" s="41"/>
      <c r="HN354" s="41"/>
      <c r="HO354" s="41"/>
      <c r="HP354" s="41"/>
      <c r="HQ354" s="41"/>
      <c r="HR354" s="41"/>
      <c r="HS354" s="41"/>
      <c r="HT354" s="41"/>
      <c r="HU354" s="41"/>
      <c r="HV354" s="41"/>
      <c r="HW354" s="41"/>
      <c r="HX354" s="41"/>
      <c r="HY354" s="41"/>
      <c r="HZ354" s="41"/>
      <c r="IA354" s="41"/>
      <c r="IB354" s="41"/>
      <c r="IC354" s="41"/>
      <c r="ID354" s="41"/>
      <c r="IE354" s="41"/>
      <c r="IF354" s="41"/>
      <c r="IG354" s="41"/>
      <c r="IH354" s="41"/>
      <c r="II354" s="41"/>
      <c r="IJ354" s="41"/>
      <c r="IK354" s="41"/>
      <c r="IL354" s="41"/>
      <c r="IM354" s="41"/>
      <c r="IN354" s="41"/>
      <c r="IO354" s="41"/>
      <c r="IP354" s="41"/>
      <c r="IQ354" s="41"/>
      <c r="IR354" s="41"/>
      <c r="IS354" s="41"/>
      <c r="IT354" s="41"/>
      <c r="IU354" s="41"/>
      <c r="IV354" s="41"/>
      <c r="IW354" s="41"/>
      <c r="IX354" s="41"/>
      <c r="IY354" s="41"/>
      <c r="IZ354" s="41"/>
      <c r="JA354" s="41"/>
      <c r="JB354" s="41"/>
      <c r="JC354" s="41"/>
      <c r="JD354" s="41"/>
      <c r="JE354" s="41"/>
      <c r="JF354" s="41"/>
      <c r="JG354" s="41"/>
      <c r="JH354" s="41"/>
      <c r="JI354" s="41"/>
      <c r="JJ354" s="41"/>
      <c r="JK354" s="41"/>
      <c r="JL354" s="41"/>
      <c r="JM354" s="41"/>
      <c r="JN354" s="41"/>
      <c r="JO354" s="41"/>
      <c r="JP354" s="41"/>
      <c r="JQ354" s="41"/>
      <c r="JR354" s="41"/>
      <c r="JS354" s="41"/>
      <c r="JT354" s="41"/>
      <c r="JU354" s="41"/>
      <c r="JV354" s="41"/>
      <c r="JW354" s="41"/>
      <c r="JX354" s="41"/>
      <c r="JY354" s="41"/>
      <c r="JZ354" s="41"/>
      <c r="KA354" s="41"/>
      <c r="KB354" s="41"/>
      <c r="KC354" s="41"/>
      <c r="KD354" s="41"/>
      <c r="KE354" s="41"/>
      <c r="KF354" s="41"/>
      <c r="KG354" s="41"/>
      <c r="KH354" s="41"/>
      <c r="KI354" s="41"/>
      <c r="KJ354" s="41"/>
      <c r="KK354" s="41"/>
      <c r="KL354" s="41"/>
      <c r="KM354" s="41"/>
      <c r="KN354" s="41"/>
      <c r="KO354" s="41"/>
      <c r="KP354" s="41"/>
      <c r="KQ354" s="41"/>
      <c r="KR354" s="41"/>
      <c r="KS354" s="41"/>
      <c r="KT354" s="41"/>
      <c r="KU354" s="41"/>
      <c r="KV354" s="41"/>
      <c r="KW354" s="41"/>
      <c r="KX354" s="41"/>
      <c r="KY354" s="41"/>
      <c r="KZ354" s="41"/>
      <c r="LA354" s="41"/>
      <c r="LB354" s="41"/>
      <c r="LC354" s="41"/>
      <c r="LD354" s="41"/>
      <c r="LE354" s="41"/>
      <c r="LF354" s="41"/>
      <c r="LG354" s="41"/>
      <c r="LH354" s="41"/>
      <c r="LI354" s="41"/>
      <c r="LJ354" s="41"/>
      <c r="LK354" s="41"/>
      <c r="LL354" s="41"/>
      <c r="LM354" s="41"/>
      <c r="LN354" s="41"/>
      <c r="LO354" s="41"/>
      <c r="LP354" s="41"/>
      <c r="LQ354" s="41"/>
      <c r="LR354" s="41"/>
      <c r="LS354" s="41"/>
      <c r="LT354" s="41"/>
      <c r="LU354" s="41"/>
      <c r="LV354" s="41"/>
      <c r="LW354" s="41"/>
      <c r="LX354" s="41"/>
      <c r="LY354" s="41"/>
      <c r="LZ354" s="41"/>
      <c r="MA354" s="41"/>
      <c r="MB354" s="41"/>
      <c r="MC354" s="41"/>
      <c r="MD354" s="41"/>
      <c r="ME354" s="41"/>
      <c r="MF354" s="41"/>
      <c r="MG354" s="41"/>
      <c r="MH354" s="41"/>
      <c r="MI354" s="41"/>
      <c r="MJ354" s="41"/>
      <c r="MK354" s="41"/>
      <c r="ML354" s="41"/>
      <c r="MM354" s="41"/>
      <c r="MN354" s="41"/>
      <c r="MO354" s="41"/>
      <c r="MP354" s="41"/>
      <c r="MQ354" s="41"/>
      <c r="MR354" s="41"/>
      <c r="MS354" s="41"/>
      <c r="MT354" s="41"/>
      <c r="MU354" s="41"/>
      <c r="MV354" s="41"/>
      <c r="MW354" s="41"/>
      <c r="MX354" s="41"/>
      <c r="MY354" s="41"/>
      <c r="MZ354" s="41"/>
      <c r="NA354" s="41"/>
      <c r="NB354" s="41"/>
      <c r="NC354" s="41"/>
      <c r="ND354" s="41"/>
      <c r="NE354" s="41"/>
      <c r="NF354" s="41"/>
      <c r="NG354" s="41"/>
      <c r="NH354" s="41"/>
      <c r="NI354" s="41"/>
      <c r="NJ354" s="41"/>
      <c r="NK354" s="41"/>
      <c r="NL354" s="41"/>
      <c r="NM354" s="41"/>
      <c r="NN354" s="41"/>
      <c r="NO354" s="41"/>
      <c r="NP354" s="41"/>
      <c r="NQ354" s="41"/>
      <c r="NR354" s="41"/>
      <c r="NS354" s="41"/>
      <c r="NT354" s="41"/>
      <c r="NU354" s="41"/>
      <c r="NV354" s="41"/>
      <c r="NW354" s="41"/>
      <c r="NX354" s="41"/>
      <c r="NY354" s="41"/>
      <c r="NZ354" s="41"/>
      <c r="OA354" s="41"/>
      <c r="OB354" s="41"/>
      <c r="OC354" s="41"/>
      <c r="OD354" s="41"/>
      <c r="OE354" s="41"/>
      <c r="OF354" s="41"/>
      <c r="OG354" s="41"/>
    </row>
    <row r="355" spans="1:397" s="42" customFormat="1" ht="15.75" x14ac:dyDescent="0.25">
      <c r="A355" s="91">
        <v>1</v>
      </c>
      <c r="B355" s="91">
        <v>1</v>
      </c>
      <c r="C355" s="1983" t="s">
        <v>672</v>
      </c>
      <c r="D355" s="1993"/>
      <c r="E355" s="1887"/>
      <c r="F355" s="1887"/>
      <c r="G355" s="1887"/>
      <c r="H355" s="1888"/>
      <c r="I355" s="2032"/>
      <c r="J355" s="2047"/>
      <c r="K355" s="1887"/>
      <c r="L355" s="1887"/>
      <c r="M355" s="1888"/>
      <c r="N355" s="1889"/>
      <c r="O355" s="10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F355" s="41"/>
      <c r="AG355" s="41"/>
      <c r="AH355" s="41"/>
      <c r="AI355" s="41"/>
      <c r="AJ355" s="41"/>
      <c r="AK355" s="41"/>
      <c r="AL355" s="41"/>
      <c r="AM355" s="41"/>
      <c r="AN355" s="41"/>
      <c r="AO355" s="41"/>
      <c r="AP355" s="41"/>
      <c r="AQ355" s="41"/>
      <c r="AR355" s="41"/>
      <c r="AS355" s="41"/>
      <c r="AT355" s="41"/>
      <c r="AU355" s="41"/>
      <c r="AV355" s="41"/>
      <c r="AW355" s="41"/>
      <c r="AX355" s="41"/>
      <c r="AY355" s="41"/>
      <c r="AZ355" s="41"/>
      <c r="BA355" s="41"/>
      <c r="BB355" s="41"/>
      <c r="BC355" s="41"/>
      <c r="BD355" s="41"/>
      <c r="BE355" s="41"/>
      <c r="BF355" s="41"/>
      <c r="BG355" s="41"/>
      <c r="BH355" s="41"/>
      <c r="BI355" s="41"/>
      <c r="BJ355" s="41"/>
      <c r="BK355" s="41"/>
      <c r="BL355" s="41"/>
      <c r="BM355" s="41"/>
      <c r="BN355" s="41"/>
      <c r="BO355" s="41"/>
      <c r="BP355" s="41"/>
      <c r="BQ355" s="41"/>
      <c r="BR355" s="41"/>
      <c r="BS355" s="41"/>
      <c r="BT355" s="41"/>
      <c r="BU355" s="41"/>
      <c r="BV355" s="41"/>
      <c r="BW355" s="41"/>
      <c r="BX355" s="41"/>
      <c r="BY355" s="41"/>
      <c r="BZ355" s="41"/>
      <c r="CA355" s="41"/>
      <c r="CB355" s="41"/>
      <c r="CC355" s="41"/>
      <c r="CD355" s="41"/>
      <c r="CE355" s="41"/>
      <c r="CF355" s="41"/>
      <c r="CG355" s="41"/>
      <c r="CH355" s="41"/>
      <c r="CI355" s="41"/>
      <c r="CJ355" s="41"/>
      <c r="CK355" s="41"/>
      <c r="CL355" s="41"/>
      <c r="CM355" s="41"/>
      <c r="CN355" s="41"/>
      <c r="CO355" s="41"/>
      <c r="CP355" s="41"/>
      <c r="CQ355" s="41"/>
      <c r="CR355" s="41"/>
      <c r="CS355" s="41"/>
      <c r="CT355" s="41"/>
      <c r="CU355" s="41"/>
      <c r="CV355" s="41"/>
      <c r="CW355" s="41"/>
      <c r="CX355" s="41"/>
      <c r="CY355" s="41"/>
      <c r="CZ355" s="41"/>
      <c r="DA355" s="41"/>
      <c r="DB355" s="41"/>
      <c r="DC355" s="41"/>
      <c r="DD355" s="41"/>
      <c r="DE355" s="41"/>
      <c r="DF355" s="41"/>
      <c r="DG355" s="41"/>
      <c r="DH355" s="41"/>
      <c r="DI355" s="41"/>
      <c r="DJ355" s="41"/>
      <c r="DK355" s="41"/>
      <c r="DL355" s="41"/>
      <c r="DM355" s="41"/>
      <c r="DN355" s="41"/>
      <c r="DO355" s="41"/>
      <c r="DP355" s="41"/>
      <c r="DQ355" s="41"/>
      <c r="DR355" s="41"/>
      <c r="DS355" s="41"/>
      <c r="DT355" s="41"/>
      <c r="DU355" s="41"/>
      <c r="DV355" s="41"/>
      <c r="DW355" s="41"/>
      <c r="DX355" s="41"/>
      <c r="DY355" s="41"/>
      <c r="DZ355" s="41"/>
      <c r="EA355" s="41"/>
      <c r="EB355" s="41"/>
      <c r="EC355" s="41"/>
      <c r="ED355" s="41"/>
      <c r="EE355" s="41"/>
      <c r="EF355" s="41"/>
      <c r="EG355" s="41"/>
      <c r="EH355" s="41"/>
      <c r="EI355" s="41"/>
      <c r="EJ355" s="41"/>
      <c r="EK355" s="41"/>
      <c r="EL355" s="41"/>
      <c r="EM355" s="41"/>
      <c r="EN355" s="41"/>
      <c r="EO355" s="41"/>
      <c r="EP355" s="41"/>
      <c r="EQ355" s="41"/>
      <c r="ER355" s="41"/>
      <c r="ES355" s="41"/>
      <c r="ET355" s="41"/>
      <c r="EU355" s="41"/>
      <c r="EV355" s="41"/>
      <c r="EW355" s="41"/>
      <c r="EX355" s="41"/>
      <c r="EY355" s="41"/>
      <c r="EZ355" s="41"/>
      <c r="FA355" s="41"/>
      <c r="FB355" s="41"/>
      <c r="FC355" s="41"/>
      <c r="FD355" s="41"/>
      <c r="FE355" s="41"/>
      <c r="FF355" s="41"/>
      <c r="FG355" s="41"/>
      <c r="FH355" s="41"/>
      <c r="FI355" s="41"/>
      <c r="FJ355" s="41"/>
      <c r="FK355" s="41"/>
      <c r="FL355" s="41"/>
      <c r="FM355" s="41"/>
      <c r="FN355" s="41"/>
      <c r="FO355" s="41"/>
      <c r="FP355" s="41"/>
      <c r="FQ355" s="41"/>
      <c r="FR355" s="41"/>
      <c r="FS355" s="41"/>
      <c r="FT355" s="41"/>
      <c r="FU355" s="41"/>
      <c r="FV355" s="41"/>
      <c r="FW355" s="41"/>
      <c r="FX355" s="41"/>
      <c r="FY355" s="41"/>
      <c r="FZ355" s="41"/>
      <c r="GA355" s="41"/>
      <c r="GB355" s="41"/>
      <c r="GC355" s="41"/>
      <c r="GD355" s="41"/>
      <c r="GE355" s="41"/>
      <c r="GF355" s="41"/>
      <c r="GG355" s="41"/>
      <c r="GH355" s="41"/>
      <c r="GI355" s="41"/>
      <c r="GJ355" s="41"/>
      <c r="GK355" s="41"/>
      <c r="GL355" s="41"/>
      <c r="GM355" s="41"/>
      <c r="GN355" s="41"/>
      <c r="GO355" s="41"/>
      <c r="GP355" s="41"/>
      <c r="GQ355" s="41"/>
      <c r="GR355" s="41"/>
      <c r="GS355" s="41"/>
      <c r="GT355" s="41"/>
      <c r="GU355" s="41"/>
      <c r="GV355" s="41"/>
      <c r="GW355" s="41"/>
      <c r="GX355" s="41"/>
      <c r="GY355" s="41"/>
      <c r="GZ355" s="41"/>
      <c r="HA355" s="41"/>
      <c r="HB355" s="41"/>
      <c r="HC355" s="41"/>
      <c r="HD355" s="41"/>
      <c r="HE355" s="41"/>
      <c r="HF355" s="41"/>
      <c r="HG355" s="41"/>
      <c r="HH355" s="41"/>
      <c r="HI355" s="41"/>
      <c r="HJ355" s="41"/>
      <c r="HK355" s="41"/>
      <c r="HL355" s="41"/>
      <c r="HM355" s="41"/>
      <c r="HN355" s="41"/>
      <c r="HO355" s="41"/>
      <c r="HP355" s="41"/>
      <c r="HQ355" s="41"/>
      <c r="HR355" s="41"/>
      <c r="HS355" s="41"/>
      <c r="HT355" s="41"/>
      <c r="HU355" s="41"/>
      <c r="HV355" s="41"/>
      <c r="HW355" s="41"/>
      <c r="HX355" s="41"/>
      <c r="HY355" s="41"/>
      <c r="HZ355" s="41"/>
      <c r="IA355" s="41"/>
      <c r="IB355" s="41"/>
      <c r="IC355" s="41"/>
      <c r="ID355" s="41"/>
      <c r="IE355" s="41"/>
      <c r="IF355" s="41"/>
      <c r="IG355" s="41"/>
      <c r="IH355" s="41"/>
      <c r="II355" s="41"/>
      <c r="IJ355" s="41"/>
      <c r="IK355" s="41"/>
      <c r="IL355" s="41"/>
      <c r="IM355" s="41"/>
      <c r="IN355" s="41"/>
      <c r="IO355" s="41"/>
      <c r="IP355" s="41"/>
      <c r="IQ355" s="41"/>
      <c r="IR355" s="41"/>
      <c r="IS355" s="41"/>
      <c r="IT355" s="41"/>
      <c r="IU355" s="41"/>
      <c r="IV355" s="41"/>
      <c r="IW355" s="41"/>
      <c r="IX355" s="41"/>
      <c r="IY355" s="41"/>
      <c r="IZ355" s="41"/>
      <c r="JA355" s="41"/>
      <c r="JB355" s="41"/>
      <c r="JC355" s="41"/>
      <c r="JD355" s="41"/>
      <c r="JE355" s="41"/>
      <c r="JF355" s="41"/>
      <c r="JG355" s="41"/>
      <c r="JH355" s="41"/>
      <c r="JI355" s="41"/>
      <c r="JJ355" s="41"/>
      <c r="JK355" s="41"/>
      <c r="JL355" s="41"/>
      <c r="JM355" s="41"/>
      <c r="JN355" s="41"/>
      <c r="JO355" s="41"/>
      <c r="JP355" s="41"/>
      <c r="JQ355" s="41"/>
      <c r="JR355" s="41"/>
      <c r="JS355" s="41"/>
      <c r="JT355" s="41"/>
      <c r="JU355" s="41"/>
      <c r="JV355" s="41"/>
      <c r="JW355" s="41"/>
      <c r="JX355" s="41"/>
      <c r="JY355" s="41"/>
      <c r="JZ355" s="41"/>
      <c r="KA355" s="41"/>
      <c r="KB355" s="41"/>
      <c r="KC355" s="41"/>
      <c r="KD355" s="41"/>
      <c r="KE355" s="41"/>
      <c r="KF355" s="41"/>
      <c r="KG355" s="41"/>
      <c r="KH355" s="41"/>
      <c r="KI355" s="41"/>
      <c r="KJ355" s="41"/>
      <c r="KK355" s="41"/>
      <c r="KL355" s="41"/>
      <c r="KM355" s="41"/>
      <c r="KN355" s="41"/>
      <c r="KO355" s="41"/>
      <c r="KP355" s="41"/>
      <c r="KQ355" s="41"/>
      <c r="KR355" s="41"/>
      <c r="KS355" s="41"/>
      <c r="KT355" s="41"/>
      <c r="KU355" s="41"/>
      <c r="KV355" s="41"/>
      <c r="KW355" s="41"/>
      <c r="KX355" s="41"/>
      <c r="KY355" s="41"/>
      <c r="KZ355" s="41"/>
      <c r="LA355" s="41"/>
      <c r="LB355" s="41"/>
      <c r="LC355" s="41"/>
      <c r="LD355" s="41"/>
      <c r="LE355" s="41"/>
      <c r="LF355" s="41"/>
      <c r="LG355" s="41"/>
      <c r="LH355" s="41"/>
      <c r="LI355" s="41"/>
      <c r="LJ355" s="41"/>
      <c r="LK355" s="41"/>
      <c r="LL355" s="41"/>
      <c r="LM355" s="41"/>
      <c r="LN355" s="41"/>
      <c r="LO355" s="41"/>
      <c r="LP355" s="41"/>
      <c r="LQ355" s="41"/>
      <c r="LR355" s="41"/>
      <c r="LS355" s="41"/>
      <c r="LT355" s="41"/>
      <c r="LU355" s="41"/>
      <c r="LV355" s="41"/>
      <c r="LW355" s="41"/>
      <c r="LX355" s="41"/>
      <c r="LY355" s="41"/>
      <c r="LZ355" s="41"/>
      <c r="MA355" s="41"/>
      <c r="MB355" s="41"/>
      <c r="MC355" s="41"/>
      <c r="MD355" s="41"/>
      <c r="ME355" s="41"/>
      <c r="MF355" s="41"/>
      <c r="MG355" s="41"/>
      <c r="MH355" s="41"/>
      <c r="MI355" s="41"/>
      <c r="MJ355" s="41"/>
      <c r="MK355" s="41"/>
      <c r="ML355" s="41"/>
      <c r="MM355" s="41"/>
      <c r="MN355" s="41"/>
      <c r="MO355" s="41"/>
      <c r="MP355" s="41"/>
      <c r="MQ355" s="41"/>
      <c r="MR355" s="41"/>
      <c r="MS355" s="41"/>
      <c r="MT355" s="41"/>
      <c r="MU355" s="41"/>
      <c r="MV355" s="41"/>
      <c r="MW355" s="41"/>
      <c r="MX355" s="41"/>
      <c r="MY355" s="41"/>
      <c r="MZ355" s="41"/>
      <c r="NA355" s="41"/>
      <c r="NB355" s="41"/>
      <c r="NC355" s="41"/>
      <c r="ND355" s="41"/>
      <c r="NE355" s="41"/>
      <c r="NF355" s="41"/>
      <c r="NG355" s="41"/>
      <c r="NH355" s="41"/>
      <c r="NI355" s="41"/>
      <c r="NJ355" s="41"/>
      <c r="NK355" s="41"/>
      <c r="NL355" s="41"/>
      <c r="NM355" s="41"/>
      <c r="NN355" s="41"/>
      <c r="NO355" s="41"/>
      <c r="NP355" s="41"/>
      <c r="NQ355" s="41"/>
      <c r="NR355" s="41"/>
      <c r="NS355" s="41"/>
      <c r="NT355" s="41"/>
      <c r="NU355" s="41"/>
      <c r="NV355" s="41"/>
      <c r="NW355" s="41"/>
      <c r="NX355" s="41"/>
      <c r="NY355" s="41"/>
      <c r="NZ355" s="41"/>
      <c r="OA355" s="41"/>
      <c r="OB355" s="41"/>
      <c r="OC355" s="41"/>
      <c r="OD355" s="41"/>
      <c r="OE355" s="41"/>
      <c r="OF355" s="41"/>
      <c r="OG355" s="41"/>
    </row>
    <row r="356" spans="1:397" s="42" customFormat="1" ht="15.75" x14ac:dyDescent="0.25">
      <c r="A356" s="91">
        <v>1</v>
      </c>
      <c r="B356" s="91">
        <v>1</v>
      </c>
      <c r="C356" s="1971" t="s">
        <v>163</v>
      </c>
      <c r="D356" s="2014"/>
      <c r="E356" s="1891">
        <f>SUM(E357:E361)</f>
        <v>112</v>
      </c>
      <c r="F356" s="1891">
        <f t="shared" ref="F356" si="171">SUM(F357:F361)</f>
        <v>37</v>
      </c>
      <c r="G356" s="1891">
        <f t="shared" ref="G356" si="172">SUM(G357:G361)</f>
        <v>5</v>
      </c>
      <c r="H356" s="1891"/>
      <c r="I356" s="2033">
        <f t="shared" ref="I356" si="173">SUM(I357:I361)</f>
        <v>75774.320000000007</v>
      </c>
      <c r="J356" s="2048">
        <f t="shared" ref="J356" si="174">SUM(J357:J361)</f>
        <v>25258.10666666667</v>
      </c>
      <c r="K356" s="1891">
        <f t="shared" ref="K356" si="175">SUM(K357:K361)</f>
        <v>1489.5500000000002</v>
      </c>
      <c r="L356" s="1891">
        <f t="shared" ref="L356" si="176">SUM(L357:L361)</f>
        <v>-23768.556666666667</v>
      </c>
      <c r="M356" s="1888">
        <f t="shared" si="151"/>
        <v>5.8973145519484707</v>
      </c>
      <c r="N356" s="1890">
        <f t="shared" si="152"/>
        <v>1.9657715173161567</v>
      </c>
      <c r="O356" s="10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F356" s="41"/>
      <c r="AG356" s="41"/>
      <c r="AH356" s="41"/>
      <c r="AI356" s="41"/>
      <c r="AJ356" s="41"/>
      <c r="AK356" s="41"/>
      <c r="AL356" s="41"/>
      <c r="AM356" s="41"/>
      <c r="AN356" s="41"/>
      <c r="AO356" s="41"/>
      <c r="AP356" s="41"/>
      <c r="AQ356" s="41"/>
      <c r="AR356" s="41"/>
      <c r="AS356" s="41"/>
      <c r="AT356" s="41"/>
      <c r="AU356" s="41"/>
      <c r="AV356" s="41"/>
      <c r="AW356" s="41"/>
      <c r="AX356" s="41"/>
      <c r="AY356" s="41"/>
      <c r="AZ356" s="41"/>
      <c r="BA356" s="41"/>
      <c r="BB356" s="41"/>
      <c r="BC356" s="41"/>
      <c r="BD356" s="41"/>
      <c r="BE356" s="41"/>
      <c r="BF356" s="41"/>
      <c r="BG356" s="41"/>
      <c r="BH356" s="41"/>
      <c r="BI356" s="41"/>
      <c r="BJ356" s="41"/>
      <c r="BK356" s="41"/>
      <c r="BL356" s="41"/>
      <c r="BM356" s="41"/>
      <c r="BN356" s="41"/>
      <c r="BO356" s="41"/>
      <c r="BP356" s="41"/>
      <c r="BQ356" s="41"/>
      <c r="BR356" s="41"/>
      <c r="BS356" s="41"/>
      <c r="BT356" s="41"/>
      <c r="BU356" s="41"/>
      <c r="BV356" s="41"/>
      <c r="BW356" s="41"/>
      <c r="BX356" s="41"/>
      <c r="BY356" s="41"/>
      <c r="BZ356" s="41"/>
      <c r="CA356" s="41"/>
      <c r="CB356" s="41"/>
      <c r="CC356" s="41"/>
      <c r="CD356" s="41"/>
      <c r="CE356" s="41"/>
      <c r="CF356" s="41"/>
      <c r="CG356" s="41"/>
      <c r="CH356" s="41"/>
      <c r="CI356" s="41"/>
      <c r="CJ356" s="41"/>
      <c r="CK356" s="41"/>
      <c r="CL356" s="41"/>
      <c r="CM356" s="41"/>
      <c r="CN356" s="41"/>
      <c r="CO356" s="41"/>
      <c r="CP356" s="41"/>
      <c r="CQ356" s="41"/>
      <c r="CR356" s="41"/>
      <c r="CS356" s="41"/>
      <c r="CT356" s="41"/>
      <c r="CU356" s="41"/>
      <c r="CV356" s="41"/>
      <c r="CW356" s="41"/>
      <c r="CX356" s="41"/>
      <c r="CY356" s="41"/>
      <c r="CZ356" s="41"/>
      <c r="DA356" s="41"/>
      <c r="DB356" s="41"/>
      <c r="DC356" s="41"/>
      <c r="DD356" s="41"/>
      <c r="DE356" s="41"/>
      <c r="DF356" s="41"/>
      <c r="DG356" s="41"/>
      <c r="DH356" s="41"/>
      <c r="DI356" s="41"/>
      <c r="DJ356" s="41"/>
      <c r="DK356" s="41"/>
      <c r="DL356" s="41"/>
      <c r="DM356" s="41"/>
      <c r="DN356" s="41"/>
      <c r="DO356" s="41"/>
      <c r="DP356" s="41"/>
      <c r="DQ356" s="41"/>
      <c r="DR356" s="41"/>
      <c r="DS356" s="41"/>
      <c r="DT356" s="41"/>
      <c r="DU356" s="41"/>
      <c r="DV356" s="41"/>
      <c r="DW356" s="41"/>
      <c r="DX356" s="41"/>
      <c r="DY356" s="41"/>
      <c r="DZ356" s="41"/>
      <c r="EA356" s="41"/>
      <c r="EB356" s="41"/>
      <c r="EC356" s="41"/>
      <c r="ED356" s="41"/>
      <c r="EE356" s="41"/>
      <c r="EF356" s="41"/>
      <c r="EG356" s="41"/>
      <c r="EH356" s="41"/>
      <c r="EI356" s="41"/>
      <c r="EJ356" s="41"/>
      <c r="EK356" s="41"/>
      <c r="EL356" s="41"/>
      <c r="EM356" s="41"/>
      <c r="EN356" s="41"/>
      <c r="EO356" s="41"/>
      <c r="EP356" s="41"/>
      <c r="EQ356" s="41"/>
      <c r="ER356" s="41"/>
      <c r="ES356" s="41"/>
      <c r="ET356" s="41"/>
      <c r="EU356" s="41"/>
      <c r="EV356" s="41"/>
      <c r="EW356" s="41"/>
      <c r="EX356" s="41"/>
      <c r="EY356" s="41"/>
      <c r="EZ356" s="41"/>
      <c r="FA356" s="41"/>
      <c r="FB356" s="41"/>
      <c r="FC356" s="41"/>
      <c r="FD356" s="41"/>
      <c r="FE356" s="41"/>
      <c r="FF356" s="41"/>
      <c r="FG356" s="41"/>
      <c r="FH356" s="41"/>
      <c r="FI356" s="41"/>
      <c r="FJ356" s="41"/>
      <c r="FK356" s="41"/>
      <c r="FL356" s="41"/>
      <c r="FM356" s="41"/>
      <c r="FN356" s="41"/>
      <c r="FO356" s="41"/>
      <c r="FP356" s="41"/>
      <c r="FQ356" s="41"/>
      <c r="FR356" s="41"/>
      <c r="FS356" s="41"/>
      <c r="FT356" s="41"/>
      <c r="FU356" s="41"/>
      <c r="FV356" s="41"/>
      <c r="FW356" s="41"/>
      <c r="FX356" s="41"/>
      <c r="FY356" s="41"/>
      <c r="FZ356" s="41"/>
      <c r="GA356" s="41"/>
      <c r="GB356" s="41"/>
      <c r="GC356" s="41"/>
      <c r="GD356" s="41"/>
      <c r="GE356" s="41"/>
      <c r="GF356" s="41"/>
      <c r="GG356" s="41"/>
      <c r="GH356" s="41"/>
      <c r="GI356" s="41"/>
      <c r="GJ356" s="41"/>
      <c r="GK356" s="41"/>
      <c r="GL356" s="41"/>
      <c r="GM356" s="41"/>
      <c r="GN356" s="41"/>
      <c r="GO356" s="41"/>
      <c r="GP356" s="41"/>
      <c r="GQ356" s="41"/>
      <c r="GR356" s="41"/>
      <c r="GS356" s="41"/>
      <c r="GT356" s="41"/>
      <c r="GU356" s="41"/>
      <c r="GV356" s="41"/>
      <c r="GW356" s="41"/>
      <c r="GX356" s="41"/>
      <c r="GY356" s="41"/>
      <c r="GZ356" s="41"/>
      <c r="HA356" s="41"/>
      <c r="HB356" s="41"/>
      <c r="HC356" s="41"/>
      <c r="HD356" s="41"/>
      <c r="HE356" s="41"/>
      <c r="HF356" s="41"/>
      <c r="HG356" s="41"/>
      <c r="HH356" s="41"/>
      <c r="HI356" s="41"/>
      <c r="HJ356" s="41"/>
      <c r="HK356" s="41"/>
      <c r="HL356" s="41"/>
      <c r="HM356" s="41"/>
      <c r="HN356" s="41"/>
      <c r="HO356" s="41"/>
      <c r="HP356" s="41"/>
      <c r="HQ356" s="41"/>
      <c r="HR356" s="41"/>
      <c r="HS356" s="41"/>
      <c r="HT356" s="41"/>
      <c r="HU356" s="41"/>
      <c r="HV356" s="41"/>
      <c r="HW356" s="41"/>
      <c r="HX356" s="41"/>
      <c r="HY356" s="41"/>
      <c r="HZ356" s="41"/>
      <c r="IA356" s="41"/>
      <c r="IB356" s="41"/>
      <c r="IC356" s="41"/>
      <c r="ID356" s="41"/>
      <c r="IE356" s="41"/>
      <c r="IF356" s="41"/>
      <c r="IG356" s="41"/>
      <c r="IH356" s="41"/>
      <c r="II356" s="41"/>
      <c r="IJ356" s="41"/>
      <c r="IK356" s="41"/>
      <c r="IL356" s="41"/>
      <c r="IM356" s="41"/>
      <c r="IN356" s="41"/>
      <c r="IO356" s="41"/>
      <c r="IP356" s="41"/>
      <c r="IQ356" s="41"/>
      <c r="IR356" s="41"/>
      <c r="IS356" s="41"/>
      <c r="IT356" s="41"/>
      <c r="IU356" s="41"/>
      <c r="IV356" s="41"/>
      <c r="IW356" s="41"/>
      <c r="IX356" s="41"/>
      <c r="IY356" s="41"/>
      <c r="IZ356" s="41"/>
      <c r="JA356" s="41"/>
      <c r="JB356" s="41"/>
      <c r="JC356" s="41"/>
      <c r="JD356" s="41"/>
      <c r="JE356" s="41"/>
      <c r="JF356" s="41"/>
      <c r="JG356" s="41"/>
      <c r="JH356" s="41"/>
      <c r="JI356" s="41"/>
      <c r="JJ356" s="41"/>
      <c r="JK356" s="41"/>
      <c r="JL356" s="41"/>
      <c r="JM356" s="41"/>
      <c r="JN356" s="41"/>
      <c r="JO356" s="41"/>
      <c r="JP356" s="41"/>
      <c r="JQ356" s="41"/>
      <c r="JR356" s="41"/>
      <c r="JS356" s="41"/>
      <c r="JT356" s="41"/>
      <c r="JU356" s="41"/>
      <c r="JV356" s="41"/>
      <c r="JW356" s="41"/>
      <c r="JX356" s="41"/>
      <c r="JY356" s="41"/>
      <c r="JZ356" s="41"/>
      <c r="KA356" s="41"/>
      <c r="KB356" s="41"/>
      <c r="KC356" s="41"/>
      <c r="KD356" s="41"/>
      <c r="KE356" s="41"/>
      <c r="KF356" s="41"/>
      <c r="KG356" s="41"/>
      <c r="KH356" s="41"/>
      <c r="KI356" s="41"/>
      <c r="KJ356" s="41"/>
      <c r="KK356" s="41"/>
      <c r="KL356" s="41"/>
      <c r="KM356" s="41"/>
      <c r="KN356" s="41"/>
      <c r="KO356" s="41"/>
      <c r="KP356" s="41"/>
      <c r="KQ356" s="41"/>
      <c r="KR356" s="41"/>
      <c r="KS356" s="41"/>
      <c r="KT356" s="41"/>
      <c r="KU356" s="41"/>
      <c r="KV356" s="41"/>
      <c r="KW356" s="41"/>
      <c r="KX356" s="41"/>
      <c r="KY356" s="41"/>
      <c r="KZ356" s="41"/>
      <c r="LA356" s="41"/>
      <c r="LB356" s="41"/>
      <c r="LC356" s="41"/>
      <c r="LD356" s="41"/>
      <c r="LE356" s="41"/>
      <c r="LF356" s="41"/>
      <c r="LG356" s="41"/>
      <c r="LH356" s="41"/>
      <c r="LI356" s="41"/>
      <c r="LJ356" s="41"/>
      <c r="LK356" s="41"/>
      <c r="LL356" s="41"/>
      <c r="LM356" s="41"/>
      <c r="LN356" s="41"/>
      <c r="LO356" s="41"/>
      <c r="LP356" s="41"/>
      <c r="LQ356" s="41"/>
      <c r="LR356" s="41"/>
      <c r="LS356" s="41"/>
      <c r="LT356" s="41"/>
      <c r="LU356" s="41"/>
      <c r="LV356" s="41"/>
      <c r="LW356" s="41"/>
      <c r="LX356" s="41"/>
      <c r="LY356" s="41"/>
      <c r="LZ356" s="41"/>
      <c r="MA356" s="41"/>
      <c r="MB356" s="41"/>
      <c r="MC356" s="41"/>
      <c r="MD356" s="41"/>
      <c r="ME356" s="41"/>
      <c r="MF356" s="41"/>
      <c r="MG356" s="41"/>
      <c r="MH356" s="41"/>
      <c r="MI356" s="41"/>
      <c r="MJ356" s="41"/>
      <c r="MK356" s="41"/>
      <c r="ML356" s="41"/>
      <c r="MM356" s="41"/>
      <c r="MN356" s="41"/>
      <c r="MO356" s="41"/>
      <c r="MP356" s="41"/>
      <c r="MQ356" s="41"/>
      <c r="MR356" s="41"/>
      <c r="MS356" s="41"/>
      <c r="MT356" s="41"/>
      <c r="MU356" s="41"/>
      <c r="MV356" s="41"/>
      <c r="MW356" s="41"/>
      <c r="MX356" s="41"/>
      <c r="MY356" s="41"/>
      <c r="MZ356" s="41"/>
      <c r="NA356" s="41"/>
      <c r="NB356" s="41"/>
      <c r="NC356" s="41"/>
      <c r="ND356" s="41"/>
      <c r="NE356" s="41"/>
      <c r="NF356" s="41"/>
      <c r="NG356" s="41"/>
      <c r="NH356" s="41"/>
      <c r="NI356" s="41"/>
      <c r="NJ356" s="41"/>
      <c r="NK356" s="41"/>
      <c r="NL356" s="41"/>
      <c r="NM356" s="41"/>
      <c r="NN356" s="41"/>
      <c r="NO356" s="41"/>
      <c r="NP356" s="41"/>
      <c r="NQ356" s="41"/>
      <c r="NR356" s="41"/>
      <c r="NS356" s="41"/>
      <c r="NT356" s="41"/>
      <c r="NU356" s="41"/>
      <c r="NV356" s="41"/>
      <c r="NW356" s="41"/>
      <c r="NX356" s="41"/>
      <c r="NY356" s="41"/>
      <c r="NZ356" s="41"/>
      <c r="OA356" s="41"/>
      <c r="OB356" s="41"/>
      <c r="OC356" s="41"/>
      <c r="OD356" s="41"/>
      <c r="OE356" s="41"/>
      <c r="OF356" s="41"/>
      <c r="OG356" s="41"/>
    </row>
    <row r="357" spans="1:397" s="42" customFormat="1" ht="15.75" x14ac:dyDescent="0.25">
      <c r="A357" s="91">
        <v>1</v>
      </c>
      <c r="B357" s="91">
        <v>1</v>
      </c>
      <c r="C357" s="1957" t="s">
        <v>144</v>
      </c>
      <c r="D357" s="1999">
        <v>622.69000000000005</v>
      </c>
      <c r="E357" s="1887">
        <f>'1 уровень'!E1837</f>
        <v>16</v>
      </c>
      <c r="F357" s="1887">
        <f>'1 уровень'!F1837</f>
        <v>5</v>
      </c>
      <c r="G357" s="1887">
        <f>'1 уровень'!G1837</f>
        <v>0</v>
      </c>
      <c r="H357" s="1888">
        <f>G357/F357*100</f>
        <v>0</v>
      </c>
      <c r="I357" s="2032">
        <f t="shared" ref="I357:I361" si="177">D357*E357</f>
        <v>9963.0400000000009</v>
      </c>
      <c r="J357" s="2047">
        <f t="shared" ref="J357:J361" si="178">I357/12*$B$5</f>
        <v>3321.0133333333338</v>
      </c>
      <c r="K357" s="1887"/>
      <c r="L357" s="1887">
        <f t="shared" ref="L357:L361" si="179">K357-J357</f>
        <v>-3321.0133333333338</v>
      </c>
      <c r="M357" s="1888">
        <f t="shared" si="151"/>
        <v>0</v>
      </c>
      <c r="N357" s="1889">
        <f t="shared" si="152"/>
        <v>0</v>
      </c>
      <c r="O357" s="10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F357" s="41"/>
      <c r="AG357" s="41"/>
      <c r="AH357" s="41"/>
      <c r="AI357" s="41"/>
      <c r="AJ357" s="41"/>
      <c r="AK357" s="41"/>
      <c r="AL357" s="41"/>
      <c r="AM357" s="41"/>
      <c r="AN357" s="41"/>
      <c r="AO357" s="41"/>
      <c r="AP357" s="41"/>
      <c r="AQ357" s="41"/>
      <c r="AR357" s="41"/>
      <c r="AS357" s="41"/>
      <c r="AT357" s="41"/>
      <c r="AU357" s="41"/>
      <c r="AV357" s="41"/>
      <c r="AW357" s="41"/>
      <c r="AX357" s="41"/>
      <c r="AY357" s="41"/>
      <c r="AZ357" s="41"/>
      <c r="BA357" s="41"/>
      <c r="BB357" s="41"/>
      <c r="BC357" s="41"/>
      <c r="BD357" s="41"/>
      <c r="BE357" s="41"/>
      <c r="BF357" s="41"/>
      <c r="BG357" s="41"/>
      <c r="BH357" s="41"/>
      <c r="BI357" s="41"/>
      <c r="BJ357" s="41"/>
      <c r="BK357" s="41"/>
      <c r="BL357" s="41"/>
      <c r="BM357" s="41"/>
      <c r="BN357" s="41"/>
      <c r="BO357" s="41"/>
      <c r="BP357" s="41"/>
      <c r="BQ357" s="41"/>
      <c r="BR357" s="41"/>
      <c r="BS357" s="41"/>
      <c r="BT357" s="41"/>
      <c r="BU357" s="41"/>
      <c r="BV357" s="41"/>
      <c r="BW357" s="41"/>
      <c r="BX357" s="41"/>
      <c r="BY357" s="41"/>
      <c r="BZ357" s="41"/>
      <c r="CA357" s="41"/>
      <c r="CB357" s="41"/>
      <c r="CC357" s="41"/>
      <c r="CD357" s="41"/>
      <c r="CE357" s="41"/>
      <c r="CF357" s="41"/>
      <c r="CG357" s="41"/>
      <c r="CH357" s="41"/>
      <c r="CI357" s="41"/>
      <c r="CJ357" s="41"/>
      <c r="CK357" s="41"/>
      <c r="CL357" s="41"/>
      <c r="CM357" s="41"/>
      <c r="CN357" s="41"/>
      <c r="CO357" s="41"/>
      <c r="CP357" s="41"/>
      <c r="CQ357" s="41"/>
      <c r="CR357" s="41"/>
      <c r="CS357" s="41"/>
      <c r="CT357" s="41"/>
      <c r="CU357" s="41"/>
      <c r="CV357" s="41"/>
      <c r="CW357" s="41"/>
      <c r="CX357" s="41"/>
      <c r="CY357" s="41"/>
      <c r="CZ357" s="41"/>
      <c r="DA357" s="41"/>
      <c r="DB357" s="41"/>
      <c r="DC357" s="41"/>
      <c r="DD357" s="41"/>
      <c r="DE357" s="41"/>
      <c r="DF357" s="41"/>
      <c r="DG357" s="41"/>
      <c r="DH357" s="41"/>
      <c r="DI357" s="41"/>
      <c r="DJ357" s="41"/>
      <c r="DK357" s="41"/>
      <c r="DL357" s="41"/>
      <c r="DM357" s="41"/>
      <c r="DN357" s="41"/>
      <c r="DO357" s="41"/>
      <c r="DP357" s="41"/>
      <c r="DQ357" s="41"/>
      <c r="DR357" s="41"/>
      <c r="DS357" s="41"/>
      <c r="DT357" s="41"/>
      <c r="DU357" s="41"/>
      <c r="DV357" s="41"/>
      <c r="DW357" s="41"/>
      <c r="DX357" s="41"/>
      <c r="DY357" s="41"/>
      <c r="DZ357" s="41"/>
      <c r="EA357" s="41"/>
      <c r="EB357" s="41"/>
      <c r="EC357" s="41"/>
      <c r="ED357" s="41"/>
      <c r="EE357" s="41"/>
      <c r="EF357" s="41"/>
      <c r="EG357" s="41"/>
      <c r="EH357" s="41"/>
      <c r="EI357" s="41"/>
      <c r="EJ357" s="41"/>
      <c r="EK357" s="41"/>
      <c r="EL357" s="41"/>
      <c r="EM357" s="41"/>
      <c r="EN357" s="41"/>
      <c r="EO357" s="41"/>
      <c r="EP357" s="41"/>
      <c r="EQ357" s="41"/>
      <c r="ER357" s="41"/>
      <c r="ES357" s="41"/>
      <c r="ET357" s="41"/>
      <c r="EU357" s="41"/>
      <c r="EV357" s="41"/>
      <c r="EW357" s="41"/>
      <c r="EX357" s="41"/>
      <c r="EY357" s="41"/>
      <c r="EZ357" s="41"/>
      <c r="FA357" s="41"/>
      <c r="FB357" s="41"/>
      <c r="FC357" s="41"/>
      <c r="FD357" s="41"/>
      <c r="FE357" s="41"/>
      <c r="FF357" s="41"/>
      <c r="FG357" s="41"/>
      <c r="FH357" s="41"/>
      <c r="FI357" s="41"/>
      <c r="FJ357" s="41"/>
      <c r="FK357" s="41"/>
      <c r="FL357" s="41"/>
      <c r="FM357" s="41"/>
      <c r="FN357" s="41"/>
      <c r="FO357" s="41"/>
      <c r="FP357" s="41"/>
      <c r="FQ357" s="41"/>
      <c r="FR357" s="41"/>
      <c r="FS357" s="41"/>
      <c r="FT357" s="41"/>
      <c r="FU357" s="41"/>
      <c r="FV357" s="41"/>
      <c r="FW357" s="41"/>
      <c r="FX357" s="41"/>
      <c r="FY357" s="41"/>
      <c r="FZ357" s="41"/>
      <c r="GA357" s="41"/>
      <c r="GB357" s="41"/>
      <c r="GC357" s="41"/>
      <c r="GD357" s="41"/>
      <c r="GE357" s="41"/>
      <c r="GF357" s="41"/>
      <c r="GG357" s="41"/>
      <c r="GH357" s="41"/>
      <c r="GI357" s="41"/>
      <c r="GJ357" s="41"/>
      <c r="GK357" s="41"/>
      <c r="GL357" s="41"/>
      <c r="GM357" s="41"/>
      <c r="GN357" s="41"/>
      <c r="GO357" s="41"/>
      <c r="GP357" s="41"/>
      <c r="GQ357" s="41"/>
      <c r="GR357" s="41"/>
      <c r="GS357" s="41"/>
      <c r="GT357" s="41"/>
      <c r="GU357" s="41"/>
      <c r="GV357" s="41"/>
      <c r="GW357" s="41"/>
      <c r="GX357" s="41"/>
      <c r="GY357" s="41"/>
      <c r="GZ357" s="41"/>
      <c r="HA357" s="41"/>
      <c r="HB357" s="41"/>
      <c r="HC357" s="41"/>
      <c r="HD357" s="41"/>
      <c r="HE357" s="41"/>
      <c r="HF357" s="41"/>
      <c r="HG357" s="41"/>
      <c r="HH357" s="41"/>
      <c r="HI357" s="41"/>
      <c r="HJ357" s="41"/>
      <c r="HK357" s="41"/>
      <c r="HL357" s="41"/>
      <c r="HM357" s="41"/>
      <c r="HN357" s="41"/>
      <c r="HO357" s="41"/>
      <c r="HP357" s="41"/>
      <c r="HQ357" s="41"/>
      <c r="HR357" s="41"/>
      <c r="HS357" s="41"/>
      <c r="HT357" s="41"/>
      <c r="HU357" s="41"/>
      <c r="HV357" s="41"/>
      <c r="HW357" s="41"/>
      <c r="HX357" s="41"/>
      <c r="HY357" s="41"/>
      <c r="HZ357" s="41"/>
      <c r="IA357" s="41"/>
      <c r="IB357" s="41"/>
      <c r="IC357" s="41"/>
      <c r="ID357" s="41"/>
      <c r="IE357" s="41"/>
      <c r="IF357" s="41"/>
      <c r="IG357" s="41"/>
      <c r="IH357" s="41"/>
      <c r="II357" s="41"/>
      <c r="IJ357" s="41"/>
      <c r="IK357" s="41"/>
      <c r="IL357" s="41"/>
      <c r="IM357" s="41"/>
      <c r="IN357" s="41"/>
      <c r="IO357" s="41"/>
      <c r="IP357" s="41"/>
      <c r="IQ357" s="41"/>
      <c r="IR357" s="41"/>
      <c r="IS357" s="41"/>
      <c r="IT357" s="41"/>
      <c r="IU357" s="41"/>
      <c r="IV357" s="41"/>
      <c r="IW357" s="41"/>
      <c r="IX357" s="41"/>
      <c r="IY357" s="41"/>
      <c r="IZ357" s="41"/>
      <c r="JA357" s="41"/>
      <c r="JB357" s="41"/>
      <c r="JC357" s="41"/>
      <c r="JD357" s="41"/>
      <c r="JE357" s="41"/>
      <c r="JF357" s="41"/>
      <c r="JG357" s="41"/>
      <c r="JH357" s="41"/>
      <c r="JI357" s="41"/>
      <c r="JJ357" s="41"/>
      <c r="JK357" s="41"/>
      <c r="JL357" s="41"/>
      <c r="JM357" s="41"/>
      <c r="JN357" s="41"/>
      <c r="JO357" s="41"/>
      <c r="JP357" s="41"/>
      <c r="JQ357" s="41"/>
      <c r="JR357" s="41"/>
      <c r="JS357" s="41"/>
      <c r="JT357" s="41"/>
      <c r="JU357" s="41"/>
      <c r="JV357" s="41"/>
      <c r="JW357" s="41"/>
      <c r="JX357" s="41"/>
      <c r="JY357" s="41"/>
      <c r="JZ357" s="41"/>
      <c r="KA357" s="41"/>
      <c r="KB357" s="41"/>
      <c r="KC357" s="41"/>
      <c r="KD357" s="41"/>
      <c r="KE357" s="41"/>
      <c r="KF357" s="41"/>
      <c r="KG357" s="41"/>
      <c r="KH357" s="41"/>
      <c r="KI357" s="41"/>
      <c r="KJ357" s="41"/>
      <c r="KK357" s="41"/>
      <c r="KL357" s="41"/>
      <c r="KM357" s="41"/>
      <c r="KN357" s="41"/>
      <c r="KO357" s="41"/>
      <c r="KP357" s="41"/>
      <c r="KQ357" s="41"/>
      <c r="KR357" s="41"/>
      <c r="KS357" s="41"/>
      <c r="KT357" s="41"/>
      <c r="KU357" s="41"/>
      <c r="KV357" s="41"/>
      <c r="KW357" s="41"/>
      <c r="KX357" s="41"/>
      <c r="KY357" s="41"/>
      <c r="KZ357" s="41"/>
      <c r="LA357" s="41"/>
      <c r="LB357" s="41"/>
      <c r="LC357" s="41"/>
      <c r="LD357" s="41"/>
      <c r="LE357" s="41"/>
      <c r="LF357" s="41"/>
      <c r="LG357" s="41"/>
      <c r="LH357" s="41"/>
      <c r="LI357" s="41"/>
      <c r="LJ357" s="41"/>
      <c r="LK357" s="41"/>
      <c r="LL357" s="41"/>
      <c r="LM357" s="41"/>
      <c r="LN357" s="41"/>
      <c r="LO357" s="41"/>
      <c r="LP357" s="41"/>
      <c r="LQ357" s="41"/>
      <c r="LR357" s="41"/>
      <c r="LS357" s="41"/>
      <c r="LT357" s="41"/>
      <c r="LU357" s="41"/>
      <c r="LV357" s="41"/>
      <c r="LW357" s="41"/>
      <c r="LX357" s="41"/>
      <c r="LY357" s="41"/>
      <c r="LZ357" s="41"/>
      <c r="MA357" s="41"/>
      <c r="MB357" s="41"/>
      <c r="MC357" s="41"/>
      <c r="MD357" s="41"/>
      <c r="ME357" s="41"/>
      <c r="MF357" s="41"/>
      <c r="MG357" s="41"/>
      <c r="MH357" s="41"/>
      <c r="MI357" s="41"/>
      <c r="MJ357" s="41"/>
      <c r="MK357" s="41"/>
      <c r="ML357" s="41"/>
      <c r="MM357" s="41"/>
      <c r="MN357" s="41"/>
      <c r="MO357" s="41"/>
      <c r="MP357" s="41"/>
      <c r="MQ357" s="41"/>
      <c r="MR357" s="41"/>
      <c r="MS357" s="41"/>
      <c r="MT357" s="41"/>
      <c r="MU357" s="41"/>
      <c r="MV357" s="41"/>
      <c r="MW357" s="41"/>
      <c r="MX357" s="41"/>
      <c r="MY357" s="41"/>
      <c r="MZ357" s="41"/>
      <c r="NA357" s="41"/>
      <c r="NB357" s="41"/>
      <c r="NC357" s="41"/>
      <c r="ND357" s="41"/>
      <c r="NE357" s="41"/>
      <c r="NF357" s="41"/>
      <c r="NG357" s="41"/>
      <c r="NH357" s="41"/>
      <c r="NI357" s="41"/>
      <c r="NJ357" s="41"/>
      <c r="NK357" s="41"/>
      <c r="NL357" s="41"/>
      <c r="NM357" s="41"/>
      <c r="NN357" s="41"/>
      <c r="NO357" s="41"/>
      <c r="NP357" s="41"/>
      <c r="NQ357" s="41"/>
      <c r="NR357" s="41"/>
      <c r="NS357" s="41"/>
      <c r="NT357" s="41"/>
      <c r="NU357" s="41"/>
      <c r="NV357" s="41"/>
      <c r="NW357" s="41"/>
      <c r="NX357" s="41"/>
      <c r="NY357" s="41"/>
      <c r="NZ357" s="41"/>
      <c r="OA357" s="41"/>
      <c r="OB357" s="41"/>
      <c r="OC357" s="41"/>
      <c r="OD357" s="41"/>
      <c r="OE357" s="41"/>
      <c r="OF357" s="41"/>
      <c r="OG357" s="41"/>
    </row>
    <row r="358" spans="1:397" s="42" customFormat="1" ht="30" x14ac:dyDescent="0.25">
      <c r="A358" s="91">
        <v>1</v>
      </c>
      <c r="B358" s="91">
        <v>1</v>
      </c>
      <c r="C358" s="1957" t="s">
        <v>647</v>
      </c>
      <c r="D358" s="1999">
        <v>2659.83</v>
      </c>
      <c r="E358" s="1887">
        <f>'1 уровень'!E1838</f>
        <v>16</v>
      </c>
      <c r="F358" s="1887">
        <f>'1 уровень'!F1838</f>
        <v>5</v>
      </c>
      <c r="G358" s="1887">
        <f>'1 уровень'!G1838</f>
        <v>0</v>
      </c>
      <c r="H358" s="1888">
        <f>G358/F358*100</f>
        <v>0</v>
      </c>
      <c r="I358" s="2032">
        <f t="shared" si="177"/>
        <v>42557.279999999999</v>
      </c>
      <c r="J358" s="2047">
        <f t="shared" si="178"/>
        <v>14185.76</v>
      </c>
      <c r="K358" s="1887"/>
      <c r="L358" s="1887">
        <f t="shared" si="179"/>
        <v>-14185.76</v>
      </c>
      <c r="M358" s="1888">
        <f t="shared" si="151"/>
        <v>0</v>
      </c>
      <c r="N358" s="1889">
        <f t="shared" si="152"/>
        <v>0</v>
      </c>
      <c r="O358" s="10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F358" s="41"/>
      <c r="AG358" s="41"/>
      <c r="AH358" s="41"/>
      <c r="AI358" s="41"/>
      <c r="AJ358" s="41"/>
      <c r="AK358" s="41"/>
      <c r="AL358" s="41"/>
      <c r="AM358" s="41"/>
      <c r="AN358" s="41"/>
      <c r="AO358" s="41"/>
      <c r="AP358" s="41"/>
      <c r="AQ358" s="41"/>
      <c r="AR358" s="41"/>
      <c r="AS358" s="41"/>
      <c r="AT358" s="41"/>
      <c r="AU358" s="41"/>
      <c r="AV358" s="41"/>
      <c r="AW358" s="41"/>
      <c r="AX358" s="41"/>
      <c r="AY358" s="41"/>
      <c r="AZ358" s="41"/>
      <c r="BA358" s="41"/>
      <c r="BB358" s="41"/>
      <c r="BC358" s="41"/>
      <c r="BD358" s="41"/>
      <c r="BE358" s="41"/>
      <c r="BF358" s="41"/>
      <c r="BG358" s="41"/>
      <c r="BH358" s="41"/>
      <c r="BI358" s="41"/>
      <c r="BJ358" s="41"/>
      <c r="BK358" s="41"/>
      <c r="BL358" s="41"/>
      <c r="BM358" s="41"/>
      <c r="BN358" s="41"/>
      <c r="BO358" s="41"/>
      <c r="BP358" s="41"/>
      <c r="BQ358" s="41"/>
      <c r="BR358" s="41"/>
      <c r="BS358" s="41"/>
      <c r="BT358" s="41"/>
      <c r="BU358" s="41"/>
      <c r="BV358" s="41"/>
      <c r="BW358" s="41"/>
      <c r="BX358" s="41"/>
      <c r="BY358" s="41"/>
      <c r="BZ358" s="41"/>
      <c r="CA358" s="41"/>
      <c r="CB358" s="41"/>
      <c r="CC358" s="41"/>
      <c r="CD358" s="41"/>
      <c r="CE358" s="41"/>
      <c r="CF358" s="41"/>
      <c r="CG358" s="41"/>
      <c r="CH358" s="41"/>
      <c r="CI358" s="41"/>
      <c r="CJ358" s="41"/>
      <c r="CK358" s="41"/>
      <c r="CL358" s="41"/>
      <c r="CM358" s="41"/>
      <c r="CN358" s="41"/>
      <c r="CO358" s="41"/>
      <c r="CP358" s="41"/>
      <c r="CQ358" s="41"/>
      <c r="CR358" s="41"/>
      <c r="CS358" s="41"/>
      <c r="CT358" s="41"/>
      <c r="CU358" s="41"/>
      <c r="CV358" s="41"/>
      <c r="CW358" s="41"/>
      <c r="CX358" s="41"/>
      <c r="CY358" s="41"/>
      <c r="CZ358" s="41"/>
      <c r="DA358" s="41"/>
      <c r="DB358" s="41"/>
      <c r="DC358" s="41"/>
      <c r="DD358" s="41"/>
      <c r="DE358" s="41"/>
      <c r="DF358" s="41"/>
      <c r="DG358" s="41"/>
      <c r="DH358" s="41"/>
      <c r="DI358" s="41"/>
      <c r="DJ358" s="41"/>
      <c r="DK358" s="41"/>
      <c r="DL358" s="41"/>
      <c r="DM358" s="41"/>
      <c r="DN358" s="41"/>
      <c r="DO358" s="41"/>
      <c r="DP358" s="41"/>
      <c r="DQ358" s="41"/>
      <c r="DR358" s="41"/>
      <c r="DS358" s="41"/>
      <c r="DT358" s="41"/>
      <c r="DU358" s="41"/>
      <c r="DV358" s="41"/>
      <c r="DW358" s="41"/>
      <c r="DX358" s="41"/>
      <c r="DY358" s="41"/>
      <c r="DZ358" s="41"/>
      <c r="EA358" s="41"/>
      <c r="EB358" s="41"/>
      <c r="EC358" s="41"/>
      <c r="ED358" s="41"/>
      <c r="EE358" s="41"/>
      <c r="EF358" s="41"/>
      <c r="EG358" s="41"/>
      <c r="EH358" s="41"/>
      <c r="EI358" s="41"/>
      <c r="EJ358" s="41"/>
      <c r="EK358" s="41"/>
      <c r="EL358" s="41"/>
      <c r="EM358" s="41"/>
      <c r="EN358" s="41"/>
      <c r="EO358" s="41"/>
      <c r="EP358" s="41"/>
      <c r="EQ358" s="41"/>
      <c r="ER358" s="41"/>
      <c r="ES358" s="41"/>
      <c r="ET358" s="41"/>
      <c r="EU358" s="41"/>
      <c r="EV358" s="41"/>
      <c r="EW358" s="41"/>
      <c r="EX358" s="41"/>
      <c r="EY358" s="41"/>
      <c r="EZ358" s="41"/>
      <c r="FA358" s="41"/>
      <c r="FB358" s="41"/>
      <c r="FC358" s="41"/>
      <c r="FD358" s="41"/>
      <c r="FE358" s="41"/>
      <c r="FF358" s="41"/>
      <c r="FG358" s="41"/>
      <c r="FH358" s="41"/>
      <c r="FI358" s="41"/>
      <c r="FJ358" s="41"/>
      <c r="FK358" s="41"/>
      <c r="FL358" s="41"/>
      <c r="FM358" s="41"/>
      <c r="FN358" s="41"/>
      <c r="FO358" s="41"/>
      <c r="FP358" s="41"/>
      <c r="FQ358" s="41"/>
      <c r="FR358" s="41"/>
      <c r="FS358" s="41"/>
      <c r="FT358" s="41"/>
      <c r="FU358" s="41"/>
      <c r="FV358" s="41"/>
      <c r="FW358" s="41"/>
      <c r="FX358" s="41"/>
      <c r="FY358" s="41"/>
      <c r="FZ358" s="41"/>
      <c r="GA358" s="41"/>
      <c r="GB358" s="41"/>
      <c r="GC358" s="41"/>
      <c r="GD358" s="41"/>
      <c r="GE358" s="41"/>
      <c r="GF358" s="41"/>
      <c r="GG358" s="41"/>
      <c r="GH358" s="41"/>
      <c r="GI358" s="41"/>
      <c r="GJ358" s="41"/>
      <c r="GK358" s="41"/>
      <c r="GL358" s="41"/>
      <c r="GM358" s="41"/>
      <c r="GN358" s="41"/>
      <c r="GO358" s="41"/>
      <c r="GP358" s="41"/>
      <c r="GQ358" s="41"/>
      <c r="GR358" s="41"/>
      <c r="GS358" s="41"/>
      <c r="GT358" s="41"/>
      <c r="GU358" s="41"/>
      <c r="GV358" s="41"/>
      <c r="GW358" s="41"/>
      <c r="GX358" s="41"/>
      <c r="GY358" s="41"/>
      <c r="GZ358" s="41"/>
      <c r="HA358" s="41"/>
      <c r="HB358" s="41"/>
      <c r="HC358" s="41"/>
      <c r="HD358" s="41"/>
      <c r="HE358" s="41"/>
      <c r="HF358" s="41"/>
      <c r="HG358" s="41"/>
      <c r="HH358" s="41"/>
      <c r="HI358" s="41"/>
      <c r="HJ358" s="41"/>
      <c r="HK358" s="41"/>
      <c r="HL358" s="41"/>
      <c r="HM358" s="41"/>
      <c r="HN358" s="41"/>
      <c r="HO358" s="41"/>
      <c r="HP358" s="41"/>
      <c r="HQ358" s="41"/>
      <c r="HR358" s="41"/>
      <c r="HS358" s="41"/>
      <c r="HT358" s="41"/>
      <c r="HU358" s="41"/>
      <c r="HV358" s="41"/>
      <c r="HW358" s="41"/>
      <c r="HX358" s="41"/>
      <c r="HY358" s="41"/>
      <c r="HZ358" s="41"/>
      <c r="IA358" s="41"/>
      <c r="IB358" s="41"/>
      <c r="IC358" s="41"/>
      <c r="ID358" s="41"/>
      <c r="IE358" s="41"/>
      <c r="IF358" s="41"/>
      <c r="IG358" s="41"/>
      <c r="IH358" s="41"/>
      <c r="II358" s="41"/>
      <c r="IJ358" s="41"/>
      <c r="IK358" s="41"/>
      <c r="IL358" s="41"/>
      <c r="IM358" s="41"/>
      <c r="IN358" s="41"/>
      <c r="IO358" s="41"/>
      <c r="IP358" s="41"/>
      <c r="IQ358" s="41"/>
      <c r="IR358" s="41"/>
      <c r="IS358" s="41"/>
      <c r="IT358" s="41"/>
      <c r="IU358" s="41"/>
      <c r="IV358" s="41"/>
      <c r="IW358" s="41"/>
      <c r="IX358" s="41"/>
      <c r="IY358" s="41"/>
      <c r="IZ358" s="41"/>
      <c r="JA358" s="41"/>
      <c r="JB358" s="41"/>
      <c r="JC358" s="41"/>
      <c r="JD358" s="41"/>
      <c r="JE358" s="41"/>
      <c r="JF358" s="41"/>
      <c r="JG358" s="41"/>
      <c r="JH358" s="41"/>
      <c r="JI358" s="41"/>
      <c r="JJ358" s="41"/>
      <c r="JK358" s="41"/>
      <c r="JL358" s="41"/>
      <c r="JM358" s="41"/>
      <c r="JN358" s="41"/>
      <c r="JO358" s="41"/>
      <c r="JP358" s="41"/>
      <c r="JQ358" s="41"/>
      <c r="JR358" s="41"/>
      <c r="JS358" s="41"/>
      <c r="JT358" s="41"/>
      <c r="JU358" s="41"/>
      <c r="JV358" s="41"/>
      <c r="JW358" s="41"/>
      <c r="JX358" s="41"/>
      <c r="JY358" s="41"/>
      <c r="JZ358" s="41"/>
      <c r="KA358" s="41"/>
      <c r="KB358" s="41"/>
      <c r="KC358" s="41"/>
      <c r="KD358" s="41"/>
      <c r="KE358" s="41"/>
      <c r="KF358" s="41"/>
      <c r="KG358" s="41"/>
      <c r="KH358" s="41"/>
      <c r="KI358" s="41"/>
      <c r="KJ358" s="41"/>
      <c r="KK358" s="41"/>
      <c r="KL358" s="41"/>
      <c r="KM358" s="41"/>
      <c r="KN358" s="41"/>
      <c r="KO358" s="41"/>
      <c r="KP358" s="41"/>
      <c r="KQ358" s="41"/>
      <c r="KR358" s="41"/>
      <c r="KS358" s="41"/>
      <c r="KT358" s="41"/>
      <c r="KU358" s="41"/>
      <c r="KV358" s="41"/>
      <c r="KW358" s="41"/>
      <c r="KX358" s="41"/>
      <c r="KY358" s="41"/>
      <c r="KZ358" s="41"/>
      <c r="LA358" s="41"/>
      <c r="LB358" s="41"/>
      <c r="LC358" s="41"/>
      <c r="LD358" s="41"/>
      <c r="LE358" s="41"/>
      <c r="LF358" s="41"/>
      <c r="LG358" s="41"/>
      <c r="LH358" s="41"/>
      <c r="LI358" s="41"/>
      <c r="LJ358" s="41"/>
      <c r="LK358" s="41"/>
      <c r="LL358" s="41"/>
      <c r="LM358" s="41"/>
      <c r="LN358" s="41"/>
      <c r="LO358" s="41"/>
      <c r="LP358" s="41"/>
      <c r="LQ358" s="41"/>
      <c r="LR358" s="41"/>
      <c r="LS358" s="41"/>
      <c r="LT358" s="41"/>
      <c r="LU358" s="41"/>
      <c r="LV358" s="41"/>
      <c r="LW358" s="41"/>
      <c r="LX358" s="41"/>
      <c r="LY358" s="41"/>
      <c r="LZ358" s="41"/>
      <c r="MA358" s="41"/>
      <c r="MB358" s="41"/>
      <c r="MC358" s="41"/>
      <c r="MD358" s="41"/>
      <c r="ME358" s="41"/>
      <c r="MF358" s="41"/>
      <c r="MG358" s="41"/>
      <c r="MH358" s="41"/>
      <c r="MI358" s="41"/>
      <c r="MJ358" s="41"/>
      <c r="MK358" s="41"/>
      <c r="ML358" s="41"/>
      <c r="MM358" s="41"/>
      <c r="MN358" s="41"/>
      <c r="MO358" s="41"/>
      <c r="MP358" s="41"/>
      <c r="MQ358" s="41"/>
      <c r="MR358" s="41"/>
      <c r="MS358" s="41"/>
      <c r="MT358" s="41"/>
      <c r="MU358" s="41"/>
      <c r="MV358" s="41"/>
      <c r="MW358" s="41"/>
      <c r="MX358" s="41"/>
      <c r="MY358" s="41"/>
      <c r="MZ358" s="41"/>
      <c r="NA358" s="41"/>
      <c r="NB358" s="41"/>
      <c r="NC358" s="41"/>
      <c r="ND358" s="41"/>
      <c r="NE358" s="41"/>
      <c r="NF358" s="41"/>
      <c r="NG358" s="41"/>
      <c r="NH358" s="41"/>
      <c r="NI358" s="41"/>
      <c r="NJ358" s="41"/>
      <c r="NK358" s="41"/>
      <c r="NL358" s="41"/>
      <c r="NM358" s="41"/>
      <c r="NN358" s="41"/>
      <c r="NO358" s="41"/>
      <c r="NP358" s="41"/>
      <c r="NQ358" s="41"/>
      <c r="NR358" s="41"/>
      <c r="NS358" s="41"/>
      <c r="NT358" s="41"/>
      <c r="NU358" s="41"/>
      <c r="NV358" s="41"/>
      <c r="NW358" s="41"/>
      <c r="NX358" s="41"/>
      <c r="NY358" s="41"/>
      <c r="NZ358" s="41"/>
      <c r="OA358" s="41"/>
      <c r="OB358" s="41"/>
      <c r="OC358" s="41"/>
      <c r="OD358" s="41"/>
      <c r="OE358" s="41"/>
      <c r="OF358" s="41"/>
      <c r="OG358" s="41"/>
    </row>
    <row r="359" spans="1:397" s="42" customFormat="1" ht="15.75" x14ac:dyDescent="0.25">
      <c r="A359" s="91">
        <v>1</v>
      </c>
      <c r="B359" s="91">
        <v>1</v>
      </c>
      <c r="C359" s="1957" t="s">
        <v>319</v>
      </c>
      <c r="D359" s="1999">
        <v>268.97000000000003</v>
      </c>
      <c r="E359" s="1887">
        <f>'1 уровень'!E1839</f>
        <v>20</v>
      </c>
      <c r="F359" s="1887">
        <f>'1 уровень'!F1839</f>
        <v>7</v>
      </c>
      <c r="G359" s="1887">
        <f>'1 уровень'!G1839</f>
        <v>0</v>
      </c>
      <c r="H359" s="1888">
        <f>G359/F359*100</f>
        <v>0</v>
      </c>
      <c r="I359" s="2032">
        <f t="shared" si="177"/>
        <v>5379.4000000000005</v>
      </c>
      <c r="J359" s="2047">
        <f t="shared" si="178"/>
        <v>1793.1333333333334</v>
      </c>
      <c r="K359" s="1887"/>
      <c r="L359" s="1887">
        <f t="shared" si="179"/>
        <v>-1793.1333333333334</v>
      </c>
      <c r="M359" s="1888">
        <f t="shared" si="151"/>
        <v>0</v>
      </c>
      <c r="N359" s="1889">
        <f t="shared" si="152"/>
        <v>0</v>
      </c>
      <c r="O359" s="10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F359" s="41"/>
      <c r="AG359" s="41"/>
      <c r="AH359" s="41"/>
      <c r="AI359" s="41"/>
      <c r="AJ359" s="41"/>
      <c r="AK359" s="41"/>
      <c r="AL359" s="41"/>
      <c r="AM359" s="41"/>
      <c r="AN359" s="41"/>
      <c r="AO359" s="41"/>
      <c r="AP359" s="41"/>
      <c r="AQ359" s="41"/>
      <c r="AR359" s="41"/>
      <c r="AS359" s="41"/>
      <c r="AT359" s="41"/>
      <c r="AU359" s="41"/>
      <c r="AV359" s="41"/>
      <c r="AW359" s="41"/>
      <c r="AX359" s="41"/>
      <c r="AY359" s="41"/>
      <c r="AZ359" s="41"/>
      <c r="BA359" s="41"/>
      <c r="BB359" s="41"/>
      <c r="BC359" s="41"/>
      <c r="BD359" s="41"/>
      <c r="BE359" s="41"/>
      <c r="BF359" s="41"/>
      <c r="BG359" s="41"/>
      <c r="BH359" s="41"/>
      <c r="BI359" s="41"/>
      <c r="BJ359" s="41"/>
      <c r="BK359" s="41"/>
      <c r="BL359" s="41"/>
      <c r="BM359" s="41"/>
      <c r="BN359" s="41"/>
      <c r="BO359" s="41"/>
      <c r="BP359" s="41"/>
      <c r="BQ359" s="41"/>
      <c r="BR359" s="41"/>
      <c r="BS359" s="41"/>
      <c r="BT359" s="41"/>
      <c r="BU359" s="41"/>
      <c r="BV359" s="41"/>
      <c r="BW359" s="41"/>
      <c r="BX359" s="41"/>
      <c r="BY359" s="41"/>
      <c r="BZ359" s="41"/>
      <c r="CA359" s="41"/>
      <c r="CB359" s="41"/>
      <c r="CC359" s="41"/>
      <c r="CD359" s="41"/>
      <c r="CE359" s="41"/>
      <c r="CF359" s="41"/>
      <c r="CG359" s="41"/>
      <c r="CH359" s="41"/>
      <c r="CI359" s="41"/>
      <c r="CJ359" s="41"/>
      <c r="CK359" s="41"/>
      <c r="CL359" s="41"/>
      <c r="CM359" s="41"/>
      <c r="CN359" s="41"/>
      <c r="CO359" s="41"/>
      <c r="CP359" s="41"/>
      <c r="CQ359" s="41"/>
      <c r="CR359" s="41"/>
      <c r="CS359" s="41"/>
      <c r="CT359" s="41"/>
      <c r="CU359" s="41"/>
      <c r="CV359" s="41"/>
      <c r="CW359" s="41"/>
      <c r="CX359" s="41"/>
      <c r="CY359" s="41"/>
      <c r="CZ359" s="41"/>
      <c r="DA359" s="41"/>
      <c r="DB359" s="41"/>
      <c r="DC359" s="41"/>
      <c r="DD359" s="41"/>
      <c r="DE359" s="41"/>
      <c r="DF359" s="41"/>
      <c r="DG359" s="41"/>
      <c r="DH359" s="41"/>
      <c r="DI359" s="41"/>
      <c r="DJ359" s="41"/>
      <c r="DK359" s="41"/>
      <c r="DL359" s="41"/>
      <c r="DM359" s="41"/>
      <c r="DN359" s="41"/>
      <c r="DO359" s="41"/>
      <c r="DP359" s="41"/>
      <c r="DQ359" s="41"/>
      <c r="DR359" s="41"/>
      <c r="DS359" s="41"/>
      <c r="DT359" s="41"/>
      <c r="DU359" s="41"/>
      <c r="DV359" s="41"/>
      <c r="DW359" s="41"/>
      <c r="DX359" s="41"/>
      <c r="DY359" s="41"/>
      <c r="DZ359" s="41"/>
      <c r="EA359" s="41"/>
      <c r="EB359" s="41"/>
      <c r="EC359" s="41"/>
      <c r="ED359" s="41"/>
      <c r="EE359" s="41"/>
      <c r="EF359" s="41"/>
      <c r="EG359" s="41"/>
      <c r="EH359" s="41"/>
      <c r="EI359" s="41"/>
      <c r="EJ359" s="41"/>
      <c r="EK359" s="41"/>
      <c r="EL359" s="41"/>
      <c r="EM359" s="41"/>
      <c r="EN359" s="41"/>
      <c r="EO359" s="41"/>
      <c r="EP359" s="41"/>
      <c r="EQ359" s="41"/>
      <c r="ER359" s="41"/>
      <c r="ES359" s="41"/>
      <c r="ET359" s="41"/>
      <c r="EU359" s="41"/>
      <c r="EV359" s="41"/>
      <c r="EW359" s="41"/>
      <c r="EX359" s="41"/>
      <c r="EY359" s="41"/>
      <c r="EZ359" s="41"/>
      <c r="FA359" s="41"/>
      <c r="FB359" s="41"/>
      <c r="FC359" s="41"/>
      <c r="FD359" s="41"/>
      <c r="FE359" s="41"/>
      <c r="FF359" s="41"/>
      <c r="FG359" s="41"/>
      <c r="FH359" s="41"/>
      <c r="FI359" s="41"/>
      <c r="FJ359" s="41"/>
      <c r="FK359" s="41"/>
      <c r="FL359" s="41"/>
      <c r="FM359" s="41"/>
      <c r="FN359" s="41"/>
      <c r="FO359" s="41"/>
      <c r="FP359" s="41"/>
      <c r="FQ359" s="41"/>
      <c r="FR359" s="41"/>
      <c r="FS359" s="41"/>
      <c r="FT359" s="41"/>
      <c r="FU359" s="41"/>
      <c r="FV359" s="41"/>
      <c r="FW359" s="41"/>
      <c r="FX359" s="41"/>
      <c r="FY359" s="41"/>
      <c r="FZ359" s="41"/>
      <c r="GA359" s="41"/>
      <c r="GB359" s="41"/>
      <c r="GC359" s="41"/>
      <c r="GD359" s="41"/>
      <c r="GE359" s="41"/>
      <c r="GF359" s="41"/>
      <c r="GG359" s="41"/>
      <c r="GH359" s="41"/>
      <c r="GI359" s="41"/>
      <c r="GJ359" s="41"/>
      <c r="GK359" s="41"/>
      <c r="GL359" s="41"/>
      <c r="GM359" s="41"/>
      <c r="GN359" s="41"/>
      <c r="GO359" s="41"/>
      <c r="GP359" s="41"/>
      <c r="GQ359" s="41"/>
      <c r="GR359" s="41"/>
      <c r="GS359" s="41"/>
      <c r="GT359" s="41"/>
      <c r="GU359" s="41"/>
      <c r="GV359" s="41"/>
      <c r="GW359" s="41"/>
      <c r="GX359" s="41"/>
      <c r="GY359" s="41"/>
      <c r="GZ359" s="41"/>
      <c r="HA359" s="41"/>
      <c r="HB359" s="41"/>
      <c r="HC359" s="41"/>
      <c r="HD359" s="41"/>
      <c r="HE359" s="41"/>
      <c r="HF359" s="41"/>
      <c r="HG359" s="41"/>
      <c r="HH359" s="41"/>
      <c r="HI359" s="41"/>
      <c r="HJ359" s="41"/>
      <c r="HK359" s="41"/>
      <c r="HL359" s="41"/>
      <c r="HM359" s="41"/>
      <c r="HN359" s="41"/>
      <c r="HO359" s="41"/>
      <c r="HP359" s="41"/>
      <c r="HQ359" s="41"/>
      <c r="HR359" s="41"/>
      <c r="HS359" s="41"/>
      <c r="HT359" s="41"/>
      <c r="HU359" s="41"/>
      <c r="HV359" s="41"/>
      <c r="HW359" s="41"/>
      <c r="HX359" s="41"/>
      <c r="HY359" s="41"/>
      <c r="HZ359" s="41"/>
      <c r="IA359" s="41"/>
      <c r="IB359" s="41"/>
      <c r="IC359" s="41"/>
      <c r="ID359" s="41"/>
      <c r="IE359" s="41"/>
      <c r="IF359" s="41"/>
      <c r="IG359" s="41"/>
      <c r="IH359" s="41"/>
      <c r="II359" s="41"/>
      <c r="IJ359" s="41"/>
      <c r="IK359" s="41"/>
      <c r="IL359" s="41"/>
      <c r="IM359" s="41"/>
      <c r="IN359" s="41"/>
      <c r="IO359" s="41"/>
      <c r="IP359" s="41"/>
      <c r="IQ359" s="41"/>
      <c r="IR359" s="41"/>
      <c r="IS359" s="41"/>
      <c r="IT359" s="41"/>
      <c r="IU359" s="41"/>
      <c r="IV359" s="41"/>
      <c r="IW359" s="41"/>
      <c r="IX359" s="41"/>
      <c r="IY359" s="41"/>
      <c r="IZ359" s="41"/>
      <c r="JA359" s="41"/>
      <c r="JB359" s="41"/>
      <c r="JC359" s="41"/>
      <c r="JD359" s="41"/>
      <c r="JE359" s="41"/>
      <c r="JF359" s="41"/>
      <c r="JG359" s="41"/>
      <c r="JH359" s="41"/>
      <c r="JI359" s="41"/>
      <c r="JJ359" s="41"/>
      <c r="JK359" s="41"/>
      <c r="JL359" s="41"/>
      <c r="JM359" s="41"/>
      <c r="JN359" s="41"/>
      <c r="JO359" s="41"/>
      <c r="JP359" s="41"/>
      <c r="JQ359" s="41"/>
      <c r="JR359" s="41"/>
      <c r="JS359" s="41"/>
      <c r="JT359" s="41"/>
      <c r="JU359" s="41"/>
      <c r="JV359" s="41"/>
      <c r="JW359" s="41"/>
      <c r="JX359" s="41"/>
      <c r="JY359" s="41"/>
      <c r="JZ359" s="41"/>
      <c r="KA359" s="41"/>
      <c r="KB359" s="41"/>
      <c r="KC359" s="41"/>
      <c r="KD359" s="41"/>
      <c r="KE359" s="41"/>
      <c r="KF359" s="41"/>
      <c r="KG359" s="41"/>
      <c r="KH359" s="41"/>
      <c r="KI359" s="41"/>
      <c r="KJ359" s="41"/>
      <c r="KK359" s="41"/>
      <c r="KL359" s="41"/>
      <c r="KM359" s="41"/>
      <c r="KN359" s="41"/>
      <c r="KO359" s="41"/>
      <c r="KP359" s="41"/>
      <c r="KQ359" s="41"/>
      <c r="KR359" s="41"/>
      <c r="KS359" s="41"/>
      <c r="KT359" s="41"/>
      <c r="KU359" s="41"/>
      <c r="KV359" s="41"/>
      <c r="KW359" s="41"/>
      <c r="KX359" s="41"/>
      <c r="KY359" s="41"/>
      <c r="KZ359" s="41"/>
      <c r="LA359" s="41"/>
      <c r="LB359" s="41"/>
      <c r="LC359" s="41"/>
      <c r="LD359" s="41"/>
      <c r="LE359" s="41"/>
      <c r="LF359" s="41"/>
      <c r="LG359" s="41"/>
      <c r="LH359" s="41"/>
      <c r="LI359" s="41"/>
      <c r="LJ359" s="41"/>
      <c r="LK359" s="41"/>
      <c r="LL359" s="41"/>
      <c r="LM359" s="41"/>
      <c r="LN359" s="41"/>
      <c r="LO359" s="41"/>
      <c r="LP359" s="41"/>
      <c r="LQ359" s="41"/>
      <c r="LR359" s="41"/>
      <c r="LS359" s="41"/>
      <c r="LT359" s="41"/>
      <c r="LU359" s="41"/>
      <c r="LV359" s="41"/>
      <c r="LW359" s="41"/>
      <c r="LX359" s="41"/>
      <c r="LY359" s="41"/>
      <c r="LZ359" s="41"/>
      <c r="MA359" s="41"/>
      <c r="MB359" s="41"/>
      <c r="MC359" s="41"/>
      <c r="MD359" s="41"/>
      <c r="ME359" s="41"/>
      <c r="MF359" s="41"/>
      <c r="MG359" s="41"/>
      <c r="MH359" s="41"/>
      <c r="MI359" s="41"/>
      <c r="MJ359" s="41"/>
      <c r="MK359" s="41"/>
      <c r="ML359" s="41"/>
      <c r="MM359" s="41"/>
      <c r="MN359" s="41"/>
      <c r="MO359" s="41"/>
      <c r="MP359" s="41"/>
      <c r="MQ359" s="41"/>
      <c r="MR359" s="41"/>
      <c r="MS359" s="41"/>
      <c r="MT359" s="41"/>
      <c r="MU359" s="41"/>
      <c r="MV359" s="41"/>
      <c r="MW359" s="41"/>
      <c r="MX359" s="41"/>
      <c r="MY359" s="41"/>
      <c r="MZ359" s="41"/>
      <c r="NA359" s="41"/>
      <c r="NB359" s="41"/>
      <c r="NC359" s="41"/>
      <c r="ND359" s="41"/>
      <c r="NE359" s="41"/>
      <c r="NF359" s="41"/>
      <c r="NG359" s="41"/>
      <c r="NH359" s="41"/>
      <c r="NI359" s="41"/>
      <c r="NJ359" s="41"/>
      <c r="NK359" s="41"/>
      <c r="NL359" s="41"/>
      <c r="NM359" s="41"/>
      <c r="NN359" s="41"/>
      <c r="NO359" s="41"/>
      <c r="NP359" s="41"/>
      <c r="NQ359" s="41"/>
      <c r="NR359" s="41"/>
      <c r="NS359" s="41"/>
      <c r="NT359" s="41"/>
      <c r="NU359" s="41"/>
      <c r="NV359" s="41"/>
      <c r="NW359" s="41"/>
      <c r="NX359" s="41"/>
      <c r="NY359" s="41"/>
      <c r="NZ359" s="41"/>
      <c r="OA359" s="41"/>
      <c r="OB359" s="41"/>
      <c r="OC359" s="41"/>
      <c r="OD359" s="41"/>
      <c r="OE359" s="41"/>
      <c r="OF359" s="41"/>
      <c r="OG359" s="41"/>
    </row>
    <row r="360" spans="1:397" s="42" customFormat="1" ht="15.75" x14ac:dyDescent="0.25">
      <c r="A360" s="91">
        <v>1</v>
      </c>
      <c r="B360" s="91">
        <v>1</v>
      </c>
      <c r="C360" s="1957" t="s">
        <v>107</v>
      </c>
      <c r="D360" s="1999">
        <v>297.91000000000003</v>
      </c>
      <c r="E360" s="1887">
        <f>'1 уровень'!E1840</f>
        <v>20</v>
      </c>
      <c r="F360" s="1887">
        <f>'1 уровень'!F1840</f>
        <v>7</v>
      </c>
      <c r="G360" s="1887">
        <f>'1 уровень'!G1840</f>
        <v>0</v>
      </c>
      <c r="H360" s="1888">
        <f>G360/F360*100</f>
        <v>0</v>
      </c>
      <c r="I360" s="2032">
        <f t="shared" si="177"/>
        <v>5958.2000000000007</v>
      </c>
      <c r="J360" s="2047">
        <f t="shared" si="178"/>
        <v>1986.0666666666668</v>
      </c>
      <c r="K360" s="1887"/>
      <c r="L360" s="1887">
        <f t="shared" si="179"/>
        <v>-1986.0666666666668</v>
      </c>
      <c r="M360" s="1888">
        <f t="shared" si="151"/>
        <v>0</v>
      </c>
      <c r="N360" s="1889">
        <f t="shared" si="152"/>
        <v>0</v>
      </c>
      <c r="O360" s="10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F360" s="41"/>
      <c r="AG360" s="41"/>
      <c r="AH360" s="41"/>
      <c r="AI360" s="41"/>
      <c r="AJ360" s="41"/>
      <c r="AK360" s="41"/>
      <c r="AL360" s="41"/>
      <c r="AM360" s="41"/>
      <c r="AN360" s="41"/>
      <c r="AO360" s="41"/>
      <c r="AP360" s="41"/>
      <c r="AQ360" s="41"/>
      <c r="AR360" s="41"/>
      <c r="AS360" s="41"/>
      <c r="AT360" s="41"/>
      <c r="AU360" s="41"/>
      <c r="AV360" s="41"/>
      <c r="AW360" s="41"/>
      <c r="AX360" s="41"/>
      <c r="AY360" s="41"/>
      <c r="AZ360" s="41"/>
      <c r="BA360" s="41"/>
      <c r="BB360" s="41"/>
      <c r="BC360" s="41"/>
      <c r="BD360" s="41"/>
      <c r="BE360" s="41"/>
      <c r="BF360" s="41"/>
      <c r="BG360" s="41"/>
      <c r="BH360" s="41"/>
      <c r="BI360" s="41"/>
      <c r="BJ360" s="41"/>
      <c r="BK360" s="41"/>
      <c r="BL360" s="41"/>
      <c r="BM360" s="41"/>
      <c r="BN360" s="41"/>
      <c r="BO360" s="41"/>
      <c r="BP360" s="41"/>
      <c r="BQ360" s="41"/>
      <c r="BR360" s="41"/>
      <c r="BS360" s="41"/>
      <c r="BT360" s="41"/>
      <c r="BU360" s="41"/>
      <c r="BV360" s="41"/>
      <c r="BW360" s="41"/>
      <c r="BX360" s="41"/>
      <c r="BY360" s="41"/>
      <c r="BZ360" s="41"/>
      <c r="CA360" s="41"/>
      <c r="CB360" s="41"/>
      <c r="CC360" s="41"/>
      <c r="CD360" s="41"/>
      <c r="CE360" s="41"/>
      <c r="CF360" s="41"/>
      <c r="CG360" s="41"/>
      <c r="CH360" s="41"/>
      <c r="CI360" s="41"/>
      <c r="CJ360" s="41"/>
      <c r="CK360" s="41"/>
      <c r="CL360" s="41"/>
      <c r="CM360" s="41"/>
      <c r="CN360" s="41"/>
      <c r="CO360" s="41"/>
      <c r="CP360" s="41"/>
      <c r="CQ360" s="41"/>
      <c r="CR360" s="41"/>
      <c r="CS360" s="41"/>
      <c r="CT360" s="41"/>
      <c r="CU360" s="41"/>
      <c r="CV360" s="41"/>
      <c r="CW360" s="41"/>
      <c r="CX360" s="41"/>
      <c r="CY360" s="41"/>
      <c r="CZ360" s="41"/>
      <c r="DA360" s="41"/>
      <c r="DB360" s="41"/>
      <c r="DC360" s="41"/>
      <c r="DD360" s="41"/>
      <c r="DE360" s="41"/>
      <c r="DF360" s="41"/>
      <c r="DG360" s="41"/>
      <c r="DH360" s="41"/>
      <c r="DI360" s="41"/>
      <c r="DJ360" s="41"/>
      <c r="DK360" s="41"/>
      <c r="DL360" s="41"/>
      <c r="DM360" s="41"/>
      <c r="DN360" s="41"/>
      <c r="DO360" s="41"/>
      <c r="DP360" s="41"/>
      <c r="DQ360" s="41"/>
      <c r="DR360" s="41"/>
      <c r="DS360" s="41"/>
      <c r="DT360" s="41"/>
      <c r="DU360" s="41"/>
      <c r="DV360" s="41"/>
      <c r="DW360" s="41"/>
      <c r="DX360" s="41"/>
      <c r="DY360" s="41"/>
      <c r="DZ360" s="41"/>
      <c r="EA360" s="41"/>
      <c r="EB360" s="41"/>
      <c r="EC360" s="41"/>
      <c r="ED360" s="41"/>
      <c r="EE360" s="41"/>
      <c r="EF360" s="41"/>
      <c r="EG360" s="41"/>
      <c r="EH360" s="41"/>
      <c r="EI360" s="41"/>
      <c r="EJ360" s="41"/>
      <c r="EK360" s="41"/>
      <c r="EL360" s="41"/>
      <c r="EM360" s="41"/>
      <c r="EN360" s="41"/>
      <c r="EO360" s="41"/>
      <c r="EP360" s="41"/>
      <c r="EQ360" s="41"/>
      <c r="ER360" s="41"/>
      <c r="ES360" s="41"/>
      <c r="ET360" s="41"/>
      <c r="EU360" s="41"/>
      <c r="EV360" s="41"/>
      <c r="EW360" s="41"/>
      <c r="EX360" s="41"/>
      <c r="EY360" s="41"/>
      <c r="EZ360" s="41"/>
      <c r="FA360" s="41"/>
      <c r="FB360" s="41"/>
      <c r="FC360" s="41"/>
      <c r="FD360" s="41"/>
      <c r="FE360" s="41"/>
      <c r="FF360" s="41"/>
      <c r="FG360" s="41"/>
      <c r="FH360" s="41"/>
      <c r="FI360" s="41"/>
      <c r="FJ360" s="41"/>
      <c r="FK360" s="41"/>
      <c r="FL360" s="41"/>
      <c r="FM360" s="41"/>
      <c r="FN360" s="41"/>
      <c r="FO360" s="41"/>
      <c r="FP360" s="41"/>
      <c r="FQ360" s="41"/>
      <c r="FR360" s="41"/>
      <c r="FS360" s="41"/>
      <c r="FT360" s="41"/>
      <c r="FU360" s="41"/>
      <c r="FV360" s="41"/>
      <c r="FW360" s="41"/>
      <c r="FX360" s="41"/>
      <c r="FY360" s="41"/>
      <c r="FZ360" s="41"/>
      <c r="GA360" s="41"/>
      <c r="GB360" s="41"/>
      <c r="GC360" s="41"/>
      <c r="GD360" s="41"/>
      <c r="GE360" s="41"/>
      <c r="GF360" s="41"/>
      <c r="GG360" s="41"/>
      <c r="GH360" s="41"/>
      <c r="GI360" s="41"/>
      <c r="GJ360" s="41"/>
      <c r="GK360" s="41"/>
      <c r="GL360" s="41"/>
      <c r="GM360" s="41"/>
      <c r="GN360" s="41"/>
      <c r="GO360" s="41"/>
      <c r="GP360" s="41"/>
      <c r="GQ360" s="41"/>
      <c r="GR360" s="41"/>
      <c r="GS360" s="41"/>
      <c r="GT360" s="41"/>
      <c r="GU360" s="41"/>
      <c r="GV360" s="41"/>
      <c r="GW360" s="41"/>
      <c r="GX360" s="41"/>
      <c r="GY360" s="41"/>
      <c r="GZ360" s="41"/>
      <c r="HA360" s="41"/>
      <c r="HB360" s="41"/>
      <c r="HC360" s="41"/>
      <c r="HD360" s="41"/>
      <c r="HE360" s="41"/>
      <c r="HF360" s="41"/>
      <c r="HG360" s="41"/>
      <c r="HH360" s="41"/>
      <c r="HI360" s="41"/>
      <c r="HJ360" s="41"/>
      <c r="HK360" s="41"/>
      <c r="HL360" s="41"/>
      <c r="HM360" s="41"/>
      <c r="HN360" s="41"/>
      <c r="HO360" s="41"/>
      <c r="HP360" s="41"/>
      <c r="HQ360" s="41"/>
      <c r="HR360" s="41"/>
      <c r="HS360" s="41"/>
      <c r="HT360" s="41"/>
      <c r="HU360" s="41"/>
      <c r="HV360" s="41"/>
      <c r="HW360" s="41"/>
      <c r="HX360" s="41"/>
      <c r="HY360" s="41"/>
      <c r="HZ360" s="41"/>
      <c r="IA360" s="41"/>
      <c r="IB360" s="41"/>
      <c r="IC360" s="41"/>
      <c r="ID360" s="41"/>
      <c r="IE360" s="41"/>
      <c r="IF360" s="41"/>
      <c r="IG360" s="41"/>
      <c r="IH360" s="41"/>
      <c r="II360" s="41"/>
      <c r="IJ360" s="41"/>
      <c r="IK360" s="41"/>
      <c r="IL360" s="41"/>
      <c r="IM360" s="41"/>
      <c r="IN360" s="41"/>
      <c r="IO360" s="41"/>
      <c r="IP360" s="41"/>
      <c r="IQ360" s="41"/>
      <c r="IR360" s="41"/>
      <c r="IS360" s="41"/>
      <c r="IT360" s="41"/>
      <c r="IU360" s="41"/>
      <c r="IV360" s="41"/>
      <c r="IW360" s="41"/>
      <c r="IX360" s="41"/>
      <c r="IY360" s="41"/>
      <c r="IZ360" s="41"/>
      <c r="JA360" s="41"/>
      <c r="JB360" s="41"/>
      <c r="JC360" s="41"/>
      <c r="JD360" s="41"/>
      <c r="JE360" s="41"/>
      <c r="JF360" s="41"/>
      <c r="JG360" s="41"/>
      <c r="JH360" s="41"/>
      <c r="JI360" s="41"/>
      <c r="JJ360" s="41"/>
      <c r="JK360" s="41"/>
      <c r="JL360" s="41"/>
      <c r="JM360" s="41"/>
      <c r="JN360" s="41"/>
      <c r="JO360" s="41"/>
      <c r="JP360" s="41"/>
      <c r="JQ360" s="41"/>
      <c r="JR360" s="41"/>
      <c r="JS360" s="41"/>
      <c r="JT360" s="41"/>
      <c r="JU360" s="41"/>
      <c r="JV360" s="41"/>
      <c r="JW360" s="41"/>
      <c r="JX360" s="41"/>
      <c r="JY360" s="41"/>
      <c r="JZ360" s="41"/>
      <c r="KA360" s="41"/>
      <c r="KB360" s="41"/>
      <c r="KC360" s="41"/>
      <c r="KD360" s="41"/>
      <c r="KE360" s="41"/>
      <c r="KF360" s="41"/>
      <c r="KG360" s="41"/>
      <c r="KH360" s="41"/>
      <c r="KI360" s="41"/>
      <c r="KJ360" s="41"/>
      <c r="KK360" s="41"/>
      <c r="KL360" s="41"/>
      <c r="KM360" s="41"/>
      <c r="KN360" s="41"/>
      <c r="KO360" s="41"/>
      <c r="KP360" s="41"/>
      <c r="KQ360" s="41"/>
      <c r="KR360" s="41"/>
      <c r="KS360" s="41"/>
      <c r="KT360" s="41"/>
      <c r="KU360" s="41"/>
      <c r="KV360" s="41"/>
      <c r="KW360" s="41"/>
      <c r="KX360" s="41"/>
      <c r="KY360" s="41"/>
      <c r="KZ360" s="41"/>
      <c r="LA360" s="41"/>
      <c r="LB360" s="41"/>
      <c r="LC360" s="41"/>
      <c r="LD360" s="41"/>
      <c r="LE360" s="41"/>
      <c r="LF360" s="41"/>
      <c r="LG360" s="41"/>
      <c r="LH360" s="41"/>
      <c r="LI360" s="41"/>
      <c r="LJ360" s="41"/>
      <c r="LK360" s="41"/>
      <c r="LL360" s="41"/>
      <c r="LM360" s="41"/>
      <c r="LN360" s="41"/>
      <c r="LO360" s="41"/>
      <c r="LP360" s="41"/>
      <c r="LQ360" s="41"/>
      <c r="LR360" s="41"/>
      <c r="LS360" s="41"/>
      <c r="LT360" s="41"/>
      <c r="LU360" s="41"/>
      <c r="LV360" s="41"/>
      <c r="LW360" s="41"/>
      <c r="LX360" s="41"/>
      <c r="LY360" s="41"/>
      <c r="LZ360" s="41"/>
      <c r="MA360" s="41"/>
      <c r="MB360" s="41"/>
      <c r="MC360" s="41"/>
      <c r="MD360" s="41"/>
      <c r="ME360" s="41"/>
      <c r="MF360" s="41"/>
      <c r="MG360" s="41"/>
      <c r="MH360" s="41"/>
      <c r="MI360" s="41"/>
      <c r="MJ360" s="41"/>
      <c r="MK360" s="41"/>
      <c r="ML360" s="41"/>
      <c r="MM360" s="41"/>
      <c r="MN360" s="41"/>
      <c r="MO360" s="41"/>
      <c r="MP360" s="41"/>
      <c r="MQ360" s="41"/>
      <c r="MR360" s="41"/>
      <c r="MS360" s="41"/>
      <c r="MT360" s="41"/>
      <c r="MU360" s="41"/>
      <c r="MV360" s="41"/>
      <c r="MW360" s="41"/>
      <c r="MX360" s="41"/>
      <c r="MY360" s="41"/>
      <c r="MZ360" s="41"/>
      <c r="NA360" s="41"/>
      <c r="NB360" s="41"/>
      <c r="NC360" s="41"/>
      <c r="ND360" s="41"/>
      <c r="NE360" s="41"/>
      <c r="NF360" s="41"/>
      <c r="NG360" s="41"/>
      <c r="NH360" s="41"/>
      <c r="NI360" s="41"/>
      <c r="NJ360" s="41"/>
      <c r="NK360" s="41"/>
      <c r="NL360" s="41"/>
      <c r="NM360" s="41"/>
      <c r="NN360" s="41"/>
      <c r="NO360" s="41"/>
      <c r="NP360" s="41"/>
      <c r="NQ360" s="41"/>
      <c r="NR360" s="41"/>
      <c r="NS360" s="41"/>
      <c r="NT360" s="41"/>
      <c r="NU360" s="41"/>
      <c r="NV360" s="41"/>
      <c r="NW360" s="41"/>
      <c r="NX360" s="41"/>
      <c r="NY360" s="41"/>
      <c r="NZ360" s="41"/>
      <c r="OA360" s="41"/>
      <c r="OB360" s="41"/>
      <c r="OC360" s="41"/>
      <c r="OD360" s="41"/>
      <c r="OE360" s="41"/>
      <c r="OF360" s="41"/>
      <c r="OG360" s="41"/>
    </row>
    <row r="361" spans="1:397" s="42" customFormat="1" ht="15.75" x14ac:dyDescent="0.25">
      <c r="A361" s="91">
        <v>1</v>
      </c>
      <c r="B361" s="91">
        <v>1</v>
      </c>
      <c r="C361" s="1957" t="s">
        <v>321</v>
      </c>
      <c r="D361" s="1999">
        <v>297.91000000000003</v>
      </c>
      <c r="E361" s="1887">
        <f>'1 уровень'!E1841</f>
        <v>40</v>
      </c>
      <c r="F361" s="1887">
        <f>'1 уровень'!F1841</f>
        <v>13</v>
      </c>
      <c r="G361" s="1887">
        <f>'1 уровень'!G1841</f>
        <v>5</v>
      </c>
      <c r="H361" s="1888">
        <f>G361/F361*100</f>
        <v>38.461538461538467</v>
      </c>
      <c r="I361" s="2032">
        <f t="shared" si="177"/>
        <v>11916.400000000001</v>
      </c>
      <c r="J361" s="2047">
        <f t="shared" si="178"/>
        <v>3972.1333333333337</v>
      </c>
      <c r="K361" s="1887">
        <v>1489.5500000000002</v>
      </c>
      <c r="L361" s="1887">
        <f t="shared" si="179"/>
        <v>-2482.5833333333335</v>
      </c>
      <c r="M361" s="1888">
        <f t="shared" si="151"/>
        <v>37.5</v>
      </c>
      <c r="N361" s="1889">
        <f t="shared" si="152"/>
        <v>12.5</v>
      </c>
      <c r="O361" s="10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F361" s="41"/>
      <c r="AG361" s="41"/>
      <c r="AH361" s="41"/>
      <c r="AI361" s="41"/>
      <c r="AJ361" s="41"/>
      <c r="AK361" s="41"/>
      <c r="AL361" s="41"/>
      <c r="AM361" s="41"/>
      <c r="AN361" s="41"/>
      <c r="AO361" s="41"/>
      <c r="AP361" s="41"/>
      <c r="AQ361" s="41"/>
      <c r="AR361" s="41"/>
      <c r="AS361" s="41"/>
      <c r="AT361" s="41"/>
      <c r="AU361" s="41"/>
      <c r="AV361" s="41"/>
      <c r="AW361" s="41"/>
      <c r="AX361" s="41"/>
      <c r="AY361" s="41"/>
      <c r="AZ361" s="41"/>
      <c r="BA361" s="41"/>
      <c r="BB361" s="41"/>
      <c r="BC361" s="41"/>
      <c r="BD361" s="41"/>
      <c r="BE361" s="41"/>
      <c r="BF361" s="41"/>
      <c r="BG361" s="41"/>
      <c r="BH361" s="41"/>
      <c r="BI361" s="41"/>
      <c r="BJ361" s="41"/>
      <c r="BK361" s="41"/>
      <c r="BL361" s="41"/>
      <c r="BM361" s="41"/>
      <c r="BN361" s="41"/>
      <c r="BO361" s="41"/>
      <c r="BP361" s="41"/>
      <c r="BQ361" s="41"/>
      <c r="BR361" s="41"/>
      <c r="BS361" s="41"/>
      <c r="BT361" s="41"/>
      <c r="BU361" s="41"/>
      <c r="BV361" s="41"/>
      <c r="BW361" s="41"/>
      <c r="BX361" s="41"/>
      <c r="BY361" s="41"/>
      <c r="BZ361" s="41"/>
      <c r="CA361" s="41"/>
      <c r="CB361" s="41"/>
      <c r="CC361" s="41"/>
      <c r="CD361" s="41"/>
      <c r="CE361" s="41"/>
      <c r="CF361" s="41"/>
      <c r="CG361" s="41"/>
      <c r="CH361" s="41"/>
      <c r="CI361" s="41"/>
      <c r="CJ361" s="41"/>
      <c r="CK361" s="41"/>
      <c r="CL361" s="41"/>
      <c r="CM361" s="41"/>
      <c r="CN361" s="41"/>
      <c r="CO361" s="41"/>
      <c r="CP361" s="41"/>
      <c r="CQ361" s="41"/>
      <c r="CR361" s="41"/>
      <c r="CS361" s="41"/>
      <c r="CT361" s="41"/>
      <c r="CU361" s="41"/>
      <c r="CV361" s="41"/>
      <c r="CW361" s="41"/>
      <c r="CX361" s="41"/>
      <c r="CY361" s="41"/>
      <c r="CZ361" s="41"/>
      <c r="DA361" s="41"/>
      <c r="DB361" s="41"/>
      <c r="DC361" s="41"/>
      <c r="DD361" s="41"/>
      <c r="DE361" s="41"/>
      <c r="DF361" s="41"/>
      <c r="DG361" s="41"/>
      <c r="DH361" s="41"/>
      <c r="DI361" s="41"/>
      <c r="DJ361" s="41"/>
      <c r="DK361" s="41"/>
      <c r="DL361" s="41"/>
      <c r="DM361" s="41"/>
      <c r="DN361" s="41"/>
      <c r="DO361" s="41"/>
      <c r="DP361" s="41"/>
      <c r="DQ361" s="41"/>
      <c r="DR361" s="41"/>
      <c r="DS361" s="41"/>
      <c r="DT361" s="41"/>
      <c r="DU361" s="41"/>
      <c r="DV361" s="41"/>
      <c r="DW361" s="41"/>
      <c r="DX361" s="41"/>
      <c r="DY361" s="41"/>
      <c r="DZ361" s="41"/>
      <c r="EA361" s="41"/>
      <c r="EB361" s="41"/>
      <c r="EC361" s="41"/>
      <c r="ED361" s="41"/>
      <c r="EE361" s="41"/>
      <c r="EF361" s="41"/>
      <c r="EG361" s="41"/>
      <c r="EH361" s="41"/>
      <c r="EI361" s="41"/>
      <c r="EJ361" s="41"/>
      <c r="EK361" s="41"/>
      <c r="EL361" s="41"/>
      <c r="EM361" s="41"/>
      <c r="EN361" s="41"/>
      <c r="EO361" s="41"/>
      <c r="EP361" s="41"/>
      <c r="EQ361" s="41"/>
      <c r="ER361" s="41"/>
      <c r="ES361" s="41"/>
      <c r="ET361" s="41"/>
      <c r="EU361" s="41"/>
      <c r="EV361" s="41"/>
      <c r="EW361" s="41"/>
      <c r="EX361" s="41"/>
      <c r="EY361" s="41"/>
      <c r="EZ361" s="41"/>
      <c r="FA361" s="41"/>
      <c r="FB361" s="41"/>
      <c r="FC361" s="41"/>
      <c r="FD361" s="41"/>
      <c r="FE361" s="41"/>
      <c r="FF361" s="41"/>
      <c r="FG361" s="41"/>
      <c r="FH361" s="41"/>
      <c r="FI361" s="41"/>
      <c r="FJ361" s="41"/>
      <c r="FK361" s="41"/>
      <c r="FL361" s="41"/>
      <c r="FM361" s="41"/>
      <c r="FN361" s="41"/>
      <c r="FO361" s="41"/>
      <c r="FP361" s="41"/>
      <c r="FQ361" s="41"/>
      <c r="FR361" s="41"/>
      <c r="FS361" s="41"/>
      <c r="FT361" s="41"/>
      <c r="FU361" s="41"/>
      <c r="FV361" s="41"/>
      <c r="FW361" s="41"/>
      <c r="FX361" s="41"/>
      <c r="FY361" s="41"/>
      <c r="FZ361" s="41"/>
      <c r="GA361" s="41"/>
      <c r="GB361" s="41"/>
      <c r="GC361" s="41"/>
      <c r="GD361" s="41"/>
      <c r="GE361" s="41"/>
      <c r="GF361" s="41"/>
      <c r="GG361" s="41"/>
      <c r="GH361" s="41"/>
      <c r="GI361" s="41"/>
      <c r="GJ361" s="41"/>
      <c r="GK361" s="41"/>
      <c r="GL361" s="41"/>
      <c r="GM361" s="41"/>
      <c r="GN361" s="41"/>
      <c r="GO361" s="41"/>
      <c r="GP361" s="41"/>
      <c r="GQ361" s="41"/>
      <c r="GR361" s="41"/>
      <c r="GS361" s="41"/>
      <c r="GT361" s="41"/>
      <c r="GU361" s="41"/>
      <c r="GV361" s="41"/>
      <c r="GW361" s="41"/>
      <c r="GX361" s="41"/>
      <c r="GY361" s="41"/>
      <c r="GZ361" s="41"/>
      <c r="HA361" s="41"/>
      <c r="HB361" s="41"/>
      <c r="HC361" s="41"/>
      <c r="HD361" s="41"/>
      <c r="HE361" s="41"/>
      <c r="HF361" s="41"/>
      <c r="HG361" s="41"/>
      <c r="HH361" s="41"/>
      <c r="HI361" s="41"/>
      <c r="HJ361" s="41"/>
      <c r="HK361" s="41"/>
      <c r="HL361" s="41"/>
      <c r="HM361" s="41"/>
      <c r="HN361" s="41"/>
      <c r="HO361" s="41"/>
      <c r="HP361" s="41"/>
      <c r="HQ361" s="41"/>
      <c r="HR361" s="41"/>
      <c r="HS361" s="41"/>
      <c r="HT361" s="41"/>
      <c r="HU361" s="41"/>
      <c r="HV361" s="41"/>
      <c r="HW361" s="41"/>
      <c r="HX361" s="41"/>
      <c r="HY361" s="41"/>
      <c r="HZ361" s="41"/>
      <c r="IA361" s="41"/>
      <c r="IB361" s="41"/>
      <c r="IC361" s="41"/>
      <c r="ID361" s="41"/>
      <c r="IE361" s="41"/>
      <c r="IF361" s="41"/>
      <c r="IG361" s="41"/>
      <c r="IH361" s="41"/>
      <c r="II361" s="41"/>
      <c r="IJ361" s="41"/>
      <c r="IK361" s="41"/>
      <c r="IL361" s="41"/>
      <c r="IM361" s="41"/>
      <c r="IN361" s="41"/>
      <c r="IO361" s="41"/>
      <c r="IP361" s="41"/>
      <c r="IQ361" s="41"/>
      <c r="IR361" s="41"/>
      <c r="IS361" s="41"/>
      <c r="IT361" s="41"/>
      <c r="IU361" s="41"/>
      <c r="IV361" s="41"/>
      <c r="IW361" s="41"/>
      <c r="IX361" s="41"/>
      <c r="IY361" s="41"/>
      <c r="IZ361" s="41"/>
      <c r="JA361" s="41"/>
      <c r="JB361" s="41"/>
      <c r="JC361" s="41"/>
      <c r="JD361" s="41"/>
      <c r="JE361" s="41"/>
      <c r="JF361" s="41"/>
      <c r="JG361" s="41"/>
      <c r="JH361" s="41"/>
      <c r="JI361" s="41"/>
      <c r="JJ361" s="41"/>
      <c r="JK361" s="41"/>
      <c r="JL361" s="41"/>
      <c r="JM361" s="41"/>
      <c r="JN361" s="41"/>
      <c r="JO361" s="41"/>
      <c r="JP361" s="41"/>
      <c r="JQ361" s="41"/>
      <c r="JR361" s="41"/>
      <c r="JS361" s="41"/>
      <c r="JT361" s="41"/>
      <c r="JU361" s="41"/>
      <c r="JV361" s="41"/>
      <c r="JW361" s="41"/>
      <c r="JX361" s="41"/>
      <c r="JY361" s="41"/>
      <c r="JZ361" s="41"/>
      <c r="KA361" s="41"/>
      <c r="KB361" s="41"/>
      <c r="KC361" s="41"/>
      <c r="KD361" s="41"/>
      <c r="KE361" s="41"/>
      <c r="KF361" s="41"/>
      <c r="KG361" s="41"/>
      <c r="KH361" s="41"/>
      <c r="KI361" s="41"/>
      <c r="KJ361" s="41"/>
      <c r="KK361" s="41"/>
      <c r="KL361" s="41"/>
      <c r="KM361" s="41"/>
      <c r="KN361" s="41"/>
      <c r="KO361" s="41"/>
      <c r="KP361" s="41"/>
      <c r="KQ361" s="41"/>
      <c r="KR361" s="41"/>
      <c r="KS361" s="41"/>
      <c r="KT361" s="41"/>
      <c r="KU361" s="41"/>
      <c r="KV361" s="41"/>
      <c r="KW361" s="41"/>
      <c r="KX361" s="41"/>
      <c r="KY361" s="41"/>
      <c r="KZ361" s="41"/>
      <c r="LA361" s="41"/>
      <c r="LB361" s="41"/>
      <c r="LC361" s="41"/>
      <c r="LD361" s="41"/>
      <c r="LE361" s="41"/>
      <c r="LF361" s="41"/>
      <c r="LG361" s="41"/>
      <c r="LH361" s="41"/>
      <c r="LI361" s="41"/>
      <c r="LJ361" s="41"/>
      <c r="LK361" s="41"/>
      <c r="LL361" s="41"/>
      <c r="LM361" s="41"/>
      <c r="LN361" s="41"/>
      <c r="LO361" s="41"/>
      <c r="LP361" s="41"/>
      <c r="LQ361" s="41"/>
      <c r="LR361" s="41"/>
      <c r="LS361" s="41"/>
      <c r="LT361" s="41"/>
      <c r="LU361" s="41"/>
      <c r="LV361" s="41"/>
      <c r="LW361" s="41"/>
      <c r="LX361" s="41"/>
      <c r="LY361" s="41"/>
      <c r="LZ361" s="41"/>
      <c r="MA361" s="41"/>
      <c r="MB361" s="41"/>
      <c r="MC361" s="41"/>
      <c r="MD361" s="41"/>
      <c r="ME361" s="41"/>
      <c r="MF361" s="41"/>
      <c r="MG361" s="41"/>
      <c r="MH361" s="41"/>
      <c r="MI361" s="41"/>
      <c r="MJ361" s="41"/>
      <c r="MK361" s="41"/>
      <c r="ML361" s="41"/>
      <c r="MM361" s="41"/>
      <c r="MN361" s="41"/>
      <c r="MO361" s="41"/>
      <c r="MP361" s="41"/>
      <c r="MQ361" s="41"/>
      <c r="MR361" s="41"/>
      <c r="MS361" s="41"/>
      <c r="MT361" s="41"/>
      <c r="MU361" s="41"/>
      <c r="MV361" s="41"/>
      <c r="MW361" s="41"/>
      <c r="MX361" s="41"/>
      <c r="MY361" s="41"/>
      <c r="MZ361" s="41"/>
      <c r="NA361" s="41"/>
      <c r="NB361" s="41"/>
      <c r="NC361" s="41"/>
      <c r="ND361" s="41"/>
      <c r="NE361" s="41"/>
      <c r="NF361" s="41"/>
      <c r="NG361" s="41"/>
      <c r="NH361" s="41"/>
      <c r="NI361" s="41"/>
      <c r="NJ361" s="41"/>
      <c r="NK361" s="41"/>
      <c r="NL361" s="41"/>
      <c r="NM361" s="41"/>
      <c r="NN361" s="41"/>
      <c r="NO361" s="41"/>
      <c r="NP361" s="41"/>
      <c r="NQ361" s="41"/>
      <c r="NR361" s="41"/>
      <c r="NS361" s="41"/>
      <c r="NT361" s="41"/>
      <c r="NU361" s="41"/>
      <c r="NV361" s="41"/>
      <c r="NW361" s="41"/>
      <c r="NX361" s="41"/>
      <c r="NY361" s="41"/>
      <c r="NZ361" s="41"/>
      <c r="OA361" s="41"/>
      <c r="OB361" s="41"/>
      <c r="OC361" s="41"/>
      <c r="OD361" s="41"/>
      <c r="OE361" s="41"/>
      <c r="OF361" s="41"/>
      <c r="OG361" s="41"/>
    </row>
    <row r="362" spans="1:397" s="42" customFormat="1" ht="15.75" x14ac:dyDescent="0.25">
      <c r="A362" s="91">
        <v>1</v>
      </c>
      <c r="B362" s="91">
        <v>1</v>
      </c>
      <c r="C362" s="1957"/>
      <c r="D362" s="1999"/>
      <c r="E362" s="1887"/>
      <c r="F362" s="1887"/>
      <c r="G362" s="1887"/>
      <c r="H362" s="1888"/>
      <c r="I362" s="2032"/>
      <c r="J362" s="2047"/>
      <c r="K362" s="1887"/>
      <c r="L362" s="1887"/>
      <c r="M362" s="1888"/>
      <c r="N362" s="1889"/>
      <c r="O362" s="10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F362" s="41"/>
      <c r="AG362" s="41"/>
      <c r="AH362" s="41"/>
      <c r="AI362" s="41"/>
      <c r="AJ362" s="41"/>
      <c r="AK362" s="41"/>
      <c r="AL362" s="41"/>
      <c r="AM362" s="41"/>
      <c r="AN362" s="41"/>
      <c r="AO362" s="41"/>
      <c r="AP362" s="41"/>
      <c r="AQ362" s="41"/>
      <c r="AR362" s="41"/>
      <c r="AS362" s="41"/>
      <c r="AT362" s="41"/>
      <c r="AU362" s="41"/>
      <c r="AV362" s="41"/>
      <c r="AW362" s="41"/>
      <c r="AX362" s="41"/>
      <c r="AY362" s="41"/>
      <c r="AZ362" s="41"/>
      <c r="BA362" s="41"/>
      <c r="BB362" s="41"/>
      <c r="BC362" s="41"/>
      <c r="BD362" s="41"/>
      <c r="BE362" s="41"/>
      <c r="BF362" s="41"/>
      <c r="BG362" s="41"/>
      <c r="BH362" s="41"/>
      <c r="BI362" s="41"/>
      <c r="BJ362" s="41"/>
      <c r="BK362" s="41"/>
      <c r="BL362" s="41"/>
      <c r="BM362" s="41"/>
      <c r="BN362" s="41"/>
      <c r="BO362" s="41"/>
      <c r="BP362" s="41"/>
      <c r="BQ362" s="41"/>
      <c r="BR362" s="41"/>
      <c r="BS362" s="41"/>
      <c r="BT362" s="41"/>
      <c r="BU362" s="41"/>
      <c r="BV362" s="41"/>
      <c r="BW362" s="41"/>
      <c r="BX362" s="41"/>
      <c r="BY362" s="41"/>
      <c r="BZ362" s="41"/>
      <c r="CA362" s="41"/>
      <c r="CB362" s="41"/>
      <c r="CC362" s="41"/>
      <c r="CD362" s="41"/>
      <c r="CE362" s="41"/>
      <c r="CF362" s="41"/>
      <c r="CG362" s="41"/>
      <c r="CH362" s="41"/>
      <c r="CI362" s="41"/>
      <c r="CJ362" s="41"/>
      <c r="CK362" s="41"/>
      <c r="CL362" s="41"/>
      <c r="CM362" s="41"/>
      <c r="CN362" s="41"/>
      <c r="CO362" s="41"/>
      <c r="CP362" s="41"/>
      <c r="CQ362" s="41"/>
      <c r="CR362" s="41"/>
      <c r="CS362" s="41"/>
      <c r="CT362" s="41"/>
      <c r="CU362" s="41"/>
      <c r="CV362" s="41"/>
      <c r="CW362" s="41"/>
      <c r="CX362" s="41"/>
      <c r="CY362" s="41"/>
      <c r="CZ362" s="41"/>
      <c r="DA362" s="41"/>
      <c r="DB362" s="41"/>
      <c r="DC362" s="41"/>
      <c r="DD362" s="41"/>
      <c r="DE362" s="41"/>
      <c r="DF362" s="41"/>
      <c r="DG362" s="41"/>
      <c r="DH362" s="41"/>
      <c r="DI362" s="41"/>
      <c r="DJ362" s="41"/>
      <c r="DK362" s="41"/>
      <c r="DL362" s="41"/>
      <c r="DM362" s="41"/>
      <c r="DN362" s="41"/>
      <c r="DO362" s="41"/>
      <c r="DP362" s="41"/>
      <c r="DQ362" s="41"/>
      <c r="DR362" s="41"/>
      <c r="DS362" s="41"/>
      <c r="DT362" s="41"/>
      <c r="DU362" s="41"/>
      <c r="DV362" s="41"/>
      <c r="DW362" s="41"/>
      <c r="DX362" s="41"/>
      <c r="DY362" s="41"/>
      <c r="DZ362" s="41"/>
      <c r="EA362" s="41"/>
      <c r="EB362" s="41"/>
      <c r="EC362" s="41"/>
      <c r="ED362" s="41"/>
      <c r="EE362" s="41"/>
      <c r="EF362" s="41"/>
      <c r="EG362" s="41"/>
      <c r="EH362" s="41"/>
      <c r="EI362" s="41"/>
      <c r="EJ362" s="41"/>
      <c r="EK362" s="41"/>
      <c r="EL362" s="41"/>
      <c r="EM362" s="41"/>
      <c r="EN362" s="41"/>
      <c r="EO362" s="41"/>
      <c r="EP362" s="41"/>
      <c r="EQ362" s="41"/>
      <c r="ER362" s="41"/>
      <c r="ES362" s="41"/>
      <c r="ET362" s="41"/>
      <c r="EU362" s="41"/>
      <c r="EV362" s="41"/>
      <c r="EW362" s="41"/>
      <c r="EX362" s="41"/>
      <c r="EY362" s="41"/>
      <c r="EZ362" s="41"/>
      <c r="FA362" s="41"/>
      <c r="FB362" s="41"/>
      <c r="FC362" s="41"/>
      <c r="FD362" s="41"/>
      <c r="FE362" s="41"/>
      <c r="FF362" s="41"/>
      <c r="FG362" s="41"/>
      <c r="FH362" s="41"/>
      <c r="FI362" s="41"/>
      <c r="FJ362" s="41"/>
      <c r="FK362" s="41"/>
      <c r="FL362" s="41"/>
      <c r="FM362" s="41"/>
      <c r="FN362" s="41"/>
      <c r="FO362" s="41"/>
      <c r="FP362" s="41"/>
      <c r="FQ362" s="41"/>
      <c r="FR362" s="41"/>
      <c r="FS362" s="41"/>
      <c r="FT362" s="41"/>
      <c r="FU362" s="41"/>
      <c r="FV362" s="41"/>
      <c r="FW362" s="41"/>
      <c r="FX362" s="41"/>
      <c r="FY362" s="41"/>
      <c r="FZ362" s="41"/>
      <c r="GA362" s="41"/>
      <c r="GB362" s="41"/>
      <c r="GC362" s="41"/>
      <c r="GD362" s="41"/>
      <c r="GE362" s="41"/>
      <c r="GF362" s="41"/>
      <c r="GG362" s="41"/>
      <c r="GH362" s="41"/>
      <c r="GI362" s="41"/>
      <c r="GJ362" s="41"/>
      <c r="GK362" s="41"/>
      <c r="GL362" s="41"/>
      <c r="GM362" s="41"/>
      <c r="GN362" s="41"/>
      <c r="GO362" s="41"/>
      <c r="GP362" s="41"/>
      <c r="GQ362" s="41"/>
      <c r="GR362" s="41"/>
      <c r="GS362" s="41"/>
      <c r="GT362" s="41"/>
      <c r="GU362" s="41"/>
      <c r="GV362" s="41"/>
      <c r="GW362" s="41"/>
      <c r="GX362" s="41"/>
      <c r="GY362" s="41"/>
      <c r="GZ362" s="41"/>
      <c r="HA362" s="41"/>
      <c r="HB362" s="41"/>
      <c r="HC362" s="41"/>
      <c r="HD362" s="41"/>
      <c r="HE362" s="41"/>
      <c r="HF362" s="41"/>
      <c r="HG362" s="41"/>
      <c r="HH362" s="41"/>
      <c r="HI362" s="41"/>
      <c r="HJ362" s="41"/>
      <c r="HK362" s="41"/>
      <c r="HL362" s="41"/>
      <c r="HM362" s="41"/>
      <c r="HN362" s="41"/>
      <c r="HO362" s="41"/>
      <c r="HP362" s="41"/>
      <c r="HQ362" s="41"/>
      <c r="HR362" s="41"/>
      <c r="HS362" s="41"/>
      <c r="HT362" s="41"/>
      <c r="HU362" s="41"/>
      <c r="HV362" s="41"/>
      <c r="HW362" s="41"/>
      <c r="HX362" s="41"/>
      <c r="HY362" s="41"/>
      <c r="HZ362" s="41"/>
      <c r="IA362" s="41"/>
      <c r="IB362" s="41"/>
      <c r="IC362" s="41"/>
      <c r="ID362" s="41"/>
      <c r="IE362" s="41"/>
      <c r="IF362" s="41"/>
      <c r="IG362" s="41"/>
      <c r="IH362" s="41"/>
      <c r="II362" s="41"/>
      <c r="IJ362" s="41"/>
      <c r="IK362" s="41"/>
      <c r="IL362" s="41"/>
      <c r="IM362" s="41"/>
      <c r="IN362" s="41"/>
      <c r="IO362" s="41"/>
      <c r="IP362" s="41"/>
      <c r="IQ362" s="41"/>
      <c r="IR362" s="41"/>
      <c r="IS362" s="41"/>
      <c r="IT362" s="41"/>
      <c r="IU362" s="41"/>
      <c r="IV362" s="41"/>
      <c r="IW362" s="41"/>
      <c r="IX362" s="41"/>
      <c r="IY362" s="41"/>
      <c r="IZ362" s="41"/>
      <c r="JA362" s="41"/>
      <c r="JB362" s="41"/>
      <c r="JC362" s="41"/>
      <c r="JD362" s="41"/>
      <c r="JE362" s="41"/>
      <c r="JF362" s="41"/>
      <c r="JG362" s="41"/>
      <c r="JH362" s="41"/>
      <c r="JI362" s="41"/>
      <c r="JJ362" s="41"/>
      <c r="JK362" s="41"/>
      <c r="JL362" s="41"/>
      <c r="JM362" s="41"/>
      <c r="JN362" s="41"/>
      <c r="JO362" s="41"/>
      <c r="JP362" s="41"/>
      <c r="JQ362" s="41"/>
      <c r="JR362" s="41"/>
      <c r="JS362" s="41"/>
      <c r="JT362" s="41"/>
      <c r="JU362" s="41"/>
      <c r="JV362" s="41"/>
      <c r="JW362" s="41"/>
      <c r="JX362" s="41"/>
      <c r="JY362" s="41"/>
      <c r="JZ362" s="41"/>
      <c r="KA362" s="41"/>
      <c r="KB362" s="41"/>
      <c r="KC362" s="41"/>
      <c r="KD362" s="41"/>
      <c r="KE362" s="41"/>
      <c r="KF362" s="41"/>
      <c r="KG362" s="41"/>
      <c r="KH362" s="41"/>
      <c r="KI362" s="41"/>
      <c r="KJ362" s="41"/>
      <c r="KK362" s="41"/>
      <c r="KL362" s="41"/>
      <c r="KM362" s="41"/>
      <c r="KN362" s="41"/>
      <c r="KO362" s="41"/>
      <c r="KP362" s="41"/>
      <c r="KQ362" s="41"/>
      <c r="KR362" s="41"/>
      <c r="KS362" s="41"/>
      <c r="KT362" s="41"/>
      <c r="KU362" s="41"/>
      <c r="KV362" s="41"/>
      <c r="KW362" s="41"/>
      <c r="KX362" s="41"/>
      <c r="KY362" s="41"/>
      <c r="KZ362" s="41"/>
      <c r="LA362" s="41"/>
      <c r="LB362" s="41"/>
      <c r="LC362" s="41"/>
      <c r="LD362" s="41"/>
      <c r="LE362" s="41"/>
      <c r="LF362" s="41"/>
      <c r="LG362" s="41"/>
      <c r="LH362" s="41"/>
      <c r="LI362" s="41"/>
      <c r="LJ362" s="41"/>
      <c r="LK362" s="41"/>
      <c r="LL362" s="41"/>
      <c r="LM362" s="41"/>
      <c r="LN362" s="41"/>
      <c r="LO362" s="41"/>
      <c r="LP362" s="41"/>
      <c r="LQ362" s="41"/>
      <c r="LR362" s="41"/>
      <c r="LS362" s="41"/>
      <c r="LT362" s="41"/>
      <c r="LU362" s="41"/>
      <c r="LV362" s="41"/>
      <c r="LW362" s="41"/>
      <c r="LX362" s="41"/>
      <c r="LY362" s="41"/>
      <c r="LZ362" s="41"/>
      <c r="MA362" s="41"/>
      <c r="MB362" s="41"/>
      <c r="MC362" s="41"/>
      <c r="MD362" s="41"/>
      <c r="ME362" s="41"/>
      <c r="MF362" s="41"/>
      <c r="MG362" s="41"/>
      <c r="MH362" s="41"/>
      <c r="MI362" s="41"/>
      <c r="MJ362" s="41"/>
      <c r="MK362" s="41"/>
      <c r="ML362" s="41"/>
      <c r="MM362" s="41"/>
      <c r="MN362" s="41"/>
      <c r="MO362" s="41"/>
      <c r="MP362" s="41"/>
      <c r="MQ362" s="41"/>
      <c r="MR362" s="41"/>
      <c r="MS362" s="41"/>
      <c r="MT362" s="41"/>
      <c r="MU362" s="41"/>
      <c r="MV362" s="41"/>
      <c r="MW362" s="41"/>
      <c r="MX362" s="41"/>
      <c r="MY362" s="41"/>
      <c r="MZ362" s="41"/>
      <c r="NA362" s="41"/>
      <c r="NB362" s="41"/>
      <c r="NC362" s="41"/>
      <c r="ND362" s="41"/>
      <c r="NE362" s="41"/>
      <c r="NF362" s="41"/>
      <c r="NG362" s="41"/>
      <c r="NH362" s="41"/>
      <c r="NI362" s="41"/>
      <c r="NJ362" s="41"/>
      <c r="NK362" s="41"/>
      <c r="NL362" s="41"/>
      <c r="NM362" s="41"/>
      <c r="NN362" s="41"/>
      <c r="NO362" s="41"/>
      <c r="NP362" s="41"/>
      <c r="NQ362" s="41"/>
      <c r="NR362" s="41"/>
      <c r="NS362" s="41"/>
      <c r="NT362" s="41"/>
      <c r="NU362" s="41"/>
      <c r="NV362" s="41"/>
      <c r="NW362" s="41"/>
      <c r="NX362" s="41"/>
      <c r="NY362" s="41"/>
      <c r="NZ362" s="41"/>
      <c r="OA362" s="41"/>
      <c r="OB362" s="41"/>
      <c r="OC362" s="41"/>
      <c r="OD362" s="41"/>
      <c r="OE362" s="41"/>
      <c r="OF362" s="41"/>
      <c r="OG362" s="41"/>
    </row>
    <row r="363" spans="1:397" s="42" customFormat="1" ht="29.25" x14ac:dyDescent="0.25">
      <c r="A363" s="91">
        <v>1</v>
      </c>
      <c r="B363" s="91">
        <v>1</v>
      </c>
      <c r="C363" s="1983" t="s">
        <v>226</v>
      </c>
      <c r="D363" s="1993"/>
      <c r="E363" s="1887"/>
      <c r="F363" s="1887"/>
      <c r="G363" s="1887"/>
      <c r="H363" s="1888"/>
      <c r="I363" s="2032"/>
      <c r="J363" s="2047"/>
      <c r="K363" s="1887"/>
      <c r="L363" s="1887"/>
      <c r="M363" s="1888"/>
      <c r="N363" s="1889"/>
      <c r="O363" s="10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F363" s="41"/>
      <c r="AG363" s="41"/>
      <c r="AH363" s="41"/>
      <c r="AI363" s="41"/>
      <c r="AJ363" s="41"/>
      <c r="AK363" s="41"/>
      <c r="AL363" s="41"/>
      <c r="AM363" s="41"/>
      <c r="AN363" s="41"/>
      <c r="AO363" s="41"/>
      <c r="AP363" s="41"/>
      <c r="AQ363" s="41"/>
      <c r="AR363" s="41"/>
      <c r="AS363" s="41"/>
      <c r="AT363" s="41"/>
      <c r="AU363" s="41"/>
      <c r="AV363" s="41"/>
      <c r="AW363" s="41"/>
      <c r="AX363" s="41"/>
      <c r="AY363" s="41"/>
      <c r="AZ363" s="41"/>
      <c r="BA363" s="41"/>
      <c r="BB363" s="41"/>
      <c r="BC363" s="41"/>
      <c r="BD363" s="41"/>
      <c r="BE363" s="41"/>
      <c r="BF363" s="41"/>
      <c r="BG363" s="41"/>
      <c r="BH363" s="41"/>
      <c r="BI363" s="41"/>
      <c r="BJ363" s="41"/>
      <c r="BK363" s="41"/>
      <c r="BL363" s="41"/>
      <c r="BM363" s="41"/>
      <c r="BN363" s="41"/>
      <c r="BO363" s="41"/>
      <c r="BP363" s="41"/>
      <c r="BQ363" s="41"/>
      <c r="BR363" s="41"/>
      <c r="BS363" s="41"/>
      <c r="BT363" s="41"/>
      <c r="BU363" s="41"/>
      <c r="BV363" s="41"/>
      <c r="BW363" s="41"/>
      <c r="BX363" s="41"/>
      <c r="BY363" s="41"/>
      <c r="BZ363" s="41"/>
      <c r="CA363" s="41"/>
      <c r="CB363" s="41"/>
      <c r="CC363" s="41"/>
      <c r="CD363" s="41"/>
      <c r="CE363" s="41"/>
      <c r="CF363" s="41"/>
      <c r="CG363" s="41"/>
      <c r="CH363" s="41"/>
      <c r="CI363" s="41"/>
      <c r="CJ363" s="41"/>
      <c r="CK363" s="41"/>
      <c r="CL363" s="41"/>
      <c r="CM363" s="41"/>
      <c r="CN363" s="41"/>
      <c r="CO363" s="41"/>
      <c r="CP363" s="41"/>
      <c r="CQ363" s="41"/>
      <c r="CR363" s="41"/>
      <c r="CS363" s="41"/>
      <c r="CT363" s="41"/>
      <c r="CU363" s="41"/>
      <c r="CV363" s="41"/>
      <c r="CW363" s="41"/>
      <c r="CX363" s="41"/>
      <c r="CY363" s="41"/>
      <c r="CZ363" s="41"/>
      <c r="DA363" s="41"/>
      <c r="DB363" s="41"/>
      <c r="DC363" s="41"/>
      <c r="DD363" s="41"/>
      <c r="DE363" s="41"/>
      <c r="DF363" s="41"/>
      <c r="DG363" s="41"/>
      <c r="DH363" s="41"/>
      <c r="DI363" s="41"/>
      <c r="DJ363" s="41"/>
      <c r="DK363" s="41"/>
      <c r="DL363" s="41"/>
      <c r="DM363" s="41"/>
      <c r="DN363" s="41"/>
      <c r="DO363" s="41"/>
      <c r="DP363" s="41"/>
      <c r="DQ363" s="41"/>
      <c r="DR363" s="41"/>
      <c r="DS363" s="41"/>
      <c r="DT363" s="41"/>
      <c r="DU363" s="41"/>
      <c r="DV363" s="41"/>
      <c r="DW363" s="41"/>
      <c r="DX363" s="41"/>
      <c r="DY363" s="41"/>
      <c r="DZ363" s="41"/>
      <c r="EA363" s="41"/>
      <c r="EB363" s="41"/>
      <c r="EC363" s="41"/>
      <c r="ED363" s="41"/>
      <c r="EE363" s="41"/>
      <c r="EF363" s="41"/>
      <c r="EG363" s="41"/>
      <c r="EH363" s="41"/>
      <c r="EI363" s="41"/>
      <c r="EJ363" s="41"/>
      <c r="EK363" s="41"/>
      <c r="EL363" s="41"/>
      <c r="EM363" s="41"/>
      <c r="EN363" s="41"/>
      <c r="EO363" s="41"/>
      <c r="EP363" s="41"/>
      <c r="EQ363" s="41"/>
      <c r="ER363" s="41"/>
      <c r="ES363" s="41"/>
      <c r="ET363" s="41"/>
      <c r="EU363" s="41"/>
      <c r="EV363" s="41"/>
      <c r="EW363" s="41"/>
      <c r="EX363" s="41"/>
      <c r="EY363" s="41"/>
      <c r="EZ363" s="41"/>
      <c r="FA363" s="41"/>
      <c r="FB363" s="41"/>
      <c r="FC363" s="41"/>
      <c r="FD363" s="41"/>
      <c r="FE363" s="41"/>
      <c r="FF363" s="41"/>
      <c r="FG363" s="41"/>
      <c r="FH363" s="41"/>
      <c r="FI363" s="41"/>
      <c r="FJ363" s="41"/>
      <c r="FK363" s="41"/>
      <c r="FL363" s="41"/>
      <c r="FM363" s="41"/>
      <c r="FN363" s="41"/>
      <c r="FO363" s="41"/>
      <c r="FP363" s="41"/>
      <c r="FQ363" s="41"/>
      <c r="FR363" s="41"/>
      <c r="FS363" s="41"/>
      <c r="FT363" s="41"/>
      <c r="FU363" s="41"/>
      <c r="FV363" s="41"/>
      <c r="FW363" s="41"/>
      <c r="FX363" s="41"/>
      <c r="FY363" s="41"/>
      <c r="FZ363" s="41"/>
      <c r="GA363" s="41"/>
      <c r="GB363" s="41"/>
      <c r="GC363" s="41"/>
      <c r="GD363" s="41"/>
      <c r="GE363" s="41"/>
      <c r="GF363" s="41"/>
      <c r="GG363" s="41"/>
      <c r="GH363" s="41"/>
      <c r="GI363" s="41"/>
      <c r="GJ363" s="41"/>
      <c r="GK363" s="41"/>
      <c r="GL363" s="41"/>
      <c r="GM363" s="41"/>
      <c r="GN363" s="41"/>
      <c r="GO363" s="41"/>
      <c r="GP363" s="41"/>
      <c r="GQ363" s="41"/>
      <c r="GR363" s="41"/>
      <c r="GS363" s="41"/>
      <c r="GT363" s="41"/>
      <c r="GU363" s="41"/>
      <c r="GV363" s="41"/>
      <c r="GW363" s="41"/>
      <c r="GX363" s="41"/>
      <c r="GY363" s="41"/>
      <c r="GZ363" s="41"/>
      <c r="HA363" s="41"/>
      <c r="HB363" s="41"/>
      <c r="HC363" s="41"/>
      <c r="HD363" s="41"/>
      <c r="HE363" s="41"/>
      <c r="HF363" s="41"/>
      <c r="HG363" s="41"/>
      <c r="HH363" s="41"/>
      <c r="HI363" s="41"/>
      <c r="HJ363" s="41"/>
      <c r="HK363" s="41"/>
      <c r="HL363" s="41"/>
      <c r="HM363" s="41"/>
      <c r="HN363" s="41"/>
      <c r="HO363" s="41"/>
      <c r="HP363" s="41"/>
      <c r="HQ363" s="41"/>
      <c r="HR363" s="41"/>
      <c r="HS363" s="41"/>
      <c r="HT363" s="41"/>
      <c r="HU363" s="41"/>
      <c r="HV363" s="41"/>
      <c r="HW363" s="41"/>
      <c r="HX363" s="41"/>
      <c r="HY363" s="41"/>
      <c r="HZ363" s="41"/>
      <c r="IA363" s="41"/>
      <c r="IB363" s="41"/>
      <c r="IC363" s="41"/>
      <c r="ID363" s="41"/>
      <c r="IE363" s="41"/>
      <c r="IF363" s="41"/>
      <c r="IG363" s="41"/>
      <c r="IH363" s="41"/>
      <c r="II363" s="41"/>
      <c r="IJ363" s="41"/>
      <c r="IK363" s="41"/>
      <c r="IL363" s="41"/>
      <c r="IM363" s="41"/>
      <c r="IN363" s="41"/>
      <c r="IO363" s="41"/>
      <c r="IP363" s="41"/>
      <c r="IQ363" s="41"/>
      <c r="IR363" s="41"/>
      <c r="IS363" s="41"/>
      <c r="IT363" s="41"/>
      <c r="IU363" s="41"/>
      <c r="IV363" s="41"/>
      <c r="IW363" s="41"/>
      <c r="IX363" s="41"/>
      <c r="IY363" s="41"/>
      <c r="IZ363" s="41"/>
      <c r="JA363" s="41"/>
      <c r="JB363" s="41"/>
      <c r="JC363" s="41"/>
      <c r="JD363" s="41"/>
      <c r="JE363" s="41"/>
      <c r="JF363" s="41"/>
      <c r="JG363" s="41"/>
      <c r="JH363" s="41"/>
      <c r="JI363" s="41"/>
      <c r="JJ363" s="41"/>
      <c r="JK363" s="41"/>
      <c r="JL363" s="41"/>
      <c r="JM363" s="41"/>
      <c r="JN363" s="41"/>
      <c r="JO363" s="41"/>
      <c r="JP363" s="41"/>
      <c r="JQ363" s="41"/>
      <c r="JR363" s="41"/>
      <c r="JS363" s="41"/>
      <c r="JT363" s="41"/>
      <c r="JU363" s="41"/>
      <c r="JV363" s="41"/>
      <c r="JW363" s="41"/>
      <c r="JX363" s="41"/>
      <c r="JY363" s="41"/>
      <c r="JZ363" s="41"/>
      <c r="KA363" s="41"/>
      <c r="KB363" s="41"/>
      <c r="KC363" s="41"/>
      <c r="KD363" s="41"/>
      <c r="KE363" s="41"/>
      <c r="KF363" s="41"/>
      <c r="KG363" s="41"/>
      <c r="KH363" s="41"/>
      <c r="KI363" s="41"/>
      <c r="KJ363" s="41"/>
      <c r="KK363" s="41"/>
      <c r="KL363" s="41"/>
      <c r="KM363" s="41"/>
      <c r="KN363" s="41"/>
      <c r="KO363" s="41"/>
      <c r="KP363" s="41"/>
      <c r="KQ363" s="41"/>
      <c r="KR363" s="41"/>
      <c r="KS363" s="41"/>
      <c r="KT363" s="41"/>
      <c r="KU363" s="41"/>
      <c r="KV363" s="41"/>
      <c r="KW363" s="41"/>
      <c r="KX363" s="41"/>
      <c r="KY363" s="41"/>
      <c r="KZ363" s="41"/>
      <c r="LA363" s="41"/>
      <c r="LB363" s="41"/>
      <c r="LC363" s="41"/>
      <c r="LD363" s="41"/>
      <c r="LE363" s="41"/>
      <c r="LF363" s="41"/>
      <c r="LG363" s="41"/>
      <c r="LH363" s="41"/>
      <c r="LI363" s="41"/>
      <c r="LJ363" s="41"/>
      <c r="LK363" s="41"/>
      <c r="LL363" s="41"/>
      <c r="LM363" s="41"/>
      <c r="LN363" s="41"/>
      <c r="LO363" s="41"/>
      <c r="LP363" s="41"/>
      <c r="LQ363" s="41"/>
      <c r="LR363" s="41"/>
      <c r="LS363" s="41"/>
      <c r="LT363" s="41"/>
      <c r="LU363" s="41"/>
      <c r="LV363" s="41"/>
      <c r="LW363" s="41"/>
      <c r="LX363" s="41"/>
      <c r="LY363" s="41"/>
      <c r="LZ363" s="41"/>
      <c r="MA363" s="41"/>
      <c r="MB363" s="41"/>
      <c r="MC363" s="41"/>
      <c r="MD363" s="41"/>
      <c r="ME363" s="41"/>
      <c r="MF363" s="41"/>
      <c r="MG363" s="41"/>
      <c r="MH363" s="41"/>
      <c r="MI363" s="41"/>
      <c r="MJ363" s="41"/>
      <c r="MK363" s="41"/>
      <c r="ML363" s="41"/>
      <c r="MM363" s="41"/>
      <c r="MN363" s="41"/>
      <c r="MO363" s="41"/>
      <c r="MP363" s="41"/>
      <c r="MQ363" s="41"/>
      <c r="MR363" s="41"/>
      <c r="MS363" s="41"/>
      <c r="MT363" s="41"/>
      <c r="MU363" s="41"/>
      <c r="MV363" s="41"/>
      <c r="MW363" s="41"/>
      <c r="MX363" s="41"/>
      <c r="MY363" s="41"/>
      <c r="MZ363" s="41"/>
      <c r="NA363" s="41"/>
      <c r="NB363" s="41"/>
      <c r="NC363" s="41"/>
      <c r="ND363" s="41"/>
      <c r="NE363" s="41"/>
      <c r="NF363" s="41"/>
      <c r="NG363" s="41"/>
      <c r="NH363" s="41"/>
      <c r="NI363" s="41"/>
      <c r="NJ363" s="41"/>
      <c r="NK363" s="41"/>
      <c r="NL363" s="41"/>
      <c r="NM363" s="41"/>
      <c r="NN363" s="41"/>
      <c r="NO363" s="41"/>
      <c r="NP363" s="41"/>
      <c r="NQ363" s="41"/>
      <c r="NR363" s="41"/>
      <c r="NS363" s="41"/>
      <c r="NT363" s="41"/>
      <c r="NU363" s="41"/>
      <c r="NV363" s="41"/>
      <c r="NW363" s="41"/>
      <c r="NX363" s="41"/>
      <c r="NY363" s="41"/>
      <c r="NZ363" s="41"/>
      <c r="OA363" s="41"/>
      <c r="OB363" s="41"/>
      <c r="OC363" s="41"/>
      <c r="OD363" s="41"/>
      <c r="OE363" s="41"/>
      <c r="OF363" s="41"/>
      <c r="OG363" s="41"/>
    </row>
    <row r="364" spans="1:397" s="42" customFormat="1" ht="15.75" x14ac:dyDescent="0.25">
      <c r="A364" s="91">
        <v>1</v>
      </c>
      <c r="B364" s="91">
        <v>1</v>
      </c>
      <c r="C364" s="1971" t="s">
        <v>163</v>
      </c>
      <c r="D364" s="2014"/>
      <c r="E364" s="1891">
        <f>SUM(E365:E366)</f>
        <v>1200</v>
      </c>
      <c r="F364" s="1891">
        <f t="shared" ref="F364:L364" si="180">SUM(F365:F366)</f>
        <v>400</v>
      </c>
      <c r="G364" s="1891">
        <f t="shared" si="180"/>
        <v>359</v>
      </c>
      <c r="H364" s="1891"/>
      <c r="I364" s="2033">
        <f>SUM(I365:I366)</f>
        <v>2666646</v>
      </c>
      <c r="J364" s="2033">
        <f>SUM(J365:J366)</f>
        <v>888882</v>
      </c>
      <c r="K364" s="1894">
        <f t="shared" si="180"/>
        <v>553713.54999999993</v>
      </c>
      <c r="L364" s="1894">
        <f t="shared" si="180"/>
        <v>-335168.45000000007</v>
      </c>
      <c r="M364" s="1888">
        <f t="shared" si="151"/>
        <v>62.293257147742885</v>
      </c>
      <c r="N364" s="1890">
        <f t="shared" si="152"/>
        <v>20.764419049247628</v>
      </c>
      <c r="O364" s="10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F364" s="41"/>
      <c r="AG364" s="41"/>
      <c r="AH364" s="41"/>
      <c r="AI364" s="41"/>
      <c r="AJ364" s="41"/>
      <c r="AK364" s="41"/>
      <c r="AL364" s="41"/>
      <c r="AM364" s="41"/>
      <c r="AN364" s="41"/>
      <c r="AO364" s="41"/>
      <c r="AP364" s="41"/>
      <c r="AQ364" s="41"/>
      <c r="AR364" s="41"/>
      <c r="AS364" s="41"/>
      <c r="AT364" s="41"/>
      <c r="AU364" s="41"/>
      <c r="AV364" s="41"/>
      <c r="AW364" s="41"/>
      <c r="AX364" s="41"/>
      <c r="AY364" s="41"/>
      <c r="AZ364" s="41"/>
      <c r="BA364" s="41"/>
      <c r="BB364" s="41"/>
      <c r="BC364" s="41"/>
      <c r="BD364" s="41"/>
      <c r="BE364" s="41"/>
      <c r="BF364" s="41"/>
      <c r="BG364" s="41"/>
      <c r="BH364" s="41"/>
      <c r="BI364" s="41"/>
      <c r="BJ364" s="41"/>
      <c r="BK364" s="41"/>
      <c r="BL364" s="41"/>
      <c r="BM364" s="41"/>
      <c r="BN364" s="41"/>
      <c r="BO364" s="41"/>
      <c r="BP364" s="41"/>
      <c r="BQ364" s="41"/>
      <c r="BR364" s="41"/>
      <c r="BS364" s="41"/>
      <c r="BT364" s="41"/>
      <c r="BU364" s="41"/>
      <c r="BV364" s="41"/>
      <c r="BW364" s="41"/>
      <c r="BX364" s="41"/>
      <c r="BY364" s="41"/>
      <c r="BZ364" s="41"/>
      <c r="CA364" s="41"/>
      <c r="CB364" s="41"/>
      <c r="CC364" s="41"/>
      <c r="CD364" s="41"/>
      <c r="CE364" s="41"/>
      <c r="CF364" s="41"/>
      <c r="CG364" s="41"/>
      <c r="CH364" s="41"/>
      <c r="CI364" s="41"/>
      <c r="CJ364" s="41"/>
      <c r="CK364" s="41"/>
      <c r="CL364" s="41"/>
      <c r="CM364" s="41"/>
      <c r="CN364" s="41"/>
      <c r="CO364" s="41"/>
      <c r="CP364" s="41"/>
      <c r="CQ364" s="41"/>
      <c r="CR364" s="41"/>
      <c r="CS364" s="41"/>
      <c r="CT364" s="41"/>
      <c r="CU364" s="41"/>
      <c r="CV364" s="41"/>
      <c r="CW364" s="41"/>
      <c r="CX364" s="41"/>
      <c r="CY364" s="41"/>
      <c r="CZ364" s="41"/>
      <c r="DA364" s="41"/>
      <c r="DB364" s="41"/>
      <c r="DC364" s="41"/>
      <c r="DD364" s="41"/>
      <c r="DE364" s="41"/>
      <c r="DF364" s="41"/>
      <c r="DG364" s="41"/>
      <c r="DH364" s="41"/>
      <c r="DI364" s="41"/>
      <c r="DJ364" s="41"/>
      <c r="DK364" s="41"/>
      <c r="DL364" s="41"/>
      <c r="DM364" s="41"/>
      <c r="DN364" s="41"/>
      <c r="DO364" s="41"/>
      <c r="DP364" s="41"/>
      <c r="DQ364" s="41"/>
      <c r="DR364" s="41"/>
      <c r="DS364" s="41"/>
      <c r="DT364" s="41"/>
      <c r="DU364" s="41"/>
      <c r="DV364" s="41"/>
      <c r="DW364" s="41"/>
      <c r="DX364" s="41"/>
      <c r="DY364" s="41"/>
      <c r="DZ364" s="41"/>
      <c r="EA364" s="41"/>
      <c r="EB364" s="41"/>
      <c r="EC364" s="41"/>
      <c r="ED364" s="41"/>
      <c r="EE364" s="41"/>
      <c r="EF364" s="41"/>
      <c r="EG364" s="41"/>
      <c r="EH364" s="41"/>
      <c r="EI364" s="41"/>
      <c r="EJ364" s="41"/>
      <c r="EK364" s="41"/>
      <c r="EL364" s="41"/>
      <c r="EM364" s="41"/>
      <c r="EN364" s="41"/>
      <c r="EO364" s="41"/>
      <c r="EP364" s="41"/>
      <c r="EQ364" s="41"/>
      <c r="ER364" s="41"/>
      <c r="ES364" s="41"/>
      <c r="ET364" s="41"/>
      <c r="EU364" s="41"/>
      <c r="EV364" s="41"/>
      <c r="EW364" s="41"/>
      <c r="EX364" s="41"/>
      <c r="EY364" s="41"/>
      <c r="EZ364" s="41"/>
      <c r="FA364" s="41"/>
      <c r="FB364" s="41"/>
      <c r="FC364" s="41"/>
      <c r="FD364" s="41"/>
      <c r="FE364" s="41"/>
      <c r="FF364" s="41"/>
      <c r="FG364" s="41"/>
      <c r="FH364" s="41"/>
      <c r="FI364" s="41"/>
      <c r="FJ364" s="41"/>
      <c r="FK364" s="41"/>
      <c r="FL364" s="41"/>
      <c r="FM364" s="41"/>
      <c r="FN364" s="41"/>
      <c r="FO364" s="41"/>
      <c r="FP364" s="41"/>
      <c r="FQ364" s="41"/>
      <c r="FR364" s="41"/>
      <c r="FS364" s="41"/>
      <c r="FT364" s="41"/>
      <c r="FU364" s="41"/>
      <c r="FV364" s="41"/>
      <c r="FW364" s="41"/>
      <c r="FX364" s="41"/>
      <c r="FY364" s="41"/>
      <c r="FZ364" s="41"/>
      <c r="GA364" s="41"/>
      <c r="GB364" s="41"/>
      <c r="GC364" s="41"/>
      <c r="GD364" s="41"/>
      <c r="GE364" s="41"/>
      <c r="GF364" s="41"/>
      <c r="GG364" s="41"/>
      <c r="GH364" s="41"/>
      <c r="GI364" s="41"/>
      <c r="GJ364" s="41"/>
      <c r="GK364" s="41"/>
      <c r="GL364" s="41"/>
      <c r="GM364" s="41"/>
      <c r="GN364" s="41"/>
      <c r="GO364" s="41"/>
      <c r="GP364" s="41"/>
      <c r="GQ364" s="41"/>
      <c r="GR364" s="41"/>
      <c r="GS364" s="41"/>
      <c r="GT364" s="41"/>
      <c r="GU364" s="41"/>
      <c r="GV364" s="41"/>
      <c r="GW364" s="41"/>
      <c r="GX364" s="41"/>
      <c r="GY364" s="41"/>
      <c r="GZ364" s="41"/>
      <c r="HA364" s="41"/>
      <c r="HB364" s="41"/>
      <c r="HC364" s="41"/>
      <c r="HD364" s="41"/>
      <c r="HE364" s="41"/>
      <c r="HF364" s="41"/>
      <c r="HG364" s="41"/>
      <c r="HH364" s="41"/>
      <c r="HI364" s="41"/>
      <c r="HJ364" s="41"/>
      <c r="HK364" s="41"/>
      <c r="HL364" s="41"/>
      <c r="HM364" s="41"/>
      <c r="HN364" s="41"/>
      <c r="HO364" s="41"/>
      <c r="HP364" s="41"/>
      <c r="HQ364" s="41"/>
      <c r="HR364" s="41"/>
      <c r="HS364" s="41"/>
      <c r="HT364" s="41"/>
      <c r="HU364" s="41"/>
      <c r="HV364" s="41"/>
      <c r="HW364" s="41"/>
      <c r="HX364" s="41"/>
      <c r="HY364" s="41"/>
      <c r="HZ364" s="41"/>
      <c r="IA364" s="41"/>
      <c r="IB364" s="41"/>
      <c r="IC364" s="41"/>
      <c r="ID364" s="41"/>
      <c r="IE364" s="41"/>
      <c r="IF364" s="41"/>
      <c r="IG364" s="41"/>
      <c r="IH364" s="41"/>
      <c r="II364" s="41"/>
      <c r="IJ364" s="41"/>
      <c r="IK364" s="41"/>
      <c r="IL364" s="41"/>
      <c r="IM364" s="41"/>
      <c r="IN364" s="41"/>
      <c r="IO364" s="41"/>
      <c r="IP364" s="41"/>
      <c r="IQ364" s="41"/>
      <c r="IR364" s="41"/>
      <c r="IS364" s="41"/>
      <c r="IT364" s="41"/>
      <c r="IU364" s="41"/>
      <c r="IV364" s="41"/>
      <c r="IW364" s="41"/>
      <c r="IX364" s="41"/>
      <c r="IY364" s="41"/>
      <c r="IZ364" s="41"/>
      <c r="JA364" s="41"/>
      <c r="JB364" s="41"/>
      <c r="JC364" s="41"/>
      <c r="JD364" s="41"/>
      <c r="JE364" s="41"/>
      <c r="JF364" s="41"/>
      <c r="JG364" s="41"/>
      <c r="JH364" s="41"/>
      <c r="JI364" s="41"/>
      <c r="JJ364" s="41"/>
      <c r="JK364" s="41"/>
      <c r="JL364" s="41"/>
      <c r="JM364" s="41"/>
      <c r="JN364" s="41"/>
      <c r="JO364" s="41"/>
      <c r="JP364" s="41"/>
      <c r="JQ364" s="41"/>
      <c r="JR364" s="41"/>
      <c r="JS364" s="41"/>
      <c r="JT364" s="41"/>
      <c r="JU364" s="41"/>
      <c r="JV364" s="41"/>
      <c r="JW364" s="41"/>
      <c r="JX364" s="41"/>
      <c r="JY364" s="41"/>
      <c r="JZ364" s="41"/>
      <c r="KA364" s="41"/>
      <c r="KB364" s="41"/>
      <c r="KC364" s="41"/>
      <c r="KD364" s="41"/>
      <c r="KE364" s="41"/>
      <c r="KF364" s="41"/>
      <c r="KG364" s="41"/>
      <c r="KH364" s="41"/>
      <c r="KI364" s="41"/>
      <c r="KJ364" s="41"/>
      <c r="KK364" s="41"/>
      <c r="KL364" s="41"/>
      <c r="KM364" s="41"/>
      <c r="KN364" s="41"/>
      <c r="KO364" s="41"/>
      <c r="KP364" s="41"/>
      <c r="KQ364" s="41"/>
      <c r="KR364" s="41"/>
      <c r="KS364" s="41"/>
      <c r="KT364" s="41"/>
      <c r="KU364" s="41"/>
      <c r="KV364" s="41"/>
      <c r="KW364" s="41"/>
      <c r="KX364" s="41"/>
      <c r="KY364" s="41"/>
      <c r="KZ364" s="41"/>
      <c r="LA364" s="41"/>
      <c r="LB364" s="41"/>
      <c r="LC364" s="41"/>
      <c r="LD364" s="41"/>
      <c r="LE364" s="41"/>
      <c r="LF364" s="41"/>
      <c r="LG364" s="41"/>
      <c r="LH364" s="41"/>
      <c r="LI364" s="41"/>
      <c r="LJ364" s="41"/>
      <c r="LK364" s="41"/>
      <c r="LL364" s="41"/>
      <c r="LM364" s="41"/>
      <c r="LN364" s="41"/>
      <c r="LO364" s="41"/>
      <c r="LP364" s="41"/>
      <c r="LQ364" s="41"/>
      <c r="LR364" s="41"/>
      <c r="LS364" s="41"/>
      <c r="LT364" s="41"/>
      <c r="LU364" s="41"/>
      <c r="LV364" s="41"/>
      <c r="LW364" s="41"/>
      <c r="LX364" s="41"/>
      <c r="LY364" s="41"/>
      <c r="LZ364" s="41"/>
      <c r="MA364" s="41"/>
      <c r="MB364" s="41"/>
      <c r="MC364" s="41"/>
      <c r="MD364" s="41"/>
      <c r="ME364" s="41"/>
      <c r="MF364" s="41"/>
      <c r="MG364" s="41"/>
      <c r="MH364" s="41"/>
      <c r="MI364" s="41"/>
      <c r="MJ364" s="41"/>
      <c r="MK364" s="41"/>
      <c r="ML364" s="41"/>
      <c r="MM364" s="41"/>
      <c r="MN364" s="41"/>
      <c r="MO364" s="41"/>
      <c r="MP364" s="41"/>
      <c r="MQ364" s="41"/>
      <c r="MR364" s="41"/>
      <c r="MS364" s="41"/>
      <c r="MT364" s="41"/>
      <c r="MU364" s="41"/>
      <c r="MV364" s="41"/>
      <c r="MW364" s="41"/>
      <c r="MX364" s="41"/>
      <c r="MY364" s="41"/>
      <c r="MZ364" s="41"/>
      <c r="NA364" s="41"/>
      <c r="NB364" s="41"/>
      <c r="NC364" s="41"/>
      <c r="ND364" s="41"/>
      <c r="NE364" s="41"/>
      <c r="NF364" s="41"/>
      <c r="NG364" s="41"/>
      <c r="NH364" s="41"/>
      <c r="NI364" s="41"/>
      <c r="NJ364" s="41"/>
      <c r="NK364" s="41"/>
      <c r="NL364" s="41"/>
      <c r="NM364" s="41"/>
      <c r="NN364" s="41"/>
      <c r="NO364" s="41"/>
      <c r="NP364" s="41"/>
      <c r="NQ364" s="41"/>
      <c r="NR364" s="41"/>
      <c r="NS364" s="41"/>
      <c r="NT364" s="41"/>
      <c r="NU364" s="41"/>
      <c r="NV364" s="41"/>
      <c r="NW364" s="41"/>
      <c r="NX364" s="41"/>
      <c r="NY364" s="41"/>
      <c r="NZ364" s="41"/>
      <c r="OA364" s="41"/>
      <c r="OB364" s="41"/>
      <c r="OC364" s="41"/>
      <c r="OD364" s="41"/>
      <c r="OE364" s="41"/>
      <c r="OF364" s="41"/>
      <c r="OG364" s="41"/>
    </row>
    <row r="365" spans="1:397" s="42" customFormat="1" ht="15.75" x14ac:dyDescent="0.25">
      <c r="A365" s="91">
        <v>1</v>
      </c>
      <c r="B365" s="91">
        <v>1</v>
      </c>
      <c r="C365" s="1957" t="s">
        <v>79</v>
      </c>
      <c r="D365" s="1999">
        <v>1117.8699999999999</v>
      </c>
      <c r="E365" s="1887">
        <f>'1 уровень'!E2169</f>
        <v>1000</v>
      </c>
      <c r="F365" s="1887">
        <f>'1 уровень'!F2169</f>
        <v>333</v>
      </c>
      <c r="G365" s="1887">
        <f>'1 уровень'!G2169</f>
        <v>336</v>
      </c>
      <c r="H365" s="1888">
        <f>G365/F365*100</f>
        <v>100.90090090090089</v>
      </c>
      <c r="I365" s="2032">
        <f t="shared" ref="I365:I366" si="181">D365*E365</f>
        <v>1117870</v>
      </c>
      <c r="J365" s="2047">
        <f t="shared" ref="J365:J366" si="182">I365/12*$B$5</f>
        <v>372623.33333333331</v>
      </c>
      <c r="K365" s="1887">
        <v>375604.31999999995</v>
      </c>
      <c r="L365" s="1887">
        <f t="shared" ref="L365:L366" si="183">K365-J365</f>
        <v>2980.9866666666348</v>
      </c>
      <c r="M365" s="1888">
        <f t="shared" si="151"/>
        <v>100.8</v>
      </c>
      <c r="N365" s="1889">
        <f t="shared" si="152"/>
        <v>33.599999999999994</v>
      </c>
      <c r="O365" s="10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F365" s="41"/>
      <c r="AG365" s="41"/>
      <c r="AH365" s="41"/>
      <c r="AI365" s="41"/>
      <c r="AJ365" s="41"/>
      <c r="AK365" s="41"/>
      <c r="AL365" s="41"/>
      <c r="AM365" s="41"/>
      <c r="AN365" s="41"/>
      <c r="AO365" s="41"/>
      <c r="AP365" s="41"/>
      <c r="AQ365" s="41"/>
      <c r="AR365" s="41"/>
      <c r="AS365" s="41"/>
      <c r="AT365" s="41"/>
      <c r="AU365" s="41"/>
      <c r="AV365" s="41"/>
      <c r="AW365" s="41"/>
      <c r="AX365" s="41"/>
      <c r="AY365" s="41"/>
      <c r="AZ365" s="41"/>
      <c r="BA365" s="41"/>
      <c r="BB365" s="41"/>
      <c r="BC365" s="41"/>
      <c r="BD365" s="41"/>
      <c r="BE365" s="41"/>
      <c r="BF365" s="41"/>
      <c r="BG365" s="41"/>
      <c r="BH365" s="41"/>
      <c r="BI365" s="41"/>
      <c r="BJ365" s="41"/>
      <c r="BK365" s="41"/>
      <c r="BL365" s="41"/>
      <c r="BM365" s="41"/>
      <c r="BN365" s="41"/>
      <c r="BO365" s="41"/>
      <c r="BP365" s="41"/>
      <c r="BQ365" s="41"/>
      <c r="BR365" s="41"/>
      <c r="BS365" s="41"/>
      <c r="BT365" s="41"/>
      <c r="BU365" s="41"/>
      <c r="BV365" s="41"/>
      <c r="BW365" s="41"/>
      <c r="BX365" s="41"/>
      <c r="BY365" s="41"/>
      <c r="BZ365" s="41"/>
      <c r="CA365" s="41"/>
      <c r="CB365" s="41"/>
      <c r="CC365" s="41"/>
      <c r="CD365" s="41"/>
      <c r="CE365" s="41"/>
      <c r="CF365" s="41"/>
      <c r="CG365" s="41"/>
      <c r="CH365" s="41"/>
      <c r="CI365" s="41"/>
      <c r="CJ365" s="41"/>
      <c r="CK365" s="41"/>
      <c r="CL365" s="41"/>
      <c r="CM365" s="41"/>
      <c r="CN365" s="41"/>
      <c r="CO365" s="41"/>
      <c r="CP365" s="41"/>
      <c r="CQ365" s="41"/>
      <c r="CR365" s="41"/>
      <c r="CS365" s="41"/>
      <c r="CT365" s="41"/>
      <c r="CU365" s="41"/>
      <c r="CV365" s="41"/>
      <c r="CW365" s="41"/>
      <c r="CX365" s="41"/>
      <c r="CY365" s="41"/>
      <c r="CZ365" s="41"/>
      <c r="DA365" s="41"/>
      <c r="DB365" s="41"/>
      <c r="DC365" s="41"/>
      <c r="DD365" s="41"/>
      <c r="DE365" s="41"/>
      <c r="DF365" s="41"/>
      <c r="DG365" s="41"/>
      <c r="DH365" s="41"/>
      <c r="DI365" s="41"/>
      <c r="DJ365" s="41"/>
      <c r="DK365" s="41"/>
      <c r="DL365" s="41"/>
      <c r="DM365" s="41"/>
      <c r="DN365" s="41"/>
      <c r="DO365" s="41"/>
      <c r="DP365" s="41"/>
      <c r="DQ365" s="41"/>
      <c r="DR365" s="41"/>
      <c r="DS365" s="41"/>
      <c r="DT365" s="41"/>
      <c r="DU365" s="41"/>
      <c r="DV365" s="41"/>
      <c r="DW365" s="41"/>
      <c r="DX365" s="41"/>
      <c r="DY365" s="41"/>
      <c r="DZ365" s="41"/>
      <c r="EA365" s="41"/>
      <c r="EB365" s="41"/>
      <c r="EC365" s="41"/>
      <c r="ED365" s="41"/>
      <c r="EE365" s="41"/>
      <c r="EF365" s="41"/>
      <c r="EG365" s="41"/>
      <c r="EH365" s="41"/>
      <c r="EI365" s="41"/>
      <c r="EJ365" s="41"/>
      <c r="EK365" s="41"/>
      <c r="EL365" s="41"/>
      <c r="EM365" s="41"/>
      <c r="EN365" s="41"/>
      <c r="EO365" s="41"/>
      <c r="EP365" s="41"/>
      <c r="EQ365" s="41"/>
      <c r="ER365" s="41"/>
      <c r="ES365" s="41"/>
      <c r="ET365" s="41"/>
      <c r="EU365" s="41"/>
      <c r="EV365" s="41"/>
      <c r="EW365" s="41"/>
      <c r="EX365" s="41"/>
      <c r="EY365" s="41"/>
      <c r="EZ365" s="41"/>
      <c r="FA365" s="41"/>
      <c r="FB365" s="41"/>
      <c r="FC365" s="41"/>
      <c r="FD365" s="41"/>
      <c r="FE365" s="41"/>
      <c r="FF365" s="41"/>
      <c r="FG365" s="41"/>
      <c r="FH365" s="41"/>
      <c r="FI365" s="41"/>
      <c r="FJ365" s="41"/>
      <c r="FK365" s="41"/>
      <c r="FL365" s="41"/>
      <c r="FM365" s="41"/>
      <c r="FN365" s="41"/>
      <c r="FO365" s="41"/>
      <c r="FP365" s="41"/>
      <c r="FQ365" s="41"/>
      <c r="FR365" s="41"/>
      <c r="FS365" s="41"/>
      <c r="FT365" s="41"/>
      <c r="FU365" s="41"/>
      <c r="FV365" s="41"/>
      <c r="FW365" s="41"/>
      <c r="FX365" s="41"/>
      <c r="FY365" s="41"/>
      <c r="FZ365" s="41"/>
      <c r="GA365" s="41"/>
      <c r="GB365" s="41"/>
      <c r="GC365" s="41"/>
      <c r="GD365" s="41"/>
      <c r="GE365" s="41"/>
      <c r="GF365" s="41"/>
      <c r="GG365" s="41"/>
      <c r="GH365" s="41"/>
      <c r="GI365" s="41"/>
      <c r="GJ365" s="41"/>
      <c r="GK365" s="41"/>
      <c r="GL365" s="41"/>
      <c r="GM365" s="41"/>
      <c r="GN365" s="41"/>
      <c r="GO365" s="41"/>
      <c r="GP365" s="41"/>
      <c r="GQ365" s="41"/>
      <c r="GR365" s="41"/>
      <c r="GS365" s="41"/>
      <c r="GT365" s="41"/>
      <c r="GU365" s="41"/>
      <c r="GV365" s="41"/>
      <c r="GW365" s="41"/>
      <c r="GX365" s="41"/>
      <c r="GY365" s="41"/>
      <c r="GZ365" s="41"/>
      <c r="HA365" s="41"/>
      <c r="HB365" s="41"/>
      <c r="HC365" s="41"/>
      <c r="HD365" s="41"/>
      <c r="HE365" s="41"/>
      <c r="HF365" s="41"/>
      <c r="HG365" s="41"/>
      <c r="HH365" s="41"/>
      <c r="HI365" s="41"/>
      <c r="HJ365" s="41"/>
      <c r="HK365" s="41"/>
      <c r="HL365" s="41"/>
      <c r="HM365" s="41"/>
      <c r="HN365" s="41"/>
      <c r="HO365" s="41"/>
      <c r="HP365" s="41"/>
      <c r="HQ365" s="41"/>
      <c r="HR365" s="41"/>
      <c r="HS365" s="41"/>
      <c r="HT365" s="41"/>
      <c r="HU365" s="41"/>
      <c r="HV365" s="41"/>
      <c r="HW365" s="41"/>
      <c r="HX365" s="41"/>
      <c r="HY365" s="41"/>
      <c r="HZ365" s="41"/>
      <c r="IA365" s="41"/>
      <c r="IB365" s="41"/>
      <c r="IC365" s="41"/>
      <c r="ID365" s="41"/>
      <c r="IE365" s="41"/>
      <c r="IF365" s="41"/>
      <c r="IG365" s="41"/>
      <c r="IH365" s="41"/>
      <c r="II365" s="41"/>
      <c r="IJ365" s="41"/>
      <c r="IK365" s="41"/>
      <c r="IL365" s="41"/>
      <c r="IM365" s="41"/>
      <c r="IN365" s="41"/>
      <c r="IO365" s="41"/>
      <c r="IP365" s="41"/>
      <c r="IQ365" s="41"/>
      <c r="IR365" s="41"/>
      <c r="IS365" s="41"/>
      <c r="IT365" s="41"/>
      <c r="IU365" s="41"/>
      <c r="IV365" s="41"/>
      <c r="IW365" s="41"/>
      <c r="IX365" s="41"/>
      <c r="IY365" s="41"/>
      <c r="IZ365" s="41"/>
      <c r="JA365" s="41"/>
      <c r="JB365" s="41"/>
      <c r="JC365" s="41"/>
      <c r="JD365" s="41"/>
      <c r="JE365" s="41"/>
      <c r="JF365" s="41"/>
      <c r="JG365" s="41"/>
      <c r="JH365" s="41"/>
      <c r="JI365" s="41"/>
      <c r="JJ365" s="41"/>
      <c r="JK365" s="41"/>
      <c r="JL365" s="41"/>
      <c r="JM365" s="41"/>
      <c r="JN365" s="41"/>
      <c r="JO365" s="41"/>
      <c r="JP365" s="41"/>
      <c r="JQ365" s="41"/>
      <c r="JR365" s="41"/>
      <c r="JS365" s="41"/>
      <c r="JT365" s="41"/>
      <c r="JU365" s="41"/>
      <c r="JV365" s="41"/>
      <c r="JW365" s="41"/>
      <c r="JX365" s="41"/>
      <c r="JY365" s="41"/>
      <c r="JZ365" s="41"/>
      <c r="KA365" s="41"/>
      <c r="KB365" s="41"/>
      <c r="KC365" s="41"/>
      <c r="KD365" s="41"/>
      <c r="KE365" s="41"/>
      <c r="KF365" s="41"/>
      <c r="KG365" s="41"/>
      <c r="KH365" s="41"/>
      <c r="KI365" s="41"/>
      <c r="KJ365" s="41"/>
      <c r="KK365" s="41"/>
      <c r="KL365" s="41"/>
      <c r="KM365" s="41"/>
      <c r="KN365" s="41"/>
      <c r="KO365" s="41"/>
      <c r="KP365" s="41"/>
      <c r="KQ365" s="41"/>
      <c r="KR365" s="41"/>
      <c r="KS365" s="41"/>
      <c r="KT365" s="41"/>
      <c r="KU365" s="41"/>
      <c r="KV365" s="41"/>
      <c r="KW365" s="41"/>
      <c r="KX365" s="41"/>
      <c r="KY365" s="41"/>
      <c r="KZ365" s="41"/>
      <c r="LA365" s="41"/>
      <c r="LB365" s="41"/>
      <c r="LC365" s="41"/>
      <c r="LD365" s="41"/>
      <c r="LE365" s="41"/>
      <c r="LF365" s="41"/>
      <c r="LG365" s="41"/>
      <c r="LH365" s="41"/>
      <c r="LI365" s="41"/>
      <c r="LJ365" s="41"/>
      <c r="LK365" s="41"/>
      <c r="LL365" s="41"/>
      <c r="LM365" s="41"/>
      <c r="LN365" s="41"/>
      <c r="LO365" s="41"/>
      <c r="LP365" s="41"/>
      <c r="LQ365" s="41"/>
      <c r="LR365" s="41"/>
      <c r="LS365" s="41"/>
      <c r="LT365" s="41"/>
      <c r="LU365" s="41"/>
      <c r="LV365" s="41"/>
      <c r="LW365" s="41"/>
      <c r="LX365" s="41"/>
      <c r="LY365" s="41"/>
      <c r="LZ365" s="41"/>
      <c r="MA365" s="41"/>
      <c r="MB365" s="41"/>
      <c r="MC365" s="41"/>
      <c r="MD365" s="41"/>
      <c r="ME365" s="41"/>
      <c r="MF365" s="41"/>
      <c r="MG365" s="41"/>
      <c r="MH365" s="41"/>
      <c r="MI365" s="41"/>
      <c r="MJ365" s="41"/>
      <c r="MK365" s="41"/>
      <c r="ML365" s="41"/>
      <c r="MM365" s="41"/>
      <c r="MN365" s="41"/>
      <c r="MO365" s="41"/>
      <c r="MP365" s="41"/>
      <c r="MQ365" s="41"/>
      <c r="MR365" s="41"/>
      <c r="MS365" s="41"/>
      <c r="MT365" s="41"/>
      <c r="MU365" s="41"/>
      <c r="MV365" s="41"/>
      <c r="MW365" s="41"/>
      <c r="MX365" s="41"/>
      <c r="MY365" s="41"/>
      <c r="MZ365" s="41"/>
      <c r="NA365" s="41"/>
      <c r="NB365" s="41"/>
      <c r="NC365" s="41"/>
      <c r="ND365" s="41"/>
      <c r="NE365" s="41"/>
      <c r="NF365" s="41"/>
      <c r="NG365" s="41"/>
      <c r="NH365" s="41"/>
      <c r="NI365" s="41"/>
      <c r="NJ365" s="41"/>
      <c r="NK365" s="41"/>
      <c r="NL365" s="41"/>
      <c r="NM365" s="41"/>
      <c r="NN365" s="41"/>
      <c r="NO365" s="41"/>
      <c r="NP365" s="41"/>
      <c r="NQ365" s="41"/>
      <c r="NR365" s="41"/>
      <c r="NS365" s="41"/>
      <c r="NT365" s="41"/>
      <c r="NU365" s="41"/>
      <c r="NV365" s="41"/>
      <c r="NW365" s="41"/>
      <c r="NX365" s="41"/>
      <c r="NY365" s="41"/>
      <c r="NZ365" s="41"/>
      <c r="OA365" s="41"/>
      <c r="OB365" s="41"/>
      <c r="OC365" s="41"/>
      <c r="OD365" s="41"/>
      <c r="OE365" s="41"/>
      <c r="OF365" s="41"/>
      <c r="OG365" s="41"/>
    </row>
    <row r="366" spans="1:397" s="42" customFormat="1" ht="30" x14ac:dyDescent="0.25">
      <c r="A366" s="91">
        <v>1</v>
      </c>
      <c r="B366" s="91">
        <v>1</v>
      </c>
      <c r="C366" s="1957" t="s">
        <v>313</v>
      </c>
      <c r="D366" s="1999">
        <v>7743.88</v>
      </c>
      <c r="E366" s="1887">
        <f>'1 уровень'!E2170</f>
        <v>200</v>
      </c>
      <c r="F366" s="1887">
        <f>'1 уровень'!F2170</f>
        <v>67</v>
      </c>
      <c r="G366" s="1887">
        <f>'1 уровень'!G2170</f>
        <v>23</v>
      </c>
      <c r="H366" s="1888">
        <f>G366/F366*100</f>
        <v>34.328358208955223</v>
      </c>
      <c r="I366" s="2032">
        <f t="shared" si="181"/>
        <v>1548776</v>
      </c>
      <c r="J366" s="2047">
        <f t="shared" si="182"/>
        <v>516258.66666666669</v>
      </c>
      <c r="K366" s="1887">
        <v>178109.22999999998</v>
      </c>
      <c r="L366" s="1887">
        <f t="shared" si="183"/>
        <v>-338149.4366666667</v>
      </c>
      <c r="M366" s="1888">
        <f t="shared" si="151"/>
        <v>34.499998062986506</v>
      </c>
      <c r="N366" s="1889">
        <f t="shared" si="152"/>
        <v>11.499999354328837</v>
      </c>
      <c r="O366" s="10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F366" s="41"/>
      <c r="AG366" s="41"/>
      <c r="AH366" s="41"/>
      <c r="AI366" s="41"/>
      <c r="AJ366" s="41"/>
      <c r="AK366" s="41"/>
      <c r="AL366" s="41"/>
      <c r="AM366" s="41"/>
      <c r="AN366" s="41"/>
      <c r="AO366" s="41"/>
      <c r="AP366" s="41"/>
      <c r="AQ366" s="41"/>
      <c r="AR366" s="41"/>
      <c r="AS366" s="41"/>
      <c r="AT366" s="41"/>
      <c r="AU366" s="41"/>
      <c r="AV366" s="41"/>
      <c r="AW366" s="41"/>
      <c r="AX366" s="41"/>
      <c r="AY366" s="41"/>
      <c r="AZ366" s="41"/>
      <c r="BA366" s="41"/>
      <c r="BB366" s="41"/>
      <c r="BC366" s="41"/>
      <c r="BD366" s="41"/>
      <c r="BE366" s="41"/>
      <c r="BF366" s="41"/>
      <c r="BG366" s="41"/>
      <c r="BH366" s="41"/>
      <c r="BI366" s="41"/>
      <c r="BJ366" s="41"/>
      <c r="BK366" s="41"/>
      <c r="BL366" s="41"/>
      <c r="BM366" s="41"/>
      <c r="BN366" s="41"/>
      <c r="BO366" s="41"/>
      <c r="BP366" s="41"/>
      <c r="BQ366" s="41"/>
      <c r="BR366" s="41"/>
      <c r="BS366" s="41"/>
      <c r="BT366" s="41"/>
      <c r="BU366" s="41"/>
      <c r="BV366" s="41"/>
      <c r="BW366" s="41"/>
      <c r="BX366" s="41"/>
      <c r="BY366" s="41"/>
      <c r="BZ366" s="41"/>
      <c r="CA366" s="41"/>
      <c r="CB366" s="41"/>
      <c r="CC366" s="41"/>
      <c r="CD366" s="41"/>
      <c r="CE366" s="41"/>
      <c r="CF366" s="41"/>
      <c r="CG366" s="41"/>
      <c r="CH366" s="41"/>
      <c r="CI366" s="41"/>
      <c r="CJ366" s="41"/>
      <c r="CK366" s="41"/>
      <c r="CL366" s="41"/>
      <c r="CM366" s="41"/>
      <c r="CN366" s="41"/>
      <c r="CO366" s="41"/>
      <c r="CP366" s="41"/>
      <c r="CQ366" s="41"/>
      <c r="CR366" s="41"/>
      <c r="CS366" s="41"/>
      <c r="CT366" s="41"/>
      <c r="CU366" s="41"/>
      <c r="CV366" s="41"/>
      <c r="CW366" s="41"/>
      <c r="CX366" s="41"/>
      <c r="CY366" s="41"/>
      <c r="CZ366" s="41"/>
      <c r="DA366" s="41"/>
      <c r="DB366" s="41"/>
      <c r="DC366" s="41"/>
      <c r="DD366" s="41"/>
      <c r="DE366" s="41"/>
      <c r="DF366" s="41"/>
      <c r="DG366" s="41"/>
      <c r="DH366" s="41"/>
      <c r="DI366" s="41"/>
      <c r="DJ366" s="41"/>
      <c r="DK366" s="41"/>
      <c r="DL366" s="41"/>
      <c r="DM366" s="41"/>
      <c r="DN366" s="41"/>
      <c r="DO366" s="41"/>
      <c r="DP366" s="41"/>
      <c r="DQ366" s="41"/>
      <c r="DR366" s="41"/>
      <c r="DS366" s="41"/>
      <c r="DT366" s="41"/>
      <c r="DU366" s="41"/>
      <c r="DV366" s="41"/>
      <c r="DW366" s="41"/>
      <c r="DX366" s="41"/>
      <c r="DY366" s="41"/>
      <c r="DZ366" s="41"/>
      <c r="EA366" s="41"/>
      <c r="EB366" s="41"/>
      <c r="EC366" s="41"/>
      <c r="ED366" s="41"/>
      <c r="EE366" s="41"/>
      <c r="EF366" s="41"/>
      <c r="EG366" s="41"/>
      <c r="EH366" s="41"/>
      <c r="EI366" s="41"/>
      <c r="EJ366" s="41"/>
      <c r="EK366" s="41"/>
      <c r="EL366" s="41"/>
      <c r="EM366" s="41"/>
      <c r="EN366" s="41"/>
      <c r="EO366" s="41"/>
      <c r="EP366" s="41"/>
      <c r="EQ366" s="41"/>
      <c r="ER366" s="41"/>
      <c r="ES366" s="41"/>
      <c r="ET366" s="41"/>
      <c r="EU366" s="41"/>
      <c r="EV366" s="41"/>
      <c r="EW366" s="41"/>
      <c r="EX366" s="41"/>
      <c r="EY366" s="41"/>
      <c r="EZ366" s="41"/>
      <c r="FA366" s="41"/>
      <c r="FB366" s="41"/>
      <c r="FC366" s="41"/>
      <c r="FD366" s="41"/>
      <c r="FE366" s="41"/>
      <c r="FF366" s="41"/>
      <c r="FG366" s="41"/>
      <c r="FH366" s="41"/>
      <c r="FI366" s="41"/>
      <c r="FJ366" s="41"/>
      <c r="FK366" s="41"/>
      <c r="FL366" s="41"/>
      <c r="FM366" s="41"/>
      <c r="FN366" s="41"/>
      <c r="FO366" s="41"/>
      <c r="FP366" s="41"/>
      <c r="FQ366" s="41"/>
      <c r="FR366" s="41"/>
      <c r="FS366" s="41"/>
      <c r="FT366" s="41"/>
      <c r="FU366" s="41"/>
      <c r="FV366" s="41"/>
      <c r="FW366" s="41"/>
      <c r="FX366" s="41"/>
      <c r="FY366" s="41"/>
      <c r="FZ366" s="41"/>
      <c r="GA366" s="41"/>
      <c r="GB366" s="41"/>
      <c r="GC366" s="41"/>
      <c r="GD366" s="41"/>
      <c r="GE366" s="41"/>
      <c r="GF366" s="41"/>
      <c r="GG366" s="41"/>
      <c r="GH366" s="41"/>
      <c r="GI366" s="41"/>
      <c r="GJ366" s="41"/>
      <c r="GK366" s="41"/>
      <c r="GL366" s="41"/>
      <c r="GM366" s="41"/>
      <c r="GN366" s="41"/>
      <c r="GO366" s="41"/>
      <c r="GP366" s="41"/>
      <c r="GQ366" s="41"/>
      <c r="GR366" s="41"/>
      <c r="GS366" s="41"/>
      <c r="GT366" s="41"/>
      <c r="GU366" s="41"/>
      <c r="GV366" s="41"/>
      <c r="GW366" s="41"/>
      <c r="GX366" s="41"/>
      <c r="GY366" s="41"/>
      <c r="GZ366" s="41"/>
      <c r="HA366" s="41"/>
      <c r="HB366" s="41"/>
      <c r="HC366" s="41"/>
      <c r="HD366" s="41"/>
      <c r="HE366" s="41"/>
      <c r="HF366" s="41"/>
      <c r="HG366" s="41"/>
      <c r="HH366" s="41"/>
      <c r="HI366" s="41"/>
      <c r="HJ366" s="41"/>
      <c r="HK366" s="41"/>
      <c r="HL366" s="41"/>
      <c r="HM366" s="41"/>
      <c r="HN366" s="41"/>
      <c r="HO366" s="41"/>
      <c r="HP366" s="41"/>
      <c r="HQ366" s="41"/>
      <c r="HR366" s="41"/>
      <c r="HS366" s="41"/>
      <c r="HT366" s="41"/>
      <c r="HU366" s="41"/>
      <c r="HV366" s="41"/>
      <c r="HW366" s="41"/>
      <c r="HX366" s="41"/>
      <c r="HY366" s="41"/>
      <c r="HZ366" s="41"/>
      <c r="IA366" s="41"/>
      <c r="IB366" s="41"/>
      <c r="IC366" s="41"/>
      <c r="ID366" s="41"/>
      <c r="IE366" s="41"/>
      <c r="IF366" s="41"/>
      <c r="IG366" s="41"/>
      <c r="IH366" s="41"/>
      <c r="II366" s="41"/>
      <c r="IJ366" s="41"/>
      <c r="IK366" s="41"/>
      <c r="IL366" s="41"/>
      <c r="IM366" s="41"/>
      <c r="IN366" s="41"/>
      <c r="IO366" s="41"/>
      <c r="IP366" s="41"/>
      <c r="IQ366" s="41"/>
      <c r="IR366" s="41"/>
      <c r="IS366" s="41"/>
      <c r="IT366" s="41"/>
      <c r="IU366" s="41"/>
      <c r="IV366" s="41"/>
      <c r="IW366" s="41"/>
      <c r="IX366" s="41"/>
      <c r="IY366" s="41"/>
      <c r="IZ366" s="41"/>
      <c r="JA366" s="41"/>
      <c r="JB366" s="41"/>
      <c r="JC366" s="41"/>
      <c r="JD366" s="41"/>
      <c r="JE366" s="41"/>
      <c r="JF366" s="41"/>
      <c r="JG366" s="41"/>
      <c r="JH366" s="41"/>
      <c r="JI366" s="41"/>
      <c r="JJ366" s="41"/>
      <c r="JK366" s="41"/>
      <c r="JL366" s="41"/>
      <c r="JM366" s="41"/>
      <c r="JN366" s="41"/>
      <c r="JO366" s="41"/>
      <c r="JP366" s="41"/>
      <c r="JQ366" s="41"/>
      <c r="JR366" s="41"/>
      <c r="JS366" s="41"/>
      <c r="JT366" s="41"/>
      <c r="JU366" s="41"/>
      <c r="JV366" s="41"/>
      <c r="JW366" s="41"/>
      <c r="JX366" s="41"/>
      <c r="JY366" s="41"/>
      <c r="JZ366" s="41"/>
      <c r="KA366" s="41"/>
      <c r="KB366" s="41"/>
      <c r="KC366" s="41"/>
      <c r="KD366" s="41"/>
      <c r="KE366" s="41"/>
      <c r="KF366" s="41"/>
      <c r="KG366" s="41"/>
      <c r="KH366" s="41"/>
      <c r="KI366" s="41"/>
      <c r="KJ366" s="41"/>
      <c r="KK366" s="41"/>
      <c r="KL366" s="41"/>
      <c r="KM366" s="41"/>
      <c r="KN366" s="41"/>
      <c r="KO366" s="41"/>
      <c r="KP366" s="41"/>
      <c r="KQ366" s="41"/>
      <c r="KR366" s="41"/>
      <c r="KS366" s="41"/>
      <c r="KT366" s="41"/>
      <c r="KU366" s="41"/>
      <c r="KV366" s="41"/>
      <c r="KW366" s="41"/>
      <c r="KX366" s="41"/>
      <c r="KY366" s="41"/>
      <c r="KZ366" s="41"/>
      <c r="LA366" s="41"/>
      <c r="LB366" s="41"/>
      <c r="LC366" s="41"/>
      <c r="LD366" s="41"/>
      <c r="LE366" s="41"/>
      <c r="LF366" s="41"/>
      <c r="LG366" s="41"/>
      <c r="LH366" s="41"/>
      <c r="LI366" s="41"/>
      <c r="LJ366" s="41"/>
      <c r="LK366" s="41"/>
      <c r="LL366" s="41"/>
      <c r="LM366" s="41"/>
      <c r="LN366" s="41"/>
      <c r="LO366" s="41"/>
      <c r="LP366" s="41"/>
      <c r="LQ366" s="41"/>
      <c r="LR366" s="41"/>
      <c r="LS366" s="41"/>
      <c r="LT366" s="41"/>
      <c r="LU366" s="41"/>
      <c r="LV366" s="41"/>
      <c r="LW366" s="41"/>
      <c r="LX366" s="41"/>
      <c r="LY366" s="41"/>
      <c r="LZ366" s="41"/>
      <c r="MA366" s="41"/>
      <c r="MB366" s="41"/>
      <c r="MC366" s="41"/>
      <c r="MD366" s="41"/>
      <c r="ME366" s="41"/>
      <c r="MF366" s="41"/>
      <c r="MG366" s="41"/>
      <c r="MH366" s="41"/>
      <c r="MI366" s="41"/>
      <c r="MJ366" s="41"/>
      <c r="MK366" s="41"/>
      <c r="ML366" s="41"/>
      <c r="MM366" s="41"/>
      <c r="MN366" s="41"/>
      <c r="MO366" s="41"/>
      <c r="MP366" s="41"/>
      <c r="MQ366" s="41"/>
      <c r="MR366" s="41"/>
      <c r="MS366" s="41"/>
      <c r="MT366" s="41"/>
      <c r="MU366" s="41"/>
      <c r="MV366" s="41"/>
      <c r="MW366" s="41"/>
      <c r="MX366" s="41"/>
      <c r="MY366" s="41"/>
      <c r="MZ366" s="41"/>
      <c r="NA366" s="41"/>
      <c r="NB366" s="41"/>
      <c r="NC366" s="41"/>
      <c r="ND366" s="41"/>
      <c r="NE366" s="41"/>
      <c r="NF366" s="41"/>
      <c r="NG366" s="41"/>
      <c r="NH366" s="41"/>
      <c r="NI366" s="41"/>
      <c r="NJ366" s="41"/>
      <c r="NK366" s="41"/>
      <c r="NL366" s="41"/>
      <c r="NM366" s="41"/>
      <c r="NN366" s="41"/>
      <c r="NO366" s="41"/>
      <c r="NP366" s="41"/>
      <c r="NQ366" s="41"/>
      <c r="NR366" s="41"/>
      <c r="NS366" s="41"/>
      <c r="NT366" s="41"/>
      <c r="NU366" s="41"/>
      <c r="NV366" s="41"/>
      <c r="NW366" s="41"/>
      <c r="NX366" s="41"/>
      <c r="NY366" s="41"/>
      <c r="NZ366" s="41"/>
      <c r="OA366" s="41"/>
      <c r="OB366" s="41"/>
      <c r="OC366" s="41"/>
      <c r="OD366" s="41"/>
      <c r="OE366" s="41"/>
      <c r="OF366" s="41"/>
      <c r="OG366" s="41"/>
    </row>
    <row r="367" spans="1:397" s="42" customFormat="1" ht="15.75" x14ac:dyDescent="0.25">
      <c r="A367" s="91">
        <v>1</v>
      </c>
      <c r="B367" s="91">
        <v>1</v>
      </c>
      <c r="C367" s="1957"/>
      <c r="D367" s="1999"/>
      <c r="E367" s="1887"/>
      <c r="F367" s="1887"/>
      <c r="G367" s="1887"/>
      <c r="H367" s="1888"/>
      <c r="I367" s="2032"/>
      <c r="J367" s="2047"/>
      <c r="K367" s="1887"/>
      <c r="L367" s="1887"/>
      <c r="M367" s="1888"/>
      <c r="N367" s="1889"/>
      <c r="O367" s="10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F367" s="41"/>
      <c r="AG367" s="41"/>
      <c r="AH367" s="41"/>
      <c r="AI367" s="41"/>
      <c r="AJ367" s="41"/>
      <c r="AK367" s="41"/>
      <c r="AL367" s="41"/>
      <c r="AM367" s="41"/>
      <c r="AN367" s="41"/>
      <c r="AO367" s="41"/>
      <c r="AP367" s="41"/>
      <c r="AQ367" s="41"/>
      <c r="AR367" s="41"/>
      <c r="AS367" s="41"/>
      <c r="AT367" s="41"/>
      <c r="AU367" s="41"/>
      <c r="AV367" s="41"/>
      <c r="AW367" s="41"/>
      <c r="AX367" s="41"/>
      <c r="AY367" s="41"/>
      <c r="AZ367" s="41"/>
      <c r="BA367" s="41"/>
      <c r="BB367" s="41"/>
      <c r="BC367" s="41"/>
      <c r="BD367" s="41"/>
      <c r="BE367" s="41"/>
      <c r="BF367" s="41"/>
      <c r="BG367" s="41"/>
      <c r="BH367" s="41"/>
      <c r="BI367" s="41"/>
      <c r="BJ367" s="41"/>
      <c r="BK367" s="41"/>
      <c r="BL367" s="41"/>
      <c r="BM367" s="41"/>
      <c r="BN367" s="41"/>
      <c r="BO367" s="41"/>
      <c r="BP367" s="41"/>
      <c r="BQ367" s="41"/>
      <c r="BR367" s="41"/>
      <c r="BS367" s="41"/>
      <c r="BT367" s="41"/>
      <c r="BU367" s="41"/>
      <c r="BV367" s="41"/>
      <c r="BW367" s="41"/>
      <c r="BX367" s="41"/>
      <c r="BY367" s="41"/>
      <c r="BZ367" s="41"/>
      <c r="CA367" s="41"/>
      <c r="CB367" s="41"/>
      <c r="CC367" s="41"/>
      <c r="CD367" s="41"/>
      <c r="CE367" s="41"/>
      <c r="CF367" s="41"/>
      <c r="CG367" s="41"/>
      <c r="CH367" s="41"/>
      <c r="CI367" s="41"/>
      <c r="CJ367" s="41"/>
      <c r="CK367" s="41"/>
      <c r="CL367" s="41"/>
      <c r="CM367" s="41"/>
      <c r="CN367" s="41"/>
      <c r="CO367" s="41"/>
      <c r="CP367" s="41"/>
      <c r="CQ367" s="41"/>
      <c r="CR367" s="41"/>
      <c r="CS367" s="41"/>
      <c r="CT367" s="41"/>
      <c r="CU367" s="41"/>
      <c r="CV367" s="41"/>
      <c r="CW367" s="41"/>
      <c r="CX367" s="41"/>
      <c r="CY367" s="41"/>
      <c r="CZ367" s="41"/>
      <c r="DA367" s="41"/>
      <c r="DB367" s="41"/>
      <c r="DC367" s="41"/>
      <c r="DD367" s="41"/>
      <c r="DE367" s="41"/>
      <c r="DF367" s="41"/>
      <c r="DG367" s="41"/>
      <c r="DH367" s="41"/>
      <c r="DI367" s="41"/>
      <c r="DJ367" s="41"/>
      <c r="DK367" s="41"/>
      <c r="DL367" s="41"/>
      <c r="DM367" s="41"/>
      <c r="DN367" s="41"/>
      <c r="DO367" s="41"/>
      <c r="DP367" s="41"/>
      <c r="DQ367" s="41"/>
      <c r="DR367" s="41"/>
      <c r="DS367" s="41"/>
      <c r="DT367" s="41"/>
      <c r="DU367" s="41"/>
      <c r="DV367" s="41"/>
      <c r="DW367" s="41"/>
      <c r="DX367" s="41"/>
      <c r="DY367" s="41"/>
      <c r="DZ367" s="41"/>
      <c r="EA367" s="41"/>
      <c r="EB367" s="41"/>
      <c r="EC367" s="41"/>
      <c r="ED367" s="41"/>
      <c r="EE367" s="41"/>
      <c r="EF367" s="41"/>
      <c r="EG367" s="41"/>
      <c r="EH367" s="41"/>
      <c r="EI367" s="41"/>
      <c r="EJ367" s="41"/>
      <c r="EK367" s="41"/>
      <c r="EL367" s="41"/>
      <c r="EM367" s="41"/>
      <c r="EN367" s="41"/>
      <c r="EO367" s="41"/>
      <c r="EP367" s="41"/>
      <c r="EQ367" s="41"/>
      <c r="ER367" s="41"/>
      <c r="ES367" s="41"/>
      <c r="ET367" s="41"/>
      <c r="EU367" s="41"/>
      <c r="EV367" s="41"/>
      <c r="EW367" s="41"/>
      <c r="EX367" s="41"/>
      <c r="EY367" s="41"/>
      <c r="EZ367" s="41"/>
      <c r="FA367" s="41"/>
      <c r="FB367" s="41"/>
      <c r="FC367" s="41"/>
      <c r="FD367" s="41"/>
      <c r="FE367" s="41"/>
      <c r="FF367" s="41"/>
      <c r="FG367" s="41"/>
      <c r="FH367" s="41"/>
      <c r="FI367" s="41"/>
      <c r="FJ367" s="41"/>
      <c r="FK367" s="41"/>
      <c r="FL367" s="41"/>
      <c r="FM367" s="41"/>
      <c r="FN367" s="41"/>
      <c r="FO367" s="41"/>
      <c r="FP367" s="41"/>
      <c r="FQ367" s="41"/>
      <c r="FR367" s="41"/>
      <c r="FS367" s="41"/>
      <c r="FT367" s="41"/>
      <c r="FU367" s="41"/>
      <c r="FV367" s="41"/>
      <c r="FW367" s="41"/>
      <c r="FX367" s="41"/>
      <c r="FY367" s="41"/>
      <c r="FZ367" s="41"/>
      <c r="GA367" s="41"/>
      <c r="GB367" s="41"/>
      <c r="GC367" s="41"/>
      <c r="GD367" s="41"/>
      <c r="GE367" s="41"/>
      <c r="GF367" s="41"/>
      <c r="GG367" s="41"/>
      <c r="GH367" s="41"/>
      <c r="GI367" s="41"/>
      <c r="GJ367" s="41"/>
      <c r="GK367" s="41"/>
      <c r="GL367" s="41"/>
      <c r="GM367" s="41"/>
      <c r="GN367" s="41"/>
      <c r="GO367" s="41"/>
      <c r="GP367" s="41"/>
      <c r="GQ367" s="41"/>
      <c r="GR367" s="41"/>
      <c r="GS367" s="41"/>
      <c r="GT367" s="41"/>
      <c r="GU367" s="41"/>
      <c r="GV367" s="41"/>
      <c r="GW367" s="41"/>
      <c r="GX367" s="41"/>
      <c r="GY367" s="41"/>
      <c r="GZ367" s="41"/>
      <c r="HA367" s="41"/>
      <c r="HB367" s="41"/>
      <c r="HC367" s="41"/>
      <c r="HD367" s="41"/>
      <c r="HE367" s="41"/>
      <c r="HF367" s="41"/>
      <c r="HG367" s="41"/>
      <c r="HH367" s="41"/>
      <c r="HI367" s="41"/>
      <c r="HJ367" s="41"/>
      <c r="HK367" s="41"/>
      <c r="HL367" s="41"/>
      <c r="HM367" s="41"/>
      <c r="HN367" s="41"/>
      <c r="HO367" s="41"/>
      <c r="HP367" s="41"/>
      <c r="HQ367" s="41"/>
      <c r="HR367" s="41"/>
      <c r="HS367" s="41"/>
      <c r="HT367" s="41"/>
      <c r="HU367" s="41"/>
      <c r="HV367" s="41"/>
      <c r="HW367" s="41"/>
      <c r="HX367" s="41"/>
      <c r="HY367" s="41"/>
      <c r="HZ367" s="41"/>
      <c r="IA367" s="41"/>
      <c r="IB367" s="41"/>
      <c r="IC367" s="41"/>
      <c r="ID367" s="41"/>
      <c r="IE367" s="41"/>
      <c r="IF367" s="41"/>
      <c r="IG367" s="41"/>
      <c r="IH367" s="41"/>
      <c r="II367" s="41"/>
      <c r="IJ367" s="41"/>
      <c r="IK367" s="41"/>
      <c r="IL367" s="41"/>
      <c r="IM367" s="41"/>
      <c r="IN367" s="41"/>
      <c r="IO367" s="41"/>
      <c r="IP367" s="41"/>
      <c r="IQ367" s="41"/>
      <c r="IR367" s="41"/>
      <c r="IS367" s="41"/>
      <c r="IT367" s="41"/>
      <c r="IU367" s="41"/>
      <c r="IV367" s="41"/>
      <c r="IW367" s="41"/>
      <c r="IX367" s="41"/>
      <c r="IY367" s="41"/>
      <c r="IZ367" s="41"/>
      <c r="JA367" s="41"/>
      <c r="JB367" s="41"/>
      <c r="JC367" s="41"/>
      <c r="JD367" s="41"/>
      <c r="JE367" s="41"/>
      <c r="JF367" s="41"/>
      <c r="JG367" s="41"/>
      <c r="JH367" s="41"/>
      <c r="JI367" s="41"/>
      <c r="JJ367" s="41"/>
      <c r="JK367" s="41"/>
      <c r="JL367" s="41"/>
      <c r="JM367" s="41"/>
      <c r="JN367" s="41"/>
      <c r="JO367" s="41"/>
      <c r="JP367" s="41"/>
      <c r="JQ367" s="41"/>
      <c r="JR367" s="41"/>
      <c r="JS367" s="41"/>
      <c r="JT367" s="41"/>
      <c r="JU367" s="41"/>
      <c r="JV367" s="41"/>
      <c r="JW367" s="41"/>
      <c r="JX367" s="41"/>
      <c r="JY367" s="41"/>
      <c r="JZ367" s="41"/>
      <c r="KA367" s="41"/>
      <c r="KB367" s="41"/>
      <c r="KC367" s="41"/>
      <c r="KD367" s="41"/>
      <c r="KE367" s="41"/>
      <c r="KF367" s="41"/>
      <c r="KG367" s="41"/>
      <c r="KH367" s="41"/>
      <c r="KI367" s="41"/>
      <c r="KJ367" s="41"/>
      <c r="KK367" s="41"/>
      <c r="KL367" s="41"/>
      <c r="KM367" s="41"/>
      <c r="KN367" s="41"/>
      <c r="KO367" s="41"/>
      <c r="KP367" s="41"/>
      <c r="KQ367" s="41"/>
      <c r="KR367" s="41"/>
      <c r="KS367" s="41"/>
      <c r="KT367" s="41"/>
      <c r="KU367" s="41"/>
      <c r="KV367" s="41"/>
      <c r="KW367" s="41"/>
      <c r="KX367" s="41"/>
      <c r="KY367" s="41"/>
      <c r="KZ367" s="41"/>
      <c r="LA367" s="41"/>
      <c r="LB367" s="41"/>
      <c r="LC367" s="41"/>
      <c r="LD367" s="41"/>
      <c r="LE367" s="41"/>
      <c r="LF367" s="41"/>
      <c r="LG367" s="41"/>
      <c r="LH367" s="41"/>
      <c r="LI367" s="41"/>
      <c r="LJ367" s="41"/>
      <c r="LK367" s="41"/>
      <c r="LL367" s="41"/>
      <c r="LM367" s="41"/>
      <c r="LN367" s="41"/>
      <c r="LO367" s="41"/>
      <c r="LP367" s="41"/>
      <c r="LQ367" s="41"/>
      <c r="LR367" s="41"/>
      <c r="LS367" s="41"/>
      <c r="LT367" s="41"/>
      <c r="LU367" s="41"/>
      <c r="LV367" s="41"/>
      <c r="LW367" s="41"/>
      <c r="LX367" s="41"/>
      <c r="LY367" s="41"/>
      <c r="LZ367" s="41"/>
      <c r="MA367" s="41"/>
      <c r="MB367" s="41"/>
      <c r="MC367" s="41"/>
      <c r="MD367" s="41"/>
      <c r="ME367" s="41"/>
      <c r="MF367" s="41"/>
      <c r="MG367" s="41"/>
      <c r="MH367" s="41"/>
      <c r="MI367" s="41"/>
      <c r="MJ367" s="41"/>
      <c r="MK367" s="41"/>
      <c r="ML367" s="41"/>
      <c r="MM367" s="41"/>
      <c r="MN367" s="41"/>
      <c r="MO367" s="41"/>
      <c r="MP367" s="41"/>
      <c r="MQ367" s="41"/>
      <c r="MR367" s="41"/>
      <c r="MS367" s="41"/>
      <c r="MT367" s="41"/>
      <c r="MU367" s="41"/>
      <c r="MV367" s="41"/>
      <c r="MW367" s="41"/>
      <c r="MX367" s="41"/>
      <c r="MY367" s="41"/>
      <c r="MZ367" s="41"/>
      <c r="NA367" s="41"/>
      <c r="NB367" s="41"/>
      <c r="NC367" s="41"/>
      <c r="ND367" s="41"/>
      <c r="NE367" s="41"/>
      <c r="NF367" s="41"/>
      <c r="NG367" s="41"/>
      <c r="NH367" s="41"/>
      <c r="NI367" s="41"/>
      <c r="NJ367" s="41"/>
      <c r="NK367" s="41"/>
      <c r="NL367" s="41"/>
      <c r="NM367" s="41"/>
      <c r="NN367" s="41"/>
      <c r="NO367" s="41"/>
      <c r="NP367" s="41"/>
      <c r="NQ367" s="41"/>
      <c r="NR367" s="41"/>
      <c r="NS367" s="41"/>
      <c r="NT367" s="41"/>
      <c r="NU367" s="41"/>
      <c r="NV367" s="41"/>
      <c r="NW367" s="41"/>
      <c r="NX367" s="41"/>
      <c r="NY367" s="41"/>
      <c r="NZ367" s="41"/>
      <c r="OA367" s="41"/>
      <c r="OB367" s="41"/>
      <c r="OC367" s="41"/>
      <c r="OD367" s="41"/>
      <c r="OE367" s="41"/>
      <c r="OF367" s="41"/>
      <c r="OG367" s="41"/>
    </row>
    <row r="368" spans="1:397" s="42" customFormat="1" ht="29.25" x14ac:dyDescent="0.25">
      <c r="A368" s="91">
        <v>1</v>
      </c>
      <c r="B368" s="91">
        <v>1</v>
      </c>
      <c r="C368" s="1982" t="s">
        <v>289</v>
      </c>
      <c r="D368" s="2011"/>
      <c r="E368" s="51"/>
      <c r="F368" s="1887"/>
      <c r="G368" s="1887"/>
      <c r="H368" s="1888"/>
      <c r="I368" s="2035"/>
      <c r="J368" s="2050"/>
      <c r="K368" s="1887"/>
      <c r="L368" s="1887"/>
      <c r="M368" s="1888"/>
      <c r="N368" s="1889"/>
      <c r="O368" s="10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F368" s="41"/>
      <c r="AG368" s="41"/>
      <c r="AH368" s="41"/>
      <c r="AI368" s="41"/>
      <c r="AJ368" s="41"/>
      <c r="AK368" s="41"/>
      <c r="AL368" s="41"/>
      <c r="AM368" s="41"/>
      <c r="AN368" s="41"/>
      <c r="AO368" s="41"/>
      <c r="AP368" s="41"/>
      <c r="AQ368" s="41"/>
      <c r="AR368" s="41"/>
      <c r="AS368" s="41"/>
      <c r="AT368" s="41"/>
      <c r="AU368" s="41"/>
      <c r="AV368" s="41"/>
      <c r="AW368" s="41"/>
      <c r="AX368" s="41"/>
      <c r="AY368" s="41"/>
      <c r="AZ368" s="41"/>
      <c r="BA368" s="41"/>
      <c r="BB368" s="41"/>
      <c r="BC368" s="41"/>
      <c r="BD368" s="41"/>
      <c r="BE368" s="41"/>
      <c r="BF368" s="41"/>
      <c r="BG368" s="41"/>
      <c r="BH368" s="41"/>
      <c r="BI368" s="41"/>
      <c r="BJ368" s="41"/>
      <c r="BK368" s="41"/>
      <c r="BL368" s="41"/>
      <c r="BM368" s="41"/>
      <c r="BN368" s="41"/>
      <c r="BO368" s="41"/>
      <c r="BP368" s="41"/>
      <c r="BQ368" s="41"/>
      <c r="BR368" s="41"/>
      <c r="BS368" s="41"/>
      <c r="BT368" s="41"/>
      <c r="BU368" s="41"/>
      <c r="BV368" s="41"/>
      <c r="BW368" s="41"/>
      <c r="BX368" s="41"/>
      <c r="BY368" s="41"/>
      <c r="BZ368" s="41"/>
      <c r="CA368" s="41"/>
      <c r="CB368" s="41"/>
      <c r="CC368" s="41"/>
      <c r="CD368" s="41"/>
      <c r="CE368" s="41"/>
      <c r="CF368" s="41"/>
      <c r="CG368" s="41"/>
      <c r="CH368" s="41"/>
      <c r="CI368" s="41"/>
      <c r="CJ368" s="41"/>
      <c r="CK368" s="41"/>
      <c r="CL368" s="41"/>
      <c r="CM368" s="41"/>
      <c r="CN368" s="41"/>
      <c r="CO368" s="41"/>
      <c r="CP368" s="41"/>
      <c r="CQ368" s="41"/>
      <c r="CR368" s="41"/>
      <c r="CS368" s="41"/>
      <c r="CT368" s="41"/>
      <c r="CU368" s="41"/>
      <c r="CV368" s="41"/>
      <c r="CW368" s="41"/>
      <c r="CX368" s="41"/>
      <c r="CY368" s="41"/>
      <c r="CZ368" s="41"/>
      <c r="DA368" s="41"/>
      <c r="DB368" s="41"/>
      <c r="DC368" s="41"/>
      <c r="DD368" s="41"/>
      <c r="DE368" s="41"/>
      <c r="DF368" s="41"/>
      <c r="DG368" s="41"/>
      <c r="DH368" s="41"/>
      <c r="DI368" s="41"/>
      <c r="DJ368" s="41"/>
      <c r="DK368" s="41"/>
      <c r="DL368" s="41"/>
      <c r="DM368" s="41"/>
      <c r="DN368" s="41"/>
      <c r="DO368" s="41"/>
      <c r="DP368" s="41"/>
      <c r="DQ368" s="41"/>
      <c r="DR368" s="41"/>
      <c r="DS368" s="41"/>
      <c r="DT368" s="41"/>
      <c r="DU368" s="41"/>
      <c r="DV368" s="41"/>
      <c r="DW368" s="41"/>
      <c r="DX368" s="41"/>
      <c r="DY368" s="41"/>
      <c r="DZ368" s="41"/>
      <c r="EA368" s="41"/>
      <c r="EB368" s="41"/>
      <c r="EC368" s="41"/>
      <c r="ED368" s="41"/>
      <c r="EE368" s="41"/>
      <c r="EF368" s="41"/>
      <c r="EG368" s="41"/>
      <c r="EH368" s="41"/>
      <c r="EI368" s="41"/>
      <c r="EJ368" s="41"/>
      <c r="EK368" s="41"/>
      <c r="EL368" s="41"/>
      <c r="EM368" s="41"/>
      <c r="EN368" s="41"/>
      <c r="EO368" s="41"/>
      <c r="EP368" s="41"/>
      <c r="EQ368" s="41"/>
      <c r="ER368" s="41"/>
      <c r="ES368" s="41"/>
      <c r="ET368" s="41"/>
      <c r="EU368" s="41"/>
      <c r="EV368" s="41"/>
      <c r="EW368" s="41"/>
      <c r="EX368" s="41"/>
      <c r="EY368" s="41"/>
      <c r="EZ368" s="41"/>
      <c r="FA368" s="41"/>
      <c r="FB368" s="41"/>
      <c r="FC368" s="41"/>
      <c r="FD368" s="41"/>
      <c r="FE368" s="41"/>
      <c r="FF368" s="41"/>
      <c r="FG368" s="41"/>
      <c r="FH368" s="41"/>
      <c r="FI368" s="41"/>
      <c r="FJ368" s="41"/>
      <c r="FK368" s="41"/>
      <c r="FL368" s="41"/>
      <c r="FM368" s="41"/>
      <c r="FN368" s="41"/>
      <c r="FO368" s="41"/>
      <c r="FP368" s="41"/>
      <c r="FQ368" s="41"/>
      <c r="FR368" s="41"/>
      <c r="FS368" s="41"/>
      <c r="FT368" s="41"/>
      <c r="FU368" s="41"/>
      <c r="FV368" s="41"/>
      <c r="FW368" s="41"/>
      <c r="FX368" s="41"/>
      <c r="FY368" s="41"/>
      <c r="FZ368" s="41"/>
      <c r="GA368" s="41"/>
      <c r="GB368" s="41"/>
      <c r="GC368" s="41"/>
      <c r="GD368" s="41"/>
      <c r="GE368" s="41"/>
      <c r="GF368" s="41"/>
      <c r="GG368" s="41"/>
      <c r="GH368" s="41"/>
      <c r="GI368" s="41"/>
      <c r="GJ368" s="41"/>
      <c r="GK368" s="41"/>
      <c r="GL368" s="41"/>
      <c r="GM368" s="41"/>
      <c r="GN368" s="41"/>
      <c r="GO368" s="41"/>
      <c r="GP368" s="41"/>
      <c r="GQ368" s="41"/>
      <c r="GR368" s="41"/>
      <c r="GS368" s="41"/>
      <c r="GT368" s="41"/>
      <c r="GU368" s="41"/>
      <c r="GV368" s="41"/>
      <c r="GW368" s="41"/>
      <c r="GX368" s="41"/>
      <c r="GY368" s="41"/>
      <c r="GZ368" s="41"/>
      <c r="HA368" s="41"/>
      <c r="HB368" s="41"/>
      <c r="HC368" s="41"/>
      <c r="HD368" s="41"/>
      <c r="HE368" s="41"/>
      <c r="HF368" s="41"/>
      <c r="HG368" s="41"/>
      <c r="HH368" s="41"/>
      <c r="HI368" s="41"/>
      <c r="HJ368" s="41"/>
      <c r="HK368" s="41"/>
      <c r="HL368" s="41"/>
      <c r="HM368" s="41"/>
      <c r="HN368" s="41"/>
      <c r="HO368" s="41"/>
      <c r="HP368" s="41"/>
      <c r="HQ368" s="41"/>
      <c r="HR368" s="41"/>
      <c r="HS368" s="41"/>
      <c r="HT368" s="41"/>
      <c r="HU368" s="41"/>
      <c r="HV368" s="41"/>
      <c r="HW368" s="41"/>
      <c r="HX368" s="41"/>
      <c r="HY368" s="41"/>
      <c r="HZ368" s="41"/>
      <c r="IA368" s="41"/>
      <c r="IB368" s="41"/>
      <c r="IC368" s="41"/>
      <c r="ID368" s="41"/>
      <c r="IE368" s="41"/>
      <c r="IF368" s="41"/>
      <c r="IG368" s="41"/>
      <c r="IH368" s="41"/>
      <c r="II368" s="41"/>
      <c r="IJ368" s="41"/>
      <c r="IK368" s="41"/>
      <c r="IL368" s="41"/>
      <c r="IM368" s="41"/>
      <c r="IN368" s="41"/>
      <c r="IO368" s="41"/>
      <c r="IP368" s="41"/>
      <c r="IQ368" s="41"/>
      <c r="IR368" s="41"/>
      <c r="IS368" s="41"/>
      <c r="IT368" s="41"/>
      <c r="IU368" s="41"/>
      <c r="IV368" s="41"/>
      <c r="IW368" s="41"/>
      <c r="IX368" s="41"/>
      <c r="IY368" s="41"/>
      <c r="IZ368" s="41"/>
      <c r="JA368" s="41"/>
      <c r="JB368" s="41"/>
      <c r="JC368" s="41"/>
      <c r="JD368" s="41"/>
      <c r="JE368" s="41"/>
      <c r="JF368" s="41"/>
      <c r="JG368" s="41"/>
      <c r="JH368" s="41"/>
      <c r="JI368" s="41"/>
      <c r="JJ368" s="41"/>
      <c r="JK368" s="41"/>
      <c r="JL368" s="41"/>
      <c r="JM368" s="41"/>
      <c r="JN368" s="41"/>
      <c r="JO368" s="41"/>
      <c r="JP368" s="41"/>
      <c r="JQ368" s="41"/>
      <c r="JR368" s="41"/>
      <c r="JS368" s="41"/>
      <c r="JT368" s="41"/>
      <c r="JU368" s="41"/>
      <c r="JV368" s="41"/>
      <c r="JW368" s="41"/>
      <c r="JX368" s="41"/>
      <c r="JY368" s="41"/>
      <c r="JZ368" s="41"/>
      <c r="KA368" s="41"/>
      <c r="KB368" s="41"/>
      <c r="KC368" s="41"/>
      <c r="KD368" s="41"/>
      <c r="KE368" s="41"/>
      <c r="KF368" s="41"/>
      <c r="KG368" s="41"/>
      <c r="KH368" s="41"/>
      <c r="KI368" s="41"/>
      <c r="KJ368" s="41"/>
      <c r="KK368" s="41"/>
      <c r="KL368" s="41"/>
      <c r="KM368" s="41"/>
      <c r="KN368" s="41"/>
      <c r="KO368" s="41"/>
      <c r="KP368" s="41"/>
      <c r="KQ368" s="41"/>
      <c r="KR368" s="41"/>
      <c r="KS368" s="41"/>
      <c r="KT368" s="41"/>
      <c r="KU368" s="41"/>
      <c r="KV368" s="41"/>
      <c r="KW368" s="41"/>
      <c r="KX368" s="41"/>
      <c r="KY368" s="41"/>
      <c r="KZ368" s="41"/>
      <c r="LA368" s="41"/>
      <c r="LB368" s="41"/>
      <c r="LC368" s="41"/>
      <c r="LD368" s="41"/>
      <c r="LE368" s="41"/>
      <c r="LF368" s="41"/>
      <c r="LG368" s="41"/>
      <c r="LH368" s="41"/>
      <c r="LI368" s="41"/>
      <c r="LJ368" s="41"/>
      <c r="LK368" s="41"/>
      <c r="LL368" s="41"/>
      <c r="LM368" s="41"/>
      <c r="LN368" s="41"/>
      <c r="LO368" s="41"/>
      <c r="LP368" s="41"/>
      <c r="LQ368" s="41"/>
      <c r="LR368" s="41"/>
      <c r="LS368" s="41"/>
      <c r="LT368" s="41"/>
      <c r="LU368" s="41"/>
      <c r="LV368" s="41"/>
      <c r="LW368" s="41"/>
      <c r="LX368" s="41"/>
      <c r="LY368" s="41"/>
      <c r="LZ368" s="41"/>
      <c r="MA368" s="41"/>
      <c r="MB368" s="41"/>
      <c r="MC368" s="41"/>
      <c r="MD368" s="41"/>
      <c r="ME368" s="41"/>
      <c r="MF368" s="41"/>
      <c r="MG368" s="41"/>
      <c r="MH368" s="41"/>
      <c r="MI368" s="41"/>
      <c r="MJ368" s="41"/>
      <c r="MK368" s="41"/>
      <c r="ML368" s="41"/>
      <c r="MM368" s="41"/>
      <c r="MN368" s="41"/>
      <c r="MO368" s="41"/>
      <c r="MP368" s="41"/>
      <c r="MQ368" s="41"/>
      <c r="MR368" s="41"/>
      <c r="MS368" s="41"/>
      <c r="MT368" s="41"/>
      <c r="MU368" s="41"/>
      <c r="MV368" s="41"/>
      <c r="MW368" s="41"/>
      <c r="MX368" s="41"/>
      <c r="MY368" s="41"/>
      <c r="MZ368" s="41"/>
      <c r="NA368" s="41"/>
      <c r="NB368" s="41"/>
      <c r="NC368" s="41"/>
      <c r="ND368" s="41"/>
      <c r="NE368" s="41"/>
      <c r="NF368" s="41"/>
      <c r="NG368" s="41"/>
      <c r="NH368" s="41"/>
      <c r="NI368" s="41"/>
      <c r="NJ368" s="41"/>
      <c r="NK368" s="41"/>
      <c r="NL368" s="41"/>
      <c r="NM368" s="41"/>
      <c r="NN368" s="41"/>
      <c r="NO368" s="41"/>
      <c r="NP368" s="41"/>
      <c r="NQ368" s="41"/>
      <c r="NR368" s="41"/>
      <c r="NS368" s="41"/>
      <c r="NT368" s="41"/>
      <c r="NU368" s="41"/>
      <c r="NV368" s="41"/>
      <c r="NW368" s="41"/>
      <c r="NX368" s="41"/>
      <c r="NY368" s="41"/>
      <c r="NZ368" s="41"/>
      <c r="OA368" s="41"/>
      <c r="OB368" s="41"/>
      <c r="OC368" s="41"/>
      <c r="OD368" s="41"/>
      <c r="OE368" s="41"/>
      <c r="OF368" s="41"/>
      <c r="OG368" s="41"/>
    </row>
    <row r="369" spans="1:397" s="42" customFormat="1" ht="15.75" x14ac:dyDescent="0.25">
      <c r="A369" s="91">
        <v>1</v>
      </c>
      <c r="B369" s="91">
        <v>1</v>
      </c>
      <c r="C369" s="1964" t="s">
        <v>163</v>
      </c>
      <c r="D369" s="2012"/>
      <c r="E369" s="1891">
        <f>SUM(E370:E372)</f>
        <v>26756</v>
      </c>
      <c r="F369" s="1891">
        <f t="shared" ref="F369:G369" si="184">SUM(F370:F372)</f>
        <v>8918</v>
      </c>
      <c r="G369" s="1891">
        <f t="shared" si="184"/>
        <v>9110</v>
      </c>
      <c r="H369" s="1894"/>
      <c r="I369" s="2033">
        <f t="shared" ref="I369" si="185">SUM(I370:I372)</f>
        <v>18316382</v>
      </c>
      <c r="J369" s="2048">
        <f t="shared" ref="J369" si="186">SUM(J370:J372)</f>
        <v>6105460.666666667</v>
      </c>
      <c r="K369" s="1891">
        <f t="shared" ref="K369" si="187">SUM(K370:K372)</f>
        <v>6408338.7600000007</v>
      </c>
      <c r="L369" s="1894">
        <f>SUM(L370:L372)</f>
        <v>302878.09333333396</v>
      </c>
      <c r="M369" s="1888">
        <f t="shared" si="151"/>
        <v>104.96077380347278</v>
      </c>
      <c r="N369" s="1890">
        <f t="shared" si="152"/>
        <v>34.98692460115759</v>
      </c>
      <c r="O369" s="10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F369" s="41"/>
      <c r="AG369" s="41"/>
      <c r="AH369" s="41"/>
      <c r="AI369" s="41"/>
      <c r="AJ369" s="41"/>
      <c r="AK369" s="41"/>
      <c r="AL369" s="41"/>
      <c r="AM369" s="41"/>
      <c r="AN369" s="41"/>
      <c r="AO369" s="41"/>
      <c r="AP369" s="41"/>
      <c r="AQ369" s="41"/>
      <c r="AR369" s="41"/>
      <c r="AS369" s="41"/>
      <c r="AT369" s="41"/>
      <c r="AU369" s="41"/>
      <c r="AV369" s="41"/>
      <c r="AW369" s="41"/>
      <c r="AX369" s="41"/>
      <c r="AY369" s="41"/>
      <c r="AZ369" s="41"/>
      <c r="BA369" s="41"/>
      <c r="BB369" s="41"/>
      <c r="BC369" s="41"/>
      <c r="BD369" s="41"/>
      <c r="BE369" s="41"/>
      <c r="BF369" s="41"/>
      <c r="BG369" s="41"/>
      <c r="BH369" s="41"/>
      <c r="BI369" s="41"/>
      <c r="BJ369" s="41"/>
      <c r="BK369" s="41"/>
      <c r="BL369" s="41"/>
      <c r="BM369" s="41"/>
      <c r="BN369" s="41"/>
      <c r="BO369" s="41"/>
      <c r="BP369" s="41"/>
      <c r="BQ369" s="41"/>
      <c r="BR369" s="41"/>
      <c r="BS369" s="41"/>
      <c r="BT369" s="41"/>
      <c r="BU369" s="41"/>
      <c r="BV369" s="41"/>
      <c r="BW369" s="41"/>
      <c r="BX369" s="41"/>
      <c r="BY369" s="41"/>
      <c r="BZ369" s="41"/>
      <c r="CA369" s="41"/>
      <c r="CB369" s="41"/>
      <c r="CC369" s="41"/>
      <c r="CD369" s="41"/>
      <c r="CE369" s="41"/>
      <c r="CF369" s="41"/>
      <c r="CG369" s="41"/>
      <c r="CH369" s="41"/>
      <c r="CI369" s="41"/>
      <c r="CJ369" s="41"/>
      <c r="CK369" s="41"/>
      <c r="CL369" s="41"/>
      <c r="CM369" s="41"/>
      <c r="CN369" s="41"/>
      <c r="CO369" s="41"/>
      <c r="CP369" s="41"/>
      <c r="CQ369" s="41"/>
      <c r="CR369" s="41"/>
      <c r="CS369" s="41"/>
      <c r="CT369" s="41"/>
      <c r="CU369" s="41"/>
      <c r="CV369" s="41"/>
      <c r="CW369" s="41"/>
      <c r="CX369" s="41"/>
      <c r="CY369" s="41"/>
      <c r="CZ369" s="41"/>
      <c r="DA369" s="41"/>
      <c r="DB369" s="41"/>
      <c r="DC369" s="41"/>
      <c r="DD369" s="41"/>
      <c r="DE369" s="41"/>
      <c r="DF369" s="41"/>
      <c r="DG369" s="41"/>
      <c r="DH369" s="41"/>
      <c r="DI369" s="41"/>
      <c r="DJ369" s="41"/>
      <c r="DK369" s="41"/>
      <c r="DL369" s="41"/>
      <c r="DM369" s="41"/>
      <c r="DN369" s="41"/>
      <c r="DO369" s="41"/>
      <c r="DP369" s="41"/>
      <c r="DQ369" s="41"/>
      <c r="DR369" s="41"/>
      <c r="DS369" s="41"/>
      <c r="DT369" s="41"/>
      <c r="DU369" s="41"/>
      <c r="DV369" s="41"/>
      <c r="DW369" s="41"/>
      <c r="DX369" s="41"/>
      <c r="DY369" s="41"/>
      <c r="DZ369" s="41"/>
      <c r="EA369" s="41"/>
      <c r="EB369" s="41"/>
      <c r="EC369" s="41"/>
      <c r="ED369" s="41"/>
      <c r="EE369" s="41"/>
      <c r="EF369" s="41"/>
      <c r="EG369" s="41"/>
      <c r="EH369" s="41"/>
      <c r="EI369" s="41"/>
      <c r="EJ369" s="41"/>
      <c r="EK369" s="41"/>
      <c r="EL369" s="41"/>
      <c r="EM369" s="41"/>
      <c r="EN369" s="41"/>
      <c r="EO369" s="41"/>
      <c r="EP369" s="41"/>
      <c r="EQ369" s="41"/>
      <c r="ER369" s="41"/>
      <c r="ES369" s="41"/>
      <c r="ET369" s="41"/>
      <c r="EU369" s="41"/>
      <c r="EV369" s="41"/>
      <c r="EW369" s="41"/>
      <c r="EX369" s="41"/>
      <c r="EY369" s="41"/>
      <c r="EZ369" s="41"/>
      <c r="FA369" s="41"/>
      <c r="FB369" s="41"/>
      <c r="FC369" s="41"/>
      <c r="FD369" s="41"/>
      <c r="FE369" s="41"/>
      <c r="FF369" s="41"/>
      <c r="FG369" s="41"/>
      <c r="FH369" s="41"/>
      <c r="FI369" s="41"/>
      <c r="FJ369" s="41"/>
      <c r="FK369" s="41"/>
      <c r="FL369" s="41"/>
      <c r="FM369" s="41"/>
      <c r="FN369" s="41"/>
      <c r="FO369" s="41"/>
      <c r="FP369" s="41"/>
      <c r="FQ369" s="41"/>
      <c r="FR369" s="41"/>
      <c r="FS369" s="41"/>
      <c r="FT369" s="41"/>
      <c r="FU369" s="41"/>
      <c r="FV369" s="41"/>
      <c r="FW369" s="41"/>
      <c r="FX369" s="41"/>
      <c r="FY369" s="41"/>
      <c r="FZ369" s="41"/>
      <c r="GA369" s="41"/>
      <c r="GB369" s="41"/>
      <c r="GC369" s="41"/>
      <c r="GD369" s="41"/>
      <c r="GE369" s="41"/>
      <c r="GF369" s="41"/>
      <c r="GG369" s="41"/>
      <c r="GH369" s="41"/>
      <c r="GI369" s="41"/>
      <c r="GJ369" s="41"/>
      <c r="GK369" s="41"/>
      <c r="GL369" s="41"/>
      <c r="GM369" s="41"/>
      <c r="GN369" s="41"/>
      <c r="GO369" s="41"/>
      <c r="GP369" s="41"/>
      <c r="GQ369" s="41"/>
      <c r="GR369" s="41"/>
      <c r="GS369" s="41"/>
      <c r="GT369" s="41"/>
      <c r="GU369" s="41"/>
      <c r="GV369" s="41"/>
      <c r="GW369" s="41"/>
      <c r="GX369" s="41"/>
      <c r="GY369" s="41"/>
      <c r="GZ369" s="41"/>
      <c r="HA369" s="41"/>
      <c r="HB369" s="41"/>
      <c r="HC369" s="41"/>
      <c r="HD369" s="41"/>
      <c r="HE369" s="41"/>
      <c r="HF369" s="41"/>
      <c r="HG369" s="41"/>
      <c r="HH369" s="41"/>
      <c r="HI369" s="41"/>
      <c r="HJ369" s="41"/>
      <c r="HK369" s="41"/>
      <c r="HL369" s="41"/>
      <c r="HM369" s="41"/>
      <c r="HN369" s="41"/>
      <c r="HO369" s="41"/>
      <c r="HP369" s="41"/>
      <c r="HQ369" s="41"/>
      <c r="HR369" s="41"/>
      <c r="HS369" s="41"/>
      <c r="HT369" s="41"/>
      <c r="HU369" s="41"/>
      <c r="HV369" s="41"/>
      <c r="HW369" s="41"/>
      <c r="HX369" s="41"/>
      <c r="HY369" s="41"/>
      <c r="HZ369" s="41"/>
      <c r="IA369" s="41"/>
      <c r="IB369" s="41"/>
      <c r="IC369" s="41"/>
      <c r="ID369" s="41"/>
      <c r="IE369" s="41"/>
      <c r="IF369" s="41"/>
      <c r="IG369" s="41"/>
      <c r="IH369" s="41"/>
      <c r="II369" s="41"/>
      <c r="IJ369" s="41"/>
      <c r="IK369" s="41"/>
      <c r="IL369" s="41"/>
      <c r="IM369" s="41"/>
      <c r="IN369" s="41"/>
      <c r="IO369" s="41"/>
      <c r="IP369" s="41"/>
      <c r="IQ369" s="41"/>
      <c r="IR369" s="41"/>
      <c r="IS369" s="41"/>
      <c r="IT369" s="41"/>
      <c r="IU369" s="41"/>
      <c r="IV369" s="41"/>
      <c r="IW369" s="41"/>
      <c r="IX369" s="41"/>
      <c r="IY369" s="41"/>
      <c r="IZ369" s="41"/>
      <c r="JA369" s="41"/>
      <c r="JB369" s="41"/>
      <c r="JC369" s="41"/>
      <c r="JD369" s="41"/>
      <c r="JE369" s="41"/>
      <c r="JF369" s="41"/>
      <c r="JG369" s="41"/>
      <c r="JH369" s="41"/>
      <c r="JI369" s="41"/>
      <c r="JJ369" s="41"/>
      <c r="JK369" s="41"/>
      <c r="JL369" s="41"/>
      <c r="JM369" s="41"/>
      <c r="JN369" s="41"/>
      <c r="JO369" s="41"/>
      <c r="JP369" s="41"/>
      <c r="JQ369" s="41"/>
      <c r="JR369" s="41"/>
      <c r="JS369" s="41"/>
      <c r="JT369" s="41"/>
      <c r="JU369" s="41"/>
      <c r="JV369" s="41"/>
      <c r="JW369" s="41"/>
      <c r="JX369" s="41"/>
      <c r="JY369" s="41"/>
      <c r="JZ369" s="41"/>
      <c r="KA369" s="41"/>
      <c r="KB369" s="41"/>
      <c r="KC369" s="41"/>
      <c r="KD369" s="41"/>
      <c r="KE369" s="41"/>
      <c r="KF369" s="41"/>
      <c r="KG369" s="41"/>
      <c r="KH369" s="41"/>
      <c r="KI369" s="41"/>
      <c r="KJ369" s="41"/>
      <c r="KK369" s="41"/>
      <c r="KL369" s="41"/>
      <c r="KM369" s="41"/>
      <c r="KN369" s="41"/>
      <c r="KO369" s="41"/>
      <c r="KP369" s="41"/>
      <c r="KQ369" s="41"/>
      <c r="KR369" s="41"/>
      <c r="KS369" s="41"/>
      <c r="KT369" s="41"/>
      <c r="KU369" s="41"/>
      <c r="KV369" s="41"/>
      <c r="KW369" s="41"/>
      <c r="KX369" s="41"/>
      <c r="KY369" s="41"/>
      <c r="KZ369" s="41"/>
      <c r="LA369" s="41"/>
      <c r="LB369" s="41"/>
      <c r="LC369" s="41"/>
      <c r="LD369" s="41"/>
      <c r="LE369" s="41"/>
      <c r="LF369" s="41"/>
      <c r="LG369" s="41"/>
      <c r="LH369" s="41"/>
      <c r="LI369" s="41"/>
      <c r="LJ369" s="41"/>
      <c r="LK369" s="41"/>
      <c r="LL369" s="41"/>
      <c r="LM369" s="41"/>
      <c r="LN369" s="41"/>
      <c r="LO369" s="41"/>
      <c r="LP369" s="41"/>
      <c r="LQ369" s="41"/>
      <c r="LR369" s="41"/>
      <c r="LS369" s="41"/>
      <c r="LT369" s="41"/>
      <c r="LU369" s="41"/>
      <c r="LV369" s="41"/>
      <c r="LW369" s="41"/>
      <c r="LX369" s="41"/>
      <c r="LY369" s="41"/>
      <c r="LZ369" s="41"/>
      <c r="MA369" s="41"/>
      <c r="MB369" s="41"/>
      <c r="MC369" s="41"/>
      <c r="MD369" s="41"/>
      <c r="ME369" s="41"/>
      <c r="MF369" s="41"/>
      <c r="MG369" s="41"/>
      <c r="MH369" s="41"/>
      <c r="MI369" s="41"/>
      <c r="MJ369" s="41"/>
      <c r="MK369" s="41"/>
      <c r="ML369" s="41"/>
      <c r="MM369" s="41"/>
      <c r="MN369" s="41"/>
      <c r="MO369" s="41"/>
      <c r="MP369" s="41"/>
      <c r="MQ369" s="41"/>
      <c r="MR369" s="41"/>
      <c r="MS369" s="41"/>
      <c r="MT369" s="41"/>
      <c r="MU369" s="41"/>
      <c r="MV369" s="41"/>
      <c r="MW369" s="41"/>
      <c r="MX369" s="41"/>
      <c r="MY369" s="41"/>
      <c r="MZ369" s="41"/>
      <c r="NA369" s="41"/>
      <c r="NB369" s="41"/>
      <c r="NC369" s="41"/>
      <c r="ND369" s="41"/>
      <c r="NE369" s="41"/>
      <c r="NF369" s="41"/>
      <c r="NG369" s="41"/>
      <c r="NH369" s="41"/>
      <c r="NI369" s="41"/>
      <c r="NJ369" s="41"/>
      <c r="NK369" s="41"/>
      <c r="NL369" s="41"/>
      <c r="NM369" s="41"/>
      <c r="NN369" s="41"/>
      <c r="NO369" s="41"/>
      <c r="NP369" s="41"/>
      <c r="NQ369" s="41"/>
      <c r="NR369" s="41"/>
      <c r="NS369" s="41"/>
      <c r="NT369" s="41"/>
      <c r="NU369" s="41"/>
      <c r="NV369" s="41"/>
      <c r="NW369" s="41"/>
      <c r="NX369" s="41"/>
      <c r="NY369" s="41"/>
      <c r="NZ369" s="41"/>
      <c r="OA369" s="41"/>
      <c r="OB369" s="41"/>
      <c r="OC369" s="41"/>
      <c r="OD369" s="41"/>
      <c r="OE369" s="41"/>
      <c r="OF369" s="41"/>
      <c r="OG369" s="41"/>
    </row>
    <row r="370" spans="1:397" s="42" customFormat="1" ht="15.75" x14ac:dyDescent="0.25">
      <c r="A370" s="91">
        <v>1</v>
      </c>
      <c r="B370" s="91">
        <v>1</v>
      </c>
      <c r="C370" s="1961" t="s">
        <v>79</v>
      </c>
      <c r="D370" s="1998">
        <v>1341.45</v>
      </c>
      <c r="E370" s="1887">
        <f>'2 уровень'!E55</f>
        <v>1729</v>
      </c>
      <c r="F370" s="1887">
        <f>'2 уровень'!F55</f>
        <v>576</v>
      </c>
      <c r="G370" s="1887">
        <f>'2 уровень'!G55</f>
        <v>602</v>
      </c>
      <c r="H370" s="1888">
        <f>G370/F370*100</f>
        <v>104.51388888888889</v>
      </c>
      <c r="I370" s="2035">
        <f t="shared" ref="I370:I372" si="188">D370*E370</f>
        <v>2319367.0500000003</v>
      </c>
      <c r="J370" s="2050">
        <f t="shared" ref="J370:J372" si="189">I370/12*$B$5</f>
        <v>773122.35000000009</v>
      </c>
      <c r="K370" s="1887">
        <v>807551.53</v>
      </c>
      <c r="L370" s="1887">
        <f t="shared" ref="L370:L372" si="190">K370-J370</f>
        <v>34429.179999999935</v>
      </c>
      <c r="M370" s="1888">
        <f t="shared" si="151"/>
        <v>104.45326409202889</v>
      </c>
      <c r="N370" s="1889">
        <f t="shared" si="152"/>
        <v>34.817754697342963</v>
      </c>
      <c r="O370" s="10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F370" s="41"/>
      <c r="AG370" s="41"/>
      <c r="AH370" s="41"/>
      <c r="AI370" s="41"/>
      <c r="AJ370" s="41"/>
      <c r="AK370" s="41"/>
      <c r="AL370" s="41"/>
      <c r="AM370" s="41"/>
      <c r="AN370" s="41"/>
      <c r="AO370" s="41"/>
      <c r="AP370" s="41"/>
      <c r="AQ370" s="41"/>
      <c r="AR370" s="41"/>
      <c r="AS370" s="41"/>
      <c r="AT370" s="41"/>
      <c r="AU370" s="41"/>
      <c r="AV370" s="41"/>
      <c r="AW370" s="41"/>
      <c r="AX370" s="41"/>
      <c r="AY370" s="41"/>
      <c r="AZ370" s="41"/>
      <c r="BA370" s="41"/>
      <c r="BB370" s="41"/>
      <c r="BC370" s="41"/>
      <c r="BD370" s="41"/>
      <c r="BE370" s="41"/>
      <c r="BF370" s="41"/>
      <c r="BG370" s="41"/>
      <c r="BH370" s="41"/>
      <c r="BI370" s="41"/>
      <c r="BJ370" s="41"/>
      <c r="BK370" s="41"/>
      <c r="BL370" s="41"/>
      <c r="BM370" s="41"/>
      <c r="BN370" s="41"/>
      <c r="BO370" s="41"/>
      <c r="BP370" s="41"/>
      <c r="BQ370" s="41"/>
      <c r="BR370" s="41"/>
      <c r="BS370" s="41"/>
      <c r="BT370" s="41"/>
      <c r="BU370" s="41"/>
      <c r="BV370" s="41"/>
      <c r="BW370" s="41"/>
      <c r="BX370" s="41"/>
      <c r="BY370" s="41"/>
      <c r="BZ370" s="41"/>
      <c r="CA370" s="41"/>
      <c r="CB370" s="41"/>
      <c r="CC370" s="41"/>
      <c r="CD370" s="41"/>
      <c r="CE370" s="41"/>
      <c r="CF370" s="41"/>
      <c r="CG370" s="41"/>
      <c r="CH370" s="41"/>
      <c r="CI370" s="41"/>
      <c r="CJ370" s="41"/>
      <c r="CK370" s="41"/>
      <c r="CL370" s="41"/>
      <c r="CM370" s="41"/>
      <c r="CN370" s="41"/>
      <c r="CO370" s="41"/>
      <c r="CP370" s="41"/>
      <c r="CQ370" s="41"/>
      <c r="CR370" s="41"/>
      <c r="CS370" s="41"/>
      <c r="CT370" s="41"/>
      <c r="CU370" s="41"/>
      <c r="CV370" s="41"/>
      <c r="CW370" s="41"/>
      <c r="CX370" s="41"/>
      <c r="CY370" s="41"/>
      <c r="CZ370" s="41"/>
      <c r="DA370" s="41"/>
      <c r="DB370" s="41"/>
      <c r="DC370" s="41"/>
      <c r="DD370" s="41"/>
      <c r="DE370" s="41"/>
      <c r="DF370" s="41"/>
      <c r="DG370" s="41"/>
      <c r="DH370" s="41"/>
      <c r="DI370" s="41"/>
      <c r="DJ370" s="41"/>
      <c r="DK370" s="41"/>
      <c r="DL370" s="41"/>
      <c r="DM370" s="41"/>
      <c r="DN370" s="41"/>
      <c r="DO370" s="41"/>
      <c r="DP370" s="41"/>
      <c r="DQ370" s="41"/>
      <c r="DR370" s="41"/>
      <c r="DS370" s="41"/>
      <c r="DT370" s="41"/>
      <c r="DU370" s="41"/>
      <c r="DV370" s="41"/>
      <c r="DW370" s="41"/>
      <c r="DX370" s="41"/>
      <c r="DY370" s="41"/>
      <c r="DZ370" s="41"/>
      <c r="EA370" s="41"/>
      <c r="EB370" s="41"/>
      <c r="EC370" s="41"/>
      <c r="ED370" s="41"/>
      <c r="EE370" s="41"/>
      <c r="EF370" s="41"/>
      <c r="EG370" s="41"/>
      <c r="EH370" s="41"/>
      <c r="EI370" s="41"/>
      <c r="EJ370" s="41"/>
      <c r="EK370" s="41"/>
      <c r="EL370" s="41"/>
      <c r="EM370" s="41"/>
      <c r="EN370" s="41"/>
      <c r="EO370" s="41"/>
      <c r="EP370" s="41"/>
      <c r="EQ370" s="41"/>
      <c r="ER370" s="41"/>
      <c r="ES370" s="41"/>
      <c r="ET370" s="41"/>
      <c r="EU370" s="41"/>
      <c r="EV370" s="41"/>
      <c r="EW370" s="41"/>
      <c r="EX370" s="41"/>
      <c r="EY370" s="41"/>
      <c r="EZ370" s="41"/>
      <c r="FA370" s="41"/>
      <c r="FB370" s="41"/>
      <c r="FC370" s="41"/>
      <c r="FD370" s="41"/>
      <c r="FE370" s="41"/>
      <c r="FF370" s="41"/>
      <c r="FG370" s="41"/>
      <c r="FH370" s="41"/>
      <c r="FI370" s="41"/>
      <c r="FJ370" s="41"/>
      <c r="FK370" s="41"/>
      <c r="FL370" s="41"/>
      <c r="FM370" s="41"/>
      <c r="FN370" s="41"/>
      <c r="FO370" s="41"/>
      <c r="FP370" s="41"/>
      <c r="FQ370" s="41"/>
      <c r="FR370" s="41"/>
      <c r="FS370" s="41"/>
      <c r="FT370" s="41"/>
      <c r="FU370" s="41"/>
      <c r="FV370" s="41"/>
      <c r="FW370" s="41"/>
      <c r="FX370" s="41"/>
      <c r="FY370" s="41"/>
      <c r="FZ370" s="41"/>
      <c r="GA370" s="41"/>
      <c r="GB370" s="41"/>
      <c r="GC370" s="41"/>
      <c r="GD370" s="41"/>
      <c r="GE370" s="41"/>
      <c r="GF370" s="41"/>
      <c r="GG370" s="41"/>
      <c r="GH370" s="41"/>
      <c r="GI370" s="41"/>
      <c r="GJ370" s="41"/>
      <c r="GK370" s="41"/>
      <c r="GL370" s="41"/>
      <c r="GM370" s="41"/>
      <c r="GN370" s="41"/>
      <c r="GO370" s="41"/>
      <c r="GP370" s="41"/>
      <c r="GQ370" s="41"/>
      <c r="GR370" s="41"/>
      <c r="GS370" s="41"/>
      <c r="GT370" s="41"/>
      <c r="GU370" s="41"/>
      <c r="GV370" s="41"/>
      <c r="GW370" s="41"/>
      <c r="GX370" s="41"/>
      <c r="GY370" s="41"/>
      <c r="GZ370" s="41"/>
      <c r="HA370" s="41"/>
      <c r="HB370" s="41"/>
      <c r="HC370" s="41"/>
      <c r="HD370" s="41"/>
      <c r="HE370" s="41"/>
      <c r="HF370" s="41"/>
      <c r="HG370" s="41"/>
      <c r="HH370" s="41"/>
      <c r="HI370" s="41"/>
      <c r="HJ370" s="41"/>
      <c r="HK370" s="41"/>
      <c r="HL370" s="41"/>
      <c r="HM370" s="41"/>
      <c r="HN370" s="41"/>
      <c r="HO370" s="41"/>
      <c r="HP370" s="41"/>
      <c r="HQ370" s="41"/>
      <c r="HR370" s="41"/>
      <c r="HS370" s="41"/>
      <c r="HT370" s="41"/>
      <c r="HU370" s="41"/>
      <c r="HV370" s="41"/>
      <c r="HW370" s="41"/>
      <c r="HX370" s="41"/>
      <c r="HY370" s="41"/>
      <c r="HZ370" s="41"/>
      <c r="IA370" s="41"/>
      <c r="IB370" s="41"/>
      <c r="IC370" s="41"/>
      <c r="ID370" s="41"/>
      <c r="IE370" s="41"/>
      <c r="IF370" s="41"/>
      <c r="IG370" s="41"/>
      <c r="IH370" s="41"/>
      <c r="II370" s="41"/>
      <c r="IJ370" s="41"/>
      <c r="IK370" s="41"/>
      <c r="IL370" s="41"/>
      <c r="IM370" s="41"/>
      <c r="IN370" s="41"/>
      <c r="IO370" s="41"/>
      <c r="IP370" s="41"/>
      <c r="IQ370" s="41"/>
      <c r="IR370" s="41"/>
      <c r="IS370" s="41"/>
      <c r="IT370" s="41"/>
      <c r="IU370" s="41"/>
      <c r="IV370" s="41"/>
      <c r="IW370" s="41"/>
      <c r="IX370" s="41"/>
      <c r="IY370" s="41"/>
      <c r="IZ370" s="41"/>
      <c r="JA370" s="41"/>
      <c r="JB370" s="41"/>
      <c r="JC370" s="41"/>
      <c r="JD370" s="41"/>
      <c r="JE370" s="41"/>
      <c r="JF370" s="41"/>
      <c r="JG370" s="41"/>
      <c r="JH370" s="41"/>
      <c r="JI370" s="41"/>
      <c r="JJ370" s="41"/>
      <c r="JK370" s="41"/>
      <c r="JL370" s="41"/>
      <c r="JM370" s="41"/>
      <c r="JN370" s="41"/>
      <c r="JO370" s="41"/>
      <c r="JP370" s="41"/>
      <c r="JQ370" s="41"/>
      <c r="JR370" s="41"/>
      <c r="JS370" s="41"/>
      <c r="JT370" s="41"/>
      <c r="JU370" s="41"/>
      <c r="JV370" s="41"/>
      <c r="JW370" s="41"/>
      <c r="JX370" s="41"/>
      <c r="JY370" s="41"/>
      <c r="JZ370" s="41"/>
      <c r="KA370" s="41"/>
      <c r="KB370" s="41"/>
      <c r="KC370" s="41"/>
      <c r="KD370" s="41"/>
      <c r="KE370" s="41"/>
      <c r="KF370" s="41"/>
      <c r="KG370" s="41"/>
      <c r="KH370" s="41"/>
      <c r="KI370" s="41"/>
      <c r="KJ370" s="41"/>
      <c r="KK370" s="41"/>
      <c r="KL370" s="41"/>
      <c r="KM370" s="41"/>
      <c r="KN370" s="41"/>
      <c r="KO370" s="41"/>
      <c r="KP370" s="41"/>
      <c r="KQ370" s="41"/>
      <c r="KR370" s="41"/>
      <c r="KS370" s="41"/>
      <c r="KT370" s="41"/>
      <c r="KU370" s="41"/>
      <c r="KV370" s="41"/>
      <c r="KW370" s="41"/>
      <c r="KX370" s="41"/>
      <c r="KY370" s="41"/>
      <c r="KZ370" s="41"/>
      <c r="LA370" s="41"/>
      <c r="LB370" s="41"/>
      <c r="LC370" s="41"/>
      <c r="LD370" s="41"/>
      <c r="LE370" s="41"/>
      <c r="LF370" s="41"/>
      <c r="LG370" s="41"/>
      <c r="LH370" s="41"/>
      <c r="LI370" s="41"/>
      <c r="LJ370" s="41"/>
      <c r="LK370" s="41"/>
      <c r="LL370" s="41"/>
      <c r="LM370" s="41"/>
      <c r="LN370" s="41"/>
      <c r="LO370" s="41"/>
      <c r="LP370" s="41"/>
      <c r="LQ370" s="41"/>
      <c r="LR370" s="41"/>
      <c r="LS370" s="41"/>
      <c r="LT370" s="41"/>
      <c r="LU370" s="41"/>
      <c r="LV370" s="41"/>
      <c r="LW370" s="41"/>
      <c r="LX370" s="41"/>
      <c r="LY370" s="41"/>
      <c r="LZ370" s="41"/>
      <c r="MA370" s="41"/>
      <c r="MB370" s="41"/>
      <c r="MC370" s="41"/>
      <c r="MD370" s="41"/>
      <c r="ME370" s="41"/>
      <c r="MF370" s="41"/>
      <c r="MG370" s="41"/>
      <c r="MH370" s="41"/>
      <c r="MI370" s="41"/>
      <c r="MJ370" s="41"/>
      <c r="MK370" s="41"/>
      <c r="ML370" s="41"/>
      <c r="MM370" s="41"/>
      <c r="MN370" s="41"/>
      <c r="MO370" s="41"/>
      <c r="MP370" s="41"/>
      <c r="MQ370" s="41"/>
      <c r="MR370" s="41"/>
      <c r="MS370" s="41"/>
      <c r="MT370" s="41"/>
      <c r="MU370" s="41"/>
      <c r="MV370" s="41"/>
      <c r="MW370" s="41"/>
      <c r="MX370" s="41"/>
      <c r="MY370" s="41"/>
      <c r="MZ370" s="41"/>
      <c r="NA370" s="41"/>
      <c r="NB370" s="41"/>
      <c r="NC370" s="41"/>
      <c r="ND370" s="41"/>
      <c r="NE370" s="41"/>
      <c r="NF370" s="41"/>
      <c r="NG370" s="41"/>
      <c r="NH370" s="41"/>
      <c r="NI370" s="41"/>
      <c r="NJ370" s="41"/>
      <c r="NK370" s="41"/>
      <c r="NL370" s="41"/>
      <c r="NM370" s="41"/>
      <c r="NN370" s="41"/>
      <c r="NO370" s="41"/>
      <c r="NP370" s="41"/>
      <c r="NQ370" s="41"/>
      <c r="NR370" s="41"/>
      <c r="NS370" s="41"/>
      <c r="NT370" s="41"/>
      <c r="NU370" s="41"/>
      <c r="NV370" s="41"/>
      <c r="NW370" s="41"/>
      <c r="NX370" s="41"/>
      <c r="NY370" s="41"/>
      <c r="NZ370" s="41"/>
      <c r="OA370" s="41"/>
      <c r="OB370" s="41"/>
      <c r="OC370" s="41"/>
      <c r="OD370" s="41"/>
      <c r="OE370" s="41"/>
      <c r="OF370" s="41"/>
      <c r="OG370" s="41"/>
    </row>
    <row r="371" spans="1:397" s="42" customFormat="1" ht="30" x14ac:dyDescent="0.25">
      <c r="A371" s="91">
        <v>1</v>
      </c>
      <c r="B371" s="91">
        <v>1</v>
      </c>
      <c r="C371" s="61" t="s">
        <v>313</v>
      </c>
      <c r="D371" s="2025">
        <v>9292.65</v>
      </c>
      <c r="E371" s="1887">
        <f>'2 уровень'!E56</f>
        <v>207</v>
      </c>
      <c r="F371" s="1887">
        <f>'2 уровень'!F56</f>
        <v>69</v>
      </c>
      <c r="G371" s="1887">
        <f>'2 уровень'!G56</f>
        <v>89</v>
      </c>
      <c r="H371" s="1888">
        <f>G371/F371*100</f>
        <v>128.98550724637681</v>
      </c>
      <c r="I371" s="2035">
        <f t="shared" si="188"/>
        <v>1923578.5499999998</v>
      </c>
      <c r="J371" s="2050">
        <f t="shared" si="189"/>
        <v>641192.85</v>
      </c>
      <c r="K371" s="1887">
        <v>827045.85</v>
      </c>
      <c r="L371" s="1887">
        <f t="shared" si="190"/>
        <v>185853</v>
      </c>
      <c r="M371" s="1888">
        <f t="shared" si="151"/>
        <v>128.98550724637681</v>
      </c>
      <c r="N371" s="1889">
        <f t="shared" si="152"/>
        <v>42.995169082125607</v>
      </c>
      <c r="O371" s="10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F371" s="41"/>
      <c r="AG371" s="41"/>
      <c r="AH371" s="41"/>
      <c r="AI371" s="41"/>
      <c r="AJ371" s="41"/>
      <c r="AK371" s="41"/>
      <c r="AL371" s="41"/>
      <c r="AM371" s="41"/>
      <c r="AN371" s="41"/>
      <c r="AO371" s="41"/>
      <c r="AP371" s="41"/>
      <c r="AQ371" s="41"/>
      <c r="AR371" s="41"/>
      <c r="AS371" s="41"/>
      <c r="AT371" s="41"/>
      <c r="AU371" s="41"/>
      <c r="AV371" s="41"/>
      <c r="AW371" s="41"/>
      <c r="AX371" s="41"/>
      <c r="AY371" s="41"/>
      <c r="AZ371" s="41"/>
      <c r="BA371" s="41"/>
      <c r="BB371" s="41"/>
      <c r="BC371" s="41"/>
      <c r="BD371" s="41"/>
      <c r="BE371" s="41"/>
      <c r="BF371" s="41"/>
      <c r="BG371" s="41"/>
      <c r="BH371" s="41"/>
      <c r="BI371" s="41"/>
      <c r="BJ371" s="41"/>
      <c r="BK371" s="41"/>
      <c r="BL371" s="41"/>
      <c r="BM371" s="41"/>
      <c r="BN371" s="41"/>
      <c r="BO371" s="41"/>
      <c r="BP371" s="41"/>
      <c r="BQ371" s="41"/>
      <c r="BR371" s="41"/>
      <c r="BS371" s="41"/>
      <c r="BT371" s="41"/>
      <c r="BU371" s="41"/>
      <c r="BV371" s="41"/>
      <c r="BW371" s="41"/>
      <c r="BX371" s="41"/>
      <c r="BY371" s="41"/>
      <c r="BZ371" s="41"/>
      <c r="CA371" s="41"/>
      <c r="CB371" s="41"/>
      <c r="CC371" s="41"/>
      <c r="CD371" s="41"/>
      <c r="CE371" s="41"/>
      <c r="CF371" s="41"/>
      <c r="CG371" s="41"/>
      <c r="CH371" s="41"/>
      <c r="CI371" s="41"/>
      <c r="CJ371" s="41"/>
      <c r="CK371" s="41"/>
      <c r="CL371" s="41"/>
      <c r="CM371" s="41"/>
      <c r="CN371" s="41"/>
      <c r="CO371" s="41"/>
      <c r="CP371" s="41"/>
      <c r="CQ371" s="41"/>
      <c r="CR371" s="41"/>
      <c r="CS371" s="41"/>
      <c r="CT371" s="41"/>
      <c r="CU371" s="41"/>
      <c r="CV371" s="41"/>
      <c r="CW371" s="41"/>
      <c r="CX371" s="41"/>
      <c r="CY371" s="41"/>
      <c r="CZ371" s="41"/>
      <c r="DA371" s="41"/>
      <c r="DB371" s="41"/>
      <c r="DC371" s="41"/>
      <c r="DD371" s="41"/>
      <c r="DE371" s="41"/>
      <c r="DF371" s="41"/>
      <c r="DG371" s="41"/>
      <c r="DH371" s="41"/>
      <c r="DI371" s="41"/>
      <c r="DJ371" s="41"/>
      <c r="DK371" s="41"/>
      <c r="DL371" s="41"/>
      <c r="DM371" s="41"/>
      <c r="DN371" s="41"/>
      <c r="DO371" s="41"/>
      <c r="DP371" s="41"/>
      <c r="DQ371" s="41"/>
      <c r="DR371" s="41"/>
      <c r="DS371" s="41"/>
      <c r="DT371" s="41"/>
      <c r="DU371" s="41"/>
      <c r="DV371" s="41"/>
      <c r="DW371" s="41"/>
      <c r="DX371" s="41"/>
      <c r="DY371" s="41"/>
      <c r="DZ371" s="41"/>
      <c r="EA371" s="41"/>
      <c r="EB371" s="41"/>
      <c r="EC371" s="41"/>
      <c r="ED371" s="41"/>
      <c r="EE371" s="41"/>
      <c r="EF371" s="41"/>
      <c r="EG371" s="41"/>
      <c r="EH371" s="41"/>
      <c r="EI371" s="41"/>
      <c r="EJ371" s="41"/>
      <c r="EK371" s="41"/>
      <c r="EL371" s="41"/>
      <c r="EM371" s="41"/>
      <c r="EN371" s="41"/>
      <c r="EO371" s="41"/>
      <c r="EP371" s="41"/>
      <c r="EQ371" s="41"/>
      <c r="ER371" s="41"/>
      <c r="ES371" s="41"/>
      <c r="ET371" s="41"/>
      <c r="EU371" s="41"/>
      <c r="EV371" s="41"/>
      <c r="EW371" s="41"/>
      <c r="EX371" s="41"/>
      <c r="EY371" s="41"/>
      <c r="EZ371" s="41"/>
      <c r="FA371" s="41"/>
      <c r="FB371" s="41"/>
      <c r="FC371" s="41"/>
      <c r="FD371" s="41"/>
      <c r="FE371" s="41"/>
      <c r="FF371" s="41"/>
      <c r="FG371" s="41"/>
      <c r="FH371" s="41"/>
      <c r="FI371" s="41"/>
      <c r="FJ371" s="41"/>
      <c r="FK371" s="41"/>
      <c r="FL371" s="41"/>
      <c r="FM371" s="41"/>
      <c r="FN371" s="41"/>
      <c r="FO371" s="41"/>
      <c r="FP371" s="41"/>
      <c r="FQ371" s="41"/>
      <c r="FR371" s="41"/>
      <c r="FS371" s="41"/>
      <c r="FT371" s="41"/>
      <c r="FU371" s="41"/>
      <c r="FV371" s="41"/>
      <c r="FW371" s="41"/>
      <c r="FX371" s="41"/>
      <c r="FY371" s="41"/>
      <c r="FZ371" s="41"/>
      <c r="GA371" s="41"/>
      <c r="GB371" s="41"/>
      <c r="GC371" s="41"/>
      <c r="GD371" s="41"/>
      <c r="GE371" s="41"/>
      <c r="GF371" s="41"/>
      <c r="GG371" s="41"/>
      <c r="GH371" s="41"/>
      <c r="GI371" s="41"/>
      <c r="GJ371" s="41"/>
      <c r="GK371" s="41"/>
      <c r="GL371" s="41"/>
      <c r="GM371" s="41"/>
      <c r="GN371" s="41"/>
      <c r="GO371" s="41"/>
      <c r="GP371" s="41"/>
      <c r="GQ371" s="41"/>
      <c r="GR371" s="41"/>
      <c r="GS371" s="41"/>
      <c r="GT371" s="41"/>
      <c r="GU371" s="41"/>
      <c r="GV371" s="41"/>
      <c r="GW371" s="41"/>
      <c r="GX371" s="41"/>
      <c r="GY371" s="41"/>
      <c r="GZ371" s="41"/>
      <c r="HA371" s="41"/>
      <c r="HB371" s="41"/>
      <c r="HC371" s="41"/>
      <c r="HD371" s="41"/>
      <c r="HE371" s="41"/>
      <c r="HF371" s="41"/>
      <c r="HG371" s="41"/>
      <c r="HH371" s="41"/>
      <c r="HI371" s="41"/>
      <c r="HJ371" s="41"/>
      <c r="HK371" s="41"/>
      <c r="HL371" s="41"/>
      <c r="HM371" s="41"/>
      <c r="HN371" s="41"/>
      <c r="HO371" s="41"/>
      <c r="HP371" s="41"/>
      <c r="HQ371" s="41"/>
      <c r="HR371" s="41"/>
      <c r="HS371" s="41"/>
      <c r="HT371" s="41"/>
      <c r="HU371" s="41"/>
      <c r="HV371" s="41"/>
      <c r="HW371" s="41"/>
      <c r="HX371" s="41"/>
      <c r="HY371" s="41"/>
      <c r="HZ371" s="41"/>
      <c r="IA371" s="41"/>
      <c r="IB371" s="41"/>
      <c r="IC371" s="41"/>
      <c r="ID371" s="41"/>
      <c r="IE371" s="41"/>
      <c r="IF371" s="41"/>
      <c r="IG371" s="41"/>
      <c r="IH371" s="41"/>
      <c r="II371" s="41"/>
      <c r="IJ371" s="41"/>
      <c r="IK371" s="41"/>
      <c r="IL371" s="41"/>
      <c r="IM371" s="41"/>
      <c r="IN371" s="41"/>
      <c r="IO371" s="41"/>
      <c r="IP371" s="41"/>
      <c r="IQ371" s="41"/>
      <c r="IR371" s="41"/>
      <c r="IS371" s="41"/>
      <c r="IT371" s="41"/>
      <c r="IU371" s="41"/>
      <c r="IV371" s="41"/>
      <c r="IW371" s="41"/>
      <c r="IX371" s="41"/>
      <c r="IY371" s="41"/>
      <c r="IZ371" s="41"/>
      <c r="JA371" s="41"/>
      <c r="JB371" s="41"/>
      <c r="JC371" s="41"/>
      <c r="JD371" s="41"/>
      <c r="JE371" s="41"/>
      <c r="JF371" s="41"/>
      <c r="JG371" s="41"/>
      <c r="JH371" s="41"/>
      <c r="JI371" s="41"/>
      <c r="JJ371" s="41"/>
      <c r="JK371" s="41"/>
      <c r="JL371" s="41"/>
      <c r="JM371" s="41"/>
      <c r="JN371" s="41"/>
      <c r="JO371" s="41"/>
      <c r="JP371" s="41"/>
      <c r="JQ371" s="41"/>
      <c r="JR371" s="41"/>
      <c r="JS371" s="41"/>
      <c r="JT371" s="41"/>
      <c r="JU371" s="41"/>
      <c r="JV371" s="41"/>
      <c r="JW371" s="41"/>
      <c r="JX371" s="41"/>
      <c r="JY371" s="41"/>
      <c r="JZ371" s="41"/>
      <c r="KA371" s="41"/>
      <c r="KB371" s="41"/>
      <c r="KC371" s="41"/>
      <c r="KD371" s="41"/>
      <c r="KE371" s="41"/>
      <c r="KF371" s="41"/>
      <c r="KG371" s="41"/>
      <c r="KH371" s="41"/>
      <c r="KI371" s="41"/>
      <c r="KJ371" s="41"/>
      <c r="KK371" s="41"/>
      <c r="KL371" s="41"/>
      <c r="KM371" s="41"/>
      <c r="KN371" s="41"/>
      <c r="KO371" s="41"/>
      <c r="KP371" s="41"/>
      <c r="KQ371" s="41"/>
      <c r="KR371" s="41"/>
      <c r="KS371" s="41"/>
      <c r="KT371" s="41"/>
      <c r="KU371" s="41"/>
      <c r="KV371" s="41"/>
      <c r="KW371" s="41"/>
      <c r="KX371" s="41"/>
      <c r="KY371" s="41"/>
      <c r="KZ371" s="41"/>
      <c r="LA371" s="41"/>
      <c r="LB371" s="41"/>
      <c r="LC371" s="41"/>
      <c r="LD371" s="41"/>
      <c r="LE371" s="41"/>
      <c r="LF371" s="41"/>
      <c r="LG371" s="41"/>
      <c r="LH371" s="41"/>
      <c r="LI371" s="41"/>
      <c r="LJ371" s="41"/>
      <c r="LK371" s="41"/>
      <c r="LL371" s="41"/>
      <c r="LM371" s="41"/>
      <c r="LN371" s="41"/>
      <c r="LO371" s="41"/>
      <c r="LP371" s="41"/>
      <c r="LQ371" s="41"/>
      <c r="LR371" s="41"/>
      <c r="LS371" s="41"/>
      <c r="LT371" s="41"/>
      <c r="LU371" s="41"/>
      <c r="LV371" s="41"/>
      <c r="LW371" s="41"/>
      <c r="LX371" s="41"/>
      <c r="LY371" s="41"/>
      <c r="LZ371" s="41"/>
      <c r="MA371" s="41"/>
      <c r="MB371" s="41"/>
      <c r="MC371" s="41"/>
      <c r="MD371" s="41"/>
      <c r="ME371" s="41"/>
      <c r="MF371" s="41"/>
      <c r="MG371" s="41"/>
      <c r="MH371" s="41"/>
      <c r="MI371" s="41"/>
      <c r="MJ371" s="41"/>
      <c r="MK371" s="41"/>
      <c r="ML371" s="41"/>
      <c r="MM371" s="41"/>
      <c r="MN371" s="41"/>
      <c r="MO371" s="41"/>
      <c r="MP371" s="41"/>
      <c r="MQ371" s="41"/>
      <c r="MR371" s="41"/>
      <c r="MS371" s="41"/>
      <c r="MT371" s="41"/>
      <c r="MU371" s="41"/>
      <c r="MV371" s="41"/>
      <c r="MW371" s="41"/>
      <c r="MX371" s="41"/>
      <c r="MY371" s="41"/>
      <c r="MZ371" s="41"/>
      <c r="NA371" s="41"/>
      <c r="NB371" s="41"/>
      <c r="NC371" s="41"/>
      <c r="ND371" s="41"/>
      <c r="NE371" s="41"/>
      <c r="NF371" s="41"/>
      <c r="NG371" s="41"/>
      <c r="NH371" s="41"/>
      <c r="NI371" s="41"/>
      <c r="NJ371" s="41"/>
      <c r="NK371" s="41"/>
      <c r="NL371" s="41"/>
      <c r="NM371" s="41"/>
      <c r="NN371" s="41"/>
      <c r="NO371" s="41"/>
      <c r="NP371" s="41"/>
      <c r="NQ371" s="41"/>
      <c r="NR371" s="41"/>
      <c r="NS371" s="41"/>
      <c r="NT371" s="41"/>
      <c r="NU371" s="41"/>
      <c r="NV371" s="41"/>
      <c r="NW371" s="41"/>
      <c r="NX371" s="41"/>
      <c r="NY371" s="41"/>
      <c r="NZ371" s="41"/>
      <c r="OA371" s="41"/>
      <c r="OB371" s="41"/>
      <c r="OC371" s="41"/>
      <c r="OD371" s="41"/>
      <c r="OE371" s="41"/>
      <c r="OF371" s="41"/>
      <c r="OG371" s="41"/>
    </row>
    <row r="372" spans="1:397" s="42" customFormat="1" ht="15.75" x14ac:dyDescent="0.25">
      <c r="A372" s="91">
        <v>1</v>
      </c>
      <c r="B372" s="91">
        <v>1</v>
      </c>
      <c r="C372" s="61" t="s">
        <v>139</v>
      </c>
      <c r="D372" s="2025">
        <v>567.02</v>
      </c>
      <c r="E372" s="1887">
        <f>'2 уровень'!E57</f>
        <v>24820</v>
      </c>
      <c r="F372" s="1887">
        <f>'2 уровень'!F57</f>
        <v>8273</v>
      </c>
      <c r="G372" s="1887">
        <f>'2 уровень'!G57</f>
        <v>8419</v>
      </c>
      <c r="H372" s="1888">
        <f>G372/F372*100</f>
        <v>101.76477698537411</v>
      </c>
      <c r="I372" s="2035">
        <f t="shared" si="188"/>
        <v>14073436.4</v>
      </c>
      <c r="J372" s="2050">
        <f t="shared" si="189"/>
        <v>4691145.4666666668</v>
      </c>
      <c r="K372" s="1887">
        <v>4773741.3800000008</v>
      </c>
      <c r="L372" s="1887">
        <f t="shared" si="190"/>
        <v>82595.913333334029</v>
      </c>
      <c r="M372" s="1888">
        <f t="shared" si="151"/>
        <v>101.76067687348913</v>
      </c>
      <c r="N372" s="1889">
        <f t="shared" si="152"/>
        <v>33.920225624496382</v>
      </c>
      <c r="O372" s="10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F372" s="41"/>
      <c r="AG372" s="41"/>
      <c r="AH372" s="41"/>
      <c r="AI372" s="41"/>
      <c r="AJ372" s="41"/>
      <c r="AK372" s="41"/>
      <c r="AL372" s="41"/>
      <c r="AM372" s="41"/>
      <c r="AN372" s="41"/>
      <c r="AO372" s="41"/>
      <c r="AP372" s="41"/>
      <c r="AQ372" s="41"/>
      <c r="AR372" s="41"/>
      <c r="AS372" s="41"/>
      <c r="AT372" s="41"/>
      <c r="AU372" s="41"/>
      <c r="AV372" s="41"/>
      <c r="AW372" s="41"/>
      <c r="AX372" s="41"/>
      <c r="AY372" s="41"/>
      <c r="AZ372" s="41"/>
      <c r="BA372" s="41"/>
      <c r="BB372" s="41"/>
      <c r="BC372" s="41"/>
      <c r="BD372" s="41"/>
      <c r="BE372" s="41"/>
      <c r="BF372" s="41"/>
      <c r="BG372" s="41"/>
      <c r="BH372" s="41"/>
      <c r="BI372" s="41"/>
      <c r="BJ372" s="41"/>
      <c r="BK372" s="41"/>
      <c r="BL372" s="41"/>
      <c r="BM372" s="41"/>
      <c r="BN372" s="41"/>
      <c r="BO372" s="41"/>
      <c r="BP372" s="41"/>
      <c r="BQ372" s="41"/>
      <c r="BR372" s="41"/>
      <c r="BS372" s="41"/>
      <c r="BT372" s="41"/>
      <c r="BU372" s="41"/>
      <c r="BV372" s="41"/>
      <c r="BW372" s="41"/>
      <c r="BX372" s="41"/>
      <c r="BY372" s="41"/>
      <c r="BZ372" s="41"/>
      <c r="CA372" s="41"/>
      <c r="CB372" s="41"/>
      <c r="CC372" s="41"/>
      <c r="CD372" s="41"/>
      <c r="CE372" s="41"/>
      <c r="CF372" s="41"/>
      <c r="CG372" s="41"/>
      <c r="CH372" s="41"/>
      <c r="CI372" s="41"/>
      <c r="CJ372" s="41"/>
      <c r="CK372" s="41"/>
      <c r="CL372" s="41"/>
      <c r="CM372" s="41"/>
      <c r="CN372" s="41"/>
      <c r="CO372" s="41"/>
      <c r="CP372" s="41"/>
      <c r="CQ372" s="41"/>
      <c r="CR372" s="41"/>
      <c r="CS372" s="41"/>
      <c r="CT372" s="41"/>
      <c r="CU372" s="41"/>
      <c r="CV372" s="41"/>
      <c r="CW372" s="41"/>
      <c r="CX372" s="41"/>
      <c r="CY372" s="41"/>
      <c r="CZ372" s="41"/>
      <c r="DA372" s="41"/>
      <c r="DB372" s="41"/>
      <c r="DC372" s="41"/>
      <c r="DD372" s="41"/>
      <c r="DE372" s="41"/>
      <c r="DF372" s="41"/>
      <c r="DG372" s="41"/>
      <c r="DH372" s="41"/>
      <c r="DI372" s="41"/>
      <c r="DJ372" s="41"/>
      <c r="DK372" s="41"/>
      <c r="DL372" s="41"/>
      <c r="DM372" s="41"/>
      <c r="DN372" s="41"/>
      <c r="DO372" s="41"/>
      <c r="DP372" s="41"/>
      <c r="DQ372" s="41"/>
      <c r="DR372" s="41"/>
      <c r="DS372" s="41"/>
      <c r="DT372" s="41"/>
      <c r="DU372" s="41"/>
      <c r="DV372" s="41"/>
      <c r="DW372" s="41"/>
      <c r="DX372" s="41"/>
      <c r="DY372" s="41"/>
      <c r="DZ372" s="41"/>
      <c r="EA372" s="41"/>
      <c r="EB372" s="41"/>
      <c r="EC372" s="41"/>
      <c r="ED372" s="41"/>
      <c r="EE372" s="41"/>
      <c r="EF372" s="41"/>
      <c r="EG372" s="41"/>
      <c r="EH372" s="41"/>
      <c r="EI372" s="41"/>
      <c r="EJ372" s="41"/>
      <c r="EK372" s="41"/>
      <c r="EL372" s="41"/>
      <c r="EM372" s="41"/>
      <c r="EN372" s="41"/>
      <c r="EO372" s="41"/>
      <c r="EP372" s="41"/>
      <c r="EQ372" s="41"/>
      <c r="ER372" s="41"/>
      <c r="ES372" s="41"/>
      <c r="ET372" s="41"/>
      <c r="EU372" s="41"/>
      <c r="EV372" s="41"/>
      <c r="EW372" s="41"/>
      <c r="EX372" s="41"/>
      <c r="EY372" s="41"/>
      <c r="EZ372" s="41"/>
      <c r="FA372" s="41"/>
      <c r="FB372" s="41"/>
      <c r="FC372" s="41"/>
      <c r="FD372" s="41"/>
      <c r="FE372" s="41"/>
      <c r="FF372" s="41"/>
      <c r="FG372" s="41"/>
      <c r="FH372" s="41"/>
      <c r="FI372" s="41"/>
      <c r="FJ372" s="41"/>
      <c r="FK372" s="41"/>
      <c r="FL372" s="41"/>
      <c r="FM372" s="41"/>
      <c r="FN372" s="41"/>
      <c r="FO372" s="41"/>
      <c r="FP372" s="41"/>
      <c r="FQ372" s="41"/>
      <c r="FR372" s="41"/>
      <c r="FS372" s="41"/>
      <c r="FT372" s="41"/>
      <c r="FU372" s="41"/>
      <c r="FV372" s="41"/>
      <c r="FW372" s="41"/>
      <c r="FX372" s="41"/>
      <c r="FY372" s="41"/>
      <c r="FZ372" s="41"/>
      <c r="GA372" s="41"/>
      <c r="GB372" s="41"/>
      <c r="GC372" s="41"/>
      <c r="GD372" s="41"/>
      <c r="GE372" s="41"/>
      <c r="GF372" s="41"/>
      <c r="GG372" s="41"/>
      <c r="GH372" s="41"/>
      <c r="GI372" s="41"/>
      <c r="GJ372" s="41"/>
      <c r="GK372" s="41"/>
      <c r="GL372" s="41"/>
      <c r="GM372" s="41"/>
      <c r="GN372" s="41"/>
      <c r="GO372" s="41"/>
      <c r="GP372" s="41"/>
      <c r="GQ372" s="41"/>
      <c r="GR372" s="41"/>
      <c r="GS372" s="41"/>
      <c r="GT372" s="41"/>
      <c r="GU372" s="41"/>
      <c r="GV372" s="41"/>
      <c r="GW372" s="41"/>
      <c r="GX372" s="41"/>
      <c r="GY372" s="41"/>
      <c r="GZ372" s="41"/>
      <c r="HA372" s="41"/>
      <c r="HB372" s="41"/>
      <c r="HC372" s="41"/>
      <c r="HD372" s="41"/>
      <c r="HE372" s="41"/>
      <c r="HF372" s="41"/>
      <c r="HG372" s="41"/>
      <c r="HH372" s="41"/>
      <c r="HI372" s="41"/>
      <c r="HJ372" s="41"/>
      <c r="HK372" s="41"/>
      <c r="HL372" s="41"/>
      <c r="HM372" s="41"/>
      <c r="HN372" s="41"/>
      <c r="HO372" s="41"/>
      <c r="HP372" s="41"/>
      <c r="HQ372" s="41"/>
      <c r="HR372" s="41"/>
      <c r="HS372" s="41"/>
      <c r="HT372" s="41"/>
      <c r="HU372" s="41"/>
      <c r="HV372" s="41"/>
      <c r="HW372" s="41"/>
      <c r="HX372" s="41"/>
      <c r="HY372" s="41"/>
      <c r="HZ372" s="41"/>
      <c r="IA372" s="41"/>
      <c r="IB372" s="41"/>
      <c r="IC372" s="41"/>
      <c r="ID372" s="41"/>
      <c r="IE372" s="41"/>
      <c r="IF372" s="41"/>
      <c r="IG372" s="41"/>
      <c r="IH372" s="41"/>
      <c r="II372" s="41"/>
      <c r="IJ372" s="41"/>
      <c r="IK372" s="41"/>
      <c r="IL372" s="41"/>
      <c r="IM372" s="41"/>
      <c r="IN372" s="41"/>
      <c r="IO372" s="41"/>
      <c r="IP372" s="41"/>
      <c r="IQ372" s="41"/>
      <c r="IR372" s="41"/>
      <c r="IS372" s="41"/>
      <c r="IT372" s="41"/>
      <c r="IU372" s="41"/>
      <c r="IV372" s="41"/>
      <c r="IW372" s="41"/>
      <c r="IX372" s="41"/>
      <c r="IY372" s="41"/>
      <c r="IZ372" s="41"/>
      <c r="JA372" s="41"/>
      <c r="JB372" s="41"/>
      <c r="JC372" s="41"/>
      <c r="JD372" s="41"/>
      <c r="JE372" s="41"/>
      <c r="JF372" s="41"/>
      <c r="JG372" s="41"/>
      <c r="JH372" s="41"/>
      <c r="JI372" s="41"/>
      <c r="JJ372" s="41"/>
      <c r="JK372" s="41"/>
      <c r="JL372" s="41"/>
      <c r="JM372" s="41"/>
      <c r="JN372" s="41"/>
      <c r="JO372" s="41"/>
      <c r="JP372" s="41"/>
      <c r="JQ372" s="41"/>
      <c r="JR372" s="41"/>
      <c r="JS372" s="41"/>
      <c r="JT372" s="41"/>
      <c r="JU372" s="41"/>
      <c r="JV372" s="41"/>
      <c r="JW372" s="41"/>
      <c r="JX372" s="41"/>
      <c r="JY372" s="41"/>
      <c r="JZ372" s="41"/>
      <c r="KA372" s="41"/>
      <c r="KB372" s="41"/>
      <c r="KC372" s="41"/>
      <c r="KD372" s="41"/>
      <c r="KE372" s="41"/>
      <c r="KF372" s="41"/>
      <c r="KG372" s="41"/>
      <c r="KH372" s="41"/>
      <c r="KI372" s="41"/>
      <c r="KJ372" s="41"/>
      <c r="KK372" s="41"/>
      <c r="KL372" s="41"/>
      <c r="KM372" s="41"/>
      <c r="KN372" s="41"/>
      <c r="KO372" s="41"/>
      <c r="KP372" s="41"/>
      <c r="KQ372" s="41"/>
      <c r="KR372" s="41"/>
      <c r="KS372" s="41"/>
      <c r="KT372" s="41"/>
      <c r="KU372" s="41"/>
      <c r="KV372" s="41"/>
      <c r="KW372" s="41"/>
      <c r="KX372" s="41"/>
      <c r="KY372" s="41"/>
      <c r="KZ372" s="41"/>
      <c r="LA372" s="41"/>
      <c r="LB372" s="41"/>
      <c r="LC372" s="41"/>
      <c r="LD372" s="41"/>
      <c r="LE372" s="41"/>
      <c r="LF372" s="41"/>
      <c r="LG372" s="41"/>
      <c r="LH372" s="41"/>
      <c r="LI372" s="41"/>
      <c r="LJ372" s="41"/>
      <c r="LK372" s="41"/>
      <c r="LL372" s="41"/>
      <c r="LM372" s="41"/>
      <c r="LN372" s="41"/>
      <c r="LO372" s="41"/>
      <c r="LP372" s="41"/>
      <c r="LQ372" s="41"/>
      <c r="LR372" s="41"/>
      <c r="LS372" s="41"/>
      <c r="LT372" s="41"/>
      <c r="LU372" s="41"/>
      <c r="LV372" s="41"/>
      <c r="LW372" s="41"/>
      <c r="LX372" s="41"/>
      <c r="LY372" s="41"/>
      <c r="LZ372" s="41"/>
      <c r="MA372" s="41"/>
      <c r="MB372" s="41"/>
      <c r="MC372" s="41"/>
      <c r="MD372" s="41"/>
      <c r="ME372" s="41"/>
      <c r="MF372" s="41"/>
      <c r="MG372" s="41"/>
      <c r="MH372" s="41"/>
      <c r="MI372" s="41"/>
      <c r="MJ372" s="41"/>
      <c r="MK372" s="41"/>
      <c r="ML372" s="41"/>
      <c r="MM372" s="41"/>
      <c r="MN372" s="41"/>
      <c r="MO372" s="41"/>
      <c r="MP372" s="41"/>
      <c r="MQ372" s="41"/>
      <c r="MR372" s="41"/>
      <c r="MS372" s="41"/>
      <c r="MT372" s="41"/>
      <c r="MU372" s="41"/>
      <c r="MV372" s="41"/>
      <c r="MW372" s="41"/>
      <c r="MX372" s="41"/>
      <c r="MY372" s="41"/>
      <c r="MZ372" s="41"/>
      <c r="NA372" s="41"/>
      <c r="NB372" s="41"/>
      <c r="NC372" s="41"/>
      <c r="ND372" s="41"/>
      <c r="NE372" s="41"/>
      <c r="NF372" s="41"/>
      <c r="NG372" s="41"/>
      <c r="NH372" s="41"/>
      <c r="NI372" s="41"/>
      <c r="NJ372" s="41"/>
      <c r="NK372" s="41"/>
      <c r="NL372" s="41"/>
      <c r="NM372" s="41"/>
      <c r="NN372" s="41"/>
      <c r="NO372" s="41"/>
      <c r="NP372" s="41"/>
      <c r="NQ372" s="41"/>
      <c r="NR372" s="41"/>
      <c r="NS372" s="41"/>
      <c r="NT372" s="41"/>
      <c r="NU372" s="41"/>
      <c r="NV372" s="41"/>
      <c r="NW372" s="41"/>
      <c r="NX372" s="41"/>
      <c r="NY372" s="41"/>
      <c r="NZ372" s="41"/>
      <c r="OA372" s="41"/>
      <c r="OB372" s="41"/>
      <c r="OC372" s="41"/>
      <c r="OD372" s="41"/>
      <c r="OE372" s="41"/>
      <c r="OF372" s="41"/>
      <c r="OG372" s="41"/>
    </row>
    <row r="373" spans="1:397" s="42" customFormat="1" ht="15.75" x14ac:dyDescent="0.25">
      <c r="A373" s="91">
        <v>1</v>
      </c>
      <c r="B373" s="91">
        <v>1</v>
      </c>
      <c r="C373" s="1961"/>
      <c r="D373" s="1998"/>
      <c r="E373" s="1887"/>
      <c r="F373" s="1887"/>
      <c r="G373" s="1887"/>
      <c r="H373" s="1888"/>
      <c r="I373" s="2035"/>
      <c r="J373" s="2050"/>
      <c r="K373" s="1887"/>
      <c r="L373" s="1887"/>
      <c r="M373" s="1888"/>
      <c r="N373" s="1889"/>
      <c r="O373" s="10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F373" s="41"/>
      <c r="AG373" s="41"/>
      <c r="AH373" s="41"/>
      <c r="AI373" s="41"/>
      <c r="AJ373" s="41"/>
      <c r="AK373" s="41"/>
      <c r="AL373" s="41"/>
      <c r="AM373" s="41"/>
      <c r="AN373" s="41"/>
      <c r="AO373" s="41"/>
      <c r="AP373" s="41"/>
      <c r="AQ373" s="41"/>
      <c r="AR373" s="41"/>
      <c r="AS373" s="41"/>
      <c r="AT373" s="41"/>
      <c r="AU373" s="41"/>
      <c r="AV373" s="41"/>
      <c r="AW373" s="41"/>
      <c r="AX373" s="41"/>
      <c r="AY373" s="41"/>
      <c r="AZ373" s="41"/>
      <c r="BA373" s="41"/>
      <c r="BB373" s="41"/>
      <c r="BC373" s="41"/>
      <c r="BD373" s="41"/>
      <c r="BE373" s="41"/>
      <c r="BF373" s="41"/>
      <c r="BG373" s="41"/>
      <c r="BH373" s="41"/>
      <c r="BI373" s="41"/>
      <c r="BJ373" s="41"/>
      <c r="BK373" s="41"/>
      <c r="BL373" s="41"/>
      <c r="BM373" s="41"/>
      <c r="BN373" s="41"/>
      <c r="BO373" s="41"/>
      <c r="BP373" s="41"/>
      <c r="BQ373" s="41"/>
      <c r="BR373" s="41"/>
      <c r="BS373" s="41"/>
      <c r="BT373" s="41"/>
      <c r="BU373" s="41"/>
      <c r="BV373" s="41"/>
      <c r="BW373" s="41"/>
      <c r="BX373" s="41"/>
      <c r="BY373" s="41"/>
      <c r="BZ373" s="41"/>
      <c r="CA373" s="41"/>
      <c r="CB373" s="41"/>
      <c r="CC373" s="41"/>
      <c r="CD373" s="41"/>
      <c r="CE373" s="41"/>
      <c r="CF373" s="41"/>
      <c r="CG373" s="41"/>
      <c r="CH373" s="41"/>
      <c r="CI373" s="41"/>
      <c r="CJ373" s="41"/>
      <c r="CK373" s="41"/>
      <c r="CL373" s="41"/>
      <c r="CM373" s="41"/>
      <c r="CN373" s="41"/>
      <c r="CO373" s="41"/>
      <c r="CP373" s="41"/>
      <c r="CQ373" s="41"/>
      <c r="CR373" s="41"/>
      <c r="CS373" s="41"/>
      <c r="CT373" s="41"/>
      <c r="CU373" s="41"/>
      <c r="CV373" s="41"/>
      <c r="CW373" s="41"/>
      <c r="CX373" s="41"/>
      <c r="CY373" s="41"/>
      <c r="CZ373" s="41"/>
      <c r="DA373" s="41"/>
      <c r="DB373" s="41"/>
      <c r="DC373" s="41"/>
      <c r="DD373" s="41"/>
      <c r="DE373" s="41"/>
      <c r="DF373" s="41"/>
      <c r="DG373" s="41"/>
      <c r="DH373" s="41"/>
      <c r="DI373" s="41"/>
      <c r="DJ373" s="41"/>
      <c r="DK373" s="41"/>
      <c r="DL373" s="41"/>
      <c r="DM373" s="41"/>
      <c r="DN373" s="41"/>
      <c r="DO373" s="41"/>
      <c r="DP373" s="41"/>
      <c r="DQ373" s="41"/>
      <c r="DR373" s="41"/>
      <c r="DS373" s="41"/>
      <c r="DT373" s="41"/>
      <c r="DU373" s="41"/>
      <c r="DV373" s="41"/>
      <c r="DW373" s="41"/>
      <c r="DX373" s="41"/>
      <c r="DY373" s="41"/>
      <c r="DZ373" s="41"/>
      <c r="EA373" s="41"/>
      <c r="EB373" s="41"/>
      <c r="EC373" s="41"/>
      <c r="ED373" s="41"/>
      <c r="EE373" s="41"/>
      <c r="EF373" s="41"/>
      <c r="EG373" s="41"/>
      <c r="EH373" s="41"/>
      <c r="EI373" s="41"/>
      <c r="EJ373" s="41"/>
      <c r="EK373" s="41"/>
      <c r="EL373" s="41"/>
      <c r="EM373" s="41"/>
      <c r="EN373" s="41"/>
      <c r="EO373" s="41"/>
      <c r="EP373" s="41"/>
      <c r="EQ373" s="41"/>
      <c r="ER373" s="41"/>
      <c r="ES373" s="41"/>
      <c r="ET373" s="41"/>
      <c r="EU373" s="41"/>
      <c r="EV373" s="41"/>
      <c r="EW373" s="41"/>
      <c r="EX373" s="41"/>
      <c r="EY373" s="41"/>
      <c r="EZ373" s="41"/>
      <c r="FA373" s="41"/>
      <c r="FB373" s="41"/>
      <c r="FC373" s="41"/>
      <c r="FD373" s="41"/>
      <c r="FE373" s="41"/>
      <c r="FF373" s="41"/>
      <c r="FG373" s="41"/>
      <c r="FH373" s="41"/>
      <c r="FI373" s="41"/>
      <c r="FJ373" s="41"/>
      <c r="FK373" s="41"/>
      <c r="FL373" s="41"/>
      <c r="FM373" s="41"/>
      <c r="FN373" s="41"/>
      <c r="FO373" s="41"/>
      <c r="FP373" s="41"/>
      <c r="FQ373" s="41"/>
      <c r="FR373" s="41"/>
      <c r="FS373" s="41"/>
      <c r="FT373" s="41"/>
      <c r="FU373" s="41"/>
      <c r="FV373" s="41"/>
      <c r="FW373" s="41"/>
      <c r="FX373" s="41"/>
      <c r="FY373" s="41"/>
      <c r="FZ373" s="41"/>
      <c r="GA373" s="41"/>
      <c r="GB373" s="41"/>
      <c r="GC373" s="41"/>
      <c r="GD373" s="41"/>
      <c r="GE373" s="41"/>
      <c r="GF373" s="41"/>
      <c r="GG373" s="41"/>
      <c r="GH373" s="41"/>
      <c r="GI373" s="41"/>
      <c r="GJ373" s="41"/>
      <c r="GK373" s="41"/>
      <c r="GL373" s="41"/>
      <c r="GM373" s="41"/>
      <c r="GN373" s="41"/>
      <c r="GO373" s="41"/>
      <c r="GP373" s="41"/>
      <c r="GQ373" s="41"/>
      <c r="GR373" s="41"/>
      <c r="GS373" s="41"/>
      <c r="GT373" s="41"/>
      <c r="GU373" s="41"/>
      <c r="GV373" s="41"/>
      <c r="GW373" s="41"/>
      <c r="GX373" s="41"/>
      <c r="GY373" s="41"/>
      <c r="GZ373" s="41"/>
      <c r="HA373" s="41"/>
      <c r="HB373" s="41"/>
      <c r="HC373" s="41"/>
      <c r="HD373" s="41"/>
      <c r="HE373" s="41"/>
      <c r="HF373" s="41"/>
      <c r="HG373" s="41"/>
      <c r="HH373" s="41"/>
      <c r="HI373" s="41"/>
      <c r="HJ373" s="41"/>
      <c r="HK373" s="41"/>
      <c r="HL373" s="41"/>
      <c r="HM373" s="41"/>
      <c r="HN373" s="41"/>
      <c r="HO373" s="41"/>
      <c r="HP373" s="41"/>
      <c r="HQ373" s="41"/>
      <c r="HR373" s="41"/>
      <c r="HS373" s="41"/>
      <c r="HT373" s="41"/>
      <c r="HU373" s="41"/>
      <c r="HV373" s="41"/>
      <c r="HW373" s="41"/>
      <c r="HX373" s="41"/>
      <c r="HY373" s="41"/>
      <c r="HZ373" s="41"/>
      <c r="IA373" s="41"/>
      <c r="IB373" s="41"/>
      <c r="IC373" s="41"/>
      <c r="ID373" s="41"/>
      <c r="IE373" s="41"/>
      <c r="IF373" s="41"/>
      <c r="IG373" s="41"/>
      <c r="IH373" s="41"/>
      <c r="II373" s="41"/>
      <c r="IJ373" s="41"/>
      <c r="IK373" s="41"/>
      <c r="IL373" s="41"/>
      <c r="IM373" s="41"/>
      <c r="IN373" s="41"/>
      <c r="IO373" s="41"/>
      <c r="IP373" s="41"/>
      <c r="IQ373" s="41"/>
      <c r="IR373" s="41"/>
      <c r="IS373" s="41"/>
      <c r="IT373" s="41"/>
      <c r="IU373" s="41"/>
      <c r="IV373" s="41"/>
      <c r="IW373" s="41"/>
      <c r="IX373" s="41"/>
      <c r="IY373" s="41"/>
      <c r="IZ373" s="41"/>
      <c r="JA373" s="41"/>
      <c r="JB373" s="41"/>
      <c r="JC373" s="41"/>
      <c r="JD373" s="41"/>
      <c r="JE373" s="41"/>
      <c r="JF373" s="41"/>
      <c r="JG373" s="41"/>
      <c r="JH373" s="41"/>
      <c r="JI373" s="41"/>
      <c r="JJ373" s="41"/>
      <c r="JK373" s="41"/>
      <c r="JL373" s="41"/>
      <c r="JM373" s="41"/>
      <c r="JN373" s="41"/>
      <c r="JO373" s="41"/>
      <c r="JP373" s="41"/>
      <c r="JQ373" s="41"/>
      <c r="JR373" s="41"/>
      <c r="JS373" s="41"/>
      <c r="JT373" s="41"/>
      <c r="JU373" s="41"/>
      <c r="JV373" s="41"/>
      <c r="JW373" s="41"/>
      <c r="JX373" s="41"/>
      <c r="JY373" s="41"/>
      <c r="JZ373" s="41"/>
      <c r="KA373" s="41"/>
      <c r="KB373" s="41"/>
      <c r="KC373" s="41"/>
      <c r="KD373" s="41"/>
      <c r="KE373" s="41"/>
      <c r="KF373" s="41"/>
      <c r="KG373" s="41"/>
      <c r="KH373" s="41"/>
      <c r="KI373" s="41"/>
      <c r="KJ373" s="41"/>
      <c r="KK373" s="41"/>
      <c r="KL373" s="41"/>
      <c r="KM373" s="41"/>
      <c r="KN373" s="41"/>
      <c r="KO373" s="41"/>
      <c r="KP373" s="41"/>
      <c r="KQ373" s="41"/>
      <c r="KR373" s="41"/>
      <c r="KS373" s="41"/>
      <c r="KT373" s="41"/>
      <c r="KU373" s="41"/>
      <c r="KV373" s="41"/>
      <c r="KW373" s="41"/>
      <c r="KX373" s="41"/>
      <c r="KY373" s="41"/>
      <c r="KZ373" s="41"/>
      <c r="LA373" s="41"/>
      <c r="LB373" s="41"/>
      <c r="LC373" s="41"/>
      <c r="LD373" s="41"/>
      <c r="LE373" s="41"/>
      <c r="LF373" s="41"/>
      <c r="LG373" s="41"/>
      <c r="LH373" s="41"/>
      <c r="LI373" s="41"/>
      <c r="LJ373" s="41"/>
      <c r="LK373" s="41"/>
      <c r="LL373" s="41"/>
      <c r="LM373" s="41"/>
      <c r="LN373" s="41"/>
      <c r="LO373" s="41"/>
      <c r="LP373" s="41"/>
      <c r="LQ373" s="41"/>
      <c r="LR373" s="41"/>
      <c r="LS373" s="41"/>
      <c r="LT373" s="41"/>
      <c r="LU373" s="41"/>
      <c r="LV373" s="41"/>
      <c r="LW373" s="41"/>
      <c r="LX373" s="41"/>
      <c r="LY373" s="41"/>
      <c r="LZ373" s="41"/>
      <c r="MA373" s="41"/>
      <c r="MB373" s="41"/>
      <c r="MC373" s="41"/>
      <c r="MD373" s="41"/>
      <c r="ME373" s="41"/>
      <c r="MF373" s="41"/>
      <c r="MG373" s="41"/>
      <c r="MH373" s="41"/>
      <c r="MI373" s="41"/>
      <c r="MJ373" s="41"/>
      <c r="MK373" s="41"/>
      <c r="ML373" s="41"/>
      <c r="MM373" s="41"/>
      <c r="MN373" s="41"/>
      <c r="MO373" s="41"/>
      <c r="MP373" s="41"/>
      <c r="MQ373" s="41"/>
      <c r="MR373" s="41"/>
      <c r="MS373" s="41"/>
      <c r="MT373" s="41"/>
      <c r="MU373" s="41"/>
      <c r="MV373" s="41"/>
      <c r="MW373" s="41"/>
      <c r="MX373" s="41"/>
      <c r="MY373" s="41"/>
      <c r="MZ373" s="41"/>
      <c r="NA373" s="41"/>
      <c r="NB373" s="41"/>
      <c r="NC373" s="41"/>
      <c r="ND373" s="41"/>
      <c r="NE373" s="41"/>
      <c r="NF373" s="41"/>
      <c r="NG373" s="41"/>
      <c r="NH373" s="41"/>
      <c r="NI373" s="41"/>
      <c r="NJ373" s="41"/>
      <c r="NK373" s="41"/>
      <c r="NL373" s="41"/>
      <c r="NM373" s="41"/>
      <c r="NN373" s="41"/>
      <c r="NO373" s="41"/>
      <c r="NP373" s="41"/>
      <c r="NQ373" s="41"/>
      <c r="NR373" s="41"/>
      <c r="NS373" s="41"/>
      <c r="NT373" s="41"/>
      <c r="NU373" s="41"/>
      <c r="NV373" s="41"/>
      <c r="NW373" s="41"/>
      <c r="NX373" s="41"/>
      <c r="NY373" s="41"/>
      <c r="NZ373" s="41"/>
      <c r="OA373" s="41"/>
      <c r="OB373" s="41"/>
      <c r="OC373" s="41"/>
      <c r="OD373" s="41"/>
      <c r="OE373" s="41"/>
      <c r="OF373" s="41"/>
      <c r="OG373" s="41"/>
    </row>
    <row r="374" spans="1:397" s="42" customFormat="1" ht="29.25" x14ac:dyDescent="0.25">
      <c r="A374" s="91">
        <v>1</v>
      </c>
      <c r="B374" s="91">
        <v>1</v>
      </c>
      <c r="C374" s="1982" t="s">
        <v>291</v>
      </c>
      <c r="D374" s="2011"/>
      <c r="E374" s="1887"/>
      <c r="F374" s="1887"/>
      <c r="G374" s="1887"/>
      <c r="H374" s="1888"/>
      <c r="I374" s="2035"/>
      <c r="J374" s="2050"/>
      <c r="K374" s="1887"/>
      <c r="L374" s="1887"/>
      <c r="M374" s="1888"/>
      <c r="N374" s="1889"/>
      <c r="O374" s="10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F374" s="41"/>
      <c r="AG374" s="41"/>
      <c r="AH374" s="41"/>
      <c r="AI374" s="41"/>
      <c r="AJ374" s="41"/>
      <c r="AK374" s="41"/>
      <c r="AL374" s="41"/>
      <c r="AM374" s="41"/>
      <c r="AN374" s="41"/>
      <c r="AO374" s="41"/>
      <c r="AP374" s="41"/>
      <c r="AQ374" s="41"/>
      <c r="AR374" s="41"/>
      <c r="AS374" s="41"/>
      <c r="AT374" s="41"/>
      <c r="AU374" s="41"/>
      <c r="AV374" s="41"/>
      <c r="AW374" s="41"/>
      <c r="AX374" s="41"/>
      <c r="AY374" s="41"/>
      <c r="AZ374" s="41"/>
      <c r="BA374" s="41"/>
      <c r="BB374" s="41"/>
      <c r="BC374" s="41"/>
      <c r="BD374" s="41"/>
      <c r="BE374" s="41"/>
      <c r="BF374" s="41"/>
      <c r="BG374" s="41"/>
      <c r="BH374" s="41"/>
      <c r="BI374" s="41"/>
      <c r="BJ374" s="41"/>
      <c r="BK374" s="41"/>
      <c r="BL374" s="41"/>
      <c r="BM374" s="41"/>
      <c r="BN374" s="41"/>
      <c r="BO374" s="41"/>
      <c r="BP374" s="41"/>
      <c r="BQ374" s="41"/>
      <c r="BR374" s="41"/>
      <c r="BS374" s="41"/>
      <c r="BT374" s="41"/>
      <c r="BU374" s="41"/>
      <c r="BV374" s="41"/>
      <c r="BW374" s="41"/>
      <c r="BX374" s="41"/>
      <c r="BY374" s="41"/>
      <c r="BZ374" s="41"/>
      <c r="CA374" s="41"/>
      <c r="CB374" s="41"/>
      <c r="CC374" s="41"/>
      <c r="CD374" s="41"/>
      <c r="CE374" s="41"/>
      <c r="CF374" s="41"/>
      <c r="CG374" s="41"/>
      <c r="CH374" s="41"/>
      <c r="CI374" s="41"/>
      <c r="CJ374" s="41"/>
      <c r="CK374" s="41"/>
      <c r="CL374" s="41"/>
      <c r="CM374" s="41"/>
      <c r="CN374" s="41"/>
      <c r="CO374" s="41"/>
      <c r="CP374" s="41"/>
      <c r="CQ374" s="41"/>
      <c r="CR374" s="41"/>
      <c r="CS374" s="41"/>
      <c r="CT374" s="41"/>
      <c r="CU374" s="41"/>
      <c r="CV374" s="41"/>
      <c r="CW374" s="41"/>
      <c r="CX374" s="41"/>
      <c r="CY374" s="41"/>
      <c r="CZ374" s="41"/>
      <c r="DA374" s="41"/>
      <c r="DB374" s="41"/>
      <c r="DC374" s="41"/>
      <c r="DD374" s="41"/>
      <c r="DE374" s="41"/>
      <c r="DF374" s="41"/>
      <c r="DG374" s="41"/>
      <c r="DH374" s="41"/>
      <c r="DI374" s="41"/>
      <c r="DJ374" s="41"/>
      <c r="DK374" s="41"/>
      <c r="DL374" s="41"/>
      <c r="DM374" s="41"/>
      <c r="DN374" s="41"/>
      <c r="DO374" s="41"/>
      <c r="DP374" s="41"/>
      <c r="DQ374" s="41"/>
      <c r="DR374" s="41"/>
      <c r="DS374" s="41"/>
      <c r="DT374" s="41"/>
      <c r="DU374" s="41"/>
      <c r="DV374" s="41"/>
      <c r="DW374" s="41"/>
      <c r="DX374" s="41"/>
      <c r="DY374" s="41"/>
      <c r="DZ374" s="41"/>
      <c r="EA374" s="41"/>
      <c r="EB374" s="41"/>
      <c r="EC374" s="41"/>
      <c r="ED374" s="41"/>
      <c r="EE374" s="41"/>
      <c r="EF374" s="41"/>
      <c r="EG374" s="41"/>
      <c r="EH374" s="41"/>
      <c r="EI374" s="41"/>
      <c r="EJ374" s="41"/>
      <c r="EK374" s="41"/>
      <c r="EL374" s="41"/>
      <c r="EM374" s="41"/>
      <c r="EN374" s="41"/>
      <c r="EO374" s="41"/>
      <c r="EP374" s="41"/>
      <c r="EQ374" s="41"/>
      <c r="ER374" s="41"/>
      <c r="ES374" s="41"/>
      <c r="ET374" s="41"/>
      <c r="EU374" s="41"/>
      <c r="EV374" s="41"/>
      <c r="EW374" s="41"/>
      <c r="EX374" s="41"/>
      <c r="EY374" s="41"/>
      <c r="EZ374" s="41"/>
      <c r="FA374" s="41"/>
      <c r="FB374" s="41"/>
      <c r="FC374" s="41"/>
      <c r="FD374" s="41"/>
      <c r="FE374" s="41"/>
      <c r="FF374" s="41"/>
      <c r="FG374" s="41"/>
      <c r="FH374" s="41"/>
      <c r="FI374" s="41"/>
      <c r="FJ374" s="41"/>
      <c r="FK374" s="41"/>
      <c r="FL374" s="41"/>
      <c r="FM374" s="41"/>
      <c r="FN374" s="41"/>
      <c r="FO374" s="41"/>
      <c r="FP374" s="41"/>
      <c r="FQ374" s="41"/>
      <c r="FR374" s="41"/>
      <c r="FS374" s="41"/>
      <c r="FT374" s="41"/>
      <c r="FU374" s="41"/>
      <c r="FV374" s="41"/>
      <c r="FW374" s="41"/>
      <c r="FX374" s="41"/>
      <c r="FY374" s="41"/>
      <c r="FZ374" s="41"/>
      <c r="GA374" s="41"/>
      <c r="GB374" s="41"/>
      <c r="GC374" s="41"/>
      <c r="GD374" s="41"/>
      <c r="GE374" s="41"/>
      <c r="GF374" s="41"/>
      <c r="GG374" s="41"/>
      <c r="GH374" s="41"/>
      <c r="GI374" s="41"/>
      <c r="GJ374" s="41"/>
      <c r="GK374" s="41"/>
      <c r="GL374" s="41"/>
      <c r="GM374" s="41"/>
      <c r="GN374" s="41"/>
      <c r="GO374" s="41"/>
      <c r="GP374" s="41"/>
      <c r="GQ374" s="41"/>
      <c r="GR374" s="41"/>
      <c r="GS374" s="41"/>
      <c r="GT374" s="41"/>
      <c r="GU374" s="41"/>
      <c r="GV374" s="41"/>
      <c r="GW374" s="41"/>
      <c r="GX374" s="41"/>
      <c r="GY374" s="41"/>
      <c r="GZ374" s="41"/>
      <c r="HA374" s="41"/>
      <c r="HB374" s="41"/>
      <c r="HC374" s="41"/>
      <c r="HD374" s="41"/>
      <c r="HE374" s="41"/>
      <c r="HF374" s="41"/>
      <c r="HG374" s="41"/>
      <c r="HH374" s="41"/>
      <c r="HI374" s="41"/>
      <c r="HJ374" s="41"/>
      <c r="HK374" s="41"/>
      <c r="HL374" s="41"/>
      <c r="HM374" s="41"/>
      <c r="HN374" s="41"/>
      <c r="HO374" s="41"/>
      <c r="HP374" s="41"/>
      <c r="HQ374" s="41"/>
      <c r="HR374" s="41"/>
      <c r="HS374" s="41"/>
      <c r="HT374" s="41"/>
      <c r="HU374" s="41"/>
      <c r="HV374" s="41"/>
      <c r="HW374" s="41"/>
      <c r="HX374" s="41"/>
      <c r="HY374" s="41"/>
      <c r="HZ374" s="41"/>
      <c r="IA374" s="41"/>
      <c r="IB374" s="41"/>
      <c r="IC374" s="41"/>
      <c r="ID374" s="41"/>
      <c r="IE374" s="41"/>
      <c r="IF374" s="41"/>
      <c r="IG374" s="41"/>
      <c r="IH374" s="41"/>
      <c r="II374" s="41"/>
      <c r="IJ374" s="41"/>
      <c r="IK374" s="41"/>
      <c r="IL374" s="41"/>
      <c r="IM374" s="41"/>
      <c r="IN374" s="41"/>
      <c r="IO374" s="41"/>
      <c r="IP374" s="41"/>
      <c r="IQ374" s="41"/>
      <c r="IR374" s="41"/>
      <c r="IS374" s="41"/>
      <c r="IT374" s="41"/>
      <c r="IU374" s="41"/>
      <c r="IV374" s="41"/>
      <c r="IW374" s="41"/>
      <c r="IX374" s="41"/>
      <c r="IY374" s="41"/>
      <c r="IZ374" s="41"/>
      <c r="JA374" s="41"/>
      <c r="JB374" s="41"/>
      <c r="JC374" s="41"/>
      <c r="JD374" s="41"/>
      <c r="JE374" s="41"/>
      <c r="JF374" s="41"/>
      <c r="JG374" s="41"/>
      <c r="JH374" s="41"/>
      <c r="JI374" s="41"/>
      <c r="JJ374" s="41"/>
      <c r="JK374" s="41"/>
      <c r="JL374" s="41"/>
      <c r="JM374" s="41"/>
      <c r="JN374" s="41"/>
      <c r="JO374" s="41"/>
      <c r="JP374" s="41"/>
      <c r="JQ374" s="41"/>
      <c r="JR374" s="41"/>
      <c r="JS374" s="41"/>
      <c r="JT374" s="41"/>
      <c r="JU374" s="41"/>
      <c r="JV374" s="41"/>
      <c r="JW374" s="41"/>
      <c r="JX374" s="41"/>
      <c r="JY374" s="41"/>
      <c r="JZ374" s="41"/>
      <c r="KA374" s="41"/>
      <c r="KB374" s="41"/>
      <c r="KC374" s="41"/>
      <c r="KD374" s="41"/>
      <c r="KE374" s="41"/>
      <c r="KF374" s="41"/>
      <c r="KG374" s="41"/>
      <c r="KH374" s="41"/>
      <c r="KI374" s="41"/>
      <c r="KJ374" s="41"/>
      <c r="KK374" s="41"/>
      <c r="KL374" s="41"/>
      <c r="KM374" s="41"/>
      <c r="KN374" s="41"/>
      <c r="KO374" s="41"/>
      <c r="KP374" s="41"/>
      <c r="KQ374" s="41"/>
      <c r="KR374" s="41"/>
      <c r="KS374" s="41"/>
      <c r="KT374" s="41"/>
      <c r="KU374" s="41"/>
      <c r="KV374" s="41"/>
      <c r="KW374" s="41"/>
      <c r="KX374" s="41"/>
      <c r="KY374" s="41"/>
      <c r="KZ374" s="41"/>
      <c r="LA374" s="41"/>
      <c r="LB374" s="41"/>
      <c r="LC374" s="41"/>
      <c r="LD374" s="41"/>
      <c r="LE374" s="41"/>
      <c r="LF374" s="41"/>
      <c r="LG374" s="41"/>
      <c r="LH374" s="41"/>
      <c r="LI374" s="41"/>
      <c r="LJ374" s="41"/>
      <c r="LK374" s="41"/>
      <c r="LL374" s="41"/>
      <c r="LM374" s="41"/>
      <c r="LN374" s="41"/>
      <c r="LO374" s="41"/>
      <c r="LP374" s="41"/>
      <c r="LQ374" s="41"/>
      <c r="LR374" s="41"/>
      <c r="LS374" s="41"/>
      <c r="LT374" s="41"/>
      <c r="LU374" s="41"/>
      <c r="LV374" s="41"/>
      <c r="LW374" s="41"/>
      <c r="LX374" s="41"/>
      <c r="LY374" s="41"/>
      <c r="LZ374" s="41"/>
      <c r="MA374" s="41"/>
      <c r="MB374" s="41"/>
      <c r="MC374" s="41"/>
      <c r="MD374" s="41"/>
      <c r="ME374" s="41"/>
      <c r="MF374" s="41"/>
      <c r="MG374" s="41"/>
      <c r="MH374" s="41"/>
      <c r="MI374" s="41"/>
      <c r="MJ374" s="41"/>
      <c r="MK374" s="41"/>
      <c r="ML374" s="41"/>
      <c r="MM374" s="41"/>
      <c r="MN374" s="41"/>
      <c r="MO374" s="41"/>
      <c r="MP374" s="41"/>
      <c r="MQ374" s="41"/>
      <c r="MR374" s="41"/>
      <c r="MS374" s="41"/>
      <c r="MT374" s="41"/>
      <c r="MU374" s="41"/>
      <c r="MV374" s="41"/>
      <c r="MW374" s="41"/>
      <c r="MX374" s="41"/>
      <c r="MY374" s="41"/>
      <c r="MZ374" s="41"/>
      <c r="NA374" s="41"/>
      <c r="NB374" s="41"/>
      <c r="NC374" s="41"/>
      <c r="ND374" s="41"/>
      <c r="NE374" s="41"/>
      <c r="NF374" s="41"/>
      <c r="NG374" s="41"/>
      <c r="NH374" s="41"/>
      <c r="NI374" s="41"/>
      <c r="NJ374" s="41"/>
      <c r="NK374" s="41"/>
      <c r="NL374" s="41"/>
      <c r="NM374" s="41"/>
      <c r="NN374" s="41"/>
      <c r="NO374" s="41"/>
      <c r="NP374" s="41"/>
      <c r="NQ374" s="41"/>
      <c r="NR374" s="41"/>
      <c r="NS374" s="41"/>
      <c r="NT374" s="41"/>
      <c r="NU374" s="41"/>
      <c r="NV374" s="41"/>
      <c r="NW374" s="41"/>
      <c r="NX374" s="41"/>
      <c r="NY374" s="41"/>
      <c r="NZ374" s="41"/>
      <c r="OA374" s="41"/>
      <c r="OB374" s="41"/>
      <c r="OC374" s="41"/>
      <c r="OD374" s="41"/>
      <c r="OE374" s="41"/>
      <c r="OF374" s="41"/>
      <c r="OG374" s="41"/>
    </row>
    <row r="375" spans="1:397" s="42" customFormat="1" ht="15.75" x14ac:dyDescent="0.25">
      <c r="A375" s="91">
        <v>1</v>
      </c>
      <c r="B375" s="91">
        <v>1</v>
      </c>
      <c r="C375" s="1964" t="s">
        <v>163</v>
      </c>
      <c r="D375" s="2012"/>
      <c r="E375" s="1891">
        <f t="shared" ref="E375:L375" si="191">SUM(E376)</f>
        <v>26000</v>
      </c>
      <c r="F375" s="1891">
        <f t="shared" si="191"/>
        <v>8667</v>
      </c>
      <c r="G375" s="1891">
        <f t="shared" si="191"/>
        <v>8483</v>
      </c>
      <c r="H375" s="1891"/>
      <c r="I375" s="2033">
        <f>SUM(I376)</f>
        <v>14742520</v>
      </c>
      <c r="J375" s="2033">
        <f>SUM(J376)</f>
        <v>4914173.333333333</v>
      </c>
      <c r="K375" s="1891">
        <f t="shared" si="191"/>
        <v>4810030.66</v>
      </c>
      <c r="L375" s="1891">
        <f t="shared" si="191"/>
        <v>-104142.67333333287</v>
      </c>
      <c r="M375" s="1888">
        <f t="shared" si="151"/>
        <v>97.880769230769232</v>
      </c>
      <c r="N375" s="1890">
        <f t="shared" si="152"/>
        <v>32.626923076923077</v>
      </c>
      <c r="O375" s="10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F375" s="41"/>
      <c r="AG375" s="41"/>
      <c r="AH375" s="41"/>
      <c r="AI375" s="41"/>
      <c r="AJ375" s="41"/>
      <c r="AK375" s="41"/>
      <c r="AL375" s="41"/>
      <c r="AM375" s="41"/>
      <c r="AN375" s="41"/>
      <c r="AO375" s="41"/>
      <c r="AP375" s="41"/>
      <c r="AQ375" s="41"/>
      <c r="AR375" s="41"/>
      <c r="AS375" s="41"/>
      <c r="AT375" s="41"/>
      <c r="AU375" s="41"/>
      <c r="AV375" s="41"/>
      <c r="AW375" s="41"/>
      <c r="AX375" s="41"/>
      <c r="AY375" s="41"/>
      <c r="AZ375" s="41"/>
      <c r="BA375" s="41"/>
      <c r="BB375" s="41"/>
      <c r="BC375" s="41"/>
      <c r="BD375" s="41"/>
      <c r="BE375" s="41"/>
      <c r="BF375" s="41"/>
      <c r="BG375" s="41"/>
      <c r="BH375" s="41"/>
      <c r="BI375" s="41"/>
      <c r="BJ375" s="41"/>
      <c r="BK375" s="41"/>
      <c r="BL375" s="41"/>
      <c r="BM375" s="41"/>
      <c r="BN375" s="41"/>
      <c r="BO375" s="41"/>
      <c r="BP375" s="41"/>
      <c r="BQ375" s="41"/>
      <c r="BR375" s="41"/>
      <c r="BS375" s="41"/>
      <c r="BT375" s="41"/>
      <c r="BU375" s="41"/>
      <c r="BV375" s="41"/>
      <c r="BW375" s="41"/>
      <c r="BX375" s="41"/>
      <c r="BY375" s="41"/>
      <c r="BZ375" s="41"/>
      <c r="CA375" s="41"/>
      <c r="CB375" s="41"/>
      <c r="CC375" s="41"/>
      <c r="CD375" s="41"/>
      <c r="CE375" s="41"/>
      <c r="CF375" s="41"/>
      <c r="CG375" s="41"/>
      <c r="CH375" s="41"/>
      <c r="CI375" s="41"/>
      <c r="CJ375" s="41"/>
      <c r="CK375" s="41"/>
      <c r="CL375" s="41"/>
      <c r="CM375" s="41"/>
      <c r="CN375" s="41"/>
      <c r="CO375" s="41"/>
      <c r="CP375" s="41"/>
      <c r="CQ375" s="41"/>
      <c r="CR375" s="41"/>
      <c r="CS375" s="41"/>
      <c r="CT375" s="41"/>
      <c r="CU375" s="41"/>
      <c r="CV375" s="41"/>
      <c r="CW375" s="41"/>
      <c r="CX375" s="41"/>
      <c r="CY375" s="41"/>
      <c r="CZ375" s="41"/>
      <c r="DA375" s="41"/>
      <c r="DB375" s="41"/>
      <c r="DC375" s="41"/>
      <c r="DD375" s="41"/>
      <c r="DE375" s="41"/>
      <c r="DF375" s="41"/>
      <c r="DG375" s="41"/>
      <c r="DH375" s="41"/>
      <c r="DI375" s="41"/>
      <c r="DJ375" s="41"/>
      <c r="DK375" s="41"/>
      <c r="DL375" s="41"/>
      <c r="DM375" s="41"/>
      <c r="DN375" s="41"/>
      <c r="DO375" s="41"/>
      <c r="DP375" s="41"/>
      <c r="DQ375" s="41"/>
      <c r="DR375" s="41"/>
      <c r="DS375" s="41"/>
      <c r="DT375" s="41"/>
      <c r="DU375" s="41"/>
      <c r="DV375" s="41"/>
      <c r="DW375" s="41"/>
      <c r="DX375" s="41"/>
      <c r="DY375" s="41"/>
      <c r="DZ375" s="41"/>
      <c r="EA375" s="41"/>
      <c r="EB375" s="41"/>
      <c r="EC375" s="41"/>
      <c r="ED375" s="41"/>
      <c r="EE375" s="41"/>
      <c r="EF375" s="41"/>
      <c r="EG375" s="41"/>
      <c r="EH375" s="41"/>
      <c r="EI375" s="41"/>
      <c r="EJ375" s="41"/>
      <c r="EK375" s="41"/>
      <c r="EL375" s="41"/>
      <c r="EM375" s="41"/>
      <c r="EN375" s="41"/>
      <c r="EO375" s="41"/>
      <c r="EP375" s="41"/>
      <c r="EQ375" s="41"/>
      <c r="ER375" s="41"/>
      <c r="ES375" s="41"/>
      <c r="ET375" s="41"/>
      <c r="EU375" s="41"/>
      <c r="EV375" s="41"/>
      <c r="EW375" s="41"/>
      <c r="EX375" s="41"/>
      <c r="EY375" s="41"/>
      <c r="EZ375" s="41"/>
      <c r="FA375" s="41"/>
      <c r="FB375" s="41"/>
      <c r="FC375" s="41"/>
      <c r="FD375" s="41"/>
      <c r="FE375" s="41"/>
      <c r="FF375" s="41"/>
      <c r="FG375" s="41"/>
      <c r="FH375" s="41"/>
      <c r="FI375" s="41"/>
      <c r="FJ375" s="41"/>
      <c r="FK375" s="41"/>
      <c r="FL375" s="41"/>
      <c r="FM375" s="41"/>
      <c r="FN375" s="41"/>
      <c r="FO375" s="41"/>
      <c r="FP375" s="41"/>
      <c r="FQ375" s="41"/>
      <c r="FR375" s="41"/>
      <c r="FS375" s="41"/>
      <c r="FT375" s="41"/>
      <c r="FU375" s="41"/>
      <c r="FV375" s="41"/>
      <c r="FW375" s="41"/>
      <c r="FX375" s="41"/>
      <c r="FY375" s="41"/>
      <c r="FZ375" s="41"/>
      <c r="GA375" s="41"/>
      <c r="GB375" s="41"/>
      <c r="GC375" s="41"/>
      <c r="GD375" s="41"/>
      <c r="GE375" s="41"/>
      <c r="GF375" s="41"/>
      <c r="GG375" s="41"/>
      <c r="GH375" s="41"/>
      <c r="GI375" s="41"/>
      <c r="GJ375" s="41"/>
      <c r="GK375" s="41"/>
      <c r="GL375" s="41"/>
      <c r="GM375" s="41"/>
      <c r="GN375" s="41"/>
      <c r="GO375" s="41"/>
      <c r="GP375" s="41"/>
      <c r="GQ375" s="41"/>
      <c r="GR375" s="41"/>
      <c r="GS375" s="41"/>
      <c r="GT375" s="41"/>
      <c r="GU375" s="41"/>
      <c r="GV375" s="41"/>
      <c r="GW375" s="41"/>
      <c r="GX375" s="41"/>
      <c r="GY375" s="41"/>
      <c r="GZ375" s="41"/>
      <c r="HA375" s="41"/>
      <c r="HB375" s="41"/>
      <c r="HC375" s="41"/>
      <c r="HD375" s="41"/>
      <c r="HE375" s="41"/>
      <c r="HF375" s="41"/>
      <c r="HG375" s="41"/>
      <c r="HH375" s="41"/>
      <c r="HI375" s="41"/>
      <c r="HJ375" s="41"/>
      <c r="HK375" s="41"/>
      <c r="HL375" s="41"/>
      <c r="HM375" s="41"/>
      <c r="HN375" s="41"/>
      <c r="HO375" s="41"/>
      <c r="HP375" s="41"/>
      <c r="HQ375" s="41"/>
      <c r="HR375" s="41"/>
      <c r="HS375" s="41"/>
      <c r="HT375" s="41"/>
      <c r="HU375" s="41"/>
      <c r="HV375" s="41"/>
      <c r="HW375" s="41"/>
      <c r="HX375" s="41"/>
      <c r="HY375" s="41"/>
      <c r="HZ375" s="41"/>
      <c r="IA375" s="41"/>
      <c r="IB375" s="41"/>
      <c r="IC375" s="41"/>
      <c r="ID375" s="41"/>
      <c r="IE375" s="41"/>
      <c r="IF375" s="41"/>
      <c r="IG375" s="41"/>
      <c r="IH375" s="41"/>
      <c r="II375" s="41"/>
      <c r="IJ375" s="41"/>
      <c r="IK375" s="41"/>
      <c r="IL375" s="41"/>
      <c r="IM375" s="41"/>
      <c r="IN375" s="41"/>
      <c r="IO375" s="41"/>
      <c r="IP375" s="41"/>
      <c r="IQ375" s="41"/>
      <c r="IR375" s="41"/>
      <c r="IS375" s="41"/>
      <c r="IT375" s="41"/>
      <c r="IU375" s="41"/>
      <c r="IV375" s="41"/>
      <c r="IW375" s="41"/>
      <c r="IX375" s="41"/>
      <c r="IY375" s="41"/>
      <c r="IZ375" s="41"/>
      <c r="JA375" s="41"/>
      <c r="JB375" s="41"/>
      <c r="JC375" s="41"/>
      <c r="JD375" s="41"/>
      <c r="JE375" s="41"/>
      <c r="JF375" s="41"/>
      <c r="JG375" s="41"/>
      <c r="JH375" s="41"/>
      <c r="JI375" s="41"/>
      <c r="JJ375" s="41"/>
      <c r="JK375" s="41"/>
      <c r="JL375" s="41"/>
      <c r="JM375" s="41"/>
      <c r="JN375" s="41"/>
      <c r="JO375" s="41"/>
      <c r="JP375" s="41"/>
      <c r="JQ375" s="41"/>
      <c r="JR375" s="41"/>
      <c r="JS375" s="41"/>
      <c r="JT375" s="41"/>
      <c r="JU375" s="41"/>
      <c r="JV375" s="41"/>
      <c r="JW375" s="41"/>
      <c r="JX375" s="41"/>
      <c r="JY375" s="41"/>
      <c r="JZ375" s="41"/>
      <c r="KA375" s="41"/>
      <c r="KB375" s="41"/>
      <c r="KC375" s="41"/>
      <c r="KD375" s="41"/>
      <c r="KE375" s="41"/>
      <c r="KF375" s="41"/>
      <c r="KG375" s="41"/>
      <c r="KH375" s="41"/>
      <c r="KI375" s="41"/>
      <c r="KJ375" s="41"/>
      <c r="KK375" s="41"/>
      <c r="KL375" s="41"/>
      <c r="KM375" s="41"/>
      <c r="KN375" s="41"/>
      <c r="KO375" s="41"/>
      <c r="KP375" s="41"/>
      <c r="KQ375" s="41"/>
      <c r="KR375" s="41"/>
      <c r="KS375" s="41"/>
      <c r="KT375" s="41"/>
      <c r="KU375" s="41"/>
      <c r="KV375" s="41"/>
      <c r="KW375" s="41"/>
      <c r="KX375" s="41"/>
      <c r="KY375" s="41"/>
      <c r="KZ375" s="41"/>
      <c r="LA375" s="41"/>
      <c r="LB375" s="41"/>
      <c r="LC375" s="41"/>
      <c r="LD375" s="41"/>
      <c r="LE375" s="41"/>
      <c r="LF375" s="41"/>
      <c r="LG375" s="41"/>
      <c r="LH375" s="41"/>
      <c r="LI375" s="41"/>
      <c r="LJ375" s="41"/>
      <c r="LK375" s="41"/>
      <c r="LL375" s="41"/>
      <c r="LM375" s="41"/>
      <c r="LN375" s="41"/>
      <c r="LO375" s="41"/>
      <c r="LP375" s="41"/>
      <c r="LQ375" s="41"/>
      <c r="LR375" s="41"/>
      <c r="LS375" s="41"/>
      <c r="LT375" s="41"/>
      <c r="LU375" s="41"/>
      <c r="LV375" s="41"/>
      <c r="LW375" s="41"/>
      <c r="LX375" s="41"/>
      <c r="LY375" s="41"/>
      <c r="LZ375" s="41"/>
      <c r="MA375" s="41"/>
      <c r="MB375" s="41"/>
      <c r="MC375" s="41"/>
      <c r="MD375" s="41"/>
      <c r="ME375" s="41"/>
      <c r="MF375" s="41"/>
      <c r="MG375" s="41"/>
      <c r="MH375" s="41"/>
      <c r="MI375" s="41"/>
      <c r="MJ375" s="41"/>
      <c r="MK375" s="41"/>
      <c r="ML375" s="41"/>
      <c r="MM375" s="41"/>
      <c r="MN375" s="41"/>
      <c r="MO375" s="41"/>
      <c r="MP375" s="41"/>
      <c r="MQ375" s="41"/>
      <c r="MR375" s="41"/>
      <c r="MS375" s="41"/>
      <c r="MT375" s="41"/>
      <c r="MU375" s="41"/>
      <c r="MV375" s="41"/>
      <c r="MW375" s="41"/>
      <c r="MX375" s="41"/>
      <c r="MY375" s="41"/>
      <c r="MZ375" s="41"/>
      <c r="NA375" s="41"/>
      <c r="NB375" s="41"/>
      <c r="NC375" s="41"/>
      <c r="ND375" s="41"/>
      <c r="NE375" s="41"/>
      <c r="NF375" s="41"/>
      <c r="NG375" s="41"/>
      <c r="NH375" s="41"/>
      <c r="NI375" s="41"/>
      <c r="NJ375" s="41"/>
      <c r="NK375" s="41"/>
      <c r="NL375" s="41"/>
      <c r="NM375" s="41"/>
      <c r="NN375" s="41"/>
      <c r="NO375" s="41"/>
      <c r="NP375" s="41"/>
      <c r="NQ375" s="41"/>
      <c r="NR375" s="41"/>
      <c r="NS375" s="41"/>
      <c r="NT375" s="41"/>
      <c r="NU375" s="41"/>
      <c r="NV375" s="41"/>
      <c r="NW375" s="41"/>
      <c r="NX375" s="41"/>
      <c r="NY375" s="41"/>
      <c r="NZ375" s="41"/>
      <c r="OA375" s="41"/>
      <c r="OB375" s="41"/>
      <c r="OC375" s="41"/>
      <c r="OD375" s="41"/>
      <c r="OE375" s="41"/>
      <c r="OF375" s="41"/>
      <c r="OG375" s="41"/>
    </row>
    <row r="376" spans="1:397" s="42" customFormat="1" ht="15.75" x14ac:dyDescent="0.25">
      <c r="A376" s="91">
        <v>1</v>
      </c>
      <c r="B376" s="91">
        <v>1</v>
      </c>
      <c r="C376" s="61" t="s">
        <v>139</v>
      </c>
      <c r="D376" s="2025">
        <v>567.02</v>
      </c>
      <c r="E376" s="1887">
        <f>'2 уровень'!E146</f>
        <v>26000</v>
      </c>
      <c r="F376" s="1887">
        <f>'2 уровень'!F146</f>
        <v>8667</v>
      </c>
      <c r="G376" s="1887">
        <f>'2 уровень'!G146</f>
        <v>8483</v>
      </c>
      <c r="H376" s="1888">
        <f>G376/F376*100</f>
        <v>97.877004730587274</v>
      </c>
      <c r="I376" s="2032">
        <f t="shared" ref="I376" si="192">D376*E376</f>
        <v>14742520</v>
      </c>
      <c r="J376" s="2047">
        <f t="shared" ref="J376" si="193">I376/12*$B$5</f>
        <v>4914173.333333333</v>
      </c>
      <c r="K376" s="1887">
        <v>4810030.66</v>
      </c>
      <c r="L376" s="1887">
        <f t="shared" ref="L376" si="194">K376-J376</f>
        <v>-104142.67333333287</v>
      </c>
      <c r="M376" s="1888">
        <f t="shared" si="151"/>
        <v>97.880769230769232</v>
      </c>
      <c r="N376" s="1889">
        <f t="shared" si="152"/>
        <v>32.626923076923077</v>
      </c>
      <c r="O376" s="10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F376" s="41"/>
      <c r="AG376" s="41"/>
      <c r="AH376" s="41"/>
      <c r="AI376" s="41"/>
      <c r="AJ376" s="41"/>
      <c r="AK376" s="41"/>
      <c r="AL376" s="41"/>
      <c r="AM376" s="41"/>
      <c r="AN376" s="41"/>
      <c r="AO376" s="41"/>
      <c r="AP376" s="41"/>
      <c r="AQ376" s="41"/>
      <c r="AR376" s="41"/>
      <c r="AS376" s="41"/>
      <c r="AT376" s="41"/>
      <c r="AU376" s="41"/>
      <c r="AV376" s="41"/>
      <c r="AW376" s="41"/>
      <c r="AX376" s="41"/>
      <c r="AY376" s="41"/>
      <c r="AZ376" s="41"/>
      <c r="BA376" s="41"/>
      <c r="BB376" s="41"/>
      <c r="BC376" s="41"/>
      <c r="BD376" s="41"/>
      <c r="BE376" s="41"/>
      <c r="BF376" s="41"/>
      <c r="BG376" s="41"/>
      <c r="BH376" s="41"/>
      <c r="BI376" s="41"/>
      <c r="BJ376" s="41"/>
      <c r="BK376" s="41"/>
      <c r="BL376" s="41"/>
      <c r="BM376" s="41"/>
      <c r="BN376" s="41"/>
      <c r="BO376" s="41"/>
      <c r="BP376" s="41"/>
      <c r="BQ376" s="41"/>
      <c r="BR376" s="41"/>
      <c r="BS376" s="41"/>
      <c r="BT376" s="41"/>
      <c r="BU376" s="41"/>
      <c r="BV376" s="41"/>
      <c r="BW376" s="41"/>
      <c r="BX376" s="41"/>
      <c r="BY376" s="41"/>
      <c r="BZ376" s="41"/>
      <c r="CA376" s="41"/>
      <c r="CB376" s="41"/>
      <c r="CC376" s="41"/>
      <c r="CD376" s="41"/>
      <c r="CE376" s="41"/>
      <c r="CF376" s="41"/>
      <c r="CG376" s="41"/>
      <c r="CH376" s="41"/>
      <c r="CI376" s="41"/>
      <c r="CJ376" s="41"/>
      <c r="CK376" s="41"/>
      <c r="CL376" s="41"/>
      <c r="CM376" s="41"/>
      <c r="CN376" s="41"/>
      <c r="CO376" s="41"/>
      <c r="CP376" s="41"/>
      <c r="CQ376" s="41"/>
      <c r="CR376" s="41"/>
      <c r="CS376" s="41"/>
      <c r="CT376" s="41"/>
      <c r="CU376" s="41"/>
      <c r="CV376" s="41"/>
      <c r="CW376" s="41"/>
      <c r="CX376" s="41"/>
      <c r="CY376" s="41"/>
      <c r="CZ376" s="41"/>
      <c r="DA376" s="41"/>
      <c r="DB376" s="41"/>
      <c r="DC376" s="41"/>
      <c r="DD376" s="41"/>
      <c r="DE376" s="41"/>
      <c r="DF376" s="41"/>
      <c r="DG376" s="41"/>
      <c r="DH376" s="41"/>
      <c r="DI376" s="41"/>
      <c r="DJ376" s="41"/>
      <c r="DK376" s="41"/>
      <c r="DL376" s="41"/>
      <c r="DM376" s="41"/>
      <c r="DN376" s="41"/>
      <c r="DO376" s="41"/>
      <c r="DP376" s="41"/>
      <c r="DQ376" s="41"/>
      <c r="DR376" s="41"/>
      <c r="DS376" s="41"/>
      <c r="DT376" s="41"/>
      <c r="DU376" s="41"/>
      <c r="DV376" s="41"/>
      <c r="DW376" s="41"/>
      <c r="DX376" s="41"/>
      <c r="DY376" s="41"/>
      <c r="DZ376" s="41"/>
      <c r="EA376" s="41"/>
      <c r="EB376" s="41"/>
      <c r="EC376" s="41"/>
      <c r="ED376" s="41"/>
      <c r="EE376" s="41"/>
      <c r="EF376" s="41"/>
      <c r="EG376" s="41"/>
      <c r="EH376" s="41"/>
      <c r="EI376" s="41"/>
      <c r="EJ376" s="41"/>
      <c r="EK376" s="41"/>
      <c r="EL376" s="41"/>
      <c r="EM376" s="41"/>
      <c r="EN376" s="41"/>
      <c r="EO376" s="41"/>
      <c r="EP376" s="41"/>
      <c r="EQ376" s="41"/>
      <c r="ER376" s="41"/>
      <c r="ES376" s="41"/>
      <c r="ET376" s="41"/>
      <c r="EU376" s="41"/>
      <c r="EV376" s="41"/>
      <c r="EW376" s="41"/>
      <c r="EX376" s="41"/>
      <c r="EY376" s="41"/>
      <c r="EZ376" s="41"/>
      <c r="FA376" s="41"/>
      <c r="FB376" s="41"/>
      <c r="FC376" s="41"/>
      <c r="FD376" s="41"/>
      <c r="FE376" s="41"/>
      <c r="FF376" s="41"/>
      <c r="FG376" s="41"/>
      <c r="FH376" s="41"/>
      <c r="FI376" s="41"/>
      <c r="FJ376" s="41"/>
      <c r="FK376" s="41"/>
      <c r="FL376" s="41"/>
      <c r="FM376" s="41"/>
      <c r="FN376" s="41"/>
      <c r="FO376" s="41"/>
      <c r="FP376" s="41"/>
      <c r="FQ376" s="41"/>
      <c r="FR376" s="41"/>
      <c r="FS376" s="41"/>
      <c r="FT376" s="41"/>
      <c r="FU376" s="41"/>
      <c r="FV376" s="41"/>
      <c r="FW376" s="41"/>
      <c r="FX376" s="41"/>
      <c r="FY376" s="41"/>
      <c r="FZ376" s="41"/>
      <c r="GA376" s="41"/>
      <c r="GB376" s="41"/>
      <c r="GC376" s="41"/>
      <c r="GD376" s="41"/>
      <c r="GE376" s="41"/>
      <c r="GF376" s="41"/>
      <c r="GG376" s="41"/>
      <c r="GH376" s="41"/>
      <c r="GI376" s="41"/>
      <c r="GJ376" s="41"/>
      <c r="GK376" s="41"/>
      <c r="GL376" s="41"/>
      <c r="GM376" s="41"/>
      <c r="GN376" s="41"/>
      <c r="GO376" s="41"/>
      <c r="GP376" s="41"/>
      <c r="GQ376" s="41"/>
      <c r="GR376" s="41"/>
      <c r="GS376" s="41"/>
      <c r="GT376" s="41"/>
      <c r="GU376" s="41"/>
      <c r="GV376" s="41"/>
      <c r="GW376" s="41"/>
      <c r="GX376" s="41"/>
      <c r="GY376" s="41"/>
      <c r="GZ376" s="41"/>
      <c r="HA376" s="41"/>
      <c r="HB376" s="41"/>
      <c r="HC376" s="41"/>
      <c r="HD376" s="41"/>
      <c r="HE376" s="41"/>
      <c r="HF376" s="41"/>
      <c r="HG376" s="41"/>
      <c r="HH376" s="41"/>
      <c r="HI376" s="41"/>
      <c r="HJ376" s="41"/>
      <c r="HK376" s="41"/>
      <c r="HL376" s="41"/>
      <c r="HM376" s="41"/>
      <c r="HN376" s="41"/>
      <c r="HO376" s="41"/>
      <c r="HP376" s="41"/>
      <c r="HQ376" s="41"/>
      <c r="HR376" s="41"/>
      <c r="HS376" s="41"/>
      <c r="HT376" s="41"/>
      <c r="HU376" s="41"/>
      <c r="HV376" s="41"/>
      <c r="HW376" s="41"/>
      <c r="HX376" s="41"/>
      <c r="HY376" s="41"/>
      <c r="HZ376" s="41"/>
      <c r="IA376" s="41"/>
      <c r="IB376" s="41"/>
      <c r="IC376" s="41"/>
      <c r="ID376" s="41"/>
      <c r="IE376" s="41"/>
      <c r="IF376" s="41"/>
      <c r="IG376" s="41"/>
      <c r="IH376" s="41"/>
      <c r="II376" s="41"/>
      <c r="IJ376" s="41"/>
      <c r="IK376" s="41"/>
      <c r="IL376" s="41"/>
      <c r="IM376" s="41"/>
      <c r="IN376" s="41"/>
      <c r="IO376" s="41"/>
      <c r="IP376" s="41"/>
      <c r="IQ376" s="41"/>
      <c r="IR376" s="41"/>
      <c r="IS376" s="41"/>
      <c r="IT376" s="41"/>
      <c r="IU376" s="41"/>
      <c r="IV376" s="41"/>
      <c r="IW376" s="41"/>
      <c r="IX376" s="41"/>
      <c r="IY376" s="41"/>
      <c r="IZ376" s="41"/>
      <c r="JA376" s="41"/>
      <c r="JB376" s="41"/>
      <c r="JC376" s="41"/>
      <c r="JD376" s="41"/>
      <c r="JE376" s="41"/>
      <c r="JF376" s="41"/>
      <c r="JG376" s="41"/>
      <c r="JH376" s="41"/>
      <c r="JI376" s="41"/>
      <c r="JJ376" s="41"/>
      <c r="JK376" s="41"/>
      <c r="JL376" s="41"/>
      <c r="JM376" s="41"/>
      <c r="JN376" s="41"/>
      <c r="JO376" s="41"/>
      <c r="JP376" s="41"/>
      <c r="JQ376" s="41"/>
      <c r="JR376" s="41"/>
      <c r="JS376" s="41"/>
      <c r="JT376" s="41"/>
      <c r="JU376" s="41"/>
      <c r="JV376" s="41"/>
      <c r="JW376" s="41"/>
      <c r="JX376" s="41"/>
      <c r="JY376" s="41"/>
      <c r="JZ376" s="41"/>
      <c r="KA376" s="41"/>
      <c r="KB376" s="41"/>
      <c r="KC376" s="41"/>
      <c r="KD376" s="41"/>
      <c r="KE376" s="41"/>
      <c r="KF376" s="41"/>
      <c r="KG376" s="41"/>
      <c r="KH376" s="41"/>
      <c r="KI376" s="41"/>
      <c r="KJ376" s="41"/>
      <c r="KK376" s="41"/>
      <c r="KL376" s="41"/>
      <c r="KM376" s="41"/>
      <c r="KN376" s="41"/>
      <c r="KO376" s="41"/>
      <c r="KP376" s="41"/>
      <c r="KQ376" s="41"/>
      <c r="KR376" s="41"/>
      <c r="KS376" s="41"/>
      <c r="KT376" s="41"/>
      <c r="KU376" s="41"/>
      <c r="KV376" s="41"/>
      <c r="KW376" s="41"/>
      <c r="KX376" s="41"/>
      <c r="KY376" s="41"/>
      <c r="KZ376" s="41"/>
      <c r="LA376" s="41"/>
      <c r="LB376" s="41"/>
      <c r="LC376" s="41"/>
      <c r="LD376" s="41"/>
      <c r="LE376" s="41"/>
      <c r="LF376" s="41"/>
      <c r="LG376" s="41"/>
      <c r="LH376" s="41"/>
      <c r="LI376" s="41"/>
      <c r="LJ376" s="41"/>
      <c r="LK376" s="41"/>
      <c r="LL376" s="41"/>
      <c r="LM376" s="41"/>
      <c r="LN376" s="41"/>
      <c r="LO376" s="41"/>
      <c r="LP376" s="41"/>
      <c r="LQ376" s="41"/>
      <c r="LR376" s="41"/>
      <c r="LS376" s="41"/>
      <c r="LT376" s="41"/>
      <c r="LU376" s="41"/>
      <c r="LV376" s="41"/>
      <c r="LW376" s="41"/>
      <c r="LX376" s="41"/>
      <c r="LY376" s="41"/>
      <c r="LZ376" s="41"/>
      <c r="MA376" s="41"/>
      <c r="MB376" s="41"/>
      <c r="MC376" s="41"/>
      <c r="MD376" s="41"/>
      <c r="ME376" s="41"/>
      <c r="MF376" s="41"/>
      <c r="MG376" s="41"/>
      <c r="MH376" s="41"/>
      <c r="MI376" s="41"/>
      <c r="MJ376" s="41"/>
      <c r="MK376" s="41"/>
      <c r="ML376" s="41"/>
      <c r="MM376" s="41"/>
      <c r="MN376" s="41"/>
      <c r="MO376" s="41"/>
      <c r="MP376" s="41"/>
      <c r="MQ376" s="41"/>
      <c r="MR376" s="41"/>
      <c r="MS376" s="41"/>
      <c r="MT376" s="41"/>
      <c r="MU376" s="41"/>
      <c r="MV376" s="41"/>
      <c r="MW376" s="41"/>
      <c r="MX376" s="41"/>
      <c r="MY376" s="41"/>
      <c r="MZ376" s="41"/>
      <c r="NA376" s="41"/>
      <c r="NB376" s="41"/>
      <c r="NC376" s="41"/>
      <c r="ND376" s="41"/>
      <c r="NE376" s="41"/>
      <c r="NF376" s="41"/>
      <c r="NG376" s="41"/>
      <c r="NH376" s="41"/>
      <c r="NI376" s="41"/>
      <c r="NJ376" s="41"/>
      <c r="NK376" s="41"/>
      <c r="NL376" s="41"/>
      <c r="NM376" s="41"/>
      <c r="NN376" s="41"/>
      <c r="NO376" s="41"/>
      <c r="NP376" s="41"/>
      <c r="NQ376" s="41"/>
      <c r="NR376" s="41"/>
      <c r="NS376" s="41"/>
      <c r="NT376" s="41"/>
      <c r="NU376" s="41"/>
      <c r="NV376" s="41"/>
      <c r="NW376" s="41"/>
      <c r="NX376" s="41"/>
      <c r="NY376" s="41"/>
      <c r="NZ376" s="41"/>
      <c r="OA376" s="41"/>
      <c r="OB376" s="41"/>
      <c r="OC376" s="41"/>
      <c r="OD376" s="41"/>
      <c r="OE376" s="41"/>
      <c r="OF376" s="41"/>
      <c r="OG376" s="41"/>
    </row>
    <row r="377" spans="1:397" s="42" customFormat="1" ht="15.75" x14ac:dyDescent="0.25">
      <c r="A377" s="91">
        <v>1</v>
      </c>
      <c r="B377" s="91">
        <v>1</v>
      </c>
      <c r="C377" s="61"/>
      <c r="D377" s="2025"/>
      <c r="E377" s="1887"/>
      <c r="F377" s="1887"/>
      <c r="G377" s="1887"/>
      <c r="H377" s="1888"/>
      <c r="I377" s="2032"/>
      <c r="J377" s="2047"/>
      <c r="K377" s="1887"/>
      <c r="L377" s="1887"/>
      <c r="M377" s="1888"/>
      <c r="N377" s="1889"/>
      <c r="O377" s="10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F377" s="41"/>
      <c r="AG377" s="41"/>
      <c r="AH377" s="41"/>
      <c r="AI377" s="41"/>
      <c r="AJ377" s="41"/>
      <c r="AK377" s="41"/>
      <c r="AL377" s="41"/>
      <c r="AM377" s="41"/>
      <c r="AN377" s="41"/>
      <c r="AO377" s="41"/>
      <c r="AP377" s="41"/>
      <c r="AQ377" s="41"/>
      <c r="AR377" s="41"/>
      <c r="AS377" s="41"/>
      <c r="AT377" s="41"/>
      <c r="AU377" s="41"/>
      <c r="AV377" s="41"/>
      <c r="AW377" s="41"/>
      <c r="AX377" s="41"/>
      <c r="AY377" s="41"/>
      <c r="AZ377" s="41"/>
      <c r="BA377" s="41"/>
      <c r="BB377" s="41"/>
      <c r="BC377" s="41"/>
      <c r="BD377" s="41"/>
      <c r="BE377" s="41"/>
      <c r="BF377" s="41"/>
      <c r="BG377" s="41"/>
      <c r="BH377" s="41"/>
      <c r="BI377" s="41"/>
      <c r="BJ377" s="41"/>
      <c r="BK377" s="41"/>
      <c r="BL377" s="41"/>
      <c r="BM377" s="41"/>
      <c r="BN377" s="41"/>
      <c r="BO377" s="41"/>
      <c r="BP377" s="41"/>
      <c r="BQ377" s="41"/>
      <c r="BR377" s="41"/>
      <c r="BS377" s="41"/>
      <c r="BT377" s="41"/>
      <c r="BU377" s="41"/>
      <c r="BV377" s="41"/>
      <c r="BW377" s="41"/>
      <c r="BX377" s="41"/>
      <c r="BY377" s="41"/>
      <c r="BZ377" s="41"/>
      <c r="CA377" s="41"/>
      <c r="CB377" s="41"/>
      <c r="CC377" s="41"/>
      <c r="CD377" s="41"/>
      <c r="CE377" s="41"/>
      <c r="CF377" s="41"/>
      <c r="CG377" s="41"/>
      <c r="CH377" s="41"/>
      <c r="CI377" s="41"/>
      <c r="CJ377" s="41"/>
      <c r="CK377" s="41"/>
      <c r="CL377" s="41"/>
      <c r="CM377" s="41"/>
      <c r="CN377" s="41"/>
      <c r="CO377" s="41"/>
      <c r="CP377" s="41"/>
      <c r="CQ377" s="41"/>
      <c r="CR377" s="41"/>
      <c r="CS377" s="41"/>
      <c r="CT377" s="41"/>
      <c r="CU377" s="41"/>
      <c r="CV377" s="41"/>
      <c r="CW377" s="41"/>
      <c r="CX377" s="41"/>
      <c r="CY377" s="41"/>
      <c r="CZ377" s="41"/>
      <c r="DA377" s="41"/>
      <c r="DB377" s="41"/>
      <c r="DC377" s="41"/>
      <c r="DD377" s="41"/>
      <c r="DE377" s="41"/>
      <c r="DF377" s="41"/>
      <c r="DG377" s="41"/>
      <c r="DH377" s="41"/>
      <c r="DI377" s="41"/>
      <c r="DJ377" s="41"/>
      <c r="DK377" s="41"/>
      <c r="DL377" s="41"/>
      <c r="DM377" s="41"/>
      <c r="DN377" s="41"/>
      <c r="DO377" s="41"/>
      <c r="DP377" s="41"/>
      <c r="DQ377" s="41"/>
      <c r="DR377" s="41"/>
      <c r="DS377" s="41"/>
      <c r="DT377" s="41"/>
      <c r="DU377" s="41"/>
      <c r="DV377" s="41"/>
      <c r="DW377" s="41"/>
      <c r="DX377" s="41"/>
      <c r="DY377" s="41"/>
      <c r="DZ377" s="41"/>
      <c r="EA377" s="41"/>
      <c r="EB377" s="41"/>
      <c r="EC377" s="41"/>
      <c r="ED377" s="41"/>
      <c r="EE377" s="41"/>
      <c r="EF377" s="41"/>
      <c r="EG377" s="41"/>
      <c r="EH377" s="41"/>
      <c r="EI377" s="41"/>
      <c r="EJ377" s="41"/>
      <c r="EK377" s="41"/>
      <c r="EL377" s="41"/>
      <c r="EM377" s="41"/>
      <c r="EN377" s="41"/>
      <c r="EO377" s="41"/>
      <c r="EP377" s="41"/>
      <c r="EQ377" s="41"/>
      <c r="ER377" s="41"/>
      <c r="ES377" s="41"/>
      <c r="ET377" s="41"/>
      <c r="EU377" s="41"/>
      <c r="EV377" s="41"/>
      <c r="EW377" s="41"/>
      <c r="EX377" s="41"/>
      <c r="EY377" s="41"/>
      <c r="EZ377" s="41"/>
      <c r="FA377" s="41"/>
      <c r="FB377" s="41"/>
      <c r="FC377" s="41"/>
      <c r="FD377" s="41"/>
      <c r="FE377" s="41"/>
      <c r="FF377" s="41"/>
      <c r="FG377" s="41"/>
      <c r="FH377" s="41"/>
      <c r="FI377" s="41"/>
      <c r="FJ377" s="41"/>
      <c r="FK377" s="41"/>
      <c r="FL377" s="41"/>
      <c r="FM377" s="41"/>
      <c r="FN377" s="41"/>
      <c r="FO377" s="41"/>
      <c r="FP377" s="41"/>
      <c r="FQ377" s="41"/>
      <c r="FR377" s="41"/>
      <c r="FS377" s="41"/>
      <c r="FT377" s="41"/>
      <c r="FU377" s="41"/>
      <c r="FV377" s="41"/>
      <c r="FW377" s="41"/>
      <c r="FX377" s="41"/>
      <c r="FY377" s="41"/>
      <c r="FZ377" s="41"/>
      <c r="GA377" s="41"/>
      <c r="GB377" s="41"/>
      <c r="GC377" s="41"/>
      <c r="GD377" s="41"/>
      <c r="GE377" s="41"/>
      <c r="GF377" s="41"/>
      <c r="GG377" s="41"/>
      <c r="GH377" s="41"/>
      <c r="GI377" s="41"/>
      <c r="GJ377" s="41"/>
      <c r="GK377" s="41"/>
      <c r="GL377" s="41"/>
      <c r="GM377" s="41"/>
      <c r="GN377" s="41"/>
      <c r="GO377" s="41"/>
      <c r="GP377" s="41"/>
      <c r="GQ377" s="41"/>
      <c r="GR377" s="41"/>
      <c r="GS377" s="41"/>
      <c r="GT377" s="41"/>
      <c r="GU377" s="41"/>
      <c r="GV377" s="41"/>
      <c r="GW377" s="41"/>
      <c r="GX377" s="41"/>
      <c r="GY377" s="41"/>
      <c r="GZ377" s="41"/>
      <c r="HA377" s="41"/>
      <c r="HB377" s="41"/>
      <c r="HC377" s="41"/>
      <c r="HD377" s="41"/>
      <c r="HE377" s="41"/>
      <c r="HF377" s="41"/>
      <c r="HG377" s="41"/>
      <c r="HH377" s="41"/>
      <c r="HI377" s="41"/>
      <c r="HJ377" s="41"/>
      <c r="HK377" s="41"/>
      <c r="HL377" s="41"/>
      <c r="HM377" s="41"/>
      <c r="HN377" s="41"/>
      <c r="HO377" s="41"/>
      <c r="HP377" s="41"/>
      <c r="HQ377" s="41"/>
      <c r="HR377" s="41"/>
      <c r="HS377" s="41"/>
      <c r="HT377" s="41"/>
      <c r="HU377" s="41"/>
      <c r="HV377" s="41"/>
      <c r="HW377" s="41"/>
      <c r="HX377" s="41"/>
      <c r="HY377" s="41"/>
      <c r="HZ377" s="41"/>
      <c r="IA377" s="41"/>
      <c r="IB377" s="41"/>
      <c r="IC377" s="41"/>
      <c r="ID377" s="41"/>
      <c r="IE377" s="41"/>
      <c r="IF377" s="41"/>
      <c r="IG377" s="41"/>
      <c r="IH377" s="41"/>
      <c r="II377" s="41"/>
      <c r="IJ377" s="41"/>
      <c r="IK377" s="41"/>
      <c r="IL377" s="41"/>
      <c r="IM377" s="41"/>
      <c r="IN377" s="41"/>
      <c r="IO377" s="41"/>
      <c r="IP377" s="41"/>
      <c r="IQ377" s="41"/>
      <c r="IR377" s="41"/>
      <c r="IS377" s="41"/>
      <c r="IT377" s="41"/>
      <c r="IU377" s="41"/>
      <c r="IV377" s="41"/>
      <c r="IW377" s="41"/>
      <c r="IX377" s="41"/>
      <c r="IY377" s="41"/>
      <c r="IZ377" s="41"/>
      <c r="JA377" s="41"/>
      <c r="JB377" s="41"/>
      <c r="JC377" s="41"/>
      <c r="JD377" s="41"/>
      <c r="JE377" s="41"/>
      <c r="JF377" s="41"/>
      <c r="JG377" s="41"/>
      <c r="JH377" s="41"/>
      <c r="JI377" s="41"/>
      <c r="JJ377" s="41"/>
      <c r="JK377" s="41"/>
      <c r="JL377" s="41"/>
      <c r="JM377" s="41"/>
      <c r="JN377" s="41"/>
      <c r="JO377" s="41"/>
      <c r="JP377" s="41"/>
      <c r="JQ377" s="41"/>
      <c r="JR377" s="41"/>
      <c r="JS377" s="41"/>
      <c r="JT377" s="41"/>
      <c r="JU377" s="41"/>
      <c r="JV377" s="41"/>
      <c r="JW377" s="41"/>
      <c r="JX377" s="41"/>
      <c r="JY377" s="41"/>
      <c r="JZ377" s="41"/>
      <c r="KA377" s="41"/>
      <c r="KB377" s="41"/>
      <c r="KC377" s="41"/>
      <c r="KD377" s="41"/>
      <c r="KE377" s="41"/>
      <c r="KF377" s="41"/>
      <c r="KG377" s="41"/>
      <c r="KH377" s="41"/>
      <c r="KI377" s="41"/>
      <c r="KJ377" s="41"/>
      <c r="KK377" s="41"/>
      <c r="KL377" s="41"/>
      <c r="KM377" s="41"/>
      <c r="KN377" s="41"/>
      <c r="KO377" s="41"/>
      <c r="KP377" s="41"/>
      <c r="KQ377" s="41"/>
      <c r="KR377" s="41"/>
      <c r="KS377" s="41"/>
      <c r="KT377" s="41"/>
      <c r="KU377" s="41"/>
      <c r="KV377" s="41"/>
      <c r="KW377" s="41"/>
      <c r="KX377" s="41"/>
      <c r="KY377" s="41"/>
      <c r="KZ377" s="41"/>
      <c r="LA377" s="41"/>
      <c r="LB377" s="41"/>
      <c r="LC377" s="41"/>
      <c r="LD377" s="41"/>
      <c r="LE377" s="41"/>
      <c r="LF377" s="41"/>
      <c r="LG377" s="41"/>
      <c r="LH377" s="41"/>
      <c r="LI377" s="41"/>
      <c r="LJ377" s="41"/>
      <c r="LK377" s="41"/>
      <c r="LL377" s="41"/>
      <c r="LM377" s="41"/>
      <c r="LN377" s="41"/>
      <c r="LO377" s="41"/>
      <c r="LP377" s="41"/>
      <c r="LQ377" s="41"/>
      <c r="LR377" s="41"/>
      <c r="LS377" s="41"/>
      <c r="LT377" s="41"/>
      <c r="LU377" s="41"/>
      <c r="LV377" s="41"/>
      <c r="LW377" s="41"/>
      <c r="LX377" s="41"/>
      <c r="LY377" s="41"/>
      <c r="LZ377" s="41"/>
      <c r="MA377" s="41"/>
      <c r="MB377" s="41"/>
      <c r="MC377" s="41"/>
      <c r="MD377" s="41"/>
      <c r="ME377" s="41"/>
      <c r="MF377" s="41"/>
      <c r="MG377" s="41"/>
      <c r="MH377" s="41"/>
      <c r="MI377" s="41"/>
      <c r="MJ377" s="41"/>
      <c r="MK377" s="41"/>
      <c r="ML377" s="41"/>
      <c r="MM377" s="41"/>
      <c r="MN377" s="41"/>
      <c r="MO377" s="41"/>
      <c r="MP377" s="41"/>
      <c r="MQ377" s="41"/>
      <c r="MR377" s="41"/>
      <c r="MS377" s="41"/>
      <c r="MT377" s="41"/>
      <c r="MU377" s="41"/>
      <c r="MV377" s="41"/>
      <c r="MW377" s="41"/>
      <c r="MX377" s="41"/>
      <c r="MY377" s="41"/>
      <c r="MZ377" s="41"/>
      <c r="NA377" s="41"/>
      <c r="NB377" s="41"/>
      <c r="NC377" s="41"/>
      <c r="ND377" s="41"/>
      <c r="NE377" s="41"/>
      <c r="NF377" s="41"/>
      <c r="NG377" s="41"/>
      <c r="NH377" s="41"/>
      <c r="NI377" s="41"/>
      <c r="NJ377" s="41"/>
      <c r="NK377" s="41"/>
      <c r="NL377" s="41"/>
      <c r="NM377" s="41"/>
      <c r="NN377" s="41"/>
      <c r="NO377" s="41"/>
      <c r="NP377" s="41"/>
      <c r="NQ377" s="41"/>
      <c r="NR377" s="41"/>
      <c r="NS377" s="41"/>
      <c r="NT377" s="41"/>
      <c r="NU377" s="41"/>
      <c r="NV377" s="41"/>
      <c r="NW377" s="41"/>
      <c r="NX377" s="41"/>
      <c r="NY377" s="41"/>
      <c r="NZ377" s="41"/>
      <c r="OA377" s="41"/>
      <c r="OB377" s="41"/>
      <c r="OC377" s="41"/>
      <c r="OD377" s="41"/>
      <c r="OE377" s="41"/>
      <c r="OF377" s="41"/>
      <c r="OG377" s="41"/>
    </row>
    <row r="378" spans="1:397" s="42" customFormat="1" ht="29.25" x14ac:dyDescent="0.25">
      <c r="A378" s="91">
        <v>1</v>
      </c>
      <c r="B378" s="91">
        <v>1</v>
      </c>
      <c r="C378" s="1982" t="s">
        <v>292</v>
      </c>
      <c r="D378" s="2011"/>
      <c r="E378" s="1887"/>
      <c r="F378" s="1887"/>
      <c r="G378" s="1887"/>
      <c r="H378" s="1888"/>
      <c r="I378" s="2032"/>
      <c r="J378" s="2047"/>
      <c r="K378" s="1887"/>
      <c r="L378" s="1887"/>
      <c r="M378" s="1888"/>
      <c r="N378" s="1889"/>
      <c r="O378" s="10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F378" s="41"/>
      <c r="AG378" s="41"/>
      <c r="AH378" s="41"/>
      <c r="AI378" s="41"/>
      <c r="AJ378" s="41"/>
      <c r="AK378" s="41"/>
      <c r="AL378" s="41"/>
      <c r="AM378" s="41"/>
      <c r="AN378" s="41"/>
      <c r="AO378" s="41"/>
      <c r="AP378" s="41"/>
      <c r="AQ378" s="41"/>
      <c r="AR378" s="41"/>
      <c r="AS378" s="41"/>
      <c r="AT378" s="41"/>
      <c r="AU378" s="41"/>
      <c r="AV378" s="41"/>
      <c r="AW378" s="41"/>
      <c r="AX378" s="41"/>
      <c r="AY378" s="41"/>
      <c r="AZ378" s="41"/>
      <c r="BA378" s="41"/>
      <c r="BB378" s="41"/>
      <c r="BC378" s="41"/>
      <c r="BD378" s="41"/>
      <c r="BE378" s="41"/>
      <c r="BF378" s="41"/>
      <c r="BG378" s="41"/>
      <c r="BH378" s="41"/>
      <c r="BI378" s="41"/>
      <c r="BJ378" s="41"/>
      <c r="BK378" s="41"/>
      <c r="BL378" s="41"/>
      <c r="BM378" s="41"/>
      <c r="BN378" s="41"/>
      <c r="BO378" s="41"/>
      <c r="BP378" s="41"/>
      <c r="BQ378" s="41"/>
      <c r="BR378" s="41"/>
      <c r="BS378" s="41"/>
      <c r="BT378" s="41"/>
      <c r="BU378" s="41"/>
      <c r="BV378" s="41"/>
      <c r="BW378" s="41"/>
      <c r="BX378" s="41"/>
      <c r="BY378" s="41"/>
      <c r="BZ378" s="41"/>
      <c r="CA378" s="41"/>
      <c r="CB378" s="41"/>
      <c r="CC378" s="41"/>
      <c r="CD378" s="41"/>
      <c r="CE378" s="41"/>
      <c r="CF378" s="41"/>
      <c r="CG378" s="41"/>
      <c r="CH378" s="41"/>
      <c r="CI378" s="41"/>
      <c r="CJ378" s="41"/>
      <c r="CK378" s="41"/>
      <c r="CL378" s="41"/>
      <c r="CM378" s="41"/>
      <c r="CN378" s="41"/>
      <c r="CO378" s="41"/>
      <c r="CP378" s="41"/>
      <c r="CQ378" s="41"/>
      <c r="CR378" s="41"/>
      <c r="CS378" s="41"/>
      <c r="CT378" s="41"/>
      <c r="CU378" s="41"/>
      <c r="CV378" s="41"/>
      <c r="CW378" s="41"/>
      <c r="CX378" s="41"/>
      <c r="CY378" s="41"/>
      <c r="CZ378" s="41"/>
      <c r="DA378" s="41"/>
      <c r="DB378" s="41"/>
      <c r="DC378" s="41"/>
      <c r="DD378" s="41"/>
      <c r="DE378" s="41"/>
      <c r="DF378" s="41"/>
      <c r="DG378" s="41"/>
      <c r="DH378" s="41"/>
      <c r="DI378" s="41"/>
      <c r="DJ378" s="41"/>
      <c r="DK378" s="41"/>
      <c r="DL378" s="41"/>
      <c r="DM378" s="41"/>
      <c r="DN378" s="41"/>
      <c r="DO378" s="41"/>
      <c r="DP378" s="41"/>
      <c r="DQ378" s="41"/>
      <c r="DR378" s="41"/>
      <c r="DS378" s="41"/>
      <c r="DT378" s="41"/>
      <c r="DU378" s="41"/>
      <c r="DV378" s="41"/>
      <c r="DW378" s="41"/>
      <c r="DX378" s="41"/>
      <c r="DY378" s="41"/>
      <c r="DZ378" s="41"/>
      <c r="EA378" s="41"/>
      <c r="EB378" s="41"/>
      <c r="EC378" s="41"/>
      <c r="ED378" s="41"/>
      <c r="EE378" s="41"/>
      <c r="EF378" s="41"/>
      <c r="EG378" s="41"/>
      <c r="EH378" s="41"/>
      <c r="EI378" s="41"/>
      <c r="EJ378" s="41"/>
      <c r="EK378" s="41"/>
      <c r="EL378" s="41"/>
      <c r="EM378" s="41"/>
      <c r="EN378" s="41"/>
      <c r="EO378" s="41"/>
      <c r="EP378" s="41"/>
      <c r="EQ378" s="41"/>
      <c r="ER378" s="41"/>
      <c r="ES378" s="41"/>
      <c r="ET378" s="41"/>
      <c r="EU378" s="41"/>
      <c r="EV378" s="41"/>
      <c r="EW378" s="41"/>
      <c r="EX378" s="41"/>
      <c r="EY378" s="41"/>
      <c r="EZ378" s="41"/>
      <c r="FA378" s="41"/>
      <c r="FB378" s="41"/>
      <c r="FC378" s="41"/>
      <c r="FD378" s="41"/>
      <c r="FE378" s="41"/>
      <c r="FF378" s="41"/>
      <c r="FG378" s="41"/>
      <c r="FH378" s="41"/>
      <c r="FI378" s="41"/>
      <c r="FJ378" s="41"/>
      <c r="FK378" s="41"/>
      <c r="FL378" s="41"/>
      <c r="FM378" s="41"/>
      <c r="FN378" s="41"/>
      <c r="FO378" s="41"/>
      <c r="FP378" s="41"/>
      <c r="FQ378" s="41"/>
      <c r="FR378" s="41"/>
      <c r="FS378" s="41"/>
      <c r="FT378" s="41"/>
      <c r="FU378" s="41"/>
      <c r="FV378" s="41"/>
      <c r="FW378" s="41"/>
      <c r="FX378" s="41"/>
      <c r="FY378" s="41"/>
      <c r="FZ378" s="41"/>
      <c r="GA378" s="41"/>
      <c r="GB378" s="41"/>
      <c r="GC378" s="41"/>
      <c r="GD378" s="41"/>
      <c r="GE378" s="41"/>
      <c r="GF378" s="41"/>
      <c r="GG378" s="41"/>
      <c r="GH378" s="41"/>
      <c r="GI378" s="41"/>
      <c r="GJ378" s="41"/>
      <c r="GK378" s="41"/>
      <c r="GL378" s="41"/>
      <c r="GM378" s="41"/>
      <c r="GN378" s="41"/>
      <c r="GO378" s="41"/>
      <c r="GP378" s="41"/>
      <c r="GQ378" s="41"/>
      <c r="GR378" s="41"/>
      <c r="GS378" s="41"/>
      <c r="GT378" s="41"/>
      <c r="GU378" s="41"/>
      <c r="GV378" s="41"/>
      <c r="GW378" s="41"/>
      <c r="GX378" s="41"/>
      <c r="GY378" s="41"/>
      <c r="GZ378" s="41"/>
      <c r="HA378" s="41"/>
      <c r="HB378" s="41"/>
      <c r="HC378" s="41"/>
      <c r="HD378" s="41"/>
      <c r="HE378" s="41"/>
      <c r="HF378" s="41"/>
      <c r="HG378" s="41"/>
      <c r="HH378" s="41"/>
      <c r="HI378" s="41"/>
      <c r="HJ378" s="41"/>
      <c r="HK378" s="41"/>
      <c r="HL378" s="41"/>
      <c r="HM378" s="41"/>
      <c r="HN378" s="41"/>
      <c r="HO378" s="41"/>
      <c r="HP378" s="41"/>
      <c r="HQ378" s="41"/>
      <c r="HR378" s="41"/>
      <c r="HS378" s="41"/>
      <c r="HT378" s="41"/>
      <c r="HU378" s="41"/>
      <c r="HV378" s="41"/>
      <c r="HW378" s="41"/>
      <c r="HX378" s="41"/>
      <c r="HY378" s="41"/>
      <c r="HZ378" s="41"/>
      <c r="IA378" s="41"/>
      <c r="IB378" s="41"/>
      <c r="IC378" s="41"/>
      <c r="ID378" s="41"/>
      <c r="IE378" s="41"/>
      <c r="IF378" s="41"/>
      <c r="IG378" s="41"/>
      <c r="IH378" s="41"/>
      <c r="II378" s="41"/>
      <c r="IJ378" s="41"/>
      <c r="IK378" s="41"/>
      <c r="IL378" s="41"/>
      <c r="IM378" s="41"/>
      <c r="IN378" s="41"/>
      <c r="IO378" s="41"/>
      <c r="IP378" s="41"/>
      <c r="IQ378" s="41"/>
      <c r="IR378" s="41"/>
      <c r="IS378" s="41"/>
      <c r="IT378" s="41"/>
      <c r="IU378" s="41"/>
      <c r="IV378" s="41"/>
      <c r="IW378" s="41"/>
      <c r="IX378" s="41"/>
      <c r="IY378" s="41"/>
      <c r="IZ378" s="41"/>
      <c r="JA378" s="41"/>
      <c r="JB378" s="41"/>
      <c r="JC378" s="41"/>
      <c r="JD378" s="41"/>
      <c r="JE378" s="41"/>
      <c r="JF378" s="41"/>
      <c r="JG378" s="41"/>
      <c r="JH378" s="41"/>
      <c r="JI378" s="41"/>
      <c r="JJ378" s="41"/>
      <c r="JK378" s="41"/>
      <c r="JL378" s="41"/>
      <c r="JM378" s="41"/>
      <c r="JN378" s="41"/>
      <c r="JO378" s="41"/>
      <c r="JP378" s="41"/>
      <c r="JQ378" s="41"/>
      <c r="JR378" s="41"/>
      <c r="JS378" s="41"/>
      <c r="JT378" s="41"/>
      <c r="JU378" s="41"/>
      <c r="JV378" s="41"/>
      <c r="JW378" s="41"/>
      <c r="JX378" s="41"/>
      <c r="JY378" s="41"/>
      <c r="JZ378" s="41"/>
      <c r="KA378" s="41"/>
      <c r="KB378" s="41"/>
      <c r="KC378" s="41"/>
      <c r="KD378" s="41"/>
      <c r="KE378" s="41"/>
      <c r="KF378" s="41"/>
      <c r="KG378" s="41"/>
      <c r="KH378" s="41"/>
      <c r="KI378" s="41"/>
      <c r="KJ378" s="41"/>
      <c r="KK378" s="41"/>
      <c r="KL378" s="41"/>
      <c r="KM378" s="41"/>
      <c r="KN378" s="41"/>
      <c r="KO378" s="41"/>
      <c r="KP378" s="41"/>
      <c r="KQ378" s="41"/>
      <c r="KR378" s="41"/>
      <c r="KS378" s="41"/>
      <c r="KT378" s="41"/>
      <c r="KU378" s="41"/>
      <c r="KV378" s="41"/>
      <c r="KW378" s="41"/>
      <c r="KX378" s="41"/>
      <c r="KY378" s="41"/>
      <c r="KZ378" s="41"/>
      <c r="LA378" s="41"/>
      <c r="LB378" s="41"/>
      <c r="LC378" s="41"/>
      <c r="LD378" s="41"/>
      <c r="LE378" s="41"/>
      <c r="LF378" s="41"/>
      <c r="LG378" s="41"/>
      <c r="LH378" s="41"/>
      <c r="LI378" s="41"/>
      <c r="LJ378" s="41"/>
      <c r="LK378" s="41"/>
      <c r="LL378" s="41"/>
      <c r="LM378" s="41"/>
      <c r="LN378" s="41"/>
      <c r="LO378" s="41"/>
      <c r="LP378" s="41"/>
      <c r="LQ378" s="41"/>
      <c r="LR378" s="41"/>
      <c r="LS378" s="41"/>
      <c r="LT378" s="41"/>
      <c r="LU378" s="41"/>
      <c r="LV378" s="41"/>
      <c r="LW378" s="41"/>
      <c r="LX378" s="41"/>
      <c r="LY378" s="41"/>
      <c r="LZ378" s="41"/>
      <c r="MA378" s="41"/>
      <c r="MB378" s="41"/>
      <c r="MC378" s="41"/>
      <c r="MD378" s="41"/>
      <c r="ME378" s="41"/>
      <c r="MF378" s="41"/>
      <c r="MG378" s="41"/>
      <c r="MH378" s="41"/>
      <c r="MI378" s="41"/>
      <c r="MJ378" s="41"/>
      <c r="MK378" s="41"/>
      <c r="ML378" s="41"/>
      <c r="MM378" s="41"/>
      <c r="MN378" s="41"/>
      <c r="MO378" s="41"/>
      <c r="MP378" s="41"/>
      <c r="MQ378" s="41"/>
      <c r="MR378" s="41"/>
      <c r="MS378" s="41"/>
      <c r="MT378" s="41"/>
      <c r="MU378" s="41"/>
      <c r="MV378" s="41"/>
      <c r="MW378" s="41"/>
      <c r="MX378" s="41"/>
      <c r="MY378" s="41"/>
      <c r="MZ378" s="41"/>
      <c r="NA378" s="41"/>
      <c r="NB378" s="41"/>
      <c r="NC378" s="41"/>
      <c r="ND378" s="41"/>
      <c r="NE378" s="41"/>
      <c r="NF378" s="41"/>
      <c r="NG378" s="41"/>
      <c r="NH378" s="41"/>
      <c r="NI378" s="41"/>
      <c r="NJ378" s="41"/>
      <c r="NK378" s="41"/>
      <c r="NL378" s="41"/>
      <c r="NM378" s="41"/>
      <c r="NN378" s="41"/>
      <c r="NO378" s="41"/>
      <c r="NP378" s="41"/>
      <c r="NQ378" s="41"/>
      <c r="NR378" s="41"/>
      <c r="NS378" s="41"/>
      <c r="NT378" s="41"/>
      <c r="NU378" s="41"/>
      <c r="NV378" s="41"/>
      <c r="NW378" s="41"/>
      <c r="NX378" s="41"/>
      <c r="NY378" s="41"/>
      <c r="NZ378" s="41"/>
      <c r="OA378" s="41"/>
      <c r="OB378" s="41"/>
      <c r="OC378" s="41"/>
      <c r="OD378" s="41"/>
      <c r="OE378" s="41"/>
      <c r="OF378" s="41"/>
      <c r="OG378" s="41"/>
    </row>
    <row r="379" spans="1:397" s="42" customFormat="1" ht="15.75" x14ac:dyDescent="0.25">
      <c r="A379" s="91">
        <v>1</v>
      </c>
      <c r="B379" s="91">
        <v>1</v>
      </c>
      <c r="C379" s="1964" t="s">
        <v>163</v>
      </c>
      <c r="D379" s="2012"/>
      <c r="E379" s="1891">
        <f t="shared" ref="E379:L379" si="195">SUM(E380:E383)</f>
        <v>3600</v>
      </c>
      <c r="F379" s="1891">
        <f t="shared" si="195"/>
        <v>1200</v>
      </c>
      <c r="G379" s="1891">
        <f t="shared" si="195"/>
        <v>1287</v>
      </c>
      <c r="H379" s="1891"/>
      <c r="I379" s="2033">
        <f t="shared" si="195"/>
        <v>8637160</v>
      </c>
      <c r="J379" s="2048">
        <f t="shared" si="195"/>
        <v>2879053.3333333335</v>
      </c>
      <c r="K379" s="1891">
        <f t="shared" si="195"/>
        <v>2831408.6199999996</v>
      </c>
      <c r="L379" s="1891">
        <f t="shared" si="195"/>
        <v>-47644.713333333319</v>
      </c>
      <c r="M379" s="1888">
        <f t="shared" si="151"/>
        <v>98.345125712618483</v>
      </c>
      <c r="N379" s="1890">
        <f t="shared" si="152"/>
        <v>32.78170857087283</v>
      </c>
      <c r="O379" s="10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F379" s="41"/>
      <c r="AG379" s="41"/>
      <c r="AH379" s="41"/>
      <c r="AI379" s="41"/>
      <c r="AJ379" s="41"/>
      <c r="AK379" s="41"/>
      <c r="AL379" s="41"/>
      <c r="AM379" s="41"/>
      <c r="AN379" s="41"/>
      <c r="AO379" s="41"/>
      <c r="AP379" s="41"/>
      <c r="AQ379" s="41"/>
      <c r="AR379" s="41"/>
      <c r="AS379" s="41"/>
      <c r="AT379" s="41"/>
      <c r="AU379" s="41"/>
      <c r="AV379" s="41"/>
      <c r="AW379" s="41"/>
      <c r="AX379" s="41"/>
      <c r="AY379" s="41"/>
      <c r="AZ379" s="41"/>
      <c r="BA379" s="41"/>
      <c r="BB379" s="41"/>
      <c r="BC379" s="41"/>
      <c r="BD379" s="41"/>
      <c r="BE379" s="41"/>
      <c r="BF379" s="41"/>
      <c r="BG379" s="41"/>
      <c r="BH379" s="41"/>
      <c r="BI379" s="41"/>
      <c r="BJ379" s="41"/>
      <c r="BK379" s="41"/>
      <c r="BL379" s="41"/>
      <c r="BM379" s="41"/>
      <c r="BN379" s="41"/>
      <c r="BO379" s="41"/>
      <c r="BP379" s="41"/>
      <c r="BQ379" s="41"/>
      <c r="BR379" s="41"/>
      <c r="BS379" s="41"/>
      <c r="BT379" s="41"/>
      <c r="BU379" s="41"/>
      <c r="BV379" s="41"/>
      <c r="BW379" s="41"/>
      <c r="BX379" s="41"/>
      <c r="BY379" s="41"/>
      <c r="BZ379" s="41"/>
      <c r="CA379" s="41"/>
      <c r="CB379" s="41"/>
      <c r="CC379" s="41"/>
      <c r="CD379" s="41"/>
      <c r="CE379" s="41"/>
      <c r="CF379" s="41"/>
      <c r="CG379" s="41"/>
      <c r="CH379" s="41"/>
      <c r="CI379" s="41"/>
      <c r="CJ379" s="41"/>
      <c r="CK379" s="41"/>
      <c r="CL379" s="41"/>
      <c r="CM379" s="41"/>
      <c r="CN379" s="41"/>
      <c r="CO379" s="41"/>
      <c r="CP379" s="41"/>
      <c r="CQ379" s="41"/>
      <c r="CR379" s="41"/>
      <c r="CS379" s="41"/>
      <c r="CT379" s="41"/>
      <c r="CU379" s="41"/>
      <c r="CV379" s="41"/>
      <c r="CW379" s="41"/>
      <c r="CX379" s="41"/>
      <c r="CY379" s="41"/>
      <c r="CZ379" s="41"/>
      <c r="DA379" s="41"/>
      <c r="DB379" s="41"/>
      <c r="DC379" s="41"/>
      <c r="DD379" s="41"/>
      <c r="DE379" s="41"/>
      <c r="DF379" s="41"/>
      <c r="DG379" s="41"/>
      <c r="DH379" s="41"/>
      <c r="DI379" s="41"/>
      <c r="DJ379" s="41"/>
      <c r="DK379" s="41"/>
      <c r="DL379" s="41"/>
      <c r="DM379" s="41"/>
      <c r="DN379" s="41"/>
      <c r="DO379" s="41"/>
      <c r="DP379" s="41"/>
      <c r="DQ379" s="41"/>
      <c r="DR379" s="41"/>
      <c r="DS379" s="41"/>
      <c r="DT379" s="41"/>
      <c r="DU379" s="41"/>
      <c r="DV379" s="41"/>
      <c r="DW379" s="41"/>
      <c r="DX379" s="41"/>
      <c r="DY379" s="41"/>
      <c r="DZ379" s="41"/>
      <c r="EA379" s="41"/>
      <c r="EB379" s="41"/>
      <c r="EC379" s="41"/>
      <c r="ED379" s="41"/>
      <c r="EE379" s="41"/>
      <c r="EF379" s="41"/>
      <c r="EG379" s="41"/>
      <c r="EH379" s="41"/>
      <c r="EI379" s="41"/>
      <c r="EJ379" s="41"/>
      <c r="EK379" s="41"/>
      <c r="EL379" s="41"/>
      <c r="EM379" s="41"/>
      <c r="EN379" s="41"/>
      <c r="EO379" s="41"/>
      <c r="EP379" s="41"/>
      <c r="EQ379" s="41"/>
      <c r="ER379" s="41"/>
      <c r="ES379" s="41"/>
      <c r="ET379" s="41"/>
      <c r="EU379" s="41"/>
      <c r="EV379" s="41"/>
      <c r="EW379" s="41"/>
      <c r="EX379" s="41"/>
      <c r="EY379" s="41"/>
      <c r="EZ379" s="41"/>
      <c r="FA379" s="41"/>
      <c r="FB379" s="41"/>
      <c r="FC379" s="41"/>
      <c r="FD379" s="41"/>
      <c r="FE379" s="41"/>
      <c r="FF379" s="41"/>
      <c r="FG379" s="41"/>
      <c r="FH379" s="41"/>
      <c r="FI379" s="41"/>
      <c r="FJ379" s="41"/>
      <c r="FK379" s="41"/>
      <c r="FL379" s="41"/>
      <c r="FM379" s="41"/>
      <c r="FN379" s="41"/>
      <c r="FO379" s="41"/>
      <c r="FP379" s="41"/>
      <c r="FQ379" s="41"/>
      <c r="FR379" s="41"/>
      <c r="FS379" s="41"/>
      <c r="FT379" s="41"/>
      <c r="FU379" s="41"/>
      <c r="FV379" s="41"/>
      <c r="FW379" s="41"/>
      <c r="FX379" s="41"/>
      <c r="FY379" s="41"/>
      <c r="FZ379" s="41"/>
      <c r="GA379" s="41"/>
      <c r="GB379" s="41"/>
      <c r="GC379" s="41"/>
      <c r="GD379" s="41"/>
      <c r="GE379" s="41"/>
      <c r="GF379" s="41"/>
      <c r="GG379" s="41"/>
      <c r="GH379" s="41"/>
      <c r="GI379" s="41"/>
      <c r="GJ379" s="41"/>
      <c r="GK379" s="41"/>
      <c r="GL379" s="41"/>
      <c r="GM379" s="41"/>
      <c r="GN379" s="41"/>
      <c r="GO379" s="41"/>
      <c r="GP379" s="41"/>
      <c r="GQ379" s="41"/>
      <c r="GR379" s="41"/>
      <c r="GS379" s="41"/>
      <c r="GT379" s="41"/>
      <c r="GU379" s="41"/>
      <c r="GV379" s="41"/>
      <c r="GW379" s="41"/>
      <c r="GX379" s="41"/>
      <c r="GY379" s="41"/>
      <c r="GZ379" s="41"/>
      <c r="HA379" s="41"/>
      <c r="HB379" s="41"/>
      <c r="HC379" s="41"/>
      <c r="HD379" s="41"/>
      <c r="HE379" s="41"/>
      <c r="HF379" s="41"/>
      <c r="HG379" s="41"/>
      <c r="HH379" s="41"/>
      <c r="HI379" s="41"/>
      <c r="HJ379" s="41"/>
      <c r="HK379" s="41"/>
      <c r="HL379" s="41"/>
      <c r="HM379" s="41"/>
      <c r="HN379" s="41"/>
      <c r="HO379" s="41"/>
      <c r="HP379" s="41"/>
      <c r="HQ379" s="41"/>
      <c r="HR379" s="41"/>
      <c r="HS379" s="41"/>
      <c r="HT379" s="41"/>
      <c r="HU379" s="41"/>
      <c r="HV379" s="41"/>
      <c r="HW379" s="41"/>
      <c r="HX379" s="41"/>
      <c r="HY379" s="41"/>
      <c r="HZ379" s="41"/>
      <c r="IA379" s="41"/>
      <c r="IB379" s="41"/>
      <c r="IC379" s="41"/>
      <c r="ID379" s="41"/>
      <c r="IE379" s="41"/>
      <c r="IF379" s="41"/>
      <c r="IG379" s="41"/>
      <c r="IH379" s="41"/>
      <c r="II379" s="41"/>
      <c r="IJ379" s="41"/>
      <c r="IK379" s="41"/>
      <c r="IL379" s="41"/>
      <c r="IM379" s="41"/>
      <c r="IN379" s="41"/>
      <c r="IO379" s="41"/>
      <c r="IP379" s="41"/>
      <c r="IQ379" s="41"/>
      <c r="IR379" s="41"/>
      <c r="IS379" s="41"/>
      <c r="IT379" s="41"/>
      <c r="IU379" s="41"/>
      <c r="IV379" s="41"/>
      <c r="IW379" s="41"/>
      <c r="IX379" s="41"/>
      <c r="IY379" s="41"/>
      <c r="IZ379" s="41"/>
      <c r="JA379" s="41"/>
      <c r="JB379" s="41"/>
      <c r="JC379" s="41"/>
      <c r="JD379" s="41"/>
      <c r="JE379" s="41"/>
      <c r="JF379" s="41"/>
      <c r="JG379" s="41"/>
      <c r="JH379" s="41"/>
      <c r="JI379" s="41"/>
      <c r="JJ379" s="41"/>
      <c r="JK379" s="41"/>
      <c r="JL379" s="41"/>
      <c r="JM379" s="41"/>
      <c r="JN379" s="41"/>
      <c r="JO379" s="41"/>
      <c r="JP379" s="41"/>
      <c r="JQ379" s="41"/>
      <c r="JR379" s="41"/>
      <c r="JS379" s="41"/>
      <c r="JT379" s="41"/>
      <c r="JU379" s="41"/>
      <c r="JV379" s="41"/>
      <c r="JW379" s="41"/>
      <c r="JX379" s="41"/>
      <c r="JY379" s="41"/>
      <c r="JZ379" s="41"/>
      <c r="KA379" s="41"/>
      <c r="KB379" s="41"/>
      <c r="KC379" s="41"/>
      <c r="KD379" s="41"/>
      <c r="KE379" s="41"/>
      <c r="KF379" s="41"/>
      <c r="KG379" s="41"/>
      <c r="KH379" s="41"/>
      <c r="KI379" s="41"/>
      <c r="KJ379" s="41"/>
      <c r="KK379" s="41"/>
      <c r="KL379" s="41"/>
      <c r="KM379" s="41"/>
      <c r="KN379" s="41"/>
      <c r="KO379" s="41"/>
      <c r="KP379" s="41"/>
      <c r="KQ379" s="41"/>
      <c r="KR379" s="41"/>
      <c r="KS379" s="41"/>
      <c r="KT379" s="41"/>
      <c r="KU379" s="41"/>
      <c r="KV379" s="41"/>
      <c r="KW379" s="41"/>
      <c r="KX379" s="41"/>
      <c r="KY379" s="41"/>
      <c r="KZ379" s="41"/>
      <c r="LA379" s="41"/>
      <c r="LB379" s="41"/>
      <c r="LC379" s="41"/>
      <c r="LD379" s="41"/>
      <c r="LE379" s="41"/>
      <c r="LF379" s="41"/>
      <c r="LG379" s="41"/>
      <c r="LH379" s="41"/>
      <c r="LI379" s="41"/>
      <c r="LJ379" s="41"/>
      <c r="LK379" s="41"/>
      <c r="LL379" s="41"/>
      <c r="LM379" s="41"/>
      <c r="LN379" s="41"/>
      <c r="LO379" s="41"/>
      <c r="LP379" s="41"/>
      <c r="LQ379" s="41"/>
      <c r="LR379" s="41"/>
      <c r="LS379" s="41"/>
      <c r="LT379" s="41"/>
      <c r="LU379" s="41"/>
      <c r="LV379" s="41"/>
      <c r="LW379" s="41"/>
      <c r="LX379" s="41"/>
      <c r="LY379" s="41"/>
      <c r="LZ379" s="41"/>
      <c r="MA379" s="41"/>
      <c r="MB379" s="41"/>
      <c r="MC379" s="41"/>
      <c r="MD379" s="41"/>
      <c r="ME379" s="41"/>
      <c r="MF379" s="41"/>
      <c r="MG379" s="41"/>
      <c r="MH379" s="41"/>
      <c r="MI379" s="41"/>
      <c r="MJ379" s="41"/>
      <c r="MK379" s="41"/>
      <c r="ML379" s="41"/>
      <c r="MM379" s="41"/>
      <c r="MN379" s="41"/>
      <c r="MO379" s="41"/>
      <c r="MP379" s="41"/>
      <c r="MQ379" s="41"/>
      <c r="MR379" s="41"/>
      <c r="MS379" s="41"/>
      <c r="MT379" s="41"/>
      <c r="MU379" s="41"/>
      <c r="MV379" s="41"/>
      <c r="MW379" s="41"/>
      <c r="MX379" s="41"/>
      <c r="MY379" s="41"/>
      <c r="MZ379" s="41"/>
      <c r="NA379" s="41"/>
      <c r="NB379" s="41"/>
      <c r="NC379" s="41"/>
      <c r="ND379" s="41"/>
      <c r="NE379" s="41"/>
      <c r="NF379" s="41"/>
      <c r="NG379" s="41"/>
      <c r="NH379" s="41"/>
      <c r="NI379" s="41"/>
      <c r="NJ379" s="41"/>
      <c r="NK379" s="41"/>
      <c r="NL379" s="41"/>
      <c r="NM379" s="41"/>
      <c r="NN379" s="41"/>
      <c r="NO379" s="41"/>
      <c r="NP379" s="41"/>
      <c r="NQ379" s="41"/>
      <c r="NR379" s="41"/>
      <c r="NS379" s="41"/>
      <c r="NT379" s="41"/>
      <c r="NU379" s="41"/>
      <c r="NV379" s="41"/>
      <c r="NW379" s="41"/>
      <c r="NX379" s="41"/>
      <c r="NY379" s="41"/>
      <c r="NZ379" s="41"/>
      <c r="OA379" s="41"/>
      <c r="OB379" s="41"/>
      <c r="OC379" s="41"/>
      <c r="OD379" s="41"/>
      <c r="OE379" s="41"/>
      <c r="OF379" s="41"/>
      <c r="OG379" s="41"/>
    </row>
    <row r="380" spans="1:397" s="42" customFormat="1" ht="15.75" x14ac:dyDescent="0.25">
      <c r="A380" s="91">
        <v>1</v>
      </c>
      <c r="B380" s="91">
        <v>1</v>
      </c>
      <c r="C380" s="1968" t="s">
        <v>82</v>
      </c>
      <c r="D380" s="2026">
        <v>1265.7</v>
      </c>
      <c r="E380" s="1887">
        <f>'2 уровень'!E204</f>
        <v>2000</v>
      </c>
      <c r="F380" s="1887">
        <f>'2 уровень'!F204</f>
        <v>667</v>
      </c>
      <c r="G380" s="1887">
        <f>'2 уровень'!G204</f>
        <v>853</v>
      </c>
      <c r="H380" s="1888">
        <f>G380/F380*100</f>
        <v>127.88605697151425</v>
      </c>
      <c r="I380" s="2032">
        <f t="shared" ref="I380:I383" si="196">D380*E380</f>
        <v>2531400</v>
      </c>
      <c r="J380" s="2047">
        <f t="shared" ref="J380:J383" si="197">I380/12*$B$5</f>
        <v>843800</v>
      </c>
      <c r="K380" s="1887">
        <v>1079641.2200000002</v>
      </c>
      <c r="L380" s="1887">
        <f t="shared" ref="L380:L383" si="198">K380-J380</f>
        <v>235841.2200000002</v>
      </c>
      <c r="M380" s="1888">
        <f t="shared" si="151"/>
        <v>127.94989570988389</v>
      </c>
      <c r="N380" s="1889">
        <f t="shared" si="152"/>
        <v>42.649965236627963</v>
      </c>
      <c r="O380" s="10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F380" s="41"/>
      <c r="AG380" s="41"/>
      <c r="AH380" s="41"/>
      <c r="AI380" s="41"/>
      <c r="AJ380" s="41"/>
      <c r="AK380" s="41"/>
      <c r="AL380" s="41"/>
      <c r="AM380" s="41"/>
      <c r="AN380" s="41"/>
      <c r="AO380" s="41"/>
      <c r="AP380" s="41"/>
      <c r="AQ380" s="41"/>
      <c r="AR380" s="41"/>
      <c r="AS380" s="41"/>
      <c r="AT380" s="41"/>
      <c r="AU380" s="41"/>
      <c r="AV380" s="41"/>
      <c r="AW380" s="41"/>
      <c r="AX380" s="41"/>
      <c r="AY380" s="41"/>
      <c r="AZ380" s="41"/>
      <c r="BA380" s="41"/>
      <c r="BB380" s="41"/>
      <c r="BC380" s="41"/>
      <c r="BD380" s="41"/>
      <c r="BE380" s="41"/>
      <c r="BF380" s="41"/>
      <c r="BG380" s="41"/>
      <c r="BH380" s="41"/>
      <c r="BI380" s="41"/>
      <c r="BJ380" s="41"/>
      <c r="BK380" s="41"/>
      <c r="BL380" s="41"/>
      <c r="BM380" s="41"/>
      <c r="BN380" s="41"/>
      <c r="BO380" s="41"/>
      <c r="BP380" s="41"/>
      <c r="BQ380" s="41"/>
      <c r="BR380" s="41"/>
      <c r="BS380" s="41"/>
      <c r="BT380" s="41"/>
      <c r="BU380" s="41"/>
      <c r="BV380" s="41"/>
      <c r="BW380" s="41"/>
      <c r="BX380" s="41"/>
      <c r="BY380" s="41"/>
      <c r="BZ380" s="41"/>
      <c r="CA380" s="41"/>
      <c r="CB380" s="41"/>
      <c r="CC380" s="41"/>
      <c r="CD380" s="41"/>
      <c r="CE380" s="41"/>
      <c r="CF380" s="41"/>
      <c r="CG380" s="41"/>
      <c r="CH380" s="41"/>
      <c r="CI380" s="41"/>
      <c r="CJ380" s="41"/>
      <c r="CK380" s="41"/>
      <c r="CL380" s="41"/>
      <c r="CM380" s="41"/>
      <c r="CN380" s="41"/>
      <c r="CO380" s="41"/>
      <c r="CP380" s="41"/>
      <c r="CQ380" s="41"/>
      <c r="CR380" s="41"/>
      <c r="CS380" s="41"/>
      <c r="CT380" s="41"/>
      <c r="CU380" s="41"/>
      <c r="CV380" s="41"/>
      <c r="CW380" s="41"/>
      <c r="CX380" s="41"/>
      <c r="CY380" s="41"/>
      <c r="CZ380" s="41"/>
      <c r="DA380" s="41"/>
      <c r="DB380" s="41"/>
      <c r="DC380" s="41"/>
      <c r="DD380" s="41"/>
      <c r="DE380" s="41"/>
      <c r="DF380" s="41"/>
      <c r="DG380" s="41"/>
      <c r="DH380" s="41"/>
      <c r="DI380" s="41"/>
      <c r="DJ380" s="41"/>
      <c r="DK380" s="41"/>
      <c r="DL380" s="41"/>
      <c r="DM380" s="41"/>
      <c r="DN380" s="41"/>
      <c r="DO380" s="41"/>
      <c r="DP380" s="41"/>
      <c r="DQ380" s="41"/>
      <c r="DR380" s="41"/>
      <c r="DS380" s="41"/>
      <c r="DT380" s="41"/>
      <c r="DU380" s="41"/>
      <c r="DV380" s="41"/>
      <c r="DW380" s="41"/>
      <c r="DX380" s="41"/>
      <c r="DY380" s="41"/>
      <c r="DZ380" s="41"/>
      <c r="EA380" s="41"/>
      <c r="EB380" s="41"/>
      <c r="EC380" s="41"/>
      <c r="ED380" s="41"/>
      <c r="EE380" s="41"/>
      <c r="EF380" s="41"/>
      <c r="EG380" s="41"/>
      <c r="EH380" s="41"/>
      <c r="EI380" s="41"/>
      <c r="EJ380" s="41"/>
      <c r="EK380" s="41"/>
      <c r="EL380" s="41"/>
      <c r="EM380" s="41"/>
      <c r="EN380" s="41"/>
      <c r="EO380" s="41"/>
      <c r="EP380" s="41"/>
      <c r="EQ380" s="41"/>
      <c r="ER380" s="41"/>
      <c r="ES380" s="41"/>
      <c r="ET380" s="41"/>
      <c r="EU380" s="41"/>
      <c r="EV380" s="41"/>
      <c r="EW380" s="41"/>
      <c r="EX380" s="41"/>
      <c r="EY380" s="41"/>
      <c r="EZ380" s="41"/>
      <c r="FA380" s="41"/>
      <c r="FB380" s="41"/>
      <c r="FC380" s="41"/>
      <c r="FD380" s="41"/>
      <c r="FE380" s="41"/>
      <c r="FF380" s="41"/>
      <c r="FG380" s="41"/>
      <c r="FH380" s="41"/>
      <c r="FI380" s="41"/>
      <c r="FJ380" s="41"/>
      <c r="FK380" s="41"/>
      <c r="FL380" s="41"/>
      <c r="FM380" s="41"/>
      <c r="FN380" s="41"/>
      <c r="FO380" s="41"/>
      <c r="FP380" s="41"/>
      <c r="FQ380" s="41"/>
      <c r="FR380" s="41"/>
      <c r="FS380" s="41"/>
      <c r="FT380" s="41"/>
      <c r="FU380" s="41"/>
      <c r="FV380" s="41"/>
      <c r="FW380" s="41"/>
      <c r="FX380" s="41"/>
      <c r="FY380" s="41"/>
      <c r="FZ380" s="41"/>
      <c r="GA380" s="41"/>
      <c r="GB380" s="41"/>
      <c r="GC380" s="41"/>
      <c r="GD380" s="41"/>
      <c r="GE380" s="41"/>
      <c r="GF380" s="41"/>
      <c r="GG380" s="41"/>
      <c r="GH380" s="41"/>
      <c r="GI380" s="41"/>
      <c r="GJ380" s="41"/>
      <c r="GK380" s="41"/>
      <c r="GL380" s="41"/>
      <c r="GM380" s="41"/>
      <c r="GN380" s="41"/>
      <c r="GO380" s="41"/>
      <c r="GP380" s="41"/>
      <c r="GQ380" s="41"/>
      <c r="GR380" s="41"/>
      <c r="GS380" s="41"/>
      <c r="GT380" s="41"/>
      <c r="GU380" s="41"/>
      <c r="GV380" s="41"/>
      <c r="GW380" s="41"/>
      <c r="GX380" s="41"/>
      <c r="GY380" s="41"/>
      <c r="GZ380" s="41"/>
      <c r="HA380" s="41"/>
      <c r="HB380" s="41"/>
      <c r="HC380" s="41"/>
      <c r="HD380" s="41"/>
      <c r="HE380" s="41"/>
      <c r="HF380" s="41"/>
      <c r="HG380" s="41"/>
      <c r="HH380" s="41"/>
      <c r="HI380" s="41"/>
      <c r="HJ380" s="41"/>
      <c r="HK380" s="41"/>
      <c r="HL380" s="41"/>
      <c r="HM380" s="41"/>
      <c r="HN380" s="41"/>
      <c r="HO380" s="41"/>
      <c r="HP380" s="41"/>
      <c r="HQ380" s="41"/>
      <c r="HR380" s="41"/>
      <c r="HS380" s="41"/>
      <c r="HT380" s="41"/>
      <c r="HU380" s="41"/>
      <c r="HV380" s="41"/>
      <c r="HW380" s="41"/>
      <c r="HX380" s="41"/>
      <c r="HY380" s="41"/>
      <c r="HZ380" s="41"/>
      <c r="IA380" s="41"/>
      <c r="IB380" s="41"/>
      <c r="IC380" s="41"/>
      <c r="ID380" s="41"/>
      <c r="IE380" s="41"/>
      <c r="IF380" s="41"/>
      <c r="IG380" s="41"/>
      <c r="IH380" s="41"/>
      <c r="II380" s="41"/>
      <c r="IJ380" s="41"/>
      <c r="IK380" s="41"/>
      <c r="IL380" s="41"/>
      <c r="IM380" s="41"/>
      <c r="IN380" s="41"/>
      <c r="IO380" s="41"/>
      <c r="IP380" s="41"/>
      <c r="IQ380" s="41"/>
      <c r="IR380" s="41"/>
      <c r="IS380" s="41"/>
      <c r="IT380" s="41"/>
      <c r="IU380" s="41"/>
      <c r="IV380" s="41"/>
      <c r="IW380" s="41"/>
      <c r="IX380" s="41"/>
      <c r="IY380" s="41"/>
      <c r="IZ380" s="41"/>
      <c r="JA380" s="41"/>
      <c r="JB380" s="41"/>
      <c r="JC380" s="41"/>
      <c r="JD380" s="41"/>
      <c r="JE380" s="41"/>
      <c r="JF380" s="41"/>
      <c r="JG380" s="41"/>
      <c r="JH380" s="41"/>
      <c r="JI380" s="41"/>
      <c r="JJ380" s="41"/>
      <c r="JK380" s="41"/>
      <c r="JL380" s="41"/>
      <c r="JM380" s="41"/>
      <c r="JN380" s="41"/>
      <c r="JO380" s="41"/>
      <c r="JP380" s="41"/>
      <c r="JQ380" s="41"/>
      <c r="JR380" s="41"/>
      <c r="JS380" s="41"/>
      <c r="JT380" s="41"/>
      <c r="JU380" s="41"/>
      <c r="JV380" s="41"/>
      <c r="JW380" s="41"/>
      <c r="JX380" s="41"/>
      <c r="JY380" s="41"/>
      <c r="JZ380" s="41"/>
      <c r="KA380" s="41"/>
      <c r="KB380" s="41"/>
      <c r="KC380" s="41"/>
      <c r="KD380" s="41"/>
      <c r="KE380" s="41"/>
      <c r="KF380" s="41"/>
      <c r="KG380" s="41"/>
      <c r="KH380" s="41"/>
      <c r="KI380" s="41"/>
      <c r="KJ380" s="41"/>
      <c r="KK380" s="41"/>
      <c r="KL380" s="41"/>
      <c r="KM380" s="41"/>
      <c r="KN380" s="41"/>
      <c r="KO380" s="41"/>
      <c r="KP380" s="41"/>
      <c r="KQ380" s="41"/>
      <c r="KR380" s="41"/>
      <c r="KS380" s="41"/>
      <c r="KT380" s="41"/>
      <c r="KU380" s="41"/>
      <c r="KV380" s="41"/>
      <c r="KW380" s="41"/>
      <c r="KX380" s="41"/>
      <c r="KY380" s="41"/>
      <c r="KZ380" s="41"/>
      <c r="LA380" s="41"/>
      <c r="LB380" s="41"/>
      <c r="LC380" s="41"/>
      <c r="LD380" s="41"/>
      <c r="LE380" s="41"/>
      <c r="LF380" s="41"/>
      <c r="LG380" s="41"/>
      <c r="LH380" s="41"/>
      <c r="LI380" s="41"/>
      <c r="LJ380" s="41"/>
      <c r="LK380" s="41"/>
      <c r="LL380" s="41"/>
      <c r="LM380" s="41"/>
      <c r="LN380" s="41"/>
      <c r="LO380" s="41"/>
      <c r="LP380" s="41"/>
      <c r="LQ380" s="41"/>
      <c r="LR380" s="41"/>
      <c r="LS380" s="41"/>
      <c r="LT380" s="41"/>
      <c r="LU380" s="41"/>
      <c r="LV380" s="41"/>
      <c r="LW380" s="41"/>
      <c r="LX380" s="41"/>
      <c r="LY380" s="41"/>
      <c r="LZ380" s="41"/>
      <c r="MA380" s="41"/>
      <c r="MB380" s="41"/>
      <c r="MC380" s="41"/>
      <c r="MD380" s="41"/>
      <c r="ME380" s="41"/>
      <c r="MF380" s="41"/>
      <c r="MG380" s="41"/>
      <c r="MH380" s="41"/>
      <c r="MI380" s="41"/>
      <c r="MJ380" s="41"/>
      <c r="MK380" s="41"/>
      <c r="ML380" s="41"/>
      <c r="MM380" s="41"/>
      <c r="MN380" s="41"/>
      <c r="MO380" s="41"/>
      <c r="MP380" s="41"/>
      <c r="MQ380" s="41"/>
      <c r="MR380" s="41"/>
      <c r="MS380" s="41"/>
      <c r="MT380" s="41"/>
      <c r="MU380" s="41"/>
      <c r="MV380" s="41"/>
      <c r="MW380" s="41"/>
      <c r="MX380" s="41"/>
      <c r="MY380" s="41"/>
      <c r="MZ380" s="41"/>
      <c r="NA380" s="41"/>
      <c r="NB380" s="41"/>
      <c r="NC380" s="41"/>
      <c r="ND380" s="41"/>
      <c r="NE380" s="41"/>
      <c r="NF380" s="41"/>
      <c r="NG380" s="41"/>
      <c r="NH380" s="41"/>
      <c r="NI380" s="41"/>
      <c r="NJ380" s="41"/>
      <c r="NK380" s="41"/>
      <c r="NL380" s="41"/>
      <c r="NM380" s="41"/>
      <c r="NN380" s="41"/>
      <c r="NO380" s="41"/>
      <c r="NP380" s="41"/>
      <c r="NQ380" s="41"/>
      <c r="NR380" s="41"/>
      <c r="NS380" s="41"/>
      <c r="NT380" s="41"/>
      <c r="NU380" s="41"/>
      <c r="NV380" s="41"/>
      <c r="NW380" s="41"/>
      <c r="NX380" s="41"/>
      <c r="NY380" s="41"/>
      <c r="NZ380" s="41"/>
      <c r="OA380" s="41"/>
      <c r="OB380" s="41"/>
      <c r="OC380" s="41"/>
      <c r="OD380" s="41"/>
      <c r="OE380" s="41"/>
      <c r="OF380" s="41"/>
      <c r="OG380" s="41"/>
    </row>
    <row r="381" spans="1:397" s="42" customFormat="1" ht="15.75" x14ac:dyDescent="0.25">
      <c r="A381" s="91">
        <v>1</v>
      </c>
      <c r="B381" s="91">
        <v>1</v>
      </c>
      <c r="C381" s="1968" t="s">
        <v>92</v>
      </c>
      <c r="D381" s="2026">
        <v>7264.45</v>
      </c>
      <c r="E381" s="1887">
        <f>'2 уровень'!E205</f>
        <v>400</v>
      </c>
      <c r="F381" s="1887">
        <f>'2 уровень'!F205</f>
        <v>133</v>
      </c>
      <c r="G381" s="1887">
        <f>'2 уровень'!G205</f>
        <v>129</v>
      </c>
      <c r="H381" s="1888">
        <f>G381/F381*100</f>
        <v>96.992481203007515</v>
      </c>
      <c r="I381" s="2032">
        <f t="shared" si="196"/>
        <v>2905780</v>
      </c>
      <c r="J381" s="2047">
        <f t="shared" si="197"/>
        <v>968593.33333333337</v>
      </c>
      <c r="K381" s="1887">
        <v>937114.04999999993</v>
      </c>
      <c r="L381" s="1887">
        <f t="shared" si="198"/>
        <v>-31479.283333333442</v>
      </c>
      <c r="M381" s="1888">
        <f t="shared" si="151"/>
        <v>96.749999999999986</v>
      </c>
      <c r="N381" s="1889">
        <f t="shared" si="152"/>
        <v>32.249999999999993</v>
      </c>
      <c r="O381" s="10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F381" s="41"/>
      <c r="AG381" s="41"/>
      <c r="AH381" s="41"/>
      <c r="AI381" s="41"/>
      <c r="AJ381" s="41"/>
      <c r="AK381" s="41"/>
      <c r="AL381" s="41"/>
      <c r="AM381" s="41"/>
      <c r="AN381" s="41"/>
      <c r="AO381" s="41"/>
      <c r="AP381" s="41"/>
      <c r="AQ381" s="41"/>
      <c r="AR381" s="41"/>
      <c r="AS381" s="41"/>
      <c r="AT381" s="41"/>
      <c r="AU381" s="41"/>
      <c r="AV381" s="41"/>
      <c r="AW381" s="41"/>
      <c r="AX381" s="41"/>
      <c r="AY381" s="41"/>
      <c r="AZ381" s="41"/>
      <c r="BA381" s="41"/>
      <c r="BB381" s="41"/>
      <c r="BC381" s="41"/>
      <c r="BD381" s="41"/>
      <c r="BE381" s="41"/>
      <c r="BF381" s="41"/>
      <c r="BG381" s="41"/>
      <c r="BH381" s="41"/>
      <c r="BI381" s="41"/>
      <c r="BJ381" s="41"/>
      <c r="BK381" s="41"/>
      <c r="BL381" s="41"/>
      <c r="BM381" s="41"/>
      <c r="BN381" s="41"/>
      <c r="BO381" s="41"/>
      <c r="BP381" s="41"/>
      <c r="BQ381" s="41"/>
      <c r="BR381" s="41"/>
      <c r="BS381" s="41"/>
      <c r="BT381" s="41"/>
      <c r="BU381" s="41"/>
      <c r="BV381" s="41"/>
      <c r="BW381" s="41"/>
      <c r="BX381" s="41"/>
      <c r="BY381" s="41"/>
      <c r="BZ381" s="41"/>
      <c r="CA381" s="41"/>
      <c r="CB381" s="41"/>
      <c r="CC381" s="41"/>
      <c r="CD381" s="41"/>
      <c r="CE381" s="41"/>
      <c r="CF381" s="41"/>
      <c r="CG381" s="41"/>
      <c r="CH381" s="41"/>
      <c r="CI381" s="41"/>
      <c r="CJ381" s="41"/>
      <c r="CK381" s="41"/>
      <c r="CL381" s="41"/>
      <c r="CM381" s="41"/>
      <c r="CN381" s="41"/>
      <c r="CO381" s="41"/>
      <c r="CP381" s="41"/>
      <c r="CQ381" s="41"/>
      <c r="CR381" s="41"/>
      <c r="CS381" s="41"/>
      <c r="CT381" s="41"/>
      <c r="CU381" s="41"/>
      <c r="CV381" s="41"/>
      <c r="CW381" s="41"/>
      <c r="CX381" s="41"/>
      <c r="CY381" s="41"/>
      <c r="CZ381" s="41"/>
      <c r="DA381" s="41"/>
      <c r="DB381" s="41"/>
      <c r="DC381" s="41"/>
      <c r="DD381" s="41"/>
      <c r="DE381" s="41"/>
      <c r="DF381" s="41"/>
      <c r="DG381" s="41"/>
      <c r="DH381" s="41"/>
      <c r="DI381" s="41"/>
      <c r="DJ381" s="41"/>
      <c r="DK381" s="41"/>
      <c r="DL381" s="41"/>
      <c r="DM381" s="41"/>
      <c r="DN381" s="41"/>
      <c r="DO381" s="41"/>
      <c r="DP381" s="41"/>
      <c r="DQ381" s="41"/>
      <c r="DR381" s="41"/>
      <c r="DS381" s="41"/>
      <c r="DT381" s="41"/>
      <c r="DU381" s="41"/>
      <c r="DV381" s="41"/>
      <c r="DW381" s="41"/>
      <c r="DX381" s="41"/>
      <c r="DY381" s="41"/>
      <c r="DZ381" s="41"/>
      <c r="EA381" s="41"/>
      <c r="EB381" s="41"/>
      <c r="EC381" s="41"/>
      <c r="ED381" s="41"/>
      <c r="EE381" s="41"/>
      <c r="EF381" s="41"/>
      <c r="EG381" s="41"/>
      <c r="EH381" s="41"/>
      <c r="EI381" s="41"/>
      <c r="EJ381" s="41"/>
      <c r="EK381" s="41"/>
      <c r="EL381" s="41"/>
      <c r="EM381" s="41"/>
      <c r="EN381" s="41"/>
      <c r="EO381" s="41"/>
      <c r="EP381" s="41"/>
      <c r="EQ381" s="41"/>
      <c r="ER381" s="41"/>
      <c r="ES381" s="41"/>
      <c r="ET381" s="41"/>
      <c r="EU381" s="41"/>
      <c r="EV381" s="41"/>
      <c r="EW381" s="41"/>
      <c r="EX381" s="41"/>
      <c r="EY381" s="41"/>
      <c r="EZ381" s="41"/>
      <c r="FA381" s="41"/>
      <c r="FB381" s="41"/>
      <c r="FC381" s="41"/>
      <c r="FD381" s="41"/>
      <c r="FE381" s="41"/>
      <c r="FF381" s="41"/>
      <c r="FG381" s="41"/>
      <c r="FH381" s="41"/>
      <c r="FI381" s="41"/>
      <c r="FJ381" s="41"/>
      <c r="FK381" s="41"/>
      <c r="FL381" s="41"/>
      <c r="FM381" s="41"/>
      <c r="FN381" s="41"/>
      <c r="FO381" s="41"/>
      <c r="FP381" s="41"/>
      <c r="FQ381" s="41"/>
      <c r="FR381" s="41"/>
      <c r="FS381" s="41"/>
      <c r="FT381" s="41"/>
      <c r="FU381" s="41"/>
      <c r="FV381" s="41"/>
      <c r="FW381" s="41"/>
      <c r="FX381" s="41"/>
      <c r="FY381" s="41"/>
      <c r="FZ381" s="41"/>
      <c r="GA381" s="41"/>
      <c r="GB381" s="41"/>
      <c r="GC381" s="41"/>
      <c r="GD381" s="41"/>
      <c r="GE381" s="41"/>
      <c r="GF381" s="41"/>
      <c r="GG381" s="41"/>
      <c r="GH381" s="41"/>
      <c r="GI381" s="41"/>
      <c r="GJ381" s="41"/>
      <c r="GK381" s="41"/>
      <c r="GL381" s="41"/>
      <c r="GM381" s="41"/>
      <c r="GN381" s="41"/>
      <c r="GO381" s="41"/>
      <c r="GP381" s="41"/>
      <c r="GQ381" s="41"/>
      <c r="GR381" s="41"/>
      <c r="GS381" s="41"/>
      <c r="GT381" s="41"/>
      <c r="GU381" s="41"/>
      <c r="GV381" s="41"/>
      <c r="GW381" s="41"/>
      <c r="GX381" s="41"/>
      <c r="GY381" s="41"/>
      <c r="GZ381" s="41"/>
      <c r="HA381" s="41"/>
      <c r="HB381" s="41"/>
      <c r="HC381" s="41"/>
      <c r="HD381" s="41"/>
      <c r="HE381" s="41"/>
      <c r="HF381" s="41"/>
      <c r="HG381" s="41"/>
      <c r="HH381" s="41"/>
      <c r="HI381" s="41"/>
      <c r="HJ381" s="41"/>
      <c r="HK381" s="41"/>
      <c r="HL381" s="41"/>
      <c r="HM381" s="41"/>
      <c r="HN381" s="41"/>
      <c r="HO381" s="41"/>
      <c r="HP381" s="41"/>
      <c r="HQ381" s="41"/>
      <c r="HR381" s="41"/>
      <c r="HS381" s="41"/>
      <c r="HT381" s="41"/>
      <c r="HU381" s="41"/>
      <c r="HV381" s="41"/>
      <c r="HW381" s="41"/>
      <c r="HX381" s="41"/>
      <c r="HY381" s="41"/>
      <c r="HZ381" s="41"/>
      <c r="IA381" s="41"/>
      <c r="IB381" s="41"/>
      <c r="IC381" s="41"/>
      <c r="ID381" s="41"/>
      <c r="IE381" s="41"/>
      <c r="IF381" s="41"/>
      <c r="IG381" s="41"/>
      <c r="IH381" s="41"/>
      <c r="II381" s="41"/>
      <c r="IJ381" s="41"/>
      <c r="IK381" s="41"/>
      <c r="IL381" s="41"/>
      <c r="IM381" s="41"/>
      <c r="IN381" s="41"/>
      <c r="IO381" s="41"/>
      <c r="IP381" s="41"/>
      <c r="IQ381" s="41"/>
      <c r="IR381" s="41"/>
      <c r="IS381" s="41"/>
      <c r="IT381" s="41"/>
      <c r="IU381" s="41"/>
      <c r="IV381" s="41"/>
      <c r="IW381" s="41"/>
      <c r="IX381" s="41"/>
      <c r="IY381" s="41"/>
      <c r="IZ381" s="41"/>
      <c r="JA381" s="41"/>
      <c r="JB381" s="41"/>
      <c r="JC381" s="41"/>
      <c r="JD381" s="41"/>
      <c r="JE381" s="41"/>
      <c r="JF381" s="41"/>
      <c r="JG381" s="41"/>
      <c r="JH381" s="41"/>
      <c r="JI381" s="41"/>
      <c r="JJ381" s="41"/>
      <c r="JK381" s="41"/>
      <c r="JL381" s="41"/>
      <c r="JM381" s="41"/>
      <c r="JN381" s="41"/>
      <c r="JO381" s="41"/>
      <c r="JP381" s="41"/>
      <c r="JQ381" s="41"/>
      <c r="JR381" s="41"/>
      <c r="JS381" s="41"/>
      <c r="JT381" s="41"/>
      <c r="JU381" s="41"/>
      <c r="JV381" s="41"/>
      <c r="JW381" s="41"/>
      <c r="JX381" s="41"/>
      <c r="JY381" s="41"/>
      <c r="JZ381" s="41"/>
      <c r="KA381" s="41"/>
      <c r="KB381" s="41"/>
      <c r="KC381" s="41"/>
      <c r="KD381" s="41"/>
      <c r="KE381" s="41"/>
      <c r="KF381" s="41"/>
      <c r="KG381" s="41"/>
      <c r="KH381" s="41"/>
      <c r="KI381" s="41"/>
      <c r="KJ381" s="41"/>
      <c r="KK381" s="41"/>
      <c r="KL381" s="41"/>
      <c r="KM381" s="41"/>
      <c r="KN381" s="41"/>
      <c r="KO381" s="41"/>
      <c r="KP381" s="41"/>
      <c r="KQ381" s="41"/>
      <c r="KR381" s="41"/>
      <c r="KS381" s="41"/>
      <c r="KT381" s="41"/>
      <c r="KU381" s="41"/>
      <c r="KV381" s="41"/>
      <c r="KW381" s="41"/>
      <c r="KX381" s="41"/>
      <c r="KY381" s="41"/>
      <c r="KZ381" s="41"/>
      <c r="LA381" s="41"/>
      <c r="LB381" s="41"/>
      <c r="LC381" s="41"/>
      <c r="LD381" s="41"/>
      <c r="LE381" s="41"/>
      <c r="LF381" s="41"/>
      <c r="LG381" s="41"/>
      <c r="LH381" s="41"/>
      <c r="LI381" s="41"/>
      <c r="LJ381" s="41"/>
      <c r="LK381" s="41"/>
      <c r="LL381" s="41"/>
      <c r="LM381" s="41"/>
      <c r="LN381" s="41"/>
      <c r="LO381" s="41"/>
      <c r="LP381" s="41"/>
      <c r="LQ381" s="41"/>
      <c r="LR381" s="41"/>
      <c r="LS381" s="41"/>
      <c r="LT381" s="41"/>
      <c r="LU381" s="41"/>
      <c r="LV381" s="41"/>
      <c r="LW381" s="41"/>
      <c r="LX381" s="41"/>
      <c r="LY381" s="41"/>
      <c r="LZ381" s="41"/>
      <c r="MA381" s="41"/>
      <c r="MB381" s="41"/>
      <c r="MC381" s="41"/>
      <c r="MD381" s="41"/>
      <c r="ME381" s="41"/>
      <c r="MF381" s="41"/>
      <c r="MG381" s="41"/>
      <c r="MH381" s="41"/>
      <c r="MI381" s="41"/>
      <c r="MJ381" s="41"/>
      <c r="MK381" s="41"/>
      <c r="ML381" s="41"/>
      <c r="MM381" s="41"/>
      <c r="MN381" s="41"/>
      <c r="MO381" s="41"/>
      <c r="MP381" s="41"/>
      <c r="MQ381" s="41"/>
      <c r="MR381" s="41"/>
      <c r="MS381" s="41"/>
      <c r="MT381" s="41"/>
      <c r="MU381" s="41"/>
      <c r="MV381" s="41"/>
      <c r="MW381" s="41"/>
      <c r="MX381" s="41"/>
      <c r="MY381" s="41"/>
      <c r="MZ381" s="41"/>
      <c r="NA381" s="41"/>
      <c r="NB381" s="41"/>
      <c r="NC381" s="41"/>
      <c r="ND381" s="41"/>
      <c r="NE381" s="41"/>
      <c r="NF381" s="41"/>
      <c r="NG381" s="41"/>
      <c r="NH381" s="41"/>
      <c r="NI381" s="41"/>
      <c r="NJ381" s="41"/>
      <c r="NK381" s="41"/>
      <c r="NL381" s="41"/>
      <c r="NM381" s="41"/>
      <c r="NN381" s="41"/>
      <c r="NO381" s="41"/>
      <c r="NP381" s="41"/>
      <c r="NQ381" s="41"/>
      <c r="NR381" s="41"/>
      <c r="NS381" s="41"/>
      <c r="NT381" s="41"/>
      <c r="NU381" s="41"/>
      <c r="NV381" s="41"/>
      <c r="NW381" s="41"/>
      <c r="NX381" s="41"/>
      <c r="NY381" s="41"/>
      <c r="NZ381" s="41"/>
      <c r="OA381" s="41"/>
      <c r="OB381" s="41"/>
      <c r="OC381" s="41"/>
      <c r="OD381" s="41"/>
      <c r="OE381" s="41"/>
      <c r="OF381" s="41"/>
      <c r="OG381" s="41"/>
    </row>
    <row r="382" spans="1:397" s="42" customFormat="1" ht="15.75" x14ac:dyDescent="0.25">
      <c r="A382" s="91">
        <v>1</v>
      </c>
      <c r="B382" s="91">
        <v>1</v>
      </c>
      <c r="C382" s="1968" t="s">
        <v>79</v>
      </c>
      <c r="D382" s="2026">
        <v>1341.45</v>
      </c>
      <c r="E382" s="1887">
        <f>'2 уровень'!E206</f>
        <v>1000</v>
      </c>
      <c r="F382" s="1887">
        <f>'2 уровень'!F206</f>
        <v>333</v>
      </c>
      <c r="G382" s="1887">
        <f>'2 уровень'!G206</f>
        <v>254</v>
      </c>
      <c r="H382" s="1888">
        <f>G382/F382*100</f>
        <v>76.276276276276278</v>
      </c>
      <c r="I382" s="2032">
        <f t="shared" si="196"/>
        <v>1341450</v>
      </c>
      <c r="J382" s="2047">
        <f t="shared" si="197"/>
        <v>447150</v>
      </c>
      <c r="K382" s="1887">
        <v>340728.19999999995</v>
      </c>
      <c r="L382" s="1887">
        <f t="shared" si="198"/>
        <v>-106421.80000000005</v>
      </c>
      <c r="M382" s="1888">
        <f t="shared" si="151"/>
        <v>76.199977636139991</v>
      </c>
      <c r="N382" s="1889">
        <f t="shared" si="152"/>
        <v>25.399992545379995</v>
      </c>
      <c r="O382" s="10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F382" s="41"/>
      <c r="AG382" s="41"/>
      <c r="AH382" s="41"/>
      <c r="AI382" s="41"/>
      <c r="AJ382" s="41"/>
      <c r="AK382" s="41"/>
      <c r="AL382" s="41"/>
      <c r="AM382" s="41"/>
      <c r="AN382" s="41"/>
      <c r="AO382" s="41"/>
      <c r="AP382" s="41"/>
      <c r="AQ382" s="41"/>
      <c r="AR382" s="41"/>
      <c r="AS382" s="41"/>
      <c r="AT382" s="41"/>
      <c r="AU382" s="41"/>
      <c r="AV382" s="41"/>
      <c r="AW382" s="41"/>
      <c r="AX382" s="41"/>
      <c r="AY382" s="41"/>
      <c r="AZ382" s="41"/>
      <c r="BA382" s="41"/>
      <c r="BB382" s="41"/>
      <c r="BC382" s="41"/>
      <c r="BD382" s="41"/>
      <c r="BE382" s="41"/>
      <c r="BF382" s="41"/>
      <c r="BG382" s="41"/>
      <c r="BH382" s="41"/>
      <c r="BI382" s="41"/>
      <c r="BJ382" s="41"/>
      <c r="BK382" s="41"/>
      <c r="BL382" s="41"/>
      <c r="BM382" s="41"/>
      <c r="BN382" s="41"/>
      <c r="BO382" s="41"/>
      <c r="BP382" s="41"/>
      <c r="BQ382" s="41"/>
      <c r="BR382" s="41"/>
      <c r="BS382" s="41"/>
      <c r="BT382" s="41"/>
      <c r="BU382" s="41"/>
      <c r="BV382" s="41"/>
      <c r="BW382" s="41"/>
      <c r="BX382" s="41"/>
      <c r="BY382" s="41"/>
      <c r="BZ382" s="41"/>
      <c r="CA382" s="41"/>
      <c r="CB382" s="41"/>
      <c r="CC382" s="41"/>
      <c r="CD382" s="41"/>
      <c r="CE382" s="41"/>
      <c r="CF382" s="41"/>
      <c r="CG382" s="41"/>
      <c r="CH382" s="41"/>
      <c r="CI382" s="41"/>
      <c r="CJ382" s="41"/>
      <c r="CK382" s="41"/>
      <c r="CL382" s="41"/>
      <c r="CM382" s="41"/>
      <c r="CN382" s="41"/>
      <c r="CO382" s="41"/>
      <c r="CP382" s="41"/>
      <c r="CQ382" s="41"/>
      <c r="CR382" s="41"/>
      <c r="CS382" s="41"/>
      <c r="CT382" s="41"/>
      <c r="CU382" s="41"/>
      <c r="CV382" s="41"/>
      <c r="CW382" s="41"/>
      <c r="CX382" s="41"/>
      <c r="CY382" s="41"/>
      <c r="CZ382" s="41"/>
      <c r="DA382" s="41"/>
      <c r="DB382" s="41"/>
      <c r="DC382" s="41"/>
      <c r="DD382" s="41"/>
      <c r="DE382" s="41"/>
      <c r="DF382" s="41"/>
      <c r="DG382" s="41"/>
      <c r="DH382" s="41"/>
      <c r="DI382" s="41"/>
      <c r="DJ382" s="41"/>
      <c r="DK382" s="41"/>
      <c r="DL382" s="41"/>
      <c r="DM382" s="41"/>
      <c r="DN382" s="41"/>
      <c r="DO382" s="41"/>
      <c r="DP382" s="41"/>
      <c r="DQ382" s="41"/>
      <c r="DR382" s="41"/>
      <c r="DS382" s="41"/>
      <c r="DT382" s="41"/>
      <c r="DU382" s="41"/>
      <c r="DV382" s="41"/>
      <c r="DW382" s="41"/>
      <c r="DX382" s="41"/>
      <c r="DY382" s="41"/>
      <c r="DZ382" s="41"/>
      <c r="EA382" s="41"/>
      <c r="EB382" s="41"/>
      <c r="EC382" s="41"/>
      <c r="ED382" s="41"/>
      <c r="EE382" s="41"/>
      <c r="EF382" s="41"/>
      <c r="EG382" s="41"/>
      <c r="EH382" s="41"/>
      <c r="EI382" s="41"/>
      <c r="EJ382" s="41"/>
      <c r="EK382" s="41"/>
      <c r="EL382" s="41"/>
      <c r="EM382" s="41"/>
      <c r="EN382" s="41"/>
      <c r="EO382" s="41"/>
      <c r="EP382" s="41"/>
      <c r="EQ382" s="41"/>
      <c r="ER382" s="41"/>
      <c r="ES382" s="41"/>
      <c r="ET382" s="41"/>
      <c r="EU382" s="41"/>
      <c r="EV382" s="41"/>
      <c r="EW382" s="41"/>
      <c r="EX382" s="41"/>
      <c r="EY382" s="41"/>
      <c r="EZ382" s="41"/>
      <c r="FA382" s="41"/>
      <c r="FB382" s="41"/>
      <c r="FC382" s="41"/>
      <c r="FD382" s="41"/>
      <c r="FE382" s="41"/>
      <c r="FF382" s="41"/>
      <c r="FG382" s="41"/>
      <c r="FH382" s="41"/>
      <c r="FI382" s="41"/>
      <c r="FJ382" s="41"/>
      <c r="FK382" s="41"/>
      <c r="FL382" s="41"/>
      <c r="FM382" s="41"/>
      <c r="FN382" s="41"/>
      <c r="FO382" s="41"/>
      <c r="FP382" s="41"/>
      <c r="FQ382" s="41"/>
      <c r="FR382" s="41"/>
      <c r="FS382" s="41"/>
      <c r="FT382" s="41"/>
      <c r="FU382" s="41"/>
      <c r="FV382" s="41"/>
      <c r="FW382" s="41"/>
      <c r="FX382" s="41"/>
      <c r="FY382" s="41"/>
      <c r="FZ382" s="41"/>
      <c r="GA382" s="41"/>
      <c r="GB382" s="41"/>
      <c r="GC382" s="41"/>
      <c r="GD382" s="41"/>
      <c r="GE382" s="41"/>
      <c r="GF382" s="41"/>
      <c r="GG382" s="41"/>
      <c r="GH382" s="41"/>
      <c r="GI382" s="41"/>
      <c r="GJ382" s="41"/>
      <c r="GK382" s="41"/>
      <c r="GL382" s="41"/>
      <c r="GM382" s="41"/>
      <c r="GN382" s="41"/>
      <c r="GO382" s="41"/>
      <c r="GP382" s="41"/>
      <c r="GQ382" s="41"/>
      <c r="GR382" s="41"/>
      <c r="GS382" s="41"/>
      <c r="GT382" s="41"/>
      <c r="GU382" s="41"/>
      <c r="GV382" s="41"/>
      <c r="GW382" s="41"/>
      <c r="GX382" s="41"/>
      <c r="GY382" s="41"/>
      <c r="GZ382" s="41"/>
      <c r="HA382" s="41"/>
      <c r="HB382" s="41"/>
      <c r="HC382" s="41"/>
      <c r="HD382" s="41"/>
      <c r="HE382" s="41"/>
      <c r="HF382" s="41"/>
      <c r="HG382" s="41"/>
      <c r="HH382" s="41"/>
      <c r="HI382" s="41"/>
      <c r="HJ382" s="41"/>
      <c r="HK382" s="41"/>
      <c r="HL382" s="41"/>
      <c r="HM382" s="41"/>
      <c r="HN382" s="41"/>
      <c r="HO382" s="41"/>
      <c r="HP382" s="41"/>
      <c r="HQ382" s="41"/>
      <c r="HR382" s="41"/>
      <c r="HS382" s="41"/>
      <c r="HT382" s="41"/>
      <c r="HU382" s="41"/>
      <c r="HV382" s="41"/>
      <c r="HW382" s="41"/>
      <c r="HX382" s="41"/>
      <c r="HY382" s="41"/>
      <c r="HZ382" s="41"/>
      <c r="IA382" s="41"/>
      <c r="IB382" s="41"/>
      <c r="IC382" s="41"/>
      <c r="ID382" s="41"/>
      <c r="IE382" s="41"/>
      <c r="IF382" s="41"/>
      <c r="IG382" s="41"/>
      <c r="IH382" s="41"/>
      <c r="II382" s="41"/>
      <c r="IJ382" s="41"/>
      <c r="IK382" s="41"/>
      <c r="IL382" s="41"/>
      <c r="IM382" s="41"/>
      <c r="IN382" s="41"/>
      <c r="IO382" s="41"/>
      <c r="IP382" s="41"/>
      <c r="IQ382" s="41"/>
      <c r="IR382" s="41"/>
      <c r="IS382" s="41"/>
      <c r="IT382" s="41"/>
      <c r="IU382" s="41"/>
      <c r="IV382" s="41"/>
      <c r="IW382" s="41"/>
      <c r="IX382" s="41"/>
      <c r="IY382" s="41"/>
      <c r="IZ382" s="41"/>
      <c r="JA382" s="41"/>
      <c r="JB382" s="41"/>
      <c r="JC382" s="41"/>
      <c r="JD382" s="41"/>
      <c r="JE382" s="41"/>
      <c r="JF382" s="41"/>
      <c r="JG382" s="41"/>
      <c r="JH382" s="41"/>
      <c r="JI382" s="41"/>
      <c r="JJ382" s="41"/>
      <c r="JK382" s="41"/>
      <c r="JL382" s="41"/>
      <c r="JM382" s="41"/>
      <c r="JN382" s="41"/>
      <c r="JO382" s="41"/>
      <c r="JP382" s="41"/>
      <c r="JQ382" s="41"/>
      <c r="JR382" s="41"/>
      <c r="JS382" s="41"/>
      <c r="JT382" s="41"/>
      <c r="JU382" s="41"/>
      <c r="JV382" s="41"/>
      <c r="JW382" s="41"/>
      <c r="JX382" s="41"/>
      <c r="JY382" s="41"/>
      <c r="JZ382" s="41"/>
      <c r="KA382" s="41"/>
      <c r="KB382" s="41"/>
      <c r="KC382" s="41"/>
      <c r="KD382" s="41"/>
      <c r="KE382" s="41"/>
      <c r="KF382" s="41"/>
      <c r="KG382" s="41"/>
      <c r="KH382" s="41"/>
      <c r="KI382" s="41"/>
      <c r="KJ382" s="41"/>
      <c r="KK382" s="41"/>
      <c r="KL382" s="41"/>
      <c r="KM382" s="41"/>
      <c r="KN382" s="41"/>
      <c r="KO382" s="41"/>
      <c r="KP382" s="41"/>
      <c r="KQ382" s="41"/>
      <c r="KR382" s="41"/>
      <c r="KS382" s="41"/>
      <c r="KT382" s="41"/>
      <c r="KU382" s="41"/>
      <c r="KV382" s="41"/>
      <c r="KW382" s="41"/>
      <c r="KX382" s="41"/>
      <c r="KY382" s="41"/>
      <c r="KZ382" s="41"/>
      <c r="LA382" s="41"/>
      <c r="LB382" s="41"/>
      <c r="LC382" s="41"/>
      <c r="LD382" s="41"/>
      <c r="LE382" s="41"/>
      <c r="LF382" s="41"/>
      <c r="LG382" s="41"/>
      <c r="LH382" s="41"/>
      <c r="LI382" s="41"/>
      <c r="LJ382" s="41"/>
      <c r="LK382" s="41"/>
      <c r="LL382" s="41"/>
      <c r="LM382" s="41"/>
      <c r="LN382" s="41"/>
      <c r="LO382" s="41"/>
      <c r="LP382" s="41"/>
      <c r="LQ382" s="41"/>
      <c r="LR382" s="41"/>
      <c r="LS382" s="41"/>
      <c r="LT382" s="41"/>
      <c r="LU382" s="41"/>
      <c r="LV382" s="41"/>
      <c r="LW382" s="41"/>
      <c r="LX382" s="41"/>
      <c r="LY382" s="41"/>
      <c r="LZ382" s="41"/>
      <c r="MA382" s="41"/>
      <c r="MB382" s="41"/>
      <c r="MC382" s="41"/>
      <c r="MD382" s="41"/>
      <c r="ME382" s="41"/>
      <c r="MF382" s="41"/>
      <c r="MG382" s="41"/>
      <c r="MH382" s="41"/>
      <c r="MI382" s="41"/>
      <c r="MJ382" s="41"/>
      <c r="MK382" s="41"/>
      <c r="ML382" s="41"/>
      <c r="MM382" s="41"/>
      <c r="MN382" s="41"/>
      <c r="MO382" s="41"/>
      <c r="MP382" s="41"/>
      <c r="MQ382" s="41"/>
      <c r="MR382" s="41"/>
      <c r="MS382" s="41"/>
      <c r="MT382" s="41"/>
      <c r="MU382" s="41"/>
      <c r="MV382" s="41"/>
      <c r="MW382" s="41"/>
      <c r="MX382" s="41"/>
      <c r="MY382" s="41"/>
      <c r="MZ382" s="41"/>
      <c r="NA382" s="41"/>
      <c r="NB382" s="41"/>
      <c r="NC382" s="41"/>
      <c r="ND382" s="41"/>
      <c r="NE382" s="41"/>
      <c r="NF382" s="41"/>
      <c r="NG382" s="41"/>
      <c r="NH382" s="41"/>
      <c r="NI382" s="41"/>
      <c r="NJ382" s="41"/>
      <c r="NK382" s="41"/>
      <c r="NL382" s="41"/>
      <c r="NM382" s="41"/>
      <c r="NN382" s="41"/>
      <c r="NO382" s="41"/>
      <c r="NP382" s="41"/>
      <c r="NQ382" s="41"/>
      <c r="NR382" s="41"/>
      <c r="NS382" s="41"/>
      <c r="NT382" s="41"/>
      <c r="NU382" s="41"/>
      <c r="NV382" s="41"/>
      <c r="NW382" s="41"/>
      <c r="NX382" s="41"/>
      <c r="NY382" s="41"/>
      <c r="NZ382" s="41"/>
      <c r="OA382" s="41"/>
      <c r="OB382" s="41"/>
      <c r="OC382" s="41"/>
      <c r="OD382" s="41"/>
      <c r="OE382" s="41"/>
      <c r="OF382" s="41"/>
      <c r="OG382" s="41"/>
    </row>
    <row r="383" spans="1:397" s="42" customFormat="1" ht="30" x14ac:dyDescent="0.25">
      <c r="A383" s="91">
        <v>1</v>
      </c>
      <c r="B383" s="91">
        <v>1</v>
      </c>
      <c r="C383" s="61" t="s">
        <v>313</v>
      </c>
      <c r="D383" s="2025">
        <v>9292.65</v>
      </c>
      <c r="E383" s="1887">
        <f>'2 уровень'!E207</f>
        <v>200</v>
      </c>
      <c r="F383" s="1887">
        <f>'2 уровень'!F207</f>
        <v>67</v>
      </c>
      <c r="G383" s="1887">
        <f>'2 уровень'!G207</f>
        <v>51</v>
      </c>
      <c r="H383" s="1888">
        <f>G383/F383*100</f>
        <v>76.119402985074629</v>
      </c>
      <c r="I383" s="2032">
        <f t="shared" si="196"/>
        <v>1858530</v>
      </c>
      <c r="J383" s="2047">
        <f t="shared" si="197"/>
        <v>619510</v>
      </c>
      <c r="K383" s="1887">
        <v>473925.14999999997</v>
      </c>
      <c r="L383" s="1887">
        <f t="shared" si="198"/>
        <v>-145584.85000000003</v>
      </c>
      <c r="M383" s="1888">
        <f t="shared" si="151"/>
        <v>76.499999999999986</v>
      </c>
      <c r="N383" s="1889">
        <f t="shared" si="152"/>
        <v>25.5</v>
      </c>
      <c r="O383" s="10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F383" s="41"/>
      <c r="AG383" s="41"/>
      <c r="AH383" s="41"/>
      <c r="AI383" s="41"/>
      <c r="AJ383" s="41"/>
      <c r="AK383" s="41"/>
      <c r="AL383" s="41"/>
      <c r="AM383" s="41"/>
      <c r="AN383" s="41"/>
      <c r="AO383" s="41"/>
      <c r="AP383" s="41"/>
      <c r="AQ383" s="41"/>
      <c r="AR383" s="41"/>
      <c r="AS383" s="41"/>
      <c r="AT383" s="41"/>
      <c r="AU383" s="41"/>
      <c r="AV383" s="41"/>
      <c r="AW383" s="41"/>
      <c r="AX383" s="41"/>
      <c r="AY383" s="41"/>
      <c r="AZ383" s="41"/>
      <c r="BA383" s="41"/>
      <c r="BB383" s="41"/>
      <c r="BC383" s="41"/>
      <c r="BD383" s="41"/>
      <c r="BE383" s="41"/>
      <c r="BF383" s="41"/>
      <c r="BG383" s="41"/>
      <c r="BH383" s="41"/>
      <c r="BI383" s="41"/>
      <c r="BJ383" s="41"/>
      <c r="BK383" s="41"/>
      <c r="BL383" s="41"/>
      <c r="BM383" s="41"/>
      <c r="BN383" s="41"/>
      <c r="BO383" s="41"/>
      <c r="BP383" s="41"/>
      <c r="BQ383" s="41"/>
      <c r="BR383" s="41"/>
      <c r="BS383" s="41"/>
      <c r="BT383" s="41"/>
      <c r="BU383" s="41"/>
      <c r="BV383" s="41"/>
      <c r="BW383" s="41"/>
      <c r="BX383" s="41"/>
      <c r="BY383" s="41"/>
      <c r="BZ383" s="41"/>
      <c r="CA383" s="41"/>
      <c r="CB383" s="41"/>
      <c r="CC383" s="41"/>
      <c r="CD383" s="41"/>
      <c r="CE383" s="41"/>
      <c r="CF383" s="41"/>
      <c r="CG383" s="41"/>
      <c r="CH383" s="41"/>
      <c r="CI383" s="41"/>
      <c r="CJ383" s="41"/>
      <c r="CK383" s="41"/>
      <c r="CL383" s="41"/>
      <c r="CM383" s="41"/>
      <c r="CN383" s="41"/>
      <c r="CO383" s="41"/>
      <c r="CP383" s="41"/>
      <c r="CQ383" s="41"/>
      <c r="CR383" s="41"/>
      <c r="CS383" s="41"/>
      <c r="CT383" s="41"/>
      <c r="CU383" s="41"/>
      <c r="CV383" s="41"/>
      <c r="CW383" s="41"/>
      <c r="CX383" s="41"/>
      <c r="CY383" s="41"/>
      <c r="CZ383" s="41"/>
      <c r="DA383" s="41"/>
      <c r="DB383" s="41"/>
      <c r="DC383" s="41"/>
      <c r="DD383" s="41"/>
      <c r="DE383" s="41"/>
      <c r="DF383" s="41"/>
      <c r="DG383" s="41"/>
      <c r="DH383" s="41"/>
      <c r="DI383" s="41"/>
      <c r="DJ383" s="41"/>
      <c r="DK383" s="41"/>
      <c r="DL383" s="41"/>
      <c r="DM383" s="41"/>
      <c r="DN383" s="41"/>
      <c r="DO383" s="41"/>
      <c r="DP383" s="41"/>
      <c r="DQ383" s="41"/>
      <c r="DR383" s="41"/>
      <c r="DS383" s="41"/>
      <c r="DT383" s="41"/>
      <c r="DU383" s="41"/>
      <c r="DV383" s="41"/>
      <c r="DW383" s="41"/>
      <c r="DX383" s="41"/>
      <c r="DY383" s="41"/>
      <c r="DZ383" s="41"/>
      <c r="EA383" s="41"/>
      <c r="EB383" s="41"/>
      <c r="EC383" s="41"/>
      <c r="ED383" s="41"/>
      <c r="EE383" s="41"/>
      <c r="EF383" s="41"/>
      <c r="EG383" s="41"/>
      <c r="EH383" s="41"/>
      <c r="EI383" s="41"/>
      <c r="EJ383" s="41"/>
      <c r="EK383" s="41"/>
      <c r="EL383" s="41"/>
      <c r="EM383" s="41"/>
      <c r="EN383" s="41"/>
      <c r="EO383" s="41"/>
      <c r="EP383" s="41"/>
      <c r="EQ383" s="41"/>
      <c r="ER383" s="41"/>
      <c r="ES383" s="41"/>
      <c r="ET383" s="41"/>
      <c r="EU383" s="41"/>
      <c r="EV383" s="41"/>
      <c r="EW383" s="41"/>
      <c r="EX383" s="41"/>
      <c r="EY383" s="41"/>
      <c r="EZ383" s="41"/>
      <c r="FA383" s="41"/>
      <c r="FB383" s="41"/>
      <c r="FC383" s="41"/>
      <c r="FD383" s="41"/>
      <c r="FE383" s="41"/>
      <c r="FF383" s="41"/>
      <c r="FG383" s="41"/>
      <c r="FH383" s="41"/>
      <c r="FI383" s="41"/>
      <c r="FJ383" s="41"/>
      <c r="FK383" s="41"/>
      <c r="FL383" s="41"/>
      <c r="FM383" s="41"/>
      <c r="FN383" s="41"/>
      <c r="FO383" s="41"/>
      <c r="FP383" s="41"/>
      <c r="FQ383" s="41"/>
      <c r="FR383" s="41"/>
      <c r="FS383" s="41"/>
      <c r="FT383" s="41"/>
      <c r="FU383" s="41"/>
      <c r="FV383" s="41"/>
      <c r="FW383" s="41"/>
      <c r="FX383" s="41"/>
      <c r="FY383" s="41"/>
      <c r="FZ383" s="41"/>
      <c r="GA383" s="41"/>
      <c r="GB383" s="41"/>
      <c r="GC383" s="41"/>
      <c r="GD383" s="41"/>
      <c r="GE383" s="41"/>
      <c r="GF383" s="41"/>
      <c r="GG383" s="41"/>
      <c r="GH383" s="41"/>
      <c r="GI383" s="41"/>
      <c r="GJ383" s="41"/>
      <c r="GK383" s="41"/>
      <c r="GL383" s="41"/>
      <c r="GM383" s="41"/>
      <c r="GN383" s="41"/>
      <c r="GO383" s="41"/>
      <c r="GP383" s="41"/>
      <c r="GQ383" s="41"/>
      <c r="GR383" s="41"/>
      <c r="GS383" s="41"/>
      <c r="GT383" s="41"/>
      <c r="GU383" s="41"/>
      <c r="GV383" s="41"/>
      <c r="GW383" s="41"/>
      <c r="GX383" s="41"/>
      <c r="GY383" s="41"/>
      <c r="GZ383" s="41"/>
      <c r="HA383" s="41"/>
      <c r="HB383" s="41"/>
      <c r="HC383" s="41"/>
      <c r="HD383" s="41"/>
      <c r="HE383" s="41"/>
      <c r="HF383" s="41"/>
      <c r="HG383" s="41"/>
      <c r="HH383" s="41"/>
      <c r="HI383" s="41"/>
      <c r="HJ383" s="41"/>
      <c r="HK383" s="41"/>
      <c r="HL383" s="41"/>
      <c r="HM383" s="41"/>
      <c r="HN383" s="41"/>
      <c r="HO383" s="41"/>
      <c r="HP383" s="41"/>
      <c r="HQ383" s="41"/>
      <c r="HR383" s="41"/>
      <c r="HS383" s="41"/>
      <c r="HT383" s="41"/>
      <c r="HU383" s="41"/>
      <c r="HV383" s="41"/>
      <c r="HW383" s="41"/>
      <c r="HX383" s="41"/>
      <c r="HY383" s="41"/>
      <c r="HZ383" s="41"/>
      <c r="IA383" s="41"/>
      <c r="IB383" s="41"/>
      <c r="IC383" s="41"/>
      <c r="ID383" s="41"/>
      <c r="IE383" s="41"/>
      <c r="IF383" s="41"/>
      <c r="IG383" s="41"/>
      <c r="IH383" s="41"/>
      <c r="II383" s="41"/>
      <c r="IJ383" s="41"/>
      <c r="IK383" s="41"/>
      <c r="IL383" s="41"/>
      <c r="IM383" s="41"/>
      <c r="IN383" s="41"/>
      <c r="IO383" s="41"/>
      <c r="IP383" s="41"/>
      <c r="IQ383" s="41"/>
      <c r="IR383" s="41"/>
      <c r="IS383" s="41"/>
      <c r="IT383" s="41"/>
      <c r="IU383" s="41"/>
      <c r="IV383" s="41"/>
      <c r="IW383" s="41"/>
      <c r="IX383" s="41"/>
      <c r="IY383" s="41"/>
      <c r="IZ383" s="41"/>
      <c r="JA383" s="41"/>
      <c r="JB383" s="41"/>
      <c r="JC383" s="41"/>
      <c r="JD383" s="41"/>
      <c r="JE383" s="41"/>
      <c r="JF383" s="41"/>
      <c r="JG383" s="41"/>
      <c r="JH383" s="41"/>
      <c r="JI383" s="41"/>
      <c r="JJ383" s="41"/>
      <c r="JK383" s="41"/>
      <c r="JL383" s="41"/>
      <c r="JM383" s="41"/>
      <c r="JN383" s="41"/>
      <c r="JO383" s="41"/>
      <c r="JP383" s="41"/>
      <c r="JQ383" s="41"/>
      <c r="JR383" s="41"/>
      <c r="JS383" s="41"/>
      <c r="JT383" s="41"/>
      <c r="JU383" s="41"/>
      <c r="JV383" s="41"/>
      <c r="JW383" s="41"/>
      <c r="JX383" s="41"/>
      <c r="JY383" s="41"/>
      <c r="JZ383" s="41"/>
      <c r="KA383" s="41"/>
      <c r="KB383" s="41"/>
      <c r="KC383" s="41"/>
      <c r="KD383" s="41"/>
      <c r="KE383" s="41"/>
      <c r="KF383" s="41"/>
      <c r="KG383" s="41"/>
      <c r="KH383" s="41"/>
      <c r="KI383" s="41"/>
      <c r="KJ383" s="41"/>
      <c r="KK383" s="41"/>
      <c r="KL383" s="41"/>
      <c r="KM383" s="41"/>
      <c r="KN383" s="41"/>
      <c r="KO383" s="41"/>
      <c r="KP383" s="41"/>
      <c r="KQ383" s="41"/>
      <c r="KR383" s="41"/>
      <c r="KS383" s="41"/>
      <c r="KT383" s="41"/>
      <c r="KU383" s="41"/>
      <c r="KV383" s="41"/>
      <c r="KW383" s="41"/>
      <c r="KX383" s="41"/>
      <c r="KY383" s="41"/>
      <c r="KZ383" s="41"/>
      <c r="LA383" s="41"/>
      <c r="LB383" s="41"/>
      <c r="LC383" s="41"/>
      <c r="LD383" s="41"/>
      <c r="LE383" s="41"/>
      <c r="LF383" s="41"/>
      <c r="LG383" s="41"/>
      <c r="LH383" s="41"/>
      <c r="LI383" s="41"/>
      <c r="LJ383" s="41"/>
      <c r="LK383" s="41"/>
      <c r="LL383" s="41"/>
      <c r="LM383" s="41"/>
      <c r="LN383" s="41"/>
      <c r="LO383" s="41"/>
      <c r="LP383" s="41"/>
      <c r="LQ383" s="41"/>
      <c r="LR383" s="41"/>
      <c r="LS383" s="41"/>
      <c r="LT383" s="41"/>
      <c r="LU383" s="41"/>
      <c r="LV383" s="41"/>
      <c r="LW383" s="41"/>
      <c r="LX383" s="41"/>
      <c r="LY383" s="41"/>
      <c r="LZ383" s="41"/>
      <c r="MA383" s="41"/>
      <c r="MB383" s="41"/>
      <c r="MC383" s="41"/>
      <c r="MD383" s="41"/>
      <c r="ME383" s="41"/>
      <c r="MF383" s="41"/>
      <c r="MG383" s="41"/>
      <c r="MH383" s="41"/>
      <c r="MI383" s="41"/>
      <c r="MJ383" s="41"/>
      <c r="MK383" s="41"/>
      <c r="ML383" s="41"/>
      <c r="MM383" s="41"/>
      <c r="MN383" s="41"/>
      <c r="MO383" s="41"/>
      <c r="MP383" s="41"/>
      <c r="MQ383" s="41"/>
      <c r="MR383" s="41"/>
      <c r="MS383" s="41"/>
      <c r="MT383" s="41"/>
      <c r="MU383" s="41"/>
      <c r="MV383" s="41"/>
      <c r="MW383" s="41"/>
      <c r="MX383" s="41"/>
      <c r="MY383" s="41"/>
      <c r="MZ383" s="41"/>
      <c r="NA383" s="41"/>
      <c r="NB383" s="41"/>
      <c r="NC383" s="41"/>
      <c r="ND383" s="41"/>
      <c r="NE383" s="41"/>
      <c r="NF383" s="41"/>
      <c r="NG383" s="41"/>
      <c r="NH383" s="41"/>
      <c r="NI383" s="41"/>
      <c r="NJ383" s="41"/>
      <c r="NK383" s="41"/>
      <c r="NL383" s="41"/>
      <c r="NM383" s="41"/>
      <c r="NN383" s="41"/>
      <c r="NO383" s="41"/>
      <c r="NP383" s="41"/>
      <c r="NQ383" s="41"/>
      <c r="NR383" s="41"/>
      <c r="NS383" s="41"/>
      <c r="NT383" s="41"/>
      <c r="NU383" s="41"/>
      <c r="NV383" s="41"/>
      <c r="NW383" s="41"/>
      <c r="NX383" s="41"/>
      <c r="NY383" s="41"/>
      <c r="NZ383" s="41"/>
      <c r="OA383" s="41"/>
      <c r="OB383" s="41"/>
      <c r="OC383" s="41"/>
      <c r="OD383" s="41"/>
      <c r="OE383" s="41"/>
      <c r="OF383" s="41"/>
      <c r="OG383" s="41"/>
    </row>
    <row r="384" spans="1:397" s="42" customFormat="1" ht="15.75" x14ac:dyDescent="0.25">
      <c r="A384" s="91"/>
      <c r="B384" s="91"/>
      <c r="C384" s="61"/>
      <c r="D384" s="2025"/>
      <c r="E384" s="1887"/>
      <c r="F384" s="1887"/>
      <c r="G384" s="1887"/>
      <c r="H384" s="1888"/>
      <c r="I384" s="2032"/>
      <c r="J384" s="2047"/>
      <c r="K384" s="1887"/>
      <c r="L384" s="1887"/>
      <c r="M384" s="1888"/>
      <c r="N384" s="1889"/>
      <c r="O384" s="10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F384" s="41"/>
      <c r="AG384" s="41"/>
      <c r="AH384" s="41"/>
      <c r="AI384" s="41"/>
      <c r="AJ384" s="41"/>
      <c r="AK384" s="41"/>
      <c r="AL384" s="41"/>
      <c r="AM384" s="41"/>
      <c r="AN384" s="41"/>
      <c r="AO384" s="41"/>
      <c r="AP384" s="41"/>
      <c r="AQ384" s="41"/>
      <c r="AR384" s="41"/>
      <c r="AS384" s="41"/>
      <c r="AT384" s="41"/>
      <c r="AU384" s="41"/>
      <c r="AV384" s="41"/>
      <c r="AW384" s="41"/>
      <c r="AX384" s="41"/>
      <c r="AY384" s="41"/>
      <c r="AZ384" s="41"/>
      <c r="BA384" s="41"/>
      <c r="BB384" s="41"/>
      <c r="BC384" s="41"/>
      <c r="BD384" s="41"/>
      <c r="BE384" s="41"/>
      <c r="BF384" s="41"/>
      <c r="BG384" s="41"/>
      <c r="BH384" s="41"/>
      <c r="BI384" s="41"/>
      <c r="BJ384" s="41"/>
      <c r="BK384" s="41"/>
      <c r="BL384" s="41"/>
      <c r="BM384" s="41"/>
      <c r="BN384" s="41"/>
      <c r="BO384" s="41"/>
      <c r="BP384" s="41"/>
      <c r="BQ384" s="41"/>
      <c r="BR384" s="41"/>
      <c r="BS384" s="41"/>
      <c r="BT384" s="41"/>
      <c r="BU384" s="41"/>
      <c r="BV384" s="41"/>
      <c r="BW384" s="41"/>
      <c r="BX384" s="41"/>
      <c r="BY384" s="41"/>
      <c r="BZ384" s="41"/>
      <c r="CA384" s="41"/>
      <c r="CB384" s="41"/>
      <c r="CC384" s="41"/>
      <c r="CD384" s="41"/>
      <c r="CE384" s="41"/>
      <c r="CF384" s="41"/>
      <c r="CG384" s="41"/>
      <c r="CH384" s="41"/>
      <c r="CI384" s="41"/>
      <c r="CJ384" s="41"/>
      <c r="CK384" s="41"/>
      <c r="CL384" s="41"/>
      <c r="CM384" s="41"/>
      <c r="CN384" s="41"/>
      <c r="CO384" s="41"/>
      <c r="CP384" s="41"/>
      <c r="CQ384" s="41"/>
      <c r="CR384" s="41"/>
      <c r="CS384" s="41"/>
      <c r="CT384" s="41"/>
      <c r="CU384" s="41"/>
      <c r="CV384" s="41"/>
      <c r="CW384" s="41"/>
      <c r="CX384" s="41"/>
      <c r="CY384" s="41"/>
      <c r="CZ384" s="41"/>
      <c r="DA384" s="41"/>
      <c r="DB384" s="41"/>
      <c r="DC384" s="41"/>
      <c r="DD384" s="41"/>
      <c r="DE384" s="41"/>
      <c r="DF384" s="41"/>
      <c r="DG384" s="41"/>
      <c r="DH384" s="41"/>
      <c r="DI384" s="41"/>
      <c r="DJ384" s="41"/>
      <c r="DK384" s="41"/>
      <c r="DL384" s="41"/>
      <c r="DM384" s="41"/>
      <c r="DN384" s="41"/>
      <c r="DO384" s="41"/>
      <c r="DP384" s="41"/>
      <c r="DQ384" s="41"/>
      <c r="DR384" s="41"/>
      <c r="DS384" s="41"/>
      <c r="DT384" s="41"/>
      <c r="DU384" s="41"/>
      <c r="DV384" s="41"/>
      <c r="DW384" s="41"/>
      <c r="DX384" s="41"/>
      <c r="DY384" s="41"/>
      <c r="DZ384" s="41"/>
      <c r="EA384" s="41"/>
      <c r="EB384" s="41"/>
      <c r="EC384" s="41"/>
      <c r="ED384" s="41"/>
      <c r="EE384" s="41"/>
      <c r="EF384" s="41"/>
      <c r="EG384" s="41"/>
      <c r="EH384" s="41"/>
      <c r="EI384" s="41"/>
      <c r="EJ384" s="41"/>
      <c r="EK384" s="41"/>
      <c r="EL384" s="41"/>
      <c r="EM384" s="41"/>
      <c r="EN384" s="41"/>
      <c r="EO384" s="41"/>
      <c r="EP384" s="41"/>
      <c r="EQ384" s="41"/>
      <c r="ER384" s="41"/>
      <c r="ES384" s="41"/>
      <c r="ET384" s="41"/>
      <c r="EU384" s="41"/>
      <c r="EV384" s="41"/>
      <c r="EW384" s="41"/>
      <c r="EX384" s="41"/>
      <c r="EY384" s="41"/>
      <c r="EZ384" s="41"/>
      <c r="FA384" s="41"/>
      <c r="FB384" s="41"/>
      <c r="FC384" s="41"/>
      <c r="FD384" s="41"/>
      <c r="FE384" s="41"/>
      <c r="FF384" s="41"/>
      <c r="FG384" s="41"/>
      <c r="FH384" s="41"/>
      <c r="FI384" s="41"/>
      <c r="FJ384" s="41"/>
      <c r="FK384" s="41"/>
      <c r="FL384" s="41"/>
      <c r="FM384" s="41"/>
      <c r="FN384" s="41"/>
      <c r="FO384" s="41"/>
      <c r="FP384" s="41"/>
      <c r="FQ384" s="41"/>
      <c r="FR384" s="41"/>
      <c r="FS384" s="41"/>
      <c r="FT384" s="41"/>
      <c r="FU384" s="41"/>
      <c r="FV384" s="41"/>
      <c r="FW384" s="41"/>
      <c r="FX384" s="41"/>
      <c r="FY384" s="41"/>
      <c r="FZ384" s="41"/>
      <c r="GA384" s="41"/>
      <c r="GB384" s="41"/>
      <c r="GC384" s="41"/>
      <c r="GD384" s="41"/>
      <c r="GE384" s="41"/>
      <c r="GF384" s="41"/>
      <c r="GG384" s="41"/>
      <c r="GH384" s="41"/>
      <c r="GI384" s="41"/>
      <c r="GJ384" s="41"/>
      <c r="GK384" s="41"/>
      <c r="GL384" s="41"/>
      <c r="GM384" s="41"/>
      <c r="GN384" s="41"/>
      <c r="GO384" s="41"/>
      <c r="GP384" s="41"/>
      <c r="GQ384" s="41"/>
      <c r="GR384" s="41"/>
      <c r="GS384" s="41"/>
      <c r="GT384" s="41"/>
      <c r="GU384" s="41"/>
      <c r="GV384" s="41"/>
      <c r="GW384" s="41"/>
      <c r="GX384" s="41"/>
      <c r="GY384" s="41"/>
      <c r="GZ384" s="41"/>
      <c r="HA384" s="41"/>
      <c r="HB384" s="41"/>
      <c r="HC384" s="41"/>
      <c r="HD384" s="41"/>
      <c r="HE384" s="41"/>
      <c r="HF384" s="41"/>
      <c r="HG384" s="41"/>
      <c r="HH384" s="41"/>
      <c r="HI384" s="41"/>
      <c r="HJ384" s="41"/>
      <c r="HK384" s="41"/>
      <c r="HL384" s="41"/>
      <c r="HM384" s="41"/>
      <c r="HN384" s="41"/>
      <c r="HO384" s="41"/>
      <c r="HP384" s="41"/>
      <c r="HQ384" s="41"/>
      <c r="HR384" s="41"/>
      <c r="HS384" s="41"/>
      <c r="HT384" s="41"/>
      <c r="HU384" s="41"/>
      <c r="HV384" s="41"/>
      <c r="HW384" s="41"/>
      <c r="HX384" s="41"/>
      <c r="HY384" s="41"/>
      <c r="HZ384" s="41"/>
      <c r="IA384" s="41"/>
      <c r="IB384" s="41"/>
      <c r="IC384" s="41"/>
      <c r="ID384" s="41"/>
      <c r="IE384" s="41"/>
      <c r="IF384" s="41"/>
      <c r="IG384" s="41"/>
      <c r="IH384" s="41"/>
      <c r="II384" s="41"/>
      <c r="IJ384" s="41"/>
      <c r="IK384" s="41"/>
      <c r="IL384" s="41"/>
      <c r="IM384" s="41"/>
      <c r="IN384" s="41"/>
      <c r="IO384" s="41"/>
      <c r="IP384" s="41"/>
      <c r="IQ384" s="41"/>
      <c r="IR384" s="41"/>
      <c r="IS384" s="41"/>
      <c r="IT384" s="41"/>
      <c r="IU384" s="41"/>
      <c r="IV384" s="41"/>
      <c r="IW384" s="41"/>
      <c r="IX384" s="41"/>
      <c r="IY384" s="41"/>
      <c r="IZ384" s="41"/>
      <c r="JA384" s="41"/>
      <c r="JB384" s="41"/>
      <c r="JC384" s="41"/>
      <c r="JD384" s="41"/>
      <c r="JE384" s="41"/>
      <c r="JF384" s="41"/>
      <c r="JG384" s="41"/>
      <c r="JH384" s="41"/>
      <c r="JI384" s="41"/>
      <c r="JJ384" s="41"/>
      <c r="JK384" s="41"/>
      <c r="JL384" s="41"/>
      <c r="JM384" s="41"/>
      <c r="JN384" s="41"/>
      <c r="JO384" s="41"/>
      <c r="JP384" s="41"/>
      <c r="JQ384" s="41"/>
      <c r="JR384" s="41"/>
      <c r="JS384" s="41"/>
      <c r="JT384" s="41"/>
      <c r="JU384" s="41"/>
      <c r="JV384" s="41"/>
      <c r="JW384" s="41"/>
      <c r="JX384" s="41"/>
      <c r="JY384" s="41"/>
      <c r="JZ384" s="41"/>
      <c r="KA384" s="41"/>
      <c r="KB384" s="41"/>
      <c r="KC384" s="41"/>
      <c r="KD384" s="41"/>
      <c r="KE384" s="41"/>
      <c r="KF384" s="41"/>
      <c r="KG384" s="41"/>
      <c r="KH384" s="41"/>
      <c r="KI384" s="41"/>
      <c r="KJ384" s="41"/>
      <c r="KK384" s="41"/>
      <c r="KL384" s="41"/>
      <c r="KM384" s="41"/>
      <c r="KN384" s="41"/>
      <c r="KO384" s="41"/>
      <c r="KP384" s="41"/>
      <c r="KQ384" s="41"/>
      <c r="KR384" s="41"/>
      <c r="KS384" s="41"/>
      <c r="KT384" s="41"/>
      <c r="KU384" s="41"/>
      <c r="KV384" s="41"/>
      <c r="KW384" s="41"/>
      <c r="KX384" s="41"/>
      <c r="KY384" s="41"/>
      <c r="KZ384" s="41"/>
      <c r="LA384" s="41"/>
      <c r="LB384" s="41"/>
      <c r="LC384" s="41"/>
      <c r="LD384" s="41"/>
      <c r="LE384" s="41"/>
      <c r="LF384" s="41"/>
      <c r="LG384" s="41"/>
      <c r="LH384" s="41"/>
      <c r="LI384" s="41"/>
      <c r="LJ384" s="41"/>
      <c r="LK384" s="41"/>
      <c r="LL384" s="41"/>
      <c r="LM384" s="41"/>
      <c r="LN384" s="41"/>
      <c r="LO384" s="41"/>
      <c r="LP384" s="41"/>
      <c r="LQ384" s="41"/>
      <c r="LR384" s="41"/>
      <c r="LS384" s="41"/>
      <c r="LT384" s="41"/>
      <c r="LU384" s="41"/>
      <c r="LV384" s="41"/>
      <c r="LW384" s="41"/>
      <c r="LX384" s="41"/>
      <c r="LY384" s="41"/>
      <c r="LZ384" s="41"/>
      <c r="MA384" s="41"/>
      <c r="MB384" s="41"/>
      <c r="MC384" s="41"/>
      <c r="MD384" s="41"/>
      <c r="ME384" s="41"/>
      <c r="MF384" s="41"/>
      <c r="MG384" s="41"/>
      <c r="MH384" s="41"/>
      <c r="MI384" s="41"/>
      <c r="MJ384" s="41"/>
      <c r="MK384" s="41"/>
      <c r="ML384" s="41"/>
      <c r="MM384" s="41"/>
      <c r="MN384" s="41"/>
      <c r="MO384" s="41"/>
      <c r="MP384" s="41"/>
      <c r="MQ384" s="41"/>
      <c r="MR384" s="41"/>
      <c r="MS384" s="41"/>
      <c r="MT384" s="41"/>
      <c r="MU384" s="41"/>
      <c r="MV384" s="41"/>
      <c r="MW384" s="41"/>
      <c r="MX384" s="41"/>
      <c r="MY384" s="41"/>
      <c r="MZ384" s="41"/>
      <c r="NA384" s="41"/>
      <c r="NB384" s="41"/>
      <c r="NC384" s="41"/>
      <c r="ND384" s="41"/>
      <c r="NE384" s="41"/>
      <c r="NF384" s="41"/>
      <c r="NG384" s="41"/>
      <c r="NH384" s="41"/>
      <c r="NI384" s="41"/>
      <c r="NJ384" s="41"/>
      <c r="NK384" s="41"/>
      <c r="NL384" s="41"/>
      <c r="NM384" s="41"/>
      <c r="NN384" s="41"/>
      <c r="NO384" s="41"/>
      <c r="NP384" s="41"/>
      <c r="NQ384" s="41"/>
      <c r="NR384" s="41"/>
      <c r="NS384" s="41"/>
      <c r="NT384" s="41"/>
      <c r="NU384" s="41"/>
      <c r="NV384" s="41"/>
      <c r="NW384" s="41"/>
      <c r="NX384" s="41"/>
      <c r="NY384" s="41"/>
      <c r="NZ384" s="41"/>
      <c r="OA384" s="41"/>
      <c r="OB384" s="41"/>
      <c r="OC384" s="41"/>
      <c r="OD384" s="41"/>
      <c r="OE384" s="41"/>
      <c r="OF384" s="41"/>
      <c r="OG384" s="41"/>
    </row>
    <row r="385" spans="1:397" s="42" customFormat="1" ht="15.75" x14ac:dyDescent="0.25">
      <c r="A385" s="91">
        <v>1</v>
      </c>
      <c r="B385" s="91">
        <v>1</v>
      </c>
      <c r="C385" s="1982" t="s">
        <v>249</v>
      </c>
      <c r="D385" s="2019"/>
      <c r="E385" s="1887"/>
      <c r="F385" s="1887"/>
      <c r="G385" s="1887"/>
      <c r="H385" s="1888"/>
      <c r="I385" s="2032"/>
      <c r="J385" s="2047"/>
      <c r="K385" s="1887"/>
      <c r="L385" s="1887"/>
      <c r="M385" s="1888"/>
      <c r="N385" s="1889"/>
      <c r="O385" s="10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F385" s="41"/>
      <c r="AG385" s="41"/>
      <c r="AH385" s="41"/>
      <c r="AI385" s="41"/>
      <c r="AJ385" s="41"/>
      <c r="AK385" s="41"/>
      <c r="AL385" s="41"/>
      <c r="AM385" s="41"/>
      <c r="AN385" s="41"/>
      <c r="AO385" s="41"/>
      <c r="AP385" s="41"/>
      <c r="AQ385" s="41"/>
      <c r="AR385" s="41"/>
      <c r="AS385" s="41"/>
      <c r="AT385" s="41"/>
      <c r="AU385" s="41"/>
      <c r="AV385" s="41"/>
      <c r="AW385" s="41"/>
      <c r="AX385" s="41"/>
      <c r="AY385" s="41"/>
      <c r="AZ385" s="41"/>
      <c r="BA385" s="41"/>
      <c r="BB385" s="41"/>
      <c r="BC385" s="41"/>
      <c r="BD385" s="41"/>
      <c r="BE385" s="41"/>
      <c r="BF385" s="41"/>
      <c r="BG385" s="41"/>
      <c r="BH385" s="41"/>
      <c r="BI385" s="41"/>
      <c r="BJ385" s="41"/>
      <c r="BK385" s="41"/>
      <c r="BL385" s="41"/>
      <c r="BM385" s="41"/>
      <c r="BN385" s="41"/>
      <c r="BO385" s="41"/>
      <c r="BP385" s="41"/>
      <c r="BQ385" s="41"/>
      <c r="BR385" s="41"/>
      <c r="BS385" s="41"/>
      <c r="BT385" s="41"/>
      <c r="BU385" s="41"/>
      <c r="BV385" s="41"/>
      <c r="BW385" s="41"/>
      <c r="BX385" s="41"/>
      <c r="BY385" s="41"/>
      <c r="BZ385" s="41"/>
      <c r="CA385" s="41"/>
      <c r="CB385" s="41"/>
      <c r="CC385" s="41"/>
      <c r="CD385" s="41"/>
      <c r="CE385" s="41"/>
      <c r="CF385" s="41"/>
      <c r="CG385" s="41"/>
      <c r="CH385" s="41"/>
      <c r="CI385" s="41"/>
      <c r="CJ385" s="41"/>
      <c r="CK385" s="41"/>
      <c r="CL385" s="41"/>
      <c r="CM385" s="41"/>
      <c r="CN385" s="41"/>
      <c r="CO385" s="41"/>
      <c r="CP385" s="41"/>
      <c r="CQ385" s="41"/>
      <c r="CR385" s="41"/>
      <c r="CS385" s="41"/>
      <c r="CT385" s="41"/>
      <c r="CU385" s="41"/>
      <c r="CV385" s="41"/>
      <c r="CW385" s="41"/>
      <c r="CX385" s="41"/>
      <c r="CY385" s="41"/>
      <c r="CZ385" s="41"/>
      <c r="DA385" s="41"/>
      <c r="DB385" s="41"/>
      <c r="DC385" s="41"/>
      <c r="DD385" s="41"/>
      <c r="DE385" s="41"/>
      <c r="DF385" s="41"/>
      <c r="DG385" s="41"/>
      <c r="DH385" s="41"/>
      <c r="DI385" s="41"/>
      <c r="DJ385" s="41"/>
      <c r="DK385" s="41"/>
      <c r="DL385" s="41"/>
      <c r="DM385" s="41"/>
      <c r="DN385" s="41"/>
      <c r="DO385" s="41"/>
      <c r="DP385" s="41"/>
      <c r="DQ385" s="41"/>
      <c r="DR385" s="41"/>
      <c r="DS385" s="41"/>
      <c r="DT385" s="41"/>
      <c r="DU385" s="41"/>
      <c r="DV385" s="41"/>
      <c r="DW385" s="41"/>
      <c r="DX385" s="41"/>
      <c r="DY385" s="41"/>
      <c r="DZ385" s="41"/>
      <c r="EA385" s="41"/>
      <c r="EB385" s="41"/>
      <c r="EC385" s="41"/>
      <c r="ED385" s="41"/>
      <c r="EE385" s="41"/>
      <c r="EF385" s="41"/>
      <c r="EG385" s="41"/>
      <c r="EH385" s="41"/>
      <c r="EI385" s="41"/>
      <c r="EJ385" s="41"/>
      <c r="EK385" s="41"/>
      <c r="EL385" s="41"/>
      <c r="EM385" s="41"/>
      <c r="EN385" s="41"/>
      <c r="EO385" s="41"/>
      <c r="EP385" s="41"/>
      <c r="EQ385" s="41"/>
      <c r="ER385" s="41"/>
      <c r="ES385" s="41"/>
      <c r="ET385" s="41"/>
      <c r="EU385" s="41"/>
      <c r="EV385" s="41"/>
      <c r="EW385" s="41"/>
      <c r="EX385" s="41"/>
      <c r="EY385" s="41"/>
      <c r="EZ385" s="41"/>
      <c r="FA385" s="41"/>
      <c r="FB385" s="41"/>
      <c r="FC385" s="41"/>
      <c r="FD385" s="41"/>
      <c r="FE385" s="41"/>
      <c r="FF385" s="41"/>
      <c r="FG385" s="41"/>
      <c r="FH385" s="41"/>
      <c r="FI385" s="41"/>
      <c r="FJ385" s="41"/>
      <c r="FK385" s="41"/>
      <c r="FL385" s="41"/>
      <c r="FM385" s="41"/>
      <c r="FN385" s="41"/>
      <c r="FO385" s="41"/>
      <c r="FP385" s="41"/>
      <c r="FQ385" s="41"/>
      <c r="FR385" s="41"/>
      <c r="FS385" s="41"/>
      <c r="FT385" s="41"/>
      <c r="FU385" s="41"/>
      <c r="FV385" s="41"/>
      <c r="FW385" s="41"/>
      <c r="FX385" s="41"/>
      <c r="FY385" s="41"/>
      <c r="FZ385" s="41"/>
      <c r="GA385" s="41"/>
      <c r="GB385" s="41"/>
      <c r="GC385" s="41"/>
      <c r="GD385" s="41"/>
      <c r="GE385" s="41"/>
      <c r="GF385" s="41"/>
      <c r="GG385" s="41"/>
      <c r="GH385" s="41"/>
      <c r="GI385" s="41"/>
      <c r="GJ385" s="41"/>
      <c r="GK385" s="41"/>
      <c r="GL385" s="41"/>
      <c r="GM385" s="41"/>
      <c r="GN385" s="41"/>
      <c r="GO385" s="41"/>
      <c r="GP385" s="41"/>
      <c r="GQ385" s="41"/>
      <c r="GR385" s="41"/>
      <c r="GS385" s="41"/>
      <c r="GT385" s="41"/>
      <c r="GU385" s="41"/>
      <c r="GV385" s="41"/>
      <c r="GW385" s="41"/>
      <c r="GX385" s="41"/>
      <c r="GY385" s="41"/>
      <c r="GZ385" s="41"/>
      <c r="HA385" s="41"/>
      <c r="HB385" s="41"/>
      <c r="HC385" s="41"/>
      <c r="HD385" s="41"/>
      <c r="HE385" s="41"/>
      <c r="HF385" s="41"/>
      <c r="HG385" s="41"/>
      <c r="HH385" s="41"/>
      <c r="HI385" s="41"/>
      <c r="HJ385" s="41"/>
      <c r="HK385" s="41"/>
      <c r="HL385" s="41"/>
      <c r="HM385" s="41"/>
      <c r="HN385" s="41"/>
      <c r="HO385" s="41"/>
      <c r="HP385" s="41"/>
      <c r="HQ385" s="41"/>
      <c r="HR385" s="41"/>
      <c r="HS385" s="41"/>
      <c r="HT385" s="41"/>
      <c r="HU385" s="41"/>
      <c r="HV385" s="41"/>
      <c r="HW385" s="41"/>
      <c r="HX385" s="41"/>
      <c r="HY385" s="41"/>
      <c r="HZ385" s="41"/>
      <c r="IA385" s="41"/>
      <c r="IB385" s="41"/>
      <c r="IC385" s="41"/>
      <c r="ID385" s="41"/>
      <c r="IE385" s="41"/>
      <c r="IF385" s="41"/>
      <c r="IG385" s="41"/>
      <c r="IH385" s="41"/>
      <c r="II385" s="41"/>
      <c r="IJ385" s="41"/>
      <c r="IK385" s="41"/>
      <c r="IL385" s="41"/>
      <c r="IM385" s="41"/>
      <c r="IN385" s="41"/>
      <c r="IO385" s="41"/>
      <c r="IP385" s="41"/>
      <c r="IQ385" s="41"/>
      <c r="IR385" s="41"/>
      <c r="IS385" s="41"/>
      <c r="IT385" s="41"/>
      <c r="IU385" s="41"/>
      <c r="IV385" s="41"/>
      <c r="IW385" s="41"/>
      <c r="IX385" s="41"/>
      <c r="IY385" s="41"/>
      <c r="IZ385" s="41"/>
      <c r="JA385" s="41"/>
      <c r="JB385" s="41"/>
      <c r="JC385" s="41"/>
      <c r="JD385" s="41"/>
      <c r="JE385" s="41"/>
      <c r="JF385" s="41"/>
      <c r="JG385" s="41"/>
      <c r="JH385" s="41"/>
      <c r="JI385" s="41"/>
      <c r="JJ385" s="41"/>
      <c r="JK385" s="41"/>
      <c r="JL385" s="41"/>
      <c r="JM385" s="41"/>
      <c r="JN385" s="41"/>
      <c r="JO385" s="41"/>
      <c r="JP385" s="41"/>
      <c r="JQ385" s="41"/>
      <c r="JR385" s="41"/>
      <c r="JS385" s="41"/>
      <c r="JT385" s="41"/>
      <c r="JU385" s="41"/>
      <c r="JV385" s="41"/>
      <c r="JW385" s="41"/>
      <c r="JX385" s="41"/>
      <c r="JY385" s="41"/>
      <c r="JZ385" s="41"/>
      <c r="KA385" s="41"/>
      <c r="KB385" s="41"/>
      <c r="KC385" s="41"/>
      <c r="KD385" s="41"/>
      <c r="KE385" s="41"/>
      <c r="KF385" s="41"/>
      <c r="KG385" s="41"/>
      <c r="KH385" s="41"/>
      <c r="KI385" s="41"/>
      <c r="KJ385" s="41"/>
      <c r="KK385" s="41"/>
      <c r="KL385" s="41"/>
      <c r="KM385" s="41"/>
      <c r="KN385" s="41"/>
      <c r="KO385" s="41"/>
      <c r="KP385" s="41"/>
      <c r="KQ385" s="41"/>
      <c r="KR385" s="41"/>
      <c r="KS385" s="41"/>
      <c r="KT385" s="41"/>
      <c r="KU385" s="41"/>
      <c r="KV385" s="41"/>
      <c r="KW385" s="41"/>
      <c r="KX385" s="41"/>
      <c r="KY385" s="41"/>
      <c r="KZ385" s="41"/>
      <c r="LA385" s="41"/>
      <c r="LB385" s="41"/>
      <c r="LC385" s="41"/>
      <c r="LD385" s="41"/>
      <c r="LE385" s="41"/>
      <c r="LF385" s="41"/>
      <c r="LG385" s="41"/>
      <c r="LH385" s="41"/>
      <c r="LI385" s="41"/>
      <c r="LJ385" s="41"/>
      <c r="LK385" s="41"/>
      <c r="LL385" s="41"/>
      <c r="LM385" s="41"/>
      <c r="LN385" s="41"/>
      <c r="LO385" s="41"/>
      <c r="LP385" s="41"/>
      <c r="LQ385" s="41"/>
      <c r="LR385" s="41"/>
      <c r="LS385" s="41"/>
      <c r="LT385" s="41"/>
      <c r="LU385" s="41"/>
      <c r="LV385" s="41"/>
      <c r="LW385" s="41"/>
      <c r="LX385" s="41"/>
      <c r="LY385" s="41"/>
      <c r="LZ385" s="41"/>
      <c r="MA385" s="41"/>
      <c r="MB385" s="41"/>
      <c r="MC385" s="41"/>
      <c r="MD385" s="41"/>
      <c r="ME385" s="41"/>
      <c r="MF385" s="41"/>
      <c r="MG385" s="41"/>
      <c r="MH385" s="41"/>
      <c r="MI385" s="41"/>
      <c r="MJ385" s="41"/>
      <c r="MK385" s="41"/>
      <c r="ML385" s="41"/>
      <c r="MM385" s="41"/>
      <c r="MN385" s="41"/>
      <c r="MO385" s="41"/>
      <c r="MP385" s="41"/>
      <c r="MQ385" s="41"/>
      <c r="MR385" s="41"/>
      <c r="MS385" s="41"/>
      <c r="MT385" s="41"/>
      <c r="MU385" s="41"/>
      <c r="MV385" s="41"/>
      <c r="MW385" s="41"/>
      <c r="MX385" s="41"/>
      <c r="MY385" s="41"/>
      <c r="MZ385" s="41"/>
      <c r="NA385" s="41"/>
      <c r="NB385" s="41"/>
      <c r="NC385" s="41"/>
      <c r="ND385" s="41"/>
      <c r="NE385" s="41"/>
      <c r="NF385" s="41"/>
      <c r="NG385" s="41"/>
      <c r="NH385" s="41"/>
      <c r="NI385" s="41"/>
      <c r="NJ385" s="41"/>
      <c r="NK385" s="41"/>
      <c r="NL385" s="41"/>
      <c r="NM385" s="41"/>
      <c r="NN385" s="41"/>
      <c r="NO385" s="41"/>
      <c r="NP385" s="41"/>
      <c r="NQ385" s="41"/>
      <c r="NR385" s="41"/>
      <c r="NS385" s="41"/>
      <c r="NT385" s="41"/>
      <c r="NU385" s="41"/>
      <c r="NV385" s="41"/>
      <c r="NW385" s="41"/>
      <c r="NX385" s="41"/>
      <c r="NY385" s="41"/>
      <c r="NZ385" s="41"/>
      <c r="OA385" s="41"/>
      <c r="OB385" s="41"/>
      <c r="OC385" s="41"/>
      <c r="OD385" s="41"/>
      <c r="OE385" s="41"/>
      <c r="OF385" s="41"/>
      <c r="OG385" s="41"/>
    </row>
    <row r="386" spans="1:397" s="42" customFormat="1" ht="15.75" x14ac:dyDescent="0.25">
      <c r="A386" s="91">
        <v>1</v>
      </c>
      <c r="B386" s="91">
        <v>1</v>
      </c>
      <c r="C386" s="1964" t="s">
        <v>163</v>
      </c>
      <c r="D386" s="2012"/>
      <c r="E386" s="1891">
        <f t="shared" ref="E386:L386" si="199">SUM(E387)</f>
        <v>450</v>
      </c>
      <c r="F386" s="1891">
        <f t="shared" si="199"/>
        <v>150</v>
      </c>
      <c r="G386" s="1891">
        <f t="shared" si="199"/>
        <v>139</v>
      </c>
      <c r="H386" s="1891"/>
      <c r="I386" s="2033">
        <f>SUM(I387)</f>
        <v>189454.5</v>
      </c>
      <c r="J386" s="2033">
        <f>SUM(J387)</f>
        <v>63151.5</v>
      </c>
      <c r="K386" s="1891">
        <f t="shared" si="199"/>
        <v>58520.39</v>
      </c>
      <c r="L386" s="1891">
        <f t="shared" si="199"/>
        <v>-4631.1100000000006</v>
      </c>
      <c r="M386" s="1888">
        <f t="shared" si="151"/>
        <v>92.666666666666657</v>
      </c>
      <c r="N386" s="1889">
        <f t="shared" si="152"/>
        <v>30.888888888888889</v>
      </c>
      <c r="O386" s="10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F386" s="41"/>
      <c r="AG386" s="41"/>
      <c r="AH386" s="41"/>
      <c r="AI386" s="41"/>
      <c r="AJ386" s="41"/>
      <c r="AK386" s="41"/>
      <c r="AL386" s="41"/>
      <c r="AM386" s="41"/>
      <c r="AN386" s="41"/>
      <c r="AO386" s="41"/>
      <c r="AP386" s="41"/>
      <c r="AQ386" s="41"/>
      <c r="AR386" s="41"/>
      <c r="AS386" s="41"/>
      <c r="AT386" s="41"/>
      <c r="AU386" s="41"/>
      <c r="AV386" s="41"/>
      <c r="AW386" s="41"/>
      <c r="AX386" s="41"/>
      <c r="AY386" s="41"/>
      <c r="AZ386" s="41"/>
      <c r="BA386" s="41"/>
      <c r="BB386" s="41"/>
      <c r="BC386" s="41"/>
      <c r="BD386" s="41"/>
      <c r="BE386" s="41"/>
      <c r="BF386" s="41"/>
      <c r="BG386" s="41"/>
      <c r="BH386" s="41"/>
      <c r="BI386" s="41"/>
      <c r="BJ386" s="41"/>
      <c r="BK386" s="41"/>
      <c r="BL386" s="41"/>
      <c r="BM386" s="41"/>
      <c r="BN386" s="41"/>
      <c r="BO386" s="41"/>
      <c r="BP386" s="41"/>
      <c r="BQ386" s="41"/>
      <c r="BR386" s="41"/>
      <c r="BS386" s="41"/>
      <c r="BT386" s="41"/>
      <c r="BU386" s="41"/>
      <c r="BV386" s="41"/>
      <c r="BW386" s="41"/>
      <c r="BX386" s="41"/>
      <c r="BY386" s="41"/>
      <c r="BZ386" s="41"/>
      <c r="CA386" s="41"/>
      <c r="CB386" s="41"/>
      <c r="CC386" s="41"/>
      <c r="CD386" s="41"/>
      <c r="CE386" s="41"/>
      <c r="CF386" s="41"/>
      <c r="CG386" s="41"/>
      <c r="CH386" s="41"/>
      <c r="CI386" s="41"/>
      <c r="CJ386" s="41"/>
      <c r="CK386" s="41"/>
      <c r="CL386" s="41"/>
      <c r="CM386" s="41"/>
      <c r="CN386" s="41"/>
      <c r="CO386" s="41"/>
      <c r="CP386" s="41"/>
      <c r="CQ386" s="41"/>
      <c r="CR386" s="41"/>
      <c r="CS386" s="41"/>
      <c r="CT386" s="41"/>
      <c r="CU386" s="41"/>
      <c r="CV386" s="41"/>
      <c r="CW386" s="41"/>
      <c r="CX386" s="41"/>
      <c r="CY386" s="41"/>
      <c r="CZ386" s="41"/>
      <c r="DA386" s="41"/>
      <c r="DB386" s="41"/>
      <c r="DC386" s="41"/>
      <c r="DD386" s="41"/>
      <c r="DE386" s="41"/>
      <c r="DF386" s="41"/>
      <c r="DG386" s="41"/>
      <c r="DH386" s="41"/>
      <c r="DI386" s="41"/>
      <c r="DJ386" s="41"/>
      <c r="DK386" s="41"/>
      <c r="DL386" s="41"/>
      <c r="DM386" s="41"/>
      <c r="DN386" s="41"/>
      <c r="DO386" s="41"/>
      <c r="DP386" s="41"/>
      <c r="DQ386" s="41"/>
      <c r="DR386" s="41"/>
      <c r="DS386" s="41"/>
      <c r="DT386" s="41"/>
      <c r="DU386" s="41"/>
      <c r="DV386" s="41"/>
      <c r="DW386" s="41"/>
      <c r="DX386" s="41"/>
      <c r="DY386" s="41"/>
      <c r="DZ386" s="41"/>
      <c r="EA386" s="41"/>
      <c r="EB386" s="41"/>
      <c r="EC386" s="41"/>
      <c r="ED386" s="41"/>
      <c r="EE386" s="41"/>
      <c r="EF386" s="41"/>
      <c r="EG386" s="41"/>
      <c r="EH386" s="41"/>
      <c r="EI386" s="41"/>
      <c r="EJ386" s="41"/>
      <c r="EK386" s="41"/>
      <c r="EL386" s="41"/>
      <c r="EM386" s="41"/>
      <c r="EN386" s="41"/>
      <c r="EO386" s="41"/>
      <c r="EP386" s="41"/>
      <c r="EQ386" s="41"/>
      <c r="ER386" s="41"/>
      <c r="ES386" s="41"/>
      <c r="ET386" s="41"/>
      <c r="EU386" s="41"/>
      <c r="EV386" s="41"/>
      <c r="EW386" s="41"/>
      <c r="EX386" s="41"/>
      <c r="EY386" s="41"/>
      <c r="EZ386" s="41"/>
      <c r="FA386" s="41"/>
      <c r="FB386" s="41"/>
      <c r="FC386" s="41"/>
      <c r="FD386" s="41"/>
      <c r="FE386" s="41"/>
      <c r="FF386" s="41"/>
      <c r="FG386" s="41"/>
      <c r="FH386" s="41"/>
      <c r="FI386" s="41"/>
      <c r="FJ386" s="41"/>
      <c r="FK386" s="41"/>
      <c r="FL386" s="41"/>
      <c r="FM386" s="41"/>
      <c r="FN386" s="41"/>
      <c r="FO386" s="41"/>
      <c r="FP386" s="41"/>
      <c r="FQ386" s="41"/>
      <c r="FR386" s="41"/>
      <c r="FS386" s="41"/>
      <c r="FT386" s="41"/>
      <c r="FU386" s="41"/>
      <c r="FV386" s="41"/>
      <c r="FW386" s="41"/>
      <c r="FX386" s="41"/>
      <c r="FY386" s="41"/>
      <c r="FZ386" s="41"/>
      <c r="GA386" s="41"/>
      <c r="GB386" s="41"/>
      <c r="GC386" s="41"/>
      <c r="GD386" s="41"/>
      <c r="GE386" s="41"/>
      <c r="GF386" s="41"/>
      <c r="GG386" s="41"/>
      <c r="GH386" s="41"/>
      <c r="GI386" s="41"/>
      <c r="GJ386" s="41"/>
      <c r="GK386" s="41"/>
      <c r="GL386" s="41"/>
      <c r="GM386" s="41"/>
      <c r="GN386" s="41"/>
      <c r="GO386" s="41"/>
      <c r="GP386" s="41"/>
      <c r="GQ386" s="41"/>
      <c r="GR386" s="41"/>
      <c r="GS386" s="41"/>
      <c r="GT386" s="41"/>
      <c r="GU386" s="41"/>
      <c r="GV386" s="41"/>
      <c r="GW386" s="41"/>
      <c r="GX386" s="41"/>
      <c r="GY386" s="41"/>
      <c r="GZ386" s="41"/>
      <c r="HA386" s="41"/>
      <c r="HB386" s="41"/>
      <c r="HC386" s="41"/>
      <c r="HD386" s="41"/>
      <c r="HE386" s="41"/>
      <c r="HF386" s="41"/>
      <c r="HG386" s="41"/>
      <c r="HH386" s="41"/>
      <c r="HI386" s="41"/>
      <c r="HJ386" s="41"/>
      <c r="HK386" s="41"/>
      <c r="HL386" s="41"/>
      <c r="HM386" s="41"/>
      <c r="HN386" s="41"/>
      <c r="HO386" s="41"/>
      <c r="HP386" s="41"/>
      <c r="HQ386" s="41"/>
      <c r="HR386" s="41"/>
      <c r="HS386" s="41"/>
      <c r="HT386" s="41"/>
      <c r="HU386" s="41"/>
      <c r="HV386" s="41"/>
      <c r="HW386" s="41"/>
      <c r="HX386" s="41"/>
      <c r="HY386" s="41"/>
      <c r="HZ386" s="41"/>
      <c r="IA386" s="41"/>
      <c r="IB386" s="41"/>
      <c r="IC386" s="41"/>
      <c r="ID386" s="41"/>
      <c r="IE386" s="41"/>
      <c r="IF386" s="41"/>
      <c r="IG386" s="41"/>
      <c r="IH386" s="41"/>
      <c r="II386" s="41"/>
      <c r="IJ386" s="41"/>
      <c r="IK386" s="41"/>
      <c r="IL386" s="41"/>
      <c r="IM386" s="41"/>
      <c r="IN386" s="41"/>
      <c r="IO386" s="41"/>
      <c r="IP386" s="41"/>
      <c r="IQ386" s="41"/>
      <c r="IR386" s="41"/>
      <c r="IS386" s="41"/>
      <c r="IT386" s="41"/>
      <c r="IU386" s="41"/>
      <c r="IV386" s="41"/>
      <c r="IW386" s="41"/>
      <c r="IX386" s="41"/>
      <c r="IY386" s="41"/>
      <c r="IZ386" s="41"/>
      <c r="JA386" s="41"/>
      <c r="JB386" s="41"/>
      <c r="JC386" s="41"/>
      <c r="JD386" s="41"/>
      <c r="JE386" s="41"/>
      <c r="JF386" s="41"/>
      <c r="JG386" s="41"/>
      <c r="JH386" s="41"/>
      <c r="JI386" s="41"/>
      <c r="JJ386" s="41"/>
      <c r="JK386" s="41"/>
      <c r="JL386" s="41"/>
      <c r="JM386" s="41"/>
      <c r="JN386" s="41"/>
      <c r="JO386" s="41"/>
      <c r="JP386" s="41"/>
      <c r="JQ386" s="41"/>
      <c r="JR386" s="41"/>
      <c r="JS386" s="41"/>
      <c r="JT386" s="41"/>
      <c r="JU386" s="41"/>
      <c r="JV386" s="41"/>
      <c r="JW386" s="41"/>
      <c r="JX386" s="41"/>
      <c r="JY386" s="41"/>
      <c r="JZ386" s="41"/>
      <c r="KA386" s="41"/>
      <c r="KB386" s="41"/>
      <c r="KC386" s="41"/>
      <c r="KD386" s="41"/>
      <c r="KE386" s="41"/>
      <c r="KF386" s="41"/>
      <c r="KG386" s="41"/>
      <c r="KH386" s="41"/>
      <c r="KI386" s="41"/>
      <c r="KJ386" s="41"/>
      <c r="KK386" s="41"/>
      <c r="KL386" s="41"/>
      <c r="KM386" s="41"/>
      <c r="KN386" s="41"/>
      <c r="KO386" s="41"/>
      <c r="KP386" s="41"/>
      <c r="KQ386" s="41"/>
      <c r="KR386" s="41"/>
      <c r="KS386" s="41"/>
      <c r="KT386" s="41"/>
      <c r="KU386" s="41"/>
      <c r="KV386" s="41"/>
      <c r="KW386" s="41"/>
      <c r="KX386" s="41"/>
      <c r="KY386" s="41"/>
      <c r="KZ386" s="41"/>
      <c r="LA386" s="41"/>
      <c r="LB386" s="41"/>
      <c r="LC386" s="41"/>
      <c r="LD386" s="41"/>
      <c r="LE386" s="41"/>
      <c r="LF386" s="41"/>
      <c r="LG386" s="41"/>
      <c r="LH386" s="41"/>
      <c r="LI386" s="41"/>
      <c r="LJ386" s="41"/>
      <c r="LK386" s="41"/>
      <c r="LL386" s="41"/>
      <c r="LM386" s="41"/>
      <c r="LN386" s="41"/>
      <c r="LO386" s="41"/>
      <c r="LP386" s="41"/>
      <c r="LQ386" s="41"/>
      <c r="LR386" s="41"/>
      <c r="LS386" s="41"/>
      <c r="LT386" s="41"/>
      <c r="LU386" s="41"/>
      <c r="LV386" s="41"/>
      <c r="LW386" s="41"/>
      <c r="LX386" s="41"/>
      <c r="LY386" s="41"/>
      <c r="LZ386" s="41"/>
      <c r="MA386" s="41"/>
      <c r="MB386" s="41"/>
      <c r="MC386" s="41"/>
      <c r="MD386" s="41"/>
      <c r="ME386" s="41"/>
      <c r="MF386" s="41"/>
      <c r="MG386" s="41"/>
      <c r="MH386" s="41"/>
      <c r="MI386" s="41"/>
      <c r="MJ386" s="41"/>
      <c r="MK386" s="41"/>
      <c r="ML386" s="41"/>
      <c r="MM386" s="41"/>
      <c r="MN386" s="41"/>
      <c r="MO386" s="41"/>
      <c r="MP386" s="41"/>
      <c r="MQ386" s="41"/>
      <c r="MR386" s="41"/>
      <c r="MS386" s="41"/>
      <c r="MT386" s="41"/>
      <c r="MU386" s="41"/>
      <c r="MV386" s="41"/>
      <c r="MW386" s="41"/>
      <c r="MX386" s="41"/>
      <c r="MY386" s="41"/>
      <c r="MZ386" s="41"/>
      <c r="NA386" s="41"/>
      <c r="NB386" s="41"/>
      <c r="NC386" s="41"/>
      <c r="ND386" s="41"/>
      <c r="NE386" s="41"/>
      <c r="NF386" s="41"/>
      <c r="NG386" s="41"/>
      <c r="NH386" s="41"/>
      <c r="NI386" s="41"/>
      <c r="NJ386" s="41"/>
      <c r="NK386" s="41"/>
      <c r="NL386" s="41"/>
      <c r="NM386" s="41"/>
      <c r="NN386" s="41"/>
      <c r="NO386" s="41"/>
      <c r="NP386" s="41"/>
      <c r="NQ386" s="41"/>
      <c r="NR386" s="41"/>
      <c r="NS386" s="41"/>
      <c r="NT386" s="41"/>
      <c r="NU386" s="41"/>
      <c r="NV386" s="41"/>
      <c r="NW386" s="41"/>
      <c r="NX386" s="41"/>
      <c r="NY386" s="41"/>
      <c r="NZ386" s="41"/>
      <c r="OA386" s="41"/>
      <c r="OB386" s="41"/>
      <c r="OC386" s="41"/>
      <c r="OD386" s="41"/>
      <c r="OE386" s="41"/>
      <c r="OF386" s="41"/>
      <c r="OG386" s="41"/>
    </row>
    <row r="387" spans="1:397" s="42" customFormat="1" ht="15.75" x14ac:dyDescent="0.25">
      <c r="A387" s="91">
        <v>1</v>
      </c>
      <c r="B387" s="91">
        <v>1</v>
      </c>
      <c r="C387" s="1968" t="s">
        <v>233</v>
      </c>
      <c r="D387" s="2000">
        <v>421.01</v>
      </c>
      <c r="E387" s="1887">
        <f>'2 уровень'!E237</f>
        <v>450</v>
      </c>
      <c r="F387" s="1887">
        <f>'2 уровень'!F237</f>
        <v>150</v>
      </c>
      <c r="G387" s="1887">
        <f>'2 уровень'!G237</f>
        <v>139</v>
      </c>
      <c r="H387" s="1888">
        <f>G387/F387*100</f>
        <v>92.666666666666657</v>
      </c>
      <c r="I387" s="2032">
        <f t="shared" ref="I387" si="200">D387*E387</f>
        <v>189454.5</v>
      </c>
      <c r="J387" s="2047">
        <f t="shared" ref="J387" si="201">I387/12*$B$5</f>
        <v>63151.5</v>
      </c>
      <c r="K387" s="1887">
        <v>58520.39</v>
      </c>
      <c r="L387" s="1887">
        <f t="shared" ref="L387" si="202">K387-J387</f>
        <v>-4631.1100000000006</v>
      </c>
      <c r="M387" s="1888">
        <f t="shared" si="151"/>
        <v>92.666666666666657</v>
      </c>
      <c r="N387" s="1889">
        <f t="shared" si="152"/>
        <v>30.888888888888889</v>
      </c>
      <c r="O387" s="10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F387" s="41"/>
      <c r="AG387" s="41"/>
      <c r="AH387" s="41"/>
      <c r="AI387" s="41"/>
      <c r="AJ387" s="41"/>
      <c r="AK387" s="41"/>
      <c r="AL387" s="41"/>
      <c r="AM387" s="41"/>
      <c r="AN387" s="41"/>
      <c r="AO387" s="41"/>
      <c r="AP387" s="41"/>
      <c r="AQ387" s="41"/>
      <c r="AR387" s="41"/>
      <c r="AS387" s="41"/>
      <c r="AT387" s="41"/>
      <c r="AU387" s="41"/>
      <c r="AV387" s="41"/>
      <c r="AW387" s="41"/>
      <c r="AX387" s="41"/>
      <c r="AY387" s="41"/>
      <c r="AZ387" s="41"/>
      <c r="BA387" s="41"/>
      <c r="BB387" s="41"/>
      <c r="BC387" s="41"/>
      <c r="BD387" s="41"/>
      <c r="BE387" s="41"/>
      <c r="BF387" s="41"/>
      <c r="BG387" s="41"/>
      <c r="BH387" s="41"/>
      <c r="BI387" s="41"/>
      <c r="BJ387" s="41"/>
      <c r="BK387" s="41"/>
      <c r="BL387" s="41"/>
      <c r="BM387" s="41"/>
      <c r="BN387" s="41"/>
      <c r="BO387" s="41"/>
      <c r="BP387" s="41"/>
      <c r="BQ387" s="41"/>
      <c r="BR387" s="41"/>
      <c r="BS387" s="41"/>
      <c r="BT387" s="41"/>
      <c r="BU387" s="41"/>
      <c r="BV387" s="41"/>
      <c r="BW387" s="41"/>
      <c r="BX387" s="41"/>
      <c r="BY387" s="41"/>
      <c r="BZ387" s="41"/>
      <c r="CA387" s="41"/>
      <c r="CB387" s="41"/>
      <c r="CC387" s="41"/>
      <c r="CD387" s="41"/>
      <c r="CE387" s="41"/>
      <c r="CF387" s="41"/>
      <c r="CG387" s="41"/>
      <c r="CH387" s="41"/>
      <c r="CI387" s="41"/>
      <c r="CJ387" s="41"/>
      <c r="CK387" s="41"/>
      <c r="CL387" s="41"/>
      <c r="CM387" s="41"/>
      <c r="CN387" s="41"/>
      <c r="CO387" s="41"/>
      <c r="CP387" s="41"/>
      <c r="CQ387" s="41"/>
      <c r="CR387" s="41"/>
      <c r="CS387" s="41"/>
      <c r="CT387" s="41"/>
      <c r="CU387" s="41"/>
      <c r="CV387" s="41"/>
      <c r="CW387" s="41"/>
      <c r="CX387" s="41"/>
      <c r="CY387" s="41"/>
      <c r="CZ387" s="41"/>
      <c r="DA387" s="41"/>
      <c r="DB387" s="41"/>
      <c r="DC387" s="41"/>
      <c r="DD387" s="41"/>
      <c r="DE387" s="41"/>
      <c r="DF387" s="41"/>
      <c r="DG387" s="41"/>
      <c r="DH387" s="41"/>
      <c r="DI387" s="41"/>
      <c r="DJ387" s="41"/>
      <c r="DK387" s="41"/>
      <c r="DL387" s="41"/>
      <c r="DM387" s="41"/>
      <c r="DN387" s="41"/>
      <c r="DO387" s="41"/>
      <c r="DP387" s="41"/>
      <c r="DQ387" s="41"/>
      <c r="DR387" s="41"/>
      <c r="DS387" s="41"/>
      <c r="DT387" s="41"/>
      <c r="DU387" s="41"/>
      <c r="DV387" s="41"/>
      <c r="DW387" s="41"/>
      <c r="DX387" s="41"/>
      <c r="DY387" s="41"/>
      <c r="DZ387" s="41"/>
      <c r="EA387" s="41"/>
      <c r="EB387" s="41"/>
      <c r="EC387" s="41"/>
      <c r="ED387" s="41"/>
      <c r="EE387" s="41"/>
      <c r="EF387" s="41"/>
      <c r="EG387" s="41"/>
      <c r="EH387" s="41"/>
      <c r="EI387" s="41"/>
      <c r="EJ387" s="41"/>
      <c r="EK387" s="41"/>
      <c r="EL387" s="41"/>
      <c r="EM387" s="41"/>
      <c r="EN387" s="41"/>
      <c r="EO387" s="41"/>
      <c r="EP387" s="41"/>
      <c r="EQ387" s="41"/>
      <c r="ER387" s="41"/>
      <c r="ES387" s="41"/>
      <c r="ET387" s="41"/>
      <c r="EU387" s="41"/>
      <c r="EV387" s="41"/>
      <c r="EW387" s="41"/>
      <c r="EX387" s="41"/>
      <c r="EY387" s="41"/>
      <c r="EZ387" s="41"/>
      <c r="FA387" s="41"/>
      <c r="FB387" s="41"/>
      <c r="FC387" s="41"/>
      <c r="FD387" s="41"/>
      <c r="FE387" s="41"/>
      <c r="FF387" s="41"/>
      <c r="FG387" s="41"/>
      <c r="FH387" s="41"/>
      <c r="FI387" s="41"/>
      <c r="FJ387" s="41"/>
      <c r="FK387" s="41"/>
      <c r="FL387" s="41"/>
      <c r="FM387" s="41"/>
      <c r="FN387" s="41"/>
      <c r="FO387" s="41"/>
      <c r="FP387" s="41"/>
      <c r="FQ387" s="41"/>
      <c r="FR387" s="41"/>
      <c r="FS387" s="41"/>
      <c r="FT387" s="41"/>
      <c r="FU387" s="41"/>
      <c r="FV387" s="41"/>
      <c r="FW387" s="41"/>
      <c r="FX387" s="41"/>
      <c r="FY387" s="41"/>
      <c r="FZ387" s="41"/>
      <c r="GA387" s="41"/>
      <c r="GB387" s="41"/>
      <c r="GC387" s="41"/>
      <c r="GD387" s="41"/>
      <c r="GE387" s="41"/>
      <c r="GF387" s="41"/>
      <c r="GG387" s="41"/>
      <c r="GH387" s="41"/>
      <c r="GI387" s="41"/>
      <c r="GJ387" s="41"/>
      <c r="GK387" s="41"/>
      <c r="GL387" s="41"/>
      <c r="GM387" s="41"/>
      <c r="GN387" s="41"/>
      <c r="GO387" s="41"/>
      <c r="GP387" s="41"/>
      <c r="GQ387" s="41"/>
      <c r="GR387" s="41"/>
      <c r="GS387" s="41"/>
      <c r="GT387" s="41"/>
      <c r="GU387" s="41"/>
      <c r="GV387" s="41"/>
      <c r="GW387" s="41"/>
      <c r="GX387" s="41"/>
      <c r="GY387" s="41"/>
      <c r="GZ387" s="41"/>
      <c r="HA387" s="41"/>
      <c r="HB387" s="41"/>
      <c r="HC387" s="41"/>
      <c r="HD387" s="41"/>
      <c r="HE387" s="41"/>
      <c r="HF387" s="41"/>
      <c r="HG387" s="41"/>
      <c r="HH387" s="41"/>
      <c r="HI387" s="41"/>
      <c r="HJ387" s="41"/>
      <c r="HK387" s="41"/>
      <c r="HL387" s="41"/>
      <c r="HM387" s="41"/>
      <c r="HN387" s="41"/>
      <c r="HO387" s="41"/>
      <c r="HP387" s="41"/>
      <c r="HQ387" s="41"/>
      <c r="HR387" s="41"/>
      <c r="HS387" s="41"/>
      <c r="HT387" s="41"/>
      <c r="HU387" s="41"/>
      <c r="HV387" s="41"/>
      <c r="HW387" s="41"/>
      <c r="HX387" s="41"/>
      <c r="HY387" s="41"/>
      <c r="HZ387" s="41"/>
      <c r="IA387" s="41"/>
      <c r="IB387" s="41"/>
      <c r="IC387" s="41"/>
      <c r="ID387" s="41"/>
      <c r="IE387" s="41"/>
      <c r="IF387" s="41"/>
      <c r="IG387" s="41"/>
      <c r="IH387" s="41"/>
      <c r="II387" s="41"/>
      <c r="IJ387" s="41"/>
      <c r="IK387" s="41"/>
      <c r="IL387" s="41"/>
      <c r="IM387" s="41"/>
      <c r="IN387" s="41"/>
      <c r="IO387" s="41"/>
      <c r="IP387" s="41"/>
      <c r="IQ387" s="41"/>
      <c r="IR387" s="41"/>
      <c r="IS387" s="41"/>
      <c r="IT387" s="41"/>
      <c r="IU387" s="41"/>
      <c r="IV387" s="41"/>
      <c r="IW387" s="41"/>
      <c r="IX387" s="41"/>
      <c r="IY387" s="41"/>
      <c r="IZ387" s="41"/>
      <c r="JA387" s="41"/>
      <c r="JB387" s="41"/>
      <c r="JC387" s="41"/>
      <c r="JD387" s="41"/>
      <c r="JE387" s="41"/>
      <c r="JF387" s="41"/>
      <c r="JG387" s="41"/>
      <c r="JH387" s="41"/>
      <c r="JI387" s="41"/>
      <c r="JJ387" s="41"/>
      <c r="JK387" s="41"/>
      <c r="JL387" s="41"/>
      <c r="JM387" s="41"/>
      <c r="JN387" s="41"/>
      <c r="JO387" s="41"/>
      <c r="JP387" s="41"/>
      <c r="JQ387" s="41"/>
      <c r="JR387" s="41"/>
      <c r="JS387" s="41"/>
      <c r="JT387" s="41"/>
      <c r="JU387" s="41"/>
      <c r="JV387" s="41"/>
      <c r="JW387" s="41"/>
      <c r="JX387" s="41"/>
      <c r="JY387" s="41"/>
      <c r="JZ387" s="41"/>
      <c r="KA387" s="41"/>
      <c r="KB387" s="41"/>
      <c r="KC387" s="41"/>
      <c r="KD387" s="41"/>
      <c r="KE387" s="41"/>
      <c r="KF387" s="41"/>
      <c r="KG387" s="41"/>
      <c r="KH387" s="41"/>
      <c r="KI387" s="41"/>
      <c r="KJ387" s="41"/>
      <c r="KK387" s="41"/>
      <c r="KL387" s="41"/>
      <c r="KM387" s="41"/>
      <c r="KN387" s="41"/>
      <c r="KO387" s="41"/>
      <c r="KP387" s="41"/>
      <c r="KQ387" s="41"/>
      <c r="KR387" s="41"/>
      <c r="KS387" s="41"/>
      <c r="KT387" s="41"/>
      <c r="KU387" s="41"/>
      <c r="KV387" s="41"/>
      <c r="KW387" s="41"/>
      <c r="KX387" s="41"/>
      <c r="KY387" s="41"/>
      <c r="KZ387" s="41"/>
      <c r="LA387" s="41"/>
      <c r="LB387" s="41"/>
      <c r="LC387" s="41"/>
      <c r="LD387" s="41"/>
      <c r="LE387" s="41"/>
      <c r="LF387" s="41"/>
      <c r="LG387" s="41"/>
      <c r="LH387" s="41"/>
      <c r="LI387" s="41"/>
      <c r="LJ387" s="41"/>
      <c r="LK387" s="41"/>
      <c r="LL387" s="41"/>
      <c r="LM387" s="41"/>
      <c r="LN387" s="41"/>
      <c r="LO387" s="41"/>
      <c r="LP387" s="41"/>
      <c r="LQ387" s="41"/>
      <c r="LR387" s="41"/>
      <c r="LS387" s="41"/>
      <c r="LT387" s="41"/>
      <c r="LU387" s="41"/>
      <c r="LV387" s="41"/>
      <c r="LW387" s="41"/>
      <c r="LX387" s="41"/>
      <c r="LY387" s="41"/>
      <c r="LZ387" s="41"/>
      <c r="MA387" s="41"/>
      <c r="MB387" s="41"/>
      <c r="MC387" s="41"/>
      <c r="MD387" s="41"/>
      <c r="ME387" s="41"/>
      <c r="MF387" s="41"/>
      <c r="MG387" s="41"/>
      <c r="MH387" s="41"/>
      <c r="MI387" s="41"/>
      <c r="MJ387" s="41"/>
      <c r="MK387" s="41"/>
      <c r="ML387" s="41"/>
      <c r="MM387" s="41"/>
      <c r="MN387" s="41"/>
      <c r="MO387" s="41"/>
      <c r="MP387" s="41"/>
      <c r="MQ387" s="41"/>
      <c r="MR387" s="41"/>
      <c r="MS387" s="41"/>
      <c r="MT387" s="41"/>
      <c r="MU387" s="41"/>
      <c r="MV387" s="41"/>
      <c r="MW387" s="41"/>
      <c r="MX387" s="41"/>
      <c r="MY387" s="41"/>
      <c r="MZ387" s="41"/>
      <c r="NA387" s="41"/>
      <c r="NB387" s="41"/>
      <c r="NC387" s="41"/>
      <c r="ND387" s="41"/>
      <c r="NE387" s="41"/>
      <c r="NF387" s="41"/>
      <c r="NG387" s="41"/>
      <c r="NH387" s="41"/>
      <c r="NI387" s="41"/>
      <c r="NJ387" s="41"/>
      <c r="NK387" s="41"/>
      <c r="NL387" s="41"/>
      <c r="NM387" s="41"/>
      <c r="NN387" s="41"/>
      <c r="NO387" s="41"/>
      <c r="NP387" s="41"/>
      <c r="NQ387" s="41"/>
      <c r="NR387" s="41"/>
      <c r="NS387" s="41"/>
      <c r="NT387" s="41"/>
      <c r="NU387" s="41"/>
      <c r="NV387" s="41"/>
      <c r="NW387" s="41"/>
      <c r="NX387" s="41"/>
      <c r="NY387" s="41"/>
      <c r="NZ387" s="41"/>
      <c r="OA387" s="41"/>
      <c r="OB387" s="41"/>
      <c r="OC387" s="41"/>
      <c r="OD387" s="41"/>
      <c r="OE387" s="41"/>
      <c r="OF387" s="41"/>
      <c r="OG387" s="41"/>
    </row>
    <row r="388" spans="1:397" s="42" customFormat="1" ht="15.75" x14ac:dyDescent="0.25">
      <c r="A388" s="91">
        <v>1</v>
      </c>
      <c r="B388" s="91">
        <v>1</v>
      </c>
      <c r="C388" s="1968"/>
      <c r="D388" s="2000"/>
      <c r="E388" s="1887"/>
      <c r="F388" s="1887"/>
      <c r="G388" s="1887"/>
      <c r="H388" s="1888"/>
      <c r="I388" s="2032"/>
      <c r="J388" s="2047"/>
      <c r="K388" s="1887"/>
      <c r="L388" s="1887"/>
      <c r="M388" s="1888"/>
      <c r="N388" s="1889"/>
      <c r="O388" s="10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F388" s="41"/>
      <c r="AG388" s="41"/>
      <c r="AH388" s="41"/>
      <c r="AI388" s="41"/>
      <c r="AJ388" s="41"/>
      <c r="AK388" s="41"/>
      <c r="AL388" s="41"/>
      <c r="AM388" s="41"/>
      <c r="AN388" s="41"/>
      <c r="AO388" s="41"/>
      <c r="AP388" s="41"/>
      <c r="AQ388" s="41"/>
      <c r="AR388" s="41"/>
      <c r="AS388" s="41"/>
      <c r="AT388" s="41"/>
      <c r="AU388" s="41"/>
      <c r="AV388" s="41"/>
      <c r="AW388" s="41"/>
      <c r="AX388" s="41"/>
      <c r="AY388" s="41"/>
      <c r="AZ388" s="41"/>
      <c r="BA388" s="41"/>
      <c r="BB388" s="41"/>
      <c r="BC388" s="41"/>
      <c r="BD388" s="41"/>
      <c r="BE388" s="41"/>
      <c r="BF388" s="41"/>
      <c r="BG388" s="41"/>
      <c r="BH388" s="41"/>
      <c r="BI388" s="41"/>
      <c r="BJ388" s="41"/>
      <c r="BK388" s="41"/>
      <c r="BL388" s="41"/>
      <c r="BM388" s="41"/>
      <c r="BN388" s="41"/>
      <c r="BO388" s="41"/>
      <c r="BP388" s="41"/>
      <c r="BQ388" s="41"/>
      <c r="BR388" s="41"/>
      <c r="BS388" s="41"/>
      <c r="BT388" s="41"/>
      <c r="BU388" s="41"/>
      <c r="BV388" s="41"/>
      <c r="BW388" s="41"/>
      <c r="BX388" s="41"/>
      <c r="BY388" s="41"/>
      <c r="BZ388" s="41"/>
      <c r="CA388" s="41"/>
      <c r="CB388" s="41"/>
      <c r="CC388" s="41"/>
      <c r="CD388" s="41"/>
      <c r="CE388" s="41"/>
      <c r="CF388" s="41"/>
      <c r="CG388" s="41"/>
      <c r="CH388" s="41"/>
      <c r="CI388" s="41"/>
      <c r="CJ388" s="41"/>
      <c r="CK388" s="41"/>
      <c r="CL388" s="41"/>
      <c r="CM388" s="41"/>
      <c r="CN388" s="41"/>
      <c r="CO388" s="41"/>
      <c r="CP388" s="41"/>
      <c r="CQ388" s="41"/>
      <c r="CR388" s="41"/>
      <c r="CS388" s="41"/>
      <c r="CT388" s="41"/>
      <c r="CU388" s="41"/>
      <c r="CV388" s="41"/>
      <c r="CW388" s="41"/>
      <c r="CX388" s="41"/>
      <c r="CY388" s="41"/>
      <c r="CZ388" s="41"/>
      <c r="DA388" s="41"/>
      <c r="DB388" s="41"/>
      <c r="DC388" s="41"/>
      <c r="DD388" s="41"/>
      <c r="DE388" s="41"/>
      <c r="DF388" s="41"/>
      <c r="DG388" s="41"/>
      <c r="DH388" s="41"/>
      <c r="DI388" s="41"/>
      <c r="DJ388" s="41"/>
      <c r="DK388" s="41"/>
      <c r="DL388" s="41"/>
      <c r="DM388" s="41"/>
      <c r="DN388" s="41"/>
      <c r="DO388" s="41"/>
      <c r="DP388" s="41"/>
      <c r="DQ388" s="41"/>
      <c r="DR388" s="41"/>
      <c r="DS388" s="41"/>
      <c r="DT388" s="41"/>
      <c r="DU388" s="41"/>
      <c r="DV388" s="41"/>
      <c r="DW388" s="41"/>
      <c r="DX388" s="41"/>
      <c r="DY388" s="41"/>
      <c r="DZ388" s="41"/>
      <c r="EA388" s="41"/>
      <c r="EB388" s="41"/>
      <c r="EC388" s="41"/>
      <c r="ED388" s="41"/>
      <c r="EE388" s="41"/>
      <c r="EF388" s="41"/>
      <c r="EG388" s="41"/>
      <c r="EH388" s="41"/>
      <c r="EI388" s="41"/>
      <c r="EJ388" s="41"/>
      <c r="EK388" s="41"/>
      <c r="EL388" s="41"/>
      <c r="EM388" s="41"/>
      <c r="EN388" s="41"/>
      <c r="EO388" s="41"/>
      <c r="EP388" s="41"/>
      <c r="EQ388" s="41"/>
      <c r="ER388" s="41"/>
      <c r="ES388" s="41"/>
      <c r="ET388" s="41"/>
      <c r="EU388" s="41"/>
      <c r="EV388" s="41"/>
      <c r="EW388" s="41"/>
      <c r="EX388" s="41"/>
      <c r="EY388" s="41"/>
      <c r="EZ388" s="41"/>
      <c r="FA388" s="41"/>
      <c r="FB388" s="41"/>
      <c r="FC388" s="41"/>
      <c r="FD388" s="41"/>
      <c r="FE388" s="41"/>
      <c r="FF388" s="41"/>
      <c r="FG388" s="41"/>
      <c r="FH388" s="41"/>
      <c r="FI388" s="41"/>
      <c r="FJ388" s="41"/>
      <c r="FK388" s="41"/>
      <c r="FL388" s="41"/>
      <c r="FM388" s="41"/>
      <c r="FN388" s="41"/>
      <c r="FO388" s="41"/>
      <c r="FP388" s="41"/>
      <c r="FQ388" s="41"/>
      <c r="FR388" s="41"/>
      <c r="FS388" s="41"/>
      <c r="FT388" s="41"/>
      <c r="FU388" s="41"/>
      <c r="FV388" s="41"/>
      <c r="FW388" s="41"/>
      <c r="FX388" s="41"/>
      <c r="FY388" s="41"/>
      <c r="FZ388" s="41"/>
      <c r="GA388" s="41"/>
      <c r="GB388" s="41"/>
      <c r="GC388" s="41"/>
      <c r="GD388" s="41"/>
      <c r="GE388" s="41"/>
      <c r="GF388" s="41"/>
      <c r="GG388" s="41"/>
      <c r="GH388" s="41"/>
      <c r="GI388" s="41"/>
      <c r="GJ388" s="41"/>
      <c r="GK388" s="41"/>
      <c r="GL388" s="41"/>
      <c r="GM388" s="41"/>
      <c r="GN388" s="41"/>
      <c r="GO388" s="41"/>
      <c r="GP388" s="41"/>
      <c r="GQ388" s="41"/>
      <c r="GR388" s="41"/>
      <c r="GS388" s="41"/>
      <c r="GT388" s="41"/>
      <c r="GU388" s="41"/>
      <c r="GV388" s="41"/>
      <c r="GW388" s="41"/>
      <c r="GX388" s="41"/>
      <c r="GY388" s="41"/>
      <c r="GZ388" s="41"/>
      <c r="HA388" s="41"/>
      <c r="HB388" s="41"/>
      <c r="HC388" s="41"/>
      <c r="HD388" s="41"/>
      <c r="HE388" s="41"/>
      <c r="HF388" s="41"/>
      <c r="HG388" s="41"/>
      <c r="HH388" s="41"/>
      <c r="HI388" s="41"/>
      <c r="HJ388" s="41"/>
      <c r="HK388" s="41"/>
      <c r="HL388" s="41"/>
      <c r="HM388" s="41"/>
      <c r="HN388" s="41"/>
      <c r="HO388" s="41"/>
      <c r="HP388" s="41"/>
      <c r="HQ388" s="41"/>
      <c r="HR388" s="41"/>
      <c r="HS388" s="41"/>
      <c r="HT388" s="41"/>
      <c r="HU388" s="41"/>
      <c r="HV388" s="41"/>
      <c r="HW388" s="41"/>
      <c r="HX388" s="41"/>
      <c r="HY388" s="41"/>
      <c r="HZ388" s="41"/>
      <c r="IA388" s="41"/>
      <c r="IB388" s="41"/>
      <c r="IC388" s="41"/>
      <c r="ID388" s="41"/>
      <c r="IE388" s="41"/>
      <c r="IF388" s="41"/>
      <c r="IG388" s="41"/>
      <c r="IH388" s="41"/>
      <c r="II388" s="41"/>
      <c r="IJ388" s="41"/>
      <c r="IK388" s="41"/>
      <c r="IL388" s="41"/>
      <c r="IM388" s="41"/>
      <c r="IN388" s="41"/>
      <c r="IO388" s="41"/>
      <c r="IP388" s="41"/>
      <c r="IQ388" s="41"/>
      <c r="IR388" s="41"/>
      <c r="IS388" s="41"/>
      <c r="IT388" s="41"/>
      <c r="IU388" s="41"/>
      <c r="IV388" s="41"/>
      <c r="IW388" s="41"/>
      <c r="IX388" s="41"/>
      <c r="IY388" s="41"/>
      <c r="IZ388" s="41"/>
      <c r="JA388" s="41"/>
      <c r="JB388" s="41"/>
      <c r="JC388" s="41"/>
      <c r="JD388" s="41"/>
      <c r="JE388" s="41"/>
      <c r="JF388" s="41"/>
      <c r="JG388" s="41"/>
      <c r="JH388" s="41"/>
      <c r="JI388" s="41"/>
      <c r="JJ388" s="41"/>
      <c r="JK388" s="41"/>
      <c r="JL388" s="41"/>
      <c r="JM388" s="41"/>
      <c r="JN388" s="41"/>
      <c r="JO388" s="41"/>
      <c r="JP388" s="41"/>
      <c r="JQ388" s="41"/>
      <c r="JR388" s="41"/>
      <c r="JS388" s="41"/>
      <c r="JT388" s="41"/>
      <c r="JU388" s="41"/>
      <c r="JV388" s="41"/>
      <c r="JW388" s="41"/>
      <c r="JX388" s="41"/>
      <c r="JY388" s="41"/>
      <c r="JZ388" s="41"/>
      <c r="KA388" s="41"/>
      <c r="KB388" s="41"/>
      <c r="KC388" s="41"/>
      <c r="KD388" s="41"/>
      <c r="KE388" s="41"/>
      <c r="KF388" s="41"/>
      <c r="KG388" s="41"/>
      <c r="KH388" s="41"/>
      <c r="KI388" s="41"/>
      <c r="KJ388" s="41"/>
      <c r="KK388" s="41"/>
      <c r="KL388" s="41"/>
      <c r="KM388" s="41"/>
      <c r="KN388" s="41"/>
      <c r="KO388" s="41"/>
      <c r="KP388" s="41"/>
      <c r="KQ388" s="41"/>
      <c r="KR388" s="41"/>
      <c r="KS388" s="41"/>
      <c r="KT388" s="41"/>
      <c r="KU388" s="41"/>
      <c r="KV388" s="41"/>
      <c r="KW388" s="41"/>
      <c r="KX388" s="41"/>
      <c r="KY388" s="41"/>
      <c r="KZ388" s="41"/>
      <c r="LA388" s="41"/>
      <c r="LB388" s="41"/>
      <c r="LC388" s="41"/>
      <c r="LD388" s="41"/>
      <c r="LE388" s="41"/>
      <c r="LF388" s="41"/>
      <c r="LG388" s="41"/>
      <c r="LH388" s="41"/>
      <c r="LI388" s="41"/>
      <c r="LJ388" s="41"/>
      <c r="LK388" s="41"/>
      <c r="LL388" s="41"/>
      <c r="LM388" s="41"/>
      <c r="LN388" s="41"/>
      <c r="LO388" s="41"/>
      <c r="LP388" s="41"/>
      <c r="LQ388" s="41"/>
      <c r="LR388" s="41"/>
      <c r="LS388" s="41"/>
      <c r="LT388" s="41"/>
      <c r="LU388" s="41"/>
      <c r="LV388" s="41"/>
      <c r="LW388" s="41"/>
      <c r="LX388" s="41"/>
      <c r="LY388" s="41"/>
      <c r="LZ388" s="41"/>
      <c r="MA388" s="41"/>
      <c r="MB388" s="41"/>
      <c r="MC388" s="41"/>
      <c r="MD388" s="41"/>
      <c r="ME388" s="41"/>
      <c r="MF388" s="41"/>
      <c r="MG388" s="41"/>
      <c r="MH388" s="41"/>
      <c r="MI388" s="41"/>
      <c r="MJ388" s="41"/>
      <c r="MK388" s="41"/>
      <c r="ML388" s="41"/>
      <c r="MM388" s="41"/>
      <c r="MN388" s="41"/>
      <c r="MO388" s="41"/>
      <c r="MP388" s="41"/>
      <c r="MQ388" s="41"/>
      <c r="MR388" s="41"/>
      <c r="MS388" s="41"/>
      <c r="MT388" s="41"/>
      <c r="MU388" s="41"/>
      <c r="MV388" s="41"/>
      <c r="MW388" s="41"/>
      <c r="MX388" s="41"/>
      <c r="MY388" s="41"/>
      <c r="MZ388" s="41"/>
      <c r="NA388" s="41"/>
      <c r="NB388" s="41"/>
      <c r="NC388" s="41"/>
      <c r="ND388" s="41"/>
      <c r="NE388" s="41"/>
      <c r="NF388" s="41"/>
      <c r="NG388" s="41"/>
      <c r="NH388" s="41"/>
      <c r="NI388" s="41"/>
      <c r="NJ388" s="41"/>
      <c r="NK388" s="41"/>
      <c r="NL388" s="41"/>
      <c r="NM388" s="41"/>
      <c r="NN388" s="41"/>
      <c r="NO388" s="41"/>
      <c r="NP388" s="41"/>
      <c r="NQ388" s="41"/>
      <c r="NR388" s="41"/>
      <c r="NS388" s="41"/>
      <c r="NT388" s="41"/>
      <c r="NU388" s="41"/>
      <c r="NV388" s="41"/>
      <c r="NW388" s="41"/>
      <c r="NX388" s="41"/>
      <c r="NY388" s="41"/>
      <c r="NZ388" s="41"/>
      <c r="OA388" s="41"/>
      <c r="OB388" s="41"/>
      <c r="OC388" s="41"/>
      <c r="OD388" s="41"/>
      <c r="OE388" s="41"/>
      <c r="OF388" s="41"/>
      <c r="OG388" s="41"/>
    </row>
    <row r="389" spans="1:397" s="42" customFormat="1" ht="29.25" x14ac:dyDescent="0.25">
      <c r="A389" s="91">
        <v>1</v>
      </c>
      <c r="B389" s="91">
        <v>1</v>
      </c>
      <c r="C389" s="1990" t="s">
        <v>293</v>
      </c>
      <c r="D389" s="2018"/>
      <c r="E389" s="1887"/>
      <c r="F389" s="1887"/>
      <c r="G389" s="1887"/>
      <c r="H389" s="1888"/>
      <c r="I389" s="2032"/>
      <c r="J389" s="2047"/>
      <c r="K389" s="1887"/>
      <c r="L389" s="1887"/>
      <c r="M389" s="1888"/>
      <c r="N389" s="1889"/>
      <c r="O389" s="10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F389" s="41"/>
      <c r="AG389" s="41"/>
      <c r="AH389" s="41"/>
      <c r="AI389" s="41"/>
      <c r="AJ389" s="41"/>
      <c r="AK389" s="41"/>
      <c r="AL389" s="41"/>
      <c r="AM389" s="41"/>
      <c r="AN389" s="41"/>
      <c r="AO389" s="41"/>
      <c r="AP389" s="41"/>
      <c r="AQ389" s="41"/>
      <c r="AR389" s="41"/>
      <c r="AS389" s="41"/>
      <c r="AT389" s="41"/>
      <c r="AU389" s="41"/>
      <c r="AV389" s="41"/>
      <c r="AW389" s="41"/>
      <c r="AX389" s="41"/>
      <c r="AY389" s="41"/>
      <c r="AZ389" s="41"/>
      <c r="BA389" s="41"/>
      <c r="BB389" s="41"/>
      <c r="BC389" s="41"/>
      <c r="BD389" s="41"/>
      <c r="BE389" s="41"/>
      <c r="BF389" s="41"/>
      <c r="BG389" s="41"/>
      <c r="BH389" s="41"/>
      <c r="BI389" s="41"/>
      <c r="BJ389" s="41"/>
      <c r="BK389" s="41"/>
      <c r="BL389" s="41"/>
      <c r="BM389" s="41"/>
      <c r="BN389" s="41"/>
      <c r="BO389" s="41"/>
      <c r="BP389" s="41"/>
      <c r="BQ389" s="41"/>
      <c r="BR389" s="41"/>
      <c r="BS389" s="41"/>
      <c r="BT389" s="41"/>
      <c r="BU389" s="41"/>
      <c r="BV389" s="41"/>
      <c r="BW389" s="41"/>
      <c r="BX389" s="41"/>
      <c r="BY389" s="41"/>
      <c r="BZ389" s="41"/>
      <c r="CA389" s="41"/>
      <c r="CB389" s="41"/>
      <c r="CC389" s="41"/>
      <c r="CD389" s="41"/>
      <c r="CE389" s="41"/>
      <c r="CF389" s="41"/>
      <c r="CG389" s="41"/>
      <c r="CH389" s="41"/>
      <c r="CI389" s="41"/>
      <c r="CJ389" s="41"/>
      <c r="CK389" s="41"/>
      <c r="CL389" s="41"/>
      <c r="CM389" s="41"/>
      <c r="CN389" s="41"/>
      <c r="CO389" s="41"/>
      <c r="CP389" s="41"/>
      <c r="CQ389" s="41"/>
      <c r="CR389" s="41"/>
      <c r="CS389" s="41"/>
      <c r="CT389" s="41"/>
      <c r="CU389" s="41"/>
      <c r="CV389" s="41"/>
      <c r="CW389" s="41"/>
      <c r="CX389" s="41"/>
      <c r="CY389" s="41"/>
      <c r="CZ389" s="41"/>
      <c r="DA389" s="41"/>
      <c r="DB389" s="41"/>
      <c r="DC389" s="41"/>
      <c r="DD389" s="41"/>
      <c r="DE389" s="41"/>
      <c r="DF389" s="41"/>
      <c r="DG389" s="41"/>
      <c r="DH389" s="41"/>
      <c r="DI389" s="41"/>
      <c r="DJ389" s="41"/>
      <c r="DK389" s="41"/>
      <c r="DL389" s="41"/>
      <c r="DM389" s="41"/>
      <c r="DN389" s="41"/>
      <c r="DO389" s="41"/>
      <c r="DP389" s="41"/>
      <c r="DQ389" s="41"/>
      <c r="DR389" s="41"/>
      <c r="DS389" s="41"/>
      <c r="DT389" s="41"/>
      <c r="DU389" s="41"/>
      <c r="DV389" s="41"/>
      <c r="DW389" s="41"/>
      <c r="DX389" s="41"/>
      <c r="DY389" s="41"/>
      <c r="DZ389" s="41"/>
      <c r="EA389" s="41"/>
      <c r="EB389" s="41"/>
      <c r="EC389" s="41"/>
      <c r="ED389" s="41"/>
      <c r="EE389" s="41"/>
      <c r="EF389" s="41"/>
      <c r="EG389" s="41"/>
      <c r="EH389" s="41"/>
      <c r="EI389" s="41"/>
      <c r="EJ389" s="41"/>
      <c r="EK389" s="41"/>
      <c r="EL389" s="41"/>
      <c r="EM389" s="41"/>
      <c r="EN389" s="41"/>
      <c r="EO389" s="41"/>
      <c r="EP389" s="41"/>
      <c r="EQ389" s="41"/>
      <c r="ER389" s="41"/>
      <c r="ES389" s="41"/>
      <c r="ET389" s="41"/>
      <c r="EU389" s="41"/>
      <c r="EV389" s="41"/>
      <c r="EW389" s="41"/>
      <c r="EX389" s="41"/>
      <c r="EY389" s="41"/>
      <c r="EZ389" s="41"/>
      <c r="FA389" s="41"/>
      <c r="FB389" s="41"/>
      <c r="FC389" s="41"/>
      <c r="FD389" s="41"/>
      <c r="FE389" s="41"/>
      <c r="FF389" s="41"/>
      <c r="FG389" s="41"/>
      <c r="FH389" s="41"/>
      <c r="FI389" s="41"/>
      <c r="FJ389" s="41"/>
      <c r="FK389" s="41"/>
      <c r="FL389" s="41"/>
      <c r="FM389" s="41"/>
      <c r="FN389" s="41"/>
      <c r="FO389" s="41"/>
      <c r="FP389" s="41"/>
      <c r="FQ389" s="41"/>
      <c r="FR389" s="41"/>
      <c r="FS389" s="41"/>
      <c r="FT389" s="41"/>
      <c r="FU389" s="41"/>
      <c r="FV389" s="41"/>
      <c r="FW389" s="41"/>
      <c r="FX389" s="41"/>
      <c r="FY389" s="41"/>
      <c r="FZ389" s="41"/>
      <c r="GA389" s="41"/>
      <c r="GB389" s="41"/>
      <c r="GC389" s="41"/>
      <c r="GD389" s="41"/>
      <c r="GE389" s="41"/>
      <c r="GF389" s="41"/>
      <c r="GG389" s="41"/>
      <c r="GH389" s="41"/>
      <c r="GI389" s="41"/>
      <c r="GJ389" s="41"/>
      <c r="GK389" s="41"/>
      <c r="GL389" s="41"/>
      <c r="GM389" s="41"/>
      <c r="GN389" s="41"/>
      <c r="GO389" s="41"/>
      <c r="GP389" s="41"/>
      <c r="GQ389" s="41"/>
      <c r="GR389" s="41"/>
      <c r="GS389" s="41"/>
      <c r="GT389" s="41"/>
      <c r="GU389" s="41"/>
      <c r="GV389" s="41"/>
      <c r="GW389" s="41"/>
      <c r="GX389" s="41"/>
      <c r="GY389" s="41"/>
      <c r="GZ389" s="41"/>
      <c r="HA389" s="41"/>
      <c r="HB389" s="41"/>
      <c r="HC389" s="41"/>
      <c r="HD389" s="41"/>
      <c r="HE389" s="41"/>
      <c r="HF389" s="41"/>
      <c r="HG389" s="41"/>
      <c r="HH389" s="41"/>
      <c r="HI389" s="41"/>
      <c r="HJ389" s="41"/>
      <c r="HK389" s="41"/>
      <c r="HL389" s="41"/>
      <c r="HM389" s="41"/>
      <c r="HN389" s="41"/>
      <c r="HO389" s="41"/>
      <c r="HP389" s="41"/>
      <c r="HQ389" s="41"/>
      <c r="HR389" s="41"/>
      <c r="HS389" s="41"/>
      <c r="HT389" s="41"/>
      <c r="HU389" s="41"/>
      <c r="HV389" s="41"/>
      <c r="HW389" s="41"/>
      <c r="HX389" s="41"/>
      <c r="HY389" s="41"/>
      <c r="HZ389" s="41"/>
      <c r="IA389" s="41"/>
      <c r="IB389" s="41"/>
      <c r="IC389" s="41"/>
      <c r="ID389" s="41"/>
      <c r="IE389" s="41"/>
      <c r="IF389" s="41"/>
      <c r="IG389" s="41"/>
      <c r="IH389" s="41"/>
      <c r="II389" s="41"/>
      <c r="IJ389" s="41"/>
      <c r="IK389" s="41"/>
      <c r="IL389" s="41"/>
      <c r="IM389" s="41"/>
      <c r="IN389" s="41"/>
      <c r="IO389" s="41"/>
      <c r="IP389" s="41"/>
      <c r="IQ389" s="41"/>
      <c r="IR389" s="41"/>
      <c r="IS389" s="41"/>
      <c r="IT389" s="41"/>
      <c r="IU389" s="41"/>
      <c r="IV389" s="41"/>
      <c r="IW389" s="41"/>
      <c r="IX389" s="41"/>
      <c r="IY389" s="41"/>
      <c r="IZ389" s="41"/>
      <c r="JA389" s="41"/>
      <c r="JB389" s="41"/>
      <c r="JC389" s="41"/>
      <c r="JD389" s="41"/>
      <c r="JE389" s="41"/>
      <c r="JF389" s="41"/>
      <c r="JG389" s="41"/>
      <c r="JH389" s="41"/>
      <c r="JI389" s="41"/>
      <c r="JJ389" s="41"/>
      <c r="JK389" s="41"/>
      <c r="JL389" s="41"/>
      <c r="JM389" s="41"/>
      <c r="JN389" s="41"/>
      <c r="JO389" s="41"/>
      <c r="JP389" s="41"/>
      <c r="JQ389" s="41"/>
      <c r="JR389" s="41"/>
      <c r="JS389" s="41"/>
      <c r="JT389" s="41"/>
      <c r="JU389" s="41"/>
      <c r="JV389" s="41"/>
      <c r="JW389" s="41"/>
      <c r="JX389" s="41"/>
      <c r="JY389" s="41"/>
      <c r="JZ389" s="41"/>
      <c r="KA389" s="41"/>
      <c r="KB389" s="41"/>
      <c r="KC389" s="41"/>
      <c r="KD389" s="41"/>
      <c r="KE389" s="41"/>
      <c r="KF389" s="41"/>
      <c r="KG389" s="41"/>
      <c r="KH389" s="41"/>
      <c r="KI389" s="41"/>
      <c r="KJ389" s="41"/>
      <c r="KK389" s="41"/>
      <c r="KL389" s="41"/>
      <c r="KM389" s="41"/>
      <c r="KN389" s="41"/>
      <c r="KO389" s="41"/>
      <c r="KP389" s="41"/>
      <c r="KQ389" s="41"/>
      <c r="KR389" s="41"/>
      <c r="KS389" s="41"/>
      <c r="KT389" s="41"/>
      <c r="KU389" s="41"/>
      <c r="KV389" s="41"/>
      <c r="KW389" s="41"/>
      <c r="KX389" s="41"/>
      <c r="KY389" s="41"/>
      <c r="KZ389" s="41"/>
      <c r="LA389" s="41"/>
      <c r="LB389" s="41"/>
      <c r="LC389" s="41"/>
      <c r="LD389" s="41"/>
      <c r="LE389" s="41"/>
      <c r="LF389" s="41"/>
      <c r="LG389" s="41"/>
      <c r="LH389" s="41"/>
      <c r="LI389" s="41"/>
      <c r="LJ389" s="41"/>
      <c r="LK389" s="41"/>
      <c r="LL389" s="41"/>
      <c r="LM389" s="41"/>
      <c r="LN389" s="41"/>
      <c r="LO389" s="41"/>
      <c r="LP389" s="41"/>
      <c r="LQ389" s="41"/>
      <c r="LR389" s="41"/>
      <c r="LS389" s="41"/>
      <c r="LT389" s="41"/>
      <c r="LU389" s="41"/>
      <c r="LV389" s="41"/>
      <c r="LW389" s="41"/>
      <c r="LX389" s="41"/>
      <c r="LY389" s="41"/>
      <c r="LZ389" s="41"/>
      <c r="MA389" s="41"/>
      <c r="MB389" s="41"/>
      <c r="MC389" s="41"/>
      <c r="MD389" s="41"/>
      <c r="ME389" s="41"/>
      <c r="MF389" s="41"/>
      <c r="MG389" s="41"/>
      <c r="MH389" s="41"/>
      <c r="MI389" s="41"/>
      <c r="MJ389" s="41"/>
      <c r="MK389" s="41"/>
      <c r="ML389" s="41"/>
      <c r="MM389" s="41"/>
      <c r="MN389" s="41"/>
      <c r="MO389" s="41"/>
      <c r="MP389" s="41"/>
      <c r="MQ389" s="41"/>
      <c r="MR389" s="41"/>
      <c r="MS389" s="41"/>
      <c r="MT389" s="41"/>
      <c r="MU389" s="41"/>
      <c r="MV389" s="41"/>
      <c r="MW389" s="41"/>
      <c r="MX389" s="41"/>
      <c r="MY389" s="41"/>
      <c r="MZ389" s="41"/>
      <c r="NA389" s="41"/>
      <c r="NB389" s="41"/>
      <c r="NC389" s="41"/>
      <c r="ND389" s="41"/>
      <c r="NE389" s="41"/>
      <c r="NF389" s="41"/>
      <c r="NG389" s="41"/>
      <c r="NH389" s="41"/>
      <c r="NI389" s="41"/>
      <c r="NJ389" s="41"/>
      <c r="NK389" s="41"/>
      <c r="NL389" s="41"/>
      <c r="NM389" s="41"/>
      <c r="NN389" s="41"/>
      <c r="NO389" s="41"/>
      <c r="NP389" s="41"/>
      <c r="NQ389" s="41"/>
      <c r="NR389" s="41"/>
      <c r="NS389" s="41"/>
      <c r="NT389" s="41"/>
      <c r="NU389" s="41"/>
      <c r="NV389" s="41"/>
      <c r="NW389" s="41"/>
      <c r="NX389" s="41"/>
      <c r="NY389" s="41"/>
      <c r="NZ389" s="41"/>
      <c r="OA389" s="41"/>
      <c r="OB389" s="41"/>
      <c r="OC389" s="41"/>
      <c r="OD389" s="41"/>
      <c r="OE389" s="41"/>
      <c r="OF389" s="41"/>
      <c r="OG389" s="41"/>
    </row>
    <row r="390" spans="1:397" s="42" customFormat="1" ht="15.75" x14ac:dyDescent="0.25">
      <c r="A390" s="91">
        <v>1</v>
      </c>
      <c r="B390" s="91">
        <v>1</v>
      </c>
      <c r="C390" s="59" t="s">
        <v>163</v>
      </c>
      <c r="D390" s="2008"/>
      <c r="E390" s="1891">
        <f t="shared" ref="E390:L390" si="203">SUM(E391:E396)</f>
        <v>15137</v>
      </c>
      <c r="F390" s="1891">
        <f t="shared" si="203"/>
        <v>5046</v>
      </c>
      <c r="G390" s="1891">
        <f t="shared" si="203"/>
        <v>3784</v>
      </c>
      <c r="H390" s="1891"/>
      <c r="I390" s="2033">
        <f>SUM(I391:I396)</f>
        <v>13759784.859999999</v>
      </c>
      <c r="J390" s="2033">
        <f>SUM(J391:J396)</f>
        <v>4586594.9533333331</v>
      </c>
      <c r="K390" s="1891">
        <f t="shared" si="203"/>
        <v>4959544.1400000006</v>
      </c>
      <c r="L390" s="1891">
        <f t="shared" si="203"/>
        <v>372949.18666666682</v>
      </c>
      <c r="M390" s="1888">
        <f t="shared" si="151"/>
        <v>108.1312867271095</v>
      </c>
      <c r="N390" s="1889">
        <f t="shared" si="152"/>
        <v>36.04376224236983</v>
      </c>
      <c r="O390" s="10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F390" s="41"/>
      <c r="AG390" s="41"/>
      <c r="AH390" s="41"/>
      <c r="AI390" s="41"/>
      <c r="AJ390" s="41"/>
      <c r="AK390" s="41"/>
      <c r="AL390" s="41"/>
      <c r="AM390" s="41"/>
      <c r="AN390" s="41"/>
      <c r="AO390" s="41"/>
      <c r="AP390" s="41"/>
      <c r="AQ390" s="41"/>
      <c r="AR390" s="41"/>
      <c r="AS390" s="41"/>
      <c r="AT390" s="41"/>
      <c r="AU390" s="41"/>
      <c r="AV390" s="41"/>
      <c r="AW390" s="41"/>
      <c r="AX390" s="41"/>
      <c r="AY390" s="41"/>
      <c r="AZ390" s="41"/>
      <c r="BA390" s="41"/>
      <c r="BB390" s="41"/>
      <c r="BC390" s="41"/>
      <c r="BD390" s="41"/>
      <c r="BE390" s="41"/>
      <c r="BF390" s="41"/>
      <c r="BG390" s="41"/>
      <c r="BH390" s="41"/>
      <c r="BI390" s="41"/>
      <c r="BJ390" s="41"/>
      <c r="BK390" s="41"/>
      <c r="BL390" s="41"/>
      <c r="BM390" s="41"/>
      <c r="BN390" s="41"/>
      <c r="BO390" s="41"/>
      <c r="BP390" s="41"/>
      <c r="BQ390" s="41"/>
      <c r="BR390" s="41"/>
      <c r="BS390" s="41"/>
      <c r="BT390" s="41"/>
      <c r="BU390" s="41"/>
      <c r="BV390" s="41"/>
      <c r="BW390" s="41"/>
      <c r="BX390" s="41"/>
      <c r="BY390" s="41"/>
      <c r="BZ390" s="41"/>
      <c r="CA390" s="41"/>
      <c r="CB390" s="41"/>
      <c r="CC390" s="41"/>
      <c r="CD390" s="41"/>
      <c r="CE390" s="41"/>
      <c r="CF390" s="41"/>
      <c r="CG390" s="41"/>
      <c r="CH390" s="41"/>
      <c r="CI390" s="41"/>
      <c r="CJ390" s="41"/>
      <c r="CK390" s="41"/>
      <c r="CL390" s="41"/>
      <c r="CM390" s="41"/>
      <c r="CN390" s="41"/>
      <c r="CO390" s="41"/>
      <c r="CP390" s="41"/>
      <c r="CQ390" s="41"/>
      <c r="CR390" s="41"/>
      <c r="CS390" s="41"/>
      <c r="CT390" s="41"/>
      <c r="CU390" s="41"/>
      <c r="CV390" s="41"/>
      <c r="CW390" s="41"/>
      <c r="CX390" s="41"/>
      <c r="CY390" s="41"/>
      <c r="CZ390" s="41"/>
      <c r="DA390" s="41"/>
      <c r="DB390" s="41"/>
      <c r="DC390" s="41"/>
      <c r="DD390" s="41"/>
      <c r="DE390" s="41"/>
      <c r="DF390" s="41"/>
      <c r="DG390" s="41"/>
      <c r="DH390" s="41"/>
      <c r="DI390" s="41"/>
      <c r="DJ390" s="41"/>
      <c r="DK390" s="41"/>
      <c r="DL390" s="41"/>
      <c r="DM390" s="41"/>
      <c r="DN390" s="41"/>
      <c r="DO390" s="41"/>
      <c r="DP390" s="41"/>
      <c r="DQ390" s="41"/>
      <c r="DR390" s="41"/>
      <c r="DS390" s="41"/>
      <c r="DT390" s="41"/>
      <c r="DU390" s="41"/>
      <c r="DV390" s="41"/>
      <c r="DW390" s="41"/>
      <c r="DX390" s="41"/>
      <c r="DY390" s="41"/>
      <c r="DZ390" s="41"/>
      <c r="EA390" s="41"/>
      <c r="EB390" s="41"/>
      <c r="EC390" s="41"/>
      <c r="ED390" s="41"/>
      <c r="EE390" s="41"/>
      <c r="EF390" s="41"/>
      <c r="EG390" s="41"/>
      <c r="EH390" s="41"/>
      <c r="EI390" s="41"/>
      <c r="EJ390" s="41"/>
      <c r="EK390" s="41"/>
      <c r="EL390" s="41"/>
      <c r="EM390" s="41"/>
      <c r="EN390" s="41"/>
      <c r="EO390" s="41"/>
      <c r="EP390" s="41"/>
      <c r="EQ390" s="41"/>
      <c r="ER390" s="41"/>
      <c r="ES390" s="41"/>
      <c r="ET390" s="41"/>
      <c r="EU390" s="41"/>
      <c r="EV390" s="41"/>
      <c r="EW390" s="41"/>
      <c r="EX390" s="41"/>
      <c r="EY390" s="41"/>
      <c r="EZ390" s="41"/>
      <c r="FA390" s="41"/>
      <c r="FB390" s="41"/>
      <c r="FC390" s="41"/>
      <c r="FD390" s="41"/>
      <c r="FE390" s="41"/>
      <c r="FF390" s="41"/>
      <c r="FG390" s="41"/>
      <c r="FH390" s="41"/>
      <c r="FI390" s="41"/>
      <c r="FJ390" s="41"/>
      <c r="FK390" s="41"/>
      <c r="FL390" s="41"/>
      <c r="FM390" s="41"/>
      <c r="FN390" s="41"/>
      <c r="FO390" s="41"/>
      <c r="FP390" s="41"/>
      <c r="FQ390" s="41"/>
      <c r="FR390" s="41"/>
      <c r="FS390" s="41"/>
      <c r="FT390" s="41"/>
      <c r="FU390" s="41"/>
      <c r="FV390" s="41"/>
      <c r="FW390" s="41"/>
      <c r="FX390" s="41"/>
      <c r="FY390" s="41"/>
      <c r="FZ390" s="41"/>
      <c r="GA390" s="41"/>
      <c r="GB390" s="41"/>
      <c r="GC390" s="41"/>
      <c r="GD390" s="41"/>
      <c r="GE390" s="41"/>
      <c r="GF390" s="41"/>
      <c r="GG390" s="41"/>
      <c r="GH390" s="41"/>
      <c r="GI390" s="41"/>
      <c r="GJ390" s="41"/>
      <c r="GK390" s="41"/>
      <c r="GL390" s="41"/>
      <c r="GM390" s="41"/>
      <c r="GN390" s="41"/>
      <c r="GO390" s="41"/>
      <c r="GP390" s="41"/>
      <c r="GQ390" s="41"/>
      <c r="GR390" s="41"/>
      <c r="GS390" s="41"/>
      <c r="GT390" s="41"/>
      <c r="GU390" s="41"/>
      <c r="GV390" s="41"/>
      <c r="GW390" s="41"/>
      <c r="GX390" s="41"/>
      <c r="GY390" s="41"/>
      <c r="GZ390" s="41"/>
      <c r="HA390" s="41"/>
      <c r="HB390" s="41"/>
      <c r="HC390" s="41"/>
      <c r="HD390" s="41"/>
      <c r="HE390" s="41"/>
      <c r="HF390" s="41"/>
      <c r="HG390" s="41"/>
      <c r="HH390" s="41"/>
      <c r="HI390" s="41"/>
      <c r="HJ390" s="41"/>
      <c r="HK390" s="41"/>
      <c r="HL390" s="41"/>
      <c r="HM390" s="41"/>
      <c r="HN390" s="41"/>
      <c r="HO390" s="41"/>
      <c r="HP390" s="41"/>
      <c r="HQ390" s="41"/>
      <c r="HR390" s="41"/>
      <c r="HS390" s="41"/>
      <c r="HT390" s="41"/>
      <c r="HU390" s="41"/>
      <c r="HV390" s="41"/>
      <c r="HW390" s="41"/>
      <c r="HX390" s="41"/>
      <c r="HY390" s="41"/>
      <c r="HZ390" s="41"/>
      <c r="IA390" s="41"/>
      <c r="IB390" s="41"/>
      <c r="IC390" s="41"/>
      <c r="ID390" s="41"/>
      <c r="IE390" s="41"/>
      <c r="IF390" s="41"/>
      <c r="IG390" s="41"/>
      <c r="IH390" s="41"/>
      <c r="II390" s="41"/>
      <c r="IJ390" s="41"/>
      <c r="IK390" s="41"/>
      <c r="IL390" s="41"/>
      <c r="IM390" s="41"/>
      <c r="IN390" s="41"/>
      <c r="IO390" s="41"/>
      <c r="IP390" s="41"/>
      <c r="IQ390" s="41"/>
      <c r="IR390" s="41"/>
      <c r="IS390" s="41"/>
      <c r="IT390" s="41"/>
      <c r="IU390" s="41"/>
      <c r="IV390" s="41"/>
      <c r="IW390" s="41"/>
      <c r="IX390" s="41"/>
      <c r="IY390" s="41"/>
      <c r="IZ390" s="41"/>
      <c r="JA390" s="41"/>
      <c r="JB390" s="41"/>
      <c r="JC390" s="41"/>
      <c r="JD390" s="41"/>
      <c r="JE390" s="41"/>
      <c r="JF390" s="41"/>
      <c r="JG390" s="41"/>
      <c r="JH390" s="41"/>
      <c r="JI390" s="41"/>
      <c r="JJ390" s="41"/>
      <c r="JK390" s="41"/>
      <c r="JL390" s="41"/>
      <c r="JM390" s="41"/>
      <c r="JN390" s="41"/>
      <c r="JO390" s="41"/>
      <c r="JP390" s="41"/>
      <c r="JQ390" s="41"/>
      <c r="JR390" s="41"/>
      <c r="JS390" s="41"/>
      <c r="JT390" s="41"/>
      <c r="JU390" s="41"/>
      <c r="JV390" s="41"/>
      <c r="JW390" s="41"/>
      <c r="JX390" s="41"/>
      <c r="JY390" s="41"/>
      <c r="JZ390" s="41"/>
      <c r="KA390" s="41"/>
      <c r="KB390" s="41"/>
      <c r="KC390" s="41"/>
      <c r="KD390" s="41"/>
      <c r="KE390" s="41"/>
      <c r="KF390" s="41"/>
      <c r="KG390" s="41"/>
      <c r="KH390" s="41"/>
      <c r="KI390" s="41"/>
      <c r="KJ390" s="41"/>
      <c r="KK390" s="41"/>
      <c r="KL390" s="41"/>
      <c r="KM390" s="41"/>
      <c r="KN390" s="41"/>
      <c r="KO390" s="41"/>
      <c r="KP390" s="41"/>
      <c r="KQ390" s="41"/>
      <c r="KR390" s="41"/>
      <c r="KS390" s="41"/>
      <c r="KT390" s="41"/>
      <c r="KU390" s="41"/>
      <c r="KV390" s="41"/>
      <c r="KW390" s="41"/>
      <c r="KX390" s="41"/>
      <c r="KY390" s="41"/>
      <c r="KZ390" s="41"/>
      <c r="LA390" s="41"/>
      <c r="LB390" s="41"/>
      <c r="LC390" s="41"/>
      <c r="LD390" s="41"/>
      <c r="LE390" s="41"/>
      <c r="LF390" s="41"/>
      <c r="LG390" s="41"/>
      <c r="LH390" s="41"/>
      <c r="LI390" s="41"/>
      <c r="LJ390" s="41"/>
      <c r="LK390" s="41"/>
      <c r="LL390" s="41"/>
      <c r="LM390" s="41"/>
      <c r="LN390" s="41"/>
      <c r="LO390" s="41"/>
      <c r="LP390" s="41"/>
      <c r="LQ390" s="41"/>
      <c r="LR390" s="41"/>
      <c r="LS390" s="41"/>
      <c r="LT390" s="41"/>
      <c r="LU390" s="41"/>
      <c r="LV390" s="41"/>
      <c r="LW390" s="41"/>
      <c r="LX390" s="41"/>
      <c r="LY390" s="41"/>
      <c r="LZ390" s="41"/>
      <c r="MA390" s="41"/>
      <c r="MB390" s="41"/>
      <c r="MC390" s="41"/>
      <c r="MD390" s="41"/>
      <c r="ME390" s="41"/>
      <c r="MF390" s="41"/>
      <c r="MG390" s="41"/>
      <c r="MH390" s="41"/>
      <c r="MI390" s="41"/>
      <c r="MJ390" s="41"/>
      <c r="MK390" s="41"/>
      <c r="ML390" s="41"/>
      <c r="MM390" s="41"/>
      <c r="MN390" s="41"/>
      <c r="MO390" s="41"/>
      <c r="MP390" s="41"/>
      <c r="MQ390" s="41"/>
      <c r="MR390" s="41"/>
      <c r="MS390" s="41"/>
      <c r="MT390" s="41"/>
      <c r="MU390" s="41"/>
      <c r="MV390" s="41"/>
      <c r="MW390" s="41"/>
      <c r="MX390" s="41"/>
      <c r="MY390" s="41"/>
      <c r="MZ390" s="41"/>
      <c r="NA390" s="41"/>
      <c r="NB390" s="41"/>
      <c r="NC390" s="41"/>
      <c r="ND390" s="41"/>
      <c r="NE390" s="41"/>
      <c r="NF390" s="41"/>
      <c r="NG390" s="41"/>
      <c r="NH390" s="41"/>
      <c r="NI390" s="41"/>
      <c r="NJ390" s="41"/>
      <c r="NK390" s="41"/>
      <c r="NL390" s="41"/>
      <c r="NM390" s="41"/>
      <c r="NN390" s="41"/>
      <c r="NO390" s="41"/>
      <c r="NP390" s="41"/>
      <c r="NQ390" s="41"/>
      <c r="NR390" s="41"/>
      <c r="NS390" s="41"/>
      <c r="NT390" s="41"/>
      <c r="NU390" s="41"/>
      <c r="NV390" s="41"/>
      <c r="NW390" s="41"/>
      <c r="NX390" s="41"/>
      <c r="NY390" s="41"/>
      <c r="NZ390" s="41"/>
      <c r="OA390" s="41"/>
      <c r="OB390" s="41"/>
      <c r="OC390" s="41"/>
      <c r="OD390" s="41"/>
      <c r="OE390" s="41"/>
      <c r="OF390" s="41"/>
      <c r="OG390" s="41"/>
    </row>
    <row r="391" spans="1:397" s="42" customFormat="1" ht="15.75" x14ac:dyDescent="0.25">
      <c r="A391" s="91">
        <v>1</v>
      </c>
      <c r="B391" s="91">
        <v>1</v>
      </c>
      <c r="C391" s="50" t="s">
        <v>74</v>
      </c>
      <c r="D391" s="2002">
        <v>1563.46</v>
      </c>
      <c r="E391" s="1887">
        <f>'2 уровень'!E261</f>
        <v>120</v>
      </c>
      <c r="F391" s="1887">
        <f>'2 уровень'!F261</f>
        <v>40</v>
      </c>
      <c r="G391" s="1887">
        <f>'2 уровень'!G261</f>
        <v>45</v>
      </c>
      <c r="H391" s="1888">
        <f t="shared" ref="H391:H396" si="204">G391/F391*100</f>
        <v>112.5</v>
      </c>
      <c r="I391" s="2032">
        <f t="shared" ref="I391:I396" si="205">D391*E391</f>
        <v>187615.2</v>
      </c>
      <c r="J391" s="2047">
        <f t="shared" ref="J391:J396" si="206">I391/12*$B$5</f>
        <v>62538.400000000001</v>
      </c>
      <c r="K391" s="1887">
        <v>70355.7</v>
      </c>
      <c r="L391" s="1887">
        <f t="shared" ref="L391:L396" si="207">K391-J391</f>
        <v>7817.2999999999956</v>
      </c>
      <c r="M391" s="1888">
        <f t="shared" si="151"/>
        <v>112.5</v>
      </c>
      <c r="N391" s="1889">
        <f t="shared" si="152"/>
        <v>37.499999999999993</v>
      </c>
      <c r="O391" s="10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F391" s="41"/>
      <c r="AG391" s="41"/>
      <c r="AH391" s="41"/>
      <c r="AI391" s="41"/>
      <c r="AJ391" s="41"/>
      <c r="AK391" s="41"/>
      <c r="AL391" s="41"/>
      <c r="AM391" s="41"/>
      <c r="AN391" s="41"/>
      <c r="AO391" s="41"/>
      <c r="AP391" s="41"/>
      <c r="AQ391" s="41"/>
      <c r="AR391" s="41"/>
      <c r="AS391" s="41"/>
      <c r="AT391" s="41"/>
      <c r="AU391" s="41"/>
      <c r="AV391" s="41"/>
      <c r="AW391" s="41"/>
      <c r="AX391" s="41"/>
      <c r="AY391" s="41"/>
      <c r="AZ391" s="41"/>
      <c r="BA391" s="41"/>
      <c r="BB391" s="41"/>
      <c r="BC391" s="41"/>
      <c r="BD391" s="41"/>
      <c r="BE391" s="41"/>
      <c r="BF391" s="41"/>
      <c r="BG391" s="41"/>
      <c r="BH391" s="41"/>
      <c r="BI391" s="41"/>
      <c r="BJ391" s="41"/>
      <c r="BK391" s="41"/>
      <c r="BL391" s="41"/>
      <c r="BM391" s="41"/>
      <c r="BN391" s="41"/>
      <c r="BO391" s="41"/>
      <c r="BP391" s="41"/>
      <c r="BQ391" s="41"/>
      <c r="BR391" s="41"/>
      <c r="BS391" s="41"/>
      <c r="BT391" s="41"/>
      <c r="BU391" s="41"/>
      <c r="BV391" s="41"/>
      <c r="BW391" s="41"/>
      <c r="BX391" s="41"/>
      <c r="BY391" s="41"/>
      <c r="BZ391" s="41"/>
      <c r="CA391" s="41"/>
      <c r="CB391" s="41"/>
      <c r="CC391" s="41"/>
      <c r="CD391" s="41"/>
      <c r="CE391" s="41"/>
      <c r="CF391" s="41"/>
      <c r="CG391" s="41"/>
      <c r="CH391" s="41"/>
      <c r="CI391" s="41"/>
      <c r="CJ391" s="41"/>
      <c r="CK391" s="41"/>
      <c r="CL391" s="41"/>
      <c r="CM391" s="41"/>
      <c r="CN391" s="41"/>
      <c r="CO391" s="41"/>
      <c r="CP391" s="41"/>
      <c r="CQ391" s="41"/>
      <c r="CR391" s="41"/>
      <c r="CS391" s="41"/>
      <c r="CT391" s="41"/>
      <c r="CU391" s="41"/>
      <c r="CV391" s="41"/>
      <c r="CW391" s="41"/>
      <c r="CX391" s="41"/>
      <c r="CY391" s="41"/>
      <c r="CZ391" s="41"/>
      <c r="DA391" s="41"/>
      <c r="DB391" s="41"/>
      <c r="DC391" s="41"/>
      <c r="DD391" s="41"/>
      <c r="DE391" s="41"/>
      <c r="DF391" s="41"/>
      <c r="DG391" s="41"/>
      <c r="DH391" s="41"/>
      <c r="DI391" s="41"/>
      <c r="DJ391" s="41"/>
      <c r="DK391" s="41"/>
      <c r="DL391" s="41"/>
      <c r="DM391" s="41"/>
      <c r="DN391" s="41"/>
      <c r="DO391" s="41"/>
      <c r="DP391" s="41"/>
      <c r="DQ391" s="41"/>
      <c r="DR391" s="41"/>
      <c r="DS391" s="41"/>
      <c r="DT391" s="41"/>
      <c r="DU391" s="41"/>
      <c r="DV391" s="41"/>
      <c r="DW391" s="41"/>
      <c r="DX391" s="41"/>
      <c r="DY391" s="41"/>
      <c r="DZ391" s="41"/>
      <c r="EA391" s="41"/>
      <c r="EB391" s="41"/>
      <c r="EC391" s="41"/>
      <c r="ED391" s="41"/>
      <c r="EE391" s="41"/>
      <c r="EF391" s="41"/>
      <c r="EG391" s="41"/>
      <c r="EH391" s="41"/>
      <c r="EI391" s="41"/>
      <c r="EJ391" s="41"/>
      <c r="EK391" s="41"/>
      <c r="EL391" s="41"/>
      <c r="EM391" s="41"/>
      <c r="EN391" s="41"/>
      <c r="EO391" s="41"/>
      <c r="EP391" s="41"/>
      <c r="EQ391" s="41"/>
      <c r="ER391" s="41"/>
      <c r="ES391" s="41"/>
      <c r="ET391" s="41"/>
      <c r="EU391" s="41"/>
      <c r="EV391" s="41"/>
      <c r="EW391" s="41"/>
      <c r="EX391" s="41"/>
      <c r="EY391" s="41"/>
      <c r="EZ391" s="41"/>
      <c r="FA391" s="41"/>
      <c r="FB391" s="41"/>
      <c r="FC391" s="41"/>
      <c r="FD391" s="41"/>
      <c r="FE391" s="41"/>
      <c r="FF391" s="41"/>
      <c r="FG391" s="41"/>
      <c r="FH391" s="41"/>
      <c r="FI391" s="41"/>
      <c r="FJ391" s="41"/>
      <c r="FK391" s="41"/>
      <c r="FL391" s="41"/>
      <c r="FM391" s="41"/>
      <c r="FN391" s="41"/>
      <c r="FO391" s="41"/>
      <c r="FP391" s="41"/>
      <c r="FQ391" s="41"/>
      <c r="FR391" s="41"/>
      <c r="FS391" s="41"/>
      <c r="FT391" s="41"/>
      <c r="FU391" s="41"/>
      <c r="FV391" s="41"/>
      <c r="FW391" s="41"/>
      <c r="FX391" s="41"/>
      <c r="FY391" s="41"/>
      <c r="FZ391" s="41"/>
      <c r="GA391" s="41"/>
      <c r="GB391" s="41"/>
      <c r="GC391" s="41"/>
      <c r="GD391" s="41"/>
      <c r="GE391" s="41"/>
      <c r="GF391" s="41"/>
      <c r="GG391" s="41"/>
      <c r="GH391" s="41"/>
      <c r="GI391" s="41"/>
      <c r="GJ391" s="41"/>
      <c r="GK391" s="41"/>
      <c r="GL391" s="41"/>
      <c r="GM391" s="41"/>
      <c r="GN391" s="41"/>
      <c r="GO391" s="41"/>
      <c r="GP391" s="41"/>
      <c r="GQ391" s="41"/>
      <c r="GR391" s="41"/>
      <c r="GS391" s="41"/>
      <c r="GT391" s="41"/>
      <c r="GU391" s="41"/>
      <c r="GV391" s="41"/>
      <c r="GW391" s="41"/>
      <c r="GX391" s="41"/>
      <c r="GY391" s="41"/>
      <c r="GZ391" s="41"/>
      <c r="HA391" s="41"/>
      <c r="HB391" s="41"/>
      <c r="HC391" s="41"/>
      <c r="HD391" s="41"/>
      <c r="HE391" s="41"/>
      <c r="HF391" s="41"/>
      <c r="HG391" s="41"/>
      <c r="HH391" s="41"/>
      <c r="HI391" s="41"/>
      <c r="HJ391" s="41"/>
      <c r="HK391" s="41"/>
      <c r="HL391" s="41"/>
      <c r="HM391" s="41"/>
      <c r="HN391" s="41"/>
      <c r="HO391" s="41"/>
      <c r="HP391" s="41"/>
      <c r="HQ391" s="41"/>
      <c r="HR391" s="41"/>
      <c r="HS391" s="41"/>
      <c r="HT391" s="41"/>
      <c r="HU391" s="41"/>
      <c r="HV391" s="41"/>
      <c r="HW391" s="41"/>
      <c r="HX391" s="41"/>
      <c r="HY391" s="41"/>
      <c r="HZ391" s="41"/>
      <c r="IA391" s="41"/>
      <c r="IB391" s="41"/>
      <c r="IC391" s="41"/>
      <c r="ID391" s="41"/>
      <c r="IE391" s="41"/>
      <c r="IF391" s="41"/>
      <c r="IG391" s="41"/>
      <c r="IH391" s="41"/>
      <c r="II391" s="41"/>
      <c r="IJ391" s="41"/>
      <c r="IK391" s="41"/>
      <c r="IL391" s="41"/>
      <c r="IM391" s="41"/>
      <c r="IN391" s="41"/>
      <c r="IO391" s="41"/>
      <c r="IP391" s="41"/>
      <c r="IQ391" s="41"/>
      <c r="IR391" s="41"/>
      <c r="IS391" s="41"/>
      <c r="IT391" s="41"/>
      <c r="IU391" s="41"/>
      <c r="IV391" s="41"/>
      <c r="IW391" s="41"/>
      <c r="IX391" s="41"/>
      <c r="IY391" s="41"/>
      <c r="IZ391" s="41"/>
      <c r="JA391" s="41"/>
      <c r="JB391" s="41"/>
      <c r="JC391" s="41"/>
      <c r="JD391" s="41"/>
      <c r="JE391" s="41"/>
      <c r="JF391" s="41"/>
      <c r="JG391" s="41"/>
      <c r="JH391" s="41"/>
      <c r="JI391" s="41"/>
      <c r="JJ391" s="41"/>
      <c r="JK391" s="41"/>
      <c r="JL391" s="41"/>
      <c r="JM391" s="41"/>
      <c r="JN391" s="41"/>
      <c r="JO391" s="41"/>
      <c r="JP391" s="41"/>
      <c r="JQ391" s="41"/>
      <c r="JR391" s="41"/>
      <c r="JS391" s="41"/>
      <c r="JT391" s="41"/>
      <c r="JU391" s="41"/>
      <c r="JV391" s="41"/>
      <c r="JW391" s="41"/>
      <c r="JX391" s="41"/>
      <c r="JY391" s="41"/>
      <c r="JZ391" s="41"/>
      <c r="KA391" s="41"/>
      <c r="KB391" s="41"/>
      <c r="KC391" s="41"/>
      <c r="KD391" s="41"/>
      <c r="KE391" s="41"/>
      <c r="KF391" s="41"/>
      <c r="KG391" s="41"/>
      <c r="KH391" s="41"/>
      <c r="KI391" s="41"/>
      <c r="KJ391" s="41"/>
      <c r="KK391" s="41"/>
      <c r="KL391" s="41"/>
      <c r="KM391" s="41"/>
      <c r="KN391" s="41"/>
      <c r="KO391" s="41"/>
      <c r="KP391" s="41"/>
      <c r="KQ391" s="41"/>
      <c r="KR391" s="41"/>
      <c r="KS391" s="41"/>
      <c r="KT391" s="41"/>
      <c r="KU391" s="41"/>
      <c r="KV391" s="41"/>
      <c r="KW391" s="41"/>
      <c r="KX391" s="41"/>
      <c r="KY391" s="41"/>
      <c r="KZ391" s="41"/>
      <c r="LA391" s="41"/>
      <c r="LB391" s="41"/>
      <c r="LC391" s="41"/>
      <c r="LD391" s="41"/>
      <c r="LE391" s="41"/>
      <c r="LF391" s="41"/>
      <c r="LG391" s="41"/>
      <c r="LH391" s="41"/>
      <c r="LI391" s="41"/>
      <c r="LJ391" s="41"/>
      <c r="LK391" s="41"/>
      <c r="LL391" s="41"/>
      <c r="LM391" s="41"/>
      <c r="LN391" s="41"/>
      <c r="LO391" s="41"/>
      <c r="LP391" s="41"/>
      <c r="LQ391" s="41"/>
      <c r="LR391" s="41"/>
      <c r="LS391" s="41"/>
      <c r="LT391" s="41"/>
      <c r="LU391" s="41"/>
      <c r="LV391" s="41"/>
      <c r="LW391" s="41"/>
      <c r="LX391" s="41"/>
      <c r="LY391" s="41"/>
      <c r="LZ391" s="41"/>
      <c r="MA391" s="41"/>
      <c r="MB391" s="41"/>
      <c r="MC391" s="41"/>
      <c r="MD391" s="41"/>
      <c r="ME391" s="41"/>
      <c r="MF391" s="41"/>
      <c r="MG391" s="41"/>
      <c r="MH391" s="41"/>
      <c r="MI391" s="41"/>
      <c r="MJ391" s="41"/>
      <c r="MK391" s="41"/>
      <c r="ML391" s="41"/>
      <c r="MM391" s="41"/>
      <c r="MN391" s="41"/>
      <c r="MO391" s="41"/>
      <c r="MP391" s="41"/>
      <c r="MQ391" s="41"/>
      <c r="MR391" s="41"/>
      <c r="MS391" s="41"/>
      <c r="MT391" s="41"/>
      <c r="MU391" s="41"/>
      <c r="MV391" s="41"/>
      <c r="MW391" s="41"/>
      <c r="MX391" s="41"/>
      <c r="MY391" s="41"/>
      <c r="MZ391" s="41"/>
      <c r="NA391" s="41"/>
      <c r="NB391" s="41"/>
      <c r="NC391" s="41"/>
      <c r="ND391" s="41"/>
      <c r="NE391" s="41"/>
      <c r="NF391" s="41"/>
      <c r="NG391" s="41"/>
      <c r="NH391" s="41"/>
      <c r="NI391" s="41"/>
      <c r="NJ391" s="41"/>
      <c r="NK391" s="41"/>
      <c r="NL391" s="41"/>
      <c r="NM391" s="41"/>
      <c r="NN391" s="41"/>
      <c r="NO391" s="41"/>
      <c r="NP391" s="41"/>
      <c r="NQ391" s="41"/>
      <c r="NR391" s="41"/>
      <c r="NS391" s="41"/>
      <c r="NT391" s="41"/>
      <c r="NU391" s="41"/>
      <c r="NV391" s="41"/>
      <c r="NW391" s="41"/>
      <c r="NX391" s="41"/>
      <c r="NY391" s="41"/>
      <c r="NZ391" s="41"/>
      <c r="OA391" s="41"/>
      <c r="OB391" s="41"/>
      <c r="OC391" s="41"/>
      <c r="OD391" s="41"/>
      <c r="OE391" s="41"/>
      <c r="OF391" s="41"/>
      <c r="OG391" s="41"/>
    </row>
    <row r="392" spans="1:397" s="42" customFormat="1" ht="30" x14ac:dyDescent="0.25">
      <c r="A392" s="91">
        <v>1</v>
      </c>
      <c r="B392" s="91">
        <v>1</v>
      </c>
      <c r="C392" s="50" t="s">
        <v>711</v>
      </c>
      <c r="D392" s="2002">
        <v>457.16</v>
      </c>
      <c r="E392" s="1887">
        <f>'2 уровень'!E262</f>
        <v>2000</v>
      </c>
      <c r="F392" s="1887">
        <f>'2 уровень'!F262</f>
        <v>667</v>
      </c>
      <c r="G392" s="1887">
        <f>'2 уровень'!G262</f>
        <v>333</v>
      </c>
      <c r="H392" s="1888">
        <f t="shared" si="204"/>
        <v>49.925037481259373</v>
      </c>
      <c r="I392" s="2032">
        <f t="shared" si="205"/>
        <v>914320</v>
      </c>
      <c r="J392" s="2047">
        <f t="shared" si="206"/>
        <v>304773.33333333331</v>
      </c>
      <c r="K392" s="1887">
        <v>152234.28000000003</v>
      </c>
      <c r="L392" s="1887">
        <f t="shared" si="207"/>
        <v>-152539.05333333329</v>
      </c>
      <c r="M392" s="1888">
        <f t="shared" si="151"/>
        <v>49.95000000000001</v>
      </c>
      <c r="N392" s="1889">
        <f t="shared" si="152"/>
        <v>16.650000000000002</v>
      </c>
      <c r="O392" s="10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F392" s="41"/>
      <c r="AG392" s="41"/>
      <c r="AH392" s="41"/>
      <c r="AI392" s="41"/>
      <c r="AJ392" s="41"/>
      <c r="AK392" s="41"/>
      <c r="AL392" s="41"/>
      <c r="AM392" s="41"/>
      <c r="AN392" s="41"/>
      <c r="AO392" s="41"/>
      <c r="AP392" s="41"/>
      <c r="AQ392" s="41"/>
      <c r="AR392" s="41"/>
      <c r="AS392" s="41"/>
      <c r="AT392" s="41"/>
      <c r="AU392" s="41"/>
      <c r="AV392" s="41"/>
      <c r="AW392" s="41"/>
      <c r="AX392" s="41"/>
      <c r="AY392" s="41"/>
      <c r="AZ392" s="41"/>
      <c r="BA392" s="41"/>
      <c r="BB392" s="41"/>
      <c r="BC392" s="41"/>
      <c r="BD392" s="41"/>
      <c r="BE392" s="41"/>
      <c r="BF392" s="41"/>
      <c r="BG392" s="41"/>
      <c r="BH392" s="41"/>
      <c r="BI392" s="41"/>
      <c r="BJ392" s="41"/>
      <c r="BK392" s="41"/>
      <c r="BL392" s="41"/>
      <c r="BM392" s="41"/>
      <c r="BN392" s="41"/>
      <c r="BO392" s="41"/>
      <c r="BP392" s="41"/>
      <c r="BQ392" s="41"/>
      <c r="BR392" s="41"/>
      <c r="BS392" s="41"/>
      <c r="BT392" s="41"/>
      <c r="BU392" s="41"/>
      <c r="BV392" s="41"/>
      <c r="BW392" s="41"/>
      <c r="BX392" s="41"/>
      <c r="BY392" s="41"/>
      <c r="BZ392" s="41"/>
      <c r="CA392" s="41"/>
      <c r="CB392" s="41"/>
      <c r="CC392" s="41"/>
      <c r="CD392" s="41"/>
      <c r="CE392" s="41"/>
      <c r="CF392" s="41"/>
      <c r="CG392" s="41"/>
      <c r="CH392" s="41"/>
      <c r="CI392" s="41"/>
      <c r="CJ392" s="41"/>
      <c r="CK392" s="41"/>
      <c r="CL392" s="41"/>
      <c r="CM392" s="41"/>
      <c r="CN392" s="41"/>
      <c r="CO392" s="41"/>
      <c r="CP392" s="41"/>
      <c r="CQ392" s="41"/>
      <c r="CR392" s="41"/>
      <c r="CS392" s="41"/>
      <c r="CT392" s="41"/>
      <c r="CU392" s="41"/>
      <c r="CV392" s="41"/>
      <c r="CW392" s="41"/>
      <c r="CX392" s="41"/>
      <c r="CY392" s="41"/>
      <c r="CZ392" s="41"/>
      <c r="DA392" s="41"/>
      <c r="DB392" s="41"/>
      <c r="DC392" s="41"/>
      <c r="DD392" s="41"/>
      <c r="DE392" s="41"/>
      <c r="DF392" s="41"/>
      <c r="DG392" s="41"/>
      <c r="DH392" s="41"/>
      <c r="DI392" s="41"/>
      <c r="DJ392" s="41"/>
      <c r="DK392" s="41"/>
      <c r="DL392" s="41"/>
      <c r="DM392" s="41"/>
      <c r="DN392" s="41"/>
      <c r="DO392" s="41"/>
      <c r="DP392" s="41"/>
      <c r="DQ392" s="41"/>
      <c r="DR392" s="41"/>
      <c r="DS392" s="41"/>
      <c r="DT392" s="41"/>
      <c r="DU392" s="41"/>
      <c r="DV392" s="41"/>
      <c r="DW392" s="41"/>
      <c r="DX392" s="41"/>
      <c r="DY392" s="41"/>
      <c r="DZ392" s="41"/>
      <c r="EA392" s="41"/>
      <c r="EB392" s="41"/>
      <c r="EC392" s="41"/>
      <c r="ED392" s="41"/>
      <c r="EE392" s="41"/>
      <c r="EF392" s="41"/>
      <c r="EG392" s="41"/>
      <c r="EH392" s="41"/>
      <c r="EI392" s="41"/>
      <c r="EJ392" s="41"/>
      <c r="EK392" s="41"/>
      <c r="EL392" s="41"/>
      <c r="EM392" s="41"/>
      <c r="EN392" s="41"/>
      <c r="EO392" s="41"/>
      <c r="EP392" s="41"/>
      <c r="EQ392" s="41"/>
      <c r="ER392" s="41"/>
      <c r="ES392" s="41"/>
      <c r="ET392" s="41"/>
      <c r="EU392" s="41"/>
      <c r="EV392" s="41"/>
      <c r="EW392" s="41"/>
      <c r="EX392" s="41"/>
      <c r="EY392" s="41"/>
      <c r="EZ392" s="41"/>
      <c r="FA392" s="41"/>
      <c r="FB392" s="41"/>
      <c r="FC392" s="41"/>
      <c r="FD392" s="41"/>
      <c r="FE392" s="41"/>
      <c r="FF392" s="41"/>
      <c r="FG392" s="41"/>
      <c r="FH392" s="41"/>
      <c r="FI392" s="41"/>
      <c r="FJ392" s="41"/>
      <c r="FK392" s="41"/>
      <c r="FL392" s="41"/>
      <c r="FM392" s="41"/>
      <c r="FN392" s="41"/>
      <c r="FO392" s="41"/>
      <c r="FP392" s="41"/>
      <c r="FQ392" s="41"/>
      <c r="FR392" s="41"/>
      <c r="FS392" s="41"/>
      <c r="FT392" s="41"/>
      <c r="FU392" s="41"/>
      <c r="FV392" s="41"/>
      <c r="FW392" s="41"/>
      <c r="FX392" s="41"/>
      <c r="FY392" s="41"/>
      <c r="FZ392" s="41"/>
      <c r="GA392" s="41"/>
      <c r="GB392" s="41"/>
      <c r="GC392" s="41"/>
      <c r="GD392" s="41"/>
      <c r="GE392" s="41"/>
      <c r="GF392" s="41"/>
      <c r="GG392" s="41"/>
      <c r="GH392" s="41"/>
      <c r="GI392" s="41"/>
      <c r="GJ392" s="41"/>
      <c r="GK392" s="41"/>
      <c r="GL392" s="41"/>
      <c r="GM392" s="41"/>
      <c r="GN392" s="41"/>
      <c r="GO392" s="41"/>
      <c r="GP392" s="41"/>
      <c r="GQ392" s="41"/>
      <c r="GR392" s="41"/>
      <c r="GS392" s="41"/>
      <c r="GT392" s="41"/>
      <c r="GU392" s="41"/>
      <c r="GV392" s="41"/>
      <c r="GW392" s="41"/>
      <c r="GX392" s="41"/>
      <c r="GY392" s="41"/>
      <c r="GZ392" s="41"/>
      <c r="HA392" s="41"/>
      <c r="HB392" s="41"/>
      <c r="HC392" s="41"/>
      <c r="HD392" s="41"/>
      <c r="HE392" s="41"/>
      <c r="HF392" s="41"/>
      <c r="HG392" s="41"/>
      <c r="HH392" s="41"/>
      <c r="HI392" s="41"/>
      <c r="HJ392" s="41"/>
      <c r="HK392" s="41"/>
      <c r="HL392" s="41"/>
      <c r="HM392" s="41"/>
      <c r="HN392" s="41"/>
      <c r="HO392" s="41"/>
      <c r="HP392" s="41"/>
      <c r="HQ392" s="41"/>
      <c r="HR392" s="41"/>
      <c r="HS392" s="41"/>
      <c r="HT392" s="41"/>
      <c r="HU392" s="41"/>
      <c r="HV392" s="41"/>
      <c r="HW392" s="41"/>
      <c r="HX392" s="41"/>
      <c r="HY392" s="41"/>
      <c r="HZ392" s="41"/>
      <c r="IA392" s="41"/>
      <c r="IB392" s="41"/>
      <c r="IC392" s="41"/>
      <c r="ID392" s="41"/>
      <c r="IE392" s="41"/>
      <c r="IF392" s="41"/>
      <c r="IG392" s="41"/>
      <c r="IH392" s="41"/>
      <c r="II392" s="41"/>
      <c r="IJ392" s="41"/>
      <c r="IK392" s="41"/>
      <c r="IL392" s="41"/>
      <c r="IM392" s="41"/>
      <c r="IN392" s="41"/>
      <c r="IO392" s="41"/>
      <c r="IP392" s="41"/>
      <c r="IQ392" s="41"/>
      <c r="IR392" s="41"/>
      <c r="IS392" s="41"/>
      <c r="IT392" s="41"/>
      <c r="IU392" s="41"/>
      <c r="IV392" s="41"/>
      <c r="IW392" s="41"/>
      <c r="IX392" s="41"/>
      <c r="IY392" s="41"/>
      <c r="IZ392" s="41"/>
      <c r="JA392" s="41"/>
      <c r="JB392" s="41"/>
      <c r="JC392" s="41"/>
      <c r="JD392" s="41"/>
      <c r="JE392" s="41"/>
      <c r="JF392" s="41"/>
      <c r="JG392" s="41"/>
      <c r="JH392" s="41"/>
      <c r="JI392" s="41"/>
      <c r="JJ392" s="41"/>
      <c r="JK392" s="41"/>
      <c r="JL392" s="41"/>
      <c r="JM392" s="41"/>
      <c r="JN392" s="41"/>
      <c r="JO392" s="41"/>
      <c r="JP392" s="41"/>
      <c r="JQ392" s="41"/>
      <c r="JR392" s="41"/>
      <c r="JS392" s="41"/>
      <c r="JT392" s="41"/>
      <c r="JU392" s="41"/>
      <c r="JV392" s="41"/>
      <c r="JW392" s="41"/>
      <c r="JX392" s="41"/>
      <c r="JY392" s="41"/>
      <c r="JZ392" s="41"/>
      <c r="KA392" s="41"/>
      <c r="KB392" s="41"/>
      <c r="KC392" s="41"/>
      <c r="KD392" s="41"/>
      <c r="KE392" s="41"/>
      <c r="KF392" s="41"/>
      <c r="KG392" s="41"/>
      <c r="KH392" s="41"/>
      <c r="KI392" s="41"/>
      <c r="KJ392" s="41"/>
      <c r="KK392" s="41"/>
      <c r="KL392" s="41"/>
      <c r="KM392" s="41"/>
      <c r="KN392" s="41"/>
      <c r="KO392" s="41"/>
      <c r="KP392" s="41"/>
      <c r="KQ392" s="41"/>
      <c r="KR392" s="41"/>
      <c r="KS392" s="41"/>
      <c r="KT392" s="41"/>
      <c r="KU392" s="41"/>
      <c r="KV392" s="41"/>
      <c r="KW392" s="41"/>
      <c r="KX392" s="41"/>
      <c r="KY392" s="41"/>
      <c r="KZ392" s="41"/>
      <c r="LA392" s="41"/>
      <c r="LB392" s="41"/>
      <c r="LC392" s="41"/>
      <c r="LD392" s="41"/>
      <c r="LE392" s="41"/>
      <c r="LF392" s="41"/>
      <c r="LG392" s="41"/>
      <c r="LH392" s="41"/>
      <c r="LI392" s="41"/>
      <c r="LJ392" s="41"/>
      <c r="LK392" s="41"/>
      <c r="LL392" s="41"/>
      <c r="LM392" s="41"/>
      <c r="LN392" s="41"/>
      <c r="LO392" s="41"/>
      <c r="LP392" s="41"/>
      <c r="LQ392" s="41"/>
      <c r="LR392" s="41"/>
      <c r="LS392" s="41"/>
      <c r="LT392" s="41"/>
      <c r="LU392" s="41"/>
      <c r="LV392" s="41"/>
      <c r="LW392" s="41"/>
      <c r="LX392" s="41"/>
      <c r="LY392" s="41"/>
      <c r="LZ392" s="41"/>
      <c r="MA392" s="41"/>
      <c r="MB392" s="41"/>
      <c r="MC392" s="41"/>
      <c r="MD392" s="41"/>
      <c r="ME392" s="41"/>
      <c r="MF392" s="41"/>
      <c r="MG392" s="41"/>
      <c r="MH392" s="41"/>
      <c r="MI392" s="41"/>
      <c r="MJ392" s="41"/>
      <c r="MK392" s="41"/>
      <c r="ML392" s="41"/>
      <c r="MM392" s="41"/>
      <c r="MN392" s="41"/>
      <c r="MO392" s="41"/>
      <c r="MP392" s="41"/>
      <c r="MQ392" s="41"/>
      <c r="MR392" s="41"/>
      <c r="MS392" s="41"/>
      <c r="MT392" s="41"/>
      <c r="MU392" s="41"/>
      <c r="MV392" s="41"/>
      <c r="MW392" s="41"/>
      <c r="MX392" s="41"/>
      <c r="MY392" s="41"/>
      <c r="MZ392" s="41"/>
      <c r="NA392" s="41"/>
      <c r="NB392" s="41"/>
      <c r="NC392" s="41"/>
      <c r="ND392" s="41"/>
      <c r="NE392" s="41"/>
      <c r="NF392" s="41"/>
      <c r="NG392" s="41"/>
      <c r="NH392" s="41"/>
      <c r="NI392" s="41"/>
      <c r="NJ392" s="41"/>
      <c r="NK392" s="41"/>
      <c r="NL392" s="41"/>
      <c r="NM392" s="41"/>
      <c r="NN392" s="41"/>
      <c r="NO392" s="41"/>
      <c r="NP392" s="41"/>
      <c r="NQ392" s="41"/>
      <c r="NR392" s="41"/>
      <c r="NS392" s="41"/>
      <c r="NT392" s="41"/>
      <c r="NU392" s="41"/>
      <c r="NV392" s="41"/>
      <c r="NW392" s="41"/>
      <c r="NX392" s="41"/>
      <c r="NY392" s="41"/>
      <c r="NZ392" s="41"/>
      <c r="OA392" s="41"/>
      <c r="OB392" s="41"/>
      <c r="OC392" s="41"/>
      <c r="OD392" s="41"/>
      <c r="OE392" s="41"/>
      <c r="OF392" s="41"/>
      <c r="OG392" s="41"/>
    </row>
    <row r="393" spans="1:397" s="42" customFormat="1" ht="15.75" x14ac:dyDescent="0.25">
      <c r="A393" s="91">
        <v>1</v>
      </c>
      <c r="B393" s="91">
        <v>1</v>
      </c>
      <c r="C393" s="50" t="s">
        <v>104</v>
      </c>
      <c r="D393" s="2002">
        <v>292.98</v>
      </c>
      <c r="E393" s="1887">
        <f>'2 уровень'!E263</f>
        <v>2017</v>
      </c>
      <c r="F393" s="1887">
        <f>'2 уровень'!F263</f>
        <v>672</v>
      </c>
      <c r="G393" s="1887">
        <f>'2 уровень'!G263</f>
        <v>857</v>
      </c>
      <c r="H393" s="1888">
        <f t="shared" si="204"/>
        <v>127.52976190476191</v>
      </c>
      <c r="I393" s="2032">
        <f t="shared" si="205"/>
        <v>590940.66</v>
      </c>
      <c r="J393" s="2047">
        <f t="shared" si="206"/>
        <v>196980.22</v>
      </c>
      <c r="K393" s="1887">
        <v>251083.86000000002</v>
      </c>
      <c r="L393" s="1887">
        <f t="shared" si="207"/>
        <v>54103.640000000014</v>
      </c>
      <c r="M393" s="1888">
        <f t="shared" si="151"/>
        <v>127.46653445711453</v>
      </c>
      <c r="N393" s="1889">
        <f t="shared" si="152"/>
        <v>42.488844819038171</v>
      </c>
      <c r="O393" s="10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F393" s="41"/>
      <c r="AG393" s="41"/>
      <c r="AH393" s="41"/>
      <c r="AI393" s="41"/>
      <c r="AJ393" s="41"/>
      <c r="AK393" s="41"/>
      <c r="AL393" s="41"/>
      <c r="AM393" s="41"/>
      <c r="AN393" s="41"/>
      <c r="AO393" s="41"/>
      <c r="AP393" s="41"/>
      <c r="AQ393" s="41"/>
      <c r="AR393" s="41"/>
      <c r="AS393" s="41"/>
      <c r="AT393" s="41"/>
      <c r="AU393" s="41"/>
      <c r="AV393" s="41"/>
      <c r="AW393" s="41"/>
      <c r="AX393" s="41"/>
      <c r="AY393" s="41"/>
      <c r="AZ393" s="41"/>
      <c r="BA393" s="41"/>
      <c r="BB393" s="41"/>
      <c r="BC393" s="41"/>
      <c r="BD393" s="41"/>
      <c r="BE393" s="41"/>
      <c r="BF393" s="41"/>
      <c r="BG393" s="41"/>
      <c r="BH393" s="41"/>
      <c r="BI393" s="41"/>
      <c r="BJ393" s="41"/>
      <c r="BK393" s="41"/>
      <c r="BL393" s="41"/>
      <c r="BM393" s="41"/>
      <c r="BN393" s="41"/>
      <c r="BO393" s="41"/>
      <c r="BP393" s="41"/>
      <c r="BQ393" s="41"/>
      <c r="BR393" s="41"/>
      <c r="BS393" s="41"/>
      <c r="BT393" s="41"/>
      <c r="BU393" s="41"/>
      <c r="BV393" s="41"/>
      <c r="BW393" s="41"/>
      <c r="BX393" s="41"/>
      <c r="BY393" s="41"/>
      <c r="BZ393" s="41"/>
      <c r="CA393" s="41"/>
      <c r="CB393" s="41"/>
      <c r="CC393" s="41"/>
      <c r="CD393" s="41"/>
      <c r="CE393" s="41"/>
      <c r="CF393" s="41"/>
      <c r="CG393" s="41"/>
      <c r="CH393" s="41"/>
      <c r="CI393" s="41"/>
      <c r="CJ393" s="41"/>
      <c r="CK393" s="41"/>
      <c r="CL393" s="41"/>
      <c r="CM393" s="41"/>
      <c r="CN393" s="41"/>
      <c r="CO393" s="41"/>
      <c r="CP393" s="41"/>
      <c r="CQ393" s="41"/>
      <c r="CR393" s="41"/>
      <c r="CS393" s="41"/>
      <c r="CT393" s="41"/>
      <c r="CU393" s="41"/>
      <c r="CV393" s="41"/>
      <c r="CW393" s="41"/>
      <c r="CX393" s="41"/>
      <c r="CY393" s="41"/>
      <c r="CZ393" s="41"/>
      <c r="DA393" s="41"/>
      <c r="DB393" s="41"/>
      <c r="DC393" s="41"/>
      <c r="DD393" s="41"/>
      <c r="DE393" s="41"/>
      <c r="DF393" s="41"/>
      <c r="DG393" s="41"/>
      <c r="DH393" s="41"/>
      <c r="DI393" s="41"/>
      <c r="DJ393" s="41"/>
      <c r="DK393" s="41"/>
      <c r="DL393" s="41"/>
      <c r="DM393" s="41"/>
      <c r="DN393" s="41"/>
      <c r="DO393" s="41"/>
      <c r="DP393" s="41"/>
      <c r="DQ393" s="41"/>
      <c r="DR393" s="41"/>
      <c r="DS393" s="41"/>
      <c r="DT393" s="41"/>
      <c r="DU393" s="41"/>
      <c r="DV393" s="41"/>
      <c r="DW393" s="41"/>
      <c r="DX393" s="41"/>
      <c r="DY393" s="41"/>
      <c r="DZ393" s="41"/>
      <c r="EA393" s="41"/>
      <c r="EB393" s="41"/>
      <c r="EC393" s="41"/>
      <c r="ED393" s="41"/>
      <c r="EE393" s="41"/>
      <c r="EF393" s="41"/>
      <c r="EG393" s="41"/>
      <c r="EH393" s="41"/>
      <c r="EI393" s="41"/>
      <c r="EJ393" s="41"/>
      <c r="EK393" s="41"/>
      <c r="EL393" s="41"/>
      <c r="EM393" s="41"/>
      <c r="EN393" s="41"/>
      <c r="EO393" s="41"/>
      <c r="EP393" s="41"/>
      <c r="EQ393" s="41"/>
      <c r="ER393" s="41"/>
      <c r="ES393" s="41"/>
      <c r="ET393" s="41"/>
      <c r="EU393" s="41"/>
      <c r="EV393" s="41"/>
      <c r="EW393" s="41"/>
      <c r="EX393" s="41"/>
      <c r="EY393" s="41"/>
      <c r="EZ393" s="41"/>
      <c r="FA393" s="41"/>
      <c r="FB393" s="41"/>
      <c r="FC393" s="41"/>
      <c r="FD393" s="41"/>
      <c r="FE393" s="41"/>
      <c r="FF393" s="41"/>
      <c r="FG393" s="41"/>
      <c r="FH393" s="41"/>
      <c r="FI393" s="41"/>
      <c r="FJ393" s="41"/>
      <c r="FK393" s="41"/>
      <c r="FL393" s="41"/>
      <c r="FM393" s="41"/>
      <c r="FN393" s="41"/>
      <c r="FO393" s="41"/>
      <c r="FP393" s="41"/>
      <c r="FQ393" s="41"/>
      <c r="FR393" s="41"/>
      <c r="FS393" s="41"/>
      <c r="FT393" s="41"/>
      <c r="FU393" s="41"/>
      <c r="FV393" s="41"/>
      <c r="FW393" s="41"/>
      <c r="FX393" s="41"/>
      <c r="FY393" s="41"/>
      <c r="FZ393" s="41"/>
      <c r="GA393" s="41"/>
      <c r="GB393" s="41"/>
      <c r="GC393" s="41"/>
      <c r="GD393" s="41"/>
      <c r="GE393" s="41"/>
      <c r="GF393" s="41"/>
      <c r="GG393" s="41"/>
      <c r="GH393" s="41"/>
      <c r="GI393" s="41"/>
      <c r="GJ393" s="41"/>
      <c r="GK393" s="41"/>
      <c r="GL393" s="41"/>
      <c r="GM393" s="41"/>
      <c r="GN393" s="41"/>
      <c r="GO393" s="41"/>
      <c r="GP393" s="41"/>
      <c r="GQ393" s="41"/>
      <c r="GR393" s="41"/>
      <c r="GS393" s="41"/>
      <c r="GT393" s="41"/>
      <c r="GU393" s="41"/>
      <c r="GV393" s="41"/>
      <c r="GW393" s="41"/>
      <c r="GX393" s="41"/>
      <c r="GY393" s="41"/>
      <c r="GZ393" s="41"/>
      <c r="HA393" s="41"/>
      <c r="HB393" s="41"/>
      <c r="HC393" s="41"/>
      <c r="HD393" s="41"/>
      <c r="HE393" s="41"/>
      <c r="HF393" s="41"/>
      <c r="HG393" s="41"/>
      <c r="HH393" s="41"/>
      <c r="HI393" s="41"/>
      <c r="HJ393" s="41"/>
      <c r="HK393" s="41"/>
      <c r="HL393" s="41"/>
      <c r="HM393" s="41"/>
      <c r="HN393" s="41"/>
      <c r="HO393" s="41"/>
      <c r="HP393" s="41"/>
      <c r="HQ393" s="41"/>
      <c r="HR393" s="41"/>
      <c r="HS393" s="41"/>
      <c r="HT393" s="41"/>
      <c r="HU393" s="41"/>
      <c r="HV393" s="41"/>
      <c r="HW393" s="41"/>
      <c r="HX393" s="41"/>
      <c r="HY393" s="41"/>
      <c r="HZ393" s="41"/>
      <c r="IA393" s="41"/>
      <c r="IB393" s="41"/>
      <c r="IC393" s="41"/>
      <c r="ID393" s="41"/>
      <c r="IE393" s="41"/>
      <c r="IF393" s="41"/>
      <c r="IG393" s="41"/>
      <c r="IH393" s="41"/>
      <c r="II393" s="41"/>
      <c r="IJ393" s="41"/>
      <c r="IK393" s="41"/>
      <c r="IL393" s="41"/>
      <c r="IM393" s="41"/>
      <c r="IN393" s="41"/>
      <c r="IO393" s="41"/>
      <c r="IP393" s="41"/>
      <c r="IQ393" s="41"/>
      <c r="IR393" s="41"/>
      <c r="IS393" s="41"/>
      <c r="IT393" s="41"/>
      <c r="IU393" s="41"/>
      <c r="IV393" s="41"/>
      <c r="IW393" s="41"/>
      <c r="IX393" s="41"/>
      <c r="IY393" s="41"/>
      <c r="IZ393" s="41"/>
      <c r="JA393" s="41"/>
      <c r="JB393" s="41"/>
      <c r="JC393" s="41"/>
      <c r="JD393" s="41"/>
      <c r="JE393" s="41"/>
      <c r="JF393" s="41"/>
      <c r="JG393" s="41"/>
      <c r="JH393" s="41"/>
      <c r="JI393" s="41"/>
      <c r="JJ393" s="41"/>
      <c r="JK393" s="41"/>
      <c r="JL393" s="41"/>
      <c r="JM393" s="41"/>
      <c r="JN393" s="41"/>
      <c r="JO393" s="41"/>
      <c r="JP393" s="41"/>
      <c r="JQ393" s="41"/>
      <c r="JR393" s="41"/>
      <c r="JS393" s="41"/>
      <c r="JT393" s="41"/>
      <c r="JU393" s="41"/>
      <c r="JV393" s="41"/>
      <c r="JW393" s="41"/>
      <c r="JX393" s="41"/>
      <c r="JY393" s="41"/>
      <c r="JZ393" s="41"/>
      <c r="KA393" s="41"/>
      <c r="KB393" s="41"/>
      <c r="KC393" s="41"/>
      <c r="KD393" s="41"/>
      <c r="KE393" s="41"/>
      <c r="KF393" s="41"/>
      <c r="KG393" s="41"/>
      <c r="KH393" s="41"/>
      <c r="KI393" s="41"/>
      <c r="KJ393" s="41"/>
      <c r="KK393" s="41"/>
      <c r="KL393" s="41"/>
      <c r="KM393" s="41"/>
      <c r="KN393" s="41"/>
      <c r="KO393" s="41"/>
      <c r="KP393" s="41"/>
      <c r="KQ393" s="41"/>
      <c r="KR393" s="41"/>
      <c r="KS393" s="41"/>
      <c r="KT393" s="41"/>
      <c r="KU393" s="41"/>
      <c r="KV393" s="41"/>
      <c r="KW393" s="41"/>
      <c r="KX393" s="41"/>
      <c r="KY393" s="41"/>
      <c r="KZ393" s="41"/>
      <c r="LA393" s="41"/>
      <c r="LB393" s="41"/>
      <c r="LC393" s="41"/>
      <c r="LD393" s="41"/>
      <c r="LE393" s="41"/>
      <c r="LF393" s="41"/>
      <c r="LG393" s="41"/>
      <c r="LH393" s="41"/>
      <c r="LI393" s="41"/>
      <c r="LJ393" s="41"/>
      <c r="LK393" s="41"/>
      <c r="LL393" s="41"/>
      <c r="LM393" s="41"/>
      <c r="LN393" s="41"/>
      <c r="LO393" s="41"/>
      <c r="LP393" s="41"/>
      <c r="LQ393" s="41"/>
      <c r="LR393" s="41"/>
      <c r="LS393" s="41"/>
      <c r="LT393" s="41"/>
      <c r="LU393" s="41"/>
      <c r="LV393" s="41"/>
      <c r="LW393" s="41"/>
      <c r="LX393" s="41"/>
      <c r="LY393" s="41"/>
      <c r="LZ393" s="41"/>
      <c r="MA393" s="41"/>
      <c r="MB393" s="41"/>
      <c r="MC393" s="41"/>
      <c r="MD393" s="41"/>
      <c r="ME393" s="41"/>
      <c r="MF393" s="41"/>
      <c r="MG393" s="41"/>
      <c r="MH393" s="41"/>
      <c r="MI393" s="41"/>
      <c r="MJ393" s="41"/>
      <c r="MK393" s="41"/>
      <c r="ML393" s="41"/>
      <c r="MM393" s="41"/>
      <c r="MN393" s="41"/>
      <c r="MO393" s="41"/>
      <c r="MP393" s="41"/>
      <c r="MQ393" s="41"/>
      <c r="MR393" s="41"/>
      <c r="MS393" s="41"/>
      <c r="MT393" s="41"/>
      <c r="MU393" s="41"/>
      <c r="MV393" s="41"/>
      <c r="MW393" s="41"/>
      <c r="MX393" s="41"/>
      <c r="MY393" s="41"/>
      <c r="MZ393" s="41"/>
      <c r="NA393" s="41"/>
      <c r="NB393" s="41"/>
      <c r="NC393" s="41"/>
      <c r="ND393" s="41"/>
      <c r="NE393" s="41"/>
      <c r="NF393" s="41"/>
      <c r="NG393" s="41"/>
      <c r="NH393" s="41"/>
      <c r="NI393" s="41"/>
      <c r="NJ393" s="41"/>
      <c r="NK393" s="41"/>
      <c r="NL393" s="41"/>
      <c r="NM393" s="41"/>
      <c r="NN393" s="41"/>
      <c r="NO393" s="41"/>
      <c r="NP393" s="41"/>
      <c r="NQ393" s="41"/>
      <c r="NR393" s="41"/>
      <c r="NS393" s="41"/>
      <c r="NT393" s="41"/>
      <c r="NU393" s="41"/>
      <c r="NV393" s="41"/>
      <c r="NW393" s="41"/>
      <c r="NX393" s="41"/>
      <c r="NY393" s="41"/>
      <c r="NZ393" s="41"/>
      <c r="OA393" s="41"/>
      <c r="OB393" s="41"/>
      <c r="OC393" s="41"/>
      <c r="OD393" s="41"/>
      <c r="OE393" s="41"/>
      <c r="OF393" s="41"/>
      <c r="OG393" s="41"/>
    </row>
    <row r="394" spans="1:397" s="42" customFormat="1" ht="15.75" x14ac:dyDescent="0.25">
      <c r="A394" s="91">
        <v>1</v>
      </c>
      <c r="B394" s="91">
        <v>1</v>
      </c>
      <c r="C394" s="50" t="s">
        <v>34</v>
      </c>
      <c r="D394" s="2002">
        <v>103.07</v>
      </c>
      <c r="E394" s="1887">
        <f>'2 уровень'!E264</f>
        <v>7950</v>
      </c>
      <c r="F394" s="1887">
        <f>'2 уровень'!F264</f>
        <v>2650</v>
      </c>
      <c r="G394" s="1887">
        <f>'2 уровень'!G264</f>
        <v>1508</v>
      </c>
      <c r="H394" s="1888">
        <f t="shared" si="204"/>
        <v>56.905660377358494</v>
      </c>
      <c r="I394" s="2032">
        <f t="shared" si="205"/>
        <v>819406.5</v>
      </c>
      <c r="J394" s="2047">
        <f t="shared" si="206"/>
        <v>273135.5</v>
      </c>
      <c r="K394" s="1887">
        <v>155429.56</v>
      </c>
      <c r="L394" s="1887">
        <f t="shared" si="207"/>
        <v>-117705.94</v>
      </c>
      <c r="M394" s="1888">
        <f t="shared" si="151"/>
        <v>56.905660377358494</v>
      </c>
      <c r="N394" s="1889">
        <f t="shared" si="152"/>
        <v>18.968553459119498</v>
      </c>
      <c r="O394" s="10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F394" s="41"/>
      <c r="AG394" s="41"/>
      <c r="AH394" s="41"/>
      <c r="AI394" s="41"/>
      <c r="AJ394" s="41"/>
      <c r="AK394" s="41"/>
      <c r="AL394" s="41"/>
      <c r="AM394" s="41"/>
      <c r="AN394" s="41"/>
      <c r="AO394" s="41"/>
      <c r="AP394" s="41"/>
      <c r="AQ394" s="41"/>
      <c r="AR394" s="41"/>
      <c r="AS394" s="41"/>
      <c r="AT394" s="41"/>
      <c r="AU394" s="41"/>
      <c r="AV394" s="41"/>
      <c r="AW394" s="41"/>
      <c r="AX394" s="41"/>
      <c r="AY394" s="41"/>
      <c r="AZ394" s="41"/>
      <c r="BA394" s="41"/>
      <c r="BB394" s="41"/>
      <c r="BC394" s="41"/>
      <c r="BD394" s="41"/>
      <c r="BE394" s="41"/>
      <c r="BF394" s="41"/>
      <c r="BG394" s="41"/>
      <c r="BH394" s="41"/>
      <c r="BI394" s="41"/>
      <c r="BJ394" s="41"/>
      <c r="BK394" s="41"/>
      <c r="BL394" s="41"/>
      <c r="BM394" s="41"/>
      <c r="BN394" s="41"/>
      <c r="BO394" s="41"/>
      <c r="BP394" s="41"/>
      <c r="BQ394" s="41"/>
      <c r="BR394" s="41"/>
      <c r="BS394" s="41"/>
      <c r="BT394" s="41"/>
      <c r="BU394" s="41"/>
      <c r="BV394" s="41"/>
      <c r="BW394" s="41"/>
      <c r="BX394" s="41"/>
      <c r="BY394" s="41"/>
      <c r="BZ394" s="41"/>
      <c r="CA394" s="41"/>
      <c r="CB394" s="41"/>
      <c r="CC394" s="41"/>
      <c r="CD394" s="41"/>
      <c r="CE394" s="41"/>
      <c r="CF394" s="41"/>
      <c r="CG394" s="41"/>
      <c r="CH394" s="41"/>
      <c r="CI394" s="41"/>
      <c r="CJ394" s="41"/>
      <c r="CK394" s="41"/>
      <c r="CL394" s="41"/>
      <c r="CM394" s="41"/>
      <c r="CN394" s="41"/>
      <c r="CO394" s="41"/>
      <c r="CP394" s="41"/>
      <c r="CQ394" s="41"/>
      <c r="CR394" s="41"/>
      <c r="CS394" s="41"/>
      <c r="CT394" s="41"/>
      <c r="CU394" s="41"/>
      <c r="CV394" s="41"/>
      <c r="CW394" s="41"/>
      <c r="CX394" s="41"/>
      <c r="CY394" s="41"/>
      <c r="CZ394" s="41"/>
      <c r="DA394" s="41"/>
      <c r="DB394" s="41"/>
      <c r="DC394" s="41"/>
      <c r="DD394" s="41"/>
      <c r="DE394" s="41"/>
      <c r="DF394" s="41"/>
      <c r="DG394" s="41"/>
      <c r="DH394" s="41"/>
      <c r="DI394" s="41"/>
      <c r="DJ394" s="41"/>
      <c r="DK394" s="41"/>
      <c r="DL394" s="41"/>
      <c r="DM394" s="41"/>
      <c r="DN394" s="41"/>
      <c r="DO394" s="41"/>
      <c r="DP394" s="41"/>
      <c r="DQ394" s="41"/>
      <c r="DR394" s="41"/>
      <c r="DS394" s="41"/>
      <c r="DT394" s="41"/>
      <c r="DU394" s="41"/>
      <c r="DV394" s="41"/>
      <c r="DW394" s="41"/>
      <c r="DX394" s="41"/>
      <c r="DY394" s="41"/>
      <c r="DZ394" s="41"/>
      <c r="EA394" s="41"/>
      <c r="EB394" s="41"/>
      <c r="EC394" s="41"/>
      <c r="ED394" s="41"/>
      <c r="EE394" s="41"/>
      <c r="EF394" s="41"/>
      <c r="EG394" s="41"/>
      <c r="EH394" s="41"/>
      <c r="EI394" s="41"/>
      <c r="EJ394" s="41"/>
      <c r="EK394" s="41"/>
      <c r="EL394" s="41"/>
      <c r="EM394" s="41"/>
      <c r="EN394" s="41"/>
      <c r="EO394" s="41"/>
      <c r="EP394" s="41"/>
      <c r="EQ394" s="41"/>
      <c r="ER394" s="41"/>
      <c r="ES394" s="41"/>
      <c r="ET394" s="41"/>
      <c r="EU394" s="41"/>
      <c r="EV394" s="41"/>
      <c r="EW394" s="41"/>
      <c r="EX394" s="41"/>
      <c r="EY394" s="41"/>
      <c r="EZ394" s="41"/>
      <c r="FA394" s="41"/>
      <c r="FB394" s="41"/>
      <c r="FC394" s="41"/>
      <c r="FD394" s="41"/>
      <c r="FE394" s="41"/>
      <c r="FF394" s="41"/>
      <c r="FG394" s="41"/>
      <c r="FH394" s="41"/>
      <c r="FI394" s="41"/>
      <c r="FJ394" s="41"/>
      <c r="FK394" s="41"/>
      <c r="FL394" s="41"/>
      <c r="FM394" s="41"/>
      <c r="FN394" s="41"/>
      <c r="FO394" s="41"/>
      <c r="FP394" s="41"/>
      <c r="FQ394" s="41"/>
      <c r="FR394" s="41"/>
      <c r="FS394" s="41"/>
      <c r="FT394" s="41"/>
      <c r="FU394" s="41"/>
      <c r="FV394" s="41"/>
      <c r="FW394" s="41"/>
      <c r="FX394" s="41"/>
      <c r="FY394" s="41"/>
      <c r="FZ394" s="41"/>
      <c r="GA394" s="41"/>
      <c r="GB394" s="41"/>
      <c r="GC394" s="41"/>
      <c r="GD394" s="41"/>
      <c r="GE394" s="41"/>
      <c r="GF394" s="41"/>
      <c r="GG394" s="41"/>
      <c r="GH394" s="41"/>
      <c r="GI394" s="41"/>
      <c r="GJ394" s="41"/>
      <c r="GK394" s="41"/>
      <c r="GL394" s="41"/>
      <c r="GM394" s="41"/>
      <c r="GN394" s="41"/>
      <c r="GO394" s="41"/>
      <c r="GP394" s="41"/>
      <c r="GQ394" s="41"/>
      <c r="GR394" s="41"/>
      <c r="GS394" s="41"/>
      <c r="GT394" s="41"/>
      <c r="GU394" s="41"/>
      <c r="GV394" s="41"/>
      <c r="GW394" s="41"/>
      <c r="GX394" s="41"/>
      <c r="GY394" s="41"/>
      <c r="GZ394" s="41"/>
      <c r="HA394" s="41"/>
      <c r="HB394" s="41"/>
      <c r="HC394" s="41"/>
      <c r="HD394" s="41"/>
      <c r="HE394" s="41"/>
      <c r="HF394" s="41"/>
      <c r="HG394" s="41"/>
      <c r="HH394" s="41"/>
      <c r="HI394" s="41"/>
      <c r="HJ394" s="41"/>
      <c r="HK394" s="41"/>
      <c r="HL394" s="41"/>
      <c r="HM394" s="41"/>
      <c r="HN394" s="41"/>
      <c r="HO394" s="41"/>
      <c r="HP394" s="41"/>
      <c r="HQ394" s="41"/>
      <c r="HR394" s="41"/>
      <c r="HS394" s="41"/>
      <c r="HT394" s="41"/>
      <c r="HU394" s="41"/>
      <c r="HV394" s="41"/>
      <c r="HW394" s="41"/>
      <c r="HX394" s="41"/>
      <c r="HY394" s="41"/>
      <c r="HZ394" s="41"/>
      <c r="IA394" s="41"/>
      <c r="IB394" s="41"/>
      <c r="IC394" s="41"/>
      <c r="ID394" s="41"/>
      <c r="IE394" s="41"/>
      <c r="IF394" s="41"/>
      <c r="IG394" s="41"/>
      <c r="IH394" s="41"/>
      <c r="II394" s="41"/>
      <c r="IJ394" s="41"/>
      <c r="IK394" s="41"/>
      <c r="IL394" s="41"/>
      <c r="IM394" s="41"/>
      <c r="IN394" s="41"/>
      <c r="IO394" s="41"/>
      <c r="IP394" s="41"/>
      <c r="IQ394" s="41"/>
      <c r="IR394" s="41"/>
      <c r="IS394" s="41"/>
      <c r="IT394" s="41"/>
      <c r="IU394" s="41"/>
      <c r="IV394" s="41"/>
      <c r="IW394" s="41"/>
      <c r="IX394" s="41"/>
      <c r="IY394" s="41"/>
      <c r="IZ394" s="41"/>
      <c r="JA394" s="41"/>
      <c r="JB394" s="41"/>
      <c r="JC394" s="41"/>
      <c r="JD394" s="41"/>
      <c r="JE394" s="41"/>
      <c r="JF394" s="41"/>
      <c r="JG394" s="41"/>
      <c r="JH394" s="41"/>
      <c r="JI394" s="41"/>
      <c r="JJ394" s="41"/>
      <c r="JK394" s="41"/>
      <c r="JL394" s="41"/>
      <c r="JM394" s="41"/>
      <c r="JN394" s="41"/>
      <c r="JO394" s="41"/>
      <c r="JP394" s="41"/>
      <c r="JQ394" s="41"/>
      <c r="JR394" s="41"/>
      <c r="JS394" s="41"/>
      <c r="JT394" s="41"/>
      <c r="JU394" s="41"/>
      <c r="JV394" s="41"/>
      <c r="JW394" s="41"/>
      <c r="JX394" s="41"/>
      <c r="JY394" s="41"/>
      <c r="JZ394" s="41"/>
      <c r="KA394" s="41"/>
      <c r="KB394" s="41"/>
      <c r="KC394" s="41"/>
      <c r="KD394" s="41"/>
      <c r="KE394" s="41"/>
      <c r="KF394" s="41"/>
      <c r="KG394" s="41"/>
      <c r="KH394" s="41"/>
      <c r="KI394" s="41"/>
      <c r="KJ394" s="41"/>
      <c r="KK394" s="41"/>
      <c r="KL394" s="41"/>
      <c r="KM394" s="41"/>
      <c r="KN394" s="41"/>
      <c r="KO394" s="41"/>
      <c r="KP394" s="41"/>
      <c r="KQ394" s="41"/>
      <c r="KR394" s="41"/>
      <c r="KS394" s="41"/>
      <c r="KT394" s="41"/>
      <c r="KU394" s="41"/>
      <c r="KV394" s="41"/>
      <c r="KW394" s="41"/>
      <c r="KX394" s="41"/>
      <c r="KY394" s="41"/>
      <c r="KZ394" s="41"/>
      <c r="LA394" s="41"/>
      <c r="LB394" s="41"/>
      <c r="LC394" s="41"/>
      <c r="LD394" s="41"/>
      <c r="LE394" s="41"/>
      <c r="LF394" s="41"/>
      <c r="LG394" s="41"/>
      <c r="LH394" s="41"/>
      <c r="LI394" s="41"/>
      <c r="LJ394" s="41"/>
      <c r="LK394" s="41"/>
      <c r="LL394" s="41"/>
      <c r="LM394" s="41"/>
      <c r="LN394" s="41"/>
      <c r="LO394" s="41"/>
      <c r="LP394" s="41"/>
      <c r="LQ394" s="41"/>
      <c r="LR394" s="41"/>
      <c r="LS394" s="41"/>
      <c r="LT394" s="41"/>
      <c r="LU394" s="41"/>
      <c r="LV394" s="41"/>
      <c r="LW394" s="41"/>
      <c r="LX394" s="41"/>
      <c r="LY394" s="41"/>
      <c r="LZ394" s="41"/>
      <c r="MA394" s="41"/>
      <c r="MB394" s="41"/>
      <c r="MC394" s="41"/>
      <c r="MD394" s="41"/>
      <c r="ME394" s="41"/>
      <c r="MF394" s="41"/>
      <c r="MG394" s="41"/>
      <c r="MH394" s="41"/>
      <c r="MI394" s="41"/>
      <c r="MJ394" s="41"/>
      <c r="MK394" s="41"/>
      <c r="ML394" s="41"/>
      <c r="MM394" s="41"/>
      <c r="MN394" s="41"/>
      <c r="MO394" s="41"/>
      <c r="MP394" s="41"/>
      <c r="MQ394" s="41"/>
      <c r="MR394" s="41"/>
      <c r="MS394" s="41"/>
      <c r="MT394" s="41"/>
      <c r="MU394" s="41"/>
      <c r="MV394" s="41"/>
      <c r="MW394" s="41"/>
      <c r="MX394" s="41"/>
      <c r="MY394" s="41"/>
      <c r="MZ394" s="41"/>
      <c r="NA394" s="41"/>
      <c r="NB394" s="41"/>
      <c r="NC394" s="41"/>
      <c r="ND394" s="41"/>
      <c r="NE394" s="41"/>
      <c r="NF394" s="41"/>
      <c r="NG394" s="41"/>
      <c r="NH394" s="41"/>
      <c r="NI394" s="41"/>
      <c r="NJ394" s="41"/>
      <c r="NK394" s="41"/>
      <c r="NL394" s="41"/>
      <c r="NM394" s="41"/>
      <c r="NN394" s="41"/>
      <c r="NO394" s="41"/>
      <c r="NP394" s="41"/>
      <c r="NQ394" s="41"/>
      <c r="NR394" s="41"/>
      <c r="NS394" s="41"/>
      <c r="NT394" s="41"/>
      <c r="NU394" s="41"/>
      <c r="NV394" s="41"/>
      <c r="NW394" s="41"/>
      <c r="NX394" s="41"/>
      <c r="NY394" s="41"/>
      <c r="NZ394" s="41"/>
      <c r="OA394" s="41"/>
      <c r="OB394" s="41"/>
      <c r="OC394" s="41"/>
      <c r="OD394" s="41"/>
      <c r="OE394" s="41"/>
      <c r="OF394" s="41"/>
      <c r="OG394" s="41"/>
    </row>
    <row r="395" spans="1:397" s="42" customFormat="1" ht="15.75" x14ac:dyDescent="0.25">
      <c r="A395" s="91">
        <v>1</v>
      </c>
      <c r="B395" s="91">
        <v>1</v>
      </c>
      <c r="C395" s="50" t="s">
        <v>79</v>
      </c>
      <c r="D395" s="2002">
        <v>1341.45</v>
      </c>
      <c r="E395" s="1887">
        <f>'2 уровень'!E265</f>
        <v>2150</v>
      </c>
      <c r="F395" s="1887">
        <f>'2 уровень'!F265</f>
        <v>717</v>
      </c>
      <c r="G395" s="1887">
        <f>'2 уровень'!G265</f>
        <v>672</v>
      </c>
      <c r="H395" s="1888">
        <f t="shared" si="204"/>
        <v>93.723849372384933</v>
      </c>
      <c r="I395" s="2032">
        <f t="shared" si="205"/>
        <v>2884117.5</v>
      </c>
      <c r="J395" s="2047">
        <f t="shared" si="206"/>
        <v>961372.5</v>
      </c>
      <c r="K395" s="1887">
        <v>901452.89</v>
      </c>
      <c r="L395" s="1887">
        <f t="shared" si="207"/>
        <v>-59919.609999999986</v>
      </c>
      <c r="M395" s="1888">
        <f t="shared" si="151"/>
        <v>93.76728479335533</v>
      </c>
      <c r="N395" s="1889">
        <f t="shared" si="152"/>
        <v>31.25576159778511</v>
      </c>
      <c r="O395" s="10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  <c r="AO395" s="41"/>
      <c r="AP395" s="41"/>
      <c r="AQ395" s="41"/>
      <c r="AR395" s="41"/>
      <c r="AS395" s="41"/>
      <c r="AT395" s="41"/>
      <c r="AU395" s="41"/>
      <c r="AV395" s="41"/>
      <c r="AW395" s="41"/>
      <c r="AX395" s="41"/>
      <c r="AY395" s="41"/>
      <c r="AZ395" s="41"/>
      <c r="BA395" s="41"/>
      <c r="BB395" s="41"/>
      <c r="BC395" s="41"/>
      <c r="BD395" s="41"/>
      <c r="BE395" s="41"/>
      <c r="BF395" s="41"/>
      <c r="BG395" s="41"/>
      <c r="BH395" s="41"/>
      <c r="BI395" s="41"/>
      <c r="BJ395" s="41"/>
      <c r="BK395" s="41"/>
      <c r="BL395" s="41"/>
      <c r="BM395" s="41"/>
      <c r="BN395" s="41"/>
      <c r="BO395" s="41"/>
      <c r="BP395" s="41"/>
      <c r="BQ395" s="41"/>
      <c r="BR395" s="41"/>
      <c r="BS395" s="41"/>
      <c r="BT395" s="41"/>
      <c r="BU395" s="41"/>
      <c r="BV395" s="41"/>
      <c r="BW395" s="41"/>
      <c r="BX395" s="41"/>
      <c r="BY395" s="41"/>
      <c r="BZ395" s="41"/>
      <c r="CA395" s="41"/>
      <c r="CB395" s="41"/>
      <c r="CC395" s="41"/>
      <c r="CD395" s="41"/>
      <c r="CE395" s="41"/>
      <c r="CF395" s="41"/>
      <c r="CG395" s="41"/>
      <c r="CH395" s="41"/>
      <c r="CI395" s="41"/>
      <c r="CJ395" s="41"/>
      <c r="CK395" s="41"/>
      <c r="CL395" s="41"/>
      <c r="CM395" s="41"/>
      <c r="CN395" s="41"/>
      <c r="CO395" s="41"/>
      <c r="CP395" s="41"/>
      <c r="CQ395" s="41"/>
      <c r="CR395" s="41"/>
      <c r="CS395" s="41"/>
      <c r="CT395" s="41"/>
      <c r="CU395" s="41"/>
      <c r="CV395" s="41"/>
      <c r="CW395" s="41"/>
      <c r="CX395" s="41"/>
      <c r="CY395" s="41"/>
      <c r="CZ395" s="41"/>
      <c r="DA395" s="41"/>
      <c r="DB395" s="41"/>
      <c r="DC395" s="41"/>
      <c r="DD395" s="41"/>
      <c r="DE395" s="41"/>
      <c r="DF395" s="41"/>
      <c r="DG395" s="41"/>
      <c r="DH395" s="41"/>
      <c r="DI395" s="41"/>
      <c r="DJ395" s="41"/>
      <c r="DK395" s="41"/>
      <c r="DL395" s="41"/>
      <c r="DM395" s="41"/>
      <c r="DN395" s="41"/>
      <c r="DO395" s="41"/>
      <c r="DP395" s="41"/>
      <c r="DQ395" s="41"/>
      <c r="DR395" s="41"/>
      <c r="DS395" s="41"/>
      <c r="DT395" s="41"/>
      <c r="DU395" s="41"/>
      <c r="DV395" s="41"/>
      <c r="DW395" s="41"/>
      <c r="DX395" s="41"/>
      <c r="DY395" s="41"/>
      <c r="DZ395" s="41"/>
      <c r="EA395" s="41"/>
      <c r="EB395" s="41"/>
      <c r="EC395" s="41"/>
      <c r="ED395" s="41"/>
      <c r="EE395" s="41"/>
      <c r="EF395" s="41"/>
      <c r="EG395" s="41"/>
      <c r="EH395" s="41"/>
      <c r="EI395" s="41"/>
      <c r="EJ395" s="41"/>
      <c r="EK395" s="41"/>
      <c r="EL395" s="41"/>
      <c r="EM395" s="41"/>
      <c r="EN395" s="41"/>
      <c r="EO395" s="41"/>
      <c r="EP395" s="41"/>
      <c r="EQ395" s="41"/>
      <c r="ER395" s="41"/>
      <c r="ES395" s="41"/>
      <c r="ET395" s="41"/>
      <c r="EU395" s="41"/>
      <c r="EV395" s="41"/>
      <c r="EW395" s="41"/>
      <c r="EX395" s="41"/>
      <c r="EY395" s="41"/>
      <c r="EZ395" s="41"/>
      <c r="FA395" s="41"/>
      <c r="FB395" s="41"/>
      <c r="FC395" s="41"/>
      <c r="FD395" s="41"/>
      <c r="FE395" s="41"/>
      <c r="FF395" s="41"/>
      <c r="FG395" s="41"/>
      <c r="FH395" s="41"/>
      <c r="FI395" s="41"/>
      <c r="FJ395" s="41"/>
      <c r="FK395" s="41"/>
      <c r="FL395" s="41"/>
      <c r="FM395" s="41"/>
      <c r="FN395" s="41"/>
      <c r="FO395" s="41"/>
      <c r="FP395" s="41"/>
      <c r="FQ395" s="41"/>
      <c r="FR395" s="41"/>
      <c r="FS395" s="41"/>
      <c r="FT395" s="41"/>
      <c r="FU395" s="41"/>
      <c r="FV395" s="41"/>
      <c r="FW395" s="41"/>
      <c r="FX395" s="41"/>
      <c r="FY395" s="41"/>
      <c r="FZ395" s="41"/>
      <c r="GA395" s="41"/>
      <c r="GB395" s="41"/>
      <c r="GC395" s="41"/>
      <c r="GD395" s="41"/>
      <c r="GE395" s="41"/>
      <c r="GF395" s="41"/>
      <c r="GG395" s="41"/>
      <c r="GH395" s="41"/>
      <c r="GI395" s="41"/>
      <c r="GJ395" s="41"/>
      <c r="GK395" s="41"/>
      <c r="GL395" s="41"/>
      <c r="GM395" s="41"/>
      <c r="GN395" s="41"/>
      <c r="GO395" s="41"/>
      <c r="GP395" s="41"/>
      <c r="GQ395" s="41"/>
      <c r="GR395" s="41"/>
      <c r="GS395" s="41"/>
      <c r="GT395" s="41"/>
      <c r="GU395" s="41"/>
      <c r="GV395" s="41"/>
      <c r="GW395" s="41"/>
      <c r="GX395" s="41"/>
      <c r="GY395" s="41"/>
      <c r="GZ395" s="41"/>
      <c r="HA395" s="41"/>
      <c r="HB395" s="41"/>
      <c r="HC395" s="41"/>
      <c r="HD395" s="41"/>
      <c r="HE395" s="41"/>
      <c r="HF395" s="41"/>
      <c r="HG395" s="41"/>
      <c r="HH395" s="41"/>
      <c r="HI395" s="41"/>
      <c r="HJ395" s="41"/>
      <c r="HK395" s="41"/>
      <c r="HL395" s="41"/>
      <c r="HM395" s="41"/>
      <c r="HN395" s="41"/>
      <c r="HO395" s="41"/>
      <c r="HP395" s="41"/>
      <c r="HQ395" s="41"/>
      <c r="HR395" s="41"/>
      <c r="HS395" s="41"/>
      <c r="HT395" s="41"/>
      <c r="HU395" s="41"/>
      <c r="HV395" s="41"/>
      <c r="HW395" s="41"/>
      <c r="HX395" s="41"/>
      <c r="HY395" s="41"/>
      <c r="HZ395" s="41"/>
      <c r="IA395" s="41"/>
      <c r="IB395" s="41"/>
      <c r="IC395" s="41"/>
      <c r="ID395" s="41"/>
      <c r="IE395" s="41"/>
      <c r="IF395" s="41"/>
      <c r="IG395" s="41"/>
      <c r="IH395" s="41"/>
      <c r="II395" s="41"/>
      <c r="IJ395" s="41"/>
      <c r="IK395" s="41"/>
      <c r="IL395" s="41"/>
      <c r="IM395" s="41"/>
      <c r="IN395" s="41"/>
      <c r="IO395" s="41"/>
      <c r="IP395" s="41"/>
      <c r="IQ395" s="41"/>
      <c r="IR395" s="41"/>
      <c r="IS395" s="41"/>
      <c r="IT395" s="41"/>
      <c r="IU395" s="41"/>
      <c r="IV395" s="41"/>
      <c r="IW395" s="41"/>
      <c r="IX395" s="41"/>
      <c r="IY395" s="41"/>
      <c r="IZ395" s="41"/>
      <c r="JA395" s="41"/>
      <c r="JB395" s="41"/>
      <c r="JC395" s="41"/>
      <c r="JD395" s="41"/>
      <c r="JE395" s="41"/>
      <c r="JF395" s="41"/>
      <c r="JG395" s="41"/>
      <c r="JH395" s="41"/>
      <c r="JI395" s="41"/>
      <c r="JJ395" s="41"/>
      <c r="JK395" s="41"/>
      <c r="JL395" s="41"/>
      <c r="JM395" s="41"/>
      <c r="JN395" s="41"/>
      <c r="JO395" s="41"/>
      <c r="JP395" s="41"/>
      <c r="JQ395" s="41"/>
      <c r="JR395" s="41"/>
      <c r="JS395" s="41"/>
      <c r="JT395" s="41"/>
      <c r="JU395" s="41"/>
      <c r="JV395" s="41"/>
      <c r="JW395" s="41"/>
      <c r="JX395" s="41"/>
      <c r="JY395" s="41"/>
      <c r="JZ395" s="41"/>
      <c r="KA395" s="41"/>
      <c r="KB395" s="41"/>
      <c r="KC395" s="41"/>
      <c r="KD395" s="41"/>
      <c r="KE395" s="41"/>
      <c r="KF395" s="41"/>
      <c r="KG395" s="41"/>
      <c r="KH395" s="41"/>
      <c r="KI395" s="41"/>
      <c r="KJ395" s="41"/>
      <c r="KK395" s="41"/>
      <c r="KL395" s="41"/>
      <c r="KM395" s="41"/>
      <c r="KN395" s="41"/>
      <c r="KO395" s="41"/>
      <c r="KP395" s="41"/>
      <c r="KQ395" s="41"/>
      <c r="KR395" s="41"/>
      <c r="KS395" s="41"/>
      <c r="KT395" s="41"/>
      <c r="KU395" s="41"/>
      <c r="KV395" s="41"/>
      <c r="KW395" s="41"/>
      <c r="KX395" s="41"/>
      <c r="KY395" s="41"/>
      <c r="KZ395" s="41"/>
      <c r="LA395" s="41"/>
      <c r="LB395" s="41"/>
      <c r="LC395" s="41"/>
      <c r="LD395" s="41"/>
      <c r="LE395" s="41"/>
      <c r="LF395" s="41"/>
      <c r="LG395" s="41"/>
      <c r="LH395" s="41"/>
      <c r="LI395" s="41"/>
      <c r="LJ395" s="41"/>
      <c r="LK395" s="41"/>
      <c r="LL395" s="41"/>
      <c r="LM395" s="41"/>
      <c r="LN395" s="41"/>
      <c r="LO395" s="41"/>
      <c r="LP395" s="41"/>
      <c r="LQ395" s="41"/>
      <c r="LR395" s="41"/>
      <c r="LS395" s="41"/>
      <c r="LT395" s="41"/>
      <c r="LU395" s="41"/>
      <c r="LV395" s="41"/>
      <c r="LW395" s="41"/>
      <c r="LX395" s="41"/>
      <c r="LY395" s="41"/>
      <c r="LZ395" s="41"/>
      <c r="MA395" s="41"/>
      <c r="MB395" s="41"/>
      <c r="MC395" s="41"/>
      <c r="MD395" s="41"/>
      <c r="ME395" s="41"/>
      <c r="MF395" s="41"/>
      <c r="MG395" s="41"/>
      <c r="MH395" s="41"/>
      <c r="MI395" s="41"/>
      <c r="MJ395" s="41"/>
      <c r="MK395" s="41"/>
      <c r="ML395" s="41"/>
      <c r="MM395" s="41"/>
      <c r="MN395" s="41"/>
      <c r="MO395" s="41"/>
      <c r="MP395" s="41"/>
      <c r="MQ395" s="41"/>
      <c r="MR395" s="41"/>
      <c r="MS395" s="41"/>
      <c r="MT395" s="41"/>
      <c r="MU395" s="41"/>
      <c r="MV395" s="41"/>
      <c r="MW395" s="41"/>
      <c r="MX395" s="41"/>
      <c r="MY395" s="41"/>
      <c r="MZ395" s="41"/>
      <c r="NA395" s="41"/>
      <c r="NB395" s="41"/>
      <c r="NC395" s="41"/>
      <c r="ND395" s="41"/>
      <c r="NE395" s="41"/>
      <c r="NF395" s="41"/>
      <c r="NG395" s="41"/>
      <c r="NH395" s="41"/>
      <c r="NI395" s="41"/>
      <c r="NJ395" s="41"/>
      <c r="NK395" s="41"/>
      <c r="NL395" s="41"/>
      <c r="NM395" s="41"/>
      <c r="NN395" s="41"/>
      <c r="NO395" s="41"/>
      <c r="NP395" s="41"/>
      <c r="NQ395" s="41"/>
      <c r="NR395" s="41"/>
      <c r="NS395" s="41"/>
      <c r="NT395" s="41"/>
      <c r="NU395" s="41"/>
      <c r="NV395" s="41"/>
      <c r="NW395" s="41"/>
      <c r="NX395" s="41"/>
      <c r="NY395" s="41"/>
      <c r="NZ395" s="41"/>
      <c r="OA395" s="41"/>
      <c r="OB395" s="41"/>
      <c r="OC395" s="41"/>
      <c r="OD395" s="41"/>
      <c r="OE395" s="41"/>
      <c r="OF395" s="41"/>
      <c r="OG395" s="41"/>
    </row>
    <row r="396" spans="1:397" s="42" customFormat="1" ht="30" x14ac:dyDescent="0.25">
      <c r="A396" s="91">
        <v>1</v>
      </c>
      <c r="B396" s="91">
        <v>1</v>
      </c>
      <c r="C396" s="50" t="s">
        <v>313</v>
      </c>
      <c r="D396" s="2002">
        <v>9292.65</v>
      </c>
      <c r="E396" s="1887">
        <f>'2 уровень'!E266</f>
        <v>900</v>
      </c>
      <c r="F396" s="1887">
        <f>'2 уровень'!F266</f>
        <v>300</v>
      </c>
      <c r="G396" s="1887">
        <f>'2 уровень'!G266</f>
        <v>369</v>
      </c>
      <c r="H396" s="1888">
        <f t="shared" si="204"/>
        <v>123</v>
      </c>
      <c r="I396" s="2032">
        <f t="shared" si="205"/>
        <v>8363385</v>
      </c>
      <c r="J396" s="2047">
        <f t="shared" si="206"/>
        <v>2787795</v>
      </c>
      <c r="K396" s="1887">
        <v>3428987.85</v>
      </c>
      <c r="L396" s="1887">
        <f t="shared" si="207"/>
        <v>641192.85000000009</v>
      </c>
      <c r="M396" s="1888">
        <f t="shared" ref="M396:M457" si="208">K396/J396*100</f>
        <v>123</v>
      </c>
      <c r="N396" s="1889">
        <f t="shared" ref="N396:N457" si="209">K396/I396*100</f>
        <v>41</v>
      </c>
      <c r="O396" s="10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  <c r="AO396" s="41"/>
      <c r="AP396" s="41"/>
      <c r="AQ396" s="41"/>
      <c r="AR396" s="41"/>
      <c r="AS396" s="41"/>
      <c r="AT396" s="41"/>
      <c r="AU396" s="41"/>
      <c r="AV396" s="41"/>
      <c r="AW396" s="41"/>
      <c r="AX396" s="41"/>
      <c r="AY396" s="41"/>
      <c r="AZ396" s="41"/>
      <c r="BA396" s="41"/>
      <c r="BB396" s="41"/>
      <c r="BC396" s="41"/>
      <c r="BD396" s="41"/>
      <c r="BE396" s="41"/>
      <c r="BF396" s="41"/>
      <c r="BG396" s="41"/>
      <c r="BH396" s="41"/>
      <c r="BI396" s="41"/>
      <c r="BJ396" s="41"/>
      <c r="BK396" s="41"/>
      <c r="BL396" s="41"/>
      <c r="BM396" s="41"/>
      <c r="BN396" s="41"/>
      <c r="BO396" s="41"/>
      <c r="BP396" s="41"/>
      <c r="BQ396" s="41"/>
      <c r="BR396" s="41"/>
      <c r="BS396" s="41"/>
      <c r="BT396" s="41"/>
      <c r="BU396" s="41"/>
      <c r="BV396" s="41"/>
      <c r="BW396" s="41"/>
      <c r="BX396" s="41"/>
      <c r="BY396" s="41"/>
      <c r="BZ396" s="41"/>
      <c r="CA396" s="41"/>
      <c r="CB396" s="41"/>
      <c r="CC396" s="41"/>
      <c r="CD396" s="41"/>
      <c r="CE396" s="41"/>
      <c r="CF396" s="41"/>
      <c r="CG396" s="41"/>
      <c r="CH396" s="41"/>
      <c r="CI396" s="41"/>
      <c r="CJ396" s="41"/>
      <c r="CK396" s="41"/>
      <c r="CL396" s="41"/>
      <c r="CM396" s="41"/>
      <c r="CN396" s="41"/>
      <c r="CO396" s="41"/>
      <c r="CP396" s="41"/>
      <c r="CQ396" s="41"/>
      <c r="CR396" s="41"/>
      <c r="CS396" s="41"/>
      <c r="CT396" s="41"/>
      <c r="CU396" s="41"/>
      <c r="CV396" s="41"/>
      <c r="CW396" s="41"/>
      <c r="CX396" s="41"/>
      <c r="CY396" s="41"/>
      <c r="CZ396" s="41"/>
      <c r="DA396" s="41"/>
      <c r="DB396" s="41"/>
      <c r="DC396" s="41"/>
      <c r="DD396" s="41"/>
      <c r="DE396" s="41"/>
      <c r="DF396" s="41"/>
      <c r="DG396" s="41"/>
      <c r="DH396" s="41"/>
      <c r="DI396" s="41"/>
      <c r="DJ396" s="41"/>
      <c r="DK396" s="41"/>
      <c r="DL396" s="41"/>
      <c r="DM396" s="41"/>
      <c r="DN396" s="41"/>
      <c r="DO396" s="41"/>
      <c r="DP396" s="41"/>
      <c r="DQ396" s="41"/>
      <c r="DR396" s="41"/>
      <c r="DS396" s="41"/>
      <c r="DT396" s="41"/>
      <c r="DU396" s="41"/>
      <c r="DV396" s="41"/>
      <c r="DW396" s="41"/>
      <c r="DX396" s="41"/>
      <c r="DY396" s="41"/>
      <c r="DZ396" s="41"/>
      <c r="EA396" s="41"/>
      <c r="EB396" s="41"/>
      <c r="EC396" s="41"/>
      <c r="ED396" s="41"/>
      <c r="EE396" s="41"/>
      <c r="EF396" s="41"/>
      <c r="EG396" s="41"/>
      <c r="EH396" s="41"/>
      <c r="EI396" s="41"/>
      <c r="EJ396" s="41"/>
      <c r="EK396" s="41"/>
      <c r="EL396" s="41"/>
      <c r="EM396" s="41"/>
      <c r="EN396" s="41"/>
      <c r="EO396" s="41"/>
      <c r="EP396" s="41"/>
      <c r="EQ396" s="41"/>
      <c r="ER396" s="41"/>
      <c r="ES396" s="41"/>
      <c r="ET396" s="41"/>
      <c r="EU396" s="41"/>
      <c r="EV396" s="41"/>
      <c r="EW396" s="41"/>
      <c r="EX396" s="41"/>
      <c r="EY396" s="41"/>
      <c r="EZ396" s="41"/>
      <c r="FA396" s="41"/>
      <c r="FB396" s="41"/>
      <c r="FC396" s="41"/>
      <c r="FD396" s="41"/>
      <c r="FE396" s="41"/>
      <c r="FF396" s="41"/>
      <c r="FG396" s="41"/>
      <c r="FH396" s="41"/>
      <c r="FI396" s="41"/>
      <c r="FJ396" s="41"/>
      <c r="FK396" s="41"/>
      <c r="FL396" s="41"/>
      <c r="FM396" s="41"/>
      <c r="FN396" s="41"/>
      <c r="FO396" s="41"/>
      <c r="FP396" s="41"/>
      <c r="FQ396" s="41"/>
      <c r="FR396" s="41"/>
      <c r="FS396" s="41"/>
      <c r="FT396" s="41"/>
      <c r="FU396" s="41"/>
      <c r="FV396" s="41"/>
      <c r="FW396" s="41"/>
      <c r="FX396" s="41"/>
      <c r="FY396" s="41"/>
      <c r="FZ396" s="41"/>
      <c r="GA396" s="41"/>
      <c r="GB396" s="41"/>
      <c r="GC396" s="41"/>
      <c r="GD396" s="41"/>
      <c r="GE396" s="41"/>
      <c r="GF396" s="41"/>
      <c r="GG396" s="41"/>
      <c r="GH396" s="41"/>
      <c r="GI396" s="41"/>
      <c r="GJ396" s="41"/>
      <c r="GK396" s="41"/>
      <c r="GL396" s="41"/>
      <c r="GM396" s="41"/>
      <c r="GN396" s="41"/>
      <c r="GO396" s="41"/>
      <c r="GP396" s="41"/>
      <c r="GQ396" s="41"/>
      <c r="GR396" s="41"/>
      <c r="GS396" s="41"/>
      <c r="GT396" s="41"/>
      <c r="GU396" s="41"/>
      <c r="GV396" s="41"/>
      <c r="GW396" s="41"/>
      <c r="GX396" s="41"/>
      <c r="GY396" s="41"/>
      <c r="GZ396" s="41"/>
      <c r="HA396" s="41"/>
      <c r="HB396" s="41"/>
      <c r="HC396" s="41"/>
      <c r="HD396" s="41"/>
      <c r="HE396" s="41"/>
      <c r="HF396" s="41"/>
      <c r="HG396" s="41"/>
      <c r="HH396" s="41"/>
      <c r="HI396" s="41"/>
      <c r="HJ396" s="41"/>
      <c r="HK396" s="41"/>
      <c r="HL396" s="41"/>
      <c r="HM396" s="41"/>
      <c r="HN396" s="41"/>
      <c r="HO396" s="41"/>
      <c r="HP396" s="41"/>
      <c r="HQ396" s="41"/>
      <c r="HR396" s="41"/>
      <c r="HS396" s="41"/>
      <c r="HT396" s="41"/>
      <c r="HU396" s="41"/>
      <c r="HV396" s="41"/>
      <c r="HW396" s="41"/>
      <c r="HX396" s="41"/>
      <c r="HY396" s="41"/>
      <c r="HZ396" s="41"/>
      <c r="IA396" s="41"/>
      <c r="IB396" s="41"/>
      <c r="IC396" s="41"/>
      <c r="ID396" s="41"/>
      <c r="IE396" s="41"/>
      <c r="IF396" s="41"/>
      <c r="IG396" s="41"/>
      <c r="IH396" s="41"/>
      <c r="II396" s="41"/>
      <c r="IJ396" s="41"/>
      <c r="IK396" s="41"/>
      <c r="IL396" s="41"/>
      <c r="IM396" s="41"/>
      <c r="IN396" s="41"/>
      <c r="IO396" s="41"/>
      <c r="IP396" s="41"/>
      <c r="IQ396" s="41"/>
      <c r="IR396" s="41"/>
      <c r="IS396" s="41"/>
      <c r="IT396" s="41"/>
      <c r="IU396" s="41"/>
      <c r="IV396" s="41"/>
      <c r="IW396" s="41"/>
      <c r="IX396" s="41"/>
      <c r="IY396" s="41"/>
      <c r="IZ396" s="41"/>
      <c r="JA396" s="41"/>
      <c r="JB396" s="41"/>
      <c r="JC396" s="41"/>
      <c r="JD396" s="41"/>
      <c r="JE396" s="41"/>
      <c r="JF396" s="41"/>
      <c r="JG396" s="41"/>
      <c r="JH396" s="41"/>
      <c r="JI396" s="41"/>
      <c r="JJ396" s="41"/>
      <c r="JK396" s="41"/>
      <c r="JL396" s="41"/>
      <c r="JM396" s="41"/>
      <c r="JN396" s="41"/>
      <c r="JO396" s="41"/>
      <c r="JP396" s="41"/>
      <c r="JQ396" s="41"/>
      <c r="JR396" s="41"/>
      <c r="JS396" s="41"/>
      <c r="JT396" s="41"/>
      <c r="JU396" s="41"/>
      <c r="JV396" s="41"/>
      <c r="JW396" s="41"/>
      <c r="JX396" s="41"/>
      <c r="JY396" s="41"/>
      <c r="JZ396" s="41"/>
      <c r="KA396" s="41"/>
      <c r="KB396" s="41"/>
      <c r="KC396" s="41"/>
      <c r="KD396" s="41"/>
      <c r="KE396" s="41"/>
      <c r="KF396" s="41"/>
      <c r="KG396" s="41"/>
      <c r="KH396" s="41"/>
      <c r="KI396" s="41"/>
      <c r="KJ396" s="41"/>
      <c r="KK396" s="41"/>
      <c r="KL396" s="41"/>
      <c r="KM396" s="41"/>
      <c r="KN396" s="41"/>
      <c r="KO396" s="41"/>
      <c r="KP396" s="41"/>
      <c r="KQ396" s="41"/>
      <c r="KR396" s="41"/>
      <c r="KS396" s="41"/>
      <c r="KT396" s="41"/>
      <c r="KU396" s="41"/>
      <c r="KV396" s="41"/>
      <c r="KW396" s="41"/>
      <c r="KX396" s="41"/>
      <c r="KY396" s="41"/>
      <c r="KZ396" s="41"/>
      <c r="LA396" s="41"/>
      <c r="LB396" s="41"/>
      <c r="LC396" s="41"/>
      <c r="LD396" s="41"/>
      <c r="LE396" s="41"/>
      <c r="LF396" s="41"/>
      <c r="LG396" s="41"/>
      <c r="LH396" s="41"/>
      <c r="LI396" s="41"/>
      <c r="LJ396" s="41"/>
      <c r="LK396" s="41"/>
      <c r="LL396" s="41"/>
      <c r="LM396" s="41"/>
      <c r="LN396" s="41"/>
      <c r="LO396" s="41"/>
      <c r="LP396" s="41"/>
      <c r="LQ396" s="41"/>
      <c r="LR396" s="41"/>
      <c r="LS396" s="41"/>
      <c r="LT396" s="41"/>
      <c r="LU396" s="41"/>
      <c r="LV396" s="41"/>
      <c r="LW396" s="41"/>
      <c r="LX396" s="41"/>
      <c r="LY396" s="41"/>
      <c r="LZ396" s="41"/>
      <c r="MA396" s="41"/>
      <c r="MB396" s="41"/>
      <c r="MC396" s="41"/>
      <c r="MD396" s="41"/>
      <c r="ME396" s="41"/>
      <c r="MF396" s="41"/>
      <c r="MG396" s="41"/>
      <c r="MH396" s="41"/>
      <c r="MI396" s="41"/>
      <c r="MJ396" s="41"/>
      <c r="MK396" s="41"/>
      <c r="ML396" s="41"/>
      <c r="MM396" s="41"/>
      <c r="MN396" s="41"/>
      <c r="MO396" s="41"/>
      <c r="MP396" s="41"/>
      <c r="MQ396" s="41"/>
      <c r="MR396" s="41"/>
      <c r="MS396" s="41"/>
      <c r="MT396" s="41"/>
      <c r="MU396" s="41"/>
      <c r="MV396" s="41"/>
      <c r="MW396" s="41"/>
      <c r="MX396" s="41"/>
      <c r="MY396" s="41"/>
      <c r="MZ396" s="41"/>
      <c r="NA396" s="41"/>
      <c r="NB396" s="41"/>
      <c r="NC396" s="41"/>
      <c r="ND396" s="41"/>
      <c r="NE396" s="41"/>
      <c r="NF396" s="41"/>
      <c r="NG396" s="41"/>
      <c r="NH396" s="41"/>
      <c r="NI396" s="41"/>
      <c r="NJ396" s="41"/>
      <c r="NK396" s="41"/>
      <c r="NL396" s="41"/>
      <c r="NM396" s="41"/>
      <c r="NN396" s="41"/>
      <c r="NO396" s="41"/>
      <c r="NP396" s="41"/>
      <c r="NQ396" s="41"/>
      <c r="NR396" s="41"/>
      <c r="NS396" s="41"/>
      <c r="NT396" s="41"/>
      <c r="NU396" s="41"/>
      <c r="NV396" s="41"/>
      <c r="NW396" s="41"/>
      <c r="NX396" s="41"/>
      <c r="NY396" s="41"/>
      <c r="NZ396" s="41"/>
      <c r="OA396" s="41"/>
      <c r="OB396" s="41"/>
      <c r="OC396" s="41"/>
      <c r="OD396" s="41"/>
      <c r="OE396" s="41"/>
      <c r="OF396" s="41"/>
      <c r="OG396" s="41"/>
    </row>
    <row r="397" spans="1:397" s="42" customFormat="1" ht="15.75" x14ac:dyDescent="0.25">
      <c r="A397" s="91">
        <v>1</v>
      </c>
      <c r="B397" s="91">
        <v>1</v>
      </c>
      <c r="C397" s="50"/>
      <c r="D397" s="2002"/>
      <c r="E397" s="1887"/>
      <c r="F397" s="1887"/>
      <c r="G397" s="1887"/>
      <c r="H397" s="1888"/>
      <c r="I397" s="2032"/>
      <c r="J397" s="2047"/>
      <c r="K397" s="1887"/>
      <c r="L397" s="1887"/>
      <c r="M397" s="1888"/>
      <c r="N397" s="1889"/>
      <c r="O397" s="10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  <c r="AO397" s="41"/>
      <c r="AP397" s="41"/>
      <c r="AQ397" s="41"/>
      <c r="AR397" s="41"/>
      <c r="AS397" s="41"/>
      <c r="AT397" s="41"/>
      <c r="AU397" s="41"/>
      <c r="AV397" s="41"/>
      <c r="AW397" s="41"/>
      <c r="AX397" s="41"/>
      <c r="AY397" s="41"/>
      <c r="AZ397" s="41"/>
      <c r="BA397" s="41"/>
      <c r="BB397" s="41"/>
      <c r="BC397" s="41"/>
      <c r="BD397" s="41"/>
      <c r="BE397" s="41"/>
      <c r="BF397" s="41"/>
      <c r="BG397" s="41"/>
      <c r="BH397" s="41"/>
      <c r="BI397" s="41"/>
      <c r="BJ397" s="41"/>
      <c r="BK397" s="41"/>
      <c r="BL397" s="41"/>
      <c r="BM397" s="41"/>
      <c r="BN397" s="41"/>
      <c r="BO397" s="41"/>
      <c r="BP397" s="41"/>
      <c r="BQ397" s="41"/>
      <c r="BR397" s="41"/>
      <c r="BS397" s="41"/>
      <c r="BT397" s="41"/>
      <c r="BU397" s="41"/>
      <c r="BV397" s="41"/>
      <c r="BW397" s="41"/>
      <c r="BX397" s="41"/>
      <c r="BY397" s="41"/>
      <c r="BZ397" s="41"/>
      <c r="CA397" s="41"/>
      <c r="CB397" s="41"/>
      <c r="CC397" s="41"/>
      <c r="CD397" s="41"/>
      <c r="CE397" s="41"/>
      <c r="CF397" s="41"/>
      <c r="CG397" s="41"/>
      <c r="CH397" s="41"/>
      <c r="CI397" s="41"/>
      <c r="CJ397" s="41"/>
      <c r="CK397" s="41"/>
      <c r="CL397" s="41"/>
      <c r="CM397" s="41"/>
      <c r="CN397" s="41"/>
      <c r="CO397" s="41"/>
      <c r="CP397" s="41"/>
      <c r="CQ397" s="41"/>
      <c r="CR397" s="41"/>
      <c r="CS397" s="41"/>
      <c r="CT397" s="41"/>
      <c r="CU397" s="41"/>
      <c r="CV397" s="41"/>
      <c r="CW397" s="41"/>
      <c r="CX397" s="41"/>
      <c r="CY397" s="41"/>
      <c r="CZ397" s="41"/>
      <c r="DA397" s="41"/>
      <c r="DB397" s="41"/>
      <c r="DC397" s="41"/>
      <c r="DD397" s="41"/>
      <c r="DE397" s="41"/>
      <c r="DF397" s="41"/>
      <c r="DG397" s="41"/>
      <c r="DH397" s="41"/>
      <c r="DI397" s="41"/>
      <c r="DJ397" s="41"/>
      <c r="DK397" s="41"/>
      <c r="DL397" s="41"/>
      <c r="DM397" s="41"/>
      <c r="DN397" s="41"/>
      <c r="DO397" s="41"/>
      <c r="DP397" s="41"/>
      <c r="DQ397" s="41"/>
      <c r="DR397" s="41"/>
      <c r="DS397" s="41"/>
      <c r="DT397" s="41"/>
      <c r="DU397" s="41"/>
      <c r="DV397" s="41"/>
      <c r="DW397" s="41"/>
      <c r="DX397" s="41"/>
      <c r="DY397" s="41"/>
      <c r="DZ397" s="41"/>
      <c r="EA397" s="41"/>
      <c r="EB397" s="41"/>
      <c r="EC397" s="41"/>
      <c r="ED397" s="41"/>
      <c r="EE397" s="41"/>
      <c r="EF397" s="41"/>
      <c r="EG397" s="41"/>
      <c r="EH397" s="41"/>
      <c r="EI397" s="41"/>
      <c r="EJ397" s="41"/>
      <c r="EK397" s="41"/>
      <c r="EL397" s="41"/>
      <c r="EM397" s="41"/>
      <c r="EN397" s="41"/>
      <c r="EO397" s="41"/>
      <c r="EP397" s="41"/>
      <c r="EQ397" s="41"/>
      <c r="ER397" s="41"/>
      <c r="ES397" s="41"/>
      <c r="ET397" s="41"/>
      <c r="EU397" s="41"/>
      <c r="EV397" s="41"/>
      <c r="EW397" s="41"/>
      <c r="EX397" s="41"/>
      <c r="EY397" s="41"/>
      <c r="EZ397" s="41"/>
      <c r="FA397" s="41"/>
      <c r="FB397" s="41"/>
      <c r="FC397" s="41"/>
      <c r="FD397" s="41"/>
      <c r="FE397" s="41"/>
      <c r="FF397" s="41"/>
      <c r="FG397" s="41"/>
      <c r="FH397" s="41"/>
      <c r="FI397" s="41"/>
      <c r="FJ397" s="41"/>
      <c r="FK397" s="41"/>
      <c r="FL397" s="41"/>
      <c r="FM397" s="41"/>
      <c r="FN397" s="41"/>
      <c r="FO397" s="41"/>
      <c r="FP397" s="41"/>
      <c r="FQ397" s="41"/>
      <c r="FR397" s="41"/>
      <c r="FS397" s="41"/>
      <c r="FT397" s="41"/>
      <c r="FU397" s="41"/>
      <c r="FV397" s="41"/>
      <c r="FW397" s="41"/>
      <c r="FX397" s="41"/>
      <c r="FY397" s="41"/>
      <c r="FZ397" s="41"/>
      <c r="GA397" s="41"/>
      <c r="GB397" s="41"/>
      <c r="GC397" s="41"/>
      <c r="GD397" s="41"/>
      <c r="GE397" s="41"/>
      <c r="GF397" s="41"/>
      <c r="GG397" s="41"/>
      <c r="GH397" s="41"/>
      <c r="GI397" s="41"/>
      <c r="GJ397" s="41"/>
      <c r="GK397" s="41"/>
      <c r="GL397" s="41"/>
      <c r="GM397" s="41"/>
      <c r="GN397" s="41"/>
      <c r="GO397" s="41"/>
      <c r="GP397" s="41"/>
      <c r="GQ397" s="41"/>
      <c r="GR397" s="41"/>
      <c r="GS397" s="41"/>
      <c r="GT397" s="41"/>
      <c r="GU397" s="41"/>
      <c r="GV397" s="41"/>
      <c r="GW397" s="41"/>
      <c r="GX397" s="41"/>
      <c r="GY397" s="41"/>
      <c r="GZ397" s="41"/>
      <c r="HA397" s="41"/>
      <c r="HB397" s="41"/>
      <c r="HC397" s="41"/>
      <c r="HD397" s="41"/>
      <c r="HE397" s="41"/>
      <c r="HF397" s="41"/>
      <c r="HG397" s="41"/>
      <c r="HH397" s="41"/>
      <c r="HI397" s="41"/>
      <c r="HJ397" s="41"/>
      <c r="HK397" s="41"/>
      <c r="HL397" s="41"/>
      <c r="HM397" s="41"/>
      <c r="HN397" s="41"/>
      <c r="HO397" s="41"/>
      <c r="HP397" s="41"/>
      <c r="HQ397" s="41"/>
      <c r="HR397" s="41"/>
      <c r="HS397" s="41"/>
      <c r="HT397" s="41"/>
      <c r="HU397" s="41"/>
      <c r="HV397" s="41"/>
      <c r="HW397" s="41"/>
      <c r="HX397" s="41"/>
      <c r="HY397" s="41"/>
      <c r="HZ397" s="41"/>
      <c r="IA397" s="41"/>
      <c r="IB397" s="41"/>
      <c r="IC397" s="41"/>
      <c r="ID397" s="41"/>
      <c r="IE397" s="41"/>
      <c r="IF397" s="41"/>
      <c r="IG397" s="41"/>
      <c r="IH397" s="41"/>
      <c r="II397" s="41"/>
      <c r="IJ397" s="41"/>
      <c r="IK397" s="41"/>
      <c r="IL397" s="41"/>
      <c r="IM397" s="41"/>
      <c r="IN397" s="41"/>
      <c r="IO397" s="41"/>
      <c r="IP397" s="41"/>
      <c r="IQ397" s="41"/>
      <c r="IR397" s="41"/>
      <c r="IS397" s="41"/>
      <c r="IT397" s="41"/>
      <c r="IU397" s="41"/>
      <c r="IV397" s="41"/>
      <c r="IW397" s="41"/>
      <c r="IX397" s="41"/>
      <c r="IY397" s="41"/>
      <c r="IZ397" s="41"/>
      <c r="JA397" s="41"/>
      <c r="JB397" s="41"/>
      <c r="JC397" s="41"/>
      <c r="JD397" s="41"/>
      <c r="JE397" s="41"/>
      <c r="JF397" s="41"/>
      <c r="JG397" s="41"/>
      <c r="JH397" s="41"/>
      <c r="JI397" s="41"/>
      <c r="JJ397" s="41"/>
      <c r="JK397" s="41"/>
      <c r="JL397" s="41"/>
      <c r="JM397" s="41"/>
      <c r="JN397" s="41"/>
      <c r="JO397" s="41"/>
      <c r="JP397" s="41"/>
      <c r="JQ397" s="41"/>
      <c r="JR397" s="41"/>
      <c r="JS397" s="41"/>
      <c r="JT397" s="41"/>
      <c r="JU397" s="41"/>
      <c r="JV397" s="41"/>
      <c r="JW397" s="41"/>
      <c r="JX397" s="41"/>
      <c r="JY397" s="41"/>
      <c r="JZ397" s="41"/>
      <c r="KA397" s="41"/>
      <c r="KB397" s="41"/>
      <c r="KC397" s="41"/>
      <c r="KD397" s="41"/>
      <c r="KE397" s="41"/>
      <c r="KF397" s="41"/>
      <c r="KG397" s="41"/>
      <c r="KH397" s="41"/>
      <c r="KI397" s="41"/>
      <c r="KJ397" s="41"/>
      <c r="KK397" s="41"/>
      <c r="KL397" s="41"/>
      <c r="KM397" s="41"/>
      <c r="KN397" s="41"/>
      <c r="KO397" s="41"/>
      <c r="KP397" s="41"/>
      <c r="KQ397" s="41"/>
      <c r="KR397" s="41"/>
      <c r="KS397" s="41"/>
      <c r="KT397" s="41"/>
      <c r="KU397" s="41"/>
      <c r="KV397" s="41"/>
      <c r="KW397" s="41"/>
      <c r="KX397" s="41"/>
      <c r="KY397" s="41"/>
      <c r="KZ397" s="41"/>
      <c r="LA397" s="41"/>
      <c r="LB397" s="41"/>
      <c r="LC397" s="41"/>
      <c r="LD397" s="41"/>
      <c r="LE397" s="41"/>
      <c r="LF397" s="41"/>
      <c r="LG397" s="41"/>
      <c r="LH397" s="41"/>
      <c r="LI397" s="41"/>
      <c r="LJ397" s="41"/>
      <c r="LK397" s="41"/>
      <c r="LL397" s="41"/>
      <c r="LM397" s="41"/>
      <c r="LN397" s="41"/>
      <c r="LO397" s="41"/>
      <c r="LP397" s="41"/>
      <c r="LQ397" s="41"/>
      <c r="LR397" s="41"/>
      <c r="LS397" s="41"/>
      <c r="LT397" s="41"/>
      <c r="LU397" s="41"/>
      <c r="LV397" s="41"/>
      <c r="LW397" s="41"/>
      <c r="LX397" s="41"/>
      <c r="LY397" s="41"/>
      <c r="LZ397" s="41"/>
      <c r="MA397" s="41"/>
      <c r="MB397" s="41"/>
      <c r="MC397" s="41"/>
      <c r="MD397" s="41"/>
      <c r="ME397" s="41"/>
      <c r="MF397" s="41"/>
      <c r="MG397" s="41"/>
      <c r="MH397" s="41"/>
      <c r="MI397" s="41"/>
      <c r="MJ397" s="41"/>
      <c r="MK397" s="41"/>
      <c r="ML397" s="41"/>
      <c r="MM397" s="41"/>
      <c r="MN397" s="41"/>
      <c r="MO397" s="41"/>
      <c r="MP397" s="41"/>
      <c r="MQ397" s="41"/>
      <c r="MR397" s="41"/>
      <c r="MS397" s="41"/>
      <c r="MT397" s="41"/>
      <c r="MU397" s="41"/>
      <c r="MV397" s="41"/>
      <c r="MW397" s="41"/>
      <c r="MX397" s="41"/>
      <c r="MY397" s="41"/>
      <c r="MZ397" s="41"/>
      <c r="NA397" s="41"/>
      <c r="NB397" s="41"/>
      <c r="NC397" s="41"/>
      <c r="ND397" s="41"/>
      <c r="NE397" s="41"/>
      <c r="NF397" s="41"/>
      <c r="NG397" s="41"/>
      <c r="NH397" s="41"/>
      <c r="NI397" s="41"/>
      <c r="NJ397" s="41"/>
      <c r="NK397" s="41"/>
      <c r="NL397" s="41"/>
      <c r="NM397" s="41"/>
      <c r="NN397" s="41"/>
      <c r="NO397" s="41"/>
      <c r="NP397" s="41"/>
      <c r="NQ397" s="41"/>
      <c r="NR397" s="41"/>
      <c r="NS397" s="41"/>
      <c r="NT397" s="41"/>
      <c r="NU397" s="41"/>
      <c r="NV397" s="41"/>
      <c r="NW397" s="41"/>
      <c r="NX397" s="41"/>
      <c r="NY397" s="41"/>
      <c r="NZ397" s="41"/>
      <c r="OA397" s="41"/>
      <c r="OB397" s="41"/>
      <c r="OC397" s="41"/>
      <c r="OD397" s="41"/>
      <c r="OE397" s="41"/>
      <c r="OF397" s="41"/>
      <c r="OG397" s="41"/>
    </row>
    <row r="398" spans="1:397" s="42" customFormat="1" ht="29.25" x14ac:dyDescent="0.25">
      <c r="A398" s="91">
        <v>1</v>
      </c>
      <c r="B398" s="91">
        <v>1</v>
      </c>
      <c r="C398" s="1982" t="s">
        <v>294</v>
      </c>
      <c r="D398" s="2011"/>
      <c r="E398" s="1921">
        <f>SUM(E399:E401)</f>
        <v>89840</v>
      </c>
      <c r="F398" s="1921">
        <f t="shared" ref="F398:L398" si="210">SUM(F399:F401)</f>
        <v>29946</v>
      </c>
      <c r="G398" s="1921">
        <f t="shared" si="210"/>
        <v>29316</v>
      </c>
      <c r="H398" s="89"/>
      <c r="I398" s="2033">
        <f>SUM(I399:I401)</f>
        <v>20231099.599999998</v>
      </c>
      <c r="J398" s="2033">
        <f>SUM(J399:J401)</f>
        <v>6743699.8666666672</v>
      </c>
      <c r="K398" s="89">
        <f t="shared" si="210"/>
        <v>6609046.3200000003</v>
      </c>
      <c r="L398" s="89">
        <f t="shared" si="210"/>
        <v>-134653.54666666669</v>
      </c>
      <c r="M398" s="1888">
        <f t="shared" si="208"/>
        <v>98.003268986921498</v>
      </c>
      <c r="N398" s="1889">
        <f t="shared" si="209"/>
        <v>32.667756328973837</v>
      </c>
      <c r="O398" s="10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  <c r="AO398" s="41"/>
      <c r="AP398" s="41"/>
      <c r="AQ398" s="41"/>
      <c r="AR398" s="41"/>
      <c r="AS398" s="41"/>
      <c r="AT398" s="41"/>
      <c r="AU398" s="41"/>
      <c r="AV398" s="41"/>
      <c r="AW398" s="41"/>
      <c r="AX398" s="41"/>
      <c r="AY398" s="41"/>
      <c r="AZ398" s="41"/>
      <c r="BA398" s="41"/>
      <c r="BB398" s="41"/>
      <c r="BC398" s="41"/>
      <c r="BD398" s="41"/>
      <c r="BE398" s="41"/>
      <c r="BF398" s="41"/>
      <c r="BG398" s="41"/>
      <c r="BH398" s="41"/>
      <c r="BI398" s="41"/>
      <c r="BJ398" s="41"/>
      <c r="BK398" s="41"/>
      <c r="BL398" s="41"/>
      <c r="BM398" s="41"/>
      <c r="BN398" s="41"/>
      <c r="BO398" s="41"/>
      <c r="BP398" s="41"/>
      <c r="BQ398" s="41"/>
      <c r="BR398" s="41"/>
      <c r="BS398" s="41"/>
      <c r="BT398" s="41"/>
      <c r="BU398" s="41"/>
      <c r="BV398" s="41"/>
      <c r="BW398" s="41"/>
      <c r="BX398" s="41"/>
      <c r="BY398" s="41"/>
      <c r="BZ398" s="41"/>
      <c r="CA398" s="41"/>
      <c r="CB398" s="41"/>
      <c r="CC398" s="41"/>
      <c r="CD398" s="41"/>
      <c r="CE398" s="41"/>
      <c r="CF398" s="41"/>
      <c r="CG398" s="41"/>
      <c r="CH398" s="41"/>
      <c r="CI398" s="41"/>
      <c r="CJ398" s="41"/>
      <c r="CK398" s="41"/>
      <c r="CL398" s="41"/>
      <c r="CM398" s="41"/>
      <c r="CN398" s="41"/>
      <c r="CO398" s="41"/>
      <c r="CP398" s="41"/>
      <c r="CQ398" s="41"/>
      <c r="CR398" s="41"/>
      <c r="CS398" s="41"/>
      <c r="CT398" s="41"/>
      <c r="CU398" s="41"/>
      <c r="CV398" s="41"/>
      <c r="CW398" s="41"/>
      <c r="CX398" s="41"/>
      <c r="CY398" s="41"/>
      <c r="CZ398" s="41"/>
      <c r="DA398" s="41"/>
      <c r="DB398" s="41"/>
      <c r="DC398" s="41"/>
      <c r="DD398" s="41"/>
      <c r="DE398" s="41"/>
      <c r="DF398" s="41"/>
      <c r="DG398" s="41"/>
      <c r="DH398" s="41"/>
      <c r="DI398" s="41"/>
      <c r="DJ398" s="41"/>
      <c r="DK398" s="41"/>
      <c r="DL398" s="41"/>
      <c r="DM398" s="41"/>
      <c r="DN398" s="41"/>
      <c r="DO398" s="41"/>
      <c r="DP398" s="41"/>
      <c r="DQ398" s="41"/>
      <c r="DR398" s="41"/>
      <c r="DS398" s="41"/>
      <c r="DT398" s="41"/>
      <c r="DU398" s="41"/>
      <c r="DV398" s="41"/>
      <c r="DW398" s="41"/>
      <c r="DX398" s="41"/>
      <c r="DY398" s="41"/>
      <c r="DZ398" s="41"/>
      <c r="EA398" s="41"/>
      <c r="EB398" s="41"/>
      <c r="EC398" s="41"/>
      <c r="ED398" s="41"/>
      <c r="EE398" s="41"/>
      <c r="EF398" s="41"/>
      <c r="EG398" s="41"/>
      <c r="EH398" s="41"/>
      <c r="EI398" s="41"/>
      <c r="EJ398" s="41"/>
      <c r="EK398" s="41"/>
      <c r="EL398" s="41"/>
      <c r="EM398" s="41"/>
      <c r="EN398" s="41"/>
      <c r="EO398" s="41"/>
      <c r="EP398" s="41"/>
      <c r="EQ398" s="41"/>
      <c r="ER398" s="41"/>
      <c r="ES398" s="41"/>
      <c r="ET398" s="41"/>
      <c r="EU398" s="41"/>
      <c r="EV398" s="41"/>
      <c r="EW398" s="41"/>
      <c r="EX398" s="41"/>
      <c r="EY398" s="41"/>
      <c r="EZ398" s="41"/>
      <c r="FA398" s="41"/>
      <c r="FB398" s="41"/>
      <c r="FC398" s="41"/>
      <c r="FD398" s="41"/>
      <c r="FE398" s="41"/>
      <c r="FF398" s="41"/>
      <c r="FG398" s="41"/>
      <c r="FH398" s="41"/>
      <c r="FI398" s="41"/>
      <c r="FJ398" s="41"/>
      <c r="FK398" s="41"/>
      <c r="FL398" s="41"/>
      <c r="FM398" s="41"/>
      <c r="FN398" s="41"/>
      <c r="FO398" s="41"/>
      <c r="FP398" s="41"/>
      <c r="FQ398" s="41"/>
      <c r="FR398" s="41"/>
      <c r="FS398" s="41"/>
      <c r="FT398" s="41"/>
      <c r="FU398" s="41"/>
      <c r="FV398" s="41"/>
      <c r="FW398" s="41"/>
      <c r="FX398" s="41"/>
      <c r="FY398" s="41"/>
      <c r="FZ398" s="41"/>
      <c r="GA398" s="41"/>
      <c r="GB398" s="41"/>
      <c r="GC398" s="41"/>
      <c r="GD398" s="41"/>
      <c r="GE398" s="41"/>
      <c r="GF398" s="41"/>
      <c r="GG398" s="41"/>
      <c r="GH398" s="41"/>
      <c r="GI398" s="41"/>
      <c r="GJ398" s="41"/>
      <c r="GK398" s="41"/>
      <c r="GL398" s="41"/>
      <c r="GM398" s="41"/>
      <c r="GN398" s="41"/>
      <c r="GO398" s="41"/>
      <c r="GP398" s="41"/>
      <c r="GQ398" s="41"/>
      <c r="GR398" s="41"/>
      <c r="GS398" s="41"/>
      <c r="GT398" s="41"/>
      <c r="GU398" s="41"/>
      <c r="GV398" s="41"/>
      <c r="GW398" s="41"/>
      <c r="GX398" s="41"/>
      <c r="GY398" s="41"/>
      <c r="GZ398" s="41"/>
      <c r="HA398" s="41"/>
      <c r="HB398" s="41"/>
      <c r="HC398" s="41"/>
      <c r="HD398" s="41"/>
      <c r="HE398" s="41"/>
      <c r="HF398" s="41"/>
      <c r="HG398" s="41"/>
      <c r="HH398" s="41"/>
      <c r="HI398" s="41"/>
      <c r="HJ398" s="41"/>
      <c r="HK398" s="41"/>
      <c r="HL398" s="41"/>
      <c r="HM398" s="41"/>
      <c r="HN398" s="41"/>
      <c r="HO398" s="41"/>
      <c r="HP398" s="41"/>
      <c r="HQ398" s="41"/>
      <c r="HR398" s="41"/>
      <c r="HS398" s="41"/>
      <c r="HT398" s="41"/>
      <c r="HU398" s="41"/>
      <c r="HV398" s="41"/>
      <c r="HW398" s="41"/>
      <c r="HX398" s="41"/>
      <c r="HY398" s="41"/>
      <c r="HZ398" s="41"/>
      <c r="IA398" s="41"/>
      <c r="IB398" s="41"/>
      <c r="IC398" s="41"/>
      <c r="ID398" s="41"/>
      <c r="IE398" s="41"/>
      <c r="IF398" s="41"/>
      <c r="IG398" s="41"/>
      <c r="IH398" s="41"/>
      <c r="II398" s="41"/>
      <c r="IJ398" s="41"/>
      <c r="IK398" s="41"/>
      <c r="IL398" s="41"/>
      <c r="IM398" s="41"/>
      <c r="IN398" s="41"/>
      <c r="IO398" s="41"/>
      <c r="IP398" s="41"/>
      <c r="IQ398" s="41"/>
      <c r="IR398" s="41"/>
      <c r="IS398" s="41"/>
      <c r="IT398" s="41"/>
      <c r="IU398" s="41"/>
      <c r="IV398" s="41"/>
      <c r="IW398" s="41"/>
      <c r="IX398" s="41"/>
      <c r="IY398" s="41"/>
      <c r="IZ398" s="41"/>
      <c r="JA398" s="41"/>
      <c r="JB398" s="41"/>
      <c r="JC398" s="41"/>
      <c r="JD398" s="41"/>
      <c r="JE398" s="41"/>
      <c r="JF398" s="41"/>
      <c r="JG398" s="41"/>
      <c r="JH398" s="41"/>
      <c r="JI398" s="41"/>
      <c r="JJ398" s="41"/>
      <c r="JK398" s="41"/>
      <c r="JL398" s="41"/>
      <c r="JM398" s="41"/>
      <c r="JN398" s="41"/>
      <c r="JO398" s="41"/>
      <c r="JP398" s="41"/>
      <c r="JQ398" s="41"/>
      <c r="JR398" s="41"/>
      <c r="JS398" s="41"/>
      <c r="JT398" s="41"/>
      <c r="JU398" s="41"/>
      <c r="JV398" s="41"/>
      <c r="JW398" s="41"/>
      <c r="JX398" s="41"/>
      <c r="JY398" s="41"/>
      <c r="JZ398" s="41"/>
      <c r="KA398" s="41"/>
      <c r="KB398" s="41"/>
      <c r="KC398" s="41"/>
      <c r="KD398" s="41"/>
      <c r="KE398" s="41"/>
      <c r="KF398" s="41"/>
      <c r="KG398" s="41"/>
      <c r="KH398" s="41"/>
      <c r="KI398" s="41"/>
      <c r="KJ398" s="41"/>
      <c r="KK398" s="41"/>
      <c r="KL398" s="41"/>
      <c r="KM398" s="41"/>
      <c r="KN398" s="41"/>
      <c r="KO398" s="41"/>
      <c r="KP398" s="41"/>
      <c r="KQ398" s="41"/>
      <c r="KR398" s="41"/>
      <c r="KS398" s="41"/>
      <c r="KT398" s="41"/>
      <c r="KU398" s="41"/>
      <c r="KV398" s="41"/>
      <c r="KW398" s="41"/>
      <c r="KX398" s="41"/>
      <c r="KY398" s="41"/>
      <c r="KZ398" s="41"/>
      <c r="LA398" s="41"/>
      <c r="LB398" s="41"/>
      <c r="LC398" s="41"/>
      <c r="LD398" s="41"/>
      <c r="LE398" s="41"/>
      <c r="LF398" s="41"/>
      <c r="LG398" s="41"/>
      <c r="LH398" s="41"/>
      <c r="LI398" s="41"/>
      <c r="LJ398" s="41"/>
      <c r="LK398" s="41"/>
      <c r="LL398" s="41"/>
      <c r="LM398" s="41"/>
      <c r="LN398" s="41"/>
      <c r="LO398" s="41"/>
      <c r="LP398" s="41"/>
      <c r="LQ398" s="41"/>
      <c r="LR398" s="41"/>
      <c r="LS398" s="41"/>
      <c r="LT398" s="41"/>
      <c r="LU398" s="41"/>
      <c r="LV398" s="41"/>
      <c r="LW398" s="41"/>
      <c r="LX398" s="41"/>
      <c r="LY398" s="41"/>
      <c r="LZ398" s="41"/>
      <c r="MA398" s="41"/>
      <c r="MB398" s="41"/>
      <c r="MC398" s="41"/>
      <c r="MD398" s="41"/>
      <c r="ME398" s="41"/>
      <c r="MF398" s="41"/>
      <c r="MG398" s="41"/>
      <c r="MH398" s="41"/>
      <c r="MI398" s="41"/>
      <c r="MJ398" s="41"/>
      <c r="MK398" s="41"/>
      <c r="ML398" s="41"/>
      <c r="MM398" s="41"/>
      <c r="MN398" s="41"/>
      <c r="MO398" s="41"/>
      <c r="MP398" s="41"/>
      <c r="MQ398" s="41"/>
      <c r="MR398" s="41"/>
      <c r="MS398" s="41"/>
      <c r="MT398" s="41"/>
      <c r="MU398" s="41"/>
      <c r="MV398" s="41"/>
      <c r="MW398" s="41"/>
      <c r="MX398" s="41"/>
      <c r="MY398" s="41"/>
      <c r="MZ398" s="41"/>
      <c r="NA398" s="41"/>
      <c r="NB398" s="41"/>
      <c r="NC398" s="41"/>
      <c r="ND398" s="41"/>
      <c r="NE398" s="41"/>
      <c r="NF398" s="41"/>
      <c r="NG398" s="41"/>
      <c r="NH398" s="41"/>
      <c r="NI398" s="41"/>
      <c r="NJ398" s="41"/>
      <c r="NK398" s="41"/>
      <c r="NL398" s="41"/>
      <c r="NM398" s="41"/>
      <c r="NN398" s="41"/>
      <c r="NO398" s="41"/>
      <c r="NP398" s="41"/>
      <c r="NQ398" s="41"/>
      <c r="NR398" s="41"/>
      <c r="NS398" s="41"/>
      <c r="NT398" s="41"/>
      <c r="NU398" s="41"/>
      <c r="NV398" s="41"/>
      <c r="NW398" s="41"/>
      <c r="NX398" s="41"/>
      <c r="NY398" s="41"/>
      <c r="NZ398" s="41"/>
      <c r="OA398" s="41"/>
      <c r="OB398" s="41"/>
      <c r="OC398" s="41"/>
      <c r="OD398" s="41"/>
      <c r="OE398" s="41"/>
      <c r="OF398" s="41"/>
      <c r="OG398" s="41"/>
    </row>
    <row r="399" spans="1:397" s="42" customFormat="1" ht="15.75" x14ac:dyDescent="0.25">
      <c r="A399" s="91">
        <v>1</v>
      </c>
      <c r="B399" s="91">
        <v>1</v>
      </c>
      <c r="C399" s="43" t="s">
        <v>135</v>
      </c>
      <c r="D399" s="2002">
        <v>210.97</v>
      </c>
      <c r="E399" s="1887">
        <f>'2 уровень'!E313</f>
        <v>76863</v>
      </c>
      <c r="F399" s="1887">
        <f>'2 уровень'!F313</f>
        <v>25621</v>
      </c>
      <c r="G399" s="1887">
        <f>'2 уровень'!G313</f>
        <v>25622</v>
      </c>
      <c r="H399" s="1888">
        <f>G399/F399*100</f>
        <v>100.0039030482807</v>
      </c>
      <c r="I399" s="2037">
        <f t="shared" ref="I399:I401" si="211">D399*E399</f>
        <v>16215787.109999999</v>
      </c>
      <c r="J399" s="2052">
        <f t="shared" ref="J399:J401" si="212">I399/12*$B$5</f>
        <v>5405262.3700000001</v>
      </c>
      <c r="K399" s="1887">
        <v>5381767.6200000001</v>
      </c>
      <c r="L399" s="1887">
        <f t="shared" ref="L399:L401" si="213">K399-J399</f>
        <v>-23494.75</v>
      </c>
      <c r="M399" s="1888">
        <f t="shared" si="208"/>
        <v>99.565335623106847</v>
      </c>
      <c r="N399" s="1889">
        <f t="shared" si="209"/>
        <v>33.188445207702287</v>
      </c>
      <c r="O399" s="10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  <c r="AO399" s="41"/>
      <c r="AP399" s="41"/>
      <c r="AQ399" s="41"/>
      <c r="AR399" s="41"/>
      <c r="AS399" s="41"/>
      <c r="AT399" s="41"/>
      <c r="AU399" s="41"/>
      <c r="AV399" s="41"/>
      <c r="AW399" s="41"/>
      <c r="AX399" s="41"/>
      <c r="AY399" s="41"/>
      <c r="AZ399" s="41"/>
      <c r="BA399" s="41"/>
      <c r="BB399" s="41"/>
      <c r="BC399" s="41"/>
      <c r="BD399" s="41"/>
      <c r="BE399" s="41"/>
      <c r="BF399" s="41"/>
      <c r="BG399" s="41"/>
      <c r="BH399" s="41"/>
      <c r="BI399" s="41"/>
      <c r="BJ399" s="41"/>
      <c r="BK399" s="41"/>
      <c r="BL399" s="41"/>
      <c r="BM399" s="41"/>
      <c r="BN399" s="41"/>
      <c r="BO399" s="41"/>
      <c r="BP399" s="41"/>
      <c r="BQ399" s="41"/>
      <c r="BR399" s="41"/>
      <c r="BS399" s="41"/>
      <c r="BT399" s="41"/>
      <c r="BU399" s="41"/>
      <c r="BV399" s="41"/>
      <c r="BW399" s="41"/>
      <c r="BX399" s="41"/>
      <c r="BY399" s="41"/>
      <c r="BZ399" s="41"/>
      <c r="CA399" s="41"/>
      <c r="CB399" s="41"/>
      <c r="CC399" s="41"/>
      <c r="CD399" s="41"/>
      <c r="CE399" s="41"/>
      <c r="CF399" s="41"/>
      <c r="CG399" s="41"/>
      <c r="CH399" s="41"/>
      <c r="CI399" s="41"/>
      <c r="CJ399" s="41"/>
      <c r="CK399" s="41"/>
      <c r="CL399" s="41"/>
      <c r="CM399" s="41"/>
      <c r="CN399" s="41"/>
      <c r="CO399" s="41"/>
      <c r="CP399" s="41"/>
      <c r="CQ399" s="41"/>
      <c r="CR399" s="41"/>
      <c r="CS399" s="41"/>
      <c r="CT399" s="41"/>
      <c r="CU399" s="41"/>
      <c r="CV399" s="41"/>
      <c r="CW399" s="41"/>
      <c r="CX399" s="41"/>
      <c r="CY399" s="41"/>
      <c r="CZ399" s="41"/>
      <c r="DA399" s="41"/>
      <c r="DB399" s="41"/>
      <c r="DC399" s="41"/>
      <c r="DD399" s="41"/>
      <c r="DE399" s="41"/>
      <c r="DF399" s="41"/>
      <c r="DG399" s="41"/>
      <c r="DH399" s="41"/>
      <c r="DI399" s="41"/>
      <c r="DJ399" s="41"/>
      <c r="DK399" s="41"/>
      <c r="DL399" s="41"/>
      <c r="DM399" s="41"/>
      <c r="DN399" s="41"/>
      <c r="DO399" s="41"/>
      <c r="DP399" s="41"/>
      <c r="DQ399" s="41"/>
      <c r="DR399" s="41"/>
      <c r="DS399" s="41"/>
      <c r="DT399" s="41"/>
      <c r="DU399" s="41"/>
      <c r="DV399" s="41"/>
      <c r="DW399" s="41"/>
      <c r="DX399" s="41"/>
      <c r="DY399" s="41"/>
      <c r="DZ399" s="41"/>
      <c r="EA399" s="41"/>
      <c r="EB399" s="41"/>
      <c r="EC399" s="41"/>
      <c r="ED399" s="41"/>
      <c r="EE399" s="41"/>
      <c r="EF399" s="41"/>
      <c r="EG399" s="41"/>
      <c r="EH399" s="41"/>
      <c r="EI399" s="41"/>
      <c r="EJ399" s="41"/>
      <c r="EK399" s="41"/>
      <c r="EL399" s="41"/>
      <c r="EM399" s="41"/>
      <c r="EN399" s="41"/>
      <c r="EO399" s="41"/>
      <c r="EP399" s="41"/>
      <c r="EQ399" s="41"/>
      <c r="ER399" s="41"/>
      <c r="ES399" s="41"/>
      <c r="ET399" s="41"/>
      <c r="EU399" s="41"/>
      <c r="EV399" s="41"/>
      <c r="EW399" s="41"/>
      <c r="EX399" s="41"/>
      <c r="EY399" s="41"/>
      <c r="EZ399" s="41"/>
      <c r="FA399" s="41"/>
      <c r="FB399" s="41"/>
      <c r="FC399" s="41"/>
      <c r="FD399" s="41"/>
      <c r="FE399" s="41"/>
      <c r="FF399" s="41"/>
      <c r="FG399" s="41"/>
      <c r="FH399" s="41"/>
      <c r="FI399" s="41"/>
      <c r="FJ399" s="41"/>
      <c r="FK399" s="41"/>
      <c r="FL399" s="41"/>
      <c r="FM399" s="41"/>
      <c r="FN399" s="41"/>
      <c r="FO399" s="41"/>
      <c r="FP399" s="41"/>
      <c r="FQ399" s="41"/>
      <c r="FR399" s="41"/>
      <c r="FS399" s="41"/>
      <c r="FT399" s="41"/>
      <c r="FU399" s="41"/>
      <c r="FV399" s="41"/>
      <c r="FW399" s="41"/>
      <c r="FX399" s="41"/>
      <c r="FY399" s="41"/>
      <c r="FZ399" s="41"/>
      <c r="GA399" s="41"/>
      <c r="GB399" s="41"/>
      <c r="GC399" s="41"/>
      <c r="GD399" s="41"/>
      <c r="GE399" s="41"/>
      <c r="GF399" s="41"/>
      <c r="GG399" s="41"/>
      <c r="GH399" s="41"/>
      <c r="GI399" s="41"/>
      <c r="GJ399" s="41"/>
      <c r="GK399" s="41"/>
      <c r="GL399" s="41"/>
      <c r="GM399" s="41"/>
      <c r="GN399" s="41"/>
      <c r="GO399" s="41"/>
      <c r="GP399" s="41"/>
      <c r="GQ399" s="41"/>
      <c r="GR399" s="41"/>
      <c r="GS399" s="41"/>
      <c r="GT399" s="41"/>
      <c r="GU399" s="41"/>
      <c r="GV399" s="41"/>
      <c r="GW399" s="41"/>
      <c r="GX399" s="41"/>
      <c r="GY399" s="41"/>
      <c r="GZ399" s="41"/>
      <c r="HA399" s="41"/>
      <c r="HB399" s="41"/>
      <c r="HC399" s="41"/>
      <c r="HD399" s="41"/>
      <c r="HE399" s="41"/>
      <c r="HF399" s="41"/>
      <c r="HG399" s="41"/>
      <c r="HH399" s="41"/>
      <c r="HI399" s="41"/>
      <c r="HJ399" s="41"/>
      <c r="HK399" s="41"/>
      <c r="HL399" s="41"/>
      <c r="HM399" s="41"/>
      <c r="HN399" s="41"/>
      <c r="HO399" s="41"/>
      <c r="HP399" s="41"/>
      <c r="HQ399" s="41"/>
      <c r="HR399" s="41"/>
      <c r="HS399" s="41"/>
      <c r="HT399" s="41"/>
      <c r="HU399" s="41"/>
      <c r="HV399" s="41"/>
      <c r="HW399" s="41"/>
      <c r="HX399" s="41"/>
      <c r="HY399" s="41"/>
      <c r="HZ399" s="41"/>
      <c r="IA399" s="41"/>
      <c r="IB399" s="41"/>
      <c r="IC399" s="41"/>
      <c r="ID399" s="41"/>
      <c r="IE399" s="41"/>
      <c r="IF399" s="41"/>
      <c r="IG399" s="41"/>
      <c r="IH399" s="41"/>
      <c r="II399" s="41"/>
      <c r="IJ399" s="41"/>
      <c r="IK399" s="41"/>
      <c r="IL399" s="41"/>
      <c r="IM399" s="41"/>
      <c r="IN399" s="41"/>
      <c r="IO399" s="41"/>
      <c r="IP399" s="41"/>
      <c r="IQ399" s="41"/>
      <c r="IR399" s="41"/>
      <c r="IS399" s="41"/>
      <c r="IT399" s="41"/>
      <c r="IU399" s="41"/>
      <c r="IV399" s="41"/>
      <c r="IW399" s="41"/>
      <c r="IX399" s="41"/>
      <c r="IY399" s="41"/>
      <c r="IZ399" s="41"/>
      <c r="JA399" s="41"/>
      <c r="JB399" s="41"/>
      <c r="JC399" s="41"/>
      <c r="JD399" s="41"/>
      <c r="JE399" s="41"/>
      <c r="JF399" s="41"/>
      <c r="JG399" s="41"/>
      <c r="JH399" s="41"/>
      <c r="JI399" s="41"/>
      <c r="JJ399" s="41"/>
      <c r="JK399" s="41"/>
      <c r="JL399" s="41"/>
      <c r="JM399" s="41"/>
      <c r="JN399" s="41"/>
      <c r="JO399" s="41"/>
      <c r="JP399" s="41"/>
      <c r="JQ399" s="41"/>
      <c r="JR399" s="41"/>
      <c r="JS399" s="41"/>
      <c r="JT399" s="41"/>
      <c r="JU399" s="41"/>
      <c r="JV399" s="41"/>
      <c r="JW399" s="41"/>
      <c r="JX399" s="41"/>
      <c r="JY399" s="41"/>
      <c r="JZ399" s="41"/>
      <c r="KA399" s="41"/>
      <c r="KB399" s="41"/>
      <c r="KC399" s="41"/>
      <c r="KD399" s="41"/>
      <c r="KE399" s="41"/>
      <c r="KF399" s="41"/>
      <c r="KG399" s="41"/>
      <c r="KH399" s="41"/>
      <c r="KI399" s="41"/>
      <c r="KJ399" s="41"/>
      <c r="KK399" s="41"/>
      <c r="KL399" s="41"/>
      <c r="KM399" s="41"/>
      <c r="KN399" s="41"/>
      <c r="KO399" s="41"/>
      <c r="KP399" s="41"/>
      <c r="KQ399" s="41"/>
      <c r="KR399" s="41"/>
      <c r="KS399" s="41"/>
      <c r="KT399" s="41"/>
      <c r="KU399" s="41"/>
      <c r="KV399" s="41"/>
      <c r="KW399" s="41"/>
      <c r="KX399" s="41"/>
      <c r="KY399" s="41"/>
      <c r="KZ399" s="41"/>
      <c r="LA399" s="41"/>
      <c r="LB399" s="41"/>
      <c r="LC399" s="41"/>
      <c r="LD399" s="41"/>
      <c r="LE399" s="41"/>
      <c r="LF399" s="41"/>
      <c r="LG399" s="41"/>
      <c r="LH399" s="41"/>
      <c r="LI399" s="41"/>
      <c r="LJ399" s="41"/>
      <c r="LK399" s="41"/>
      <c r="LL399" s="41"/>
      <c r="LM399" s="41"/>
      <c r="LN399" s="41"/>
      <c r="LO399" s="41"/>
      <c r="LP399" s="41"/>
      <c r="LQ399" s="41"/>
      <c r="LR399" s="41"/>
      <c r="LS399" s="41"/>
      <c r="LT399" s="41"/>
      <c r="LU399" s="41"/>
      <c r="LV399" s="41"/>
      <c r="LW399" s="41"/>
      <c r="LX399" s="41"/>
      <c r="LY399" s="41"/>
      <c r="LZ399" s="41"/>
      <c r="MA399" s="41"/>
      <c r="MB399" s="41"/>
      <c r="MC399" s="41"/>
      <c r="MD399" s="41"/>
      <c r="ME399" s="41"/>
      <c r="MF399" s="41"/>
      <c r="MG399" s="41"/>
      <c r="MH399" s="41"/>
      <c r="MI399" s="41"/>
      <c r="MJ399" s="41"/>
      <c r="MK399" s="41"/>
      <c r="ML399" s="41"/>
      <c r="MM399" s="41"/>
      <c r="MN399" s="41"/>
      <c r="MO399" s="41"/>
      <c r="MP399" s="41"/>
      <c r="MQ399" s="41"/>
      <c r="MR399" s="41"/>
      <c r="MS399" s="41"/>
      <c r="MT399" s="41"/>
      <c r="MU399" s="41"/>
      <c r="MV399" s="41"/>
      <c r="MW399" s="41"/>
      <c r="MX399" s="41"/>
      <c r="MY399" s="41"/>
      <c r="MZ399" s="41"/>
      <c r="NA399" s="41"/>
      <c r="NB399" s="41"/>
      <c r="NC399" s="41"/>
      <c r="ND399" s="41"/>
      <c r="NE399" s="41"/>
      <c r="NF399" s="41"/>
      <c r="NG399" s="41"/>
      <c r="NH399" s="41"/>
      <c r="NI399" s="41"/>
      <c r="NJ399" s="41"/>
      <c r="NK399" s="41"/>
      <c r="NL399" s="41"/>
      <c r="NM399" s="41"/>
      <c r="NN399" s="41"/>
      <c r="NO399" s="41"/>
      <c r="NP399" s="41"/>
      <c r="NQ399" s="41"/>
      <c r="NR399" s="41"/>
      <c r="NS399" s="41"/>
      <c r="NT399" s="41"/>
      <c r="NU399" s="41"/>
      <c r="NV399" s="41"/>
      <c r="NW399" s="41"/>
      <c r="NX399" s="41"/>
      <c r="NY399" s="41"/>
      <c r="NZ399" s="41"/>
      <c r="OA399" s="41"/>
      <c r="OB399" s="41"/>
      <c r="OC399" s="41"/>
      <c r="OD399" s="41"/>
      <c r="OE399" s="41"/>
      <c r="OF399" s="41"/>
      <c r="OG399" s="41"/>
    </row>
    <row r="400" spans="1:397" s="42" customFormat="1" ht="30" x14ac:dyDescent="0.25">
      <c r="A400" s="91">
        <v>1</v>
      </c>
      <c r="B400" s="91">
        <v>1</v>
      </c>
      <c r="C400" s="43" t="s">
        <v>301</v>
      </c>
      <c r="D400" s="2002">
        <v>382.89</v>
      </c>
      <c r="E400" s="1887">
        <f>'2 уровень'!E314</f>
        <v>7000</v>
      </c>
      <c r="F400" s="1887">
        <f>'2 уровень'!F314</f>
        <v>2333</v>
      </c>
      <c r="G400" s="1887">
        <f>'2 уровень'!G314</f>
        <v>2521</v>
      </c>
      <c r="H400" s="1888">
        <f>G400/F400*100</f>
        <v>108.058294042006</v>
      </c>
      <c r="I400" s="2037">
        <f t="shared" si="211"/>
        <v>2680230</v>
      </c>
      <c r="J400" s="2052">
        <f t="shared" si="212"/>
        <v>893410</v>
      </c>
      <c r="K400" s="1887">
        <v>965265.69</v>
      </c>
      <c r="L400" s="1887">
        <f t="shared" si="213"/>
        <v>71855.689999999944</v>
      </c>
      <c r="M400" s="1888">
        <f t="shared" si="208"/>
        <v>108.04285714285713</v>
      </c>
      <c r="N400" s="1889">
        <f t="shared" si="209"/>
        <v>36.014285714285712</v>
      </c>
      <c r="O400" s="10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  <c r="AO400" s="41"/>
      <c r="AP400" s="41"/>
      <c r="AQ400" s="41"/>
      <c r="AR400" s="41"/>
      <c r="AS400" s="41"/>
      <c r="AT400" s="41"/>
      <c r="AU400" s="41"/>
      <c r="AV400" s="41"/>
      <c r="AW400" s="41"/>
      <c r="AX400" s="41"/>
      <c r="AY400" s="41"/>
      <c r="AZ400" s="41"/>
      <c r="BA400" s="41"/>
      <c r="BB400" s="41"/>
      <c r="BC400" s="41"/>
      <c r="BD400" s="41"/>
      <c r="BE400" s="41"/>
      <c r="BF400" s="41"/>
      <c r="BG400" s="41"/>
      <c r="BH400" s="41"/>
      <c r="BI400" s="41"/>
      <c r="BJ400" s="41"/>
      <c r="BK400" s="41"/>
      <c r="BL400" s="41"/>
      <c r="BM400" s="41"/>
      <c r="BN400" s="41"/>
      <c r="BO400" s="41"/>
      <c r="BP400" s="41"/>
      <c r="BQ400" s="41"/>
      <c r="BR400" s="41"/>
      <c r="BS400" s="41"/>
      <c r="BT400" s="41"/>
      <c r="BU400" s="41"/>
      <c r="BV400" s="41"/>
      <c r="BW400" s="41"/>
      <c r="BX400" s="41"/>
      <c r="BY400" s="41"/>
      <c r="BZ400" s="41"/>
      <c r="CA400" s="41"/>
      <c r="CB400" s="41"/>
      <c r="CC400" s="41"/>
      <c r="CD400" s="41"/>
      <c r="CE400" s="41"/>
      <c r="CF400" s="41"/>
      <c r="CG400" s="41"/>
      <c r="CH400" s="41"/>
      <c r="CI400" s="41"/>
      <c r="CJ400" s="41"/>
      <c r="CK400" s="41"/>
      <c r="CL400" s="41"/>
      <c r="CM400" s="41"/>
      <c r="CN400" s="41"/>
      <c r="CO400" s="41"/>
      <c r="CP400" s="41"/>
      <c r="CQ400" s="41"/>
      <c r="CR400" s="41"/>
      <c r="CS400" s="41"/>
      <c r="CT400" s="41"/>
      <c r="CU400" s="41"/>
      <c r="CV400" s="41"/>
      <c r="CW400" s="41"/>
      <c r="CX400" s="41"/>
      <c r="CY400" s="41"/>
      <c r="CZ400" s="41"/>
      <c r="DA400" s="41"/>
      <c r="DB400" s="41"/>
      <c r="DC400" s="41"/>
      <c r="DD400" s="41"/>
      <c r="DE400" s="41"/>
      <c r="DF400" s="41"/>
      <c r="DG400" s="41"/>
      <c r="DH400" s="41"/>
      <c r="DI400" s="41"/>
      <c r="DJ400" s="41"/>
      <c r="DK400" s="41"/>
      <c r="DL400" s="41"/>
      <c r="DM400" s="41"/>
      <c r="DN400" s="41"/>
      <c r="DO400" s="41"/>
      <c r="DP400" s="41"/>
      <c r="DQ400" s="41"/>
      <c r="DR400" s="41"/>
      <c r="DS400" s="41"/>
      <c r="DT400" s="41"/>
      <c r="DU400" s="41"/>
      <c r="DV400" s="41"/>
      <c r="DW400" s="41"/>
      <c r="DX400" s="41"/>
      <c r="DY400" s="41"/>
      <c r="DZ400" s="41"/>
      <c r="EA400" s="41"/>
      <c r="EB400" s="41"/>
      <c r="EC400" s="41"/>
      <c r="ED400" s="41"/>
      <c r="EE400" s="41"/>
      <c r="EF400" s="41"/>
      <c r="EG400" s="41"/>
      <c r="EH400" s="41"/>
      <c r="EI400" s="41"/>
      <c r="EJ400" s="41"/>
      <c r="EK400" s="41"/>
      <c r="EL400" s="41"/>
      <c r="EM400" s="41"/>
      <c r="EN400" s="41"/>
      <c r="EO400" s="41"/>
      <c r="EP400" s="41"/>
      <c r="EQ400" s="41"/>
      <c r="ER400" s="41"/>
      <c r="ES400" s="41"/>
      <c r="ET400" s="41"/>
      <c r="EU400" s="41"/>
      <c r="EV400" s="41"/>
      <c r="EW400" s="41"/>
      <c r="EX400" s="41"/>
      <c r="EY400" s="41"/>
      <c r="EZ400" s="41"/>
      <c r="FA400" s="41"/>
      <c r="FB400" s="41"/>
      <c r="FC400" s="41"/>
      <c r="FD400" s="41"/>
      <c r="FE400" s="41"/>
      <c r="FF400" s="41"/>
      <c r="FG400" s="41"/>
      <c r="FH400" s="41"/>
      <c r="FI400" s="41"/>
      <c r="FJ400" s="41"/>
      <c r="FK400" s="41"/>
      <c r="FL400" s="41"/>
      <c r="FM400" s="41"/>
      <c r="FN400" s="41"/>
      <c r="FO400" s="41"/>
      <c r="FP400" s="41"/>
      <c r="FQ400" s="41"/>
      <c r="FR400" s="41"/>
      <c r="FS400" s="41"/>
      <c r="FT400" s="41"/>
      <c r="FU400" s="41"/>
      <c r="FV400" s="41"/>
      <c r="FW400" s="41"/>
      <c r="FX400" s="41"/>
      <c r="FY400" s="41"/>
      <c r="FZ400" s="41"/>
      <c r="GA400" s="41"/>
      <c r="GB400" s="41"/>
      <c r="GC400" s="41"/>
      <c r="GD400" s="41"/>
      <c r="GE400" s="41"/>
      <c r="GF400" s="41"/>
      <c r="GG400" s="41"/>
      <c r="GH400" s="41"/>
      <c r="GI400" s="41"/>
      <c r="GJ400" s="41"/>
      <c r="GK400" s="41"/>
      <c r="GL400" s="41"/>
      <c r="GM400" s="41"/>
      <c r="GN400" s="41"/>
      <c r="GO400" s="41"/>
      <c r="GP400" s="41"/>
      <c r="GQ400" s="41"/>
      <c r="GR400" s="41"/>
      <c r="GS400" s="41"/>
      <c r="GT400" s="41"/>
      <c r="GU400" s="41"/>
      <c r="GV400" s="41"/>
      <c r="GW400" s="41"/>
      <c r="GX400" s="41"/>
      <c r="GY400" s="41"/>
      <c r="GZ400" s="41"/>
      <c r="HA400" s="41"/>
      <c r="HB400" s="41"/>
      <c r="HC400" s="41"/>
      <c r="HD400" s="41"/>
      <c r="HE400" s="41"/>
      <c r="HF400" s="41"/>
      <c r="HG400" s="41"/>
      <c r="HH400" s="41"/>
      <c r="HI400" s="41"/>
      <c r="HJ400" s="41"/>
      <c r="HK400" s="41"/>
      <c r="HL400" s="41"/>
      <c r="HM400" s="41"/>
      <c r="HN400" s="41"/>
      <c r="HO400" s="41"/>
      <c r="HP400" s="41"/>
      <c r="HQ400" s="41"/>
      <c r="HR400" s="41"/>
      <c r="HS400" s="41"/>
      <c r="HT400" s="41"/>
      <c r="HU400" s="41"/>
      <c r="HV400" s="41"/>
      <c r="HW400" s="41"/>
      <c r="HX400" s="41"/>
      <c r="HY400" s="41"/>
      <c r="HZ400" s="41"/>
      <c r="IA400" s="41"/>
      <c r="IB400" s="41"/>
      <c r="IC400" s="41"/>
      <c r="ID400" s="41"/>
      <c r="IE400" s="41"/>
      <c r="IF400" s="41"/>
      <c r="IG400" s="41"/>
      <c r="IH400" s="41"/>
      <c r="II400" s="41"/>
      <c r="IJ400" s="41"/>
      <c r="IK400" s="41"/>
      <c r="IL400" s="41"/>
      <c r="IM400" s="41"/>
      <c r="IN400" s="41"/>
      <c r="IO400" s="41"/>
      <c r="IP400" s="41"/>
      <c r="IQ400" s="41"/>
      <c r="IR400" s="41"/>
      <c r="IS400" s="41"/>
      <c r="IT400" s="41"/>
      <c r="IU400" s="41"/>
      <c r="IV400" s="41"/>
      <c r="IW400" s="41"/>
      <c r="IX400" s="41"/>
      <c r="IY400" s="41"/>
      <c r="IZ400" s="41"/>
      <c r="JA400" s="41"/>
      <c r="JB400" s="41"/>
      <c r="JC400" s="41"/>
      <c r="JD400" s="41"/>
      <c r="JE400" s="41"/>
      <c r="JF400" s="41"/>
      <c r="JG400" s="41"/>
      <c r="JH400" s="41"/>
      <c r="JI400" s="41"/>
      <c r="JJ400" s="41"/>
      <c r="JK400" s="41"/>
      <c r="JL400" s="41"/>
      <c r="JM400" s="41"/>
      <c r="JN400" s="41"/>
      <c r="JO400" s="41"/>
      <c r="JP400" s="41"/>
      <c r="JQ400" s="41"/>
      <c r="JR400" s="41"/>
      <c r="JS400" s="41"/>
      <c r="JT400" s="41"/>
      <c r="JU400" s="41"/>
      <c r="JV400" s="41"/>
      <c r="JW400" s="41"/>
      <c r="JX400" s="41"/>
      <c r="JY400" s="41"/>
      <c r="JZ400" s="41"/>
      <c r="KA400" s="41"/>
      <c r="KB400" s="41"/>
      <c r="KC400" s="41"/>
      <c r="KD400" s="41"/>
      <c r="KE400" s="41"/>
      <c r="KF400" s="41"/>
      <c r="KG400" s="41"/>
      <c r="KH400" s="41"/>
      <c r="KI400" s="41"/>
      <c r="KJ400" s="41"/>
      <c r="KK400" s="41"/>
      <c r="KL400" s="41"/>
      <c r="KM400" s="41"/>
      <c r="KN400" s="41"/>
      <c r="KO400" s="41"/>
      <c r="KP400" s="41"/>
      <c r="KQ400" s="41"/>
      <c r="KR400" s="41"/>
      <c r="KS400" s="41"/>
      <c r="KT400" s="41"/>
      <c r="KU400" s="41"/>
      <c r="KV400" s="41"/>
      <c r="KW400" s="41"/>
      <c r="KX400" s="41"/>
      <c r="KY400" s="41"/>
      <c r="KZ400" s="41"/>
      <c r="LA400" s="41"/>
      <c r="LB400" s="41"/>
      <c r="LC400" s="41"/>
      <c r="LD400" s="41"/>
      <c r="LE400" s="41"/>
      <c r="LF400" s="41"/>
      <c r="LG400" s="41"/>
      <c r="LH400" s="41"/>
      <c r="LI400" s="41"/>
      <c r="LJ400" s="41"/>
      <c r="LK400" s="41"/>
      <c r="LL400" s="41"/>
      <c r="LM400" s="41"/>
      <c r="LN400" s="41"/>
      <c r="LO400" s="41"/>
      <c r="LP400" s="41"/>
      <c r="LQ400" s="41"/>
      <c r="LR400" s="41"/>
      <c r="LS400" s="41"/>
      <c r="LT400" s="41"/>
      <c r="LU400" s="41"/>
      <c r="LV400" s="41"/>
      <c r="LW400" s="41"/>
      <c r="LX400" s="41"/>
      <c r="LY400" s="41"/>
      <c r="LZ400" s="41"/>
      <c r="MA400" s="41"/>
      <c r="MB400" s="41"/>
      <c r="MC400" s="41"/>
      <c r="MD400" s="41"/>
      <c r="ME400" s="41"/>
      <c r="MF400" s="41"/>
      <c r="MG400" s="41"/>
      <c r="MH400" s="41"/>
      <c r="MI400" s="41"/>
      <c r="MJ400" s="41"/>
      <c r="MK400" s="41"/>
      <c r="ML400" s="41"/>
      <c r="MM400" s="41"/>
      <c r="MN400" s="41"/>
      <c r="MO400" s="41"/>
      <c r="MP400" s="41"/>
      <c r="MQ400" s="41"/>
      <c r="MR400" s="41"/>
      <c r="MS400" s="41"/>
      <c r="MT400" s="41"/>
      <c r="MU400" s="41"/>
      <c r="MV400" s="41"/>
      <c r="MW400" s="41"/>
      <c r="MX400" s="41"/>
      <c r="MY400" s="41"/>
      <c r="MZ400" s="41"/>
      <c r="NA400" s="41"/>
      <c r="NB400" s="41"/>
      <c r="NC400" s="41"/>
      <c r="ND400" s="41"/>
      <c r="NE400" s="41"/>
      <c r="NF400" s="41"/>
      <c r="NG400" s="41"/>
      <c r="NH400" s="41"/>
      <c r="NI400" s="41"/>
      <c r="NJ400" s="41"/>
      <c r="NK400" s="41"/>
      <c r="NL400" s="41"/>
      <c r="NM400" s="41"/>
      <c r="NN400" s="41"/>
      <c r="NO400" s="41"/>
      <c r="NP400" s="41"/>
      <c r="NQ400" s="41"/>
      <c r="NR400" s="41"/>
      <c r="NS400" s="41"/>
      <c r="NT400" s="41"/>
      <c r="NU400" s="41"/>
      <c r="NV400" s="41"/>
      <c r="NW400" s="41"/>
      <c r="NX400" s="41"/>
      <c r="NY400" s="41"/>
      <c r="NZ400" s="41"/>
      <c r="OA400" s="41"/>
      <c r="OB400" s="41"/>
      <c r="OC400" s="41"/>
      <c r="OD400" s="41"/>
      <c r="OE400" s="41"/>
      <c r="OF400" s="41"/>
      <c r="OG400" s="41"/>
    </row>
    <row r="401" spans="1:397" s="42" customFormat="1" ht="15.75" x14ac:dyDescent="0.25">
      <c r="A401" s="91">
        <v>1</v>
      </c>
      <c r="B401" s="91">
        <v>1</v>
      </c>
      <c r="C401" s="43" t="s">
        <v>137</v>
      </c>
      <c r="D401" s="2002">
        <v>223.37</v>
      </c>
      <c r="E401" s="1887">
        <f>'2 уровень'!E315</f>
        <v>5977</v>
      </c>
      <c r="F401" s="1887">
        <f>'2 уровень'!F315</f>
        <v>1992</v>
      </c>
      <c r="G401" s="1887">
        <f>'2 уровень'!G315</f>
        <v>1173</v>
      </c>
      <c r="H401" s="1888">
        <f>G401/F401*100</f>
        <v>58.885542168674696</v>
      </c>
      <c r="I401" s="2037">
        <f t="shared" si="211"/>
        <v>1335082.49</v>
      </c>
      <c r="J401" s="2052">
        <f t="shared" si="212"/>
        <v>445027.49666666664</v>
      </c>
      <c r="K401" s="1887">
        <v>262013.01</v>
      </c>
      <c r="L401" s="1887">
        <f t="shared" si="213"/>
        <v>-183014.48666666663</v>
      </c>
      <c r="M401" s="1888">
        <f t="shared" si="208"/>
        <v>58.875690145557982</v>
      </c>
      <c r="N401" s="1889">
        <f t="shared" si="209"/>
        <v>19.625230048519324</v>
      </c>
      <c r="O401" s="10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  <c r="AO401" s="41"/>
      <c r="AP401" s="41"/>
      <c r="AQ401" s="41"/>
      <c r="AR401" s="41"/>
      <c r="AS401" s="41"/>
      <c r="AT401" s="41"/>
      <c r="AU401" s="41"/>
      <c r="AV401" s="41"/>
      <c r="AW401" s="41"/>
      <c r="AX401" s="41"/>
      <c r="AY401" s="41"/>
      <c r="AZ401" s="41"/>
      <c r="BA401" s="41"/>
      <c r="BB401" s="41"/>
      <c r="BC401" s="41"/>
      <c r="BD401" s="41"/>
      <c r="BE401" s="41"/>
      <c r="BF401" s="41"/>
      <c r="BG401" s="41"/>
      <c r="BH401" s="41"/>
      <c r="BI401" s="41"/>
      <c r="BJ401" s="41"/>
      <c r="BK401" s="41"/>
      <c r="BL401" s="41"/>
      <c r="BM401" s="41"/>
      <c r="BN401" s="41"/>
      <c r="BO401" s="41"/>
      <c r="BP401" s="41"/>
      <c r="BQ401" s="41"/>
      <c r="BR401" s="41"/>
      <c r="BS401" s="41"/>
      <c r="BT401" s="41"/>
      <c r="BU401" s="41"/>
      <c r="BV401" s="41"/>
      <c r="BW401" s="41"/>
      <c r="BX401" s="41"/>
      <c r="BY401" s="41"/>
      <c r="BZ401" s="41"/>
      <c r="CA401" s="41"/>
      <c r="CB401" s="41"/>
      <c r="CC401" s="41"/>
      <c r="CD401" s="41"/>
      <c r="CE401" s="41"/>
      <c r="CF401" s="41"/>
      <c r="CG401" s="41"/>
      <c r="CH401" s="41"/>
      <c r="CI401" s="41"/>
      <c r="CJ401" s="41"/>
      <c r="CK401" s="41"/>
      <c r="CL401" s="41"/>
      <c r="CM401" s="41"/>
      <c r="CN401" s="41"/>
      <c r="CO401" s="41"/>
      <c r="CP401" s="41"/>
      <c r="CQ401" s="41"/>
      <c r="CR401" s="41"/>
      <c r="CS401" s="41"/>
      <c r="CT401" s="41"/>
      <c r="CU401" s="41"/>
      <c r="CV401" s="41"/>
      <c r="CW401" s="41"/>
      <c r="CX401" s="41"/>
      <c r="CY401" s="41"/>
      <c r="CZ401" s="41"/>
      <c r="DA401" s="41"/>
      <c r="DB401" s="41"/>
      <c r="DC401" s="41"/>
      <c r="DD401" s="41"/>
      <c r="DE401" s="41"/>
      <c r="DF401" s="41"/>
      <c r="DG401" s="41"/>
      <c r="DH401" s="41"/>
      <c r="DI401" s="41"/>
      <c r="DJ401" s="41"/>
      <c r="DK401" s="41"/>
      <c r="DL401" s="41"/>
      <c r="DM401" s="41"/>
      <c r="DN401" s="41"/>
      <c r="DO401" s="41"/>
      <c r="DP401" s="41"/>
      <c r="DQ401" s="41"/>
      <c r="DR401" s="41"/>
      <c r="DS401" s="41"/>
      <c r="DT401" s="41"/>
      <c r="DU401" s="41"/>
      <c r="DV401" s="41"/>
      <c r="DW401" s="41"/>
      <c r="DX401" s="41"/>
      <c r="DY401" s="41"/>
      <c r="DZ401" s="41"/>
      <c r="EA401" s="41"/>
      <c r="EB401" s="41"/>
      <c r="EC401" s="41"/>
      <c r="ED401" s="41"/>
      <c r="EE401" s="41"/>
      <c r="EF401" s="41"/>
      <c r="EG401" s="41"/>
      <c r="EH401" s="41"/>
      <c r="EI401" s="41"/>
      <c r="EJ401" s="41"/>
      <c r="EK401" s="41"/>
      <c r="EL401" s="41"/>
      <c r="EM401" s="41"/>
      <c r="EN401" s="41"/>
      <c r="EO401" s="41"/>
      <c r="EP401" s="41"/>
      <c r="EQ401" s="41"/>
      <c r="ER401" s="41"/>
      <c r="ES401" s="41"/>
      <c r="ET401" s="41"/>
      <c r="EU401" s="41"/>
      <c r="EV401" s="41"/>
      <c r="EW401" s="41"/>
      <c r="EX401" s="41"/>
      <c r="EY401" s="41"/>
      <c r="EZ401" s="41"/>
      <c r="FA401" s="41"/>
      <c r="FB401" s="41"/>
      <c r="FC401" s="41"/>
      <c r="FD401" s="41"/>
      <c r="FE401" s="41"/>
      <c r="FF401" s="41"/>
      <c r="FG401" s="41"/>
      <c r="FH401" s="41"/>
      <c r="FI401" s="41"/>
      <c r="FJ401" s="41"/>
      <c r="FK401" s="41"/>
      <c r="FL401" s="41"/>
      <c r="FM401" s="41"/>
      <c r="FN401" s="41"/>
      <c r="FO401" s="41"/>
      <c r="FP401" s="41"/>
      <c r="FQ401" s="41"/>
      <c r="FR401" s="41"/>
      <c r="FS401" s="41"/>
      <c r="FT401" s="41"/>
      <c r="FU401" s="41"/>
      <c r="FV401" s="41"/>
      <c r="FW401" s="41"/>
      <c r="FX401" s="41"/>
      <c r="FY401" s="41"/>
      <c r="FZ401" s="41"/>
      <c r="GA401" s="41"/>
      <c r="GB401" s="41"/>
      <c r="GC401" s="41"/>
      <c r="GD401" s="41"/>
      <c r="GE401" s="41"/>
      <c r="GF401" s="41"/>
      <c r="GG401" s="41"/>
      <c r="GH401" s="41"/>
      <c r="GI401" s="41"/>
      <c r="GJ401" s="41"/>
      <c r="GK401" s="41"/>
      <c r="GL401" s="41"/>
      <c r="GM401" s="41"/>
      <c r="GN401" s="41"/>
      <c r="GO401" s="41"/>
      <c r="GP401" s="41"/>
      <c r="GQ401" s="41"/>
      <c r="GR401" s="41"/>
      <c r="GS401" s="41"/>
      <c r="GT401" s="41"/>
      <c r="GU401" s="41"/>
      <c r="GV401" s="41"/>
      <c r="GW401" s="41"/>
      <c r="GX401" s="41"/>
      <c r="GY401" s="41"/>
      <c r="GZ401" s="41"/>
      <c r="HA401" s="41"/>
      <c r="HB401" s="41"/>
      <c r="HC401" s="41"/>
      <c r="HD401" s="41"/>
      <c r="HE401" s="41"/>
      <c r="HF401" s="41"/>
      <c r="HG401" s="41"/>
      <c r="HH401" s="41"/>
      <c r="HI401" s="41"/>
      <c r="HJ401" s="41"/>
      <c r="HK401" s="41"/>
      <c r="HL401" s="41"/>
      <c r="HM401" s="41"/>
      <c r="HN401" s="41"/>
      <c r="HO401" s="41"/>
      <c r="HP401" s="41"/>
      <c r="HQ401" s="41"/>
      <c r="HR401" s="41"/>
      <c r="HS401" s="41"/>
      <c r="HT401" s="41"/>
      <c r="HU401" s="41"/>
      <c r="HV401" s="41"/>
      <c r="HW401" s="41"/>
      <c r="HX401" s="41"/>
      <c r="HY401" s="41"/>
      <c r="HZ401" s="41"/>
      <c r="IA401" s="41"/>
      <c r="IB401" s="41"/>
      <c r="IC401" s="41"/>
      <c r="ID401" s="41"/>
      <c r="IE401" s="41"/>
      <c r="IF401" s="41"/>
      <c r="IG401" s="41"/>
      <c r="IH401" s="41"/>
      <c r="II401" s="41"/>
      <c r="IJ401" s="41"/>
      <c r="IK401" s="41"/>
      <c r="IL401" s="41"/>
      <c r="IM401" s="41"/>
      <c r="IN401" s="41"/>
      <c r="IO401" s="41"/>
      <c r="IP401" s="41"/>
      <c r="IQ401" s="41"/>
      <c r="IR401" s="41"/>
      <c r="IS401" s="41"/>
      <c r="IT401" s="41"/>
      <c r="IU401" s="41"/>
      <c r="IV401" s="41"/>
      <c r="IW401" s="41"/>
      <c r="IX401" s="41"/>
      <c r="IY401" s="41"/>
      <c r="IZ401" s="41"/>
      <c r="JA401" s="41"/>
      <c r="JB401" s="41"/>
      <c r="JC401" s="41"/>
      <c r="JD401" s="41"/>
      <c r="JE401" s="41"/>
      <c r="JF401" s="41"/>
      <c r="JG401" s="41"/>
      <c r="JH401" s="41"/>
      <c r="JI401" s="41"/>
      <c r="JJ401" s="41"/>
      <c r="JK401" s="41"/>
      <c r="JL401" s="41"/>
      <c r="JM401" s="41"/>
      <c r="JN401" s="41"/>
      <c r="JO401" s="41"/>
      <c r="JP401" s="41"/>
      <c r="JQ401" s="41"/>
      <c r="JR401" s="41"/>
      <c r="JS401" s="41"/>
      <c r="JT401" s="41"/>
      <c r="JU401" s="41"/>
      <c r="JV401" s="41"/>
      <c r="JW401" s="41"/>
      <c r="JX401" s="41"/>
      <c r="JY401" s="41"/>
      <c r="JZ401" s="41"/>
      <c r="KA401" s="41"/>
      <c r="KB401" s="41"/>
      <c r="KC401" s="41"/>
      <c r="KD401" s="41"/>
      <c r="KE401" s="41"/>
      <c r="KF401" s="41"/>
      <c r="KG401" s="41"/>
      <c r="KH401" s="41"/>
      <c r="KI401" s="41"/>
      <c r="KJ401" s="41"/>
      <c r="KK401" s="41"/>
      <c r="KL401" s="41"/>
      <c r="KM401" s="41"/>
      <c r="KN401" s="41"/>
      <c r="KO401" s="41"/>
      <c r="KP401" s="41"/>
      <c r="KQ401" s="41"/>
      <c r="KR401" s="41"/>
      <c r="KS401" s="41"/>
      <c r="KT401" s="41"/>
      <c r="KU401" s="41"/>
      <c r="KV401" s="41"/>
      <c r="KW401" s="41"/>
      <c r="KX401" s="41"/>
      <c r="KY401" s="41"/>
      <c r="KZ401" s="41"/>
      <c r="LA401" s="41"/>
      <c r="LB401" s="41"/>
      <c r="LC401" s="41"/>
      <c r="LD401" s="41"/>
      <c r="LE401" s="41"/>
      <c r="LF401" s="41"/>
      <c r="LG401" s="41"/>
      <c r="LH401" s="41"/>
      <c r="LI401" s="41"/>
      <c r="LJ401" s="41"/>
      <c r="LK401" s="41"/>
      <c r="LL401" s="41"/>
      <c r="LM401" s="41"/>
      <c r="LN401" s="41"/>
      <c r="LO401" s="41"/>
      <c r="LP401" s="41"/>
      <c r="LQ401" s="41"/>
      <c r="LR401" s="41"/>
      <c r="LS401" s="41"/>
      <c r="LT401" s="41"/>
      <c r="LU401" s="41"/>
      <c r="LV401" s="41"/>
      <c r="LW401" s="41"/>
      <c r="LX401" s="41"/>
      <c r="LY401" s="41"/>
      <c r="LZ401" s="41"/>
      <c r="MA401" s="41"/>
      <c r="MB401" s="41"/>
      <c r="MC401" s="41"/>
      <c r="MD401" s="41"/>
      <c r="ME401" s="41"/>
      <c r="MF401" s="41"/>
      <c r="MG401" s="41"/>
      <c r="MH401" s="41"/>
      <c r="MI401" s="41"/>
      <c r="MJ401" s="41"/>
      <c r="MK401" s="41"/>
      <c r="ML401" s="41"/>
      <c r="MM401" s="41"/>
      <c r="MN401" s="41"/>
      <c r="MO401" s="41"/>
      <c r="MP401" s="41"/>
      <c r="MQ401" s="41"/>
      <c r="MR401" s="41"/>
      <c r="MS401" s="41"/>
      <c r="MT401" s="41"/>
      <c r="MU401" s="41"/>
      <c r="MV401" s="41"/>
      <c r="MW401" s="41"/>
      <c r="MX401" s="41"/>
      <c r="MY401" s="41"/>
      <c r="MZ401" s="41"/>
      <c r="NA401" s="41"/>
      <c r="NB401" s="41"/>
      <c r="NC401" s="41"/>
      <c r="ND401" s="41"/>
      <c r="NE401" s="41"/>
      <c r="NF401" s="41"/>
      <c r="NG401" s="41"/>
      <c r="NH401" s="41"/>
      <c r="NI401" s="41"/>
      <c r="NJ401" s="41"/>
      <c r="NK401" s="41"/>
      <c r="NL401" s="41"/>
      <c r="NM401" s="41"/>
      <c r="NN401" s="41"/>
      <c r="NO401" s="41"/>
      <c r="NP401" s="41"/>
      <c r="NQ401" s="41"/>
      <c r="NR401" s="41"/>
      <c r="NS401" s="41"/>
      <c r="NT401" s="41"/>
      <c r="NU401" s="41"/>
      <c r="NV401" s="41"/>
      <c r="NW401" s="41"/>
      <c r="NX401" s="41"/>
      <c r="NY401" s="41"/>
      <c r="NZ401" s="41"/>
      <c r="OA401" s="41"/>
      <c r="OB401" s="41"/>
      <c r="OC401" s="41"/>
      <c r="OD401" s="41"/>
      <c r="OE401" s="41"/>
      <c r="OF401" s="41"/>
      <c r="OG401" s="41"/>
    </row>
    <row r="402" spans="1:397" s="42" customFormat="1" ht="15.75" x14ac:dyDescent="0.25">
      <c r="A402" s="91">
        <v>1</v>
      </c>
      <c r="B402" s="91">
        <v>1</v>
      </c>
      <c r="C402" s="43"/>
      <c r="D402" s="2002"/>
      <c r="E402" s="1887"/>
      <c r="F402" s="1887"/>
      <c r="G402" s="1887"/>
      <c r="H402" s="1888"/>
      <c r="I402" s="2037"/>
      <c r="J402" s="2052"/>
      <c r="K402" s="1887"/>
      <c r="L402" s="1887"/>
      <c r="M402" s="1888"/>
      <c r="N402" s="1889"/>
      <c r="O402" s="10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  <c r="AO402" s="41"/>
      <c r="AP402" s="41"/>
      <c r="AQ402" s="41"/>
      <c r="AR402" s="41"/>
      <c r="AS402" s="41"/>
      <c r="AT402" s="41"/>
      <c r="AU402" s="41"/>
      <c r="AV402" s="41"/>
      <c r="AW402" s="41"/>
      <c r="AX402" s="41"/>
      <c r="AY402" s="41"/>
      <c r="AZ402" s="41"/>
      <c r="BA402" s="41"/>
      <c r="BB402" s="41"/>
      <c r="BC402" s="41"/>
      <c r="BD402" s="41"/>
      <c r="BE402" s="41"/>
      <c r="BF402" s="41"/>
      <c r="BG402" s="41"/>
      <c r="BH402" s="41"/>
      <c r="BI402" s="41"/>
      <c r="BJ402" s="41"/>
      <c r="BK402" s="41"/>
      <c r="BL402" s="41"/>
      <c r="BM402" s="41"/>
      <c r="BN402" s="41"/>
      <c r="BO402" s="41"/>
      <c r="BP402" s="41"/>
      <c r="BQ402" s="41"/>
      <c r="BR402" s="41"/>
      <c r="BS402" s="41"/>
      <c r="BT402" s="41"/>
      <c r="BU402" s="41"/>
      <c r="BV402" s="41"/>
      <c r="BW402" s="41"/>
      <c r="BX402" s="41"/>
      <c r="BY402" s="41"/>
      <c r="BZ402" s="41"/>
      <c r="CA402" s="41"/>
      <c r="CB402" s="41"/>
      <c r="CC402" s="41"/>
      <c r="CD402" s="41"/>
      <c r="CE402" s="41"/>
      <c r="CF402" s="41"/>
      <c r="CG402" s="41"/>
      <c r="CH402" s="41"/>
      <c r="CI402" s="41"/>
      <c r="CJ402" s="41"/>
      <c r="CK402" s="41"/>
      <c r="CL402" s="41"/>
      <c r="CM402" s="41"/>
      <c r="CN402" s="41"/>
      <c r="CO402" s="41"/>
      <c r="CP402" s="41"/>
      <c r="CQ402" s="41"/>
      <c r="CR402" s="41"/>
      <c r="CS402" s="41"/>
      <c r="CT402" s="41"/>
      <c r="CU402" s="41"/>
      <c r="CV402" s="41"/>
      <c r="CW402" s="41"/>
      <c r="CX402" s="41"/>
      <c r="CY402" s="41"/>
      <c r="CZ402" s="41"/>
      <c r="DA402" s="41"/>
      <c r="DB402" s="41"/>
      <c r="DC402" s="41"/>
      <c r="DD402" s="41"/>
      <c r="DE402" s="41"/>
      <c r="DF402" s="41"/>
      <c r="DG402" s="41"/>
      <c r="DH402" s="41"/>
      <c r="DI402" s="41"/>
      <c r="DJ402" s="41"/>
      <c r="DK402" s="41"/>
      <c r="DL402" s="41"/>
      <c r="DM402" s="41"/>
      <c r="DN402" s="41"/>
      <c r="DO402" s="41"/>
      <c r="DP402" s="41"/>
      <c r="DQ402" s="41"/>
      <c r="DR402" s="41"/>
      <c r="DS402" s="41"/>
      <c r="DT402" s="41"/>
      <c r="DU402" s="41"/>
      <c r="DV402" s="41"/>
      <c r="DW402" s="41"/>
      <c r="DX402" s="41"/>
      <c r="DY402" s="41"/>
      <c r="DZ402" s="41"/>
      <c r="EA402" s="41"/>
      <c r="EB402" s="41"/>
      <c r="EC402" s="41"/>
      <c r="ED402" s="41"/>
      <c r="EE402" s="41"/>
      <c r="EF402" s="41"/>
      <c r="EG402" s="41"/>
      <c r="EH402" s="41"/>
      <c r="EI402" s="41"/>
      <c r="EJ402" s="41"/>
      <c r="EK402" s="41"/>
      <c r="EL402" s="41"/>
      <c r="EM402" s="41"/>
      <c r="EN402" s="41"/>
      <c r="EO402" s="41"/>
      <c r="EP402" s="41"/>
      <c r="EQ402" s="41"/>
      <c r="ER402" s="41"/>
      <c r="ES402" s="41"/>
      <c r="ET402" s="41"/>
      <c r="EU402" s="41"/>
      <c r="EV402" s="41"/>
      <c r="EW402" s="41"/>
      <c r="EX402" s="41"/>
      <c r="EY402" s="41"/>
      <c r="EZ402" s="41"/>
      <c r="FA402" s="41"/>
      <c r="FB402" s="41"/>
      <c r="FC402" s="41"/>
      <c r="FD402" s="41"/>
      <c r="FE402" s="41"/>
      <c r="FF402" s="41"/>
      <c r="FG402" s="41"/>
      <c r="FH402" s="41"/>
      <c r="FI402" s="41"/>
      <c r="FJ402" s="41"/>
      <c r="FK402" s="41"/>
      <c r="FL402" s="41"/>
      <c r="FM402" s="41"/>
      <c r="FN402" s="41"/>
      <c r="FO402" s="41"/>
      <c r="FP402" s="41"/>
      <c r="FQ402" s="41"/>
      <c r="FR402" s="41"/>
      <c r="FS402" s="41"/>
      <c r="FT402" s="41"/>
      <c r="FU402" s="41"/>
      <c r="FV402" s="41"/>
      <c r="FW402" s="41"/>
      <c r="FX402" s="41"/>
      <c r="FY402" s="41"/>
      <c r="FZ402" s="41"/>
      <c r="GA402" s="41"/>
      <c r="GB402" s="41"/>
      <c r="GC402" s="41"/>
      <c r="GD402" s="41"/>
      <c r="GE402" s="41"/>
      <c r="GF402" s="41"/>
      <c r="GG402" s="41"/>
      <c r="GH402" s="41"/>
      <c r="GI402" s="41"/>
      <c r="GJ402" s="41"/>
      <c r="GK402" s="41"/>
      <c r="GL402" s="41"/>
      <c r="GM402" s="41"/>
      <c r="GN402" s="41"/>
      <c r="GO402" s="41"/>
      <c r="GP402" s="41"/>
      <c r="GQ402" s="41"/>
      <c r="GR402" s="41"/>
      <c r="GS402" s="41"/>
      <c r="GT402" s="41"/>
      <c r="GU402" s="41"/>
      <c r="GV402" s="41"/>
      <c r="GW402" s="41"/>
      <c r="GX402" s="41"/>
      <c r="GY402" s="41"/>
      <c r="GZ402" s="41"/>
      <c r="HA402" s="41"/>
      <c r="HB402" s="41"/>
      <c r="HC402" s="41"/>
      <c r="HD402" s="41"/>
      <c r="HE402" s="41"/>
      <c r="HF402" s="41"/>
      <c r="HG402" s="41"/>
      <c r="HH402" s="41"/>
      <c r="HI402" s="41"/>
      <c r="HJ402" s="41"/>
      <c r="HK402" s="41"/>
      <c r="HL402" s="41"/>
      <c r="HM402" s="41"/>
      <c r="HN402" s="41"/>
      <c r="HO402" s="41"/>
      <c r="HP402" s="41"/>
      <c r="HQ402" s="41"/>
      <c r="HR402" s="41"/>
      <c r="HS402" s="41"/>
      <c r="HT402" s="41"/>
      <c r="HU402" s="41"/>
      <c r="HV402" s="41"/>
      <c r="HW402" s="41"/>
      <c r="HX402" s="41"/>
      <c r="HY402" s="41"/>
      <c r="HZ402" s="41"/>
      <c r="IA402" s="41"/>
      <c r="IB402" s="41"/>
      <c r="IC402" s="41"/>
      <c r="ID402" s="41"/>
      <c r="IE402" s="41"/>
      <c r="IF402" s="41"/>
      <c r="IG402" s="41"/>
      <c r="IH402" s="41"/>
      <c r="II402" s="41"/>
      <c r="IJ402" s="41"/>
      <c r="IK402" s="41"/>
      <c r="IL402" s="41"/>
      <c r="IM402" s="41"/>
      <c r="IN402" s="41"/>
      <c r="IO402" s="41"/>
      <c r="IP402" s="41"/>
      <c r="IQ402" s="41"/>
      <c r="IR402" s="41"/>
      <c r="IS402" s="41"/>
      <c r="IT402" s="41"/>
      <c r="IU402" s="41"/>
      <c r="IV402" s="41"/>
      <c r="IW402" s="41"/>
      <c r="IX402" s="41"/>
      <c r="IY402" s="41"/>
      <c r="IZ402" s="41"/>
      <c r="JA402" s="41"/>
      <c r="JB402" s="41"/>
      <c r="JC402" s="41"/>
      <c r="JD402" s="41"/>
      <c r="JE402" s="41"/>
      <c r="JF402" s="41"/>
      <c r="JG402" s="41"/>
      <c r="JH402" s="41"/>
      <c r="JI402" s="41"/>
      <c r="JJ402" s="41"/>
      <c r="JK402" s="41"/>
      <c r="JL402" s="41"/>
      <c r="JM402" s="41"/>
      <c r="JN402" s="41"/>
      <c r="JO402" s="41"/>
      <c r="JP402" s="41"/>
      <c r="JQ402" s="41"/>
      <c r="JR402" s="41"/>
      <c r="JS402" s="41"/>
      <c r="JT402" s="41"/>
      <c r="JU402" s="41"/>
      <c r="JV402" s="41"/>
      <c r="JW402" s="41"/>
      <c r="JX402" s="41"/>
      <c r="JY402" s="41"/>
      <c r="JZ402" s="41"/>
      <c r="KA402" s="41"/>
      <c r="KB402" s="41"/>
      <c r="KC402" s="41"/>
      <c r="KD402" s="41"/>
      <c r="KE402" s="41"/>
      <c r="KF402" s="41"/>
      <c r="KG402" s="41"/>
      <c r="KH402" s="41"/>
      <c r="KI402" s="41"/>
      <c r="KJ402" s="41"/>
      <c r="KK402" s="41"/>
      <c r="KL402" s="41"/>
      <c r="KM402" s="41"/>
      <c r="KN402" s="41"/>
      <c r="KO402" s="41"/>
      <c r="KP402" s="41"/>
      <c r="KQ402" s="41"/>
      <c r="KR402" s="41"/>
      <c r="KS402" s="41"/>
      <c r="KT402" s="41"/>
      <c r="KU402" s="41"/>
      <c r="KV402" s="41"/>
      <c r="KW402" s="41"/>
      <c r="KX402" s="41"/>
      <c r="KY402" s="41"/>
      <c r="KZ402" s="41"/>
      <c r="LA402" s="41"/>
      <c r="LB402" s="41"/>
      <c r="LC402" s="41"/>
      <c r="LD402" s="41"/>
      <c r="LE402" s="41"/>
      <c r="LF402" s="41"/>
      <c r="LG402" s="41"/>
      <c r="LH402" s="41"/>
      <c r="LI402" s="41"/>
      <c r="LJ402" s="41"/>
      <c r="LK402" s="41"/>
      <c r="LL402" s="41"/>
      <c r="LM402" s="41"/>
      <c r="LN402" s="41"/>
      <c r="LO402" s="41"/>
      <c r="LP402" s="41"/>
      <c r="LQ402" s="41"/>
      <c r="LR402" s="41"/>
      <c r="LS402" s="41"/>
      <c r="LT402" s="41"/>
      <c r="LU402" s="41"/>
      <c r="LV402" s="41"/>
      <c r="LW402" s="41"/>
      <c r="LX402" s="41"/>
      <c r="LY402" s="41"/>
      <c r="LZ402" s="41"/>
      <c r="MA402" s="41"/>
      <c r="MB402" s="41"/>
      <c r="MC402" s="41"/>
      <c r="MD402" s="41"/>
      <c r="ME402" s="41"/>
      <c r="MF402" s="41"/>
      <c r="MG402" s="41"/>
      <c r="MH402" s="41"/>
      <c r="MI402" s="41"/>
      <c r="MJ402" s="41"/>
      <c r="MK402" s="41"/>
      <c r="ML402" s="41"/>
      <c r="MM402" s="41"/>
      <c r="MN402" s="41"/>
      <c r="MO402" s="41"/>
      <c r="MP402" s="41"/>
      <c r="MQ402" s="41"/>
      <c r="MR402" s="41"/>
      <c r="MS402" s="41"/>
      <c r="MT402" s="41"/>
      <c r="MU402" s="41"/>
      <c r="MV402" s="41"/>
      <c r="MW402" s="41"/>
      <c r="MX402" s="41"/>
      <c r="MY402" s="41"/>
      <c r="MZ402" s="41"/>
      <c r="NA402" s="41"/>
      <c r="NB402" s="41"/>
      <c r="NC402" s="41"/>
      <c r="ND402" s="41"/>
      <c r="NE402" s="41"/>
      <c r="NF402" s="41"/>
      <c r="NG402" s="41"/>
      <c r="NH402" s="41"/>
      <c r="NI402" s="41"/>
      <c r="NJ402" s="41"/>
      <c r="NK402" s="41"/>
      <c r="NL402" s="41"/>
      <c r="NM402" s="41"/>
      <c r="NN402" s="41"/>
      <c r="NO402" s="41"/>
      <c r="NP402" s="41"/>
      <c r="NQ402" s="41"/>
      <c r="NR402" s="41"/>
      <c r="NS402" s="41"/>
      <c r="NT402" s="41"/>
      <c r="NU402" s="41"/>
      <c r="NV402" s="41"/>
      <c r="NW402" s="41"/>
      <c r="NX402" s="41"/>
      <c r="NY402" s="41"/>
      <c r="NZ402" s="41"/>
      <c r="OA402" s="41"/>
      <c r="OB402" s="41"/>
      <c r="OC402" s="41"/>
      <c r="OD402" s="41"/>
      <c r="OE402" s="41"/>
      <c r="OF402" s="41"/>
      <c r="OG402" s="41"/>
    </row>
    <row r="403" spans="1:397" s="42" customFormat="1" ht="43.5" x14ac:dyDescent="0.25">
      <c r="A403" s="91">
        <v>1</v>
      </c>
      <c r="B403" s="91">
        <v>1</v>
      </c>
      <c r="C403" s="1982" t="s">
        <v>295</v>
      </c>
      <c r="D403" s="2011"/>
      <c r="E403" s="43"/>
      <c r="F403" s="1887"/>
      <c r="G403" s="1887"/>
      <c r="H403" s="1888"/>
      <c r="I403" s="2037"/>
      <c r="J403" s="2052"/>
      <c r="K403" s="1887"/>
      <c r="L403" s="1887"/>
      <c r="M403" s="1888"/>
      <c r="N403" s="1889"/>
      <c r="O403" s="10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  <c r="AO403" s="41"/>
      <c r="AP403" s="41"/>
      <c r="AQ403" s="41"/>
      <c r="AR403" s="41"/>
      <c r="AS403" s="41"/>
      <c r="AT403" s="41"/>
      <c r="AU403" s="41"/>
      <c r="AV403" s="41"/>
      <c r="AW403" s="41"/>
      <c r="AX403" s="41"/>
      <c r="AY403" s="41"/>
      <c r="AZ403" s="41"/>
      <c r="BA403" s="41"/>
      <c r="BB403" s="41"/>
      <c r="BC403" s="41"/>
      <c r="BD403" s="41"/>
      <c r="BE403" s="41"/>
      <c r="BF403" s="41"/>
      <c r="BG403" s="41"/>
      <c r="BH403" s="41"/>
      <c r="BI403" s="41"/>
      <c r="BJ403" s="41"/>
      <c r="BK403" s="41"/>
      <c r="BL403" s="41"/>
      <c r="BM403" s="41"/>
      <c r="BN403" s="41"/>
      <c r="BO403" s="41"/>
      <c r="BP403" s="41"/>
      <c r="BQ403" s="41"/>
      <c r="BR403" s="41"/>
      <c r="BS403" s="41"/>
      <c r="BT403" s="41"/>
      <c r="BU403" s="41"/>
      <c r="BV403" s="41"/>
      <c r="BW403" s="41"/>
      <c r="BX403" s="41"/>
      <c r="BY403" s="41"/>
      <c r="BZ403" s="41"/>
      <c r="CA403" s="41"/>
      <c r="CB403" s="41"/>
      <c r="CC403" s="41"/>
      <c r="CD403" s="41"/>
      <c r="CE403" s="41"/>
      <c r="CF403" s="41"/>
      <c r="CG403" s="41"/>
      <c r="CH403" s="41"/>
      <c r="CI403" s="41"/>
      <c r="CJ403" s="41"/>
      <c r="CK403" s="41"/>
      <c r="CL403" s="41"/>
      <c r="CM403" s="41"/>
      <c r="CN403" s="41"/>
      <c r="CO403" s="41"/>
      <c r="CP403" s="41"/>
      <c r="CQ403" s="41"/>
      <c r="CR403" s="41"/>
      <c r="CS403" s="41"/>
      <c r="CT403" s="41"/>
      <c r="CU403" s="41"/>
      <c r="CV403" s="41"/>
      <c r="CW403" s="41"/>
      <c r="CX403" s="41"/>
      <c r="CY403" s="41"/>
      <c r="CZ403" s="41"/>
      <c r="DA403" s="41"/>
      <c r="DB403" s="41"/>
      <c r="DC403" s="41"/>
      <c r="DD403" s="41"/>
      <c r="DE403" s="41"/>
      <c r="DF403" s="41"/>
      <c r="DG403" s="41"/>
      <c r="DH403" s="41"/>
      <c r="DI403" s="41"/>
      <c r="DJ403" s="41"/>
      <c r="DK403" s="41"/>
      <c r="DL403" s="41"/>
      <c r="DM403" s="41"/>
      <c r="DN403" s="41"/>
      <c r="DO403" s="41"/>
      <c r="DP403" s="41"/>
      <c r="DQ403" s="41"/>
      <c r="DR403" s="41"/>
      <c r="DS403" s="41"/>
      <c r="DT403" s="41"/>
      <c r="DU403" s="41"/>
      <c r="DV403" s="41"/>
      <c r="DW403" s="41"/>
      <c r="DX403" s="41"/>
      <c r="DY403" s="41"/>
      <c r="DZ403" s="41"/>
      <c r="EA403" s="41"/>
      <c r="EB403" s="41"/>
      <c r="EC403" s="41"/>
      <c r="ED403" s="41"/>
      <c r="EE403" s="41"/>
      <c r="EF403" s="41"/>
      <c r="EG403" s="41"/>
      <c r="EH403" s="41"/>
      <c r="EI403" s="41"/>
      <c r="EJ403" s="41"/>
      <c r="EK403" s="41"/>
      <c r="EL403" s="41"/>
      <c r="EM403" s="41"/>
      <c r="EN403" s="41"/>
      <c r="EO403" s="41"/>
      <c r="EP403" s="41"/>
      <c r="EQ403" s="41"/>
      <c r="ER403" s="41"/>
      <c r="ES403" s="41"/>
      <c r="ET403" s="41"/>
      <c r="EU403" s="41"/>
      <c r="EV403" s="41"/>
      <c r="EW403" s="41"/>
      <c r="EX403" s="41"/>
      <c r="EY403" s="41"/>
      <c r="EZ403" s="41"/>
      <c r="FA403" s="41"/>
      <c r="FB403" s="41"/>
      <c r="FC403" s="41"/>
      <c r="FD403" s="41"/>
      <c r="FE403" s="41"/>
      <c r="FF403" s="41"/>
      <c r="FG403" s="41"/>
      <c r="FH403" s="41"/>
      <c r="FI403" s="41"/>
      <c r="FJ403" s="41"/>
      <c r="FK403" s="41"/>
      <c r="FL403" s="41"/>
      <c r="FM403" s="41"/>
      <c r="FN403" s="41"/>
      <c r="FO403" s="41"/>
      <c r="FP403" s="41"/>
      <c r="FQ403" s="41"/>
      <c r="FR403" s="41"/>
      <c r="FS403" s="41"/>
      <c r="FT403" s="41"/>
      <c r="FU403" s="41"/>
      <c r="FV403" s="41"/>
      <c r="FW403" s="41"/>
      <c r="FX403" s="41"/>
      <c r="FY403" s="41"/>
      <c r="FZ403" s="41"/>
      <c r="GA403" s="41"/>
      <c r="GB403" s="41"/>
      <c r="GC403" s="41"/>
      <c r="GD403" s="41"/>
      <c r="GE403" s="41"/>
      <c r="GF403" s="41"/>
      <c r="GG403" s="41"/>
      <c r="GH403" s="41"/>
      <c r="GI403" s="41"/>
      <c r="GJ403" s="41"/>
      <c r="GK403" s="41"/>
      <c r="GL403" s="41"/>
      <c r="GM403" s="41"/>
      <c r="GN403" s="41"/>
      <c r="GO403" s="41"/>
      <c r="GP403" s="41"/>
      <c r="GQ403" s="41"/>
      <c r="GR403" s="41"/>
      <c r="GS403" s="41"/>
      <c r="GT403" s="41"/>
      <c r="GU403" s="41"/>
      <c r="GV403" s="41"/>
      <c r="GW403" s="41"/>
      <c r="GX403" s="41"/>
      <c r="GY403" s="41"/>
      <c r="GZ403" s="41"/>
      <c r="HA403" s="41"/>
      <c r="HB403" s="41"/>
      <c r="HC403" s="41"/>
      <c r="HD403" s="41"/>
      <c r="HE403" s="41"/>
      <c r="HF403" s="41"/>
      <c r="HG403" s="41"/>
      <c r="HH403" s="41"/>
      <c r="HI403" s="41"/>
      <c r="HJ403" s="41"/>
      <c r="HK403" s="41"/>
      <c r="HL403" s="41"/>
      <c r="HM403" s="41"/>
      <c r="HN403" s="41"/>
      <c r="HO403" s="41"/>
      <c r="HP403" s="41"/>
      <c r="HQ403" s="41"/>
      <c r="HR403" s="41"/>
      <c r="HS403" s="41"/>
      <c r="HT403" s="41"/>
      <c r="HU403" s="41"/>
      <c r="HV403" s="41"/>
      <c r="HW403" s="41"/>
      <c r="HX403" s="41"/>
      <c r="HY403" s="41"/>
      <c r="HZ403" s="41"/>
      <c r="IA403" s="41"/>
      <c r="IB403" s="41"/>
      <c r="IC403" s="41"/>
      <c r="ID403" s="41"/>
      <c r="IE403" s="41"/>
      <c r="IF403" s="41"/>
      <c r="IG403" s="41"/>
      <c r="IH403" s="41"/>
      <c r="II403" s="41"/>
      <c r="IJ403" s="41"/>
      <c r="IK403" s="41"/>
      <c r="IL403" s="41"/>
      <c r="IM403" s="41"/>
      <c r="IN403" s="41"/>
      <c r="IO403" s="41"/>
      <c r="IP403" s="41"/>
      <c r="IQ403" s="41"/>
      <c r="IR403" s="41"/>
      <c r="IS403" s="41"/>
      <c r="IT403" s="41"/>
      <c r="IU403" s="41"/>
      <c r="IV403" s="41"/>
      <c r="IW403" s="41"/>
      <c r="IX403" s="41"/>
      <c r="IY403" s="41"/>
      <c r="IZ403" s="41"/>
      <c r="JA403" s="41"/>
      <c r="JB403" s="41"/>
      <c r="JC403" s="41"/>
      <c r="JD403" s="41"/>
      <c r="JE403" s="41"/>
      <c r="JF403" s="41"/>
      <c r="JG403" s="41"/>
      <c r="JH403" s="41"/>
      <c r="JI403" s="41"/>
      <c r="JJ403" s="41"/>
      <c r="JK403" s="41"/>
      <c r="JL403" s="41"/>
      <c r="JM403" s="41"/>
      <c r="JN403" s="41"/>
      <c r="JO403" s="41"/>
      <c r="JP403" s="41"/>
      <c r="JQ403" s="41"/>
      <c r="JR403" s="41"/>
      <c r="JS403" s="41"/>
      <c r="JT403" s="41"/>
      <c r="JU403" s="41"/>
      <c r="JV403" s="41"/>
      <c r="JW403" s="41"/>
      <c r="JX403" s="41"/>
      <c r="JY403" s="41"/>
      <c r="JZ403" s="41"/>
      <c r="KA403" s="41"/>
      <c r="KB403" s="41"/>
      <c r="KC403" s="41"/>
      <c r="KD403" s="41"/>
      <c r="KE403" s="41"/>
      <c r="KF403" s="41"/>
      <c r="KG403" s="41"/>
      <c r="KH403" s="41"/>
      <c r="KI403" s="41"/>
      <c r="KJ403" s="41"/>
      <c r="KK403" s="41"/>
      <c r="KL403" s="41"/>
      <c r="KM403" s="41"/>
      <c r="KN403" s="41"/>
      <c r="KO403" s="41"/>
      <c r="KP403" s="41"/>
      <c r="KQ403" s="41"/>
      <c r="KR403" s="41"/>
      <c r="KS403" s="41"/>
      <c r="KT403" s="41"/>
      <c r="KU403" s="41"/>
      <c r="KV403" s="41"/>
      <c r="KW403" s="41"/>
      <c r="KX403" s="41"/>
      <c r="KY403" s="41"/>
      <c r="KZ403" s="41"/>
      <c r="LA403" s="41"/>
      <c r="LB403" s="41"/>
      <c r="LC403" s="41"/>
      <c r="LD403" s="41"/>
      <c r="LE403" s="41"/>
      <c r="LF403" s="41"/>
      <c r="LG403" s="41"/>
      <c r="LH403" s="41"/>
      <c r="LI403" s="41"/>
      <c r="LJ403" s="41"/>
      <c r="LK403" s="41"/>
      <c r="LL403" s="41"/>
      <c r="LM403" s="41"/>
      <c r="LN403" s="41"/>
      <c r="LO403" s="41"/>
      <c r="LP403" s="41"/>
      <c r="LQ403" s="41"/>
      <c r="LR403" s="41"/>
      <c r="LS403" s="41"/>
      <c r="LT403" s="41"/>
      <c r="LU403" s="41"/>
      <c r="LV403" s="41"/>
      <c r="LW403" s="41"/>
      <c r="LX403" s="41"/>
      <c r="LY403" s="41"/>
      <c r="LZ403" s="41"/>
      <c r="MA403" s="41"/>
      <c r="MB403" s="41"/>
      <c r="MC403" s="41"/>
      <c r="MD403" s="41"/>
      <c r="ME403" s="41"/>
      <c r="MF403" s="41"/>
      <c r="MG403" s="41"/>
      <c r="MH403" s="41"/>
      <c r="MI403" s="41"/>
      <c r="MJ403" s="41"/>
      <c r="MK403" s="41"/>
      <c r="ML403" s="41"/>
      <c r="MM403" s="41"/>
      <c r="MN403" s="41"/>
      <c r="MO403" s="41"/>
      <c r="MP403" s="41"/>
      <c r="MQ403" s="41"/>
      <c r="MR403" s="41"/>
      <c r="MS403" s="41"/>
      <c r="MT403" s="41"/>
      <c r="MU403" s="41"/>
      <c r="MV403" s="41"/>
      <c r="MW403" s="41"/>
      <c r="MX403" s="41"/>
      <c r="MY403" s="41"/>
      <c r="MZ403" s="41"/>
      <c r="NA403" s="41"/>
      <c r="NB403" s="41"/>
      <c r="NC403" s="41"/>
      <c r="ND403" s="41"/>
      <c r="NE403" s="41"/>
      <c r="NF403" s="41"/>
      <c r="NG403" s="41"/>
      <c r="NH403" s="41"/>
      <c r="NI403" s="41"/>
      <c r="NJ403" s="41"/>
      <c r="NK403" s="41"/>
      <c r="NL403" s="41"/>
      <c r="NM403" s="41"/>
      <c r="NN403" s="41"/>
      <c r="NO403" s="41"/>
      <c r="NP403" s="41"/>
      <c r="NQ403" s="41"/>
      <c r="NR403" s="41"/>
      <c r="NS403" s="41"/>
      <c r="NT403" s="41"/>
      <c r="NU403" s="41"/>
      <c r="NV403" s="41"/>
      <c r="NW403" s="41"/>
      <c r="NX403" s="41"/>
      <c r="NY403" s="41"/>
      <c r="NZ403" s="41"/>
      <c r="OA403" s="41"/>
      <c r="OB403" s="41"/>
      <c r="OC403" s="41"/>
      <c r="OD403" s="41"/>
      <c r="OE403" s="41"/>
      <c r="OF403" s="41"/>
      <c r="OG403" s="41"/>
    </row>
    <row r="404" spans="1:397" s="42" customFormat="1" ht="15.75" x14ac:dyDescent="0.25">
      <c r="A404" s="91">
        <v>1</v>
      </c>
      <c r="B404" s="91">
        <v>1</v>
      </c>
      <c r="C404" s="1972" t="s">
        <v>163</v>
      </c>
      <c r="D404" s="2020"/>
      <c r="E404" s="1921">
        <f>SUM(E405:E437)</f>
        <v>400055</v>
      </c>
      <c r="F404" s="1921">
        <f>SUM(F405:F437)</f>
        <v>133352</v>
      </c>
      <c r="G404" s="1921">
        <f>SUM(G405:G437)</f>
        <v>146874</v>
      </c>
      <c r="H404" s="89"/>
      <c r="I404" s="89">
        <f>SUM(I405:I437)</f>
        <v>122970557.34999999</v>
      </c>
      <c r="J404" s="89">
        <f>SUM(J405:J437)</f>
        <v>40990185.783333346</v>
      </c>
      <c r="K404" s="89">
        <f>SUM(K405:K437)</f>
        <v>45423798.749999993</v>
      </c>
      <c r="L404" s="89">
        <f>SUM(L405:L437)</f>
        <v>4433612.9666666659</v>
      </c>
      <c r="M404" s="1888">
        <f t="shared" si="208"/>
        <v>110.8162792676811</v>
      </c>
      <c r="N404" s="1889">
        <f t="shared" si="209"/>
        <v>36.938759755893706</v>
      </c>
      <c r="O404" s="10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  <c r="AO404" s="41"/>
      <c r="AP404" s="41"/>
      <c r="AQ404" s="41"/>
      <c r="AR404" s="41"/>
      <c r="AS404" s="41"/>
      <c r="AT404" s="41"/>
      <c r="AU404" s="41"/>
      <c r="AV404" s="41"/>
      <c r="AW404" s="41"/>
      <c r="AX404" s="41"/>
      <c r="AY404" s="41"/>
      <c r="AZ404" s="41"/>
      <c r="BA404" s="41"/>
      <c r="BB404" s="41"/>
      <c r="BC404" s="41"/>
      <c r="BD404" s="41"/>
      <c r="BE404" s="41"/>
      <c r="BF404" s="41"/>
      <c r="BG404" s="41"/>
      <c r="BH404" s="41"/>
      <c r="BI404" s="41"/>
      <c r="BJ404" s="41"/>
      <c r="BK404" s="41"/>
      <c r="BL404" s="41"/>
      <c r="BM404" s="41"/>
      <c r="BN404" s="41"/>
      <c r="BO404" s="41"/>
      <c r="BP404" s="41"/>
      <c r="BQ404" s="41"/>
      <c r="BR404" s="41"/>
      <c r="BS404" s="41"/>
      <c r="BT404" s="41"/>
      <c r="BU404" s="41"/>
      <c r="BV404" s="41"/>
      <c r="BW404" s="41"/>
      <c r="BX404" s="41"/>
      <c r="BY404" s="41"/>
      <c r="BZ404" s="41"/>
      <c r="CA404" s="41"/>
      <c r="CB404" s="41"/>
      <c r="CC404" s="41"/>
      <c r="CD404" s="41"/>
      <c r="CE404" s="41"/>
      <c r="CF404" s="41"/>
      <c r="CG404" s="41"/>
      <c r="CH404" s="41"/>
      <c r="CI404" s="41"/>
      <c r="CJ404" s="41"/>
      <c r="CK404" s="41"/>
      <c r="CL404" s="41"/>
      <c r="CM404" s="41"/>
      <c r="CN404" s="41"/>
      <c r="CO404" s="41"/>
      <c r="CP404" s="41"/>
      <c r="CQ404" s="41"/>
      <c r="CR404" s="41"/>
      <c r="CS404" s="41"/>
      <c r="CT404" s="41"/>
      <c r="CU404" s="41"/>
      <c r="CV404" s="41"/>
      <c r="CW404" s="41"/>
      <c r="CX404" s="41"/>
      <c r="CY404" s="41"/>
      <c r="CZ404" s="41"/>
      <c r="DA404" s="41"/>
      <c r="DB404" s="41"/>
      <c r="DC404" s="41"/>
      <c r="DD404" s="41"/>
      <c r="DE404" s="41"/>
      <c r="DF404" s="41"/>
      <c r="DG404" s="41"/>
      <c r="DH404" s="41"/>
      <c r="DI404" s="41"/>
      <c r="DJ404" s="41"/>
      <c r="DK404" s="41"/>
      <c r="DL404" s="41"/>
      <c r="DM404" s="41"/>
      <c r="DN404" s="41"/>
      <c r="DO404" s="41"/>
      <c r="DP404" s="41"/>
      <c r="DQ404" s="41"/>
      <c r="DR404" s="41"/>
      <c r="DS404" s="41"/>
      <c r="DT404" s="41"/>
      <c r="DU404" s="41"/>
      <c r="DV404" s="41"/>
      <c r="DW404" s="41"/>
      <c r="DX404" s="41"/>
      <c r="DY404" s="41"/>
      <c r="DZ404" s="41"/>
      <c r="EA404" s="41"/>
      <c r="EB404" s="41"/>
      <c r="EC404" s="41"/>
      <c r="ED404" s="41"/>
      <c r="EE404" s="41"/>
      <c r="EF404" s="41"/>
      <c r="EG404" s="41"/>
      <c r="EH404" s="41"/>
      <c r="EI404" s="41"/>
      <c r="EJ404" s="41"/>
      <c r="EK404" s="41"/>
      <c r="EL404" s="41"/>
      <c r="EM404" s="41"/>
      <c r="EN404" s="41"/>
      <c r="EO404" s="41"/>
      <c r="EP404" s="41"/>
      <c r="EQ404" s="41"/>
      <c r="ER404" s="41"/>
      <c r="ES404" s="41"/>
      <c r="ET404" s="41"/>
      <c r="EU404" s="41"/>
      <c r="EV404" s="41"/>
      <c r="EW404" s="41"/>
      <c r="EX404" s="41"/>
      <c r="EY404" s="41"/>
      <c r="EZ404" s="41"/>
      <c r="FA404" s="41"/>
      <c r="FB404" s="41"/>
      <c r="FC404" s="41"/>
      <c r="FD404" s="41"/>
      <c r="FE404" s="41"/>
      <c r="FF404" s="41"/>
      <c r="FG404" s="41"/>
      <c r="FH404" s="41"/>
      <c r="FI404" s="41"/>
      <c r="FJ404" s="41"/>
      <c r="FK404" s="41"/>
      <c r="FL404" s="41"/>
      <c r="FM404" s="41"/>
      <c r="FN404" s="41"/>
      <c r="FO404" s="41"/>
      <c r="FP404" s="41"/>
      <c r="FQ404" s="41"/>
      <c r="FR404" s="41"/>
      <c r="FS404" s="41"/>
      <c r="FT404" s="41"/>
      <c r="FU404" s="41"/>
      <c r="FV404" s="41"/>
      <c r="FW404" s="41"/>
      <c r="FX404" s="41"/>
      <c r="FY404" s="41"/>
      <c r="FZ404" s="41"/>
      <c r="GA404" s="41"/>
      <c r="GB404" s="41"/>
      <c r="GC404" s="41"/>
      <c r="GD404" s="41"/>
      <c r="GE404" s="41"/>
      <c r="GF404" s="41"/>
      <c r="GG404" s="41"/>
      <c r="GH404" s="41"/>
      <c r="GI404" s="41"/>
      <c r="GJ404" s="41"/>
      <c r="GK404" s="41"/>
      <c r="GL404" s="41"/>
      <c r="GM404" s="41"/>
      <c r="GN404" s="41"/>
      <c r="GO404" s="41"/>
      <c r="GP404" s="41"/>
      <c r="GQ404" s="41"/>
      <c r="GR404" s="41"/>
      <c r="GS404" s="41"/>
      <c r="GT404" s="41"/>
      <c r="GU404" s="41"/>
      <c r="GV404" s="41"/>
      <c r="GW404" s="41"/>
      <c r="GX404" s="41"/>
      <c r="GY404" s="41"/>
      <c r="GZ404" s="41"/>
      <c r="HA404" s="41"/>
      <c r="HB404" s="41"/>
      <c r="HC404" s="41"/>
      <c r="HD404" s="41"/>
      <c r="HE404" s="41"/>
      <c r="HF404" s="41"/>
      <c r="HG404" s="41"/>
      <c r="HH404" s="41"/>
      <c r="HI404" s="41"/>
      <c r="HJ404" s="41"/>
      <c r="HK404" s="41"/>
      <c r="HL404" s="41"/>
      <c r="HM404" s="41"/>
      <c r="HN404" s="41"/>
      <c r="HO404" s="41"/>
      <c r="HP404" s="41"/>
      <c r="HQ404" s="41"/>
      <c r="HR404" s="41"/>
      <c r="HS404" s="41"/>
      <c r="HT404" s="41"/>
      <c r="HU404" s="41"/>
      <c r="HV404" s="41"/>
      <c r="HW404" s="41"/>
      <c r="HX404" s="41"/>
      <c r="HY404" s="41"/>
      <c r="HZ404" s="41"/>
      <c r="IA404" s="41"/>
      <c r="IB404" s="41"/>
      <c r="IC404" s="41"/>
      <c r="ID404" s="41"/>
      <c r="IE404" s="41"/>
      <c r="IF404" s="41"/>
      <c r="IG404" s="41"/>
      <c r="IH404" s="41"/>
      <c r="II404" s="41"/>
      <c r="IJ404" s="41"/>
      <c r="IK404" s="41"/>
      <c r="IL404" s="41"/>
      <c r="IM404" s="41"/>
      <c r="IN404" s="41"/>
      <c r="IO404" s="41"/>
      <c r="IP404" s="41"/>
      <c r="IQ404" s="41"/>
      <c r="IR404" s="41"/>
      <c r="IS404" s="41"/>
      <c r="IT404" s="41"/>
      <c r="IU404" s="41"/>
      <c r="IV404" s="41"/>
      <c r="IW404" s="41"/>
      <c r="IX404" s="41"/>
      <c r="IY404" s="41"/>
      <c r="IZ404" s="41"/>
      <c r="JA404" s="41"/>
      <c r="JB404" s="41"/>
      <c r="JC404" s="41"/>
      <c r="JD404" s="41"/>
      <c r="JE404" s="41"/>
      <c r="JF404" s="41"/>
      <c r="JG404" s="41"/>
      <c r="JH404" s="41"/>
      <c r="JI404" s="41"/>
      <c r="JJ404" s="41"/>
      <c r="JK404" s="41"/>
      <c r="JL404" s="41"/>
      <c r="JM404" s="41"/>
      <c r="JN404" s="41"/>
      <c r="JO404" s="41"/>
      <c r="JP404" s="41"/>
      <c r="JQ404" s="41"/>
      <c r="JR404" s="41"/>
      <c r="JS404" s="41"/>
      <c r="JT404" s="41"/>
      <c r="JU404" s="41"/>
      <c r="JV404" s="41"/>
      <c r="JW404" s="41"/>
      <c r="JX404" s="41"/>
      <c r="JY404" s="41"/>
      <c r="JZ404" s="41"/>
      <c r="KA404" s="41"/>
      <c r="KB404" s="41"/>
      <c r="KC404" s="41"/>
      <c r="KD404" s="41"/>
      <c r="KE404" s="41"/>
      <c r="KF404" s="41"/>
      <c r="KG404" s="41"/>
      <c r="KH404" s="41"/>
      <c r="KI404" s="41"/>
      <c r="KJ404" s="41"/>
      <c r="KK404" s="41"/>
      <c r="KL404" s="41"/>
      <c r="KM404" s="41"/>
      <c r="KN404" s="41"/>
      <c r="KO404" s="41"/>
      <c r="KP404" s="41"/>
      <c r="KQ404" s="41"/>
      <c r="KR404" s="41"/>
      <c r="KS404" s="41"/>
      <c r="KT404" s="41"/>
      <c r="KU404" s="41"/>
      <c r="KV404" s="41"/>
      <c r="KW404" s="41"/>
      <c r="KX404" s="41"/>
      <c r="KY404" s="41"/>
      <c r="KZ404" s="41"/>
      <c r="LA404" s="41"/>
      <c r="LB404" s="41"/>
      <c r="LC404" s="41"/>
      <c r="LD404" s="41"/>
      <c r="LE404" s="41"/>
      <c r="LF404" s="41"/>
      <c r="LG404" s="41"/>
      <c r="LH404" s="41"/>
      <c r="LI404" s="41"/>
      <c r="LJ404" s="41"/>
      <c r="LK404" s="41"/>
      <c r="LL404" s="41"/>
      <c r="LM404" s="41"/>
      <c r="LN404" s="41"/>
      <c r="LO404" s="41"/>
      <c r="LP404" s="41"/>
      <c r="LQ404" s="41"/>
      <c r="LR404" s="41"/>
      <c r="LS404" s="41"/>
      <c r="LT404" s="41"/>
      <c r="LU404" s="41"/>
      <c r="LV404" s="41"/>
      <c r="LW404" s="41"/>
      <c r="LX404" s="41"/>
      <c r="LY404" s="41"/>
      <c r="LZ404" s="41"/>
      <c r="MA404" s="41"/>
      <c r="MB404" s="41"/>
      <c r="MC404" s="41"/>
      <c r="MD404" s="41"/>
      <c r="ME404" s="41"/>
      <c r="MF404" s="41"/>
      <c r="MG404" s="41"/>
      <c r="MH404" s="41"/>
      <c r="MI404" s="41"/>
      <c r="MJ404" s="41"/>
      <c r="MK404" s="41"/>
      <c r="ML404" s="41"/>
      <c r="MM404" s="41"/>
      <c r="MN404" s="41"/>
      <c r="MO404" s="41"/>
      <c r="MP404" s="41"/>
      <c r="MQ404" s="41"/>
      <c r="MR404" s="41"/>
      <c r="MS404" s="41"/>
      <c r="MT404" s="41"/>
      <c r="MU404" s="41"/>
      <c r="MV404" s="41"/>
      <c r="MW404" s="41"/>
      <c r="MX404" s="41"/>
      <c r="MY404" s="41"/>
      <c r="MZ404" s="41"/>
      <c r="NA404" s="41"/>
      <c r="NB404" s="41"/>
      <c r="NC404" s="41"/>
      <c r="ND404" s="41"/>
      <c r="NE404" s="41"/>
      <c r="NF404" s="41"/>
      <c r="NG404" s="41"/>
      <c r="NH404" s="41"/>
      <c r="NI404" s="41"/>
      <c r="NJ404" s="41"/>
      <c r="NK404" s="41"/>
      <c r="NL404" s="41"/>
      <c r="NM404" s="41"/>
      <c r="NN404" s="41"/>
      <c r="NO404" s="41"/>
      <c r="NP404" s="41"/>
      <c r="NQ404" s="41"/>
      <c r="NR404" s="41"/>
      <c r="NS404" s="41"/>
      <c r="NT404" s="41"/>
      <c r="NU404" s="41"/>
      <c r="NV404" s="41"/>
      <c r="NW404" s="41"/>
      <c r="NX404" s="41"/>
      <c r="NY404" s="41"/>
      <c r="NZ404" s="41"/>
      <c r="OA404" s="41"/>
      <c r="OB404" s="41"/>
      <c r="OC404" s="41"/>
      <c r="OD404" s="41"/>
      <c r="OE404" s="41"/>
      <c r="OF404" s="41"/>
      <c r="OG404" s="41"/>
    </row>
    <row r="405" spans="1:397" s="42" customFormat="1" ht="15.75" x14ac:dyDescent="0.25">
      <c r="A405" s="91">
        <v>1</v>
      </c>
      <c r="B405" s="91">
        <v>1</v>
      </c>
      <c r="C405" s="1973" t="s">
        <v>135</v>
      </c>
      <c r="D405" s="1999">
        <v>210.97</v>
      </c>
      <c r="E405" s="54">
        <f>'2 уровень'!E342</f>
        <v>180000</v>
      </c>
      <c r="F405" s="54">
        <f>'2 уровень'!F342</f>
        <v>60000</v>
      </c>
      <c r="G405" s="54">
        <f>'2 уровень'!G342</f>
        <v>61961</v>
      </c>
      <c r="H405" s="1888">
        <f t="shared" ref="H405:H437" si="214">G405/F405*100</f>
        <v>103.26833333333335</v>
      </c>
      <c r="I405" s="2037">
        <f t="shared" ref="I405:I437" si="215">D405*E405</f>
        <v>37974600</v>
      </c>
      <c r="J405" s="2052">
        <f t="shared" ref="J405:J437" si="216">I405/12*$B$5</f>
        <v>12658200</v>
      </c>
      <c r="K405" s="54">
        <v>12793741.27</v>
      </c>
      <c r="L405" s="1887">
        <f t="shared" ref="L405:L437" si="217">K405-J405</f>
        <v>135541.26999999955</v>
      </c>
      <c r="M405" s="1888">
        <f t="shared" si="208"/>
        <v>101.07077838871245</v>
      </c>
      <c r="N405" s="1889">
        <f t="shared" si="209"/>
        <v>33.690259462904152</v>
      </c>
      <c r="O405" s="10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  <c r="AO405" s="41"/>
      <c r="AP405" s="41"/>
      <c r="AQ405" s="41"/>
      <c r="AR405" s="41"/>
      <c r="AS405" s="41"/>
      <c r="AT405" s="41"/>
      <c r="AU405" s="41"/>
      <c r="AV405" s="41"/>
      <c r="AW405" s="41"/>
      <c r="AX405" s="41"/>
      <c r="AY405" s="41"/>
      <c r="AZ405" s="41"/>
      <c r="BA405" s="41"/>
      <c r="BB405" s="41"/>
      <c r="BC405" s="41"/>
      <c r="BD405" s="41"/>
      <c r="BE405" s="41"/>
      <c r="BF405" s="41"/>
      <c r="BG405" s="41"/>
      <c r="BH405" s="41"/>
      <c r="BI405" s="41"/>
      <c r="BJ405" s="41"/>
      <c r="BK405" s="41"/>
      <c r="BL405" s="41"/>
      <c r="BM405" s="41"/>
      <c r="BN405" s="41"/>
      <c r="BO405" s="41"/>
      <c r="BP405" s="41"/>
      <c r="BQ405" s="41"/>
      <c r="BR405" s="41"/>
      <c r="BS405" s="41"/>
      <c r="BT405" s="41"/>
      <c r="BU405" s="41"/>
      <c r="BV405" s="41"/>
      <c r="BW405" s="41"/>
      <c r="BX405" s="41"/>
      <c r="BY405" s="41"/>
      <c r="BZ405" s="41"/>
      <c r="CA405" s="41"/>
      <c r="CB405" s="41"/>
      <c r="CC405" s="41"/>
      <c r="CD405" s="41"/>
      <c r="CE405" s="41"/>
      <c r="CF405" s="41"/>
      <c r="CG405" s="41"/>
      <c r="CH405" s="41"/>
      <c r="CI405" s="41"/>
      <c r="CJ405" s="41"/>
      <c r="CK405" s="41"/>
      <c r="CL405" s="41"/>
      <c r="CM405" s="41"/>
      <c r="CN405" s="41"/>
      <c r="CO405" s="41"/>
      <c r="CP405" s="41"/>
      <c r="CQ405" s="41"/>
      <c r="CR405" s="41"/>
      <c r="CS405" s="41"/>
      <c r="CT405" s="41"/>
      <c r="CU405" s="41"/>
      <c r="CV405" s="41"/>
      <c r="CW405" s="41"/>
      <c r="CX405" s="41"/>
      <c r="CY405" s="41"/>
      <c r="CZ405" s="41"/>
      <c r="DA405" s="41"/>
      <c r="DB405" s="41"/>
      <c r="DC405" s="41"/>
      <c r="DD405" s="41"/>
      <c r="DE405" s="41"/>
      <c r="DF405" s="41"/>
      <c r="DG405" s="41"/>
      <c r="DH405" s="41"/>
      <c r="DI405" s="41"/>
      <c r="DJ405" s="41"/>
      <c r="DK405" s="41"/>
      <c r="DL405" s="41"/>
      <c r="DM405" s="41"/>
      <c r="DN405" s="41"/>
      <c r="DO405" s="41"/>
      <c r="DP405" s="41"/>
      <c r="DQ405" s="41"/>
      <c r="DR405" s="41"/>
      <c r="DS405" s="41"/>
      <c r="DT405" s="41"/>
      <c r="DU405" s="41"/>
      <c r="DV405" s="41"/>
      <c r="DW405" s="41"/>
      <c r="DX405" s="41"/>
      <c r="DY405" s="41"/>
      <c r="DZ405" s="41"/>
      <c r="EA405" s="41"/>
      <c r="EB405" s="41"/>
      <c r="EC405" s="41"/>
      <c r="ED405" s="41"/>
      <c r="EE405" s="41"/>
      <c r="EF405" s="41"/>
      <c r="EG405" s="41"/>
      <c r="EH405" s="41"/>
      <c r="EI405" s="41"/>
      <c r="EJ405" s="41"/>
      <c r="EK405" s="41"/>
      <c r="EL405" s="41"/>
      <c r="EM405" s="41"/>
      <c r="EN405" s="41"/>
      <c r="EO405" s="41"/>
      <c r="EP405" s="41"/>
      <c r="EQ405" s="41"/>
      <c r="ER405" s="41"/>
      <c r="ES405" s="41"/>
      <c r="ET405" s="41"/>
      <c r="EU405" s="41"/>
      <c r="EV405" s="41"/>
      <c r="EW405" s="41"/>
      <c r="EX405" s="41"/>
      <c r="EY405" s="41"/>
      <c r="EZ405" s="41"/>
      <c r="FA405" s="41"/>
      <c r="FB405" s="41"/>
      <c r="FC405" s="41"/>
      <c r="FD405" s="41"/>
      <c r="FE405" s="41"/>
      <c r="FF405" s="41"/>
      <c r="FG405" s="41"/>
      <c r="FH405" s="41"/>
      <c r="FI405" s="41"/>
      <c r="FJ405" s="41"/>
      <c r="FK405" s="41"/>
      <c r="FL405" s="41"/>
      <c r="FM405" s="41"/>
      <c r="FN405" s="41"/>
      <c r="FO405" s="41"/>
      <c r="FP405" s="41"/>
      <c r="FQ405" s="41"/>
      <c r="FR405" s="41"/>
      <c r="FS405" s="41"/>
      <c r="FT405" s="41"/>
      <c r="FU405" s="41"/>
      <c r="FV405" s="41"/>
      <c r="FW405" s="41"/>
      <c r="FX405" s="41"/>
      <c r="FY405" s="41"/>
      <c r="FZ405" s="41"/>
      <c r="GA405" s="41"/>
      <c r="GB405" s="41"/>
      <c r="GC405" s="41"/>
      <c r="GD405" s="41"/>
      <c r="GE405" s="41"/>
      <c r="GF405" s="41"/>
      <c r="GG405" s="41"/>
      <c r="GH405" s="41"/>
      <c r="GI405" s="41"/>
      <c r="GJ405" s="41"/>
      <c r="GK405" s="41"/>
      <c r="GL405" s="41"/>
      <c r="GM405" s="41"/>
      <c r="GN405" s="41"/>
      <c r="GO405" s="41"/>
      <c r="GP405" s="41"/>
      <c r="GQ405" s="41"/>
      <c r="GR405" s="41"/>
      <c r="GS405" s="41"/>
      <c r="GT405" s="41"/>
      <c r="GU405" s="41"/>
      <c r="GV405" s="41"/>
      <c r="GW405" s="41"/>
      <c r="GX405" s="41"/>
      <c r="GY405" s="41"/>
      <c r="GZ405" s="41"/>
      <c r="HA405" s="41"/>
      <c r="HB405" s="41"/>
      <c r="HC405" s="41"/>
      <c r="HD405" s="41"/>
      <c r="HE405" s="41"/>
      <c r="HF405" s="41"/>
      <c r="HG405" s="41"/>
      <c r="HH405" s="41"/>
      <c r="HI405" s="41"/>
      <c r="HJ405" s="41"/>
      <c r="HK405" s="41"/>
      <c r="HL405" s="41"/>
      <c r="HM405" s="41"/>
      <c r="HN405" s="41"/>
      <c r="HO405" s="41"/>
      <c r="HP405" s="41"/>
      <c r="HQ405" s="41"/>
      <c r="HR405" s="41"/>
      <c r="HS405" s="41"/>
      <c r="HT405" s="41"/>
      <c r="HU405" s="41"/>
      <c r="HV405" s="41"/>
      <c r="HW405" s="41"/>
      <c r="HX405" s="41"/>
      <c r="HY405" s="41"/>
      <c r="HZ405" s="41"/>
      <c r="IA405" s="41"/>
      <c r="IB405" s="41"/>
      <c r="IC405" s="41"/>
      <c r="ID405" s="41"/>
      <c r="IE405" s="41"/>
      <c r="IF405" s="41"/>
      <c r="IG405" s="41"/>
      <c r="IH405" s="41"/>
      <c r="II405" s="41"/>
      <c r="IJ405" s="41"/>
      <c r="IK405" s="41"/>
      <c r="IL405" s="41"/>
      <c r="IM405" s="41"/>
      <c r="IN405" s="41"/>
      <c r="IO405" s="41"/>
      <c r="IP405" s="41"/>
      <c r="IQ405" s="41"/>
      <c r="IR405" s="41"/>
      <c r="IS405" s="41"/>
      <c r="IT405" s="41"/>
      <c r="IU405" s="41"/>
      <c r="IV405" s="41"/>
      <c r="IW405" s="41"/>
      <c r="IX405" s="41"/>
      <c r="IY405" s="41"/>
      <c r="IZ405" s="41"/>
      <c r="JA405" s="41"/>
      <c r="JB405" s="41"/>
      <c r="JC405" s="41"/>
      <c r="JD405" s="41"/>
      <c r="JE405" s="41"/>
      <c r="JF405" s="41"/>
      <c r="JG405" s="41"/>
      <c r="JH405" s="41"/>
      <c r="JI405" s="41"/>
      <c r="JJ405" s="41"/>
      <c r="JK405" s="41"/>
      <c r="JL405" s="41"/>
      <c r="JM405" s="41"/>
      <c r="JN405" s="41"/>
      <c r="JO405" s="41"/>
      <c r="JP405" s="41"/>
      <c r="JQ405" s="41"/>
      <c r="JR405" s="41"/>
      <c r="JS405" s="41"/>
      <c r="JT405" s="41"/>
      <c r="JU405" s="41"/>
      <c r="JV405" s="41"/>
      <c r="JW405" s="41"/>
      <c r="JX405" s="41"/>
      <c r="JY405" s="41"/>
      <c r="JZ405" s="41"/>
      <c r="KA405" s="41"/>
      <c r="KB405" s="41"/>
      <c r="KC405" s="41"/>
      <c r="KD405" s="41"/>
      <c r="KE405" s="41"/>
      <c r="KF405" s="41"/>
      <c r="KG405" s="41"/>
      <c r="KH405" s="41"/>
      <c r="KI405" s="41"/>
      <c r="KJ405" s="41"/>
      <c r="KK405" s="41"/>
      <c r="KL405" s="41"/>
      <c r="KM405" s="41"/>
      <c r="KN405" s="41"/>
      <c r="KO405" s="41"/>
      <c r="KP405" s="41"/>
      <c r="KQ405" s="41"/>
      <c r="KR405" s="41"/>
      <c r="KS405" s="41"/>
      <c r="KT405" s="41"/>
      <c r="KU405" s="41"/>
      <c r="KV405" s="41"/>
      <c r="KW405" s="41"/>
      <c r="KX405" s="41"/>
      <c r="KY405" s="41"/>
      <c r="KZ405" s="41"/>
      <c r="LA405" s="41"/>
      <c r="LB405" s="41"/>
      <c r="LC405" s="41"/>
      <c r="LD405" s="41"/>
      <c r="LE405" s="41"/>
      <c r="LF405" s="41"/>
      <c r="LG405" s="41"/>
      <c r="LH405" s="41"/>
      <c r="LI405" s="41"/>
      <c r="LJ405" s="41"/>
      <c r="LK405" s="41"/>
      <c r="LL405" s="41"/>
      <c r="LM405" s="41"/>
      <c r="LN405" s="41"/>
      <c r="LO405" s="41"/>
      <c r="LP405" s="41"/>
      <c r="LQ405" s="41"/>
      <c r="LR405" s="41"/>
      <c r="LS405" s="41"/>
      <c r="LT405" s="41"/>
      <c r="LU405" s="41"/>
      <c r="LV405" s="41"/>
      <c r="LW405" s="41"/>
      <c r="LX405" s="41"/>
      <c r="LY405" s="41"/>
      <c r="LZ405" s="41"/>
      <c r="MA405" s="41"/>
      <c r="MB405" s="41"/>
      <c r="MC405" s="41"/>
      <c r="MD405" s="41"/>
      <c r="ME405" s="41"/>
      <c r="MF405" s="41"/>
      <c r="MG405" s="41"/>
      <c r="MH405" s="41"/>
      <c r="MI405" s="41"/>
      <c r="MJ405" s="41"/>
      <c r="MK405" s="41"/>
      <c r="ML405" s="41"/>
      <c r="MM405" s="41"/>
      <c r="MN405" s="41"/>
      <c r="MO405" s="41"/>
      <c r="MP405" s="41"/>
      <c r="MQ405" s="41"/>
      <c r="MR405" s="41"/>
      <c r="MS405" s="41"/>
      <c r="MT405" s="41"/>
      <c r="MU405" s="41"/>
      <c r="MV405" s="41"/>
      <c r="MW405" s="41"/>
      <c r="MX405" s="41"/>
      <c r="MY405" s="41"/>
      <c r="MZ405" s="41"/>
      <c r="NA405" s="41"/>
      <c r="NB405" s="41"/>
      <c r="NC405" s="41"/>
      <c r="ND405" s="41"/>
      <c r="NE405" s="41"/>
      <c r="NF405" s="41"/>
      <c r="NG405" s="41"/>
      <c r="NH405" s="41"/>
      <c r="NI405" s="41"/>
      <c r="NJ405" s="41"/>
      <c r="NK405" s="41"/>
      <c r="NL405" s="41"/>
      <c r="NM405" s="41"/>
      <c r="NN405" s="41"/>
      <c r="NO405" s="41"/>
      <c r="NP405" s="41"/>
      <c r="NQ405" s="41"/>
      <c r="NR405" s="41"/>
      <c r="NS405" s="41"/>
      <c r="NT405" s="41"/>
      <c r="NU405" s="41"/>
      <c r="NV405" s="41"/>
      <c r="NW405" s="41"/>
      <c r="NX405" s="41"/>
      <c r="NY405" s="41"/>
      <c r="NZ405" s="41"/>
      <c r="OA405" s="41"/>
      <c r="OB405" s="41"/>
      <c r="OC405" s="41"/>
      <c r="OD405" s="41"/>
      <c r="OE405" s="41"/>
      <c r="OF405" s="41"/>
      <c r="OG405" s="41"/>
    </row>
    <row r="406" spans="1:397" s="42" customFormat="1" ht="15.75" x14ac:dyDescent="0.25">
      <c r="A406" s="91">
        <v>1</v>
      </c>
      <c r="B406" s="91">
        <v>1</v>
      </c>
      <c r="C406" s="1973" t="s">
        <v>104</v>
      </c>
      <c r="D406" s="1999">
        <v>292.98</v>
      </c>
      <c r="E406" s="54">
        <f>'2 уровень'!E343</f>
        <v>10000</v>
      </c>
      <c r="F406" s="54">
        <f>'2 уровень'!F343</f>
        <v>3333</v>
      </c>
      <c r="G406" s="54">
        <f>'2 уровень'!G343</f>
        <v>3557</v>
      </c>
      <c r="H406" s="1888">
        <f t="shared" si="214"/>
        <v>106.72067206720672</v>
      </c>
      <c r="I406" s="2037">
        <f t="shared" si="215"/>
        <v>2929800</v>
      </c>
      <c r="J406" s="2052">
        <f t="shared" si="216"/>
        <v>976600</v>
      </c>
      <c r="K406" s="54">
        <v>1042129.8600000001</v>
      </c>
      <c r="L406" s="1887">
        <f t="shared" si="217"/>
        <v>65529.860000000102</v>
      </c>
      <c r="M406" s="1888">
        <f t="shared" si="208"/>
        <v>106.71000000000002</v>
      </c>
      <c r="N406" s="1889">
        <f t="shared" si="209"/>
        <v>35.57</v>
      </c>
      <c r="O406" s="10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  <c r="AO406" s="41"/>
      <c r="AP406" s="41"/>
      <c r="AQ406" s="41"/>
      <c r="AR406" s="41"/>
      <c r="AS406" s="41"/>
      <c r="AT406" s="41"/>
      <c r="AU406" s="41"/>
      <c r="AV406" s="41"/>
      <c r="AW406" s="41"/>
      <c r="AX406" s="41"/>
      <c r="AY406" s="41"/>
      <c r="AZ406" s="41"/>
      <c r="BA406" s="41"/>
      <c r="BB406" s="41"/>
      <c r="BC406" s="41"/>
      <c r="BD406" s="41"/>
      <c r="BE406" s="41"/>
      <c r="BF406" s="41"/>
      <c r="BG406" s="41"/>
      <c r="BH406" s="41"/>
      <c r="BI406" s="41"/>
      <c r="BJ406" s="41"/>
      <c r="BK406" s="41"/>
      <c r="BL406" s="41"/>
      <c r="BM406" s="41"/>
      <c r="BN406" s="41"/>
      <c r="BO406" s="41"/>
      <c r="BP406" s="41"/>
      <c r="BQ406" s="41"/>
      <c r="BR406" s="41"/>
      <c r="BS406" s="41"/>
      <c r="BT406" s="41"/>
      <c r="BU406" s="41"/>
      <c r="BV406" s="41"/>
      <c r="BW406" s="41"/>
      <c r="BX406" s="41"/>
      <c r="BY406" s="41"/>
      <c r="BZ406" s="41"/>
      <c r="CA406" s="41"/>
      <c r="CB406" s="41"/>
      <c r="CC406" s="41"/>
      <c r="CD406" s="41"/>
      <c r="CE406" s="41"/>
      <c r="CF406" s="41"/>
      <c r="CG406" s="41"/>
      <c r="CH406" s="41"/>
      <c r="CI406" s="41"/>
      <c r="CJ406" s="41"/>
      <c r="CK406" s="41"/>
      <c r="CL406" s="41"/>
      <c r="CM406" s="41"/>
      <c r="CN406" s="41"/>
      <c r="CO406" s="41"/>
      <c r="CP406" s="41"/>
      <c r="CQ406" s="41"/>
      <c r="CR406" s="41"/>
      <c r="CS406" s="41"/>
      <c r="CT406" s="41"/>
      <c r="CU406" s="41"/>
      <c r="CV406" s="41"/>
      <c r="CW406" s="41"/>
      <c r="CX406" s="41"/>
      <c r="CY406" s="41"/>
      <c r="CZ406" s="41"/>
      <c r="DA406" s="41"/>
      <c r="DB406" s="41"/>
      <c r="DC406" s="41"/>
      <c r="DD406" s="41"/>
      <c r="DE406" s="41"/>
      <c r="DF406" s="41"/>
      <c r="DG406" s="41"/>
      <c r="DH406" s="41"/>
      <c r="DI406" s="41"/>
      <c r="DJ406" s="41"/>
      <c r="DK406" s="41"/>
      <c r="DL406" s="41"/>
      <c r="DM406" s="41"/>
      <c r="DN406" s="41"/>
      <c r="DO406" s="41"/>
      <c r="DP406" s="41"/>
      <c r="DQ406" s="41"/>
      <c r="DR406" s="41"/>
      <c r="DS406" s="41"/>
      <c r="DT406" s="41"/>
      <c r="DU406" s="41"/>
      <c r="DV406" s="41"/>
      <c r="DW406" s="41"/>
      <c r="DX406" s="41"/>
      <c r="DY406" s="41"/>
      <c r="DZ406" s="41"/>
      <c r="EA406" s="41"/>
      <c r="EB406" s="41"/>
      <c r="EC406" s="41"/>
      <c r="ED406" s="41"/>
      <c r="EE406" s="41"/>
      <c r="EF406" s="41"/>
      <c r="EG406" s="41"/>
      <c r="EH406" s="41"/>
      <c r="EI406" s="41"/>
      <c r="EJ406" s="41"/>
      <c r="EK406" s="41"/>
      <c r="EL406" s="41"/>
      <c r="EM406" s="41"/>
      <c r="EN406" s="41"/>
      <c r="EO406" s="41"/>
      <c r="EP406" s="41"/>
      <c r="EQ406" s="41"/>
      <c r="ER406" s="41"/>
      <c r="ES406" s="41"/>
      <c r="ET406" s="41"/>
      <c r="EU406" s="41"/>
      <c r="EV406" s="41"/>
      <c r="EW406" s="41"/>
      <c r="EX406" s="41"/>
      <c r="EY406" s="41"/>
      <c r="EZ406" s="41"/>
      <c r="FA406" s="41"/>
      <c r="FB406" s="41"/>
      <c r="FC406" s="41"/>
      <c r="FD406" s="41"/>
      <c r="FE406" s="41"/>
      <c r="FF406" s="41"/>
      <c r="FG406" s="41"/>
      <c r="FH406" s="41"/>
      <c r="FI406" s="41"/>
      <c r="FJ406" s="41"/>
      <c r="FK406" s="41"/>
      <c r="FL406" s="41"/>
      <c r="FM406" s="41"/>
      <c r="FN406" s="41"/>
      <c r="FO406" s="41"/>
      <c r="FP406" s="41"/>
      <c r="FQ406" s="41"/>
      <c r="FR406" s="41"/>
      <c r="FS406" s="41"/>
      <c r="FT406" s="41"/>
      <c r="FU406" s="41"/>
      <c r="FV406" s="41"/>
      <c r="FW406" s="41"/>
      <c r="FX406" s="41"/>
      <c r="FY406" s="41"/>
      <c r="FZ406" s="41"/>
      <c r="GA406" s="41"/>
      <c r="GB406" s="41"/>
      <c r="GC406" s="41"/>
      <c r="GD406" s="41"/>
      <c r="GE406" s="41"/>
      <c r="GF406" s="41"/>
      <c r="GG406" s="41"/>
      <c r="GH406" s="41"/>
      <c r="GI406" s="41"/>
      <c r="GJ406" s="41"/>
      <c r="GK406" s="41"/>
      <c r="GL406" s="41"/>
      <c r="GM406" s="41"/>
      <c r="GN406" s="41"/>
      <c r="GO406" s="41"/>
      <c r="GP406" s="41"/>
      <c r="GQ406" s="41"/>
      <c r="GR406" s="41"/>
      <c r="GS406" s="41"/>
      <c r="GT406" s="41"/>
      <c r="GU406" s="41"/>
      <c r="GV406" s="41"/>
      <c r="GW406" s="41"/>
      <c r="GX406" s="41"/>
      <c r="GY406" s="41"/>
      <c r="GZ406" s="41"/>
      <c r="HA406" s="41"/>
      <c r="HB406" s="41"/>
      <c r="HC406" s="41"/>
      <c r="HD406" s="41"/>
      <c r="HE406" s="41"/>
      <c r="HF406" s="41"/>
      <c r="HG406" s="41"/>
      <c r="HH406" s="41"/>
      <c r="HI406" s="41"/>
      <c r="HJ406" s="41"/>
      <c r="HK406" s="41"/>
      <c r="HL406" s="41"/>
      <c r="HM406" s="41"/>
      <c r="HN406" s="41"/>
      <c r="HO406" s="41"/>
      <c r="HP406" s="41"/>
      <c r="HQ406" s="41"/>
      <c r="HR406" s="41"/>
      <c r="HS406" s="41"/>
      <c r="HT406" s="41"/>
      <c r="HU406" s="41"/>
      <c r="HV406" s="41"/>
      <c r="HW406" s="41"/>
      <c r="HX406" s="41"/>
      <c r="HY406" s="41"/>
      <c r="HZ406" s="41"/>
      <c r="IA406" s="41"/>
      <c r="IB406" s="41"/>
      <c r="IC406" s="41"/>
      <c r="ID406" s="41"/>
      <c r="IE406" s="41"/>
      <c r="IF406" s="41"/>
      <c r="IG406" s="41"/>
      <c r="IH406" s="41"/>
      <c r="II406" s="41"/>
      <c r="IJ406" s="41"/>
      <c r="IK406" s="41"/>
      <c r="IL406" s="41"/>
      <c r="IM406" s="41"/>
      <c r="IN406" s="41"/>
      <c r="IO406" s="41"/>
      <c r="IP406" s="41"/>
      <c r="IQ406" s="41"/>
      <c r="IR406" s="41"/>
      <c r="IS406" s="41"/>
      <c r="IT406" s="41"/>
      <c r="IU406" s="41"/>
      <c r="IV406" s="41"/>
      <c r="IW406" s="41"/>
      <c r="IX406" s="41"/>
      <c r="IY406" s="41"/>
      <c r="IZ406" s="41"/>
      <c r="JA406" s="41"/>
      <c r="JB406" s="41"/>
      <c r="JC406" s="41"/>
      <c r="JD406" s="41"/>
      <c r="JE406" s="41"/>
      <c r="JF406" s="41"/>
      <c r="JG406" s="41"/>
      <c r="JH406" s="41"/>
      <c r="JI406" s="41"/>
      <c r="JJ406" s="41"/>
      <c r="JK406" s="41"/>
      <c r="JL406" s="41"/>
      <c r="JM406" s="41"/>
      <c r="JN406" s="41"/>
      <c r="JO406" s="41"/>
      <c r="JP406" s="41"/>
      <c r="JQ406" s="41"/>
      <c r="JR406" s="41"/>
      <c r="JS406" s="41"/>
      <c r="JT406" s="41"/>
      <c r="JU406" s="41"/>
      <c r="JV406" s="41"/>
      <c r="JW406" s="41"/>
      <c r="JX406" s="41"/>
      <c r="JY406" s="41"/>
      <c r="JZ406" s="41"/>
      <c r="KA406" s="41"/>
      <c r="KB406" s="41"/>
      <c r="KC406" s="41"/>
      <c r="KD406" s="41"/>
      <c r="KE406" s="41"/>
      <c r="KF406" s="41"/>
      <c r="KG406" s="41"/>
      <c r="KH406" s="41"/>
      <c r="KI406" s="41"/>
      <c r="KJ406" s="41"/>
      <c r="KK406" s="41"/>
      <c r="KL406" s="41"/>
      <c r="KM406" s="41"/>
      <c r="KN406" s="41"/>
      <c r="KO406" s="41"/>
      <c r="KP406" s="41"/>
      <c r="KQ406" s="41"/>
      <c r="KR406" s="41"/>
      <c r="KS406" s="41"/>
      <c r="KT406" s="41"/>
      <c r="KU406" s="41"/>
      <c r="KV406" s="41"/>
      <c r="KW406" s="41"/>
      <c r="KX406" s="41"/>
      <c r="KY406" s="41"/>
      <c r="KZ406" s="41"/>
      <c r="LA406" s="41"/>
      <c r="LB406" s="41"/>
      <c r="LC406" s="41"/>
      <c r="LD406" s="41"/>
      <c r="LE406" s="41"/>
      <c r="LF406" s="41"/>
      <c r="LG406" s="41"/>
      <c r="LH406" s="41"/>
      <c r="LI406" s="41"/>
      <c r="LJ406" s="41"/>
      <c r="LK406" s="41"/>
      <c r="LL406" s="41"/>
      <c r="LM406" s="41"/>
      <c r="LN406" s="41"/>
      <c r="LO406" s="41"/>
      <c r="LP406" s="41"/>
      <c r="LQ406" s="41"/>
      <c r="LR406" s="41"/>
      <c r="LS406" s="41"/>
      <c r="LT406" s="41"/>
      <c r="LU406" s="41"/>
      <c r="LV406" s="41"/>
      <c r="LW406" s="41"/>
      <c r="LX406" s="41"/>
      <c r="LY406" s="41"/>
      <c r="LZ406" s="41"/>
      <c r="MA406" s="41"/>
      <c r="MB406" s="41"/>
      <c r="MC406" s="41"/>
      <c r="MD406" s="41"/>
      <c r="ME406" s="41"/>
      <c r="MF406" s="41"/>
      <c r="MG406" s="41"/>
      <c r="MH406" s="41"/>
      <c r="MI406" s="41"/>
      <c r="MJ406" s="41"/>
      <c r="MK406" s="41"/>
      <c r="ML406" s="41"/>
      <c r="MM406" s="41"/>
      <c r="MN406" s="41"/>
      <c r="MO406" s="41"/>
      <c r="MP406" s="41"/>
      <c r="MQ406" s="41"/>
      <c r="MR406" s="41"/>
      <c r="MS406" s="41"/>
      <c r="MT406" s="41"/>
      <c r="MU406" s="41"/>
      <c r="MV406" s="41"/>
      <c r="MW406" s="41"/>
      <c r="MX406" s="41"/>
      <c r="MY406" s="41"/>
      <c r="MZ406" s="41"/>
      <c r="NA406" s="41"/>
      <c r="NB406" s="41"/>
      <c r="NC406" s="41"/>
      <c r="ND406" s="41"/>
      <c r="NE406" s="41"/>
      <c r="NF406" s="41"/>
      <c r="NG406" s="41"/>
      <c r="NH406" s="41"/>
      <c r="NI406" s="41"/>
      <c r="NJ406" s="41"/>
      <c r="NK406" s="41"/>
      <c r="NL406" s="41"/>
      <c r="NM406" s="41"/>
      <c r="NN406" s="41"/>
      <c r="NO406" s="41"/>
      <c r="NP406" s="41"/>
      <c r="NQ406" s="41"/>
      <c r="NR406" s="41"/>
      <c r="NS406" s="41"/>
      <c r="NT406" s="41"/>
      <c r="NU406" s="41"/>
      <c r="NV406" s="41"/>
      <c r="NW406" s="41"/>
      <c r="NX406" s="41"/>
      <c r="NY406" s="41"/>
      <c r="NZ406" s="41"/>
      <c r="OA406" s="41"/>
      <c r="OB406" s="41"/>
      <c r="OC406" s="41"/>
      <c r="OD406" s="41"/>
      <c r="OE406" s="41"/>
      <c r="OF406" s="41"/>
      <c r="OG406" s="41"/>
    </row>
    <row r="407" spans="1:397" s="42" customFormat="1" ht="15.75" x14ac:dyDescent="0.25">
      <c r="A407" s="91">
        <v>1</v>
      </c>
      <c r="B407" s="91">
        <v>1</v>
      </c>
      <c r="C407" s="1973" t="s">
        <v>111</v>
      </c>
      <c r="D407" s="1999">
        <v>357.49</v>
      </c>
      <c r="E407" s="54">
        <f>'2 уровень'!E344</f>
        <v>700</v>
      </c>
      <c r="F407" s="54">
        <f>'2 уровень'!F344</f>
        <v>233</v>
      </c>
      <c r="G407" s="54">
        <f>'2 уровень'!G344</f>
        <v>128</v>
      </c>
      <c r="H407" s="1888">
        <f t="shared" si="214"/>
        <v>54.935622317596568</v>
      </c>
      <c r="I407" s="2037">
        <f t="shared" si="215"/>
        <v>250243</v>
      </c>
      <c r="J407" s="2052">
        <f t="shared" si="216"/>
        <v>83414.333333333328</v>
      </c>
      <c r="K407" s="54">
        <v>45758.720000000001</v>
      </c>
      <c r="L407" s="1887">
        <f t="shared" si="217"/>
        <v>-37655.613333333327</v>
      </c>
      <c r="M407" s="1888">
        <f t="shared" si="208"/>
        <v>54.857142857142861</v>
      </c>
      <c r="N407" s="1889">
        <f t="shared" si="209"/>
        <v>18.285714285714285</v>
      </c>
      <c r="O407" s="10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  <c r="AO407" s="41"/>
      <c r="AP407" s="41"/>
      <c r="AQ407" s="41"/>
      <c r="AR407" s="41"/>
      <c r="AS407" s="41"/>
      <c r="AT407" s="41"/>
      <c r="AU407" s="41"/>
      <c r="AV407" s="41"/>
      <c r="AW407" s="41"/>
      <c r="AX407" s="41"/>
      <c r="AY407" s="41"/>
      <c r="AZ407" s="41"/>
      <c r="BA407" s="41"/>
      <c r="BB407" s="41"/>
      <c r="BC407" s="41"/>
      <c r="BD407" s="41"/>
      <c r="BE407" s="41"/>
      <c r="BF407" s="41"/>
      <c r="BG407" s="41"/>
      <c r="BH407" s="41"/>
      <c r="BI407" s="41"/>
      <c r="BJ407" s="41"/>
      <c r="BK407" s="41"/>
      <c r="BL407" s="41"/>
      <c r="BM407" s="41"/>
      <c r="BN407" s="41"/>
      <c r="BO407" s="41"/>
      <c r="BP407" s="41"/>
      <c r="BQ407" s="41"/>
      <c r="BR407" s="41"/>
      <c r="BS407" s="41"/>
      <c r="BT407" s="41"/>
      <c r="BU407" s="41"/>
      <c r="BV407" s="41"/>
      <c r="BW407" s="41"/>
      <c r="BX407" s="41"/>
      <c r="BY407" s="41"/>
      <c r="BZ407" s="41"/>
      <c r="CA407" s="41"/>
      <c r="CB407" s="41"/>
      <c r="CC407" s="41"/>
      <c r="CD407" s="41"/>
      <c r="CE407" s="41"/>
      <c r="CF407" s="41"/>
      <c r="CG407" s="41"/>
      <c r="CH407" s="41"/>
      <c r="CI407" s="41"/>
      <c r="CJ407" s="41"/>
      <c r="CK407" s="41"/>
      <c r="CL407" s="41"/>
      <c r="CM407" s="41"/>
      <c r="CN407" s="41"/>
      <c r="CO407" s="41"/>
      <c r="CP407" s="41"/>
      <c r="CQ407" s="41"/>
      <c r="CR407" s="41"/>
      <c r="CS407" s="41"/>
      <c r="CT407" s="41"/>
      <c r="CU407" s="41"/>
      <c r="CV407" s="41"/>
      <c r="CW407" s="41"/>
      <c r="CX407" s="41"/>
      <c r="CY407" s="41"/>
      <c r="CZ407" s="41"/>
      <c r="DA407" s="41"/>
      <c r="DB407" s="41"/>
      <c r="DC407" s="41"/>
      <c r="DD407" s="41"/>
      <c r="DE407" s="41"/>
      <c r="DF407" s="41"/>
      <c r="DG407" s="41"/>
      <c r="DH407" s="41"/>
      <c r="DI407" s="41"/>
      <c r="DJ407" s="41"/>
      <c r="DK407" s="41"/>
      <c r="DL407" s="41"/>
      <c r="DM407" s="41"/>
      <c r="DN407" s="41"/>
      <c r="DO407" s="41"/>
      <c r="DP407" s="41"/>
      <c r="DQ407" s="41"/>
      <c r="DR407" s="41"/>
      <c r="DS407" s="41"/>
      <c r="DT407" s="41"/>
      <c r="DU407" s="41"/>
      <c r="DV407" s="41"/>
      <c r="DW407" s="41"/>
      <c r="DX407" s="41"/>
      <c r="DY407" s="41"/>
      <c r="DZ407" s="41"/>
      <c r="EA407" s="41"/>
      <c r="EB407" s="41"/>
      <c r="EC407" s="41"/>
      <c r="ED407" s="41"/>
      <c r="EE407" s="41"/>
      <c r="EF407" s="41"/>
      <c r="EG407" s="41"/>
      <c r="EH407" s="41"/>
      <c r="EI407" s="41"/>
      <c r="EJ407" s="41"/>
      <c r="EK407" s="41"/>
      <c r="EL407" s="41"/>
      <c r="EM407" s="41"/>
      <c r="EN407" s="41"/>
      <c r="EO407" s="41"/>
      <c r="EP407" s="41"/>
      <c r="EQ407" s="41"/>
      <c r="ER407" s="41"/>
      <c r="ES407" s="41"/>
      <c r="ET407" s="41"/>
      <c r="EU407" s="41"/>
      <c r="EV407" s="41"/>
      <c r="EW407" s="41"/>
      <c r="EX407" s="41"/>
      <c r="EY407" s="41"/>
      <c r="EZ407" s="41"/>
      <c r="FA407" s="41"/>
      <c r="FB407" s="41"/>
      <c r="FC407" s="41"/>
      <c r="FD407" s="41"/>
      <c r="FE407" s="41"/>
      <c r="FF407" s="41"/>
      <c r="FG407" s="41"/>
      <c r="FH407" s="41"/>
      <c r="FI407" s="41"/>
      <c r="FJ407" s="41"/>
      <c r="FK407" s="41"/>
      <c r="FL407" s="41"/>
      <c r="FM407" s="41"/>
      <c r="FN407" s="41"/>
      <c r="FO407" s="41"/>
      <c r="FP407" s="41"/>
      <c r="FQ407" s="41"/>
      <c r="FR407" s="41"/>
      <c r="FS407" s="41"/>
      <c r="FT407" s="41"/>
      <c r="FU407" s="41"/>
      <c r="FV407" s="41"/>
      <c r="FW407" s="41"/>
      <c r="FX407" s="41"/>
      <c r="FY407" s="41"/>
      <c r="FZ407" s="41"/>
      <c r="GA407" s="41"/>
      <c r="GB407" s="41"/>
      <c r="GC407" s="41"/>
      <c r="GD407" s="41"/>
      <c r="GE407" s="41"/>
      <c r="GF407" s="41"/>
      <c r="GG407" s="41"/>
      <c r="GH407" s="41"/>
      <c r="GI407" s="41"/>
      <c r="GJ407" s="41"/>
      <c r="GK407" s="41"/>
      <c r="GL407" s="41"/>
      <c r="GM407" s="41"/>
      <c r="GN407" s="41"/>
      <c r="GO407" s="41"/>
      <c r="GP407" s="41"/>
      <c r="GQ407" s="41"/>
      <c r="GR407" s="41"/>
      <c r="GS407" s="41"/>
      <c r="GT407" s="41"/>
      <c r="GU407" s="41"/>
      <c r="GV407" s="41"/>
      <c r="GW407" s="41"/>
      <c r="GX407" s="41"/>
      <c r="GY407" s="41"/>
      <c r="GZ407" s="41"/>
      <c r="HA407" s="41"/>
      <c r="HB407" s="41"/>
      <c r="HC407" s="41"/>
      <c r="HD407" s="41"/>
      <c r="HE407" s="41"/>
      <c r="HF407" s="41"/>
      <c r="HG407" s="41"/>
      <c r="HH407" s="41"/>
      <c r="HI407" s="41"/>
      <c r="HJ407" s="41"/>
      <c r="HK407" s="41"/>
      <c r="HL407" s="41"/>
      <c r="HM407" s="41"/>
      <c r="HN407" s="41"/>
      <c r="HO407" s="41"/>
      <c r="HP407" s="41"/>
      <c r="HQ407" s="41"/>
      <c r="HR407" s="41"/>
      <c r="HS407" s="41"/>
      <c r="HT407" s="41"/>
      <c r="HU407" s="41"/>
      <c r="HV407" s="41"/>
      <c r="HW407" s="41"/>
      <c r="HX407" s="41"/>
      <c r="HY407" s="41"/>
      <c r="HZ407" s="41"/>
      <c r="IA407" s="41"/>
      <c r="IB407" s="41"/>
      <c r="IC407" s="41"/>
      <c r="ID407" s="41"/>
      <c r="IE407" s="41"/>
      <c r="IF407" s="41"/>
      <c r="IG407" s="41"/>
      <c r="IH407" s="41"/>
      <c r="II407" s="41"/>
      <c r="IJ407" s="41"/>
      <c r="IK407" s="41"/>
      <c r="IL407" s="41"/>
      <c r="IM407" s="41"/>
      <c r="IN407" s="41"/>
      <c r="IO407" s="41"/>
      <c r="IP407" s="41"/>
      <c r="IQ407" s="41"/>
      <c r="IR407" s="41"/>
      <c r="IS407" s="41"/>
      <c r="IT407" s="41"/>
      <c r="IU407" s="41"/>
      <c r="IV407" s="41"/>
      <c r="IW407" s="41"/>
      <c r="IX407" s="41"/>
      <c r="IY407" s="41"/>
      <c r="IZ407" s="41"/>
      <c r="JA407" s="41"/>
      <c r="JB407" s="41"/>
      <c r="JC407" s="41"/>
      <c r="JD407" s="41"/>
      <c r="JE407" s="41"/>
      <c r="JF407" s="41"/>
      <c r="JG407" s="41"/>
      <c r="JH407" s="41"/>
      <c r="JI407" s="41"/>
      <c r="JJ407" s="41"/>
      <c r="JK407" s="41"/>
      <c r="JL407" s="41"/>
      <c r="JM407" s="41"/>
      <c r="JN407" s="41"/>
      <c r="JO407" s="41"/>
      <c r="JP407" s="41"/>
      <c r="JQ407" s="41"/>
      <c r="JR407" s="41"/>
      <c r="JS407" s="41"/>
      <c r="JT407" s="41"/>
      <c r="JU407" s="41"/>
      <c r="JV407" s="41"/>
      <c r="JW407" s="41"/>
      <c r="JX407" s="41"/>
      <c r="JY407" s="41"/>
      <c r="JZ407" s="41"/>
      <c r="KA407" s="41"/>
      <c r="KB407" s="41"/>
      <c r="KC407" s="41"/>
      <c r="KD407" s="41"/>
      <c r="KE407" s="41"/>
      <c r="KF407" s="41"/>
      <c r="KG407" s="41"/>
      <c r="KH407" s="41"/>
      <c r="KI407" s="41"/>
      <c r="KJ407" s="41"/>
      <c r="KK407" s="41"/>
      <c r="KL407" s="41"/>
      <c r="KM407" s="41"/>
      <c r="KN407" s="41"/>
      <c r="KO407" s="41"/>
      <c r="KP407" s="41"/>
      <c r="KQ407" s="41"/>
      <c r="KR407" s="41"/>
      <c r="KS407" s="41"/>
      <c r="KT407" s="41"/>
      <c r="KU407" s="41"/>
      <c r="KV407" s="41"/>
      <c r="KW407" s="41"/>
      <c r="KX407" s="41"/>
      <c r="KY407" s="41"/>
      <c r="KZ407" s="41"/>
      <c r="LA407" s="41"/>
      <c r="LB407" s="41"/>
      <c r="LC407" s="41"/>
      <c r="LD407" s="41"/>
      <c r="LE407" s="41"/>
      <c r="LF407" s="41"/>
      <c r="LG407" s="41"/>
      <c r="LH407" s="41"/>
      <c r="LI407" s="41"/>
      <c r="LJ407" s="41"/>
      <c r="LK407" s="41"/>
      <c r="LL407" s="41"/>
      <c r="LM407" s="41"/>
      <c r="LN407" s="41"/>
      <c r="LO407" s="41"/>
      <c r="LP407" s="41"/>
      <c r="LQ407" s="41"/>
      <c r="LR407" s="41"/>
      <c r="LS407" s="41"/>
      <c r="LT407" s="41"/>
      <c r="LU407" s="41"/>
      <c r="LV407" s="41"/>
      <c r="LW407" s="41"/>
      <c r="LX407" s="41"/>
      <c r="LY407" s="41"/>
      <c r="LZ407" s="41"/>
      <c r="MA407" s="41"/>
      <c r="MB407" s="41"/>
      <c r="MC407" s="41"/>
      <c r="MD407" s="41"/>
      <c r="ME407" s="41"/>
      <c r="MF407" s="41"/>
      <c r="MG407" s="41"/>
      <c r="MH407" s="41"/>
      <c r="MI407" s="41"/>
      <c r="MJ407" s="41"/>
      <c r="MK407" s="41"/>
      <c r="ML407" s="41"/>
      <c r="MM407" s="41"/>
      <c r="MN407" s="41"/>
      <c r="MO407" s="41"/>
      <c r="MP407" s="41"/>
      <c r="MQ407" s="41"/>
      <c r="MR407" s="41"/>
      <c r="MS407" s="41"/>
      <c r="MT407" s="41"/>
      <c r="MU407" s="41"/>
      <c r="MV407" s="41"/>
      <c r="MW407" s="41"/>
      <c r="MX407" s="41"/>
      <c r="MY407" s="41"/>
      <c r="MZ407" s="41"/>
      <c r="NA407" s="41"/>
      <c r="NB407" s="41"/>
      <c r="NC407" s="41"/>
      <c r="ND407" s="41"/>
      <c r="NE407" s="41"/>
      <c r="NF407" s="41"/>
      <c r="NG407" s="41"/>
      <c r="NH407" s="41"/>
      <c r="NI407" s="41"/>
      <c r="NJ407" s="41"/>
      <c r="NK407" s="41"/>
      <c r="NL407" s="41"/>
      <c r="NM407" s="41"/>
      <c r="NN407" s="41"/>
      <c r="NO407" s="41"/>
      <c r="NP407" s="41"/>
      <c r="NQ407" s="41"/>
      <c r="NR407" s="41"/>
      <c r="NS407" s="41"/>
      <c r="NT407" s="41"/>
      <c r="NU407" s="41"/>
      <c r="NV407" s="41"/>
      <c r="NW407" s="41"/>
      <c r="NX407" s="41"/>
      <c r="NY407" s="41"/>
      <c r="NZ407" s="41"/>
      <c r="OA407" s="41"/>
      <c r="OB407" s="41"/>
      <c r="OC407" s="41"/>
      <c r="OD407" s="41"/>
      <c r="OE407" s="41"/>
      <c r="OF407" s="41"/>
      <c r="OG407" s="41"/>
    </row>
    <row r="408" spans="1:397" s="42" customFormat="1" ht="15.75" x14ac:dyDescent="0.25">
      <c r="A408" s="91">
        <v>1</v>
      </c>
      <c r="B408" s="91">
        <v>1</v>
      </c>
      <c r="C408" s="1973" t="s">
        <v>107</v>
      </c>
      <c r="D408" s="1999">
        <v>357.49</v>
      </c>
      <c r="E408" s="54">
        <f>'2 уровень'!E345</f>
        <v>16500</v>
      </c>
      <c r="F408" s="54">
        <f>'2 уровень'!F345</f>
        <v>5500</v>
      </c>
      <c r="G408" s="54">
        <f>'2 уровень'!G345</f>
        <v>5090</v>
      </c>
      <c r="H408" s="1888">
        <f t="shared" si="214"/>
        <v>92.545454545454547</v>
      </c>
      <c r="I408" s="2037">
        <f t="shared" si="215"/>
        <v>5898585</v>
      </c>
      <c r="J408" s="2052">
        <f t="shared" si="216"/>
        <v>1966195</v>
      </c>
      <c r="K408" s="54">
        <v>1819624.1</v>
      </c>
      <c r="L408" s="1887">
        <f t="shared" si="217"/>
        <v>-146570.89999999991</v>
      </c>
      <c r="M408" s="1888">
        <f t="shared" si="208"/>
        <v>92.545454545454547</v>
      </c>
      <c r="N408" s="1889">
        <f t="shared" si="209"/>
        <v>30.848484848484848</v>
      </c>
      <c r="O408" s="10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  <c r="AO408" s="41"/>
      <c r="AP408" s="41"/>
      <c r="AQ408" s="41"/>
      <c r="AR408" s="41"/>
      <c r="AS408" s="41"/>
      <c r="AT408" s="41"/>
      <c r="AU408" s="41"/>
      <c r="AV408" s="41"/>
      <c r="AW408" s="41"/>
      <c r="AX408" s="41"/>
      <c r="AY408" s="41"/>
      <c r="AZ408" s="41"/>
      <c r="BA408" s="41"/>
      <c r="BB408" s="41"/>
      <c r="BC408" s="41"/>
      <c r="BD408" s="41"/>
      <c r="BE408" s="41"/>
      <c r="BF408" s="41"/>
      <c r="BG408" s="41"/>
      <c r="BH408" s="41"/>
      <c r="BI408" s="41"/>
      <c r="BJ408" s="41"/>
      <c r="BK408" s="41"/>
      <c r="BL408" s="41"/>
      <c r="BM408" s="41"/>
      <c r="BN408" s="41"/>
      <c r="BO408" s="41"/>
      <c r="BP408" s="41"/>
      <c r="BQ408" s="41"/>
      <c r="BR408" s="41"/>
      <c r="BS408" s="41"/>
      <c r="BT408" s="41"/>
      <c r="BU408" s="41"/>
      <c r="BV408" s="41"/>
      <c r="BW408" s="41"/>
      <c r="BX408" s="41"/>
      <c r="BY408" s="41"/>
      <c r="BZ408" s="41"/>
      <c r="CA408" s="41"/>
      <c r="CB408" s="41"/>
      <c r="CC408" s="41"/>
      <c r="CD408" s="41"/>
      <c r="CE408" s="41"/>
      <c r="CF408" s="41"/>
      <c r="CG408" s="41"/>
      <c r="CH408" s="41"/>
      <c r="CI408" s="41"/>
      <c r="CJ408" s="41"/>
      <c r="CK408" s="41"/>
      <c r="CL408" s="41"/>
      <c r="CM408" s="41"/>
      <c r="CN408" s="41"/>
      <c r="CO408" s="41"/>
      <c r="CP408" s="41"/>
      <c r="CQ408" s="41"/>
      <c r="CR408" s="41"/>
      <c r="CS408" s="41"/>
      <c r="CT408" s="41"/>
      <c r="CU408" s="41"/>
      <c r="CV408" s="41"/>
      <c r="CW408" s="41"/>
      <c r="CX408" s="41"/>
      <c r="CY408" s="41"/>
      <c r="CZ408" s="41"/>
      <c r="DA408" s="41"/>
      <c r="DB408" s="41"/>
      <c r="DC408" s="41"/>
      <c r="DD408" s="41"/>
      <c r="DE408" s="41"/>
      <c r="DF408" s="41"/>
      <c r="DG408" s="41"/>
      <c r="DH408" s="41"/>
      <c r="DI408" s="41"/>
      <c r="DJ408" s="41"/>
      <c r="DK408" s="41"/>
      <c r="DL408" s="41"/>
      <c r="DM408" s="41"/>
      <c r="DN408" s="41"/>
      <c r="DO408" s="41"/>
      <c r="DP408" s="41"/>
      <c r="DQ408" s="41"/>
      <c r="DR408" s="41"/>
      <c r="DS408" s="41"/>
      <c r="DT408" s="41"/>
      <c r="DU408" s="41"/>
      <c r="DV408" s="41"/>
      <c r="DW408" s="41"/>
      <c r="DX408" s="41"/>
      <c r="DY408" s="41"/>
      <c r="DZ408" s="41"/>
      <c r="EA408" s="41"/>
      <c r="EB408" s="41"/>
      <c r="EC408" s="41"/>
      <c r="ED408" s="41"/>
      <c r="EE408" s="41"/>
      <c r="EF408" s="41"/>
      <c r="EG408" s="41"/>
      <c r="EH408" s="41"/>
      <c r="EI408" s="41"/>
      <c r="EJ408" s="41"/>
      <c r="EK408" s="41"/>
      <c r="EL408" s="41"/>
      <c r="EM408" s="41"/>
      <c r="EN408" s="41"/>
      <c r="EO408" s="41"/>
      <c r="EP408" s="41"/>
      <c r="EQ408" s="41"/>
      <c r="ER408" s="41"/>
      <c r="ES408" s="41"/>
      <c r="ET408" s="41"/>
      <c r="EU408" s="41"/>
      <c r="EV408" s="41"/>
      <c r="EW408" s="41"/>
      <c r="EX408" s="41"/>
      <c r="EY408" s="41"/>
      <c r="EZ408" s="41"/>
      <c r="FA408" s="41"/>
      <c r="FB408" s="41"/>
      <c r="FC408" s="41"/>
      <c r="FD408" s="41"/>
      <c r="FE408" s="41"/>
      <c r="FF408" s="41"/>
      <c r="FG408" s="41"/>
      <c r="FH408" s="41"/>
      <c r="FI408" s="41"/>
      <c r="FJ408" s="41"/>
      <c r="FK408" s="41"/>
      <c r="FL408" s="41"/>
      <c r="FM408" s="41"/>
      <c r="FN408" s="41"/>
      <c r="FO408" s="41"/>
      <c r="FP408" s="41"/>
      <c r="FQ408" s="41"/>
      <c r="FR408" s="41"/>
      <c r="FS408" s="41"/>
      <c r="FT408" s="41"/>
      <c r="FU408" s="41"/>
      <c r="FV408" s="41"/>
      <c r="FW408" s="41"/>
      <c r="FX408" s="41"/>
      <c r="FY408" s="41"/>
      <c r="FZ408" s="41"/>
      <c r="GA408" s="41"/>
      <c r="GB408" s="41"/>
      <c r="GC408" s="41"/>
      <c r="GD408" s="41"/>
      <c r="GE408" s="41"/>
      <c r="GF408" s="41"/>
      <c r="GG408" s="41"/>
      <c r="GH408" s="41"/>
      <c r="GI408" s="41"/>
      <c r="GJ408" s="41"/>
      <c r="GK408" s="41"/>
      <c r="GL408" s="41"/>
      <c r="GM408" s="41"/>
      <c r="GN408" s="41"/>
      <c r="GO408" s="41"/>
      <c r="GP408" s="41"/>
      <c r="GQ408" s="41"/>
      <c r="GR408" s="41"/>
      <c r="GS408" s="41"/>
      <c r="GT408" s="41"/>
      <c r="GU408" s="41"/>
      <c r="GV408" s="41"/>
      <c r="GW408" s="41"/>
      <c r="GX408" s="41"/>
      <c r="GY408" s="41"/>
      <c r="GZ408" s="41"/>
      <c r="HA408" s="41"/>
      <c r="HB408" s="41"/>
      <c r="HC408" s="41"/>
      <c r="HD408" s="41"/>
      <c r="HE408" s="41"/>
      <c r="HF408" s="41"/>
      <c r="HG408" s="41"/>
      <c r="HH408" s="41"/>
      <c r="HI408" s="41"/>
      <c r="HJ408" s="41"/>
      <c r="HK408" s="41"/>
      <c r="HL408" s="41"/>
      <c r="HM408" s="41"/>
      <c r="HN408" s="41"/>
      <c r="HO408" s="41"/>
      <c r="HP408" s="41"/>
      <c r="HQ408" s="41"/>
      <c r="HR408" s="41"/>
      <c r="HS408" s="41"/>
      <c r="HT408" s="41"/>
      <c r="HU408" s="41"/>
      <c r="HV408" s="41"/>
      <c r="HW408" s="41"/>
      <c r="HX408" s="41"/>
      <c r="HY408" s="41"/>
      <c r="HZ408" s="41"/>
      <c r="IA408" s="41"/>
      <c r="IB408" s="41"/>
      <c r="IC408" s="41"/>
      <c r="ID408" s="41"/>
      <c r="IE408" s="41"/>
      <c r="IF408" s="41"/>
      <c r="IG408" s="41"/>
      <c r="IH408" s="41"/>
      <c r="II408" s="41"/>
      <c r="IJ408" s="41"/>
      <c r="IK408" s="41"/>
      <c r="IL408" s="41"/>
      <c r="IM408" s="41"/>
      <c r="IN408" s="41"/>
      <c r="IO408" s="41"/>
      <c r="IP408" s="41"/>
      <c r="IQ408" s="41"/>
      <c r="IR408" s="41"/>
      <c r="IS408" s="41"/>
      <c r="IT408" s="41"/>
      <c r="IU408" s="41"/>
      <c r="IV408" s="41"/>
      <c r="IW408" s="41"/>
      <c r="IX408" s="41"/>
      <c r="IY408" s="41"/>
      <c r="IZ408" s="41"/>
      <c r="JA408" s="41"/>
      <c r="JB408" s="41"/>
      <c r="JC408" s="41"/>
      <c r="JD408" s="41"/>
      <c r="JE408" s="41"/>
      <c r="JF408" s="41"/>
      <c r="JG408" s="41"/>
      <c r="JH408" s="41"/>
      <c r="JI408" s="41"/>
      <c r="JJ408" s="41"/>
      <c r="JK408" s="41"/>
      <c r="JL408" s="41"/>
      <c r="JM408" s="41"/>
      <c r="JN408" s="41"/>
      <c r="JO408" s="41"/>
      <c r="JP408" s="41"/>
      <c r="JQ408" s="41"/>
      <c r="JR408" s="41"/>
      <c r="JS408" s="41"/>
      <c r="JT408" s="41"/>
      <c r="JU408" s="41"/>
      <c r="JV408" s="41"/>
      <c r="JW408" s="41"/>
      <c r="JX408" s="41"/>
      <c r="JY408" s="41"/>
      <c r="JZ408" s="41"/>
      <c r="KA408" s="41"/>
      <c r="KB408" s="41"/>
      <c r="KC408" s="41"/>
      <c r="KD408" s="41"/>
      <c r="KE408" s="41"/>
      <c r="KF408" s="41"/>
      <c r="KG408" s="41"/>
      <c r="KH408" s="41"/>
      <c r="KI408" s="41"/>
      <c r="KJ408" s="41"/>
      <c r="KK408" s="41"/>
      <c r="KL408" s="41"/>
      <c r="KM408" s="41"/>
      <c r="KN408" s="41"/>
      <c r="KO408" s="41"/>
      <c r="KP408" s="41"/>
      <c r="KQ408" s="41"/>
      <c r="KR408" s="41"/>
      <c r="KS408" s="41"/>
      <c r="KT408" s="41"/>
      <c r="KU408" s="41"/>
      <c r="KV408" s="41"/>
      <c r="KW408" s="41"/>
      <c r="KX408" s="41"/>
      <c r="KY408" s="41"/>
      <c r="KZ408" s="41"/>
      <c r="LA408" s="41"/>
      <c r="LB408" s="41"/>
      <c r="LC408" s="41"/>
      <c r="LD408" s="41"/>
      <c r="LE408" s="41"/>
      <c r="LF408" s="41"/>
      <c r="LG408" s="41"/>
      <c r="LH408" s="41"/>
      <c r="LI408" s="41"/>
      <c r="LJ408" s="41"/>
      <c r="LK408" s="41"/>
      <c r="LL408" s="41"/>
      <c r="LM408" s="41"/>
      <c r="LN408" s="41"/>
      <c r="LO408" s="41"/>
      <c r="LP408" s="41"/>
      <c r="LQ408" s="41"/>
      <c r="LR408" s="41"/>
      <c r="LS408" s="41"/>
      <c r="LT408" s="41"/>
      <c r="LU408" s="41"/>
      <c r="LV408" s="41"/>
      <c r="LW408" s="41"/>
      <c r="LX408" s="41"/>
      <c r="LY408" s="41"/>
      <c r="LZ408" s="41"/>
      <c r="MA408" s="41"/>
      <c r="MB408" s="41"/>
      <c r="MC408" s="41"/>
      <c r="MD408" s="41"/>
      <c r="ME408" s="41"/>
      <c r="MF408" s="41"/>
      <c r="MG408" s="41"/>
      <c r="MH408" s="41"/>
      <c r="MI408" s="41"/>
      <c r="MJ408" s="41"/>
      <c r="MK408" s="41"/>
      <c r="ML408" s="41"/>
      <c r="MM408" s="41"/>
      <c r="MN408" s="41"/>
      <c r="MO408" s="41"/>
      <c r="MP408" s="41"/>
      <c r="MQ408" s="41"/>
      <c r="MR408" s="41"/>
      <c r="MS408" s="41"/>
      <c r="MT408" s="41"/>
      <c r="MU408" s="41"/>
      <c r="MV408" s="41"/>
      <c r="MW408" s="41"/>
      <c r="MX408" s="41"/>
      <c r="MY408" s="41"/>
      <c r="MZ408" s="41"/>
      <c r="NA408" s="41"/>
      <c r="NB408" s="41"/>
      <c r="NC408" s="41"/>
      <c r="ND408" s="41"/>
      <c r="NE408" s="41"/>
      <c r="NF408" s="41"/>
      <c r="NG408" s="41"/>
      <c r="NH408" s="41"/>
      <c r="NI408" s="41"/>
      <c r="NJ408" s="41"/>
      <c r="NK408" s="41"/>
      <c r="NL408" s="41"/>
      <c r="NM408" s="41"/>
      <c r="NN408" s="41"/>
      <c r="NO408" s="41"/>
      <c r="NP408" s="41"/>
      <c r="NQ408" s="41"/>
      <c r="NR408" s="41"/>
      <c r="NS408" s="41"/>
      <c r="NT408" s="41"/>
      <c r="NU408" s="41"/>
      <c r="NV408" s="41"/>
      <c r="NW408" s="41"/>
      <c r="NX408" s="41"/>
      <c r="NY408" s="41"/>
      <c r="NZ408" s="41"/>
      <c r="OA408" s="41"/>
      <c r="OB408" s="41"/>
      <c r="OC408" s="41"/>
      <c r="OD408" s="41"/>
      <c r="OE408" s="41"/>
      <c r="OF408" s="41"/>
      <c r="OG408" s="41"/>
    </row>
    <row r="409" spans="1:397" s="42" customFormat="1" ht="15.75" x14ac:dyDescent="0.25">
      <c r="A409" s="91">
        <v>1</v>
      </c>
      <c r="B409" s="91">
        <v>1</v>
      </c>
      <c r="C409" s="1973" t="s">
        <v>321</v>
      </c>
      <c r="D409" s="1999">
        <v>357.49</v>
      </c>
      <c r="E409" s="54">
        <f>'2 уровень'!E346</f>
        <v>3500</v>
      </c>
      <c r="F409" s="54">
        <f>'2 уровень'!F346</f>
        <v>1167</v>
      </c>
      <c r="G409" s="54">
        <f>'2 уровень'!G346</f>
        <v>1175</v>
      </c>
      <c r="H409" s="1888">
        <f t="shared" si="214"/>
        <v>100.68551842330761</v>
      </c>
      <c r="I409" s="2037">
        <f t="shared" si="215"/>
        <v>1251215</v>
      </c>
      <c r="J409" s="2052">
        <f t="shared" si="216"/>
        <v>417071.66666666669</v>
      </c>
      <c r="K409" s="54">
        <v>420050.75</v>
      </c>
      <c r="L409" s="1887">
        <f t="shared" si="217"/>
        <v>2979.0833333333139</v>
      </c>
      <c r="M409" s="1888">
        <f t="shared" si="208"/>
        <v>100.71428571428571</v>
      </c>
      <c r="N409" s="1889">
        <f t="shared" si="209"/>
        <v>33.571428571428569</v>
      </c>
      <c r="O409" s="10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  <c r="AO409" s="41"/>
      <c r="AP409" s="41"/>
      <c r="AQ409" s="41"/>
      <c r="AR409" s="41"/>
      <c r="AS409" s="41"/>
      <c r="AT409" s="41"/>
      <c r="AU409" s="41"/>
      <c r="AV409" s="41"/>
      <c r="AW409" s="41"/>
      <c r="AX409" s="41"/>
      <c r="AY409" s="41"/>
      <c r="AZ409" s="41"/>
      <c r="BA409" s="41"/>
      <c r="BB409" s="41"/>
      <c r="BC409" s="41"/>
      <c r="BD409" s="41"/>
      <c r="BE409" s="41"/>
      <c r="BF409" s="41"/>
      <c r="BG409" s="41"/>
      <c r="BH409" s="41"/>
      <c r="BI409" s="41"/>
      <c r="BJ409" s="41"/>
      <c r="BK409" s="41"/>
      <c r="BL409" s="41"/>
      <c r="BM409" s="41"/>
      <c r="BN409" s="41"/>
      <c r="BO409" s="41"/>
      <c r="BP409" s="41"/>
      <c r="BQ409" s="41"/>
      <c r="BR409" s="41"/>
      <c r="BS409" s="41"/>
      <c r="BT409" s="41"/>
      <c r="BU409" s="41"/>
      <c r="BV409" s="41"/>
      <c r="BW409" s="41"/>
      <c r="BX409" s="41"/>
      <c r="BY409" s="41"/>
      <c r="BZ409" s="41"/>
      <c r="CA409" s="41"/>
      <c r="CB409" s="41"/>
      <c r="CC409" s="41"/>
      <c r="CD409" s="41"/>
      <c r="CE409" s="41"/>
      <c r="CF409" s="41"/>
      <c r="CG409" s="41"/>
      <c r="CH409" s="41"/>
      <c r="CI409" s="41"/>
      <c r="CJ409" s="41"/>
      <c r="CK409" s="41"/>
      <c r="CL409" s="41"/>
      <c r="CM409" s="41"/>
      <c r="CN409" s="41"/>
      <c r="CO409" s="41"/>
      <c r="CP409" s="41"/>
      <c r="CQ409" s="41"/>
      <c r="CR409" s="41"/>
      <c r="CS409" s="41"/>
      <c r="CT409" s="41"/>
      <c r="CU409" s="41"/>
      <c r="CV409" s="41"/>
      <c r="CW409" s="41"/>
      <c r="CX409" s="41"/>
      <c r="CY409" s="41"/>
      <c r="CZ409" s="41"/>
      <c r="DA409" s="41"/>
      <c r="DB409" s="41"/>
      <c r="DC409" s="41"/>
      <c r="DD409" s="41"/>
      <c r="DE409" s="41"/>
      <c r="DF409" s="41"/>
      <c r="DG409" s="41"/>
      <c r="DH409" s="41"/>
      <c r="DI409" s="41"/>
      <c r="DJ409" s="41"/>
      <c r="DK409" s="41"/>
      <c r="DL409" s="41"/>
      <c r="DM409" s="41"/>
      <c r="DN409" s="41"/>
      <c r="DO409" s="41"/>
      <c r="DP409" s="41"/>
      <c r="DQ409" s="41"/>
      <c r="DR409" s="41"/>
      <c r="DS409" s="41"/>
      <c r="DT409" s="41"/>
      <c r="DU409" s="41"/>
      <c r="DV409" s="41"/>
      <c r="DW409" s="41"/>
      <c r="DX409" s="41"/>
      <c r="DY409" s="41"/>
      <c r="DZ409" s="41"/>
      <c r="EA409" s="41"/>
      <c r="EB409" s="41"/>
      <c r="EC409" s="41"/>
      <c r="ED409" s="41"/>
      <c r="EE409" s="41"/>
      <c r="EF409" s="41"/>
      <c r="EG409" s="41"/>
      <c r="EH409" s="41"/>
      <c r="EI409" s="41"/>
      <c r="EJ409" s="41"/>
      <c r="EK409" s="41"/>
      <c r="EL409" s="41"/>
      <c r="EM409" s="41"/>
      <c r="EN409" s="41"/>
      <c r="EO409" s="41"/>
      <c r="EP409" s="41"/>
      <c r="EQ409" s="41"/>
      <c r="ER409" s="41"/>
      <c r="ES409" s="41"/>
      <c r="ET409" s="41"/>
      <c r="EU409" s="41"/>
      <c r="EV409" s="41"/>
      <c r="EW409" s="41"/>
      <c r="EX409" s="41"/>
      <c r="EY409" s="41"/>
      <c r="EZ409" s="41"/>
      <c r="FA409" s="41"/>
      <c r="FB409" s="41"/>
      <c r="FC409" s="41"/>
      <c r="FD409" s="41"/>
      <c r="FE409" s="41"/>
      <c r="FF409" s="41"/>
      <c r="FG409" s="41"/>
      <c r="FH409" s="41"/>
      <c r="FI409" s="41"/>
      <c r="FJ409" s="41"/>
      <c r="FK409" s="41"/>
      <c r="FL409" s="41"/>
      <c r="FM409" s="41"/>
      <c r="FN409" s="41"/>
      <c r="FO409" s="41"/>
      <c r="FP409" s="41"/>
      <c r="FQ409" s="41"/>
      <c r="FR409" s="41"/>
      <c r="FS409" s="41"/>
      <c r="FT409" s="41"/>
      <c r="FU409" s="41"/>
      <c r="FV409" s="41"/>
      <c r="FW409" s="41"/>
      <c r="FX409" s="41"/>
      <c r="FY409" s="41"/>
      <c r="FZ409" s="41"/>
      <c r="GA409" s="41"/>
      <c r="GB409" s="41"/>
      <c r="GC409" s="41"/>
      <c r="GD409" s="41"/>
      <c r="GE409" s="41"/>
      <c r="GF409" s="41"/>
      <c r="GG409" s="41"/>
      <c r="GH409" s="41"/>
      <c r="GI409" s="41"/>
      <c r="GJ409" s="41"/>
      <c r="GK409" s="41"/>
      <c r="GL409" s="41"/>
      <c r="GM409" s="41"/>
      <c r="GN409" s="41"/>
      <c r="GO409" s="41"/>
      <c r="GP409" s="41"/>
      <c r="GQ409" s="41"/>
      <c r="GR409" s="41"/>
      <c r="GS409" s="41"/>
      <c r="GT409" s="41"/>
      <c r="GU409" s="41"/>
      <c r="GV409" s="41"/>
      <c r="GW409" s="41"/>
      <c r="GX409" s="41"/>
      <c r="GY409" s="41"/>
      <c r="GZ409" s="41"/>
      <c r="HA409" s="41"/>
      <c r="HB409" s="41"/>
      <c r="HC409" s="41"/>
      <c r="HD409" s="41"/>
      <c r="HE409" s="41"/>
      <c r="HF409" s="41"/>
      <c r="HG409" s="41"/>
      <c r="HH409" s="41"/>
      <c r="HI409" s="41"/>
      <c r="HJ409" s="41"/>
      <c r="HK409" s="41"/>
      <c r="HL409" s="41"/>
      <c r="HM409" s="41"/>
      <c r="HN409" s="41"/>
      <c r="HO409" s="41"/>
      <c r="HP409" s="41"/>
      <c r="HQ409" s="41"/>
      <c r="HR409" s="41"/>
      <c r="HS409" s="41"/>
      <c r="HT409" s="41"/>
      <c r="HU409" s="41"/>
      <c r="HV409" s="41"/>
      <c r="HW409" s="41"/>
      <c r="HX409" s="41"/>
      <c r="HY409" s="41"/>
      <c r="HZ409" s="41"/>
      <c r="IA409" s="41"/>
      <c r="IB409" s="41"/>
      <c r="IC409" s="41"/>
      <c r="ID409" s="41"/>
      <c r="IE409" s="41"/>
      <c r="IF409" s="41"/>
      <c r="IG409" s="41"/>
      <c r="IH409" s="41"/>
      <c r="II409" s="41"/>
      <c r="IJ409" s="41"/>
      <c r="IK409" s="41"/>
      <c r="IL409" s="41"/>
      <c r="IM409" s="41"/>
      <c r="IN409" s="41"/>
      <c r="IO409" s="41"/>
      <c r="IP409" s="41"/>
      <c r="IQ409" s="41"/>
      <c r="IR409" s="41"/>
      <c r="IS409" s="41"/>
      <c r="IT409" s="41"/>
      <c r="IU409" s="41"/>
      <c r="IV409" s="41"/>
      <c r="IW409" s="41"/>
      <c r="IX409" s="41"/>
      <c r="IY409" s="41"/>
      <c r="IZ409" s="41"/>
      <c r="JA409" s="41"/>
      <c r="JB409" s="41"/>
      <c r="JC409" s="41"/>
      <c r="JD409" s="41"/>
      <c r="JE409" s="41"/>
      <c r="JF409" s="41"/>
      <c r="JG409" s="41"/>
      <c r="JH409" s="41"/>
      <c r="JI409" s="41"/>
      <c r="JJ409" s="41"/>
      <c r="JK409" s="41"/>
      <c r="JL409" s="41"/>
      <c r="JM409" s="41"/>
      <c r="JN409" s="41"/>
      <c r="JO409" s="41"/>
      <c r="JP409" s="41"/>
      <c r="JQ409" s="41"/>
      <c r="JR409" s="41"/>
      <c r="JS409" s="41"/>
      <c r="JT409" s="41"/>
      <c r="JU409" s="41"/>
      <c r="JV409" s="41"/>
      <c r="JW409" s="41"/>
      <c r="JX409" s="41"/>
      <c r="JY409" s="41"/>
      <c r="JZ409" s="41"/>
      <c r="KA409" s="41"/>
      <c r="KB409" s="41"/>
      <c r="KC409" s="41"/>
      <c r="KD409" s="41"/>
      <c r="KE409" s="41"/>
      <c r="KF409" s="41"/>
      <c r="KG409" s="41"/>
      <c r="KH409" s="41"/>
      <c r="KI409" s="41"/>
      <c r="KJ409" s="41"/>
      <c r="KK409" s="41"/>
      <c r="KL409" s="41"/>
      <c r="KM409" s="41"/>
      <c r="KN409" s="41"/>
      <c r="KO409" s="41"/>
      <c r="KP409" s="41"/>
      <c r="KQ409" s="41"/>
      <c r="KR409" s="41"/>
      <c r="KS409" s="41"/>
      <c r="KT409" s="41"/>
      <c r="KU409" s="41"/>
      <c r="KV409" s="41"/>
      <c r="KW409" s="41"/>
      <c r="KX409" s="41"/>
      <c r="KY409" s="41"/>
      <c r="KZ409" s="41"/>
      <c r="LA409" s="41"/>
      <c r="LB409" s="41"/>
      <c r="LC409" s="41"/>
      <c r="LD409" s="41"/>
      <c r="LE409" s="41"/>
      <c r="LF409" s="41"/>
      <c r="LG409" s="41"/>
      <c r="LH409" s="41"/>
      <c r="LI409" s="41"/>
      <c r="LJ409" s="41"/>
      <c r="LK409" s="41"/>
      <c r="LL409" s="41"/>
      <c r="LM409" s="41"/>
      <c r="LN409" s="41"/>
      <c r="LO409" s="41"/>
      <c r="LP409" s="41"/>
      <c r="LQ409" s="41"/>
      <c r="LR409" s="41"/>
      <c r="LS409" s="41"/>
      <c r="LT409" s="41"/>
      <c r="LU409" s="41"/>
      <c r="LV409" s="41"/>
      <c r="LW409" s="41"/>
      <c r="LX409" s="41"/>
      <c r="LY409" s="41"/>
      <c r="LZ409" s="41"/>
      <c r="MA409" s="41"/>
      <c r="MB409" s="41"/>
      <c r="MC409" s="41"/>
      <c r="MD409" s="41"/>
      <c r="ME409" s="41"/>
      <c r="MF409" s="41"/>
      <c r="MG409" s="41"/>
      <c r="MH409" s="41"/>
      <c r="MI409" s="41"/>
      <c r="MJ409" s="41"/>
      <c r="MK409" s="41"/>
      <c r="ML409" s="41"/>
      <c r="MM409" s="41"/>
      <c r="MN409" s="41"/>
      <c r="MO409" s="41"/>
      <c r="MP409" s="41"/>
      <c r="MQ409" s="41"/>
      <c r="MR409" s="41"/>
      <c r="MS409" s="41"/>
      <c r="MT409" s="41"/>
      <c r="MU409" s="41"/>
      <c r="MV409" s="41"/>
      <c r="MW409" s="41"/>
      <c r="MX409" s="41"/>
      <c r="MY409" s="41"/>
      <c r="MZ409" s="41"/>
      <c r="NA409" s="41"/>
      <c r="NB409" s="41"/>
      <c r="NC409" s="41"/>
      <c r="ND409" s="41"/>
      <c r="NE409" s="41"/>
      <c r="NF409" s="41"/>
      <c r="NG409" s="41"/>
      <c r="NH409" s="41"/>
      <c r="NI409" s="41"/>
      <c r="NJ409" s="41"/>
      <c r="NK409" s="41"/>
      <c r="NL409" s="41"/>
      <c r="NM409" s="41"/>
      <c r="NN409" s="41"/>
      <c r="NO409" s="41"/>
      <c r="NP409" s="41"/>
      <c r="NQ409" s="41"/>
      <c r="NR409" s="41"/>
      <c r="NS409" s="41"/>
      <c r="NT409" s="41"/>
      <c r="NU409" s="41"/>
      <c r="NV409" s="41"/>
      <c r="NW409" s="41"/>
      <c r="NX409" s="41"/>
      <c r="NY409" s="41"/>
      <c r="NZ409" s="41"/>
      <c r="OA409" s="41"/>
      <c r="OB409" s="41"/>
      <c r="OC409" s="41"/>
      <c r="OD409" s="41"/>
      <c r="OE409" s="41"/>
      <c r="OF409" s="41"/>
      <c r="OG409" s="41"/>
    </row>
    <row r="410" spans="1:397" s="42" customFormat="1" ht="15.75" x14ac:dyDescent="0.25">
      <c r="A410" s="91">
        <v>1</v>
      </c>
      <c r="B410" s="91">
        <v>1</v>
      </c>
      <c r="C410" s="1973" t="s">
        <v>319</v>
      </c>
      <c r="D410" s="1999">
        <v>322.76</v>
      </c>
      <c r="E410" s="54">
        <f>'2 уровень'!E347</f>
        <v>23100</v>
      </c>
      <c r="F410" s="54">
        <f>'2 уровень'!F347</f>
        <v>7700</v>
      </c>
      <c r="G410" s="54">
        <f>'2 уровень'!G347</f>
        <v>8270</v>
      </c>
      <c r="H410" s="1888">
        <f t="shared" si="214"/>
        <v>107.40259740259741</v>
      </c>
      <c r="I410" s="2037">
        <f t="shared" si="215"/>
        <v>7455756</v>
      </c>
      <c r="J410" s="2052">
        <f t="shared" si="216"/>
        <v>2485252</v>
      </c>
      <c r="K410" s="54">
        <v>2669225.1999999997</v>
      </c>
      <c r="L410" s="1887">
        <f t="shared" si="217"/>
        <v>183973.19999999972</v>
      </c>
      <c r="M410" s="1888">
        <f t="shared" si="208"/>
        <v>107.40259740259739</v>
      </c>
      <c r="N410" s="1889">
        <f t="shared" si="209"/>
        <v>35.8008658008658</v>
      </c>
      <c r="O410" s="10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  <c r="AO410" s="41"/>
      <c r="AP410" s="41"/>
      <c r="AQ410" s="41"/>
      <c r="AR410" s="41"/>
      <c r="AS410" s="41"/>
      <c r="AT410" s="41"/>
      <c r="AU410" s="41"/>
      <c r="AV410" s="41"/>
      <c r="AW410" s="41"/>
      <c r="AX410" s="41"/>
      <c r="AY410" s="41"/>
      <c r="AZ410" s="41"/>
      <c r="BA410" s="41"/>
      <c r="BB410" s="41"/>
      <c r="BC410" s="41"/>
      <c r="BD410" s="41"/>
      <c r="BE410" s="41"/>
      <c r="BF410" s="41"/>
      <c r="BG410" s="41"/>
      <c r="BH410" s="41"/>
      <c r="BI410" s="41"/>
      <c r="BJ410" s="41"/>
      <c r="BK410" s="41"/>
      <c r="BL410" s="41"/>
      <c r="BM410" s="41"/>
      <c r="BN410" s="41"/>
      <c r="BO410" s="41"/>
      <c r="BP410" s="41"/>
      <c r="BQ410" s="41"/>
      <c r="BR410" s="41"/>
      <c r="BS410" s="41"/>
      <c r="BT410" s="41"/>
      <c r="BU410" s="41"/>
      <c r="BV410" s="41"/>
      <c r="BW410" s="41"/>
      <c r="BX410" s="41"/>
      <c r="BY410" s="41"/>
      <c r="BZ410" s="41"/>
      <c r="CA410" s="41"/>
      <c r="CB410" s="41"/>
      <c r="CC410" s="41"/>
      <c r="CD410" s="41"/>
      <c r="CE410" s="41"/>
      <c r="CF410" s="41"/>
      <c r="CG410" s="41"/>
      <c r="CH410" s="41"/>
      <c r="CI410" s="41"/>
      <c r="CJ410" s="41"/>
      <c r="CK410" s="41"/>
      <c r="CL410" s="41"/>
      <c r="CM410" s="41"/>
      <c r="CN410" s="41"/>
      <c r="CO410" s="41"/>
      <c r="CP410" s="41"/>
      <c r="CQ410" s="41"/>
      <c r="CR410" s="41"/>
      <c r="CS410" s="41"/>
      <c r="CT410" s="41"/>
      <c r="CU410" s="41"/>
      <c r="CV410" s="41"/>
      <c r="CW410" s="41"/>
      <c r="CX410" s="41"/>
      <c r="CY410" s="41"/>
      <c r="CZ410" s="41"/>
      <c r="DA410" s="41"/>
      <c r="DB410" s="41"/>
      <c r="DC410" s="41"/>
      <c r="DD410" s="41"/>
      <c r="DE410" s="41"/>
      <c r="DF410" s="41"/>
      <c r="DG410" s="41"/>
      <c r="DH410" s="41"/>
      <c r="DI410" s="41"/>
      <c r="DJ410" s="41"/>
      <c r="DK410" s="41"/>
      <c r="DL410" s="41"/>
      <c r="DM410" s="41"/>
      <c r="DN410" s="41"/>
      <c r="DO410" s="41"/>
      <c r="DP410" s="41"/>
      <c r="DQ410" s="41"/>
      <c r="DR410" s="41"/>
      <c r="DS410" s="41"/>
      <c r="DT410" s="41"/>
      <c r="DU410" s="41"/>
      <c r="DV410" s="41"/>
      <c r="DW410" s="41"/>
      <c r="DX410" s="41"/>
      <c r="DY410" s="41"/>
      <c r="DZ410" s="41"/>
      <c r="EA410" s="41"/>
      <c r="EB410" s="41"/>
      <c r="EC410" s="41"/>
      <c r="ED410" s="41"/>
      <c r="EE410" s="41"/>
      <c r="EF410" s="41"/>
      <c r="EG410" s="41"/>
      <c r="EH410" s="41"/>
      <c r="EI410" s="41"/>
      <c r="EJ410" s="41"/>
      <c r="EK410" s="41"/>
      <c r="EL410" s="41"/>
      <c r="EM410" s="41"/>
      <c r="EN410" s="41"/>
      <c r="EO410" s="41"/>
      <c r="EP410" s="41"/>
      <c r="EQ410" s="41"/>
      <c r="ER410" s="41"/>
      <c r="ES410" s="41"/>
      <c r="ET410" s="41"/>
      <c r="EU410" s="41"/>
      <c r="EV410" s="41"/>
      <c r="EW410" s="41"/>
      <c r="EX410" s="41"/>
      <c r="EY410" s="41"/>
      <c r="EZ410" s="41"/>
      <c r="FA410" s="41"/>
      <c r="FB410" s="41"/>
      <c r="FC410" s="41"/>
      <c r="FD410" s="41"/>
      <c r="FE410" s="41"/>
      <c r="FF410" s="41"/>
      <c r="FG410" s="41"/>
      <c r="FH410" s="41"/>
      <c r="FI410" s="41"/>
      <c r="FJ410" s="41"/>
      <c r="FK410" s="41"/>
      <c r="FL410" s="41"/>
      <c r="FM410" s="41"/>
      <c r="FN410" s="41"/>
      <c r="FO410" s="41"/>
      <c r="FP410" s="41"/>
      <c r="FQ410" s="41"/>
      <c r="FR410" s="41"/>
      <c r="FS410" s="41"/>
      <c r="FT410" s="41"/>
      <c r="FU410" s="41"/>
      <c r="FV410" s="41"/>
      <c r="FW410" s="41"/>
      <c r="FX410" s="41"/>
      <c r="FY410" s="41"/>
      <c r="FZ410" s="41"/>
      <c r="GA410" s="41"/>
      <c r="GB410" s="41"/>
      <c r="GC410" s="41"/>
      <c r="GD410" s="41"/>
      <c r="GE410" s="41"/>
      <c r="GF410" s="41"/>
      <c r="GG410" s="41"/>
      <c r="GH410" s="41"/>
      <c r="GI410" s="41"/>
      <c r="GJ410" s="41"/>
      <c r="GK410" s="41"/>
      <c r="GL410" s="41"/>
      <c r="GM410" s="41"/>
      <c r="GN410" s="41"/>
      <c r="GO410" s="41"/>
      <c r="GP410" s="41"/>
      <c r="GQ410" s="41"/>
      <c r="GR410" s="41"/>
      <c r="GS410" s="41"/>
      <c r="GT410" s="41"/>
      <c r="GU410" s="41"/>
      <c r="GV410" s="41"/>
      <c r="GW410" s="41"/>
      <c r="GX410" s="41"/>
      <c r="GY410" s="41"/>
      <c r="GZ410" s="41"/>
      <c r="HA410" s="41"/>
      <c r="HB410" s="41"/>
      <c r="HC410" s="41"/>
      <c r="HD410" s="41"/>
      <c r="HE410" s="41"/>
      <c r="HF410" s="41"/>
      <c r="HG410" s="41"/>
      <c r="HH410" s="41"/>
      <c r="HI410" s="41"/>
      <c r="HJ410" s="41"/>
      <c r="HK410" s="41"/>
      <c r="HL410" s="41"/>
      <c r="HM410" s="41"/>
      <c r="HN410" s="41"/>
      <c r="HO410" s="41"/>
      <c r="HP410" s="41"/>
      <c r="HQ410" s="41"/>
      <c r="HR410" s="41"/>
      <c r="HS410" s="41"/>
      <c r="HT410" s="41"/>
      <c r="HU410" s="41"/>
      <c r="HV410" s="41"/>
      <c r="HW410" s="41"/>
      <c r="HX410" s="41"/>
      <c r="HY410" s="41"/>
      <c r="HZ410" s="41"/>
      <c r="IA410" s="41"/>
      <c r="IB410" s="41"/>
      <c r="IC410" s="41"/>
      <c r="ID410" s="41"/>
      <c r="IE410" s="41"/>
      <c r="IF410" s="41"/>
      <c r="IG410" s="41"/>
      <c r="IH410" s="41"/>
      <c r="II410" s="41"/>
      <c r="IJ410" s="41"/>
      <c r="IK410" s="41"/>
      <c r="IL410" s="41"/>
      <c r="IM410" s="41"/>
      <c r="IN410" s="41"/>
      <c r="IO410" s="41"/>
      <c r="IP410" s="41"/>
      <c r="IQ410" s="41"/>
      <c r="IR410" s="41"/>
      <c r="IS410" s="41"/>
      <c r="IT410" s="41"/>
      <c r="IU410" s="41"/>
      <c r="IV410" s="41"/>
      <c r="IW410" s="41"/>
      <c r="IX410" s="41"/>
      <c r="IY410" s="41"/>
      <c r="IZ410" s="41"/>
      <c r="JA410" s="41"/>
      <c r="JB410" s="41"/>
      <c r="JC410" s="41"/>
      <c r="JD410" s="41"/>
      <c r="JE410" s="41"/>
      <c r="JF410" s="41"/>
      <c r="JG410" s="41"/>
      <c r="JH410" s="41"/>
      <c r="JI410" s="41"/>
      <c r="JJ410" s="41"/>
      <c r="JK410" s="41"/>
      <c r="JL410" s="41"/>
      <c r="JM410" s="41"/>
      <c r="JN410" s="41"/>
      <c r="JO410" s="41"/>
      <c r="JP410" s="41"/>
      <c r="JQ410" s="41"/>
      <c r="JR410" s="41"/>
      <c r="JS410" s="41"/>
      <c r="JT410" s="41"/>
      <c r="JU410" s="41"/>
      <c r="JV410" s="41"/>
      <c r="JW410" s="41"/>
      <c r="JX410" s="41"/>
      <c r="JY410" s="41"/>
      <c r="JZ410" s="41"/>
      <c r="KA410" s="41"/>
      <c r="KB410" s="41"/>
      <c r="KC410" s="41"/>
      <c r="KD410" s="41"/>
      <c r="KE410" s="41"/>
      <c r="KF410" s="41"/>
      <c r="KG410" s="41"/>
      <c r="KH410" s="41"/>
      <c r="KI410" s="41"/>
      <c r="KJ410" s="41"/>
      <c r="KK410" s="41"/>
      <c r="KL410" s="41"/>
      <c r="KM410" s="41"/>
      <c r="KN410" s="41"/>
      <c r="KO410" s="41"/>
      <c r="KP410" s="41"/>
      <c r="KQ410" s="41"/>
      <c r="KR410" s="41"/>
      <c r="KS410" s="41"/>
      <c r="KT410" s="41"/>
      <c r="KU410" s="41"/>
      <c r="KV410" s="41"/>
      <c r="KW410" s="41"/>
      <c r="KX410" s="41"/>
      <c r="KY410" s="41"/>
      <c r="KZ410" s="41"/>
      <c r="LA410" s="41"/>
      <c r="LB410" s="41"/>
      <c r="LC410" s="41"/>
      <c r="LD410" s="41"/>
      <c r="LE410" s="41"/>
      <c r="LF410" s="41"/>
      <c r="LG410" s="41"/>
      <c r="LH410" s="41"/>
      <c r="LI410" s="41"/>
      <c r="LJ410" s="41"/>
      <c r="LK410" s="41"/>
      <c r="LL410" s="41"/>
      <c r="LM410" s="41"/>
      <c r="LN410" s="41"/>
      <c r="LO410" s="41"/>
      <c r="LP410" s="41"/>
      <c r="LQ410" s="41"/>
      <c r="LR410" s="41"/>
      <c r="LS410" s="41"/>
      <c r="LT410" s="41"/>
      <c r="LU410" s="41"/>
      <c r="LV410" s="41"/>
      <c r="LW410" s="41"/>
      <c r="LX410" s="41"/>
      <c r="LY410" s="41"/>
      <c r="LZ410" s="41"/>
      <c r="MA410" s="41"/>
      <c r="MB410" s="41"/>
      <c r="MC410" s="41"/>
      <c r="MD410" s="41"/>
      <c r="ME410" s="41"/>
      <c r="MF410" s="41"/>
      <c r="MG410" s="41"/>
      <c r="MH410" s="41"/>
      <c r="MI410" s="41"/>
      <c r="MJ410" s="41"/>
      <c r="MK410" s="41"/>
      <c r="ML410" s="41"/>
      <c r="MM410" s="41"/>
      <c r="MN410" s="41"/>
      <c r="MO410" s="41"/>
      <c r="MP410" s="41"/>
      <c r="MQ410" s="41"/>
      <c r="MR410" s="41"/>
      <c r="MS410" s="41"/>
      <c r="MT410" s="41"/>
      <c r="MU410" s="41"/>
      <c r="MV410" s="41"/>
      <c r="MW410" s="41"/>
      <c r="MX410" s="41"/>
      <c r="MY410" s="41"/>
      <c r="MZ410" s="41"/>
      <c r="NA410" s="41"/>
      <c r="NB410" s="41"/>
      <c r="NC410" s="41"/>
      <c r="ND410" s="41"/>
      <c r="NE410" s="41"/>
      <c r="NF410" s="41"/>
      <c r="NG410" s="41"/>
      <c r="NH410" s="41"/>
      <c r="NI410" s="41"/>
      <c r="NJ410" s="41"/>
      <c r="NK410" s="41"/>
      <c r="NL410" s="41"/>
      <c r="NM410" s="41"/>
      <c r="NN410" s="41"/>
      <c r="NO410" s="41"/>
      <c r="NP410" s="41"/>
      <c r="NQ410" s="41"/>
      <c r="NR410" s="41"/>
      <c r="NS410" s="41"/>
      <c r="NT410" s="41"/>
      <c r="NU410" s="41"/>
      <c r="NV410" s="41"/>
      <c r="NW410" s="41"/>
      <c r="NX410" s="41"/>
      <c r="NY410" s="41"/>
      <c r="NZ410" s="41"/>
      <c r="OA410" s="41"/>
      <c r="OB410" s="41"/>
      <c r="OC410" s="41"/>
      <c r="OD410" s="41"/>
      <c r="OE410" s="41"/>
      <c r="OF410" s="41"/>
      <c r="OG410" s="41"/>
    </row>
    <row r="411" spans="1:397" s="42" customFormat="1" ht="15.75" x14ac:dyDescent="0.25">
      <c r="A411" s="91">
        <v>1</v>
      </c>
      <c r="B411" s="91">
        <v>1</v>
      </c>
      <c r="C411" s="1973" t="s">
        <v>108</v>
      </c>
      <c r="D411" s="1999">
        <v>416.64</v>
      </c>
      <c r="E411" s="54">
        <f>'2 уровень'!E348</f>
        <v>8000</v>
      </c>
      <c r="F411" s="54">
        <f>'2 уровень'!F348</f>
        <v>2667</v>
      </c>
      <c r="G411" s="54">
        <f>'2 уровень'!G348</f>
        <v>2734</v>
      </c>
      <c r="H411" s="1888">
        <f t="shared" si="214"/>
        <v>102.51218597675292</v>
      </c>
      <c r="I411" s="2037">
        <f t="shared" si="215"/>
        <v>3333120</v>
      </c>
      <c r="J411" s="2052">
        <f t="shared" si="216"/>
        <v>1111040</v>
      </c>
      <c r="K411" s="54">
        <v>1139093.7599999998</v>
      </c>
      <c r="L411" s="1887">
        <f t="shared" si="217"/>
        <v>28053.759999999776</v>
      </c>
      <c r="M411" s="1888">
        <f t="shared" si="208"/>
        <v>102.52499999999998</v>
      </c>
      <c r="N411" s="1889">
        <f t="shared" si="209"/>
        <v>34.174999999999997</v>
      </c>
      <c r="O411" s="10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  <c r="AO411" s="41"/>
      <c r="AP411" s="41"/>
      <c r="AQ411" s="41"/>
      <c r="AR411" s="41"/>
      <c r="AS411" s="41"/>
      <c r="AT411" s="41"/>
      <c r="AU411" s="41"/>
      <c r="AV411" s="41"/>
      <c r="AW411" s="41"/>
      <c r="AX411" s="41"/>
      <c r="AY411" s="41"/>
      <c r="AZ411" s="41"/>
      <c r="BA411" s="41"/>
      <c r="BB411" s="41"/>
      <c r="BC411" s="41"/>
      <c r="BD411" s="41"/>
      <c r="BE411" s="41"/>
      <c r="BF411" s="41"/>
      <c r="BG411" s="41"/>
      <c r="BH411" s="41"/>
      <c r="BI411" s="41"/>
      <c r="BJ411" s="41"/>
      <c r="BK411" s="41"/>
      <c r="BL411" s="41"/>
      <c r="BM411" s="41"/>
      <c r="BN411" s="41"/>
      <c r="BO411" s="41"/>
      <c r="BP411" s="41"/>
      <c r="BQ411" s="41"/>
      <c r="BR411" s="41"/>
      <c r="BS411" s="41"/>
      <c r="BT411" s="41"/>
      <c r="BU411" s="41"/>
      <c r="BV411" s="41"/>
      <c r="BW411" s="41"/>
      <c r="BX411" s="41"/>
      <c r="BY411" s="41"/>
      <c r="BZ411" s="41"/>
      <c r="CA411" s="41"/>
      <c r="CB411" s="41"/>
      <c r="CC411" s="41"/>
      <c r="CD411" s="41"/>
      <c r="CE411" s="41"/>
      <c r="CF411" s="41"/>
      <c r="CG411" s="41"/>
      <c r="CH411" s="41"/>
      <c r="CI411" s="41"/>
      <c r="CJ411" s="41"/>
      <c r="CK411" s="41"/>
      <c r="CL411" s="41"/>
      <c r="CM411" s="41"/>
      <c r="CN411" s="41"/>
      <c r="CO411" s="41"/>
      <c r="CP411" s="41"/>
      <c r="CQ411" s="41"/>
      <c r="CR411" s="41"/>
      <c r="CS411" s="41"/>
      <c r="CT411" s="41"/>
      <c r="CU411" s="41"/>
      <c r="CV411" s="41"/>
      <c r="CW411" s="41"/>
      <c r="CX411" s="41"/>
      <c r="CY411" s="41"/>
      <c r="CZ411" s="41"/>
      <c r="DA411" s="41"/>
      <c r="DB411" s="41"/>
      <c r="DC411" s="41"/>
      <c r="DD411" s="41"/>
      <c r="DE411" s="41"/>
      <c r="DF411" s="41"/>
      <c r="DG411" s="41"/>
      <c r="DH411" s="41"/>
      <c r="DI411" s="41"/>
      <c r="DJ411" s="41"/>
      <c r="DK411" s="41"/>
      <c r="DL411" s="41"/>
      <c r="DM411" s="41"/>
      <c r="DN411" s="41"/>
      <c r="DO411" s="41"/>
      <c r="DP411" s="41"/>
      <c r="DQ411" s="41"/>
      <c r="DR411" s="41"/>
      <c r="DS411" s="41"/>
      <c r="DT411" s="41"/>
      <c r="DU411" s="41"/>
      <c r="DV411" s="41"/>
      <c r="DW411" s="41"/>
      <c r="DX411" s="41"/>
      <c r="DY411" s="41"/>
      <c r="DZ411" s="41"/>
      <c r="EA411" s="41"/>
      <c r="EB411" s="41"/>
      <c r="EC411" s="41"/>
      <c r="ED411" s="41"/>
      <c r="EE411" s="41"/>
      <c r="EF411" s="41"/>
      <c r="EG411" s="41"/>
      <c r="EH411" s="41"/>
      <c r="EI411" s="41"/>
      <c r="EJ411" s="41"/>
      <c r="EK411" s="41"/>
      <c r="EL411" s="41"/>
      <c r="EM411" s="41"/>
      <c r="EN411" s="41"/>
      <c r="EO411" s="41"/>
      <c r="EP411" s="41"/>
      <c r="EQ411" s="41"/>
      <c r="ER411" s="41"/>
      <c r="ES411" s="41"/>
      <c r="ET411" s="41"/>
      <c r="EU411" s="41"/>
      <c r="EV411" s="41"/>
      <c r="EW411" s="41"/>
      <c r="EX411" s="41"/>
      <c r="EY411" s="41"/>
      <c r="EZ411" s="41"/>
      <c r="FA411" s="41"/>
      <c r="FB411" s="41"/>
      <c r="FC411" s="41"/>
      <c r="FD411" s="41"/>
      <c r="FE411" s="41"/>
      <c r="FF411" s="41"/>
      <c r="FG411" s="41"/>
      <c r="FH411" s="41"/>
      <c r="FI411" s="41"/>
      <c r="FJ411" s="41"/>
      <c r="FK411" s="41"/>
      <c r="FL411" s="41"/>
      <c r="FM411" s="41"/>
      <c r="FN411" s="41"/>
      <c r="FO411" s="41"/>
      <c r="FP411" s="41"/>
      <c r="FQ411" s="41"/>
      <c r="FR411" s="41"/>
      <c r="FS411" s="41"/>
      <c r="FT411" s="41"/>
      <c r="FU411" s="41"/>
      <c r="FV411" s="41"/>
      <c r="FW411" s="41"/>
      <c r="FX411" s="41"/>
      <c r="FY411" s="41"/>
      <c r="FZ411" s="41"/>
      <c r="GA411" s="41"/>
      <c r="GB411" s="41"/>
      <c r="GC411" s="41"/>
      <c r="GD411" s="41"/>
      <c r="GE411" s="41"/>
      <c r="GF411" s="41"/>
      <c r="GG411" s="41"/>
      <c r="GH411" s="41"/>
      <c r="GI411" s="41"/>
      <c r="GJ411" s="41"/>
      <c r="GK411" s="41"/>
      <c r="GL411" s="41"/>
      <c r="GM411" s="41"/>
      <c r="GN411" s="41"/>
      <c r="GO411" s="41"/>
      <c r="GP411" s="41"/>
      <c r="GQ411" s="41"/>
      <c r="GR411" s="41"/>
      <c r="GS411" s="41"/>
      <c r="GT411" s="41"/>
      <c r="GU411" s="41"/>
      <c r="GV411" s="41"/>
      <c r="GW411" s="41"/>
      <c r="GX411" s="41"/>
      <c r="GY411" s="41"/>
      <c r="GZ411" s="41"/>
      <c r="HA411" s="41"/>
      <c r="HB411" s="41"/>
      <c r="HC411" s="41"/>
      <c r="HD411" s="41"/>
      <c r="HE411" s="41"/>
      <c r="HF411" s="41"/>
      <c r="HG411" s="41"/>
      <c r="HH411" s="41"/>
      <c r="HI411" s="41"/>
      <c r="HJ411" s="41"/>
      <c r="HK411" s="41"/>
      <c r="HL411" s="41"/>
      <c r="HM411" s="41"/>
      <c r="HN411" s="41"/>
      <c r="HO411" s="41"/>
      <c r="HP411" s="41"/>
      <c r="HQ411" s="41"/>
      <c r="HR411" s="41"/>
      <c r="HS411" s="41"/>
      <c r="HT411" s="41"/>
      <c r="HU411" s="41"/>
      <c r="HV411" s="41"/>
      <c r="HW411" s="41"/>
      <c r="HX411" s="41"/>
      <c r="HY411" s="41"/>
      <c r="HZ411" s="41"/>
      <c r="IA411" s="41"/>
      <c r="IB411" s="41"/>
      <c r="IC411" s="41"/>
      <c r="ID411" s="41"/>
      <c r="IE411" s="41"/>
      <c r="IF411" s="41"/>
      <c r="IG411" s="41"/>
      <c r="IH411" s="41"/>
      <c r="II411" s="41"/>
      <c r="IJ411" s="41"/>
      <c r="IK411" s="41"/>
      <c r="IL411" s="41"/>
      <c r="IM411" s="41"/>
      <c r="IN411" s="41"/>
      <c r="IO411" s="41"/>
      <c r="IP411" s="41"/>
      <c r="IQ411" s="41"/>
      <c r="IR411" s="41"/>
      <c r="IS411" s="41"/>
      <c r="IT411" s="41"/>
      <c r="IU411" s="41"/>
      <c r="IV411" s="41"/>
      <c r="IW411" s="41"/>
      <c r="IX411" s="41"/>
      <c r="IY411" s="41"/>
      <c r="IZ411" s="41"/>
      <c r="JA411" s="41"/>
      <c r="JB411" s="41"/>
      <c r="JC411" s="41"/>
      <c r="JD411" s="41"/>
      <c r="JE411" s="41"/>
      <c r="JF411" s="41"/>
      <c r="JG411" s="41"/>
      <c r="JH411" s="41"/>
      <c r="JI411" s="41"/>
      <c r="JJ411" s="41"/>
      <c r="JK411" s="41"/>
      <c r="JL411" s="41"/>
      <c r="JM411" s="41"/>
      <c r="JN411" s="41"/>
      <c r="JO411" s="41"/>
      <c r="JP411" s="41"/>
      <c r="JQ411" s="41"/>
      <c r="JR411" s="41"/>
      <c r="JS411" s="41"/>
      <c r="JT411" s="41"/>
      <c r="JU411" s="41"/>
      <c r="JV411" s="41"/>
      <c r="JW411" s="41"/>
      <c r="JX411" s="41"/>
      <c r="JY411" s="41"/>
      <c r="JZ411" s="41"/>
      <c r="KA411" s="41"/>
      <c r="KB411" s="41"/>
      <c r="KC411" s="41"/>
      <c r="KD411" s="41"/>
      <c r="KE411" s="41"/>
      <c r="KF411" s="41"/>
      <c r="KG411" s="41"/>
      <c r="KH411" s="41"/>
      <c r="KI411" s="41"/>
      <c r="KJ411" s="41"/>
      <c r="KK411" s="41"/>
      <c r="KL411" s="41"/>
      <c r="KM411" s="41"/>
      <c r="KN411" s="41"/>
      <c r="KO411" s="41"/>
      <c r="KP411" s="41"/>
      <c r="KQ411" s="41"/>
      <c r="KR411" s="41"/>
      <c r="KS411" s="41"/>
      <c r="KT411" s="41"/>
      <c r="KU411" s="41"/>
      <c r="KV411" s="41"/>
      <c r="KW411" s="41"/>
      <c r="KX411" s="41"/>
      <c r="KY411" s="41"/>
      <c r="KZ411" s="41"/>
      <c r="LA411" s="41"/>
      <c r="LB411" s="41"/>
      <c r="LC411" s="41"/>
      <c r="LD411" s="41"/>
      <c r="LE411" s="41"/>
      <c r="LF411" s="41"/>
      <c r="LG411" s="41"/>
      <c r="LH411" s="41"/>
      <c r="LI411" s="41"/>
      <c r="LJ411" s="41"/>
      <c r="LK411" s="41"/>
      <c r="LL411" s="41"/>
      <c r="LM411" s="41"/>
      <c r="LN411" s="41"/>
      <c r="LO411" s="41"/>
      <c r="LP411" s="41"/>
      <c r="LQ411" s="41"/>
      <c r="LR411" s="41"/>
      <c r="LS411" s="41"/>
      <c r="LT411" s="41"/>
      <c r="LU411" s="41"/>
      <c r="LV411" s="41"/>
      <c r="LW411" s="41"/>
      <c r="LX411" s="41"/>
      <c r="LY411" s="41"/>
      <c r="LZ411" s="41"/>
      <c r="MA411" s="41"/>
      <c r="MB411" s="41"/>
      <c r="MC411" s="41"/>
      <c r="MD411" s="41"/>
      <c r="ME411" s="41"/>
      <c r="MF411" s="41"/>
      <c r="MG411" s="41"/>
      <c r="MH411" s="41"/>
      <c r="MI411" s="41"/>
      <c r="MJ411" s="41"/>
      <c r="MK411" s="41"/>
      <c r="ML411" s="41"/>
      <c r="MM411" s="41"/>
      <c r="MN411" s="41"/>
      <c r="MO411" s="41"/>
      <c r="MP411" s="41"/>
      <c r="MQ411" s="41"/>
      <c r="MR411" s="41"/>
      <c r="MS411" s="41"/>
      <c r="MT411" s="41"/>
      <c r="MU411" s="41"/>
      <c r="MV411" s="41"/>
      <c r="MW411" s="41"/>
      <c r="MX411" s="41"/>
      <c r="MY411" s="41"/>
      <c r="MZ411" s="41"/>
      <c r="NA411" s="41"/>
      <c r="NB411" s="41"/>
      <c r="NC411" s="41"/>
      <c r="ND411" s="41"/>
      <c r="NE411" s="41"/>
      <c r="NF411" s="41"/>
      <c r="NG411" s="41"/>
      <c r="NH411" s="41"/>
      <c r="NI411" s="41"/>
      <c r="NJ411" s="41"/>
      <c r="NK411" s="41"/>
      <c r="NL411" s="41"/>
      <c r="NM411" s="41"/>
      <c r="NN411" s="41"/>
      <c r="NO411" s="41"/>
      <c r="NP411" s="41"/>
      <c r="NQ411" s="41"/>
      <c r="NR411" s="41"/>
      <c r="NS411" s="41"/>
      <c r="NT411" s="41"/>
      <c r="NU411" s="41"/>
      <c r="NV411" s="41"/>
      <c r="NW411" s="41"/>
      <c r="NX411" s="41"/>
      <c r="NY411" s="41"/>
      <c r="NZ411" s="41"/>
      <c r="OA411" s="41"/>
      <c r="OB411" s="41"/>
      <c r="OC411" s="41"/>
      <c r="OD411" s="41"/>
      <c r="OE411" s="41"/>
      <c r="OF411" s="41"/>
      <c r="OG411" s="41"/>
    </row>
    <row r="412" spans="1:397" s="42" customFormat="1" ht="15.75" x14ac:dyDescent="0.25">
      <c r="A412" s="91">
        <v>1</v>
      </c>
      <c r="B412" s="91">
        <v>1</v>
      </c>
      <c r="C412" s="1973" t="s">
        <v>112</v>
      </c>
      <c r="D412" s="2001">
        <v>532.24</v>
      </c>
      <c r="E412" s="54">
        <f>'2 уровень'!E349</f>
        <v>950</v>
      </c>
      <c r="F412" s="54">
        <f>'2 уровень'!F349</f>
        <v>317</v>
      </c>
      <c r="G412" s="54">
        <f>'2 уровень'!G349</f>
        <v>313</v>
      </c>
      <c r="H412" s="1888">
        <f t="shared" si="214"/>
        <v>98.738170347003148</v>
      </c>
      <c r="I412" s="2037">
        <f t="shared" si="215"/>
        <v>505628</v>
      </c>
      <c r="J412" s="2052">
        <f t="shared" si="216"/>
        <v>168542.66666666666</v>
      </c>
      <c r="K412" s="54">
        <v>166591.12</v>
      </c>
      <c r="L412" s="1887">
        <f t="shared" si="217"/>
        <v>-1951.5466666666616</v>
      </c>
      <c r="M412" s="1888">
        <f t="shared" si="208"/>
        <v>98.842105263157904</v>
      </c>
      <c r="N412" s="1889">
        <f t="shared" si="209"/>
        <v>32.94736842105263</v>
      </c>
      <c r="O412" s="10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  <c r="AO412" s="41"/>
      <c r="AP412" s="41"/>
      <c r="AQ412" s="41"/>
      <c r="AR412" s="41"/>
      <c r="AS412" s="41"/>
      <c r="AT412" s="41"/>
      <c r="AU412" s="41"/>
      <c r="AV412" s="41"/>
      <c r="AW412" s="41"/>
      <c r="AX412" s="41"/>
      <c r="AY412" s="41"/>
      <c r="AZ412" s="41"/>
      <c r="BA412" s="41"/>
      <c r="BB412" s="41"/>
      <c r="BC412" s="41"/>
      <c r="BD412" s="41"/>
      <c r="BE412" s="41"/>
      <c r="BF412" s="41"/>
      <c r="BG412" s="41"/>
      <c r="BH412" s="41"/>
      <c r="BI412" s="41"/>
      <c r="BJ412" s="41"/>
      <c r="BK412" s="41"/>
      <c r="BL412" s="41"/>
      <c r="BM412" s="41"/>
      <c r="BN412" s="41"/>
      <c r="BO412" s="41"/>
      <c r="BP412" s="41"/>
      <c r="BQ412" s="41"/>
      <c r="BR412" s="41"/>
      <c r="BS412" s="41"/>
      <c r="BT412" s="41"/>
      <c r="BU412" s="41"/>
      <c r="BV412" s="41"/>
      <c r="BW412" s="41"/>
      <c r="BX412" s="41"/>
      <c r="BY412" s="41"/>
      <c r="BZ412" s="41"/>
      <c r="CA412" s="41"/>
      <c r="CB412" s="41"/>
      <c r="CC412" s="41"/>
      <c r="CD412" s="41"/>
      <c r="CE412" s="41"/>
      <c r="CF412" s="41"/>
      <c r="CG412" s="41"/>
      <c r="CH412" s="41"/>
      <c r="CI412" s="41"/>
      <c r="CJ412" s="41"/>
      <c r="CK412" s="41"/>
      <c r="CL412" s="41"/>
      <c r="CM412" s="41"/>
      <c r="CN412" s="41"/>
      <c r="CO412" s="41"/>
      <c r="CP412" s="41"/>
      <c r="CQ412" s="41"/>
      <c r="CR412" s="41"/>
      <c r="CS412" s="41"/>
      <c r="CT412" s="41"/>
      <c r="CU412" s="41"/>
      <c r="CV412" s="41"/>
      <c r="CW412" s="41"/>
      <c r="CX412" s="41"/>
      <c r="CY412" s="41"/>
      <c r="CZ412" s="41"/>
      <c r="DA412" s="41"/>
      <c r="DB412" s="41"/>
      <c r="DC412" s="41"/>
      <c r="DD412" s="41"/>
      <c r="DE412" s="41"/>
      <c r="DF412" s="41"/>
      <c r="DG412" s="41"/>
      <c r="DH412" s="41"/>
      <c r="DI412" s="41"/>
      <c r="DJ412" s="41"/>
      <c r="DK412" s="41"/>
      <c r="DL412" s="41"/>
      <c r="DM412" s="41"/>
      <c r="DN412" s="41"/>
      <c r="DO412" s="41"/>
      <c r="DP412" s="41"/>
      <c r="DQ412" s="41"/>
      <c r="DR412" s="41"/>
      <c r="DS412" s="41"/>
      <c r="DT412" s="41"/>
      <c r="DU412" s="41"/>
      <c r="DV412" s="41"/>
      <c r="DW412" s="41"/>
      <c r="DX412" s="41"/>
      <c r="DY412" s="41"/>
      <c r="DZ412" s="41"/>
      <c r="EA412" s="41"/>
      <c r="EB412" s="41"/>
      <c r="EC412" s="41"/>
      <c r="ED412" s="41"/>
      <c r="EE412" s="41"/>
      <c r="EF412" s="41"/>
      <c r="EG412" s="41"/>
      <c r="EH412" s="41"/>
      <c r="EI412" s="41"/>
      <c r="EJ412" s="41"/>
      <c r="EK412" s="41"/>
      <c r="EL412" s="41"/>
      <c r="EM412" s="41"/>
      <c r="EN412" s="41"/>
      <c r="EO412" s="41"/>
      <c r="EP412" s="41"/>
      <c r="EQ412" s="41"/>
      <c r="ER412" s="41"/>
      <c r="ES412" s="41"/>
      <c r="ET412" s="41"/>
      <c r="EU412" s="41"/>
      <c r="EV412" s="41"/>
      <c r="EW412" s="41"/>
      <c r="EX412" s="41"/>
      <c r="EY412" s="41"/>
      <c r="EZ412" s="41"/>
      <c r="FA412" s="41"/>
      <c r="FB412" s="41"/>
      <c r="FC412" s="41"/>
      <c r="FD412" s="41"/>
      <c r="FE412" s="41"/>
      <c r="FF412" s="41"/>
      <c r="FG412" s="41"/>
      <c r="FH412" s="41"/>
      <c r="FI412" s="41"/>
      <c r="FJ412" s="41"/>
      <c r="FK412" s="41"/>
      <c r="FL412" s="41"/>
      <c r="FM412" s="41"/>
      <c r="FN412" s="41"/>
      <c r="FO412" s="41"/>
      <c r="FP412" s="41"/>
      <c r="FQ412" s="41"/>
      <c r="FR412" s="41"/>
      <c r="FS412" s="41"/>
      <c r="FT412" s="41"/>
      <c r="FU412" s="41"/>
      <c r="FV412" s="41"/>
      <c r="FW412" s="41"/>
      <c r="FX412" s="41"/>
      <c r="FY412" s="41"/>
      <c r="FZ412" s="41"/>
      <c r="GA412" s="41"/>
      <c r="GB412" s="41"/>
      <c r="GC412" s="41"/>
      <c r="GD412" s="41"/>
      <c r="GE412" s="41"/>
      <c r="GF412" s="41"/>
      <c r="GG412" s="41"/>
      <c r="GH412" s="41"/>
      <c r="GI412" s="41"/>
      <c r="GJ412" s="41"/>
      <c r="GK412" s="41"/>
      <c r="GL412" s="41"/>
      <c r="GM412" s="41"/>
      <c r="GN412" s="41"/>
      <c r="GO412" s="41"/>
      <c r="GP412" s="41"/>
      <c r="GQ412" s="41"/>
      <c r="GR412" s="41"/>
      <c r="GS412" s="41"/>
      <c r="GT412" s="41"/>
      <c r="GU412" s="41"/>
      <c r="GV412" s="41"/>
      <c r="GW412" s="41"/>
      <c r="GX412" s="41"/>
      <c r="GY412" s="41"/>
      <c r="GZ412" s="41"/>
      <c r="HA412" s="41"/>
      <c r="HB412" s="41"/>
      <c r="HC412" s="41"/>
      <c r="HD412" s="41"/>
      <c r="HE412" s="41"/>
      <c r="HF412" s="41"/>
      <c r="HG412" s="41"/>
      <c r="HH412" s="41"/>
      <c r="HI412" s="41"/>
      <c r="HJ412" s="41"/>
      <c r="HK412" s="41"/>
      <c r="HL412" s="41"/>
      <c r="HM412" s="41"/>
      <c r="HN412" s="41"/>
      <c r="HO412" s="41"/>
      <c r="HP412" s="41"/>
      <c r="HQ412" s="41"/>
      <c r="HR412" s="41"/>
      <c r="HS412" s="41"/>
      <c r="HT412" s="41"/>
      <c r="HU412" s="41"/>
      <c r="HV412" s="41"/>
      <c r="HW412" s="41"/>
      <c r="HX412" s="41"/>
      <c r="HY412" s="41"/>
      <c r="HZ412" s="41"/>
      <c r="IA412" s="41"/>
      <c r="IB412" s="41"/>
      <c r="IC412" s="41"/>
      <c r="ID412" s="41"/>
      <c r="IE412" s="41"/>
      <c r="IF412" s="41"/>
      <c r="IG412" s="41"/>
      <c r="IH412" s="41"/>
      <c r="II412" s="41"/>
      <c r="IJ412" s="41"/>
      <c r="IK412" s="41"/>
      <c r="IL412" s="41"/>
      <c r="IM412" s="41"/>
      <c r="IN412" s="41"/>
      <c r="IO412" s="41"/>
      <c r="IP412" s="41"/>
      <c r="IQ412" s="41"/>
      <c r="IR412" s="41"/>
      <c r="IS412" s="41"/>
      <c r="IT412" s="41"/>
      <c r="IU412" s="41"/>
      <c r="IV412" s="41"/>
      <c r="IW412" s="41"/>
      <c r="IX412" s="41"/>
      <c r="IY412" s="41"/>
      <c r="IZ412" s="41"/>
      <c r="JA412" s="41"/>
      <c r="JB412" s="41"/>
      <c r="JC412" s="41"/>
      <c r="JD412" s="41"/>
      <c r="JE412" s="41"/>
      <c r="JF412" s="41"/>
      <c r="JG412" s="41"/>
      <c r="JH412" s="41"/>
      <c r="JI412" s="41"/>
      <c r="JJ412" s="41"/>
      <c r="JK412" s="41"/>
      <c r="JL412" s="41"/>
      <c r="JM412" s="41"/>
      <c r="JN412" s="41"/>
      <c r="JO412" s="41"/>
      <c r="JP412" s="41"/>
      <c r="JQ412" s="41"/>
      <c r="JR412" s="41"/>
      <c r="JS412" s="41"/>
      <c r="JT412" s="41"/>
      <c r="JU412" s="41"/>
      <c r="JV412" s="41"/>
      <c r="JW412" s="41"/>
      <c r="JX412" s="41"/>
      <c r="JY412" s="41"/>
      <c r="JZ412" s="41"/>
      <c r="KA412" s="41"/>
      <c r="KB412" s="41"/>
      <c r="KC412" s="41"/>
      <c r="KD412" s="41"/>
      <c r="KE412" s="41"/>
      <c r="KF412" s="41"/>
      <c r="KG412" s="41"/>
      <c r="KH412" s="41"/>
      <c r="KI412" s="41"/>
      <c r="KJ412" s="41"/>
      <c r="KK412" s="41"/>
      <c r="KL412" s="41"/>
      <c r="KM412" s="41"/>
      <c r="KN412" s="41"/>
      <c r="KO412" s="41"/>
      <c r="KP412" s="41"/>
      <c r="KQ412" s="41"/>
      <c r="KR412" s="41"/>
      <c r="KS412" s="41"/>
      <c r="KT412" s="41"/>
      <c r="KU412" s="41"/>
      <c r="KV412" s="41"/>
      <c r="KW412" s="41"/>
      <c r="KX412" s="41"/>
      <c r="KY412" s="41"/>
      <c r="KZ412" s="41"/>
      <c r="LA412" s="41"/>
      <c r="LB412" s="41"/>
      <c r="LC412" s="41"/>
      <c r="LD412" s="41"/>
      <c r="LE412" s="41"/>
      <c r="LF412" s="41"/>
      <c r="LG412" s="41"/>
      <c r="LH412" s="41"/>
      <c r="LI412" s="41"/>
      <c r="LJ412" s="41"/>
      <c r="LK412" s="41"/>
      <c r="LL412" s="41"/>
      <c r="LM412" s="41"/>
      <c r="LN412" s="41"/>
      <c r="LO412" s="41"/>
      <c r="LP412" s="41"/>
      <c r="LQ412" s="41"/>
      <c r="LR412" s="41"/>
      <c r="LS412" s="41"/>
      <c r="LT412" s="41"/>
      <c r="LU412" s="41"/>
      <c r="LV412" s="41"/>
      <c r="LW412" s="41"/>
      <c r="LX412" s="41"/>
      <c r="LY412" s="41"/>
      <c r="LZ412" s="41"/>
      <c r="MA412" s="41"/>
      <c r="MB412" s="41"/>
      <c r="MC412" s="41"/>
      <c r="MD412" s="41"/>
      <c r="ME412" s="41"/>
      <c r="MF412" s="41"/>
      <c r="MG412" s="41"/>
      <c r="MH412" s="41"/>
      <c r="MI412" s="41"/>
      <c r="MJ412" s="41"/>
      <c r="MK412" s="41"/>
      <c r="ML412" s="41"/>
      <c r="MM412" s="41"/>
      <c r="MN412" s="41"/>
      <c r="MO412" s="41"/>
      <c r="MP412" s="41"/>
      <c r="MQ412" s="41"/>
      <c r="MR412" s="41"/>
      <c r="MS412" s="41"/>
      <c r="MT412" s="41"/>
      <c r="MU412" s="41"/>
      <c r="MV412" s="41"/>
      <c r="MW412" s="41"/>
      <c r="MX412" s="41"/>
      <c r="MY412" s="41"/>
      <c r="MZ412" s="41"/>
      <c r="NA412" s="41"/>
      <c r="NB412" s="41"/>
      <c r="NC412" s="41"/>
      <c r="ND412" s="41"/>
      <c r="NE412" s="41"/>
      <c r="NF412" s="41"/>
      <c r="NG412" s="41"/>
      <c r="NH412" s="41"/>
      <c r="NI412" s="41"/>
      <c r="NJ412" s="41"/>
      <c r="NK412" s="41"/>
      <c r="NL412" s="41"/>
      <c r="NM412" s="41"/>
      <c r="NN412" s="41"/>
      <c r="NO412" s="41"/>
      <c r="NP412" s="41"/>
      <c r="NQ412" s="41"/>
      <c r="NR412" s="41"/>
      <c r="NS412" s="41"/>
      <c r="NT412" s="41"/>
      <c r="NU412" s="41"/>
      <c r="NV412" s="41"/>
      <c r="NW412" s="41"/>
      <c r="NX412" s="41"/>
      <c r="NY412" s="41"/>
      <c r="NZ412" s="41"/>
      <c r="OA412" s="41"/>
      <c r="OB412" s="41"/>
      <c r="OC412" s="41"/>
      <c r="OD412" s="41"/>
      <c r="OE412" s="41"/>
      <c r="OF412" s="41"/>
      <c r="OG412" s="41"/>
    </row>
    <row r="413" spans="1:397" s="42" customFormat="1" ht="15.75" x14ac:dyDescent="0.25">
      <c r="A413" s="91">
        <v>1</v>
      </c>
      <c r="B413" s="91">
        <v>1</v>
      </c>
      <c r="C413" s="1973" t="s">
        <v>86</v>
      </c>
      <c r="D413" s="1999">
        <v>627.19000000000005</v>
      </c>
      <c r="E413" s="54">
        <f>'2 уровень'!E350</f>
        <v>10850</v>
      </c>
      <c r="F413" s="54">
        <f>'2 уровень'!F350</f>
        <v>3617</v>
      </c>
      <c r="G413" s="54">
        <f>'2 уровень'!G350</f>
        <v>3967</v>
      </c>
      <c r="H413" s="1888">
        <f t="shared" si="214"/>
        <v>109.67652750898536</v>
      </c>
      <c r="I413" s="2037">
        <f t="shared" si="215"/>
        <v>6805011.5000000009</v>
      </c>
      <c r="J413" s="2052">
        <f t="shared" si="216"/>
        <v>2268337.166666667</v>
      </c>
      <c r="K413" s="54">
        <v>2488062.7300000004</v>
      </c>
      <c r="L413" s="1887">
        <f t="shared" si="217"/>
        <v>219725.56333333347</v>
      </c>
      <c r="M413" s="1888">
        <f t="shared" si="208"/>
        <v>109.68663594470047</v>
      </c>
      <c r="N413" s="1889">
        <f t="shared" si="209"/>
        <v>36.562211981566826</v>
      </c>
      <c r="O413" s="10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  <c r="AO413" s="41"/>
      <c r="AP413" s="41"/>
      <c r="AQ413" s="41"/>
      <c r="AR413" s="41"/>
      <c r="AS413" s="41"/>
      <c r="AT413" s="41"/>
      <c r="AU413" s="41"/>
      <c r="AV413" s="41"/>
      <c r="AW413" s="41"/>
      <c r="AX413" s="41"/>
      <c r="AY413" s="41"/>
      <c r="AZ413" s="41"/>
      <c r="BA413" s="41"/>
      <c r="BB413" s="41"/>
      <c r="BC413" s="41"/>
      <c r="BD413" s="41"/>
      <c r="BE413" s="41"/>
      <c r="BF413" s="41"/>
      <c r="BG413" s="41"/>
      <c r="BH413" s="41"/>
      <c r="BI413" s="41"/>
      <c r="BJ413" s="41"/>
      <c r="BK413" s="41"/>
      <c r="BL413" s="41"/>
      <c r="BM413" s="41"/>
      <c r="BN413" s="41"/>
      <c r="BO413" s="41"/>
      <c r="BP413" s="41"/>
      <c r="BQ413" s="41"/>
      <c r="BR413" s="41"/>
      <c r="BS413" s="41"/>
      <c r="BT413" s="41"/>
      <c r="BU413" s="41"/>
      <c r="BV413" s="41"/>
      <c r="BW413" s="41"/>
      <c r="BX413" s="41"/>
      <c r="BY413" s="41"/>
      <c r="BZ413" s="41"/>
      <c r="CA413" s="41"/>
      <c r="CB413" s="41"/>
      <c r="CC413" s="41"/>
      <c r="CD413" s="41"/>
      <c r="CE413" s="41"/>
      <c r="CF413" s="41"/>
      <c r="CG413" s="41"/>
      <c r="CH413" s="41"/>
      <c r="CI413" s="41"/>
      <c r="CJ413" s="41"/>
      <c r="CK413" s="41"/>
      <c r="CL413" s="41"/>
      <c r="CM413" s="41"/>
      <c r="CN413" s="41"/>
      <c r="CO413" s="41"/>
      <c r="CP413" s="41"/>
      <c r="CQ413" s="41"/>
      <c r="CR413" s="41"/>
      <c r="CS413" s="41"/>
      <c r="CT413" s="41"/>
      <c r="CU413" s="41"/>
      <c r="CV413" s="41"/>
      <c r="CW413" s="41"/>
      <c r="CX413" s="41"/>
      <c r="CY413" s="41"/>
      <c r="CZ413" s="41"/>
      <c r="DA413" s="41"/>
      <c r="DB413" s="41"/>
      <c r="DC413" s="41"/>
      <c r="DD413" s="41"/>
      <c r="DE413" s="41"/>
      <c r="DF413" s="41"/>
      <c r="DG413" s="41"/>
      <c r="DH413" s="41"/>
      <c r="DI413" s="41"/>
      <c r="DJ413" s="41"/>
      <c r="DK413" s="41"/>
      <c r="DL413" s="41"/>
      <c r="DM413" s="41"/>
      <c r="DN413" s="41"/>
      <c r="DO413" s="41"/>
      <c r="DP413" s="41"/>
      <c r="DQ413" s="41"/>
      <c r="DR413" s="41"/>
      <c r="DS413" s="41"/>
      <c r="DT413" s="41"/>
      <c r="DU413" s="41"/>
      <c r="DV413" s="41"/>
      <c r="DW413" s="41"/>
      <c r="DX413" s="41"/>
      <c r="DY413" s="41"/>
      <c r="DZ413" s="41"/>
      <c r="EA413" s="41"/>
      <c r="EB413" s="41"/>
      <c r="EC413" s="41"/>
      <c r="ED413" s="41"/>
      <c r="EE413" s="41"/>
      <c r="EF413" s="41"/>
      <c r="EG413" s="41"/>
      <c r="EH413" s="41"/>
      <c r="EI413" s="41"/>
      <c r="EJ413" s="41"/>
      <c r="EK413" s="41"/>
      <c r="EL413" s="41"/>
      <c r="EM413" s="41"/>
      <c r="EN413" s="41"/>
      <c r="EO413" s="41"/>
      <c r="EP413" s="41"/>
      <c r="EQ413" s="41"/>
      <c r="ER413" s="41"/>
      <c r="ES413" s="41"/>
      <c r="ET413" s="41"/>
      <c r="EU413" s="41"/>
      <c r="EV413" s="41"/>
      <c r="EW413" s="41"/>
      <c r="EX413" s="41"/>
      <c r="EY413" s="41"/>
      <c r="EZ413" s="41"/>
      <c r="FA413" s="41"/>
      <c r="FB413" s="41"/>
      <c r="FC413" s="41"/>
      <c r="FD413" s="41"/>
      <c r="FE413" s="41"/>
      <c r="FF413" s="41"/>
      <c r="FG413" s="41"/>
      <c r="FH413" s="41"/>
      <c r="FI413" s="41"/>
      <c r="FJ413" s="41"/>
      <c r="FK413" s="41"/>
      <c r="FL413" s="41"/>
      <c r="FM413" s="41"/>
      <c r="FN413" s="41"/>
      <c r="FO413" s="41"/>
      <c r="FP413" s="41"/>
      <c r="FQ413" s="41"/>
      <c r="FR413" s="41"/>
      <c r="FS413" s="41"/>
      <c r="FT413" s="41"/>
      <c r="FU413" s="41"/>
      <c r="FV413" s="41"/>
      <c r="FW413" s="41"/>
      <c r="FX413" s="41"/>
      <c r="FY413" s="41"/>
      <c r="FZ413" s="41"/>
      <c r="GA413" s="41"/>
      <c r="GB413" s="41"/>
      <c r="GC413" s="41"/>
      <c r="GD413" s="41"/>
      <c r="GE413" s="41"/>
      <c r="GF413" s="41"/>
      <c r="GG413" s="41"/>
      <c r="GH413" s="41"/>
      <c r="GI413" s="41"/>
      <c r="GJ413" s="41"/>
      <c r="GK413" s="41"/>
      <c r="GL413" s="41"/>
      <c r="GM413" s="41"/>
      <c r="GN413" s="41"/>
      <c r="GO413" s="41"/>
      <c r="GP413" s="41"/>
      <c r="GQ413" s="41"/>
      <c r="GR413" s="41"/>
      <c r="GS413" s="41"/>
      <c r="GT413" s="41"/>
      <c r="GU413" s="41"/>
      <c r="GV413" s="41"/>
      <c r="GW413" s="41"/>
      <c r="GX413" s="41"/>
      <c r="GY413" s="41"/>
      <c r="GZ413" s="41"/>
      <c r="HA413" s="41"/>
      <c r="HB413" s="41"/>
      <c r="HC413" s="41"/>
      <c r="HD413" s="41"/>
      <c r="HE413" s="41"/>
      <c r="HF413" s="41"/>
      <c r="HG413" s="41"/>
      <c r="HH413" s="41"/>
      <c r="HI413" s="41"/>
      <c r="HJ413" s="41"/>
      <c r="HK413" s="41"/>
      <c r="HL413" s="41"/>
      <c r="HM413" s="41"/>
      <c r="HN413" s="41"/>
      <c r="HO413" s="41"/>
      <c r="HP413" s="41"/>
      <c r="HQ413" s="41"/>
      <c r="HR413" s="41"/>
      <c r="HS413" s="41"/>
      <c r="HT413" s="41"/>
      <c r="HU413" s="41"/>
      <c r="HV413" s="41"/>
      <c r="HW413" s="41"/>
      <c r="HX413" s="41"/>
      <c r="HY413" s="41"/>
      <c r="HZ413" s="41"/>
      <c r="IA413" s="41"/>
      <c r="IB413" s="41"/>
      <c r="IC413" s="41"/>
      <c r="ID413" s="41"/>
      <c r="IE413" s="41"/>
      <c r="IF413" s="41"/>
      <c r="IG413" s="41"/>
      <c r="IH413" s="41"/>
      <c r="II413" s="41"/>
      <c r="IJ413" s="41"/>
      <c r="IK413" s="41"/>
      <c r="IL413" s="41"/>
      <c r="IM413" s="41"/>
      <c r="IN413" s="41"/>
      <c r="IO413" s="41"/>
      <c r="IP413" s="41"/>
      <c r="IQ413" s="41"/>
      <c r="IR413" s="41"/>
      <c r="IS413" s="41"/>
      <c r="IT413" s="41"/>
      <c r="IU413" s="41"/>
      <c r="IV413" s="41"/>
      <c r="IW413" s="41"/>
      <c r="IX413" s="41"/>
      <c r="IY413" s="41"/>
      <c r="IZ413" s="41"/>
      <c r="JA413" s="41"/>
      <c r="JB413" s="41"/>
      <c r="JC413" s="41"/>
      <c r="JD413" s="41"/>
      <c r="JE413" s="41"/>
      <c r="JF413" s="41"/>
      <c r="JG413" s="41"/>
      <c r="JH413" s="41"/>
      <c r="JI413" s="41"/>
      <c r="JJ413" s="41"/>
      <c r="JK413" s="41"/>
      <c r="JL413" s="41"/>
      <c r="JM413" s="41"/>
      <c r="JN413" s="41"/>
      <c r="JO413" s="41"/>
      <c r="JP413" s="41"/>
      <c r="JQ413" s="41"/>
      <c r="JR413" s="41"/>
      <c r="JS413" s="41"/>
      <c r="JT413" s="41"/>
      <c r="JU413" s="41"/>
      <c r="JV413" s="41"/>
      <c r="JW413" s="41"/>
      <c r="JX413" s="41"/>
      <c r="JY413" s="41"/>
      <c r="JZ413" s="41"/>
      <c r="KA413" s="41"/>
      <c r="KB413" s="41"/>
      <c r="KC413" s="41"/>
      <c r="KD413" s="41"/>
      <c r="KE413" s="41"/>
      <c r="KF413" s="41"/>
      <c r="KG413" s="41"/>
      <c r="KH413" s="41"/>
      <c r="KI413" s="41"/>
      <c r="KJ413" s="41"/>
      <c r="KK413" s="41"/>
      <c r="KL413" s="41"/>
      <c r="KM413" s="41"/>
      <c r="KN413" s="41"/>
      <c r="KO413" s="41"/>
      <c r="KP413" s="41"/>
      <c r="KQ413" s="41"/>
      <c r="KR413" s="41"/>
      <c r="KS413" s="41"/>
      <c r="KT413" s="41"/>
      <c r="KU413" s="41"/>
      <c r="KV413" s="41"/>
      <c r="KW413" s="41"/>
      <c r="KX413" s="41"/>
      <c r="KY413" s="41"/>
      <c r="KZ413" s="41"/>
      <c r="LA413" s="41"/>
      <c r="LB413" s="41"/>
      <c r="LC413" s="41"/>
      <c r="LD413" s="41"/>
      <c r="LE413" s="41"/>
      <c r="LF413" s="41"/>
      <c r="LG413" s="41"/>
      <c r="LH413" s="41"/>
      <c r="LI413" s="41"/>
      <c r="LJ413" s="41"/>
      <c r="LK413" s="41"/>
      <c r="LL413" s="41"/>
      <c r="LM413" s="41"/>
      <c r="LN413" s="41"/>
      <c r="LO413" s="41"/>
      <c r="LP413" s="41"/>
      <c r="LQ413" s="41"/>
      <c r="LR413" s="41"/>
      <c r="LS413" s="41"/>
      <c r="LT413" s="41"/>
      <c r="LU413" s="41"/>
      <c r="LV413" s="41"/>
      <c r="LW413" s="41"/>
      <c r="LX413" s="41"/>
      <c r="LY413" s="41"/>
      <c r="LZ413" s="41"/>
      <c r="MA413" s="41"/>
      <c r="MB413" s="41"/>
      <c r="MC413" s="41"/>
      <c r="MD413" s="41"/>
      <c r="ME413" s="41"/>
      <c r="MF413" s="41"/>
      <c r="MG413" s="41"/>
      <c r="MH413" s="41"/>
      <c r="MI413" s="41"/>
      <c r="MJ413" s="41"/>
      <c r="MK413" s="41"/>
      <c r="ML413" s="41"/>
      <c r="MM413" s="41"/>
      <c r="MN413" s="41"/>
      <c r="MO413" s="41"/>
      <c r="MP413" s="41"/>
      <c r="MQ413" s="41"/>
      <c r="MR413" s="41"/>
      <c r="MS413" s="41"/>
      <c r="MT413" s="41"/>
      <c r="MU413" s="41"/>
      <c r="MV413" s="41"/>
      <c r="MW413" s="41"/>
      <c r="MX413" s="41"/>
      <c r="MY413" s="41"/>
      <c r="MZ413" s="41"/>
      <c r="NA413" s="41"/>
      <c r="NB413" s="41"/>
      <c r="NC413" s="41"/>
      <c r="ND413" s="41"/>
      <c r="NE413" s="41"/>
      <c r="NF413" s="41"/>
      <c r="NG413" s="41"/>
      <c r="NH413" s="41"/>
      <c r="NI413" s="41"/>
      <c r="NJ413" s="41"/>
      <c r="NK413" s="41"/>
      <c r="NL413" s="41"/>
      <c r="NM413" s="41"/>
      <c r="NN413" s="41"/>
      <c r="NO413" s="41"/>
      <c r="NP413" s="41"/>
      <c r="NQ413" s="41"/>
      <c r="NR413" s="41"/>
      <c r="NS413" s="41"/>
      <c r="NT413" s="41"/>
      <c r="NU413" s="41"/>
      <c r="NV413" s="41"/>
      <c r="NW413" s="41"/>
      <c r="NX413" s="41"/>
      <c r="NY413" s="41"/>
      <c r="NZ413" s="41"/>
      <c r="OA413" s="41"/>
      <c r="OB413" s="41"/>
      <c r="OC413" s="41"/>
      <c r="OD413" s="41"/>
      <c r="OE413" s="41"/>
      <c r="OF413" s="41"/>
      <c r="OG413" s="41"/>
    </row>
    <row r="414" spans="1:397" s="42" customFormat="1" ht="15.75" x14ac:dyDescent="0.25">
      <c r="A414" s="91">
        <v>1</v>
      </c>
      <c r="B414" s="91">
        <v>1</v>
      </c>
      <c r="C414" s="1973" t="s">
        <v>33</v>
      </c>
      <c r="D414" s="1999">
        <v>1112.3800000000001</v>
      </c>
      <c r="E414" s="54">
        <f>'2 уровень'!E351</f>
        <v>2700</v>
      </c>
      <c r="F414" s="54">
        <f>'2 уровень'!F351</f>
        <v>900</v>
      </c>
      <c r="G414" s="54">
        <f>'2 уровень'!G351</f>
        <v>910</v>
      </c>
      <c r="H414" s="1888">
        <f t="shared" si="214"/>
        <v>101.11111111111111</v>
      </c>
      <c r="I414" s="2037">
        <f t="shared" si="215"/>
        <v>3003426.0000000005</v>
      </c>
      <c r="J414" s="2052">
        <f t="shared" si="216"/>
        <v>1001142.0000000001</v>
      </c>
      <c r="K414" s="54">
        <v>1012265.8</v>
      </c>
      <c r="L414" s="1887">
        <f t="shared" si="217"/>
        <v>11123.79999999993</v>
      </c>
      <c r="M414" s="1888">
        <f t="shared" si="208"/>
        <v>101.11111111111111</v>
      </c>
      <c r="N414" s="1889">
        <f t="shared" si="209"/>
        <v>33.703703703703702</v>
      </c>
      <c r="O414" s="10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  <c r="AO414" s="41"/>
      <c r="AP414" s="41"/>
      <c r="AQ414" s="41"/>
      <c r="AR414" s="41"/>
      <c r="AS414" s="41"/>
      <c r="AT414" s="41"/>
      <c r="AU414" s="41"/>
      <c r="AV414" s="41"/>
      <c r="AW414" s="41"/>
      <c r="AX414" s="41"/>
      <c r="AY414" s="41"/>
      <c r="AZ414" s="41"/>
      <c r="BA414" s="41"/>
      <c r="BB414" s="41"/>
      <c r="BC414" s="41"/>
      <c r="BD414" s="41"/>
      <c r="BE414" s="41"/>
      <c r="BF414" s="41"/>
      <c r="BG414" s="41"/>
      <c r="BH414" s="41"/>
      <c r="BI414" s="41"/>
      <c r="BJ414" s="41"/>
      <c r="BK414" s="41"/>
      <c r="BL414" s="41"/>
      <c r="BM414" s="41"/>
      <c r="BN414" s="41"/>
      <c r="BO414" s="41"/>
      <c r="BP414" s="41"/>
      <c r="BQ414" s="41"/>
      <c r="BR414" s="41"/>
      <c r="BS414" s="41"/>
      <c r="BT414" s="41"/>
      <c r="BU414" s="41"/>
      <c r="BV414" s="41"/>
      <c r="BW414" s="41"/>
      <c r="BX414" s="41"/>
      <c r="BY414" s="41"/>
      <c r="BZ414" s="41"/>
      <c r="CA414" s="41"/>
      <c r="CB414" s="41"/>
      <c r="CC414" s="41"/>
      <c r="CD414" s="41"/>
      <c r="CE414" s="41"/>
      <c r="CF414" s="41"/>
      <c r="CG414" s="41"/>
      <c r="CH414" s="41"/>
      <c r="CI414" s="41"/>
      <c r="CJ414" s="41"/>
      <c r="CK414" s="41"/>
      <c r="CL414" s="41"/>
      <c r="CM414" s="41"/>
      <c r="CN414" s="41"/>
      <c r="CO414" s="41"/>
      <c r="CP414" s="41"/>
      <c r="CQ414" s="41"/>
      <c r="CR414" s="41"/>
      <c r="CS414" s="41"/>
      <c r="CT414" s="41"/>
      <c r="CU414" s="41"/>
      <c r="CV414" s="41"/>
      <c r="CW414" s="41"/>
      <c r="CX414" s="41"/>
      <c r="CY414" s="41"/>
      <c r="CZ414" s="41"/>
      <c r="DA414" s="41"/>
      <c r="DB414" s="41"/>
      <c r="DC414" s="41"/>
      <c r="DD414" s="41"/>
      <c r="DE414" s="41"/>
      <c r="DF414" s="41"/>
      <c r="DG414" s="41"/>
      <c r="DH414" s="41"/>
      <c r="DI414" s="41"/>
      <c r="DJ414" s="41"/>
      <c r="DK414" s="41"/>
      <c r="DL414" s="41"/>
      <c r="DM414" s="41"/>
      <c r="DN414" s="41"/>
      <c r="DO414" s="41"/>
      <c r="DP414" s="41"/>
      <c r="DQ414" s="41"/>
      <c r="DR414" s="41"/>
      <c r="DS414" s="41"/>
      <c r="DT414" s="41"/>
      <c r="DU414" s="41"/>
      <c r="DV414" s="41"/>
      <c r="DW414" s="41"/>
      <c r="DX414" s="41"/>
      <c r="DY414" s="41"/>
      <c r="DZ414" s="41"/>
      <c r="EA414" s="41"/>
      <c r="EB414" s="41"/>
      <c r="EC414" s="41"/>
      <c r="ED414" s="41"/>
      <c r="EE414" s="41"/>
      <c r="EF414" s="41"/>
      <c r="EG414" s="41"/>
      <c r="EH414" s="41"/>
      <c r="EI414" s="41"/>
      <c r="EJ414" s="41"/>
      <c r="EK414" s="41"/>
      <c r="EL414" s="41"/>
      <c r="EM414" s="41"/>
      <c r="EN414" s="41"/>
      <c r="EO414" s="41"/>
      <c r="EP414" s="41"/>
      <c r="EQ414" s="41"/>
      <c r="ER414" s="41"/>
      <c r="ES414" s="41"/>
      <c r="ET414" s="41"/>
      <c r="EU414" s="41"/>
      <c r="EV414" s="41"/>
      <c r="EW414" s="41"/>
      <c r="EX414" s="41"/>
      <c r="EY414" s="41"/>
      <c r="EZ414" s="41"/>
      <c r="FA414" s="41"/>
      <c r="FB414" s="41"/>
      <c r="FC414" s="41"/>
      <c r="FD414" s="41"/>
      <c r="FE414" s="41"/>
      <c r="FF414" s="41"/>
      <c r="FG414" s="41"/>
      <c r="FH414" s="41"/>
      <c r="FI414" s="41"/>
      <c r="FJ414" s="41"/>
      <c r="FK414" s="41"/>
      <c r="FL414" s="41"/>
      <c r="FM414" s="41"/>
      <c r="FN414" s="41"/>
      <c r="FO414" s="41"/>
      <c r="FP414" s="41"/>
      <c r="FQ414" s="41"/>
      <c r="FR414" s="41"/>
      <c r="FS414" s="41"/>
      <c r="FT414" s="41"/>
      <c r="FU414" s="41"/>
      <c r="FV414" s="41"/>
      <c r="FW414" s="41"/>
      <c r="FX414" s="41"/>
      <c r="FY414" s="41"/>
      <c r="FZ414" s="41"/>
      <c r="GA414" s="41"/>
      <c r="GB414" s="41"/>
      <c r="GC414" s="41"/>
      <c r="GD414" s="41"/>
      <c r="GE414" s="41"/>
      <c r="GF414" s="41"/>
      <c r="GG414" s="41"/>
      <c r="GH414" s="41"/>
      <c r="GI414" s="41"/>
      <c r="GJ414" s="41"/>
      <c r="GK414" s="41"/>
      <c r="GL414" s="41"/>
      <c r="GM414" s="41"/>
      <c r="GN414" s="41"/>
      <c r="GO414" s="41"/>
      <c r="GP414" s="41"/>
      <c r="GQ414" s="41"/>
      <c r="GR414" s="41"/>
      <c r="GS414" s="41"/>
      <c r="GT414" s="41"/>
      <c r="GU414" s="41"/>
      <c r="GV414" s="41"/>
      <c r="GW414" s="41"/>
      <c r="GX414" s="41"/>
      <c r="GY414" s="41"/>
      <c r="GZ414" s="41"/>
      <c r="HA414" s="41"/>
      <c r="HB414" s="41"/>
      <c r="HC414" s="41"/>
      <c r="HD414" s="41"/>
      <c r="HE414" s="41"/>
      <c r="HF414" s="41"/>
      <c r="HG414" s="41"/>
      <c r="HH414" s="41"/>
      <c r="HI414" s="41"/>
      <c r="HJ414" s="41"/>
      <c r="HK414" s="41"/>
      <c r="HL414" s="41"/>
      <c r="HM414" s="41"/>
      <c r="HN414" s="41"/>
      <c r="HO414" s="41"/>
      <c r="HP414" s="41"/>
      <c r="HQ414" s="41"/>
      <c r="HR414" s="41"/>
      <c r="HS414" s="41"/>
      <c r="HT414" s="41"/>
      <c r="HU414" s="41"/>
      <c r="HV414" s="41"/>
      <c r="HW414" s="41"/>
      <c r="HX414" s="41"/>
      <c r="HY414" s="41"/>
      <c r="HZ414" s="41"/>
      <c r="IA414" s="41"/>
      <c r="IB414" s="41"/>
      <c r="IC414" s="41"/>
      <c r="ID414" s="41"/>
      <c r="IE414" s="41"/>
      <c r="IF414" s="41"/>
      <c r="IG414" s="41"/>
      <c r="IH414" s="41"/>
      <c r="II414" s="41"/>
      <c r="IJ414" s="41"/>
      <c r="IK414" s="41"/>
      <c r="IL414" s="41"/>
      <c r="IM414" s="41"/>
      <c r="IN414" s="41"/>
      <c r="IO414" s="41"/>
      <c r="IP414" s="41"/>
      <c r="IQ414" s="41"/>
      <c r="IR414" s="41"/>
      <c r="IS414" s="41"/>
      <c r="IT414" s="41"/>
      <c r="IU414" s="41"/>
      <c r="IV414" s="41"/>
      <c r="IW414" s="41"/>
      <c r="IX414" s="41"/>
      <c r="IY414" s="41"/>
      <c r="IZ414" s="41"/>
      <c r="JA414" s="41"/>
      <c r="JB414" s="41"/>
      <c r="JC414" s="41"/>
      <c r="JD414" s="41"/>
      <c r="JE414" s="41"/>
      <c r="JF414" s="41"/>
      <c r="JG414" s="41"/>
      <c r="JH414" s="41"/>
      <c r="JI414" s="41"/>
      <c r="JJ414" s="41"/>
      <c r="JK414" s="41"/>
      <c r="JL414" s="41"/>
      <c r="JM414" s="41"/>
      <c r="JN414" s="41"/>
      <c r="JO414" s="41"/>
      <c r="JP414" s="41"/>
      <c r="JQ414" s="41"/>
      <c r="JR414" s="41"/>
      <c r="JS414" s="41"/>
      <c r="JT414" s="41"/>
      <c r="JU414" s="41"/>
      <c r="JV414" s="41"/>
      <c r="JW414" s="41"/>
      <c r="JX414" s="41"/>
      <c r="JY414" s="41"/>
      <c r="JZ414" s="41"/>
      <c r="KA414" s="41"/>
      <c r="KB414" s="41"/>
      <c r="KC414" s="41"/>
      <c r="KD414" s="41"/>
      <c r="KE414" s="41"/>
      <c r="KF414" s="41"/>
      <c r="KG414" s="41"/>
      <c r="KH414" s="41"/>
      <c r="KI414" s="41"/>
      <c r="KJ414" s="41"/>
      <c r="KK414" s="41"/>
      <c r="KL414" s="41"/>
      <c r="KM414" s="41"/>
      <c r="KN414" s="41"/>
      <c r="KO414" s="41"/>
      <c r="KP414" s="41"/>
      <c r="KQ414" s="41"/>
      <c r="KR414" s="41"/>
      <c r="KS414" s="41"/>
      <c r="KT414" s="41"/>
      <c r="KU414" s="41"/>
      <c r="KV414" s="41"/>
      <c r="KW414" s="41"/>
      <c r="KX414" s="41"/>
      <c r="KY414" s="41"/>
      <c r="KZ414" s="41"/>
      <c r="LA414" s="41"/>
      <c r="LB414" s="41"/>
      <c r="LC414" s="41"/>
      <c r="LD414" s="41"/>
      <c r="LE414" s="41"/>
      <c r="LF414" s="41"/>
      <c r="LG414" s="41"/>
      <c r="LH414" s="41"/>
      <c r="LI414" s="41"/>
      <c r="LJ414" s="41"/>
      <c r="LK414" s="41"/>
      <c r="LL414" s="41"/>
      <c r="LM414" s="41"/>
      <c r="LN414" s="41"/>
      <c r="LO414" s="41"/>
      <c r="LP414" s="41"/>
      <c r="LQ414" s="41"/>
      <c r="LR414" s="41"/>
      <c r="LS414" s="41"/>
      <c r="LT414" s="41"/>
      <c r="LU414" s="41"/>
      <c r="LV414" s="41"/>
      <c r="LW414" s="41"/>
      <c r="LX414" s="41"/>
      <c r="LY414" s="41"/>
      <c r="LZ414" s="41"/>
      <c r="MA414" s="41"/>
      <c r="MB414" s="41"/>
      <c r="MC414" s="41"/>
      <c r="MD414" s="41"/>
      <c r="ME414" s="41"/>
      <c r="MF414" s="41"/>
      <c r="MG414" s="41"/>
      <c r="MH414" s="41"/>
      <c r="MI414" s="41"/>
      <c r="MJ414" s="41"/>
      <c r="MK414" s="41"/>
      <c r="ML414" s="41"/>
      <c r="MM414" s="41"/>
      <c r="MN414" s="41"/>
      <c r="MO414" s="41"/>
      <c r="MP414" s="41"/>
      <c r="MQ414" s="41"/>
      <c r="MR414" s="41"/>
      <c r="MS414" s="41"/>
      <c r="MT414" s="41"/>
      <c r="MU414" s="41"/>
      <c r="MV414" s="41"/>
      <c r="MW414" s="41"/>
      <c r="MX414" s="41"/>
      <c r="MY414" s="41"/>
      <c r="MZ414" s="41"/>
      <c r="NA414" s="41"/>
      <c r="NB414" s="41"/>
      <c r="NC414" s="41"/>
      <c r="ND414" s="41"/>
      <c r="NE414" s="41"/>
      <c r="NF414" s="41"/>
      <c r="NG414" s="41"/>
      <c r="NH414" s="41"/>
      <c r="NI414" s="41"/>
      <c r="NJ414" s="41"/>
      <c r="NK414" s="41"/>
      <c r="NL414" s="41"/>
      <c r="NM414" s="41"/>
      <c r="NN414" s="41"/>
      <c r="NO414" s="41"/>
      <c r="NP414" s="41"/>
      <c r="NQ414" s="41"/>
      <c r="NR414" s="41"/>
      <c r="NS414" s="41"/>
      <c r="NT414" s="41"/>
      <c r="NU414" s="41"/>
      <c r="NV414" s="41"/>
      <c r="NW414" s="41"/>
      <c r="NX414" s="41"/>
      <c r="NY414" s="41"/>
      <c r="NZ414" s="41"/>
      <c r="OA414" s="41"/>
      <c r="OB414" s="41"/>
      <c r="OC414" s="41"/>
      <c r="OD414" s="41"/>
      <c r="OE414" s="41"/>
      <c r="OF414" s="41"/>
      <c r="OG414" s="41"/>
    </row>
    <row r="415" spans="1:397" s="42" customFormat="1" ht="15.75" x14ac:dyDescent="0.25">
      <c r="A415" s="91">
        <v>1</v>
      </c>
      <c r="B415" s="91">
        <v>1</v>
      </c>
      <c r="C415" s="1973" t="s">
        <v>79</v>
      </c>
      <c r="D415" s="2001">
        <v>1341.45</v>
      </c>
      <c r="E415" s="54">
        <f>'2 уровень'!E352</f>
        <v>3150</v>
      </c>
      <c r="F415" s="54">
        <f>'2 уровень'!F352</f>
        <v>1050</v>
      </c>
      <c r="G415" s="54">
        <f>'2 уровень'!G352</f>
        <v>1331</v>
      </c>
      <c r="H415" s="1888">
        <f t="shared" si="214"/>
        <v>126.76190476190476</v>
      </c>
      <c r="I415" s="2037">
        <f t="shared" si="215"/>
        <v>4225567.5</v>
      </c>
      <c r="J415" s="2052">
        <f t="shared" si="216"/>
        <v>1408522.5</v>
      </c>
      <c r="K415" s="54">
        <v>1785467.81</v>
      </c>
      <c r="L415" s="1887">
        <f t="shared" si="217"/>
        <v>376945.31000000006</v>
      </c>
      <c r="M415" s="1888">
        <f t="shared" si="208"/>
        <v>126.76175282964952</v>
      </c>
      <c r="N415" s="1889">
        <f t="shared" si="209"/>
        <v>42.253917609883167</v>
      </c>
      <c r="O415" s="10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  <c r="AO415" s="41"/>
      <c r="AP415" s="41"/>
      <c r="AQ415" s="41"/>
      <c r="AR415" s="41"/>
      <c r="AS415" s="41"/>
      <c r="AT415" s="41"/>
      <c r="AU415" s="41"/>
      <c r="AV415" s="41"/>
      <c r="AW415" s="41"/>
      <c r="AX415" s="41"/>
      <c r="AY415" s="41"/>
      <c r="AZ415" s="41"/>
      <c r="BA415" s="41"/>
      <c r="BB415" s="41"/>
      <c r="BC415" s="41"/>
      <c r="BD415" s="41"/>
      <c r="BE415" s="41"/>
      <c r="BF415" s="41"/>
      <c r="BG415" s="41"/>
      <c r="BH415" s="41"/>
      <c r="BI415" s="41"/>
      <c r="BJ415" s="41"/>
      <c r="BK415" s="41"/>
      <c r="BL415" s="41"/>
      <c r="BM415" s="41"/>
      <c r="BN415" s="41"/>
      <c r="BO415" s="41"/>
      <c r="BP415" s="41"/>
      <c r="BQ415" s="41"/>
      <c r="BR415" s="41"/>
      <c r="BS415" s="41"/>
      <c r="BT415" s="41"/>
      <c r="BU415" s="41"/>
      <c r="BV415" s="41"/>
      <c r="BW415" s="41"/>
      <c r="BX415" s="41"/>
      <c r="BY415" s="41"/>
      <c r="BZ415" s="41"/>
      <c r="CA415" s="41"/>
      <c r="CB415" s="41"/>
      <c r="CC415" s="41"/>
      <c r="CD415" s="41"/>
      <c r="CE415" s="41"/>
      <c r="CF415" s="41"/>
      <c r="CG415" s="41"/>
      <c r="CH415" s="41"/>
      <c r="CI415" s="41"/>
      <c r="CJ415" s="41"/>
      <c r="CK415" s="41"/>
      <c r="CL415" s="41"/>
      <c r="CM415" s="41"/>
      <c r="CN415" s="41"/>
      <c r="CO415" s="41"/>
      <c r="CP415" s="41"/>
      <c r="CQ415" s="41"/>
      <c r="CR415" s="41"/>
      <c r="CS415" s="41"/>
      <c r="CT415" s="41"/>
      <c r="CU415" s="41"/>
      <c r="CV415" s="41"/>
      <c r="CW415" s="41"/>
      <c r="CX415" s="41"/>
      <c r="CY415" s="41"/>
      <c r="CZ415" s="41"/>
      <c r="DA415" s="41"/>
      <c r="DB415" s="41"/>
      <c r="DC415" s="41"/>
      <c r="DD415" s="41"/>
      <c r="DE415" s="41"/>
      <c r="DF415" s="41"/>
      <c r="DG415" s="41"/>
      <c r="DH415" s="41"/>
      <c r="DI415" s="41"/>
      <c r="DJ415" s="41"/>
      <c r="DK415" s="41"/>
      <c r="DL415" s="41"/>
      <c r="DM415" s="41"/>
      <c r="DN415" s="41"/>
      <c r="DO415" s="41"/>
      <c r="DP415" s="41"/>
      <c r="DQ415" s="41"/>
      <c r="DR415" s="41"/>
      <c r="DS415" s="41"/>
      <c r="DT415" s="41"/>
      <c r="DU415" s="41"/>
      <c r="DV415" s="41"/>
      <c r="DW415" s="41"/>
      <c r="DX415" s="41"/>
      <c r="DY415" s="41"/>
      <c r="DZ415" s="41"/>
      <c r="EA415" s="41"/>
      <c r="EB415" s="41"/>
      <c r="EC415" s="41"/>
      <c r="ED415" s="41"/>
      <c r="EE415" s="41"/>
      <c r="EF415" s="41"/>
      <c r="EG415" s="41"/>
      <c r="EH415" s="41"/>
      <c r="EI415" s="41"/>
      <c r="EJ415" s="41"/>
      <c r="EK415" s="41"/>
      <c r="EL415" s="41"/>
      <c r="EM415" s="41"/>
      <c r="EN415" s="41"/>
      <c r="EO415" s="41"/>
      <c r="EP415" s="41"/>
      <c r="EQ415" s="41"/>
      <c r="ER415" s="41"/>
      <c r="ES415" s="41"/>
      <c r="ET415" s="41"/>
      <c r="EU415" s="41"/>
      <c r="EV415" s="41"/>
      <c r="EW415" s="41"/>
      <c r="EX415" s="41"/>
      <c r="EY415" s="41"/>
      <c r="EZ415" s="41"/>
      <c r="FA415" s="41"/>
      <c r="FB415" s="41"/>
      <c r="FC415" s="41"/>
      <c r="FD415" s="41"/>
      <c r="FE415" s="41"/>
      <c r="FF415" s="41"/>
      <c r="FG415" s="41"/>
      <c r="FH415" s="41"/>
      <c r="FI415" s="41"/>
      <c r="FJ415" s="41"/>
      <c r="FK415" s="41"/>
      <c r="FL415" s="41"/>
      <c r="FM415" s="41"/>
      <c r="FN415" s="41"/>
      <c r="FO415" s="41"/>
      <c r="FP415" s="41"/>
      <c r="FQ415" s="41"/>
      <c r="FR415" s="41"/>
      <c r="FS415" s="41"/>
      <c r="FT415" s="41"/>
      <c r="FU415" s="41"/>
      <c r="FV415" s="41"/>
      <c r="FW415" s="41"/>
      <c r="FX415" s="41"/>
      <c r="FY415" s="41"/>
      <c r="FZ415" s="41"/>
      <c r="GA415" s="41"/>
      <c r="GB415" s="41"/>
      <c r="GC415" s="41"/>
      <c r="GD415" s="41"/>
      <c r="GE415" s="41"/>
      <c r="GF415" s="41"/>
      <c r="GG415" s="41"/>
      <c r="GH415" s="41"/>
      <c r="GI415" s="41"/>
      <c r="GJ415" s="41"/>
      <c r="GK415" s="41"/>
      <c r="GL415" s="41"/>
      <c r="GM415" s="41"/>
      <c r="GN415" s="41"/>
      <c r="GO415" s="41"/>
      <c r="GP415" s="41"/>
      <c r="GQ415" s="41"/>
      <c r="GR415" s="41"/>
      <c r="GS415" s="41"/>
      <c r="GT415" s="41"/>
      <c r="GU415" s="41"/>
      <c r="GV415" s="41"/>
      <c r="GW415" s="41"/>
      <c r="GX415" s="41"/>
      <c r="GY415" s="41"/>
      <c r="GZ415" s="41"/>
      <c r="HA415" s="41"/>
      <c r="HB415" s="41"/>
      <c r="HC415" s="41"/>
      <c r="HD415" s="41"/>
      <c r="HE415" s="41"/>
      <c r="HF415" s="41"/>
      <c r="HG415" s="41"/>
      <c r="HH415" s="41"/>
      <c r="HI415" s="41"/>
      <c r="HJ415" s="41"/>
      <c r="HK415" s="41"/>
      <c r="HL415" s="41"/>
      <c r="HM415" s="41"/>
      <c r="HN415" s="41"/>
      <c r="HO415" s="41"/>
      <c r="HP415" s="41"/>
      <c r="HQ415" s="41"/>
      <c r="HR415" s="41"/>
      <c r="HS415" s="41"/>
      <c r="HT415" s="41"/>
      <c r="HU415" s="41"/>
      <c r="HV415" s="41"/>
      <c r="HW415" s="41"/>
      <c r="HX415" s="41"/>
      <c r="HY415" s="41"/>
      <c r="HZ415" s="41"/>
      <c r="IA415" s="41"/>
      <c r="IB415" s="41"/>
      <c r="IC415" s="41"/>
      <c r="ID415" s="41"/>
      <c r="IE415" s="41"/>
      <c r="IF415" s="41"/>
      <c r="IG415" s="41"/>
      <c r="IH415" s="41"/>
      <c r="II415" s="41"/>
      <c r="IJ415" s="41"/>
      <c r="IK415" s="41"/>
      <c r="IL415" s="41"/>
      <c r="IM415" s="41"/>
      <c r="IN415" s="41"/>
      <c r="IO415" s="41"/>
      <c r="IP415" s="41"/>
      <c r="IQ415" s="41"/>
      <c r="IR415" s="41"/>
      <c r="IS415" s="41"/>
      <c r="IT415" s="41"/>
      <c r="IU415" s="41"/>
      <c r="IV415" s="41"/>
      <c r="IW415" s="41"/>
      <c r="IX415" s="41"/>
      <c r="IY415" s="41"/>
      <c r="IZ415" s="41"/>
      <c r="JA415" s="41"/>
      <c r="JB415" s="41"/>
      <c r="JC415" s="41"/>
      <c r="JD415" s="41"/>
      <c r="JE415" s="41"/>
      <c r="JF415" s="41"/>
      <c r="JG415" s="41"/>
      <c r="JH415" s="41"/>
      <c r="JI415" s="41"/>
      <c r="JJ415" s="41"/>
      <c r="JK415" s="41"/>
      <c r="JL415" s="41"/>
      <c r="JM415" s="41"/>
      <c r="JN415" s="41"/>
      <c r="JO415" s="41"/>
      <c r="JP415" s="41"/>
      <c r="JQ415" s="41"/>
      <c r="JR415" s="41"/>
      <c r="JS415" s="41"/>
      <c r="JT415" s="41"/>
      <c r="JU415" s="41"/>
      <c r="JV415" s="41"/>
      <c r="JW415" s="41"/>
      <c r="JX415" s="41"/>
      <c r="JY415" s="41"/>
      <c r="JZ415" s="41"/>
      <c r="KA415" s="41"/>
      <c r="KB415" s="41"/>
      <c r="KC415" s="41"/>
      <c r="KD415" s="41"/>
      <c r="KE415" s="41"/>
      <c r="KF415" s="41"/>
      <c r="KG415" s="41"/>
      <c r="KH415" s="41"/>
      <c r="KI415" s="41"/>
      <c r="KJ415" s="41"/>
      <c r="KK415" s="41"/>
      <c r="KL415" s="41"/>
      <c r="KM415" s="41"/>
      <c r="KN415" s="41"/>
      <c r="KO415" s="41"/>
      <c r="KP415" s="41"/>
      <c r="KQ415" s="41"/>
      <c r="KR415" s="41"/>
      <c r="KS415" s="41"/>
      <c r="KT415" s="41"/>
      <c r="KU415" s="41"/>
      <c r="KV415" s="41"/>
      <c r="KW415" s="41"/>
      <c r="KX415" s="41"/>
      <c r="KY415" s="41"/>
      <c r="KZ415" s="41"/>
      <c r="LA415" s="41"/>
      <c r="LB415" s="41"/>
      <c r="LC415" s="41"/>
      <c r="LD415" s="41"/>
      <c r="LE415" s="41"/>
      <c r="LF415" s="41"/>
      <c r="LG415" s="41"/>
      <c r="LH415" s="41"/>
      <c r="LI415" s="41"/>
      <c r="LJ415" s="41"/>
      <c r="LK415" s="41"/>
      <c r="LL415" s="41"/>
      <c r="LM415" s="41"/>
      <c r="LN415" s="41"/>
      <c r="LO415" s="41"/>
      <c r="LP415" s="41"/>
      <c r="LQ415" s="41"/>
      <c r="LR415" s="41"/>
      <c r="LS415" s="41"/>
      <c r="LT415" s="41"/>
      <c r="LU415" s="41"/>
      <c r="LV415" s="41"/>
      <c r="LW415" s="41"/>
      <c r="LX415" s="41"/>
      <c r="LY415" s="41"/>
      <c r="LZ415" s="41"/>
      <c r="MA415" s="41"/>
      <c r="MB415" s="41"/>
      <c r="MC415" s="41"/>
      <c r="MD415" s="41"/>
      <c r="ME415" s="41"/>
      <c r="MF415" s="41"/>
      <c r="MG415" s="41"/>
      <c r="MH415" s="41"/>
      <c r="MI415" s="41"/>
      <c r="MJ415" s="41"/>
      <c r="MK415" s="41"/>
      <c r="ML415" s="41"/>
      <c r="MM415" s="41"/>
      <c r="MN415" s="41"/>
      <c r="MO415" s="41"/>
      <c r="MP415" s="41"/>
      <c r="MQ415" s="41"/>
      <c r="MR415" s="41"/>
      <c r="MS415" s="41"/>
      <c r="MT415" s="41"/>
      <c r="MU415" s="41"/>
      <c r="MV415" s="41"/>
      <c r="MW415" s="41"/>
      <c r="MX415" s="41"/>
      <c r="MY415" s="41"/>
      <c r="MZ415" s="41"/>
      <c r="NA415" s="41"/>
      <c r="NB415" s="41"/>
      <c r="NC415" s="41"/>
      <c r="ND415" s="41"/>
      <c r="NE415" s="41"/>
      <c r="NF415" s="41"/>
      <c r="NG415" s="41"/>
      <c r="NH415" s="41"/>
      <c r="NI415" s="41"/>
      <c r="NJ415" s="41"/>
      <c r="NK415" s="41"/>
      <c r="NL415" s="41"/>
      <c r="NM415" s="41"/>
      <c r="NN415" s="41"/>
      <c r="NO415" s="41"/>
      <c r="NP415" s="41"/>
      <c r="NQ415" s="41"/>
      <c r="NR415" s="41"/>
      <c r="NS415" s="41"/>
      <c r="NT415" s="41"/>
      <c r="NU415" s="41"/>
      <c r="NV415" s="41"/>
      <c r="NW415" s="41"/>
      <c r="NX415" s="41"/>
      <c r="NY415" s="41"/>
      <c r="NZ415" s="41"/>
      <c r="OA415" s="41"/>
      <c r="OB415" s="41"/>
      <c r="OC415" s="41"/>
      <c r="OD415" s="41"/>
      <c r="OE415" s="41"/>
      <c r="OF415" s="41"/>
      <c r="OG415" s="41"/>
    </row>
    <row r="416" spans="1:397" s="42" customFormat="1" ht="31.5" x14ac:dyDescent="0.25">
      <c r="A416" s="91">
        <v>1</v>
      </c>
      <c r="B416" s="91">
        <v>1</v>
      </c>
      <c r="C416" s="1973" t="s">
        <v>313</v>
      </c>
      <c r="D416" s="2001">
        <v>9292.65</v>
      </c>
      <c r="E416" s="54">
        <f>'2 уровень'!E353</f>
        <v>800</v>
      </c>
      <c r="F416" s="54">
        <f>'2 уровень'!F353</f>
        <v>267</v>
      </c>
      <c r="G416" s="54">
        <f>'2 уровень'!G353</f>
        <v>332</v>
      </c>
      <c r="H416" s="1888">
        <f t="shared" si="214"/>
        <v>124.34456928838951</v>
      </c>
      <c r="I416" s="2037">
        <f t="shared" si="215"/>
        <v>7434120</v>
      </c>
      <c r="J416" s="2052">
        <f t="shared" si="216"/>
        <v>2478040</v>
      </c>
      <c r="K416" s="54">
        <v>3085159.8</v>
      </c>
      <c r="L416" s="1887">
        <f t="shared" si="217"/>
        <v>607119.79999999981</v>
      </c>
      <c r="M416" s="1888">
        <f t="shared" si="208"/>
        <v>124.49999999999999</v>
      </c>
      <c r="N416" s="1889">
        <f t="shared" si="209"/>
        <v>41.5</v>
      </c>
      <c r="O416" s="10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  <c r="AO416" s="41"/>
      <c r="AP416" s="41"/>
      <c r="AQ416" s="41"/>
      <c r="AR416" s="41"/>
      <c r="AS416" s="41"/>
      <c r="AT416" s="41"/>
      <c r="AU416" s="41"/>
      <c r="AV416" s="41"/>
      <c r="AW416" s="41"/>
      <c r="AX416" s="41"/>
      <c r="AY416" s="41"/>
      <c r="AZ416" s="41"/>
      <c r="BA416" s="41"/>
      <c r="BB416" s="41"/>
      <c r="BC416" s="41"/>
      <c r="BD416" s="41"/>
      <c r="BE416" s="41"/>
      <c r="BF416" s="41"/>
      <c r="BG416" s="41"/>
      <c r="BH416" s="41"/>
      <c r="BI416" s="41"/>
      <c r="BJ416" s="41"/>
      <c r="BK416" s="41"/>
      <c r="BL416" s="41"/>
      <c r="BM416" s="41"/>
      <c r="BN416" s="41"/>
      <c r="BO416" s="41"/>
      <c r="BP416" s="41"/>
      <c r="BQ416" s="41"/>
      <c r="BR416" s="41"/>
      <c r="BS416" s="41"/>
      <c r="BT416" s="41"/>
      <c r="BU416" s="41"/>
      <c r="BV416" s="41"/>
      <c r="BW416" s="41"/>
      <c r="BX416" s="41"/>
      <c r="BY416" s="41"/>
      <c r="BZ416" s="41"/>
      <c r="CA416" s="41"/>
      <c r="CB416" s="41"/>
      <c r="CC416" s="41"/>
      <c r="CD416" s="41"/>
      <c r="CE416" s="41"/>
      <c r="CF416" s="41"/>
      <c r="CG416" s="41"/>
      <c r="CH416" s="41"/>
      <c r="CI416" s="41"/>
      <c r="CJ416" s="41"/>
      <c r="CK416" s="41"/>
      <c r="CL416" s="41"/>
      <c r="CM416" s="41"/>
      <c r="CN416" s="41"/>
      <c r="CO416" s="41"/>
      <c r="CP416" s="41"/>
      <c r="CQ416" s="41"/>
      <c r="CR416" s="41"/>
      <c r="CS416" s="41"/>
      <c r="CT416" s="41"/>
      <c r="CU416" s="41"/>
      <c r="CV416" s="41"/>
      <c r="CW416" s="41"/>
      <c r="CX416" s="41"/>
      <c r="CY416" s="41"/>
      <c r="CZ416" s="41"/>
      <c r="DA416" s="41"/>
      <c r="DB416" s="41"/>
      <c r="DC416" s="41"/>
      <c r="DD416" s="41"/>
      <c r="DE416" s="41"/>
      <c r="DF416" s="41"/>
      <c r="DG416" s="41"/>
      <c r="DH416" s="41"/>
      <c r="DI416" s="41"/>
      <c r="DJ416" s="41"/>
      <c r="DK416" s="41"/>
      <c r="DL416" s="41"/>
      <c r="DM416" s="41"/>
      <c r="DN416" s="41"/>
      <c r="DO416" s="41"/>
      <c r="DP416" s="41"/>
      <c r="DQ416" s="41"/>
      <c r="DR416" s="41"/>
      <c r="DS416" s="41"/>
      <c r="DT416" s="41"/>
      <c r="DU416" s="41"/>
      <c r="DV416" s="41"/>
      <c r="DW416" s="41"/>
      <c r="DX416" s="41"/>
      <c r="DY416" s="41"/>
      <c r="DZ416" s="41"/>
      <c r="EA416" s="41"/>
      <c r="EB416" s="41"/>
      <c r="EC416" s="41"/>
      <c r="ED416" s="41"/>
      <c r="EE416" s="41"/>
      <c r="EF416" s="41"/>
      <c r="EG416" s="41"/>
      <c r="EH416" s="41"/>
      <c r="EI416" s="41"/>
      <c r="EJ416" s="41"/>
      <c r="EK416" s="41"/>
      <c r="EL416" s="41"/>
      <c r="EM416" s="41"/>
      <c r="EN416" s="41"/>
      <c r="EO416" s="41"/>
      <c r="EP416" s="41"/>
      <c r="EQ416" s="41"/>
      <c r="ER416" s="41"/>
      <c r="ES416" s="41"/>
      <c r="ET416" s="41"/>
      <c r="EU416" s="41"/>
      <c r="EV416" s="41"/>
      <c r="EW416" s="41"/>
      <c r="EX416" s="41"/>
      <c r="EY416" s="41"/>
      <c r="EZ416" s="41"/>
      <c r="FA416" s="41"/>
      <c r="FB416" s="41"/>
      <c r="FC416" s="41"/>
      <c r="FD416" s="41"/>
      <c r="FE416" s="41"/>
      <c r="FF416" s="41"/>
      <c r="FG416" s="41"/>
      <c r="FH416" s="41"/>
      <c r="FI416" s="41"/>
      <c r="FJ416" s="41"/>
      <c r="FK416" s="41"/>
      <c r="FL416" s="41"/>
      <c r="FM416" s="41"/>
      <c r="FN416" s="41"/>
      <c r="FO416" s="41"/>
      <c r="FP416" s="41"/>
      <c r="FQ416" s="41"/>
      <c r="FR416" s="41"/>
      <c r="FS416" s="41"/>
      <c r="FT416" s="41"/>
      <c r="FU416" s="41"/>
      <c r="FV416" s="41"/>
      <c r="FW416" s="41"/>
      <c r="FX416" s="41"/>
      <c r="FY416" s="41"/>
      <c r="FZ416" s="41"/>
      <c r="GA416" s="41"/>
      <c r="GB416" s="41"/>
      <c r="GC416" s="41"/>
      <c r="GD416" s="41"/>
      <c r="GE416" s="41"/>
      <c r="GF416" s="41"/>
      <c r="GG416" s="41"/>
      <c r="GH416" s="41"/>
      <c r="GI416" s="41"/>
      <c r="GJ416" s="41"/>
      <c r="GK416" s="41"/>
      <c r="GL416" s="41"/>
      <c r="GM416" s="41"/>
      <c r="GN416" s="41"/>
      <c r="GO416" s="41"/>
      <c r="GP416" s="41"/>
      <c r="GQ416" s="41"/>
      <c r="GR416" s="41"/>
      <c r="GS416" s="41"/>
      <c r="GT416" s="41"/>
      <c r="GU416" s="41"/>
      <c r="GV416" s="41"/>
      <c r="GW416" s="41"/>
      <c r="GX416" s="41"/>
      <c r="GY416" s="41"/>
      <c r="GZ416" s="41"/>
      <c r="HA416" s="41"/>
      <c r="HB416" s="41"/>
      <c r="HC416" s="41"/>
      <c r="HD416" s="41"/>
      <c r="HE416" s="41"/>
      <c r="HF416" s="41"/>
      <c r="HG416" s="41"/>
      <c r="HH416" s="41"/>
      <c r="HI416" s="41"/>
      <c r="HJ416" s="41"/>
      <c r="HK416" s="41"/>
      <c r="HL416" s="41"/>
      <c r="HM416" s="41"/>
      <c r="HN416" s="41"/>
      <c r="HO416" s="41"/>
      <c r="HP416" s="41"/>
      <c r="HQ416" s="41"/>
      <c r="HR416" s="41"/>
      <c r="HS416" s="41"/>
      <c r="HT416" s="41"/>
      <c r="HU416" s="41"/>
      <c r="HV416" s="41"/>
      <c r="HW416" s="41"/>
      <c r="HX416" s="41"/>
      <c r="HY416" s="41"/>
      <c r="HZ416" s="41"/>
      <c r="IA416" s="41"/>
      <c r="IB416" s="41"/>
      <c r="IC416" s="41"/>
      <c r="ID416" s="41"/>
      <c r="IE416" s="41"/>
      <c r="IF416" s="41"/>
      <c r="IG416" s="41"/>
      <c r="IH416" s="41"/>
      <c r="II416" s="41"/>
      <c r="IJ416" s="41"/>
      <c r="IK416" s="41"/>
      <c r="IL416" s="41"/>
      <c r="IM416" s="41"/>
      <c r="IN416" s="41"/>
      <c r="IO416" s="41"/>
      <c r="IP416" s="41"/>
      <c r="IQ416" s="41"/>
      <c r="IR416" s="41"/>
      <c r="IS416" s="41"/>
      <c r="IT416" s="41"/>
      <c r="IU416" s="41"/>
      <c r="IV416" s="41"/>
      <c r="IW416" s="41"/>
      <c r="IX416" s="41"/>
      <c r="IY416" s="41"/>
      <c r="IZ416" s="41"/>
      <c r="JA416" s="41"/>
      <c r="JB416" s="41"/>
      <c r="JC416" s="41"/>
      <c r="JD416" s="41"/>
      <c r="JE416" s="41"/>
      <c r="JF416" s="41"/>
      <c r="JG416" s="41"/>
      <c r="JH416" s="41"/>
      <c r="JI416" s="41"/>
      <c r="JJ416" s="41"/>
      <c r="JK416" s="41"/>
      <c r="JL416" s="41"/>
      <c r="JM416" s="41"/>
      <c r="JN416" s="41"/>
      <c r="JO416" s="41"/>
      <c r="JP416" s="41"/>
      <c r="JQ416" s="41"/>
      <c r="JR416" s="41"/>
      <c r="JS416" s="41"/>
      <c r="JT416" s="41"/>
      <c r="JU416" s="41"/>
      <c r="JV416" s="41"/>
      <c r="JW416" s="41"/>
      <c r="JX416" s="41"/>
      <c r="JY416" s="41"/>
      <c r="JZ416" s="41"/>
      <c r="KA416" s="41"/>
      <c r="KB416" s="41"/>
      <c r="KC416" s="41"/>
      <c r="KD416" s="41"/>
      <c r="KE416" s="41"/>
      <c r="KF416" s="41"/>
      <c r="KG416" s="41"/>
      <c r="KH416" s="41"/>
      <c r="KI416" s="41"/>
      <c r="KJ416" s="41"/>
      <c r="KK416" s="41"/>
      <c r="KL416" s="41"/>
      <c r="KM416" s="41"/>
      <c r="KN416" s="41"/>
      <c r="KO416" s="41"/>
      <c r="KP416" s="41"/>
      <c r="KQ416" s="41"/>
      <c r="KR416" s="41"/>
      <c r="KS416" s="41"/>
      <c r="KT416" s="41"/>
      <c r="KU416" s="41"/>
      <c r="KV416" s="41"/>
      <c r="KW416" s="41"/>
      <c r="KX416" s="41"/>
      <c r="KY416" s="41"/>
      <c r="KZ416" s="41"/>
      <c r="LA416" s="41"/>
      <c r="LB416" s="41"/>
      <c r="LC416" s="41"/>
      <c r="LD416" s="41"/>
      <c r="LE416" s="41"/>
      <c r="LF416" s="41"/>
      <c r="LG416" s="41"/>
      <c r="LH416" s="41"/>
      <c r="LI416" s="41"/>
      <c r="LJ416" s="41"/>
      <c r="LK416" s="41"/>
      <c r="LL416" s="41"/>
      <c r="LM416" s="41"/>
      <c r="LN416" s="41"/>
      <c r="LO416" s="41"/>
      <c r="LP416" s="41"/>
      <c r="LQ416" s="41"/>
      <c r="LR416" s="41"/>
      <c r="LS416" s="41"/>
      <c r="LT416" s="41"/>
      <c r="LU416" s="41"/>
      <c r="LV416" s="41"/>
      <c r="LW416" s="41"/>
      <c r="LX416" s="41"/>
      <c r="LY416" s="41"/>
      <c r="LZ416" s="41"/>
      <c r="MA416" s="41"/>
      <c r="MB416" s="41"/>
      <c r="MC416" s="41"/>
      <c r="MD416" s="41"/>
      <c r="ME416" s="41"/>
      <c r="MF416" s="41"/>
      <c r="MG416" s="41"/>
      <c r="MH416" s="41"/>
      <c r="MI416" s="41"/>
      <c r="MJ416" s="41"/>
      <c r="MK416" s="41"/>
      <c r="ML416" s="41"/>
      <c r="MM416" s="41"/>
      <c r="MN416" s="41"/>
      <c r="MO416" s="41"/>
      <c r="MP416" s="41"/>
      <c r="MQ416" s="41"/>
      <c r="MR416" s="41"/>
      <c r="MS416" s="41"/>
      <c r="MT416" s="41"/>
      <c r="MU416" s="41"/>
      <c r="MV416" s="41"/>
      <c r="MW416" s="41"/>
      <c r="MX416" s="41"/>
      <c r="MY416" s="41"/>
      <c r="MZ416" s="41"/>
      <c r="NA416" s="41"/>
      <c r="NB416" s="41"/>
      <c r="NC416" s="41"/>
      <c r="ND416" s="41"/>
      <c r="NE416" s="41"/>
      <c r="NF416" s="41"/>
      <c r="NG416" s="41"/>
      <c r="NH416" s="41"/>
      <c r="NI416" s="41"/>
      <c r="NJ416" s="41"/>
      <c r="NK416" s="41"/>
      <c r="NL416" s="41"/>
      <c r="NM416" s="41"/>
      <c r="NN416" s="41"/>
      <c r="NO416" s="41"/>
      <c r="NP416" s="41"/>
      <c r="NQ416" s="41"/>
      <c r="NR416" s="41"/>
      <c r="NS416" s="41"/>
      <c r="NT416" s="41"/>
      <c r="NU416" s="41"/>
      <c r="NV416" s="41"/>
      <c r="NW416" s="41"/>
      <c r="NX416" s="41"/>
      <c r="NY416" s="41"/>
      <c r="NZ416" s="41"/>
      <c r="OA416" s="41"/>
      <c r="OB416" s="41"/>
      <c r="OC416" s="41"/>
      <c r="OD416" s="41"/>
      <c r="OE416" s="41"/>
      <c r="OF416" s="41"/>
      <c r="OG416" s="41"/>
    </row>
    <row r="417" spans="1:397" s="42" customFormat="1" ht="31.5" x14ac:dyDescent="0.25">
      <c r="A417" s="91">
        <v>1</v>
      </c>
      <c r="B417" s="91">
        <v>1</v>
      </c>
      <c r="C417" s="1973" t="s">
        <v>711</v>
      </c>
      <c r="D417" s="1999">
        <v>457.16</v>
      </c>
      <c r="E417" s="54">
        <f>'2 уровень'!E354</f>
        <v>5800</v>
      </c>
      <c r="F417" s="54">
        <f>'2 уровень'!F354</f>
        <v>1933</v>
      </c>
      <c r="G417" s="54">
        <f>'2 уровень'!G354</f>
        <v>2071</v>
      </c>
      <c r="H417" s="1888">
        <f t="shared" si="214"/>
        <v>107.13916192446973</v>
      </c>
      <c r="I417" s="2037">
        <f t="shared" si="215"/>
        <v>2651528</v>
      </c>
      <c r="J417" s="2052">
        <f t="shared" si="216"/>
        <v>883842.66666666663</v>
      </c>
      <c r="K417" s="54">
        <v>946778.36</v>
      </c>
      <c r="L417" s="1887">
        <f t="shared" si="217"/>
        <v>62935.693333333358</v>
      </c>
      <c r="M417" s="1888">
        <f t="shared" si="208"/>
        <v>107.12068965517241</v>
      </c>
      <c r="N417" s="1889">
        <f t="shared" si="209"/>
        <v>35.706896551724135</v>
      </c>
      <c r="O417" s="10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  <c r="AO417" s="41"/>
      <c r="AP417" s="41"/>
      <c r="AQ417" s="41"/>
      <c r="AR417" s="41"/>
      <c r="AS417" s="41"/>
      <c r="AT417" s="41"/>
      <c r="AU417" s="41"/>
      <c r="AV417" s="41"/>
      <c r="AW417" s="41"/>
      <c r="AX417" s="41"/>
      <c r="AY417" s="41"/>
      <c r="AZ417" s="41"/>
      <c r="BA417" s="41"/>
      <c r="BB417" s="41"/>
      <c r="BC417" s="41"/>
      <c r="BD417" s="41"/>
      <c r="BE417" s="41"/>
      <c r="BF417" s="41"/>
      <c r="BG417" s="41"/>
      <c r="BH417" s="41"/>
      <c r="BI417" s="41"/>
      <c r="BJ417" s="41"/>
      <c r="BK417" s="41"/>
      <c r="BL417" s="41"/>
      <c r="BM417" s="41"/>
      <c r="BN417" s="41"/>
      <c r="BO417" s="41"/>
      <c r="BP417" s="41"/>
      <c r="BQ417" s="41"/>
      <c r="BR417" s="41"/>
      <c r="BS417" s="41"/>
      <c r="BT417" s="41"/>
      <c r="BU417" s="41"/>
      <c r="BV417" s="41"/>
      <c r="BW417" s="41"/>
      <c r="BX417" s="41"/>
      <c r="BY417" s="41"/>
      <c r="BZ417" s="41"/>
      <c r="CA417" s="41"/>
      <c r="CB417" s="41"/>
      <c r="CC417" s="41"/>
      <c r="CD417" s="41"/>
      <c r="CE417" s="41"/>
      <c r="CF417" s="41"/>
      <c r="CG417" s="41"/>
      <c r="CH417" s="41"/>
      <c r="CI417" s="41"/>
      <c r="CJ417" s="41"/>
      <c r="CK417" s="41"/>
      <c r="CL417" s="41"/>
      <c r="CM417" s="41"/>
      <c r="CN417" s="41"/>
      <c r="CO417" s="41"/>
      <c r="CP417" s="41"/>
      <c r="CQ417" s="41"/>
      <c r="CR417" s="41"/>
      <c r="CS417" s="41"/>
      <c r="CT417" s="41"/>
      <c r="CU417" s="41"/>
      <c r="CV417" s="41"/>
      <c r="CW417" s="41"/>
      <c r="CX417" s="41"/>
      <c r="CY417" s="41"/>
      <c r="CZ417" s="41"/>
      <c r="DA417" s="41"/>
      <c r="DB417" s="41"/>
      <c r="DC417" s="41"/>
      <c r="DD417" s="41"/>
      <c r="DE417" s="41"/>
      <c r="DF417" s="41"/>
      <c r="DG417" s="41"/>
      <c r="DH417" s="41"/>
      <c r="DI417" s="41"/>
      <c r="DJ417" s="41"/>
      <c r="DK417" s="41"/>
      <c r="DL417" s="41"/>
      <c r="DM417" s="41"/>
      <c r="DN417" s="41"/>
      <c r="DO417" s="41"/>
      <c r="DP417" s="41"/>
      <c r="DQ417" s="41"/>
      <c r="DR417" s="41"/>
      <c r="DS417" s="41"/>
      <c r="DT417" s="41"/>
      <c r="DU417" s="41"/>
      <c r="DV417" s="41"/>
      <c r="DW417" s="41"/>
      <c r="DX417" s="41"/>
      <c r="DY417" s="41"/>
      <c r="DZ417" s="41"/>
      <c r="EA417" s="41"/>
      <c r="EB417" s="41"/>
      <c r="EC417" s="41"/>
      <c r="ED417" s="41"/>
      <c r="EE417" s="41"/>
      <c r="EF417" s="41"/>
      <c r="EG417" s="41"/>
      <c r="EH417" s="41"/>
      <c r="EI417" s="41"/>
      <c r="EJ417" s="41"/>
      <c r="EK417" s="41"/>
      <c r="EL417" s="41"/>
      <c r="EM417" s="41"/>
      <c r="EN417" s="41"/>
      <c r="EO417" s="41"/>
      <c r="EP417" s="41"/>
      <c r="EQ417" s="41"/>
      <c r="ER417" s="41"/>
      <c r="ES417" s="41"/>
      <c r="ET417" s="41"/>
      <c r="EU417" s="41"/>
      <c r="EV417" s="41"/>
      <c r="EW417" s="41"/>
      <c r="EX417" s="41"/>
      <c r="EY417" s="41"/>
      <c r="EZ417" s="41"/>
      <c r="FA417" s="41"/>
      <c r="FB417" s="41"/>
      <c r="FC417" s="41"/>
      <c r="FD417" s="41"/>
      <c r="FE417" s="41"/>
      <c r="FF417" s="41"/>
      <c r="FG417" s="41"/>
      <c r="FH417" s="41"/>
      <c r="FI417" s="41"/>
      <c r="FJ417" s="41"/>
      <c r="FK417" s="41"/>
      <c r="FL417" s="41"/>
      <c r="FM417" s="41"/>
      <c r="FN417" s="41"/>
      <c r="FO417" s="41"/>
      <c r="FP417" s="41"/>
      <c r="FQ417" s="41"/>
      <c r="FR417" s="41"/>
      <c r="FS417" s="41"/>
      <c r="FT417" s="41"/>
      <c r="FU417" s="41"/>
      <c r="FV417" s="41"/>
      <c r="FW417" s="41"/>
      <c r="FX417" s="41"/>
      <c r="FY417" s="41"/>
      <c r="FZ417" s="41"/>
      <c r="GA417" s="41"/>
      <c r="GB417" s="41"/>
      <c r="GC417" s="41"/>
      <c r="GD417" s="41"/>
      <c r="GE417" s="41"/>
      <c r="GF417" s="41"/>
      <c r="GG417" s="41"/>
      <c r="GH417" s="41"/>
      <c r="GI417" s="41"/>
      <c r="GJ417" s="41"/>
      <c r="GK417" s="41"/>
      <c r="GL417" s="41"/>
      <c r="GM417" s="41"/>
      <c r="GN417" s="41"/>
      <c r="GO417" s="41"/>
      <c r="GP417" s="41"/>
      <c r="GQ417" s="41"/>
      <c r="GR417" s="41"/>
      <c r="GS417" s="41"/>
      <c r="GT417" s="41"/>
      <c r="GU417" s="41"/>
      <c r="GV417" s="41"/>
      <c r="GW417" s="41"/>
      <c r="GX417" s="41"/>
      <c r="GY417" s="41"/>
      <c r="GZ417" s="41"/>
      <c r="HA417" s="41"/>
      <c r="HB417" s="41"/>
      <c r="HC417" s="41"/>
      <c r="HD417" s="41"/>
      <c r="HE417" s="41"/>
      <c r="HF417" s="41"/>
      <c r="HG417" s="41"/>
      <c r="HH417" s="41"/>
      <c r="HI417" s="41"/>
      <c r="HJ417" s="41"/>
      <c r="HK417" s="41"/>
      <c r="HL417" s="41"/>
      <c r="HM417" s="41"/>
      <c r="HN417" s="41"/>
      <c r="HO417" s="41"/>
      <c r="HP417" s="41"/>
      <c r="HQ417" s="41"/>
      <c r="HR417" s="41"/>
      <c r="HS417" s="41"/>
      <c r="HT417" s="41"/>
      <c r="HU417" s="41"/>
      <c r="HV417" s="41"/>
      <c r="HW417" s="41"/>
      <c r="HX417" s="41"/>
      <c r="HY417" s="41"/>
      <c r="HZ417" s="41"/>
      <c r="IA417" s="41"/>
      <c r="IB417" s="41"/>
      <c r="IC417" s="41"/>
      <c r="ID417" s="41"/>
      <c r="IE417" s="41"/>
      <c r="IF417" s="41"/>
      <c r="IG417" s="41"/>
      <c r="IH417" s="41"/>
      <c r="II417" s="41"/>
      <c r="IJ417" s="41"/>
      <c r="IK417" s="41"/>
      <c r="IL417" s="41"/>
      <c r="IM417" s="41"/>
      <c r="IN417" s="41"/>
      <c r="IO417" s="41"/>
      <c r="IP417" s="41"/>
      <c r="IQ417" s="41"/>
      <c r="IR417" s="41"/>
      <c r="IS417" s="41"/>
      <c r="IT417" s="41"/>
      <c r="IU417" s="41"/>
      <c r="IV417" s="41"/>
      <c r="IW417" s="41"/>
      <c r="IX417" s="41"/>
      <c r="IY417" s="41"/>
      <c r="IZ417" s="41"/>
      <c r="JA417" s="41"/>
      <c r="JB417" s="41"/>
      <c r="JC417" s="41"/>
      <c r="JD417" s="41"/>
      <c r="JE417" s="41"/>
      <c r="JF417" s="41"/>
      <c r="JG417" s="41"/>
      <c r="JH417" s="41"/>
      <c r="JI417" s="41"/>
      <c r="JJ417" s="41"/>
      <c r="JK417" s="41"/>
      <c r="JL417" s="41"/>
      <c r="JM417" s="41"/>
      <c r="JN417" s="41"/>
      <c r="JO417" s="41"/>
      <c r="JP417" s="41"/>
      <c r="JQ417" s="41"/>
      <c r="JR417" s="41"/>
      <c r="JS417" s="41"/>
      <c r="JT417" s="41"/>
      <c r="JU417" s="41"/>
      <c r="JV417" s="41"/>
      <c r="JW417" s="41"/>
      <c r="JX417" s="41"/>
      <c r="JY417" s="41"/>
      <c r="JZ417" s="41"/>
      <c r="KA417" s="41"/>
      <c r="KB417" s="41"/>
      <c r="KC417" s="41"/>
      <c r="KD417" s="41"/>
      <c r="KE417" s="41"/>
      <c r="KF417" s="41"/>
      <c r="KG417" s="41"/>
      <c r="KH417" s="41"/>
      <c r="KI417" s="41"/>
      <c r="KJ417" s="41"/>
      <c r="KK417" s="41"/>
      <c r="KL417" s="41"/>
      <c r="KM417" s="41"/>
      <c r="KN417" s="41"/>
      <c r="KO417" s="41"/>
      <c r="KP417" s="41"/>
      <c r="KQ417" s="41"/>
      <c r="KR417" s="41"/>
      <c r="KS417" s="41"/>
      <c r="KT417" s="41"/>
      <c r="KU417" s="41"/>
      <c r="KV417" s="41"/>
      <c r="KW417" s="41"/>
      <c r="KX417" s="41"/>
      <c r="KY417" s="41"/>
      <c r="KZ417" s="41"/>
      <c r="LA417" s="41"/>
      <c r="LB417" s="41"/>
      <c r="LC417" s="41"/>
      <c r="LD417" s="41"/>
      <c r="LE417" s="41"/>
      <c r="LF417" s="41"/>
      <c r="LG417" s="41"/>
      <c r="LH417" s="41"/>
      <c r="LI417" s="41"/>
      <c r="LJ417" s="41"/>
      <c r="LK417" s="41"/>
      <c r="LL417" s="41"/>
      <c r="LM417" s="41"/>
      <c r="LN417" s="41"/>
      <c r="LO417" s="41"/>
      <c r="LP417" s="41"/>
      <c r="LQ417" s="41"/>
      <c r="LR417" s="41"/>
      <c r="LS417" s="41"/>
      <c r="LT417" s="41"/>
      <c r="LU417" s="41"/>
      <c r="LV417" s="41"/>
      <c r="LW417" s="41"/>
      <c r="LX417" s="41"/>
      <c r="LY417" s="41"/>
      <c r="LZ417" s="41"/>
      <c r="MA417" s="41"/>
      <c r="MB417" s="41"/>
      <c r="MC417" s="41"/>
      <c r="MD417" s="41"/>
      <c r="ME417" s="41"/>
      <c r="MF417" s="41"/>
      <c r="MG417" s="41"/>
      <c r="MH417" s="41"/>
      <c r="MI417" s="41"/>
      <c r="MJ417" s="41"/>
      <c r="MK417" s="41"/>
      <c r="ML417" s="41"/>
      <c r="MM417" s="41"/>
      <c r="MN417" s="41"/>
      <c r="MO417" s="41"/>
      <c r="MP417" s="41"/>
      <c r="MQ417" s="41"/>
      <c r="MR417" s="41"/>
      <c r="MS417" s="41"/>
      <c r="MT417" s="41"/>
      <c r="MU417" s="41"/>
      <c r="MV417" s="41"/>
      <c r="MW417" s="41"/>
      <c r="MX417" s="41"/>
      <c r="MY417" s="41"/>
      <c r="MZ417" s="41"/>
      <c r="NA417" s="41"/>
      <c r="NB417" s="41"/>
      <c r="NC417" s="41"/>
      <c r="ND417" s="41"/>
      <c r="NE417" s="41"/>
      <c r="NF417" s="41"/>
      <c r="NG417" s="41"/>
      <c r="NH417" s="41"/>
      <c r="NI417" s="41"/>
      <c r="NJ417" s="41"/>
      <c r="NK417" s="41"/>
      <c r="NL417" s="41"/>
      <c r="NM417" s="41"/>
      <c r="NN417" s="41"/>
      <c r="NO417" s="41"/>
      <c r="NP417" s="41"/>
      <c r="NQ417" s="41"/>
      <c r="NR417" s="41"/>
      <c r="NS417" s="41"/>
      <c r="NT417" s="41"/>
      <c r="NU417" s="41"/>
      <c r="NV417" s="41"/>
      <c r="NW417" s="41"/>
      <c r="NX417" s="41"/>
      <c r="NY417" s="41"/>
      <c r="NZ417" s="41"/>
      <c r="OA417" s="41"/>
      <c r="OB417" s="41"/>
      <c r="OC417" s="41"/>
      <c r="OD417" s="41"/>
      <c r="OE417" s="41"/>
      <c r="OF417" s="41"/>
      <c r="OG417" s="41"/>
    </row>
    <row r="418" spans="1:397" s="42" customFormat="1" ht="15.75" x14ac:dyDescent="0.25">
      <c r="A418" s="91">
        <v>1</v>
      </c>
      <c r="B418" s="91">
        <v>1</v>
      </c>
      <c r="C418" s="1973" t="s">
        <v>134</v>
      </c>
      <c r="D418" s="1999">
        <v>597.19000000000005</v>
      </c>
      <c r="E418" s="54">
        <f>'2 уровень'!E355</f>
        <v>3000</v>
      </c>
      <c r="F418" s="54">
        <f>'2 уровень'!F355</f>
        <v>1000</v>
      </c>
      <c r="G418" s="54">
        <f>'2 уровень'!G355</f>
        <v>1104</v>
      </c>
      <c r="H418" s="1888">
        <f t="shared" si="214"/>
        <v>110.4</v>
      </c>
      <c r="I418" s="2037">
        <f t="shared" si="215"/>
        <v>1791570.0000000002</v>
      </c>
      <c r="J418" s="2052">
        <f t="shared" si="216"/>
        <v>597190.00000000012</v>
      </c>
      <c r="K418" s="54">
        <v>659297.76</v>
      </c>
      <c r="L418" s="1887">
        <f t="shared" si="217"/>
        <v>62107.759999999893</v>
      </c>
      <c r="M418" s="1888">
        <f t="shared" si="208"/>
        <v>110.39999999999999</v>
      </c>
      <c r="N418" s="1889">
        <f t="shared" si="209"/>
        <v>36.799999999999997</v>
      </c>
      <c r="O418" s="10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  <c r="AO418" s="41"/>
      <c r="AP418" s="41"/>
      <c r="AQ418" s="41"/>
      <c r="AR418" s="41"/>
      <c r="AS418" s="41"/>
      <c r="AT418" s="41"/>
      <c r="AU418" s="41"/>
      <c r="AV418" s="41"/>
      <c r="AW418" s="41"/>
      <c r="AX418" s="41"/>
      <c r="AY418" s="41"/>
      <c r="AZ418" s="41"/>
      <c r="BA418" s="41"/>
      <c r="BB418" s="41"/>
      <c r="BC418" s="41"/>
      <c r="BD418" s="41"/>
      <c r="BE418" s="41"/>
      <c r="BF418" s="41"/>
      <c r="BG418" s="41"/>
      <c r="BH418" s="41"/>
      <c r="BI418" s="41"/>
      <c r="BJ418" s="41"/>
      <c r="BK418" s="41"/>
      <c r="BL418" s="41"/>
      <c r="BM418" s="41"/>
      <c r="BN418" s="41"/>
      <c r="BO418" s="41"/>
      <c r="BP418" s="41"/>
      <c r="BQ418" s="41"/>
      <c r="BR418" s="41"/>
      <c r="BS418" s="41"/>
      <c r="BT418" s="41"/>
      <c r="BU418" s="41"/>
      <c r="BV418" s="41"/>
      <c r="BW418" s="41"/>
      <c r="BX418" s="41"/>
      <c r="BY418" s="41"/>
      <c r="BZ418" s="41"/>
      <c r="CA418" s="41"/>
      <c r="CB418" s="41"/>
      <c r="CC418" s="41"/>
      <c r="CD418" s="41"/>
      <c r="CE418" s="41"/>
      <c r="CF418" s="41"/>
      <c r="CG418" s="41"/>
      <c r="CH418" s="41"/>
      <c r="CI418" s="41"/>
      <c r="CJ418" s="41"/>
      <c r="CK418" s="41"/>
      <c r="CL418" s="41"/>
      <c r="CM418" s="41"/>
      <c r="CN418" s="41"/>
      <c r="CO418" s="41"/>
      <c r="CP418" s="41"/>
      <c r="CQ418" s="41"/>
      <c r="CR418" s="41"/>
      <c r="CS418" s="41"/>
      <c r="CT418" s="41"/>
      <c r="CU418" s="41"/>
      <c r="CV418" s="41"/>
      <c r="CW418" s="41"/>
      <c r="CX418" s="41"/>
      <c r="CY418" s="41"/>
      <c r="CZ418" s="41"/>
      <c r="DA418" s="41"/>
      <c r="DB418" s="41"/>
      <c r="DC418" s="41"/>
      <c r="DD418" s="41"/>
      <c r="DE418" s="41"/>
      <c r="DF418" s="41"/>
      <c r="DG418" s="41"/>
      <c r="DH418" s="41"/>
      <c r="DI418" s="41"/>
      <c r="DJ418" s="41"/>
      <c r="DK418" s="41"/>
      <c r="DL418" s="41"/>
      <c r="DM418" s="41"/>
      <c r="DN418" s="41"/>
      <c r="DO418" s="41"/>
      <c r="DP418" s="41"/>
      <c r="DQ418" s="41"/>
      <c r="DR418" s="41"/>
      <c r="DS418" s="41"/>
      <c r="DT418" s="41"/>
      <c r="DU418" s="41"/>
      <c r="DV418" s="41"/>
      <c r="DW418" s="41"/>
      <c r="DX418" s="41"/>
      <c r="DY418" s="41"/>
      <c r="DZ418" s="41"/>
      <c r="EA418" s="41"/>
      <c r="EB418" s="41"/>
      <c r="EC418" s="41"/>
      <c r="ED418" s="41"/>
      <c r="EE418" s="41"/>
      <c r="EF418" s="41"/>
      <c r="EG418" s="41"/>
      <c r="EH418" s="41"/>
      <c r="EI418" s="41"/>
      <c r="EJ418" s="41"/>
      <c r="EK418" s="41"/>
      <c r="EL418" s="41"/>
      <c r="EM418" s="41"/>
      <c r="EN418" s="41"/>
      <c r="EO418" s="41"/>
      <c r="EP418" s="41"/>
      <c r="EQ418" s="41"/>
      <c r="ER418" s="41"/>
      <c r="ES418" s="41"/>
      <c r="ET418" s="41"/>
      <c r="EU418" s="41"/>
      <c r="EV418" s="41"/>
      <c r="EW418" s="41"/>
      <c r="EX418" s="41"/>
      <c r="EY418" s="41"/>
      <c r="EZ418" s="41"/>
      <c r="FA418" s="41"/>
      <c r="FB418" s="41"/>
      <c r="FC418" s="41"/>
      <c r="FD418" s="41"/>
      <c r="FE418" s="41"/>
      <c r="FF418" s="41"/>
      <c r="FG418" s="41"/>
      <c r="FH418" s="41"/>
      <c r="FI418" s="41"/>
      <c r="FJ418" s="41"/>
      <c r="FK418" s="41"/>
      <c r="FL418" s="41"/>
      <c r="FM418" s="41"/>
      <c r="FN418" s="41"/>
      <c r="FO418" s="41"/>
      <c r="FP418" s="41"/>
      <c r="FQ418" s="41"/>
      <c r="FR418" s="41"/>
      <c r="FS418" s="41"/>
      <c r="FT418" s="41"/>
      <c r="FU418" s="41"/>
      <c r="FV418" s="41"/>
      <c r="FW418" s="41"/>
      <c r="FX418" s="41"/>
      <c r="FY418" s="41"/>
      <c r="FZ418" s="41"/>
      <c r="GA418" s="41"/>
      <c r="GB418" s="41"/>
      <c r="GC418" s="41"/>
      <c r="GD418" s="41"/>
      <c r="GE418" s="41"/>
      <c r="GF418" s="41"/>
      <c r="GG418" s="41"/>
      <c r="GH418" s="41"/>
      <c r="GI418" s="41"/>
      <c r="GJ418" s="41"/>
      <c r="GK418" s="41"/>
      <c r="GL418" s="41"/>
      <c r="GM418" s="41"/>
      <c r="GN418" s="41"/>
      <c r="GO418" s="41"/>
      <c r="GP418" s="41"/>
      <c r="GQ418" s="41"/>
      <c r="GR418" s="41"/>
      <c r="GS418" s="41"/>
      <c r="GT418" s="41"/>
      <c r="GU418" s="41"/>
      <c r="GV418" s="41"/>
      <c r="GW418" s="41"/>
      <c r="GX418" s="41"/>
      <c r="GY418" s="41"/>
      <c r="GZ418" s="41"/>
      <c r="HA418" s="41"/>
      <c r="HB418" s="41"/>
      <c r="HC418" s="41"/>
      <c r="HD418" s="41"/>
      <c r="HE418" s="41"/>
      <c r="HF418" s="41"/>
      <c r="HG418" s="41"/>
      <c r="HH418" s="41"/>
      <c r="HI418" s="41"/>
      <c r="HJ418" s="41"/>
      <c r="HK418" s="41"/>
      <c r="HL418" s="41"/>
      <c r="HM418" s="41"/>
      <c r="HN418" s="41"/>
      <c r="HO418" s="41"/>
      <c r="HP418" s="41"/>
      <c r="HQ418" s="41"/>
      <c r="HR418" s="41"/>
      <c r="HS418" s="41"/>
      <c r="HT418" s="41"/>
      <c r="HU418" s="41"/>
      <c r="HV418" s="41"/>
      <c r="HW418" s="41"/>
      <c r="HX418" s="41"/>
      <c r="HY418" s="41"/>
      <c r="HZ418" s="41"/>
      <c r="IA418" s="41"/>
      <c r="IB418" s="41"/>
      <c r="IC418" s="41"/>
      <c r="ID418" s="41"/>
      <c r="IE418" s="41"/>
      <c r="IF418" s="41"/>
      <c r="IG418" s="41"/>
      <c r="IH418" s="41"/>
      <c r="II418" s="41"/>
      <c r="IJ418" s="41"/>
      <c r="IK418" s="41"/>
      <c r="IL418" s="41"/>
      <c r="IM418" s="41"/>
      <c r="IN418" s="41"/>
      <c r="IO418" s="41"/>
      <c r="IP418" s="41"/>
      <c r="IQ418" s="41"/>
      <c r="IR418" s="41"/>
      <c r="IS418" s="41"/>
      <c r="IT418" s="41"/>
      <c r="IU418" s="41"/>
      <c r="IV418" s="41"/>
      <c r="IW418" s="41"/>
      <c r="IX418" s="41"/>
      <c r="IY418" s="41"/>
      <c r="IZ418" s="41"/>
      <c r="JA418" s="41"/>
      <c r="JB418" s="41"/>
      <c r="JC418" s="41"/>
      <c r="JD418" s="41"/>
      <c r="JE418" s="41"/>
      <c r="JF418" s="41"/>
      <c r="JG418" s="41"/>
      <c r="JH418" s="41"/>
      <c r="JI418" s="41"/>
      <c r="JJ418" s="41"/>
      <c r="JK418" s="41"/>
      <c r="JL418" s="41"/>
      <c r="JM418" s="41"/>
      <c r="JN418" s="41"/>
      <c r="JO418" s="41"/>
      <c r="JP418" s="41"/>
      <c r="JQ418" s="41"/>
      <c r="JR418" s="41"/>
      <c r="JS418" s="41"/>
      <c r="JT418" s="41"/>
      <c r="JU418" s="41"/>
      <c r="JV418" s="41"/>
      <c r="JW418" s="41"/>
      <c r="JX418" s="41"/>
      <c r="JY418" s="41"/>
      <c r="JZ418" s="41"/>
      <c r="KA418" s="41"/>
      <c r="KB418" s="41"/>
      <c r="KC418" s="41"/>
      <c r="KD418" s="41"/>
      <c r="KE418" s="41"/>
      <c r="KF418" s="41"/>
      <c r="KG418" s="41"/>
      <c r="KH418" s="41"/>
      <c r="KI418" s="41"/>
      <c r="KJ418" s="41"/>
      <c r="KK418" s="41"/>
      <c r="KL418" s="41"/>
      <c r="KM418" s="41"/>
      <c r="KN418" s="41"/>
      <c r="KO418" s="41"/>
      <c r="KP418" s="41"/>
      <c r="KQ418" s="41"/>
      <c r="KR418" s="41"/>
      <c r="KS418" s="41"/>
      <c r="KT418" s="41"/>
      <c r="KU418" s="41"/>
      <c r="KV418" s="41"/>
      <c r="KW418" s="41"/>
      <c r="KX418" s="41"/>
      <c r="KY418" s="41"/>
      <c r="KZ418" s="41"/>
      <c r="LA418" s="41"/>
      <c r="LB418" s="41"/>
      <c r="LC418" s="41"/>
      <c r="LD418" s="41"/>
      <c r="LE418" s="41"/>
      <c r="LF418" s="41"/>
      <c r="LG418" s="41"/>
      <c r="LH418" s="41"/>
      <c r="LI418" s="41"/>
      <c r="LJ418" s="41"/>
      <c r="LK418" s="41"/>
      <c r="LL418" s="41"/>
      <c r="LM418" s="41"/>
      <c r="LN418" s="41"/>
      <c r="LO418" s="41"/>
      <c r="LP418" s="41"/>
      <c r="LQ418" s="41"/>
      <c r="LR418" s="41"/>
      <c r="LS418" s="41"/>
      <c r="LT418" s="41"/>
      <c r="LU418" s="41"/>
      <c r="LV418" s="41"/>
      <c r="LW418" s="41"/>
      <c r="LX418" s="41"/>
      <c r="LY418" s="41"/>
      <c r="LZ418" s="41"/>
      <c r="MA418" s="41"/>
      <c r="MB418" s="41"/>
      <c r="MC418" s="41"/>
      <c r="MD418" s="41"/>
      <c r="ME418" s="41"/>
      <c r="MF418" s="41"/>
      <c r="MG418" s="41"/>
      <c r="MH418" s="41"/>
      <c r="MI418" s="41"/>
      <c r="MJ418" s="41"/>
      <c r="MK418" s="41"/>
      <c r="ML418" s="41"/>
      <c r="MM418" s="41"/>
      <c r="MN418" s="41"/>
      <c r="MO418" s="41"/>
      <c r="MP418" s="41"/>
      <c r="MQ418" s="41"/>
      <c r="MR418" s="41"/>
      <c r="MS418" s="41"/>
      <c r="MT418" s="41"/>
      <c r="MU418" s="41"/>
      <c r="MV418" s="41"/>
      <c r="MW418" s="41"/>
      <c r="MX418" s="41"/>
      <c r="MY418" s="41"/>
      <c r="MZ418" s="41"/>
      <c r="NA418" s="41"/>
      <c r="NB418" s="41"/>
      <c r="NC418" s="41"/>
      <c r="ND418" s="41"/>
      <c r="NE418" s="41"/>
      <c r="NF418" s="41"/>
      <c r="NG418" s="41"/>
      <c r="NH418" s="41"/>
      <c r="NI418" s="41"/>
      <c r="NJ418" s="41"/>
      <c r="NK418" s="41"/>
      <c r="NL418" s="41"/>
      <c r="NM418" s="41"/>
      <c r="NN418" s="41"/>
      <c r="NO418" s="41"/>
      <c r="NP418" s="41"/>
      <c r="NQ418" s="41"/>
      <c r="NR418" s="41"/>
      <c r="NS418" s="41"/>
      <c r="NT418" s="41"/>
      <c r="NU418" s="41"/>
      <c r="NV418" s="41"/>
      <c r="NW418" s="41"/>
      <c r="NX418" s="41"/>
      <c r="NY418" s="41"/>
      <c r="NZ418" s="41"/>
      <c r="OA418" s="41"/>
      <c r="OB418" s="41"/>
      <c r="OC418" s="41"/>
      <c r="OD418" s="41"/>
      <c r="OE418" s="41"/>
      <c r="OF418" s="41"/>
      <c r="OG418" s="41"/>
    </row>
    <row r="419" spans="1:397" s="42" customFormat="1" ht="15.75" x14ac:dyDescent="0.25">
      <c r="A419" s="91">
        <v>1</v>
      </c>
      <c r="B419" s="91">
        <v>1</v>
      </c>
      <c r="C419" s="1973" t="s">
        <v>62</v>
      </c>
      <c r="D419" s="1999">
        <v>210.12</v>
      </c>
      <c r="E419" s="54">
        <f>'2 уровень'!E356</f>
        <v>4100</v>
      </c>
      <c r="F419" s="54">
        <f>'2 уровень'!F356</f>
        <v>1367</v>
      </c>
      <c r="G419" s="54">
        <f>'2 уровень'!G356</f>
        <v>1330</v>
      </c>
      <c r="H419" s="1888">
        <f t="shared" si="214"/>
        <v>97.293343087051937</v>
      </c>
      <c r="I419" s="2037">
        <f t="shared" si="215"/>
        <v>861492</v>
      </c>
      <c r="J419" s="2052">
        <f t="shared" si="216"/>
        <v>287164</v>
      </c>
      <c r="K419" s="54">
        <v>279459.59999999998</v>
      </c>
      <c r="L419" s="1887">
        <f t="shared" si="217"/>
        <v>-7704.4000000000233</v>
      </c>
      <c r="M419" s="1888">
        <f t="shared" si="208"/>
        <v>97.317073170731689</v>
      </c>
      <c r="N419" s="1889">
        <f t="shared" si="209"/>
        <v>32.439024390243901</v>
      </c>
      <c r="O419" s="10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  <c r="AO419" s="41"/>
      <c r="AP419" s="41"/>
      <c r="AQ419" s="41"/>
      <c r="AR419" s="41"/>
      <c r="AS419" s="41"/>
      <c r="AT419" s="41"/>
      <c r="AU419" s="41"/>
      <c r="AV419" s="41"/>
      <c r="AW419" s="41"/>
      <c r="AX419" s="41"/>
      <c r="AY419" s="41"/>
      <c r="AZ419" s="41"/>
      <c r="BA419" s="41"/>
      <c r="BB419" s="41"/>
      <c r="BC419" s="41"/>
      <c r="BD419" s="41"/>
      <c r="BE419" s="41"/>
      <c r="BF419" s="41"/>
      <c r="BG419" s="41"/>
      <c r="BH419" s="41"/>
      <c r="BI419" s="41"/>
      <c r="BJ419" s="41"/>
      <c r="BK419" s="41"/>
      <c r="BL419" s="41"/>
      <c r="BM419" s="41"/>
      <c r="BN419" s="41"/>
      <c r="BO419" s="41"/>
      <c r="BP419" s="41"/>
      <c r="BQ419" s="41"/>
      <c r="BR419" s="41"/>
      <c r="BS419" s="41"/>
      <c r="BT419" s="41"/>
      <c r="BU419" s="41"/>
      <c r="BV419" s="41"/>
      <c r="BW419" s="41"/>
      <c r="BX419" s="41"/>
      <c r="BY419" s="41"/>
      <c r="BZ419" s="41"/>
      <c r="CA419" s="41"/>
      <c r="CB419" s="41"/>
      <c r="CC419" s="41"/>
      <c r="CD419" s="41"/>
      <c r="CE419" s="41"/>
      <c r="CF419" s="41"/>
      <c r="CG419" s="41"/>
      <c r="CH419" s="41"/>
      <c r="CI419" s="41"/>
      <c r="CJ419" s="41"/>
      <c r="CK419" s="41"/>
      <c r="CL419" s="41"/>
      <c r="CM419" s="41"/>
      <c r="CN419" s="41"/>
      <c r="CO419" s="41"/>
      <c r="CP419" s="41"/>
      <c r="CQ419" s="41"/>
      <c r="CR419" s="41"/>
      <c r="CS419" s="41"/>
      <c r="CT419" s="41"/>
      <c r="CU419" s="41"/>
      <c r="CV419" s="41"/>
      <c r="CW419" s="41"/>
      <c r="CX419" s="41"/>
      <c r="CY419" s="41"/>
      <c r="CZ419" s="41"/>
      <c r="DA419" s="41"/>
      <c r="DB419" s="41"/>
      <c r="DC419" s="41"/>
      <c r="DD419" s="41"/>
      <c r="DE419" s="41"/>
      <c r="DF419" s="41"/>
      <c r="DG419" s="41"/>
      <c r="DH419" s="41"/>
      <c r="DI419" s="41"/>
      <c r="DJ419" s="41"/>
      <c r="DK419" s="41"/>
      <c r="DL419" s="41"/>
      <c r="DM419" s="41"/>
      <c r="DN419" s="41"/>
      <c r="DO419" s="41"/>
      <c r="DP419" s="41"/>
      <c r="DQ419" s="41"/>
      <c r="DR419" s="41"/>
      <c r="DS419" s="41"/>
      <c r="DT419" s="41"/>
      <c r="DU419" s="41"/>
      <c r="DV419" s="41"/>
      <c r="DW419" s="41"/>
      <c r="DX419" s="41"/>
      <c r="DY419" s="41"/>
      <c r="DZ419" s="41"/>
      <c r="EA419" s="41"/>
      <c r="EB419" s="41"/>
      <c r="EC419" s="41"/>
      <c r="ED419" s="41"/>
      <c r="EE419" s="41"/>
      <c r="EF419" s="41"/>
      <c r="EG419" s="41"/>
      <c r="EH419" s="41"/>
      <c r="EI419" s="41"/>
      <c r="EJ419" s="41"/>
      <c r="EK419" s="41"/>
      <c r="EL419" s="41"/>
      <c r="EM419" s="41"/>
      <c r="EN419" s="41"/>
      <c r="EO419" s="41"/>
      <c r="EP419" s="41"/>
      <c r="EQ419" s="41"/>
      <c r="ER419" s="41"/>
      <c r="ES419" s="41"/>
      <c r="ET419" s="41"/>
      <c r="EU419" s="41"/>
      <c r="EV419" s="41"/>
      <c r="EW419" s="41"/>
      <c r="EX419" s="41"/>
      <c r="EY419" s="41"/>
      <c r="EZ419" s="41"/>
      <c r="FA419" s="41"/>
      <c r="FB419" s="41"/>
      <c r="FC419" s="41"/>
      <c r="FD419" s="41"/>
      <c r="FE419" s="41"/>
      <c r="FF419" s="41"/>
      <c r="FG419" s="41"/>
      <c r="FH419" s="41"/>
      <c r="FI419" s="41"/>
      <c r="FJ419" s="41"/>
      <c r="FK419" s="41"/>
      <c r="FL419" s="41"/>
      <c r="FM419" s="41"/>
      <c r="FN419" s="41"/>
      <c r="FO419" s="41"/>
      <c r="FP419" s="41"/>
      <c r="FQ419" s="41"/>
      <c r="FR419" s="41"/>
      <c r="FS419" s="41"/>
      <c r="FT419" s="41"/>
      <c r="FU419" s="41"/>
      <c r="FV419" s="41"/>
      <c r="FW419" s="41"/>
      <c r="FX419" s="41"/>
      <c r="FY419" s="41"/>
      <c r="FZ419" s="41"/>
      <c r="GA419" s="41"/>
      <c r="GB419" s="41"/>
      <c r="GC419" s="41"/>
      <c r="GD419" s="41"/>
      <c r="GE419" s="41"/>
      <c r="GF419" s="41"/>
      <c r="GG419" s="41"/>
      <c r="GH419" s="41"/>
      <c r="GI419" s="41"/>
      <c r="GJ419" s="41"/>
      <c r="GK419" s="41"/>
      <c r="GL419" s="41"/>
      <c r="GM419" s="41"/>
      <c r="GN419" s="41"/>
      <c r="GO419" s="41"/>
      <c r="GP419" s="41"/>
      <c r="GQ419" s="41"/>
      <c r="GR419" s="41"/>
      <c r="GS419" s="41"/>
      <c r="GT419" s="41"/>
      <c r="GU419" s="41"/>
      <c r="GV419" s="41"/>
      <c r="GW419" s="41"/>
      <c r="GX419" s="41"/>
      <c r="GY419" s="41"/>
      <c r="GZ419" s="41"/>
      <c r="HA419" s="41"/>
      <c r="HB419" s="41"/>
      <c r="HC419" s="41"/>
      <c r="HD419" s="41"/>
      <c r="HE419" s="41"/>
      <c r="HF419" s="41"/>
      <c r="HG419" s="41"/>
      <c r="HH419" s="41"/>
      <c r="HI419" s="41"/>
      <c r="HJ419" s="41"/>
      <c r="HK419" s="41"/>
      <c r="HL419" s="41"/>
      <c r="HM419" s="41"/>
      <c r="HN419" s="41"/>
      <c r="HO419" s="41"/>
      <c r="HP419" s="41"/>
      <c r="HQ419" s="41"/>
      <c r="HR419" s="41"/>
      <c r="HS419" s="41"/>
      <c r="HT419" s="41"/>
      <c r="HU419" s="41"/>
      <c r="HV419" s="41"/>
      <c r="HW419" s="41"/>
      <c r="HX419" s="41"/>
      <c r="HY419" s="41"/>
      <c r="HZ419" s="41"/>
      <c r="IA419" s="41"/>
      <c r="IB419" s="41"/>
      <c r="IC419" s="41"/>
      <c r="ID419" s="41"/>
      <c r="IE419" s="41"/>
      <c r="IF419" s="41"/>
      <c r="IG419" s="41"/>
      <c r="IH419" s="41"/>
      <c r="II419" s="41"/>
      <c r="IJ419" s="41"/>
      <c r="IK419" s="41"/>
      <c r="IL419" s="41"/>
      <c r="IM419" s="41"/>
      <c r="IN419" s="41"/>
      <c r="IO419" s="41"/>
      <c r="IP419" s="41"/>
      <c r="IQ419" s="41"/>
      <c r="IR419" s="41"/>
      <c r="IS419" s="41"/>
      <c r="IT419" s="41"/>
      <c r="IU419" s="41"/>
      <c r="IV419" s="41"/>
      <c r="IW419" s="41"/>
      <c r="IX419" s="41"/>
      <c r="IY419" s="41"/>
      <c r="IZ419" s="41"/>
      <c r="JA419" s="41"/>
      <c r="JB419" s="41"/>
      <c r="JC419" s="41"/>
      <c r="JD419" s="41"/>
      <c r="JE419" s="41"/>
      <c r="JF419" s="41"/>
      <c r="JG419" s="41"/>
      <c r="JH419" s="41"/>
      <c r="JI419" s="41"/>
      <c r="JJ419" s="41"/>
      <c r="JK419" s="41"/>
      <c r="JL419" s="41"/>
      <c r="JM419" s="41"/>
      <c r="JN419" s="41"/>
      <c r="JO419" s="41"/>
      <c r="JP419" s="41"/>
      <c r="JQ419" s="41"/>
      <c r="JR419" s="41"/>
      <c r="JS419" s="41"/>
      <c r="JT419" s="41"/>
      <c r="JU419" s="41"/>
      <c r="JV419" s="41"/>
      <c r="JW419" s="41"/>
      <c r="JX419" s="41"/>
      <c r="JY419" s="41"/>
      <c r="JZ419" s="41"/>
      <c r="KA419" s="41"/>
      <c r="KB419" s="41"/>
      <c r="KC419" s="41"/>
      <c r="KD419" s="41"/>
      <c r="KE419" s="41"/>
      <c r="KF419" s="41"/>
      <c r="KG419" s="41"/>
      <c r="KH419" s="41"/>
      <c r="KI419" s="41"/>
      <c r="KJ419" s="41"/>
      <c r="KK419" s="41"/>
      <c r="KL419" s="41"/>
      <c r="KM419" s="41"/>
      <c r="KN419" s="41"/>
      <c r="KO419" s="41"/>
      <c r="KP419" s="41"/>
      <c r="KQ419" s="41"/>
      <c r="KR419" s="41"/>
      <c r="KS419" s="41"/>
      <c r="KT419" s="41"/>
      <c r="KU419" s="41"/>
      <c r="KV419" s="41"/>
      <c r="KW419" s="41"/>
      <c r="KX419" s="41"/>
      <c r="KY419" s="41"/>
      <c r="KZ419" s="41"/>
      <c r="LA419" s="41"/>
      <c r="LB419" s="41"/>
      <c r="LC419" s="41"/>
      <c r="LD419" s="41"/>
      <c r="LE419" s="41"/>
      <c r="LF419" s="41"/>
      <c r="LG419" s="41"/>
      <c r="LH419" s="41"/>
      <c r="LI419" s="41"/>
      <c r="LJ419" s="41"/>
      <c r="LK419" s="41"/>
      <c r="LL419" s="41"/>
      <c r="LM419" s="41"/>
      <c r="LN419" s="41"/>
      <c r="LO419" s="41"/>
      <c r="LP419" s="41"/>
      <c r="LQ419" s="41"/>
      <c r="LR419" s="41"/>
      <c r="LS419" s="41"/>
      <c r="LT419" s="41"/>
      <c r="LU419" s="41"/>
      <c r="LV419" s="41"/>
      <c r="LW419" s="41"/>
      <c r="LX419" s="41"/>
      <c r="LY419" s="41"/>
      <c r="LZ419" s="41"/>
      <c r="MA419" s="41"/>
      <c r="MB419" s="41"/>
      <c r="MC419" s="41"/>
      <c r="MD419" s="41"/>
      <c r="ME419" s="41"/>
      <c r="MF419" s="41"/>
      <c r="MG419" s="41"/>
      <c r="MH419" s="41"/>
      <c r="MI419" s="41"/>
      <c r="MJ419" s="41"/>
      <c r="MK419" s="41"/>
      <c r="ML419" s="41"/>
      <c r="MM419" s="41"/>
      <c r="MN419" s="41"/>
      <c r="MO419" s="41"/>
      <c r="MP419" s="41"/>
      <c r="MQ419" s="41"/>
      <c r="MR419" s="41"/>
      <c r="MS419" s="41"/>
      <c r="MT419" s="41"/>
      <c r="MU419" s="41"/>
      <c r="MV419" s="41"/>
      <c r="MW419" s="41"/>
      <c r="MX419" s="41"/>
      <c r="MY419" s="41"/>
      <c r="MZ419" s="41"/>
      <c r="NA419" s="41"/>
      <c r="NB419" s="41"/>
      <c r="NC419" s="41"/>
      <c r="ND419" s="41"/>
      <c r="NE419" s="41"/>
      <c r="NF419" s="41"/>
      <c r="NG419" s="41"/>
      <c r="NH419" s="41"/>
      <c r="NI419" s="41"/>
      <c r="NJ419" s="41"/>
      <c r="NK419" s="41"/>
      <c r="NL419" s="41"/>
      <c r="NM419" s="41"/>
      <c r="NN419" s="41"/>
      <c r="NO419" s="41"/>
      <c r="NP419" s="41"/>
      <c r="NQ419" s="41"/>
      <c r="NR419" s="41"/>
      <c r="NS419" s="41"/>
      <c r="NT419" s="41"/>
      <c r="NU419" s="41"/>
      <c r="NV419" s="41"/>
      <c r="NW419" s="41"/>
      <c r="NX419" s="41"/>
      <c r="NY419" s="41"/>
      <c r="NZ419" s="41"/>
      <c r="OA419" s="41"/>
      <c r="OB419" s="41"/>
      <c r="OC419" s="41"/>
      <c r="OD419" s="41"/>
      <c r="OE419" s="41"/>
      <c r="OF419" s="41"/>
      <c r="OG419" s="41"/>
    </row>
    <row r="420" spans="1:397" s="42" customFormat="1" ht="15.75" x14ac:dyDescent="0.25">
      <c r="A420" s="91">
        <v>1</v>
      </c>
      <c r="B420" s="91">
        <v>1</v>
      </c>
      <c r="C420" s="1973" t="s">
        <v>38</v>
      </c>
      <c r="D420" s="1999">
        <v>166.81</v>
      </c>
      <c r="E420" s="54">
        <f>'2 уровень'!E357</f>
        <v>25500</v>
      </c>
      <c r="F420" s="54">
        <f>'2 уровень'!F357</f>
        <v>8500</v>
      </c>
      <c r="G420" s="54">
        <f>'2 уровень'!G357</f>
        <v>10609</v>
      </c>
      <c r="H420" s="1888">
        <f t="shared" si="214"/>
        <v>124.81176470588235</v>
      </c>
      <c r="I420" s="2037">
        <f t="shared" si="215"/>
        <v>4253655</v>
      </c>
      <c r="J420" s="2052">
        <f t="shared" si="216"/>
        <v>1417885</v>
      </c>
      <c r="K420" s="54">
        <v>1769687.2899999998</v>
      </c>
      <c r="L420" s="1887">
        <f t="shared" si="217"/>
        <v>351802.2899999998</v>
      </c>
      <c r="M420" s="1888">
        <f t="shared" si="208"/>
        <v>124.81176470588234</v>
      </c>
      <c r="N420" s="1889">
        <f t="shared" si="209"/>
        <v>41.603921568627442</v>
      </c>
      <c r="O420" s="10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  <c r="AO420" s="41"/>
      <c r="AP420" s="41"/>
      <c r="AQ420" s="41"/>
      <c r="AR420" s="41"/>
      <c r="AS420" s="41"/>
      <c r="AT420" s="41"/>
      <c r="AU420" s="41"/>
      <c r="AV420" s="41"/>
      <c r="AW420" s="41"/>
      <c r="AX420" s="41"/>
      <c r="AY420" s="41"/>
      <c r="AZ420" s="41"/>
      <c r="BA420" s="41"/>
      <c r="BB420" s="41"/>
      <c r="BC420" s="41"/>
      <c r="BD420" s="41"/>
      <c r="BE420" s="41"/>
      <c r="BF420" s="41"/>
      <c r="BG420" s="41"/>
      <c r="BH420" s="41"/>
      <c r="BI420" s="41"/>
      <c r="BJ420" s="41"/>
      <c r="BK420" s="41"/>
      <c r="BL420" s="41"/>
      <c r="BM420" s="41"/>
      <c r="BN420" s="41"/>
      <c r="BO420" s="41"/>
      <c r="BP420" s="41"/>
      <c r="BQ420" s="41"/>
      <c r="BR420" s="41"/>
      <c r="BS420" s="41"/>
      <c r="BT420" s="41"/>
      <c r="BU420" s="41"/>
      <c r="BV420" s="41"/>
      <c r="BW420" s="41"/>
      <c r="BX420" s="41"/>
      <c r="BY420" s="41"/>
      <c r="BZ420" s="41"/>
      <c r="CA420" s="41"/>
      <c r="CB420" s="41"/>
      <c r="CC420" s="41"/>
      <c r="CD420" s="41"/>
      <c r="CE420" s="41"/>
      <c r="CF420" s="41"/>
      <c r="CG420" s="41"/>
      <c r="CH420" s="41"/>
      <c r="CI420" s="41"/>
      <c r="CJ420" s="41"/>
      <c r="CK420" s="41"/>
      <c r="CL420" s="41"/>
      <c r="CM420" s="41"/>
      <c r="CN420" s="41"/>
      <c r="CO420" s="41"/>
      <c r="CP420" s="41"/>
      <c r="CQ420" s="41"/>
      <c r="CR420" s="41"/>
      <c r="CS420" s="41"/>
      <c r="CT420" s="41"/>
      <c r="CU420" s="41"/>
      <c r="CV420" s="41"/>
      <c r="CW420" s="41"/>
      <c r="CX420" s="41"/>
      <c r="CY420" s="41"/>
      <c r="CZ420" s="41"/>
      <c r="DA420" s="41"/>
      <c r="DB420" s="41"/>
      <c r="DC420" s="41"/>
      <c r="DD420" s="41"/>
      <c r="DE420" s="41"/>
      <c r="DF420" s="41"/>
      <c r="DG420" s="41"/>
      <c r="DH420" s="41"/>
      <c r="DI420" s="41"/>
      <c r="DJ420" s="41"/>
      <c r="DK420" s="41"/>
      <c r="DL420" s="41"/>
      <c r="DM420" s="41"/>
      <c r="DN420" s="41"/>
      <c r="DO420" s="41"/>
      <c r="DP420" s="41"/>
      <c r="DQ420" s="41"/>
      <c r="DR420" s="41"/>
      <c r="DS420" s="41"/>
      <c r="DT420" s="41"/>
      <c r="DU420" s="41"/>
      <c r="DV420" s="41"/>
      <c r="DW420" s="41"/>
      <c r="DX420" s="41"/>
      <c r="DY420" s="41"/>
      <c r="DZ420" s="41"/>
      <c r="EA420" s="41"/>
      <c r="EB420" s="41"/>
      <c r="EC420" s="41"/>
      <c r="ED420" s="41"/>
      <c r="EE420" s="41"/>
      <c r="EF420" s="41"/>
      <c r="EG420" s="41"/>
      <c r="EH420" s="41"/>
      <c r="EI420" s="41"/>
      <c r="EJ420" s="41"/>
      <c r="EK420" s="41"/>
      <c r="EL420" s="41"/>
      <c r="EM420" s="41"/>
      <c r="EN420" s="41"/>
      <c r="EO420" s="41"/>
      <c r="EP420" s="41"/>
      <c r="EQ420" s="41"/>
      <c r="ER420" s="41"/>
      <c r="ES420" s="41"/>
      <c r="ET420" s="41"/>
      <c r="EU420" s="41"/>
      <c r="EV420" s="41"/>
      <c r="EW420" s="41"/>
      <c r="EX420" s="41"/>
      <c r="EY420" s="41"/>
      <c r="EZ420" s="41"/>
      <c r="FA420" s="41"/>
      <c r="FB420" s="41"/>
      <c r="FC420" s="41"/>
      <c r="FD420" s="41"/>
      <c r="FE420" s="41"/>
      <c r="FF420" s="41"/>
      <c r="FG420" s="41"/>
      <c r="FH420" s="41"/>
      <c r="FI420" s="41"/>
      <c r="FJ420" s="41"/>
      <c r="FK420" s="41"/>
      <c r="FL420" s="41"/>
      <c r="FM420" s="41"/>
      <c r="FN420" s="41"/>
      <c r="FO420" s="41"/>
      <c r="FP420" s="41"/>
      <c r="FQ420" s="41"/>
      <c r="FR420" s="41"/>
      <c r="FS420" s="41"/>
      <c r="FT420" s="41"/>
      <c r="FU420" s="41"/>
      <c r="FV420" s="41"/>
      <c r="FW420" s="41"/>
      <c r="FX420" s="41"/>
      <c r="FY420" s="41"/>
      <c r="FZ420" s="41"/>
      <c r="GA420" s="41"/>
      <c r="GB420" s="41"/>
      <c r="GC420" s="41"/>
      <c r="GD420" s="41"/>
      <c r="GE420" s="41"/>
      <c r="GF420" s="41"/>
      <c r="GG420" s="41"/>
      <c r="GH420" s="41"/>
      <c r="GI420" s="41"/>
      <c r="GJ420" s="41"/>
      <c r="GK420" s="41"/>
      <c r="GL420" s="41"/>
      <c r="GM420" s="41"/>
      <c r="GN420" s="41"/>
      <c r="GO420" s="41"/>
      <c r="GP420" s="41"/>
      <c r="GQ420" s="41"/>
      <c r="GR420" s="41"/>
      <c r="GS420" s="41"/>
      <c r="GT420" s="41"/>
      <c r="GU420" s="41"/>
      <c r="GV420" s="41"/>
      <c r="GW420" s="41"/>
      <c r="GX420" s="41"/>
      <c r="GY420" s="41"/>
      <c r="GZ420" s="41"/>
      <c r="HA420" s="41"/>
      <c r="HB420" s="41"/>
      <c r="HC420" s="41"/>
      <c r="HD420" s="41"/>
      <c r="HE420" s="41"/>
      <c r="HF420" s="41"/>
      <c r="HG420" s="41"/>
      <c r="HH420" s="41"/>
      <c r="HI420" s="41"/>
      <c r="HJ420" s="41"/>
      <c r="HK420" s="41"/>
      <c r="HL420" s="41"/>
      <c r="HM420" s="41"/>
      <c r="HN420" s="41"/>
      <c r="HO420" s="41"/>
      <c r="HP420" s="41"/>
      <c r="HQ420" s="41"/>
      <c r="HR420" s="41"/>
      <c r="HS420" s="41"/>
      <c r="HT420" s="41"/>
      <c r="HU420" s="41"/>
      <c r="HV420" s="41"/>
      <c r="HW420" s="41"/>
      <c r="HX420" s="41"/>
      <c r="HY420" s="41"/>
      <c r="HZ420" s="41"/>
      <c r="IA420" s="41"/>
      <c r="IB420" s="41"/>
      <c r="IC420" s="41"/>
      <c r="ID420" s="41"/>
      <c r="IE420" s="41"/>
      <c r="IF420" s="41"/>
      <c r="IG420" s="41"/>
      <c r="IH420" s="41"/>
      <c r="II420" s="41"/>
      <c r="IJ420" s="41"/>
      <c r="IK420" s="41"/>
      <c r="IL420" s="41"/>
      <c r="IM420" s="41"/>
      <c r="IN420" s="41"/>
      <c r="IO420" s="41"/>
      <c r="IP420" s="41"/>
      <c r="IQ420" s="41"/>
      <c r="IR420" s="41"/>
      <c r="IS420" s="41"/>
      <c r="IT420" s="41"/>
      <c r="IU420" s="41"/>
      <c r="IV420" s="41"/>
      <c r="IW420" s="41"/>
      <c r="IX420" s="41"/>
      <c r="IY420" s="41"/>
      <c r="IZ420" s="41"/>
      <c r="JA420" s="41"/>
      <c r="JB420" s="41"/>
      <c r="JC420" s="41"/>
      <c r="JD420" s="41"/>
      <c r="JE420" s="41"/>
      <c r="JF420" s="41"/>
      <c r="JG420" s="41"/>
      <c r="JH420" s="41"/>
      <c r="JI420" s="41"/>
      <c r="JJ420" s="41"/>
      <c r="JK420" s="41"/>
      <c r="JL420" s="41"/>
      <c r="JM420" s="41"/>
      <c r="JN420" s="41"/>
      <c r="JO420" s="41"/>
      <c r="JP420" s="41"/>
      <c r="JQ420" s="41"/>
      <c r="JR420" s="41"/>
      <c r="JS420" s="41"/>
      <c r="JT420" s="41"/>
      <c r="JU420" s="41"/>
      <c r="JV420" s="41"/>
      <c r="JW420" s="41"/>
      <c r="JX420" s="41"/>
      <c r="JY420" s="41"/>
      <c r="JZ420" s="41"/>
      <c r="KA420" s="41"/>
      <c r="KB420" s="41"/>
      <c r="KC420" s="41"/>
      <c r="KD420" s="41"/>
      <c r="KE420" s="41"/>
      <c r="KF420" s="41"/>
      <c r="KG420" s="41"/>
      <c r="KH420" s="41"/>
      <c r="KI420" s="41"/>
      <c r="KJ420" s="41"/>
      <c r="KK420" s="41"/>
      <c r="KL420" s="41"/>
      <c r="KM420" s="41"/>
      <c r="KN420" s="41"/>
      <c r="KO420" s="41"/>
      <c r="KP420" s="41"/>
      <c r="KQ420" s="41"/>
      <c r="KR420" s="41"/>
      <c r="KS420" s="41"/>
      <c r="KT420" s="41"/>
      <c r="KU420" s="41"/>
      <c r="KV420" s="41"/>
      <c r="KW420" s="41"/>
      <c r="KX420" s="41"/>
      <c r="KY420" s="41"/>
      <c r="KZ420" s="41"/>
      <c r="LA420" s="41"/>
      <c r="LB420" s="41"/>
      <c r="LC420" s="41"/>
      <c r="LD420" s="41"/>
      <c r="LE420" s="41"/>
      <c r="LF420" s="41"/>
      <c r="LG420" s="41"/>
      <c r="LH420" s="41"/>
      <c r="LI420" s="41"/>
      <c r="LJ420" s="41"/>
      <c r="LK420" s="41"/>
      <c r="LL420" s="41"/>
      <c r="LM420" s="41"/>
      <c r="LN420" s="41"/>
      <c r="LO420" s="41"/>
      <c r="LP420" s="41"/>
      <c r="LQ420" s="41"/>
      <c r="LR420" s="41"/>
      <c r="LS420" s="41"/>
      <c r="LT420" s="41"/>
      <c r="LU420" s="41"/>
      <c r="LV420" s="41"/>
      <c r="LW420" s="41"/>
      <c r="LX420" s="41"/>
      <c r="LY420" s="41"/>
      <c r="LZ420" s="41"/>
      <c r="MA420" s="41"/>
      <c r="MB420" s="41"/>
      <c r="MC420" s="41"/>
      <c r="MD420" s="41"/>
      <c r="ME420" s="41"/>
      <c r="MF420" s="41"/>
      <c r="MG420" s="41"/>
      <c r="MH420" s="41"/>
      <c r="MI420" s="41"/>
      <c r="MJ420" s="41"/>
      <c r="MK420" s="41"/>
      <c r="ML420" s="41"/>
      <c r="MM420" s="41"/>
      <c r="MN420" s="41"/>
      <c r="MO420" s="41"/>
      <c r="MP420" s="41"/>
      <c r="MQ420" s="41"/>
      <c r="MR420" s="41"/>
      <c r="MS420" s="41"/>
      <c r="MT420" s="41"/>
      <c r="MU420" s="41"/>
      <c r="MV420" s="41"/>
      <c r="MW420" s="41"/>
      <c r="MX420" s="41"/>
      <c r="MY420" s="41"/>
      <c r="MZ420" s="41"/>
      <c r="NA420" s="41"/>
      <c r="NB420" s="41"/>
      <c r="NC420" s="41"/>
      <c r="ND420" s="41"/>
      <c r="NE420" s="41"/>
      <c r="NF420" s="41"/>
      <c r="NG420" s="41"/>
      <c r="NH420" s="41"/>
      <c r="NI420" s="41"/>
      <c r="NJ420" s="41"/>
      <c r="NK420" s="41"/>
      <c r="NL420" s="41"/>
      <c r="NM420" s="41"/>
      <c r="NN420" s="41"/>
      <c r="NO420" s="41"/>
      <c r="NP420" s="41"/>
      <c r="NQ420" s="41"/>
      <c r="NR420" s="41"/>
      <c r="NS420" s="41"/>
      <c r="NT420" s="41"/>
      <c r="NU420" s="41"/>
      <c r="NV420" s="41"/>
      <c r="NW420" s="41"/>
      <c r="NX420" s="41"/>
      <c r="NY420" s="41"/>
      <c r="NZ420" s="41"/>
      <c r="OA420" s="41"/>
      <c r="OB420" s="41"/>
      <c r="OC420" s="41"/>
      <c r="OD420" s="41"/>
      <c r="OE420" s="41"/>
      <c r="OF420" s="41"/>
      <c r="OG420" s="41"/>
    </row>
    <row r="421" spans="1:397" s="42" customFormat="1" ht="15.75" x14ac:dyDescent="0.25">
      <c r="A421" s="91">
        <v>1</v>
      </c>
      <c r="B421" s="91">
        <v>1</v>
      </c>
      <c r="C421" s="1973" t="s">
        <v>137</v>
      </c>
      <c r="D421" s="1999">
        <v>223.37</v>
      </c>
      <c r="E421" s="54">
        <f>'2 уровень'!E358</f>
        <v>64000</v>
      </c>
      <c r="F421" s="54">
        <f>'2 уровень'!F358</f>
        <v>21333</v>
      </c>
      <c r="G421" s="54">
        <f>'2 уровень'!G358</f>
        <v>26501</v>
      </c>
      <c r="H421" s="1888">
        <f t="shared" si="214"/>
        <v>124.22537852153941</v>
      </c>
      <c r="I421" s="2037">
        <f t="shared" si="215"/>
        <v>14295680</v>
      </c>
      <c r="J421" s="2052">
        <f t="shared" si="216"/>
        <v>4765226.666666667</v>
      </c>
      <c r="K421" s="54">
        <v>5946270.6100000003</v>
      </c>
      <c r="L421" s="1887">
        <f t="shared" si="217"/>
        <v>1181043.9433333334</v>
      </c>
      <c r="M421" s="1888">
        <f t="shared" si="208"/>
        <v>124.78463304998432</v>
      </c>
      <c r="N421" s="1889">
        <f t="shared" si="209"/>
        <v>41.594877683328114</v>
      </c>
      <c r="O421" s="10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  <c r="AO421" s="41"/>
      <c r="AP421" s="41"/>
      <c r="AQ421" s="41"/>
      <c r="AR421" s="41"/>
      <c r="AS421" s="41"/>
      <c r="AT421" s="41"/>
      <c r="AU421" s="41"/>
      <c r="AV421" s="41"/>
      <c r="AW421" s="41"/>
      <c r="AX421" s="41"/>
      <c r="AY421" s="41"/>
      <c r="AZ421" s="41"/>
      <c r="BA421" s="41"/>
      <c r="BB421" s="41"/>
      <c r="BC421" s="41"/>
      <c r="BD421" s="41"/>
      <c r="BE421" s="41"/>
      <c r="BF421" s="41"/>
      <c r="BG421" s="41"/>
      <c r="BH421" s="41"/>
      <c r="BI421" s="41"/>
      <c r="BJ421" s="41"/>
      <c r="BK421" s="41"/>
      <c r="BL421" s="41"/>
      <c r="BM421" s="41"/>
      <c r="BN421" s="41"/>
      <c r="BO421" s="41"/>
      <c r="BP421" s="41"/>
      <c r="BQ421" s="41"/>
      <c r="BR421" s="41"/>
      <c r="BS421" s="41"/>
      <c r="BT421" s="41"/>
      <c r="BU421" s="41"/>
      <c r="BV421" s="41"/>
      <c r="BW421" s="41"/>
      <c r="BX421" s="41"/>
      <c r="BY421" s="41"/>
      <c r="BZ421" s="41"/>
      <c r="CA421" s="41"/>
      <c r="CB421" s="41"/>
      <c r="CC421" s="41"/>
      <c r="CD421" s="41"/>
      <c r="CE421" s="41"/>
      <c r="CF421" s="41"/>
      <c r="CG421" s="41"/>
      <c r="CH421" s="41"/>
      <c r="CI421" s="41"/>
      <c r="CJ421" s="41"/>
      <c r="CK421" s="41"/>
      <c r="CL421" s="41"/>
      <c r="CM421" s="41"/>
      <c r="CN421" s="41"/>
      <c r="CO421" s="41"/>
      <c r="CP421" s="41"/>
      <c r="CQ421" s="41"/>
      <c r="CR421" s="41"/>
      <c r="CS421" s="41"/>
      <c r="CT421" s="41"/>
      <c r="CU421" s="41"/>
      <c r="CV421" s="41"/>
      <c r="CW421" s="41"/>
      <c r="CX421" s="41"/>
      <c r="CY421" s="41"/>
      <c r="CZ421" s="41"/>
      <c r="DA421" s="41"/>
      <c r="DB421" s="41"/>
      <c r="DC421" s="41"/>
      <c r="DD421" s="41"/>
      <c r="DE421" s="41"/>
      <c r="DF421" s="41"/>
      <c r="DG421" s="41"/>
      <c r="DH421" s="41"/>
      <c r="DI421" s="41"/>
      <c r="DJ421" s="41"/>
      <c r="DK421" s="41"/>
      <c r="DL421" s="41"/>
      <c r="DM421" s="41"/>
      <c r="DN421" s="41"/>
      <c r="DO421" s="41"/>
      <c r="DP421" s="41"/>
      <c r="DQ421" s="41"/>
      <c r="DR421" s="41"/>
      <c r="DS421" s="41"/>
      <c r="DT421" s="41"/>
      <c r="DU421" s="41"/>
      <c r="DV421" s="41"/>
      <c r="DW421" s="41"/>
      <c r="DX421" s="41"/>
      <c r="DY421" s="41"/>
      <c r="DZ421" s="41"/>
      <c r="EA421" s="41"/>
      <c r="EB421" s="41"/>
      <c r="EC421" s="41"/>
      <c r="ED421" s="41"/>
      <c r="EE421" s="41"/>
      <c r="EF421" s="41"/>
      <c r="EG421" s="41"/>
      <c r="EH421" s="41"/>
      <c r="EI421" s="41"/>
      <c r="EJ421" s="41"/>
      <c r="EK421" s="41"/>
      <c r="EL421" s="41"/>
      <c r="EM421" s="41"/>
      <c r="EN421" s="41"/>
      <c r="EO421" s="41"/>
      <c r="EP421" s="41"/>
      <c r="EQ421" s="41"/>
      <c r="ER421" s="41"/>
      <c r="ES421" s="41"/>
      <c r="ET421" s="41"/>
      <c r="EU421" s="41"/>
      <c r="EV421" s="41"/>
      <c r="EW421" s="41"/>
      <c r="EX421" s="41"/>
      <c r="EY421" s="41"/>
      <c r="EZ421" s="41"/>
      <c r="FA421" s="41"/>
      <c r="FB421" s="41"/>
      <c r="FC421" s="41"/>
      <c r="FD421" s="41"/>
      <c r="FE421" s="41"/>
      <c r="FF421" s="41"/>
      <c r="FG421" s="41"/>
      <c r="FH421" s="41"/>
      <c r="FI421" s="41"/>
      <c r="FJ421" s="41"/>
      <c r="FK421" s="41"/>
      <c r="FL421" s="41"/>
      <c r="FM421" s="41"/>
      <c r="FN421" s="41"/>
      <c r="FO421" s="41"/>
      <c r="FP421" s="41"/>
      <c r="FQ421" s="41"/>
      <c r="FR421" s="41"/>
      <c r="FS421" s="41"/>
      <c r="FT421" s="41"/>
      <c r="FU421" s="41"/>
      <c r="FV421" s="41"/>
      <c r="FW421" s="41"/>
      <c r="FX421" s="41"/>
      <c r="FY421" s="41"/>
      <c r="FZ421" s="41"/>
      <c r="GA421" s="41"/>
      <c r="GB421" s="41"/>
      <c r="GC421" s="41"/>
      <c r="GD421" s="41"/>
      <c r="GE421" s="41"/>
      <c r="GF421" s="41"/>
      <c r="GG421" s="41"/>
      <c r="GH421" s="41"/>
      <c r="GI421" s="41"/>
      <c r="GJ421" s="41"/>
      <c r="GK421" s="41"/>
      <c r="GL421" s="41"/>
      <c r="GM421" s="41"/>
      <c r="GN421" s="41"/>
      <c r="GO421" s="41"/>
      <c r="GP421" s="41"/>
      <c r="GQ421" s="41"/>
      <c r="GR421" s="41"/>
      <c r="GS421" s="41"/>
      <c r="GT421" s="41"/>
      <c r="GU421" s="41"/>
      <c r="GV421" s="41"/>
      <c r="GW421" s="41"/>
      <c r="GX421" s="41"/>
      <c r="GY421" s="41"/>
      <c r="GZ421" s="41"/>
      <c r="HA421" s="41"/>
      <c r="HB421" s="41"/>
      <c r="HC421" s="41"/>
      <c r="HD421" s="41"/>
      <c r="HE421" s="41"/>
      <c r="HF421" s="41"/>
      <c r="HG421" s="41"/>
      <c r="HH421" s="41"/>
      <c r="HI421" s="41"/>
      <c r="HJ421" s="41"/>
      <c r="HK421" s="41"/>
      <c r="HL421" s="41"/>
      <c r="HM421" s="41"/>
      <c r="HN421" s="41"/>
      <c r="HO421" s="41"/>
      <c r="HP421" s="41"/>
      <c r="HQ421" s="41"/>
      <c r="HR421" s="41"/>
      <c r="HS421" s="41"/>
      <c r="HT421" s="41"/>
      <c r="HU421" s="41"/>
      <c r="HV421" s="41"/>
      <c r="HW421" s="41"/>
      <c r="HX421" s="41"/>
      <c r="HY421" s="41"/>
      <c r="HZ421" s="41"/>
      <c r="IA421" s="41"/>
      <c r="IB421" s="41"/>
      <c r="IC421" s="41"/>
      <c r="ID421" s="41"/>
      <c r="IE421" s="41"/>
      <c r="IF421" s="41"/>
      <c r="IG421" s="41"/>
      <c r="IH421" s="41"/>
      <c r="II421" s="41"/>
      <c r="IJ421" s="41"/>
      <c r="IK421" s="41"/>
      <c r="IL421" s="41"/>
      <c r="IM421" s="41"/>
      <c r="IN421" s="41"/>
      <c r="IO421" s="41"/>
      <c r="IP421" s="41"/>
      <c r="IQ421" s="41"/>
      <c r="IR421" s="41"/>
      <c r="IS421" s="41"/>
      <c r="IT421" s="41"/>
      <c r="IU421" s="41"/>
      <c r="IV421" s="41"/>
      <c r="IW421" s="41"/>
      <c r="IX421" s="41"/>
      <c r="IY421" s="41"/>
      <c r="IZ421" s="41"/>
      <c r="JA421" s="41"/>
      <c r="JB421" s="41"/>
      <c r="JC421" s="41"/>
      <c r="JD421" s="41"/>
      <c r="JE421" s="41"/>
      <c r="JF421" s="41"/>
      <c r="JG421" s="41"/>
      <c r="JH421" s="41"/>
      <c r="JI421" s="41"/>
      <c r="JJ421" s="41"/>
      <c r="JK421" s="41"/>
      <c r="JL421" s="41"/>
      <c r="JM421" s="41"/>
      <c r="JN421" s="41"/>
      <c r="JO421" s="41"/>
      <c r="JP421" s="41"/>
      <c r="JQ421" s="41"/>
      <c r="JR421" s="41"/>
      <c r="JS421" s="41"/>
      <c r="JT421" s="41"/>
      <c r="JU421" s="41"/>
      <c r="JV421" s="41"/>
      <c r="JW421" s="41"/>
      <c r="JX421" s="41"/>
      <c r="JY421" s="41"/>
      <c r="JZ421" s="41"/>
      <c r="KA421" s="41"/>
      <c r="KB421" s="41"/>
      <c r="KC421" s="41"/>
      <c r="KD421" s="41"/>
      <c r="KE421" s="41"/>
      <c r="KF421" s="41"/>
      <c r="KG421" s="41"/>
      <c r="KH421" s="41"/>
      <c r="KI421" s="41"/>
      <c r="KJ421" s="41"/>
      <c r="KK421" s="41"/>
      <c r="KL421" s="41"/>
      <c r="KM421" s="41"/>
      <c r="KN421" s="41"/>
      <c r="KO421" s="41"/>
      <c r="KP421" s="41"/>
      <c r="KQ421" s="41"/>
      <c r="KR421" s="41"/>
      <c r="KS421" s="41"/>
      <c r="KT421" s="41"/>
      <c r="KU421" s="41"/>
      <c r="KV421" s="41"/>
      <c r="KW421" s="41"/>
      <c r="KX421" s="41"/>
      <c r="KY421" s="41"/>
      <c r="KZ421" s="41"/>
      <c r="LA421" s="41"/>
      <c r="LB421" s="41"/>
      <c r="LC421" s="41"/>
      <c r="LD421" s="41"/>
      <c r="LE421" s="41"/>
      <c r="LF421" s="41"/>
      <c r="LG421" s="41"/>
      <c r="LH421" s="41"/>
      <c r="LI421" s="41"/>
      <c r="LJ421" s="41"/>
      <c r="LK421" s="41"/>
      <c r="LL421" s="41"/>
      <c r="LM421" s="41"/>
      <c r="LN421" s="41"/>
      <c r="LO421" s="41"/>
      <c r="LP421" s="41"/>
      <c r="LQ421" s="41"/>
      <c r="LR421" s="41"/>
      <c r="LS421" s="41"/>
      <c r="LT421" s="41"/>
      <c r="LU421" s="41"/>
      <c r="LV421" s="41"/>
      <c r="LW421" s="41"/>
      <c r="LX421" s="41"/>
      <c r="LY421" s="41"/>
      <c r="LZ421" s="41"/>
      <c r="MA421" s="41"/>
      <c r="MB421" s="41"/>
      <c r="MC421" s="41"/>
      <c r="MD421" s="41"/>
      <c r="ME421" s="41"/>
      <c r="MF421" s="41"/>
      <c r="MG421" s="41"/>
      <c r="MH421" s="41"/>
      <c r="MI421" s="41"/>
      <c r="MJ421" s="41"/>
      <c r="MK421" s="41"/>
      <c r="ML421" s="41"/>
      <c r="MM421" s="41"/>
      <c r="MN421" s="41"/>
      <c r="MO421" s="41"/>
      <c r="MP421" s="41"/>
      <c r="MQ421" s="41"/>
      <c r="MR421" s="41"/>
      <c r="MS421" s="41"/>
      <c r="MT421" s="41"/>
      <c r="MU421" s="41"/>
      <c r="MV421" s="41"/>
      <c r="MW421" s="41"/>
      <c r="MX421" s="41"/>
      <c r="MY421" s="41"/>
      <c r="MZ421" s="41"/>
      <c r="NA421" s="41"/>
      <c r="NB421" s="41"/>
      <c r="NC421" s="41"/>
      <c r="ND421" s="41"/>
      <c r="NE421" s="41"/>
      <c r="NF421" s="41"/>
      <c r="NG421" s="41"/>
      <c r="NH421" s="41"/>
      <c r="NI421" s="41"/>
      <c r="NJ421" s="41"/>
      <c r="NK421" s="41"/>
      <c r="NL421" s="41"/>
      <c r="NM421" s="41"/>
      <c r="NN421" s="41"/>
      <c r="NO421" s="41"/>
      <c r="NP421" s="41"/>
      <c r="NQ421" s="41"/>
      <c r="NR421" s="41"/>
      <c r="NS421" s="41"/>
      <c r="NT421" s="41"/>
      <c r="NU421" s="41"/>
      <c r="NV421" s="41"/>
      <c r="NW421" s="41"/>
      <c r="NX421" s="41"/>
      <c r="NY421" s="41"/>
      <c r="NZ421" s="41"/>
      <c r="OA421" s="41"/>
      <c r="OB421" s="41"/>
      <c r="OC421" s="41"/>
      <c r="OD421" s="41"/>
      <c r="OE421" s="41"/>
      <c r="OF421" s="41"/>
      <c r="OG421" s="41"/>
    </row>
    <row r="422" spans="1:397" s="42" customFormat="1" ht="15.75" x14ac:dyDescent="0.25">
      <c r="A422" s="91">
        <v>1</v>
      </c>
      <c r="B422" s="91">
        <v>1</v>
      </c>
      <c r="C422" s="1973" t="s">
        <v>133</v>
      </c>
      <c r="D422" s="1999">
        <v>337.51</v>
      </c>
      <c r="E422" s="54">
        <f>'2 уровень'!E359</f>
        <v>2600</v>
      </c>
      <c r="F422" s="54">
        <f>'2 уровень'!F359</f>
        <v>867</v>
      </c>
      <c r="G422" s="54">
        <f>'2 уровень'!G359</f>
        <v>917</v>
      </c>
      <c r="H422" s="1888">
        <f t="shared" si="214"/>
        <v>105.76701268742792</v>
      </c>
      <c r="I422" s="2037">
        <f t="shared" si="215"/>
        <v>877526</v>
      </c>
      <c r="J422" s="2052">
        <f t="shared" si="216"/>
        <v>292508.66666666669</v>
      </c>
      <c r="K422" s="54">
        <v>309496.67000000004</v>
      </c>
      <c r="L422" s="1887">
        <f t="shared" si="217"/>
        <v>16988.003333333356</v>
      </c>
      <c r="M422" s="1888">
        <f t="shared" si="208"/>
        <v>105.80769230769232</v>
      </c>
      <c r="N422" s="1889">
        <f t="shared" si="209"/>
        <v>35.269230769230774</v>
      </c>
      <c r="O422" s="10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  <c r="AO422" s="41"/>
      <c r="AP422" s="41"/>
      <c r="AQ422" s="41"/>
      <c r="AR422" s="41"/>
      <c r="AS422" s="41"/>
      <c r="AT422" s="41"/>
      <c r="AU422" s="41"/>
      <c r="AV422" s="41"/>
      <c r="AW422" s="41"/>
      <c r="AX422" s="41"/>
      <c r="AY422" s="41"/>
      <c r="AZ422" s="41"/>
      <c r="BA422" s="41"/>
      <c r="BB422" s="41"/>
      <c r="BC422" s="41"/>
      <c r="BD422" s="41"/>
      <c r="BE422" s="41"/>
      <c r="BF422" s="41"/>
      <c r="BG422" s="41"/>
      <c r="BH422" s="41"/>
      <c r="BI422" s="41"/>
      <c r="BJ422" s="41"/>
      <c r="BK422" s="41"/>
      <c r="BL422" s="41"/>
      <c r="BM422" s="41"/>
      <c r="BN422" s="41"/>
      <c r="BO422" s="41"/>
      <c r="BP422" s="41"/>
      <c r="BQ422" s="41"/>
      <c r="BR422" s="41"/>
      <c r="BS422" s="41"/>
      <c r="BT422" s="41"/>
      <c r="BU422" s="41"/>
      <c r="BV422" s="41"/>
      <c r="BW422" s="41"/>
      <c r="BX422" s="41"/>
      <c r="BY422" s="41"/>
      <c r="BZ422" s="41"/>
      <c r="CA422" s="41"/>
      <c r="CB422" s="41"/>
      <c r="CC422" s="41"/>
      <c r="CD422" s="41"/>
      <c r="CE422" s="41"/>
      <c r="CF422" s="41"/>
      <c r="CG422" s="41"/>
      <c r="CH422" s="41"/>
      <c r="CI422" s="41"/>
      <c r="CJ422" s="41"/>
      <c r="CK422" s="41"/>
      <c r="CL422" s="41"/>
      <c r="CM422" s="41"/>
      <c r="CN422" s="41"/>
      <c r="CO422" s="41"/>
      <c r="CP422" s="41"/>
      <c r="CQ422" s="41"/>
      <c r="CR422" s="41"/>
      <c r="CS422" s="41"/>
      <c r="CT422" s="41"/>
      <c r="CU422" s="41"/>
      <c r="CV422" s="41"/>
      <c r="CW422" s="41"/>
      <c r="CX422" s="41"/>
      <c r="CY422" s="41"/>
      <c r="CZ422" s="41"/>
      <c r="DA422" s="41"/>
      <c r="DB422" s="41"/>
      <c r="DC422" s="41"/>
      <c r="DD422" s="41"/>
      <c r="DE422" s="41"/>
      <c r="DF422" s="41"/>
      <c r="DG422" s="41"/>
      <c r="DH422" s="41"/>
      <c r="DI422" s="41"/>
      <c r="DJ422" s="41"/>
      <c r="DK422" s="41"/>
      <c r="DL422" s="41"/>
      <c r="DM422" s="41"/>
      <c r="DN422" s="41"/>
      <c r="DO422" s="41"/>
      <c r="DP422" s="41"/>
      <c r="DQ422" s="41"/>
      <c r="DR422" s="41"/>
      <c r="DS422" s="41"/>
      <c r="DT422" s="41"/>
      <c r="DU422" s="41"/>
      <c r="DV422" s="41"/>
      <c r="DW422" s="41"/>
      <c r="DX422" s="41"/>
      <c r="DY422" s="41"/>
      <c r="DZ422" s="41"/>
      <c r="EA422" s="41"/>
      <c r="EB422" s="41"/>
      <c r="EC422" s="41"/>
      <c r="ED422" s="41"/>
      <c r="EE422" s="41"/>
      <c r="EF422" s="41"/>
      <c r="EG422" s="41"/>
      <c r="EH422" s="41"/>
      <c r="EI422" s="41"/>
      <c r="EJ422" s="41"/>
      <c r="EK422" s="41"/>
      <c r="EL422" s="41"/>
      <c r="EM422" s="41"/>
      <c r="EN422" s="41"/>
      <c r="EO422" s="41"/>
      <c r="EP422" s="41"/>
      <c r="EQ422" s="41"/>
      <c r="ER422" s="41"/>
      <c r="ES422" s="41"/>
      <c r="ET422" s="41"/>
      <c r="EU422" s="41"/>
      <c r="EV422" s="41"/>
      <c r="EW422" s="41"/>
      <c r="EX422" s="41"/>
      <c r="EY422" s="41"/>
      <c r="EZ422" s="41"/>
      <c r="FA422" s="41"/>
      <c r="FB422" s="41"/>
      <c r="FC422" s="41"/>
      <c r="FD422" s="41"/>
      <c r="FE422" s="41"/>
      <c r="FF422" s="41"/>
      <c r="FG422" s="41"/>
      <c r="FH422" s="41"/>
      <c r="FI422" s="41"/>
      <c r="FJ422" s="41"/>
      <c r="FK422" s="41"/>
      <c r="FL422" s="41"/>
      <c r="FM422" s="41"/>
      <c r="FN422" s="41"/>
      <c r="FO422" s="41"/>
      <c r="FP422" s="41"/>
      <c r="FQ422" s="41"/>
      <c r="FR422" s="41"/>
      <c r="FS422" s="41"/>
      <c r="FT422" s="41"/>
      <c r="FU422" s="41"/>
      <c r="FV422" s="41"/>
      <c r="FW422" s="41"/>
      <c r="FX422" s="41"/>
      <c r="FY422" s="41"/>
      <c r="FZ422" s="41"/>
      <c r="GA422" s="41"/>
      <c r="GB422" s="41"/>
      <c r="GC422" s="41"/>
      <c r="GD422" s="41"/>
      <c r="GE422" s="41"/>
      <c r="GF422" s="41"/>
      <c r="GG422" s="41"/>
      <c r="GH422" s="41"/>
      <c r="GI422" s="41"/>
      <c r="GJ422" s="41"/>
      <c r="GK422" s="41"/>
      <c r="GL422" s="41"/>
      <c r="GM422" s="41"/>
      <c r="GN422" s="41"/>
      <c r="GO422" s="41"/>
      <c r="GP422" s="41"/>
      <c r="GQ422" s="41"/>
      <c r="GR422" s="41"/>
      <c r="GS422" s="41"/>
      <c r="GT422" s="41"/>
      <c r="GU422" s="41"/>
      <c r="GV422" s="41"/>
      <c r="GW422" s="41"/>
      <c r="GX422" s="41"/>
      <c r="GY422" s="41"/>
      <c r="GZ422" s="41"/>
      <c r="HA422" s="41"/>
      <c r="HB422" s="41"/>
      <c r="HC422" s="41"/>
      <c r="HD422" s="41"/>
      <c r="HE422" s="41"/>
      <c r="HF422" s="41"/>
      <c r="HG422" s="41"/>
      <c r="HH422" s="41"/>
      <c r="HI422" s="41"/>
      <c r="HJ422" s="41"/>
      <c r="HK422" s="41"/>
      <c r="HL422" s="41"/>
      <c r="HM422" s="41"/>
      <c r="HN422" s="41"/>
      <c r="HO422" s="41"/>
      <c r="HP422" s="41"/>
      <c r="HQ422" s="41"/>
      <c r="HR422" s="41"/>
      <c r="HS422" s="41"/>
      <c r="HT422" s="41"/>
      <c r="HU422" s="41"/>
      <c r="HV422" s="41"/>
      <c r="HW422" s="41"/>
      <c r="HX422" s="41"/>
      <c r="HY422" s="41"/>
      <c r="HZ422" s="41"/>
      <c r="IA422" s="41"/>
      <c r="IB422" s="41"/>
      <c r="IC422" s="41"/>
      <c r="ID422" s="41"/>
      <c r="IE422" s="41"/>
      <c r="IF422" s="41"/>
      <c r="IG422" s="41"/>
      <c r="IH422" s="41"/>
      <c r="II422" s="41"/>
      <c r="IJ422" s="41"/>
      <c r="IK422" s="41"/>
      <c r="IL422" s="41"/>
      <c r="IM422" s="41"/>
      <c r="IN422" s="41"/>
      <c r="IO422" s="41"/>
      <c r="IP422" s="41"/>
      <c r="IQ422" s="41"/>
      <c r="IR422" s="41"/>
      <c r="IS422" s="41"/>
      <c r="IT422" s="41"/>
      <c r="IU422" s="41"/>
      <c r="IV422" s="41"/>
      <c r="IW422" s="41"/>
      <c r="IX422" s="41"/>
      <c r="IY422" s="41"/>
      <c r="IZ422" s="41"/>
      <c r="JA422" s="41"/>
      <c r="JB422" s="41"/>
      <c r="JC422" s="41"/>
      <c r="JD422" s="41"/>
      <c r="JE422" s="41"/>
      <c r="JF422" s="41"/>
      <c r="JG422" s="41"/>
      <c r="JH422" s="41"/>
      <c r="JI422" s="41"/>
      <c r="JJ422" s="41"/>
      <c r="JK422" s="41"/>
      <c r="JL422" s="41"/>
      <c r="JM422" s="41"/>
      <c r="JN422" s="41"/>
      <c r="JO422" s="41"/>
      <c r="JP422" s="41"/>
      <c r="JQ422" s="41"/>
      <c r="JR422" s="41"/>
      <c r="JS422" s="41"/>
      <c r="JT422" s="41"/>
      <c r="JU422" s="41"/>
      <c r="JV422" s="41"/>
      <c r="JW422" s="41"/>
      <c r="JX422" s="41"/>
      <c r="JY422" s="41"/>
      <c r="JZ422" s="41"/>
      <c r="KA422" s="41"/>
      <c r="KB422" s="41"/>
      <c r="KC422" s="41"/>
      <c r="KD422" s="41"/>
      <c r="KE422" s="41"/>
      <c r="KF422" s="41"/>
      <c r="KG422" s="41"/>
      <c r="KH422" s="41"/>
      <c r="KI422" s="41"/>
      <c r="KJ422" s="41"/>
      <c r="KK422" s="41"/>
      <c r="KL422" s="41"/>
      <c r="KM422" s="41"/>
      <c r="KN422" s="41"/>
      <c r="KO422" s="41"/>
      <c r="KP422" s="41"/>
      <c r="KQ422" s="41"/>
      <c r="KR422" s="41"/>
      <c r="KS422" s="41"/>
      <c r="KT422" s="41"/>
      <c r="KU422" s="41"/>
      <c r="KV422" s="41"/>
      <c r="KW422" s="41"/>
      <c r="KX422" s="41"/>
      <c r="KY422" s="41"/>
      <c r="KZ422" s="41"/>
      <c r="LA422" s="41"/>
      <c r="LB422" s="41"/>
      <c r="LC422" s="41"/>
      <c r="LD422" s="41"/>
      <c r="LE422" s="41"/>
      <c r="LF422" s="41"/>
      <c r="LG422" s="41"/>
      <c r="LH422" s="41"/>
      <c r="LI422" s="41"/>
      <c r="LJ422" s="41"/>
      <c r="LK422" s="41"/>
      <c r="LL422" s="41"/>
      <c r="LM422" s="41"/>
      <c r="LN422" s="41"/>
      <c r="LO422" s="41"/>
      <c r="LP422" s="41"/>
      <c r="LQ422" s="41"/>
      <c r="LR422" s="41"/>
      <c r="LS422" s="41"/>
      <c r="LT422" s="41"/>
      <c r="LU422" s="41"/>
      <c r="LV422" s="41"/>
      <c r="LW422" s="41"/>
      <c r="LX422" s="41"/>
      <c r="LY422" s="41"/>
      <c r="LZ422" s="41"/>
      <c r="MA422" s="41"/>
      <c r="MB422" s="41"/>
      <c r="MC422" s="41"/>
      <c r="MD422" s="41"/>
      <c r="ME422" s="41"/>
      <c r="MF422" s="41"/>
      <c r="MG422" s="41"/>
      <c r="MH422" s="41"/>
      <c r="MI422" s="41"/>
      <c r="MJ422" s="41"/>
      <c r="MK422" s="41"/>
      <c r="ML422" s="41"/>
      <c r="MM422" s="41"/>
      <c r="MN422" s="41"/>
      <c r="MO422" s="41"/>
      <c r="MP422" s="41"/>
      <c r="MQ422" s="41"/>
      <c r="MR422" s="41"/>
      <c r="MS422" s="41"/>
      <c r="MT422" s="41"/>
      <c r="MU422" s="41"/>
      <c r="MV422" s="41"/>
      <c r="MW422" s="41"/>
      <c r="MX422" s="41"/>
      <c r="MY422" s="41"/>
      <c r="MZ422" s="41"/>
      <c r="NA422" s="41"/>
      <c r="NB422" s="41"/>
      <c r="NC422" s="41"/>
      <c r="ND422" s="41"/>
      <c r="NE422" s="41"/>
      <c r="NF422" s="41"/>
      <c r="NG422" s="41"/>
      <c r="NH422" s="41"/>
      <c r="NI422" s="41"/>
      <c r="NJ422" s="41"/>
      <c r="NK422" s="41"/>
      <c r="NL422" s="41"/>
      <c r="NM422" s="41"/>
      <c r="NN422" s="41"/>
      <c r="NO422" s="41"/>
      <c r="NP422" s="41"/>
      <c r="NQ422" s="41"/>
      <c r="NR422" s="41"/>
      <c r="NS422" s="41"/>
      <c r="NT422" s="41"/>
      <c r="NU422" s="41"/>
      <c r="NV422" s="41"/>
      <c r="NW422" s="41"/>
      <c r="NX422" s="41"/>
      <c r="NY422" s="41"/>
      <c r="NZ422" s="41"/>
      <c r="OA422" s="41"/>
      <c r="OB422" s="41"/>
      <c r="OC422" s="41"/>
      <c r="OD422" s="41"/>
      <c r="OE422" s="41"/>
      <c r="OF422" s="41"/>
      <c r="OG422" s="41"/>
    </row>
    <row r="423" spans="1:397" s="42" customFormat="1" ht="15.75" x14ac:dyDescent="0.25">
      <c r="A423" s="91">
        <v>1</v>
      </c>
      <c r="B423" s="91">
        <v>1</v>
      </c>
      <c r="C423" s="1973" t="s">
        <v>66</v>
      </c>
      <c r="D423" s="1999">
        <v>1828.6</v>
      </c>
      <c r="E423" s="54">
        <f>'2 уровень'!E360</f>
        <v>40</v>
      </c>
      <c r="F423" s="54">
        <f>'2 уровень'!F360</f>
        <v>13</v>
      </c>
      <c r="G423" s="54">
        <f>'2 уровень'!G360</f>
        <v>14</v>
      </c>
      <c r="H423" s="1888">
        <f t="shared" si="214"/>
        <v>107.69230769230769</v>
      </c>
      <c r="I423" s="2037">
        <f t="shared" si="215"/>
        <v>73144</v>
      </c>
      <c r="J423" s="2052">
        <f t="shared" si="216"/>
        <v>24381.333333333332</v>
      </c>
      <c r="K423" s="54">
        <v>25600.399999999998</v>
      </c>
      <c r="L423" s="1887">
        <f t="shared" si="217"/>
        <v>1219.0666666666657</v>
      </c>
      <c r="M423" s="1888">
        <f t="shared" si="208"/>
        <v>105</v>
      </c>
      <c r="N423" s="1889">
        <f t="shared" si="209"/>
        <v>35</v>
      </c>
      <c r="O423" s="10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  <c r="AO423" s="41"/>
      <c r="AP423" s="41"/>
      <c r="AQ423" s="41"/>
      <c r="AR423" s="41"/>
      <c r="AS423" s="41"/>
      <c r="AT423" s="41"/>
      <c r="AU423" s="41"/>
      <c r="AV423" s="41"/>
      <c r="AW423" s="41"/>
      <c r="AX423" s="41"/>
      <c r="AY423" s="41"/>
      <c r="AZ423" s="41"/>
      <c r="BA423" s="41"/>
      <c r="BB423" s="41"/>
      <c r="BC423" s="41"/>
      <c r="BD423" s="41"/>
      <c r="BE423" s="41"/>
      <c r="BF423" s="41"/>
      <c r="BG423" s="41"/>
      <c r="BH423" s="41"/>
      <c r="BI423" s="41"/>
      <c r="BJ423" s="41"/>
      <c r="BK423" s="41"/>
      <c r="BL423" s="41"/>
      <c r="BM423" s="41"/>
      <c r="BN423" s="41"/>
      <c r="BO423" s="41"/>
      <c r="BP423" s="41"/>
      <c r="BQ423" s="41"/>
      <c r="BR423" s="41"/>
      <c r="BS423" s="41"/>
      <c r="BT423" s="41"/>
      <c r="BU423" s="41"/>
      <c r="BV423" s="41"/>
      <c r="BW423" s="41"/>
      <c r="BX423" s="41"/>
      <c r="BY423" s="41"/>
      <c r="BZ423" s="41"/>
      <c r="CA423" s="41"/>
      <c r="CB423" s="41"/>
      <c r="CC423" s="41"/>
      <c r="CD423" s="41"/>
      <c r="CE423" s="41"/>
      <c r="CF423" s="41"/>
      <c r="CG423" s="41"/>
      <c r="CH423" s="41"/>
      <c r="CI423" s="41"/>
      <c r="CJ423" s="41"/>
      <c r="CK423" s="41"/>
      <c r="CL423" s="41"/>
      <c r="CM423" s="41"/>
      <c r="CN423" s="41"/>
      <c r="CO423" s="41"/>
      <c r="CP423" s="41"/>
      <c r="CQ423" s="41"/>
      <c r="CR423" s="41"/>
      <c r="CS423" s="41"/>
      <c r="CT423" s="41"/>
      <c r="CU423" s="41"/>
      <c r="CV423" s="41"/>
      <c r="CW423" s="41"/>
      <c r="CX423" s="41"/>
      <c r="CY423" s="41"/>
      <c r="CZ423" s="41"/>
      <c r="DA423" s="41"/>
      <c r="DB423" s="41"/>
      <c r="DC423" s="41"/>
      <c r="DD423" s="41"/>
      <c r="DE423" s="41"/>
      <c r="DF423" s="41"/>
      <c r="DG423" s="41"/>
      <c r="DH423" s="41"/>
      <c r="DI423" s="41"/>
      <c r="DJ423" s="41"/>
      <c r="DK423" s="41"/>
      <c r="DL423" s="41"/>
      <c r="DM423" s="41"/>
      <c r="DN423" s="41"/>
      <c r="DO423" s="41"/>
      <c r="DP423" s="41"/>
      <c r="DQ423" s="41"/>
      <c r="DR423" s="41"/>
      <c r="DS423" s="41"/>
      <c r="DT423" s="41"/>
      <c r="DU423" s="41"/>
      <c r="DV423" s="41"/>
      <c r="DW423" s="41"/>
      <c r="DX423" s="41"/>
      <c r="DY423" s="41"/>
      <c r="DZ423" s="41"/>
      <c r="EA423" s="41"/>
      <c r="EB423" s="41"/>
      <c r="EC423" s="41"/>
      <c r="ED423" s="41"/>
      <c r="EE423" s="41"/>
      <c r="EF423" s="41"/>
      <c r="EG423" s="41"/>
      <c r="EH423" s="41"/>
      <c r="EI423" s="41"/>
      <c r="EJ423" s="41"/>
      <c r="EK423" s="41"/>
      <c r="EL423" s="41"/>
      <c r="EM423" s="41"/>
      <c r="EN423" s="41"/>
      <c r="EO423" s="41"/>
      <c r="EP423" s="41"/>
      <c r="EQ423" s="41"/>
      <c r="ER423" s="41"/>
      <c r="ES423" s="41"/>
      <c r="ET423" s="41"/>
      <c r="EU423" s="41"/>
      <c r="EV423" s="41"/>
      <c r="EW423" s="41"/>
      <c r="EX423" s="41"/>
      <c r="EY423" s="41"/>
      <c r="EZ423" s="41"/>
      <c r="FA423" s="41"/>
      <c r="FB423" s="41"/>
      <c r="FC423" s="41"/>
      <c r="FD423" s="41"/>
      <c r="FE423" s="41"/>
      <c r="FF423" s="41"/>
      <c r="FG423" s="41"/>
      <c r="FH423" s="41"/>
      <c r="FI423" s="41"/>
      <c r="FJ423" s="41"/>
      <c r="FK423" s="41"/>
      <c r="FL423" s="41"/>
      <c r="FM423" s="41"/>
      <c r="FN423" s="41"/>
      <c r="FO423" s="41"/>
      <c r="FP423" s="41"/>
      <c r="FQ423" s="41"/>
      <c r="FR423" s="41"/>
      <c r="FS423" s="41"/>
      <c r="FT423" s="41"/>
      <c r="FU423" s="41"/>
      <c r="FV423" s="41"/>
      <c r="FW423" s="41"/>
      <c r="FX423" s="41"/>
      <c r="FY423" s="41"/>
      <c r="FZ423" s="41"/>
      <c r="GA423" s="41"/>
      <c r="GB423" s="41"/>
      <c r="GC423" s="41"/>
      <c r="GD423" s="41"/>
      <c r="GE423" s="41"/>
      <c r="GF423" s="41"/>
      <c r="GG423" s="41"/>
      <c r="GH423" s="41"/>
      <c r="GI423" s="41"/>
      <c r="GJ423" s="41"/>
      <c r="GK423" s="41"/>
      <c r="GL423" s="41"/>
      <c r="GM423" s="41"/>
      <c r="GN423" s="41"/>
      <c r="GO423" s="41"/>
      <c r="GP423" s="41"/>
      <c r="GQ423" s="41"/>
      <c r="GR423" s="41"/>
      <c r="GS423" s="41"/>
      <c r="GT423" s="41"/>
      <c r="GU423" s="41"/>
      <c r="GV423" s="41"/>
      <c r="GW423" s="41"/>
      <c r="GX423" s="41"/>
      <c r="GY423" s="41"/>
      <c r="GZ423" s="41"/>
      <c r="HA423" s="41"/>
      <c r="HB423" s="41"/>
      <c r="HC423" s="41"/>
      <c r="HD423" s="41"/>
      <c r="HE423" s="41"/>
      <c r="HF423" s="41"/>
      <c r="HG423" s="41"/>
      <c r="HH423" s="41"/>
      <c r="HI423" s="41"/>
      <c r="HJ423" s="41"/>
      <c r="HK423" s="41"/>
      <c r="HL423" s="41"/>
      <c r="HM423" s="41"/>
      <c r="HN423" s="41"/>
      <c r="HO423" s="41"/>
      <c r="HP423" s="41"/>
      <c r="HQ423" s="41"/>
      <c r="HR423" s="41"/>
      <c r="HS423" s="41"/>
      <c r="HT423" s="41"/>
      <c r="HU423" s="41"/>
      <c r="HV423" s="41"/>
      <c r="HW423" s="41"/>
      <c r="HX423" s="41"/>
      <c r="HY423" s="41"/>
      <c r="HZ423" s="41"/>
      <c r="IA423" s="41"/>
      <c r="IB423" s="41"/>
      <c r="IC423" s="41"/>
      <c r="ID423" s="41"/>
      <c r="IE423" s="41"/>
      <c r="IF423" s="41"/>
      <c r="IG423" s="41"/>
      <c r="IH423" s="41"/>
      <c r="II423" s="41"/>
      <c r="IJ423" s="41"/>
      <c r="IK423" s="41"/>
      <c r="IL423" s="41"/>
      <c r="IM423" s="41"/>
      <c r="IN423" s="41"/>
      <c r="IO423" s="41"/>
      <c r="IP423" s="41"/>
      <c r="IQ423" s="41"/>
      <c r="IR423" s="41"/>
      <c r="IS423" s="41"/>
      <c r="IT423" s="41"/>
      <c r="IU423" s="41"/>
      <c r="IV423" s="41"/>
      <c r="IW423" s="41"/>
      <c r="IX423" s="41"/>
      <c r="IY423" s="41"/>
      <c r="IZ423" s="41"/>
      <c r="JA423" s="41"/>
      <c r="JB423" s="41"/>
      <c r="JC423" s="41"/>
      <c r="JD423" s="41"/>
      <c r="JE423" s="41"/>
      <c r="JF423" s="41"/>
      <c r="JG423" s="41"/>
      <c r="JH423" s="41"/>
      <c r="JI423" s="41"/>
      <c r="JJ423" s="41"/>
      <c r="JK423" s="41"/>
      <c r="JL423" s="41"/>
      <c r="JM423" s="41"/>
      <c r="JN423" s="41"/>
      <c r="JO423" s="41"/>
      <c r="JP423" s="41"/>
      <c r="JQ423" s="41"/>
      <c r="JR423" s="41"/>
      <c r="JS423" s="41"/>
      <c r="JT423" s="41"/>
      <c r="JU423" s="41"/>
      <c r="JV423" s="41"/>
      <c r="JW423" s="41"/>
      <c r="JX423" s="41"/>
      <c r="JY423" s="41"/>
      <c r="JZ423" s="41"/>
      <c r="KA423" s="41"/>
      <c r="KB423" s="41"/>
      <c r="KC423" s="41"/>
      <c r="KD423" s="41"/>
      <c r="KE423" s="41"/>
      <c r="KF423" s="41"/>
      <c r="KG423" s="41"/>
      <c r="KH423" s="41"/>
      <c r="KI423" s="41"/>
      <c r="KJ423" s="41"/>
      <c r="KK423" s="41"/>
      <c r="KL423" s="41"/>
      <c r="KM423" s="41"/>
      <c r="KN423" s="41"/>
      <c r="KO423" s="41"/>
      <c r="KP423" s="41"/>
      <c r="KQ423" s="41"/>
      <c r="KR423" s="41"/>
      <c r="KS423" s="41"/>
      <c r="KT423" s="41"/>
      <c r="KU423" s="41"/>
      <c r="KV423" s="41"/>
      <c r="KW423" s="41"/>
      <c r="KX423" s="41"/>
      <c r="KY423" s="41"/>
      <c r="KZ423" s="41"/>
      <c r="LA423" s="41"/>
      <c r="LB423" s="41"/>
      <c r="LC423" s="41"/>
      <c r="LD423" s="41"/>
      <c r="LE423" s="41"/>
      <c r="LF423" s="41"/>
      <c r="LG423" s="41"/>
      <c r="LH423" s="41"/>
      <c r="LI423" s="41"/>
      <c r="LJ423" s="41"/>
      <c r="LK423" s="41"/>
      <c r="LL423" s="41"/>
      <c r="LM423" s="41"/>
      <c r="LN423" s="41"/>
      <c r="LO423" s="41"/>
      <c r="LP423" s="41"/>
      <c r="LQ423" s="41"/>
      <c r="LR423" s="41"/>
      <c r="LS423" s="41"/>
      <c r="LT423" s="41"/>
      <c r="LU423" s="41"/>
      <c r="LV423" s="41"/>
      <c r="LW423" s="41"/>
      <c r="LX423" s="41"/>
      <c r="LY423" s="41"/>
      <c r="LZ423" s="41"/>
      <c r="MA423" s="41"/>
      <c r="MB423" s="41"/>
      <c r="MC423" s="41"/>
      <c r="MD423" s="41"/>
      <c r="ME423" s="41"/>
      <c r="MF423" s="41"/>
      <c r="MG423" s="41"/>
      <c r="MH423" s="41"/>
      <c r="MI423" s="41"/>
      <c r="MJ423" s="41"/>
      <c r="MK423" s="41"/>
      <c r="ML423" s="41"/>
      <c r="MM423" s="41"/>
      <c r="MN423" s="41"/>
      <c r="MO423" s="41"/>
      <c r="MP423" s="41"/>
      <c r="MQ423" s="41"/>
      <c r="MR423" s="41"/>
      <c r="MS423" s="41"/>
      <c r="MT423" s="41"/>
      <c r="MU423" s="41"/>
      <c r="MV423" s="41"/>
      <c r="MW423" s="41"/>
      <c r="MX423" s="41"/>
      <c r="MY423" s="41"/>
      <c r="MZ423" s="41"/>
      <c r="NA423" s="41"/>
      <c r="NB423" s="41"/>
      <c r="NC423" s="41"/>
      <c r="ND423" s="41"/>
      <c r="NE423" s="41"/>
      <c r="NF423" s="41"/>
      <c r="NG423" s="41"/>
      <c r="NH423" s="41"/>
      <c r="NI423" s="41"/>
      <c r="NJ423" s="41"/>
      <c r="NK423" s="41"/>
      <c r="NL423" s="41"/>
      <c r="NM423" s="41"/>
      <c r="NN423" s="41"/>
      <c r="NO423" s="41"/>
      <c r="NP423" s="41"/>
      <c r="NQ423" s="41"/>
      <c r="NR423" s="41"/>
      <c r="NS423" s="41"/>
      <c r="NT423" s="41"/>
      <c r="NU423" s="41"/>
      <c r="NV423" s="41"/>
      <c r="NW423" s="41"/>
      <c r="NX423" s="41"/>
      <c r="NY423" s="41"/>
      <c r="NZ423" s="41"/>
      <c r="OA423" s="41"/>
      <c r="OB423" s="41"/>
      <c r="OC423" s="41"/>
      <c r="OD423" s="41"/>
      <c r="OE423" s="41"/>
      <c r="OF423" s="41"/>
      <c r="OG423" s="41"/>
    </row>
    <row r="424" spans="1:397" s="42" customFormat="1" ht="31.5" x14ac:dyDescent="0.25">
      <c r="A424" s="91">
        <v>1</v>
      </c>
      <c r="B424" s="91">
        <v>1</v>
      </c>
      <c r="C424" s="1973" t="s">
        <v>140</v>
      </c>
      <c r="D424" s="2044">
        <v>214.83600000000001</v>
      </c>
      <c r="E424" s="54">
        <f>'2 уровень'!E361</f>
        <v>6000</v>
      </c>
      <c r="F424" s="54">
        <f>'2 уровень'!F361</f>
        <v>2000</v>
      </c>
      <c r="G424" s="54">
        <f>'2 уровень'!G361</f>
        <v>2960</v>
      </c>
      <c r="H424" s="1888">
        <f t="shared" si="214"/>
        <v>148</v>
      </c>
      <c r="I424" s="2037">
        <f>D424*E424</f>
        <v>1289016</v>
      </c>
      <c r="J424" s="2052">
        <f t="shared" si="216"/>
        <v>429672</v>
      </c>
      <c r="K424" s="54">
        <v>822593.72000000009</v>
      </c>
      <c r="L424" s="1887">
        <f t="shared" si="217"/>
        <v>392921.72000000009</v>
      </c>
      <c r="M424" s="1888">
        <f t="shared" si="208"/>
        <v>191.44689902995776</v>
      </c>
      <c r="N424" s="1889">
        <f t="shared" si="209"/>
        <v>63.815633009985916</v>
      </c>
      <c r="O424" s="10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  <c r="AO424" s="41"/>
      <c r="AP424" s="41"/>
      <c r="AQ424" s="41"/>
      <c r="AR424" s="41"/>
      <c r="AS424" s="41"/>
      <c r="AT424" s="41"/>
      <c r="AU424" s="41"/>
      <c r="AV424" s="41"/>
      <c r="AW424" s="41"/>
      <c r="AX424" s="41"/>
      <c r="AY424" s="41"/>
      <c r="AZ424" s="41"/>
      <c r="BA424" s="41"/>
      <c r="BB424" s="41"/>
      <c r="BC424" s="41"/>
      <c r="BD424" s="41"/>
      <c r="BE424" s="41"/>
      <c r="BF424" s="41"/>
      <c r="BG424" s="41"/>
      <c r="BH424" s="41"/>
      <c r="BI424" s="41"/>
      <c r="BJ424" s="41"/>
      <c r="BK424" s="41"/>
      <c r="BL424" s="41"/>
      <c r="BM424" s="41"/>
      <c r="BN424" s="41"/>
      <c r="BO424" s="41"/>
      <c r="BP424" s="41"/>
      <c r="BQ424" s="41"/>
      <c r="BR424" s="41"/>
      <c r="BS424" s="41"/>
      <c r="BT424" s="41"/>
      <c r="BU424" s="41"/>
      <c r="BV424" s="41"/>
      <c r="BW424" s="41"/>
      <c r="BX424" s="41"/>
      <c r="BY424" s="41"/>
      <c r="BZ424" s="41"/>
      <c r="CA424" s="41"/>
      <c r="CB424" s="41"/>
      <c r="CC424" s="41"/>
      <c r="CD424" s="41"/>
      <c r="CE424" s="41"/>
      <c r="CF424" s="41"/>
      <c r="CG424" s="41"/>
      <c r="CH424" s="41"/>
      <c r="CI424" s="41"/>
      <c r="CJ424" s="41"/>
      <c r="CK424" s="41"/>
      <c r="CL424" s="41"/>
      <c r="CM424" s="41"/>
      <c r="CN424" s="41"/>
      <c r="CO424" s="41"/>
      <c r="CP424" s="41"/>
      <c r="CQ424" s="41"/>
      <c r="CR424" s="41"/>
      <c r="CS424" s="41"/>
      <c r="CT424" s="41"/>
      <c r="CU424" s="41"/>
      <c r="CV424" s="41"/>
      <c r="CW424" s="41"/>
      <c r="CX424" s="41"/>
      <c r="CY424" s="41"/>
      <c r="CZ424" s="41"/>
      <c r="DA424" s="41"/>
      <c r="DB424" s="41"/>
      <c r="DC424" s="41"/>
      <c r="DD424" s="41"/>
      <c r="DE424" s="41"/>
      <c r="DF424" s="41"/>
      <c r="DG424" s="41"/>
      <c r="DH424" s="41"/>
      <c r="DI424" s="41"/>
      <c r="DJ424" s="41"/>
      <c r="DK424" s="41"/>
      <c r="DL424" s="41"/>
      <c r="DM424" s="41"/>
      <c r="DN424" s="41"/>
      <c r="DO424" s="41"/>
      <c r="DP424" s="41"/>
      <c r="DQ424" s="41"/>
      <c r="DR424" s="41"/>
      <c r="DS424" s="41"/>
      <c r="DT424" s="41"/>
      <c r="DU424" s="41"/>
      <c r="DV424" s="41"/>
      <c r="DW424" s="41"/>
      <c r="DX424" s="41"/>
      <c r="DY424" s="41"/>
      <c r="DZ424" s="41"/>
      <c r="EA424" s="41"/>
      <c r="EB424" s="41"/>
      <c r="EC424" s="41"/>
      <c r="ED424" s="41"/>
      <c r="EE424" s="41"/>
      <c r="EF424" s="41"/>
      <c r="EG424" s="41"/>
      <c r="EH424" s="41"/>
      <c r="EI424" s="41"/>
      <c r="EJ424" s="41"/>
      <c r="EK424" s="41"/>
      <c r="EL424" s="41"/>
      <c r="EM424" s="41"/>
      <c r="EN424" s="41"/>
      <c r="EO424" s="41"/>
      <c r="EP424" s="41"/>
      <c r="EQ424" s="41"/>
      <c r="ER424" s="41"/>
      <c r="ES424" s="41"/>
      <c r="ET424" s="41"/>
      <c r="EU424" s="41"/>
      <c r="EV424" s="41"/>
      <c r="EW424" s="41"/>
      <c r="EX424" s="41"/>
      <c r="EY424" s="41"/>
      <c r="EZ424" s="41"/>
      <c r="FA424" s="41"/>
      <c r="FB424" s="41"/>
      <c r="FC424" s="41"/>
      <c r="FD424" s="41"/>
      <c r="FE424" s="41"/>
      <c r="FF424" s="41"/>
      <c r="FG424" s="41"/>
      <c r="FH424" s="41"/>
      <c r="FI424" s="41"/>
      <c r="FJ424" s="41"/>
      <c r="FK424" s="41"/>
      <c r="FL424" s="41"/>
      <c r="FM424" s="41"/>
      <c r="FN424" s="41"/>
      <c r="FO424" s="41"/>
      <c r="FP424" s="41"/>
      <c r="FQ424" s="41"/>
      <c r="FR424" s="41"/>
      <c r="FS424" s="41"/>
      <c r="FT424" s="41"/>
      <c r="FU424" s="41"/>
      <c r="FV424" s="41"/>
      <c r="FW424" s="41"/>
      <c r="FX424" s="41"/>
      <c r="FY424" s="41"/>
      <c r="FZ424" s="41"/>
      <c r="GA424" s="41"/>
      <c r="GB424" s="41"/>
      <c r="GC424" s="41"/>
      <c r="GD424" s="41"/>
      <c r="GE424" s="41"/>
      <c r="GF424" s="41"/>
      <c r="GG424" s="41"/>
      <c r="GH424" s="41"/>
      <c r="GI424" s="41"/>
      <c r="GJ424" s="41"/>
      <c r="GK424" s="41"/>
      <c r="GL424" s="41"/>
      <c r="GM424" s="41"/>
      <c r="GN424" s="41"/>
      <c r="GO424" s="41"/>
      <c r="GP424" s="41"/>
      <c r="GQ424" s="41"/>
      <c r="GR424" s="41"/>
      <c r="GS424" s="41"/>
      <c r="GT424" s="41"/>
      <c r="GU424" s="41"/>
      <c r="GV424" s="41"/>
      <c r="GW424" s="41"/>
      <c r="GX424" s="41"/>
      <c r="GY424" s="41"/>
      <c r="GZ424" s="41"/>
      <c r="HA424" s="41"/>
      <c r="HB424" s="41"/>
      <c r="HC424" s="41"/>
      <c r="HD424" s="41"/>
      <c r="HE424" s="41"/>
      <c r="HF424" s="41"/>
      <c r="HG424" s="41"/>
      <c r="HH424" s="41"/>
      <c r="HI424" s="41"/>
      <c r="HJ424" s="41"/>
      <c r="HK424" s="41"/>
      <c r="HL424" s="41"/>
      <c r="HM424" s="41"/>
      <c r="HN424" s="41"/>
      <c r="HO424" s="41"/>
      <c r="HP424" s="41"/>
      <c r="HQ424" s="41"/>
      <c r="HR424" s="41"/>
      <c r="HS424" s="41"/>
      <c r="HT424" s="41"/>
      <c r="HU424" s="41"/>
      <c r="HV424" s="41"/>
      <c r="HW424" s="41"/>
      <c r="HX424" s="41"/>
      <c r="HY424" s="41"/>
      <c r="HZ424" s="41"/>
      <c r="IA424" s="41"/>
      <c r="IB424" s="41"/>
      <c r="IC424" s="41"/>
      <c r="ID424" s="41"/>
      <c r="IE424" s="41"/>
      <c r="IF424" s="41"/>
      <c r="IG424" s="41"/>
      <c r="IH424" s="41"/>
      <c r="II424" s="41"/>
      <c r="IJ424" s="41"/>
      <c r="IK424" s="41"/>
      <c r="IL424" s="41"/>
      <c r="IM424" s="41"/>
      <c r="IN424" s="41"/>
      <c r="IO424" s="41"/>
      <c r="IP424" s="41"/>
      <c r="IQ424" s="41"/>
      <c r="IR424" s="41"/>
      <c r="IS424" s="41"/>
      <c r="IT424" s="41"/>
      <c r="IU424" s="41"/>
      <c r="IV424" s="41"/>
      <c r="IW424" s="41"/>
      <c r="IX424" s="41"/>
      <c r="IY424" s="41"/>
      <c r="IZ424" s="41"/>
      <c r="JA424" s="41"/>
      <c r="JB424" s="41"/>
      <c r="JC424" s="41"/>
      <c r="JD424" s="41"/>
      <c r="JE424" s="41"/>
      <c r="JF424" s="41"/>
      <c r="JG424" s="41"/>
      <c r="JH424" s="41"/>
      <c r="JI424" s="41"/>
      <c r="JJ424" s="41"/>
      <c r="JK424" s="41"/>
      <c r="JL424" s="41"/>
      <c r="JM424" s="41"/>
      <c r="JN424" s="41"/>
      <c r="JO424" s="41"/>
      <c r="JP424" s="41"/>
      <c r="JQ424" s="41"/>
      <c r="JR424" s="41"/>
      <c r="JS424" s="41"/>
      <c r="JT424" s="41"/>
      <c r="JU424" s="41"/>
      <c r="JV424" s="41"/>
      <c r="JW424" s="41"/>
      <c r="JX424" s="41"/>
      <c r="JY424" s="41"/>
      <c r="JZ424" s="41"/>
      <c r="KA424" s="41"/>
      <c r="KB424" s="41"/>
      <c r="KC424" s="41"/>
      <c r="KD424" s="41"/>
      <c r="KE424" s="41"/>
      <c r="KF424" s="41"/>
      <c r="KG424" s="41"/>
      <c r="KH424" s="41"/>
      <c r="KI424" s="41"/>
      <c r="KJ424" s="41"/>
      <c r="KK424" s="41"/>
      <c r="KL424" s="41"/>
      <c r="KM424" s="41"/>
      <c r="KN424" s="41"/>
      <c r="KO424" s="41"/>
      <c r="KP424" s="41"/>
      <c r="KQ424" s="41"/>
      <c r="KR424" s="41"/>
      <c r="KS424" s="41"/>
      <c r="KT424" s="41"/>
      <c r="KU424" s="41"/>
      <c r="KV424" s="41"/>
      <c r="KW424" s="41"/>
      <c r="KX424" s="41"/>
      <c r="KY424" s="41"/>
      <c r="KZ424" s="41"/>
      <c r="LA424" s="41"/>
      <c r="LB424" s="41"/>
      <c r="LC424" s="41"/>
      <c r="LD424" s="41"/>
      <c r="LE424" s="41"/>
      <c r="LF424" s="41"/>
      <c r="LG424" s="41"/>
      <c r="LH424" s="41"/>
      <c r="LI424" s="41"/>
      <c r="LJ424" s="41"/>
      <c r="LK424" s="41"/>
      <c r="LL424" s="41"/>
      <c r="LM424" s="41"/>
      <c r="LN424" s="41"/>
      <c r="LO424" s="41"/>
      <c r="LP424" s="41"/>
      <c r="LQ424" s="41"/>
      <c r="LR424" s="41"/>
      <c r="LS424" s="41"/>
      <c r="LT424" s="41"/>
      <c r="LU424" s="41"/>
      <c r="LV424" s="41"/>
      <c r="LW424" s="41"/>
      <c r="LX424" s="41"/>
      <c r="LY424" s="41"/>
      <c r="LZ424" s="41"/>
      <c r="MA424" s="41"/>
      <c r="MB424" s="41"/>
      <c r="MC424" s="41"/>
      <c r="MD424" s="41"/>
      <c r="ME424" s="41"/>
      <c r="MF424" s="41"/>
      <c r="MG424" s="41"/>
      <c r="MH424" s="41"/>
      <c r="MI424" s="41"/>
      <c r="MJ424" s="41"/>
      <c r="MK424" s="41"/>
      <c r="ML424" s="41"/>
      <c r="MM424" s="41"/>
      <c r="MN424" s="41"/>
      <c r="MO424" s="41"/>
      <c r="MP424" s="41"/>
      <c r="MQ424" s="41"/>
      <c r="MR424" s="41"/>
      <c r="MS424" s="41"/>
      <c r="MT424" s="41"/>
      <c r="MU424" s="41"/>
      <c r="MV424" s="41"/>
      <c r="MW424" s="41"/>
      <c r="MX424" s="41"/>
      <c r="MY424" s="41"/>
      <c r="MZ424" s="41"/>
      <c r="NA424" s="41"/>
      <c r="NB424" s="41"/>
      <c r="NC424" s="41"/>
      <c r="ND424" s="41"/>
      <c r="NE424" s="41"/>
      <c r="NF424" s="41"/>
      <c r="NG424" s="41"/>
      <c r="NH424" s="41"/>
      <c r="NI424" s="41"/>
      <c r="NJ424" s="41"/>
      <c r="NK424" s="41"/>
      <c r="NL424" s="41"/>
      <c r="NM424" s="41"/>
      <c r="NN424" s="41"/>
      <c r="NO424" s="41"/>
      <c r="NP424" s="41"/>
      <c r="NQ424" s="41"/>
      <c r="NR424" s="41"/>
      <c r="NS424" s="41"/>
      <c r="NT424" s="41"/>
      <c r="NU424" s="41"/>
      <c r="NV424" s="41"/>
      <c r="NW424" s="41"/>
      <c r="NX424" s="41"/>
      <c r="NY424" s="41"/>
      <c r="NZ424" s="41"/>
      <c r="OA424" s="41"/>
      <c r="OB424" s="41"/>
      <c r="OC424" s="41"/>
      <c r="OD424" s="41"/>
      <c r="OE424" s="41"/>
      <c r="OF424" s="41"/>
      <c r="OG424" s="41"/>
    </row>
    <row r="425" spans="1:397" s="42" customFormat="1" ht="31.5" x14ac:dyDescent="0.25">
      <c r="A425" s="91">
        <v>1</v>
      </c>
      <c r="B425" s="91">
        <v>1</v>
      </c>
      <c r="C425" s="1973" t="s">
        <v>141</v>
      </c>
      <c r="D425" s="1999">
        <v>235.74</v>
      </c>
      <c r="E425" s="54">
        <f>'2 уровень'!E362</f>
        <v>6500</v>
      </c>
      <c r="F425" s="54">
        <f>'2 уровень'!F362</f>
        <v>2167</v>
      </c>
      <c r="G425" s="54">
        <f>'2 уровень'!G362</f>
        <v>2893</v>
      </c>
      <c r="H425" s="1888">
        <f t="shared" si="214"/>
        <v>133.50253807106597</v>
      </c>
      <c r="I425" s="2037">
        <f t="shared" si="215"/>
        <v>1532310</v>
      </c>
      <c r="J425" s="2052">
        <f t="shared" si="216"/>
        <v>510770</v>
      </c>
      <c r="K425" s="54">
        <v>816744.53999999992</v>
      </c>
      <c r="L425" s="1887">
        <f t="shared" si="217"/>
        <v>305974.53999999992</v>
      </c>
      <c r="M425" s="1888">
        <f t="shared" si="208"/>
        <v>159.9045636979462</v>
      </c>
      <c r="N425" s="1889">
        <f t="shared" si="209"/>
        <v>53.301521232648739</v>
      </c>
      <c r="O425" s="10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  <c r="AO425" s="41"/>
      <c r="AP425" s="41"/>
      <c r="AQ425" s="41"/>
      <c r="AR425" s="41"/>
      <c r="AS425" s="41"/>
      <c r="AT425" s="41"/>
      <c r="AU425" s="41"/>
      <c r="AV425" s="41"/>
      <c r="AW425" s="41"/>
      <c r="AX425" s="41"/>
      <c r="AY425" s="41"/>
      <c r="AZ425" s="41"/>
      <c r="BA425" s="41"/>
      <c r="BB425" s="41"/>
      <c r="BC425" s="41"/>
      <c r="BD425" s="41"/>
      <c r="BE425" s="41"/>
      <c r="BF425" s="41"/>
      <c r="BG425" s="41"/>
      <c r="BH425" s="41"/>
      <c r="BI425" s="41"/>
      <c r="BJ425" s="41"/>
      <c r="BK425" s="41"/>
      <c r="BL425" s="41"/>
      <c r="BM425" s="41"/>
      <c r="BN425" s="41"/>
      <c r="BO425" s="41"/>
      <c r="BP425" s="41"/>
      <c r="BQ425" s="41"/>
      <c r="BR425" s="41"/>
      <c r="BS425" s="41"/>
      <c r="BT425" s="41"/>
      <c r="BU425" s="41"/>
      <c r="BV425" s="41"/>
      <c r="BW425" s="41"/>
      <c r="BX425" s="41"/>
      <c r="BY425" s="41"/>
      <c r="BZ425" s="41"/>
      <c r="CA425" s="41"/>
      <c r="CB425" s="41"/>
      <c r="CC425" s="41"/>
      <c r="CD425" s="41"/>
      <c r="CE425" s="41"/>
      <c r="CF425" s="41"/>
      <c r="CG425" s="41"/>
      <c r="CH425" s="41"/>
      <c r="CI425" s="41"/>
      <c r="CJ425" s="41"/>
      <c r="CK425" s="41"/>
      <c r="CL425" s="41"/>
      <c r="CM425" s="41"/>
      <c r="CN425" s="41"/>
      <c r="CO425" s="41"/>
      <c r="CP425" s="41"/>
      <c r="CQ425" s="41"/>
      <c r="CR425" s="41"/>
      <c r="CS425" s="41"/>
      <c r="CT425" s="41"/>
      <c r="CU425" s="41"/>
      <c r="CV425" s="41"/>
      <c r="CW425" s="41"/>
      <c r="CX425" s="41"/>
      <c r="CY425" s="41"/>
      <c r="CZ425" s="41"/>
      <c r="DA425" s="41"/>
      <c r="DB425" s="41"/>
      <c r="DC425" s="41"/>
      <c r="DD425" s="41"/>
      <c r="DE425" s="41"/>
      <c r="DF425" s="41"/>
      <c r="DG425" s="41"/>
      <c r="DH425" s="41"/>
      <c r="DI425" s="41"/>
      <c r="DJ425" s="41"/>
      <c r="DK425" s="41"/>
      <c r="DL425" s="41"/>
      <c r="DM425" s="41"/>
      <c r="DN425" s="41"/>
      <c r="DO425" s="41"/>
      <c r="DP425" s="41"/>
      <c r="DQ425" s="41"/>
      <c r="DR425" s="41"/>
      <c r="DS425" s="41"/>
      <c r="DT425" s="41"/>
      <c r="DU425" s="41"/>
      <c r="DV425" s="41"/>
      <c r="DW425" s="41"/>
      <c r="DX425" s="41"/>
      <c r="DY425" s="41"/>
      <c r="DZ425" s="41"/>
      <c r="EA425" s="41"/>
      <c r="EB425" s="41"/>
      <c r="EC425" s="41"/>
      <c r="ED425" s="41"/>
      <c r="EE425" s="41"/>
      <c r="EF425" s="41"/>
      <c r="EG425" s="41"/>
      <c r="EH425" s="41"/>
      <c r="EI425" s="41"/>
      <c r="EJ425" s="41"/>
      <c r="EK425" s="41"/>
      <c r="EL425" s="41"/>
      <c r="EM425" s="41"/>
      <c r="EN425" s="41"/>
      <c r="EO425" s="41"/>
      <c r="EP425" s="41"/>
      <c r="EQ425" s="41"/>
      <c r="ER425" s="41"/>
      <c r="ES425" s="41"/>
      <c r="ET425" s="41"/>
      <c r="EU425" s="41"/>
      <c r="EV425" s="41"/>
      <c r="EW425" s="41"/>
      <c r="EX425" s="41"/>
      <c r="EY425" s="41"/>
      <c r="EZ425" s="41"/>
      <c r="FA425" s="41"/>
      <c r="FB425" s="41"/>
      <c r="FC425" s="41"/>
      <c r="FD425" s="41"/>
      <c r="FE425" s="41"/>
      <c r="FF425" s="41"/>
      <c r="FG425" s="41"/>
      <c r="FH425" s="41"/>
      <c r="FI425" s="41"/>
      <c r="FJ425" s="41"/>
      <c r="FK425" s="41"/>
      <c r="FL425" s="41"/>
      <c r="FM425" s="41"/>
      <c r="FN425" s="41"/>
      <c r="FO425" s="41"/>
      <c r="FP425" s="41"/>
      <c r="FQ425" s="41"/>
      <c r="FR425" s="41"/>
      <c r="FS425" s="41"/>
      <c r="FT425" s="41"/>
      <c r="FU425" s="41"/>
      <c r="FV425" s="41"/>
      <c r="FW425" s="41"/>
      <c r="FX425" s="41"/>
      <c r="FY425" s="41"/>
      <c r="FZ425" s="41"/>
      <c r="GA425" s="41"/>
      <c r="GB425" s="41"/>
      <c r="GC425" s="41"/>
      <c r="GD425" s="41"/>
      <c r="GE425" s="41"/>
      <c r="GF425" s="41"/>
      <c r="GG425" s="41"/>
      <c r="GH425" s="41"/>
      <c r="GI425" s="41"/>
      <c r="GJ425" s="41"/>
      <c r="GK425" s="41"/>
      <c r="GL425" s="41"/>
      <c r="GM425" s="41"/>
      <c r="GN425" s="41"/>
      <c r="GO425" s="41"/>
      <c r="GP425" s="41"/>
      <c r="GQ425" s="41"/>
      <c r="GR425" s="41"/>
      <c r="GS425" s="41"/>
      <c r="GT425" s="41"/>
      <c r="GU425" s="41"/>
      <c r="GV425" s="41"/>
      <c r="GW425" s="41"/>
      <c r="GX425" s="41"/>
      <c r="GY425" s="41"/>
      <c r="GZ425" s="41"/>
      <c r="HA425" s="41"/>
      <c r="HB425" s="41"/>
      <c r="HC425" s="41"/>
      <c r="HD425" s="41"/>
      <c r="HE425" s="41"/>
      <c r="HF425" s="41"/>
      <c r="HG425" s="41"/>
      <c r="HH425" s="41"/>
      <c r="HI425" s="41"/>
      <c r="HJ425" s="41"/>
      <c r="HK425" s="41"/>
      <c r="HL425" s="41"/>
      <c r="HM425" s="41"/>
      <c r="HN425" s="41"/>
      <c r="HO425" s="41"/>
      <c r="HP425" s="41"/>
      <c r="HQ425" s="41"/>
      <c r="HR425" s="41"/>
      <c r="HS425" s="41"/>
      <c r="HT425" s="41"/>
      <c r="HU425" s="41"/>
      <c r="HV425" s="41"/>
      <c r="HW425" s="41"/>
      <c r="HX425" s="41"/>
      <c r="HY425" s="41"/>
      <c r="HZ425" s="41"/>
      <c r="IA425" s="41"/>
      <c r="IB425" s="41"/>
      <c r="IC425" s="41"/>
      <c r="ID425" s="41"/>
      <c r="IE425" s="41"/>
      <c r="IF425" s="41"/>
      <c r="IG425" s="41"/>
      <c r="IH425" s="41"/>
      <c r="II425" s="41"/>
      <c r="IJ425" s="41"/>
      <c r="IK425" s="41"/>
      <c r="IL425" s="41"/>
      <c r="IM425" s="41"/>
      <c r="IN425" s="41"/>
      <c r="IO425" s="41"/>
      <c r="IP425" s="41"/>
      <c r="IQ425" s="41"/>
      <c r="IR425" s="41"/>
      <c r="IS425" s="41"/>
      <c r="IT425" s="41"/>
      <c r="IU425" s="41"/>
      <c r="IV425" s="41"/>
      <c r="IW425" s="41"/>
      <c r="IX425" s="41"/>
      <c r="IY425" s="41"/>
      <c r="IZ425" s="41"/>
      <c r="JA425" s="41"/>
      <c r="JB425" s="41"/>
      <c r="JC425" s="41"/>
      <c r="JD425" s="41"/>
      <c r="JE425" s="41"/>
      <c r="JF425" s="41"/>
      <c r="JG425" s="41"/>
      <c r="JH425" s="41"/>
      <c r="JI425" s="41"/>
      <c r="JJ425" s="41"/>
      <c r="JK425" s="41"/>
      <c r="JL425" s="41"/>
      <c r="JM425" s="41"/>
      <c r="JN425" s="41"/>
      <c r="JO425" s="41"/>
      <c r="JP425" s="41"/>
      <c r="JQ425" s="41"/>
      <c r="JR425" s="41"/>
      <c r="JS425" s="41"/>
      <c r="JT425" s="41"/>
      <c r="JU425" s="41"/>
      <c r="JV425" s="41"/>
      <c r="JW425" s="41"/>
      <c r="JX425" s="41"/>
      <c r="JY425" s="41"/>
      <c r="JZ425" s="41"/>
      <c r="KA425" s="41"/>
      <c r="KB425" s="41"/>
      <c r="KC425" s="41"/>
      <c r="KD425" s="41"/>
      <c r="KE425" s="41"/>
      <c r="KF425" s="41"/>
      <c r="KG425" s="41"/>
      <c r="KH425" s="41"/>
      <c r="KI425" s="41"/>
      <c r="KJ425" s="41"/>
      <c r="KK425" s="41"/>
      <c r="KL425" s="41"/>
      <c r="KM425" s="41"/>
      <c r="KN425" s="41"/>
      <c r="KO425" s="41"/>
      <c r="KP425" s="41"/>
      <c r="KQ425" s="41"/>
      <c r="KR425" s="41"/>
      <c r="KS425" s="41"/>
      <c r="KT425" s="41"/>
      <c r="KU425" s="41"/>
      <c r="KV425" s="41"/>
      <c r="KW425" s="41"/>
      <c r="KX425" s="41"/>
      <c r="KY425" s="41"/>
      <c r="KZ425" s="41"/>
      <c r="LA425" s="41"/>
      <c r="LB425" s="41"/>
      <c r="LC425" s="41"/>
      <c r="LD425" s="41"/>
      <c r="LE425" s="41"/>
      <c r="LF425" s="41"/>
      <c r="LG425" s="41"/>
      <c r="LH425" s="41"/>
      <c r="LI425" s="41"/>
      <c r="LJ425" s="41"/>
      <c r="LK425" s="41"/>
      <c r="LL425" s="41"/>
      <c r="LM425" s="41"/>
      <c r="LN425" s="41"/>
      <c r="LO425" s="41"/>
      <c r="LP425" s="41"/>
      <c r="LQ425" s="41"/>
      <c r="LR425" s="41"/>
      <c r="LS425" s="41"/>
      <c r="LT425" s="41"/>
      <c r="LU425" s="41"/>
      <c r="LV425" s="41"/>
      <c r="LW425" s="41"/>
      <c r="LX425" s="41"/>
      <c r="LY425" s="41"/>
      <c r="LZ425" s="41"/>
      <c r="MA425" s="41"/>
      <c r="MB425" s="41"/>
      <c r="MC425" s="41"/>
      <c r="MD425" s="41"/>
      <c r="ME425" s="41"/>
      <c r="MF425" s="41"/>
      <c r="MG425" s="41"/>
      <c r="MH425" s="41"/>
      <c r="MI425" s="41"/>
      <c r="MJ425" s="41"/>
      <c r="MK425" s="41"/>
      <c r="ML425" s="41"/>
      <c r="MM425" s="41"/>
      <c r="MN425" s="41"/>
      <c r="MO425" s="41"/>
      <c r="MP425" s="41"/>
      <c r="MQ425" s="41"/>
      <c r="MR425" s="41"/>
      <c r="MS425" s="41"/>
      <c r="MT425" s="41"/>
      <c r="MU425" s="41"/>
      <c r="MV425" s="41"/>
      <c r="MW425" s="41"/>
      <c r="MX425" s="41"/>
      <c r="MY425" s="41"/>
      <c r="MZ425" s="41"/>
      <c r="NA425" s="41"/>
      <c r="NB425" s="41"/>
      <c r="NC425" s="41"/>
      <c r="ND425" s="41"/>
      <c r="NE425" s="41"/>
      <c r="NF425" s="41"/>
      <c r="NG425" s="41"/>
      <c r="NH425" s="41"/>
      <c r="NI425" s="41"/>
      <c r="NJ425" s="41"/>
      <c r="NK425" s="41"/>
      <c r="NL425" s="41"/>
      <c r="NM425" s="41"/>
      <c r="NN425" s="41"/>
      <c r="NO425" s="41"/>
      <c r="NP425" s="41"/>
      <c r="NQ425" s="41"/>
      <c r="NR425" s="41"/>
      <c r="NS425" s="41"/>
      <c r="NT425" s="41"/>
      <c r="NU425" s="41"/>
      <c r="NV425" s="41"/>
      <c r="NW425" s="41"/>
      <c r="NX425" s="41"/>
      <c r="NY425" s="41"/>
      <c r="NZ425" s="41"/>
      <c r="OA425" s="41"/>
      <c r="OB425" s="41"/>
      <c r="OC425" s="41"/>
      <c r="OD425" s="41"/>
      <c r="OE425" s="41"/>
      <c r="OF425" s="41"/>
      <c r="OG425" s="41"/>
    </row>
    <row r="426" spans="1:397" s="42" customFormat="1" ht="15.75" x14ac:dyDescent="0.25">
      <c r="A426" s="91">
        <v>1</v>
      </c>
      <c r="B426" s="91">
        <v>1</v>
      </c>
      <c r="C426" s="1973" t="s">
        <v>142</v>
      </c>
      <c r="D426" s="1999">
        <v>537.6</v>
      </c>
      <c r="E426" s="54">
        <f>'2 уровень'!E363</f>
        <v>1500</v>
      </c>
      <c r="F426" s="54">
        <f>'2 уровень'!F363</f>
        <v>500</v>
      </c>
      <c r="G426" s="54">
        <f>'2 уровень'!G363</f>
        <v>536</v>
      </c>
      <c r="H426" s="1888">
        <f t="shared" si="214"/>
        <v>107.2</v>
      </c>
      <c r="I426" s="2037">
        <f t="shared" si="215"/>
        <v>806400</v>
      </c>
      <c r="J426" s="2052">
        <f t="shared" si="216"/>
        <v>268800</v>
      </c>
      <c r="K426" s="54">
        <v>288153.60000000003</v>
      </c>
      <c r="L426" s="1887">
        <f t="shared" si="217"/>
        <v>19353.600000000035</v>
      </c>
      <c r="M426" s="1888">
        <f t="shared" si="208"/>
        <v>107.2</v>
      </c>
      <c r="N426" s="1889">
        <f t="shared" si="209"/>
        <v>35.733333333333341</v>
      </c>
      <c r="O426" s="10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  <c r="AO426" s="41"/>
      <c r="AP426" s="41"/>
      <c r="AQ426" s="41"/>
      <c r="AR426" s="41"/>
      <c r="AS426" s="41"/>
      <c r="AT426" s="41"/>
      <c r="AU426" s="41"/>
      <c r="AV426" s="41"/>
      <c r="AW426" s="41"/>
      <c r="AX426" s="41"/>
      <c r="AY426" s="41"/>
      <c r="AZ426" s="41"/>
      <c r="BA426" s="41"/>
      <c r="BB426" s="41"/>
      <c r="BC426" s="41"/>
      <c r="BD426" s="41"/>
      <c r="BE426" s="41"/>
      <c r="BF426" s="41"/>
      <c r="BG426" s="41"/>
      <c r="BH426" s="41"/>
      <c r="BI426" s="41"/>
      <c r="BJ426" s="41"/>
      <c r="BK426" s="41"/>
      <c r="BL426" s="41"/>
      <c r="BM426" s="41"/>
      <c r="BN426" s="41"/>
      <c r="BO426" s="41"/>
      <c r="BP426" s="41"/>
      <c r="BQ426" s="41"/>
      <c r="BR426" s="41"/>
      <c r="BS426" s="41"/>
      <c r="BT426" s="41"/>
      <c r="BU426" s="41"/>
      <c r="BV426" s="41"/>
      <c r="BW426" s="41"/>
      <c r="BX426" s="41"/>
      <c r="BY426" s="41"/>
      <c r="BZ426" s="41"/>
      <c r="CA426" s="41"/>
      <c r="CB426" s="41"/>
      <c r="CC426" s="41"/>
      <c r="CD426" s="41"/>
      <c r="CE426" s="41"/>
      <c r="CF426" s="41"/>
      <c r="CG426" s="41"/>
      <c r="CH426" s="41"/>
      <c r="CI426" s="41"/>
      <c r="CJ426" s="41"/>
      <c r="CK426" s="41"/>
      <c r="CL426" s="41"/>
      <c r="CM426" s="41"/>
      <c r="CN426" s="41"/>
      <c r="CO426" s="41"/>
      <c r="CP426" s="41"/>
      <c r="CQ426" s="41"/>
      <c r="CR426" s="41"/>
      <c r="CS426" s="41"/>
      <c r="CT426" s="41"/>
      <c r="CU426" s="41"/>
      <c r="CV426" s="41"/>
      <c r="CW426" s="41"/>
      <c r="CX426" s="41"/>
      <c r="CY426" s="41"/>
      <c r="CZ426" s="41"/>
      <c r="DA426" s="41"/>
      <c r="DB426" s="41"/>
      <c r="DC426" s="41"/>
      <c r="DD426" s="41"/>
      <c r="DE426" s="41"/>
      <c r="DF426" s="41"/>
      <c r="DG426" s="41"/>
      <c r="DH426" s="41"/>
      <c r="DI426" s="41"/>
      <c r="DJ426" s="41"/>
      <c r="DK426" s="41"/>
      <c r="DL426" s="41"/>
      <c r="DM426" s="41"/>
      <c r="DN426" s="41"/>
      <c r="DO426" s="41"/>
      <c r="DP426" s="41"/>
      <c r="DQ426" s="41"/>
      <c r="DR426" s="41"/>
      <c r="DS426" s="41"/>
      <c r="DT426" s="41"/>
      <c r="DU426" s="41"/>
      <c r="DV426" s="41"/>
      <c r="DW426" s="41"/>
      <c r="DX426" s="41"/>
      <c r="DY426" s="41"/>
      <c r="DZ426" s="41"/>
      <c r="EA426" s="41"/>
      <c r="EB426" s="41"/>
      <c r="EC426" s="41"/>
      <c r="ED426" s="41"/>
      <c r="EE426" s="41"/>
      <c r="EF426" s="41"/>
      <c r="EG426" s="41"/>
      <c r="EH426" s="41"/>
      <c r="EI426" s="41"/>
      <c r="EJ426" s="41"/>
      <c r="EK426" s="41"/>
      <c r="EL426" s="41"/>
      <c r="EM426" s="41"/>
      <c r="EN426" s="41"/>
      <c r="EO426" s="41"/>
      <c r="EP426" s="41"/>
      <c r="EQ426" s="41"/>
      <c r="ER426" s="41"/>
      <c r="ES426" s="41"/>
      <c r="ET426" s="41"/>
      <c r="EU426" s="41"/>
      <c r="EV426" s="41"/>
      <c r="EW426" s="41"/>
      <c r="EX426" s="41"/>
      <c r="EY426" s="41"/>
      <c r="EZ426" s="41"/>
      <c r="FA426" s="41"/>
      <c r="FB426" s="41"/>
      <c r="FC426" s="41"/>
      <c r="FD426" s="41"/>
      <c r="FE426" s="41"/>
      <c r="FF426" s="41"/>
      <c r="FG426" s="41"/>
      <c r="FH426" s="41"/>
      <c r="FI426" s="41"/>
      <c r="FJ426" s="41"/>
      <c r="FK426" s="41"/>
      <c r="FL426" s="41"/>
      <c r="FM426" s="41"/>
      <c r="FN426" s="41"/>
      <c r="FO426" s="41"/>
      <c r="FP426" s="41"/>
      <c r="FQ426" s="41"/>
      <c r="FR426" s="41"/>
      <c r="FS426" s="41"/>
      <c r="FT426" s="41"/>
      <c r="FU426" s="41"/>
      <c r="FV426" s="41"/>
      <c r="FW426" s="41"/>
      <c r="FX426" s="41"/>
      <c r="FY426" s="41"/>
      <c r="FZ426" s="41"/>
      <c r="GA426" s="41"/>
      <c r="GB426" s="41"/>
      <c r="GC426" s="41"/>
      <c r="GD426" s="41"/>
      <c r="GE426" s="41"/>
      <c r="GF426" s="41"/>
      <c r="GG426" s="41"/>
      <c r="GH426" s="41"/>
      <c r="GI426" s="41"/>
      <c r="GJ426" s="41"/>
      <c r="GK426" s="41"/>
      <c r="GL426" s="41"/>
      <c r="GM426" s="41"/>
      <c r="GN426" s="41"/>
      <c r="GO426" s="41"/>
      <c r="GP426" s="41"/>
      <c r="GQ426" s="41"/>
      <c r="GR426" s="41"/>
      <c r="GS426" s="41"/>
      <c r="GT426" s="41"/>
      <c r="GU426" s="41"/>
      <c r="GV426" s="41"/>
      <c r="GW426" s="41"/>
      <c r="GX426" s="41"/>
      <c r="GY426" s="41"/>
      <c r="GZ426" s="41"/>
      <c r="HA426" s="41"/>
      <c r="HB426" s="41"/>
      <c r="HC426" s="41"/>
      <c r="HD426" s="41"/>
      <c r="HE426" s="41"/>
      <c r="HF426" s="41"/>
      <c r="HG426" s="41"/>
      <c r="HH426" s="41"/>
      <c r="HI426" s="41"/>
      <c r="HJ426" s="41"/>
      <c r="HK426" s="41"/>
      <c r="HL426" s="41"/>
      <c r="HM426" s="41"/>
      <c r="HN426" s="41"/>
      <c r="HO426" s="41"/>
      <c r="HP426" s="41"/>
      <c r="HQ426" s="41"/>
      <c r="HR426" s="41"/>
      <c r="HS426" s="41"/>
      <c r="HT426" s="41"/>
      <c r="HU426" s="41"/>
      <c r="HV426" s="41"/>
      <c r="HW426" s="41"/>
      <c r="HX426" s="41"/>
      <c r="HY426" s="41"/>
      <c r="HZ426" s="41"/>
      <c r="IA426" s="41"/>
      <c r="IB426" s="41"/>
      <c r="IC426" s="41"/>
      <c r="ID426" s="41"/>
      <c r="IE426" s="41"/>
      <c r="IF426" s="41"/>
      <c r="IG426" s="41"/>
      <c r="IH426" s="41"/>
      <c r="II426" s="41"/>
      <c r="IJ426" s="41"/>
      <c r="IK426" s="41"/>
      <c r="IL426" s="41"/>
      <c r="IM426" s="41"/>
      <c r="IN426" s="41"/>
      <c r="IO426" s="41"/>
      <c r="IP426" s="41"/>
      <c r="IQ426" s="41"/>
      <c r="IR426" s="41"/>
      <c r="IS426" s="41"/>
      <c r="IT426" s="41"/>
      <c r="IU426" s="41"/>
      <c r="IV426" s="41"/>
      <c r="IW426" s="41"/>
      <c r="IX426" s="41"/>
      <c r="IY426" s="41"/>
      <c r="IZ426" s="41"/>
      <c r="JA426" s="41"/>
      <c r="JB426" s="41"/>
      <c r="JC426" s="41"/>
      <c r="JD426" s="41"/>
      <c r="JE426" s="41"/>
      <c r="JF426" s="41"/>
      <c r="JG426" s="41"/>
      <c r="JH426" s="41"/>
      <c r="JI426" s="41"/>
      <c r="JJ426" s="41"/>
      <c r="JK426" s="41"/>
      <c r="JL426" s="41"/>
      <c r="JM426" s="41"/>
      <c r="JN426" s="41"/>
      <c r="JO426" s="41"/>
      <c r="JP426" s="41"/>
      <c r="JQ426" s="41"/>
      <c r="JR426" s="41"/>
      <c r="JS426" s="41"/>
      <c r="JT426" s="41"/>
      <c r="JU426" s="41"/>
      <c r="JV426" s="41"/>
      <c r="JW426" s="41"/>
      <c r="JX426" s="41"/>
      <c r="JY426" s="41"/>
      <c r="JZ426" s="41"/>
      <c r="KA426" s="41"/>
      <c r="KB426" s="41"/>
      <c r="KC426" s="41"/>
      <c r="KD426" s="41"/>
      <c r="KE426" s="41"/>
      <c r="KF426" s="41"/>
      <c r="KG426" s="41"/>
      <c r="KH426" s="41"/>
      <c r="KI426" s="41"/>
      <c r="KJ426" s="41"/>
      <c r="KK426" s="41"/>
      <c r="KL426" s="41"/>
      <c r="KM426" s="41"/>
      <c r="KN426" s="41"/>
      <c r="KO426" s="41"/>
      <c r="KP426" s="41"/>
      <c r="KQ426" s="41"/>
      <c r="KR426" s="41"/>
      <c r="KS426" s="41"/>
      <c r="KT426" s="41"/>
      <c r="KU426" s="41"/>
      <c r="KV426" s="41"/>
      <c r="KW426" s="41"/>
      <c r="KX426" s="41"/>
      <c r="KY426" s="41"/>
      <c r="KZ426" s="41"/>
      <c r="LA426" s="41"/>
      <c r="LB426" s="41"/>
      <c r="LC426" s="41"/>
      <c r="LD426" s="41"/>
      <c r="LE426" s="41"/>
      <c r="LF426" s="41"/>
      <c r="LG426" s="41"/>
      <c r="LH426" s="41"/>
      <c r="LI426" s="41"/>
      <c r="LJ426" s="41"/>
      <c r="LK426" s="41"/>
      <c r="LL426" s="41"/>
      <c r="LM426" s="41"/>
      <c r="LN426" s="41"/>
      <c r="LO426" s="41"/>
      <c r="LP426" s="41"/>
      <c r="LQ426" s="41"/>
      <c r="LR426" s="41"/>
      <c r="LS426" s="41"/>
      <c r="LT426" s="41"/>
      <c r="LU426" s="41"/>
      <c r="LV426" s="41"/>
      <c r="LW426" s="41"/>
      <c r="LX426" s="41"/>
      <c r="LY426" s="41"/>
      <c r="LZ426" s="41"/>
      <c r="MA426" s="41"/>
      <c r="MB426" s="41"/>
      <c r="MC426" s="41"/>
      <c r="MD426" s="41"/>
      <c r="ME426" s="41"/>
      <c r="MF426" s="41"/>
      <c r="MG426" s="41"/>
      <c r="MH426" s="41"/>
      <c r="MI426" s="41"/>
      <c r="MJ426" s="41"/>
      <c r="MK426" s="41"/>
      <c r="ML426" s="41"/>
      <c r="MM426" s="41"/>
      <c r="MN426" s="41"/>
      <c r="MO426" s="41"/>
      <c r="MP426" s="41"/>
      <c r="MQ426" s="41"/>
      <c r="MR426" s="41"/>
      <c r="MS426" s="41"/>
      <c r="MT426" s="41"/>
      <c r="MU426" s="41"/>
      <c r="MV426" s="41"/>
      <c r="MW426" s="41"/>
      <c r="MX426" s="41"/>
      <c r="MY426" s="41"/>
      <c r="MZ426" s="41"/>
      <c r="NA426" s="41"/>
      <c r="NB426" s="41"/>
      <c r="NC426" s="41"/>
      <c r="ND426" s="41"/>
      <c r="NE426" s="41"/>
      <c r="NF426" s="41"/>
      <c r="NG426" s="41"/>
      <c r="NH426" s="41"/>
      <c r="NI426" s="41"/>
      <c r="NJ426" s="41"/>
      <c r="NK426" s="41"/>
      <c r="NL426" s="41"/>
      <c r="NM426" s="41"/>
      <c r="NN426" s="41"/>
      <c r="NO426" s="41"/>
      <c r="NP426" s="41"/>
      <c r="NQ426" s="41"/>
      <c r="NR426" s="41"/>
      <c r="NS426" s="41"/>
      <c r="NT426" s="41"/>
      <c r="NU426" s="41"/>
      <c r="NV426" s="41"/>
      <c r="NW426" s="41"/>
      <c r="NX426" s="41"/>
      <c r="NY426" s="41"/>
      <c r="NZ426" s="41"/>
      <c r="OA426" s="41"/>
      <c r="OB426" s="41"/>
      <c r="OC426" s="41"/>
      <c r="OD426" s="41"/>
      <c r="OE426" s="41"/>
      <c r="OF426" s="41"/>
      <c r="OG426" s="41"/>
    </row>
    <row r="427" spans="1:397" s="42" customFormat="1" ht="30" customHeight="1" x14ac:dyDescent="0.25">
      <c r="A427" s="91">
        <v>1</v>
      </c>
      <c r="B427" s="91">
        <v>1</v>
      </c>
      <c r="C427" s="1973" t="s">
        <v>312</v>
      </c>
      <c r="D427" s="1999">
        <v>587.97</v>
      </c>
      <c r="E427" s="54">
        <f>'2 уровень'!E364</f>
        <v>12000</v>
      </c>
      <c r="F427" s="54">
        <f>'2 уровень'!F364</f>
        <v>4000</v>
      </c>
      <c r="G427" s="54">
        <f>'2 уровень'!G364</f>
        <v>3650</v>
      </c>
      <c r="H427" s="1888">
        <f t="shared" si="214"/>
        <v>91.25</v>
      </c>
      <c r="I427" s="2037">
        <f t="shared" si="215"/>
        <v>7055640</v>
      </c>
      <c r="J427" s="2052">
        <f t="shared" si="216"/>
        <v>2351880</v>
      </c>
      <c r="K427" s="54">
        <v>2288321.5100000002</v>
      </c>
      <c r="L427" s="1887">
        <f t="shared" si="217"/>
        <v>-63558.489999999758</v>
      </c>
      <c r="M427" s="1888">
        <f t="shared" si="208"/>
        <v>97.297545367960964</v>
      </c>
      <c r="N427" s="1889">
        <f t="shared" si="209"/>
        <v>32.432515122653655</v>
      </c>
      <c r="O427" s="10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  <c r="AO427" s="41"/>
      <c r="AP427" s="41"/>
      <c r="AQ427" s="41"/>
      <c r="AR427" s="41"/>
      <c r="AS427" s="41"/>
      <c r="AT427" s="41"/>
      <c r="AU427" s="41"/>
      <c r="AV427" s="41"/>
      <c r="AW427" s="41"/>
      <c r="AX427" s="41"/>
      <c r="AY427" s="41"/>
      <c r="AZ427" s="41"/>
      <c r="BA427" s="41"/>
      <c r="BB427" s="41"/>
      <c r="BC427" s="41"/>
      <c r="BD427" s="41"/>
      <c r="BE427" s="41"/>
      <c r="BF427" s="41"/>
      <c r="BG427" s="41"/>
      <c r="BH427" s="41"/>
      <c r="BI427" s="41"/>
      <c r="BJ427" s="41"/>
      <c r="BK427" s="41"/>
      <c r="BL427" s="41"/>
      <c r="BM427" s="41"/>
      <c r="BN427" s="41"/>
      <c r="BO427" s="41"/>
      <c r="BP427" s="41"/>
      <c r="BQ427" s="41"/>
      <c r="BR427" s="41"/>
      <c r="BS427" s="41"/>
      <c r="BT427" s="41"/>
      <c r="BU427" s="41"/>
      <c r="BV427" s="41"/>
      <c r="BW427" s="41"/>
      <c r="BX427" s="41"/>
      <c r="BY427" s="41"/>
      <c r="BZ427" s="41"/>
      <c r="CA427" s="41"/>
      <c r="CB427" s="41"/>
      <c r="CC427" s="41"/>
      <c r="CD427" s="41"/>
      <c r="CE427" s="41"/>
      <c r="CF427" s="41"/>
      <c r="CG427" s="41"/>
      <c r="CH427" s="41"/>
      <c r="CI427" s="41"/>
      <c r="CJ427" s="41"/>
      <c r="CK427" s="41"/>
      <c r="CL427" s="41"/>
      <c r="CM427" s="41"/>
      <c r="CN427" s="41"/>
      <c r="CO427" s="41"/>
      <c r="CP427" s="41"/>
      <c r="CQ427" s="41"/>
      <c r="CR427" s="41"/>
      <c r="CS427" s="41"/>
      <c r="CT427" s="41"/>
      <c r="CU427" s="41"/>
      <c r="CV427" s="41"/>
      <c r="CW427" s="41"/>
      <c r="CX427" s="41"/>
      <c r="CY427" s="41"/>
      <c r="CZ427" s="41"/>
      <c r="DA427" s="41"/>
      <c r="DB427" s="41"/>
      <c r="DC427" s="41"/>
      <c r="DD427" s="41"/>
      <c r="DE427" s="41"/>
      <c r="DF427" s="41"/>
      <c r="DG427" s="41"/>
      <c r="DH427" s="41"/>
      <c r="DI427" s="41"/>
      <c r="DJ427" s="41"/>
      <c r="DK427" s="41"/>
      <c r="DL427" s="41"/>
      <c r="DM427" s="41"/>
      <c r="DN427" s="41"/>
      <c r="DO427" s="41"/>
      <c r="DP427" s="41"/>
      <c r="DQ427" s="41"/>
      <c r="DR427" s="41"/>
      <c r="DS427" s="41"/>
      <c r="DT427" s="41"/>
      <c r="DU427" s="41"/>
      <c r="DV427" s="41"/>
      <c r="DW427" s="41"/>
      <c r="DX427" s="41"/>
      <c r="DY427" s="41"/>
      <c r="DZ427" s="41"/>
      <c r="EA427" s="41"/>
      <c r="EB427" s="41"/>
      <c r="EC427" s="41"/>
      <c r="ED427" s="41"/>
      <c r="EE427" s="41"/>
      <c r="EF427" s="41"/>
      <c r="EG427" s="41"/>
      <c r="EH427" s="41"/>
      <c r="EI427" s="41"/>
      <c r="EJ427" s="41"/>
      <c r="EK427" s="41"/>
      <c r="EL427" s="41"/>
      <c r="EM427" s="41"/>
      <c r="EN427" s="41"/>
      <c r="EO427" s="41"/>
      <c r="EP427" s="41"/>
      <c r="EQ427" s="41"/>
      <c r="ER427" s="41"/>
      <c r="ES427" s="41"/>
      <c r="ET427" s="41"/>
      <c r="EU427" s="41"/>
      <c r="EV427" s="41"/>
      <c r="EW427" s="41"/>
      <c r="EX427" s="41"/>
      <c r="EY427" s="41"/>
      <c r="EZ427" s="41"/>
      <c r="FA427" s="41"/>
      <c r="FB427" s="41"/>
      <c r="FC427" s="41"/>
      <c r="FD427" s="41"/>
      <c r="FE427" s="41"/>
      <c r="FF427" s="41"/>
      <c r="FG427" s="41"/>
      <c r="FH427" s="41"/>
      <c r="FI427" s="41"/>
      <c r="FJ427" s="41"/>
      <c r="FK427" s="41"/>
      <c r="FL427" s="41"/>
      <c r="FM427" s="41"/>
      <c r="FN427" s="41"/>
      <c r="FO427" s="41"/>
      <c r="FP427" s="41"/>
      <c r="FQ427" s="41"/>
      <c r="FR427" s="41"/>
      <c r="FS427" s="41"/>
      <c r="FT427" s="41"/>
      <c r="FU427" s="41"/>
      <c r="FV427" s="41"/>
      <c r="FW427" s="41"/>
      <c r="FX427" s="41"/>
      <c r="FY427" s="41"/>
      <c r="FZ427" s="41"/>
      <c r="GA427" s="41"/>
      <c r="GB427" s="41"/>
      <c r="GC427" s="41"/>
      <c r="GD427" s="41"/>
      <c r="GE427" s="41"/>
      <c r="GF427" s="41"/>
      <c r="GG427" s="41"/>
      <c r="GH427" s="41"/>
      <c r="GI427" s="41"/>
      <c r="GJ427" s="41"/>
      <c r="GK427" s="41"/>
      <c r="GL427" s="41"/>
      <c r="GM427" s="41"/>
      <c r="GN427" s="41"/>
      <c r="GO427" s="41"/>
      <c r="GP427" s="41"/>
      <c r="GQ427" s="41"/>
      <c r="GR427" s="41"/>
      <c r="GS427" s="41"/>
      <c r="GT427" s="41"/>
      <c r="GU427" s="41"/>
      <c r="GV427" s="41"/>
      <c r="GW427" s="41"/>
      <c r="GX427" s="41"/>
      <c r="GY427" s="41"/>
      <c r="GZ427" s="41"/>
      <c r="HA427" s="41"/>
      <c r="HB427" s="41"/>
      <c r="HC427" s="41"/>
      <c r="HD427" s="41"/>
      <c r="HE427" s="41"/>
      <c r="HF427" s="41"/>
      <c r="HG427" s="41"/>
      <c r="HH427" s="41"/>
      <c r="HI427" s="41"/>
      <c r="HJ427" s="41"/>
      <c r="HK427" s="41"/>
      <c r="HL427" s="41"/>
      <c r="HM427" s="41"/>
      <c r="HN427" s="41"/>
      <c r="HO427" s="41"/>
      <c r="HP427" s="41"/>
      <c r="HQ427" s="41"/>
      <c r="HR427" s="41"/>
      <c r="HS427" s="41"/>
      <c r="HT427" s="41"/>
      <c r="HU427" s="41"/>
      <c r="HV427" s="41"/>
      <c r="HW427" s="41"/>
      <c r="HX427" s="41"/>
      <c r="HY427" s="41"/>
      <c r="HZ427" s="41"/>
      <c r="IA427" s="41"/>
      <c r="IB427" s="41"/>
      <c r="IC427" s="41"/>
      <c r="ID427" s="41"/>
      <c r="IE427" s="41"/>
      <c r="IF427" s="41"/>
      <c r="IG427" s="41"/>
      <c r="IH427" s="41"/>
      <c r="II427" s="41"/>
      <c r="IJ427" s="41"/>
      <c r="IK427" s="41"/>
      <c r="IL427" s="41"/>
      <c r="IM427" s="41"/>
      <c r="IN427" s="41"/>
      <c r="IO427" s="41"/>
      <c r="IP427" s="41"/>
      <c r="IQ427" s="41"/>
      <c r="IR427" s="41"/>
      <c r="IS427" s="41"/>
      <c r="IT427" s="41"/>
      <c r="IU427" s="41"/>
      <c r="IV427" s="41"/>
      <c r="IW427" s="41"/>
      <c r="IX427" s="41"/>
      <c r="IY427" s="41"/>
      <c r="IZ427" s="41"/>
      <c r="JA427" s="41"/>
      <c r="JB427" s="41"/>
      <c r="JC427" s="41"/>
      <c r="JD427" s="41"/>
      <c r="JE427" s="41"/>
      <c r="JF427" s="41"/>
      <c r="JG427" s="41"/>
      <c r="JH427" s="41"/>
      <c r="JI427" s="41"/>
      <c r="JJ427" s="41"/>
      <c r="JK427" s="41"/>
      <c r="JL427" s="41"/>
      <c r="JM427" s="41"/>
      <c r="JN427" s="41"/>
      <c r="JO427" s="41"/>
      <c r="JP427" s="41"/>
      <c r="JQ427" s="41"/>
      <c r="JR427" s="41"/>
      <c r="JS427" s="41"/>
      <c r="JT427" s="41"/>
      <c r="JU427" s="41"/>
      <c r="JV427" s="41"/>
      <c r="JW427" s="41"/>
      <c r="JX427" s="41"/>
      <c r="JY427" s="41"/>
      <c r="JZ427" s="41"/>
      <c r="KA427" s="41"/>
      <c r="KB427" s="41"/>
      <c r="KC427" s="41"/>
      <c r="KD427" s="41"/>
      <c r="KE427" s="41"/>
      <c r="KF427" s="41"/>
      <c r="KG427" s="41"/>
      <c r="KH427" s="41"/>
      <c r="KI427" s="41"/>
      <c r="KJ427" s="41"/>
      <c r="KK427" s="41"/>
      <c r="KL427" s="41"/>
      <c r="KM427" s="41"/>
      <c r="KN427" s="41"/>
      <c r="KO427" s="41"/>
      <c r="KP427" s="41"/>
      <c r="KQ427" s="41"/>
      <c r="KR427" s="41"/>
      <c r="KS427" s="41"/>
      <c r="KT427" s="41"/>
      <c r="KU427" s="41"/>
      <c r="KV427" s="41"/>
      <c r="KW427" s="41"/>
      <c r="KX427" s="41"/>
      <c r="KY427" s="41"/>
      <c r="KZ427" s="41"/>
      <c r="LA427" s="41"/>
      <c r="LB427" s="41"/>
      <c r="LC427" s="41"/>
      <c r="LD427" s="41"/>
      <c r="LE427" s="41"/>
      <c r="LF427" s="41"/>
      <c r="LG427" s="41"/>
      <c r="LH427" s="41"/>
      <c r="LI427" s="41"/>
      <c r="LJ427" s="41"/>
      <c r="LK427" s="41"/>
      <c r="LL427" s="41"/>
      <c r="LM427" s="41"/>
      <c r="LN427" s="41"/>
      <c r="LO427" s="41"/>
      <c r="LP427" s="41"/>
      <c r="LQ427" s="41"/>
      <c r="LR427" s="41"/>
      <c r="LS427" s="41"/>
      <c r="LT427" s="41"/>
      <c r="LU427" s="41"/>
      <c r="LV427" s="41"/>
      <c r="LW427" s="41"/>
      <c r="LX427" s="41"/>
      <c r="LY427" s="41"/>
      <c r="LZ427" s="41"/>
      <c r="MA427" s="41"/>
      <c r="MB427" s="41"/>
      <c r="MC427" s="41"/>
      <c r="MD427" s="41"/>
      <c r="ME427" s="41"/>
      <c r="MF427" s="41"/>
      <c r="MG427" s="41"/>
      <c r="MH427" s="41"/>
      <c r="MI427" s="41"/>
      <c r="MJ427" s="41"/>
      <c r="MK427" s="41"/>
      <c r="ML427" s="41"/>
      <c r="MM427" s="41"/>
      <c r="MN427" s="41"/>
      <c r="MO427" s="41"/>
      <c r="MP427" s="41"/>
      <c r="MQ427" s="41"/>
      <c r="MR427" s="41"/>
      <c r="MS427" s="41"/>
      <c r="MT427" s="41"/>
      <c r="MU427" s="41"/>
      <c r="MV427" s="41"/>
      <c r="MW427" s="41"/>
      <c r="MX427" s="41"/>
      <c r="MY427" s="41"/>
      <c r="MZ427" s="41"/>
      <c r="NA427" s="41"/>
      <c r="NB427" s="41"/>
      <c r="NC427" s="41"/>
      <c r="ND427" s="41"/>
      <c r="NE427" s="41"/>
      <c r="NF427" s="41"/>
      <c r="NG427" s="41"/>
      <c r="NH427" s="41"/>
      <c r="NI427" s="41"/>
      <c r="NJ427" s="41"/>
      <c r="NK427" s="41"/>
      <c r="NL427" s="41"/>
      <c r="NM427" s="41"/>
      <c r="NN427" s="41"/>
      <c r="NO427" s="41"/>
      <c r="NP427" s="41"/>
      <c r="NQ427" s="41"/>
      <c r="NR427" s="41"/>
      <c r="NS427" s="41"/>
      <c r="NT427" s="41"/>
      <c r="NU427" s="41"/>
      <c r="NV427" s="41"/>
      <c r="NW427" s="41"/>
      <c r="NX427" s="41"/>
      <c r="NY427" s="41"/>
      <c r="NZ427" s="41"/>
      <c r="OA427" s="41"/>
      <c r="OB427" s="41"/>
      <c r="OC427" s="41"/>
      <c r="OD427" s="41"/>
      <c r="OE427" s="41"/>
      <c r="OF427" s="41"/>
      <c r="OG427" s="41"/>
    </row>
    <row r="428" spans="1:397" s="42" customFormat="1" ht="15.75" x14ac:dyDescent="0.25">
      <c r="A428" s="91">
        <v>1</v>
      </c>
      <c r="B428" s="91">
        <v>1</v>
      </c>
      <c r="C428" s="1973" t="s">
        <v>34</v>
      </c>
      <c r="D428" s="1999">
        <v>103.07</v>
      </c>
      <c r="E428" s="54">
        <f>'2 уровень'!E365</f>
        <v>5000</v>
      </c>
      <c r="F428" s="54">
        <f>'2 уровень'!F365</f>
        <v>1667</v>
      </c>
      <c r="G428" s="54">
        <f>'2 уровень'!G365</f>
        <v>2914</v>
      </c>
      <c r="H428" s="1888">
        <f t="shared" si="214"/>
        <v>174.80503899220156</v>
      </c>
      <c r="I428" s="2037">
        <f t="shared" si="215"/>
        <v>515349.99999999994</v>
      </c>
      <c r="J428" s="2052">
        <f t="shared" si="216"/>
        <v>171783.33333333331</v>
      </c>
      <c r="K428" s="54">
        <v>300345.98</v>
      </c>
      <c r="L428" s="1887">
        <f t="shared" si="217"/>
        <v>128562.64666666667</v>
      </c>
      <c r="M428" s="1888">
        <f t="shared" si="208"/>
        <v>174.84000000000003</v>
      </c>
      <c r="N428" s="1889">
        <f t="shared" si="209"/>
        <v>58.28</v>
      </c>
      <c r="O428" s="10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  <c r="AO428" s="41"/>
      <c r="AP428" s="41"/>
      <c r="AQ428" s="41"/>
      <c r="AR428" s="41"/>
      <c r="AS428" s="41"/>
      <c r="AT428" s="41"/>
      <c r="AU428" s="41"/>
      <c r="AV428" s="41"/>
      <c r="AW428" s="41"/>
      <c r="AX428" s="41"/>
      <c r="AY428" s="41"/>
      <c r="AZ428" s="41"/>
      <c r="BA428" s="41"/>
      <c r="BB428" s="41"/>
      <c r="BC428" s="41"/>
      <c r="BD428" s="41"/>
      <c r="BE428" s="41"/>
      <c r="BF428" s="41"/>
      <c r="BG428" s="41"/>
      <c r="BH428" s="41"/>
      <c r="BI428" s="41"/>
      <c r="BJ428" s="41"/>
      <c r="BK428" s="41"/>
      <c r="BL428" s="41"/>
      <c r="BM428" s="41"/>
      <c r="BN428" s="41"/>
      <c r="BO428" s="41"/>
      <c r="BP428" s="41"/>
      <c r="BQ428" s="41"/>
      <c r="BR428" s="41"/>
      <c r="BS428" s="41"/>
      <c r="BT428" s="41"/>
      <c r="BU428" s="41"/>
      <c r="BV428" s="41"/>
      <c r="BW428" s="41"/>
      <c r="BX428" s="41"/>
      <c r="BY428" s="41"/>
      <c r="BZ428" s="41"/>
      <c r="CA428" s="41"/>
      <c r="CB428" s="41"/>
      <c r="CC428" s="41"/>
      <c r="CD428" s="41"/>
      <c r="CE428" s="41"/>
      <c r="CF428" s="41"/>
      <c r="CG428" s="41"/>
      <c r="CH428" s="41"/>
      <c r="CI428" s="41"/>
      <c r="CJ428" s="41"/>
      <c r="CK428" s="41"/>
      <c r="CL428" s="41"/>
      <c r="CM428" s="41"/>
      <c r="CN428" s="41"/>
      <c r="CO428" s="41"/>
      <c r="CP428" s="41"/>
      <c r="CQ428" s="41"/>
      <c r="CR428" s="41"/>
      <c r="CS428" s="41"/>
      <c r="CT428" s="41"/>
      <c r="CU428" s="41"/>
      <c r="CV428" s="41"/>
      <c r="CW428" s="41"/>
      <c r="CX428" s="41"/>
      <c r="CY428" s="41"/>
      <c r="CZ428" s="41"/>
      <c r="DA428" s="41"/>
      <c r="DB428" s="41"/>
      <c r="DC428" s="41"/>
      <c r="DD428" s="41"/>
      <c r="DE428" s="41"/>
      <c r="DF428" s="41"/>
      <c r="DG428" s="41"/>
      <c r="DH428" s="41"/>
      <c r="DI428" s="41"/>
      <c r="DJ428" s="41"/>
      <c r="DK428" s="41"/>
      <c r="DL428" s="41"/>
      <c r="DM428" s="41"/>
      <c r="DN428" s="41"/>
      <c r="DO428" s="41"/>
      <c r="DP428" s="41"/>
      <c r="DQ428" s="41"/>
      <c r="DR428" s="41"/>
      <c r="DS428" s="41"/>
      <c r="DT428" s="41"/>
      <c r="DU428" s="41"/>
      <c r="DV428" s="41"/>
      <c r="DW428" s="41"/>
      <c r="DX428" s="41"/>
      <c r="DY428" s="41"/>
      <c r="DZ428" s="41"/>
      <c r="EA428" s="41"/>
      <c r="EB428" s="41"/>
      <c r="EC428" s="41"/>
      <c r="ED428" s="41"/>
      <c r="EE428" s="41"/>
      <c r="EF428" s="41"/>
      <c r="EG428" s="41"/>
      <c r="EH428" s="41"/>
      <c r="EI428" s="41"/>
      <c r="EJ428" s="41"/>
      <c r="EK428" s="41"/>
      <c r="EL428" s="41"/>
      <c r="EM428" s="41"/>
      <c r="EN428" s="41"/>
      <c r="EO428" s="41"/>
      <c r="EP428" s="41"/>
      <c r="EQ428" s="41"/>
      <c r="ER428" s="41"/>
      <c r="ES428" s="41"/>
      <c r="ET428" s="41"/>
      <c r="EU428" s="41"/>
      <c r="EV428" s="41"/>
      <c r="EW428" s="41"/>
      <c r="EX428" s="41"/>
      <c r="EY428" s="41"/>
      <c r="EZ428" s="41"/>
      <c r="FA428" s="41"/>
      <c r="FB428" s="41"/>
      <c r="FC428" s="41"/>
      <c r="FD428" s="41"/>
      <c r="FE428" s="41"/>
      <c r="FF428" s="41"/>
      <c r="FG428" s="41"/>
      <c r="FH428" s="41"/>
      <c r="FI428" s="41"/>
      <c r="FJ428" s="41"/>
      <c r="FK428" s="41"/>
      <c r="FL428" s="41"/>
      <c r="FM428" s="41"/>
      <c r="FN428" s="41"/>
      <c r="FO428" s="41"/>
      <c r="FP428" s="41"/>
      <c r="FQ428" s="41"/>
      <c r="FR428" s="41"/>
      <c r="FS428" s="41"/>
      <c r="FT428" s="41"/>
      <c r="FU428" s="41"/>
      <c r="FV428" s="41"/>
      <c r="FW428" s="41"/>
      <c r="FX428" s="41"/>
      <c r="FY428" s="41"/>
      <c r="FZ428" s="41"/>
      <c r="GA428" s="41"/>
      <c r="GB428" s="41"/>
      <c r="GC428" s="41"/>
      <c r="GD428" s="41"/>
      <c r="GE428" s="41"/>
      <c r="GF428" s="41"/>
      <c r="GG428" s="41"/>
      <c r="GH428" s="41"/>
      <c r="GI428" s="41"/>
      <c r="GJ428" s="41"/>
      <c r="GK428" s="41"/>
      <c r="GL428" s="41"/>
      <c r="GM428" s="41"/>
      <c r="GN428" s="41"/>
      <c r="GO428" s="41"/>
      <c r="GP428" s="41"/>
      <c r="GQ428" s="41"/>
      <c r="GR428" s="41"/>
      <c r="GS428" s="41"/>
      <c r="GT428" s="41"/>
      <c r="GU428" s="41"/>
      <c r="GV428" s="41"/>
      <c r="GW428" s="41"/>
      <c r="GX428" s="41"/>
      <c r="GY428" s="41"/>
      <c r="GZ428" s="41"/>
      <c r="HA428" s="41"/>
      <c r="HB428" s="41"/>
      <c r="HC428" s="41"/>
      <c r="HD428" s="41"/>
      <c r="HE428" s="41"/>
      <c r="HF428" s="41"/>
      <c r="HG428" s="41"/>
      <c r="HH428" s="41"/>
      <c r="HI428" s="41"/>
      <c r="HJ428" s="41"/>
      <c r="HK428" s="41"/>
      <c r="HL428" s="41"/>
      <c r="HM428" s="41"/>
      <c r="HN428" s="41"/>
      <c r="HO428" s="41"/>
      <c r="HP428" s="41"/>
      <c r="HQ428" s="41"/>
      <c r="HR428" s="41"/>
      <c r="HS428" s="41"/>
      <c r="HT428" s="41"/>
      <c r="HU428" s="41"/>
      <c r="HV428" s="41"/>
      <c r="HW428" s="41"/>
      <c r="HX428" s="41"/>
      <c r="HY428" s="41"/>
      <c r="HZ428" s="41"/>
      <c r="IA428" s="41"/>
      <c r="IB428" s="41"/>
      <c r="IC428" s="41"/>
      <c r="ID428" s="41"/>
      <c r="IE428" s="41"/>
      <c r="IF428" s="41"/>
      <c r="IG428" s="41"/>
      <c r="IH428" s="41"/>
      <c r="II428" s="41"/>
      <c r="IJ428" s="41"/>
      <c r="IK428" s="41"/>
      <c r="IL428" s="41"/>
      <c r="IM428" s="41"/>
      <c r="IN428" s="41"/>
      <c r="IO428" s="41"/>
      <c r="IP428" s="41"/>
      <c r="IQ428" s="41"/>
      <c r="IR428" s="41"/>
      <c r="IS428" s="41"/>
      <c r="IT428" s="41"/>
      <c r="IU428" s="41"/>
      <c r="IV428" s="41"/>
      <c r="IW428" s="41"/>
      <c r="IX428" s="41"/>
      <c r="IY428" s="41"/>
      <c r="IZ428" s="41"/>
      <c r="JA428" s="41"/>
      <c r="JB428" s="41"/>
      <c r="JC428" s="41"/>
      <c r="JD428" s="41"/>
      <c r="JE428" s="41"/>
      <c r="JF428" s="41"/>
      <c r="JG428" s="41"/>
      <c r="JH428" s="41"/>
      <c r="JI428" s="41"/>
      <c r="JJ428" s="41"/>
      <c r="JK428" s="41"/>
      <c r="JL428" s="41"/>
      <c r="JM428" s="41"/>
      <c r="JN428" s="41"/>
      <c r="JO428" s="41"/>
      <c r="JP428" s="41"/>
      <c r="JQ428" s="41"/>
      <c r="JR428" s="41"/>
      <c r="JS428" s="41"/>
      <c r="JT428" s="41"/>
      <c r="JU428" s="41"/>
      <c r="JV428" s="41"/>
      <c r="JW428" s="41"/>
      <c r="JX428" s="41"/>
      <c r="JY428" s="41"/>
      <c r="JZ428" s="41"/>
      <c r="KA428" s="41"/>
      <c r="KB428" s="41"/>
      <c r="KC428" s="41"/>
      <c r="KD428" s="41"/>
      <c r="KE428" s="41"/>
      <c r="KF428" s="41"/>
      <c r="KG428" s="41"/>
      <c r="KH428" s="41"/>
      <c r="KI428" s="41"/>
      <c r="KJ428" s="41"/>
      <c r="KK428" s="41"/>
      <c r="KL428" s="41"/>
      <c r="KM428" s="41"/>
      <c r="KN428" s="41"/>
      <c r="KO428" s="41"/>
      <c r="KP428" s="41"/>
      <c r="KQ428" s="41"/>
      <c r="KR428" s="41"/>
      <c r="KS428" s="41"/>
      <c r="KT428" s="41"/>
      <c r="KU428" s="41"/>
      <c r="KV428" s="41"/>
      <c r="KW428" s="41"/>
      <c r="KX428" s="41"/>
      <c r="KY428" s="41"/>
      <c r="KZ428" s="41"/>
      <c r="LA428" s="41"/>
      <c r="LB428" s="41"/>
      <c r="LC428" s="41"/>
      <c r="LD428" s="41"/>
      <c r="LE428" s="41"/>
      <c r="LF428" s="41"/>
      <c r="LG428" s="41"/>
      <c r="LH428" s="41"/>
      <c r="LI428" s="41"/>
      <c r="LJ428" s="41"/>
      <c r="LK428" s="41"/>
      <c r="LL428" s="41"/>
      <c r="LM428" s="41"/>
      <c r="LN428" s="41"/>
      <c r="LO428" s="41"/>
      <c r="LP428" s="41"/>
      <c r="LQ428" s="41"/>
      <c r="LR428" s="41"/>
      <c r="LS428" s="41"/>
      <c r="LT428" s="41"/>
      <c r="LU428" s="41"/>
      <c r="LV428" s="41"/>
      <c r="LW428" s="41"/>
      <c r="LX428" s="41"/>
      <c r="LY428" s="41"/>
      <c r="LZ428" s="41"/>
      <c r="MA428" s="41"/>
      <c r="MB428" s="41"/>
      <c r="MC428" s="41"/>
      <c r="MD428" s="41"/>
      <c r="ME428" s="41"/>
      <c r="MF428" s="41"/>
      <c r="MG428" s="41"/>
      <c r="MH428" s="41"/>
      <c r="MI428" s="41"/>
      <c r="MJ428" s="41"/>
      <c r="MK428" s="41"/>
      <c r="ML428" s="41"/>
      <c r="MM428" s="41"/>
      <c r="MN428" s="41"/>
      <c r="MO428" s="41"/>
      <c r="MP428" s="41"/>
      <c r="MQ428" s="41"/>
      <c r="MR428" s="41"/>
      <c r="MS428" s="41"/>
      <c r="MT428" s="41"/>
      <c r="MU428" s="41"/>
      <c r="MV428" s="41"/>
      <c r="MW428" s="41"/>
      <c r="MX428" s="41"/>
      <c r="MY428" s="41"/>
      <c r="MZ428" s="41"/>
      <c r="NA428" s="41"/>
      <c r="NB428" s="41"/>
      <c r="NC428" s="41"/>
      <c r="ND428" s="41"/>
      <c r="NE428" s="41"/>
      <c r="NF428" s="41"/>
      <c r="NG428" s="41"/>
      <c r="NH428" s="41"/>
      <c r="NI428" s="41"/>
      <c r="NJ428" s="41"/>
      <c r="NK428" s="41"/>
      <c r="NL428" s="41"/>
      <c r="NM428" s="41"/>
      <c r="NN428" s="41"/>
      <c r="NO428" s="41"/>
      <c r="NP428" s="41"/>
      <c r="NQ428" s="41"/>
      <c r="NR428" s="41"/>
      <c r="NS428" s="41"/>
      <c r="NT428" s="41"/>
      <c r="NU428" s="41"/>
      <c r="NV428" s="41"/>
      <c r="NW428" s="41"/>
      <c r="NX428" s="41"/>
      <c r="NY428" s="41"/>
      <c r="NZ428" s="41"/>
      <c r="OA428" s="41"/>
      <c r="OB428" s="41"/>
      <c r="OC428" s="41"/>
      <c r="OD428" s="41"/>
      <c r="OE428" s="41"/>
      <c r="OF428" s="41"/>
      <c r="OG428" s="41"/>
    </row>
    <row r="429" spans="1:397" s="42" customFormat="1" ht="15.75" x14ac:dyDescent="0.25">
      <c r="A429" s="91">
        <v>1</v>
      </c>
      <c r="B429" s="91">
        <v>1</v>
      </c>
      <c r="C429" s="1973" t="s">
        <v>74</v>
      </c>
      <c r="D429" s="1999">
        <v>1563.46</v>
      </c>
      <c r="E429" s="54">
        <f>'2 уровень'!E366</f>
        <v>40</v>
      </c>
      <c r="F429" s="54">
        <f>'2 уровень'!F366</f>
        <v>13</v>
      </c>
      <c r="G429" s="54">
        <f>'2 уровень'!G366</f>
        <v>0</v>
      </c>
      <c r="H429" s="1888">
        <f t="shared" si="214"/>
        <v>0</v>
      </c>
      <c r="I429" s="2037">
        <f t="shared" si="215"/>
        <v>62538.400000000001</v>
      </c>
      <c r="J429" s="2052">
        <f t="shared" si="216"/>
        <v>20846.133333333335</v>
      </c>
      <c r="K429" s="54">
        <v>0</v>
      </c>
      <c r="L429" s="1887">
        <f t="shared" si="217"/>
        <v>-20846.133333333335</v>
      </c>
      <c r="M429" s="1888">
        <f t="shared" si="208"/>
        <v>0</v>
      </c>
      <c r="N429" s="1889">
        <f t="shared" si="209"/>
        <v>0</v>
      </c>
      <c r="O429" s="10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  <c r="AO429" s="41"/>
      <c r="AP429" s="41"/>
      <c r="AQ429" s="41"/>
      <c r="AR429" s="41"/>
      <c r="AS429" s="41"/>
      <c r="AT429" s="41"/>
      <c r="AU429" s="41"/>
      <c r="AV429" s="41"/>
      <c r="AW429" s="41"/>
      <c r="AX429" s="41"/>
      <c r="AY429" s="41"/>
      <c r="AZ429" s="41"/>
      <c r="BA429" s="41"/>
      <c r="BB429" s="41"/>
      <c r="BC429" s="41"/>
      <c r="BD429" s="41"/>
      <c r="BE429" s="41"/>
      <c r="BF429" s="41"/>
      <c r="BG429" s="41"/>
      <c r="BH429" s="41"/>
      <c r="BI429" s="41"/>
      <c r="BJ429" s="41"/>
      <c r="BK429" s="41"/>
      <c r="BL429" s="41"/>
      <c r="BM429" s="41"/>
      <c r="BN429" s="41"/>
      <c r="BO429" s="41"/>
      <c r="BP429" s="41"/>
      <c r="BQ429" s="41"/>
      <c r="BR429" s="41"/>
      <c r="BS429" s="41"/>
      <c r="BT429" s="41"/>
      <c r="BU429" s="41"/>
      <c r="BV429" s="41"/>
      <c r="BW429" s="41"/>
      <c r="BX429" s="41"/>
      <c r="BY429" s="41"/>
      <c r="BZ429" s="41"/>
      <c r="CA429" s="41"/>
      <c r="CB429" s="41"/>
      <c r="CC429" s="41"/>
      <c r="CD429" s="41"/>
      <c r="CE429" s="41"/>
      <c r="CF429" s="41"/>
      <c r="CG429" s="41"/>
      <c r="CH429" s="41"/>
      <c r="CI429" s="41"/>
      <c r="CJ429" s="41"/>
      <c r="CK429" s="41"/>
      <c r="CL429" s="41"/>
      <c r="CM429" s="41"/>
      <c r="CN429" s="41"/>
      <c r="CO429" s="41"/>
      <c r="CP429" s="41"/>
      <c r="CQ429" s="41"/>
      <c r="CR429" s="41"/>
      <c r="CS429" s="41"/>
      <c r="CT429" s="41"/>
      <c r="CU429" s="41"/>
      <c r="CV429" s="41"/>
      <c r="CW429" s="41"/>
      <c r="CX429" s="41"/>
      <c r="CY429" s="41"/>
      <c r="CZ429" s="41"/>
      <c r="DA429" s="41"/>
      <c r="DB429" s="41"/>
      <c r="DC429" s="41"/>
      <c r="DD429" s="41"/>
      <c r="DE429" s="41"/>
      <c r="DF429" s="41"/>
      <c r="DG429" s="41"/>
      <c r="DH429" s="41"/>
      <c r="DI429" s="41"/>
      <c r="DJ429" s="41"/>
      <c r="DK429" s="41"/>
      <c r="DL429" s="41"/>
      <c r="DM429" s="41"/>
      <c r="DN429" s="41"/>
      <c r="DO429" s="41"/>
      <c r="DP429" s="41"/>
      <c r="DQ429" s="41"/>
      <c r="DR429" s="41"/>
      <c r="DS429" s="41"/>
      <c r="DT429" s="41"/>
      <c r="DU429" s="41"/>
      <c r="DV429" s="41"/>
      <c r="DW429" s="41"/>
      <c r="DX429" s="41"/>
      <c r="DY429" s="41"/>
      <c r="DZ429" s="41"/>
      <c r="EA429" s="41"/>
      <c r="EB429" s="41"/>
      <c r="EC429" s="41"/>
      <c r="ED429" s="41"/>
      <c r="EE429" s="41"/>
      <c r="EF429" s="41"/>
      <c r="EG429" s="41"/>
      <c r="EH429" s="41"/>
      <c r="EI429" s="41"/>
      <c r="EJ429" s="41"/>
      <c r="EK429" s="41"/>
      <c r="EL429" s="41"/>
      <c r="EM429" s="41"/>
      <c r="EN429" s="41"/>
      <c r="EO429" s="41"/>
      <c r="EP429" s="41"/>
      <c r="EQ429" s="41"/>
      <c r="ER429" s="41"/>
      <c r="ES429" s="41"/>
      <c r="ET429" s="41"/>
      <c r="EU429" s="41"/>
      <c r="EV429" s="41"/>
      <c r="EW429" s="41"/>
      <c r="EX429" s="41"/>
      <c r="EY429" s="41"/>
      <c r="EZ429" s="41"/>
      <c r="FA429" s="41"/>
      <c r="FB429" s="41"/>
      <c r="FC429" s="41"/>
      <c r="FD429" s="41"/>
      <c r="FE429" s="41"/>
      <c r="FF429" s="41"/>
      <c r="FG429" s="41"/>
      <c r="FH429" s="41"/>
      <c r="FI429" s="41"/>
      <c r="FJ429" s="41"/>
      <c r="FK429" s="41"/>
      <c r="FL429" s="41"/>
      <c r="FM429" s="41"/>
      <c r="FN429" s="41"/>
      <c r="FO429" s="41"/>
      <c r="FP429" s="41"/>
      <c r="FQ429" s="41"/>
      <c r="FR429" s="41"/>
      <c r="FS429" s="41"/>
      <c r="FT429" s="41"/>
      <c r="FU429" s="41"/>
      <c r="FV429" s="41"/>
      <c r="FW429" s="41"/>
      <c r="FX429" s="41"/>
      <c r="FY429" s="41"/>
      <c r="FZ429" s="41"/>
      <c r="GA429" s="41"/>
      <c r="GB429" s="41"/>
      <c r="GC429" s="41"/>
      <c r="GD429" s="41"/>
      <c r="GE429" s="41"/>
      <c r="GF429" s="41"/>
      <c r="GG429" s="41"/>
      <c r="GH429" s="41"/>
      <c r="GI429" s="41"/>
      <c r="GJ429" s="41"/>
      <c r="GK429" s="41"/>
      <c r="GL429" s="41"/>
      <c r="GM429" s="41"/>
      <c r="GN429" s="41"/>
      <c r="GO429" s="41"/>
      <c r="GP429" s="41"/>
      <c r="GQ429" s="41"/>
      <c r="GR429" s="41"/>
      <c r="GS429" s="41"/>
      <c r="GT429" s="41"/>
      <c r="GU429" s="41"/>
      <c r="GV429" s="41"/>
      <c r="GW429" s="41"/>
      <c r="GX429" s="41"/>
      <c r="GY429" s="41"/>
      <c r="GZ429" s="41"/>
      <c r="HA429" s="41"/>
      <c r="HB429" s="41"/>
      <c r="HC429" s="41"/>
      <c r="HD429" s="41"/>
      <c r="HE429" s="41"/>
      <c r="HF429" s="41"/>
      <c r="HG429" s="41"/>
      <c r="HH429" s="41"/>
      <c r="HI429" s="41"/>
      <c r="HJ429" s="41"/>
      <c r="HK429" s="41"/>
      <c r="HL429" s="41"/>
      <c r="HM429" s="41"/>
      <c r="HN429" s="41"/>
      <c r="HO429" s="41"/>
      <c r="HP429" s="41"/>
      <c r="HQ429" s="41"/>
      <c r="HR429" s="41"/>
      <c r="HS429" s="41"/>
      <c r="HT429" s="41"/>
      <c r="HU429" s="41"/>
      <c r="HV429" s="41"/>
      <c r="HW429" s="41"/>
      <c r="HX429" s="41"/>
      <c r="HY429" s="41"/>
      <c r="HZ429" s="41"/>
      <c r="IA429" s="41"/>
      <c r="IB429" s="41"/>
      <c r="IC429" s="41"/>
      <c r="ID429" s="41"/>
      <c r="IE429" s="41"/>
      <c r="IF429" s="41"/>
      <c r="IG429" s="41"/>
      <c r="IH429" s="41"/>
      <c r="II429" s="41"/>
      <c r="IJ429" s="41"/>
      <c r="IK429" s="41"/>
      <c r="IL429" s="41"/>
      <c r="IM429" s="41"/>
      <c r="IN429" s="41"/>
      <c r="IO429" s="41"/>
      <c r="IP429" s="41"/>
      <c r="IQ429" s="41"/>
      <c r="IR429" s="41"/>
      <c r="IS429" s="41"/>
      <c r="IT429" s="41"/>
      <c r="IU429" s="41"/>
      <c r="IV429" s="41"/>
      <c r="IW429" s="41"/>
      <c r="IX429" s="41"/>
      <c r="IY429" s="41"/>
      <c r="IZ429" s="41"/>
      <c r="JA429" s="41"/>
      <c r="JB429" s="41"/>
      <c r="JC429" s="41"/>
      <c r="JD429" s="41"/>
      <c r="JE429" s="41"/>
      <c r="JF429" s="41"/>
      <c r="JG429" s="41"/>
      <c r="JH429" s="41"/>
      <c r="JI429" s="41"/>
      <c r="JJ429" s="41"/>
      <c r="JK429" s="41"/>
      <c r="JL429" s="41"/>
      <c r="JM429" s="41"/>
      <c r="JN429" s="41"/>
      <c r="JO429" s="41"/>
      <c r="JP429" s="41"/>
      <c r="JQ429" s="41"/>
      <c r="JR429" s="41"/>
      <c r="JS429" s="41"/>
      <c r="JT429" s="41"/>
      <c r="JU429" s="41"/>
      <c r="JV429" s="41"/>
      <c r="JW429" s="41"/>
      <c r="JX429" s="41"/>
      <c r="JY429" s="41"/>
      <c r="JZ429" s="41"/>
      <c r="KA429" s="41"/>
      <c r="KB429" s="41"/>
      <c r="KC429" s="41"/>
      <c r="KD429" s="41"/>
      <c r="KE429" s="41"/>
      <c r="KF429" s="41"/>
      <c r="KG429" s="41"/>
      <c r="KH429" s="41"/>
      <c r="KI429" s="41"/>
      <c r="KJ429" s="41"/>
      <c r="KK429" s="41"/>
      <c r="KL429" s="41"/>
      <c r="KM429" s="41"/>
      <c r="KN429" s="41"/>
      <c r="KO429" s="41"/>
      <c r="KP429" s="41"/>
      <c r="KQ429" s="41"/>
      <c r="KR429" s="41"/>
      <c r="KS429" s="41"/>
      <c r="KT429" s="41"/>
      <c r="KU429" s="41"/>
      <c r="KV429" s="41"/>
      <c r="KW429" s="41"/>
      <c r="KX429" s="41"/>
      <c r="KY429" s="41"/>
      <c r="KZ429" s="41"/>
      <c r="LA429" s="41"/>
      <c r="LB429" s="41"/>
      <c r="LC429" s="41"/>
      <c r="LD429" s="41"/>
      <c r="LE429" s="41"/>
      <c r="LF429" s="41"/>
      <c r="LG429" s="41"/>
      <c r="LH429" s="41"/>
      <c r="LI429" s="41"/>
      <c r="LJ429" s="41"/>
      <c r="LK429" s="41"/>
      <c r="LL429" s="41"/>
      <c r="LM429" s="41"/>
      <c r="LN429" s="41"/>
      <c r="LO429" s="41"/>
      <c r="LP429" s="41"/>
      <c r="LQ429" s="41"/>
      <c r="LR429" s="41"/>
      <c r="LS429" s="41"/>
      <c r="LT429" s="41"/>
      <c r="LU429" s="41"/>
      <c r="LV429" s="41"/>
      <c r="LW429" s="41"/>
      <c r="LX429" s="41"/>
      <c r="LY429" s="41"/>
      <c r="LZ429" s="41"/>
      <c r="MA429" s="41"/>
      <c r="MB429" s="41"/>
      <c r="MC429" s="41"/>
      <c r="MD429" s="41"/>
      <c r="ME429" s="41"/>
      <c r="MF429" s="41"/>
      <c r="MG429" s="41"/>
      <c r="MH429" s="41"/>
      <c r="MI429" s="41"/>
      <c r="MJ429" s="41"/>
      <c r="MK429" s="41"/>
      <c r="ML429" s="41"/>
      <c r="MM429" s="41"/>
      <c r="MN429" s="41"/>
      <c r="MO429" s="41"/>
      <c r="MP429" s="41"/>
      <c r="MQ429" s="41"/>
      <c r="MR429" s="41"/>
      <c r="MS429" s="41"/>
      <c r="MT429" s="41"/>
      <c r="MU429" s="41"/>
      <c r="MV429" s="41"/>
      <c r="MW429" s="41"/>
      <c r="MX429" s="41"/>
      <c r="MY429" s="41"/>
      <c r="MZ429" s="41"/>
      <c r="NA429" s="41"/>
      <c r="NB429" s="41"/>
      <c r="NC429" s="41"/>
      <c r="ND429" s="41"/>
      <c r="NE429" s="41"/>
      <c r="NF429" s="41"/>
      <c r="NG429" s="41"/>
      <c r="NH429" s="41"/>
      <c r="NI429" s="41"/>
      <c r="NJ429" s="41"/>
      <c r="NK429" s="41"/>
      <c r="NL429" s="41"/>
      <c r="NM429" s="41"/>
      <c r="NN429" s="41"/>
      <c r="NO429" s="41"/>
      <c r="NP429" s="41"/>
      <c r="NQ429" s="41"/>
      <c r="NR429" s="41"/>
      <c r="NS429" s="41"/>
      <c r="NT429" s="41"/>
      <c r="NU429" s="41"/>
      <c r="NV429" s="41"/>
      <c r="NW429" s="41"/>
      <c r="NX429" s="41"/>
      <c r="NY429" s="41"/>
      <c r="NZ429" s="41"/>
      <c r="OA429" s="41"/>
      <c r="OB429" s="41"/>
      <c r="OC429" s="41"/>
      <c r="OD429" s="41"/>
      <c r="OE429" s="41"/>
      <c r="OF429" s="41"/>
      <c r="OG429" s="41"/>
    </row>
    <row r="430" spans="1:397" s="42" customFormat="1" ht="31.5" x14ac:dyDescent="0.25">
      <c r="A430" s="91">
        <v>1</v>
      </c>
      <c r="B430" s="91">
        <v>1</v>
      </c>
      <c r="C430" s="1973" t="s">
        <v>73</v>
      </c>
      <c r="D430" s="1999">
        <v>1309.22</v>
      </c>
      <c r="E430" s="54">
        <f>'2 уровень'!E367</f>
        <v>1000</v>
      </c>
      <c r="F430" s="54">
        <f>'2 уровень'!F367</f>
        <v>333</v>
      </c>
      <c r="G430" s="54">
        <f>'2 уровень'!G367</f>
        <v>461</v>
      </c>
      <c r="H430" s="1888">
        <f t="shared" si="214"/>
        <v>138.43843843843842</v>
      </c>
      <c r="I430" s="2037">
        <f t="shared" si="215"/>
        <v>1309220</v>
      </c>
      <c r="J430" s="2052">
        <f t="shared" si="216"/>
        <v>436406.66666666669</v>
      </c>
      <c r="K430" s="54">
        <v>603550.42000000004</v>
      </c>
      <c r="L430" s="1887">
        <f t="shared" si="217"/>
        <v>167143.75333333336</v>
      </c>
      <c r="M430" s="1888">
        <f t="shared" si="208"/>
        <v>138.30000000000001</v>
      </c>
      <c r="N430" s="1889">
        <f t="shared" si="209"/>
        <v>46.1</v>
      </c>
      <c r="O430" s="10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  <c r="AO430" s="41"/>
      <c r="AP430" s="41"/>
      <c r="AQ430" s="41"/>
      <c r="AR430" s="41"/>
      <c r="AS430" s="41"/>
      <c r="AT430" s="41"/>
      <c r="AU430" s="41"/>
      <c r="AV430" s="41"/>
      <c r="AW430" s="41"/>
      <c r="AX430" s="41"/>
      <c r="AY430" s="41"/>
      <c r="AZ430" s="41"/>
      <c r="BA430" s="41"/>
      <c r="BB430" s="41"/>
      <c r="BC430" s="41"/>
      <c r="BD430" s="41"/>
      <c r="BE430" s="41"/>
      <c r="BF430" s="41"/>
      <c r="BG430" s="41"/>
      <c r="BH430" s="41"/>
      <c r="BI430" s="41"/>
      <c r="BJ430" s="41"/>
      <c r="BK430" s="41"/>
      <c r="BL430" s="41"/>
      <c r="BM430" s="41"/>
      <c r="BN430" s="41"/>
      <c r="BO430" s="41"/>
      <c r="BP430" s="41"/>
      <c r="BQ430" s="41"/>
      <c r="BR430" s="41"/>
      <c r="BS430" s="41"/>
      <c r="BT430" s="41"/>
      <c r="BU430" s="41"/>
      <c r="BV430" s="41"/>
      <c r="BW430" s="41"/>
      <c r="BX430" s="41"/>
      <c r="BY430" s="41"/>
      <c r="BZ430" s="41"/>
      <c r="CA430" s="41"/>
      <c r="CB430" s="41"/>
      <c r="CC430" s="41"/>
      <c r="CD430" s="41"/>
      <c r="CE430" s="41"/>
      <c r="CF430" s="41"/>
      <c r="CG430" s="41"/>
      <c r="CH430" s="41"/>
      <c r="CI430" s="41"/>
      <c r="CJ430" s="41"/>
      <c r="CK430" s="41"/>
      <c r="CL430" s="41"/>
      <c r="CM430" s="41"/>
      <c r="CN430" s="41"/>
      <c r="CO430" s="41"/>
      <c r="CP430" s="41"/>
      <c r="CQ430" s="41"/>
      <c r="CR430" s="41"/>
      <c r="CS430" s="41"/>
      <c r="CT430" s="41"/>
      <c r="CU430" s="41"/>
      <c r="CV430" s="41"/>
      <c r="CW430" s="41"/>
      <c r="CX430" s="41"/>
      <c r="CY430" s="41"/>
      <c r="CZ430" s="41"/>
      <c r="DA430" s="41"/>
      <c r="DB430" s="41"/>
      <c r="DC430" s="41"/>
      <c r="DD430" s="41"/>
      <c r="DE430" s="41"/>
      <c r="DF430" s="41"/>
      <c r="DG430" s="41"/>
      <c r="DH430" s="41"/>
      <c r="DI430" s="41"/>
      <c r="DJ430" s="41"/>
      <c r="DK430" s="41"/>
      <c r="DL430" s="41"/>
      <c r="DM430" s="41"/>
      <c r="DN430" s="41"/>
      <c r="DO430" s="41"/>
      <c r="DP430" s="41"/>
      <c r="DQ430" s="41"/>
      <c r="DR430" s="41"/>
      <c r="DS430" s="41"/>
      <c r="DT430" s="41"/>
      <c r="DU430" s="41"/>
      <c r="DV430" s="41"/>
      <c r="DW430" s="41"/>
      <c r="DX430" s="41"/>
      <c r="DY430" s="41"/>
      <c r="DZ430" s="41"/>
      <c r="EA430" s="41"/>
      <c r="EB430" s="41"/>
      <c r="EC430" s="41"/>
      <c r="ED430" s="41"/>
      <c r="EE430" s="41"/>
      <c r="EF430" s="41"/>
      <c r="EG430" s="41"/>
      <c r="EH430" s="41"/>
      <c r="EI430" s="41"/>
      <c r="EJ430" s="41"/>
      <c r="EK430" s="41"/>
      <c r="EL430" s="41"/>
      <c r="EM430" s="41"/>
      <c r="EN430" s="41"/>
      <c r="EO430" s="41"/>
      <c r="EP430" s="41"/>
      <c r="EQ430" s="41"/>
      <c r="ER430" s="41"/>
      <c r="ES430" s="41"/>
      <c r="ET430" s="41"/>
      <c r="EU430" s="41"/>
      <c r="EV430" s="41"/>
      <c r="EW430" s="41"/>
      <c r="EX430" s="41"/>
      <c r="EY430" s="41"/>
      <c r="EZ430" s="41"/>
      <c r="FA430" s="41"/>
      <c r="FB430" s="41"/>
      <c r="FC430" s="41"/>
      <c r="FD430" s="41"/>
      <c r="FE430" s="41"/>
      <c r="FF430" s="41"/>
      <c r="FG430" s="41"/>
      <c r="FH430" s="41"/>
      <c r="FI430" s="41"/>
      <c r="FJ430" s="41"/>
      <c r="FK430" s="41"/>
      <c r="FL430" s="41"/>
      <c r="FM430" s="41"/>
      <c r="FN430" s="41"/>
      <c r="FO430" s="41"/>
      <c r="FP430" s="41"/>
      <c r="FQ430" s="41"/>
      <c r="FR430" s="41"/>
      <c r="FS430" s="41"/>
      <c r="FT430" s="41"/>
      <c r="FU430" s="41"/>
      <c r="FV430" s="41"/>
      <c r="FW430" s="41"/>
      <c r="FX430" s="41"/>
      <c r="FY430" s="41"/>
      <c r="FZ430" s="41"/>
      <c r="GA430" s="41"/>
      <c r="GB430" s="41"/>
      <c r="GC430" s="41"/>
      <c r="GD430" s="41"/>
      <c r="GE430" s="41"/>
      <c r="GF430" s="41"/>
      <c r="GG430" s="41"/>
      <c r="GH430" s="41"/>
      <c r="GI430" s="41"/>
      <c r="GJ430" s="41"/>
      <c r="GK430" s="41"/>
      <c r="GL430" s="41"/>
      <c r="GM430" s="41"/>
      <c r="GN430" s="41"/>
      <c r="GO430" s="41"/>
      <c r="GP430" s="41"/>
      <c r="GQ430" s="41"/>
      <c r="GR430" s="41"/>
      <c r="GS430" s="41"/>
      <c r="GT430" s="41"/>
      <c r="GU430" s="41"/>
      <c r="GV430" s="41"/>
      <c r="GW430" s="41"/>
      <c r="GX430" s="41"/>
      <c r="GY430" s="41"/>
      <c r="GZ430" s="41"/>
      <c r="HA430" s="41"/>
      <c r="HB430" s="41"/>
      <c r="HC430" s="41"/>
      <c r="HD430" s="41"/>
      <c r="HE430" s="41"/>
      <c r="HF430" s="41"/>
      <c r="HG430" s="41"/>
      <c r="HH430" s="41"/>
      <c r="HI430" s="41"/>
      <c r="HJ430" s="41"/>
      <c r="HK430" s="41"/>
      <c r="HL430" s="41"/>
      <c r="HM430" s="41"/>
      <c r="HN430" s="41"/>
      <c r="HO430" s="41"/>
      <c r="HP430" s="41"/>
      <c r="HQ430" s="41"/>
      <c r="HR430" s="41"/>
      <c r="HS430" s="41"/>
      <c r="HT430" s="41"/>
      <c r="HU430" s="41"/>
      <c r="HV430" s="41"/>
      <c r="HW430" s="41"/>
      <c r="HX430" s="41"/>
      <c r="HY430" s="41"/>
      <c r="HZ430" s="41"/>
      <c r="IA430" s="41"/>
      <c r="IB430" s="41"/>
      <c r="IC430" s="41"/>
      <c r="ID430" s="41"/>
      <c r="IE430" s="41"/>
      <c r="IF430" s="41"/>
      <c r="IG430" s="41"/>
      <c r="IH430" s="41"/>
      <c r="II430" s="41"/>
      <c r="IJ430" s="41"/>
      <c r="IK430" s="41"/>
      <c r="IL430" s="41"/>
      <c r="IM430" s="41"/>
      <c r="IN430" s="41"/>
      <c r="IO430" s="41"/>
      <c r="IP430" s="41"/>
      <c r="IQ430" s="41"/>
      <c r="IR430" s="41"/>
      <c r="IS430" s="41"/>
      <c r="IT430" s="41"/>
      <c r="IU430" s="41"/>
      <c r="IV430" s="41"/>
      <c r="IW430" s="41"/>
      <c r="IX430" s="41"/>
      <c r="IY430" s="41"/>
      <c r="IZ430" s="41"/>
      <c r="JA430" s="41"/>
      <c r="JB430" s="41"/>
      <c r="JC430" s="41"/>
      <c r="JD430" s="41"/>
      <c r="JE430" s="41"/>
      <c r="JF430" s="41"/>
      <c r="JG430" s="41"/>
      <c r="JH430" s="41"/>
      <c r="JI430" s="41"/>
      <c r="JJ430" s="41"/>
      <c r="JK430" s="41"/>
      <c r="JL430" s="41"/>
      <c r="JM430" s="41"/>
      <c r="JN430" s="41"/>
      <c r="JO430" s="41"/>
      <c r="JP430" s="41"/>
      <c r="JQ430" s="41"/>
      <c r="JR430" s="41"/>
      <c r="JS430" s="41"/>
      <c r="JT430" s="41"/>
      <c r="JU430" s="41"/>
      <c r="JV430" s="41"/>
      <c r="JW430" s="41"/>
      <c r="JX430" s="41"/>
      <c r="JY430" s="41"/>
      <c r="JZ430" s="41"/>
      <c r="KA430" s="41"/>
      <c r="KB430" s="41"/>
      <c r="KC430" s="41"/>
      <c r="KD430" s="41"/>
      <c r="KE430" s="41"/>
      <c r="KF430" s="41"/>
      <c r="KG430" s="41"/>
      <c r="KH430" s="41"/>
      <c r="KI430" s="41"/>
      <c r="KJ430" s="41"/>
      <c r="KK430" s="41"/>
      <c r="KL430" s="41"/>
      <c r="KM430" s="41"/>
      <c r="KN430" s="41"/>
      <c r="KO430" s="41"/>
      <c r="KP430" s="41"/>
      <c r="KQ430" s="41"/>
      <c r="KR430" s="41"/>
      <c r="KS430" s="41"/>
      <c r="KT430" s="41"/>
      <c r="KU430" s="41"/>
      <c r="KV430" s="41"/>
      <c r="KW430" s="41"/>
      <c r="KX430" s="41"/>
      <c r="KY430" s="41"/>
      <c r="KZ430" s="41"/>
      <c r="LA430" s="41"/>
      <c r="LB430" s="41"/>
      <c r="LC430" s="41"/>
      <c r="LD430" s="41"/>
      <c r="LE430" s="41"/>
      <c r="LF430" s="41"/>
      <c r="LG430" s="41"/>
      <c r="LH430" s="41"/>
      <c r="LI430" s="41"/>
      <c r="LJ430" s="41"/>
      <c r="LK430" s="41"/>
      <c r="LL430" s="41"/>
      <c r="LM430" s="41"/>
      <c r="LN430" s="41"/>
      <c r="LO430" s="41"/>
      <c r="LP430" s="41"/>
      <c r="LQ430" s="41"/>
      <c r="LR430" s="41"/>
      <c r="LS430" s="41"/>
      <c r="LT430" s="41"/>
      <c r="LU430" s="41"/>
      <c r="LV430" s="41"/>
      <c r="LW430" s="41"/>
      <c r="LX430" s="41"/>
      <c r="LY430" s="41"/>
      <c r="LZ430" s="41"/>
      <c r="MA430" s="41"/>
      <c r="MB430" s="41"/>
      <c r="MC430" s="41"/>
      <c r="MD430" s="41"/>
      <c r="ME430" s="41"/>
      <c r="MF430" s="41"/>
      <c r="MG430" s="41"/>
      <c r="MH430" s="41"/>
      <c r="MI430" s="41"/>
      <c r="MJ430" s="41"/>
      <c r="MK430" s="41"/>
      <c r="ML430" s="41"/>
      <c r="MM430" s="41"/>
      <c r="MN430" s="41"/>
      <c r="MO430" s="41"/>
      <c r="MP430" s="41"/>
      <c r="MQ430" s="41"/>
      <c r="MR430" s="41"/>
      <c r="MS430" s="41"/>
      <c r="MT430" s="41"/>
      <c r="MU430" s="41"/>
      <c r="MV430" s="41"/>
      <c r="MW430" s="41"/>
      <c r="MX430" s="41"/>
      <c r="MY430" s="41"/>
      <c r="MZ430" s="41"/>
      <c r="NA430" s="41"/>
      <c r="NB430" s="41"/>
      <c r="NC430" s="41"/>
      <c r="ND430" s="41"/>
      <c r="NE430" s="41"/>
      <c r="NF430" s="41"/>
      <c r="NG430" s="41"/>
      <c r="NH430" s="41"/>
      <c r="NI430" s="41"/>
      <c r="NJ430" s="41"/>
      <c r="NK430" s="41"/>
      <c r="NL430" s="41"/>
      <c r="NM430" s="41"/>
      <c r="NN430" s="41"/>
      <c r="NO430" s="41"/>
      <c r="NP430" s="41"/>
      <c r="NQ430" s="41"/>
      <c r="NR430" s="41"/>
      <c r="NS430" s="41"/>
      <c r="NT430" s="41"/>
      <c r="NU430" s="41"/>
      <c r="NV430" s="41"/>
      <c r="NW430" s="41"/>
      <c r="NX430" s="41"/>
      <c r="NY430" s="41"/>
      <c r="NZ430" s="41"/>
      <c r="OA430" s="41"/>
      <c r="OB430" s="41"/>
      <c r="OC430" s="41"/>
      <c r="OD430" s="41"/>
      <c r="OE430" s="41"/>
      <c r="OF430" s="41"/>
      <c r="OG430" s="41"/>
    </row>
    <row r="431" spans="1:397" s="42" customFormat="1" ht="15.75" x14ac:dyDescent="0.25">
      <c r="A431" s="91">
        <v>1</v>
      </c>
      <c r="B431" s="91">
        <v>1</v>
      </c>
      <c r="C431" s="1968" t="s">
        <v>320</v>
      </c>
      <c r="D431" s="1999">
        <v>680.99</v>
      </c>
      <c r="E431" s="54">
        <f>'2 уровень'!E368</f>
        <v>100</v>
      </c>
      <c r="F431" s="54">
        <f>'2 уровень'!F368</f>
        <v>33</v>
      </c>
      <c r="G431" s="54">
        <f>'2 уровень'!G368</f>
        <v>37</v>
      </c>
      <c r="H431" s="1888">
        <f t="shared" si="214"/>
        <v>112.12121212121211</v>
      </c>
      <c r="I431" s="2037">
        <f t="shared" si="215"/>
        <v>68099</v>
      </c>
      <c r="J431" s="2052">
        <f t="shared" si="216"/>
        <v>22699.666666666668</v>
      </c>
      <c r="K431" s="54">
        <v>25196.630000000005</v>
      </c>
      <c r="L431" s="1887">
        <f t="shared" si="217"/>
        <v>2496.9633333333368</v>
      </c>
      <c r="M431" s="1888">
        <f t="shared" si="208"/>
        <v>111.00000000000001</v>
      </c>
      <c r="N431" s="1889">
        <f t="shared" si="209"/>
        <v>37.000000000000007</v>
      </c>
      <c r="O431" s="10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  <c r="AO431" s="41"/>
      <c r="AP431" s="41"/>
      <c r="AQ431" s="41"/>
      <c r="AR431" s="41"/>
      <c r="AS431" s="41"/>
      <c r="AT431" s="41"/>
      <c r="AU431" s="41"/>
      <c r="AV431" s="41"/>
      <c r="AW431" s="41"/>
      <c r="AX431" s="41"/>
      <c r="AY431" s="41"/>
      <c r="AZ431" s="41"/>
      <c r="BA431" s="41"/>
      <c r="BB431" s="41"/>
      <c r="BC431" s="41"/>
      <c r="BD431" s="41"/>
      <c r="BE431" s="41"/>
      <c r="BF431" s="41"/>
      <c r="BG431" s="41"/>
      <c r="BH431" s="41"/>
      <c r="BI431" s="41"/>
      <c r="BJ431" s="41"/>
      <c r="BK431" s="41"/>
      <c r="BL431" s="41"/>
      <c r="BM431" s="41"/>
      <c r="BN431" s="41"/>
      <c r="BO431" s="41"/>
      <c r="BP431" s="41"/>
      <c r="BQ431" s="41"/>
      <c r="BR431" s="41"/>
      <c r="BS431" s="41"/>
      <c r="BT431" s="41"/>
      <c r="BU431" s="41"/>
      <c r="BV431" s="41"/>
      <c r="BW431" s="41"/>
      <c r="BX431" s="41"/>
      <c r="BY431" s="41"/>
      <c r="BZ431" s="41"/>
      <c r="CA431" s="41"/>
      <c r="CB431" s="41"/>
      <c r="CC431" s="41"/>
      <c r="CD431" s="41"/>
      <c r="CE431" s="41"/>
      <c r="CF431" s="41"/>
      <c r="CG431" s="41"/>
      <c r="CH431" s="41"/>
      <c r="CI431" s="41"/>
      <c r="CJ431" s="41"/>
      <c r="CK431" s="41"/>
      <c r="CL431" s="41"/>
      <c r="CM431" s="41"/>
      <c r="CN431" s="41"/>
      <c r="CO431" s="41"/>
      <c r="CP431" s="41"/>
      <c r="CQ431" s="41"/>
      <c r="CR431" s="41"/>
      <c r="CS431" s="41"/>
      <c r="CT431" s="41"/>
      <c r="CU431" s="41"/>
      <c r="CV431" s="41"/>
      <c r="CW431" s="41"/>
      <c r="CX431" s="41"/>
      <c r="CY431" s="41"/>
      <c r="CZ431" s="41"/>
      <c r="DA431" s="41"/>
      <c r="DB431" s="41"/>
      <c r="DC431" s="41"/>
      <c r="DD431" s="41"/>
      <c r="DE431" s="41"/>
      <c r="DF431" s="41"/>
      <c r="DG431" s="41"/>
      <c r="DH431" s="41"/>
      <c r="DI431" s="41"/>
      <c r="DJ431" s="41"/>
      <c r="DK431" s="41"/>
      <c r="DL431" s="41"/>
      <c r="DM431" s="41"/>
      <c r="DN431" s="41"/>
      <c r="DO431" s="41"/>
      <c r="DP431" s="41"/>
      <c r="DQ431" s="41"/>
      <c r="DR431" s="41"/>
      <c r="DS431" s="41"/>
      <c r="DT431" s="41"/>
      <c r="DU431" s="41"/>
      <c r="DV431" s="41"/>
      <c r="DW431" s="41"/>
      <c r="DX431" s="41"/>
      <c r="DY431" s="41"/>
      <c r="DZ431" s="41"/>
      <c r="EA431" s="41"/>
      <c r="EB431" s="41"/>
      <c r="EC431" s="41"/>
      <c r="ED431" s="41"/>
      <c r="EE431" s="41"/>
      <c r="EF431" s="41"/>
      <c r="EG431" s="41"/>
      <c r="EH431" s="41"/>
      <c r="EI431" s="41"/>
      <c r="EJ431" s="41"/>
      <c r="EK431" s="41"/>
      <c r="EL431" s="41"/>
      <c r="EM431" s="41"/>
      <c r="EN431" s="41"/>
      <c r="EO431" s="41"/>
      <c r="EP431" s="41"/>
      <c r="EQ431" s="41"/>
      <c r="ER431" s="41"/>
      <c r="ES431" s="41"/>
      <c r="ET431" s="41"/>
      <c r="EU431" s="41"/>
      <c r="EV431" s="41"/>
      <c r="EW431" s="41"/>
      <c r="EX431" s="41"/>
      <c r="EY431" s="41"/>
      <c r="EZ431" s="41"/>
      <c r="FA431" s="41"/>
      <c r="FB431" s="41"/>
      <c r="FC431" s="41"/>
      <c r="FD431" s="41"/>
      <c r="FE431" s="41"/>
      <c r="FF431" s="41"/>
      <c r="FG431" s="41"/>
      <c r="FH431" s="41"/>
      <c r="FI431" s="41"/>
      <c r="FJ431" s="41"/>
      <c r="FK431" s="41"/>
      <c r="FL431" s="41"/>
      <c r="FM431" s="41"/>
      <c r="FN431" s="41"/>
      <c r="FO431" s="41"/>
      <c r="FP431" s="41"/>
      <c r="FQ431" s="41"/>
      <c r="FR431" s="41"/>
      <c r="FS431" s="41"/>
      <c r="FT431" s="41"/>
      <c r="FU431" s="41"/>
      <c r="FV431" s="41"/>
      <c r="FW431" s="41"/>
      <c r="FX431" s="41"/>
      <c r="FY431" s="41"/>
      <c r="FZ431" s="41"/>
      <c r="GA431" s="41"/>
      <c r="GB431" s="41"/>
      <c r="GC431" s="41"/>
      <c r="GD431" s="41"/>
      <c r="GE431" s="41"/>
      <c r="GF431" s="41"/>
      <c r="GG431" s="41"/>
      <c r="GH431" s="41"/>
      <c r="GI431" s="41"/>
      <c r="GJ431" s="41"/>
      <c r="GK431" s="41"/>
      <c r="GL431" s="41"/>
      <c r="GM431" s="41"/>
      <c r="GN431" s="41"/>
      <c r="GO431" s="41"/>
      <c r="GP431" s="41"/>
      <c r="GQ431" s="41"/>
      <c r="GR431" s="41"/>
      <c r="GS431" s="41"/>
      <c r="GT431" s="41"/>
      <c r="GU431" s="41"/>
      <c r="GV431" s="41"/>
      <c r="GW431" s="41"/>
      <c r="GX431" s="41"/>
      <c r="GY431" s="41"/>
      <c r="GZ431" s="41"/>
      <c r="HA431" s="41"/>
      <c r="HB431" s="41"/>
      <c r="HC431" s="41"/>
      <c r="HD431" s="41"/>
      <c r="HE431" s="41"/>
      <c r="HF431" s="41"/>
      <c r="HG431" s="41"/>
      <c r="HH431" s="41"/>
      <c r="HI431" s="41"/>
      <c r="HJ431" s="41"/>
      <c r="HK431" s="41"/>
      <c r="HL431" s="41"/>
      <c r="HM431" s="41"/>
      <c r="HN431" s="41"/>
      <c r="HO431" s="41"/>
      <c r="HP431" s="41"/>
      <c r="HQ431" s="41"/>
      <c r="HR431" s="41"/>
      <c r="HS431" s="41"/>
      <c r="HT431" s="41"/>
      <c r="HU431" s="41"/>
      <c r="HV431" s="41"/>
      <c r="HW431" s="41"/>
      <c r="HX431" s="41"/>
      <c r="HY431" s="41"/>
      <c r="HZ431" s="41"/>
      <c r="IA431" s="41"/>
      <c r="IB431" s="41"/>
      <c r="IC431" s="41"/>
      <c r="ID431" s="41"/>
      <c r="IE431" s="41"/>
      <c r="IF431" s="41"/>
      <c r="IG431" s="41"/>
      <c r="IH431" s="41"/>
      <c r="II431" s="41"/>
      <c r="IJ431" s="41"/>
      <c r="IK431" s="41"/>
      <c r="IL431" s="41"/>
      <c r="IM431" s="41"/>
      <c r="IN431" s="41"/>
      <c r="IO431" s="41"/>
      <c r="IP431" s="41"/>
      <c r="IQ431" s="41"/>
      <c r="IR431" s="41"/>
      <c r="IS431" s="41"/>
      <c r="IT431" s="41"/>
      <c r="IU431" s="41"/>
      <c r="IV431" s="41"/>
      <c r="IW431" s="41"/>
      <c r="IX431" s="41"/>
      <c r="IY431" s="41"/>
      <c r="IZ431" s="41"/>
      <c r="JA431" s="41"/>
      <c r="JB431" s="41"/>
      <c r="JC431" s="41"/>
      <c r="JD431" s="41"/>
      <c r="JE431" s="41"/>
      <c r="JF431" s="41"/>
      <c r="JG431" s="41"/>
      <c r="JH431" s="41"/>
      <c r="JI431" s="41"/>
      <c r="JJ431" s="41"/>
      <c r="JK431" s="41"/>
      <c r="JL431" s="41"/>
      <c r="JM431" s="41"/>
      <c r="JN431" s="41"/>
      <c r="JO431" s="41"/>
      <c r="JP431" s="41"/>
      <c r="JQ431" s="41"/>
      <c r="JR431" s="41"/>
      <c r="JS431" s="41"/>
      <c r="JT431" s="41"/>
      <c r="JU431" s="41"/>
      <c r="JV431" s="41"/>
      <c r="JW431" s="41"/>
      <c r="JX431" s="41"/>
      <c r="JY431" s="41"/>
      <c r="JZ431" s="41"/>
      <c r="KA431" s="41"/>
      <c r="KB431" s="41"/>
      <c r="KC431" s="41"/>
      <c r="KD431" s="41"/>
      <c r="KE431" s="41"/>
      <c r="KF431" s="41"/>
      <c r="KG431" s="41"/>
      <c r="KH431" s="41"/>
      <c r="KI431" s="41"/>
      <c r="KJ431" s="41"/>
      <c r="KK431" s="41"/>
      <c r="KL431" s="41"/>
      <c r="KM431" s="41"/>
      <c r="KN431" s="41"/>
      <c r="KO431" s="41"/>
      <c r="KP431" s="41"/>
      <c r="KQ431" s="41"/>
      <c r="KR431" s="41"/>
      <c r="KS431" s="41"/>
      <c r="KT431" s="41"/>
      <c r="KU431" s="41"/>
      <c r="KV431" s="41"/>
      <c r="KW431" s="41"/>
      <c r="KX431" s="41"/>
      <c r="KY431" s="41"/>
      <c r="KZ431" s="41"/>
      <c r="LA431" s="41"/>
      <c r="LB431" s="41"/>
      <c r="LC431" s="41"/>
      <c r="LD431" s="41"/>
      <c r="LE431" s="41"/>
      <c r="LF431" s="41"/>
      <c r="LG431" s="41"/>
      <c r="LH431" s="41"/>
      <c r="LI431" s="41"/>
      <c r="LJ431" s="41"/>
      <c r="LK431" s="41"/>
      <c r="LL431" s="41"/>
      <c r="LM431" s="41"/>
      <c r="LN431" s="41"/>
      <c r="LO431" s="41"/>
      <c r="LP431" s="41"/>
      <c r="LQ431" s="41"/>
      <c r="LR431" s="41"/>
      <c r="LS431" s="41"/>
      <c r="LT431" s="41"/>
      <c r="LU431" s="41"/>
      <c r="LV431" s="41"/>
      <c r="LW431" s="41"/>
      <c r="LX431" s="41"/>
      <c r="LY431" s="41"/>
      <c r="LZ431" s="41"/>
      <c r="MA431" s="41"/>
      <c r="MB431" s="41"/>
      <c r="MC431" s="41"/>
      <c r="MD431" s="41"/>
      <c r="ME431" s="41"/>
      <c r="MF431" s="41"/>
      <c r="MG431" s="41"/>
      <c r="MH431" s="41"/>
      <c r="MI431" s="41"/>
      <c r="MJ431" s="41"/>
      <c r="MK431" s="41"/>
      <c r="ML431" s="41"/>
      <c r="MM431" s="41"/>
      <c r="MN431" s="41"/>
      <c r="MO431" s="41"/>
      <c r="MP431" s="41"/>
      <c r="MQ431" s="41"/>
      <c r="MR431" s="41"/>
      <c r="MS431" s="41"/>
      <c r="MT431" s="41"/>
      <c r="MU431" s="41"/>
      <c r="MV431" s="41"/>
      <c r="MW431" s="41"/>
      <c r="MX431" s="41"/>
      <c r="MY431" s="41"/>
      <c r="MZ431" s="41"/>
      <c r="NA431" s="41"/>
      <c r="NB431" s="41"/>
      <c r="NC431" s="41"/>
      <c r="ND431" s="41"/>
      <c r="NE431" s="41"/>
      <c r="NF431" s="41"/>
      <c r="NG431" s="41"/>
      <c r="NH431" s="41"/>
      <c r="NI431" s="41"/>
      <c r="NJ431" s="41"/>
      <c r="NK431" s="41"/>
      <c r="NL431" s="41"/>
      <c r="NM431" s="41"/>
      <c r="NN431" s="41"/>
      <c r="NO431" s="41"/>
      <c r="NP431" s="41"/>
      <c r="NQ431" s="41"/>
      <c r="NR431" s="41"/>
      <c r="NS431" s="41"/>
      <c r="NT431" s="41"/>
      <c r="NU431" s="41"/>
      <c r="NV431" s="41"/>
      <c r="NW431" s="41"/>
      <c r="NX431" s="41"/>
      <c r="NY431" s="41"/>
      <c r="NZ431" s="41"/>
      <c r="OA431" s="41"/>
      <c r="OB431" s="41"/>
      <c r="OC431" s="41"/>
      <c r="OD431" s="41"/>
      <c r="OE431" s="41"/>
      <c r="OF431" s="41"/>
      <c r="OG431" s="41"/>
    </row>
    <row r="432" spans="1:397" s="42" customFormat="1" ht="31.5" x14ac:dyDescent="0.25">
      <c r="A432" s="91">
        <v>1</v>
      </c>
      <c r="B432" s="91">
        <v>1</v>
      </c>
      <c r="C432" s="1973" t="s">
        <v>318</v>
      </c>
      <c r="D432" s="1999">
        <v>714.54</v>
      </c>
      <c r="E432" s="54">
        <f>'2 уровень'!E369</f>
        <v>1200</v>
      </c>
      <c r="F432" s="54">
        <f>'2 уровень'!F369</f>
        <v>400</v>
      </c>
      <c r="G432" s="54">
        <f>'2 уровень'!G369</f>
        <v>401</v>
      </c>
      <c r="H432" s="1888">
        <f t="shared" si="214"/>
        <v>100.25</v>
      </c>
      <c r="I432" s="2037">
        <f t="shared" si="215"/>
        <v>857448</v>
      </c>
      <c r="J432" s="2052">
        <f t="shared" si="216"/>
        <v>285816</v>
      </c>
      <c r="K432" s="54">
        <v>286530.53999999998</v>
      </c>
      <c r="L432" s="1887">
        <f t="shared" si="217"/>
        <v>714.53999999997905</v>
      </c>
      <c r="M432" s="1888">
        <f t="shared" si="208"/>
        <v>100.25</v>
      </c>
      <c r="N432" s="1889">
        <f t="shared" si="209"/>
        <v>33.416666666666664</v>
      </c>
      <c r="O432" s="10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  <c r="AO432" s="41"/>
      <c r="AP432" s="41"/>
      <c r="AQ432" s="41"/>
      <c r="AR432" s="41"/>
      <c r="AS432" s="41"/>
      <c r="AT432" s="41"/>
      <c r="AU432" s="41"/>
      <c r="AV432" s="41"/>
      <c r="AW432" s="41"/>
      <c r="AX432" s="41"/>
      <c r="AY432" s="41"/>
      <c r="AZ432" s="41"/>
      <c r="BA432" s="41"/>
      <c r="BB432" s="41"/>
      <c r="BC432" s="41"/>
      <c r="BD432" s="41"/>
      <c r="BE432" s="41"/>
      <c r="BF432" s="41"/>
      <c r="BG432" s="41"/>
      <c r="BH432" s="41"/>
      <c r="BI432" s="41"/>
      <c r="BJ432" s="41"/>
      <c r="BK432" s="41"/>
      <c r="BL432" s="41"/>
      <c r="BM432" s="41"/>
      <c r="BN432" s="41"/>
      <c r="BO432" s="41"/>
      <c r="BP432" s="41"/>
      <c r="BQ432" s="41"/>
      <c r="BR432" s="41"/>
      <c r="BS432" s="41"/>
      <c r="BT432" s="41"/>
      <c r="BU432" s="41"/>
      <c r="BV432" s="41"/>
      <c r="BW432" s="41"/>
      <c r="BX432" s="41"/>
      <c r="BY432" s="41"/>
      <c r="BZ432" s="41"/>
      <c r="CA432" s="41"/>
      <c r="CB432" s="41"/>
      <c r="CC432" s="41"/>
      <c r="CD432" s="41"/>
      <c r="CE432" s="41"/>
      <c r="CF432" s="41"/>
      <c r="CG432" s="41"/>
      <c r="CH432" s="41"/>
      <c r="CI432" s="41"/>
      <c r="CJ432" s="41"/>
      <c r="CK432" s="41"/>
      <c r="CL432" s="41"/>
      <c r="CM432" s="41"/>
      <c r="CN432" s="41"/>
      <c r="CO432" s="41"/>
      <c r="CP432" s="41"/>
      <c r="CQ432" s="41"/>
      <c r="CR432" s="41"/>
      <c r="CS432" s="41"/>
      <c r="CT432" s="41"/>
      <c r="CU432" s="41"/>
      <c r="CV432" s="41"/>
      <c r="CW432" s="41"/>
      <c r="CX432" s="41"/>
      <c r="CY432" s="41"/>
      <c r="CZ432" s="41"/>
      <c r="DA432" s="41"/>
      <c r="DB432" s="41"/>
      <c r="DC432" s="41"/>
      <c r="DD432" s="41"/>
      <c r="DE432" s="41"/>
      <c r="DF432" s="41"/>
      <c r="DG432" s="41"/>
      <c r="DH432" s="41"/>
      <c r="DI432" s="41"/>
      <c r="DJ432" s="41"/>
      <c r="DK432" s="41"/>
      <c r="DL432" s="41"/>
      <c r="DM432" s="41"/>
      <c r="DN432" s="41"/>
      <c r="DO432" s="41"/>
      <c r="DP432" s="41"/>
      <c r="DQ432" s="41"/>
      <c r="DR432" s="41"/>
      <c r="DS432" s="41"/>
      <c r="DT432" s="41"/>
      <c r="DU432" s="41"/>
      <c r="DV432" s="41"/>
      <c r="DW432" s="41"/>
      <c r="DX432" s="41"/>
      <c r="DY432" s="41"/>
      <c r="DZ432" s="41"/>
      <c r="EA432" s="41"/>
      <c r="EB432" s="41"/>
      <c r="EC432" s="41"/>
      <c r="ED432" s="41"/>
      <c r="EE432" s="41"/>
      <c r="EF432" s="41"/>
      <c r="EG432" s="41"/>
      <c r="EH432" s="41"/>
      <c r="EI432" s="41"/>
      <c r="EJ432" s="41"/>
      <c r="EK432" s="41"/>
      <c r="EL432" s="41"/>
      <c r="EM432" s="41"/>
      <c r="EN432" s="41"/>
      <c r="EO432" s="41"/>
      <c r="EP432" s="41"/>
      <c r="EQ432" s="41"/>
      <c r="ER432" s="41"/>
      <c r="ES432" s="41"/>
      <c r="ET432" s="41"/>
      <c r="EU432" s="41"/>
      <c r="EV432" s="41"/>
      <c r="EW432" s="41"/>
      <c r="EX432" s="41"/>
      <c r="EY432" s="41"/>
      <c r="EZ432" s="41"/>
      <c r="FA432" s="41"/>
      <c r="FB432" s="41"/>
      <c r="FC432" s="41"/>
      <c r="FD432" s="41"/>
      <c r="FE432" s="41"/>
      <c r="FF432" s="41"/>
      <c r="FG432" s="41"/>
      <c r="FH432" s="41"/>
      <c r="FI432" s="41"/>
      <c r="FJ432" s="41"/>
      <c r="FK432" s="41"/>
      <c r="FL432" s="41"/>
      <c r="FM432" s="41"/>
      <c r="FN432" s="41"/>
      <c r="FO432" s="41"/>
      <c r="FP432" s="41"/>
      <c r="FQ432" s="41"/>
      <c r="FR432" s="41"/>
      <c r="FS432" s="41"/>
      <c r="FT432" s="41"/>
      <c r="FU432" s="41"/>
      <c r="FV432" s="41"/>
      <c r="FW432" s="41"/>
      <c r="FX432" s="41"/>
      <c r="FY432" s="41"/>
      <c r="FZ432" s="41"/>
      <c r="GA432" s="41"/>
      <c r="GB432" s="41"/>
      <c r="GC432" s="41"/>
      <c r="GD432" s="41"/>
      <c r="GE432" s="41"/>
      <c r="GF432" s="41"/>
      <c r="GG432" s="41"/>
      <c r="GH432" s="41"/>
      <c r="GI432" s="41"/>
      <c r="GJ432" s="41"/>
      <c r="GK432" s="41"/>
      <c r="GL432" s="41"/>
      <c r="GM432" s="41"/>
      <c r="GN432" s="41"/>
      <c r="GO432" s="41"/>
      <c r="GP432" s="41"/>
      <c r="GQ432" s="41"/>
      <c r="GR432" s="41"/>
      <c r="GS432" s="41"/>
      <c r="GT432" s="41"/>
      <c r="GU432" s="41"/>
      <c r="GV432" s="41"/>
      <c r="GW432" s="41"/>
      <c r="GX432" s="41"/>
      <c r="GY432" s="41"/>
      <c r="GZ432" s="41"/>
      <c r="HA432" s="41"/>
      <c r="HB432" s="41"/>
      <c r="HC432" s="41"/>
      <c r="HD432" s="41"/>
      <c r="HE432" s="41"/>
      <c r="HF432" s="41"/>
      <c r="HG432" s="41"/>
      <c r="HH432" s="41"/>
      <c r="HI432" s="41"/>
      <c r="HJ432" s="41"/>
      <c r="HK432" s="41"/>
      <c r="HL432" s="41"/>
      <c r="HM432" s="41"/>
      <c r="HN432" s="41"/>
      <c r="HO432" s="41"/>
      <c r="HP432" s="41"/>
      <c r="HQ432" s="41"/>
      <c r="HR432" s="41"/>
      <c r="HS432" s="41"/>
      <c r="HT432" s="41"/>
      <c r="HU432" s="41"/>
      <c r="HV432" s="41"/>
      <c r="HW432" s="41"/>
      <c r="HX432" s="41"/>
      <c r="HY432" s="41"/>
      <c r="HZ432" s="41"/>
      <c r="IA432" s="41"/>
      <c r="IB432" s="41"/>
      <c r="IC432" s="41"/>
      <c r="ID432" s="41"/>
      <c r="IE432" s="41"/>
      <c r="IF432" s="41"/>
      <c r="IG432" s="41"/>
      <c r="IH432" s="41"/>
      <c r="II432" s="41"/>
      <c r="IJ432" s="41"/>
      <c r="IK432" s="41"/>
      <c r="IL432" s="41"/>
      <c r="IM432" s="41"/>
      <c r="IN432" s="41"/>
      <c r="IO432" s="41"/>
      <c r="IP432" s="41"/>
      <c r="IQ432" s="41"/>
      <c r="IR432" s="41"/>
      <c r="IS432" s="41"/>
      <c r="IT432" s="41"/>
      <c r="IU432" s="41"/>
      <c r="IV432" s="41"/>
      <c r="IW432" s="41"/>
      <c r="IX432" s="41"/>
      <c r="IY432" s="41"/>
      <c r="IZ432" s="41"/>
      <c r="JA432" s="41"/>
      <c r="JB432" s="41"/>
      <c r="JC432" s="41"/>
      <c r="JD432" s="41"/>
      <c r="JE432" s="41"/>
      <c r="JF432" s="41"/>
      <c r="JG432" s="41"/>
      <c r="JH432" s="41"/>
      <c r="JI432" s="41"/>
      <c r="JJ432" s="41"/>
      <c r="JK432" s="41"/>
      <c r="JL432" s="41"/>
      <c r="JM432" s="41"/>
      <c r="JN432" s="41"/>
      <c r="JO432" s="41"/>
      <c r="JP432" s="41"/>
      <c r="JQ432" s="41"/>
      <c r="JR432" s="41"/>
      <c r="JS432" s="41"/>
      <c r="JT432" s="41"/>
      <c r="JU432" s="41"/>
      <c r="JV432" s="41"/>
      <c r="JW432" s="41"/>
      <c r="JX432" s="41"/>
      <c r="JY432" s="41"/>
      <c r="JZ432" s="41"/>
      <c r="KA432" s="41"/>
      <c r="KB432" s="41"/>
      <c r="KC432" s="41"/>
      <c r="KD432" s="41"/>
      <c r="KE432" s="41"/>
      <c r="KF432" s="41"/>
      <c r="KG432" s="41"/>
      <c r="KH432" s="41"/>
      <c r="KI432" s="41"/>
      <c r="KJ432" s="41"/>
      <c r="KK432" s="41"/>
      <c r="KL432" s="41"/>
      <c r="KM432" s="41"/>
      <c r="KN432" s="41"/>
      <c r="KO432" s="41"/>
      <c r="KP432" s="41"/>
      <c r="KQ432" s="41"/>
      <c r="KR432" s="41"/>
      <c r="KS432" s="41"/>
      <c r="KT432" s="41"/>
      <c r="KU432" s="41"/>
      <c r="KV432" s="41"/>
      <c r="KW432" s="41"/>
      <c r="KX432" s="41"/>
      <c r="KY432" s="41"/>
      <c r="KZ432" s="41"/>
      <c r="LA432" s="41"/>
      <c r="LB432" s="41"/>
      <c r="LC432" s="41"/>
      <c r="LD432" s="41"/>
      <c r="LE432" s="41"/>
      <c r="LF432" s="41"/>
      <c r="LG432" s="41"/>
      <c r="LH432" s="41"/>
      <c r="LI432" s="41"/>
      <c r="LJ432" s="41"/>
      <c r="LK432" s="41"/>
      <c r="LL432" s="41"/>
      <c r="LM432" s="41"/>
      <c r="LN432" s="41"/>
      <c r="LO432" s="41"/>
      <c r="LP432" s="41"/>
      <c r="LQ432" s="41"/>
      <c r="LR432" s="41"/>
      <c r="LS432" s="41"/>
      <c r="LT432" s="41"/>
      <c r="LU432" s="41"/>
      <c r="LV432" s="41"/>
      <c r="LW432" s="41"/>
      <c r="LX432" s="41"/>
      <c r="LY432" s="41"/>
      <c r="LZ432" s="41"/>
      <c r="MA432" s="41"/>
      <c r="MB432" s="41"/>
      <c r="MC432" s="41"/>
      <c r="MD432" s="41"/>
      <c r="ME432" s="41"/>
      <c r="MF432" s="41"/>
      <c r="MG432" s="41"/>
      <c r="MH432" s="41"/>
      <c r="MI432" s="41"/>
      <c r="MJ432" s="41"/>
      <c r="MK432" s="41"/>
      <c r="ML432" s="41"/>
      <c r="MM432" s="41"/>
      <c r="MN432" s="41"/>
      <c r="MO432" s="41"/>
      <c r="MP432" s="41"/>
      <c r="MQ432" s="41"/>
      <c r="MR432" s="41"/>
      <c r="MS432" s="41"/>
      <c r="MT432" s="41"/>
      <c r="MU432" s="41"/>
      <c r="MV432" s="41"/>
      <c r="MW432" s="41"/>
      <c r="MX432" s="41"/>
      <c r="MY432" s="41"/>
      <c r="MZ432" s="41"/>
      <c r="NA432" s="41"/>
      <c r="NB432" s="41"/>
      <c r="NC432" s="41"/>
      <c r="ND432" s="41"/>
      <c r="NE432" s="41"/>
      <c r="NF432" s="41"/>
      <c r="NG432" s="41"/>
      <c r="NH432" s="41"/>
      <c r="NI432" s="41"/>
      <c r="NJ432" s="41"/>
      <c r="NK432" s="41"/>
      <c r="NL432" s="41"/>
      <c r="NM432" s="41"/>
      <c r="NN432" s="41"/>
      <c r="NO432" s="41"/>
      <c r="NP432" s="41"/>
      <c r="NQ432" s="41"/>
      <c r="NR432" s="41"/>
      <c r="NS432" s="41"/>
      <c r="NT432" s="41"/>
      <c r="NU432" s="41"/>
      <c r="NV432" s="41"/>
      <c r="NW432" s="41"/>
      <c r="NX432" s="41"/>
      <c r="NY432" s="41"/>
      <c r="NZ432" s="41"/>
      <c r="OA432" s="41"/>
      <c r="OB432" s="41"/>
      <c r="OC432" s="41"/>
      <c r="OD432" s="41"/>
      <c r="OE432" s="41"/>
      <c r="OF432" s="41"/>
      <c r="OG432" s="41"/>
    </row>
    <row r="433" spans="1:397" s="42" customFormat="1" ht="15.75" x14ac:dyDescent="0.25">
      <c r="A433" s="91">
        <v>1</v>
      </c>
      <c r="B433" s="91">
        <v>1</v>
      </c>
      <c r="C433" s="1973" t="s">
        <v>144</v>
      </c>
      <c r="D433" s="2001">
        <v>747.23</v>
      </c>
      <c r="E433" s="54">
        <f>'2 уровень'!E370</f>
        <v>45</v>
      </c>
      <c r="F433" s="54">
        <f>'2 уровень'!F370</f>
        <v>15</v>
      </c>
      <c r="G433" s="54">
        <f>'2 уровень'!G370</f>
        <v>13</v>
      </c>
      <c r="H433" s="1888">
        <f t="shared" si="214"/>
        <v>86.666666666666671</v>
      </c>
      <c r="I433" s="2037">
        <f t="shared" si="215"/>
        <v>33625.35</v>
      </c>
      <c r="J433" s="2052">
        <f t="shared" si="216"/>
        <v>11208.449999999999</v>
      </c>
      <c r="K433" s="54">
        <v>9713.99</v>
      </c>
      <c r="L433" s="1887">
        <f t="shared" si="217"/>
        <v>-1494.4599999999991</v>
      </c>
      <c r="M433" s="1888">
        <f t="shared" si="208"/>
        <v>86.666666666666671</v>
      </c>
      <c r="N433" s="1889">
        <f t="shared" si="209"/>
        <v>28.888888888888893</v>
      </c>
      <c r="O433" s="10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  <c r="AO433" s="41"/>
      <c r="AP433" s="41"/>
      <c r="AQ433" s="41"/>
      <c r="AR433" s="41"/>
      <c r="AS433" s="41"/>
      <c r="AT433" s="41"/>
      <c r="AU433" s="41"/>
      <c r="AV433" s="41"/>
      <c r="AW433" s="41"/>
      <c r="AX433" s="41"/>
      <c r="AY433" s="41"/>
      <c r="AZ433" s="41"/>
      <c r="BA433" s="41"/>
      <c r="BB433" s="41"/>
      <c r="BC433" s="41"/>
      <c r="BD433" s="41"/>
      <c r="BE433" s="41"/>
      <c r="BF433" s="41"/>
      <c r="BG433" s="41"/>
      <c r="BH433" s="41"/>
      <c r="BI433" s="41"/>
      <c r="BJ433" s="41"/>
      <c r="BK433" s="41"/>
      <c r="BL433" s="41"/>
      <c r="BM433" s="41"/>
      <c r="BN433" s="41"/>
      <c r="BO433" s="41"/>
      <c r="BP433" s="41"/>
      <c r="BQ433" s="41"/>
      <c r="BR433" s="41"/>
      <c r="BS433" s="41"/>
      <c r="BT433" s="41"/>
      <c r="BU433" s="41"/>
      <c r="BV433" s="41"/>
      <c r="BW433" s="41"/>
      <c r="BX433" s="41"/>
      <c r="BY433" s="41"/>
      <c r="BZ433" s="41"/>
      <c r="CA433" s="41"/>
      <c r="CB433" s="41"/>
      <c r="CC433" s="41"/>
      <c r="CD433" s="41"/>
      <c r="CE433" s="41"/>
      <c r="CF433" s="41"/>
      <c r="CG433" s="41"/>
      <c r="CH433" s="41"/>
      <c r="CI433" s="41"/>
      <c r="CJ433" s="41"/>
      <c r="CK433" s="41"/>
      <c r="CL433" s="41"/>
      <c r="CM433" s="41"/>
      <c r="CN433" s="41"/>
      <c r="CO433" s="41"/>
      <c r="CP433" s="41"/>
      <c r="CQ433" s="41"/>
      <c r="CR433" s="41"/>
      <c r="CS433" s="41"/>
      <c r="CT433" s="41"/>
      <c r="CU433" s="41"/>
      <c r="CV433" s="41"/>
      <c r="CW433" s="41"/>
      <c r="CX433" s="41"/>
      <c r="CY433" s="41"/>
      <c r="CZ433" s="41"/>
      <c r="DA433" s="41"/>
      <c r="DB433" s="41"/>
      <c r="DC433" s="41"/>
      <c r="DD433" s="41"/>
      <c r="DE433" s="41"/>
      <c r="DF433" s="41"/>
      <c r="DG433" s="41"/>
      <c r="DH433" s="41"/>
      <c r="DI433" s="41"/>
      <c r="DJ433" s="41"/>
      <c r="DK433" s="41"/>
      <c r="DL433" s="41"/>
      <c r="DM433" s="41"/>
      <c r="DN433" s="41"/>
      <c r="DO433" s="41"/>
      <c r="DP433" s="41"/>
      <c r="DQ433" s="41"/>
      <c r="DR433" s="41"/>
      <c r="DS433" s="41"/>
      <c r="DT433" s="41"/>
      <c r="DU433" s="41"/>
      <c r="DV433" s="41"/>
      <c r="DW433" s="41"/>
      <c r="DX433" s="41"/>
      <c r="DY433" s="41"/>
      <c r="DZ433" s="41"/>
      <c r="EA433" s="41"/>
      <c r="EB433" s="41"/>
      <c r="EC433" s="41"/>
      <c r="ED433" s="41"/>
      <c r="EE433" s="41"/>
      <c r="EF433" s="41"/>
      <c r="EG433" s="41"/>
      <c r="EH433" s="41"/>
      <c r="EI433" s="41"/>
      <c r="EJ433" s="41"/>
      <c r="EK433" s="41"/>
      <c r="EL433" s="41"/>
      <c r="EM433" s="41"/>
      <c r="EN433" s="41"/>
      <c r="EO433" s="41"/>
      <c r="EP433" s="41"/>
      <c r="EQ433" s="41"/>
      <c r="ER433" s="41"/>
      <c r="ES433" s="41"/>
      <c r="ET433" s="41"/>
      <c r="EU433" s="41"/>
      <c r="EV433" s="41"/>
      <c r="EW433" s="41"/>
      <c r="EX433" s="41"/>
      <c r="EY433" s="41"/>
      <c r="EZ433" s="41"/>
      <c r="FA433" s="41"/>
      <c r="FB433" s="41"/>
      <c r="FC433" s="41"/>
      <c r="FD433" s="41"/>
      <c r="FE433" s="41"/>
      <c r="FF433" s="41"/>
      <c r="FG433" s="41"/>
      <c r="FH433" s="41"/>
      <c r="FI433" s="41"/>
      <c r="FJ433" s="41"/>
      <c r="FK433" s="41"/>
      <c r="FL433" s="41"/>
      <c r="FM433" s="41"/>
      <c r="FN433" s="41"/>
      <c r="FO433" s="41"/>
      <c r="FP433" s="41"/>
      <c r="FQ433" s="41"/>
      <c r="FR433" s="41"/>
      <c r="FS433" s="41"/>
      <c r="FT433" s="41"/>
      <c r="FU433" s="41"/>
      <c r="FV433" s="41"/>
      <c r="FW433" s="41"/>
      <c r="FX433" s="41"/>
      <c r="FY433" s="41"/>
      <c r="FZ433" s="41"/>
      <c r="GA433" s="41"/>
      <c r="GB433" s="41"/>
      <c r="GC433" s="41"/>
      <c r="GD433" s="41"/>
      <c r="GE433" s="41"/>
      <c r="GF433" s="41"/>
      <c r="GG433" s="41"/>
      <c r="GH433" s="41"/>
      <c r="GI433" s="41"/>
      <c r="GJ433" s="41"/>
      <c r="GK433" s="41"/>
      <c r="GL433" s="41"/>
      <c r="GM433" s="41"/>
      <c r="GN433" s="41"/>
      <c r="GO433" s="41"/>
      <c r="GP433" s="41"/>
      <c r="GQ433" s="41"/>
      <c r="GR433" s="41"/>
      <c r="GS433" s="41"/>
      <c r="GT433" s="41"/>
      <c r="GU433" s="41"/>
      <c r="GV433" s="41"/>
      <c r="GW433" s="41"/>
      <c r="GX433" s="41"/>
      <c r="GY433" s="41"/>
      <c r="GZ433" s="41"/>
      <c r="HA433" s="41"/>
      <c r="HB433" s="41"/>
      <c r="HC433" s="41"/>
      <c r="HD433" s="41"/>
      <c r="HE433" s="41"/>
      <c r="HF433" s="41"/>
      <c r="HG433" s="41"/>
      <c r="HH433" s="41"/>
      <c r="HI433" s="41"/>
      <c r="HJ433" s="41"/>
      <c r="HK433" s="41"/>
      <c r="HL433" s="41"/>
      <c r="HM433" s="41"/>
      <c r="HN433" s="41"/>
      <c r="HO433" s="41"/>
      <c r="HP433" s="41"/>
      <c r="HQ433" s="41"/>
      <c r="HR433" s="41"/>
      <c r="HS433" s="41"/>
      <c r="HT433" s="41"/>
      <c r="HU433" s="41"/>
      <c r="HV433" s="41"/>
      <c r="HW433" s="41"/>
      <c r="HX433" s="41"/>
      <c r="HY433" s="41"/>
      <c r="HZ433" s="41"/>
      <c r="IA433" s="41"/>
      <c r="IB433" s="41"/>
      <c r="IC433" s="41"/>
      <c r="ID433" s="41"/>
      <c r="IE433" s="41"/>
      <c r="IF433" s="41"/>
      <c r="IG433" s="41"/>
      <c r="IH433" s="41"/>
      <c r="II433" s="41"/>
      <c r="IJ433" s="41"/>
      <c r="IK433" s="41"/>
      <c r="IL433" s="41"/>
      <c r="IM433" s="41"/>
      <c r="IN433" s="41"/>
      <c r="IO433" s="41"/>
      <c r="IP433" s="41"/>
      <c r="IQ433" s="41"/>
      <c r="IR433" s="41"/>
      <c r="IS433" s="41"/>
      <c r="IT433" s="41"/>
      <c r="IU433" s="41"/>
      <c r="IV433" s="41"/>
      <c r="IW433" s="41"/>
      <c r="IX433" s="41"/>
      <c r="IY433" s="41"/>
      <c r="IZ433" s="41"/>
      <c r="JA433" s="41"/>
      <c r="JB433" s="41"/>
      <c r="JC433" s="41"/>
      <c r="JD433" s="41"/>
      <c r="JE433" s="41"/>
      <c r="JF433" s="41"/>
      <c r="JG433" s="41"/>
      <c r="JH433" s="41"/>
      <c r="JI433" s="41"/>
      <c r="JJ433" s="41"/>
      <c r="JK433" s="41"/>
      <c r="JL433" s="41"/>
      <c r="JM433" s="41"/>
      <c r="JN433" s="41"/>
      <c r="JO433" s="41"/>
      <c r="JP433" s="41"/>
      <c r="JQ433" s="41"/>
      <c r="JR433" s="41"/>
      <c r="JS433" s="41"/>
      <c r="JT433" s="41"/>
      <c r="JU433" s="41"/>
      <c r="JV433" s="41"/>
      <c r="JW433" s="41"/>
      <c r="JX433" s="41"/>
      <c r="JY433" s="41"/>
      <c r="JZ433" s="41"/>
      <c r="KA433" s="41"/>
      <c r="KB433" s="41"/>
      <c r="KC433" s="41"/>
      <c r="KD433" s="41"/>
      <c r="KE433" s="41"/>
      <c r="KF433" s="41"/>
      <c r="KG433" s="41"/>
      <c r="KH433" s="41"/>
      <c r="KI433" s="41"/>
      <c r="KJ433" s="41"/>
      <c r="KK433" s="41"/>
      <c r="KL433" s="41"/>
      <c r="KM433" s="41"/>
      <c r="KN433" s="41"/>
      <c r="KO433" s="41"/>
      <c r="KP433" s="41"/>
      <c r="KQ433" s="41"/>
      <c r="KR433" s="41"/>
      <c r="KS433" s="41"/>
      <c r="KT433" s="41"/>
      <c r="KU433" s="41"/>
      <c r="KV433" s="41"/>
      <c r="KW433" s="41"/>
      <c r="KX433" s="41"/>
      <c r="KY433" s="41"/>
      <c r="KZ433" s="41"/>
      <c r="LA433" s="41"/>
      <c r="LB433" s="41"/>
      <c r="LC433" s="41"/>
      <c r="LD433" s="41"/>
      <c r="LE433" s="41"/>
      <c r="LF433" s="41"/>
      <c r="LG433" s="41"/>
      <c r="LH433" s="41"/>
      <c r="LI433" s="41"/>
      <c r="LJ433" s="41"/>
      <c r="LK433" s="41"/>
      <c r="LL433" s="41"/>
      <c r="LM433" s="41"/>
      <c r="LN433" s="41"/>
      <c r="LO433" s="41"/>
      <c r="LP433" s="41"/>
      <c r="LQ433" s="41"/>
      <c r="LR433" s="41"/>
      <c r="LS433" s="41"/>
      <c r="LT433" s="41"/>
      <c r="LU433" s="41"/>
      <c r="LV433" s="41"/>
      <c r="LW433" s="41"/>
      <c r="LX433" s="41"/>
      <c r="LY433" s="41"/>
      <c r="LZ433" s="41"/>
      <c r="MA433" s="41"/>
      <c r="MB433" s="41"/>
      <c r="MC433" s="41"/>
      <c r="MD433" s="41"/>
      <c r="ME433" s="41"/>
      <c r="MF433" s="41"/>
      <c r="MG433" s="41"/>
      <c r="MH433" s="41"/>
      <c r="MI433" s="41"/>
      <c r="MJ433" s="41"/>
      <c r="MK433" s="41"/>
      <c r="ML433" s="41"/>
      <c r="MM433" s="41"/>
      <c r="MN433" s="41"/>
      <c r="MO433" s="41"/>
      <c r="MP433" s="41"/>
      <c r="MQ433" s="41"/>
      <c r="MR433" s="41"/>
      <c r="MS433" s="41"/>
      <c r="MT433" s="41"/>
      <c r="MU433" s="41"/>
      <c r="MV433" s="41"/>
      <c r="MW433" s="41"/>
      <c r="MX433" s="41"/>
      <c r="MY433" s="41"/>
      <c r="MZ433" s="41"/>
      <c r="NA433" s="41"/>
      <c r="NB433" s="41"/>
      <c r="NC433" s="41"/>
      <c r="ND433" s="41"/>
      <c r="NE433" s="41"/>
      <c r="NF433" s="41"/>
      <c r="NG433" s="41"/>
      <c r="NH433" s="41"/>
      <c r="NI433" s="41"/>
      <c r="NJ433" s="41"/>
      <c r="NK433" s="41"/>
      <c r="NL433" s="41"/>
      <c r="NM433" s="41"/>
      <c r="NN433" s="41"/>
      <c r="NO433" s="41"/>
      <c r="NP433" s="41"/>
      <c r="NQ433" s="41"/>
      <c r="NR433" s="41"/>
      <c r="NS433" s="41"/>
      <c r="NT433" s="41"/>
      <c r="NU433" s="41"/>
      <c r="NV433" s="41"/>
      <c r="NW433" s="41"/>
      <c r="NX433" s="41"/>
      <c r="NY433" s="41"/>
      <c r="NZ433" s="41"/>
      <c r="OA433" s="41"/>
      <c r="OB433" s="41"/>
      <c r="OC433" s="41"/>
      <c r="OD433" s="41"/>
      <c r="OE433" s="41"/>
      <c r="OF433" s="41"/>
      <c r="OG433" s="41"/>
    </row>
    <row r="434" spans="1:397" s="42" customFormat="1" ht="15.75" x14ac:dyDescent="0.25">
      <c r="A434" s="91">
        <v>1</v>
      </c>
      <c r="B434" s="91">
        <v>1</v>
      </c>
      <c r="C434" s="1973" t="s">
        <v>151</v>
      </c>
      <c r="D434" s="1999">
        <v>464.37</v>
      </c>
      <c r="E434" s="54">
        <f>'2 уровень'!E371</f>
        <v>380</v>
      </c>
      <c r="F434" s="54">
        <f>'2 уровень'!F371</f>
        <v>127</v>
      </c>
      <c r="G434" s="54">
        <f>'2 уровень'!G371</f>
        <v>167</v>
      </c>
      <c r="H434" s="1888">
        <f t="shared" si="214"/>
        <v>131.49606299212599</v>
      </c>
      <c r="I434" s="2037">
        <f t="shared" si="215"/>
        <v>176460.6</v>
      </c>
      <c r="J434" s="2052">
        <f t="shared" si="216"/>
        <v>58820.200000000004</v>
      </c>
      <c r="K434" s="54">
        <v>77549.790000000008</v>
      </c>
      <c r="L434" s="1887">
        <f t="shared" si="217"/>
        <v>18729.590000000004</v>
      </c>
      <c r="M434" s="1888">
        <f t="shared" si="208"/>
        <v>131.84210526315789</v>
      </c>
      <c r="N434" s="1889">
        <f t="shared" si="209"/>
        <v>43.947368421052637</v>
      </c>
      <c r="O434" s="10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  <c r="AO434" s="41"/>
      <c r="AP434" s="41"/>
      <c r="AQ434" s="41"/>
      <c r="AR434" s="41"/>
      <c r="AS434" s="41"/>
      <c r="AT434" s="41"/>
      <c r="AU434" s="41"/>
      <c r="AV434" s="41"/>
      <c r="AW434" s="41"/>
      <c r="AX434" s="41"/>
      <c r="AY434" s="41"/>
      <c r="AZ434" s="41"/>
      <c r="BA434" s="41"/>
      <c r="BB434" s="41"/>
      <c r="BC434" s="41"/>
      <c r="BD434" s="41"/>
      <c r="BE434" s="41"/>
      <c r="BF434" s="41"/>
      <c r="BG434" s="41"/>
      <c r="BH434" s="41"/>
      <c r="BI434" s="41"/>
      <c r="BJ434" s="41"/>
      <c r="BK434" s="41"/>
      <c r="BL434" s="41"/>
      <c r="BM434" s="41"/>
      <c r="BN434" s="41"/>
      <c r="BO434" s="41"/>
      <c r="BP434" s="41"/>
      <c r="BQ434" s="41"/>
      <c r="BR434" s="41"/>
      <c r="BS434" s="41"/>
      <c r="BT434" s="41"/>
      <c r="BU434" s="41"/>
      <c r="BV434" s="41"/>
      <c r="BW434" s="41"/>
      <c r="BX434" s="41"/>
      <c r="BY434" s="41"/>
      <c r="BZ434" s="41"/>
      <c r="CA434" s="41"/>
      <c r="CB434" s="41"/>
      <c r="CC434" s="41"/>
      <c r="CD434" s="41"/>
      <c r="CE434" s="41"/>
      <c r="CF434" s="41"/>
      <c r="CG434" s="41"/>
      <c r="CH434" s="41"/>
      <c r="CI434" s="41"/>
      <c r="CJ434" s="41"/>
      <c r="CK434" s="41"/>
      <c r="CL434" s="41"/>
      <c r="CM434" s="41"/>
      <c r="CN434" s="41"/>
      <c r="CO434" s="41"/>
      <c r="CP434" s="41"/>
      <c r="CQ434" s="41"/>
      <c r="CR434" s="41"/>
      <c r="CS434" s="41"/>
      <c r="CT434" s="41"/>
      <c r="CU434" s="41"/>
      <c r="CV434" s="41"/>
      <c r="CW434" s="41"/>
      <c r="CX434" s="41"/>
      <c r="CY434" s="41"/>
      <c r="CZ434" s="41"/>
      <c r="DA434" s="41"/>
      <c r="DB434" s="41"/>
      <c r="DC434" s="41"/>
      <c r="DD434" s="41"/>
      <c r="DE434" s="41"/>
      <c r="DF434" s="41"/>
      <c r="DG434" s="41"/>
      <c r="DH434" s="41"/>
      <c r="DI434" s="41"/>
      <c r="DJ434" s="41"/>
      <c r="DK434" s="41"/>
      <c r="DL434" s="41"/>
      <c r="DM434" s="41"/>
      <c r="DN434" s="41"/>
      <c r="DO434" s="41"/>
      <c r="DP434" s="41"/>
      <c r="DQ434" s="41"/>
      <c r="DR434" s="41"/>
      <c r="DS434" s="41"/>
      <c r="DT434" s="41"/>
      <c r="DU434" s="41"/>
      <c r="DV434" s="41"/>
      <c r="DW434" s="41"/>
      <c r="DX434" s="41"/>
      <c r="DY434" s="41"/>
      <c r="DZ434" s="41"/>
      <c r="EA434" s="41"/>
      <c r="EB434" s="41"/>
      <c r="EC434" s="41"/>
      <c r="ED434" s="41"/>
      <c r="EE434" s="41"/>
      <c r="EF434" s="41"/>
      <c r="EG434" s="41"/>
      <c r="EH434" s="41"/>
      <c r="EI434" s="41"/>
      <c r="EJ434" s="41"/>
      <c r="EK434" s="41"/>
      <c r="EL434" s="41"/>
      <c r="EM434" s="41"/>
      <c r="EN434" s="41"/>
      <c r="EO434" s="41"/>
      <c r="EP434" s="41"/>
      <c r="EQ434" s="41"/>
      <c r="ER434" s="41"/>
      <c r="ES434" s="41"/>
      <c r="ET434" s="41"/>
      <c r="EU434" s="41"/>
      <c r="EV434" s="41"/>
      <c r="EW434" s="41"/>
      <c r="EX434" s="41"/>
      <c r="EY434" s="41"/>
      <c r="EZ434" s="41"/>
      <c r="FA434" s="41"/>
      <c r="FB434" s="41"/>
      <c r="FC434" s="41"/>
      <c r="FD434" s="41"/>
      <c r="FE434" s="41"/>
      <c r="FF434" s="41"/>
      <c r="FG434" s="41"/>
      <c r="FH434" s="41"/>
      <c r="FI434" s="41"/>
      <c r="FJ434" s="41"/>
      <c r="FK434" s="41"/>
      <c r="FL434" s="41"/>
      <c r="FM434" s="41"/>
      <c r="FN434" s="41"/>
      <c r="FO434" s="41"/>
      <c r="FP434" s="41"/>
      <c r="FQ434" s="41"/>
      <c r="FR434" s="41"/>
      <c r="FS434" s="41"/>
      <c r="FT434" s="41"/>
      <c r="FU434" s="41"/>
      <c r="FV434" s="41"/>
      <c r="FW434" s="41"/>
      <c r="FX434" s="41"/>
      <c r="FY434" s="41"/>
      <c r="FZ434" s="41"/>
      <c r="GA434" s="41"/>
      <c r="GB434" s="41"/>
      <c r="GC434" s="41"/>
      <c r="GD434" s="41"/>
      <c r="GE434" s="41"/>
      <c r="GF434" s="41"/>
      <c r="GG434" s="41"/>
      <c r="GH434" s="41"/>
      <c r="GI434" s="41"/>
      <c r="GJ434" s="41"/>
      <c r="GK434" s="41"/>
      <c r="GL434" s="41"/>
      <c r="GM434" s="41"/>
      <c r="GN434" s="41"/>
      <c r="GO434" s="41"/>
      <c r="GP434" s="41"/>
      <c r="GQ434" s="41"/>
      <c r="GR434" s="41"/>
      <c r="GS434" s="41"/>
      <c r="GT434" s="41"/>
      <c r="GU434" s="41"/>
      <c r="GV434" s="41"/>
      <c r="GW434" s="41"/>
      <c r="GX434" s="41"/>
      <c r="GY434" s="41"/>
      <c r="GZ434" s="41"/>
      <c r="HA434" s="41"/>
      <c r="HB434" s="41"/>
      <c r="HC434" s="41"/>
      <c r="HD434" s="41"/>
      <c r="HE434" s="41"/>
      <c r="HF434" s="41"/>
      <c r="HG434" s="41"/>
      <c r="HH434" s="41"/>
      <c r="HI434" s="41"/>
      <c r="HJ434" s="41"/>
      <c r="HK434" s="41"/>
      <c r="HL434" s="41"/>
      <c r="HM434" s="41"/>
      <c r="HN434" s="41"/>
      <c r="HO434" s="41"/>
      <c r="HP434" s="41"/>
      <c r="HQ434" s="41"/>
      <c r="HR434" s="41"/>
      <c r="HS434" s="41"/>
      <c r="HT434" s="41"/>
      <c r="HU434" s="41"/>
      <c r="HV434" s="41"/>
      <c r="HW434" s="41"/>
      <c r="HX434" s="41"/>
      <c r="HY434" s="41"/>
      <c r="HZ434" s="41"/>
      <c r="IA434" s="41"/>
      <c r="IB434" s="41"/>
      <c r="IC434" s="41"/>
      <c r="ID434" s="41"/>
      <c r="IE434" s="41"/>
      <c r="IF434" s="41"/>
      <c r="IG434" s="41"/>
      <c r="IH434" s="41"/>
      <c r="II434" s="41"/>
      <c r="IJ434" s="41"/>
      <c r="IK434" s="41"/>
      <c r="IL434" s="41"/>
      <c r="IM434" s="41"/>
      <c r="IN434" s="41"/>
      <c r="IO434" s="41"/>
      <c r="IP434" s="41"/>
      <c r="IQ434" s="41"/>
      <c r="IR434" s="41"/>
      <c r="IS434" s="41"/>
      <c r="IT434" s="41"/>
      <c r="IU434" s="41"/>
      <c r="IV434" s="41"/>
      <c r="IW434" s="41"/>
      <c r="IX434" s="41"/>
      <c r="IY434" s="41"/>
      <c r="IZ434" s="41"/>
      <c r="JA434" s="41"/>
      <c r="JB434" s="41"/>
      <c r="JC434" s="41"/>
      <c r="JD434" s="41"/>
      <c r="JE434" s="41"/>
      <c r="JF434" s="41"/>
      <c r="JG434" s="41"/>
      <c r="JH434" s="41"/>
      <c r="JI434" s="41"/>
      <c r="JJ434" s="41"/>
      <c r="JK434" s="41"/>
      <c r="JL434" s="41"/>
      <c r="JM434" s="41"/>
      <c r="JN434" s="41"/>
      <c r="JO434" s="41"/>
      <c r="JP434" s="41"/>
      <c r="JQ434" s="41"/>
      <c r="JR434" s="41"/>
      <c r="JS434" s="41"/>
      <c r="JT434" s="41"/>
      <c r="JU434" s="41"/>
      <c r="JV434" s="41"/>
      <c r="JW434" s="41"/>
      <c r="JX434" s="41"/>
      <c r="JY434" s="41"/>
      <c r="JZ434" s="41"/>
      <c r="KA434" s="41"/>
      <c r="KB434" s="41"/>
      <c r="KC434" s="41"/>
      <c r="KD434" s="41"/>
      <c r="KE434" s="41"/>
      <c r="KF434" s="41"/>
      <c r="KG434" s="41"/>
      <c r="KH434" s="41"/>
      <c r="KI434" s="41"/>
      <c r="KJ434" s="41"/>
      <c r="KK434" s="41"/>
      <c r="KL434" s="41"/>
      <c r="KM434" s="41"/>
      <c r="KN434" s="41"/>
      <c r="KO434" s="41"/>
      <c r="KP434" s="41"/>
      <c r="KQ434" s="41"/>
      <c r="KR434" s="41"/>
      <c r="KS434" s="41"/>
      <c r="KT434" s="41"/>
      <c r="KU434" s="41"/>
      <c r="KV434" s="41"/>
      <c r="KW434" s="41"/>
      <c r="KX434" s="41"/>
      <c r="KY434" s="41"/>
      <c r="KZ434" s="41"/>
      <c r="LA434" s="41"/>
      <c r="LB434" s="41"/>
      <c r="LC434" s="41"/>
      <c r="LD434" s="41"/>
      <c r="LE434" s="41"/>
      <c r="LF434" s="41"/>
      <c r="LG434" s="41"/>
      <c r="LH434" s="41"/>
      <c r="LI434" s="41"/>
      <c r="LJ434" s="41"/>
      <c r="LK434" s="41"/>
      <c r="LL434" s="41"/>
      <c r="LM434" s="41"/>
      <c r="LN434" s="41"/>
      <c r="LO434" s="41"/>
      <c r="LP434" s="41"/>
      <c r="LQ434" s="41"/>
      <c r="LR434" s="41"/>
      <c r="LS434" s="41"/>
      <c r="LT434" s="41"/>
      <c r="LU434" s="41"/>
      <c r="LV434" s="41"/>
      <c r="LW434" s="41"/>
      <c r="LX434" s="41"/>
      <c r="LY434" s="41"/>
      <c r="LZ434" s="41"/>
      <c r="MA434" s="41"/>
      <c r="MB434" s="41"/>
      <c r="MC434" s="41"/>
      <c r="MD434" s="41"/>
      <c r="ME434" s="41"/>
      <c r="MF434" s="41"/>
      <c r="MG434" s="41"/>
      <c r="MH434" s="41"/>
      <c r="MI434" s="41"/>
      <c r="MJ434" s="41"/>
      <c r="MK434" s="41"/>
      <c r="ML434" s="41"/>
      <c r="MM434" s="41"/>
      <c r="MN434" s="41"/>
      <c r="MO434" s="41"/>
      <c r="MP434" s="41"/>
      <c r="MQ434" s="41"/>
      <c r="MR434" s="41"/>
      <c r="MS434" s="41"/>
      <c r="MT434" s="41"/>
      <c r="MU434" s="41"/>
      <c r="MV434" s="41"/>
      <c r="MW434" s="41"/>
      <c r="MX434" s="41"/>
      <c r="MY434" s="41"/>
      <c r="MZ434" s="41"/>
      <c r="NA434" s="41"/>
      <c r="NB434" s="41"/>
      <c r="NC434" s="41"/>
      <c r="ND434" s="41"/>
      <c r="NE434" s="41"/>
      <c r="NF434" s="41"/>
      <c r="NG434" s="41"/>
      <c r="NH434" s="41"/>
      <c r="NI434" s="41"/>
      <c r="NJ434" s="41"/>
      <c r="NK434" s="41"/>
      <c r="NL434" s="41"/>
      <c r="NM434" s="41"/>
      <c r="NN434" s="41"/>
      <c r="NO434" s="41"/>
      <c r="NP434" s="41"/>
      <c r="NQ434" s="41"/>
      <c r="NR434" s="41"/>
      <c r="NS434" s="41"/>
      <c r="NT434" s="41"/>
      <c r="NU434" s="41"/>
      <c r="NV434" s="41"/>
      <c r="NW434" s="41"/>
      <c r="NX434" s="41"/>
      <c r="NY434" s="41"/>
      <c r="NZ434" s="41"/>
      <c r="OA434" s="41"/>
      <c r="OB434" s="41"/>
      <c r="OC434" s="41"/>
      <c r="OD434" s="41"/>
      <c r="OE434" s="41"/>
      <c r="OF434" s="41"/>
      <c r="OG434" s="41"/>
    </row>
    <row r="435" spans="1:397" s="42" customFormat="1" ht="15.75" x14ac:dyDescent="0.25">
      <c r="A435" s="91">
        <v>1</v>
      </c>
      <c r="B435" s="91">
        <v>1</v>
      </c>
      <c r="C435" s="1973" t="s">
        <v>36</v>
      </c>
      <c r="D435" s="1999">
        <v>658.98</v>
      </c>
      <c r="E435" s="54">
        <f>'2 уровень'!E372</f>
        <v>500</v>
      </c>
      <c r="F435" s="54">
        <f>'2 уровень'!F372</f>
        <v>167</v>
      </c>
      <c r="G435" s="54">
        <f>'2 уровень'!G372</f>
        <v>326</v>
      </c>
      <c r="H435" s="1888">
        <f t="shared" si="214"/>
        <v>195.20958083832335</v>
      </c>
      <c r="I435" s="2037">
        <f t="shared" si="215"/>
        <v>329490</v>
      </c>
      <c r="J435" s="2052">
        <f t="shared" si="216"/>
        <v>109830</v>
      </c>
      <c r="K435" s="54">
        <v>214827.47999999998</v>
      </c>
      <c r="L435" s="1887">
        <f t="shared" si="217"/>
        <v>104997.47999999998</v>
      </c>
      <c r="M435" s="1888">
        <f t="shared" si="208"/>
        <v>195.59999999999997</v>
      </c>
      <c r="N435" s="1889">
        <f t="shared" si="209"/>
        <v>65.199999999999989</v>
      </c>
      <c r="O435" s="10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  <c r="AO435" s="41"/>
      <c r="AP435" s="41"/>
      <c r="AQ435" s="41"/>
      <c r="AR435" s="41"/>
      <c r="AS435" s="41"/>
      <c r="AT435" s="41"/>
      <c r="AU435" s="41"/>
      <c r="AV435" s="41"/>
      <c r="AW435" s="41"/>
      <c r="AX435" s="41"/>
      <c r="AY435" s="41"/>
      <c r="AZ435" s="41"/>
      <c r="BA435" s="41"/>
      <c r="BB435" s="41"/>
      <c r="BC435" s="41"/>
      <c r="BD435" s="41"/>
      <c r="BE435" s="41"/>
      <c r="BF435" s="41"/>
      <c r="BG435" s="41"/>
      <c r="BH435" s="41"/>
      <c r="BI435" s="41"/>
      <c r="BJ435" s="41"/>
      <c r="BK435" s="41"/>
      <c r="BL435" s="41"/>
      <c r="BM435" s="41"/>
      <c r="BN435" s="41"/>
      <c r="BO435" s="41"/>
      <c r="BP435" s="41"/>
      <c r="BQ435" s="41"/>
      <c r="BR435" s="41"/>
      <c r="BS435" s="41"/>
      <c r="BT435" s="41"/>
      <c r="BU435" s="41"/>
      <c r="BV435" s="41"/>
      <c r="BW435" s="41"/>
      <c r="BX435" s="41"/>
      <c r="BY435" s="41"/>
      <c r="BZ435" s="41"/>
      <c r="CA435" s="41"/>
      <c r="CB435" s="41"/>
      <c r="CC435" s="41"/>
      <c r="CD435" s="41"/>
      <c r="CE435" s="41"/>
      <c r="CF435" s="41"/>
      <c r="CG435" s="41"/>
      <c r="CH435" s="41"/>
      <c r="CI435" s="41"/>
      <c r="CJ435" s="41"/>
      <c r="CK435" s="41"/>
      <c r="CL435" s="41"/>
      <c r="CM435" s="41"/>
      <c r="CN435" s="41"/>
      <c r="CO435" s="41"/>
      <c r="CP435" s="41"/>
      <c r="CQ435" s="41"/>
      <c r="CR435" s="41"/>
      <c r="CS435" s="41"/>
      <c r="CT435" s="41"/>
      <c r="CU435" s="41"/>
      <c r="CV435" s="41"/>
      <c r="CW435" s="41"/>
      <c r="CX435" s="41"/>
      <c r="CY435" s="41"/>
      <c r="CZ435" s="41"/>
      <c r="DA435" s="41"/>
      <c r="DB435" s="41"/>
      <c r="DC435" s="41"/>
      <c r="DD435" s="41"/>
      <c r="DE435" s="41"/>
      <c r="DF435" s="41"/>
      <c r="DG435" s="41"/>
      <c r="DH435" s="41"/>
      <c r="DI435" s="41"/>
      <c r="DJ435" s="41"/>
      <c r="DK435" s="41"/>
      <c r="DL435" s="41"/>
      <c r="DM435" s="41"/>
      <c r="DN435" s="41"/>
      <c r="DO435" s="41"/>
      <c r="DP435" s="41"/>
      <c r="DQ435" s="41"/>
      <c r="DR435" s="41"/>
      <c r="DS435" s="41"/>
      <c r="DT435" s="41"/>
      <c r="DU435" s="41"/>
      <c r="DV435" s="41"/>
      <c r="DW435" s="41"/>
      <c r="DX435" s="41"/>
      <c r="DY435" s="41"/>
      <c r="DZ435" s="41"/>
      <c r="EA435" s="41"/>
      <c r="EB435" s="41"/>
      <c r="EC435" s="41"/>
      <c r="ED435" s="41"/>
      <c r="EE435" s="41"/>
      <c r="EF435" s="41"/>
      <c r="EG435" s="41"/>
      <c r="EH435" s="41"/>
      <c r="EI435" s="41"/>
      <c r="EJ435" s="41"/>
      <c r="EK435" s="41"/>
      <c r="EL435" s="41"/>
      <c r="EM435" s="41"/>
      <c r="EN435" s="41"/>
      <c r="EO435" s="41"/>
      <c r="EP435" s="41"/>
      <c r="EQ435" s="41"/>
      <c r="ER435" s="41"/>
      <c r="ES435" s="41"/>
      <c r="ET435" s="41"/>
      <c r="EU435" s="41"/>
      <c r="EV435" s="41"/>
      <c r="EW435" s="41"/>
      <c r="EX435" s="41"/>
      <c r="EY435" s="41"/>
      <c r="EZ435" s="41"/>
      <c r="FA435" s="41"/>
      <c r="FB435" s="41"/>
      <c r="FC435" s="41"/>
      <c r="FD435" s="41"/>
      <c r="FE435" s="41"/>
      <c r="FF435" s="41"/>
      <c r="FG435" s="41"/>
      <c r="FH435" s="41"/>
      <c r="FI435" s="41"/>
      <c r="FJ435" s="41"/>
      <c r="FK435" s="41"/>
      <c r="FL435" s="41"/>
      <c r="FM435" s="41"/>
      <c r="FN435" s="41"/>
      <c r="FO435" s="41"/>
      <c r="FP435" s="41"/>
      <c r="FQ435" s="41"/>
      <c r="FR435" s="41"/>
      <c r="FS435" s="41"/>
      <c r="FT435" s="41"/>
      <c r="FU435" s="41"/>
      <c r="FV435" s="41"/>
      <c r="FW435" s="41"/>
      <c r="FX435" s="41"/>
      <c r="FY435" s="41"/>
      <c r="FZ435" s="41"/>
      <c r="GA435" s="41"/>
      <c r="GB435" s="41"/>
      <c r="GC435" s="41"/>
      <c r="GD435" s="41"/>
      <c r="GE435" s="41"/>
      <c r="GF435" s="41"/>
      <c r="GG435" s="41"/>
      <c r="GH435" s="41"/>
      <c r="GI435" s="41"/>
      <c r="GJ435" s="41"/>
      <c r="GK435" s="41"/>
      <c r="GL435" s="41"/>
      <c r="GM435" s="41"/>
      <c r="GN435" s="41"/>
      <c r="GO435" s="41"/>
      <c r="GP435" s="41"/>
      <c r="GQ435" s="41"/>
      <c r="GR435" s="41"/>
      <c r="GS435" s="41"/>
      <c r="GT435" s="41"/>
      <c r="GU435" s="41"/>
      <c r="GV435" s="41"/>
      <c r="GW435" s="41"/>
      <c r="GX435" s="41"/>
      <c r="GY435" s="41"/>
      <c r="GZ435" s="41"/>
      <c r="HA435" s="41"/>
      <c r="HB435" s="41"/>
      <c r="HC435" s="41"/>
      <c r="HD435" s="41"/>
      <c r="HE435" s="41"/>
      <c r="HF435" s="41"/>
      <c r="HG435" s="41"/>
      <c r="HH435" s="41"/>
      <c r="HI435" s="41"/>
      <c r="HJ435" s="41"/>
      <c r="HK435" s="41"/>
      <c r="HL435" s="41"/>
      <c r="HM435" s="41"/>
      <c r="HN435" s="41"/>
      <c r="HO435" s="41"/>
      <c r="HP435" s="41"/>
      <c r="HQ435" s="41"/>
      <c r="HR435" s="41"/>
      <c r="HS435" s="41"/>
      <c r="HT435" s="41"/>
      <c r="HU435" s="41"/>
      <c r="HV435" s="41"/>
      <c r="HW435" s="41"/>
      <c r="HX435" s="41"/>
      <c r="HY435" s="41"/>
      <c r="HZ435" s="41"/>
      <c r="IA435" s="41"/>
      <c r="IB435" s="41"/>
      <c r="IC435" s="41"/>
      <c r="ID435" s="41"/>
      <c r="IE435" s="41"/>
      <c r="IF435" s="41"/>
      <c r="IG435" s="41"/>
      <c r="IH435" s="41"/>
      <c r="II435" s="41"/>
      <c r="IJ435" s="41"/>
      <c r="IK435" s="41"/>
      <c r="IL435" s="41"/>
      <c r="IM435" s="41"/>
      <c r="IN435" s="41"/>
      <c r="IO435" s="41"/>
      <c r="IP435" s="41"/>
      <c r="IQ435" s="41"/>
      <c r="IR435" s="41"/>
      <c r="IS435" s="41"/>
      <c r="IT435" s="41"/>
      <c r="IU435" s="41"/>
      <c r="IV435" s="41"/>
      <c r="IW435" s="41"/>
      <c r="IX435" s="41"/>
      <c r="IY435" s="41"/>
      <c r="IZ435" s="41"/>
      <c r="JA435" s="41"/>
      <c r="JB435" s="41"/>
      <c r="JC435" s="41"/>
      <c r="JD435" s="41"/>
      <c r="JE435" s="41"/>
      <c r="JF435" s="41"/>
      <c r="JG435" s="41"/>
      <c r="JH435" s="41"/>
      <c r="JI435" s="41"/>
      <c r="JJ435" s="41"/>
      <c r="JK435" s="41"/>
      <c r="JL435" s="41"/>
      <c r="JM435" s="41"/>
      <c r="JN435" s="41"/>
      <c r="JO435" s="41"/>
      <c r="JP435" s="41"/>
      <c r="JQ435" s="41"/>
      <c r="JR435" s="41"/>
      <c r="JS435" s="41"/>
      <c r="JT435" s="41"/>
      <c r="JU435" s="41"/>
      <c r="JV435" s="41"/>
      <c r="JW435" s="41"/>
      <c r="JX435" s="41"/>
      <c r="JY435" s="41"/>
      <c r="JZ435" s="41"/>
      <c r="KA435" s="41"/>
      <c r="KB435" s="41"/>
      <c r="KC435" s="41"/>
      <c r="KD435" s="41"/>
      <c r="KE435" s="41"/>
      <c r="KF435" s="41"/>
      <c r="KG435" s="41"/>
      <c r="KH435" s="41"/>
      <c r="KI435" s="41"/>
      <c r="KJ435" s="41"/>
      <c r="KK435" s="41"/>
      <c r="KL435" s="41"/>
      <c r="KM435" s="41"/>
      <c r="KN435" s="41"/>
      <c r="KO435" s="41"/>
      <c r="KP435" s="41"/>
      <c r="KQ435" s="41"/>
      <c r="KR435" s="41"/>
      <c r="KS435" s="41"/>
      <c r="KT435" s="41"/>
      <c r="KU435" s="41"/>
      <c r="KV435" s="41"/>
      <c r="KW435" s="41"/>
      <c r="KX435" s="41"/>
      <c r="KY435" s="41"/>
      <c r="KZ435" s="41"/>
      <c r="LA435" s="41"/>
      <c r="LB435" s="41"/>
      <c r="LC435" s="41"/>
      <c r="LD435" s="41"/>
      <c r="LE435" s="41"/>
      <c r="LF435" s="41"/>
      <c r="LG435" s="41"/>
      <c r="LH435" s="41"/>
      <c r="LI435" s="41"/>
      <c r="LJ435" s="41"/>
      <c r="LK435" s="41"/>
      <c r="LL435" s="41"/>
      <c r="LM435" s="41"/>
      <c r="LN435" s="41"/>
      <c r="LO435" s="41"/>
      <c r="LP435" s="41"/>
      <c r="LQ435" s="41"/>
      <c r="LR435" s="41"/>
      <c r="LS435" s="41"/>
      <c r="LT435" s="41"/>
      <c r="LU435" s="41"/>
      <c r="LV435" s="41"/>
      <c r="LW435" s="41"/>
      <c r="LX435" s="41"/>
      <c r="LY435" s="41"/>
      <c r="LZ435" s="41"/>
      <c r="MA435" s="41"/>
      <c r="MB435" s="41"/>
      <c r="MC435" s="41"/>
      <c r="MD435" s="41"/>
      <c r="ME435" s="41"/>
      <c r="MF435" s="41"/>
      <c r="MG435" s="41"/>
      <c r="MH435" s="41"/>
      <c r="MI435" s="41"/>
      <c r="MJ435" s="41"/>
      <c r="MK435" s="41"/>
      <c r="ML435" s="41"/>
      <c r="MM435" s="41"/>
      <c r="MN435" s="41"/>
      <c r="MO435" s="41"/>
      <c r="MP435" s="41"/>
      <c r="MQ435" s="41"/>
      <c r="MR435" s="41"/>
      <c r="MS435" s="41"/>
      <c r="MT435" s="41"/>
      <c r="MU435" s="41"/>
      <c r="MV435" s="41"/>
      <c r="MW435" s="41"/>
      <c r="MX435" s="41"/>
      <c r="MY435" s="41"/>
      <c r="MZ435" s="41"/>
      <c r="NA435" s="41"/>
      <c r="NB435" s="41"/>
      <c r="NC435" s="41"/>
      <c r="ND435" s="41"/>
      <c r="NE435" s="41"/>
      <c r="NF435" s="41"/>
      <c r="NG435" s="41"/>
      <c r="NH435" s="41"/>
      <c r="NI435" s="41"/>
      <c r="NJ435" s="41"/>
      <c r="NK435" s="41"/>
      <c r="NL435" s="41"/>
      <c r="NM435" s="41"/>
      <c r="NN435" s="41"/>
      <c r="NO435" s="41"/>
      <c r="NP435" s="41"/>
      <c r="NQ435" s="41"/>
      <c r="NR435" s="41"/>
      <c r="NS435" s="41"/>
      <c r="NT435" s="41"/>
      <c r="NU435" s="41"/>
      <c r="NV435" s="41"/>
      <c r="NW435" s="41"/>
      <c r="NX435" s="41"/>
      <c r="NY435" s="41"/>
      <c r="NZ435" s="41"/>
      <c r="OA435" s="41"/>
      <c r="OB435" s="41"/>
      <c r="OC435" s="41"/>
      <c r="OD435" s="41"/>
      <c r="OE435" s="41"/>
      <c r="OF435" s="41"/>
      <c r="OG435" s="41"/>
    </row>
    <row r="436" spans="1:397" s="42" customFormat="1" ht="15.75" x14ac:dyDescent="0.25">
      <c r="A436" s="91">
        <v>1</v>
      </c>
      <c r="B436" s="91">
        <v>1</v>
      </c>
      <c r="C436" s="1973" t="s">
        <v>165</v>
      </c>
      <c r="D436" s="1999">
        <v>835.93</v>
      </c>
      <c r="E436" s="54">
        <f>'2 уровень'!E373</f>
        <v>100</v>
      </c>
      <c r="F436" s="54">
        <f>'2 уровень'!F373</f>
        <v>33</v>
      </c>
      <c r="G436" s="54">
        <f>'2 уровень'!G373</f>
        <v>33</v>
      </c>
      <c r="H436" s="1888">
        <f t="shared" si="214"/>
        <v>100</v>
      </c>
      <c r="I436" s="2037">
        <f t="shared" si="215"/>
        <v>83593</v>
      </c>
      <c r="J436" s="2052">
        <f t="shared" si="216"/>
        <v>27864.333333333332</v>
      </c>
      <c r="K436" s="54">
        <v>27585.690000000002</v>
      </c>
      <c r="L436" s="1887">
        <f t="shared" si="217"/>
        <v>-278.64333333332979</v>
      </c>
      <c r="M436" s="1888">
        <f t="shared" si="208"/>
        <v>99.000000000000014</v>
      </c>
      <c r="N436" s="1889">
        <f t="shared" si="209"/>
        <v>33</v>
      </c>
      <c r="O436" s="10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  <c r="AO436" s="41"/>
      <c r="AP436" s="41"/>
      <c r="AQ436" s="41"/>
      <c r="AR436" s="41"/>
      <c r="AS436" s="41"/>
      <c r="AT436" s="41"/>
      <c r="AU436" s="41"/>
      <c r="AV436" s="41"/>
      <c r="AW436" s="41"/>
      <c r="AX436" s="41"/>
      <c r="AY436" s="41"/>
      <c r="AZ436" s="41"/>
      <c r="BA436" s="41"/>
      <c r="BB436" s="41"/>
      <c r="BC436" s="41"/>
      <c r="BD436" s="41"/>
      <c r="BE436" s="41"/>
      <c r="BF436" s="41"/>
      <c r="BG436" s="41"/>
      <c r="BH436" s="41"/>
      <c r="BI436" s="41"/>
      <c r="BJ436" s="41"/>
      <c r="BK436" s="41"/>
      <c r="BL436" s="41"/>
      <c r="BM436" s="41"/>
      <c r="BN436" s="41"/>
      <c r="BO436" s="41"/>
      <c r="BP436" s="41"/>
      <c r="BQ436" s="41"/>
      <c r="BR436" s="41"/>
      <c r="BS436" s="41"/>
      <c r="BT436" s="41"/>
      <c r="BU436" s="41"/>
      <c r="BV436" s="41"/>
      <c r="BW436" s="41"/>
      <c r="BX436" s="41"/>
      <c r="BY436" s="41"/>
      <c r="BZ436" s="41"/>
      <c r="CA436" s="41"/>
      <c r="CB436" s="41"/>
      <c r="CC436" s="41"/>
      <c r="CD436" s="41"/>
      <c r="CE436" s="41"/>
      <c r="CF436" s="41"/>
      <c r="CG436" s="41"/>
      <c r="CH436" s="41"/>
      <c r="CI436" s="41"/>
      <c r="CJ436" s="41"/>
      <c r="CK436" s="41"/>
      <c r="CL436" s="41"/>
      <c r="CM436" s="41"/>
      <c r="CN436" s="41"/>
      <c r="CO436" s="41"/>
      <c r="CP436" s="41"/>
      <c r="CQ436" s="41"/>
      <c r="CR436" s="41"/>
      <c r="CS436" s="41"/>
      <c r="CT436" s="41"/>
      <c r="CU436" s="41"/>
      <c r="CV436" s="41"/>
      <c r="CW436" s="41"/>
      <c r="CX436" s="41"/>
      <c r="CY436" s="41"/>
      <c r="CZ436" s="41"/>
      <c r="DA436" s="41"/>
      <c r="DB436" s="41"/>
      <c r="DC436" s="41"/>
      <c r="DD436" s="41"/>
      <c r="DE436" s="41"/>
      <c r="DF436" s="41"/>
      <c r="DG436" s="41"/>
      <c r="DH436" s="41"/>
      <c r="DI436" s="41"/>
      <c r="DJ436" s="41"/>
      <c r="DK436" s="41"/>
      <c r="DL436" s="41"/>
      <c r="DM436" s="41"/>
      <c r="DN436" s="41"/>
      <c r="DO436" s="41"/>
      <c r="DP436" s="41"/>
      <c r="DQ436" s="41"/>
      <c r="DR436" s="41"/>
      <c r="DS436" s="41"/>
      <c r="DT436" s="41"/>
      <c r="DU436" s="41"/>
      <c r="DV436" s="41"/>
      <c r="DW436" s="41"/>
      <c r="DX436" s="41"/>
      <c r="DY436" s="41"/>
      <c r="DZ436" s="41"/>
      <c r="EA436" s="41"/>
      <c r="EB436" s="41"/>
      <c r="EC436" s="41"/>
      <c r="ED436" s="41"/>
      <c r="EE436" s="41"/>
      <c r="EF436" s="41"/>
      <c r="EG436" s="41"/>
      <c r="EH436" s="41"/>
      <c r="EI436" s="41"/>
      <c r="EJ436" s="41"/>
      <c r="EK436" s="41"/>
      <c r="EL436" s="41"/>
      <c r="EM436" s="41"/>
      <c r="EN436" s="41"/>
      <c r="EO436" s="41"/>
      <c r="EP436" s="41"/>
      <c r="EQ436" s="41"/>
      <c r="ER436" s="41"/>
      <c r="ES436" s="41"/>
      <c r="ET436" s="41"/>
      <c r="EU436" s="41"/>
      <c r="EV436" s="41"/>
      <c r="EW436" s="41"/>
      <c r="EX436" s="41"/>
      <c r="EY436" s="41"/>
      <c r="EZ436" s="41"/>
      <c r="FA436" s="41"/>
      <c r="FB436" s="41"/>
      <c r="FC436" s="41"/>
      <c r="FD436" s="41"/>
      <c r="FE436" s="41"/>
      <c r="FF436" s="41"/>
      <c r="FG436" s="41"/>
      <c r="FH436" s="41"/>
      <c r="FI436" s="41"/>
      <c r="FJ436" s="41"/>
      <c r="FK436" s="41"/>
      <c r="FL436" s="41"/>
      <c r="FM436" s="41"/>
      <c r="FN436" s="41"/>
      <c r="FO436" s="41"/>
      <c r="FP436" s="41"/>
      <c r="FQ436" s="41"/>
      <c r="FR436" s="41"/>
      <c r="FS436" s="41"/>
      <c r="FT436" s="41"/>
      <c r="FU436" s="41"/>
      <c r="FV436" s="41"/>
      <c r="FW436" s="41"/>
      <c r="FX436" s="41"/>
      <c r="FY436" s="41"/>
      <c r="FZ436" s="41"/>
      <c r="GA436" s="41"/>
      <c r="GB436" s="41"/>
      <c r="GC436" s="41"/>
      <c r="GD436" s="41"/>
      <c r="GE436" s="41"/>
      <c r="GF436" s="41"/>
      <c r="GG436" s="41"/>
      <c r="GH436" s="41"/>
      <c r="GI436" s="41"/>
      <c r="GJ436" s="41"/>
      <c r="GK436" s="41"/>
      <c r="GL436" s="41"/>
      <c r="GM436" s="41"/>
      <c r="GN436" s="41"/>
      <c r="GO436" s="41"/>
      <c r="GP436" s="41"/>
      <c r="GQ436" s="41"/>
      <c r="GR436" s="41"/>
      <c r="GS436" s="41"/>
      <c r="GT436" s="41"/>
      <c r="GU436" s="41"/>
      <c r="GV436" s="41"/>
      <c r="GW436" s="41"/>
      <c r="GX436" s="41"/>
      <c r="GY436" s="41"/>
      <c r="GZ436" s="41"/>
      <c r="HA436" s="41"/>
      <c r="HB436" s="41"/>
      <c r="HC436" s="41"/>
      <c r="HD436" s="41"/>
      <c r="HE436" s="41"/>
      <c r="HF436" s="41"/>
      <c r="HG436" s="41"/>
      <c r="HH436" s="41"/>
      <c r="HI436" s="41"/>
      <c r="HJ436" s="41"/>
      <c r="HK436" s="41"/>
      <c r="HL436" s="41"/>
      <c r="HM436" s="41"/>
      <c r="HN436" s="41"/>
      <c r="HO436" s="41"/>
      <c r="HP436" s="41"/>
      <c r="HQ436" s="41"/>
      <c r="HR436" s="41"/>
      <c r="HS436" s="41"/>
      <c r="HT436" s="41"/>
      <c r="HU436" s="41"/>
      <c r="HV436" s="41"/>
      <c r="HW436" s="41"/>
      <c r="HX436" s="41"/>
      <c r="HY436" s="41"/>
      <c r="HZ436" s="41"/>
      <c r="IA436" s="41"/>
      <c r="IB436" s="41"/>
      <c r="IC436" s="41"/>
      <c r="ID436" s="41"/>
      <c r="IE436" s="41"/>
      <c r="IF436" s="41"/>
      <c r="IG436" s="41"/>
      <c r="IH436" s="41"/>
      <c r="II436" s="41"/>
      <c r="IJ436" s="41"/>
      <c r="IK436" s="41"/>
      <c r="IL436" s="41"/>
      <c r="IM436" s="41"/>
      <c r="IN436" s="41"/>
      <c r="IO436" s="41"/>
      <c r="IP436" s="41"/>
      <c r="IQ436" s="41"/>
      <c r="IR436" s="41"/>
      <c r="IS436" s="41"/>
      <c r="IT436" s="41"/>
      <c r="IU436" s="41"/>
      <c r="IV436" s="41"/>
      <c r="IW436" s="41"/>
      <c r="IX436" s="41"/>
      <c r="IY436" s="41"/>
      <c r="IZ436" s="41"/>
      <c r="JA436" s="41"/>
      <c r="JB436" s="41"/>
      <c r="JC436" s="41"/>
      <c r="JD436" s="41"/>
      <c r="JE436" s="41"/>
      <c r="JF436" s="41"/>
      <c r="JG436" s="41"/>
      <c r="JH436" s="41"/>
      <c r="JI436" s="41"/>
      <c r="JJ436" s="41"/>
      <c r="JK436" s="41"/>
      <c r="JL436" s="41"/>
      <c r="JM436" s="41"/>
      <c r="JN436" s="41"/>
      <c r="JO436" s="41"/>
      <c r="JP436" s="41"/>
      <c r="JQ436" s="41"/>
      <c r="JR436" s="41"/>
      <c r="JS436" s="41"/>
      <c r="JT436" s="41"/>
      <c r="JU436" s="41"/>
      <c r="JV436" s="41"/>
      <c r="JW436" s="41"/>
      <c r="JX436" s="41"/>
      <c r="JY436" s="41"/>
      <c r="JZ436" s="41"/>
      <c r="KA436" s="41"/>
      <c r="KB436" s="41"/>
      <c r="KC436" s="41"/>
      <c r="KD436" s="41"/>
      <c r="KE436" s="41"/>
      <c r="KF436" s="41"/>
      <c r="KG436" s="41"/>
      <c r="KH436" s="41"/>
      <c r="KI436" s="41"/>
      <c r="KJ436" s="41"/>
      <c r="KK436" s="41"/>
      <c r="KL436" s="41"/>
      <c r="KM436" s="41"/>
      <c r="KN436" s="41"/>
      <c r="KO436" s="41"/>
      <c r="KP436" s="41"/>
      <c r="KQ436" s="41"/>
      <c r="KR436" s="41"/>
      <c r="KS436" s="41"/>
      <c r="KT436" s="41"/>
      <c r="KU436" s="41"/>
      <c r="KV436" s="41"/>
      <c r="KW436" s="41"/>
      <c r="KX436" s="41"/>
      <c r="KY436" s="41"/>
      <c r="KZ436" s="41"/>
      <c r="LA436" s="41"/>
      <c r="LB436" s="41"/>
      <c r="LC436" s="41"/>
      <c r="LD436" s="41"/>
      <c r="LE436" s="41"/>
      <c r="LF436" s="41"/>
      <c r="LG436" s="41"/>
      <c r="LH436" s="41"/>
      <c r="LI436" s="41"/>
      <c r="LJ436" s="41"/>
      <c r="LK436" s="41"/>
      <c r="LL436" s="41"/>
      <c r="LM436" s="41"/>
      <c r="LN436" s="41"/>
      <c r="LO436" s="41"/>
      <c r="LP436" s="41"/>
      <c r="LQ436" s="41"/>
      <c r="LR436" s="41"/>
      <c r="LS436" s="41"/>
      <c r="LT436" s="41"/>
      <c r="LU436" s="41"/>
      <c r="LV436" s="41"/>
      <c r="LW436" s="41"/>
      <c r="LX436" s="41"/>
      <c r="LY436" s="41"/>
      <c r="LZ436" s="41"/>
      <c r="MA436" s="41"/>
      <c r="MB436" s="41"/>
      <c r="MC436" s="41"/>
      <c r="MD436" s="41"/>
      <c r="ME436" s="41"/>
      <c r="MF436" s="41"/>
      <c r="MG436" s="41"/>
      <c r="MH436" s="41"/>
      <c r="MI436" s="41"/>
      <c r="MJ436" s="41"/>
      <c r="MK436" s="41"/>
      <c r="ML436" s="41"/>
      <c r="MM436" s="41"/>
      <c r="MN436" s="41"/>
      <c r="MO436" s="41"/>
      <c r="MP436" s="41"/>
      <c r="MQ436" s="41"/>
      <c r="MR436" s="41"/>
      <c r="MS436" s="41"/>
      <c r="MT436" s="41"/>
      <c r="MU436" s="41"/>
      <c r="MV436" s="41"/>
      <c r="MW436" s="41"/>
      <c r="MX436" s="41"/>
      <c r="MY436" s="41"/>
      <c r="MZ436" s="41"/>
      <c r="NA436" s="41"/>
      <c r="NB436" s="41"/>
      <c r="NC436" s="41"/>
      <c r="ND436" s="41"/>
      <c r="NE436" s="41"/>
      <c r="NF436" s="41"/>
      <c r="NG436" s="41"/>
      <c r="NH436" s="41"/>
      <c r="NI436" s="41"/>
      <c r="NJ436" s="41"/>
      <c r="NK436" s="41"/>
      <c r="NL436" s="41"/>
      <c r="NM436" s="41"/>
      <c r="NN436" s="41"/>
      <c r="NO436" s="41"/>
      <c r="NP436" s="41"/>
      <c r="NQ436" s="41"/>
      <c r="NR436" s="41"/>
      <c r="NS436" s="41"/>
      <c r="NT436" s="41"/>
      <c r="NU436" s="41"/>
      <c r="NV436" s="41"/>
      <c r="NW436" s="41"/>
      <c r="NX436" s="41"/>
      <c r="NY436" s="41"/>
      <c r="NZ436" s="41"/>
      <c r="OA436" s="41"/>
      <c r="OB436" s="41"/>
      <c r="OC436" s="41"/>
      <c r="OD436" s="41"/>
      <c r="OE436" s="41"/>
      <c r="OF436" s="41"/>
      <c r="OG436" s="41"/>
    </row>
    <row r="437" spans="1:397" s="42" customFormat="1" ht="15.75" x14ac:dyDescent="0.25">
      <c r="A437" s="91">
        <v>1</v>
      </c>
      <c r="B437" s="91">
        <v>1</v>
      </c>
      <c r="C437" s="1973" t="s">
        <v>314</v>
      </c>
      <c r="D437" s="1999">
        <v>7449.25</v>
      </c>
      <c r="E437" s="54">
        <f>'2 уровень'!E374</f>
        <v>400</v>
      </c>
      <c r="F437" s="54">
        <f>'2 уровень'!F374</f>
        <v>133</v>
      </c>
      <c r="G437" s="54">
        <f>'2 уровень'!G374</f>
        <v>169</v>
      </c>
      <c r="H437" s="1888">
        <f t="shared" si="214"/>
        <v>127.06766917293233</v>
      </c>
      <c r="I437" s="2037">
        <f t="shared" si="215"/>
        <v>2979700</v>
      </c>
      <c r="J437" s="2052">
        <f t="shared" si="216"/>
        <v>993233.33333333337</v>
      </c>
      <c r="K437" s="54">
        <v>1258923.25</v>
      </c>
      <c r="L437" s="1887">
        <f t="shared" si="217"/>
        <v>265689.91666666663</v>
      </c>
      <c r="M437" s="1888">
        <f t="shared" si="208"/>
        <v>126.74999999999999</v>
      </c>
      <c r="N437" s="1889">
        <f t="shared" si="209"/>
        <v>42.25</v>
      </c>
      <c r="O437" s="10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  <c r="AO437" s="41"/>
      <c r="AP437" s="41"/>
      <c r="AQ437" s="41"/>
      <c r="AR437" s="41"/>
      <c r="AS437" s="41"/>
      <c r="AT437" s="41"/>
      <c r="AU437" s="41"/>
      <c r="AV437" s="41"/>
      <c r="AW437" s="41"/>
      <c r="AX437" s="41"/>
      <c r="AY437" s="41"/>
      <c r="AZ437" s="41"/>
      <c r="BA437" s="41"/>
      <c r="BB437" s="41"/>
      <c r="BC437" s="41"/>
      <c r="BD437" s="41"/>
      <c r="BE437" s="41"/>
      <c r="BF437" s="41"/>
      <c r="BG437" s="41"/>
      <c r="BH437" s="41"/>
      <c r="BI437" s="41"/>
      <c r="BJ437" s="41"/>
      <c r="BK437" s="41"/>
      <c r="BL437" s="41"/>
      <c r="BM437" s="41"/>
      <c r="BN437" s="41"/>
      <c r="BO437" s="41"/>
      <c r="BP437" s="41"/>
      <c r="BQ437" s="41"/>
      <c r="BR437" s="41"/>
      <c r="BS437" s="41"/>
      <c r="BT437" s="41"/>
      <c r="BU437" s="41"/>
      <c r="BV437" s="41"/>
      <c r="BW437" s="41"/>
      <c r="BX437" s="41"/>
      <c r="BY437" s="41"/>
      <c r="BZ437" s="41"/>
      <c r="CA437" s="41"/>
      <c r="CB437" s="41"/>
      <c r="CC437" s="41"/>
      <c r="CD437" s="41"/>
      <c r="CE437" s="41"/>
      <c r="CF437" s="41"/>
      <c r="CG437" s="41"/>
      <c r="CH437" s="41"/>
      <c r="CI437" s="41"/>
      <c r="CJ437" s="41"/>
      <c r="CK437" s="41"/>
      <c r="CL437" s="41"/>
      <c r="CM437" s="41"/>
      <c r="CN437" s="41"/>
      <c r="CO437" s="41"/>
      <c r="CP437" s="41"/>
      <c r="CQ437" s="41"/>
      <c r="CR437" s="41"/>
      <c r="CS437" s="41"/>
      <c r="CT437" s="41"/>
      <c r="CU437" s="41"/>
      <c r="CV437" s="41"/>
      <c r="CW437" s="41"/>
      <c r="CX437" s="41"/>
      <c r="CY437" s="41"/>
      <c r="CZ437" s="41"/>
      <c r="DA437" s="41"/>
      <c r="DB437" s="41"/>
      <c r="DC437" s="41"/>
      <c r="DD437" s="41"/>
      <c r="DE437" s="41"/>
      <c r="DF437" s="41"/>
      <c r="DG437" s="41"/>
      <c r="DH437" s="41"/>
      <c r="DI437" s="41"/>
      <c r="DJ437" s="41"/>
      <c r="DK437" s="41"/>
      <c r="DL437" s="41"/>
      <c r="DM437" s="41"/>
      <c r="DN437" s="41"/>
      <c r="DO437" s="41"/>
      <c r="DP437" s="41"/>
      <c r="DQ437" s="41"/>
      <c r="DR437" s="41"/>
      <c r="DS437" s="41"/>
      <c r="DT437" s="41"/>
      <c r="DU437" s="41"/>
      <c r="DV437" s="41"/>
      <c r="DW437" s="41"/>
      <c r="DX437" s="41"/>
      <c r="DY437" s="41"/>
      <c r="DZ437" s="41"/>
      <c r="EA437" s="41"/>
      <c r="EB437" s="41"/>
      <c r="EC437" s="41"/>
      <c r="ED437" s="41"/>
      <c r="EE437" s="41"/>
      <c r="EF437" s="41"/>
      <c r="EG437" s="41"/>
      <c r="EH437" s="41"/>
      <c r="EI437" s="41"/>
      <c r="EJ437" s="41"/>
      <c r="EK437" s="41"/>
      <c r="EL437" s="41"/>
      <c r="EM437" s="41"/>
      <c r="EN437" s="41"/>
      <c r="EO437" s="41"/>
      <c r="EP437" s="41"/>
      <c r="EQ437" s="41"/>
      <c r="ER437" s="41"/>
      <c r="ES437" s="41"/>
      <c r="ET437" s="41"/>
      <c r="EU437" s="41"/>
      <c r="EV437" s="41"/>
      <c r="EW437" s="41"/>
      <c r="EX437" s="41"/>
      <c r="EY437" s="41"/>
      <c r="EZ437" s="41"/>
      <c r="FA437" s="41"/>
      <c r="FB437" s="41"/>
      <c r="FC437" s="41"/>
      <c r="FD437" s="41"/>
      <c r="FE437" s="41"/>
      <c r="FF437" s="41"/>
      <c r="FG437" s="41"/>
      <c r="FH437" s="41"/>
      <c r="FI437" s="41"/>
      <c r="FJ437" s="41"/>
      <c r="FK437" s="41"/>
      <c r="FL437" s="41"/>
      <c r="FM437" s="41"/>
      <c r="FN437" s="41"/>
      <c r="FO437" s="41"/>
      <c r="FP437" s="41"/>
      <c r="FQ437" s="41"/>
      <c r="FR437" s="41"/>
      <c r="FS437" s="41"/>
      <c r="FT437" s="41"/>
      <c r="FU437" s="41"/>
      <c r="FV437" s="41"/>
      <c r="FW437" s="41"/>
      <c r="FX437" s="41"/>
      <c r="FY437" s="41"/>
      <c r="FZ437" s="41"/>
      <c r="GA437" s="41"/>
      <c r="GB437" s="41"/>
      <c r="GC437" s="41"/>
      <c r="GD437" s="41"/>
      <c r="GE437" s="41"/>
      <c r="GF437" s="41"/>
      <c r="GG437" s="41"/>
      <c r="GH437" s="41"/>
      <c r="GI437" s="41"/>
      <c r="GJ437" s="41"/>
      <c r="GK437" s="41"/>
      <c r="GL437" s="41"/>
      <c r="GM437" s="41"/>
      <c r="GN437" s="41"/>
      <c r="GO437" s="41"/>
      <c r="GP437" s="41"/>
      <c r="GQ437" s="41"/>
      <c r="GR437" s="41"/>
      <c r="GS437" s="41"/>
      <c r="GT437" s="41"/>
      <c r="GU437" s="41"/>
      <c r="GV437" s="41"/>
      <c r="GW437" s="41"/>
      <c r="GX437" s="41"/>
      <c r="GY437" s="41"/>
      <c r="GZ437" s="41"/>
      <c r="HA437" s="41"/>
      <c r="HB437" s="41"/>
      <c r="HC437" s="41"/>
      <c r="HD437" s="41"/>
      <c r="HE437" s="41"/>
      <c r="HF437" s="41"/>
      <c r="HG437" s="41"/>
      <c r="HH437" s="41"/>
      <c r="HI437" s="41"/>
      <c r="HJ437" s="41"/>
      <c r="HK437" s="41"/>
      <c r="HL437" s="41"/>
      <c r="HM437" s="41"/>
      <c r="HN437" s="41"/>
      <c r="HO437" s="41"/>
      <c r="HP437" s="41"/>
      <c r="HQ437" s="41"/>
      <c r="HR437" s="41"/>
      <c r="HS437" s="41"/>
      <c r="HT437" s="41"/>
      <c r="HU437" s="41"/>
      <c r="HV437" s="41"/>
      <c r="HW437" s="41"/>
      <c r="HX437" s="41"/>
      <c r="HY437" s="41"/>
      <c r="HZ437" s="41"/>
      <c r="IA437" s="41"/>
      <c r="IB437" s="41"/>
      <c r="IC437" s="41"/>
      <c r="ID437" s="41"/>
      <c r="IE437" s="41"/>
      <c r="IF437" s="41"/>
      <c r="IG437" s="41"/>
      <c r="IH437" s="41"/>
      <c r="II437" s="41"/>
      <c r="IJ437" s="41"/>
      <c r="IK437" s="41"/>
      <c r="IL437" s="41"/>
      <c r="IM437" s="41"/>
      <c r="IN437" s="41"/>
      <c r="IO437" s="41"/>
      <c r="IP437" s="41"/>
      <c r="IQ437" s="41"/>
      <c r="IR437" s="41"/>
      <c r="IS437" s="41"/>
      <c r="IT437" s="41"/>
      <c r="IU437" s="41"/>
      <c r="IV437" s="41"/>
      <c r="IW437" s="41"/>
      <c r="IX437" s="41"/>
      <c r="IY437" s="41"/>
      <c r="IZ437" s="41"/>
      <c r="JA437" s="41"/>
      <c r="JB437" s="41"/>
      <c r="JC437" s="41"/>
      <c r="JD437" s="41"/>
      <c r="JE437" s="41"/>
      <c r="JF437" s="41"/>
      <c r="JG437" s="41"/>
      <c r="JH437" s="41"/>
      <c r="JI437" s="41"/>
      <c r="JJ437" s="41"/>
      <c r="JK437" s="41"/>
      <c r="JL437" s="41"/>
      <c r="JM437" s="41"/>
      <c r="JN437" s="41"/>
      <c r="JO437" s="41"/>
      <c r="JP437" s="41"/>
      <c r="JQ437" s="41"/>
      <c r="JR437" s="41"/>
      <c r="JS437" s="41"/>
      <c r="JT437" s="41"/>
      <c r="JU437" s="41"/>
      <c r="JV437" s="41"/>
      <c r="JW437" s="41"/>
      <c r="JX437" s="41"/>
      <c r="JY437" s="41"/>
      <c r="JZ437" s="41"/>
      <c r="KA437" s="41"/>
      <c r="KB437" s="41"/>
      <c r="KC437" s="41"/>
      <c r="KD437" s="41"/>
      <c r="KE437" s="41"/>
      <c r="KF437" s="41"/>
      <c r="KG437" s="41"/>
      <c r="KH437" s="41"/>
      <c r="KI437" s="41"/>
      <c r="KJ437" s="41"/>
      <c r="KK437" s="41"/>
      <c r="KL437" s="41"/>
      <c r="KM437" s="41"/>
      <c r="KN437" s="41"/>
      <c r="KO437" s="41"/>
      <c r="KP437" s="41"/>
      <c r="KQ437" s="41"/>
      <c r="KR437" s="41"/>
      <c r="KS437" s="41"/>
      <c r="KT437" s="41"/>
      <c r="KU437" s="41"/>
      <c r="KV437" s="41"/>
      <c r="KW437" s="41"/>
      <c r="KX437" s="41"/>
      <c r="KY437" s="41"/>
      <c r="KZ437" s="41"/>
      <c r="LA437" s="41"/>
      <c r="LB437" s="41"/>
      <c r="LC437" s="41"/>
      <c r="LD437" s="41"/>
      <c r="LE437" s="41"/>
      <c r="LF437" s="41"/>
      <c r="LG437" s="41"/>
      <c r="LH437" s="41"/>
      <c r="LI437" s="41"/>
      <c r="LJ437" s="41"/>
      <c r="LK437" s="41"/>
      <c r="LL437" s="41"/>
      <c r="LM437" s="41"/>
      <c r="LN437" s="41"/>
      <c r="LO437" s="41"/>
      <c r="LP437" s="41"/>
      <c r="LQ437" s="41"/>
      <c r="LR437" s="41"/>
      <c r="LS437" s="41"/>
      <c r="LT437" s="41"/>
      <c r="LU437" s="41"/>
      <c r="LV437" s="41"/>
      <c r="LW437" s="41"/>
      <c r="LX437" s="41"/>
      <c r="LY437" s="41"/>
      <c r="LZ437" s="41"/>
      <c r="MA437" s="41"/>
      <c r="MB437" s="41"/>
      <c r="MC437" s="41"/>
      <c r="MD437" s="41"/>
      <c r="ME437" s="41"/>
      <c r="MF437" s="41"/>
      <c r="MG437" s="41"/>
      <c r="MH437" s="41"/>
      <c r="MI437" s="41"/>
      <c r="MJ437" s="41"/>
      <c r="MK437" s="41"/>
      <c r="ML437" s="41"/>
      <c r="MM437" s="41"/>
      <c r="MN437" s="41"/>
      <c r="MO437" s="41"/>
      <c r="MP437" s="41"/>
      <c r="MQ437" s="41"/>
      <c r="MR437" s="41"/>
      <c r="MS437" s="41"/>
      <c r="MT437" s="41"/>
      <c r="MU437" s="41"/>
      <c r="MV437" s="41"/>
      <c r="MW437" s="41"/>
      <c r="MX437" s="41"/>
      <c r="MY437" s="41"/>
      <c r="MZ437" s="41"/>
      <c r="NA437" s="41"/>
      <c r="NB437" s="41"/>
      <c r="NC437" s="41"/>
      <c r="ND437" s="41"/>
      <c r="NE437" s="41"/>
      <c r="NF437" s="41"/>
      <c r="NG437" s="41"/>
      <c r="NH437" s="41"/>
      <c r="NI437" s="41"/>
      <c r="NJ437" s="41"/>
      <c r="NK437" s="41"/>
      <c r="NL437" s="41"/>
      <c r="NM437" s="41"/>
      <c r="NN437" s="41"/>
      <c r="NO437" s="41"/>
      <c r="NP437" s="41"/>
      <c r="NQ437" s="41"/>
      <c r="NR437" s="41"/>
      <c r="NS437" s="41"/>
      <c r="NT437" s="41"/>
      <c r="NU437" s="41"/>
      <c r="NV437" s="41"/>
      <c r="NW437" s="41"/>
      <c r="NX437" s="41"/>
      <c r="NY437" s="41"/>
      <c r="NZ437" s="41"/>
      <c r="OA437" s="41"/>
      <c r="OB437" s="41"/>
      <c r="OC437" s="41"/>
      <c r="OD437" s="41"/>
      <c r="OE437" s="41"/>
      <c r="OF437" s="41"/>
      <c r="OG437" s="41"/>
    </row>
    <row r="438" spans="1:397" s="42" customFormat="1" ht="15.75" x14ac:dyDescent="0.25">
      <c r="A438" s="91">
        <v>1</v>
      </c>
      <c r="B438" s="91">
        <v>1</v>
      </c>
      <c r="C438" s="1974"/>
      <c r="D438" s="1997"/>
      <c r="E438" s="54"/>
      <c r="F438" s="54"/>
      <c r="G438" s="54"/>
      <c r="H438" s="1888"/>
      <c r="I438" s="2037"/>
      <c r="J438" s="2052"/>
      <c r="K438" s="54"/>
      <c r="L438" s="1887"/>
      <c r="M438" s="1888"/>
      <c r="N438" s="1889"/>
      <c r="O438" s="10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  <c r="AO438" s="41"/>
      <c r="AP438" s="41"/>
      <c r="AQ438" s="41"/>
      <c r="AR438" s="41"/>
      <c r="AS438" s="41"/>
      <c r="AT438" s="41"/>
      <c r="AU438" s="41"/>
      <c r="AV438" s="41"/>
      <c r="AW438" s="41"/>
      <c r="AX438" s="41"/>
      <c r="AY438" s="41"/>
      <c r="AZ438" s="41"/>
      <c r="BA438" s="41"/>
      <c r="BB438" s="41"/>
      <c r="BC438" s="41"/>
      <c r="BD438" s="41"/>
      <c r="BE438" s="41"/>
      <c r="BF438" s="41"/>
      <c r="BG438" s="41"/>
      <c r="BH438" s="41"/>
      <c r="BI438" s="41"/>
      <c r="BJ438" s="41"/>
      <c r="BK438" s="41"/>
      <c r="BL438" s="41"/>
      <c r="BM438" s="41"/>
      <c r="BN438" s="41"/>
      <c r="BO438" s="41"/>
      <c r="BP438" s="41"/>
      <c r="BQ438" s="41"/>
      <c r="BR438" s="41"/>
      <c r="BS438" s="41"/>
      <c r="BT438" s="41"/>
      <c r="BU438" s="41"/>
      <c r="BV438" s="41"/>
      <c r="BW438" s="41"/>
      <c r="BX438" s="41"/>
      <c r="BY438" s="41"/>
      <c r="BZ438" s="41"/>
      <c r="CA438" s="41"/>
      <c r="CB438" s="41"/>
      <c r="CC438" s="41"/>
      <c r="CD438" s="41"/>
      <c r="CE438" s="41"/>
      <c r="CF438" s="41"/>
      <c r="CG438" s="41"/>
      <c r="CH438" s="41"/>
      <c r="CI438" s="41"/>
      <c r="CJ438" s="41"/>
      <c r="CK438" s="41"/>
      <c r="CL438" s="41"/>
      <c r="CM438" s="41"/>
      <c r="CN438" s="41"/>
      <c r="CO438" s="41"/>
      <c r="CP438" s="41"/>
      <c r="CQ438" s="41"/>
      <c r="CR438" s="41"/>
      <c r="CS438" s="41"/>
      <c r="CT438" s="41"/>
      <c r="CU438" s="41"/>
      <c r="CV438" s="41"/>
      <c r="CW438" s="41"/>
      <c r="CX438" s="41"/>
      <c r="CY438" s="41"/>
      <c r="CZ438" s="41"/>
      <c r="DA438" s="41"/>
      <c r="DB438" s="41"/>
      <c r="DC438" s="41"/>
      <c r="DD438" s="41"/>
      <c r="DE438" s="41"/>
      <c r="DF438" s="41"/>
      <c r="DG438" s="41"/>
      <c r="DH438" s="41"/>
      <c r="DI438" s="41"/>
      <c r="DJ438" s="41"/>
      <c r="DK438" s="41"/>
      <c r="DL438" s="41"/>
      <c r="DM438" s="41"/>
      <c r="DN438" s="41"/>
      <c r="DO438" s="41"/>
      <c r="DP438" s="41"/>
      <c r="DQ438" s="41"/>
      <c r="DR438" s="41"/>
      <c r="DS438" s="41"/>
      <c r="DT438" s="41"/>
      <c r="DU438" s="41"/>
      <c r="DV438" s="41"/>
      <c r="DW438" s="41"/>
      <c r="DX438" s="41"/>
      <c r="DY438" s="41"/>
      <c r="DZ438" s="41"/>
      <c r="EA438" s="41"/>
      <c r="EB438" s="41"/>
      <c r="EC438" s="41"/>
      <c r="ED438" s="41"/>
      <c r="EE438" s="41"/>
      <c r="EF438" s="41"/>
      <c r="EG438" s="41"/>
      <c r="EH438" s="41"/>
      <c r="EI438" s="41"/>
      <c r="EJ438" s="41"/>
      <c r="EK438" s="41"/>
      <c r="EL438" s="41"/>
      <c r="EM438" s="41"/>
      <c r="EN438" s="41"/>
      <c r="EO438" s="41"/>
      <c r="EP438" s="41"/>
      <c r="EQ438" s="41"/>
      <c r="ER438" s="41"/>
      <c r="ES438" s="41"/>
      <c r="ET438" s="41"/>
      <c r="EU438" s="41"/>
      <c r="EV438" s="41"/>
      <c r="EW438" s="41"/>
      <c r="EX438" s="41"/>
      <c r="EY438" s="41"/>
      <c r="EZ438" s="41"/>
      <c r="FA438" s="41"/>
      <c r="FB438" s="41"/>
      <c r="FC438" s="41"/>
      <c r="FD438" s="41"/>
      <c r="FE438" s="41"/>
      <c r="FF438" s="41"/>
      <c r="FG438" s="41"/>
      <c r="FH438" s="41"/>
      <c r="FI438" s="41"/>
      <c r="FJ438" s="41"/>
      <c r="FK438" s="41"/>
      <c r="FL438" s="41"/>
      <c r="FM438" s="41"/>
      <c r="FN438" s="41"/>
      <c r="FO438" s="41"/>
      <c r="FP438" s="41"/>
      <c r="FQ438" s="41"/>
      <c r="FR438" s="41"/>
      <c r="FS438" s="41"/>
      <c r="FT438" s="41"/>
      <c r="FU438" s="41"/>
      <c r="FV438" s="41"/>
      <c r="FW438" s="41"/>
      <c r="FX438" s="41"/>
      <c r="FY438" s="41"/>
      <c r="FZ438" s="41"/>
      <c r="GA438" s="41"/>
      <c r="GB438" s="41"/>
      <c r="GC438" s="41"/>
      <c r="GD438" s="41"/>
      <c r="GE438" s="41"/>
      <c r="GF438" s="41"/>
      <c r="GG438" s="41"/>
      <c r="GH438" s="41"/>
      <c r="GI438" s="41"/>
      <c r="GJ438" s="41"/>
      <c r="GK438" s="41"/>
      <c r="GL438" s="41"/>
      <c r="GM438" s="41"/>
      <c r="GN438" s="41"/>
      <c r="GO438" s="41"/>
      <c r="GP438" s="41"/>
      <c r="GQ438" s="41"/>
      <c r="GR438" s="41"/>
      <c r="GS438" s="41"/>
      <c r="GT438" s="41"/>
      <c r="GU438" s="41"/>
      <c r="GV438" s="41"/>
      <c r="GW438" s="41"/>
      <c r="GX438" s="41"/>
      <c r="GY438" s="41"/>
      <c r="GZ438" s="41"/>
      <c r="HA438" s="41"/>
      <c r="HB438" s="41"/>
      <c r="HC438" s="41"/>
      <c r="HD438" s="41"/>
      <c r="HE438" s="41"/>
      <c r="HF438" s="41"/>
      <c r="HG438" s="41"/>
      <c r="HH438" s="41"/>
      <c r="HI438" s="41"/>
      <c r="HJ438" s="41"/>
      <c r="HK438" s="41"/>
      <c r="HL438" s="41"/>
      <c r="HM438" s="41"/>
      <c r="HN438" s="41"/>
      <c r="HO438" s="41"/>
      <c r="HP438" s="41"/>
      <c r="HQ438" s="41"/>
      <c r="HR438" s="41"/>
      <c r="HS438" s="41"/>
      <c r="HT438" s="41"/>
      <c r="HU438" s="41"/>
      <c r="HV438" s="41"/>
      <c r="HW438" s="41"/>
      <c r="HX438" s="41"/>
      <c r="HY438" s="41"/>
      <c r="HZ438" s="41"/>
      <c r="IA438" s="41"/>
      <c r="IB438" s="41"/>
      <c r="IC438" s="41"/>
      <c r="ID438" s="41"/>
      <c r="IE438" s="41"/>
      <c r="IF438" s="41"/>
      <c r="IG438" s="41"/>
      <c r="IH438" s="41"/>
      <c r="II438" s="41"/>
      <c r="IJ438" s="41"/>
      <c r="IK438" s="41"/>
      <c r="IL438" s="41"/>
      <c r="IM438" s="41"/>
      <c r="IN438" s="41"/>
      <c r="IO438" s="41"/>
      <c r="IP438" s="41"/>
      <c r="IQ438" s="41"/>
      <c r="IR438" s="41"/>
      <c r="IS438" s="41"/>
      <c r="IT438" s="41"/>
      <c r="IU438" s="41"/>
      <c r="IV438" s="41"/>
      <c r="IW438" s="41"/>
      <c r="IX438" s="41"/>
      <c r="IY438" s="41"/>
      <c r="IZ438" s="41"/>
      <c r="JA438" s="41"/>
      <c r="JB438" s="41"/>
      <c r="JC438" s="41"/>
      <c r="JD438" s="41"/>
      <c r="JE438" s="41"/>
      <c r="JF438" s="41"/>
      <c r="JG438" s="41"/>
      <c r="JH438" s="41"/>
      <c r="JI438" s="41"/>
      <c r="JJ438" s="41"/>
      <c r="JK438" s="41"/>
      <c r="JL438" s="41"/>
      <c r="JM438" s="41"/>
      <c r="JN438" s="41"/>
      <c r="JO438" s="41"/>
      <c r="JP438" s="41"/>
      <c r="JQ438" s="41"/>
      <c r="JR438" s="41"/>
      <c r="JS438" s="41"/>
      <c r="JT438" s="41"/>
      <c r="JU438" s="41"/>
      <c r="JV438" s="41"/>
      <c r="JW438" s="41"/>
      <c r="JX438" s="41"/>
      <c r="JY438" s="41"/>
      <c r="JZ438" s="41"/>
      <c r="KA438" s="41"/>
      <c r="KB438" s="41"/>
      <c r="KC438" s="41"/>
      <c r="KD438" s="41"/>
      <c r="KE438" s="41"/>
      <c r="KF438" s="41"/>
      <c r="KG438" s="41"/>
      <c r="KH438" s="41"/>
      <c r="KI438" s="41"/>
      <c r="KJ438" s="41"/>
      <c r="KK438" s="41"/>
      <c r="KL438" s="41"/>
      <c r="KM438" s="41"/>
      <c r="KN438" s="41"/>
      <c r="KO438" s="41"/>
      <c r="KP438" s="41"/>
      <c r="KQ438" s="41"/>
      <c r="KR438" s="41"/>
      <c r="KS438" s="41"/>
      <c r="KT438" s="41"/>
      <c r="KU438" s="41"/>
      <c r="KV438" s="41"/>
      <c r="KW438" s="41"/>
      <c r="KX438" s="41"/>
      <c r="KY438" s="41"/>
      <c r="KZ438" s="41"/>
      <c r="LA438" s="41"/>
      <c r="LB438" s="41"/>
      <c r="LC438" s="41"/>
      <c r="LD438" s="41"/>
      <c r="LE438" s="41"/>
      <c r="LF438" s="41"/>
      <c r="LG438" s="41"/>
      <c r="LH438" s="41"/>
      <c r="LI438" s="41"/>
      <c r="LJ438" s="41"/>
      <c r="LK438" s="41"/>
      <c r="LL438" s="41"/>
      <c r="LM438" s="41"/>
      <c r="LN438" s="41"/>
      <c r="LO438" s="41"/>
      <c r="LP438" s="41"/>
      <c r="LQ438" s="41"/>
      <c r="LR438" s="41"/>
      <c r="LS438" s="41"/>
      <c r="LT438" s="41"/>
      <c r="LU438" s="41"/>
      <c r="LV438" s="41"/>
      <c r="LW438" s="41"/>
      <c r="LX438" s="41"/>
      <c r="LY438" s="41"/>
      <c r="LZ438" s="41"/>
      <c r="MA438" s="41"/>
      <c r="MB438" s="41"/>
      <c r="MC438" s="41"/>
      <c r="MD438" s="41"/>
      <c r="ME438" s="41"/>
      <c r="MF438" s="41"/>
      <c r="MG438" s="41"/>
      <c r="MH438" s="41"/>
      <c r="MI438" s="41"/>
      <c r="MJ438" s="41"/>
      <c r="MK438" s="41"/>
      <c r="ML438" s="41"/>
      <c r="MM438" s="41"/>
      <c r="MN438" s="41"/>
      <c r="MO438" s="41"/>
      <c r="MP438" s="41"/>
      <c r="MQ438" s="41"/>
      <c r="MR438" s="41"/>
      <c r="MS438" s="41"/>
      <c r="MT438" s="41"/>
      <c r="MU438" s="41"/>
      <c r="MV438" s="41"/>
      <c r="MW438" s="41"/>
      <c r="MX438" s="41"/>
      <c r="MY438" s="41"/>
      <c r="MZ438" s="41"/>
      <c r="NA438" s="41"/>
      <c r="NB438" s="41"/>
      <c r="NC438" s="41"/>
      <c r="ND438" s="41"/>
      <c r="NE438" s="41"/>
      <c r="NF438" s="41"/>
      <c r="NG438" s="41"/>
      <c r="NH438" s="41"/>
      <c r="NI438" s="41"/>
      <c r="NJ438" s="41"/>
      <c r="NK438" s="41"/>
      <c r="NL438" s="41"/>
      <c r="NM438" s="41"/>
      <c r="NN438" s="41"/>
      <c r="NO438" s="41"/>
      <c r="NP438" s="41"/>
      <c r="NQ438" s="41"/>
      <c r="NR438" s="41"/>
      <c r="NS438" s="41"/>
      <c r="NT438" s="41"/>
      <c r="NU438" s="41"/>
      <c r="NV438" s="41"/>
      <c r="NW438" s="41"/>
      <c r="NX438" s="41"/>
      <c r="NY438" s="41"/>
      <c r="NZ438" s="41"/>
      <c r="OA438" s="41"/>
      <c r="OB438" s="41"/>
      <c r="OC438" s="41"/>
      <c r="OD438" s="41"/>
      <c r="OE438" s="41"/>
      <c r="OF438" s="41"/>
      <c r="OG438" s="41"/>
    </row>
    <row r="439" spans="1:397" s="42" customFormat="1" ht="29.25" x14ac:dyDescent="0.25">
      <c r="A439" s="91"/>
      <c r="B439" s="91">
        <v>1</v>
      </c>
      <c r="C439" s="1983" t="s">
        <v>246</v>
      </c>
      <c r="D439" s="1993"/>
      <c r="E439" s="1921">
        <f>SUM(E440:E441)</f>
        <v>1200</v>
      </c>
      <c r="F439" s="1921">
        <f>SUM(F440:F441)</f>
        <v>400</v>
      </c>
      <c r="G439" s="1921">
        <f>SUM(G440:G441)</f>
        <v>0</v>
      </c>
      <c r="H439" s="89"/>
      <c r="I439" s="2033">
        <f>SUM(I440:I441)</f>
        <v>3199980</v>
      </c>
      <c r="J439" s="2033">
        <f>SUM(J440:J441)</f>
        <v>1066660</v>
      </c>
      <c r="K439" s="89">
        <f>SUM(K440:K441)</f>
        <v>0</v>
      </c>
      <c r="L439" s="89">
        <f>SUM(L440:L441)</f>
        <v>-1066660</v>
      </c>
      <c r="M439" s="1888">
        <f t="shared" si="208"/>
        <v>0</v>
      </c>
      <c r="N439" s="1889">
        <f t="shared" si="209"/>
        <v>0</v>
      </c>
      <c r="O439" s="10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  <c r="AO439" s="41"/>
      <c r="AP439" s="41"/>
      <c r="AQ439" s="41"/>
      <c r="AR439" s="41"/>
      <c r="AS439" s="41"/>
      <c r="AT439" s="41"/>
      <c r="AU439" s="41"/>
      <c r="AV439" s="41"/>
      <c r="AW439" s="41"/>
      <c r="AX439" s="41"/>
      <c r="AY439" s="41"/>
      <c r="AZ439" s="41"/>
      <c r="BA439" s="41"/>
      <c r="BB439" s="41"/>
      <c r="BC439" s="41"/>
      <c r="BD439" s="41"/>
      <c r="BE439" s="41"/>
      <c r="BF439" s="41"/>
      <c r="BG439" s="41"/>
      <c r="BH439" s="41"/>
      <c r="BI439" s="41"/>
      <c r="BJ439" s="41"/>
      <c r="BK439" s="41"/>
      <c r="BL439" s="41"/>
      <c r="BM439" s="41"/>
      <c r="BN439" s="41"/>
      <c r="BO439" s="41"/>
      <c r="BP439" s="41"/>
      <c r="BQ439" s="41"/>
      <c r="BR439" s="41"/>
      <c r="BS439" s="41"/>
      <c r="BT439" s="41"/>
      <c r="BU439" s="41"/>
      <c r="BV439" s="41"/>
      <c r="BW439" s="41"/>
      <c r="BX439" s="41"/>
      <c r="BY439" s="41"/>
      <c r="BZ439" s="41"/>
      <c r="CA439" s="41"/>
      <c r="CB439" s="41"/>
      <c r="CC439" s="41"/>
      <c r="CD439" s="41"/>
      <c r="CE439" s="41"/>
      <c r="CF439" s="41"/>
      <c r="CG439" s="41"/>
      <c r="CH439" s="41"/>
      <c r="CI439" s="41"/>
      <c r="CJ439" s="41"/>
      <c r="CK439" s="41"/>
      <c r="CL439" s="41"/>
      <c r="CM439" s="41"/>
      <c r="CN439" s="41"/>
      <c r="CO439" s="41"/>
      <c r="CP439" s="41"/>
      <c r="CQ439" s="41"/>
      <c r="CR439" s="41"/>
      <c r="CS439" s="41"/>
      <c r="CT439" s="41"/>
      <c r="CU439" s="41"/>
      <c r="CV439" s="41"/>
      <c r="CW439" s="41"/>
      <c r="CX439" s="41"/>
      <c r="CY439" s="41"/>
      <c r="CZ439" s="41"/>
      <c r="DA439" s="41"/>
      <c r="DB439" s="41"/>
      <c r="DC439" s="41"/>
      <c r="DD439" s="41"/>
      <c r="DE439" s="41"/>
      <c r="DF439" s="41"/>
      <c r="DG439" s="41"/>
      <c r="DH439" s="41"/>
      <c r="DI439" s="41"/>
      <c r="DJ439" s="41"/>
      <c r="DK439" s="41"/>
      <c r="DL439" s="41"/>
      <c r="DM439" s="41"/>
      <c r="DN439" s="41"/>
      <c r="DO439" s="41"/>
      <c r="DP439" s="41"/>
      <c r="DQ439" s="41"/>
      <c r="DR439" s="41"/>
      <c r="DS439" s="41"/>
      <c r="DT439" s="41"/>
      <c r="DU439" s="41"/>
      <c r="DV439" s="41"/>
      <c r="DW439" s="41"/>
      <c r="DX439" s="41"/>
      <c r="DY439" s="41"/>
      <c r="DZ439" s="41"/>
      <c r="EA439" s="41"/>
      <c r="EB439" s="41"/>
      <c r="EC439" s="41"/>
      <c r="ED439" s="41"/>
      <c r="EE439" s="41"/>
      <c r="EF439" s="41"/>
      <c r="EG439" s="41"/>
      <c r="EH439" s="41"/>
      <c r="EI439" s="41"/>
      <c r="EJ439" s="41"/>
      <c r="EK439" s="41"/>
      <c r="EL439" s="41"/>
      <c r="EM439" s="41"/>
      <c r="EN439" s="41"/>
      <c r="EO439" s="41"/>
      <c r="EP439" s="41"/>
      <c r="EQ439" s="41"/>
      <c r="ER439" s="41"/>
      <c r="ES439" s="41"/>
      <c r="ET439" s="41"/>
      <c r="EU439" s="41"/>
      <c r="EV439" s="41"/>
      <c r="EW439" s="41"/>
      <c r="EX439" s="41"/>
      <c r="EY439" s="41"/>
      <c r="EZ439" s="41"/>
      <c r="FA439" s="41"/>
      <c r="FB439" s="41"/>
      <c r="FC439" s="41"/>
      <c r="FD439" s="41"/>
      <c r="FE439" s="41"/>
      <c r="FF439" s="41"/>
      <c r="FG439" s="41"/>
      <c r="FH439" s="41"/>
      <c r="FI439" s="41"/>
      <c r="FJ439" s="41"/>
      <c r="FK439" s="41"/>
      <c r="FL439" s="41"/>
      <c r="FM439" s="41"/>
      <c r="FN439" s="41"/>
      <c r="FO439" s="41"/>
      <c r="FP439" s="41"/>
      <c r="FQ439" s="41"/>
      <c r="FR439" s="41"/>
      <c r="FS439" s="41"/>
      <c r="FT439" s="41"/>
      <c r="FU439" s="41"/>
      <c r="FV439" s="41"/>
      <c r="FW439" s="41"/>
      <c r="FX439" s="41"/>
      <c r="FY439" s="41"/>
      <c r="FZ439" s="41"/>
      <c r="GA439" s="41"/>
      <c r="GB439" s="41"/>
      <c r="GC439" s="41"/>
      <c r="GD439" s="41"/>
      <c r="GE439" s="41"/>
      <c r="GF439" s="41"/>
      <c r="GG439" s="41"/>
      <c r="GH439" s="41"/>
      <c r="GI439" s="41"/>
      <c r="GJ439" s="41"/>
      <c r="GK439" s="41"/>
      <c r="GL439" s="41"/>
      <c r="GM439" s="41"/>
      <c r="GN439" s="41"/>
      <c r="GO439" s="41"/>
      <c r="GP439" s="41"/>
      <c r="GQ439" s="41"/>
      <c r="GR439" s="41"/>
      <c r="GS439" s="41"/>
      <c r="GT439" s="41"/>
      <c r="GU439" s="41"/>
      <c r="GV439" s="41"/>
      <c r="GW439" s="41"/>
      <c r="GX439" s="41"/>
      <c r="GY439" s="41"/>
      <c r="GZ439" s="41"/>
      <c r="HA439" s="41"/>
      <c r="HB439" s="41"/>
      <c r="HC439" s="41"/>
      <c r="HD439" s="41"/>
      <c r="HE439" s="41"/>
      <c r="HF439" s="41"/>
      <c r="HG439" s="41"/>
      <c r="HH439" s="41"/>
      <c r="HI439" s="41"/>
      <c r="HJ439" s="41"/>
      <c r="HK439" s="41"/>
      <c r="HL439" s="41"/>
      <c r="HM439" s="41"/>
      <c r="HN439" s="41"/>
      <c r="HO439" s="41"/>
      <c r="HP439" s="41"/>
      <c r="HQ439" s="41"/>
      <c r="HR439" s="41"/>
      <c r="HS439" s="41"/>
      <c r="HT439" s="41"/>
      <c r="HU439" s="41"/>
      <c r="HV439" s="41"/>
      <c r="HW439" s="41"/>
      <c r="HX439" s="41"/>
      <c r="HY439" s="41"/>
      <c r="HZ439" s="41"/>
      <c r="IA439" s="41"/>
      <c r="IB439" s="41"/>
      <c r="IC439" s="41"/>
      <c r="ID439" s="41"/>
      <c r="IE439" s="41"/>
      <c r="IF439" s="41"/>
      <c r="IG439" s="41"/>
      <c r="IH439" s="41"/>
      <c r="II439" s="41"/>
      <c r="IJ439" s="41"/>
      <c r="IK439" s="41"/>
      <c r="IL439" s="41"/>
      <c r="IM439" s="41"/>
      <c r="IN439" s="41"/>
      <c r="IO439" s="41"/>
      <c r="IP439" s="41"/>
      <c r="IQ439" s="41"/>
      <c r="IR439" s="41"/>
      <c r="IS439" s="41"/>
      <c r="IT439" s="41"/>
      <c r="IU439" s="41"/>
      <c r="IV439" s="41"/>
      <c r="IW439" s="41"/>
      <c r="IX439" s="41"/>
      <c r="IY439" s="41"/>
      <c r="IZ439" s="41"/>
      <c r="JA439" s="41"/>
      <c r="JB439" s="41"/>
      <c r="JC439" s="41"/>
      <c r="JD439" s="41"/>
      <c r="JE439" s="41"/>
      <c r="JF439" s="41"/>
      <c r="JG439" s="41"/>
      <c r="JH439" s="41"/>
      <c r="JI439" s="41"/>
      <c r="JJ439" s="41"/>
      <c r="JK439" s="41"/>
      <c r="JL439" s="41"/>
      <c r="JM439" s="41"/>
      <c r="JN439" s="41"/>
      <c r="JO439" s="41"/>
      <c r="JP439" s="41"/>
      <c r="JQ439" s="41"/>
      <c r="JR439" s="41"/>
      <c r="JS439" s="41"/>
      <c r="JT439" s="41"/>
      <c r="JU439" s="41"/>
      <c r="JV439" s="41"/>
      <c r="JW439" s="41"/>
      <c r="JX439" s="41"/>
      <c r="JY439" s="41"/>
      <c r="JZ439" s="41"/>
      <c r="KA439" s="41"/>
      <c r="KB439" s="41"/>
      <c r="KC439" s="41"/>
      <c r="KD439" s="41"/>
      <c r="KE439" s="41"/>
      <c r="KF439" s="41"/>
      <c r="KG439" s="41"/>
      <c r="KH439" s="41"/>
      <c r="KI439" s="41"/>
      <c r="KJ439" s="41"/>
      <c r="KK439" s="41"/>
      <c r="KL439" s="41"/>
      <c r="KM439" s="41"/>
      <c r="KN439" s="41"/>
      <c r="KO439" s="41"/>
      <c r="KP439" s="41"/>
      <c r="KQ439" s="41"/>
      <c r="KR439" s="41"/>
      <c r="KS439" s="41"/>
      <c r="KT439" s="41"/>
      <c r="KU439" s="41"/>
      <c r="KV439" s="41"/>
      <c r="KW439" s="41"/>
      <c r="KX439" s="41"/>
      <c r="KY439" s="41"/>
      <c r="KZ439" s="41"/>
      <c r="LA439" s="41"/>
      <c r="LB439" s="41"/>
      <c r="LC439" s="41"/>
      <c r="LD439" s="41"/>
      <c r="LE439" s="41"/>
      <c r="LF439" s="41"/>
      <c r="LG439" s="41"/>
      <c r="LH439" s="41"/>
      <c r="LI439" s="41"/>
      <c r="LJ439" s="41"/>
      <c r="LK439" s="41"/>
      <c r="LL439" s="41"/>
      <c r="LM439" s="41"/>
      <c r="LN439" s="41"/>
      <c r="LO439" s="41"/>
      <c r="LP439" s="41"/>
      <c r="LQ439" s="41"/>
      <c r="LR439" s="41"/>
      <c r="LS439" s="41"/>
      <c r="LT439" s="41"/>
      <c r="LU439" s="41"/>
      <c r="LV439" s="41"/>
      <c r="LW439" s="41"/>
      <c r="LX439" s="41"/>
      <c r="LY439" s="41"/>
      <c r="LZ439" s="41"/>
      <c r="MA439" s="41"/>
      <c r="MB439" s="41"/>
      <c r="MC439" s="41"/>
      <c r="MD439" s="41"/>
      <c r="ME439" s="41"/>
      <c r="MF439" s="41"/>
      <c r="MG439" s="41"/>
      <c r="MH439" s="41"/>
      <c r="MI439" s="41"/>
      <c r="MJ439" s="41"/>
      <c r="MK439" s="41"/>
      <c r="ML439" s="41"/>
      <c r="MM439" s="41"/>
      <c r="MN439" s="41"/>
      <c r="MO439" s="41"/>
      <c r="MP439" s="41"/>
      <c r="MQ439" s="41"/>
      <c r="MR439" s="41"/>
      <c r="MS439" s="41"/>
      <c r="MT439" s="41"/>
      <c r="MU439" s="41"/>
      <c r="MV439" s="41"/>
      <c r="MW439" s="41"/>
      <c r="MX439" s="41"/>
      <c r="MY439" s="41"/>
      <c r="MZ439" s="41"/>
      <c r="NA439" s="41"/>
      <c r="NB439" s="41"/>
      <c r="NC439" s="41"/>
      <c r="ND439" s="41"/>
      <c r="NE439" s="41"/>
      <c r="NF439" s="41"/>
      <c r="NG439" s="41"/>
      <c r="NH439" s="41"/>
      <c r="NI439" s="41"/>
      <c r="NJ439" s="41"/>
      <c r="NK439" s="41"/>
      <c r="NL439" s="41"/>
      <c r="NM439" s="41"/>
      <c r="NN439" s="41"/>
      <c r="NO439" s="41"/>
      <c r="NP439" s="41"/>
      <c r="NQ439" s="41"/>
      <c r="NR439" s="41"/>
      <c r="NS439" s="41"/>
      <c r="NT439" s="41"/>
      <c r="NU439" s="41"/>
      <c r="NV439" s="41"/>
      <c r="NW439" s="41"/>
      <c r="NX439" s="41"/>
      <c r="NY439" s="41"/>
      <c r="NZ439" s="41"/>
      <c r="OA439" s="41"/>
      <c r="OB439" s="41"/>
      <c r="OC439" s="41"/>
      <c r="OD439" s="41"/>
      <c r="OE439" s="41"/>
      <c r="OF439" s="41"/>
      <c r="OG439" s="41"/>
    </row>
    <row r="440" spans="1:397" s="42" customFormat="1" ht="15.75" x14ac:dyDescent="0.25">
      <c r="A440" s="91"/>
      <c r="B440" s="91">
        <v>1</v>
      </c>
      <c r="C440" s="43" t="s">
        <v>79</v>
      </c>
      <c r="D440" s="2002">
        <v>1341.45</v>
      </c>
      <c r="E440" s="54">
        <f>'2 уровень'!E1215</f>
        <v>1000</v>
      </c>
      <c r="F440" s="54">
        <f>'2 уровень'!F1215</f>
        <v>333</v>
      </c>
      <c r="G440" s="54">
        <f>'2 уровень'!G1215</f>
        <v>0</v>
      </c>
      <c r="H440" s="1888">
        <f>G440/F440*100</f>
        <v>0</v>
      </c>
      <c r="I440" s="2037">
        <f t="shared" ref="I440:I441" si="218">D440*E440</f>
        <v>1341450</v>
      </c>
      <c r="J440" s="2052">
        <f t="shared" ref="J440:J441" si="219">I440/12*$B$5</f>
        <v>447150</v>
      </c>
      <c r="K440" s="54"/>
      <c r="L440" s="1887">
        <f t="shared" ref="L440:L441" si="220">K440-J440</f>
        <v>-447150</v>
      </c>
      <c r="M440" s="1888">
        <f t="shared" si="208"/>
        <v>0</v>
      </c>
      <c r="N440" s="1889">
        <f t="shared" si="209"/>
        <v>0</v>
      </c>
      <c r="O440" s="10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  <c r="AO440" s="41"/>
      <c r="AP440" s="41"/>
      <c r="AQ440" s="41"/>
      <c r="AR440" s="41"/>
      <c r="AS440" s="41"/>
      <c r="AT440" s="41"/>
      <c r="AU440" s="41"/>
      <c r="AV440" s="41"/>
      <c r="AW440" s="41"/>
      <c r="AX440" s="41"/>
      <c r="AY440" s="41"/>
      <c r="AZ440" s="41"/>
      <c r="BA440" s="41"/>
      <c r="BB440" s="41"/>
      <c r="BC440" s="41"/>
      <c r="BD440" s="41"/>
      <c r="BE440" s="41"/>
      <c r="BF440" s="41"/>
      <c r="BG440" s="41"/>
      <c r="BH440" s="41"/>
      <c r="BI440" s="41"/>
      <c r="BJ440" s="41"/>
      <c r="BK440" s="41"/>
      <c r="BL440" s="41"/>
      <c r="BM440" s="41"/>
      <c r="BN440" s="41"/>
      <c r="BO440" s="41"/>
      <c r="BP440" s="41"/>
      <c r="BQ440" s="41"/>
      <c r="BR440" s="41"/>
      <c r="BS440" s="41"/>
      <c r="BT440" s="41"/>
      <c r="BU440" s="41"/>
      <c r="BV440" s="41"/>
      <c r="BW440" s="41"/>
      <c r="BX440" s="41"/>
      <c r="BY440" s="41"/>
      <c r="BZ440" s="41"/>
      <c r="CA440" s="41"/>
      <c r="CB440" s="41"/>
      <c r="CC440" s="41"/>
      <c r="CD440" s="41"/>
      <c r="CE440" s="41"/>
      <c r="CF440" s="41"/>
      <c r="CG440" s="41"/>
      <c r="CH440" s="41"/>
      <c r="CI440" s="41"/>
      <c r="CJ440" s="41"/>
      <c r="CK440" s="41"/>
      <c r="CL440" s="41"/>
      <c r="CM440" s="41"/>
      <c r="CN440" s="41"/>
      <c r="CO440" s="41"/>
      <c r="CP440" s="41"/>
      <c r="CQ440" s="41"/>
      <c r="CR440" s="41"/>
      <c r="CS440" s="41"/>
      <c r="CT440" s="41"/>
      <c r="CU440" s="41"/>
      <c r="CV440" s="41"/>
      <c r="CW440" s="41"/>
      <c r="CX440" s="41"/>
      <c r="CY440" s="41"/>
      <c r="CZ440" s="41"/>
      <c r="DA440" s="41"/>
      <c r="DB440" s="41"/>
      <c r="DC440" s="41"/>
      <c r="DD440" s="41"/>
      <c r="DE440" s="41"/>
      <c r="DF440" s="41"/>
      <c r="DG440" s="41"/>
      <c r="DH440" s="41"/>
      <c r="DI440" s="41"/>
      <c r="DJ440" s="41"/>
      <c r="DK440" s="41"/>
      <c r="DL440" s="41"/>
      <c r="DM440" s="41"/>
      <c r="DN440" s="41"/>
      <c r="DO440" s="41"/>
      <c r="DP440" s="41"/>
      <c r="DQ440" s="41"/>
      <c r="DR440" s="41"/>
      <c r="DS440" s="41"/>
      <c r="DT440" s="41"/>
      <c r="DU440" s="41"/>
      <c r="DV440" s="41"/>
      <c r="DW440" s="41"/>
      <c r="DX440" s="41"/>
      <c r="DY440" s="41"/>
      <c r="DZ440" s="41"/>
      <c r="EA440" s="41"/>
      <c r="EB440" s="41"/>
      <c r="EC440" s="41"/>
      <c r="ED440" s="41"/>
      <c r="EE440" s="41"/>
      <c r="EF440" s="41"/>
      <c r="EG440" s="41"/>
      <c r="EH440" s="41"/>
      <c r="EI440" s="41"/>
      <c r="EJ440" s="41"/>
      <c r="EK440" s="41"/>
      <c r="EL440" s="41"/>
      <c r="EM440" s="41"/>
      <c r="EN440" s="41"/>
      <c r="EO440" s="41"/>
      <c r="EP440" s="41"/>
      <c r="EQ440" s="41"/>
      <c r="ER440" s="41"/>
      <c r="ES440" s="41"/>
      <c r="ET440" s="41"/>
      <c r="EU440" s="41"/>
      <c r="EV440" s="41"/>
      <c r="EW440" s="41"/>
      <c r="EX440" s="41"/>
      <c r="EY440" s="41"/>
      <c r="EZ440" s="41"/>
      <c r="FA440" s="41"/>
      <c r="FB440" s="41"/>
      <c r="FC440" s="41"/>
      <c r="FD440" s="41"/>
      <c r="FE440" s="41"/>
      <c r="FF440" s="41"/>
      <c r="FG440" s="41"/>
      <c r="FH440" s="41"/>
      <c r="FI440" s="41"/>
      <c r="FJ440" s="41"/>
      <c r="FK440" s="41"/>
      <c r="FL440" s="41"/>
      <c r="FM440" s="41"/>
      <c r="FN440" s="41"/>
      <c r="FO440" s="41"/>
      <c r="FP440" s="41"/>
      <c r="FQ440" s="41"/>
      <c r="FR440" s="41"/>
      <c r="FS440" s="41"/>
      <c r="FT440" s="41"/>
      <c r="FU440" s="41"/>
      <c r="FV440" s="41"/>
      <c r="FW440" s="41"/>
      <c r="FX440" s="41"/>
      <c r="FY440" s="41"/>
      <c r="FZ440" s="41"/>
      <c r="GA440" s="41"/>
      <c r="GB440" s="41"/>
      <c r="GC440" s="41"/>
      <c r="GD440" s="41"/>
      <c r="GE440" s="41"/>
      <c r="GF440" s="41"/>
      <c r="GG440" s="41"/>
      <c r="GH440" s="41"/>
      <c r="GI440" s="41"/>
      <c r="GJ440" s="41"/>
      <c r="GK440" s="41"/>
      <c r="GL440" s="41"/>
      <c r="GM440" s="41"/>
      <c r="GN440" s="41"/>
      <c r="GO440" s="41"/>
      <c r="GP440" s="41"/>
      <c r="GQ440" s="41"/>
      <c r="GR440" s="41"/>
      <c r="GS440" s="41"/>
      <c r="GT440" s="41"/>
      <c r="GU440" s="41"/>
      <c r="GV440" s="41"/>
      <c r="GW440" s="41"/>
      <c r="GX440" s="41"/>
      <c r="GY440" s="41"/>
      <c r="GZ440" s="41"/>
      <c r="HA440" s="41"/>
      <c r="HB440" s="41"/>
      <c r="HC440" s="41"/>
      <c r="HD440" s="41"/>
      <c r="HE440" s="41"/>
      <c r="HF440" s="41"/>
      <c r="HG440" s="41"/>
      <c r="HH440" s="41"/>
      <c r="HI440" s="41"/>
      <c r="HJ440" s="41"/>
      <c r="HK440" s="41"/>
      <c r="HL440" s="41"/>
      <c r="HM440" s="41"/>
      <c r="HN440" s="41"/>
      <c r="HO440" s="41"/>
      <c r="HP440" s="41"/>
      <c r="HQ440" s="41"/>
      <c r="HR440" s="41"/>
      <c r="HS440" s="41"/>
      <c r="HT440" s="41"/>
      <c r="HU440" s="41"/>
      <c r="HV440" s="41"/>
      <c r="HW440" s="41"/>
      <c r="HX440" s="41"/>
      <c r="HY440" s="41"/>
      <c r="HZ440" s="41"/>
      <c r="IA440" s="41"/>
      <c r="IB440" s="41"/>
      <c r="IC440" s="41"/>
      <c r="ID440" s="41"/>
      <c r="IE440" s="41"/>
      <c r="IF440" s="41"/>
      <c r="IG440" s="41"/>
      <c r="IH440" s="41"/>
      <c r="II440" s="41"/>
      <c r="IJ440" s="41"/>
      <c r="IK440" s="41"/>
      <c r="IL440" s="41"/>
      <c r="IM440" s="41"/>
      <c r="IN440" s="41"/>
      <c r="IO440" s="41"/>
      <c r="IP440" s="41"/>
      <c r="IQ440" s="41"/>
      <c r="IR440" s="41"/>
      <c r="IS440" s="41"/>
      <c r="IT440" s="41"/>
      <c r="IU440" s="41"/>
      <c r="IV440" s="41"/>
      <c r="IW440" s="41"/>
      <c r="IX440" s="41"/>
      <c r="IY440" s="41"/>
      <c r="IZ440" s="41"/>
      <c r="JA440" s="41"/>
      <c r="JB440" s="41"/>
      <c r="JC440" s="41"/>
      <c r="JD440" s="41"/>
      <c r="JE440" s="41"/>
      <c r="JF440" s="41"/>
      <c r="JG440" s="41"/>
      <c r="JH440" s="41"/>
      <c r="JI440" s="41"/>
      <c r="JJ440" s="41"/>
      <c r="JK440" s="41"/>
      <c r="JL440" s="41"/>
      <c r="JM440" s="41"/>
      <c r="JN440" s="41"/>
      <c r="JO440" s="41"/>
      <c r="JP440" s="41"/>
      <c r="JQ440" s="41"/>
      <c r="JR440" s="41"/>
      <c r="JS440" s="41"/>
      <c r="JT440" s="41"/>
      <c r="JU440" s="41"/>
      <c r="JV440" s="41"/>
      <c r="JW440" s="41"/>
      <c r="JX440" s="41"/>
      <c r="JY440" s="41"/>
      <c r="JZ440" s="41"/>
      <c r="KA440" s="41"/>
      <c r="KB440" s="41"/>
      <c r="KC440" s="41"/>
      <c r="KD440" s="41"/>
      <c r="KE440" s="41"/>
      <c r="KF440" s="41"/>
      <c r="KG440" s="41"/>
      <c r="KH440" s="41"/>
      <c r="KI440" s="41"/>
      <c r="KJ440" s="41"/>
      <c r="KK440" s="41"/>
      <c r="KL440" s="41"/>
      <c r="KM440" s="41"/>
      <c r="KN440" s="41"/>
      <c r="KO440" s="41"/>
      <c r="KP440" s="41"/>
      <c r="KQ440" s="41"/>
      <c r="KR440" s="41"/>
      <c r="KS440" s="41"/>
      <c r="KT440" s="41"/>
      <c r="KU440" s="41"/>
      <c r="KV440" s="41"/>
      <c r="KW440" s="41"/>
      <c r="KX440" s="41"/>
      <c r="KY440" s="41"/>
      <c r="KZ440" s="41"/>
      <c r="LA440" s="41"/>
      <c r="LB440" s="41"/>
      <c r="LC440" s="41"/>
      <c r="LD440" s="41"/>
      <c r="LE440" s="41"/>
      <c r="LF440" s="41"/>
      <c r="LG440" s="41"/>
      <c r="LH440" s="41"/>
      <c r="LI440" s="41"/>
      <c r="LJ440" s="41"/>
      <c r="LK440" s="41"/>
      <c r="LL440" s="41"/>
      <c r="LM440" s="41"/>
      <c r="LN440" s="41"/>
      <c r="LO440" s="41"/>
      <c r="LP440" s="41"/>
      <c r="LQ440" s="41"/>
      <c r="LR440" s="41"/>
      <c r="LS440" s="41"/>
      <c r="LT440" s="41"/>
      <c r="LU440" s="41"/>
      <c r="LV440" s="41"/>
      <c r="LW440" s="41"/>
      <c r="LX440" s="41"/>
      <c r="LY440" s="41"/>
      <c r="LZ440" s="41"/>
      <c r="MA440" s="41"/>
      <c r="MB440" s="41"/>
      <c r="MC440" s="41"/>
      <c r="MD440" s="41"/>
      <c r="ME440" s="41"/>
      <c r="MF440" s="41"/>
      <c r="MG440" s="41"/>
      <c r="MH440" s="41"/>
      <c r="MI440" s="41"/>
      <c r="MJ440" s="41"/>
      <c r="MK440" s="41"/>
      <c r="ML440" s="41"/>
      <c r="MM440" s="41"/>
      <c r="MN440" s="41"/>
      <c r="MO440" s="41"/>
      <c r="MP440" s="41"/>
      <c r="MQ440" s="41"/>
      <c r="MR440" s="41"/>
      <c r="MS440" s="41"/>
      <c r="MT440" s="41"/>
      <c r="MU440" s="41"/>
      <c r="MV440" s="41"/>
      <c r="MW440" s="41"/>
      <c r="MX440" s="41"/>
      <c r="MY440" s="41"/>
      <c r="MZ440" s="41"/>
      <c r="NA440" s="41"/>
      <c r="NB440" s="41"/>
      <c r="NC440" s="41"/>
      <c r="ND440" s="41"/>
      <c r="NE440" s="41"/>
      <c r="NF440" s="41"/>
      <c r="NG440" s="41"/>
      <c r="NH440" s="41"/>
      <c r="NI440" s="41"/>
      <c r="NJ440" s="41"/>
      <c r="NK440" s="41"/>
      <c r="NL440" s="41"/>
      <c r="NM440" s="41"/>
      <c r="NN440" s="41"/>
      <c r="NO440" s="41"/>
      <c r="NP440" s="41"/>
      <c r="NQ440" s="41"/>
      <c r="NR440" s="41"/>
      <c r="NS440" s="41"/>
      <c r="NT440" s="41"/>
      <c r="NU440" s="41"/>
      <c r="NV440" s="41"/>
      <c r="NW440" s="41"/>
      <c r="NX440" s="41"/>
      <c r="NY440" s="41"/>
      <c r="NZ440" s="41"/>
      <c r="OA440" s="41"/>
      <c r="OB440" s="41"/>
      <c r="OC440" s="41"/>
      <c r="OD440" s="41"/>
      <c r="OE440" s="41"/>
      <c r="OF440" s="41"/>
      <c r="OG440" s="41"/>
    </row>
    <row r="441" spans="1:397" s="42" customFormat="1" ht="30" x14ac:dyDescent="0.25">
      <c r="A441" s="91"/>
      <c r="B441" s="91">
        <v>1</v>
      </c>
      <c r="C441" s="43" t="s">
        <v>313</v>
      </c>
      <c r="D441" s="2002">
        <v>9292.65</v>
      </c>
      <c r="E441" s="54">
        <f>'2 уровень'!E1216</f>
        <v>200</v>
      </c>
      <c r="F441" s="54">
        <f>'2 уровень'!F1216</f>
        <v>67</v>
      </c>
      <c r="G441" s="54">
        <f>'2 уровень'!G1216</f>
        <v>0</v>
      </c>
      <c r="H441" s="1888">
        <f>G441/F441*100</f>
        <v>0</v>
      </c>
      <c r="I441" s="2037">
        <f t="shared" si="218"/>
        <v>1858530</v>
      </c>
      <c r="J441" s="2052">
        <f t="shared" si="219"/>
        <v>619510</v>
      </c>
      <c r="K441" s="54"/>
      <c r="L441" s="1887">
        <f t="shared" si="220"/>
        <v>-619510</v>
      </c>
      <c r="M441" s="1888">
        <f t="shared" si="208"/>
        <v>0</v>
      </c>
      <c r="N441" s="1889">
        <f t="shared" si="209"/>
        <v>0</v>
      </c>
      <c r="O441" s="10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  <c r="AO441" s="41"/>
      <c r="AP441" s="41"/>
      <c r="AQ441" s="41"/>
      <c r="AR441" s="41"/>
      <c r="AS441" s="41"/>
      <c r="AT441" s="41"/>
      <c r="AU441" s="41"/>
      <c r="AV441" s="41"/>
      <c r="AW441" s="41"/>
      <c r="AX441" s="41"/>
      <c r="AY441" s="41"/>
      <c r="AZ441" s="41"/>
      <c r="BA441" s="41"/>
      <c r="BB441" s="41"/>
      <c r="BC441" s="41"/>
      <c r="BD441" s="41"/>
      <c r="BE441" s="41"/>
      <c r="BF441" s="41"/>
      <c r="BG441" s="41"/>
      <c r="BH441" s="41"/>
      <c r="BI441" s="41"/>
      <c r="BJ441" s="41"/>
      <c r="BK441" s="41"/>
      <c r="BL441" s="41"/>
      <c r="BM441" s="41"/>
      <c r="BN441" s="41"/>
      <c r="BO441" s="41"/>
      <c r="BP441" s="41"/>
      <c r="BQ441" s="41"/>
      <c r="BR441" s="41"/>
      <c r="BS441" s="41"/>
      <c r="BT441" s="41"/>
      <c r="BU441" s="41"/>
      <c r="BV441" s="41"/>
      <c r="BW441" s="41"/>
      <c r="BX441" s="41"/>
      <c r="BY441" s="41"/>
      <c r="BZ441" s="41"/>
      <c r="CA441" s="41"/>
      <c r="CB441" s="41"/>
      <c r="CC441" s="41"/>
      <c r="CD441" s="41"/>
      <c r="CE441" s="41"/>
      <c r="CF441" s="41"/>
      <c r="CG441" s="41"/>
      <c r="CH441" s="41"/>
      <c r="CI441" s="41"/>
      <c r="CJ441" s="41"/>
      <c r="CK441" s="41"/>
      <c r="CL441" s="41"/>
      <c r="CM441" s="41"/>
      <c r="CN441" s="41"/>
      <c r="CO441" s="41"/>
      <c r="CP441" s="41"/>
      <c r="CQ441" s="41"/>
      <c r="CR441" s="41"/>
      <c r="CS441" s="41"/>
      <c r="CT441" s="41"/>
      <c r="CU441" s="41"/>
      <c r="CV441" s="41"/>
      <c r="CW441" s="41"/>
      <c r="CX441" s="41"/>
      <c r="CY441" s="41"/>
      <c r="CZ441" s="41"/>
      <c r="DA441" s="41"/>
      <c r="DB441" s="41"/>
      <c r="DC441" s="41"/>
      <c r="DD441" s="41"/>
      <c r="DE441" s="41"/>
      <c r="DF441" s="41"/>
      <c r="DG441" s="41"/>
      <c r="DH441" s="41"/>
      <c r="DI441" s="41"/>
      <c r="DJ441" s="41"/>
      <c r="DK441" s="41"/>
      <c r="DL441" s="41"/>
      <c r="DM441" s="41"/>
      <c r="DN441" s="41"/>
      <c r="DO441" s="41"/>
      <c r="DP441" s="41"/>
      <c r="DQ441" s="41"/>
      <c r="DR441" s="41"/>
      <c r="DS441" s="41"/>
      <c r="DT441" s="41"/>
      <c r="DU441" s="41"/>
      <c r="DV441" s="41"/>
      <c r="DW441" s="41"/>
      <c r="DX441" s="41"/>
      <c r="DY441" s="41"/>
      <c r="DZ441" s="41"/>
      <c r="EA441" s="41"/>
      <c r="EB441" s="41"/>
      <c r="EC441" s="41"/>
      <c r="ED441" s="41"/>
      <c r="EE441" s="41"/>
      <c r="EF441" s="41"/>
      <c r="EG441" s="41"/>
      <c r="EH441" s="41"/>
      <c r="EI441" s="41"/>
      <c r="EJ441" s="41"/>
      <c r="EK441" s="41"/>
      <c r="EL441" s="41"/>
      <c r="EM441" s="41"/>
      <c r="EN441" s="41"/>
      <c r="EO441" s="41"/>
      <c r="EP441" s="41"/>
      <c r="EQ441" s="41"/>
      <c r="ER441" s="41"/>
      <c r="ES441" s="41"/>
      <c r="ET441" s="41"/>
      <c r="EU441" s="41"/>
      <c r="EV441" s="41"/>
      <c r="EW441" s="41"/>
      <c r="EX441" s="41"/>
      <c r="EY441" s="41"/>
      <c r="EZ441" s="41"/>
      <c r="FA441" s="41"/>
      <c r="FB441" s="41"/>
      <c r="FC441" s="41"/>
      <c r="FD441" s="41"/>
      <c r="FE441" s="41"/>
      <c r="FF441" s="41"/>
      <c r="FG441" s="41"/>
      <c r="FH441" s="41"/>
      <c r="FI441" s="41"/>
      <c r="FJ441" s="41"/>
      <c r="FK441" s="41"/>
      <c r="FL441" s="41"/>
      <c r="FM441" s="41"/>
      <c r="FN441" s="41"/>
      <c r="FO441" s="41"/>
      <c r="FP441" s="41"/>
      <c r="FQ441" s="41"/>
      <c r="FR441" s="41"/>
      <c r="FS441" s="41"/>
      <c r="FT441" s="41"/>
      <c r="FU441" s="41"/>
      <c r="FV441" s="41"/>
      <c r="FW441" s="41"/>
      <c r="FX441" s="41"/>
      <c r="FY441" s="41"/>
      <c r="FZ441" s="41"/>
      <c r="GA441" s="41"/>
      <c r="GB441" s="41"/>
      <c r="GC441" s="41"/>
      <c r="GD441" s="41"/>
      <c r="GE441" s="41"/>
      <c r="GF441" s="41"/>
      <c r="GG441" s="41"/>
      <c r="GH441" s="41"/>
      <c r="GI441" s="41"/>
      <c r="GJ441" s="41"/>
      <c r="GK441" s="41"/>
      <c r="GL441" s="41"/>
      <c r="GM441" s="41"/>
      <c r="GN441" s="41"/>
      <c r="GO441" s="41"/>
      <c r="GP441" s="41"/>
      <c r="GQ441" s="41"/>
      <c r="GR441" s="41"/>
      <c r="GS441" s="41"/>
      <c r="GT441" s="41"/>
      <c r="GU441" s="41"/>
      <c r="GV441" s="41"/>
      <c r="GW441" s="41"/>
      <c r="GX441" s="41"/>
      <c r="GY441" s="41"/>
      <c r="GZ441" s="41"/>
      <c r="HA441" s="41"/>
      <c r="HB441" s="41"/>
      <c r="HC441" s="41"/>
      <c r="HD441" s="41"/>
      <c r="HE441" s="41"/>
      <c r="HF441" s="41"/>
      <c r="HG441" s="41"/>
      <c r="HH441" s="41"/>
      <c r="HI441" s="41"/>
      <c r="HJ441" s="41"/>
      <c r="HK441" s="41"/>
      <c r="HL441" s="41"/>
      <c r="HM441" s="41"/>
      <c r="HN441" s="41"/>
      <c r="HO441" s="41"/>
      <c r="HP441" s="41"/>
      <c r="HQ441" s="41"/>
      <c r="HR441" s="41"/>
      <c r="HS441" s="41"/>
      <c r="HT441" s="41"/>
      <c r="HU441" s="41"/>
      <c r="HV441" s="41"/>
      <c r="HW441" s="41"/>
      <c r="HX441" s="41"/>
      <c r="HY441" s="41"/>
      <c r="HZ441" s="41"/>
      <c r="IA441" s="41"/>
      <c r="IB441" s="41"/>
      <c r="IC441" s="41"/>
      <c r="ID441" s="41"/>
      <c r="IE441" s="41"/>
      <c r="IF441" s="41"/>
      <c r="IG441" s="41"/>
      <c r="IH441" s="41"/>
      <c r="II441" s="41"/>
      <c r="IJ441" s="41"/>
      <c r="IK441" s="41"/>
      <c r="IL441" s="41"/>
      <c r="IM441" s="41"/>
      <c r="IN441" s="41"/>
      <c r="IO441" s="41"/>
      <c r="IP441" s="41"/>
      <c r="IQ441" s="41"/>
      <c r="IR441" s="41"/>
      <c r="IS441" s="41"/>
      <c r="IT441" s="41"/>
      <c r="IU441" s="41"/>
      <c r="IV441" s="41"/>
      <c r="IW441" s="41"/>
      <c r="IX441" s="41"/>
      <c r="IY441" s="41"/>
      <c r="IZ441" s="41"/>
      <c r="JA441" s="41"/>
      <c r="JB441" s="41"/>
      <c r="JC441" s="41"/>
      <c r="JD441" s="41"/>
      <c r="JE441" s="41"/>
      <c r="JF441" s="41"/>
      <c r="JG441" s="41"/>
      <c r="JH441" s="41"/>
      <c r="JI441" s="41"/>
      <c r="JJ441" s="41"/>
      <c r="JK441" s="41"/>
      <c r="JL441" s="41"/>
      <c r="JM441" s="41"/>
      <c r="JN441" s="41"/>
      <c r="JO441" s="41"/>
      <c r="JP441" s="41"/>
      <c r="JQ441" s="41"/>
      <c r="JR441" s="41"/>
      <c r="JS441" s="41"/>
      <c r="JT441" s="41"/>
      <c r="JU441" s="41"/>
      <c r="JV441" s="41"/>
      <c r="JW441" s="41"/>
      <c r="JX441" s="41"/>
      <c r="JY441" s="41"/>
      <c r="JZ441" s="41"/>
      <c r="KA441" s="41"/>
      <c r="KB441" s="41"/>
      <c r="KC441" s="41"/>
      <c r="KD441" s="41"/>
      <c r="KE441" s="41"/>
      <c r="KF441" s="41"/>
      <c r="KG441" s="41"/>
      <c r="KH441" s="41"/>
      <c r="KI441" s="41"/>
      <c r="KJ441" s="41"/>
      <c r="KK441" s="41"/>
      <c r="KL441" s="41"/>
      <c r="KM441" s="41"/>
      <c r="KN441" s="41"/>
      <c r="KO441" s="41"/>
      <c r="KP441" s="41"/>
      <c r="KQ441" s="41"/>
      <c r="KR441" s="41"/>
      <c r="KS441" s="41"/>
      <c r="KT441" s="41"/>
      <c r="KU441" s="41"/>
      <c r="KV441" s="41"/>
      <c r="KW441" s="41"/>
      <c r="KX441" s="41"/>
      <c r="KY441" s="41"/>
      <c r="KZ441" s="41"/>
      <c r="LA441" s="41"/>
      <c r="LB441" s="41"/>
      <c r="LC441" s="41"/>
      <c r="LD441" s="41"/>
      <c r="LE441" s="41"/>
      <c r="LF441" s="41"/>
      <c r="LG441" s="41"/>
      <c r="LH441" s="41"/>
      <c r="LI441" s="41"/>
      <c r="LJ441" s="41"/>
      <c r="LK441" s="41"/>
      <c r="LL441" s="41"/>
      <c r="LM441" s="41"/>
      <c r="LN441" s="41"/>
      <c r="LO441" s="41"/>
      <c r="LP441" s="41"/>
      <c r="LQ441" s="41"/>
      <c r="LR441" s="41"/>
      <c r="LS441" s="41"/>
      <c r="LT441" s="41"/>
      <c r="LU441" s="41"/>
      <c r="LV441" s="41"/>
      <c r="LW441" s="41"/>
      <c r="LX441" s="41"/>
      <c r="LY441" s="41"/>
      <c r="LZ441" s="41"/>
      <c r="MA441" s="41"/>
      <c r="MB441" s="41"/>
      <c r="MC441" s="41"/>
      <c r="MD441" s="41"/>
      <c r="ME441" s="41"/>
      <c r="MF441" s="41"/>
      <c r="MG441" s="41"/>
      <c r="MH441" s="41"/>
      <c r="MI441" s="41"/>
      <c r="MJ441" s="41"/>
      <c r="MK441" s="41"/>
      <c r="ML441" s="41"/>
      <c r="MM441" s="41"/>
      <c r="MN441" s="41"/>
      <c r="MO441" s="41"/>
      <c r="MP441" s="41"/>
      <c r="MQ441" s="41"/>
      <c r="MR441" s="41"/>
      <c r="MS441" s="41"/>
      <c r="MT441" s="41"/>
      <c r="MU441" s="41"/>
      <c r="MV441" s="41"/>
      <c r="MW441" s="41"/>
      <c r="MX441" s="41"/>
      <c r="MY441" s="41"/>
      <c r="MZ441" s="41"/>
      <c r="NA441" s="41"/>
      <c r="NB441" s="41"/>
      <c r="NC441" s="41"/>
      <c r="ND441" s="41"/>
      <c r="NE441" s="41"/>
      <c r="NF441" s="41"/>
      <c r="NG441" s="41"/>
      <c r="NH441" s="41"/>
      <c r="NI441" s="41"/>
      <c r="NJ441" s="41"/>
      <c r="NK441" s="41"/>
      <c r="NL441" s="41"/>
      <c r="NM441" s="41"/>
      <c r="NN441" s="41"/>
      <c r="NO441" s="41"/>
      <c r="NP441" s="41"/>
      <c r="NQ441" s="41"/>
      <c r="NR441" s="41"/>
      <c r="NS441" s="41"/>
      <c r="NT441" s="41"/>
      <c r="NU441" s="41"/>
      <c r="NV441" s="41"/>
      <c r="NW441" s="41"/>
      <c r="NX441" s="41"/>
      <c r="NY441" s="41"/>
      <c r="NZ441" s="41"/>
      <c r="OA441" s="41"/>
      <c r="OB441" s="41"/>
      <c r="OC441" s="41"/>
      <c r="OD441" s="41"/>
      <c r="OE441" s="41"/>
      <c r="OF441" s="41"/>
      <c r="OG441" s="41"/>
    </row>
    <row r="442" spans="1:397" s="42" customFormat="1" ht="15.75" x14ac:dyDescent="0.25">
      <c r="A442" s="91"/>
      <c r="B442" s="91">
        <v>1</v>
      </c>
      <c r="C442" s="43"/>
      <c r="D442" s="2002"/>
      <c r="E442" s="54"/>
      <c r="F442" s="54"/>
      <c r="G442" s="54"/>
      <c r="H442" s="1888"/>
      <c r="I442" s="2037"/>
      <c r="J442" s="2052"/>
      <c r="K442" s="54"/>
      <c r="L442" s="1887"/>
      <c r="M442" s="1888"/>
      <c r="N442" s="1889"/>
      <c r="O442" s="10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  <c r="AO442" s="41"/>
      <c r="AP442" s="41"/>
      <c r="AQ442" s="41"/>
      <c r="AR442" s="41"/>
      <c r="AS442" s="41"/>
      <c r="AT442" s="41"/>
      <c r="AU442" s="41"/>
      <c r="AV442" s="41"/>
      <c r="AW442" s="41"/>
      <c r="AX442" s="41"/>
      <c r="AY442" s="41"/>
      <c r="AZ442" s="41"/>
      <c r="BA442" s="41"/>
      <c r="BB442" s="41"/>
      <c r="BC442" s="41"/>
      <c r="BD442" s="41"/>
      <c r="BE442" s="41"/>
      <c r="BF442" s="41"/>
      <c r="BG442" s="41"/>
      <c r="BH442" s="41"/>
      <c r="BI442" s="41"/>
      <c r="BJ442" s="41"/>
      <c r="BK442" s="41"/>
      <c r="BL442" s="41"/>
      <c r="BM442" s="41"/>
      <c r="BN442" s="41"/>
      <c r="BO442" s="41"/>
      <c r="BP442" s="41"/>
      <c r="BQ442" s="41"/>
      <c r="BR442" s="41"/>
      <c r="BS442" s="41"/>
      <c r="BT442" s="41"/>
      <c r="BU442" s="41"/>
      <c r="BV442" s="41"/>
      <c r="BW442" s="41"/>
      <c r="BX442" s="41"/>
      <c r="BY442" s="41"/>
      <c r="BZ442" s="41"/>
      <c r="CA442" s="41"/>
      <c r="CB442" s="41"/>
      <c r="CC442" s="41"/>
      <c r="CD442" s="41"/>
      <c r="CE442" s="41"/>
      <c r="CF442" s="41"/>
      <c r="CG442" s="41"/>
      <c r="CH442" s="41"/>
      <c r="CI442" s="41"/>
      <c r="CJ442" s="41"/>
      <c r="CK442" s="41"/>
      <c r="CL442" s="41"/>
      <c r="CM442" s="41"/>
      <c r="CN442" s="41"/>
      <c r="CO442" s="41"/>
      <c r="CP442" s="41"/>
      <c r="CQ442" s="41"/>
      <c r="CR442" s="41"/>
      <c r="CS442" s="41"/>
      <c r="CT442" s="41"/>
      <c r="CU442" s="41"/>
      <c r="CV442" s="41"/>
      <c r="CW442" s="41"/>
      <c r="CX442" s="41"/>
      <c r="CY442" s="41"/>
      <c r="CZ442" s="41"/>
      <c r="DA442" s="41"/>
      <c r="DB442" s="41"/>
      <c r="DC442" s="41"/>
      <c r="DD442" s="41"/>
      <c r="DE442" s="41"/>
      <c r="DF442" s="41"/>
      <c r="DG442" s="41"/>
      <c r="DH442" s="41"/>
      <c r="DI442" s="41"/>
      <c r="DJ442" s="41"/>
      <c r="DK442" s="41"/>
      <c r="DL442" s="41"/>
      <c r="DM442" s="41"/>
      <c r="DN442" s="41"/>
      <c r="DO442" s="41"/>
      <c r="DP442" s="41"/>
      <c r="DQ442" s="41"/>
      <c r="DR442" s="41"/>
      <c r="DS442" s="41"/>
      <c r="DT442" s="41"/>
      <c r="DU442" s="41"/>
      <c r="DV442" s="41"/>
      <c r="DW442" s="41"/>
      <c r="DX442" s="41"/>
      <c r="DY442" s="41"/>
      <c r="DZ442" s="41"/>
      <c r="EA442" s="41"/>
      <c r="EB442" s="41"/>
      <c r="EC442" s="41"/>
      <c r="ED442" s="41"/>
      <c r="EE442" s="41"/>
      <c r="EF442" s="41"/>
      <c r="EG442" s="41"/>
      <c r="EH442" s="41"/>
      <c r="EI442" s="41"/>
      <c r="EJ442" s="41"/>
      <c r="EK442" s="41"/>
      <c r="EL442" s="41"/>
      <c r="EM442" s="41"/>
      <c r="EN442" s="41"/>
      <c r="EO442" s="41"/>
      <c r="EP442" s="41"/>
      <c r="EQ442" s="41"/>
      <c r="ER442" s="41"/>
      <c r="ES442" s="41"/>
      <c r="ET442" s="41"/>
      <c r="EU442" s="41"/>
      <c r="EV442" s="41"/>
      <c r="EW442" s="41"/>
      <c r="EX442" s="41"/>
      <c r="EY442" s="41"/>
      <c r="EZ442" s="41"/>
      <c r="FA442" s="41"/>
      <c r="FB442" s="41"/>
      <c r="FC442" s="41"/>
      <c r="FD442" s="41"/>
      <c r="FE442" s="41"/>
      <c r="FF442" s="41"/>
      <c r="FG442" s="41"/>
      <c r="FH442" s="41"/>
      <c r="FI442" s="41"/>
      <c r="FJ442" s="41"/>
      <c r="FK442" s="41"/>
      <c r="FL442" s="41"/>
      <c r="FM442" s="41"/>
      <c r="FN442" s="41"/>
      <c r="FO442" s="41"/>
      <c r="FP442" s="41"/>
      <c r="FQ442" s="41"/>
      <c r="FR442" s="41"/>
      <c r="FS442" s="41"/>
      <c r="FT442" s="41"/>
      <c r="FU442" s="41"/>
      <c r="FV442" s="41"/>
      <c r="FW442" s="41"/>
      <c r="FX442" s="41"/>
      <c r="FY442" s="41"/>
      <c r="FZ442" s="41"/>
      <c r="GA442" s="41"/>
      <c r="GB442" s="41"/>
      <c r="GC442" s="41"/>
      <c r="GD442" s="41"/>
      <c r="GE442" s="41"/>
      <c r="GF442" s="41"/>
      <c r="GG442" s="41"/>
      <c r="GH442" s="41"/>
      <c r="GI442" s="41"/>
      <c r="GJ442" s="41"/>
      <c r="GK442" s="41"/>
      <c r="GL442" s="41"/>
      <c r="GM442" s="41"/>
      <c r="GN442" s="41"/>
      <c r="GO442" s="41"/>
      <c r="GP442" s="41"/>
      <c r="GQ442" s="41"/>
      <c r="GR442" s="41"/>
      <c r="GS442" s="41"/>
      <c r="GT442" s="41"/>
      <c r="GU442" s="41"/>
      <c r="GV442" s="41"/>
      <c r="GW442" s="41"/>
      <c r="GX442" s="41"/>
      <c r="GY442" s="41"/>
      <c r="GZ442" s="41"/>
      <c r="HA442" s="41"/>
      <c r="HB442" s="41"/>
      <c r="HC442" s="41"/>
      <c r="HD442" s="41"/>
      <c r="HE442" s="41"/>
      <c r="HF442" s="41"/>
      <c r="HG442" s="41"/>
      <c r="HH442" s="41"/>
      <c r="HI442" s="41"/>
      <c r="HJ442" s="41"/>
      <c r="HK442" s="41"/>
      <c r="HL442" s="41"/>
      <c r="HM442" s="41"/>
      <c r="HN442" s="41"/>
      <c r="HO442" s="41"/>
      <c r="HP442" s="41"/>
      <c r="HQ442" s="41"/>
      <c r="HR442" s="41"/>
      <c r="HS442" s="41"/>
      <c r="HT442" s="41"/>
      <c r="HU442" s="41"/>
      <c r="HV442" s="41"/>
      <c r="HW442" s="41"/>
      <c r="HX442" s="41"/>
      <c r="HY442" s="41"/>
      <c r="HZ442" s="41"/>
      <c r="IA442" s="41"/>
      <c r="IB442" s="41"/>
      <c r="IC442" s="41"/>
      <c r="ID442" s="41"/>
      <c r="IE442" s="41"/>
      <c r="IF442" s="41"/>
      <c r="IG442" s="41"/>
      <c r="IH442" s="41"/>
      <c r="II442" s="41"/>
      <c r="IJ442" s="41"/>
      <c r="IK442" s="41"/>
      <c r="IL442" s="41"/>
      <c r="IM442" s="41"/>
      <c r="IN442" s="41"/>
      <c r="IO442" s="41"/>
      <c r="IP442" s="41"/>
      <c r="IQ442" s="41"/>
      <c r="IR442" s="41"/>
      <c r="IS442" s="41"/>
      <c r="IT442" s="41"/>
      <c r="IU442" s="41"/>
      <c r="IV442" s="41"/>
      <c r="IW442" s="41"/>
      <c r="IX442" s="41"/>
      <c r="IY442" s="41"/>
      <c r="IZ442" s="41"/>
      <c r="JA442" s="41"/>
      <c r="JB442" s="41"/>
      <c r="JC442" s="41"/>
      <c r="JD442" s="41"/>
      <c r="JE442" s="41"/>
      <c r="JF442" s="41"/>
      <c r="JG442" s="41"/>
      <c r="JH442" s="41"/>
      <c r="JI442" s="41"/>
      <c r="JJ442" s="41"/>
      <c r="JK442" s="41"/>
      <c r="JL442" s="41"/>
      <c r="JM442" s="41"/>
      <c r="JN442" s="41"/>
      <c r="JO442" s="41"/>
      <c r="JP442" s="41"/>
      <c r="JQ442" s="41"/>
      <c r="JR442" s="41"/>
      <c r="JS442" s="41"/>
      <c r="JT442" s="41"/>
      <c r="JU442" s="41"/>
      <c r="JV442" s="41"/>
      <c r="JW442" s="41"/>
      <c r="JX442" s="41"/>
      <c r="JY442" s="41"/>
      <c r="JZ442" s="41"/>
      <c r="KA442" s="41"/>
      <c r="KB442" s="41"/>
      <c r="KC442" s="41"/>
      <c r="KD442" s="41"/>
      <c r="KE442" s="41"/>
      <c r="KF442" s="41"/>
      <c r="KG442" s="41"/>
      <c r="KH442" s="41"/>
      <c r="KI442" s="41"/>
      <c r="KJ442" s="41"/>
      <c r="KK442" s="41"/>
      <c r="KL442" s="41"/>
      <c r="KM442" s="41"/>
      <c r="KN442" s="41"/>
      <c r="KO442" s="41"/>
      <c r="KP442" s="41"/>
      <c r="KQ442" s="41"/>
      <c r="KR442" s="41"/>
      <c r="KS442" s="41"/>
      <c r="KT442" s="41"/>
      <c r="KU442" s="41"/>
      <c r="KV442" s="41"/>
      <c r="KW442" s="41"/>
      <c r="KX442" s="41"/>
      <c r="KY442" s="41"/>
      <c r="KZ442" s="41"/>
      <c r="LA442" s="41"/>
      <c r="LB442" s="41"/>
      <c r="LC442" s="41"/>
      <c r="LD442" s="41"/>
      <c r="LE442" s="41"/>
      <c r="LF442" s="41"/>
      <c r="LG442" s="41"/>
      <c r="LH442" s="41"/>
      <c r="LI442" s="41"/>
      <c r="LJ442" s="41"/>
      <c r="LK442" s="41"/>
      <c r="LL442" s="41"/>
      <c r="LM442" s="41"/>
      <c r="LN442" s="41"/>
      <c r="LO442" s="41"/>
      <c r="LP442" s="41"/>
      <c r="LQ442" s="41"/>
      <c r="LR442" s="41"/>
      <c r="LS442" s="41"/>
      <c r="LT442" s="41"/>
      <c r="LU442" s="41"/>
      <c r="LV442" s="41"/>
      <c r="LW442" s="41"/>
      <c r="LX442" s="41"/>
      <c r="LY442" s="41"/>
      <c r="LZ442" s="41"/>
      <c r="MA442" s="41"/>
      <c r="MB442" s="41"/>
      <c r="MC442" s="41"/>
      <c r="MD442" s="41"/>
      <c r="ME442" s="41"/>
      <c r="MF442" s="41"/>
      <c r="MG442" s="41"/>
      <c r="MH442" s="41"/>
      <c r="MI442" s="41"/>
      <c r="MJ442" s="41"/>
      <c r="MK442" s="41"/>
      <c r="ML442" s="41"/>
      <c r="MM442" s="41"/>
      <c r="MN442" s="41"/>
      <c r="MO442" s="41"/>
      <c r="MP442" s="41"/>
      <c r="MQ442" s="41"/>
      <c r="MR442" s="41"/>
      <c r="MS442" s="41"/>
      <c r="MT442" s="41"/>
      <c r="MU442" s="41"/>
      <c r="MV442" s="41"/>
      <c r="MW442" s="41"/>
      <c r="MX442" s="41"/>
      <c r="MY442" s="41"/>
      <c r="MZ442" s="41"/>
      <c r="NA442" s="41"/>
      <c r="NB442" s="41"/>
      <c r="NC442" s="41"/>
      <c r="ND442" s="41"/>
      <c r="NE442" s="41"/>
      <c r="NF442" s="41"/>
      <c r="NG442" s="41"/>
      <c r="NH442" s="41"/>
      <c r="NI442" s="41"/>
      <c r="NJ442" s="41"/>
      <c r="NK442" s="41"/>
      <c r="NL442" s="41"/>
      <c r="NM442" s="41"/>
      <c r="NN442" s="41"/>
      <c r="NO442" s="41"/>
      <c r="NP442" s="41"/>
      <c r="NQ442" s="41"/>
      <c r="NR442" s="41"/>
      <c r="NS442" s="41"/>
      <c r="NT442" s="41"/>
      <c r="NU442" s="41"/>
      <c r="NV442" s="41"/>
      <c r="NW442" s="41"/>
      <c r="NX442" s="41"/>
      <c r="NY442" s="41"/>
      <c r="NZ442" s="41"/>
      <c r="OA442" s="41"/>
      <c r="OB442" s="41"/>
      <c r="OC442" s="41"/>
      <c r="OD442" s="41"/>
      <c r="OE442" s="41"/>
      <c r="OF442" s="41"/>
      <c r="OG442" s="41"/>
    </row>
    <row r="443" spans="1:397" s="42" customFormat="1" ht="15.75" x14ac:dyDescent="0.25">
      <c r="A443" s="91">
        <v>1</v>
      </c>
      <c r="B443" s="91">
        <v>1</v>
      </c>
      <c r="C443" s="1983" t="s">
        <v>251</v>
      </c>
      <c r="D443" s="1993"/>
      <c r="E443" s="1921">
        <f t="shared" ref="E443:L443" si="221">SUM(E444:E448)</f>
        <v>4430</v>
      </c>
      <c r="F443" s="1921">
        <f t="shared" si="221"/>
        <v>1477</v>
      </c>
      <c r="G443" s="1921">
        <f t="shared" si="221"/>
        <v>1518</v>
      </c>
      <c r="H443" s="89"/>
      <c r="I443" s="2033">
        <f>SUM(I444:I448)</f>
        <v>1761443.2</v>
      </c>
      <c r="J443" s="2033">
        <f>SUM(J444:J448)</f>
        <v>587147.73333333328</v>
      </c>
      <c r="K443" s="89">
        <f t="shared" si="221"/>
        <v>606884.62</v>
      </c>
      <c r="L443" s="89">
        <f t="shared" si="221"/>
        <v>19736.886666666662</v>
      </c>
      <c r="M443" s="1888">
        <f t="shared" si="208"/>
        <v>103.36148562724021</v>
      </c>
      <c r="N443" s="1889">
        <f t="shared" si="209"/>
        <v>34.453828542413405</v>
      </c>
      <c r="O443" s="10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  <c r="AO443" s="41"/>
      <c r="AP443" s="41"/>
      <c r="AQ443" s="41"/>
      <c r="AR443" s="41"/>
      <c r="AS443" s="41"/>
      <c r="AT443" s="41"/>
      <c r="AU443" s="41"/>
      <c r="AV443" s="41"/>
      <c r="AW443" s="41"/>
      <c r="AX443" s="41"/>
      <c r="AY443" s="41"/>
      <c r="AZ443" s="41"/>
      <c r="BA443" s="41"/>
      <c r="BB443" s="41"/>
      <c r="BC443" s="41"/>
      <c r="BD443" s="41"/>
      <c r="BE443" s="41"/>
      <c r="BF443" s="41"/>
      <c r="BG443" s="41"/>
      <c r="BH443" s="41"/>
      <c r="BI443" s="41"/>
      <c r="BJ443" s="41"/>
      <c r="BK443" s="41"/>
      <c r="BL443" s="41"/>
      <c r="BM443" s="41"/>
      <c r="BN443" s="41"/>
      <c r="BO443" s="41"/>
      <c r="BP443" s="41"/>
      <c r="BQ443" s="41"/>
      <c r="BR443" s="41"/>
      <c r="BS443" s="41"/>
      <c r="BT443" s="41"/>
      <c r="BU443" s="41"/>
      <c r="BV443" s="41"/>
      <c r="BW443" s="41"/>
      <c r="BX443" s="41"/>
      <c r="BY443" s="41"/>
      <c r="BZ443" s="41"/>
      <c r="CA443" s="41"/>
      <c r="CB443" s="41"/>
      <c r="CC443" s="41"/>
      <c r="CD443" s="41"/>
      <c r="CE443" s="41"/>
      <c r="CF443" s="41"/>
      <c r="CG443" s="41"/>
      <c r="CH443" s="41"/>
      <c r="CI443" s="41"/>
      <c r="CJ443" s="41"/>
      <c r="CK443" s="41"/>
      <c r="CL443" s="41"/>
      <c r="CM443" s="41"/>
      <c r="CN443" s="41"/>
      <c r="CO443" s="41"/>
      <c r="CP443" s="41"/>
      <c r="CQ443" s="41"/>
      <c r="CR443" s="41"/>
      <c r="CS443" s="41"/>
      <c r="CT443" s="41"/>
      <c r="CU443" s="41"/>
      <c r="CV443" s="41"/>
      <c r="CW443" s="41"/>
      <c r="CX443" s="41"/>
      <c r="CY443" s="41"/>
      <c r="CZ443" s="41"/>
      <c r="DA443" s="41"/>
      <c r="DB443" s="41"/>
      <c r="DC443" s="41"/>
      <c r="DD443" s="41"/>
      <c r="DE443" s="41"/>
      <c r="DF443" s="41"/>
      <c r="DG443" s="41"/>
      <c r="DH443" s="41"/>
      <c r="DI443" s="41"/>
      <c r="DJ443" s="41"/>
      <c r="DK443" s="41"/>
      <c r="DL443" s="41"/>
      <c r="DM443" s="41"/>
      <c r="DN443" s="41"/>
      <c r="DO443" s="41"/>
      <c r="DP443" s="41"/>
      <c r="DQ443" s="41"/>
      <c r="DR443" s="41"/>
      <c r="DS443" s="41"/>
      <c r="DT443" s="41"/>
      <c r="DU443" s="41"/>
      <c r="DV443" s="41"/>
      <c r="DW443" s="41"/>
      <c r="DX443" s="41"/>
      <c r="DY443" s="41"/>
      <c r="DZ443" s="41"/>
      <c r="EA443" s="41"/>
      <c r="EB443" s="41"/>
      <c r="EC443" s="41"/>
      <c r="ED443" s="41"/>
      <c r="EE443" s="41"/>
      <c r="EF443" s="41"/>
      <c r="EG443" s="41"/>
      <c r="EH443" s="41"/>
      <c r="EI443" s="41"/>
      <c r="EJ443" s="41"/>
      <c r="EK443" s="41"/>
      <c r="EL443" s="41"/>
      <c r="EM443" s="41"/>
      <c r="EN443" s="41"/>
      <c r="EO443" s="41"/>
      <c r="EP443" s="41"/>
      <c r="EQ443" s="41"/>
      <c r="ER443" s="41"/>
      <c r="ES443" s="41"/>
      <c r="ET443" s="41"/>
      <c r="EU443" s="41"/>
      <c r="EV443" s="41"/>
      <c r="EW443" s="41"/>
      <c r="EX443" s="41"/>
      <c r="EY443" s="41"/>
      <c r="EZ443" s="41"/>
      <c r="FA443" s="41"/>
      <c r="FB443" s="41"/>
      <c r="FC443" s="41"/>
      <c r="FD443" s="41"/>
      <c r="FE443" s="41"/>
      <c r="FF443" s="41"/>
      <c r="FG443" s="41"/>
      <c r="FH443" s="41"/>
      <c r="FI443" s="41"/>
      <c r="FJ443" s="41"/>
      <c r="FK443" s="41"/>
      <c r="FL443" s="41"/>
      <c r="FM443" s="41"/>
      <c r="FN443" s="41"/>
      <c r="FO443" s="41"/>
      <c r="FP443" s="41"/>
      <c r="FQ443" s="41"/>
      <c r="FR443" s="41"/>
      <c r="FS443" s="41"/>
      <c r="FT443" s="41"/>
      <c r="FU443" s="41"/>
      <c r="FV443" s="41"/>
      <c r="FW443" s="41"/>
      <c r="FX443" s="41"/>
      <c r="FY443" s="41"/>
      <c r="FZ443" s="41"/>
      <c r="GA443" s="41"/>
      <c r="GB443" s="41"/>
      <c r="GC443" s="41"/>
      <c r="GD443" s="41"/>
      <c r="GE443" s="41"/>
      <c r="GF443" s="41"/>
      <c r="GG443" s="41"/>
      <c r="GH443" s="41"/>
      <c r="GI443" s="41"/>
      <c r="GJ443" s="41"/>
      <c r="GK443" s="41"/>
      <c r="GL443" s="41"/>
      <c r="GM443" s="41"/>
      <c r="GN443" s="41"/>
      <c r="GO443" s="41"/>
      <c r="GP443" s="41"/>
      <c r="GQ443" s="41"/>
      <c r="GR443" s="41"/>
      <c r="GS443" s="41"/>
      <c r="GT443" s="41"/>
      <c r="GU443" s="41"/>
      <c r="GV443" s="41"/>
      <c r="GW443" s="41"/>
      <c r="GX443" s="41"/>
      <c r="GY443" s="41"/>
      <c r="GZ443" s="41"/>
      <c r="HA443" s="41"/>
      <c r="HB443" s="41"/>
      <c r="HC443" s="41"/>
      <c r="HD443" s="41"/>
      <c r="HE443" s="41"/>
      <c r="HF443" s="41"/>
      <c r="HG443" s="41"/>
      <c r="HH443" s="41"/>
      <c r="HI443" s="41"/>
      <c r="HJ443" s="41"/>
      <c r="HK443" s="41"/>
      <c r="HL443" s="41"/>
      <c r="HM443" s="41"/>
      <c r="HN443" s="41"/>
      <c r="HO443" s="41"/>
      <c r="HP443" s="41"/>
      <c r="HQ443" s="41"/>
      <c r="HR443" s="41"/>
      <c r="HS443" s="41"/>
      <c r="HT443" s="41"/>
      <c r="HU443" s="41"/>
      <c r="HV443" s="41"/>
      <c r="HW443" s="41"/>
      <c r="HX443" s="41"/>
      <c r="HY443" s="41"/>
      <c r="HZ443" s="41"/>
      <c r="IA443" s="41"/>
      <c r="IB443" s="41"/>
      <c r="IC443" s="41"/>
      <c r="ID443" s="41"/>
      <c r="IE443" s="41"/>
      <c r="IF443" s="41"/>
      <c r="IG443" s="41"/>
      <c r="IH443" s="41"/>
      <c r="II443" s="41"/>
      <c r="IJ443" s="41"/>
      <c r="IK443" s="41"/>
      <c r="IL443" s="41"/>
      <c r="IM443" s="41"/>
      <c r="IN443" s="41"/>
      <c r="IO443" s="41"/>
      <c r="IP443" s="41"/>
      <c r="IQ443" s="41"/>
      <c r="IR443" s="41"/>
      <c r="IS443" s="41"/>
      <c r="IT443" s="41"/>
      <c r="IU443" s="41"/>
      <c r="IV443" s="41"/>
      <c r="IW443" s="41"/>
      <c r="IX443" s="41"/>
      <c r="IY443" s="41"/>
      <c r="IZ443" s="41"/>
      <c r="JA443" s="41"/>
      <c r="JB443" s="41"/>
      <c r="JC443" s="41"/>
      <c r="JD443" s="41"/>
      <c r="JE443" s="41"/>
      <c r="JF443" s="41"/>
      <c r="JG443" s="41"/>
      <c r="JH443" s="41"/>
      <c r="JI443" s="41"/>
      <c r="JJ443" s="41"/>
      <c r="JK443" s="41"/>
      <c r="JL443" s="41"/>
      <c r="JM443" s="41"/>
      <c r="JN443" s="41"/>
      <c r="JO443" s="41"/>
      <c r="JP443" s="41"/>
      <c r="JQ443" s="41"/>
      <c r="JR443" s="41"/>
      <c r="JS443" s="41"/>
      <c r="JT443" s="41"/>
      <c r="JU443" s="41"/>
      <c r="JV443" s="41"/>
      <c r="JW443" s="41"/>
      <c r="JX443" s="41"/>
      <c r="JY443" s="41"/>
      <c r="JZ443" s="41"/>
      <c r="KA443" s="41"/>
      <c r="KB443" s="41"/>
      <c r="KC443" s="41"/>
      <c r="KD443" s="41"/>
      <c r="KE443" s="41"/>
      <c r="KF443" s="41"/>
      <c r="KG443" s="41"/>
      <c r="KH443" s="41"/>
      <c r="KI443" s="41"/>
      <c r="KJ443" s="41"/>
      <c r="KK443" s="41"/>
      <c r="KL443" s="41"/>
      <c r="KM443" s="41"/>
      <c r="KN443" s="41"/>
      <c r="KO443" s="41"/>
      <c r="KP443" s="41"/>
      <c r="KQ443" s="41"/>
      <c r="KR443" s="41"/>
      <c r="KS443" s="41"/>
      <c r="KT443" s="41"/>
      <c r="KU443" s="41"/>
      <c r="KV443" s="41"/>
      <c r="KW443" s="41"/>
      <c r="KX443" s="41"/>
      <c r="KY443" s="41"/>
      <c r="KZ443" s="41"/>
      <c r="LA443" s="41"/>
      <c r="LB443" s="41"/>
      <c r="LC443" s="41"/>
      <c r="LD443" s="41"/>
      <c r="LE443" s="41"/>
      <c r="LF443" s="41"/>
      <c r="LG443" s="41"/>
      <c r="LH443" s="41"/>
      <c r="LI443" s="41"/>
      <c r="LJ443" s="41"/>
      <c r="LK443" s="41"/>
      <c r="LL443" s="41"/>
      <c r="LM443" s="41"/>
      <c r="LN443" s="41"/>
      <c r="LO443" s="41"/>
      <c r="LP443" s="41"/>
      <c r="LQ443" s="41"/>
      <c r="LR443" s="41"/>
      <c r="LS443" s="41"/>
      <c r="LT443" s="41"/>
      <c r="LU443" s="41"/>
      <c r="LV443" s="41"/>
      <c r="LW443" s="41"/>
      <c r="LX443" s="41"/>
      <c r="LY443" s="41"/>
      <c r="LZ443" s="41"/>
      <c r="MA443" s="41"/>
      <c r="MB443" s="41"/>
      <c r="MC443" s="41"/>
      <c r="MD443" s="41"/>
      <c r="ME443" s="41"/>
      <c r="MF443" s="41"/>
      <c r="MG443" s="41"/>
      <c r="MH443" s="41"/>
      <c r="MI443" s="41"/>
      <c r="MJ443" s="41"/>
      <c r="MK443" s="41"/>
      <c r="ML443" s="41"/>
      <c r="MM443" s="41"/>
      <c r="MN443" s="41"/>
      <c r="MO443" s="41"/>
      <c r="MP443" s="41"/>
      <c r="MQ443" s="41"/>
      <c r="MR443" s="41"/>
      <c r="MS443" s="41"/>
      <c r="MT443" s="41"/>
      <c r="MU443" s="41"/>
      <c r="MV443" s="41"/>
      <c r="MW443" s="41"/>
      <c r="MX443" s="41"/>
      <c r="MY443" s="41"/>
      <c r="MZ443" s="41"/>
      <c r="NA443" s="41"/>
      <c r="NB443" s="41"/>
      <c r="NC443" s="41"/>
      <c r="ND443" s="41"/>
      <c r="NE443" s="41"/>
      <c r="NF443" s="41"/>
      <c r="NG443" s="41"/>
      <c r="NH443" s="41"/>
      <c r="NI443" s="41"/>
      <c r="NJ443" s="41"/>
      <c r="NK443" s="41"/>
      <c r="NL443" s="41"/>
      <c r="NM443" s="41"/>
      <c r="NN443" s="41"/>
      <c r="NO443" s="41"/>
      <c r="NP443" s="41"/>
      <c r="NQ443" s="41"/>
      <c r="NR443" s="41"/>
      <c r="NS443" s="41"/>
      <c r="NT443" s="41"/>
      <c r="NU443" s="41"/>
      <c r="NV443" s="41"/>
      <c r="NW443" s="41"/>
      <c r="NX443" s="41"/>
      <c r="NY443" s="41"/>
      <c r="NZ443" s="41"/>
      <c r="OA443" s="41"/>
      <c r="OB443" s="41"/>
      <c r="OC443" s="41"/>
      <c r="OD443" s="41"/>
      <c r="OE443" s="41"/>
      <c r="OF443" s="41"/>
      <c r="OG443" s="41"/>
    </row>
    <row r="444" spans="1:397" s="42" customFormat="1" ht="30" x14ac:dyDescent="0.25">
      <c r="A444" s="91">
        <v>1</v>
      </c>
      <c r="B444" s="91">
        <v>1</v>
      </c>
      <c r="C444" s="43" t="s">
        <v>318</v>
      </c>
      <c r="D444" s="2002">
        <v>714.54</v>
      </c>
      <c r="E444" s="54">
        <f>'2 уровень'!E1242</f>
        <v>60</v>
      </c>
      <c r="F444" s="54">
        <f>'2 уровень'!F1242</f>
        <v>20</v>
      </c>
      <c r="G444" s="54">
        <f>'2 уровень'!G1242</f>
        <v>26</v>
      </c>
      <c r="H444" s="1888">
        <f>G444/F444*100</f>
        <v>130</v>
      </c>
      <c r="I444" s="2037">
        <f t="shared" ref="I444:I448" si="222">D444*E444</f>
        <v>42872.399999999994</v>
      </c>
      <c r="J444" s="2052">
        <f t="shared" ref="J444:J448" si="223">I444/12*$B$5</f>
        <v>14290.799999999997</v>
      </c>
      <c r="K444" s="54">
        <v>18578.039999999997</v>
      </c>
      <c r="L444" s="1887">
        <f t="shared" ref="L444:L448" si="224">K444-J444</f>
        <v>4287.24</v>
      </c>
      <c r="M444" s="1888">
        <f t="shared" si="208"/>
        <v>130</v>
      </c>
      <c r="N444" s="1889">
        <f t="shared" si="209"/>
        <v>43.333333333333336</v>
      </c>
      <c r="O444" s="10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  <c r="AO444" s="41"/>
      <c r="AP444" s="41"/>
      <c r="AQ444" s="41"/>
      <c r="AR444" s="41"/>
      <c r="AS444" s="41"/>
      <c r="AT444" s="41"/>
      <c r="AU444" s="41"/>
      <c r="AV444" s="41"/>
      <c r="AW444" s="41"/>
      <c r="AX444" s="41"/>
      <c r="AY444" s="41"/>
      <c r="AZ444" s="41"/>
      <c r="BA444" s="41"/>
      <c r="BB444" s="41"/>
      <c r="BC444" s="41"/>
      <c r="BD444" s="41"/>
      <c r="BE444" s="41"/>
      <c r="BF444" s="41"/>
      <c r="BG444" s="41"/>
      <c r="BH444" s="41"/>
      <c r="BI444" s="41"/>
      <c r="BJ444" s="41"/>
      <c r="BK444" s="41"/>
      <c r="BL444" s="41"/>
      <c r="BM444" s="41"/>
      <c r="BN444" s="41"/>
      <c r="BO444" s="41"/>
      <c r="BP444" s="41"/>
      <c r="BQ444" s="41"/>
      <c r="BR444" s="41"/>
      <c r="BS444" s="41"/>
      <c r="BT444" s="41"/>
      <c r="BU444" s="41"/>
      <c r="BV444" s="41"/>
      <c r="BW444" s="41"/>
      <c r="BX444" s="41"/>
      <c r="BY444" s="41"/>
      <c r="BZ444" s="41"/>
      <c r="CA444" s="41"/>
      <c r="CB444" s="41"/>
      <c r="CC444" s="41"/>
      <c r="CD444" s="41"/>
      <c r="CE444" s="41"/>
      <c r="CF444" s="41"/>
      <c r="CG444" s="41"/>
      <c r="CH444" s="41"/>
      <c r="CI444" s="41"/>
      <c r="CJ444" s="41"/>
      <c r="CK444" s="41"/>
      <c r="CL444" s="41"/>
      <c r="CM444" s="41"/>
      <c r="CN444" s="41"/>
      <c r="CO444" s="41"/>
      <c r="CP444" s="41"/>
      <c r="CQ444" s="41"/>
      <c r="CR444" s="41"/>
      <c r="CS444" s="41"/>
      <c r="CT444" s="41"/>
      <c r="CU444" s="41"/>
      <c r="CV444" s="41"/>
      <c r="CW444" s="41"/>
      <c r="CX444" s="41"/>
      <c r="CY444" s="41"/>
      <c r="CZ444" s="41"/>
      <c r="DA444" s="41"/>
      <c r="DB444" s="41"/>
      <c r="DC444" s="41"/>
      <c r="DD444" s="41"/>
      <c r="DE444" s="41"/>
      <c r="DF444" s="41"/>
      <c r="DG444" s="41"/>
      <c r="DH444" s="41"/>
      <c r="DI444" s="41"/>
      <c r="DJ444" s="41"/>
      <c r="DK444" s="41"/>
      <c r="DL444" s="41"/>
      <c r="DM444" s="41"/>
      <c r="DN444" s="41"/>
      <c r="DO444" s="41"/>
      <c r="DP444" s="41"/>
      <c r="DQ444" s="41"/>
      <c r="DR444" s="41"/>
      <c r="DS444" s="41"/>
      <c r="DT444" s="41"/>
      <c r="DU444" s="41"/>
      <c r="DV444" s="41"/>
      <c r="DW444" s="41"/>
      <c r="DX444" s="41"/>
      <c r="DY444" s="41"/>
      <c r="DZ444" s="41"/>
      <c r="EA444" s="41"/>
      <c r="EB444" s="41"/>
      <c r="EC444" s="41"/>
      <c r="ED444" s="41"/>
      <c r="EE444" s="41"/>
      <c r="EF444" s="41"/>
      <c r="EG444" s="41"/>
      <c r="EH444" s="41"/>
      <c r="EI444" s="41"/>
      <c r="EJ444" s="41"/>
      <c r="EK444" s="41"/>
      <c r="EL444" s="41"/>
      <c r="EM444" s="41"/>
      <c r="EN444" s="41"/>
      <c r="EO444" s="41"/>
      <c r="EP444" s="41"/>
      <c r="EQ444" s="41"/>
      <c r="ER444" s="41"/>
      <c r="ES444" s="41"/>
      <c r="ET444" s="41"/>
      <c r="EU444" s="41"/>
      <c r="EV444" s="41"/>
      <c r="EW444" s="41"/>
      <c r="EX444" s="41"/>
      <c r="EY444" s="41"/>
      <c r="EZ444" s="41"/>
      <c r="FA444" s="41"/>
      <c r="FB444" s="41"/>
      <c r="FC444" s="41"/>
      <c r="FD444" s="41"/>
      <c r="FE444" s="41"/>
      <c r="FF444" s="41"/>
      <c r="FG444" s="41"/>
      <c r="FH444" s="41"/>
      <c r="FI444" s="41"/>
      <c r="FJ444" s="41"/>
      <c r="FK444" s="41"/>
      <c r="FL444" s="41"/>
      <c r="FM444" s="41"/>
      <c r="FN444" s="41"/>
      <c r="FO444" s="41"/>
      <c r="FP444" s="41"/>
      <c r="FQ444" s="41"/>
      <c r="FR444" s="41"/>
      <c r="FS444" s="41"/>
      <c r="FT444" s="41"/>
      <c r="FU444" s="41"/>
      <c r="FV444" s="41"/>
      <c r="FW444" s="41"/>
      <c r="FX444" s="41"/>
      <c r="FY444" s="41"/>
      <c r="FZ444" s="41"/>
      <c r="GA444" s="41"/>
      <c r="GB444" s="41"/>
      <c r="GC444" s="41"/>
      <c r="GD444" s="41"/>
      <c r="GE444" s="41"/>
      <c r="GF444" s="41"/>
      <c r="GG444" s="41"/>
      <c r="GH444" s="41"/>
      <c r="GI444" s="41"/>
      <c r="GJ444" s="41"/>
      <c r="GK444" s="41"/>
      <c r="GL444" s="41"/>
      <c r="GM444" s="41"/>
      <c r="GN444" s="41"/>
      <c r="GO444" s="41"/>
      <c r="GP444" s="41"/>
      <c r="GQ444" s="41"/>
      <c r="GR444" s="41"/>
      <c r="GS444" s="41"/>
      <c r="GT444" s="41"/>
      <c r="GU444" s="41"/>
      <c r="GV444" s="41"/>
      <c r="GW444" s="41"/>
      <c r="GX444" s="41"/>
      <c r="GY444" s="41"/>
      <c r="GZ444" s="41"/>
      <c r="HA444" s="41"/>
      <c r="HB444" s="41"/>
      <c r="HC444" s="41"/>
      <c r="HD444" s="41"/>
      <c r="HE444" s="41"/>
      <c r="HF444" s="41"/>
      <c r="HG444" s="41"/>
      <c r="HH444" s="41"/>
      <c r="HI444" s="41"/>
      <c r="HJ444" s="41"/>
      <c r="HK444" s="41"/>
      <c r="HL444" s="41"/>
      <c r="HM444" s="41"/>
      <c r="HN444" s="41"/>
      <c r="HO444" s="41"/>
      <c r="HP444" s="41"/>
      <c r="HQ444" s="41"/>
      <c r="HR444" s="41"/>
      <c r="HS444" s="41"/>
      <c r="HT444" s="41"/>
      <c r="HU444" s="41"/>
      <c r="HV444" s="41"/>
      <c r="HW444" s="41"/>
      <c r="HX444" s="41"/>
      <c r="HY444" s="41"/>
      <c r="HZ444" s="41"/>
      <c r="IA444" s="41"/>
      <c r="IB444" s="41"/>
      <c r="IC444" s="41"/>
      <c r="ID444" s="41"/>
      <c r="IE444" s="41"/>
      <c r="IF444" s="41"/>
      <c r="IG444" s="41"/>
      <c r="IH444" s="41"/>
      <c r="II444" s="41"/>
      <c r="IJ444" s="41"/>
      <c r="IK444" s="41"/>
      <c r="IL444" s="41"/>
      <c r="IM444" s="41"/>
      <c r="IN444" s="41"/>
      <c r="IO444" s="41"/>
      <c r="IP444" s="41"/>
      <c r="IQ444" s="41"/>
      <c r="IR444" s="41"/>
      <c r="IS444" s="41"/>
      <c r="IT444" s="41"/>
      <c r="IU444" s="41"/>
      <c r="IV444" s="41"/>
      <c r="IW444" s="41"/>
      <c r="IX444" s="41"/>
      <c r="IY444" s="41"/>
      <c r="IZ444" s="41"/>
      <c r="JA444" s="41"/>
      <c r="JB444" s="41"/>
      <c r="JC444" s="41"/>
      <c r="JD444" s="41"/>
      <c r="JE444" s="41"/>
      <c r="JF444" s="41"/>
      <c r="JG444" s="41"/>
      <c r="JH444" s="41"/>
      <c r="JI444" s="41"/>
      <c r="JJ444" s="41"/>
      <c r="JK444" s="41"/>
      <c r="JL444" s="41"/>
      <c r="JM444" s="41"/>
      <c r="JN444" s="41"/>
      <c r="JO444" s="41"/>
      <c r="JP444" s="41"/>
      <c r="JQ444" s="41"/>
      <c r="JR444" s="41"/>
      <c r="JS444" s="41"/>
      <c r="JT444" s="41"/>
      <c r="JU444" s="41"/>
      <c r="JV444" s="41"/>
      <c r="JW444" s="41"/>
      <c r="JX444" s="41"/>
      <c r="JY444" s="41"/>
      <c r="JZ444" s="41"/>
      <c r="KA444" s="41"/>
      <c r="KB444" s="41"/>
      <c r="KC444" s="41"/>
      <c r="KD444" s="41"/>
      <c r="KE444" s="41"/>
      <c r="KF444" s="41"/>
      <c r="KG444" s="41"/>
      <c r="KH444" s="41"/>
      <c r="KI444" s="41"/>
      <c r="KJ444" s="41"/>
      <c r="KK444" s="41"/>
      <c r="KL444" s="41"/>
      <c r="KM444" s="41"/>
      <c r="KN444" s="41"/>
      <c r="KO444" s="41"/>
      <c r="KP444" s="41"/>
      <c r="KQ444" s="41"/>
      <c r="KR444" s="41"/>
      <c r="KS444" s="41"/>
      <c r="KT444" s="41"/>
      <c r="KU444" s="41"/>
      <c r="KV444" s="41"/>
      <c r="KW444" s="41"/>
      <c r="KX444" s="41"/>
      <c r="KY444" s="41"/>
      <c r="KZ444" s="41"/>
      <c r="LA444" s="41"/>
      <c r="LB444" s="41"/>
      <c r="LC444" s="41"/>
      <c r="LD444" s="41"/>
      <c r="LE444" s="41"/>
      <c r="LF444" s="41"/>
      <c r="LG444" s="41"/>
      <c r="LH444" s="41"/>
      <c r="LI444" s="41"/>
      <c r="LJ444" s="41"/>
      <c r="LK444" s="41"/>
      <c r="LL444" s="41"/>
      <c r="LM444" s="41"/>
      <c r="LN444" s="41"/>
      <c r="LO444" s="41"/>
      <c r="LP444" s="41"/>
      <c r="LQ444" s="41"/>
      <c r="LR444" s="41"/>
      <c r="LS444" s="41"/>
      <c r="LT444" s="41"/>
      <c r="LU444" s="41"/>
      <c r="LV444" s="41"/>
      <c r="LW444" s="41"/>
      <c r="LX444" s="41"/>
      <c r="LY444" s="41"/>
      <c r="LZ444" s="41"/>
      <c r="MA444" s="41"/>
      <c r="MB444" s="41"/>
      <c r="MC444" s="41"/>
      <c r="MD444" s="41"/>
      <c r="ME444" s="41"/>
      <c r="MF444" s="41"/>
      <c r="MG444" s="41"/>
      <c r="MH444" s="41"/>
      <c r="MI444" s="41"/>
      <c r="MJ444" s="41"/>
      <c r="MK444" s="41"/>
      <c r="ML444" s="41"/>
      <c r="MM444" s="41"/>
      <c r="MN444" s="41"/>
      <c r="MO444" s="41"/>
      <c r="MP444" s="41"/>
      <c r="MQ444" s="41"/>
      <c r="MR444" s="41"/>
      <c r="MS444" s="41"/>
      <c r="MT444" s="41"/>
      <c r="MU444" s="41"/>
      <c r="MV444" s="41"/>
      <c r="MW444" s="41"/>
      <c r="MX444" s="41"/>
      <c r="MY444" s="41"/>
      <c r="MZ444" s="41"/>
      <c r="NA444" s="41"/>
      <c r="NB444" s="41"/>
      <c r="NC444" s="41"/>
      <c r="ND444" s="41"/>
      <c r="NE444" s="41"/>
      <c r="NF444" s="41"/>
      <c r="NG444" s="41"/>
      <c r="NH444" s="41"/>
      <c r="NI444" s="41"/>
      <c r="NJ444" s="41"/>
      <c r="NK444" s="41"/>
      <c r="NL444" s="41"/>
      <c r="NM444" s="41"/>
      <c r="NN444" s="41"/>
      <c r="NO444" s="41"/>
      <c r="NP444" s="41"/>
      <c r="NQ444" s="41"/>
      <c r="NR444" s="41"/>
      <c r="NS444" s="41"/>
      <c r="NT444" s="41"/>
      <c r="NU444" s="41"/>
      <c r="NV444" s="41"/>
      <c r="NW444" s="41"/>
      <c r="NX444" s="41"/>
      <c r="NY444" s="41"/>
      <c r="NZ444" s="41"/>
      <c r="OA444" s="41"/>
      <c r="OB444" s="41"/>
      <c r="OC444" s="41"/>
      <c r="OD444" s="41"/>
      <c r="OE444" s="41"/>
      <c r="OF444" s="41"/>
      <c r="OG444" s="41"/>
    </row>
    <row r="445" spans="1:397" s="42" customFormat="1" ht="15.75" x14ac:dyDescent="0.25">
      <c r="A445" s="91">
        <v>1</v>
      </c>
      <c r="B445" s="91">
        <v>1</v>
      </c>
      <c r="C445" s="43" t="s">
        <v>319</v>
      </c>
      <c r="D445" s="2002">
        <v>322.76</v>
      </c>
      <c r="E445" s="54">
        <f>'2 уровень'!E1243</f>
        <v>50</v>
      </c>
      <c r="F445" s="54">
        <f>'2 уровень'!F1243</f>
        <v>17</v>
      </c>
      <c r="G445" s="54">
        <f>'2 уровень'!G1243</f>
        <v>22</v>
      </c>
      <c r="H445" s="1888">
        <f>G445/F445*100</f>
        <v>129.41176470588235</v>
      </c>
      <c r="I445" s="2037">
        <f t="shared" si="222"/>
        <v>16138</v>
      </c>
      <c r="J445" s="2052">
        <f t="shared" si="223"/>
        <v>5379.333333333333</v>
      </c>
      <c r="K445" s="54">
        <v>7100.72</v>
      </c>
      <c r="L445" s="1887">
        <f t="shared" si="224"/>
        <v>1721.3866666666672</v>
      </c>
      <c r="M445" s="1888">
        <f t="shared" si="208"/>
        <v>132</v>
      </c>
      <c r="N445" s="1889">
        <f t="shared" si="209"/>
        <v>44</v>
      </c>
      <c r="O445" s="10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  <c r="AO445" s="41"/>
      <c r="AP445" s="41"/>
      <c r="AQ445" s="41"/>
      <c r="AR445" s="41"/>
      <c r="AS445" s="41"/>
      <c r="AT445" s="41"/>
      <c r="AU445" s="41"/>
      <c r="AV445" s="41"/>
      <c r="AW445" s="41"/>
      <c r="AX445" s="41"/>
      <c r="AY445" s="41"/>
      <c r="AZ445" s="41"/>
      <c r="BA445" s="41"/>
      <c r="BB445" s="41"/>
      <c r="BC445" s="41"/>
      <c r="BD445" s="41"/>
      <c r="BE445" s="41"/>
      <c r="BF445" s="41"/>
      <c r="BG445" s="41"/>
      <c r="BH445" s="41"/>
      <c r="BI445" s="41"/>
      <c r="BJ445" s="41"/>
      <c r="BK445" s="41"/>
      <c r="BL445" s="41"/>
      <c r="BM445" s="41"/>
      <c r="BN445" s="41"/>
      <c r="BO445" s="41"/>
      <c r="BP445" s="41"/>
      <c r="BQ445" s="41"/>
      <c r="BR445" s="41"/>
      <c r="BS445" s="41"/>
      <c r="BT445" s="41"/>
      <c r="BU445" s="41"/>
      <c r="BV445" s="41"/>
      <c r="BW445" s="41"/>
      <c r="BX445" s="41"/>
      <c r="BY445" s="41"/>
      <c r="BZ445" s="41"/>
      <c r="CA445" s="41"/>
      <c r="CB445" s="41"/>
      <c r="CC445" s="41"/>
      <c r="CD445" s="41"/>
      <c r="CE445" s="41"/>
      <c r="CF445" s="41"/>
      <c r="CG445" s="41"/>
      <c r="CH445" s="41"/>
      <c r="CI445" s="41"/>
      <c r="CJ445" s="41"/>
      <c r="CK445" s="41"/>
      <c r="CL445" s="41"/>
      <c r="CM445" s="41"/>
      <c r="CN445" s="41"/>
      <c r="CO445" s="41"/>
      <c r="CP445" s="41"/>
      <c r="CQ445" s="41"/>
      <c r="CR445" s="41"/>
      <c r="CS445" s="41"/>
      <c r="CT445" s="41"/>
      <c r="CU445" s="41"/>
      <c r="CV445" s="41"/>
      <c r="CW445" s="41"/>
      <c r="CX445" s="41"/>
      <c r="CY445" s="41"/>
      <c r="CZ445" s="41"/>
      <c r="DA445" s="41"/>
      <c r="DB445" s="41"/>
      <c r="DC445" s="41"/>
      <c r="DD445" s="41"/>
      <c r="DE445" s="41"/>
      <c r="DF445" s="41"/>
      <c r="DG445" s="41"/>
      <c r="DH445" s="41"/>
      <c r="DI445" s="41"/>
      <c r="DJ445" s="41"/>
      <c r="DK445" s="41"/>
      <c r="DL445" s="41"/>
      <c r="DM445" s="41"/>
      <c r="DN445" s="41"/>
      <c r="DO445" s="41"/>
      <c r="DP445" s="41"/>
      <c r="DQ445" s="41"/>
      <c r="DR445" s="41"/>
      <c r="DS445" s="41"/>
      <c r="DT445" s="41"/>
      <c r="DU445" s="41"/>
      <c r="DV445" s="41"/>
      <c r="DW445" s="41"/>
      <c r="DX445" s="41"/>
      <c r="DY445" s="41"/>
      <c r="DZ445" s="41"/>
      <c r="EA445" s="41"/>
      <c r="EB445" s="41"/>
      <c r="EC445" s="41"/>
      <c r="ED445" s="41"/>
      <c r="EE445" s="41"/>
      <c r="EF445" s="41"/>
      <c r="EG445" s="41"/>
      <c r="EH445" s="41"/>
      <c r="EI445" s="41"/>
      <c r="EJ445" s="41"/>
      <c r="EK445" s="41"/>
      <c r="EL445" s="41"/>
      <c r="EM445" s="41"/>
      <c r="EN445" s="41"/>
      <c r="EO445" s="41"/>
      <c r="EP445" s="41"/>
      <c r="EQ445" s="41"/>
      <c r="ER445" s="41"/>
      <c r="ES445" s="41"/>
      <c r="ET445" s="41"/>
      <c r="EU445" s="41"/>
      <c r="EV445" s="41"/>
      <c r="EW445" s="41"/>
      <c r="EX445" s="41"/>
      <c r="EY445" s="41"/>
      <c r="EZ445" s="41"/>
      <c r="FA445" s="41"/>
      <c r="FB445" s="41"/>
      <c r="FC445" s="41"/>
      <c r="FD445" s="41"/>
      <c r="FE445" s="41"/>
      <c r="FF445" s="41"/>
      <c r="FG445" s="41"/>
      <c r="FH445" s="41"/>
      <c r="FI445" s="41"/>
      <c r="FJ445" s="41"/>
      <c r="FK445" s="41"/>
      <c r="FL445" s="41"/>
      <c r="FM445" s="41"/>
      <c r="FN445" s="41"/>
      <c r="FO445" s="41"/>
      <c r="FP445" s="41"/>
      <c r="FQ445" s="41"/>
      <c r="FR445" s="41"/>
      <c r="FS445" s="41"/>
      <c r="FT445" s="41"/>
      <c r="FU445" s="41"/>
      <c r="FV445" s="41"/>
      <c r="FW445" s="41"/>
      <c r="FX445" s="41"/>
      <c r="FY445" s="41"/>
      <c r="FZ445" s="41"/>
      <c r="GA445" s="41"/>
      <c r="GB445" s="41"/>
      <c r="GC445" s="41"/>
      <c r="GD445" s="41"/>
      <c r="GE445" s="41"/>
      <c r="GF445" s="41"/>
      <c r="GG445" s="41"/>
      <c r="GH445" s="41"/>
      <c r="GI445" s="41"/>
      <c r="GJ445" s="41"/>
      <c r="GK445" s="41"/>
      <c r="GL445" s="41"/>
      <c r="GM445" s="41"/>
      <c r="GN445" s="41"/>
      <c r="GO445" s="41"/>
      <c r="GP445" s="41"/>
      <c r="GQ445" s="41"/>
      <c r="GR445" s="41"/>
      <c r="GS445" s="41"/>
      <c r="GT445" s="41"/>
      <c r="GU445" s="41"/>
      <c r="GV445" s="41"/>
      <c r="GW445" s="41"/>
      <c r="GX445" s="41"/>
      <c r="GY445" s="41"/>
      <c r="GZ445" s="41"/>
      <c r="HA445" s="41"/>
      <c r="HB445" s="41"/>
      <c r="HC445" s="41"/>
      <c r="HD445" s="41"/>
      <c r="HE445" s="41"/>
      <c r="HF445" s="41"/>
      <c r="HG445" s="41"/>
      <c r="HH445" s="41"/>
      <c r="HI445" s="41"/>
      <c r="HJ445" s="41"/>
      <c r="HK445" s="41"/>
      <c r="HL445" s="41"/>
      <c r="HM445" s="41"/>
      <c r="HN445" s="41"/>
      <c r="HO445" s="41"/>
      <c r="HP445" s="41"/>
      <c r="HQ445" s="41"/>
      <c r="HR445" s="41"/>
      <c r="HS445" s="41"/>
      <c r="HT445" s="41"/>
      <c r="HU445" s="41"/>
      <c r="HV445" s="41"/>
      <c r="HW445" s="41"/>
      <c r="HX445" s="41"/>
      <c r="HY445" s="41"/>
      <c r="HZ445" s="41"/>
      <c r="IA445" s="41"/>
      <c r="IB445" s="41"/>
      <c r="IC445" s="41"/>
      <c r="ID445" s="41"/>
      <c r="IE445" s="41"/>
      <c r="IF445" s="41"/>
      <c r="IG445" s="41"/>
      <c r="IH445" s="41"/>
      <c r="II445" s="41"/>
      <c r="IJ445" s="41"/>
      <c r="IK445" s="41"/>
      <c r="IL445" s="41"/>
      <c r="IM445" s="41"/>
      <c r="IN445" s="41"/>
      <c r="IO445" s="41"/>
      <c r="IP445" s="41"/>
      <c r="IQ445" s="41"/>
      <c r="IR445" s="41"/>
      <c r="IS445" s="41"/>
      <c r="IT445" s="41"/>
      <c r="IU445" s="41"/>
      <c r="IV445" s="41"/>
      <c r="IW445" s="41"/>
      <c r="IX445" s="41"/>
      <c r="IY445" s="41"/>
      <c r="IZ445" s="41"/>
      <c r="JA445" s="41"/>
      <c r="JB445" s="41"/>
      <c r="JC445" s="41"/>
      <c r="JD445" s="41"/>
      <c r="JE445" s="41"/>
      <c r="JF445" s="41"/>
      <c r="JG445" s="41"/>
      <c r="JH445" s="41"/>
      <c r="JI445" s="41"/>
      <c r="JJ445" s="41"/>
      <c r="JK445" s="41"/>
      <c r="JL445" s="41"/>
      <c r="JM445" s="41"/>
      <c r="JN445" s="41"/>
      <c r="JO445" s="41"/>
      <c r="JP445" s="41"/>
      <c r="JQ445" s="41"/>
      <c r="JR445" s="41"/>
      <c r="JS445" s="41"/>
      <c r="JT445" s="41"/>
      <c r="JU445" s="41"/>
      <c r="JV445" s="41"/>
      <c r="JW445" s="41"/>
      <c r="JX445" s="41"/>
      <c r="JY445" s="41"/>
      <c r="JZ445" s="41"/>
      <c r="KA445" s="41"/>
      <c r="KB445" s="41"/>
      <c r="KC445" s="41"/>
      <c r="KD445" s="41"/>
      <c r="KE445" s="41"/>
      <c r="KF445" s="41"/>
      <c r="KG445" s="41"/>
      <c r="KH445" s="41"/>
      <c r="KI445" s="41"/>
      <c r="KJ445" s="41"/>
      <c r="KK445" s="41"/>
      <c r="KL445" s="41"/>
      <c r="KM445" s="41"/>
      <c r="KN445" s="41"/>
      <c r="KO445" s="41"/>
      <c r="KP445" s="41"/>
      <c r="KQ445" s="41"/>
      <c r="KR445" s="41"/>
      <c r="KS445" s="41"/>
      <c r="KT445" s="41"/>
      <c r="KU445" s="41"/>
      <c r="KV445" s="41"/>
      <c r="KW445" s="41"/>
      <c r="KX445" s="41"/>
      <c r="KY445" s="41"/>
      <c r="KZ445" s="41"/>
      <c r="LA445" s="41"/>
      <c r="LB445" s="41"/>
      <c r="LC445" s="41"/>
      <c r="LD445" s="41"/>
      <c r="LE445" s="41"/>
      <c r="LF445" s="41"/>
      <c r="LG445" s="41"/>
      <c r="LH445" s="41"/>
      <c r="LI445" s="41"/>
      <c r="LJ445" s="41"/>
      <c r="LK445" s="41"/>
      <c r="LL445" s="41"/>
      <c r="LM445" s="41"/>
      <c r="LN445" s="41"/>
      <c r="LO445" s="41"/>
      <c r="LP445" s="41"/>
      <c r="LQ445" s="41"/>
      <c r="LR445" s="41"/>
      <c r="LS445" s="41"/>
      <c r="LT445" s="41"/>
      <c r="LU445" s="41"/>
      <c r="LV445" s="41"/>
      <c r="LW445" s="41"/>
      <c r="LX445" s="41"/>
      <c r="LY445" s="41"/>
      <c r="LZ445" s="41"/>
      <c r="MA445" s="41"/>
      <c r="MB445" s="41"/>
      <c r="MC445" s="41"/>
      <c r="MD445" s="41"/>
      <c r="ME445" s="41"/>
      <c r="MF445" s="41"/>
      <c r="MG445" s="41"/>
      <c r="MH445" s="41"/>
      <c r="MI445" s="41"/>
      <c r="MJ445" s="41"/>
      <c r="MK445" s="41"/>
      <c r="ML445" s="41"/>
      <c r="MM445" s="41"/>
      <c r="MN445" s="41"/>
      <c r="MO445" s="41"/>
      <c r="MP445" s="41"/>
      <c r="MQ445" s="41"/>
      <c r="MR445" s="41"/>
      <c r="MS445" s="41"/>
      <c r="MT445" s="41"/>
      <c r="MU445" s="41"/>
      <c r="MV445" s="41"/>
      <c r="MW445" s="41"/>
      <c r="MX445" s="41"/>
      <c r="MY445" s="41"/>
      <c r="MZ445" s="41"/>
      <c r="NA445" s="41"/>
      <c r="NB445" s="41"/>
      <c r="NC445" s="41"/>
      <c r="ND445" s="41"/>
      <c r="NE445" s="41"/>
      <c r="NF445" s="41"/>
      <c r="NG445" s="41"/>
      <c r="NH445" s="41"/>
      <c r="NI445" s="41"/>
      <c r="NJ445" s="41"/>
      <c r="NK445" s="41"/>
      <c r="NL445" s="41"/>
      <c r="NM445" s="41"/>
      <c r="NN445" s="41"/>
      <c r="NO445" s="41"/>
      <c r="NP445" s="41"/>
      <c r="NQ445" s="41"/>
      <c r="NR445" s="41"/>
      <c r="NS445" s="41"/>
      <c r="NT445" s="41"/>
      <c r="NU445" s="41"/>
      <c r="NV445" s="41"/>
      <c r="NW445" s="41"/>
      <c r="NX445" s="41"/>
      <c r="NY445" s="41"/>
      <c r="NZ445" s="41"/>
      <c r="OA445" s="41"/>
      <c r="OB445" s="41"/>
      <c r="OC445" s="41"/>
      <c r="OD445" s="41"/>
      <c r="OE445" s="41"/>
      <c r="OF445" s="41"/>
      <c r="OG445" s="41"/>
    </row>
    <row r="446" spans="1:397" s="42" customFormat="1" ht="15.75" x14ac:dyDescent="0.25">
      <c r="A446" s="91">
        <v>1</v>
      </c>
      <c r="B446" s="91">
        <v>1</v>
      </c>
      <c r="C446" s="43" t="s">
        <v>108</v>
      </c>
      <c r="D446" s="2002">
        <v>416.64</v>
      </c>
      <c r="E446" s="54">
        <f>'2 уровень'!E1244</f>
        <v>120</v>
      </c>
      <c r="F446" s="54">
        <f>'2 уровень'!F1244</f>
        <v>40</v>
      </c>
      <c r="G446" s="54">
        <f>'2 уровень'!G1244</f>
        <v>61</v>
      </c>
      <c r="H446" s="1888">
        <f>G446/F446*100</f>
        <v>152.5</v>
      </c>
      <c r="I446" s="2037">
        <f t="shared" si="222"/>
        <v>49996.799999999996</v>
      </c>
      <c r="J446" s="2052">
        <f t="shared" si="223"/>
        <v>16665.599999999999</v>
      </c>
      <c r="K446" s="54">
        <v>25415.040000000001</v>
      </c>
      <c r="L446" s="1887">
        <f t="shared" si="224"/>
        <v>8749.4400000000023</v>
      </c>
      <c r="M446" s="1888">
        <f t="shared" si="208"/>
        <v>152.5</v>
      </c>
      <c r="N446" s="1889">
        <f t="shared" si="209"/>
        <v>50.833333333333343</v>
      </c>
      <c r="O446" s="10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  <c r="AO446" s="41"/>
      <c r="AP446" s="41"/>
      <c r="AQ446" s="41"/>
      <c r="AR446" s="41"/>
      <c r="AS446" s="41"/>
      <c r="AT446" s="41"/>
      <c r="AU446" s="41"/>
      <c r="AV446" s="41"/>
      <c r="AW446" s="41"/>
      <c r="AX446" s="41"/>
      <c r="AY446" s="41"/>
      <c r="AZ446" s="41"/>
      <c r="BA446" s="41"/>
      <c r="BB446" s="41"/>
      <c r="BC446" s="41"/>
      <c r="BD446" s="41"/>
      <c r="BE446" s="41"/>
      <c r="BF446" s="41"/>
      <c r="BG446" s="41"/>
      <c r="BH446" s="41"/>
      <c r="BI446" s="41"/>
      <c r="BJ446" s="41"/>
      <c r="BK446" s="41"/>
      <c r="BL446" s="41"/>
      <c r="BM446" s="41"/>
      <c r="BN446" s="41"/>
      <c r="BO446" s="41"/>
      <c r="BP446" s="41"/>
      <c r="BQ446" s="41"/>
      <c r="BR446" s="41"/>
      <c r="BS446" s="41"/>
      <c r="BT446" s="41"/>
      <c r="BU446" s="41"/>
      <c r="BV446" s="41"/>
      <c r="BW446" s="41"/>
      <c r="BX446" s="41"/>
      <c r="BY446" s="41"/>
      <c r="BZ446" s="41"/>
      <c r="CA446" s="41"/>
      <c r="CB446" s="41"/>
      <c r="CC446" s="41"/>
      <c r="CD446" s="41"/>
      <c r="CE446" s="41"/>
      <c r="CF446" s="41"/>
      <c r="CG446" s="41"/>
      <c r="CH446" s="41"/>
      <c r="CI446" s="41"/>
      <c r="CJ446" s="41"/>
      <c r="CK446" s="41"/>
      <c r="CL446" s="41"/>
      <c r="CM446" s="41"/>
      <c r="CN446" s="41"/>
      <c r="CO446" s="41"/>
      <c r="CP446" s="41"/>
      <c r="CQ446" s="41"/>
      <c r="CR446" s="41"/>
      <c r="CS446" s="41"/>
      <c r="CT446" s="41"/>
      <c r="CU446" s="41"/>
      <c r="CV446" s="41"/>
      <c r="CW446" s="41"/>
      <c r="CX446" s="41"/>
      <c r="CY446" s="41"/>
      <c r="CZ446" s="41"/>
      <c r="DA446" s="41"/>
      <c r="DB446" s="41"/>
      <c r="DC446" s="41"/>
      <c r="DD446" s="41"/>
      <c r="DE446" s="41"/>
      <c r="DF446" s="41"/>
      <c r="DG446" s="41"/>
      <c r="DH446" s="41"/>
      <c r="DI446" s="41"/>
      <c r="DJ446" s="41"/>
      <c r="DK446" s="41"/>
      <c r="DL446" s="41"/>
      <c r="DM446" s="41"/>
      <c r="DN446" s="41"/>
      <c r="DO446" s="41"/>
      <c r="DP446" s="41"/>
      <c r="DQ446" s="41"/>
      <c r="DR446" s="41"/>
      <c r="DS446" s="41"/>
      <c r="DT446" s="41"/>
      <c r="DU446" s="41"/>
      <c r="DV446" s="41"/>
      <c r="DW446" s="41"/>
      <c r="DX446" s="41"/>
      <c r="DY446" s="41"/>
      <c r="DZ446" s="41"/>
      <c r="EA446" s="41"/>
      <c r="EB446" s="41"/>
      <c r="EC446" s="41"/>
      <c r="ED446" s="41"/>
      <c r="EE446" s="41"/>
      <c r="EF446" s="41"/>
      <c r="EG446" s="41"/>
      <c r="EH446" s="41"/>
      <c r="EI446" s="41"/>
      <c r="EJ446" s="41"/>
      <c r="EK446" s="41"/>
      <c r="EL446" s="41"/>
      <c r="EM446" s="41"/>
      <c r="EN446" s="41"/>
      <c r="EO446" s="41"/>
      <c r="EP446" s="41"/>
      <c r="EQ446" s="41"/>
      <c r="ER446" s="41"/>
      <c r="ES446" s="41"/>
      <c r="ET446" s="41"/>
      <c r="EU446" s="41"/>
      <c r="EV446" s="41"/>
      <c r="EW446" s="41"/>
      <c r="EX446" s="41"/>
      <c r="EY446" s="41"/>
      <c r="EZ446" s="41"/>
      <c r="FA446" s="41"/>
      <c r="FB446" s="41"/>
      <c r="FC446" s="41"/>
      <c r="FD446" s="41"/>
      <c r="FE446" s="41"/>
      <c r="FF446" s="41"/>
      <c r="FG446" s="41"/>
      <c r="FH446" s="41"/>
      <c r="FI446" s="41"/>
      <c r="FJ446" s="41"/>
      <c r="FK446" s="41"/>
      <c r="FL446" s="41"/>
      <c r="FM446" s="41"/>
      <c r="FN446" s="41"/>
      <c r="FO446" s="41"/>
      <c r="FP446" s="41"/>
      <c r="FQ446" s="41"/>
      <c r="FR446" s="41"/>
      <c r="FS446" s="41"/>
      <c r="FT446" s="41"/>
      <c r="FU446" s="41"/>
      <c r="FV446" s="41"/>
      <c r="FW446" s="41"/>
      <c r="FX446" s="41"/>
      <c r="FY446" s="41"/>
      <c r="FZ446" s="41"/>
      <c r="GA446" s="41"/>
      <c r="GB446" s="41"/>
      <c r="GC446" s="41"/>
      <c r="GD446" s="41"/>
      <c r="GE446" s="41"/>
      <c r="GF446" s="41"/>
      <c r="GG446" s="41"/>
      <c r="GH446" s="41"/>
      <c r="GI446" s="41"/>
      <c r="GJ446" s="41"/>
      <c r="GK446" s="41"/>
      <c r="GL446" s="41"/>
      <c r="GM446" s="41"/>
      <c r="GN446" s="41"/>
      <c r="GO446" s="41"/>
      <c r="GP446" s="41"/>
      <c r="GQ446" s="41"/>
      <c r="GR446" s="41"/>
      <c r="GS446" s="41"/>
      <c r="GT446" s="41"/>
      <c r="GU446" s="41"/>
      <c r="GV446" s="41"/>
      <c r="GW446" s="41"/>
      <c r="GX446" s="41"/>
      <c r="GY446" s="41"/>
      <c r="GZ446" s="41"/>
      <c r="HA446" s="41"/>
      <c r="HB446" s="41"/>
      <c r="HC446" s="41"/>
      <c r="HD446" s="41"/>
      <c r="HE446" s="41"/>
      <c r="HF446" s="41"/>
      <c r="HG446" s="41"/>
      <c r="HH446" s="41"/>
      <c r="HI446" s="41"/>
      <c r="HJ446" s="41"/>
      <c r="HK446" s="41"/>
      <c r="HL446" s="41"/>
      <c r="HM446" s="41"/>
      <c r="HN446" s="41"/>
      <c r="HO446" s="41"/>
      <c r="HP446" s="41"/>
      <c r="HQ446" s="41"/>
      <c r="HR446" s="41"/>
      <c r="HS446" s="41"/>
      <c r="HT446" s="41"/>
      <c r="HU446" s="41"/>
      <c r="HV446" s="41"/>
      <c r="HW446" s="41"/>
      <c r="HX446" s="41"/>
      <c r="HY446" s="41"/>
      <c r="HZ446" s="41"/>
      <c r="IA446" s="41"/>
      <c r="IB446" s="41"/>
      <c r="IC446" s="41"/>
      <c r="ID446" s="41"/>
      <c r="IE446" s="41"/>
      <c r="IF446" s="41"/>
      <c r="IG446" s="41"/>
      <c r="IH446" s="41"/>
      <c r="II446" s="41"/>
      <c r="IJ446" s="41"/>
      <c r="IK446" s="41"/>
      <c r="IL446" s="41"/>
      <c r="IM446" s="41"/>
      <c r="IN446" s="41"/>
      <c r="IO446" s="41"/>
      <c r="IP446" s="41"/>
      <c r="IQ446" s="41"/>
      <c r="IR446" s="41"/>
      <c r="IS446" s="41"/>
      <c r="IT446" s="41"/>
      <c r="IU446" s="41"/>
      <c r="IV446" s="41"/>
      <c r="IW446" s="41"/>
      <c r="IX446" s="41"/>
      <c r="IY446" s="41"/>
      <c r="IZ446" s="41"/>
      <c r="JA446" s="41"/>
      <c r="JB446" s="41"/>
      <c r="JC446" s="41"/>
      <c r="JD446" s="41"/>
      <c r="JE446" s="41"/>
      <c r="JF446" s="41"/>
      <c r="JG446" s="41"/>
      <c r="JH446" s="41"/>
      <c r="JI446" s="41"/>
      <c r="JJ446" s="41"/>
      <c r="JK446" s="41"/>
      <c r="JL446" s="41"/>
      <c r="JM446" s="41"/>
      <c r="JN446" s="41"/>
      <c r="JO446" s="41"/>
      <c r="JP446" s="41"/>
      <c r="JQ446" s="41"/>
      <c r="JR446" s="41"/>
      <c r="JS446" s="41"/>
      <c r="JT446" s="41"/>
      <c r="JU446" s="41"/>
      <c r="JV446" s="41"/>
      <c r="JW446" s="41"/>
      <c r="JX446" s="41"/>
      <c r="JY446" s="41"/>
      <c r="JZ446" s="41"/>
      <c r="KA446" s="41"/>
      <c r="KB446" s="41"/>
      <c r="KC446" s="41"/>
      <c r="KD446" s="41"/>
      <c r="KE446" s="41"/>
      <c r="KF446" s="41"/>
      <c r="KG446" s="41"/>
      <c r="KH446" s="41"/>
      <c r="KI446" s="41"/>
      <c r="KJ446" s="41"/>
      <c r="KK446" s="41"/>
      <c r="KL446" s="41"/>
      <c r="KM446" s="41"/>
      <c r="KN446" s="41"/>
      <c r="KO446" s="41"/>
      <c r="KP446" s="41"/>
      <c r="KQ446" s="41"/>
      <c r="KR446" s="41"/>
      <c r="KS446" s="41"/>
      <c r="KT446" s="41"/>
      <c r="KU446" s="41"/>
      <c r="KV446" s="41"/>
      <c r="KW446" s="41"/>
      <c r="KX446" s="41"/>
      <c r="KY446" s="41"/>
      <c r="KZ446" s="41"/>
      <c r="LA446" s="41"/>
      <c r="LB446" s="41"/>
      <c r="LC446" s="41"/>
      <c r="LD446" s="41"/>
      <c r="LE446" s="41"/>
      <c r="LF446" s="41"/>
      <c r="LG446" s="41"/>
      <c r="LH446" s="41"/>
      <c r="LI446" s="41"/>
      <c r="LJ446" s="41"/>
      <c r="LK446" s="41"/>
      <c r="LL446" s="41"/>
      <c r="LM446" s="41"/>
      <c r="LN446" s="41"/>
      <c r="LO446" s="41"/>
      <c r="LP446" s="41"/>
      <c r="LQ446" s="41"/>
      <c r="LR446" s="41"/>
      <c r="LS446" s="41"/>
      <c r="LT446" s="41"/>
      <c r="LU446" s="41"/>
      <c r="LV446" s="41"/>
      <c r="LW446" s="41"/>
      <c r="LX446" s="41"/>
      <c r="LY446" s="41"/>
      <c r="LZ446" s="41"/>
      <c r="MA446" s="41"/>
      <c r="MB446" s="41"/>
      <c r="MC446" s="41"/>
      <c r="MD446" s="41"/>
      <c r="ME446" s="41"/>
      <c r="MF446" s="41"/>
      <c r="MG446" s="41"/>
      <c r="MH446" s="41"/>
      <c r="MI446" s="41"/>
      <c r="MJ446" s="41"/>
      <c r="MK446" s="41"/>
      <c r="ML446" s="41"/>
      <c r="MM446" s="41"/>
      <c r="MN446" s="41"/>
      <c r="MO446" s="41"/>
      <c r="MP446" s="41"/>
      <c r="MQ446" s="41"/>
      <c r="MR446" s="41"/>
      <c r="MS446" s="41"/>
      <c r="MT446" s="41"/>
      <c r="MU446" s="41"/>
      <c r="MV446" s="41"/>
      <c r="MW446" s="41"/>
      <c r="MX446" s="41"/>
      <c r="MY446" s="41"/>
      <c r="MZ446" s="41"/>
      <c r="NA446" s="41"/>
      <c r="NB446" s="41"/>
      <c r="NC446" s="41"/>
      <c r="ND446" s="41"/>
      <c r="NE446" s="41"/>
      <c r="NF446" s="41"/>
      <c r="NG446" s="41"/>
      <c r="NH446" s="41"/>
      <c r="NI446" s="41"/>
      <c r="NJ446" s="41"/>
      <c r="NK446" s="41"/>
      <c r="NL446" s="41"/>
      <c r="NM446" s="41"/>
      <c r="NN446" s="41"/>
      <c r="NO446" s="41"/>
      <c r="NP446" s="41"/>
      <c r="NQ446" s="41"/>
      <c r="NR446" s="41"/>
      <c r="NS446" s="41"/>
      <c r="NT446" s="41"/>
      <c r="NU446" s="41"/>
      <c r="NV446" s="41"/>
      <c r="NW446" s="41"/>
      <c r="NX446" s="41"/>
      <c r="NY446" s="41"/>
      <c r="NZ446" s="41"/>
      <c r="OA446" s="41"/>
      <c r="OB446" s="41"/>
      <c r="OC446" s="41"/>
      <c r="OD446" s="41"/>
      <c r="OE446" s="41"/>
      <c r="OF446" s="41"/>
      <c r="OG446" s="41"/>
    </row>
    <row r="447" spans="1:397" s="42" customFormat="1" ht="15.75" x14ac:dyDescent="0.25">
      <c r="A447" s="91">
        <v>1</v>
      </c>
      <c r="B447" s="91">
        <v>1</v>
      </c>
      <c r="C447" s="43" t="s">
        <v>33</v>
      </c>
      <c r="D447" s="2002">
        <v>1112.3800000000001</v>
      </c>
      <c r="E447" s="54">
        <f>'2 уровень'!E1245</f>
        <v>200</v>
      </c>
      <c r="F447" s="54">
        <f>'2 уровень'!F1245</f>
        <v>67</v>
      </c>
      <c r="G447" s="54">
        <f>'2 уровень'!G1245</f>
        <v>69</v>
      </c>
      <c r="H447" s="1888">
        <f>G447/F447*100</f>
        <v>102.98507462686568</v>
      </c>
      <c r="I447" s="2037">
        <f t="shared" si="222"/>
        <v>222476.00000000003</v>
      </c>
      <c r="J447" s="2052">
        <f t="shared" si="223"/>
        <v>74158.666666666672</v>
      </c>
      <c r="K447" s="54">
        <v>76754.22</v>
      </c>
      <c r="L447" s="1887">
        <f t="shared" si="224"/>
        <v>2595.5533333333296</v>
      </c>
      <c r="M447" s="1888">
        <f t="shared" si="208"/>
        <v>103.49999999999999</v>
      </c>
      <c r="N447" s="1889">
        <f t="shared" si="209"/>
        <v>34.5</v>
      </c>
      <c r="O447" s="10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  <c r="AO447" s="41"/>
      <c r="AP447" s="41"/>
      <c r="AQ447" s="41"/>
      <c r="AR447" s="41"/>
      <c r="AS447" s="41"/>
      <c r="AT447" s="41"/>
      <c r="AU447" s="41"/>
      <c r="AV447" s="41"/>
      <c r="AW447" s="41"/>
      <c r="AX447" s="41"/>
      <c r="AY447" s="41"/>
      <c r="AZ447" s="41"/>
      <c r="BA447" s="41"/>
      <c r="BB447" s="41"/>
      <c r="BC447" s="41"/>
      <c r="BD447" s="41"/>
      <c r="BE447" s="41"/>
      <c r="BF447" s="41"/>
      <c r="BG447" s="41"/>
      <c r="BH447" s="41"/>
      <c r="BI447" s="41"/>
      <c r="BJ447" s="41"/>
      <c r="BK447" s="41"/>
      <c r="BL447" s="41"/>
      <c r="BM447" s="41"/>
      <c r="BN447" s="41"/>
      <c r="BO447" s="41"/>
      <c r="BP447" s="41"/>
      <c r="BQ447" s="41"/>
      <c r="BR447" s="41"/>
      <c r="BS447" s="41"/>
      <c r="BT447" s="41"/>
      <c r="BU447" s="41"/>
      <c r="BV447" s="41"/>
      <c r="BW447" s="41"/>
      <c r="BX447" s="41"/>
      <c r="BY447" s="41"/>
      <c r="BZ447" s="41"/>
      <c r="CA447" s="41"/>
      <c r="CB447" s="41"/>
      <c r="CC447" s="41"/>
      <c r="CD447" s="41"/>
      <c r="CE447" s="41"/>
      <c r="CF447" s="41"/>
      <c r="CG447" s="41"/>
      <c r="CH447" s="41"/>
      <c r="CI447" s="41"/>
      <c r="CJ447" s="41"/>
      <c r="CK447" s="41"/>
      <c r="CL447" s="41"/>
      <c r="CM447" s="41"/>
      <c r="CN447" s="41"/>
      <c r="CO447" s="41"/>
      <c r="CP447" s="41"/>
      <c r="CQ447" s="41"/>
      <c r="CR447" s="41"/>
      <c r="CS447" s="41"/>
      <c r="CT447" s="41"/>
      <c r="CU447" s="41"/>
      <c r="CV447" s="41"/>
      <c r="CW447" s="41"/>
      <c r="CX447" s="41"/>
      <c r="CY447" s="41"/>
      <c r="CZ447" s="41"/>
      <c r="DA447" s="41"/>
      <c r="DB447" s="41"/>
      <c r="DC447" s="41"/>
      <c r="DD447" s="41"/>
      <c r="DE447" s="41"/>
      <c r="DF447" s="41"/>
      <c r="DG447" s="41"/>
      <c r="DH447" s="41"/>
      <c r="DI447" s="41"/>
      <c r="DJ447" s="41"/>
      <c r="DK447" s="41"/>
      <c r="DL447" s="41"/>
      <c r="DM447" s="41"/>
      <c r="DN447" s="41"/>
      <c r="DO447" s="41"/>
      <c r="DP447" s="41"/>
      <c r="DQ447" s="41"/>
      <c r="DR447" s="41"/>
      <c r="DS447" s="41"/>
      <c r="DT447" s="41"/>
      <c r="DU447" s="41"/>
      <c r="DV447" s="41"/>
      <c r="DW447" s="41"/>
      <c r="DX447" s="41"/>
      <c r="DY447" s="41"/>
      <c r="DZ447" s="41"/>
      <c r="EA447" s="41"/>
      <c r="EB447" s="41"/>
      <c r="EC447" s="41"/>
      <c r="ED447" s="41"/>
      <c r="EE447" s="41"/>
      <c r="EF447" s="41"/>
      <c r="EG447" s="41"/>
      <c r="EH447" s="41"/>
      <c r="EI447" s="41"/>
      <c r="EJ447" s="41"/>
      <c r="EK447" s="41"/>
      <c r="EL447" s="41"/>
      <c r="EM447" s="41"/>
      <c r="EN447" s="41"/>
      <c r="EO447" s="41"/>
      <c r="EP447" s="41"/>
      <c r="EQ447" s="41"/>
      <c r="ER447" s="41"/>
      <c r="ES447" s="41"/>
      <c r="ET447" s="41"/>
      <c r="EU447" s="41"/>
      <c r="EV447" s="41"/>
      <c r="EW447" s="41"/>
      <c r="EX447" s="41"/>
      <c r="EY447" s="41"/>
      <c r="EZ447" s="41"/>
      <c r="FA447" s="41"/>
      <c r="FB447" s="41"/>
      <c r="FC447" s="41"/>
      <c r="FD447" s="41"/>
      <c r="FE447" s="41"/>
      <c r="FF447" s="41"/>
      <c r="FG447" s="41"/>
      <c r="FH447" s="41"/>
      <c r="FI447" s="41"/>
      <c r="FJ447" s="41"/>
      <c r="FK447" s="41"/>
      <c r="FL447" s="41"/>
      <c r="FM447" s="41"/>
      <c r="FN447" s="41"/>
      <c r="FO447" s="41"/>
      <c r="FP447" s="41"/>
      <c r="FQ447" s="41"/>
      <c r="FR447" s="41"/>
      <c r="FS447" s="41"/>
      <c r="FT447" s="41"/>
      <c r="FU447" s="41"/>
      <c r="FV447" s="41"/>
      <c r="FW447" s="41"/>
      <c r="FX447" s="41"/>
      <c r="FY447" s="41"/>
      <c r="FZ447" s="41"/>
      <c r="GA447" s="41"/>
      <c r="GB447" s="41"/>
      <c r="GC447" s="41"/>
      <c r="GD447" s="41"/>
      <c r="GE447" s="41"/>
      <c r="GF447" s="41"/>
      <c r="GG447" s="41"/>
      <c r="GH447" s="41"/>
      <c r="GI447" s="41"/>
      <c r="GJ447" s="41"/>
      <c r="GK447" s="41"/>
      <c r="GL447" s="41"/>
      <c r="GM447" s="41"/>
      <c r="GN447" s="41"/>
      <c r="GO447" s="41"/>
      <c r="GP447" s="41"/>
      <c r="GQ447" s="41"/>
      <c r="GR447" s="41"/>
      <c r="GS447" s="41"/>
      <c r="GT447" s="41"/>
      <c r="GU447" s="41"/>
      <c r="GV447" s="41"/>
      <c r="GW447" s="41"/>
      <c r="GX447" s="41"/>
      <c r="GY447" s="41"/>
      <c r="GZ447" s="41"/>
      <c r="HA447" s="41"/>
      <c r="HB447" s="41"/>
      <c r="HC447" s="41"/>
      <c r="HD447" s="41"/>
      <c r="HE447" s="41"/>
      <c r="HF447" s="41"/>
      <c r="HG447" s="41"/>
      <c r="HH447" s="41"/>
      <c r="HI447" s="41"/>
      <c r="HJ447" s="41"/>
      <c r="HK447" s="41"/>
      <c r="HL447" s="41"/>
      <c r="HM447" s="41"/>
      <c r="HN447" s="41"/>
      <c r="HO447" s="41"/>
      <c r="HP447" s="41"/>
      <c r="HQ447" s="41"/>
      <c r="HR447" s="41"/>
      <c r="HS447" s="41"/>
      <c r="HT447" s="41"/>
      <c r="HU447" s="41"/>
      <c r="HV447" s="41"/>
      <c r="HW447" s="41"/>
      <c r="HX447" s="41"/>
      <c r="HY447" s="41"/>
      <c r="HZ447" s="41"/>
      <c r="IA447" s="41"/>
      <c r="IB447" s="41"/>
      <c r="IC447" s="41"/>
      <c r="ID447" s="41"/>
      <c r="IE447" s="41"/>
      <c r="IF447" s="41"/>
      <c r="IG447" s="41"/>
      <c r="IH447" s="41"/>
      <c r="II447" s="41"/>
      <c r="IJ447" s="41"/>
      <c r="IK447" s="41"/>
      <c r="IL447" s="41"/>
      <c r="IM447" s="41"/>
      <c r="IN447" s="41"/>
      <c r="IO447" s="41"/>
      <c r="IP447" s="41"/>
      <c r="IQ447" s="41"/>
      <c r="IR447" s="41"/>
      <c r="IS447" s="41"/>
      <c r="IT447" s="41"/>
      <c r="IU447" s="41"/>
      <c r="IV447" s="41"/>
      <c r="IW447" s="41"/>
      <c r="IX447" s="41"/>
      <c r="IY447" s="41"/>
      <c r="IZ447" s="41"/>
      <c r="JA447" s="41"/>
      <c r="JB447" s="41"/>
      <c r="JC447" s="41"/>
      <c r="JD447" s="41"/>
      <c r="JE447" s="41"/>
      <c r="JF447" s="41"/>
      <c r="JG447" s="41"/>
      <c r="JH447" s="41"/>
      <c r="JI447" s="41"/>
      <c r="JJ447" s="41"/>
      <c r="JK447" s="41"/>
      <c r="JL447" s="41"/>
      <c r="JM447" s="41"/>
      <c r="JN447" s="41"/>
      <c r="JO447" s="41"/>
      <c r="JP447" s="41"/>
      <c r="JQ447" s="41"/>
      <c r="JR447" s="41"/>
      <c r="JS447" s="41"/>
      <c r="JT447" s="41"/>
      <c r="JU447" s="41"/>
      <c r="JV447" s="41"/>
      <c r="JW447" s="41"/>
      <c r="JX447" s="41"/>
      <c r="JY447" s="41"/>
      <c r="JZ447" s="41"/>
      <c r="KA447" s="41"/>
      <c r="KB447" s="41"/>
      <c r="KC447" s="41"/>
      <c r="KD447" s="41"/>
      <c r="KE447" s="41"/>
      <c r="KF447" s="41"/>
      <c r="KG447" s="41"/>
      <c r="KH447" s="41"/>
      <c r="KI447" s="41"/>
      <c r="KJ447" s="41"/>
      <c r="KK447" s="41"/>
      <c r="KL447" s="41"/>
      <c r="KM447" s="41"/>
      <c r="KN447" s="41"/>
      <c r="KO447" s="41"/>
      <c r="KP447" s="41"/>
      <c r="KQ447" s="41"/>
      <c r="KR447" s="41"/>
      <c r="KS447" s="41"/>
      <c r="KT447" s="41"/>
      <c r="KU447" s="41"/>
      <c r="KV447" s="41"/>
      <c r="KW447" s="41"/>
      <c r="KX447" s="41"/>
      <c r="KY447" s="41"/>
      <c r="KZ447" s="41"/>
      <c r="LA447" s="41"/>
      <c r="LB447" s="41"/>
      <c r="LC447" s="41"/>
      <c r="LD447" s="41"/>
      <c r="LE447" s="41"/>
      <c r="LF447" s="41"/>
      <c r="LG447" s="41"/>
      <c r="LH447" s="41"/>
      <c r="LI447" s="41"/>
      <c r="LJ447" s="41"/>
      <c r="LK447" s="41"/>
      <c r="LL447" s="41"/>
      <c r="LM447" s="41"/>
      <c r="LN447" s="41"/>
      <c r="LO447" s="41"/>
      <c r="LP447" s="41"/>
      <c r="LQ447" s="41"/>
      <c r="LR447" s="41"/>
      <c r="LS447" s="41"/>
      <c r="LT447" s="41"/>
      <c r="LU447" s="41"/>
      <c r="LV447" s="41"/>
      <c r="LW447" s="41"/>
      <c r="LX447" s="41"/>
      <c r="LY447" s="41"/>
      <c r="LZ447" s="41"/>
      <c r="MA447" s="41"/>
      <c r="MB447" s="41"/>
      <c r="MC447" s="41"/>
      <c r="MD447" s="41"/>
      <c r="ME447" s="41"/>
      <c r="MF447" s="41"/>
      <c r="MG447" s="41"/>
      <c r="MH447" s="41"/>
      <c r="MI447" s="41"/>
      <c r="MJ447" s="41"/>
      <c r="MK447" s="41"/>
      <c r="ML447" s="41"/>
      <c r="MM447" s="41"/>
      <c r="MN447" s="41"/>
      <c r="MO447" s="41"/>
      <c r="MP447" s="41"/>
      <c r="MQ447" s="41"/>
      <c r="MR447" s="41"/>
      <c r="MS447" s="41"/>
      <c r="MT447" s="41"/>
      <c r="MU447" s="41"/>
      <c r="MV447" s="41"/>
      <c r="MW447" s="41"/>
      <c r="MX447" s="41"/>
      <c r="MY447" s="41"/>
      <c r="MZ447" s="41"/>
      <c r="NA447" s="41"/>
      <c r="NB447" s="41"/>
      <c r="NC447" s="41"/>
      <c r="ND447" s="41"/>
      <c r="NE447" s="41"/>
      <c r="NF447" s="41"/>
      <c r="NG447" s="41"/>
      <c r="NH447" s="41"/>
      <c r="NI447" s="41"/>
      <c r="NJ447" s="41"/>
      <c r="NK447" s="41"/>
      <c r="NL447" s="41"/>
      <c r="NM447" s="41"/>
      <c r="NN447" s="41"/>
      <c r="NO447" s="41"/>
      <c r="NP447" s="41"/>
      <c r="NQ447" s="41"/>
      <c r="NR447" s="41"/>
      <c r="NS447" s="41"/>
      <c r="NT447" s="41"/>
      <c r="NU447" s="41"/>
      <c r="NV447" s="41"/>
      <c r="NW447" s="41"/>
      <c r="NX447" s="41"/>
      <c r="NY447" s="41"/>
      <c r="NZ447" s="41"/>
      <c r="OA447" s="41"/>
      <c r="OB447" s="41"/>
      <c r="OC447" s="41"/>
      <c r="OD447" s="41"/>
      <c r="OE447" s="41"/>
      <c r="OF447" s="41"/>
      <c r="OG447" s="41"/>
    </row>
    <row r="448" spans="1:397" s="42" customFormat="1" ht="15.75" x14ac:dyDescent="0.25">
      <c r="A448" s="91">
        <v>1</v>
      </c>
      <c r="B448" s="91">
        <v>1</v>
      </c>
      <c r="C448" s="43" t="s">
        <v>107</v>
      </c>
      <c r="D448" s="2002">
        <v>357.49</v>
      </c>
      <c r="E448" s="54">
        <f>'2 уровень'!E1246</f>
        <v>4000</v>
      </c>
      <c r="F448" s="54">
        <f>'2 уровень'!F1246</f>
        <v>1333</v>
      </c>
      <c r="G448" s="54">
        <f>'2 уровень'!G1246</f>
        <v>1340</v>
      </c>
      <c r="H448" s="1888">
        <f>G448/F448*100</f>
        <v>100.52513128282069</v>
      </c>
      <c r="I448" s="2037">
        <f t="shared" si="222"/>
        <v>1429960</v>
      </c>
      <c r="J448" s="2052">
        <f t="shared" si="223"/>
        <v>476653.33333333331</v>
      </c>
      <c r="K448" s="54">
        <v>479036.6</v>
      </c>
      <c r="L448" s="1887">
        <f t="shared" si="224"/>
        <v>2383.2666666666628</v>
      </c>
      <c r="M448" s="1888">
        <f t="shared" si="208"/>
        <v>100.49999999999999</v>
      </c>
      <c r="N448" s="1889">
        <f t="shared" si="209"/>
        <v>33.5</v>
      </c>
      <c r="O448" s="10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  <c r="AO448" s="41"/>
      <c r="AP448" s="41"/>
      <c r="AQ448" s="41"/>
      <c r="AR448" s="41"/>
      <c r="AS448" s="41"/>
      <c r="AT448" s="41"/>
      <c r="AU448" s="41"/>
      <c r="AV448" s="41"/>
      <c r="AW448" s="41"/>
      <c r="AX448" s="41"/>
      <c r="AY448" s="41"/>
      <c r="AZ448" s="41"/>
      <c r="BA448" s="41"/>
      <c r="BB448" s="41"/>
      <c r="BC448" s="41"/>
      <c r="BD448" s="41"/>
      <c r="BE448" s="41"/>
      <c r="BF448" s="41"/>
      <c r="BG448" s="41"/>
      <c r="BH448" s="41"/>
      <c r="BI448" s="41"/>
      <c r="BJ448" s="41"/>
      <c r="BK448" s="41"/>
      <c r="BL448" s="41"/>
      <c r="BM448" s="41"/>
      <c r="BN448" s="41"/>
      <c r="BO448" s="41"/>
      <c r="BP448" s="41"/>
      <c r="BQ448" s="41"/>
      <c r="BR448" s="41"/>
      <c r="BS448" s="41"/>
      <c r="BT448" s="41"/>
      <c r="BU448" s="41"/>
      <c r="BV448" s="41"/>
      <c r="BW448" s="41"/>
      <c r="BX448" s="41"/>
      <c r="BY448" s="41"/>
      <c r="BZ448" s="41"/>
      <c r="CA448" s="41"/>
      <c r="CB448" s="41"/>
      <c r="CC448" s="41"/>
      <c r="CD448" s="41"/>
      <c r="CE448" s="41"/>
      <c r="CF448" s="41"/>
      <c r="CG448" s="41"/>
      <c r="CH448" s="41"/>
      <c r="CI448" s="41"/>
      <c r="CJ448" s="41"/>
      <c r="CK448" s="41"/>
      <c r="CL448" s="41"/>
      <c r="CM448" s="41"/>
      <c r="CN448" s="41"/>
      <c r="CO448" s="41"/>
      <c r="CP448" s="41"/>
      <c r="CQ448" s="41"/>
      <c r="CR448" s="41"/>
      <c r="CS448" s="41"/>
      <c r="CT448" s="41"/>
      <c r="CU448" s="41"/>
      <c r="CV448" s="41"/>
      <c r="CW448" s="41"/>
      <c r="CX448" s="41"/>
      <c r="CY448" s="41"/>
      <c r="CZ448" s="41"/>
      <c r="DA448" s="41"/>
      <c r="DB448" s="41"/>
      <c r="DC448" s="41"/>
      <c r="DD448" s="41"/>
      <c r="DE448" s="41"/>
      <c r="DF448" s="41"/>
      <c r="DG448" s="41"/>
      <c r="DH448" s="41"/>
      <c r="DI448" s="41"/>
      <c r="DJ448" s="41"/>
      <c r="DK448" s="41"/>
      <c r="DL448" s="41"/>
      <c r="DM448" s="41"/>
      <c r="DN448" s="41"/>
      <c r="DO448" s="41"/>
      <c r="DP448" s="41"/>
      <c r="DQ448" s="41"/>
      <c r="DR448" s="41"/>
      <c r="DS448" s="41"/>
      <c r="DT448" s="41"/>
      <c r="DU448" s="41"/>
      <c r="DV448" s="41"/>
      <c r="DW448" s="41"/>
      <c r="DX448" s="41"/>
      <c r="DY448" s="41"/>
      <c r="DZ448" s="41"/>
      <c r="EA448" s="41"/>
      <c r="EB448" s="41"/>
      <c r="EC448" s="41"/>
      <c r="ED448" s="41"/>
      <c r="EE448" s="41"/>
      <c r="EF448" s="41"/>
      <c r="EG448" s="41"/>
      <c r="EH448" s="41"/>
      <c r="EI448" s="41"/>
      <c r="EJ448" s="41"/>
      <c r="EK448" s="41"/>
      <c r="EL448" s="41"/>
      <c r="EM448" s="41"/>
      <c r="EN448" s="41"/>
      <c r="EO448" s="41"/>
      <c r="EP448" s="41"/>
      <c r="EQ448" s="41"/>
      <c r="ER448" s="41"/>
      <c r="ES448" s="41"/>
      <c r="ET448" s="41"/>
      <c r="EU448" s="41"/>
      <c r="EV448" s="41"/>
      <c r="EW448" s="41"/>
      <c r="EX448" s="41"/>
      <c r="EY448" s="41"/>
      <c r="EZ448" s="41"/>
      <c r="FA448" s="41"/>
      <c r="FB448" s="41"/>
      <c r="FC448" s="41"/>
      <c r="FD448" s="41"/>
      <c r="FE448" s="41"/>
      <c r="FF448" s="41"/>
      <c r="FG448" s="41"/>
      <c r="FH448" s="41"/>
      <c r="FI448" s="41"/>
      <c r="FJ448" s="41"/>
      <c r="FK448" s="41"/>
      <c r="FL448" s="41"/>
      <c r="FM448" s="41"/>
      <c r="FN448" s="41"/>
      <c r="FO448" s="41"/>
      <c r="FP448" s="41"/>
      <c r="FQ448" s="41"/>
      <c r="FR448" s="41"/>
      <c r="FS448" s="41"/>
      <c r="FT448" s="41"/>
      <c r="FU448" s="41"/>
      <c r="FV448" s="41"/>
      <c r="FW448" s="41"/>
      <c r="FX448" s="41"/>
      <c r="FY448" s="41"/>
      <c r="FZ448" s="41"/>
      <c r="GA448" s="41"/>
      <c r="GB448" s="41"/>
      <c r="GC448" s="41"/>
      <c r="GD448" s="41"/>
      <c r="GE448" s="41"/>
      <c r="GF448" s="41"/>
      <c r="GG448" s="41"/>
      <c r="GH448" s="41"/>
      <c r="GI448" s="41"/>
      <c r="GJ448" s="41"/>
      <c r="GK448" s="41"/>
      <c r="GL448" s="41"/>
      <c r="GM448" s="41"/>
      <c r="GN448" s="41"/>
      <c r="GO448" s="41"/>
      <c r="GP448" s="41"/>
      <c r="GQ448" s="41"/>
      <c r="GR448" s="41"/>
      <c r="GS448" s="41"/>
      <c r="GT448" s="41"/>
      <c r="GU448" s="41"/>
      <c r="GV448" s="41"/>
      <c r="GW448" s="41"/>
      <c r="GX448" s="41"/>
      <c r="GY448" s="41"/>
      <c r="GZ448" s="41"/>
      <c r="HA448" s="41"/>
      <c r="HB448" s="41"/>
      <c r="HC448" s="41"/>
      <c r="HD448" s="41"/>
      <c r="HE448" s="41"/>
      <c r="HF448" s="41"/>
      <c r="HG448" s="41"/>
      <c r="HH448" s="41"/>
      <c r="HI448" s="41"/>
      <c r="HJ448" s="41"/>
      <c r="HK448" s="41"/>
      <c r="HL448" s="41"/>
      <c r="HM448" s="41"/>
      <c r="HN448" s="41"/>
      <c r="HO448" s="41"/>
      <c r="HP448" s="41"/>
      <c r="HQ448" s="41"/>
      <c r="HR448" s="41"/>
      <c r="HS448" s="41"/>
      <c r="HT448" s="41"/>
      <c r="HU448" s="41"/>
      <c r="HV448" s="41"/>
      <c r="HW448" s="41"/>
      <c r="HX448" s="41"/>
      <c r="HY448" s="41"/>
      <c r="HZ448" s="41"/>
      <c r="IA448" s="41"/>
      <c r="IB448" s="41"/>
      <c r="IC448" s="41"/>
      <c r="ID448" s="41"/>
      <c r="IE448" s="41"/>
      <c r="IF448" s="41"/>
      <c r="IG448" s="41"/>
      <c r="IH448" s="41"/>
      <c r="II448" s="41"/>
      <c r="IJ448" s="41"/>
      <c r="IK448" s="41"/>
      <c r="IL448" s="41"/>
      <c r="IM448" s="41"/>
      <c r="IN448" s="41"/>
      <c r="IO448" s="41"/>
      <c r="IP448" s="41"/>
      <c r="IQ448" s="41"/>
      <c r="IR448" s="41"/>
      <c r="IS448" s="41"/>
      <c r="IT448" s="41"/>
      <c r="IU448" s="41"/>
      <c r="IV448" s="41"/>
      <c r="IW448" s="41"/>
      <c r="IX448" s="41"/>
      <c r="IY448" s="41"/>
      <c r="IZ448" s="41"/>
      <c r="JA448" s="41"/>
      <c r="JB448" s="41"/>
      <c r="JC448" s="41"/>
      <c r="JD448" s="41"/>
      <c r="JE448" s="41"/>
      <c r="JF448" s="41"/>
      <c r="JG448" s="41"/>
      <c r="JH448" s="41"/>
      <c r="JI448" s="41"/>
      <c r="JJ448" s="41"/>
      <c r="JK448" s="41"/>
      <c r="JL448" s="41"/>
      <c r="JM448" s="41"/>
      <c r="JN448" s="41"/>
      <c r="JO448" s="41"/>
      <c r="JP448" s="41"/>
      <c r="JQ448" s="41"/>
      <c r="JR448" s="41"/>
      <c r="JS448" s="41"/>
      <c r="JT448" s="41"/>
      <c r="JU448" s="41"/>
      <c r="JV448" s="41"/>
      <c r="JW448" s="41"/>
      <c r="JX448" s="41"/>
      <c r="JY448" s="41"/>
      <c r="JZ448" s="41"/>
      <c r="KA448" s="41"/>
      <c r="KB448" s="41"/>
      <c r="KC448" s="41"/>
      <c r="KD448" s="41"/>
      <c r="KE448" s="41"/>
      <c r="KF448" s="41"/>
      <c r="KG448" s="41"/>
      <c r="KH448" s="41"/>
      <c r="KI448" s="41"/>
      <c r="KJ448" s="41"/>
      <c r="KK448" s="41"/>
      <c r="KL448" s="41"/>
      <c r="KM448" s="41"/>
      <c r="KN448" s="41"/>
      <c r="KO448" s="41"/>
      <c r="KP448" s="41"/>
      <c r="KQ448" s="41"/>
      <c r="KR448" s="41"/>
      <c r="KS448" s="41"/>
      <c r="KT448" s="41"/>
      <c r="KU448" s="41"/>
      <c r="KV448" s="41"/>
      <c r="KW448" s="41"/>
      <c r="KX448" s="41"/>
      <c r="KY448" s="41"/>
      <c r="KZ448" s="41"/>
      <c r="LA448" s="41"/>
      <c r="LB448" s="41"/>
      <c r="LC448" s="41"/>
      <c r="LD448" s="41"/>
      <c r="LE448" s="41"/>
      <c r="LF448" s="41"/>
      <c r="LG448" s="41"/>
      <c r="LH448" s="41"/>
      <c r="LI448" s="41"/>
      <c r="LJ448" s="41"/>
      <c r="LK448" s="41"/>
      <c r="LL448" s="41"/>
      <c r="LM448" s="41"/>
      <c r="LN448" s="41"/>
      <c r="LO448" s="41"/>
      <c r="LP448" s="41"/>
      <c r="LQ448" s="41"/>
      <c r="LR448" s="41"/>
      <c r="LS448" s="41"/>
      <c r="LT448" s="41"/>
      <c r="LU448" s="41"/>
      <c r="LV448" s="41"/>
      <c r="LW448" s="41"/>
      <c r="LX448" s="41"/>
      <c r="LY448" s="41"/>
      <c r="LZ448" s="41"/>
      <c r="MA448" s="41"/>
      <c r="MB448" s="41"/>
      <c r="MC448" s="41"/>
      <c r="MD448" s="41"/>
      <c r="ME448" s="41"/>
      <c r="MF448" s="41"/>
      <c r="MG448" s="41"/>
      <c r="MH448" s="41"/>
      <c r="MI448" s="41"/>
      <c r="MJ448" s="41"/>
      <c r="MK448" s="41"/>
      <c r="ML448" s="41"/>
      <c r="MM448" s="41"/>
      <c r="MN448" s="41"/>
      <c r="MO448" s="41"/>
      <c r="MP448" s="41"/>
      <c r="MQ448" s="41"/>
      <c r="MR448" s="41"/>
      <c r="MS448" s="41"/>
      <c r="MT448" s="41"/>
      <c r="MU448" s="41"/>
      <c r="MV448" s="41"/>
      <c r="MW448" s="41"/>
      <c r="MX448" s="41"/>
      <c r="MY448" s="41"/>
      <c r="MZ448" s="41"/>
      <c r="NA448" s="41"/>
      <c r="NB448" s="41"/>
      <c r="NC448" s="41"/>
      <c r="ND448" s="41"/>
      <c r="NE448" s="41"/>
      <c r="NF448" s="41"/>
      <c r="NG448" s="41"/>
      <c r="NH448" s="41"/>
      <c r="NI448" s="41"/>
      <c r="NJ448" s="41"/>
      <c r="NK448" s="41"/>
      <c r="NL448" s="41"/>
      <c r="NM448" s="41"/>
      <c r="NN448" s="41"/>
      <c r="NO448" s="41"/>
      <c r="NP448" s="41"/>
      <c r="NQ448" s="41"/>
      <c r="NR448" s="41"/>
      <c r="NS448" s="41"/>
      <c r="NT448" s="41"/>
      <c r="NU448" s="41"/>
      <c r="NV448" s="41"/>
      <c r="NW448" s="41"/>
      <c r="NX448" s="41"/>
      <c r="NY448" s="41"/>
      <c r="NZ448" s="41"/>
      <c r="OA448" s="41"/>
      <c r="OB448" s="41"/>
      <c r="OC448" s="41"/>
      <c r="OD448" s="41"/>
      <c r="OE448" s="41"/>
      <c r="OF448" s="41"/>
      <c r="OG448" s="41"/>
    </row>
    <row r="449" spans="1:397" s="42" customFormat="1" ht="15.75" x14ac:dyDescent="0.25">
      <c r="A449" s="91"/>
      <c r="B449" s="91"/>
      <c r="C449" s="43"/>
      <c r="D449" s="2002"/>
      <c r="E449" s="54"/>
      <c r="F449" s="54"/>
      <c r="G449" s="54"/>
      <c r="H449" s="1888"/>
      <c r="I449" s="2037"/>
      <c r="J449" s="2052"/>
      <c r="K449" s="54"/>
      <c r="L449" s="1887"/>
      <c r="M449" s="1888"/>
      <c r="N449" s="1889"/>
      <c r="O449" s="10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  <c r="AO449" s="41"/>
      <c r="AP449" s="41"/>
      <c r="AQ449" s="41"/>
      <c r="AR449" s="41"/>
      <c r="AS449" s="41"/>
      <c r="AT449" s="41"/>
      <c r="AU449" s="41"/>
      <c r="AV449" s="41"/>
      <c r="AW449" s="41"/>
      <c r="AX449" s="41"/>
      <c r="AY449" s="41"/>
      <c r="AZ449" s="41"/>
      <c r="BA449" s="41"/>
      <c r="BB449" s="41"/>
      <c r="BC449" s="41"/>
      <c r="BD449" s="41"/>
      <c r="BE449" s="41"/>
      <c r="BF449" s="41"/>
      <c r="BG449" s="41"/>
      <c r="BH449" s="41"/>
      <c r="BI449" s="41"/>
      <c r="BJ449" s="41"/>
      <c r="BK449" s="41"/>
      <c r="BL449" s="41"/>
      <c r="BM449" s="41"/>
      <c r="BN449" s="41"/>
      <c r="BO449" s="41"/>
      <c r="BP449" s="41"/>
      <c r="BQ449" s="41"/>
      <c r="BR449" s="41"/>
      <c r="BS449" s="41"/>
      <c r="BT449" s="41"/>
      <c r="BU449" s="41"/>
      <c r="BV449" s="41"/>
      <c r="BW449" s="41"/>
      <c r="BX449" s="41"/>
      <c r="BY449" s="41"/>
      <c r="BZ449" s="41"/>
      <c r="CA449" s="41"/>
      <c r="CB449" s="41"/>
      <c r="CC449" s="41"/>
      <c r="CD449" s="41"/>
      <c r="CE449" s="41"/>
      <c r="CF449" s="41"/>
      <c r="CG449" s="41"/>
      <c r="CH449" s="41"/>
      <c r="CI449" s="41"/>
      <c r="CJ449" s="41"/>
      <c r="CK449" s="41"/>
      <c r="CL449" s="41"/>
      <c r="CM449" s="41"/>
      <c r="CN449" s="41"/>
      <c r="CO449" s="41"/>
      <c r="CP449" s="41"/>
      <c r="CQ449" s="41"/>
      <c r="CR449" s="41"/>
      <c r="CS449" s="41"/>
      <c r="CT449" s="41"/>
      <c r="CU449" s="41"/>
      <c r="CV449" s="41"/>
      <c r="CW449" s="41"/>
      <c r="CX449" s="41"/>
      <c r="CY449" s="41"/>
      <c r="CZ449" s="41"/>
      <c r="DA449" s="41"/>
      <c r="DB449" s="41"/>
      <c r="DC449" s="41"/>
      <c r="DD449" s="41"/>
      <c r="DE449" s="41"/>
      <c r="DF449" s="41"/>
      <c r="DG449" s="41"/>
      <c r="DH449" s="41"/>
      <c r="DI449" s="41"/>
      <c r="DJ449" s="41"/>
      <c r="DK449" s="41"/>
      <c r="DL449" s="41"/>
      <c r="DM449" s="41"/>
      <c r="DN449" s="41"/>
      <c r="DO449" s="41"/>
      <c r="DP449" s="41"/>
      <c r="DQ449" s="41"/>
      <c r="DR449" s="41"/>
      <c r="DS449" s="41"/>
      <c r="DT449" s="41"/>
      <c r="DU449" s="41"/>
      <c r="DV449" s="41"/>
      <c r="DW449" s="41"/>
      <c r="DX449" s="41"/>
      <c r="DY449" s="41"/>
      <c r="DZ449" s="41"/>
      <c r="EA449" s="41"/>
      <c r="EB449" s="41"/>
      <c r="EC449" s="41"/>
      <c r="ED449" s="41"/>
      <c r="EE449" s="41"/>
      <c r="EF449" s="41"/>
      <c r="EG449" s="41"/>
      <c r="EH449" s="41"/>
      <c r="EI449" s="41"/>
      <c r="EJ449" s="41"/>
      <c r="EK449" s="41"/>
      <c r="EL449" s="41"/>
      <c r="EM449" s="41"/>
      <c r="EN449" s="41"/>
      <c r="EO449" s="41"/>
      <c r="EP449" s="41"/>
      <c r="EQ449" s="41"/>
      <c r="ER449" s="41"/>
      <c r="ES449" s="41"/>
      <c r="ET449" s="41"/>
      <c r="EU449" s="41"/>
      <c r="EV449" s="41"/>
      <c r="EW449" s="41"/>
      <c r="EX449" s="41"/>
      <c r="EY449" s="41"/>
      <c r="EZ449" s="41"/>
      <c r="FA449" s="41"/>
      <c r="FB449" s="41"/>
      <c r="FC449" s="41"/>
      <c r="FD449" s="41"/>
      <c r="FE449" s="41"/>
      <c r="FF449" s="41"/>
      <c r="FG449" s="41"/>
      <c r="FH449" s="41"/>
      <c r="FI449" s="41"/>
      <c r="FJ449" s="41"/>
      <c r="FK449" s="41"/>
      <c r="FL449" s="41"/>
      <c r="FM449" s="41"/>
      <c r="FN449" s="41"/>
      <c r="FO449" s="41"/>
      <c r="FP449" s="41"/>
      <c r="FQ449" s="41"/>
      <c r="FR449" s="41"/>
      <c r="FS449" s="41"/>
      <c r="FT449" s="41"/>
      <c r="FU449" s="41"/>
      <c r="FV449" s="41"/>
      <c r="FW449" s="41"/>
      <c r="FX449" s="41"/>
      <c r="FY449" s="41"/>
      <c r="FZ449" s="41"/>
      <c r="GA449" s="41"/>
      <c r="GB449" s="41"/>
      <c r="GC449" s="41"/>
      <c r="GD449" s="41"/>
      <c r="GE449" s="41"/>
      <c r="GF449" s="41"/>
      <c r="GG449" s="41"/>
      <c r="GH449" s="41"/>
      <c r="GI449" s="41"/>
      <c r="GJ449" s="41"/>
      <c r="GK449" s="41"/>
      <c r="GL449" s="41"/>
      <c r="GM449" s="41"/>
      <c r="GN449" s="41"/>
      <c r="GO449" s="41"/>
      <c r="GP449" s="41"/>
      <c r="GQ449" s="41"/>
      <c r="GR449" s="41"/>
      <c r="GS449" s="41"/>
      <c r="GT449" s="41"/>
      <c r="GU449" s="41"/>
      <c r="GV449" s="41"/>
      <c r="GW449" s="41"/>
      <c r="GX449" s="41"/>
      <c r="GY449" s="41"/>
      <c r="GZ449" s="41"/>
      <c r="HA449" s="41"/>
      <c r="HB449" s="41"/>
      <c r="HC449" s="41"/>
      <c r="HD449" s="41"/>
      <c r="HE449" s="41"/>
      <c r="HF449" s="41"/>
      <c r="HG449" s="41"/>
      <c r="HH449" s="41"/>
      <c r="HI449" s="41"/>
      <c r="HJ449" s="41"/>
      <c r="HK449" s="41"/>
      <c r="HL449" s="41"/>
      <c r="HM449" s="41"/>
      <c r="HN449" s="41"/>
      <c r="HO449" s="41"/>
      <c r="HP449" s="41"/>
      <c r="HQ449" s="41"/>
      <c r="HR449" s="41"/>
      <c r="HS449" s="41"/>
      <c r="HT449" s="41"/>
      <c r="HU449" s="41"/>
      <c r="HV449" s="41"/>
      <c r="HW449" s="41"/>
      <c r="HX449" s="41"/>
      <c r="HY449" s="41"/>
      <c r="HZ449" s="41"/>
      <c r="IA449" s="41"/>
      <c r="IB449" s="41"/>
      <c r="IC449" s="41"/>
      <c r="ID449" s="41"/>
      <c r="IE449" s="41"/>
      <c r="IF449" s="41"/>
      <c r="IG449" s="41"/>
      <c r="IH449" s="41"/>
      <c r="II449" s="41"/>
      <c r="IJ449" s="41"/>
      <c r="IK449" s="41"/>
      <c r="IL449" s="41"/>
      <c r="IM449" s="41"/>
      <c r="IN449" s="41"/>
      <c r="IO449" s="41"/>
      <c r="IP449" s="41"/>
      <c r="IQ449" s="41"/>
      <c r="IR449" s="41"/>
      <c r="IS449" s="41"/>
      <c r="IT449" s="41"/>
      <c r="IU449" s="41"/>
      <c r="IV449" s="41"/>
      <c r="IW449" s="41"/>
      <c r="IX449" s="41"/>
      <c r="IY449" s="41"/>
      <c r="IZ449" s="41"/>
      <c r="JA449" s="41"/>
      <c r="JB449" s="41"/>
      <c r="JC449" s="41"/>
      <c r="JD449" s="41"/>
      <c r="JE449" s="41"/>
      <c r="JF449" s="41"/>
      <c r="JG449" s="41"/>
      <c r="JH449" s="41"/>
      <c r="JI449" s="41"/>
      <c r="JJ449" s="41"/>
      <c r="JK449" s="41"/>
      <c r="JL449" s="41"/>
      <c r="JM449" s="41"/>
      <c r="JN449" s="41"/>
      <c r="JO449" s="41"/>
      <c r="JP449" s="41"/>
      <c r="JQ449" s="41"/>
      <c r="JR449" s="41"/>
      <c r="JS449" s="41"/>
      <c r="JT449" s="41"/>
      <c r="JU449" s="41"/>
      <c r="JV449" s="41"/>
      <c r="JW449" s="41"/>
      <c r="JX449" s="41"/>
      <c r="JY449" s="41"/>
      <c r="JZ449" s="41"/>
      <c r="KA449" s="41"/>
      <c r="KB449" s="41"/>
      <c r="KC449" s="41"/>
      <c r="KD449" s="41"/>
      <c r="KE449" s="41"/>
      <c r="KF449" s="41"/>
      <c r="KG449" s="41"/>
      <c r="KH449" s="41"/>
      <c r="KI449" s="41"/>
      <c r="KJ449" s="41"/>
      <c r="KK449" s="41"/>
      <c r="KL449" s="41"/>
      <c r="KM449" s="41"/>
      <c r="KN449" s="41"/>
      <c r="KO449" s="41"/>
      <c r="KP449" s="41"/>
      <c r="KQ449" s="41"/>
      <c r="KR449" s="41"/>
      <c r="KS449" s="41"/>
      <c r="KT449" s="41"/>
      <c r="KU449" s="41"/>
      <c r="KV449" s="41"/>
      <c r="KW449" s="41"/>
      <c r="KX449" s="41"/>
      <c r="KY449" s="41"/>
      <c r="KZ449" s="41"/>
      <c r="LA449" s="41"/>
      <c r="LB449" s="41"/>
      <c r="LC449" s="41"/>
      <c r="LD449" s="41"/>
      <c r="LE449" s="41"/>
      <c r="LF449" s="41"/>
      <c r="LG449" s="41"/>
      <c r="LH449" s="41"/>
      <c r="LI449" s="41"/>
      <c r="LJ449" s="41"/>
      <c r="LK449" s="41"/>
      <c r="LL449" s="41"/>
      <c r="LM449" s="41"/>
      <c r="LN449" s="41"/>
      <c r="LO449" s="41"/>
      <c r="LP449" s="41"/>
      <c r="LQ449" s="41"/>
      <c r="LR449" s="41"/>
      <c r="LS449" s="41"/>
      <c r="LT449" s="41"/>
      <c r="LU449" s="41"/>
      <c r="LV449" s="41"/>
      <c r="LW449" s="41"/>
      <c r="LX449" s="41"/>
      <c r="LY449" s="41"/>
      <c r="LZ449" s="41"/>
      <c r="MA449" s="41"/>
      <c r="MB449" s="41"/>
      <c r="MC449" s="41"/>
      <c r="MD449" s="41"/>
      <c r="ME449" s="41"/>
      <c r="MF449" s="41"/>
      <c r="MG449" s="41"/>
      <c r="MH449" s="41"/>
      <c r="MI449" s="41"/>
      <c r="MJ449" s="41"/>
      <c r="MK449" s="41"/>
      <c r="ML449" s="41"/>
      <c r="MM449" s="41"/>
      <c r="MN449" s="41"/>
      <c r="MO449" s="41"/>
      <c r="MP449" s="41"/>
      <c r="MQ449" s="41"/>
      <c r="MR449" s="41"/>
      <c r="MS449" s="41"/>
      <c r="MT449" s="41"/>
      <c r="MU449" s="41"/>
      <c r="MV449" s="41"/>
      <c r="MW449" s="41"/>
      <c r="MX449" s="41"/>
      <c r="MY449" s="41"/>
      <c r="MZ449" s="41"/>
      <c r="NA449" s="41"/>
      <c r="NB449" s="41"/>
      <c r="NC449" s="41"/>
      <c r="ND449" s="41"/>
      <c r="NE449" s="41"/>
      <c r="NF449" s="41"/>
      <c r="NG449" s="41"/>
      <c r="NH449" s="41"/>
      <c r="NI449" s="41"/>
      <c r="NJ449" s="41"/>
      <c r="NK449" s="41"/>
      <c r="NL449" s="41"/>
      <c r="NM449" s="41"/>
      <c r="NN449" s="41"/>
      <c r="NO449" s="41"/>
      <c r="NP449" s="41"/>
      <c r="NQ449" s="41"/>
      <c r="NR449" s="41"/>
      <c r="NS449" s="41"/>
      <c r="NT449" s="41"/>
      <c r="NU449" s="41"/>
      <c r="NV449" s="41"/>
      <c r="NW449" s="41"/>
      <c r="NX449" s="41"/>
      <c r="NY449" s="41"/>
      <c r="NZ449" s="41"/>
      <c r="OA449" s="41"/>
      <c r="OB449" s="41"/>
      <c r="OC449" s="41"/>
      <c r="OD449" s="41"/>
      <c r="OE449" s="41"/>
      <c r="OF449" s="41"/>
      <c r="OG449" s="41"/>
    </row>
    <row r="450" spans="1:397" s="42" customFormat="1" ht="29.25" x14ac:dyDescent="0.25">
      <c r="A450" s="91">
        <v>1</v>
      </c>
      <c r="B450" s="91">
        <v>1</v>
      </c>
      <c r="C450" s="1983" t="s">
        <v>250</v>
      </c>
      <c r="D450" s="1993"/>
      <c r="E450" s="54"/>
      <c r="F450" s="54"/>
      <c r="G450" s="54"/>
      <c r="H450" s="1888"/>
      <c r="I450" s="2037"/>
      <c r="J450" s="2052"/>
      <c r="K450" s="54"/>
      <c r="L450" s="54"/>
      <c r="M450" s="1888"/>
      <c r="N450" s="1889"/>
      <c r="O450" s="10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  <c r="AO450" s="41"/>
      <c r="AP450" s="41"/>
      <c r="AQ450" s="41"/>
      <c r="AR450" s="41"/>
      <c r="AS450" s="41"/>
      <c r="AT450" s="41"/>
      <c r="AU450" s="41"/>
      <c r="AV450" s="41"/>
      <c r="AW450" s="41"/>
      <c r="AX450" s="41"/>
      <c r="AY450" s="41"/>
      <c r="AZ450" s="41"/>
      <c r="BA450" s="41"/>
      <c r="BB450" s="41"/>
      <c r="BC450" s="41"/>
      <c r="BD450" s="41"/>
      <c r="BE450" s="41"/>
      <c r="BF450" s="41"/>
      <c r="BG450" s="41"/>
      <c r="BH450" s="41"/>
      <c r="BI450" s="41"/>
      <c r="BJ450" s="41"/>
      <c r="BK450" s="41"/>
      <c r="BL450" s="41"/>
      <c r="BM450" s="41"/>
      <c r="BN450" s="41"/>
      <c r="BO450" s="41"/>
      <c r="BP450" s="41"/>
      <c r="BQ450" s="41"/>
      <c r="BR450" s="41"/>
      <c r="BS450" s="41"/>
      <c r="BT450" s="41"/>
      <c r="BU450" s="41"/>
      <c r="BV450" s="41"/>
      <c r="BW450" s="41"/>
      <c r="BX450" s="41"/>
      <c r="BY450" s="41"/>
      <c r="BZ450" s="41"/>
      <c r="CA450" s="41"/>
      <c r="CB450" s="41"/>
      <c r="CC450" s="41"/>
      <c r="CD450" s="41"/>
      <c r="CE450" s="41"/>
      <c r="CF450" s="41"/>
      <c r="CG450" s="41"/>
      <c r="CH450" s="41"/>
      <c r="CI450" s="41"/>
      <c r="CJ450" s="41"/>
      <c r="CK450" s="41"/>
      <c r="CL450" s="41"/>
      <c r="CM450" s="41"/>
      <c r="CN450" s="41"/>
      <c r="CO450" s="41"/>
      <c r="CP450" s="41"/>
      <c r="CQ450" s="41"/>
      <c r="CR450" s="41"/>
      <c r="CS450" s="41"/>
      <c r="CT450" s="41"/>
      <c r="CU450" s="41"/>
      <c r="CV450" s="41"/>
      <c r="CW450" s="41"/>
      <c r="CX450" s="41"/>
      <c r="CY450" s="41"/>
      <c r="CZ450" s="41"/>
      <c r="DA450" s="41"/>
      <c r="DB450" s="41"/>
      <c r="DC450" s="41"/>
      <c r="DD450" s="41"/>
      <c r="DE450" s="41"/>
      <c r="DF450" s="41"/>
      <c r="DG450" s="41"/>
      <c r="DH450" s="41"/>
      <c r="DI450" s="41"/>
      <c r="DJ450" s="41"/>
      <c r="DK450" s="41"/>
      <c r="DL450" s="41"/>
      <c r="DM450" s="41"/>
      <c r="DN450" s="41"/>
      <c r="DO450" s="41"/>
      <c r="DP450" s="41"/>
      <c r="DQ450" s="41"/>
      <c r="DR450" s="41"/>
      <c r="DS450" s="41"/>
      <c r="DT450" s="41"/>
      <c r="DU450" s="41"/>
      <c r="DV450" s="41"/>
      <c r="DW450" s="41"/>
      <c r="DX450" s="41"/>
      <c r="DY450" s="41"/>
      <c r="DZ450" s="41"/>
      <c r="EA450" s="41"/>
      <c r="EB450" s="41"/>
      <c r="EC450" s="41"/>
      <c r="ED450" s="41"/>
      <c r="EE450" s="41"/>
      <c r="EF450" s="41"/>
      <c r="EG450" s="41"/>
      <c r="EH450" s="41"/>
      <c r="EI450" s="41"/>
      <c r="EJ450" s="41"/>
      <c r="EK450" s="41"/>
      <c r="EL450" s="41"/>
      <c r="EM450" s="41"/>
      <c r="EN450" s="41"/>
      <c r="EO450" s="41"/>
      <c r="EP450" s="41"/>
      <c r="EQ450" s="41"/>
      <c r="ER450" s="41"/>
      <c r="ES450" s="41"/>
      <c r="ET450" s="41"/>
      <c r="EU450" s="41"/>
      <c r="EV450" s="41"/>
      <c r="EW450" s="41"/>
      <c r="EX450" s="41"/>
      <c r="EY450" s="41"/>
      <c r="EZ450" s="41"/>
      <c r="FA450" s="41"/>
      <c r="FB450" s="41"/>
      <c r="FC450" s="41"/>
      <c r="FD450" s="41"/>
      <c r="FE450" s="41"/>
      <c r="FF450" s="41"/>
      <c r="FG450" s="41"/>
      <c r="FH450" s="41"/>
      <c r="FI450" s="41"/>
      <c r="FJ450" s="41"/>
      <c r="FK450" s="41"/>
      <c r="FL450" s="41"/>
      <c r="FM450" s="41"/>
      <c r="FN450" s="41"/>
      <c r="FO450" s="41"/>
      <c r="FP450" s="41"/>
      <c r="FQ450" s="41"/>
      <c r="FR450" s="41"/>
      <c r="FS450" s="41"/>
      <c r="FT450" s="41"/>
      <c r="FU450" s="41"/>
      <c r="FV450" s="41"/>
      <c r="FW450" s="41"/>
      <c r="FX450" s="41"/>
      <c r="FY450" s="41"/>
      <c r="FZ450" s="41"/>
      <c r="GA450" s="41"/>
      <c r="GB450" s="41"/>
      <c r="GC450" s="41"/>
      <c r="GD450" s="41"/>
      <c r="GE450" s="41"/>
      <c r="GF450" s="41"/>
      <c r="GG450" s="41"/>
      <c r="GH450" s="41"/>
      <c r="GI450" s="41"/>
      <c r="GJ450" s="41"/>
      <c r="GK450" s="41"/>
      <c r="GL450" s="41"/>
      <c r="GM450" s="41"/>
      <c r="GN450" s="41"/>
      <c r="GO450" s="41"/>
      <c r="GP450" s="41"/>
      <c r="GQ450" s="41"/>
      <c r="GR450" s="41"/>
      <c r="GS450" s="41"/>
      <c r="GT450" s="41"/>
      <c r="GU450" s="41"/>
      <c r="GV450" s="41"/>
      <c r="GW450" s="41"/>
      <c r="GX450" s="41"/>
      <c r="GY450" s="41"/>
      <c r="GZ450" s="41"/>
      <c r="HA450" s="41"/>
      <c r="HB450" s="41"/>
      <c r="HC450" s="41"/>
      <c r="HD450" s="41"/>
      <c r="HE450" s="41"/>
      <c r="HF450" s="41"/>
      <c r="HG450" s="41"/>
      <c r="HH450" s="41"/>
      <c r="HI450" s="41"/>
      <c r="HJ450" s="41"/>
      <c r="HK450" s="41"/>
      <c r="HL450" s="41"/>
      <c r="HM450" s="41"/>
      <c r="HN450" s="41"/>
      <c r="HO450" s="41"/>
      <c r="HP450" s="41"/>
      <c r="HQ450" s="41"/>
      <c r="HR450" s="41"/>
      <c r="HS450" s="41"/>
      <c r="HT450" s="41"/>
      <c r="HU450" s="41"/>
      <c r="HV450" s="41"/>
      <c r="HW450" s="41"/>
      <c r="HX450" s="41"/>
      <c r="HY450" s="41"/>
      <c r="HZ450" s="41"/>
      <c r="IA450" s="41"/>
      <c r="IB450" s="41"/>
      <c r="IC450" s="41"/>
      <c r="ID450" s="41"/>
      <c r="IE450" s="41"/>
      <c r="IF450" s="41"/>
      <c r="IG450" s="41"/>
      <c r="IH450" s="41"/>
      <c r="II450" s="41"/>
      <c r="IJ450" s="41"/>
      <c r="IK450" s="41"/>
      <c r="IL450" s="41"/>
      <c r="IM450" s="41"/>
      <c r="IN450" s="41"/>
      <c r="IO450" s="41"/>
      <c r="IP450" s="41"/>
      <c r="IQ450" s="41"/>
      <c r="IR450" s="41"/>
      <c r="IS450" s="41"/>
      <c r="IT450" s="41"/>
      <c r="IU450" s="41"/>
      <c r="IV450" s="41"/>
      <c r="IW450" s="41"/>
      <c r="IX450" s="41"/>
      <c r="IY450" s="41"/>
      <c r="IZ450" s="41"/>
      <c r="JA450" s="41"/>
      <c r="JB450" s="41"/>
      <c r="JC450" s="41"/>
      <c r="JD450" s="41"/>
      <c r="JE450" s="41"/>
      <c r="JF450" s="41"/>
      <c r="JG450" s="41"/>
      <c r="JH450" s="41"/>
      <c r="JI450" s="41"/>
      <c r="JJ450" s="41"/>
      <c r="JK450" s="41"/>
      <c r="JL450" s="41"/>
      <c r="JM450" s="41"/>
      <c r="JN450" s="41"/>
      <c r="JO450" s="41"/>
      <c r="JP450" s="41"/>
      <c r="JQ450" s="41"/>
      <c r="JR450" s="41"/>
      <c r="JS450" s="41"/>
      <c r="JT450" s="41"/>
      <c r="JU450" s="41"/>
      <c r="JV450" s="41"/>
      <c r="JW450" s="41"/>
      <c r="JX450" s="41"/>
      <c r="JY450" s="41"/>
      <c r="JZ450" s="41"/>
      <c r="KA450" s="41"/>
      <c r="KB450" s="41"/>
      <c r="KC450" s="41"/>
      <c r="KD450" s="41"/>
      <c r="KE450" s="41"/>
      <c r="KF450" s="41"/>
      <c r="KG450" s="41"/>
      <c r="KH450" s="41"/>
      <c r="KI450" s="41"/>
      <c r="KJ450" s="41"/>
      <c r="KK450" s="41"/>
      <c r="KL450" s="41"/>
      <c r="KM450" s="41"/>
      <c r="KN450" s="41"/>
      <c r="KO450" s="41"/>
      <c r="KP450" s="41"/>
      <c r="KQ450" s="41"/>
      <c r="KR450" s="41"/>
      <c r="KS450" s="41"/>
      <c r="KT450" s="41"/>
      <c r="KU450" s="41"/>
      <c r="KV450" s="41"/>
      <c r="KW450" s="41"/>
      <c r="KX450" s="41"/>
      <c r="KY450" s="41"/>
      <c r="KZ450" s="41"/>
      <c r="LA450" s="41"/>
      <c r="LB450" s="41"/>
      <c r="LC450" s="41"/>
      <c r="LD450" s="41"/>
      <c r="LE450" s="41"/>
      <c r="LF450" s="41"/>
      <c r="LG450" s="41"/>
      <c r="LH450" s="41"/>
      <c r="LI450" s="41"/>
      <c r="LJ450" s="41"/>
      <c r="LK450" s="41"/>
      <c r="LL450" s="41"/>
      <c r="LM450" s="41"/>
      <c r="LN450" s="41"/>
      <c r="LO450" s="41"/>
      <c r="LP450" s="41"/>
      <c r="LQ450" s="41"/>
      <c r="LR450" s="41"/>
      <c r="LS450" s="41"/>
      <c r="LT450" s="41"/>
      <c r="LU450" s="41"/>
      <c r="LV450" s="41"/>
      <c r="LW450" s="41"/>
      <c r="LX450" s="41"/>
      <c r="LY450" s="41"/>
      <c r="LZ450" s="41"/>
      <c r="MA450" s="41"/>
      <c r="MB450" s="41"/>
      <c r="MC450" s="41"/>
      <c r="MD450" s="41"/>
      <c r="ME450" s="41"/>
      <c r="MF450" s="41"/>
      <c r="MG450" s="41"/>
      <c r="MH450" s="41"/>
      <c r="MI450" s="41"/>
      <c r="MJ450" s="41"/>
      <c r="MK450" s="41"/>
      <c r="ML450" s="41"/>
      <c r="MM450" s="41"/>
      <c r="MN450" s="41"/>
      <c r="MO450" s="41"/>
      <c r="MP450" s="41"/>
      <c r="MQ450" s="41"/>
      <c r="MR450" s="41"/>
      <c r="MS450" s="41"/>
      <c r="MT450" s="41"/>
      <c r="MU450" s="41"/>
      <c r="MV450" s="41"/>
      <c r="MW450" s="41"/>
      <c r="MX450" s="41"/>
      <c r="MY450" s="41"/>
      <c r="MZ450" s="41"/>
      <c r="NA450" s="41"/>
      <c r="NB450" s="41"/>
      <c r="NC450" s="41"/>
      <c r="ND450" s="41"/>
      <c r="NE450" s="41"/>
      <c r="NF450" s="41"/>
      <c r="NG450" s="41"/>
      <c r="NH450" s="41"/>
      <c r="NI450" s="41"/>
      <c r="NJ450" s="41"/>
      <c r="NK450" s="41"/>
      <c r="NL450" s="41"/>
      <c r="NM450" s="41"/>
      <c r="NN450" s="41"/>
      <c r="NO450" s="41"/>
      <c r="NP450" s="41"/>
      <c r="NQ450" s="41"/>
      <c r="NR450" s="41"/>
      <c r="NS450" s="41"/>
      <c r="NT450" s="41"/>
      <c r="NU450" s="41"/>
      <c r="NV450" s="41"/>
      <c r="NW450" s="41"/>
      <c r="NX450" s="41"/>
      <c r="NY450" s="41"/>
      <c r="NZ450" s="41"/>
      <c r="OA450" s="41"/>
      <c r="OB450" s="41"/>
      <c r="OC450" s="41"/>
      <c r="OD450" s="41"/>
      <c r="OE450" s="41"/>
      <c r="OF450" s="41"/>
      <c r="OG450" s="41"/>
    </row>
    <row r="451" spans="1:397" s="42" customFormat="1" ht="15.75" x14ac:dyDescent="0.25">
      <c r="A451" s="91">
        <v>1</v>
      </c>
      <c r="B451" s="91">
        <v>1</v>
      </c>
      <c r="C451" s="49" t="s">
        <v>163</v>
      </c>
      <c r="D451" s="2008"/>
      <c r="E451" s="90">
        <f>SUM(E452:E453)</f>
        <v>1660</v>
      </c>
      <c r="F451" s="90">
        <f t="shared" ref="F451:L451" si="225">SUM(F452:F453)</f>
        <v>553</v>
      </c>
      <c r="G451" s="90">
        <f t="shared" si="225"/>
        <v>220</v>
      </c>
      <c r="H451" s="90"/>
      <c r="I451" s="2038">
        <f>SUM(I452:I453)</f>
        <v>3498999</v>
      </c>
      <c r="J451" s="2038">
        <f>SUM(J452:J453)</f>
        <v>1166333</v>
      </c>
      <c r="K451" s="90">
        <f t="shared" si="225"/>
        <v>318972.38000000006</v>
      </c>
      <c r="L451" s="90">
        <f t="shared" si="225"/>
        <v>-847360.61999999988</v>
      </c>
      <c r="M451" s="1888">
        <f t="shared" si="208"/>
        <v>27.348311331326482</v>
      </c>
      <c r="N451" s="1889">
        <f t="shared" si="209"/>
        <v>9.116103777108826</v>
      </c>
      <c r="O451" s="10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  <c r="AO451" s="41"/>
      <c r="AP451" s="41"/>
      <c r="AQ451" s="41"/>
      <c r="AR451" s="41"/>
      <c r="AS451" s="41"/>
      <c r="AT451" s="41"/>
      <c r="AU451" s="41"/>
      <c r="AV451" s="41"/>
      <c r="AW451" s="41"/>
      <c r="AX451" s="41"/>
      <c r="AY451" s="41"/>
      <c r="AZ451" s="41"/>
      <c r="BA451" s="41"/>
      <c r="BB451" s="41"/>
      <c r="BC451" s="41"/>
      <c r="BD451" s="41"/>
      <c r="BE451" s="41"/>
      <c r="BF451" s="41"/>
      <c r="BG451" s="41"/>
      <c r="BH451" s="41"/>
      <c r="BI451" s="41"/>
      <c r="BJ451" s="41"/>
      <c r="BK451" s="41"/>
      <c r="BL451" s="41"/>
      <c r="BM451" s="41"/>
      <c r="BN451" s="41"/>
      <c r="BO451" s="41"/>
      <c r="BP451" s="41"/>
      <c r="BQ451" s="41"/>
      <c r="BR451" s="41"/>
      <c r="BS451" s="41"/>
      <c r="BT451" s="41"/>
      <c r="BU451" s="41"/>
      <c r="BV451" s="41"/>
      <c r="BW451" s="41"/>
      <c r="BX451" s="41"/>
      <c r="BY451" s="41"/>
      <c r="BZ451" s="41"/>
      <c r="CA451" s="41"/>
      <c r="CB451" s="41"/>
      <c r="CC451" s="41"/>
      <c r="CD451" s="41"/>
      <c r="CE451" s="41"/>
      <c r="CF451" s="41"/>
      <c r="CG451" s="41"/>
      <c r="CH451" s="41"/>
      <c r="CI451" s="41"/>
      <c r="CJ451" s="41"/>
      <c r="CK451" s="41"/>
      <c r="CL451" s="41"/>
      <c r="CM451" s="41"/>
      <c r="CN451" s="41"/>
      <c r="CO451" s="41"/>
      <c r="CP451" s="41"/>
      <c r="CQ451" s="41"/>
      <c r="CR451" s="41"/>
      <c r="CS451" s="41"/>
      <c r="CT451" s="41"/>
      <c r="CU451" s="41"/>
      <c r="CV451" s="41"/>
      <c r="CW451" s="41"/>
      <c r="CX451" s="41"/>
      <c r="CY451" s="41"/>
      <c r="CZ451" s="41"/>
      <c r="DA451" s="41"/>
      <c r="DB451" s="41"/>
      <c r="DC451" s="41"/>
      <c r="DD451" s="41"/>
      <c r="DE451" s="41"/>
      <c r="DF451" s="41"/>
      <c r="DG451" s="41"/>
      <c r="DH451" s="41"/>
      <c r="DI451" s="41"/>
      <c r="DJ451" s="41"/>
      <c r="DK451" s="41"/>
      <c r="DL451" s="41"/>
      <c r="DM451" s="41"/>
      <c r="DN451" s="41"/>
      <c r="DO451" s="41"/>
      <c r="DP451" s="41"/>
      <c r="DQ451" s="41"/>
      <c r="DR451" s="41"/>
      <c r="DS451" s="41"/>
      <c r="DT451" s="41"/>
      <c r="DU451" s="41"/>
      <c r="DV451" s="41"/>
      <c r="DW451" s="41"/>
      <c r="DX451" s="41"/>
      <c r="DY451" s="41"/>
      <c r="DZ451" s="41"/>
      <c r="EA451" s="41"/>
      <c r="EB451" s="41"/>
      <c r="EC451" s="41"/>
      <c r="ED451" s="41"/>
      <c r="EE451" s="41"/>
      <c r="EF451" s="41"/>
      <c r="EG451" s="41"/>
      <c r="EH451" s="41"/>
      <c r="EI451" s="41"/>
      <c r="EJ451" s="41"/>
      <c r="EK451" s="41"/>
      <c r="EL451" s="41"/>
      <c r="EM451" s="41"/>
      <c r="EN451" s="41"/>
      <c r="EO451" s="41"/>
      <c r="EP451" s="41"/>
      <c r="EQ451" s="41"/>
      <c r="ER451" s="41"/>
      <c r="ES451" s="41"/>
      <c r="ET451" s="41"/>
      <c r="EU451" s="41"/>
      <c r="EV451" s="41"/>
      <c r="EW451" s="41"/>
      <c r="EX451" s="41"/>
      <c r="EY451" s="41"/>
      <c r="EZ451" s="41"/>
      <c r="FA451" s="41"/>
      <c r="FB451" s="41"/>
      <c r="FC451" s="41"/>
      <c r="FD451" s="41"/>
      <c r="FE451" s="41"/>
      <c r="FF451" s="41"/>
      <c r="FG451" s="41"/>
      <c r="FH451" s="41"/>
      <c r="FI451" s="41"/>
      <c r="FJ451" s="41"/>
      <c r="FK451" s="41"/>
      <c r="FL451" s="41"/>
      <c r="FM451" s="41"/>
      <c r="FN451" s="41"/>
      <c r="FO451" s="41"/>
      <c r="FP451" s="41"/>
      <c r="FQ451" s="41"/>
      <c r="FR451" s="41"/>
      <c r="FS451" s="41"/>
      <c r="FT451" s="41"/>
      <c r="FU451" s="41"/>
      <c r="FV451" s="41"/>
      <c r="FW451" s="41"/>
      <c r="FX451" s="41"/>
      <c r="FY451" s="41"/>
      <c r="FZ451" s="41"/>
      <c r="GA451" s="41"/>
      <c r="GB451" s="41"/>
      <c r="GC451" s="41"/>
      <c r="GD451" s="41"/>
      <c r="GE451" s="41"/>
      <c r="GF451" s="41"/>
      <c r="GG451" s="41"/>
      <c r="GH451" s="41"/>
      <c r="GI451" s="41"/>
      <c r="GJ451" s="41"/>
      <c r="GK451" s="41"/>
      <c r="GL451" s="41"/>
      <c r="GM451" s="41"/>
      <c r="GN451" s="41"/>
      <c r="GO451" s="41"/>
      <c r="GP451" s="41"/>
      <c r="GQ451" s="41"/>
      <c r="GR451" s="41"/>
      <c r="GS451" s="41"/>
      <c r="GT451" s="41"/>
      <c r="GU451" s="41"/>
      <c r="GV451" s="41"/>
      <c r="GW451" s="41"/>
      <c r="GX451" s="41"/>
      <c r="GY451" s="41"/>
      <c r="GZ451" s="41"/>
      <c r="HA451" s="41"/>
      <c r="HB451" s="41"/>
      <c r="HC451" s="41"/>
      <c r="HD451" s="41"/>
      <c r="HE451" s="41"/>
      <c r="HF451" s="41"/>
      <c r="HG451" s="41"/>
      <c r="HH451" s="41"/>
      <c r="HI451" s="41"/>
      <c r="HJ451" s="41"/>
      <c r="HK451" s="41"/>
      <c r="HL451" s="41"/>
      <c r="HM451" s="41"/>
      <c r="HN451" s="41"/>
      <c r="HO451" s="41"/>
      <c r="HP451" s="41"/>
      <c r="HQ451" s="41"/>
      <c r="HR451" s="41"/>
      <c r="HS451" s="41"/>
      <c r="HT451" s="41"/>
      <c r="HU451" s="41"/>
      <c r="HV451" s="41"/>
      <c r="HW451" s="41"/>
      <c r="HX451" s="41"/>
      <c r="HY451" s="41"/>
      <c r="HZ451" s="41"/>
      <c r="IA451" s="41"/>
      <c r="IB451" s="41"/>
      <c r="IC451" s="41"/>
      <c r="ID451" s="41"/>
      <c r="IE451" s="41"/>
      <c r="IF451" s="41"/>
      <c r="IG451" s="41"/>
      <c r="IH451" s="41"/>
      <c r="II451" s="41"/>
      <c r="IJ451" s="41"/>
      <c r="IK451" s="41"/>
      <c r="IL451" s="41"/>
      <c r="IM451" s="41"/>
      <c r="IN451" s="41"/>
      <c r="IO451" s="41"/>
      <c r="IP451" s="41"/>
      <c r="IQ451" s="41"/>
      <c r="IR451" s="41"/>
      <c r="IS451" s="41"/>
      <c r="IT451" s="41"/>
      <c r="IU451" s="41"/>
      <c r="IV451" s="41"/>
      <c r="IW451" s="41"/>
      <c r="IX451" s="41"/>
      <c r="IY451" s="41"/>
      <c r="IZ451" s="41"/>
      <c r="JA451" s="41"/>
      <c r="JB451" s="41"/>
      <c r="JC451" s="41"/>
      <c r="JD451" s="41"/>
      <c r="JE451" s="41"/>
      <c r="JF451" s="41"/>
      <c r="JG451" s="41"/>
      <c r="JH451" s="41"/>
      <c r="JI451" s="41"/>
      <c r="JJ451" s="41"/>
      <c r="JK451" s="41"/>
      <c r="JL451" s="41"/>
      <c r="JM451" s="41"/>
      <c r="JN451" s="41"/>
      <c r="JO451" s="41"/>
      <c r="JP451" s="41"/>
      <c r="JQ451" s="41"/>
      <c r="JR451" s="41"/>
      <c r="JS451" s="41"/>
      <c r="JT451" s="41"/>
      <c r="JU451" s="41"/>
      <c r="JV451" s="41"/>
      <c r="JW451" s="41"/>
      <c r="JX451" s="41"/>
      <c r="JY451" s="41"/>
      <c r="JZ451" s="41"/>
      <c r="KA451" s="41"/>
      <c r="KB451" s="41"/>
      <c r="KC451" s="41"/>
      <c r="KD451" s="41"/>
      <c r="KE451" s="41"/>
      <c r="KF451" s="41"/>
      <c r="KG451" s="41"/>
      <c r="KH451" s="41"/>
      <c r="KI451" s="41"/>
      <c r="KJ451" s="41"/>
      <c r="KK451" s="41"/>
      <c r="KL451" s="41"/>
      <c r="KM451" s="41"/>
      <c r="KN451" s="41"/>
      <c r="KO451" s="41"/>
      <c r="KP451" s="41"/>
      <c r="KQ451" s="41"/>
      <c r="KR451" s="41"/>
      <c r="KS451" s="41"/>
      <c r="KT451" s="41"/>
      <c r="KU451" s="41"/>
      <c r="KV451" s="41"/>
      <c r="KW451" s="41"/>
      <c r="KX451" s="41"/>
      <c r="KY451" s="41"/>
      <c r="KZ451" s="41"/>
      <c r="LA451" s="41"/>
      <c r="LB451" s="41"/>
      <c r="LC451" s="41"/>
      <c r="LD451" s="41"/>
      <c r="LE451" s="41"/>
      <c r="LF451" s="41"/>
      <c r="LG451" s="41"/>
      <c r="LH451" s="41"/>
      <c r="LI451" s="41"/>
      <c r="LJ451" s="41"/>
      <c r="LK451" s="41"/>
      <c r="LL451" s="41"/>
      <c r="LM451" s="41"/>
      <c r="LN451" s="41"/>
      <c r="LO451" s="41"/>
      <c r="LP451" s="41"/>
      <c r="LQ451" s="41"/>
      <c r="LR451" s="41"/>
      <c r="LS451" s="41"/>
      <c r="LT451" s="41"/>
      <c r="LU451" s="41"/>
      <c r="LV451" s="41"/>
      <c r="LW451" s="41"/>
      <c r="LX451" s="41"/>
      <c r="LY451" s="41"/>
      <c r="LZ451" s="41"/>
      <c r="MA451" s="41"/>
      <c r="MB451" s="41"/>
      <c r="MC451" s="41"/>
      <c r="MD451" s="41"/>
      <c r="ME451" s="41"/>
      <c r="MF451" s="41"/>
      <c r="MG451" s="41"/>
      <c r="MH451" s="41"/>
      <c r="MI451" s="41"/>
      <c r="MJ451" s="41"/>
      <c r="MK451" s="41"/>
      <c r="ML451" s="41"/>
      <c r="MM451" s="41"/>
      <c r="MN451" s="41"/>
      <c r="MO451" s="41"/>
      <c r="MP451" s="41"/>
      <c r="MQ451" s="41"/>
      <c r="MR451" s="41"/>
      <c r="MS451" s="41"/>
      <c r="MT451" s="41"/>
      <c r="MU451" s="41"/>
      <c r="MV451" s="41"/>
      <c r="MW451" s="41"/>
      <c r="MX451" s="41"/>
      <c r="MY451" s="41"/>
      <c r="MZ451" s="41"/>
      <c r="NA451" s="41"/>
      <c r="NB451" s="41"/>
      <c r="NC451" s="41"/>
      <c r="ND451" s="41"/>
      <c r="NE451" s="41"/>
      <c r="NF451" s="41"/>
      <c r="NG451" s="41"/>
      <c r="NH451" s="41"/>
      <c r="NI451" s="41"/>
      <c r="NJ451" s="41"/>
      <c r="NK451" s="41"/>
      <c r="NL451" s="41"/>
      <c r="NM451" s="41"/>
      <c r="NN451" s="41"/>
      <c r="NO451" s="41"/>
      <c r="NP451" s="41"/>
      <c r="NQ451" s="41"/>
      <c r="NR451" s="41"/>
      <c r="NS451" s="41"/>
      <c r="NT451" s="41"/>
      <c r="NU451" s="41"/>
      <c r="NV451" s="41"/>
      <c r="NW451" s="41"/>
      <c r="NX451" s="41"/>
      <c r="NY451" s="41"/>
      <c r="NZ451" s="41"/>
      <c r="OA451" s="41"/>
      <c r="OB451" s="41"/>
      <c r="OC451" s="41"/>
      <c r="OD451" s="41"/>
      <c r="OE451" s="41"/>
      <c r="OF451" s="41"/>
      <c r="OG451" s="41"/>
    </row>
    <row r="452" spans="1:397" s="42" customFormat="1" ht="15.75" x14ac:dyDescent="0.25">
      <c r="A452" s="91">
        <v>1</v>
      </c>
      <c r="B452" s="91">
        <v>1</v>
      </c>
      <c r="C452" s="43" t="s">
        <v>79</v>
      </c>
      <c r="D452" s="2002">
        <v>1341.45</v>
      </c>
      <c r="E452" s="54">
        <f>'2 уровень'!E654</f>
        <v>1500</v>
      </c>
      <c r="F452" s="54">
        <f>'2 уровень'!F654</f>
        <v>500</v>
      </c>
      <c r="G452" s="54">
        <f>'2 уровень'!G654</f>
        <v>217</v>
      </c>
      <c r="H452" s="1888">
        <f>G452/F452*100</f>
        <v>43.4</v>
      </c>
      <c r="I452" s="2037">
        <f t="shared" ref="I452:I453" si="226">D452*E452</f>
        <v>2012175</v>
      </c>
      <c r="J452" s="2052">
        <f t="shared" ref="J452:J453" si="227">I452/12*$B$5</f>
        <v>670725</v>
      </c>
      <c r="K452" s="54">
        <v>291094.43000000005</v>
      </c>
      <c r="L452" s="1887">
        <f t="shared" ref="L452:L453" si="228">K452-J452</f>
        <v>-379630.56999999995</v>
      </c>
      <c r="M452" s="1888">
        <f t="shared" si="208"/>
        <v>43.399967199672005</v>
      </c>
      <c r="N452" s="1889">
        <f t="shared" si="209"/>
        <v>14.466655733224002</v>
      </c>
      <c r="O452" s="10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  <c r="AO452" s="41"/>
      <c r="AP452" s="41"/>
      <c r="AQ452" s="41"/>
      <c r="AR452" s="41"/>
      <c r="AS452" s="41"/>
      <c r="AT452" s="41"/>
      <c r="AU452" s="41"/>
      <c r="AV452" s="41"/>
      <c r="AW452" s="41"/>
      <c r="AX452" s="41"/>
      <c r="AY452" s="41"/>
      <c r="AZ452" s="41"/>
      <c r="BA452" s="41"/>
      <c r="BB452" s="41"/>
      <c r="BC452" s="41"/>
      <c r="BD452" s="41"/>
      <c r="BE452" s="41"/>
      <c r="BF452" s="41"/>
      <c r="BG452" s="41"/>
      <c r="BH452" s="41"/>
      <c r="BI452" s="41"/>
      <c r="BJ452" s="41"/>
      <c r="BK452" s="41"/>
      <c r="BL452" s="41"/>
      <c r="BM452" s="41"/>
      <c r="BN452" s="41"/>
      <c r="BO452" s="41"/>
      <c r="BP452" s="41"/>
      <c r="BQ452" s="41"/>
      <c r="BR452" s="41"/>
      <c r="BS452" s="41"/>
      <c r="BT452" s="41"/>
      <c r="BU452" s="41"/>
      <c r="BV452" s="41"/>
      <c r="BW452" s="41"/>
      <c r="BX452" s="41"/>
      <c r="BY452" s="41"/>
      <c r="BZ452" s="41"/>
      <c r="CA452" s="41"/>
      <c r="CB452" s="41"/>
      <c r="CC452" s="41"/>
      <c r="CD452" s="41"/>
      <c r="CE452" s="41"/>
      <c r="CF452" s="41"/>
      <c r="CG452" s="41"/>
      <c r="CH452" s="41"/>
      <c r="CI452" s="41"/>
      <c r="CJ452" s="41"/>
      <c r="CK452" s="41"/>
      <c r="CL452" s="41"/>
      <c r="CM452" s="41"/>
      <c r="CN452" s="41"/>
      <c r="CO452" s="41"/>
      <c r="CP452" s="41"/>
      <c r="CQ452" s="41"/>
      <c r="CR452" s="41"/>
      <c r="CS452" s="41"/>
      <c r="CT452" s="41"/>
      <c r="CU452" s="41"/>
      <c r="CV452" s="41"/>
      <c r="CW452" s="41"/>
      <c r="CX452" s="41"/>
      <c r="CY452" s="41"/>
      <c r="CZ452" s="41"/>
      <c r="DA452" s="41"/>
      <c r="DB452" s="41"/>
      <c r="DC452" s="41"/>
      <c r="DD452" s="41"/>
      <c r="DE452" s="41"/>
      <c r="DF452" s="41"/>
      <c r="DG452" s="41"/>
      <c r="DH452" s="41"/>
      <c r="DI452" s="41"/>
      <c r="DJ452" s="41"/>
      <c r="DK452" s="41"/>
      <c r="DL452" s="41"/>
      <c r="DM452" s="41"/>
      <c r="DN452" s="41"/>
      <c r="DO452" s="41"/>
      <c r="DP452" s="41"/>
      <c r="DQ452" s="41"/>
      <c r="DR452" s="41"/>
      <c r="DS452" s="41"/>
      <c r="DT452" s="41"/>
      <c r="DU452" s="41"/>
      <c r="DV452" s="41"/>
      <c r="DW452" s="41"/>
      <c r="DX452" s="41"/>
      <c r="DY452" s="41"/>
      <c r="DZ452" s="41"/>
      <c r="EA452" s="41"/>
      <c r="EB452" s="41"/>
      <c r="EC452" s="41"/>
      <c r="ED452" s="41"/>
      <c r="EE452" s="41"/>
      <c r="EF452" s="41"/>
      <c r="EG452" s="41"/>
      <c r="EH452" s="41"/>
      <c r="EI452" s="41"/>
      <c r="EJ452" s="41"/>
      <c r="EK452" s="41"/>
      <c r="EL452" s="41"/>
      <c r="EM452" s="41"/>
      <c r="EN452" s="41"/>
      <c r="EO452" s="41"/>
      <c r="EP452" s="41"/>
      <c r="EQ452" s="41"/>
      <c r="ER452" s="41"/>
      <c r="ES452" s="41"/>
      <c r="ET452" s="41"/>
      <c r="EU452" s="41"/>
      <c r="EV452" s="41"/>
      <c r="EW452" s="41"/>
      <c r="EX452" s="41"/>
      <c r="EY452" s="41"/>
      <c r="EZ452" s="41"/>
      <c r="FA452" s="41"/>
      <c r="FB452" s="41"/>
      <c r="FC452" s="41"/>
      <c r="FD452" s="41"/>
      <c r="FE452" s="41"/>
      <c r="FF452" s="41"/>
      <c r="FG452" s="41"/>
      <c r="FH452" s="41"/>
      <c r="FI452" s="41"/>
      <c r="FJ452" s="41"/>
      <c r="FK452" s="41"/>
      <c r="FL452" s="41"/>
      <c r="FM452" s="41"/>
      <c r="FN452" s="41"/>
      <c r="FO452" s="41"/>
      <c r="FP452" s="41"/>
      <c r="FQ452" s="41"/>
      <c r="FR452" s="41"/>
      <c r="FS452" s="41"/>
      <c r="FT452" s="41"/>
      <c r="FU452" s="41"/>
      <c r="FV452" s="41"/>
      <c r="FW452" s="41"/>
      <c r="FX452" s="41"/>
      <c r="FY452" s="41"/>
      <c r="FZ452" s="41"/>
      <c r="GA452" s="41"/>
      <c r="GB452" s="41"/>
      <c r="GC452" s="41"/>
      <c r="GD452" s="41"/>
      <c r="GE452" s="41"/>
      <c r="GF452" s="41"/>
      <c r="GG452" s="41"/>
      <c r="GH452" s="41"/>
      <c r="GI452" s="41"/>
      <c r="GJ452" s="41"/>
      <c r="GK452" s="41"/>
      <c r="GL452" s="41"/>
      <c r="GM452" s="41"/>
      <c r="GN452" s="41"/>
      <c r="GO452" s="41"/>
      <c r="GP452" s="41"/>
      <c r="GQ452" s="41"/>
      <c r="GR452" s="41"/>
      <c r="GS452" s="41"/>
      <c r="GT452" s="41"/>
      <c r="GU452" s="41"/>
      <c r="GV452" s="41"/>
      <c r="GW452" s="41"/>
      <c r="GX452" s="41"/>
      <c r="GY452" s="41"/>
      <c r="GZ452" s="41"/>
      <c r="HA452" s="41"/>
      <c r="HB452" s="41"/>
      <c r="HC452" s="41"/>
      <c r="HD452" s="41"/>
      <c r="HE452" s="41"/>
      <c r="HF452" s="41"/>
      <c r="HG452" s="41"/>
      <c r="HH452" s="41"/>
      <c r="HI452" s="41"/>
      <c r="HJ452" s="41"/>
      <c r="HK452" s="41"/>
      <c r="HL452" s="41"/>
      <c r="HM452" s="41"/>
      <c r="HN452" s="41"/>
      <c r="HO452" s="41"/>
      <c r="HP452" s="41"/>
      <c r="HQ452" s="41"/>
      <c r="HR452" s="41"/>
      <c r="HS452" s="41"/>
      <c r="HT452" s="41"/>
      <c r="HU452" s="41"/>
      <c r="HV452" s="41"/>
      <c r="HW452" s="41"/>
      <c r="HX452" s="41"/>
      <c r="HY452" s="41"/>
      <c r="HZ452" s="41"/>
      <c r="IA452" s="41"/>
      <c r="IB452" s="41"/>
      <c r="IC452" s="41"/>
      <c r="ID452" s="41"/>
      <c r="IE452" s="41"/>
      <c r="IF452" s="41"/>
      <c r="IG452" s="41"/>
      <c r="IH452" s="41"/>
      <c r="II452" s="41"/>
      <c r="IJ452" s="41"/>
      <c r="IK452" s="41"/>
      <c r="IL452" s="41"/>
      <c r="IM452" s="41"/>
      <c r="IN452" s="41"/>
      <c r="IO452" s="41"/>
      <c r="IP452" s="41"/>
      <c r="IQ452" s="41"/>
      <c r="IR452" s="41"/>
      <c r="IS452" s="41"/>
      <c r="IT452" s="41"/>
      <c r="IU452" s="41"/>
      <c r="IV452" s="41"/>
      <c r="IW452" s="41"/>
      <c r="IX452" s="41"/>
      <c r="IY452" s="41"/>
      <c r="IZ452" s="41"/>
      <c r="JA452" s="41"/>
      <c r="JB452" s="41"/>
      <c r="JC452" s="41"/>
      <c r="JD452" s="41"/>
      <c r="JE452" s="41"/>
      <c r="JF452" s="41"/>
      <c r="JG452" s="41"/>
      <c r="JH452" s="41"/>
      <c r="JI452" s="41"/>
      <c r="JJ452" s="41"/>
      <c r="JK452" s="41"/>
      <c r="JL452" s="41"/>
      <c r="JM452" s="41"/>
      <c r="JN452" s="41"/>
      <c r="JO452" s="41"/>
      <c r="JP452" s="41"/>
      <c r="JQ452" s="41"/>
      <c r="JR452" s="41"/>
      <c r="JS452" s="41"/>
      <c r="JT452" s="41"/>
      <c r="JU452" s="41"/>
      <c r="JV452" s="41"/>
      <c r="JW452" s="41"/>
      <c r="JX452" s="41"/>
      <c r="JY452" s="41"/>
      <c r="JZ452" s="41"/>
      <c r="KA452" s="41"/>
      <c r="KB452" s="41"/>
      <c r="KC452" s="41"/>
      <c r="KD452" s="41"/>
      <c r="KE452" s="41"/>
      <c r="KF452" s="41"/>
      <c r="KG452" s="41"/>
      <c r="KH452" s="41"/>
      <c r="KI452" s="41"/>
      <c r="KJ452" s="41"/>
      <c r="KK452" s="41"/>
      <c r="KL452" s="41"/>
      <c r="KM452" s="41"/>
      <c r="KN452" s="41"/>
      <c r="KO452" s="41"/>
      <c r="KP452" s="41"/>
      <c r="KQ452" s="41"/>
      <c r="KR452" s="41"/>
      <c r="KS452" s="41"/>
      <c r="KT452" s="41"/>
      <c r="KU452" s="41"/>
      <c r="KV452" s="41"/>
      <c r="KW452" s="41"/>
      <c r="KX452" s="41"/>
      <c r="KY452" s="41"/>
      <c r="KZ452" s="41"/>
      <c r="LA452" s="41"/>
      <c r="LB452" s="41"/>
      <c r="LC452" s="41"/>
      <c r="LD452" s="41"/>
      <c r="LE452" s="41"/>
      <c r="LF452" s="41"/>
      <c r="LG452" s="41"/>
      <c r="LH452" s="41"/>
      <c r="LI452" s="41"/>
      <c r="LJ452" s="41"/>
      <c r="LK452" s="41"/>
      <c r="LL452" s="41"/>
      <c r="LM452" s="41"/>
      <c r="LN452" s="41"/>
      <c r="LO452" s="41"/>
      <c r="LP452" s="41"/>
      <c r="LQ452" s="41"/>
      <c r="LR452" s="41"/>
      <c r="LS452" s="41"/>
      <c r="LT452" s="41"/>
      <c r="LU452" s="41"/>
      <c r="LV452" s="41"/>
      <c r="LW452" s="41"/>
      <c r="LX452" s="41"/>
      <c r="LY452" s="41"/>
      <c r="LZ452" s="41"/>
      <c r="MA452" s="41"/>
      <c r="MB452" s="41"/>
      <c r="MC452" s="41"/>
      <c r="MD452" s="41"/>
      <c r="ME452" s="41"/>
      <c r="MF452" s="41"/>
      <c r="MG452" s="41"/>
      <c r="MH452" s="41"/>
      <c r="MI452" s="41"/>
      <c r="MJ452" s="41"/>
      <c r="MK452" s="41"/>
      <c r="ML452" s="41"/>
      <c r="MM452" s="41"/>
      <c r="MN452" s="41"/>
      <c r="MO452" s="41"/>
      <c r="MP452" s="41"/>
      <c r="MQ452" s="41"/>
      <c r="MR452" s="41"/>
      <c r="MS452" s="41"/>
      <c r="MT452" s="41"/>
      <c r="MU452" s="41"/>
      <c r="MV452" s="41"/>
      <c r="MW452" s="41"/>
      <c r="MX452" s="41"/>
      <c r="MY452" s="41"/>
      <c r="MZ452" s="41"/>
      <c r="NA452" s="41"/>
      <c r="NB452" s="41"/>
      <c r="NC452" s="41"/>
      <c r="ND452" s="41"/>
      <c r="NE452" s="41"/>
      <c r="NF452" s="41"/>
      <c r="NG452" s="41"/>
      <c r="NH452" s="41"/>
      <c r="NI452" s="41"/>
      <c r="NJ452" s="41"/>
      <c r="NK452" s="41"/>
      <c r="NL452" s="41"/>
      <c r="NM452" s="41"/>
      <c r="NN452" s="41"/>
      <c r="NO452" s="41"/>
      <c r="NP452" s="41"/>
      <c r="NQ452" s="41"/>
      <c r="NR452" s="41"/>
      <c r="NS452" s="41"/>
      <c r="NT452" s="41"/>
      <c r="NU452" s="41"/>
      <c r="NV452" s="41"/>
      <c r="NW452" s="41"/>
      <c r="NX452" s="41"/>
      <c r="NY452" s="41"/>
      <c r="NZ452" s="41"/>
      <c r="OA452" s="41"/>
      <c r="OB452" s="41"/>
      <c r="OC452" s="41"/>
      <c r="OD452" s="41"/>
      <c r="OE452" s="41"/>
      <c r="OF452" s="41"/>
      <c r="OG452" s="41"/>
    </row>
    <row r="453" spans="1:397" s="42" customFormat="1" ht="30" x14ac:dyDescent="0.25">
      <c r="A453" s="91">
        <v>1</v>
      </c>
      <c r="B453" s="91">
        <v>1</v>
      </c>
      <c r="C453" s="43" t="s">
        <v>313</v>
      </c>
      <c r="D453" s="2002">
        <v>9292.65</v>
      </c>
      <c r="E453" s="54">
        <f>'2 уровень'!E655</f>
        <v>160</v>
      </c>
      <c r="F453" s="54">
        <f>'2 уровень'!F655</f>
        <v>53</v>
      </c>
      <c r="G453" s="54">
        <f>'2 уровень'!G655</f>
        <v>3</v>
      </c>
      <c r="H453" s="1888">
        <f>G453/F453*100</f>
        <v>5.6603773584905666</v>
      </c>
      <c r="I453" s="2037">
        <f t="shared" si="226"/>
        <v>1486824</v>
      </c>
      <c r="J453" s="2052">
        <f t="shared" si="227"/>
        <v>495608</v>
      </c>
      <c r="K453" s="54">
        <v>27877.95</v>
      </c>
      <c r="L453" s="1887">
        <f t="shared" si="228"/>
        <v>-467730.05</v>
      </c>
      <c r="M453" s="1888">
        <f t="shared" si="208"/>
        <v>5.625</v>
      </c>
      <c r="N453" s="1889">
        <f t="shared" si="209"/>
        <v>1.875</v>
      </c>
      <c r="O453" s="10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  <c r="AO453" s="41"/>
      <c r="AP453" s="41"/>
      <c r="AQ453" s="41"/>
      <c r="AR453" s="41"/>
      <c r="AS453" s="41"/>
      <c r="AT453" s="41"/>
      <c r="AU453" s="41"/>
      <c r="AV453" s="41"/>
      <c r="AW453" s="41"/>
      <c r="AX453" s="41"/>
      <c r="AY453" s="41"/>
      <c r="AZ453" s="41"/>
      <c r="BA453" s="41"/>
      <c r="BB453" s="41"/>
      <c r="BC453" s="41"/>
      <c r="BD453" s="41"/>
      <c r="BE453" s="41"/>
      <c r="BF453" s="41"/>
      <c r="BG453" s="41"/>
      <c r="BH453" s="41"/>
      <c r="BI453" s="41"/>
      <c r="BJ453" s="41"/>
      <c r="BK453" s="41"/>
      <c r="BL453" s="41"/>
      <c r="BM453" s="41"/>
      <c r="BN453" s="41"/>
      <c r="BO453" s="41"/>
      <c r="BP453" s="41"/>
      <c r="BQ453" s="41"/>
      <c r="BR453" s="41"/>
      <c r="BS453" s="41"/>
      <c r="BT453" s="41"/>
      <c r="BU453" s="41"/>
      <c r="BV453" s="41"/>
      <c r="BW453" s="41"/>
      <c r="BX453" s="41"/>
      <c r="BY453" s="41"/>
      <c r="BZ453" s="41"/>
      <c r="CA453" s="41"/>
      <c r="CB453" s="41"/>
      <c r="CC453" s="41"/>
      <c r="CD453" s="41"/>
      <c r="CE453" s="41"/>
      <c r="CF453" s="41"/>
      <c r="CG453" s="41"/>
      <c r="CH453" s="41"/>
      <c r="CI453" s="41"/>
      <c r="CJ453" s="41"/>
      <c r="CK453" s="41"/>
      <c r="CL453" s="41"/>
      <c r="CM453" s="41"/>
      <c r="CN453" s="41"/>
      <c r="CO453" s="41"/>
      <c r="CP453" s="41"/>
      <c r="CQ453" s="41"/>
      <c r="CR453" s="41"/>
      <c r="CS453" s="41"/>
      <c r="CT453" s="41"/>
      <c r="CU453" s="41"/>
      <c r="CV453" s="41"/>
      <c r="CW453" s="41"/>
      <c r="CX453" s="41"/>
      <c r="CY453" s="41"/>
      <c r="CZ453" s="41"/>
      <c r="DA453" s="41"/>
      <c r="DB453" s="41"/>
      <c r="DC453" s="41"/>
      <c r="DD453" s="41"/>
      <c r="DE453" s="41"/>
      <c r="DF453" s="41"/>
      <c r="DG453" s="41"/>
      <c r="DH453" s="41"/>
      <c r="DI453" s="41"/>
      <c r="DJ453" s="41"/>
      <c r="DK453" s="41"/>
      <c r="DL453" s="41"/>
      <c r="DM453" s="41"/>
      <c r="DN453" s="41"/>
      <c r="DO453" s="41"/>
      <c r="DP453" s="41"/>
      <c r="DQ453" s="41"/>
      <c r="DR453" s="41"/>
      <c r="DS453" s="41"/>
      <c r="DT453" s="41"/>
      <c r="DU453" s="41"/>
      <c r="DV453" s="41"/>
      <c r="DW453" s="41"/>
      <c r="DX453" s="41"/>
      <c r="DY453" s="41"/>
      <c r="DZ453" s="41"/>
      <c r="EA453" s="41"/>
      <c r="EB453" s="41"/>
      <c r="EC453" s="41"/>
      <c r="ED453" s="41"/>
      <c r="EE453" s="41"/>
      <c r="EF453" s="41"/>
      <c r="EG453" s="41"/>
      <c r="EH453" s="41"/>
      <c r="EI453" s="41"/>
      <c r="EJ453" s="41"/>
      <c r="EK453" s="41"/>
      <c r="EL453" s="41"/>
      <c r="EM453" s="41"/>
      <c r="EN453" s="41"/>
      <c r="EO453" s="41"/>
      <c r="EP453" s="41"/>
      <c r="EQ453" s="41"/>
      <c r="ER453" s="41"/>
      <c r="ES453" s="41"/>
      <c r="ET453" s="41"/>
      <c r="EU453" s="41"/>
      <c r="EV453" s="41"/>
      <c r="EW453" s="41"/>
      <c r="EX453" s="41"/>
      <c r="EY453" s="41"/>
      <c r="EZ453" s="41"/>
      <c r="FA453" s="41"/>
      <c r="FB453" s="41"/>
      <c r="FC453" s="41"/>
      <c r="FD453" s="41"/>
      <c r="FE453" s="41"/>
      <c r="FF453" s="41"/>
      <c r="FG453" s="41"/>
      <c r="FH453" s="41"/>
      <c r="FI453" s="41"/>
      <c r="FJ453" s="41"/>
      <c r="FK453" s="41"/>
      <c r="FL453" s="41"/>
      <c r="FM453" s="41"/>
      <c r="FN453" s="41"/>
      <c r="FO453" s="41"/>
      <c r="FP453" s="41"/>
      <c r="FQ453" s="41"/>
      <c r="FR453" s="41"/>
      <c r="FS453" s="41"/>
      <c r="FT453" s="41"/>
      <c r="FU453" s="41"/>
      <c r="FV453" s="41"/>
      <c r="FW453" s="41"/>
      <c r="FX453" s="41"/>
      <c r="FY453" s="41"/>
      <c r="FZ453" s="41"/>
      <c r="GA453" s="41"/>
      <c r="GB453" s="41"/>
      <c r="GC453" s="41"/>
      <c r="GD453" s="41"/>
      <c r="GE453" s="41"/>
      <c r="GF453" s="41"/>
      <c r="GG453" s="41"/>
      <c r="GH453" s="41"/>
      <c r="GI453" s="41"/>
      <c r="GJ453" s="41"/>
      <c r="GK453" s="41"/>
      <c r="GL453" s="41"/>
      <c r="GM453" s="41"/>
      <c r="GN453" s="41"/>
      <c r="GO453" s="41"/>
      <c r="GP453" s="41"/>
      <c r="GQ453" s="41"/>
      <c r="GR453" s="41"/>
      <c r="GS453" s="41"/>
      <c r="GT453" s="41"/>
      <c r="GU453" s="41"/>
      <c r="GV453" s="41"/>
      <c r="GW453" s="41"/>
      <c r="GX453" s="41"/>
      <c r="GY453" s="41"/>
      <c r="GZ453" s="41"/>
      <c r="HA453" s="41"/>
      <c r="HB453" s="41"/>
      <c r="HC453" s="41"/>
      <c r="HD453" s="41"/>
      <c r="HE453" s="41"/>
      <c r="HF453" s="41"/>
      <c r="HG453" s="41"/>
      <c r="HH453" s="41"/>
      <c r="HI453" s="41"/>
      <c r="HJ453" s="41"/>
      <c r="HK453" s="41"/>
      <c r="HL453" s="41"/>
      <c r="HM453" s="41"/>
      <c r="HN453" s="41"/>
      <c r="HO453" s="41"/>
      <c r="HP453" s="41"/>
      <c r="HQ453" s="41"/>
      <c r="HR453" s="41"/>
      <c r="HS453" s="41"/>
      <c r="HT453" s="41"/>
      <c r="HU453" s="41"/>
      <c r="HV453" s="41"/>
      <c r="HW453" s="41"/>
      <c r="HX453" s="41"/>
      <c r="HY453" s="41"/>
      <c r="HZ453" s="41"/>
      <c r="IA453" s="41"/>
      <c r="IB453" s="41"/>
      <c r="IC453" s="41"/>
      <c r="ID453" s="41"/>
      <c r="IE453" s="41"/>
      <c r="IF453" s="41"/>
      <c r="IG453" s="41"/>
      <c r="IH453" s="41"/>
      <c r="II453" s="41"/>
      <c r="IJ453" s="41"/>
      <c r="IK453" s="41"/>
      <c r="IL453" s="41"/>
      <c r="IM453" s="41"/>
      <c r="IN453" s="41"/>
      <c r="IO453" s="41"/>
      <c r="IP453" s="41"/>
      <c r="IQ453" s="41"/>
      <c r="IR453" s="41"/>
      <c r="IS453" s="41"/>
      <c r="IT453" s="41"/>
      <c r="IU453" s="41"/>
      <c r="IV453" s="41"/>
      <c r="IW453" s="41"/>
      <c r="IX453" s="41"/>
      <c r="IY453" s="41"/>
      <c r="IZ453" s="41"/>
      <c r="JA453" s="41"/>
      <c r="JB453" s="41"/>
      <c r="JC453" s="41"/>
      <c r="JD453" s="41"/>
      <c r="JE453" s="41"/>
      <c r="JF453" s="41"/>
      <c r="JG453" s="41"/>
      <c r="JH453" s="41"/>
      <c r="JI453" s="41"/>
      <c r="JJ453" s="41"/>
      <c r="JK453" s="41"/>
      <c r="JL453" s="41"/>
      <c r="JM453" s="41"/>
      <c r="JN453" s="41"/>
      <c r="JO453" s="41"/>
      <c r="JP453" s="41"/>
      <c r="JQ453" s="41"/>
      <c r="JR453" s="41"/>
      <c r="JS453" s="41"/>
      <c r="JT453" s="41"/>
      <c r="JU453" s="41"/>
      <c r="JV453" s="41"/>
      <c r="JW453" s="41"/>
      <c r="JX453" s="41"/>
      <c r="JY453" s="41"/>
      <c r="JZ453" s="41"/>
      <c r="KA453" s="41"/>
      <c r="KB453" s="41"/>
      <c r="KC453" s="41"/>
      <c r="KD453" s="41"/>
      <c r="KE453" s="41"/>
      <c r="KF453" s="41"/>
      <c r="KG453" s="41"/>
      <c r="KH453" s="41"/>
      <c r="KI453" s="41"/>
      <c r="KJ453" s="41"/>
      <c r="KK453" s="41"/>
      <c r="KL453" s="41"/>
      <c r="KM453" s="41"/>
      <c r="KN453" s="41"/>
      <c r="KO453" s="41"/>
      <c r="KP453" s="41"/>
      <c r="KQ453" s="41"/>
      <c r="KR453" s="41"/>
      <c r="KS453" s="41"/>
      <c r="KT453" s="41"/>
      <c r="KU453" s="41"/>
      <c r="KV453" s="41"/>
      <c r="KW453" s="41"/>
      <c r="KX453" s="41"/>
      <c r="KY453" s="41"/>
      <c r="KZ453" s="41"/>
      <c r="LA453" s="41"/>
      <c r="LB453" s="41"/>
      <c r="LC453" s="41"/>
      <c r="LD453" s="41"/>
      <c r="LE453" s="41"/>
      <c r="LF453" s="41"/>
      <c r="LG453" s="41"/>
      <c r="LH453" s="41"/>
      <c r="LI453" s="41"/>
      <c r="LJ453" s="41"/>
      <c r="LK453" s="41"/>
      <c r="LL453" s="41"/>
      <c r="LM453" s="41"/>
      <c r="LN453" s="41"/>
      <c r="LO453" s="41"/>
      <c r="LP453" s="41"/>
      <c r="LQ453" s="41"/>
      <c r="LR453" s="41"/>
      <c r="LS453" s="41"/>
      <c r="LT453" s="41"/>
      <c r="LU453" s="41"/>
      <c r="LV453" s="41"/>
      <c r="LW453" s="41"/>
      <c r="LX453" s="41"/>
      <c r="LY453" s="41"/>
      <c r="LZ453" s="41"/>
      <c r="MA453" s="41"/>
      <c r="MB453" s="41"/>
      <c r="MC453" s="41"/>
      <c r="MD453" s="41"/>
      <c r="ME453" s="41"/>
      <c r="MF453" s="41"/>
      <c r="MG453" s="41"/>
      <c r="MH453" s="41"/>
      <c r="MI453" s="41"/>
      <c r="MJ453" s="41"/>
      <c r="MK453" s="41"/>
      <c r="ML453" s="41"/>
      <c r="MM453" s="41"/>
      <c r="MN453" s="41"/>
      <c r="MO453" s="41"/>
      <c r="MP453" s="41"/>
      <c r="MQ453" s="41"/>
      <c r="MR453" s="41"/>
      <c r="MS453" s="41"/>
      <c r="MT453" s="41"/>
      <c r="MU453" s="41"/>
      <c r="MV453" s="41"/>
      <c r="MW453" s="41"/>
      <c r="MX453" s="41"/>
      <c r="MY453" s="41"/>
      <c r="MZ453" s="41"/>
      <c r="NA453" s="41"/>
      <c r="NB453" s="41"/>
      <c r="NC453" s="41"/>
      <c r="ND453" s="41"/>
      <c r="NE453" s="41"/>
      <c r="NF453" s="41"/>
      <c r="NG453" s="41"/>
      <c r="NH453" s="41"/>
      <c r="NI453" s="41"/>
      <c r="NJ453" s="41"/>
      <c r="NK453" s="41"/>
      <c r="NL453" s="41"/>
      <c r="NM453" s="41"/>
      <c r="NN453" s="41"/>
      <c r="NO453" s="41"/>
      <c r="NP453" s="41"/>
      <c r="NQ453" s="41"/>
      <c r="NR453" s="41"/>
      <c r="NS453" s="41"/>
      <c r="NT453" s="41"/>
      <c r="NU453" s="41"/>
      <c r="NV453" s="41"/>
      <c r="NW453" s="41"/>
      <c r="NX453" s="41"/>
      <c r="NY453" s="41"/>
      <c r="NZ453" s="41"/>
      <c r="OA453" s="41"/>
      <c r="OB453" s="41"/>
      <c r="OC453" s="41"/>
      <c r="OD453" s="41"/>
      <c r="OE453" s="41"/>
      <c r="OF453" s="41"/>
      <c r="OG453" s="41"/>
    </row>
    <row r="454" spans="1:397" s="42" customFormat="1" ht="15.75" x14ac:dyDescent="0.25">
      <c r="A454" s="91"/>
      <c r="B454" s="91"/>
      <c r="C454" s="43"/>
      <c r="D454" s="2002"/>
      <c r="E454" s="54"/>
      <c r="F454" s="54"/>
      <c r="G454" s="54"/>
      <c r="H454" s="1888"/>
      <c r="I454" s="2037"/>
      <c r="J454" s="2052"/>
      <c r="K454" s="54"/>
      <c r="L454" s="1887"/>
      <c r="M454" s="1888"/>
      <c r="N454" s="1889"/>
      <c r="O454" s="10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  <c r="AO454" s="41"/>
      <c r="AP454" s="41"/>
      <c r="AQ454" s="41"/>
      <c r="AR454" s="41"/>
      <c r="AS454" s="41"/>
      <c r="AT454" s="41"/>
      <c r="AU454" s="41"/>
      <c r="AV454" s="41"/>
      <c r="AW454" s="41"/>
      <c r="AX454" s="41"/>
      <c r="AY454" s="41"/>
      <c r="AZ454" s="41"/>
      <c r="BA454" s="41"/>
      <c r="BB454" s="41"/>
      <c r="BC454" s="41"/>
      <c r="BD454" s="41"/>
      <c r="BE454" s="41"/>
      <c r="BF454" s="41"/>
      <c r="BG454" s="41"/>
      <c r="BH454" s="41"/>
      <c r="BI454" s="41"/>
      <c r="BJ454" s="41"/>
      <c r="BK454" s="41"/>
      <c r="BL454" s="41"/>
      <c r="BM454" s="41"/>
      <c r="BN454" s="41"/>
      <c r="BO454" s="41"/>
      <c r="BP454" s="41"/>
      <c r="BQ454" s="41"/>
      <c r="BR454" s="41"/>
      <c r="BS454" s="41"/>
      <c r="BT454" s="41"/>
      <c r="BU454" s="41"/>
      <c r="BV454" s="41"/>
      <c r="BW454" s="41"/>
      <c r="BX454" s="41"/>
      <c r="BY454" s="41"/>
      <c r="BZ454" s="41"/>
      <c r="CA454" s="41"/>
      <c r="CB454" s="41"/>
      <c r="CC454" s="41"/>
      <c r="CD454" s="41"/>
      <c r="CE454" s="41"/>
      <c r="CF454" s="41"/>
      <c r="CG454" s="41"/>
      <c r="CH454" s="41"/>
      <c r="CI454" s="41"/>
      <c r="CJ454" s="41"/>
      <c r="CK454" s="41"/>
      <c r="CL454" s="41"/>
      <c r="CM454" s="41"/>
      <c r="CN454" s="41"/>
      <c r="CO454" s="41"/>
      <c r="CP454" s="41"/>
      <c r="CQ454" s="41"/>
      <c r="CR454" s="41"/>
      <c r="CS454" s="41"/>
      <c r="CT454" s="41"/>
      <c r="CU454" s="41"/>
      <c r="CV454" s="41"/>
      <c r="CW454" s="41"/>
      <c r="CX454" s="41"/>
      <c r="CY454" s="41"/>
      <c r="CZ454" s="41"/>
      <c r="DA454" s="41"/>
      <c r="DB454" s="41"/>
      <c r="DC454" s="41"/>
      <c r="DD454" s="41"/>
      <c r="DE454" s="41"/>
      <c r="DF454" s="41"/>
      <c r="DG454" s="41"/>
      <c r="DH454" s="41"/>
      <c r="DI454" s="41"/>
      <c r="DJ454" s="41"/>
      <c r="DK454" s="41"/>
      <c r="DL454" s="41"/>
      <c r="DM454" s="41"/>
      <c r="DN454" s="41"/>
      <c r="DO454" s="41"/>
      <c r="DP454" s="41"/>
      <c r="DQ454" s="41"/>
      <c r="DR454" s="41"/>
      <c r="DS454" s="41"/>
      <c r="DT454" s="41"/>
      <c r="DU454" s="41"/>
      <c r="DV454" s="41"/>
      <c r="DW454" s="41"/>
      <c r="DX454" s="41"/>
      <c r="DY454" s="41"/>
      <c r="DZ454" s="41"/>
      <c r="EA454" s="41"/>
      <c r="EB454" s="41"/>
      <c r="EC454" s="41"/>
      <c r="ED454" s="41"/>
      <c r="EE454" s="41"/>
      <c r="EF454" s="41"/>
      <c r="EG454" s="41"/>
      <c r="EH454" s="41"/>
      <c r="EI454" s="41"/>
      <c r="EJ454" s="41"/>
      <c r="EK454" s="41"/>
      <c r="EL454" s="41"/>
      <c r="EM454" s="41"/>
      <c r="EN454" s="41"/>
      <c r="EO454" s="41"/>
      <c r="EP454" s="41"/>
      <c r="EQ454" s="41"/>
      <c r="ER454" s="41"/>
      <c r="ES454" s="41"/>
      <c r="ET454" s="41"/>
      <c r="EU454" s="41"/>
      <c r="EV454" s="41"/>
      <c r="EW454" s="41"/>
      <c r="EX454" s="41"/>
      <c r="EY454" s="41"/>
      <c r="EZ454" s="41"/>
      <c r="FA454" s="41"/>
      <c r="FB454" s="41"/>
      <c r="FC454" s="41"/>
      <c r="FD454" s="41"/>
      <c r="FE454" s="41"/>
      <c r="FF454" s="41"/>
      <c r="FG454" s="41"/>
      <c r="FH454" s="41"/>
      <c r="FI454" s="41"/>
      <c r="FJ454" s="41"/>
      <c r="FK454" s="41"/>
      <c r="FL454" s="41"/>
      <c r="FM454" s="41"/>
      <c r="FN454" s="41"/>
      <c r="FO454" s="41"/>
      <c r="FP454" s="41"/>
      <c r="FQ454" s="41"/>
      <c r="FR454" s="41"/>
      <c r="FS454" s="41"/>
      <c r="FT454" s="41"/>
      <c r="FU454" s="41"/>
      <c r="FV454" s="41"/>
      <c r="FW454" s="41"/>
      <c r="FX454" s="41"/>
      <c r="FY454" s="41"/>
      <c r="FZ454" s="41"/>
      <c r="GA454" s="41"/>
      <c r="GB454" s="41"/>
      <c r="GC454" s="41"/>
      <c r="GD454" s="41"/>
      <c r="GE454" s="41"/>
      <c r="GF454" s="41"/>
      <c r="GG454" s="41"/>
      <c r="GH454" s="41"/>
      <c r="GI454" s="41"/>
      <c r="GJ454" s="41"/>
      <c r="GK454" s="41"/>
      <c r="GL454" s="41"/>
      <c r="GM454" s="41"/>
      <c r="GN454" s="41"/>
      <c r="GO454" s="41"/>
      <c r="GP454" s="41"/>
      <c r="GQ454" s="41"/>
      <c r="GR454" s="41"/>
      <c r="GS454" s="41"/>
      <c r="GT454" s="41"/>
      <c r="GU454" s="41"/>
      <c r="GV454" s="41"/>
      <c r="GW454" s="41"/>
      <c r="GX454" s="41"/>
      <c r="GY454" s="41"/>
      <c r="GZ454" s="41"/>
      <c r="HA454" s="41"/>
      <c r="HB454" s="41"/>
      <c r="HC454" s="41"/>
      <c r="HD454" s="41"/>
      <c r="HE454" s="41"/>
      <c r="HF454" s="41"/>
      <c r="HG454" s="41"/>
      <c r="HH454" s="41"/>
      <c r="HI454" s="41"/>
      <c r="HJ454" s="41"/>
      <c r="HK454" s="41"/>
      <c r="HL454" s="41"/>
      <c r="HM454" s="41"/>
      <c r="HN454" s="41"/>
      <c r="HO454" s="41"/>
      <c r="HP454" s="41"/>
      <c r="HQ454" s="41"/>
      <c r="HR454" s="41"/>
      <c r="HS454" s="41"/>
      <c r="HT454" s="41"/>
      <c r="HU454" s="41"/>
      <c r="HV454" s="41"/>
      <c r="HW454" s="41"/>
      <c r="HX454" s="41"/>
      <c r="HY454" s="41"/>
      <c r="HZ454" s="41"/>
      <c r="IA454" s="41"/>
      <c r="IB454" s="41"/>
      <c r="IC454" s="41"/>
      <c r="ID454" s="41"/>
      <c r="IE454" s="41"/>
      <c r="IF454" s="41"/>
      <c r="IG454" s="41"/>
      <c r="IH454" s="41"/>
      <c r="II454" s="41"/>
      <c r="IJ454" s="41"/>
      <c r="IK454" s="41"/>
      <c r="IL454" s="41"/>
      <c r="IM454" s="41"/>
      <c r="IN454" s="41"/>
      <c r="IO454" s="41"/>
      <c r="IP454" s="41"/>
      <c r="IQ454" s="41"/>
      <c r="IR454" s="41"/>
      <c r="IS454" s="41"/>
      <c r="IT454" s="41"/>
      <c r="IU454" s="41"/>
      <c r="IV454" s="41"/>
      <c r="IW454" s="41"/>
      <c r="IX454" s="41"/>
      <c r="IY454" s="41"/>
      <c r="IZ454" s="41"/>
      <c r="JA454" s="41"/>
      <c r="JB454" s="41"/>
      <c r="JC454" s="41"/>
      <c r="JD454" s="41"/>
      <c r="JE454" s="41"/>
      <c r="JF454" s="41"/>
      <c r="JG454" s="41"/>
      <c r="JH454" s="41"/>
      <c r="JI454" s="41"/>
      <c r="JJ454" s="41"/>
      <c r="JK454" s="41"/>
      <c r="JL454" s="41"/>
      <c r="JM454" s="41"/>
      <c r="JN454" s="41"/>
      <c r="JO454" s="41"/>
      <c r="JP454" s="41"/>
      <c r="JQ454" s="41"/>
      <c r="JR454" s="41"/>
      <c r="JS454" s="41"/>
      <c r="JT454" s="41"/>
      <c r="JU454" s="41"/>
      <c r="JV454" s="41"/>
      <c r="JW454" s="41"/>
      <c r="JX454" s="41"/>
      <c r="JY454" s="41"/>
      <c r="JZ454" s="41"/>
      <c r="KA454" s="41"/>
      <c r="KB454" s="41"/>
      <c r="KC454" s="41"/>
      <c r="KD454" s="41"/>
      <c r="KE454" s="41"/>
      <c r="KF454" s="41"/>
      <c r="KG454" s="41"/>
      <c r="KH454" s="41"/>
      <c r="KI454" s="41"/>
      <c r="KJ454" s="41"/>
      <c r="KK454" s="41"/>
      <c r="KL454" s="41"/>
      <c r="KM454" s="41"/>
      <c r="KN454" s="41"/>
      <c r="KO454" s="41"/>
      <c r="KP454" s="41"/>
      <c r="KQ454" s="41"/>
      <c r="KR454" s="41"/>
      <c r="KS454" s="41"/>
      <c r="KT454" s="41"/>
      <c r="KU454" s="41"/>
      <c r="KV454" s="41"/>
      <c r="KW454" s="41"/>
      <c r="KX454" s="41"/>
      <c r="KY454" s="41"/>
      <c r="KZ454" s="41"/>
      <c r="LA454" s="41"/>
      <c r="LB454" s="41"/>
      <c r="LC454" s="41"/>
      <c r="LD454" s="41"/>
      <c r="LE454" s="41"/>
      <c r="LF454" s="41"/>
      <c r="LG454" s="41"/>
      <c r="LH454" s="41"/>
      <c r="LI454" s="41"/>
      <c r="LJ454" s="41"/>
      <c r="LK454" s="41"/>
      <c r="LL454" s="41"/>
      <c r="LM454" s="41"/>
      <c r="LN454" s="41"/>
      <c r="LO454" s="41"/>
      <c r="LP454" s="41"/>
      <c r="LQ454" s="41"/>
      <c r="LR454" s="41"/>
      <c r="LS454" s="41"/>
      <c r="LT454" s="41"/>
      <c r="LU454" s="41"/>
      <c r="LV454" s="41"/>
      <c r="LW454" s="41"/>
      <c r="LX454" s="41"/>
      <c r="LY454" s="41"/>
      <c r="LZ454" s="41"/>
      <c r="MA454" s="41"/>
      <c r="MB454" s="41"/>
      <c r="MC454" s="41"/>
      <c r="MD454" s="41"/>
      <c r="ME454" s="41"/>
      <c r="MF454" s="41"/>
      <c r="MG454" s="41"/>
      <c r="MH454" s="41"/>
      <c r="MI454" s="41"/>
      <c r="MJ454" s="41"/>
      <c r="MK454" s="41"/>
      <c r="ML454" s="41"/>
      <c r="MM454" s="41"/>
      <c r="MN454" s="41"/>
      <c r="MO454" s="41"/>
      <c r="MP454" s="41"/>
      <c r="MQ454" s="41"/>
      <c r="MR454" s="41"/>
      <c r="MS454" s="41"/>
      <c r="MT454" s="41"/>
      <c r="MU454" s="41"/>
      <c r="MV454" s="41"/>
      <c r="MW454" s="41"/>
      <c r="MX454" s="41"/>
      <c r="MY454" s="41"/>
      <c r="MZ454" s="41"/>
      <c r="NA454" s="41"/>
      <c r="NB454" s="41"/>
      <c r="NC454" s="41"/>
      <c r="ND454" s="41"/>
      <c r="NE454" s="41"/>
      <c r="NF454" s="41"/>
      <c r="NG454" s="41"/>
      <c r="NH454" s="41"/>
      <c r="NI454" s="41"/>
      <c r="NJ454" s="41"/>
      <c r="NK454" s="41"/>
      <c r="NL454" s="41"/>
      <c r="NM454" s="41"/>
      <c r="NN454" s="41"/>
      <c r="NO454" s="41"/>
      <c r="NP454" s="41"/>
      <c r="NQ454" s="41"/>
      <c r="NR454" s="41"/>
      <c r="NS454" s="41"/>
      <c r="NT454" s="41"/>
      <c r="NU454" s="41"/>
      <c r="NV454" s="41"/>
      <c r="NW454" s="41"/>
      <c r="NX454" s="41"/>
      <c r="NY454" s="41"/>
      <c r="NZ454" s="41"/>
      <c r="OA454" s="41"/>
      <c r="OB454" s="41"/>
      <c r="OC454" s="41"/>
      <c r="OD454" s="41"/>
      <c r="OE454" s="41"/>
      <c r="OF454" s="41"/>
      <c r="OG454" s="41"/>
    </row>
    <row r="455" spans="1:397" s="42" customFormat="1" ht="43.5" x14ac:dyDescent="0.25">
      <c r="A455" s="91">
        <v>1</v>
      </c>
      <c r="B455" s="91">
        <v>1</v>
      </c>
      <c r="C455" s="1992" t="s">
        <v>256</v>
      </c>
      <c r="D455" s="2021"/>
      <c r="E455" s="54"/>
      <c r="F455" s="54"/>
      <c r="G455" s="54"/>
      <c r="H455" s="1888"/>
      <c r="I455" s="2037"/>
      <c r="J455" s="2052"/>
      <c r="K455" s="54"/>
      <c r="L455" s="54"/>
      <c r="M455" s="1888"/>
      <c r="N455" s="1889"/>
      <c r="O455" s="10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  <c r="AO455" s="41"/>
      <c r="AP455" s="41"/>
      <c r="AQ455" s="41"/>
      <c r="AR455" s="41"/>
      <c r="AS455" s="41"/>
      <c r="AT455" s="41"/>
      <c r="AU455" s="41"/>
      <c r="AV455" s="41"/>
      <c r="AW455" s="41"/>
      <c r="AX455" s="41"/>
      <c r="AY455" s="41"/>
      <c r="AZ455" s="41"/>
      <c r="BA455" s="41"/>
      <c r="BB455" s="41"/>
      <c r="BC455" s="41"/>
      <c r="BD455" s="41"/>
      <c r="BE455" s="41"/>
      <c r="BF455" s="41"/>
      <c r="BG455" s="41"/>
      <c r="BH455" s="41"/>
      <c r="BI455" s="41"/>
      <c r="BJ455" s="41"/>
      <c r="BK455" s="41"/>
      <c r="BL455" s="41"/>
      <c r="BM455" s="41"/>
      <c r="BN455" s="41"/>
      <c r="BO455" s="41"/>
      <c r="BP455" s="41"/>
      <c r="BQ455" s="41"/>
      <c r="BR455" s="41"/>
      <c r="BS455" s="41"/>
      <c r="BT455" s="41"/>
      <c r="BU455" s="41"/>
      <c r="BV455" s="41"/>
      <c r="BW455" s="41"/>
      <c r="BX455" s="41"/>
      <c r="BY455" s="41"/>
      <c r="BZ455" s="41"/>
      <c r="CA455" s="41"/>
      <c r="CB455" s="41"/>
      <c r="CC455" s="41"/>
      <c r="CD455" s="41"/>
      <c r="CE455" s="41"/>
      <c r="CF455" s="41"/>
      <c r="CG455" s="41"/>
      <c r="CH455" s="41"/>
      <c r="CI455" s="41"/>
      <c r="CJ455" s="41"/>
      <c r="CK455" s="41"/>
      <c r="CL455" s="41"/>
      <c r="CM455" s="41"/>
      <c r="CN455" s="41"/>
      <c r="CO455" s="41"/>
      <c r="CP455" s="41"/>
      <c r="CQ455" s="41"/>
      <c r="CR455" s="41"/>
      <c r="CS455" s="41"/>
      <c r="CT455" s="41"/>
      <c r="CU455" s="41"/>
      <c r="CV455" s="41"/>
      <c r="CW455" s="41"/>
      <c r="CX455" s="41"/>
      <c r="CY455" s="41"/>
      <c r="CZ455" s="41"/>
      <c r="DA455" s="41"/>
      <c r="DB455" s="41"/>
      <c r="DC455" s="41"/>
      <c r="DD455" s="41"/>
      <c r="DE455" s="41"/>
      <c r="DF455" s="41"/>
      <c r="DG455" s="41"/>
      <c r="DH455" s="41"/>
      <c r="DI455" s="41"/>
      <c r="DJ455" s="41"/>
      <c r="DK455" s="41"/>
      <c r="DL455" s="41"/>
      <c r="DM455" s="41"/>
      <c r="DN455" s="41"/>
      <c r="DO455" s="41"/>
      <c r="DP455" s="41"/>
      <c r="DQ455" s="41"/>
      <c r="DR455" s="41"/>
      <c r="DS455" s="41"/>
      <c r="DT455" s="41"/>
      <c r="DU455" s="41"/>
      <c r="DV455" s="41"/>
      <c r="DW455" s="41"/>
      <c r="DX455" s="41"/>
      <c r="DY455" s="41"/>
      <c r="DZ455" s="41"/>
      <c r="EA455" s="41"/>
      <c r="EB455" s="41"/>
      <c r="EC455" s="41"/>
      <c r="ED455" s="41"/>
      <c r="EE455" s="41"/>
      <c r="EF455" s="41"/>
      <c r="EG455" s="41"/>
      <c r="EH455" s="41"/>
      <c r="EI455" s="41"/>
      <c r="EJ455" s="41"/>
      <c r="EK455" s="41"/>
      <c r="EL455" s="41"/>
      <c r="EM455" s="41"/>
      <c r="EN455" s="41"/>
      <c r="EO455" s="41"/>
      <c r="EP455" s="41"/>
      <c r="EQ455" s="41"/>
      <c r="ER455" s="41"/>
      <c r="ES455" s="41"/>
      <c r="ET455" s="41"/>
      <c r="EU455" s="41"/>
      <c r="EV455" s="41"/>
      <c r="EW455" s="41"/>
      <c r="EX455" s="41"/>
      <c r="EY455" s="41"/>
      <c r="EZ455" s="41"/>
      <c r="FA455" s="41"/>
      <c r="FB455" s="41"/>
      <c r="FC455" s="41"/>
      <c r="FD455" s="41"/>
      <c r="FE455" s="41"/>
      <c r="FF455" s="41"/>
      <c r="FG455" s="41"/>
      <c r="FH455" s="41"/>
      <c r="FI455" s="41"/>
      <c r="FJ455" s="41"/>
      <c r="FK455" s="41"/>
      <c r="FL455" s="41"/>
      <c r="FM455" s="41"/>
      <c r="FN455" s="41"/>
      <c r="FO455" s="41"/>
      <c r="FP455" s="41"/>
      <c r="FQ455" s="41"/>
      <c r="FR455" s="41"/>
      <c r="FS455" s="41"/>
      <c r="FT455" s="41"/>
      <c r="FU455" s="41"/>
      <c r="FV455" s="41"/>
      <c r="FW455" s="41"/>
      <c r="FX455" s="41"/>
      <c r="FY455" s="41"/>
      <c r="FZ455" s="41"/>
      <c r="GA455" s="41"/>
      <c r="GB455" s="41"/>
      <c r="GC455" s="41"/>
      <c r="GD455" s="41"/>
      <c r="GE455" s="41"/>
      <c r="GF455" s="41"/>
      <c r="GG455" s="41"/>
      <c r="GH455" s="41"/>
      <c r="GI455" s="41"/>
      <c r="GJ455" s="41"/>
      <c r="GK455" s="41"/>
      <c r="GL455" s="41"/>
      <c r="GM455" s="41"/>
      <c r="GN455" s="41"/>
      <c r="GO455" s="41"/>
      <c r="GP455" s="41"/>
      <c r="GQ455" s="41"/>
      <c r="GR455" s="41"/>
      <c r="GS455" s="41"/>
      <c r="GT455" s="41"/>
      <c r="GU455" s="41"/>
      <c r="GV455" s="41"/>
      <c r="GW455" s="41"/>
      <c r="GX455" s="41"/>
      <c r="GY455" s="41"/>
      <c r="GZ455" s="41"/>
      <c r="HA455" s="41"/>
      <c r="HB455" s="41"/>
      <c r="HC455" s="41"/>
      <c r="HD455" s="41"/>
      <c r="HE455" s="41"/>
      <c r="HF455" s="41"/>
      <c r="HG455" s="41"/>
      <c r="HH455" s="41"/>
      <c r="HI455" s="41"/>
      <c r="HJ455" s="41"/>
      <c r="HK455" s="41"/>
      <c r="HL455" s="41"/>
      <c r="HM455" s="41"/>
      <c r="HN455" s="41"/>
      <c r="HO455" s="41"/>
      <c r="HP455" s="41"/>
      <c r="HQ455" s="41"/>
      <c r="HR455" s="41"/>
      <c r="HS455" s="41"/>
      <c r="HT455" s="41"/>
      <c r="HU455" s="41"/>
      <c r="HV455" s="41"/>
      <c r="HW455" s="41"/>
      <c r="HX455" s="41"/>
      <c r="HY455" s="41"/>
      <c r="HZ455" s="41"/>
      <c r="IA455" s="41"/>
      <c r="IB455" s="41"/>
      <c r="IC455" s="41"/>
      <c r="ID455" s="41"/>
      <c r="IE455" s="41"/>
      <c r="IF455" s="41"/>
      <c r="IG455" s="41"/>
      <c r="IH455" s="41"/>
      <c r="II455" s="41"/>
      <c r="IJ455" s="41"/>
      <c r="IK455" s="41"/>
      <c r="IL455" s="41"/>
      <c r="IM455" s="41"/>
      <c r="IN455" s="41"/>
      <c r="IO455" s="41"/>
      <c r="IP455" s="41"/>
      <c r="IQ455" s="41"/>
      <c r="IR455" s="41"/>
      <c r="IS455" s="41"/>
      <c r="IT455" s="41"/>
      <c r="IU455" s="41"/>
      <c r="IV455" s="41"/>
      <c r="IW455" s="41"/>
      <c r="IX455" s="41"/>
      <c r="IY455" s="41"/>
      <c r="IZ455" s="41"/>
      <c r="JA455" s="41"/>
      <c r="JB455" s="41"/>
      <c r="JC455" s="41"/>
      <c r="JD455" s="41"/>
      <c r="JE455" s="41"/>
      <c r="JF455" s="41"/>
      <c r="JG455" s="41"/>
      <c r="JH455" s="41"/>
      <c r="JI455" s="41"/>
      <c r="JJ455" s="41"/>
      <c r="JK455" s="41"/>
      <c r="JL455" s="41"/>
      <c r="JM455" s="41"/>
      <c r="JN455" s="41"/>
      <c r="JO455" s="41"/>
      <c r="JP455" s="41"/>
      <c r="JQ455" s="41"/>
      <c r="JR455" s="41"/>
      <c r="JS455" s="41"/>
      <c r="JT455" s="41"/>
      <c r="JU455" s="41"/>
      <c r="JV455" s="41"/>
      <c r="JW455" s="41"/>
      <c r="JX455" s="41"/>
      <c r="JY455" s="41"/>
      <c r="JZ455" s="41"/>
      <c r="KA455" s="41"/>
      <c r="KB455" s="41"/>
      <c r="KC455" s="41"/>
      <c r="KD455" s="41"/>
      <c r="KE455" s="41"/>
      <c r="KF455" s="41"/>
      <c r="KG455" s="41"/>
      <c r="KH455" s="41"/>
      <c r="KI455" s="41"/>
      <c r="KJ455" s="41"/>
      <c r="KK455" s="41"/>
      <c r="KL455" s="41"/>
      <c r="KM455" s="41"/>
      <c r="KN455" s="41"/>
      <c r="KO455" s="41"/>
      <c r="KP455" s="41"/>
      <c r="KQ455" s="41"/>
      <c r="KR455" s="41"/>
      <c r="KS455" s="41"/>
      <c r="KT455" s="41"/>
      <c r="KU455" s="41"/>
      <c r="KV455" s="41"/>
      <c r="KW455" s="41"/>
      <c r="KX455" s="41"/>
      <c r="KY455" s="41"/>
      <c r="KZ455" s="41"/>
      <c r="LA455" s="41"/>
      <c r="LB455" s="41"/>
      <c r="LC455" s="41"/>
      <c r="LD455" s="41"/>
      <c r="LE455" s="41"/>
      <c r="LF455" s="41"/>
      <c r="LG455" s="41"/>
      <c r="LH455" s="41"/>
      <c r="LI455" s="41"/>
      <c r="LJ455" s="41"/>
      <c r="LK455" s="41"/>
      <c r="LL455" s="41"/>
      <c r="LM455" s="41"/>
      <c r="LN455" s="41"/>
      <c r="LO455" s="41"/>
      <c r="LP455" s="41"/>
      <c r="LQ455" s="41"/>
      <c r="LR455" s="41"/>
      <c r="LS455" s="41"/>
      <c r="LT455" s="41"/>
      <c r="LU455" s="41"/>
      <c r="LV455" s="41"/>
      <c r="LW455" s="41"/>
      <c r="LX455" s="41"/>
      <c r="LY455" s="41"/>
      <c r="LZ455" s="41"/>
      <c r="MA455" s="41"/>
      <c r="MB455" s="41"/>
      <c r="MC455" s="41"/>
      <c r="MD455" s="41"/>
      <c r="ME455" s="41"/>
      <c r="MF455" s="41"/>
      <c r="MG455" s="41"/>
      <c r="MH455" s="41"/>
      <c r="MI455" s="41"/>
      <c r="MJ455" s="41"/>
      <c r="MK455" s="41"/>
      <c r="ML455" s="41"/>
      <c r="MM455" s="41"/>
      <c r="MN455" s="41"/>
      <c r="MO455" s="41"/>
      <c r="MP455" s="41"/>
      <c r="MQ455" s="41"/>
      <c r="MR455" s="41"/>
      <c r="MS455" s="41"/>
      <c r="MT455" s="41"/>
      <c r="MU455" s="41"/>
      <c r="MV455" s="41"/>
      <c r="MW455" s="41"/>
      <c r="MX455" s="41"/>
      <c r="MY455" s="41"/>
      <c r="MZ455" s="41"/>
      <c r="NA455" s="41"/>
      <c r="NB455" s="41"/>
      <c r="NC455" s="41"/>
      <c r="ND455" s="41"/>
      <c r="NE455" s="41"/>
      <c r="NF455" s="41"/>
      <c r="NG455" s="41"/>
      <c r="NH455" s="41"/>
      <c r="NI455" s="41"/>
      <c r="NJ455" s="41"/>
      <c r="NK455" s="41"/>
      <c r="NL455" s="41"/>
      <c r="NM455" s="41"/>
      <c r="NN455" s="41"/>
      <c r="NO455" s="41"/>
      <c r="NP455" s="41"/>
      <c r="NQ455" s="41"/>
      <c r="NR455" s="41"/>
      <c r="NS455" s="41"/>
      <c r="NT455" s="41"/>
      <c r="NU455" s="41"/>
      <c r="NV455" s="41"/>
      <c r="NW455" s="41"/>
      <c r="NX455" s="41"/>
      <c r="NY455" s="41"/>
      <c r="NZ455" s="41"/>
      <c r="OA455" s="41"/>
      <c r="OB455" s="41"/>
      <c r="OC455" s="41"/>
      <c r="OD455" s="41"/>
      <c r="OE455" s="41"/>
      <c r="OF455" s="41"/>
      <c r="OG455" s="41"/>
    </row>
    <row r="456" spans="1:397" s="42" customFormat="1" ht="15.75" x14ac:dyDescent="0.25">
      <c r="A456" s="91">
        <v>1</v>
      </c>
      <c r="B456" s="91">
        <v>1</v>
      </c>
      <c r="C456" s="1965" t="s">
        <v>163</v>
      </c>
      <c r="D456" s="2012"/>
      <c r="E456" s="90">
        <f t="shared" ref="E456:L456" si="229">SUM(E457)</f>
        <v>100</v>
      </c>
      <c r="F456" s="90">
        <f t="shared" si="229"/>
        <v>33</v>
      </c>
      <c r="G456" s="90">
        <f t="shared" si="229"/>
        <v>36</v>
      </c>
      <c r="H456" s="90"/>
      <c r="I456" s="2038">
        <f>SUM(I457)</f>
        <v>134145</v>
      </c>
      <c r="J456" s="2038">
        <f>SUM(J457)</f>
        <v>44715</v>
      </c>
      <c r="K456" s="90">
        <f t="shared" si="229"/>
        <v>48291.99</v>
      </c>
      <c r="L456" s="90">
        <f t="shared" si="229"/>
        <v>3576.989999999998</v>
      </c>
      <c r="M456" s="1888">
        <f t="shared" si="208"/>
        <v>107.99953035893995</v>
      </c>
      <c r="N456" s="1889">
        <f t="shared" si="209"/>
        <v>35.999843452979988</v>
      </c>
      <c r="O456" s="10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  <c r="AO456" s="41"/>
      <c r="AP456" s="41"/>
      <c r="AQ456" s="41"/>
      <c r="AR456" s="41"/>
      <c r="AS456" s="41"/>
      <c r="AT456" s="41"/>
      <c r="AU456" s="41"/>
      <c r="AV456" s="41"/>
      <c r="AW456" s="41"/>
      <c r="AX456" s="41"/>
      <c r="AY456" s="41"/>
      <c r="AZ456" s="41"/>
      <c r="BA456" s="41"/>
      <c r="BB456" s="41"/>
      <c r="BC456" s="41"/>
      <c r="BD456" s="41"/>
      <c r="BE456" s="41"/>
      <c r="BF456" s="41"/>
      <c r="BG456" s="41"/>
      <c r="BH456" s="41"/>
      <c r="BI456" s="41"/>
      <c r="BJ456" s="41"/>
      <c r="BK456" s="41"/>
      <c r="BL456" s="41"/>
      <c r="BM456" s="41"/>
      <c r="BN456" s="41"/>
      <c r="BO456" s="41"/>
      <c r="BP456" s="41"/>
      <c r="BQ456" s="41"/>
      <c r="BR456" s="41"/>
      <c r="BS456" s="41"/>
      <c r="BT456" s="41"/>
      <c r="BU456" s="41"/>
      <c r="BV456" s="41"/>
      <c r="BW456" s="41"/>
      <c r="BX456" s="41"/>
      <c r="BY456" s="41"/>
      <c r="BZ456" s="41"/>
      <c r="CA456" s="41"/>
      <c r="CB456" s="41"/>
      <c r="CC456" s="41"/>
      <c r="CD456" s="41"/>
      <c r="CE456" s="41"/>
      <c r="CF456" s="41"/>
      <c r="CG456" s="41"/>
      <c r="CH456" s="41"/>
      <c r="CI456" s="41"/>
      <c r="CJ456" s="41"/>
      <c r="CK456" s="41"/>
      <c r="CL456" s="41"/>
      <c r="CM456" s="41"/>
      <c r="CN456" s="41"/>
      <c r="CO456" s="41"/>
      <c r="CP456" s="41"/>
      <c r="CQ456" s="41"/>
      <c r="CR456" s="41"/>
      <c r="CS456" s="41"/>
      <c r="CT456" s="41"/>
      <c r="CU456" s="41"/>
      <c r="CV456" s="41"/>
      <c r="CW456" s="41"/>
      <c r="CX456" s="41"/>
      <c r="CY456" s="41"/>
      <c r="CZ456" s="41"/>
      <c r="DA456" s="41"/>
      <c r="DB456" s="41"/>
      <c r="DC456" s="41"/>
      <c r="DD456" s="41"/>
      <c r="DE456" s="41"/>
      <c r="DF456" s="41"/>
      <c r="DG456" s="41"/>
      <c r="DH456" s="41"/>
      <c r="DI456" s="41"/>
      <c r="DJ456" s="41"/>
      <c r="DK456" s="41"/>
      <c r="DL456" s="41"/>
      <c r="DM456" s="41"/>
      <c r="DN456" s="41"/>
      <c r="DO456" s="41"/>
      <c r="DP456" s="41"/>
      <c r="DQ456" s="41"/>
      <c r="DR456" s="41"/>
      <c r="DS456" s="41"/>
      <c r="DT456" s="41"/>
      <c r="DU456" s="41"/>
      <c r="DV456" s="41"/>
      <c r="DW456" s="41"/>
      <c r="DX456" s="41"/>
      <c r="DY456" s="41"/>
      <c r="DZ456" s="41"/>
      <c r="EA456" s="41"/>
      <c r="EB456" s="41"/>
      <c r="EC456" s="41"/>
      <c r="ED456" s="41"/>
      <c r="EE456" s="41"/>
      <c r="EF456" s="41"/>
      <c r="EG456" s="41"/>
      <c r="EH456" s="41"/>
      <c r="EI456" s="41"/>
      <c r="EJ456" s="41"/>
      <c r="EK456" s="41"/>
      <c r="EL456" s="41"/>
      <c r="EM456" s="41"/>
      <c r="EN456" s="41"/>
      <c r="EO456" s="41"/>
      <c r="EP456" s="41"/>
      <c r="EQ456" s="41"/>
      <c r="ER456" s="41"/>
      <c r="ES456" s="41"/>
      <c r="ET456" s="41"/>
      <c r="EU456" s="41"/>
      <c r="EV456" s="41"/>
      <c r="EW456" s="41"/>
      <c r="EX456" s="41"/>
      <c r="EY456" s="41"/>
      <c r="EZ456" s="41"/>
      <c r="FA456" s="41"/>
      <c r="FB456" s="41"/>
      <c r="FC456" s="41"/>
      <c r="FD456" s="41"/>
      <c r="FE456" s="41"/>
      <c r="FF456" s="41"/>
      <c r="FG456" s="41"/>
      <c r="FH456" s="41"/>
      <c r="FI456" s="41"/>
      <c r="FJ456" s="41"/>
      <c r="FK456" s="41"/>
      <c r="FL456" s="41"/>
      <c r="FM456" s="41"/>
      <c r="FN456" s="41"/>
      <c r="FO456" s="41"/>
      <c r="FP456" s="41"/>
      <c r="FQ456" s="41"/>
      <c r="FR456" s="41"/>
      <c r="FS456" s="41"/>
      <c r="FT456" s="41"/>
      <c r="FU456" s="41"/>
      <c r="FV456" s="41"/>
      <c r="FW456" s="41"/>
      <c r="FX456" s="41"/>
      <c r="FY456" s="41"/>
      <c r="FZ456" s="41"/>
      <c r="GA456" s="41"/>
      <c r="GB456" s="41"/>
      <c r="GC456" s="41"/>
      <c r="GD456" s="41"/>
      <c r="GE456" s="41"/>
      <c r="GF456" s="41"/>
      <c r="GG456" s="41"/>
      <c r="GH456" s="41"/>
      <c r="GI456" s="41"/>
      <c r="GJ456" s="41"/>
      <c r="GK456" s="41"/>
      <c r="GL456" s="41"/>
      <c r="GM456" s="41"/>
      <c r="GN456" s="41"/>
      <c r="GO456" s="41"/>
      <c r="GP456" s="41"/>
      <c r="GQ456" s="41"/>
      <c r="GR456" s="41"/>
      <c r="GS456" s="41"/>
      <c r="GT456" s="41"/>
      <c r="GU456" s="41"/>
      <c r="GV456" s="41"/>
      <c r="GW456" s="41"/>
      <c r="GX456" s="41"/>
      <c r="GY456" s="41"/>
      <c r="GZ456" s="41"/>
      <c r="HA456" s="41"/>
      <c r="HB456" s="41"/>
      <c r="HC456" s="41"/>
      <c r="HD456" s="41"/>
      <c r="HE456" s="41"/>
      <c r="HF456" s="41"/>
      <c r="HG456" s="41"/>
      <c r="HH456" s="41"/>
      <c r="HI456" s="41"/>
      <c r="HJ456" s="41"/>
      <c r="HK456" s="41"/>
      <c r="HL456" s="41"/>
      <c r="HM456" s="41"/>
      <c r="HN456" s="41"/>
      <c r="HO456" s="41"/>
      <c r="HP456" s="41"/>
      <c r="HQ456" s="41"/>
      <c r="HR456" s="41"/>
      <c r="HS456" s="41"/>
      <c r="HT456" s="41"/>
      <c r="HU456" s="41"/>
      <c r="HV456" s="41"/>
      <c r="HW456" s="41"/>
      <c r="HX456" s="41"/>
      <c r="HY456" s="41"/>
      <c r="HZ456" s="41"/>
      <c r="IA456" s="41"/>
      <c r="IB456" s="41"/>
      <c r="IC456" s="41"/>
      <c r="ID456" s="41"/>
      <c r="IE456" s="41"/>
      <c r="IF456" s="41"/>
      <c r="IG456" s="41"/>
      <c r="IH456" s="41"/>
      <c r="II456" s="41"/>
      <c r="IJ456" s="41"/>
      <c r="IK456" s="41"/>
      <c r="IL456" s="41"/>
      <c r="IM456" s="41"/>
      <c r="IN456" s="41"/>
      <c r="IO456" s="41"/>
      <c r="IP456" s="41"/>
      <c r="IQ456" s="41"/>
      <c r="IR456" s="41"/>
      <c r="IS456" s="41"/>
      <c r="IT456" s="41"/>
      <c r="IU456" s="41"/>
      <c r="IV456" s="41"/>
      <c r="IW456" s="41"/>
      <c r="IX456" s="41"/>
      <c r="IY456" s="41"/>
      <c r="IZ456" s="41"/>
      <c r="JA456" s="41"/>
      <c r="JB456" s="41"/>
      <c r="JC456" s="41"/>
      <c r="JD456" s="41"/>
      <c r="JE456" s="41"/>
      <c r="JF456" s="41"/>
      <c r="JG456" s="41"/>
      <c r="JH456" s="41"/>
      <c r="JI456" s="41"/>
      <c r="JJ456" s="41"/>
      <c r="JK456" s="41"/>
      <c r="JL456" s="41"/>
      <c r="JM456" s="41"/>
      <c r="JN456" s="41"/>
      <c r="JO456" s="41"/>
      <c r="JP456" s="41"/>
      <c r="JQ456" s="41"/>
      <c r="JR456" s="41"/>
      <c r="JS456" s="41"/>
      <c r="JT456" s="41"/>
      <c r="JU456" s="41"/>
      <c r="JV456" s="41"/>
      <c r="JW456" s="41"/>
      <c r="JX456" s="41"/>
      <c r="JY456" s="41"/>
      <c r="JZ456" s="41"/>
      <c r="KA456" s="41"/>
      <c r="KB456" s="41"/>
      <c r="KC456" s="41"/>
      <c r="KD456" s="41"/>
      <c r="KE456" s="41"/>
      <c r="KF456" s="41"/>
      <c r="KG456" s="41"/>
      <c r="KH456" s="41"/>
      <c r="KI456" s="41"/>
      <c r="KJ456" s="41"/>
      <c r="KK456" s="41"/>
      <c r="KL456" s="41"/>
      <c r="KM456" s="41"/>
      <c r="KN456" s="41"/>
      <c r="KO456" s="41"/>
      <c r="KP456" s="41"/>
      <c r="KQ456" s="41"/>
      <c r="KR456" s="41"/>
      <c r="KS456" s="41"/>
      <c r="KT456" s="41"/>
      <c r="KU456" s="41"/>
      <c r="KV456" s="41"/>
      <c r="KW456" s="41"/>
      <c r="KX456" s="41"/>
      <c r="KY456" s="41"/>
      <c r="KZ456" s="41"/>
      <c r="LA456" s="41"/>
      <c r="LB456" s="41"/>
      <c r="LC456" s="41"/>
      <c r="LD456" s="41"/>
      <c r="LE456" s="41"/>
      <c r="LF456" s="41"/>
      <c r="LG456" s="41"/>
      <c r="LH456" s="41"/>
      <c r="LI456" s="41"/>
      <c r="LJ456" s="41"/>
      <c r="LK456" s="41"/>
      <c r="LL456" s="41"/>
      <c r="LM456" s="41"/>
      <c r="LN456" s="41"/>
      <c r="LO456" s="41"/>
      <c r="LP456" s="41"/>
      <c r="LQ456" s="41"/>
      <c r="LR456" s="41"/>
      <c r="LS456" s="41"/>
      <c r="LT456" s="41"/>
      <c r="LU456" s="41"/>
      <c r="LV456" s="41"/>
      <c r="LW456" s="41"/>
      <c r="LX456" s="41"/>
      <c r="LY456" s="41"/>
      <c r="LZ456" s="41"/>
      <c r="MA456" s="41"/>
      <c r="MB456" s="41"/>
      <c r="MC456" s="41"/>
      <c r="MD456" s="41"/>
      <c r="ME456" s="41"/>
      <c r="MF456" s="41"/>
      <c r="MG456" s="41"/>
      <c r="MH456" s="41"/>
      <c r="MI456" s="41"/>
      <c r="MJ456" s="41"/>
      <c r="MK456" s="41"/>
      <c r="ML456" s="41"/>
      <c r="MM456" s="41"/>
      <c r="MN456" s="41"/>
      <c r="MO456" s="41"/>
      <c r="MP456" s="41"/>
      <c r="MQ456" s="41"/>
      <c r="MR456" s="41"/>
      <c r="MS456" s="41"/>
      <c r="MT456" s="41"/>
      <c r="MU456" s="41"/>
      <c r="MV456" s="41"/>
      <c r="MW456" s="41"/>
      <c r="MX456" s="41"/>
      <c r="MY456" s="41"/>
      <c r="MZ456" s="41"/>
      <c r="NA456" s="41"/>
      <c r="NB456" s="41"/>
      <c r="NC456" s="41"/>
      <c r="ND456" s="41"/>
      <c r="NE456" s="41"/>
      <c r="NF456" s="41"/>
      <c r="NG456" s="41"/>
      <c r="NH456" s="41"/>
      <c r="NI456" s="41"/>
      <c r="NJ456" s="41"/>
      <c r="NK456" s="41"/>
      <c r="NL456" s="41"/>
      <c r="NM456" s="41"/>
      <c r="NN456" s="41"/>
      <c r="NO456" s="41"/>
      <c r="NP456" s="41"/>
      <c r="NQ456" s="41"/>
      <c r="NR456" s="41"/>
      <c r="NS456" s="41"/>
      <c r="NT456" s="41"/>
      <c r="NU456" s="41"/>
      <c r="NV456" s="41"/>
      <c r="NW456" s="41"/>
      <c r="NX456" s="41"/>
      <c r="NY456" s="41"/>
      <c r="NZ456" s="41"/>
      <c r="OA456" s="41"/>
      <c r="OB456" s="41"/>
      <c r="OC456" s="41"/>
      <c r="OD456" s="41"/>
      <c r="OE456" s="41"/>
      <c r="OF456" s="41"/>
      <c r="OG456" s="41"/>
    </row>
    <row r="457" spans="1:397" s="42" customFormat="1" ht="15.75" x14ac:dyDescent="0.25">
      <c r="A457" s="91">
        <v>1</v>
      </c>
      <c r="B457" s="91">
        <v>1</v>
      </c>
      <c r="C457" s="1975" t="s">
        <v>79</v>
      </c>
      <c r="D457" s="2003">
        <v>1341.45</v>
      </c>
      <c r="E457" s="54">
        <f>'2 уровень'!E824</f>
        <v>100</v>
      </c>
      <c r="F457" s="54">
        <f>'2 уровень'!F824</f>
        <v>33</v>
      </c>
      <c r="G457" s="54">
        <f>'2 уровень'!G824</f>
        <v>36</v>
      </c>
      <c r="H457" s="1888">
        <f>G457/F457*100</f>
        <v>109.09090909090908</v>
      </c>
      <c r="I457" s="2037">
        <f t="shared" ref="I457" si="230">D457*E457</f>
        <v>134145</v>
      </c>
      <c r="J457" s="2052">
        <f t="shared" ref="J457" si="231">I457/12*$B$5</f>
        <v>44715</v>
      </c>
      <c r="K457" s="54">
        <v>48291.99</v>
      </c>
      <c r="L457" s="1887">
        <f t="shared" ref="L457" si="232">K457-J457</f>
        <v>3576.989999999998</v>
      </c>
      <c r="M457" s="1888">
        <f t="shared" si="208"/>
        <v>107.99953035893995</v>
      </c>
      <c r="N457" s="1889">
        <f t="shared" si="209"/>
        <v>35.999843452979988</v>
      </c>
      <c r="O457" s="10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  <c r="AO457" s="41"/>
      <c r="AP457" s="41"/>
      <c r="AQ457" s="41"/>
      <c r="AR457" s="41"/>
      <c r="AS457" s="41"/>
      <c r="AT457" s="41"/>
      <c r="AU457" s="41"/>
      <c r="AV457" s="41"/>
      <c r="AW457" s="41"/>
      <c r="AX457" s="41"/>
      <c r="AY457" s="41"/>
      <c r="AZ457" s="41"/>
      <c r="BA457" s="41"/>
      <c r="BB457" s="41"/>
      <c r="BC457" s="41"/>
      <c r="BD457" s="41"/>
      <c r="BE457" s="41"/>
      <c r="BF457" s="41"/>
      <c r="BG457" s="41"/>
      <c r="BH457" s="41"/>
      <c r="BI457" s="41"/>
      <c r="BJ457" s="41"/>
      <c r="BK457" s="41"/>
      <c r="BL457" s="41"/>
      <c r="BM457" s="41"/>
      <c r="BN457" s="41"/>
      <c r="BO457" s="41"/>
      <c r="BP457" s="41"/>
      <c r="BQ457" s="41"/>
      <c r="BR457" s="41"/>
      <c r="BS457" s="41"/>
      <c r="BT457" s="41"/>
      <c r="BU457" s="41"/>
      <c r="BV457" s="41"/>
      <c r="BW457" s="41"/>
      <c r="BX457" s="41"/>
      <c r="BY457" s="41"/>
      <c r="BZ457" s="41"/>
      <c r="CA457" s="41"/>
      <c r="CB457" s="41"/>
      <c r="CC457" s="41"/>
      <c r="CD457" s="41"/>
      <c r="CE457" s="41"/>
      <c r="CF457" s="41"/>
      <c r="CG457" s="41"/>
      <c r="CH457" s="41"/>
      <c r="CI457" s="41"/>
      <c r="CJ457" s="41"/>
      <c r="CK457" s="41"/>
      <c r="CL457" s="41"/>
      <c r="CM457" s="41"/>
      <c r="CN457" s="41"/>
      <c r="CO457" s="41"/>
      <c r="CP457" s="41"/>
      <c r="CQ457" s="41"/>
      <c r="CR457" s="41"/>
      <c r="CS457" s="41"/>
      <c r="CT457" s="41"/>
      <c r="CU457" s="41"/>
      <c r="CV457" s="41"/>
      <c r="CW457" s="41"/>
      <c r="CX457" s="41"/>
      <c r="CY457" s="41"/>
      <c r="CZ457" s="41"/>
      <c r="DA457" s="41"/>
      <c r="DB457" s="41"/>
      <c r="DC457" s="41"/>
      <c r="DD457" s="41"/>
      <c r="DE457" s="41"/>
      <c r="DF457" s="41"/>
      <c r="DG457" s="41"/>
      <c r="DH457" s="41"/>
      <c r="DI457" s="41"/>
      <c r="DJ457" s="41"/>
      <c r="DK457" s="41"/>
      <c r="DL457" s="41"/>
      <c r="DM457" s="41"/>
      <c r="DN457" s="41"/>
      <c r="DO457" s="41"/>
      <c r="DP457" s="41"/>
      <c r="DQ457" s="41"/>
      <c r="DR457" s="41"/>
      <c r="DS457" s="41"/>
      <c r="DT457" s="41"/>
      <c r="DU457" s="41"/>
      <c r="DV457" s="41"/>
      <c r="DW457" s="41"/>
      <c r="DX457" s="41"/>
      <c r="DY457" s="41"/>
      <c r="DZ457" s="41"/>
      <c r="EA457" s="41"/>
      <c r="EB457" s="41"/>
      <c r="EC457" s="41"/>
      <c r="ED457" s="41"/>
      <c r="EE457" s="41"/>
      <c r="EF457" s="41"/>
      <c r="EG457" s="41"/>
      <c r="EH457" s="41"/>
      <c r="EI457" s="41"/>
      <c r="EJ457" s="41"/>
      <c r="EK457" s="41"/>
      <c r="EL457" s="41"/>
      <c r="EM457" s="41"/>
      <c r="EN457" s="41"/>
      <c r="EO457" s="41"/>
      <c r="EP457" s="41"/>
      <c r="EQ457" s="41"/>
      <c r="ER457" s="41"/>
      <c r="ES457" s="41"/>
      <c r="ET457" s="41"/>
      <c r="EU457" s="41"/>
      <c r="EV457" s="41"/>
      <c r="EW457" s="41"/>
      <c r="EX457" s="41"/>
      <c r="EY457" s="41"/>
      <c r="EZ457" s="41"/>
      <c r="FA457" s="41"/>
      <c r="FB457" s="41"/>
      <c r="FC457" s="41"/>
      <c r="FD457" s="41"/>
      <c r="FE457" s="41"/>
      <c r="FF457" s="41"/>
      <c r="FG457" s="41"/>
      <c r="FH457" s="41"/>
      <c r="FI457" s="41"/>
      <c r="FJ457" s="41"/>
      <c r="FK457" s="41"/>
      <c r="FL457" s="41"/>
      <c r="FM457" s="41"/>
      <c r="FN457" s="41"/>
      <c r="FO457" s="41"/>
      <c r="FP457" s="41"/>
      <c r="FQ457" s="41"/>
      <c r="FR457" s="41"/>
      <c r="FS457" s="41"/>
      <c r="FT457" s="41"/>
      <c r="FU457" s="41"/>
      <c r="FV457" s="41"/>
      <c r="FW457" s="41"/>
      <c r="FX457" s="41"/>
      <c r="FY457" s="41"/>
      <c r="FZ457" s="41"/>
      <c r="GA457" s="41"/>
      <c r="GB457" s="41"/>
      <c r="GC457" s="41"/>
      <c r="GD457" s="41"/>
      <c r="GE457" s="41"/>
      <c r="GF457" s="41"/>
      <c r="GG457" s="41"/>
      <c r="GH457" s="41"/>
      <c r="GI457" s="41"/>
      <c r="GJ457" s="41"/>
      <c r="GK457" s="41"/>
      <c r="GL457" s="41"/>
      <c r="GM457" s="41"/>
      <c r="GN457" s="41"/>
      <c r="GO457" s="41"/>
      <c r="GP457" s="41"/>
      <c r="GQ457" s="41"/>
      <c r="GR457" s="41"/>
      <c r="GS457" s="41"/>
      <c r="GT457" s="41"/>
      <c r="GU457" s="41"/>
      <c r="GV457" s="41"/>
      <c r="GW457" s="41"/>
      <c r="GX457" s="41"/>
      <c r="GY457" s="41"/>
      <c r="GZ457" s="41"/>
      <c r="HA457" s="41"/>
      <c r="HB457" s="41"/>
      <c r="HC457" s="41"/>
      <c r="HD457" s="41"/>
      <c r="HE457" s="41"/>
      <c r="HF457" s="41"/>
      <c r="HG457" s="41"/>
      <c r="HH457" s="41"/>
      <c r="HI457" s="41"/>
      <c r="HJ457" s="41"/>
      <c r="HK457" s="41"/>
      <c r="HL457" s="41"/>
      <c r="HM457" s="41"/>
      <c r="HN457" s="41"/>
      <c r="HO457" s="41"/>
      <c r="HP457" s="41"/>
      <c r="HQ457" s="41"/>
      <c r="HR457" s="41"/>
      <c r="HS457" s="41"/>
      <c r="HT457" s="41"/>
      <c r="HU457" s="41"/>
      <c r="HV457" s="41"/>
      <c r="HW457" s="41"/>
      <c r="HX457" s="41"/>
      <c r="HY457" s="41"/>
      <c r="HZ457" s="41"/>
      <c r="IA457" s="41"/>
      <c r="IB457" s="41"/>
      <c r="IC457" s="41"/>
      <c r="ID457" s="41"/>
      <c r="IE457" s="41"/>
      <c r="IF457" s="41"/>
      <c r="IG457" s="41"/>
      <c r="IH457" s="41"/>
      <c r="II457" s="41"/>
      <c r="IJ457" s="41"/>
      <c r="IK457" s="41"/>
      <c r="IL457" s="41"/>
      <c r="IM457" s="41"/>
      <c r="IN457" s="41"/>
      <c r="IO457" s="41"/>
      <c r="IP457" s="41"/>
      <c r="IQ457" s="41"/>
      <c r="IR457" s="41"/>
      <c r="IS457" s="41"/>
      <c r="IT457" s="41"/>
      <c r="IU457" s="41"/>
      <c r="IV457" s="41"/>
      <c r="IW457" s="41"/>
      <c r="IX457" s="41"/>
      <c r="IY457" s="41"/>
      <c r="IZ457" s="41"/>
      <c r="JA457" s="41"/>
      <c r="JB457" s="41"/>
      <c r="JC457" s="41"/>
      <c r="JD457" s="41"/>
      <c r="JE457" s="41"/>
      <c r="JF457" s="41"/>
      <c r="JG457" s="41"/>
      <c r="JH457" s="41"/>
      <c r="JI457" s="41"/>
      <c r="JJ457" s="41"/>
      <c r="JK457" s="41"/>
      <c r="JL457" s="41"/>
      <c r="JM457" s="41"/>
      <c r="JN457" s="41"/>
      <c r="JO457" s="41"/>
      <c r="JP457" s="41"/>
      <c r="JQ457" s="41"/>
      <c r="JR457" s="41"/>
      <c r="JS457" s="41"/>
      <c r="JT457" s="41"/>
      <c r="JU457" s="41"/>
      <c r="JV457" s="41"/>
      <c r="JW457" s="41"/>
      <c r="JX457" s="41"/>
      <c r="JY457" s="41"/>
      <c r="JZ457" s="41"/>
      <c r="KA457" s="41"/>
      <c r="KB457" s="41"/>
      <c r="KC457" s="41"/>
      <c r="KD457" s="41"/>
      <c r="KE457" s="41"/>
      <c r="KF457" s="41"/>
      <c r="KG457" s="41"/>
      <c r="KH457" s="41"/>
      <c r="KI457" s="41"/>
      <c r="KJ457" s="41"/>
      <c r="KK457" s="41"/>
      <c r="KL457" s="41"/>
      <c r="KM457" s="41"/>
      <c r="KN457" s="41"/>
      <c r="KO457" s="41"/>
      <c r="KP457" s="41"/>
      <c r="KQ457" s="41"/>
      <c r="KR457" s="41"/>
      <c r="KS457" s="41"/>
      <c r="KT457" s="41"/>
      <c r="KU457" s="41"/>
      <c r="KV457" s="41"/>
      <c r="KW457" s="41"/>
      <c r="KX457" s="41"/>
      <c r="KY457" s="41"/>
      <c r="KZ457" s="41"/>
      <c r="LA457" s="41"/>
      <c r="LB457" s="41"/>
      <c r="LC457" s="41"/>
      <c r="LD457" s="41"/>
      <c r="LE457" s="41"/>
      <c r="LF457" s="41"/>
      <c r="LG457" s="41"/>
      <c r="LH457" s="41"/>
      <c r="LI457" s="41"/>
      <c r="LJ457" s="41"/>
      <c r="LK457" s="41"/>
      <c r="LL457" s="41"/>
      <c r="LM457" s="41"/>
      <c r="LN457" s="41"/>
      <c r="LO457" s="41"/>
      <c r="LP457" s="41"/>
      <c r="LQ457" s="41"/>
      <c r="LR457" s="41"/>
      <c r="LS457" s="41"/>
      <c r="LT457" s="41"/>
      <c r="LU457" s="41"/>
      <c r="LV457" s="41"/>
      <c r="LW457" s="41"/>
      <c r="LX457" s="41"/>
      <c r="LY457" s="41"/>
      <c r="LZ457" s="41"/>
      <c r="MA457" s="41"/>
      <c r="MB457" s="41"/>
      <c r="MC457" s="41"/>
      <c r="MD457" s="41"/>
      <c r="ME457" s="41"/>
      <c r="MF457" s="41"/>
      <c r="MG457" s="41"/>
      <c r="MH457" s="41"/>
      <c r="MI457" s="41"/>
      <c r="MJ457" s="41"/>
      <c r="MK457" s="41"/>
      <c r="ML457" s="41"/>
      <c r="MM457" s="41"/>
      <c r="MN457" s="41"/>
      <c r="MO457" s="41"/>
      <c r="MP457" s="41"/>
      <c r="MQ457" s="41"/>
      <c r="MR457" s="41"/>
      <c r="MS457" s="41"/>
      <c r="MT457" s="41"/>
      <c r="MU457" s="41"/>
      <c r="MV457" s="41"/>
      <c r="MW457" s="41"/>
      <c r="MX457" s="41"/>
      <c r="MY457" s="41"/>
      <c r="MZ457" s="41"/>
      <c r="NA457" s="41"/>
      <c r="NB457" s="41"/>
      <c r="NC457" s="41"/>
      <c r="ND457" s="41"/>
      <c r="NE457" s="41"/>
      <c r="NF457" s="41"/>
      <c r="NG457" s="41"/>
      <c r="NH457" s="41"/>
      <c r="NI457" s="41"/>
      <c r="NJ457" s="41"/>
      <c r="NK457" s="41"/>
      <c r="NL457" s="41"/>
      <c r="NM457" s="41"/>
      <c r="NN457" s="41"/>
      <c r="NO457" s="41"/>
      <c r="NP457" s="41"/>
      <c r="NQ457" s="41"/>
      <c r="NR457" s="41"/>
      <c r="NS457" s="41"/>
      <c r="NT457" s="41"/>
      <c r="NU457" s="41"/>
      <c r="NV457" s="41"/>
      <c r="NW457" s="41"/>
      <c r="NX457" s="41"/>
      <c r="NY457" s="41"/>
      <c r="NZ457" s="41"/>
      <c r="OA457" s="41"/>
      <c r="OB457" s="41"/>
      <c r="OC457" s="41"/>
      <c r="OD457" s="41"/>
      <c r="OE457" s="41"/>
      <c r="OF457" s="41"/>
      <c r="OG457" s="41"/>
    </row>
    <row r="458" spans="1:397" s="42" customFormat="1" ht="15.75" x14ac:dyDescent="0.25">
      <c r="A458" s="91"/>
      <c r="B458" s="91">
        <v>1</v>
      </c>
      <c r="C458" s="1975"/>
      <c r="D458" s="2003"/>
      <c r="E458" s="54">
        <f>SUM(E456,E451,E443,E404,E398,E390,E386,E379,E375,E369,E364,E356,E348,E340,E336,E326,E309,E300,E287,E282,E274,E269,E265,E260,E251,E242,E235,E229,E222,E206,E202,E198,E179,E175,E169,E164,E159,E137,E131,E126,E95,E80,E60,E37,E30,E10,E439,E317)</f>
        <v>1612435</v>
      </c>
      <c r="F458" s="54"/>
      <c r="G458" s="54"/>
      <c r="H458" s="1888"/>
      <c r="I458" s="2037"/>
      <c r="J458" s="2052"/>
      <c r="K458" s="54"/>
      <c r="L458" s="1887"/>
      <c r="M458" s="1888"/>
      <c r="N458" s="1889"/>
      <c r="O458" s="10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  <c r="AO458" s="41"/>
      <c r="AP458" s="41"/>
      <c r="AQ458" s="41"/>
      <c r="AR458" s="41"/>
      <c r="AS458" s="41"/>
      <c r="AT458" s="41"/>
      <c r="AU458" s="41"/>
      <c r="AV458" s="41"/>
      <c r="AW458" s="41"/>
      <c r="AX458" s="41"/>
      <c r="AY458" s="41"/>
      <c r="AZ458" s="41"/>
      <c r="BA458" s="41"/>
      <c r="BB458" s="41"/>
      <c r="BC458" s="41"/>
      <c r="BD458" s="41"/>
      <c r="BE458" s="41"/>
      <c r="BF458" s="41"/>
      <c r="BG458" s="41"/>
      <c r="BH458" s="41"/>
      <c r="BI458" s="41"/>
      <c r="BJ458" s="41"/>
      <c r="BK458" s="41"/>
      <c r="BL458" s="41"/>
      <c r="BM458" s="41"/>
      <c r="BN458" s="41"/>
      <c r="BO458" s="41"/>
      <c r="BP458" s="41"/>
      <c r="BQ458" s="41"/>
      <c r="BR458" s="41"/>
      <c r="BS458" s="41"/>
      <c r="BT458" s="41"/>
      <c r="BU458" s="41"/>
      <c r="BV458" s="41"/>
      <c r="BW458" s="41"/>
      <c r="BX458" s="41"/>
      <c r="BY458" s="41"/>
      <c r="BZ458" s="41"/>
      <c r="CA458" s="41"/>
      <c r="CB458" s="41"/>
      <c r="CC458" s="41"/>
      <c r="CD458" s="41"/>
      <c r="CE458" s="41"/>
      <c r="CF458" s="41"/>
      <c r="CG458" s="41"/>
      <c r="CH458" s="41"/>
      <c r="CI458" s="41"/>
      <c r="CJ458" s="41"/>
      <c r="CK458" s="41"/>
      <c r="CL458" s="41"/>
      <c r="CM458" s="41"/>
      <c r="CN458" s="41"/>
      <c r="CO458" s="41"/>
      <c r="CP458" s="41"/>
      <c r="CQ458" s="41"/>
      <c r="CR458" s="41"/>
      <c r="CS458" s="41"/>
      <c r="CT458" s="41"/>
      <c r="CU458" s="41"/>
      <c r="CV458" s="41"/>
      <c r="CW458" s="41"/>
      <c r="CX458" s="41"/>
      <c r="CY458" s="41"/>
      <c r="CZ458" s="41"/>
      <c r="DA458" s="41"/>
      <c r="DB458" s="41"/>
      <c r="DC458" s="41"/>
      <c r="DD458" s="41"/>
      <c r="DE458" s="41"/>
      <c r="DF458" s="41"/>
      <c r="DG458" s="41"/>
      <c r="DH458" s="41"/>
      <c r="DI458" s="41"/>
      <c r="DJ458" s="41"/>
      <c r="DK458" s="41"/>
      <c r="DL458" s="41"/>
      <c r="DM458" s="41"/>
      <c r="DN458" s="41"/>
      <c r="DO458" s="41"/>
      <c r="DP458" s="41"/>
      <c r="DQ458" s="41"/>
      <c r="DR458" s="41"/>
      <c r="DS458" s="41"/>
      <c r="DT458" s="41"/>
      <c r="DU458" s="41"/>
      <c r="DV458" s="41"/>
      <c r="DW458" s="41"/>
      <c r="DX458" s="41"/>
      <c r="DY458" s="41"/>
      <c r="DZ458" s="41"/>
      <c r="EA458" s="41"/>
      <c r="EB458" s="41"/>
      <c r="EC458" s="41"/>
      <c r="ED458" s="41"/>
      <c r="EE458" s="41"/>
      <c r="EF458" s="41"/>
      <c r="EG458" s="41"/>
      <c r="EH458" s="41"/>
      <c r="EI458" s="41"/>
      <c r="EJ458" s="41"/>
      <c r="EK458" s="41"/>
      <c r="EL458" s="41"/>
      <c r="EM458" s="41"/>
      <c r="EN458" s="41"/>
      <c r="EO458" s="41"/>
      <c r="EP458" s="41"/>
      <c r="EQ458" s="41"/>
      <c r="ER458" s="41"/>
      <c r="ES458" s="41"/>
      <c r="ET458" s="41"/>
      <c r="EU458" s="41"/>
      <c r="EV458" s="41"/>
      <c r="EW458" s="41"/>
      <c r="EX458" s="41"/>
      <c r="EY458" s="41"/>
      <c r="EZ458" s="41"/>
      <c r="FA458" s="41"/>
      <c r="FB458" s="41"/>
      <c r="FC458" s="41"/>
      <c r="FD458" s="41"/>
      <c r="FE458" s="41"/>
      <c r="FF458" s="41"/>
      <c r="FG458" s="41"/>
      <c r="FH458" s="41"/>
      <c r="FI458" s="41"/>
      <c r="FJ458" s="41"/>
      <c r="FK458" s="41"/>
      <c r="FL458" s="41"/>
      <c r="FM458" s="41"/>
      <c r="FN458" s="41"/>
      <c r="FO458" s="41"/>
      <c r="FP458" s="41"/>
      <c r="FQ458" s="41"/>
      <c r="FR458" s="41"/>
      <c r="FS458" s="41"/>
      <c r="FT458" s="41"/>
      <c r="FU458" s="41"/>
      <c r="FV458" s="41"/>
      <c r="FW458" s="41"/>
      <c r="FX458" s="41"/>
      <c r="FY458" s="41"/>
      <c r="FZ458" s="41"/>
      <c r="GA458" s="41"/>
      <c r="GB458" s="41"/>
      <c r="GC458" s="41"/>
      <c r="GD458" s="41"/>
      <c r="GE458" s="41"/>
      <c r="GF458" s="41"/>
      <c r="GG458" s="41"/>
      <c r="GH458" s="41"/>
      <c r="GI458" s="41"/>
      <c r="GJ458" s="41"/>
      <c r="GK458" s="41"/>
      <c r="GL458" s="41"/>
      <c r="GM458" s="41"/>
      <c r="GN458" s="41"/>
      <c r="GO458" s="41"/>
      <c r="GP458" s="41"/>
      <c r="GQ458" s="41"/>
      <c r="GR458" s="41"/>
      <c r="GS458" s="41"/>
      <c r="GT458" s="41"/>
      <c r="GU458" s="41"/>
      <c r="GV458" s="41"/>
      <c r="GW458" s="41"/>
      <c r="GX458" s="41"/>
      <c r="GY458" s="41"/>
      <c r="GZ458" s="41"/>
      <c r="HA458" s="41"/>
      <c r="HB458" s="41"/>
      <c r="HC458" s="41"/>
      <c r="HD458" s="41"/>
      <c r="HE458" s="41"/>
      <c r="HF458" s="41"/>
      <c r="HG458" s="41"/>
      <c r="HH458" s="41"/>
      <c r="HI458" s="41"/>
      <c r="HJ458" s="41"/>
      <c r="HK458" s="41"/>
      <c r="HL458" s="41"/>
      <c r="HM458" s="41"/>
      <c r="HN458" s="41"/>
      <c r="HO458" s="41"/>
      <c r="HP458" s="41"/>
      <c r="HQ458" s="41"/>
      <c r="HR458" s="41"/>
      <c r="HS458" s="41"/>
      <c r="HT458" s="41"/>
      <c r="HU458" s="41"/>
      <c r="HV458" s="41"/>
      <c r="HW458" s="41"/>
      <c r="HX458" s="41"/>
      <c r="HY458" s="41"/>
      <c r="HZ458" s="41"/>
      <c r="IA458" s="41"/>
      <c r="IB458" s="41"/>
      <c r="IC458" s="41"/>
      <c r="ID458" s="41"/>
      <c r="IE458" s="41"/>
      <c r="IF458" s="41"/>
      <c r="IG458" s="41"/>
      <c r="IH458" s="41"/>
      <c r="II458" s="41"/>
      <c r="IJ458" s="41"/>
      <c r="IK458" s="41"/>
      <c r="IL458" s="41"/>
      <c r="IM458" s="41"/>
      <c r="IN458" s="41"/>
      <c r="IO458" s="41"/>
      <c r="IP458" s="41"/>
      <c r="IQ458" s="41"/>
      <c r="IR458" s="41"/>
      <c r="IS458" s="41"/>
      <c r="IT458" s="41"/>
      <c r="IU458" s="41"/>
      <c r="IV458" s="41"/>
      <c r="IW458" s="41"/>
      <c r="IX458" s="41"/>
      <c r="IY458" s="41"/>
      <c r="IZ458" s="41"/>
      <c r="JA458" s="41"/>
      <c r="JB458" s="41"/>
      <c r="JC458" s="41"/>
      <c r="JD458" s="41"/>
      <c r="JE458" s="41"/>
      <c r="JF458" s="41"/>
      <c r="JG458" s="41"/>
      <c r="JH458" s="41"/>
      <c r="JI458" s="41"/>
      <c r="JJ458" s="41"/>
      <c r="JK458" s="41"/>
      <c r="JL458" s="41"/>
      <c r="JM458" s="41"/>
      <c r="JN458" s="41"/>
      <c r="JO458" s="41"/>
      <c r="JP458" s="41"/>
      <c r="JQ458" s="41"/>
      <c r="JR458" s="41"/>
      <c r="JS458" s="41"/>
      <c r="JT458" s="41"/>
      <c r="JU458" s="41"/>
      <c r="JV458" s="41"/>
      <c r="JW458" s="41"/>
      <c r="JX458" s="41"/>
      <c r="JY458" s="41"/>
      <c r="JZ458" s="41"/>
      <c r="KA458" s="41"/>
      <c r="KB458" s="41"/>
      <c r="KC458" s="41"/>
      <c r="KD458" s="41"/>
      <c r="KE458" s="41"/>
      <c r="KF458" s="41"/>
      <c r="KG458" s="41"/>
      <c r="KH458" s="41"/>
      <c r="KI458" s="41"/>
      <c r="KJ458" s="41"/>
      <c r="KK458" s="41"/>
      <c r="KL458" s="41"/>
      <c r="KM458" s="41"/>
      <c r="KN458" s="41"/>
      <c r="KO458" s="41"/>
      <c r="KP458" s="41"/>
      <c r="KQ458" s="41"/>
      <c r="KR458" s="41"/>
      <c r="KS458" s="41"/>
      <c r="KT458" s="41"/>
      <c r="KU458" s="41"/>
      <c r="KV458" s="41"/>
      <c r="KW458" s="41"/>
      <c r="KX458" s="41"/>
      <c r="KY458" s="41"/>
      <c r="KZ458" s="41"/>
      <c r="LA458" s="41"/>
      <c r="LB458" s="41"/>
      <c r="LC458" s="41"/>
      <c r="LD458" s="41"/>
      <c r="LE458" s="41"/>
      <c r="LF458" s="41"/>
      <c r="LG458" s="41"/>
      <c r="LH458" s="41"/>
      <c r="LI458" s="41"/>
      <c r="LJ458" s="41"/>
      <c r="LK458" s="41"/>
      <c r="LL458" s="41"/>
      <c r="LM458" s="41"/>
      <c r="LN458" s="41"/>
      <c r="LO458" s="41"/>
      <c r="LP458" s="41"/>
      <c r="LQ458" s="41"/>
      <c r="LR458" s="41"/>
      <c r="LS458" s="41"/>
      <c r="LT458" s="41"/>
      <c r="LU458" s="41"/>
      <c r="LV458" s="41"/>
      <c r="LW458" s="41"/>
      <c r="LX458" s="41"/>
      <c r="LY458" s="41"/>
      <c r="LZ458" s="41"/>
      <c r="MA458" s="41"/>
      <c r="MB458" s="41"/>
      <c r="MC458" s="41"/>
      <c r="MD458" s="41"/>
      <c r="ME458" s="41"/>
      <c r="MF458" s="41"/>
      <c r="MG458" s="41"/>
      <c r="MH458" s="41"/>
      <c r="MI458" s="41"/>
      <c r="MJ458" s="41"/>
      <c r="MK458" s="41"/>
      <c r="ML458" s="41"/>
      <c r="MM458" s="41"/>
      <c r="MN458" s="41"/>
      <c r="MO458" s="41"/>
      <c r="MP458" s="41"/>
      <c r="MQ458" s="41"/>
      <c r="MR458" s="41"/>
      <c r="MS458" s="41"/>
      <c r="MT458" s="41"/>
      <c r="MU458" s="41"/>
      <c r="MV458" s="41"/>
      <c r="MW458" s="41"/>
      <c r="MX458" s="41"/>
      <c r="MY458" s="41"/>
      <c r="MZ458" s="41"/>
      <c r="NA458" s="41"/>
      <c r="NB458" s="41"/>
      <c r="NC458" s="41"/>
      <c r="ND458" s="41"/>
      <c r="NE458" s="41"/>
      <c r="NF458" s="41"/>
      <c r="NG458" s="41"/>
      <c r="NH458" s="41"/>
      <c r="NI458" s="41"/>
      <c r="NJ458" s="41"/>
      <c r="NK458" s="41"/>
      <c r="NL458" s="41"/>
      <c r="NM458" s="41"/>
      <c r="NN458" s="41"/>
      <c r="NO458" s="41"/>
      <c r="NP458" s="41"/>
      <c r="NQ458" s="41"/>
      <c r="NR458" s="41"/>
      <c r="NS458" s="41"/>
      <c r="NT458" s="41"/>
      <c r="NU458" s="41"/>
      <c r="NV458" s="41"/>
      <c r="NW458" s="41"/>
      <c r="NX458" s="41"/>
      <c r="NY458" s="41"/>
      <c r="NZ458" s="41"/>
      <c r="OA458" s="41"/>
      <c r="OB458" s="41"/>
      <c r="OC458" s="41"/>
      <c r="OD458" s="41"/>
      <c r="OE458" s="41"/>
      <c r="OF458" s="41"/>
      <c r="OG458" s="41"/>
    </row>
    <row r="459" spans="1:397" s="42" customFormat="1" ht="15.75" x14ac:dyDescent="0.25">
      <c r="A459" s="91">
        <v>1</v>
      </c>
      <c r="B459" s="91">
        <v>1</v>
      </c>
      <c r="C459" s="1976" t="s">
        <v>308</v>
      </c>
      <c r="D459" s="2022"/>
      <c r="E459" s="1916"/>
      <c r="F459" s="1916"/>
      <c r="G459" s="1916"/>
      <c r="H459" s="1888"/>
      <c r="I459" s="2037"/>
      <c r="J459" s="54"/>
      <c r="K459" s="1916"/>
      <c r="L459" s="1916"/>
      <c r="M459" s="1888"/>
      <c r="N459" s="1889"/>
      <c r="O459" s="10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  <c r="AO459" s="41"/>
      <c r="AP459" s="41"/>
      <c r="AQ459" s="41"/>
      <c r="AR459" s="41"/>
      <c r="AS459" s="41"/>
      <c r="AT459" s="41"/>
      <c r="AU459" s="41"/>
      <c r="AV459" s="41"/>
      <c r="AW459" s="41"/>
      <c r="AX459" s="41"/>
      <c r="AY459" s="41"/>
      <c r="AZ459" s="41"/>
      <c r="BA459" s="41"/>
      <c r="BB459" s="41"/>
      <c r="BC459" s="41"/>
      <c r="BD459" s="41"/>
      <c r="BE459" s="41"/>
      <c r="BF459" s="41"/>
      <c r="BG459" s="41"/>
      <c r="BH459" s="41"/>
      <c r="BI459" s="41"/>
      <c r="BJ459" s="41"/>
      <c r="BK459" s="41"/>
      <c r="BL459" s="41"/>
      <c r="BM459" s="41"/>
      <c r="BN459" s="41"/>
      <c r="BO459" s="41"/>
      <c r="BP459" s="41"/>
      <c r="BQ459" s="41"/>
      <c r="BR459" s="41"/>
      <c r="BS459" s="41"/>
      <c r="BT459" s="41"/>
      <c r="BU459" s="41"/>
      <c r="BV459" s="41"/>
      <c r="BW459" s="41"/>
      <c r="BX459" s="41"/>
      <c r="BY459" s="41"/>
      <c r="BZ459" s="41"/>
      <c r="CA459" s="41"/>
      <c r="CB459" s="41"/>
      <c r="CC459" s="41"/>
      <c r="CD459" s="41"/>
      <c r="CE459" s="41"/>
      <c r="CF459" s="41"/>
      <c r="CG459" s="41"/>
      <c r="CH459" s="41"/>
      <c r="CI459" s="41"/>
      <c r="CJ459" s="41"/>
      <c r="CK459" s="41"/>
      <c r="CL459" s="41"/>
      <c r="CM459" s="41"/>
      <c r="CN459" s="41"/>
      <c r="CO459" s="41"/>
      <c r="CP459" s="41"/>
      <c r="CQ459" s="41"/>
      <c r="CR459" s="41"/>
      <c r="CS459" s="41"/>
      <c r="CT459" s="41"/>
      <c r="CU459" s="41"/>
      <c r="CV459" s="41"/>
      <c r="CW459" s="41"/>
      <c r="CX459" s="41"/>
      <c r="CY459" s="41"/>
      <c r="CZ459" s="41"/>
      <c r="DA459" s="41"/>
      <c r="DB459" s="41"/>
      <c r="DC459" s="41"/>
      <c r="DD459" s="41"/>
      <c r="DE459" s="41"/>
      <c r="DF459" s="41"/>
      <c r="DG459" s="41"/>
      <c r="DH459" s="41"/>
      <c r="DI459" s="41"/>
      <c r="DJ459" s="41"/>
      <c r="DK459" s="41"/>
      <c r="DL459" s="41"/>
      <c r="DM459" s="41"/>
      <c r="DN459" s="41"/>
      <c r="DO459" s="41"/>
      <c r="DP459" s="41"/>
      <c r="DQ459" s="41"/>
      <c r="DR459" s="41"/>
      <c r="DS459" s="41"/>
      <c r="DT459" s="41"/>
      <c r="DU459" s="41"/>
      <c r="DV459" s="41"/>
      <c r="DW459" s="41"/>
      <c r="DX459" s="41"/>
      <c r="DY459" s="41"/>
      <c r="DZ459" s="41"/>
      <c r="EA459" s="41"/>
      <c r="EB459" s="41"/>
      <c r="EC459" s="41"/>
      <c r="ED459" s="41"/>
      <c r="EE459" s="41"/>
      <c r="EF459" s="41"/>
      <c r="EG459" s="41"/>
      <c r="EH459" s="41"/>
      <c r="EI459" s="41"/>
      <c r="EJ459" s="41"/>
      <c r="EK459" s="41"/>
      <c r="EL459" s="41"/>
      <c r="EM459" s="41"/>
      <c r="EN459" s="41"/>
      <c r="EO459" s="41"/>
      <c r="EP459" s="41"/>
      <c r="EQ459" s="41"/>
      <c r="ER459" s="41"/>
      <c r="ES459" s="41"/>
      <c r="ET459" s="41"/>
      <c r="EU459" s="41"/>
      <c r="EV459" s="41"/>
      <c r="EW459" s="41"/>
      <c r="EX459" s="41"/>
      <c r="EY459" s="41"/>
      <c r="EZ459" s="41"/>
      <c r="FA459" s="41"/>
      <c r="FB459" s="41"/>
      <c r="FC459" s="41"/>
      <c r="FD459" s="41"/>
      <c r="FE459" s="41"/>
      <c r="FF459" s="41"/>
      <c r="FG459" s="41"/>
      <c r="FH459" s="41"/>
      <c r="FI459" s="41"/>
      <c r="FJ459" s="41"/>
      <c r="FK459" s="41"/>
      <c r="FL459" s="41"/>
      <c r="FM459" s="41"/>
      <c r="FN459" s="41"/>
      <c r="FO459" s="41"/>
      <c r="FP459" s="41"/>
      <c r="FQ459" s="41"/>
      <c r="FR459" s="41"/>
      <c r="FS459" s="41"/>
      <c r="FT459" s="41"/>
      <c r="FU459" s="41"/>
      <c r="FV459" s="41"/>
      <c r="FW459" s="41"/>
      <c r="FX459" s="41"/>
      <c r="FY459" s="41"/>
      <c r="FZ459" s="41"/>
      <c r="GA459" s="41"/>
      <c r="GB459" s="41"/>
      <c r="GC459" s="41"/>
      <c r="GD459" s="41"/>
      <c r="GE459" s="41"/>
      <c r="GF459" s="41"/>
      <c r="GG459" s="41"/>
      <c r="GH459" s="41"/>
      <c r="GI459" s="41"/>
      <c r="GJ459" s="41"/>
      <c r="GK459" s="41"/>
      <c r="GL459" s="41"/>
      <c r="GM459" s="41"/>
      <c r="GN459" s="41"/>
      <c r="GO459" s="41"/>
      <c r="GP459" s="41"/>
      <c r="GQ459" s="41"/>
      <c r="GR459" s="41"/>
      <c r="GS459" s="41"/>
      <c r="GT459" s="41"/>
      <c r="GU459" s="41"/>
      <c r="GV459" s="41"/>
      <c r="GW459" s="41"/>
      <c r="GX459" s="41"/>
      <c r="GY459" s="41"/>
      <c r="GZ459" s="41"/>
      <c r="HA459" s="41"/>
      <c r="HB459" s="41"/>
      <c r="HC459" s="41"/>
      <c r="HD459" s="41"/>
      <c r="HE459" s="41"/>
      <c r="HF459" s="41"/>
      <c r="HG459" s="41"/>
      <c r="HH459" s="41"/>
      <c r="HI459" s="41"/>
      <c r="HJ459" s="41"/>
      <c r="HK459" s="41"/>
      <c r="HL459" s="41"/>
      <c r="HM459" s="41"/>
      <c r="HN459" s="41"/>
      <c r="HO459" s="41"/>
      <c r="HP459" s="41"/>
      <c r="HQ459" s="41"/>
      <c r="HR459" s="41"/>
      <c r="HS459" s="41"/>
      <c r="HT459" s="41"/>
      <c r="HU459" s="41"/>
      <c r="HV459" s="41"/>
      <c r="HW459" s="41"/>
      <c r="HX459" s="41"/>
      <c r="HY459" s="41"/>
      <c r="HZ459" s="41"/>
      <c r="IA459" s="41"/>
      <c r="IB459" s="41"/>
      <c r="IC459" s="41"/>
      <c r="ID459" s="41"/>
      <c r="IE459" s="41"/>
      <c r="IF459" s="41"/>
      <c r="IG459" s="41"/>
      <c r="IH459" s="41"/>
      <c r="II459" s="41"/>
      <c r="IJ459" s="41"/>
      <c r="IK459" s="41"/>
      <c r="IL459" s="41"/>
      <c r="IM459" s="41"/>
      <c r="IN459" s="41"/>
      <c r="IO459" s="41"/>
      <c r="IP459" s="41"/>
      <c r="IQ459" s="41"/>
      <c r="IR459" s="41"/>
      <c r="IS459" s="41"/>
      <c r="IT459" s="41"/>
      <c r="IU459" s="41"/>
      <c r="IV459" s="41"/>
      <c r="IW459" s="41"/>
      <c r="IX459" s="41"/>
      <c r="IY459" s="41"/>
      <c r="IZ459" s="41"/>
      <c r="JA459" s="41"/>
      <c r="JB459" s="41"/>
      <c r="JC459" s="41"/>
      <c r="JD459" s="41"/>
      <c r="JE459" s="41"/>
      <c r="JF459" s="41"/>
      <c r="JG459" s="41"/>
      <c r="JH459" s="41"/>
      <c r="JI459" s="41"/>
      <c r="JJ459" s="41"/>
      <c r="JK459" s="41"/>
      <c r="JL459" s="41"/>
      <c r="JM459" s="41"/>
      <c r="JN459" s="41"/>
      <c r="JO459" s="41"/>
      <c r="JP459" s="41"/>
      <c r="JQ459" s="41"/>
      <c r="JR459" s="41"/>
      <c r="JS459" s="41"/>
      <c r="JT459" s="41"/>
      <c r="JU459" s="41"/>
      <c r="JV459" s="41"/>
      <c r="JW459" s="41"/>
      <c r="JX459" s="41"/>
      <c r="JY459" s="41"/>
      <c r="JZ459" s="41"/>
      <c r="KA459" s="41"/>
      <c r="KB459" s="41"/>
      <c r="KC459" s="41"/>
      <c r="KD459" s="41"/>
      <c r="KE459" s="41"/>
      <c r="KF459" s="41"/>
      <c r="KG459" s="41"/>
      <c r="KH459" s="41"/>
      <c r="KI459" s="41"/>
      <c r="KJ459" s="41"/>
      <c r="KK459" s="41"/>
      <c r="KL459" s="41"/>
      <c r="KM459" s="41"/>
      <c r="KN459" s="41"/>
      <c r="KO459" s="41"/>
      <c r="KP459" s="41"/>
      <c r="KQ459" s="41"/>
      <c r="KR459" s="41"/>
      <c r="KS459" s="41"/>
      <c r="KT459" s="41"/>
      <c r="KU459" s="41"/>
      <c r="KV459" s="41"/>
      <c r="KW459" s="41"/>
      <c r="KX459" s="41"/>
      <c r="KY459" s="41"/>
      <c r="KZ459" s="41"/>
      <c r="LA459" s="41"/>
      <c r="LB459" s="41"/>
      <c r="LC459" s="41"/>
      <c r="LD459" s="41"/>
      <c r="LE459" s="41"/>
      <c r="LF459" s="41"/>
      <c r="LG459" s="41"/>
      <c r="LH459" s="41"/>
      <c r="LI459" s="41"/>
      <c r="LJ459" s="41"/>
      <c r="LK459" s="41"/>
      <c r="LL459" s="41"/>
      <c r="LM459" s="41"/>
      <c r="LN459" s="41"/>
      <c r="LO459" s="41"/>
      <c r="LP459" s="41"/>
      <c r="LQ459" s="41"/>
      <c r="LR459" s="41"/>
      <c r="LS459" s="41"/>
      <c r="LT459" s="41"/>
      <c r="LU459" s="41"/>
      <c r="LV459" s="41"/>
      <c r="LW459" s="41"/>
      <c r="LX459" s="41"/>
      <c r="LY459" s="41"/>
      <c r="LZ459" s="41"/>
      <c r="MA459" s="41"/>
      <c r="MB459" s="41"/>
      <c r="MC459" s="41"/>
      <c r="MD459" s="41"/>
      <c r="ME459" s="41"/>
      <c r="MF459" s="41"/>
      <c r="MG459" s="41"/>
      <c r="MH459" s="41"/>
      <c r="MI459" s="41"/>
      <c r="MJ459" s="41"/>
      <c r="MK459" s="41"/>
      <c r="ML459" s="41"/>
      <c r="MM459" s="41"/>
      <c r="MN459" s="41"/>
      <c r="MO459" s="41"/>
      <c r="MP459" s="41"/>
      <c r="MQ459" s="41"/>
      <c r="MR459" s="41"/>
      <c r="MS459" s="41"/>
      <c r="MT459" s="41"/>
      <c r="MU459" s="41"/>
      <c r="MV459" s="41"/>
      <c r="MW459" s="41"/>
      <c r="MX459" s="41"/>
      <c r="MY459" s="41"/>
      <c r="MZ459" s="41"/>
      <c r="NA459" s="41"/>
      <c r="NB459" s="41"/>
      <c r="NC459" s="41"/>
      <c r="ND459" s="41"/>
      <c r="NE459" s="41"/>
      <c r="NF459" s="41"/>
      <c r="NG459" s="41"/>
      <c r="NH459" s="41"/>
      <c r="NI459" s="41"/>
      <c r="NJ459" s="41"/>
      <c r="NK459" s="41"/>
      <c r="NL459" s="41"/>
      <c r="NM459" s="41"/>
      <c r="NN459" s="41"/>
      <c r="NO459" s="41"/>
      <c r="NP459" s="41"/>
      <c r="NQ459" s="41"/>
      <c r="NR459" s="41"/>
      <c r="NS459" s="41"/>
      <c r="NT459" s="41"/>
      <c r="NU459" s="41"/>
      <c r="NV459" s="41"/>
      <c r="NW459" s="41"/>
      <c r="NX459" s="41"/>
      <c r="NY459" s="41"/>
      <c r="NZ459" s="41"/>
      <c r="OA459" s="41"/>
      <c r="OB459" s="41"/>
      <c r="OC459" s="41"/>
      <c r="OD459" s="41"/>
      <c r="OE459" s="41"/>
      <c r="OF459" s="41"/>
      <c r="OG459" s="41"/>
    </row>
    <row r="460" spans="1:397" s="42" customFormat="1" ht="30" x14ac:dyDescent="0.25">
      <c r="A460" s="91">
        <v>1</v>
      </c>
      <c r="B460" s="91">
        <v>1</v>
      </c>
      <c r="C460" s="1924" t="s">
        <v>310</v>
      </c>
      <c r="D460" s="1924"/>
      <c r="E460" s="1925">
        <f>E83</f>
        <v>6500</v>
      </c>
      <c r="F460" s="1925">
        <f>F83</f>
        <v>2167</v>
      </c>
      <c r="G460" s="2206">
        <f>G83</f>
        <v>4312</v>
      </c>
      <c r="H460" s="1926">
        <f t="shared" ref="H460:H493" si="233">G460/F460*100</f>
        <v>198.98477157360406</v>
      </c>
      <c r="I460" s="2039">
        <f t="shared" ref="I460:L460" si="234">I83</f>
        <v>13127660</v>
      </c>
      <c r="J460" s="1925">
        <f t="shared" si="234"/>
        <v>4375886.666666667</v>
      </c>
      <c r="K460" s="1925">
        <f t="shared" si="234"/>
        <v>8689501.4800000004</v>
      </c>
      <c r="L460" s="1925">
        <f t="shared" si="234"/>
        <v>4313614.8133333335</v>
      </c>
      <c r="M460" s="1888">
        <f t="shared" ref="M460:M510" si="235">K460/J460*100</f>
        <v>198.57693176087741</v>
      </c>
      <c r="N460" s="1927">
        <f t="shared" ref="N460:N510" si="236">K460/I460*100</f>
        <v>66.192310586959152</v>
      </c>
      <c r="O460" s="10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  <c r="AO460" s="41"/>
      <c r="AP460" s="41"/>
      <c r="AQ460" s="41"/>
      <c r="AR460" s="41"/>
      <c r="AS460" s="41"/>
      <c r="AT460" s="41"/>
      <c r="AU460" s="41"/>
      <c r="AV460" s="41"/>
      <c r="AW460" s="41"/>
      <c r="AX460" s="41"/>
      <c r="AY460" s="41"/>
      <c r="AZ460" s="41"/>
      <c r="BA460" s="41"/>
      <c r="BB460" s="41"/>
      <c r="BC460" s="41"/>
      <c r="BD460" s="41"/>
      <c r="BE460" s="41"/>
      <c r="BF460" s="41"/>
      <c r="BG460" s="41"/>
      <c r="BH460" s="41"/>
      <c r="BI460" s="41"/>
      <c r="BJ460" s="41"/>
      <c r="BK460" s="41"/>
      <c r="BL460" s="41"/>
      <c r="BM460" s="41"/>
      <c r="BN460" s="41"/>
      <c r="BO460" s="41"/>
      <c r="BP460" s="41"/>
      <c r="BQ460" s="41"/>
      <c r="BR460" s="41"/>
      <c r="BS460" s="41"/>
      <c r="BT460" s="41"/>
      <c r="BU460" s="41"/>
      <c r="BV460" s="41"/>
      <c r="BW460" s="41"/>
      <c r="BX460" s="41"/>
      <c r="BY460" s="41"/>
      <c r="BZ460" s="41"/>
      <c r="CA460" s="41"/>
      <c r="CB460" s="41"/>
      <c r="CC460" s="41"/>
      <c r="CD460" s="41"/>
      <c r="CE460" s="41"/>
      <c r="CF460" s="41"/>
      <c r="CG460" s="41"/>
      <c r="CH460" s="41"/>
      <c r="CI460" s="41"/>
      <c r="CJ460" s="41"/>
      <c r="CK460" s="41"/>
      <c r="CL460" s="41"/>
      <c r="CM460" s="41"/>
      <c r="CN460" s="41"/>
      <c r="CO460" s="41"/>
      <c r="CP460" s="41"/>
      <c r="CQ460" s="41"/>
      <c r="CR460" s="41"/>
      <c r="CS460" s="41"/>
      <c r="CT460" s="41"/>
      <c r="CU460" s="41"/>
      <c r="CV460" s="41"/>
      <c r="CW460" s="41"/>
      <c r="CX460" s="41"/>
      <c r="CY460" s="41"/>
      <c r="CZ460" s="41"/>
      <c r="DA460" s="41"/>
      <c r="DB460" s="41"/>
      <c r="DC460" s="41"/>
      <c r="DD460" s="41"/>
      <c r="DE460" s="41"/>
      <c r="DF460" s="41"/>
      <c r="DG460" s="41"/>
      <c r="DH460" s="41"/>
      <c r="DI460" s="41"/>
      <c r="DJ460" s="41"/>
      <c r="DK460" s="41"/>
      <c r="DL460" s="41"/>
      <c r="DM460" s="41"/>
      <c r="DN460" s="41"/>
      <c r="DO460" s="41"/>
      <c r="DP460" s="41"/>
      <c r="DQ460" s="41"/>
      <c r="DR460" s="41"/>
      <c r="DS460" s="41"/>
      <c r="DT460" s="41"/>
      <c r="DU460" s="41"/>
      <c r="DV460" s="41"/>
      <c r="DW460" s="41"/>
      <c r="DX460" s="41"/>
      <c r="DY460" s="41"/>
      <c r="DZ460" s="41"/>
      <c r="EA460" s="41"/>
      <c r="EB460" s="41"/>
      <c r="EC460" s="41"/>
      <c r="ED460" s="41"/>
      <c r="EE460" s="41"/>
      <c r="EF460" s="41"/>
      <c r="EG460" s="41"/>
      <c r="EH460" s="41"/>
      <c r="EI460" s="41"/>
      <c r="EJ460" s="41"/>
      <c r="EK460" s="41"/>
      <c r="EL460" s="41"/>
      <c r="EM460" s="41"/>
      <c r="EN460" s="41"/>
      <c r="EO460" s="41"/>
      <c r="EP460" s="41"/>
      <c r="EQ460" s="41"/>
      <c r="ER460" s="41"/>
      <c r="ES460" s="41"/>
      <c r="ET460" s="41"/>
      <c r="EU460" s="41"/>
      <c r="EV460" s="41"/>
      <c r="EW460" s="41"/>
      <c r="EX460" s="41"/>
      <c r="EY460" s="41"/>
      <c r="EZ460" s="41"/>
      <c r="FA460" s="41"/>
      <c r="FB460" s="41"/>
      <c r="FC460" s="41"/>
      <c r="FD460" s="41"/>
      <c r="FE460" s="41"/>
      <c r="FF460" s="41"/>
      <c r="FG460" s="41"/>
      <c r="FH460" s="41"/>
      <c r="FI460" s="41"/>
      <c r="FJ460" s="41"/>
      <c r="FK460" s="41"/>
      <c r="FL460" s="41"/>
      <c r="FM460" s="41"/>
      <c r="FN460" s="41"/>
      <c r="FO460" s="41"/>
      <c r="FP460" s="41"/>
      <c r="FQ460" s="41"/>
      <c r="FR460" s="41"/>
      <c r="FS460" s="41"/>
      <c r="FT460" s="41"/>
      <c r="FU460" s="41"/>
      <c r="FV460" s="41"/>
      <c r="FW460" s="41"/>
      <c r="FX460" s="41"/>
      <c r="FY460" s="41"/>
      <c r="FZ460" s="41"/>
      <c r="GA460" s="41"/>
      <c r="GB460" s="41"/>
      <c r="GC460" s="41"/>
      <c r="GD460" s="41"/>
      <c r="GE460" s="41"/>
      <c r="GF460" s="41"/>
      <c r="GG460" s="41"/>
      <c r="GH460" s="41"/>
      <c r="GI460" s="41"/>
      <c r="GJ460" s="41"/>
      <c r="GK460" s="41"/>
      <c r="GL460" s="41"/>
      <c r="GM460" s="41"/>
      <c r="GN460" s="41"/>
      <c r="GO460" s="41"/>
      <c r="GP460" s="41"/>
      <c r="GQ460" s="41"/>
      <c r="GR460" s="41"/>
      <c r="GS460" s="41"/>
      <c r="GT460" s="41"/>
      <c r="GU460" s="41"/>
      <c r="GV460" s="41"/>
      <c r="GW460" s="41"/>
      <c r="GX460" s="41"/>
      <c r="GY460" s="41"/>
      <c r="GZ460" s="41"/>
      <c r="HA460" s="41"/>
      <c r="HB460" s="41"/>
      <c r="HC460" s="41"/>
      <c r="HD460" s="41"/>
      <c r="HE460" s="41"/>
      <c r="HF460" s="41"/>
      <c r="HG460" s="41"/>
      <c r="HH460" s="41"/>
      <c r="HI460" s="41"/>
      <c r="HJ460" s="41"/>
      <c r="HK460" s="41"/>
      <c r="HL460" s="41"/>
      <c r="HM460" s="41"/>
      <c r="HN460" s="41"/>
      <c r="HO460" s="41"/>
      <c r="HP460" s="41"/>
      <c r="HQ460" s="41"/>
      <c r="HR460" s="41"/>
      <c r="HS460" s="41"/>
      <c r="HT460" s="41"/>
      <c r="HU460" s="41"/>
      <c r="HV460" s="41"/>
      <c r="HW460" s="41"/>
      <c r="HX460" s="41"/>
      <c r="HY460" s="41"/>
      <c r="HZ460" s="41"/>
      <c r="IA460" s="41"/>
      <c r="IB460" s="41"/>
      <c r="IC460" s="41"/>
      <c r="ID460" s="41"/>
      <c r="IE460" s="41"/>
      <c r="IF460" s="41"/>
      <c r="IG460" s="41"/>
      <c r="IH460" s="41"/>
      <c r="II460" s="41"/>
      <c r="IJ460" s="41"/>
      <c r="IK460" s="41"/>
      <c r="IL460" s="41"/>
      <c r="IM460" s="41"/>
      <c r="IN460" s="41"/>
      <c r="IO460" s="41"/>
      <c r="IP460" s="41"/>
      <c r="IQ460" s="41"/>
      <c r="IR460" s="41"/>
      <c r="IS460" s="41"/>
      <c r="IT460" s="41"/>
      <c r="IU460" s="41"/>
      <c r="IV460" s="41"/>
      <c r="IW460" s="41"/>
      <c r="IX460" s="41"/>
      <c r="IY460" s="41"/>
      <c r="IZ460" s="41"/>
      <c r="JA460" s="41"/>
      <c r="JB460" s="41"/>
      <c r="JC460" s="41"/>
      <c r="JD460" s="41"/>
      <c r="JE460" s="41"/>
      <c r="JF460" s="41"/>
      <c r="JG460" s="41"/>
      <c r="JH460" s="41"/>
      <c r="JI460" s="41"/>
      <c r="JJ460" s="41"/>
      <c r="JK460" s="41"/>
      <c r="JL460" s="41"/>
      <c r="JM460" s="41"/>
      <c r="JN460" s="41"/>
      <c r="JO460" s="41"/>
      <c r="JP460" s="41"/>
      <c r="JQ460" s="41"/>
      <c r="JR460" s="41"/>
      <c r="JS460" s="41"/>
      <c r="JT460" s="41"/>
      <c r="JU460" s="41"/>
      <c r="JV460" s="41"/>
      <c r="JW460" s="41"/>
      <c r="JX460" s="41"/>
      <c r="JY460" s="41"/>
      <c r="JZ460" s="41"/>
      <c r="KA460" s="41"/>
      <c r="KB460" s="41"/>
      <c r="KC460" s="41"/>
      <c r="KD460" s="41"/>
      <c r="KE460" s="41"/>
      <c r="KF460" s="41"/>
      <c r="KG460" s="41"/>
      <c r="KH460" s="41"/>
      <c r="KI460" s="41"/>
      <c r="KJ460" s="41"/>
      <c r="KK460" s="41"/>
      <c r="KL460" s="41"/>
      <c r="KM460" s="41"/>
      <c r="KN460" s="41"/>
      <c r="KO460" s="41"/>
      <c r="KP460" s="41"/>
      <c r="KQ460" s="41"/>
      <c r="KR460" s="41"/>
      <c r="KS460" s="41"/>
      <c r="KT460" s="41"/>
      <c r="KU460" s="41"/>
      <c r="KV460" s="41"/>
      <c r="KW460" s="41"/>
      <c r="KX460" s="41"/>
      <c r="KY460" s="41"/>
      <c r="KZ460" s="41"/>
      <c r="LA460" s="41"/>
      <c r="LB460" s="41"/>
      <c r="LC460" s="41"/>
      <c r="LD460" s="41"/>
      <c r="LE460" s="41"/>
      <c r="LF460" s="41"/>
      <c r="LG460" s="41"/>
      <c r="LH460" s="41"/>
      <c r="LI460" s="41"/>
      <c r="LJ460" s="41"/>
      <c r="LK460" s="41"/>
      <c r="LL460" s="41"/>
      <c r="LM460" s="41"/>
      <c r="LN460" s="41"/>
      <c r="LO460" s="41"/>
      <c r="LP460" s="41"/>
      <c r="LQ460" s="41"/>
      <c r="LR460" s="41"/>
      <c r="LS460" s="41"/>
      <c r="LT460" s="41"/>
      <c r="LU460" s="41"/>
      <c r="LV460" s="41"/>
      <c r="LW460" s="41"/>
      <c r="LX460" s="41"/>
      <c r="LY460" s="41"/>
      <c r="LZ460" s="41"/>
      <c r="MA460" s="41"/>
      <c r="MB460" s="41"/>
      <c r="MC460" s="41"/>
      <c r="MD460" s="41"/>
      <c r="ME460" s="41"/>
      <c r="MF460" s="41"/>
      <c r="MG460" s="41"/>
      <c r="MH460" s="41"/>
      <c r="MI460" s="41"/>
      <c r="MJ460" s="41"/>
      <c r="MK460" s="41"/>
      <c r="ML460" s="41"/>
      <c r="MM460" s="41"/>
      <c r="MN460" s="41"/>
      <c r="MO460" s="41"/>
      <c r="MP460" s="41"/>
      <c r="MQ460" s="41"/>
      <c r="MR460" s="41"/>
      <c r="MS460" s="41"/>
      <c r="MT460" s="41"/>
      <c r="MU460" s="41"/>
      <c r="MV460" s="41"/>
      <c r="MW460" s="41"/>
      <c r="MX460" s="41"/>
      <c r="MY460" s="41"/>
      <c r="MZ460" s="41"/>
      <c r="NA460" s="41"/>
      <c r="NB460" s="41"/>
      <c r="NC460" s="41"/>
      <c r="ND460" s="41"/>
      <c r="NE460" s="41"/>
      <c r="NF460" s="41"/>
      <c r="NG460" s="41"/>
      <c r="NH460" s="41"/>
      <c r="NI460" s="41"/>
      <c r="NJ460" s="41"/>
      <c r="NK460" s="41"/>
      <c r="NL460" s="41"/>
      <c r="NM460" s="41"/>
      <c r="NN460" s="41"/>
      <c r="NO460" s="41"/>
      <c r="NP460" s="41"/>
      <c r="NQ460" s="41"/>
      <c r="NR460" s="41"/>
      <c r="NS460" s="41"/>
      <c r="NT460" s="41"/>
      <c r="NU460" s="41"/>
      <c r="NV460" s="41"/>
      <c r="NW460" s="41"/>
      <c r="NX460" s="41"/>
      <c r="NY460" s="41"/>
      <c r="NZ460" s="41"/>
      <c r="OA460" s="41"/>
      <c r="OB460" s="41"/>
      <c r="OC460" s="41"/>
      <c r="OD460" s="41"/>
      <c r="OE460" s="41"/>
      <c r="OF460" s="41"/>
      <c r="OG460" s="41"/>
    </row>
    <row r="461" spans="1:397" s="42" customFormat="1" ht="30" x14ac:dyDescent="0.25">
      <c r="A461" s="91">
        <v>1</v>
      </c>
      <c r="B461" s="91">
        <v>1</v>
      </c>
      <c r="C461" s="1924" t="s">
        <v>140</v>
      </c>
      <c r="D461" s="1924"/>
      <c r="E461" s="1925">
        <f>SUM(E38,E120,E138,E189,E424)</f>
        <v>172334</v>
      </c>
      <c r="F461" s="1925">
        <f>SUM(F38,F120,F138,F189,F424)</f>
        <v>57445</v>
      </c>
      <c r="G461" s="2206">
        <f>SUM(G38,G120,G138,G189,G424)</f>
        <v>53054</v>
      </c>
      <c r="H461" s="1926">
        <f t="shared" si="233"/>
        <v>92.356166768213072</v>
      </c>
      <c r="I461" s="2039">
        <f>SUM(I38,I120,I138,I189,I424)</f>
        <v>31067792.020000003</v>
      </c>
      <c r="J461" s="2039">
        <f t="shared" ref="J461:L461" si="237">SUM(J38,J120,J138,J189,J424)</f>
        <v>10355930.673333332</v>
      </c>
      <c r="K461" s="2039">
        <f t="shared" si="237"/>
        <v>9799847.9600000028</v>
      </c>
      <c r="L461" s="2039">
        <f t="shared" si="237"/>
        <v>-556082.71333333186</v>
      </c>
      <c r="M461" s="1888">
        <f t="shared" si="235"/>
        <v>94.630297064799308</v>
      </c>
      <c r="N461" s="1927">
        <f t="shared" si="236"/>
        <v>31.543432354933092</v>
      </c>
      <c r="O461" s="10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  <c r="AO461" s="41"/>
      <c r="AP461" s="41"/>
      <c r="AQ461" s="41"/>
      <c r="AR461" s="41"/>
      <c r="AS461" s="41"/>
      <c r="AT461" s="41"/>
      <c r="AU461" s="41"/>
      <c r="AV461" s="41"/>
      <c r="AW461" s="41"/>
      <c r="AX461" s="41"/>
      <c r="AY461" s="41"/>
      <c r="AZ461" s="41"/>
      <c r="BA461" s="41"/>
      <c r="BB461" s="41"/>
      <c r="BC461" s="41"/>
      <c r="BD461" s="41"/>
      <c r="BE461" s="41"/>
      <c r="BF461" s="41"/>
      <c r="BG461" s="41"/>
      <c r="BH461" s="41"/>
      <c r="BI461" s="41"/>
      <c r="BJ461" s="41"/>
      <c r="BK461" s="41"/>
      <c r="BL461" s="41"/>
      <c r="BM461" s="41"/>
      <c r="BN461" s="41"/>
      <c r="BO461" s="41"/>
      <c r="BP461" s="41"/>
      <c r="BQ461" s="41"/>
      <c r="BR461" s="41"/>
      <c r="BS461" s="41"/>
      <c r="BT461" s="41"/>
      <c r="BU461" s="41"/>
      <c r="BV461" s="41"/>
      <c r="BW461" s="41"/>
      <c r="BX461" s="41"/>
      <c r="BY461" s="41"/>
      <c r="BZ461" s="41"/>
      <c r="CA461" s="41"/>
      <c r="CB461" s="41"/>
      <c r="CC461" s="41"/>
      <c r="CD461" s="41"/>
      <c r="CE461" s="41"/>
      <c r="CF461" s="41"/>
      <c r="CG461" s="41"/>
      <c r="CH461" s="41"/>
      <c r="CI461" s="41"/>
      <c r="CJ461" s="41"/>
      <c r="CK461" s="41"/>
      <c r="CL461" s="41"/>
      <c r="CM461" s="41"/>
      <c r="CN461" s="41"/>
      <c r="CO461" s="41"/>
      <c r="CP461" s="41"/>
      <c r="CQ461" s="41"/>
      <c r="CR461" s="41"/>
      <c r="CS461" s="41"/>
      <c r="CT461" s="41"/>
      <c r="CU461" s="41"/>
      <c r="CV461" s="41"/>
      <c r="CW461" s="41"/>
      <c r="CX461" s="41"/>
      <c r="CY461" s="41"/>
      <c r="CZ461" s="41"/>
      <c r="DA461" s="41"/>
      <c r="DB461" s="41"/>
      <c r="DC461" s="41"/>
      <c r="DD461" s="41"/>
      <c r="DE461" s="41"/>
      <c r="DF461" s="41"/>
      <c r="DG461" s="41"/>
      <c r="DH461" s="41"/>
      <c r="DI461" s="41"/>
      <c r="DJ461" s="41"/>
      <c r="DK461" s="41"/>
      <c r="DL461" s="41"/>
      <c r="DM461" s="41"/>
      <c r="DN461" s="41"/>
      <c r="DO461" s="41"/>
      <c r="DP461" s="41"/>
      <c r="DQ461" s="41"/>
      <c r="DR461" s="41"/>
      <c r="DS461" s="41"/>
      <c r="DT461" s="41"/>
      <c r="DU461" s="41"/>
      <c r="DV461" s="41"/>
      <c r="DW461" s="41"/>
      <c r="DX461" s="41"/>
      <c r="DY461" s="41"/>
      <c r="DZ461" s="41"/>
      <c r="EA461" s="41"/>
      <c r="EB461" s="41"/>
      <c r="EC461" s="41"/>
      <c r="ED461" s="41"/>
      <c r="EE461" s="41"/>
      <c r="EF461" s="41"/>
      <c r="EG461" s="41"/>
      <c r="EH461" s="41"/>
      <c r="EI461" s="41"/>
      <c r="EJ461" s="41"/>
      <c r="EK461" s="41"/>
      <c r="EL461" s="41"/>
      <c r="EM461" s="41"/>
      <c r="EN461" s="41"/>
      <c r="EO461" s="41"/>
      <c r="EP461" s="41"/>
      <c r="EQ461" s="41"/>
      <c r="ER461" s="41"/>
      <c r="ES461" s="41"/>
      <c r="ET461" s="41"/>
      <c r="EU461" s="41"/>
      <c r="EV461" s="41"/>
      <c r="EW461" s="41"/>
      <c r="EX461" s="41"/>
      <c r="EY461" s="41"/>
      <c r="EZ461" s="41"/>
      <c r="FA461" s="41"/>
      <c r="FB461" s="41"/>
      <c r="FC461" s="41"/>
      <c r="FD461" s="41"/>
      <c r="FE461" s="41"/>
      <c r="FF461" s="41"/>
      <c r="FG461" s="41"/>
      <c r="FH461" s="41"/>
      <c r="FI461" s="41"/>
      <c r="FJ461" s="41"/>
      <c r="FK461" s="41"/>
      <c r="FL461" s="41"/>
      <c r="FM461" s="41"/>
      <c r="FN461" s="41"/>
      <c r="FO461" s="41"/>
      <c r="FP461" s="41"/>
      <c r="FQ461" s="41"/>
      <c r="FR461" s="41"/>
      <c r="FS461" s="41"/>
      <c r="FT461" s="41"/>
      <c r="FU461" s="41"/>
      <c r="FV461" s="41"/>
      <c r="FW461" s="41"/>
      <c r="FX461" s="41"/>
      <c r="FY461" s="41"/>
      <c r="FZ461" s="41"/>
      <c r="GA461" s="41"/>
      <c r="GB461" s="41"/>
      <c r="GC461" s="41"/>
      <c r="GD461" s="41"/>
      <c r="GE461" s="41"/>
      <c r="GF461" s="41"/>
      <c r="GG461" s="41"/>
      <c r="GH461" s="41"/>
      <c r="GI461" s="41"/>
      <c r="GJ461" s="41"/>
      <c r="GK461" s="41"/>
      <c r="GL461" s="41"/>
      <c r="GM461" s="41"/>
      <c r="GN461" s="41"/>
      <c r="GO461" s="41"/>
      <c r="GP461" s="41"/>
      <c r="GQ461" s="41"/>
      <c r="GR461" s="41"/>
      <c r="GS461" s="41"/>
      <c r="GT461" s="41"/>
      <c r="GU461" s="41"/>
      <c r="GV461" s="41"/>
      <c r="GW461" s="41"/>
      <c r="GX461" s="41"/>
      <c r="GY461" s="41"/>
      <c r="GZ461" s="41"/>
      <c r="HA461" s="41"/>
      <c r="HB461" s="41"/>
      <c r="HC461" s="41"/>
      <c r="HD461" s="41"/>
      <c r="HE461" s="41"/>
      <c r="HF461" s="41"/>
      <c r="HG461" s="41"/>
      <c r="HH461" s="41"/>
      <c r="HI461" s="41"/>
      <c r="HJ461" s="41"/>
      <c r="HK461" s="41"/>
      <c r="HL461" s="41"/>
      <c r="HM461" s="41"/>
      <c r="HN461" s="41"/>
      <c r="HO461" s="41"/>
      <c r="HP461" s="41"/>
      <c r="HQ461" s="41"/>
      <c r="HR461" s="41"/>
      <c r="HS461" s="41"/>
      <c r="HT461" s="41"/>
      <c r="HU461" s="41"/>
      <c r="HV461" s="41"/>
      <c r="HW461" s="41"/>
      <c r="HX461" s="41"/>
      <c r="HY461" s="41"/>
      <c r="HZ461" s="41"/>
      <c r="IA461" s="41"/>
      <c r="IB461" s="41"/>
      <c r="IC461" s="41"/>
      <c r="ID461" s="41"/>
      <c r="IE461" s="41"/>
      <c r="IF461" s="41"/>
      <c r="IG461" s="41"/>
      <c r="IH461" s="41"/>
      <c r="II461" s="41"/>
      <c r="IJ461" s="41"/>
      <c r="IK461" s="41"/>
      <c r="IL461" s="41"/>
      <c r="IM461" s="41"/>
      <c r="IN461" s="41"/>
      <c r="IO461" s="41"/>
      <c r="IP461" s="41"/>
      <c r="IQ461" s="41"/>
      <c r="IR461" s="41"/>
      <c r="IS461" s="41"/>
      <c r="IT461" s="41"/>
      <c r="IU461" s="41"/>
      <c r="IV461" s="41"/>
      <c r="IW461" s="41"/>
      <c r="IX461" s="41"/>
      <c r="IY461" s="41"/>
      <c r="IZ461" s="41"/>
      <c r="JA461" s="41"/>
      <c r="JB461" s="41"/>
      <c r="JC461" s="41"/>
      <c r="JD461" s="41"/>
      <c r="JE461" s="41"/>
      <c r="JF461" s="41"/>
      <c r="JG461" s="41"/>
      <c r="JH461" s="41"/>
      <c r="JI461" s="41"/>
      <c r="JJ461" s="41"/>
      <c r="JK461" s="41"/>
      <c r="JL461" s="41"/>
      <c r="JM461" s="41"/>
      <c r="JN461" s="41"/>
      <c r="JO461" s="41"/>
      <c r="JP461" s="41"/>
      <c r="JQ461" s="41"/>
      <c r="JR461" s="41"/>
      <c r="JS461" s="41"/>
      <c r="JT461" s="41"/>
      <c r="JU461" s="41"/>
      <c r="JV461" s="41"/>
      <c r="JW461" s="41"/>
      <c r="JX461" s="41"/>
      <c r="JY461" s="41"/>
      <c r="JZ461" s="41"/>
      <c r="KA461" s="41"/>
      <c r="KB461" s="41"/>
      <c r="KC461" s="41"/>
      <c r="KD461" s="41"/>
      <c r="KE461" s="41"/>
      <c r="KF461" s="41"/>
      <c r="KG461" s="41"/>
      <c r="KH461" s="41"/>
      <c r="KI461" s="41"/>
      <c r="KJ461" s="41"/>
      <c r="KK461" s="41"/>
      <c r="KL461" s="41"/>
      <c r="KM461" s="41"/>
      <c r="KN461" s="41"/>
      <c r="KO461" s="41"/>
      <c r="KP461" s="41"/>
      <c r="KQ461" s="41"/>
      <c r="KR461" s="41"/>
      <c r="KS461" s="41"/>
      <c r="KT461" s="41"/>
      <c r="KU461" s="41"/>
      <c r="KV461" s="41"/>
      <c r="KW461" s="41"/>
      <c r="KX461" s="41"/>
      <c r="KY461" s="41"/>
      <c r="KZ461" s="41"/>
      <c r="LA461" s="41"/>
      <c r="LB461" s="41"/>
      <c r="LC461" s="41"/>
      <c r="LD461" s="41"/>
      <c r="LE461" s="41"/>
      <c r="LF461" s="41"/>
      <c r="LG461" s="41"/>
      <c r="LH461" s="41"/>
      <c r="LI461" s="41"/>
      <c r="LJ461" s="41"/>
      <c r="LK461" s="41"/>
      <c r="LL461" s="41"/>
      <c r="LM461" s="41"/>
      <c r="LN461" s="41"/>
      <c r="LO461" s="41"/>
      <c r="LP461" s="41"/>
      <c r="LQ461" s="41"/>
      <c r="LR461" s="41"/>
      <c r="LS461" s="41"/>
      <c r="LT461" s="41"/>
      <c r="LU461" s="41"/>
      <c r="LV461" s="41"/>
      <c r="LW461" s="41"/>
      <c r="LX461" s="41"/>
      <c r="LY461" s="41"/>
      <c r="LZ461" s="41"/>
      <c r="MA461" s="41"/>
      <c r="MB461" s="41"/>
      <c r="MC461" s="41"/>
      <c r="MD461" s="41"/>
      <c r="ME461" s="41"/>
      <c r="MF461" s="41"/>
      <c r="MG461" s="41"/>
      <c r="MH461" s="41"/>
      <c r="MI461" s="41"/>
      <c r="MJ461" s="41"/>
      <c r="MK461" s="41"/>
      <c r="ML461" s="41"/>
      <c r="MM461" s="41"/>
      <c r="MN461" s="41"/>
      <c r="MO461" s="41"/>
      <c r="MP461" s="41"/>
      <c r="MQ461" s="41"/>
      <c r="MR461" s="41"/>
      <c r="MS461" s="41"/>
      <c r="MT461" s="41"/>
      <c r="MU461" s="41"/>
      <c r="MV461" s="41"/>
      <c r="MW461" s="41"/>
      <c r="MX461" s="41"/>
      <c r="MY461" s="41"/>
      <c r="MZ461" s="41"/>
      <c r="NA461" s="41"/>
      <c r="NB461" s="41"/>
      <c r="NC461" s="41"/>
      <c r="ND461" s="41"/>
      <c r="NE461" s="41"/>
      <c r="NF461" s="41"/>
      <c r="NG461" s="41"/>
      <c r="NH461" s="41"/>
      <c r="NI461" s="41"/>
      <c r="NJ461" s="41"/>
      <c r="NK461" s="41"/>
      <c r="NL461" s="41"/>
      <c r="NM461" s="41"/>
      <c r="NN461" s="41"/>
      <c r="NO461" s="41"/>
      <c r="NP461" s="41"/>
      <c r="NQ461" s="41"/>
      <c r="NR461" s="41"/>
      <c r="NS461" s="41"/>
      <c r="NT461" s="41"/>
      <c r="NU461" s="41"/>
      <c r="NV461" s="41"/>
      <c r="NW461" s="41"/>
      <c r="NX461" s="41"/>
      <c r="NY461" s="41"/>
      <c r="NZ461" s="41"/>
      <c r="OA461" s="41"/>
      <c r="OB461" s="41"/>
      <c r="OC461" s="41"/>
      <c r="OD461" s="41"/>
      <c r="OE461" s="41"/>
      <c r="OF461" s="41"/>
      <c r="OG461" s="41"/>
    </row>
    <row r="462" spans="1:397" s="42" customFormat="1" ht="30" x14ac:dyDescent="0.25">
      <c r="A462" s="91">
        <v>1</v>
      </c>
      <c r="B462" s="91">
        <v>1</v>
      </c>
      <c r="C462" s="1924" t="s">
        <v>141</v>
      </c>
      <c r="D462" s="1924"/>
      <c r="E462" s="1925">
        <f>SUM(E39,E121,E139,E190,E425)</f>
        <v>24749</v>
      </c>
      <c r="F462" s="1925">
        <f t="shared" ref="F462:L462" si="238">SUM(F39,F121,F139,F190,F425)</f>
        <v>8250</v>
      </c>
      <c r="G462" s="2206">
        <f t="shared" si="238"/>
        <v>8319</v>
      </c>
      <c r="H462" s="1926">
        <f t="shared" si="233"/>
        <v>100.83636363636363</v>
      </c>
      <c r="I462" s="2039">
        <f t="shared" si="238"/>
        <v>5117326.05</v>
      </c>
      <c r="J462" s="2039">
        <f t="shared" si="238"/>
        <v>1705775.3499999999</v>
      </c>
      <c r="K462" s="2039">
        <f t="shared" si="238"/>
        <v>1895052.5899999999</v>
      </c>
      <c r="L462" s="2039">
        <f t="shared" si="238"/>
        <v>189277.24000000005</v>
      </c>
      <c r="M462" s="1888">
        <f t="shared" si="235"/>
        <v>111.09625836719941</v>
      </c>
      <c r="N462" s="1927">
        <f t="shared" si="236"/>
        <v>37.032086122399797</v>
      </c>
      <c r="O462" s="10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  <c r="AO462" s="41"/>
      <c r="AP462" s="41"/>
      <c r="AQ462" s="41"/>
      <c r="AR462" s="41"/>
      <c r="AS462" s="41"/>
      <c r="AT462" s="41"/>
      <c r="AU462" s="41"/>
      <c r="AV462" s="41"/>
      <c r="AW462" s="41"/>
      <c r="AX462" s="41"/>
      <c r="AY462" s="41"/>
      <c r="AZ462" s="41"/>
      <c r="BA462" s="41"/>
      <c r="BB462" s="41"/>
      <c r="BC462" s="41"/>
      <c r="BD462" s="41"/>
      <c r="BE462" s="41"/>
      <c r="BF462" s="41"/>
      <c r="BG462" s="41"/>
      <c r="BH462" s="41"/>
      <c r="BI462" s="41"/>
      <c r="BJ462" s="41"/>
      <c r="BK462" s="41"/>
      <c r="BL462" s="41"/>
      <c r="BM462" s="41"/>
      <c r="BN462" s="41"/>
      <c r="BO462" s="41"/>
      <c r="BP462" s="41"/>
      <c r="BQ462" s="41"/>
      <c r="BR462" s="41"/>
      <c r="BS462" s="41"/>
      <c r="BT462" s="41"/>
      <c r="BU462" s="41"/>
      <c r="BV462" s="41"/>
      <c r="BW462" s="41"/>
      <c r="BX462" s="41"/>
      <c r="BY462" s="41"/>
      <c r="BZ462" s="41"/>
      <c r="CA462" s="41"/>
      <c r="CB462" s="41"/>
      <c r="CC462" s="41"/>
      <c r="CD462" s="41"/>
      <c r="CE462" s="41"/>
      <c r="CF462" s="41"/>
      <c r="CG462" s="41"/>
      <c r="CH462" s="41"/>
      <c r="CI462" s="41"/>
      <c r="CJ462" s="41"/>
      <c r="CK462" s="41"/>
      <c r="CL462" s="41"/>
      <c r="CM462" s="41"/>
      <c r="CN462" s="41"/>
      <c r="CO462" s="41"/>
      <c r="CP462" s="41"/>
      <c r="CQ462" s="41"/>
      <c r="CR462" s="41"/>
      <c r="CS462" s="41"/>
      <c r="CT462" s="41"/>
      <c r="CU462" s="41"/>
      <c r="CV462" s="41"/>
      <c r="CW462" s="41"/>
      <c r="CX462" s="41"/>
      <c r="CY462" s="41"/>
      <c r="CZ462" s="41"/>
      <c r="DA462" s="41"/>
      <c r="DB462" s="41"/>
      <c r="DC462" s="41"/>
      <c r="DD462" s="41"/>
      <c r="DE462" s="41"/>
      <c r="DF462" s="41"/>
      <c r="DG462" s="41"/>
      <c r="DH462" s="41"/>
      <c r="DI462" s="41"/>
      <c r="DJ462" s="41"/>
      <c r="DK462" s="41"/>
      <c r="DL462" s="41"/>
      <c r="DM462" s="41"/>
      <c r="DN462" s="41"/>
      <c r="DO462" s="41"/>
      <c r="DP462" s="41"/>
      <c r="DQ462" s="41"/>
      <c r="DR462" s="41"/>
      <c r="DS462" s="41"/>
      <c r="DT462" s="41"/>
      <c r="DU462" s="41"/>
      <c r="DV462" s="41"/>
      <c r="DW462" s="41"/>
      <c r="DX462" s="41"/>
      <c r="DY462" s="41"/>
      <c r="DZ462" s="41"/>
      <c r="EA462" s="41"/>
      <c r="EB462" s="41"/>
      <c r="EC462" s="41"/>
      <c r="ED462" s="41"/>
      <c r="EE462" s="41"/>
      <c r="EF462" s="41"/>
      <c r="EG462" s="41"/>
      <c r="EH462" s="41"/>
      <c r="EI462" s="41"/>
      <c r="EJ462" s="41"/>
      <c r="EK462" s="41"/>
      <c r="EL462" s="41"/>
      <c r="EM462" s="41"/>
      <c r="EN462" s="41"/>
      <c r="EO462" s="41"/>
      <c r="EP462" s="41"/>
      <c r="EQ462" s="41"/>
      <c r="ER462" s="41"/>
      <c r="ES462" s="41"/>
      <c r="ET462" s="41"/>
      <c r="EU462" s="41"/>
      <c r="EV462" s="41"/>
      <c r="EW462" s="41"/>
      <c r="EX462" s="41"/>
      <c r="EY462" s="41"/>
      <c r="EZ462" s="41"/>
      <c r="FA462" s="41"/>
      <c r="FB462" s="41"/>
      <c r="FC462" s="41"/>
      <c r="FD462" s="41"/>
      <c r="FE462" s="41"/>
      <c r="FF462" s="41"/>
      <c r="FG462" s="41"/>
      <c r="FH462" s="41"/>
      <c r="FI462" s="41"/>
      <c r="FJ462" s="41"/>
      <c r="FK462" s="41"/>
      <c r="FL462" s="41"/>
      <c r="FM462" s="41"/>
      <c r="FN462" s="41"/>
      <c r="FO462" s="41"/>
      <c r="FP462" s="41"/>
      <c r="FQ462" s="41"/>
      <c r="FR462" s="41"/>
      <c r="FS462" s="41"/>
      <c r="FT462" s="41"/>
      <c r="FU462" s="41"/>
      <c r="FV462" s="41"/>
      <c r="FW462" s="41"/>
      <c r="FX462" s="41"/>
      <c r="FY462" s="41"/>
      <c r="FZ462" s="41"/>
      <c r="GA462" s="41"/>
      <c r="GB462" s="41"/>
      <c r="GC462" s="41"/>
      <c r="GD462" s="41"/>
      <c r="GE462" s="41"/>
      <c r="GF462" s="41"/>
      <c r="GG462" s="41"/>
      <c r="GH462" s="41"/>
      <c r="GI462" s="41"/>
      <c r="GJ462" s="41"/>
      <c r="GK462" s="41"/>
      <c r="GL462" s="41"/>
      <c r="GM462" s="41"/>
      <c r="GN462" s="41"/>
      <c r="GO462" s="41"/>
      <c r="GP462" s="41"/>
      <c r="GQ462" s="41"/>
      <c r="GR462" s="41"/>
      <c r="GS462" s="41"/>
      <c r="GT462" s="41"/>
      <c r="GU462" s="41"/>
      <c r="GV462" s="41"/>
      <c r="GW462" s="41"/>
      <c r="GX462" s="41"/>
      <c r="GY462" s="41"/>
      <c r="GZ462" s="41"/>
      <c r="HA462" s="41"/>
      <c r="HB462" s="41"/>
      <c r="HC462" s="41"/>
      <c r="HD462" s="41"/>
      <c r="HE462" s="41"/>
      <c r="HF462" s="41"/>
      <c r="HG462" s="41"/>
      <c r="HH462" s="41"/>
      <c r="HI462" s="41"/>
      <c r="HJ462" s="41"/>
      <c r="HK462" s="41"/>
      <c r="HL462" s="41"/>
      <c r="HM462" s="41"/>
      <c r="HN462" s="41"/>
      <c r="HO462" s="41"/>
      <c r="HP462" s="41"/>
      <c r="HQ462" s="41"/>
      <c r="HR462" s="41"/>
      <c r="HS462" s="41"/>
      <c r="HT462" s="41"/>
      <c r="HU462" s="41"/>
      <c r="HV462" s="41"/>
      <c r="HW462" s="41"/>
      <c r="HX462" s="41"/>
      <c r="HY462" s="41"/>
      <c r="HZ462" s="41"/>
      <c r="IA462" s="41"/>
      <c r="IB462" s="41"/>
      <c r="IC462" s="41"/>
      <c r="ID462" s="41"/>
      <c r="IE462" s="41"/>
      <c r="IF462" s="41"/>
      <c r="IG462" s="41"/>
      <c r="IH462" s="41"/>
      <c r="II462" s="41"/>
      <c r="IJ462" s="41"/>
      <c r="IK462" s="41"/>
      <c r="IL462" s="41"/>
      <c r="IM462" s="41"/>
      <c r="IN462" s="41"/>
      <c r="IO462" s="41"/>
      <c r="IP462" s="41"/>
      <c r="IQ462" s="41"/>
      <c r="IR462" s="41"/>
      <c r="IS462" s="41"/>
      <c r="IT462" s="41"/>
      <c r="IU462" s="41"/>
      <c r="IV462" s="41"/>
      <c r="IW462" s="41"/>
      <c r="IX462" s="41"/>
      <c r="IY462" s="41"/>
      <c r="IZ462" s="41"/>
      <c r="JA462" s="41"/>
      <c r="JB462" s="41"/>
      <c r="JC462" s="41"/>
      <c r="JD462" s="41"/>
      <c r="JE462" s="41"/>
      <c r="JF462" s="41"/>
      <c r="JG462" s="41"/>
      <c r="JH462" s="41"/>
      <c r="JI462" s="41"/>
      <c r="JJ462" s="41"/>
      <c r="JK462" s="41"/>
      <c r="JL462" s="41"/>
      <c r="JM462" s="41"/>
      <c r="JN462" s="41"/>
      <c r="JO462" s="41"/>
      <c r="JP462" s="41"/>
      <c r="JQ462" s="41"/>
      <c r="JR462" s="41"/>
      <c r="JS462" s="41"/>
      <c r="JT462" s="41"/>
      <c r="JU462" s="41"/>
      <c r="JV462" s="41"/>
      <c r="JW462" s="41"/>
      <c r="JX462" s="41"/>
      <c r="JY462" s="41"/>
      <c r="JZ462" s="41"/>
      <c r="KA462" s="41"/>
      <c r="KB462" s="41"/>
      <c r="KC462" s="41"/>
      <c r="KD462" s="41"/>
      <c r="KE462" s="41"/>
      <c r="KF462" s="41"/>
      <c r="KG462" s="41"/>
      <c r="KH462" s="41"/>
      <c r="KI462" s="41"/>
      <c r="KJ462" s="41"/>
      <c r="KK462" s="41"/>
      <c r="KL462" s="41"/>
      <c r="KM462" s="41"/>
      <c r="KN462" s="41"/>
      <c r="KO462" s="41"/>
      <c r="KP462" s="41"/>
      <c r="KQ462" s="41"/>
      <c r="KR462" s="41"/>
      <c r="KS462" s="41"/>
      <c r="KT462" s="41"/>
      <c r="KU462" s="41"/>
      <c r="KV462" s="41"/>
      <c r="KW462" s="41"/>
      <c r="KX462" s="41"/>
      <c r="KY462" s="41"/>
      <c r="KZ462" s="41"/>
      <c r="LA462" s="41"/>
      <c r="LB462" s="41"/>
      <c r="LC462" s="41"/>
      <c r="LD462" s="41"/>
      <c r="LE462" s="41"/>
      <c r="LF462" s="41"/>
      <c r="LG462" s="41"/>
      <c r="LH462" s="41"/>
      <c r="LI462" s="41"/>
      <c r="LJ462" s="41"/>
      <c r="LK462" s="41"/>
      <c r="LL462" s="41"/>
      <c r="LM462" s="41"/>
      <c r="LN462" s="41"/>
      <c r="LO462" s="41"/>
      <c r="LP462" s="41"/>
      <c r="LQ462" s="41"/>
      <c r="LR462" s="41"/>
      <c r="LS462" s="41"/>
      <c r="LT462" s="41"/>
      <c r="LU462" s="41"/>
      <c r="LV462" s="41"/>
      <c r="LW462" s="41"/>
      <c r="LX462" s="41"/>
      <c r="LY462" s="41"/>
      <c r="LZ462" s="41"/>
      <c r="MA462" s="41"/>
      <c r="MB462" s="41"/>
      <c r="MC462" s="41"/>
      <c r="MD462" s="41"/>
      <c r="ME462" s="41"/>
      <c r="MF462" s="41"/>
      <c r="MG462" s="41"/>
      <c r="MH462" s="41"/>
      <c r="MI462" s="41"/>
      <c r="MJ462" s="41"/>
      <c r="MK462" s="41"/>
      <c r="ML462" s="41"/>
      <c r="MM462" s="41"/>
      <c r="MN462" s="41"/>
      <c r="MO462" s="41"/>
      <c r="MP462" s="41"/>
      <c r="MQ462" s="41"/>
      <c r="MR462" s="41"/>
      <c r="MS462" s="41"/>
      <c r="MT462" s="41"/>
      <c r="MU462" s="41"/>
      <c r="MV462" s="41"/>
      <c r="MW462" s="41"/>
      <c r="MX462" s="41"/>
      <c r="MY462" s="41"/>
      <c r="MZ462" s="41"/>
      <c r="NA462" s="41"/>
      <c r="NB462" s="41"/>
      <c r="NC462" s="41"/>
      <c r="ND462" s="41"/>
      <c r="NE462" s="41"/>
      <c r="NF462" s="41"/>
      <c r="NG462" s="41"/>
      <c r="NH462" s="41"/>
      <c r="NI462" s="41"/>
      <c r="NJ462" s="41"/>
      <c r="NK462" s="41"/>
      <c r="NL462" s="41"/>
      <c r="NM462" s="41"/>
      <c r="NN462" s="41"/>
      <c r="NO462" s="41"/>
      <c r="NP462" s="41"/>
      <c r="NQ462" s="41"/>
      <c r="NR462" s="41"/>
      <c r="NS462" s="41"/>
      <c r="NT462" s="41"/>
      <c r="NU462" s="41"/>
      <c r="NV462" s="41"/>
      <c r="NW462" s="41"/>
      <c r="NX462" s="41"/>
      <c r="NY462" s="41"/>
      <c r="NZ462" s="41"/>
      <c r="OA462" s="41"/>
      <c r="OB462" s="41"/>
      <c r="OC462" s="41"/>
      <c r="OD462" s="41"/>
      <c r="OE462" s="41"/>
      <c r="OF462" s="41"/>
      <c r="OG462" s="41"/>
    </row>
    <row r="463" spans="1:397" s="42" customFormat="1" ht="30" x14ac:dyDescent="0.25">
      <c r="A463" s="91">
        <v>1</v>
      </c>
      <c r="B463" s="91">
        <v>1</v>
      </c>
      <c r="C463" s="1924" t="s">
        <v>631</v>
      </c>
      <c r="D463" s="1994"/>
      <c r="E463" s="1995">
        <f>E57</f>
        <v>0</v>
      </c>
      <c r="F463" s="1995">
        <f t="shared" ref="F463:L463" si="239">F57</f>
        <v>0</v>
      </c>
      <c r="G463" s="2207">
        <f t="shared" si="239"/>
        <v>0</v>
      </c>
      <c r="H463" s="1926" t="e">
        <f t="shared" si="233"/>
        <v>#DIV/0!</v>
      </c>
      <c r="I463" s="2040">
        <f t="shared" si="239"/>
        <v>0</v>
      </c>
      <c r="J463" s="2040">
        <f t="shared" si="239"/>
        <v>0</v>
      </c>
      <c r="K463" s="2040">
        <f t="shared" si="239"/>
        <v>0</v>
      </c>
      <c r="L463" s="2040">
        <f t="shared" si="239"/>
        <v>0</v>
      </c>
      <c r="M463" s="1888"/>
      <c r="N463" s="1927"/>
      <c r="O463" s="10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  <c r="AO463" s="41"/>
      <c r="AP463" s="41"/>
      <c r="AQ463" s="41"/>
      <c r="AR463" s="41"/>
      <c r="AS463" s="41"/>
      <c r="AT463" s="41"/>
      <c r="AU463" s="41"/>
      <c r="AV463" s="41"/>
      <c r="AW463" s="41"/>
      <c r="AX463" s="41"/>
      <c r="AY463" s="41"/>
      <c r="AZ463" s="41"/>
      <c r="BA463" s="41"/>
      <c r="BB463" s="41"/>
      <c r="BC463" s="41"/>
      <c r="BD463" s="41"/>
      <c r="BE463" s="41"/>
      <c r="BF463" s="41"/>
      <c r="BG463" s="41"/>
      <c r="BH463" s="41"/>
      <c r="BI463" s="41"/>
      <c r="BJ463" s="41"/>
      <c r="BK463" s="41"/>
      <c r="BL463" s="41"/>
      <c r="BM463" s="41"/>
      <c r="BN463" s="41"/>
      <c r="BO463" s="41"/>
      <c r="BP463" s="41"/>
      <c r="BQ463" s="41"/>
      <c r="BR463" s="41"/>
      <c r="BS463" s="41"/>
      <c r="BT463" s="41"/>
      <c r="BU463" s="41"/>
      <c r="BV463" s="41"/>
      <c r="BW463" s="41"/>
      <c r="BX463" s="41"/>
      <c r="BY463" s="41"/>
      <c r="BZ463" s="41"/>
      <c r="CA463" s="41"/>
      <c r="CB463" s="41"/>
      <c r="CC463" s="41"/>
      <c r="CD463" s="41"/>
      <c r="CE463" s="41"/>
      <c r="CF463" s="41"/>
      <c r="CG463" s="41"/>
      <c r="CH463" s="41"/>
      <c r="CI463" s="41"/>
      <c r="CJ463" s="41"/>
      <c r="CK463" s="41"/>
      <c r="CL463" s="41"/>
      <c r="CM463" s="41"/>
      <c r="CN463" s="41"/>
      <c r="CO463" s="41"/>
      <c r="CP463" s="41"/>
      <c r="CQ463" s="41"/>
      <c r="CR463" s="41"/>
      <c r="CS463" s="41"/>
      <c r="CT463" s="41"/>
      <c r="CU463" s="41"/>
      <c r="CV463" s="41"/>
      <c r="CW463" s="41"/>
      <c r="CX463" s="41"/>
      <c r="CY463" s="41"/>
      <c r="CZ463" s="41"/>
      <c r="DA463" s="41"/>
      <c r="DB463" s="41"/>
      <c r="DC463" s="41"/>
      <c r="DD463" s="41"/>
      <c r="DE463" s="41"/>
      <c r="DF463" s="41"/>
      <c r="DG463" s="41"/>
      <c r="DH463" s="41"/>
      <c r="DI463" s="41"/>
      <c r="DJ463" s="41"/>
      <c r="DK463" s="41"/>
      <c r="DL463" s="41"/>
      <c r="DM463" s="41"/>
      <c r="DN463" s="41"/>
      <c r="DO463" s="41"/>
      <c r="DP463" s="41"/>
      <c r="DQ463" s="41"/>
      <c r="DR463" s="41"/>
      <c r="DS463" s="41"/>
      <c r="DT463" s="41"/>
      <c r="DU463" s="41"/>
      <c r="DV463" s="41"/>
      <c r="DW463" s="41"/>
      <c r="DX463" s="41"/>
      <c r="DY463" s="41"/>
      <c r="DZ463" s="41"/>
      <c r="EA463" s="41"/>
      <c r="EB463" s="41"/>
      <c r="EC463" s="41"/>
      <c r="ED463" s="41"/>
      <c r="EE463" s="41"/>
      <c r="EF463" s="41"/>
      <c r="EG463" s="41"/>
      <c r="EH463" s="41"/>
      <c r="EI463" s="41"/>
      <c r="EJ463" s="41"/>
      <c r="EK463" s="41"/>
      <c r="EL463" s="41"/>
      <c r="EM463" s="41"/>
      <c r="EN463" s="41"/>
      <c r="EO463" s="41"/>
      <c r="EP463" s="41"/>
      <c r="EQ463" s="41"/>
      <c r="ER463" s="41"/>
      <c r="ES463" s="41"/>
      <c r="ET463" s="41"/>
      <c r="EU463" s="41"/>
      <c r="EV463" s="41"/>
      <c r="EW463" s="41"/>
      <c r="EX463" s="41"/>
      <c r="EY463" s="41"/>
      <c r="EZ463" s="41"/>
      <c r="FA463" s="41"/>
      <c r="FB463" s="41"/>
      <c r="FC463" s="41"/>
      <c r="FD463" s="41"/>
      <c r="FE463" s="41"/>
      <c r="FF463" s="41"/>
      <c r="FG463" s="41"/>
      <c r="FH463" s="41"/>
      <c r="FI463" s="41"/>
      <c r="FJ463" s="41"/>
      <c r="FK463" s="41"/>
      <c r="FL463" s="41"/>
      <c r="FM463" s="41"/>
      <c r="FN463" s="41"/>
      <c r="FO463" s="41"/>
      <c r="FP463" s="41"/>
      <c r="FQ463" s="41"/>
      <c r="FR463" s="41"/>
      <c r="FS463" s="41"/>
      <c r="FT463" s="41"/>
      <c r="FU463" s="41"/>
      <c r="FV463" s="41"/>
      <c r="FW463" s="41"/>
      <c r="FX463" s="41"/>
      <c r="FY463" s="41"/>
      <c r="FZ463" s="41"/>
      <c r="GA463" s="41"/>
      <c r="GB463" s="41"/>
      <c r="GC463" s="41"/>
      <c r="GD463" s="41"/>
      <c r="GE463" s="41"/>
      <c r="GF463" s="41"/>
      <c r="GG463" s="41"/>
      <c r="GH463" s="41"/>
      <c r="GI463" s="41"/>
      <c r="GJ463" s="41"/>
      <c r="GK463" s="41"/>
      <c r="GL463" s="41"/>
      <c r="GM463" s="41"/>
      <c r="GN463" s="41"/>
      <c r="GO463" s="41"/>
      <c r="GP463" s="41"/>
      <c r="GQ463" s="41"/>
      <c r="GR463" s="41"/>
      <c r="GS463" s="41"/>
      <c r="GT463" s="41"/>
      <c r="GU463" s="41"/>
      <c r="GV463" s="41"/>
      <c r="GW463" s="41"/>
      <c r="GX463" s="41"/>
      <c r="GY463" s="41"/>
      <c r="GZ463" s="41"/>
      <c r="HA463" s="41"/>
      <c r="HB463" s="41"/>
      <c r="HC463" s="41"/>
      <c r="HD463" s="41"/>
      <c r="HE463" s="41"/>
      <c r="HF463" s="41"/>
      <c r="HG463" s="41"/>
      <c r="HH463" s="41"/>
      <c r="HI463" s="41"/>
      <c r="HJ463" s="41"/>
      <c r="HK463" s="41"/>
      <c r="HL463" s="41"/>
      <c r="HM463" s="41"/>
      <c r="HN463" s="41"/>
      <c r="HO463" s="41"/>
      <c r="HP463" s="41"/>
      <c r="HQ463" s="41"/>
      <c r="HR463" s="41"/>
      <c r="HS463" s="41"/>
      <c r="HT463" s="41"/>
      <c r="HU463" s="41"/>
      <c r="HV463" s="41"/>
      <c r="HW463" s="41"/>
      <c r="HX463" s="41"/>
      <c r="HY463" s="41"/>
      <c r="HZ463" s="41"/>
      <c r="IA463" s="41"/>
      <c r="IB463" s="41"/>
      <c r="IC463" s="41"/>
      <c r="ID463" s="41"/>
      <c r="IE463" s="41"/>
      <c r="IF463" s="41"/>
      <c r="IG463" s="41"/>
      <c r="IH463" s="41"/>
      <c r="II463" s="41"/>
      <c r="IJ463" s="41"/>
      <c r="IK463" s="41"/>
      <c r="IL463" s="41"/>
      <c r="IM463" s="41"/>
      <c r="IN463" s="41"/>
      <c r="IO463" s="41"/>
      <c r="IP463" s="41"/>
      <c r="IQ463" s="41"/>
      <c r="IR463" s="41"/>
      <c r="IS463" s="41"/>
      <c r="IT463" s="41"/>
      <c r="IU463" s="41"/>
      <c r="IV463" s="41"/>
      <c r="IW463" s="41"/>
      <c r="IX463" s="41"/>
      <c r="IY463" s="41"/>
      <c r="IZ463" s="41"/>
      <c r="JA463" s="41"/>
      <c r="JB463" s="41"/>
      <c r="JC463" s="41"/>
      <c r="JD463" s="41"/>
      <c r="JE463" s="41"/>
      <c r="JF463" s="41"/>
      <c r="JG463" s="41"/>
      <c r="JH463" s="41"/>
      <c r="JI463" s="41"/>
      <c r="JJ463" s="41"/>
      <c r="JK463" s="41"/>
      <c r="JL463" s="41"/>
      <c r="JM463" s="41"/>
      <c r="JN463" s="41"/>
      <c r="JO463" s="41"/>
      <c r="JP463" s="41"/>
      <c r="JQ463" s="41"/>
      <c r="JR463" s="41"/>
      <c r="JS463" s="41"/>
      <c r="JT463" s="41"/>
      <c r="JU463" s="41"/>
      <c r="JV463" s="41"/>
      <c r="JW463" s="41"/>
      <c r="JX463" s="41"/>
      <c r="JY463" s="41"/>
      <c r="JZ463" s="41"/>
      <c r="KA463" s="41"/>
      <c r="KB463" s="41"/>
      <c r="KC463" s="41"/>
      <c r="KD463" s="41"/>
      <c r="KE463" s="41"/>
      <c r="KF463" s="41"/>
      <c r="KG463" s="41"/>
      <c r="KH463" s="41"/>
      <c r="KI463" s="41"/>
      <c r="KJ463" s="41"/>
      <c r="KK463" s="41"/>
      <c r="KL463" s="41"/>
      <c r="KM463" s="41"/>
      <c r="KN463" s="41"/>
      <c r="KO463" s="41"/>
      <c r="KP463" s="41"/>
      <c r="KQ463" s="41"/>
      <c r="KR463" s="41"/>
      <c r="KS463" s="41"/>
      <c r="KT463" s="41"/>
      <c r="KU463" s="41"/>
      <c r="KV463" s="41"/>
      <c r="KW463" s="41"/>
      <c r="KX463" s="41"/>
      <c r="KY463" s="41"/>
      <c r="KZ463" s="41"/>
      <c r="LA463" s="41"/>
      <c r="LB463" s="41"/>
      <c r="LC463" s="41"/>
      <c r="LD463" s="41"/>
      <c r="LE463" s="41"/>
      <c r="LF463" s="41"/>
      <c r="LG463" s="41"/>
      <c r="LH463" s="41"/>
      <c r="LI463" s="41"/>
      <c r="LJ463" s="41"/>
      <c r="LK463" s="41"/>
      <c r="LL463" s="41"/>
      <c r="LM463" s="41"/>
      <c r="LN463" s="41"/>
      <c r="LO463" s="41"/>
      <c r="LP463" s="41"/>
      <c r="LQ463" s="41"/>
      <c r="LR463" s="41"/>
      <c r="LS463" s="41"/>
      <c r="LT463" s="41"/>
      <c r="LU463" s="41"/>
      <c r="LV463" s="41"/>
      <c r="LW463" s="41"/>
      <c r="LX463" s="41"/>
      <c r="LY463" s="41"/>
      <c r="LZ463" s="41"/>
      <c r="MA463" s="41"/>
      <c r="MB463" s="41"/>
      <c r="MC463" s="41"/>
      <c r="MD463" s="41"/>
      <c r="ME463" s="41"/>
      <c r="MF463" s="41"/>
      <c r="MG463" s="41"/>
      <c r="MH463" s="41"/>
      <c r="MI463" s="41"/>
      <c r="MJ463" s="41"/>
      <c r="MK463" s="41"/>
      <c r="ML463" s="41"/>
      <c r="MM463" s="41"/>
      <c r="MN463" s="41"/>
      <c r="MO463" s="41"/>
      <c r="MP463" s="41"/>
      <c r="MQ463" s="41"/>
      <c r="MR463" s="41"/>
      <c r="MS463" s="41"/>
      <c r="MT463" s="41"/>
      <c r="MU463" s="41"/>
      <c r="MV463" s="41"/>
      <c r="MW463" s="41"/>
      <c r="MX463" s="41"/>
      <c r="MY463" s="41"/>
      <c r="MZ463" s="41"/>
      <c r="NA463" s="41"/>
      <c r="NB463" s="41"/>
      <c r="NC463" s="41"/>
      <c r="ND463" s="41"/>
      <c r="NE463" s="41"/>
      <c r="NF463" s="41"/>
      <c r="NG463" s="41"/>
      <c r="NH463" s="41"/>
      <c r="NI463" s="41"/>
      <c r="NJ463" s="41"/>
      <c r="NK463" s="41"/>
      <c r="NL463" s="41"/>
      <c r="NM463" s="41"/>
      <c r="NN463" s="41"/>
      <c r="NO463" s="41"/>
      <c r="NP463" s="41"/>
      <c r="NQ463" s="41"/>
      <c r="NR463" s="41"/>
      <c r="NS463" s="41"/>
      <c r="NT463" s="41"/>
      <c r="NU463" s="41"/>
      <c r="NV463" s="41"/>
      <c r="NW463" s="41"/>
      <c r="NX463" s="41"/>
      <c r="NY463" s="41"/>
      <c r="NZ463" s="41"/>
      <c r="OA463" s="41"/>
      <c r="OB463" s="41"/>
      <c r="OC463" s="41"/>
      <c r="OD463" s="41"/>
      <c r="OE463" s="41"/>
      <c r="OF463" s="41"/>
      <c r="OG463" s="41"/>
    </row>
    <row r="464" spans="1:397" s="42" customFormat="1" ht="15.75" x14ac:dyDescent="0.25">
      <c r="A464" s="91">
        <v>1</v>
      </c>
      <c r="B464" s="91">
        <v>1</v>
      </c>
      <c r="C464" s="1924" t="s">
        <v>112</v>
      </c>
      <c r="D464" s="1928"/>
      <c r="E464" s="1925">
        <f>SUM(E116,E140,E412)</f>
        <v>1305</v>
      </c>
      <c r="F464" s="1925">
        <f t="shared" ref="F464:L464" si="240">SUM(F116,F140,F412)</f>
        <v>435</v>
      </c>
      <c r="G464" s="2206">
        <f t="shared" si="240"/>
        <v>432</v>
      </c>
      <c r="H464" s="1926">
        <f t="shared" si="233"/>
        <v>99.310344827586206</v>
      </c>
      <c r="I464" s="2039">
        <f t="shared" si="240"/>
        <v>663081.15</v>
      </c>
      <c r="J464" s="2039">
        <f t="shared" si="240"/>
        <v>221027.05</v>
      </c>
      <c r="K464" s="2039">
        <f t="shared" si="240"/>
        <v>219371.19</v>
      </c>
      <c r="L464" s="2039">
        <f t="shared" si="240"/>
        <v>-1655.8600000000033</v>
      </c>
      <c r="M464" s="1888">
        <f t="shared" si="235"/>
        <v>99.250833778037588</v>
      </c>
      <c r="N464" s="1927">
        <f t="shared" si="236"/>
        <v>33.083611259345858</v>
      </c>
      <c r="O464" s="10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  <c r="AO464" s="41"/>
      <c r="AP464" s="41"/>
      <c r="AQ464" s="41"/>
      <c r="AR464" s="41"/>
      <c r="AS464" s="41"/>
      <c r="AT464" s="41"/>
      <c r="AU464" s="41"/>
      <c r="AV464" s="41"/>
      <c r="AW464" s="41"/>
      <c r="AX464" s="41"/>
      <c r="AY464" s="41"/>
      <c r="AZ464" s="41"/>
      <c r="BA464" s="41"/>
      <c r="BB464" s="41"/>
      <c r="BC464" s="41"/>
      <c r="BD464" s="41"/>
      <c r="BE464" s="41"/>
      <c r="BF464" s="41"/>
      <c r="BG464" s="41"/>
      <c r="BH464" s="41"/>
      <c r="BI464" s="41"/>
      <c r="BJ464" s="41"/>
      <c r="BK464" s="41"/>
      <c r="BL464" s="41"/>
      <c r="BM464" s="41"/>
      <c r="BN464" s="41"/>
      <c r="BO464" s="41"/>
      <c r="BP464" s="41"/>
      <c r="BQ464" s="41"/>
      <c r="BR464" s="41"/>
      <c r="BS464" s="41"/>
      <c r="BT464" s="41"/>
      <c r="BU464" s="41"/>
      <c r="BV464" s="41"/>
      <c r="BW464" s="41"/>
      <c r="BX464" s="41"/>
      <c r="BY464" s="41"/>
      <c r="BZ464" s="41"/>
      <c r="CA464" s="41"/>
      <c r="CB464" s="41"/>
      <c r="CC464" s="41"/>
      <c r="CD464" s="41"/>
      <c r="CE464" s="41"/>
      <c r="CF464" s="41"/>
      <c r="CG464" s="41"/>
      <c r="CH464" s="41"/>
      <c r="CI464" s="41"/>
      <c r="CJ464" s="41"/>
      <c r="CK464" s="41"/>
      <c r="CL464" s="41"/>
      <c r="CM464" s="41"/>
      <c r="CN464" s="41"/>
      <c r="CO464" s="41"/>
      <c r="CP464" s="41"/>
      <c r="CQ464" s="41"/>
      <c r="CR464" s="41"/>
      <c r="CS464" s="41"/>
      <c r="CT464" s="41"/>
      <c r="CU464" s="41"/>
      <c r="CV464" s="41"/>
      <c r="CW464" s="41"/>
      <c r="CX464" s="41"/>
      <c r="CY464" s="41"/>
      <c r="CZ464" s="41"/>
      <c r="DA464" s="41"/>
      <c r="DB464" s="41"/>
      <c r="DC464" s="41"/>
      <c r="DD464" s="41"/>
      <c r="DE464" s="41"/>
      <c r="DF464" s="41"/>
      <c r="DG464" s="41"/>
      <c r="DH464" s="41"/>
      <c r="DI464" s="41"/>
      <c r="DJ464" s="41"/>
      <c r="DK464" s="41"/>
      <c r="DL464" s="41"/>
      <c r="DM464" s="41"/>
      <c r="DN464" s="41"/>
      <c r="DO464" s="41"/>
      <c r="DP464" s="41"/>
      <c r="DQ464" s="41"/>
      <c r="DR464" s="41"/>
      <c r="DS464" s="41"/>
      <c r="DT464" s="41"/>
      <c r="DU464" s="41"/>
      <c r="DV464" s="41"/>
      <c r="DW464" s="41"/>
      <c r="DX464" s="41"/>
      <c r="DY464" s="41"/>
      <c r="DZ464" s="41"/>
      <c r="EA464" s="41"/>
      <c r="EB464" s="41"/>
      <c r="EC464" s="41"/>
      <c r="ED464" s="41"/>
      <c r="EE464" s="41"/>
      <c r="EF464" s="41"/>
      <c r="EG464" s="41"/>
      <c r="EH464" s="41"/>
      <c r="EI464" s="41"/>
      <c r="EJ464" s="41"/>
      <c r="EK464" s="41"/>
      <c r="EL464" s="41"/>
      <c r="EM464" s="41"/>
      <c r="EN464" s="41"/>
      <c r="EO464" s="41"/>
      <c r="EP464" s="41"/>
      <c r="EQ464" s="41"/>
      <c r="ER464" s="41"/>
      <c r="ES464" s="41"/>
      <c r="ET464" s="41"/>
      <c r="EU464" s="41"/>
      <c r="EV464" s="41"/>
      <c r="EW464" s="41"/>
      <c r="EX464" s="41"/>
      <c r="EY464" s="41"/>
      <c r="EZ464" s="41"/>
      <c r="FA464" s="41"/>
      <c r="FB464" s="41"/>
      <c r="FC464" s="41"/>
      <c r="FD464" s="41"/>
      <c r="FE464" s="41"/>
      <c r="FF464" s="41"/>
      <c r="FG464" s="41"/>
      <c r="FH464" s="41"/>
      <c r="FI464" s="41"/>
      <c r="FJ464" s="41"/>
      <c r="FK464" s="41"/>
      <c r="FL464" s="41"/>
      <c r="FM464" s="41"/>
      <c r="FN464" s="41"/>
      <c r="FO464" s="41"/>
      <c r="FP464" s="41"/>
      <c r="FQ464" s="41"/>
      <c r="FR464" s="41"/>
      <c r="FS464" s="41"/>
      <c r="FT464" s="41"/>
      <c r="FU464" s="41"/>
      <c r="FV464" s="41"/>
      <c r="FW464" s="41"/>
      <c r="FX464" s="41"/>
      <c r="FY464" s="41"/>
      <c r="FZ464" s="41"/>
      <c r="GA464" s="41"/>
      <c r="GB464" s="41"/>
      <c r="GC464" s="41"/>
      <c r="GD464" s="41"/>
      <c r="GE464" s="41"/>
      <c r="GF464" s="41"/>
      <c r="GG464" s="41"/>
      <c r="GH464" s="41"/>
      <c r="GI464" s="41"/>
      <c r="GJ464" s="41"/>
      <c r="GK464" s="41"/>
      <c r="GL464" s="41"/>
      <c r="GM464" s="41"/>
      <c r="GN464" s="41"/>
      <c r="GO464" s="41"/>
      <c r="GP464" s="41"/>
      <c r="GQ464" s="41"/>
      <c r="GR464" s="41"/>
      <c r="GS464" s="41"/>
      <c r="GT464" s="41"/>
      <c r="GU464" s="41"/>
      <c r="GV464" s="41"/>
      <c r="GW464" s="41"/>
      <c r="GX464" s="41"/>
      <c r="GY464" s="41"/>
      <c r="GZ464" s="41"/>
      <c r="HA464" s="41"/>
      <c r="HB464" s="41"/>
      <c r="HC464" s="41"/>
      <c r="HD464" s="41"/>
      <c r="HE464" s="41"/>
      <c r="HF464" s="41"/>
      <c r="HG464" s="41"/>
      <c r="HH464" s="41"/>
      <c r="HI464" s="41"/>
      <c r="HJ464" s="41"/>
      <c r="HK464" s="41"/>
      <c r="HL464" s="41"/>
      <c r="HM464" s="41"/>
      <c r="HN464" s="41"/>
      <c r="HO464" s="41"/>
      <c r="HP464" s="41"/>
      <c r="HQ464" s="41"/>
      <c r="HR464" s="41"/>
      <c r="HS464" s="41"/>
      <c r="HT464" s="41"/>
      <c r="HU464" s="41"/>
      <c r="HV464" s="41"/>
      <c r="HW464" s="41"/>
      <c r="HX464" s="41"/>
      <c r="HY464" s="41"/>
      <c r="HZ464" s="41"/>
      <c r="IA464" s="41"/>
      <c r="IB464" s="41"/>
      <c r="IC464" s="41"/>
      <c r="ID464" s="41"/>
      <c r="IE464" s="41"/>
      <c r="IF464" s="41"/>
      <c r="IG464" s="41"/>
      <c r="IH464" s="41"/>
      <c r="II464" s="41"/>
      <c r="IJ464" s="41"/>
      <c r="IK464" s="41"/>
      <c r="IL464" s="41"/>
      <c r="IM464" s="41"/>
      <c r="IN464" s="41"/>
      <c r="IO464" s="41"/>
      <c r="IP464" s="41"/>
      <c r="IQ464" s="41"/>
      <c r="IR464" s="41"/>
      <c r="IS464" s="41"/>
      <c r="IT464" s="41"/>
      <c r="IU464" s="41"/>
      <c r="IV464" s="41"/>
      <c r="IW464" s="41"/>
      <c r="IX464" s="41"/>
      <c r="IY464" s="41"/>
      <c r="IZ464" s="41"/>
      <c r="JA464" s="41"/>
      <c r="JB464" s="41"/>
      <c r="JC464" s="41"/>
      <c r="JD464" s="41"/>
      <c r="JE464" s="41"/>
      <c r="JF464" s="41"/>
      <c r="JG464" s="41"/>
      <c r="JH464" s="41"/>
      <c r="JI464" s="41"/>
      <c r="JJ464" s="41"/>
      <c r="JK464" s="41"/>
      <c r="JL464" s="41"/>
      <c r="JM464" s="41"/>
      <c r="JN464" s="41"/>
      <c r="JO464" s="41"/>
      <c r="JP464" s="41"/>
      <c r="JQ464" s="41"/>
      <c r="JR464" s="41"/>
      <c r="JS464" s="41"/>
      <c r="JT464" s="41"/>
      <c r="JU464" s="41"/>
      <c r="JV464" s="41"/>
      <c r="JW464" s="41"/>
      <c r="JX464" s="41"/>
      <c r="JY464" s="41"/>
      <c r="JZ464" s="41"/>
      <c r="KA464" s="41"/>
      <c r="KB464" s="41"/>
      <c r="KC464" s="41"/>
      <c r="KD464" s="41"/>
      <c r="KE464" s="41"/>
      <c r="KF464" s="41"/>
      <c r="KG464" s="41"/>
      <c r="KH464" s="41"/>
      <c r="KI464" s="41"/>
      <c r="KJ464" s="41"/>
      <c r="KK464" s="41"/>
      <c r="KL464" s="41"/>
      <c r="KM464" s="41"/>
      <c r="KN464" s="41"/>
      <c r="KO464" s="41"/>
      <c r="KP464" s="41"/>
      <c r="KQ464" s="41"/>
      <c r="KR464" s="41"/>
      <c r="KS464" s="41"/>
      <c r="KT464" s="41"/>
      <c r="KU464" s="41"/>
      <c r="KV464" s="41"/>
      <c r="KW464" s="41"/>
      <c r="KX464" s="41"/>
      <c r="KY464" s="41"/>
      <c r="KZ464" s="41"/>
      <c r="LA464" s="41"/>
      <c r="LB464" s="41"/>
      <c r="LC464" s="41"/>
      <c r="LD464" s="41"/>
      <c r="LE464" s="41"/>
      <c r="LF464" s="41"/>
      <c r="LG464" s="41"/>
      <c r="LH464" s="41"/>
      <c r="LI464" s="41"/>
      <c r="LJ464" s="41"/>
      <c r="LK464" s="41"/>
      <c r="LL464" s="41"/>
      <c r="LM464" s="41"/>
      <c r="LN464" s="41"/>
      <c r="LO464" s="41"/>
      <c r="LP464" s="41"/>
      <c r="LQ464" s="41"/>
      <c r="LR464" s="41"/>
      <c r="LS464" s="41"/>
      <c r="LT464" s="41"/>
      <c r="LU464" s="41"/>
      <c r="LV464" s="41"/>
      <c r="LW464" s="41"/>
      <c r="LX464" s="41"/>
      <c r="LY464" s="41"/>
      <c r="LZ464" s="41"/>
      <c r="MA464" s="41"/>
      <c r="MB464" s="41"/>
      <c r="MC464" s="41"/>
      <c r="MD464" s="41"/>
      <c r="ME464" s="41"/>
      <c r="MF464" s="41"/>
      <c r="MG464" s="41"/>
      <c r="MH464" s="41"/>
      <c r="MI464" s="41"/>
      <c r="MJ464" s="41"/>
      <c r="MK464" s="41"/>
      <c r="ML464" s="41"/>
      <c r="MM464" s="41"/>
      <c r="MN464" s="41"/>
      <c r="MO464" s="41"/>
      <c r="MP464" s="41"/>
      <c r="MQ464" s="41"/>
      <c r="MR464" s="41"/>
      <c r="MS464" s="41"/>
      <c r="MT464" s="41"/>
      <c r="MU464" s="41"/>
      <c r="MV464" s="41"/>
      <c r="MW464" s="41"/>
      <c r="MX464" s="41"/>
      <c r="MY464" s="41"/>
      <c r="MZ464" s="41"/>
      <c r="NA464" s="41"/>
      <c r="NB464" s="41"/>
      <c r="NC464" s="41"/>
      <c r="ND464" s="41"/>
      <c r="NE464" s="41"/>
      <c r="NF464" s="41"/>
      <c r="NG464" s="41"/>
      <c r="NH464" s="41"/>
      <c r="NI464" s="41"/>
      <c r="NJ464" s="41"/>
      <c r="NK464" s="41"/>
      <c r="NL464" s="41"/>
      <c r="NM464" s="41"/>
      <c r="NN464" s="41"/>
      <c r="NO464" s="41"/>
      <c r="NP464" s="41"/>
      <c r="NQ464" s="41"/>
      <c r="NR464" s="41"/>
      <c r="NS464" s="41"/>
      <c r="NT464" s="41"/>
      <c r="NU464" s="41"/>
      <c r="NV464" s="41"/>
      <c r="NW464" s="41"/>
      <c r="NX464" s="41"/>
      <c r="NY464" s="41"/>
      <c r="NZ464" s="41"/>
      <c r="OA464" s="41"/>
      <c r="OB464" s="41"/>
      <c r="OC464" s="41"/>
      <c r="OD464" s="41"/>
      <c r="OE464" s="41"/>
      <c r="OF464" s="41"/>
      <c r="OG464" s="41"/>
    </row>
    <row r="465" spans="1:397" s="42" customFormat="1" ht="15.75" x14ac:dyDescent="0.25">
      <c r="A465" s="91">
        <v>1</v>
      </c>
      <c r="B465" s="91">
        <v>1</v>
      </c>
      <c r="C465" s="1924" t="s">
        <v>139</v>
      </c>
      <c r="D465" s="1928"/>
      <c r="E465" s="1925">
        <f>SUM(E20,E51,E61,E115,E183,E372,E376)</f>
        <v>143075</v>
      </c>
      <c r="F465" s="1925">
        <f t="shared" ref="F465:L465" si="241">SUM(F20,F51,F61,F115,F183,F372,F376)</f>
        <v>47692</v>
      </c>
      <c r="G465" s="2206">
        <f t="shared" si="241"/>
        <v>45502</v>
      </c>
      <c r="H465" s="1926">
        <f t="shared" si="233"/>
        <v>95.408034890547682</v>
      </c>
      <c r="I465" s="2039">
        <f t="shared" si="241"/>
        <v>72407366.449999988</v>
      </c>
      <c r="J465" s="2039">
        <f t="shared" si="241"/>
        <v>24135788.816666666</v>
      </c>
      <c r="K465" s="2039">
        <f t="shared" si="241"/>
        <v>23097558.040000003</v>
      </c>
      <c r="L465" s="2039">
        <f t="shared" si="241"/>
        <v>-1038230.7766666663</v>
      </c>
      <c r="M465" s="1888">
        <f t="shared" si="235"/>
        <v>95.698376446061189</v>
      </c>
      <c r="N465" s="1927">
        <f t="shared" si="236"/>
        <v>31.899458815353732</v>
      </c>
      <c r="O465" s="10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  <c r="AO465" s="41"/>
      <c r="AP465" s="41"/>
      <c r="AQ465" s="41"/>
      <c r="AR465" s="41"/>
      <c r="AS465" s="41"/>
      <c r="AT465" s="41"/>
      <c r="AU465" s="41"/>
      <c r="AV465" s="41"/>
      <c r="AW465" s="41"/>
      <c r="AX465" s="41"/>
      <c r="AY465" s="41"/>
      <c r="AZ465" s="41"/>
      <c r="BA465" s="41"/>
      <c r="BB465" s="41"/>
      <c r="BC465" s="41"/>
      <c r="BD465" s="41"/>
      <c r="BE465" s="41"/>
      <c r="BF465" s="41"/>
      <c r="BG465" s="41"/>
      <c r="BH465" s="41"/>
      <c r="BI465" s="41"/>
      <c r="BJ465" s="41"/>
      <c r="BK465" s="41"/>
      <c r="BL465" s="41"/>
      <c r="BM465" s="41"/>
      <c r="BN465" s="41"/>
      <c r="BO465" s="41"/>
      <c r="BP465" s="41"/>
      <c r="BQ465" s="41"/>
      <c r="BR465" s="41"/>
      <c r="BS465" s="41"/>
      <c r="BT465" s="41"/>
      <c r="BU465" s="41"/>
      <c r="BV465" s="41"/>
      <c r="BW465" s="41"/>
      <c r="BX465" s="41"/>
      <c r="BY465" s="41"/>
      <c r="BZ465" s="41"/>
      <c r="CA465" s="41"/>
      <c r="CB465" s="41"/>
      <c r="CC465" s="41"/>
      <c r="CD465" s="41"/>
      <c r="CE465" s="41"/>
      <c r="CF465" s="41"/>
      <c r="CG465" s="41"/>
      <c r="CH465" s="41"/>
      <c r="CI465" s="41"/>
      <c r="CJ465" s="41"/>
      <c r="CK465" s="41"/>
      <c r="CL465" s="41"/>
      <c r="CM465" s="41"/>
      <c r="CN465" s="41"/>
      <c r="CO465" s="41"/>
      <c r="CP465" s="41"/>
      <c r="CQ465" s="41"/>
      <c r="CR465" s="41"/>
      <c r="CS465" s="41"/>
      <c r="CT465" s="41"/>
      <c r="CU465" s="41"/>
      <c r="CV465" s="41"/>
      <c r="CW465" s="41"/>
      <c r="CX465" s="41"/>
      <c r="CY465" s="41"/>
      <c r="CZ465" s="41"/>
      <c r="DA465" s="41"/>
      <c r="DB465" s="41"/>
      <c r="DC465" s="41"/>
      <c r="DD465" s="41"/>
      <c r="DE465" s="41"/>
      <c r="DF465" s="41"/>
      <c r="DG465" s="41"/>
      <c r="DH465" s="41"/>
      <c r="DI465" s="41"/>
      <c r="DJ465" s="41"/>
      <c r="DK465" s="41"/>
      <c r="DL465" s="41"/>
      <c r="DM465" s="41"/>
      <c r="DN465" s="41"/>
      <c r="DO465" s="41"/>
      <c r="DP465" s="41"/>
      <c r="DQ465" s="41"/>
      <c r="DR465" s="41"/>
      <c r="DS465" s="41"/>
      <c r="DT465" s="41"/>
      <c r="DU465" s="41"/>
      <c r="DV465" s="41"/>
      <c r="DW465" s="41"/>
      <c r="DX465" s="41"/>
      <c r="DY465" s="41"/>
      <c r="DZ465" s="41"/>
      <c r="EA465" s="41"/>
      <c r="EB465" s="41"/>
      <c r="EC465" s="41"/>
      <c r="ED465" s="41"/>
      <c r="EE465" s="41"/>
      <c r="EF465" s="41"/>
      <c r="EG465" s="41"/>
      <c r="EH465" s="41"/>
      <c r="EI465" s="41"/>
      <c r="EJ465" s="41"/>
      <c r="EK465" s="41"/>
      <c r="EL465" s="41"/>
      <c r="EM465" s="41"/>
      <c r="EN465" s="41"/>
      <c r="EO465" s="41"/>
      <c r="EP465" s="41"/>
      <c r="EQ465" s="41"/>
      <c r="ER465" s="41"/>
      <c r="ES465" s="41"/>
      <c r="ET465" s="41"/>
      <c r="EU465" s="41"/>
      <c r="EV465" s="41"/>
      <c r="EW465" s="41"/>
      <c r="EX465" s="41"/>
      <c r="EY465" s="41"/>
      <c r="EZ465" s="41"/>
      <c r="FA465" s="41"/>
      <c r="FB465" s="41"/>
      <c r="FC465" s="41"/>
      <c r="FD465" s="41"/>
      <c r="FE465" s="41"/>
      <c r="FF465" s="41"/>
      <c r="FG465" s="41"/>
      <c r="FH465" s="41"/>
      <c r="FI465" s="41"/>
      <c r="FJ465" s="41"/>
      <c r="FK465" s="41"/>
      <c r="FL465" s="41"/>
      <c r="FM465" s="41"/>
      <c r="FN465" s="41"/>
      <c r="FO465" s="41"/>
      <c r="FP465" s="41"/>
      <c r="FQ465" s="41"/>
      <c r="FR465" s="41"/>
      <c r="FS465" s="41"/>
      <c r="FT465" s="41"/>
      <c r="FU465" s="41"/>
      <c r="FV465" s="41"/>
      <c r="FW465" s="41"/>
      <c r="FX465" s="41"/>
      <c r="FY465" s="41"/>
      <c r="FZ465" s="41"/>
      <c r="GA465" s="41"/>
      <c r="GB465" s="41"/>
      <c r="GC465" s="41"/>
      <c r="GD465" s="41"/>
      <c r="GE465" s="41"/>
      <c r="GF465" s="41"/>
      <c r="GG465" s="41"/>
      <c r="GH465" s="41"/>
      <c r="GI465" s="41"/>
      <c r="GJ465" s="41"/>
      <c r="GK465" s="41"/>
      <c r="GL465" s="41"/>
      <c r="GM465" s="41"/>
      <c r="GN465" s="41"/>
      <c r="GO465" s="41"/>
      <c r="GP465" s="41"/>
      <c r="GQ465" s="41"/>
      <c r="GR465" s="41"/>
      <c r="GS465" s="41"/>
      <c r="GT465" s="41"/>
      <c r="GU465" s="41"/>
      <c r="GV465" s="41"/>
      <c r="GW465" s="41"/>
      <c r="GX465" s="41"/>
      <c r="GY465" s="41"/>
      <c r="GZ465" s="41"/>
      <c r="HA465" s="41"/>
      <c r="HB465" s="41"/>
      <c r="HC465" s="41"/>
      <c r="HD465" s="41"/>
      <c r="HE465" s="41"/>
      <c r="HF465" s="41"/>
      <c r="HG465" s="41"/>
      <c r="HH465" s="41"/>
      <c r="HI465" s="41"/>
      <c r="HJ465" s="41"/>
      <c r="HK465" s="41"/>
      <c r="HL465" s="41"/>
      <c r="HM465" s="41"/>
      <c r="HN465" s="41"/>
      <c r="HO465" s="41"/>
      <c r="HP465" s="41"/>
      <c r="HQ465" s="41"/>
      <c r="HR465" s="41"/>
      <c r="HS465" s="41"/>
      <c r="HT465" s="41"/>
      <c r="HU465" s="41"/>
      <c r="HV465" s="41"/>
      <c r="HW465" s="41"/>
      <c r="HX465" s="41"/>
      <c r="HY465" s="41"/>
      <c r="HZ465" s="41"/>
      <c r="IA465" s="41"/>
      <c r="IB465" s="41"/>
      <c r="IC465" s="41"/>
      <c r="ID465" s="41"/>
      <c r="IE465" s="41"/>
      <c r="IF465" s="41"/>
      <c r="IG465" s="41"/>
      <c r="IH465" s="41"/>
      <c r="II465" s="41"/>
      <c r="IJ465" s="41"/>
      <c r="IK465" s="41"/>
      <c r="IL465" s="41"/>
      <c r="IM465" s="41"/>
      <c r="IN465" s="41"/>
      <c r="IO465" s="41"/>
      <c r="IP465" s="41"/>
      <c r="IQ465" s="41"/>
      <c r="IR465" s="41"/>
      <c r="IS465" s="41"/>
      <c r="IT465" s="41"/>
      <c r="IU465" s="41"/>
      <c r="IV465" s="41"/>
      <c r="IW465" s="41"/>
      <c r="IX465" s="41"/>
      <c r="IY465" s="41"/>
      <c r="IZ465" s="41"/>
      <c r="JA465" s="41"/>
      <c r="JB465" s="41"/>
      <c r="JC465" s="41"/>
      <c r="JD465" s="41"/>
      <c r="JE465" s="41"/>
      <c r="JF465" s="41"/>
      <c r="JG465" s="41"/>
      <c r="JH465" s="41"/>
      <c r="JI465" s="41"/>
      <c r="JJ465" s="41"/>
      <c r="JK465" s="41"/>
      <c r="JL465" s="41"/>
      <c r="JM465" s="41"/>
      <c r="JN465" s="41"/>
      <c r="JO465" s="41"/>
      <c r="JP465" s="41"/>
      <c r="JQ465" s="41"/>
      <c r="JR465" s="41"/>
      <c r="JS465" s="41"/>
      <c r="JT465" s="41"/>
      <c r="JU465" s="41"/>
      <c r="JV465" s="41"/>
      <c r="JW465" s="41"/>
      <c r="JX465" s="41"/>
      <c r="JY465" s="41"/>
      <c r="JZ465" s="41"/>
      <c r="KA465" s="41"/>
      <c r="KB465" s="41"/>
      <c r="KC465" s="41"/>
      <c r="KD465" s="41"/>
      <c r="KE465" s="41"/>
      <c r="KF465" s="41"/>
      <c r="KG465" s="41"/>
      <c r="KH465" s="41"/>
      <c r="KI465" s="41"/>
      <c r="KJ465" s="41"/>
      <c r="KK465" s="41"/>
      <c r="KL465" s="41"/>
      <c r="KM465" s="41"/>
      <c r="KN465" s="41"/>
      <c r="KO465" s="41"/>
      <c r="KP465" s="41"/>
      <c r="KQ465" s="41"/>
      <c r="KR465" s="41"/>
      <c r="KS465" s="41"/>
      <c r="KT465" s="41"/>
      <c r="KU465" s="41"/>
      <c r="KV465" s="41"/>
      <c r="KW465" s="41"/>
      <c r="KX465" s="41"/>
      <c r="KY465" s="41"/>
      <c r="KZ465" s="41"/>
      <c r="LA465" s="41"/>
      <c r="LB465" s="41"/>
      <c r="LC465" s="41"/>
      <c r="LD465" s="41"/>
      <c r="LE465" s="41"/>
      <c r="LF465" s="41"/>
      <c r="LG465" s="41"/>
      <c r="LH465" s="41"/>
      <c r="LI465" s="41"/>
      <c r="LJ465" s="41"/>
      <c r="LK465" s="41"/>
      <c r="LL465" s="41"/>
      <c r="LM465" s="41"/>
      <c r="LN465" s="41"/>
      <c r="LO465" s="41"/>
      <c r="LP465" s="41"/>
      <c r="LQ465" s="41"/>
      <c r="LR465" s="41"/>
      <c r="LS465" s="41"/>
      <c r="LT465" s="41"/>
      <c r="LU465" s="41"/>
      <c r="LV465" s="41"/>
      <c r="LW465" s="41"/>
      <c r="LX465" s="41"/>
      <c r="LY465" s="41"/>
      <c r="LZ465" s="41"/>
      <c r="MA465" s="41"/>
      <c r="MB465" s="41"/>
      <c r="MC465" s="41"/>
      <c r="MD465" s="41"/>
      <c r="ME465" s="41"/>
      <c r="MF465" s="41"/>
      <c r="MG465" s="41"/>
      <c r="MH465" s="41"/>
      <c r="MI465" s="41"/>
      <c r="MJ465" s="41"/>
      <c r="MK465" s="41"/>
      <c r="ML465" s="41"/>
      <c r="MM465" s="41"/>
      <c r="MN465" s="41"/>
      <c r="MO465" s="41"/>
      <c r="MP465" s="41"/>
      <c r="MQ465" s="41"/>
      <c r="MR465" s="41"/>
      <c r="MS465" s="41"/>
      <c r="MT465" s="41"/>
      <c r="MU465" s="41"/>
      <c r="MV465" s="41"/>
      <c r="MW465" s="41"/>
      <c r="MX465" s="41"/>
      <c r="MY465" s="41"/>
      <c r="MZ465" s="41"/>
      <c r="NA465" s="41"/>
      <c r="NB465" s="41"/>
      <c r="NC465" s="41"/>
      <c r="ND465" s="41"/>
      <c r="NE465" s="41"/>
      <c r="NF465" s="41"/>
      <c r="NG465" s="41"/>
      <c r="NH465" s="41"/>
      <c r="NI465" s="41"/>
      <c r="NJ465" s="41"/>
      <c r="NK465" s="41"/>
      <c r="NL465" s="41"/>
      <c r="NM465" s="41"/>
      <c r="NN465" s="41"/>
      <c r="NO465" s="41"/>
      <c r="NP465" s="41"/>
      <c r="NQ465" s="41"/>
      <c r="NR465" s="41"/>
      <c r="NS465" s="41"/>
      <c r="NT465" s="41"/>
      <c r="NU465" s="41"/>
      <c r="NV465" s="41"/>
      <c r="NW465" s="41"/>
      <c r="NX465" s="41"/>
      <c r="NY465" s="41"/>
      <c r="NZ465" s="41"/>
      <c r="OA465" s="41"/>
      <c r="OB465" s="41"/>
      <c r="OC465" s="41"/>
      <c r="OD465" s="41"/>
      <c r="OE465" s="41"/>
      <c r="OF465" s="41"/>
      <c r="OG465" s="41"/>
    </row>
    <row r="466" spans="1:397" s="42" customFormat="1" ht="30" x14ac:dyDescent="0.25">
      <c r="A466" s="91">
        <v>1</v>
      </c>
      <c r="B466" s="91">
        <v>1</v>
      </c>
      <c r="C466" s="1924" t="s">
        <v>312</v>
      </c>
      <c r="D466" s="1924"/>
      <c r="E466" s="1925">
        <f>SUM(E123,E141,E427)</f>
        <v>38623</v>
      </c>
      <c r="F466" s="1925">
        <f t="shared" ref="F466:L466" si="242">SUM(F123,F141,F427)</f>
        <v>12874</v>
      </c>
      <c r="G466" s="2206">
        <f t="shared" si="242"/>
        <v>13712</v>
      </c>
      <c r="H466" s="1926">
        <f t="shared" si="233"/>
        <v>106.50924343638341</v>
      </c>
      <c r="I466" s="2039">
        <f t="shared" si="242"/>
        <v>20100111.310000002</v>
      </c>
      <c r="J466" s="2039">
        <f t="shared" si="242"/>
        <v>6700037.1033333335</v>
      </c>
      <c r="K466" s="2039">
        <f t="shared" si="242"/>
        <v>7230147.379999999</v>
      </c>
      <c r="L466" s="2039">
        <f t="shared" si="242"/>
        <v>530110.27666666661</v>
      </c>
      <c r="M466" s="1888">
        <f t="shared" si="235"/>
        <v>107.91204986615568</v>
      </c>
      <c r="N466" s="1927">
        <f t="shared" si="236"/>
        <v>35.970683288718554</v>
      </c>
      <c r="O466" s="10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  <c r="AO466" s="41"/>
      <c r="AP466" s="41"/>
      <c r="AQ466" s="41"/>
      <c r="AR466" s="41"/>
      <c r="AS466" s="41"/>
      <c r="AT466" s="41"/>
      <c r="AU466" s="41"/>
      <c r="AV466" s="41"/>
      <c r="AW466" s="41"/>
      <c r="AX466" s="41"/>
      <c r="AY466" s="41"/>
      <c r="AZ466" s="41"/>
      <c r="BA466" s="41"/>
      <c r="BB466" s="41"/>
      <c r="BC466" s="41"/>
      <c r="BD466" s="41"/>
      <c r="BE466" s="41"/>
      <c r="BF466" s="41"/>
      <c r="BG466" s="41"/>
      <c r="BH466" s="41"/>
      <c r="BI466" s="41"/>
      <c r="BJ466" s="41"/>
      <c r="BK466" s="41"/>
      <c r="BL466" s="41"/>
      <c r="BM466" s="41"/>
      <c r="BN466" s="41"/>
      <c r="BO466" s="41"/>
      <c r="BP466" s="41"/>
      <c r="BQ466" s="41"/>
      <c r="BR466" s="41"/>
      <c r="BS466" s="41"/>
      <c r="BT466" s="41"/>
      <c r="BU466" s="41"/>
      <c r="BV466" s="41"/>
      <c r="BW466" s="41"/>
      <c r="BX466" s="41"/>
      <c r="BY466" s="41"/>
      <c r="BZ466" s="41"/>
      <c r="CA466" s="41"/>
      <c r="CB466" s="41"/>
      <c r="CC466" s="41"/>
      <c r="CD466" s="41"/>
      <c r="CE466" s="41"/>
      <c r="CF466" s="41"/>
      <c r="CG466" s="41"/>
      <c r="CH466" s="41"/>
      <c r="CI466" s="41"/>
      <c r="CJ466" s="41"/>
      <c r="CK466" s="41"/>
      <c r="CL466" s="41"/>
      <c r="CM466" s="41"/>
      <c r="CN466" s="41"/>
      <c r="CO466" s="41"/>
      <c r="CP466" s="41"/>
      <c r="CQ466" s="41"/>
      <c r="CR466" s="41"/>
      <c r="CS466" s="41"/>
      <c r="CT466" s="41"/>
      <c r="CU466" s="41"/>
      <c r="CV466" s="41"/>
      <c r="CW466" s="41"/>
      <c r="CX466" s="41"/>
      <c r="CY466" s="41"/>
      <c r="CZ466" s="41"/>
      <c r="DA466" s="41"/>
      <c r="DB466" s="41"/>
      <c r="DC466" s="41"/>
      <c r="DD466" s="41"/>
      <c r="DE466" s="41"/>
      <c r="DF466" s="41"/>
      <c r="DG466" s="41"/>
      <c r="DH466" s="41"/>
      <c r="DI466" s="41"/>
      <c r="DJ466" s="41"/>
      <c r="DK466" s="41"/>
      <c r="DL466" s="41"/>
      <c r="DM466" s="41"/>
      <c r="DN466" s="41"/>
      <c r="DO466" s="41"/>
      <c r="DP466" s="41"/>
      <c r="DQ466" s="41"/>
      <c r="DR466" s="41"/>
      <c r="DS466" s="41"/>
      <c r="DT466" s="41"/>
      <c r="DU466" s="41"/>
      <c r="DV466" s="41"/>
      <c r="DW466" s="41"/>
      <c r="DX466" s="41"/>
      <c r="DY466" s="41"/>
      <c r="DZ466" s="41"/>
      <c r="EA466" s="41"/>
      <c r="EB466" s="41"/>
      <c r="EC466" s="41"/>
      <c r="ED466" s="41"/>
      <c r="EE466" s="41"/>
      <c r="EF466" s="41"/>
      <c r="EG466" s="41"/>
      <c r="EH466" s="41"/>
      <c r="EI466" s="41"/>
      <c r="EJ466" s="41"/>
      <c r="EK466" s="41"/>
      <c r="EL466" s="41"/>
      <c r="EM466" s="41"/>
      <c r="EN466" s="41"/>
      <c r="EO466" s="41"/>
      <c r="EP466" s="41"/>
      <c r="EQ466" s="41"/>
      <c r="ER466" s="41"/>
      <c r="ES466" s="41"/>
      <c r="ET466" s="41"/>
      <c r="EU466" s="41"/>
      <c r="EV466" s="41"/>
      <c r="EW466" s="41"/>
      <c r="EX466" s="41"/>
      <c r="EY466" s="41"/>
      <c r="EZ466" s="41"/>
      <c r="FA466" s="41"/>
      <c r="FB466" s="41"/>
      <c r="FC466" s="41"/>
      <c r="FD466" s="41"/>
      <c r="FE466" s="41"/>
      <c r="FF466" s="41"/>
      <c r="FG466" s="41"/>
      <c r="FH466" s="41"/>
      <c r="FI466" s="41"/>
      <c r="FJ466" s="41"/>
      <c r="FK466" s="41"/>
      <c r="FL466" s="41"/>
      <c r="FM466" s="41"/>
      <c r="FN466" s="41"/>
      <c r="FO466" s="41"/>
      <c r="FP466" s="41"/>
      <c r="FQ466" s="41"/>
      <c r="FR466" s="41"/>
      <c r="FS466" s="41"/>
      <c r="FT466" s="41"/>
      <c r="FU466" s="41"/>
      <c r="FV466" s="41"/>
      <c r="FW466" s="41"/>
      <c r="FX466" s="41"/>
      <c r="FY466" s="41"/>
      <c r="FZ466" s="41"/>
      <c r="GA466" s="41"/>
      <c r="GB466" s="41"/>
      <c r="GC466" s="41"/>
      <c r="GD466" s="41"/>
      <c r="GE466" s="41"/>
      <c r="GF466" s="41"/>
      <c r="GG466" s="41"/>
      <c r="GH466" s="41"/>
      <c r="GI466" s="41"/>
      <c r="GJ466" s="41"/>
      <c r="GK466" s="41"/>
      <c r="GL466" s="41"/>
      <c r="GM466" s="41"/>
      <c r="GN466" s="41"/>
      <c r="GO466" s="41"/>
      <c r="GP466" s="41"/>
      <c r="GQ466" s="41"/>
      <c r="GR466" s="41"/>
      <c r="GS466" s="41"/>
      <c r="GT466" s="41"/>
      <c r="GU466" s="41"/>
      <c r="GV466" s="41"/>
      <c r="GW466" s="41"/>
      <c r="GX466" s="41"/>
      <c r="GY466" s="41"/>
      <c r="GZ466" s="41"/>
      <c r="HA466" s="41"/>
      <c r="HB466" s="41"/>
      <c r="HC466" s="41"/>
      <c r="HD466" s="41"/>
      <c r="HE466" s="41"/>
      <c r="HF466" s="41"/>
      <c r="HG466" s="41"/>
      <c r="HH466" s="41"/>
      <c r="HI466" s="41"/>
      <c r="HJ466" s="41"/>
      <c r="HK466" s="41"/>
      <c r="HL466" s="41"/>
      <c r="HM466" s="41"/>
      <c r="HN466" s="41"/>
      <c r="HO466" s="41"/>
      <c r="HP466" s="41"/>
      <c r="HQ466" s="41"/>
      <c r="HR466" s="41"/>
      <c r="HS466" s="41"/>
      <c r="HT466" s="41"/>
      <c r="HU466" s="41"/>
      <c r="HV466" s="41"/>
      <c r="HW466" s="41"/>
      <c r="HX466" s="41"/>
      <c r="HY466" s="41"/>
      <c r="HZ466" s="41"/>
      <c r="IA466" s="41"/>
      <c r="IB466" s="41"/>
      <c r="IC466" s="41"/>
      <c r="ID466" s="41"/>
      <c r="IE466" s="41"/>
      <c r="IF466" s="41"/>
      <c r="IG466" s="41"/>
      <c r="IH466" s="41"/>
      <c r="II466" s="41"/>
      <c r="IJ466" s="41"/>
      <c r="IK466" s="41"/>
      <c r="IL466" s="41"/>
      <c r="IM466" s="41"/>
      <c r="IN466" s="41"/>
      <c r="IO466" s="41"/>
      <c r="IP466" s="41"/>
      <c r="IQ466" s="41"/>
      <c r="IR466" s="41"/>
      <c r="IS466" s="41"/>
      <c r="IT466" s="41"/>
      <c r="IU466" s="41"/>
      <c r="IV466" s="41"/>
      <c r="IW466" s="41"/>
      <c r="IX466" s="41"/>
      <c r="IY466" s="41"/>
      <c r="IZ466" s="41"/>
      <c r="JA466" s="41"/>
      <c r="JB466" s="41"/>
      <c r="JC466" s="41"/>
      <c r="JD466" s="41"/>
      <c r="JE466" s="41"/>
      <c r="JF466" s="41"/>
      <c r="JG466" s="41"/>
      <c r="JH466" s="41"/>
      <c r="JI466" s="41"/>
      <c r="JJ466" s="41"/>
      <c r="JK466" s="41"/>
      <c r="JL466" s="41"/>
      <c r="JM466" s="41"/>
      <c r="JN466" s="41"/>
      <c r="JO466" s="41"/>
      <c r="JP466" s="41"/>
      <c r="JQ466" s="41"/>
      <c r="JR466" s="41"/>
      <c r="JS466" s="41"/>
      <c r="JT466" s="41"/>
      <c r="JU466" s="41"/>
      <c r="JV466" s="41"/>
      <c r="JW466" s="41"/>
      <c r="JX466" s="41"/>
      <c r="JY466" s="41"/>
      <c r="JZ466" s="41"/>
      <c r="KA466" s="41"/>
      <c r="KB466" s="41"/>
      <c r="KC466" s="41"/>
      <c r="KD466" s="41"/>
      <c r="KE466" s="41"/>
      <c r="KF466" s="41"/>
      <c r="KG466" s="41"/>
      <c r="KH466" s="41"/>
      <c r="KI466" s="41"/>
      <c r="KJ466" s="41"/>
      <c r="KK466" s="41"/>
      <c r="KL466" s="41"/>
      <c r="KM466" s="41"/>
      <c r="KN466" s="41"/>
      <c r="KO466" s="41"/>
      <c r="KP466" s="41"/>
      <c r="KQ466" s="41"/>
      <c r="KR466" s="41"/>
      <c r="KS466" s="41"/>
      <c r="KT466" s="41"/>
      <c r="KU466" s="41"/>
      <c r="KV466" s="41"/>
      <c r="KW466" s="41"/>
      <c r="KX466" s="41"/>
      <c r="KY466" s="41"/>
      <c r="KZ466" s="41"/>
      <c r="LA466" s="41"/>
      <c r="LB466" s="41"/>
      <c r="LC466" s="41"/>
      <c r="LD466" s="41"/>
      <c r="LE466" s="41"/>
      <c r="LF466" s="41"/>
      <c r="LG466" s="41"/>
      <c r="LH466" s="41"/>
      <c r="LI466" s="41"/>
      <c r="LJ466" s="41"/>
      <c r="LK466" s="41"/>
      <c r="LL466" s="41"/>
      <c r="LM466" s="41"/>
      <c r="LN466" s="41"/>
      <c r="LO466" s="41"/>
      <c r="LP466" s="41"/>
      <c r="LQ466" s="41"/>
      <c r="LR466" s="41"/>
      <c r="LS466" s="41"/>
      <c r="LT466" s="41"/>
      <c r="LU466" s="41"/>
      <c r="LV466" s="41"/>
      <c r="LW466" s="41"/>
      <c r="LX466" s="41"/>
      <c r="LY466" s="41"/>
      <c r="LZ466" s="41"/>
      <c r="MA466" s="41"/>
      <c r="MB466" s="41"/>
      <c r="MC466" s="41"/>
      <c r="MD466" s="41"/>
      <c r="ME466" s="41"/>
      <c r="MF466" s="41"/>
      <c r="MG466" s="41"/>
      <c r="MH466" s="41"/>
      <c r="MI466" s="41"/>
      <c r="MJ466" s="41"/>
      <c r="MK466" s="41"/>
      <c r="ML466" s="41"/>
      <c r="MM466" s="41"/>
      <c r="MN466" s="41"/>
      <c r="MO466" s="41"/>
      <c r="MP466" s="41"/>
      <c r="MQ466" s="41"/>
      <c r="MR466" s="41"/>
      <c r="MS466" s="41"/>
      <c r="MT466" s="41"/>
      <c r="MU466" s="41"/>
      <c r="MV466" s="41"/>
      <c r="MW466" s="41"/>
      <c r="MX466" s="41"/>
      <c r="MY466" s="41"/>
      <c r="MZ466" s="41"/>
      <c r="NA466" s="41"/>
      <c r="NB466" s="41"/>
      <c r="NC466" s="41"/>
      <c r="ND466" s="41"/>
      <c r="NE466" s="41"/>
      <c r="NF466" s="41"/>
      <c r="NG466" s="41"/>
      <c r="NH466" s="41"/>
      <c r="NI466" s="41"/>
      <c r="NJ466" s="41"/>
      <c r="NK466" s="41"/>
      <c r="NL466" s="41"/>
      <c r="NM466" s="41"/>
      <c r="NN466" s="41"/>
      <c r="NO466" s="41"/>
      <c r="NP466" s="41"/>
      <c r="NQ466" s="41"/>
      <c r="NR466" s="41"/>
      <c r="NS466" s="41"/>
      <c r="NT466" s="41"/>
      <c r="NU466" s="41"/>
      <c r="NV466" s="41"/>
      <c r="NW466" s="41"/>
      <c r="NX466" s="41"/>
      <c r="NY466" s="41"/>
      <c r="NZ466" s="41"/>
      <c r="OA466" s="41"/>
      <c r="OB466" s="41"/>
      <c r="OC466" s="41"/>
      <c r="OD466" s="41"/>
      <c r="OE466" s="41"/>
      <c r="OF466" s="41"/>
      <c r="OG466" s="41"/>
    </row>
    <row r="467" spans="1:397" s="42" customFormat="1" ht="15.75" x14ac:dyDescent="0.25">
      <c r="A467" s="91">
        <v>1</v>
      </c>
      <c r="B467" s="91">
        <v>1</v>
      </c>
      <c r="C467" s="1924" t="s">
        <v>74</v>
      </c>
      <c r="D467" s="1928"/>
      <c r="E467" s="1925">
        <f>SUM(E192,E391,E429)</f>
        <v>190</v>
      </c>
      <c r="F467" s="1925">
        <f t="shared" ref="F467:L467" si="243">SUM(F192,F391,F429)</f>
        <v>63</v>
      </c>
      <c r="G467" s="2206">
        <f t="shared" si="243"/>
        <v>51</v>
      </c>
      <c r="H467" s="1926">
        <f t="shared" si="233"/>
        <v>80.952380952380949</v>
      </c>
      <c r="I467" s="2039">
        <f t="shared" si="243"/>
        <v>289240</v>
      </c>
      <c r="J467" s="2039">
        <f t="shared" si="243"/>
        <v>96413.333333333328</v>
      </c>
      <c r="K467" s="2039">
        <f t="shared" si="243"/>
        <v>78172.98</v>
      </c>
      <c r="L467" s="2039">
        <f t="shared" si="243"/>
        <v>-18240.35333333334</v>
      </c>
      <c r="M467" s="1888">
        <f t="shared" si="235"/>
        <v>81.081088369520131</v>
      </c>
      <c r="N467" s="1927">
        <f t="shared" si="236"/>
        <v>27.027029456506707</v>
      </c>
      <c r="O467" s="10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  <c r="AO467" s="41"/>
      <c r="AP467" s="41"/>
      <c r="AQ467" s="41"/>
      <c r="AR467" s="41"/>
      <c r="AS467" s="41"/>
      <c r="AT467" s="41"/>
      <c r="AU467" s="41"/>
      <c r="AV467" s="41"/>
      <c r="AW467" s="41"/>
      <c r="AX467" s="41"/>
      <c r="AY467" s="41"/>
      <c r="AZ467" s="41"/>
      <c r="BA467" s="41"/>
      <c r="BB467" s="41"/>
      <c r="BC467" s="41"/>
      <c r="BD467" s="41"/>
      <c r="BE467" s="41"/>
      <c r="BF467" s="41"/>
      <c r="BG467" s="41"/>
      <c r="BH467" s="41"/>
      <c r="BI467" s="41"/>
      <c r="BJ467" s="41"/>
      <c r="BK467" s="41"/>
      <c r="BL467" s="41"/>
      <c r="BM467" s="41"/>
      <c r="BN467" s="41"/>
      <c r="BO467" s="41"/>
      <c r="BP467" s="41"/>
      <c r="BQ467" s="41"/>
      <c r="BR467" s="41"/>
      <c r="BS467" s="41"/>
      <c r="BT467" s="41"/>
      <c r="BU467" s="41"/>
      <c r="BV467" s="41"/>
      <c r="BW467" s="41"/>
      <c r="BX467" s="41"/>
      <c r="BY467" s="41"/>
      <c r="BZ467" s="41"/>
      <c r="CA467" s="41"/>
      <c r="CB467" s="41"/>
      <c r="CC467" s="41"/>
      <c r="CD467" s="41"/>
      <c r="CE467" s="41"/>
      <c r="CF467" s="41"/>
      <c r="CG467" s="41"/>
      <c r="CH467" s="41"/>
      <c r="CI467" s="41"/>
      <c r="CJ467" s="41"/>
      <c r="CK467" s="41"/>
      <c r="CL467" s="41"/>
      <c r="CM467" s="41"/>
      <c r="CN467" s="41"/>
      <c r="CO467" s="41"/>
      <c r="CP467" s="41"/>
      <c r="CQ467" s="41"/>
      <c r="CR467" s="41"/>
      <c r="CS467" s="41"/>
      <c r="CT467" s="41"/>
      <c r="CU467" s="41"/>
      <c r="CV467" s="41"/>
      <c r="CW467" s="41"/>
      <c r="CX467" s="41"/>
      <c r="CY467" s="41"/>
      <c r="CZ467" s="41"/>
      <c r="DA467" s="41"/>
      <c r="DB467" s="41"/>
      <c r="DC467" s="41"/>
      <c r="DD467" s="41"/>
      <c r="DE467" s="41"/>
      <c r="DF467" s="41"/>
      <c r="DG467" s="41"/>
      <c r="DH467" s="41"/>
      <c r="DI467" s="41"/>
      <c r="DJ467" s="41"/>
      <c r="DK467" s="41"/>
      <c r="DL467" s="41"/>
      <c r="DM467" s="41"/>
      <c r="DN467" s="41"/>
      <c r="DO467" s="41"/>
      <c r="DP467" s="41"/>
      <c r="DQ467" s="41"/>
      <c r="DR467" s="41"/>
      <c r="DS467" s="41"/>
      <c r="DT467" s="41"/>
      <c r="DU467" s="41"/>
      <c r="DV467" s="41"/>
      <c r="DW467" s="41"/>
      <c r="DX467" s="41"/>
      <c r="DY467" s="41"/>
      <c r="DZ467" s="41"/>
      <c r="EA467" s="41"/>
      <c r="EB467" s="41"/>
      <c r="EC467" s="41"/>
      <c r="ED467" s="41"/>
      <c r="EE467" s="41"/>
      <c r="EF467" s="41"/>
      <c r="EG467" s="41"/>
      <c r="EH467" s="41"/>
      <c r="EI467" s="41"/>
      <c r="EJ467" s="41"/>
      <c r="EK467" s="41"/>
      <c r="EL467" s="41"/>
      <c r="EM467" s="41"/>
      <c r="EN467" s="41"/>
      <c r="EO467" s="41"/>
      <c r="EP467" s="41"/>
      <c r="EQ467" s="41"/>
      <c r="ER467" s="41"/>
      <c r="ES467" s="41"/>
      <c r="ET467" s="41"/>
      <c r="EU467" s="41"/>
      <c r="EV467" s="41"/>
      <c r="EW467" s="41"/>
      <c r="EX467" s="41"/>
      <c r="EY467" s="41"/>
      <c r="EZ467" s="41"/>
      <c r="FA467" s="41"/>
      <c r="FB467" s="41"/>
      <c r="FC467" s="41"/>
      <c r="FD467" s="41"/>
      <c r="FE467" s="41"/>
      <c r="FF467" s="41"/>
      <c r="FG467" s="41"/>
      <c r="FH467" s="41"/>
      <c r="FI467" s="41"/>
      <c r="FJ467" s="41"/>
      <c r="FK467" s="41"/>
      <c r="FL467" s="41"/>
      <c r="FM467" s="41"/>
      <c r="FN467" s="41"/>
      <c r="FO467" s="41"/>
      <c r="FP467" s="41"/>
      <c r="FQ467" s="41"/>
      <c r="FR467" s="41"/>
      <c r="FS467" s="41"/>
      <c r="FT467" s="41"/>
      <c r="FU467" s="41"/>
      <c r="FV467" s="41"/>
      <c r="FW467" s="41"/>
      <c r="FX467" s="41"/>
      <c r="FY467" s="41"/>
      <c r="FZ467" s="41"/>
      <c r="GA467" s="41"/>
      <c r="GB467" s="41"/>
      <c r="GC467" s="41"/>
      <c r="GD467" s="41"/>
      <c r="GE467" s="41"/>
      <c r="GF467" s="41"/>
      <c r="GG467" s="41"/>
      <c r="GH467" s="41"/>
      <c r="GI467" s="41"/>
      <c r="GJ467" s="41"/>
      <c r="GK467" s="41"/>
      <c r="GL467" s="41"/>
      <c r="GM467" s="41"/>
      <c r="GN467" s="41"/>
      <c r="GO467" s="41"/>
      <c r="GP467" s="41"/>
      <c r="GQ467" s="41"/>
      <c r="GR467" s="41"/>
      <c r="GS467" s="41"/>
      <c r="GT467" s="41"/>
      <c r="GU467" s="41"/>
      <c r="GV467" s="41"/>
      <c r="GW467" s="41"/>
      <c r="GX467" s="41"/>
      <c r="GY467" s="41"/>
      <c r="GZ467" s="41"/>
      <c r="HA467" s="41"/>
      <c r="HB467" s="41"/>
      <c r="HC467" s="41"/>
      <c r="HD467" s="41"/>
      <c r="HE467" s="41"/>
      <c r="HF467" s="41"/>
      <c r="HG467" s="41"/>
      <c r="HH467" s="41"/>
      <c r="HI467" s="41"/>
      <c r="HJ467" s="41"/>
      <c r="HK467" s="41"/>
      <c r="HL467" s="41"/>
      <c r="HM467" s="41"/>
      <c r="HN467" s="41"/>
      <c r="HO467" s="41"/>
      <c r="HP467" s="41"/>
      <c r="HQ467" s="41"/>
      <c r="HR467" s="41"/>
      <c r="HS467" s="41"/>
      <c r="HT467" s="41"/>
      <c r="HU467" s="41"/>
      <c r="HV467" s="41"/>
      <c r="HW467" s="41"/>
      <c r="HX467" s="41"/>
      <c r="HY467" s="41"/>
      <c r="HZ467" s="41"/>
      <c r="IA467" s="41"/>
      <c r="IB467" s="41"/>
      <c r="IC467" s="41"/>
      <c r="ID467" s="41"/>
      <c r="IE467" s="41"/>
      <c r="IF467" s="41"/>
      <c r="IG467" s="41"/>
      <c r="IH467" s="41"/>
      <c r="II467" s="41"/>
      <c r="IJ467" s="41"/>
      <c r="IK467" s="41"/>
      <c r="IL467" s="41"/>
      <c r="IM467" s="41"/>
      <c r="IN467" s="41"/>
      <c r="IO467" s="41"/>
      <c r="IP467" s="41"/>
      <c r="IQ467" s="41"/>
      <c r="IR467" s="41"/>
      <c r="IS467" s="41"/>
      <c r="IT467" s="41"/>
      <c r="IU467" s="41"/>
      <c r="IV467" s="41"/>
      <c r="IW467" s="41"/>
      <c r="IX467" s="41"/>
      <c r="IY467" s="41"/>
      <c r="IZ467" s="41"/>
      <c r="JA467" s="41"/>
      <c r="JB467" s="41"/>
      <c r="JC467" s="41"/>
      <c r="JD467" s="41"/>
      <c r="JE467" s="41"/>
      <c r="JF467" s="41"/>
      <c r="JG467" s="41"/>
      <c r="JH467" s="41"/>
      <c r="JI467" s="41"/>
      <c r="JJ467" s="41"/>
      <c r="JK467" s="41"/>
      <c r="JL467" s="41"/>
      <c r="JM467" s="41"/>
      <c r="JN467" s="41"/>
      <c r="JO467" s="41"/>
      <c r="JP467" s="41"/>
      <c r="JQ467" s="41"/>
      <c r="JR467" s="41"/>
      <c r="JS467" s="41"/>
      <c r="JT467" s="41"/>
      <c r="JU467" s="41"/>
      <c r="JV467" s="41"/>
      <c r="JW467" s="41"/>
      <c r="JX467" s="41"/>
      <c r="JY467" s="41"/>
      <c r="JZ467" s="41"/>
      <c r="KA467" s="41"/>
      <c r="KB467" s="41"/>
      <c r="KC467" s="41"/>
      <c r="KD467" s="41"/>
      <c r="KE467" s="41"/>
      <c r="KF467" s="41"/>
      <c r="KG467" s="41"/>
      <c r="KH467" s="41"/>
      <c r="KI467" s="41"/>
      <c r="KJ467" s="41"/>
      <c r="KK467" s="41"/>
      <c r="KL467" s="41"/>
      <c r="KM467" s="41"/>
      <c r="KN467" s="41"/>
      <c r="KO467" s="41"/>
      <c r="KP467" s="41"/>
      <c r="KQ467" s="41"/>
      <c r="KR467" s="41"/>
      <c r="KS467" s="41"/>
      <c r="KT467" s="41"/>
      <c r="KU467" s="41"/>
      <c r="KV467" s="41"/>
      <c r="KW467" s="41"/>
      <c r="KX467" s="41"/>
      <c r="KY467" s="41"/>
      <c r="KZ467" s="41"/>
      <c r="LA467" s="41"/>
      <c r="LB467" s="41"/>
      <c r="LC467" s="41"/>
      <c r="LD467" s="41"/>
      <c r="LE467" s="41"/>
      <c r="LF467" s="41"/>
      <c r="LG467" s="41"/>
      <c r="LH467" s="41"/>
      <c r="LI467" s="41"/>
      <c r="LJ467" s="41"/>
      <c r="LK467" s="41"/>
      <c r="LL467" s="41"/>
      <c r="LM467" s="41"/>
      <c r="LN467" s="41"/>
      <c r="LO467" s="41"/>
      <c r="LP467" s="41"/>
      <c r="LQ467" s="41"/>
      <c r="LR467" s="41"/>
      <c r="LS467" s="41"/>
      <c r="LT467" s="41"/>
      <c r="LU467" s="41"/>
      <c r="LV467" s="41"/>
      <c r="LW467" s="41"/>
      <c r="LX467" s="41"/>
      <c r="LY467" s="41"/>
      <c r="LZ467" s="41"/>
      <c r="MA467" s="41"/>
      <c r="MB467" s="41"/>
      <c r="MC467" s="41"/>
      <c r="MD467" s="41"/>
      <c r="ME467" s="41"/>
      <c r="MF467" s="41"/>
      <c r="MG467" s="41"/>
      <c r="MH467" s="41"/>
      <c r="MI467" s="41"/>
      <c r="MJ467" s="41"/>
      <c r="MK467" s="41"/>
      <c r="ML467" s="41"/>
      <c r="MM467" s="41"/>
      <c r="MN467" s="41"/>
      <c r="MO467" s="41"/>
      <c r="MP467" s="41"/>
      <c r="MQ467" s="41"/>
      <c r="MR467" s="41"/>
      <c r="MS467" s="41"/>
      <c r="MT467" s="41"/>
      <c r="MU467" s="41"/>
      <c r="MV467" s="41"/>
      <c r="MW467" s="41"/>
      <c r="MX467" s="41"/>
      <c r="MY467" s="41"/>
      <c r="MZ467" s="41"/>
      <c r="NA467" s="41"/>
      <c r="NB467" s="41"/>
      <c r="NC467" s="41"/>
      <c r="ND467" s="41"/>
      <c r="NE467" s="41"/>
      <c r="NF467" s="41"/>
      <c r="NG467" s="41"/>
      <c r="NH467" s="41"/>
      <c r="NI467" s="41"/>
      <c r="NJ467" s="41"/>
      <c r="NK467" s="41"/>
      <c r="NL467" s="41"/>
      <c r="NM467" s="41"/>
      <c r="NN467" s="41"/>
      <c r="NO467" s="41"/>
      <c r="NP467" s="41"/>
      <c r="NQ467" s="41"/>
      <c r="NR467" s="41"/>
      <c r="NS467" s="41"/>
      <c r="NT467" s="41"/>
      <c r="NU467" s="41"/>
      <c r="NV467" s="41"/>
      <c r="NW467" s="41"/>
      <c r="NX467" s="41"/>
      <c r="NY467" s="41"/>
      <c r="NZ467" s="41"/>
      <c r="OA467" s="41"/>
      <c r="OB467" s="41"/>
      <c r="OC467" s="41"/>
      <c r="OD467" s="41"/>
      <c r="OE467" s="41"/>
      <c r="OF467" s="41"/>
      <c r="OG467" s="41"/>
    </row>
    <row r="468" spans="1:397" s="42" customFormat="1" ht="15.75" x14ac:dyDescent="0.25">
      <c r="A468" s="91">
        <v>1</v>
      </c>
      <c r="B468" s="91">
        <v>1</v>
      </c>
      <c r="C468" s="1924" t="s">
        <v>75</v>
      </c>
      <c r="D468" s="1928"/>
      <c r="E468" s="1925">
        <f>SUM(E19,E40,E84,E172,E186,E236,E243,E275,E310)</f>
        <v>16214</v>
      </c>
      <c r="F468" s="1925">
        <f t="shared" ref="F468:L468" si="244">SUM(F19,F40,F84,F172,F186,F236,F243,F275,F310)</f>
        <v>5405</v>
      </c>
      <c r="G468" s="2206">
        <f t="shared" si="244"/>
        <v>4920</v>
      </c>
      <c r="H468" s="1926">
        <f t="shared" si="233"/>
        <v>91.026827012025905</v>
      </c>
      <c r="I468" s="2039">
        <f t="shared" si="244"/>
        <v>2799022.8200000003</v>
      </c>
      <c r="J468" s="2039">
        <f t="shared" si="244"/>
        <v>933007.60666666657</v>
      </c>
      <c r="K468" s="2039">
        <f t="shared" si="244"/>
        <v>848303.82000000007</v>
      </c>
      <c r="L468" s="2039">
        <f t="shared" si="244"/>
        <v>-84703.786666666696</v>
      </c>
      <c r="M468" s="1888">
        <f t="shared" si="235"/>
        <v>90.921425928210212</v>
      </c>
      <c r="N468" s="1927">
        <f t="shared" si="236"/>
        <v>30.307141976070064</v>
      </c>
      <c r="O468" s="10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  <c r="AO468" s="41"/>
      <c r="AP468" s="41"/>
      <c r="AQ468" s="41"/>
      <c r="AR468" s="41"/>
      <c r="AS468" s="41"/>
      <c r="AT468" s="41"/>
      <c r="AU468" s="41"/>
      <c r="AV468" s="41"/>
      <c r="AW468" s="41"/>
      <c r="AX468" s="41"/>
      <c r="AY468" s="41"/>
      <c r="AZ468" s="41"/>
      <c r="BA468" s="41"/>
      <c r="BB468" s="41"/>
      <c r="BC468" s="41"/>
      <c r="BD468" s="41"/>
      <c r="BE468" s="41"/>
      <c r="BF468" s="41"/>
      <c r="BG468" s="41"/>
      <c r="BH468" s="41"/>
      <c r="BI468" s="41"/>
      <c r="BJ468" s="41"/>
      <c r="BK468" s="41"/>
      <c r="BL468" s="41"/>
      <c r="BM468" s="41"/>
      <c r="BN468" s="41"/>
      <c r="BO468" s="41"/>
      <c r="BP468" s="41"/>
      <c r="BQ468" s="41"/>
      <c r="BR468" s="41"/>
      <c r="BS468" s="41"/>
      <c r="BT468" s="41"/>
      <c r="BU468" s="41"/>
      <c r="BV468" s="41"/>
      <c r="BW468" s="41"/>
      <c r="BX468" s="41"/>
      <c r="BY468" s="41"/>
      <c r="BZ468" s="41"/>
      <c r="CA468" s="41"/>
      <c r="CB468" s="41"/>
      <c r="CC468" s="41"/>
      <c r="CD468" s="41"/>
      <c r="CE468" s="41"/>
      <c r="CF468" s="41"/>
      <c r="CG468" s="41"/>
      <c r="CH468" s="41"/>
      <c r="CI468" s="41"/>
      <c r="CJ468" s="41"/>
      <c r="CK468" s="41"/>
      <c r="CL468" s="41"/>
      <c r="CM468" s="41"/>
      <c r="CN468" s="41"/>
      <c r="CO468" s="41"/>
      <c r="CP468" s="41"/>
      <c r="CQ468" s="41"/>
      <c r="CR468" s="41"/>
      <c r="CS468" s="41"/>
      <c r="CT468" s="41"/>
      <c r="CU468" s="41"/>
      <c r="CV468" s="41"/>
      <c r="CW468" s="41"/>
      <c r="CX468" s="41"/>
      <c r="CY468" s="41"/>
      <c r="CZ468" s="41"/>
      <c r="DA468" s="41"/>
      <c r="DB468" s="41"/>
      <c r="DC468" s="41"/>
      <c r="DD468" s="41"/>
      <c r="DE468" s="41"/>
      <c r="DF468" s="41"/>
      <c r="DG468" s="41"/>
      <c r="DH468" s="41"/>
      <c r="DI468" s="41"/>
      <c r="DJ468" s="41"/>
      <c r="DK468" s="41"/>
      <c r="DL468" s="41"/>
      <c r="DM468" s="41"/>
      <c r="DN468" s="41"/>
      <c r="DO468" s="41"/>
      <c r="DP468" s="41"/>
      <c r="DQ468" s="41"/>
      <c r="DR468" s="41"/>
      <c r="DS468" s="41"/>
      <c r="DT468" s="41"/>
      <c r="DU468" s="41"/>
      <c r="DV468" s="41"/>
      <c r="DW468" s="41"/>
      <c r="DX468" s="41"/>
      <c r="DY468" s="41"/>
      <c r="DZ468" s="41"/>
      <c r="EA468" s="41"/>
      <c r="EB468" s="41"/>
      <c r="EC468" s="41"/>
      <c r="ED468" s="41"/>
      <c r="EE468" s="41"/>
      <c r="EF468" s="41"/>
      <c r="EG468" s="41"/>
      <c r="EH468" s="41"/>
      <c r="EI468" s="41"/>
      <c r="EJ468" s="41"/>
      <c r="EK468" s="41"/>
      <c r="EL468" s="41"/>
      <c r="EM468" s="41"/>
      <c r="EN468" s="41"/>
      <c r="EO468" s="41"/>
      <c r="EP468" s="41"/>
      <c r="EQ468" s="41"/>
      <c r="ER468" s="41"/>
      <c r="ES468" s="41"/>
      <c r="ET468" s="41"/>
      <c r="EU468" s="41"/>
      <c r="EV468" s="41"/>
      <c r="EW468" s="41"/>
      <c r="EX468" s="41"/>
      <c r="EY468" s="41"/>
      <c r="EZ468" s="41"/>
      <c r="FA468" s="41"/>
      <c r="FB468" s="41"/>
      <c r="FC468" s="41"/>
      <c r="FD468" s="41"/>
      <c r="FE468" s="41"/>
      <c r="FF468" s="41"/>
      <c r="FG468" s="41"/>
      <c r="FH468" s="41"/>
      <c r="FI468" s="41"/>
      <c r="FJ468" s="41"/>
      <c r="FK468" s="41"/>
      <c r="FL468" s="41"/>
      <c r="FM468" s="41"/>
      <c r="FN468" s="41"/>
      <c r="FO468" s="41"/>
      <c r="FP468" s="41"/>
      <c r="FQ468" s="41"/>
      <c r="FR468" s="41"/>
      <c r="FS468" s="41"/>
      <c r="FT468" s="41"/>
      <c r="FU468" s="41"/>
      <c r="FV468" s="41"/>
      <c r="FW468" s="41"/>
      <c r="FX468" s="41"/>
      <c r="FY468" s="41"/>
      <c r="FZ468" s="41"/>
      <c r="GA468" s="41"/>
      <c r="GB468" s="41"/>
      <c r="GC468" s="41"/>
      <c r="GD468" s="41"/>
      <c r="GE468" s="41"/>
      <c r="GF468" s="41"/>
      <c r="GG468" s="41"/>
      <c r="GH468" s="41"/>
      <c r="GI468" s="41"/>
      <c r="GJ468" s="41"/>
      <c r="GK468" s="41"/>
      <c r="GL468" s="41"/>
      <c r="GM468" s="41"/>
      <c r="GN468" s="41"/>
      <c r="GO468" s="41"/>
      <c r="GP468" s="41"/>
      <c r="GQ468" s="41"/>
      <c r="GR468" s="41"/>
      <c r="GS468" s="41"/>
      <c r="GT468" s="41"/>
      <c r="GU468" s="41"/>
      <c r="GV468" s="41"/>
      <c r="GW468" s="41"/>
      <c r="GX468" s="41"/>
      <c r="GY468" s="41"/>
      <c r="GZ468" s="41"/>
      <c r="HA468" s="41"/>
      <c r="HB468" s="41"/>
      <c r="HC468" s="41"/>
      <c r="HD468" s="41"/>
      <c r="HE468" s="41"/>
      <c r="HF468" s="41"/>
      <c r="HG468" s="41"/>
      <c r="HH468" s="41"/>
      <c r="HI468" s="41"/>
      <c r="HJ468" s="41"/>
      <c r="HK468" s="41"/>
      <c r="HL468" s="41"/>
      <c r="HM468" s="41"/>
      <c r="HN468" s="41"/>
      <c r="HO468" s="41"/>
      <c r="HP468" s="41"/>
      <c r="HQ468" s="41"/>
      <c r="HR468" s="41"/>
      <c r="HS468" s="41"/>
      <c r="HT468" s="41"/>
      <c r="HU468" s="41"/>
      <c r="HV468" s="41"/>
      <c r="HW468" s="41"/>
      <c r="HX468" s="41"/>
      <c r="HY468" s="41"/>
      <c r="HZ468" s="41"/>
      <c r="IA468" s="41"/>
      <c r="IB468" s="41"/>
      <c r="IC468" s="41"/>
      <c r="ID468" s="41"/>
      <c r="IE468" s="41"/>
      <c r="IF468" s="41"/>
      <c r="IG468" s="41"/>
      <c r="IH468" s="41"/>
      <c r="II468" s="41"/>
      <c r="IJ468" s="41"/>
      <c r="IK468" s="41"/>
      <c r="IL468" s="41"/>
      <c r="IM468" s="41"/>
      <c r="IN468" s="41"/>
      <c r="IO468" s="41"/>
      <c r="IP468" s="41"/>
      <c r="IQ468" s="41"/>
      <c r="IR468" s="41"/>
      <c r="IS468" s="41"/>
      <c r="IT468" s="41"/>
      <c r="IU468" s="41"/>
      <c r="IV468" s="41"/>
      <c r="IW468" s="41"/>
      <c r="IX468" s="41"/>
      <c r="IY468" s="41"/>
      <c r="IZ468" s="41"/>
      <c r="JA468" s="41"/>
      <c r="JB468" s="41"/>
      <c r="JC468" s="41"/>
      <c r="JD468" s="41"/>
      <c r="JE468" s="41"/>
      <c r="JF468" s="41"/>
      <c r="JG468" s="41"/>
      <c r="JH468" s="41"/>
      <c r="JI468" s="41"/>
      <c r="JJ468" s="41"/>
      <c r="JK468" s="41"/>
      <c r="JL468" s="41"/>
      <c r="JM468" s="41"/>
      <c r="JN468" s="41"/>
      <c r="JO468" s="41"/>
      <c r="JP468" s="41"/>
      <c r="JQ468" s="41"/>
      <c r="JR468" s="41"/>
      <c r="JS468" s="41"/>
      <c r="JT468" s="41"/>
      <c r="JU468" s="41"/>
      <c r="JV468" s="41"/>
      <c r="JW468" s="41"/>
      <c r="JX468" s="41"/>
      <c r="JY468" s="41"/>
      <c r="JZ468" s="41"/>
      <c r="KA468" s="41"/>
      <c r="KB468" s="41"/>
      <c r="KC468" s="41"/>
      <c r="KD468" s="41"/>
      <c r="KE468" s="41"/>
      <c r="KF468" s="41"/>
      <c r="KG468" s="41"/>
      <c r="KH468" s="41"/>
      <c r="KI468" s="41"/>
      <c r="KJ468" s="41"/>
      <c r="KK468" s="41"/>
      <c r="KL468" s="41"/>
      <c r="KM468" s="41"/>
      <c r="KN468" s="41"/>
      <c r="KO468" s="41"/>
      <c r="KP468" s="41"/>
      <c r="KQ468" s="41"/>
      <c r="KR468" s="41"/>
      <c r="KS468" s="41"/>
      <c r="KT468" s="41"/>
      <c r="KU468" s="41"/>
      <c r="KV468" s="41"/>
      <c r="KW468" s="41"/>
      <c r="KX468" s="41"/>
      <c r="KY468" s="41"/>
      <c r="KZ468" s="41"/>
      <c r="LA468" s="41"/>
      <c r="LB468" s="41"/>
      <c r="LC468" s="41"/>
      <c r="LD468" s="41"/>
      <c r="LE468" s="41"/>
      <c r="LF468" s="41"/>
      <c r="LG468" s="41"/>
      <c r="LH468" s="41"/>
      <c r="LI468" s="41"/>
      <c r="LJ468" s="41"/>
      <c r="LK468" s="41"/>
      <c r="LL468" s="41"/>
      <c r="LM468" s="41"/>
      <c r="LN468" s="41"/>
      <c r="LO468" s="41"/>
      <c r="LP468" s="41"/>
      <c r="LQ468" s="41"/>
      <c r="LR468" s="41"/>
      <c r="LS468" s="41"/>
      <c r="LT468" s="41"/>
      <c r="LU468" s="41"/>
      <c r="LV468" s="41"/>
      <c r="LW468" s="41"/>
      <c r="LX468" s="41"/>
      <c r="LY468" s="41"/>
      <c r="LZ468" s="41"/>
      <c r="MA468" s="41"/>
      <c r="MB468" s="41"/>
      <c r="MC468" s="41"/>
      <c r="MD468" s="41"/>
      <c r="ME468" s="41"/>
      <c r="MF468" s="41"/>
      <c r="MG468" s="41"/>
      <c r="MH468" s="41"/>
      <c r="MI468" s="41"/>
      <c r="MJ468" s="41"/>
      <c r="MK468" s="41"/>
      <c r="ML468" s="41"/>
      <c r="MM468" s="41"/>
      <c r="MN468" s="41"/>
      <c r="MO468" s="41"/>
      <c r="MP468" s="41"/>
      <c r="MQ468" s="41"/>
      <c r="MR468" s="41"/>
      <c r="MS468" s="41"/>
      <c r="MT468" s="41"/>
      <c r="MU468" s="41"/>
      <c r="MV468" s="41"/>
      <c r="MW468" s="41"/>
      <c r="MX468" s="41"/>
      <c r="MY468" s="41"/>
      <c r="MZ468" s="41"/>
      <c r="NA468" s="41"/>
      <c r="NB468" s="41"/>
      <c r="NC468" s="41"/>
      <c r="ND468" s="41"/>
      <c r="NE468" s="41"/>
      <c r="NF468" s="41"/>
      <c r="NG468" s="41"/>
      <c r="NH468" s="41"/>
      <c r="NI468" s="41"/>
      <c r="NJ468" s="41"/>
      <c r="NK468" s="41"/>
      <c r="NL468" s="41"/>
      <c r="NM468" s="41"/>
      <c r="NN468" s="41"/>
      <c r="NO468" s="41"/>
      <c r="NP468" s="41"/>
      <c r="NQ468" s="41"/>
      <c r="NR468" s="41"/>
      <c r="NS468" s="41"/>
      <c r="NT468" s="41"/>
      <c r="NU468" s="41"/>
      <c r="NV468" s="41"/>
      <c r="NW468" s="41"/>
      <c r="NX468" s="41"/>
      <c r="NY468" s="41"/>
      <c r="NZ468" s="41"/>
      <c r="OA468" s="41"/>
      <c r="OB468" s="41"/>
      <c r="OC468" s="41"/>
      <c r="OD468" s="41"/>
      <c r="OE468" s="41"/>
      <c r="OF468" s="41"/>
      <c r="OG468" s="41"/>
    </row>
    <row r="469" spans="1:397" s="42" customFormat="1" ht="15.75" x14ac:dyDescent="0.25">
      <c r="A469" s="91">
        <v>1</v>
      </c>
      <c r="B469" s="91">
        <v>1</v>
      </c>
      <c r="C469" s="1924" t="s">
        <v>137</v>
      </c>
      <c r="D469" s="1924"/>
      <c r="E469" s="1925">
        <f>SUM(E41,E108,E133,E191,E237,E244,E276,E311,E401,E421)</f>
        <v>107097</v>
      </c>
      <c r="F469" s="1925">
        <f t="shared" ref="F469:L469" si="245">SUM(F41,F108,F133,F191,F237,F244,F276,F311,F401,F421)</f>
        <v>35698</v>
      </c>
      <c r="G469" s="2206">
        <f t="shared" si="245"/>
        <v>38794</v>
      </c>
      <c r="H469" s="1926">
        <f t="shared" si="233"/>
        <v>108.67275477617792</v>
      </c>
      <c r="I469" s="2039">
        <f t="shared" si="245"/>
        <v>22540279.289999999</v>
      </c>
      <c r="J469" s="2039">
        <f t="shared" si="245"/>
        <v>7513426.4299999997</v>
      </c>
      <c r="K469" s="2039">
        <f t="shared" si="245"/>
        <v>8276980.1799999997</v>
      </c>
      <c r="L469" s="2039">
        <f t="shared" si="245"/>
        <v>763553.75</v>
      </c>
      <c r="M469" s="1888">
        <f t="shared" si="235"/>
        <v>110.16252381138973</v>
      </c>
      <c r="N469" s="1927">
        <f t="shared" si="236"/>
        <v>36.720841270463247</v>
      </c>
      <c r="O469" s="10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  <c r="AO469" s="41"/>
      <c r="AP469" s="41"/>
      <c r="AQ469" s="41"/>
      <c r="AR469" s="41"/>
      <c r="AS469" s="41"/>
      <c r="AT469" s="41"/>
      <c r="AU469" s="41"/>
      <c r="AV469" s="41"/>
      <c r="AW469" s="41"/>
      <c r="AX469" s="41"/>
      <c r="AY469" s="41"/>
      <c r="AZ469" s="41"/>
      <c r="BA469" s="41"/>
      <c r="BB469" s="41"/>
      <c r="BC469" s="41"/>
      <c r="BD469" s="41"/>
      <c r="BE469" s="41"/>
      <c r="BF469" s="41"/>
      <c r="BG469" s="41"/>
      <c r="BH469" s="41"/>
      <c r="BI469" s="41"/>
      <c r="BJ469" s="41"/>
      <c r="BK469" s="41"/>
      <c r="BL469" s="41"/>
      <c r="BM469" s="41"/>
      <c r="BN469" s="41"/>
      <c r="BO469" s="41"/>
      <c r="BP469" s="41"/>
      <c r="BQ469" s="41"/>
      <c r="BR469" s="41"/>
      <c r="BS469" s="41"/>
      <c r="BT469" s="41"/>
      <c r="BU469" s="41"/>
      <c r="BV469" s="41"/>
      <c r="BW469" s="41"/>
      <c r="BX469" s="41"/>
      <c r="BY469" s="41"/>
      <c r="BZ469" s="41"/>
      <c r="CA469" s="41"/>
      <c r="CB469" s="41"/>
      <c r="CC469" s="41"/>
      <c r="CD469" s="41"/>
      <c r="CE469" s="41"/>
      <c r="CF469" s="41"/>
      <c r="CG469" s="41"/>
      <c r="CH469" s="41"/>
      <c r="CI469" s="41"/>
      <c r="CJ469" s="41"/>
      <c r="CK469" s="41"/>
      <c r="CL469" s="41"/>
      <c r="CM469" s="41"/>
      <c r="CN469" s="41"/>
      <c r="CO469" s="41"/>
      <c r="CP469" s="41"/>
      <c r="CQ469" s="41"/>
      <c r="CR469" s="41"/>
      <c r="CS469" s="41"/>
      <c r="CT469" s="41"/>
      <c r="CU469" s="41"/>
      <c r="CV469" s="41"/>
      <c r="CW469" s="41"/>
      <c r="CX469" s="41"/>
      <c r="CY469" s="41"/>
      <c r="CZ469" s="41"/>
      <c r="DA469" s="41"/>
      <c r="DB469" s="41"/>
      <c r="DC469" s="41"/>
      <c r="DD469" s="41"/>
      <c r="DE469" s="41"/>
      <c r="DF469" s="41"/>
      <c r="DG469" s="41"/>
      <c r="DH469" s="41"/>
      <c r="DI469" s="41"/>
      <c r="DJ469" s="41"/>
      <c r="DK469" s="41"/>
      <c r="DL469" s="41"/>
      <c r="DM469" s="41"/>
      <c r="DN469" s="41"/>
      <c r="DO469" s="41"/>
      <c r="DP469" s="41"/>
      <c r="DQ469" s="41"/>
      <c r="DR469" s="41"/>
      <c r="DS469" s="41"/>
      <c r="DT469" s="41"/>
      <c r="DU469" s="41"/>
      <c r="DV469" s="41"/>
      <c r="DW469" s="41"/>
      <c r="DX469" s="41"/>
      <c r="DY469" s="41"/>
      <c r="DZ469" s="41"/>
      <c r="EA469" s="41"/>
      <c r="EB469" s="41"/>
      <c r="EC469" s="41"/>
      <c r="ED469" s="41"/>
      <c r="EE469" s="41"/>
      <c r="EF469" s="41"/>
      <c r="EG469" s="41"/>
      <c r="EH469" s="41"/>
      <c r="EI469" s="41"/>
      <c r="EJ469" s="41"/>
      <c r="EK469" s="41"/>
      <c r="EL469" s="41"/>
      <c r="EM469" s="41"/>
      <c r="EN469" s="41"/>
      <c r="EO469" s="41"/>
      <c r="EP469" s="41"/>
      <c r="EQ469" s="41"/>
      <c r="ER469" s="41"/>
      <c r="ES469" s="41"/>
      <c r="ET469" s="41"/>
      <c r="EU469" s="41"/>
      <c r="EV469" s="41"/>
      <c r="EW469" s="41"/>
      <c r="EX469" s="41"/>
      <c r="EY469" s="41"/>
      <c r="EZ469" s="41"/>
      <c r="FA469" s="41"/>
      <c r="FB469" s="41"/>
      <c r="FC469" s="41"/>
      <c r="FD469" s="41"/>
      <c r="FE469" s="41"/>
      <c r="FF469" s="41"/>
      <c r="FG469" s="41"/>
      <c r="FH469" s="41"/>
      <c r="FI469" s="41"/>
      <c r="FJ469" s="41"/>
      <c r="FK469" s="41"/>
      <c r="FL469" s="41"/>
      <c r="FM469" s="41"/>
      <c r="FN469" s="41"/>
      <c r="FO469" s="41"/>
      <c r="FP469" s="41"/>
      <c r="FQ469" s="41"/>
      <c r="FR469" s="41"/>
      <c r="FS469" s="41"/>
      <c r="FT469" s="41"/>
      <c r="FU469" s="41"/>
      <c r="FV469" s="41"/>
      <c r="FW469" s="41"/>
      <c r="FX469" s="41"/>
      <c r="FY469" s="41"/>
      <c r="FZ469" s="41"/>
      <c r="GA469" s="41"/>
      <c r="GB469" s="41"/>
      <c r="GC469" s="41"/>
      <c r="GD469" s="41"/>
      <c r="GE469" s="41"/>
      <c r="GF469" s="41"/>
      <c r="GG469" s="41"/>
      <c r="GH469" s="41"/>
      <c r="GI469" s="41"/>
      <c r="GJ469" s="41"/>
      <c r="GK469" s="41"/>
      <c r="GL469" s="41"/>
      <c r="GM469" s="41"/>
      <c r="GN469" s="41"/>
      <c r="GO469" s="41"/>
      <c r="GP469" s="41"/>
      <c r="GQ469" s="41"/>
      <c r="GR469" s="41"/>
      <c r="GS469" s="41"/>
      <c r="GT469" s="41"/>
      <c r="GU469" s="41"/>
      <c r="GV469" s="41"/>
      <c r="GW469" s="41"/>
      <c r="GX469" s="41"/>
      <c r="GY469" s="41"/>
      <c r="GZ469" s="41"/>
      <c r="HA469" s="41"/>
      <c r="HB469" s="41"/>
      <c r="HC469" s="41"/>
      <c r="HD469" s="41"/>
      <c r="HE469" s="41"/>
      <c r="HF469" s="41"/>
      <c r="HG469" s="41"/>
      <c r="HH469" s="41"/>
      <c r="HI469" s="41"/>
      <c r="HJ469" s="41"/>
      <c r="HK469" s="41"/>
      <c r="HL469" s="41"/>
      <c r="HM469" s="41"/>
      <c r="HN469" s="41"/>
      <c r="HO469" s="41"/>
      <c r="HP469" s="41"/>
      <c r="HQ469" s="41"/>
      <c r="HR469" s="41"/>
      <c r="HS469" s="41"/>
      <c r="HT469" s="41"/>
      <c r="HU469" s="41"/>
      <c r="HV469" s="41"/>
      <c r="HW469" s="41"/>
      <c r="HX469" s="41"/>
      <c r="HY469" s="41"/>
      <c r="HZ469" s="41"/>
      <c r="IA469" s="41"/>
      <c r="IB469" s="41"/>
      <c r="IC469" s="41"/>
      <c r="ID469" s="41"/>
      <c r="IE469" s="41"/>
      <c r="IF469" s="41"/>
      <c r="IG469" s="41"/>
      <c r="IH469" s="41"/>
      <c r="II469" s="41"/>
      <c r="IJ469" s="41"/>
      <c r="IK469" s="41"/>
      <c r="IL469" s="41"/>
      <c r="IM469" s="41"/>
      <c r="IN469" s="41"/>
      <c r="IO469" s="41"/>
      <c r="IP469" s="41"/>
      <c r="IQ469" s="41"/>
      <c r="IR469" s="41"/>
      <c r="IS469" s="41"/>
      <c r="IT469" s="41"/>
      <c r="IU469" s="41"/>
      <c r="IV469" s="41"/>
      <c r="IW469" s="41"/>
      <c r="IX469" s="41"/>
      <c r="IY469" s="41"/>
      <c r="IZ469" s="41"/>
      <c r="JA469" s="41"/>
      <c r="JB469" s="41"/>
      <c r="JC469" s="41"/>
      <c r="JD469" s="41"/>
      <c r="JE469" s="41"/>
      <c r="JF469" s="41"/>
      <c r="JG469" s="41"/>
      <c r="JH469" s="41"/>
      <c r="JI469" s="41"/>
      <c r="JJ469" s="41"/>
      <c r="JK469" s="41"/>
      <c r="JL469" s="41"/>
      <c r="JM469" s="41"/>
      <c r="JN469" s="41"/>
      <c r="JO469" s="41"/>
      <c r="JP469" s="41"/>
      <c r="JQ469" s="41"/>
      <c r="JR469" s="41"/>
      <c r="JS469" s="41"/>
      <c r="JT469" s="41"/>
      <c r="JU469" s="41"/>
      <c r="JV469" s="41"/>
      <c r="JW469" s="41"/>
      <c r="JX469" s="41"/>
      <c r="JY469" s="41"/>
      <c r="JZ469" s="41"/>
      <c r="KA469" s="41"/>
      <c r="KB469" s="41"/>
      <c r="KC469" s="41"/>
      <c r="KD469" s="41"/>
      <c r="KE469" s="41"/>
      <c r="KF469" s="41"/>
      <c r="KG469" s="41"/>
      <c r="KH469" s="41"/>
      <c r="KI469" s="41"/>
      <c r="KJ469" s="41"/>
      <c r="KK469" s="41"/>
      <c r="KL469" s="41"/>
      <c r="KM469" s="41"/>
      <c r="KN469" s="41"/>
      <c r="KO469" s="41"/>
      <c r="KP469" s="41"/>
      <c r="KQ469" s="41"/>
      <c r="KR469" s="41"/>
      <c r="KS469" s="41"/>
      <c r="KT469" s="41"/>
      <c r="KU469" s="41"/>
      <c r="KV469" s="41"/>
      <c r="KW469" s="41"/>
      <c r="KX469" s="41"/>
      <c r="KY469" s="41"/>
      <c r="KZ469" s="41"/>
      <c r="LA469" s="41"/>
      <c r="LB469" s="41"/>
      <c r="LC469" s="41"/>
      <c r="LD469" s="41"/>
      <c r="LE469" s="41"/>
      <c r="LF469" s="41"/>
      <c r="LG469" s="41"/>
      <c r="LH469" s="41"/>
      <c r="LI469" s="41"/>
      <c r="LJ469" s="41"/>
      <c r="LK469" s="41"/>
      <c r="LL469" s="41"/>
      <c r="LM469" s="41"/>
      <c r="LN469" s="41"/>
      <c r="LO469" s="41"/>
      <c r="LP469" s="41"/>
      <c r="LQ469" s="41"/>
      <c r="LR469" s="41"/>
      <c r="LS469" s="41"/>
      <c r="LT469" s="41"/>
      <c r="LU469" s="41"/>
      <c r="LV469" s="41"/>
      <c r="LW469" s="41"/>
      <c r="LX469" s="41"/>
      <c r="LY469" s="41"/>
      <c r="LZ469" s="41"/>
      <c r="MA469" s="41"/>
      <c r="MB469" s="41"/>
      <c r="MC469" s="41"/>
      <c r="MD469" s="41"/>
      <c r="ME469" s="41"/>
      <c r="MF469" s="41"/>
      <c r="MG469" s="41"/>
      <c r="MH469" s="41"/>
      <c r="MI469" s="41"/>
      <c r="MJ469" s="41"/>
      <c r="MK469" s="41"/>
      <c r="ML469" s="41"/>
      <c r="MM469" s="41"/>
      <c r="MN469" s="41"/>
      <c r="MO469" s="41"/>
      <c r="MP469" s="41"/>
      <c r="MQ469" s="41"/>
      <c r="MR469" s="41"/>
      <c r="MS469" s="41"/>
      <c r="MT469" s="41"/>
      <c r="MU469" s="41"/>
      <c r="MV469" s="41"/>
      <c r="MW469" s="41"/>
      <c r="MX469" s="41"/>
      <c r="MY469" s="41"/>
      <c r="MZ469" s="41"/>
      <c r="NA469" s="41"/>
      <c r="NB469" s="41"/>
      <c r="NC469" s="41"/>
      <c r="ND469" s="41"/>
      <c r="NE469" s="41"/>
      <c r="NF469" s="41"/>
      <c r="NG469" s="41"/>
      <c r="NH469" s="41"/>
      <c r="NI469" s="41"/>
      <c r="NJ469" s="41"/>
      <c r="NK469" s="41"/>
      <c r="NL469" s="41"/>
      <c r="NM469" s="41"/>
      <c r="NN469" s="41"/>
      <c r="NO469" s="41"/>
      <c r="NP469" s="41"/>
      <c r="NQ469" s="41"/>
      <c r="NR469" s="41"/>
      <c r="NS469" s="41"/>
      <c r="NT469" s="41"/>
      <c r="NU469" s="41"/>
      <c r="NV469" s="41"/>
      <c r="NW469" s="41"/>
      <c r="NX469" s="41"/>
      <c r="NY469" s="41"/>
      <c r="NZ469" s="41"/>
      <c r="OA469" s="41"/>
      <c r="OB469" s="41"/>
      <c r="OC469" s="41"/>
      <c r="OD469" s="41"/>
      <c r="OE469" s="41"/>
      <c r="OF469" s="41"/>
      <c r="OG469" s="41"/>
    </row>
    <row r="470" spans="1:397" s="42" customFormat="1" ht="15.75" x14ac:dyDescent="0.25">
      <c r="A470" s="91">
        <v>1</v>
      </c>
      <c r="B470" s="91">
        <v>1</v>
      </c>
      <c r="C470" s="1924" t="s">
        <v>144</v>
      </c>
      <c r="D470" s="1924"/>
      <c r="E470" s="1925">
        <f>SUM(E26,E318,E327,E341,E349,E357,E433)</f>
        <v>333</v>
      </c>
      <c r="F470" s="1925">
        <f t="shared" ref="F470:L470" si="246">SUM(F26,F318,F327,F341,F349,F357,F433)</f>
        <v>110</v>
      </c>
      <c r="G470" s="2206">
        <f t="shared" si="246"/>
        <v>23</v>
      </c>
      <c r="H470" s="1926">
        <f t="shared" si="233"/>
        <v>20.909090909090907</v>
      </c>
      <c r="I470" s="2039">
        <f t="shared" si="246"/>
        <v>212960.07000000004</v>
      </c>
      <c r="J470" s="2039">
        <f t="shared" si="246"/>
        <v>70986.690000000017</v>
      </c>
      <c r="K470" s="2039">
        <f t="shared" si="246"/>
        <v>15940.89</v>
      </c>
      <c r="L470" s="2039">
        <f t="shared" si="246"/>
        <v>-55045.80000000001</v>
      </c>
      <c r="M470" s="1888">
        <f t="shared" si="235"/>
        <v>22.456167487172589</v>
      </c>
      <c r="N470" s="1927">
        <f t="shared" si="236"/>
        <v>7.4853891623908639</v>
      </c>
      <c r="O470" s="10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  <c r="AO470" s="41"/>
      <c r="AP470" s="41"/>
      <c r="AQ470" s="41"/>
      <c r="AR470" s="41"/>
      <c r="AS470" s="41"/>
      <c r="AT470" s="41"/>
      <c r="AU470" s="41"/>
      <c r="AV470" s="41"/>
      <c r="AW470" s="41"/>
      <c r="AX470" s="41"/>
      <c r="AY470" s="41"/>
      <c r="AZ470" s="41"/>
      <c r="BA470" s="41"/>
      <c r="BB470" s="41"/>
      <c r="BC470" s="41"/>
      <c r="BD470" s="41"/>
      <c r="BE470" s="41"/>
      <c r="BF470" s="41"/>
      <c r="BG470" s="41"/>
      <c r="BH470" s="41"/>
      <c r="BI470" s="41"/>
      <c r="BJ470" s="41"/>
      <c r="BK470" s="41"/>
      <c r="BL470" s="41"/>
      <c r="BM470" s="41"/>
      <c r="BN470" s="41"/>
      <c r="BO470" s="41"/>
      <c r="BP470" s="41"/>
      <c r="BQ470" s="41"/>
      <c r="BR470" s="41"/>
      <c r="BS470" s="41"/>
      <c r="BT470" s="41"/>
      <c r="BU470" s="41"/>
      <c r="BV470" s="41"/>
      <c r="BW470" s="41"/>
      <c r="BX470" s="41"/>
      <c r="BY470" s="41"/>
      <c r="BZ470" s="41"/>
      <c r="CA470" s="41"/>
      <c r="CB470" s="41"/>
      <c r="CC470" s="41"/>
      <c r="CD470" s="41"/>
      <c r="CE470" s="41"/>
      <c r="CF470" s="41"/>
      <c r="CG470" s="41"/>
      <c r="CH470" s="41"/>
      <c r="CI470" s="41"/>
      <c r="CJ470" s="41"/>
      <c r="CK470" s="41"/>
      <c r="CL470" s="41"/>
      <c r="CM470" s="41"/>
      <c r="CN470" s="41"/>
      <c r="CO470" s="41"/>
      <c r="CP470" s="41"/>
      <c r="CQ470" s="41"/>
      <c r="CR470" s="41"/>
      <c r="CS470" s="41"/>
      <c r="CT470" s="41"/>
      <c r="CU470" s="41"/>
      <c r="CV470" s="41"/>
      <c r="CW470" s="41"/>
      <c r="CX470" s="41"/>
      <c r="CY470" s="41"/>
      <c r="CZ470" s="41"/>
      <c r="DA470" s="41"/>
      <c r="DB470" s="41"/>
      <c r="DC470" s="41"/>
      <c r="DD470" s="41"/>
      <c r="DE470" s="41"/>
      <c r="DF470" s="41"/>
      <c r="DG470" s="41"/>
      <c r="DH470" s="41"/>
      <c r="DI470" s="41"/>
      <c r="DJ470" s="41"/>
      <c r="DK470" s="41"/>
      <c r="DL470" s="41"/>
      <c r="DM470" s="41"/>
      <c r="DN470" s="41"/>
      <c r="DO470" s="41"/>
      <c r="DP470" s="41"/>
      <c r="DQ470" s="41"/>
      <c r="DR470" s="41"/>
      <c r="DS470" s="41"/>
      <c r="DT470" s="41"/>
      <c r="DU470" s="41"/>
      <c r="DV470" s="41"/>
      <c r="DW470" s="41"/>
      <c r="DX470" s="41"/>
      <c r="DY470" s="41"/>
      <c r="DZ470" s="41"/>
      <c r="EA470" s="41"/>
      <c r="EB470" s="41"/>
      <c r="EC470" s="41"/>
      <c r="ED470" s="41"/>
      <c r="EE470" s="41"/>
      <c r="EF470" s="41"/>
      <c r="EG470" s="41"/>
      <c r="EH470" s="41"/>
      <c r="EI470" s="41"/>
      <c r="EJ470" s="41"/>
      <c r="EK470" s="41"/>
      <c r="EL470" s="41"/>
      <c r="EM470" s="41"/>
      <c r="EN470" s="41"/>
      <c r="EO470" s="41"/>
      <c r="EP470" s="41"/>
      <c r="EQ470" s="41"/>
      <c r="ER470" s="41"/>
      <c r="ES470" s="41"/>
      <c r="ET470" s="41"/>
      <c r="EU470" s="41"/>
      <c r="EV470" s="41"/>
      <c r="EW470" s="41"/>
      <c r="EX470" s="41"/>
      <c r="EY470" s="41"/>
      <c r="EZ470" s="41"/>
      <c r="FA470" s="41"/>
      <c r="FB470" s="41"/>
      <c r="FC470" s="41"/>
      <c r="FD470" s="41"/>
      <c r="FE470" s="41"/>
      <c r="FF470" s="41"/>
      <c r="FG470" s="41"/>
      <c r="FH470" s="41"/>
      <c r="FI470" s="41"/>
      <c r="FJ470" s="41"/>
      <c r="FK470" s="41"/>
      <c r="FL470" s="41"/>
      <c r="FM470" s="41"/>
      <c r="FN470" s="41"/>
      <c r="FO470" s="41"/>
      <c r="FP470" s="41"/>
      <c r="FQ470" s="41"/>
      <c r="FR470" s="41"/>
      <c r="FS470" s="41"/>
      <c r="FT470" s="41"/>
      <c r="FU470" s="41"/>
      <c r="FV470" s="41"/>
      <c r="FW470" s="41"/>
      <c r="FX470" s="41"/>
      <c r="FY470" s="41"/>
      <c r="FZ470" s="41"/>
      <c r="GA470" s="41"/>
      <c r="GB470" s="41"/>
      <c r="GC470" s="41"/>
      <c r="GD470" s="41"/>
      <c r="GE470" s="41"/>
      <c r="GF470" s="41"/>
      <c r="GG470" s="41"/>
      <c r="GH470" s="41"/>
      <c r="GI470" s="41"/>
      <c r="GJ470" s="41"/>
      <c r="GK470" s="41"/>
      <c r="GL470" s="41"/>
      <c r="GM470" s="41"/>
      <c r="GN470" s="41"/>
      <c r="GO470" s="41"/>
      <c r="GP470" s="41"/>
      <c r="GQ470" s="41"/>
      <c r="GR470" s="41"/>
      <c r="GS470" s="41"/>
      <c r="GT470" s="41"/>
      <c r="GU470" s="41"/>
      <c r="GV470" s="41"/>
      <c r="GW470" s="41"/>
      <c r="GX470" s="41"/>
      <c r="GY470" s="41"/>
      <c r="GZ470" s="41"/>
      <c r="HA470" s="41"/>
      <c r="HB470" s="41"/>
      <c r="HC470" s="41"/>
      <c r="HD470" s="41"/>
      <c r="HE470" s="41"/>
      <c r="HF470" s="41"/>
      <c r="HG470" s="41"/>
      <c r="HH470" s="41"/>
      <c r="HI470" s="41"/>
      <c r="HJ470" s="41"/>
      <c r="HK470" s="41"/>
      <c r="HL470" s="41"/>
      <c r="HM470" s="41"/>
      <c r="HN470" s="41"/>
      <c r="HO470" s="41"/>
      <c r="HP470" s="41"/>
      <c r="HQ470" s="41"/>
      <c r="HR470" s="41"/>
      <c r="HS470" s="41"/>
      <c r="HT470" s="41"/>
      <c r="HU470" s="41"/>
      <c r="HV470" s="41"/>
      <c r="HW470" s="41"/>
      <c r="HX470" s="41"/>
      <c r="HY470" s="41"/>
      <c r="HZ470" s="41"/>
      <c r="IA470" s="41"/>
      <c r="IB470" s="41"/>
      <c r="IC470" s="41"/>
      <c r="ID470" s="41"/>
      <c r="IE470" s="41"/>
      <c r="IF470" s="41"/>
      <c r="IG470" s="41"/>
      <c r="IH470" s="41"/>
      <c r="II470" s="41"/>
      <c r="IJ470" s="41"/>
      <c r="IK470" s="41"/>
      <c r="IL470" s="41"/>
      <c r="IM470" s="41"/>
      <c r="IN470" s="41"/>
      <c r="IO470" s="41"/>
      <c r="IP470" s="41"/>
      <c r="IQ470" s="41"/>
      <c r="IR470" s="41"/>
      <c r="IS470" s="41"/>
      <c r="IT470" s="41"/>
      <c r="IU470" s="41"/>
      <c r="IV470" s="41"/>
      <c r="IW470" s="41"/>
      <c r="IX470" s="41"/>
      <c r="IY470" s="41"/>
      <c r="IZ470" s="41"/>
      <c r="JA470" s="41"/>
      <c r="JB470" s="41"/>
      <c r="JC470" s="41"/>
      <c r="JD470" s="41"/>
      <c r="JE470" s="41"/>
      <c r="JF470" s="41"/>
      <c r="JG470" s="41"/>
      <c r="JH470" s="41"/>
      <c r="JI470" s="41"/>
      <c r="JJ470" s="41"/>
      <c r="JK470" s="41"/>
      <c r="JL470" s="41"/>
      <c r="JM470" s="41"/>
      <c r="JN470" s="41"/>
      <c r="JO470" s="41"/>
      <c r="JP470" s="41"/>
      <c r="JQ470" s="41"/>
      <c r="JR470" s="41"/>
      <c r="JS470" s="41"/>
      <c r="JT470" s="41"/>
      <c r="JU470" s="41"/>
      <c r="JV470" s="41"/>
      <c r="JW470" s="41"/>
      <c r="JX470" s="41"/>
      <c r="JY470" s="41"/>
      <c r="JZ470" s="41"/>
      <c r="KA470" s="41"/>
      <c r="KB470" s="41"/>
      <c r="KC470" s="41"/>
      <c r="KD470" s="41"/>
      <c r="KE470" s="41"/>
      <c r="KF470" s="41"/>
      <c r="KG470" s="41"/>
      <c r="KH470" s="41"/>
      <c r="KI470" s="41"/>
      <c r="KJ470" s="41"/>
      <c r="KK470" s="41"/>
      <c r="KL470" s="41"/>
      <c r="KM470" s="41"/>
      <c r="KN470" s="41"/>
      <c r="KO470" s="41"/>
      <c r="KP470" s="41"/>
      <c r="KQ470" s="41"/>
      <c r="KR470" s="41"/>
      <c r="KS470" s="41"/>
      <c r="KT470" s="41"/>
      <c r="KU470" s="41"/>
      <c r="KV470" s="41"/>
      <c r="KW470" s="41"/>
      <c r="KX470" s="41"/>
      <c r="KY470" s="41"/>
      <c r="KZ470" s="41"/>
      <c r="LA470" s="41"/>
      <c r="LB470" s="41"/>
      <c r="LC470" s="41"/>
      <c r="LD470" s="41"/>
      <c r="LE470" s="41"/>
      <c r="LF470" s="41"/>
      <c r="LG470" s="41"/>
      <c r="LH470" s="41"/>
      <c r="LI470" s="41"/>
      <c r="LJ470" s="41"/>
      <c r="LK470" s="41"/>
      <c r="LL470" s="41"/>
      <c r="LM470" s="41"/>
      <c r="LN470" s="41"/>
      <c r="LO470" s="41"/>
      <c r="LP470" s="41"/>
      <c r="LQ470" s="41"/>
      <c r="LR470" s="41"/>
      <c r="LS470" s="41"/>
      <c r="LT470" s="41"/>
      <c r="LU470" s="41"/>
      <c r="LV470" s="41"/>
      <c r="LW470" s="41"/>
      <c r="LX470" s="41"/>
      <c r="LY470" s="41"/>
      <c r="LZ470" s="41"/>
      <c r="MA470" s="41"/>
      <c r="MB470" s="41"/>
      <c r="MC470" s="41"/>
      <c r="MD470" s="41"/>
      <c r="ME470" s="41"/>
      <c r="MF470" s="41"/>
      <c r="MG470" s="41"/>
      <c r="MH470" s="41"/>
      <c r="MI470" s="41"/>
      <c r="MJ470" s="41"/>
      <c r="MK470" s="41"/>
      <c r="ML470" s="41"/>
      <c r="MM470" s="41"/>
      <c r="MN470" s="41"/>
      <c r="MO470" s="41"/>
      <c r="MP470" s="41"/>
      <c r="MQ470" s="41"/>
      <c r="MR470" s="41"/>
      <c r="MS470" s="41"/>
      <c r="MT470" s="41"/>
      <c r="MU470" s="41"/>
      <c r="MV470" s="41"/>
      <c r="MW470" s="41"/>
      <c r="MX470" s="41"/>
      <c r="MY470" s="41"/>
      <c r="MZ470" s="41"/>
      <c r="NA470" s="41"/>
      <c r="NB470" s="41"/>
      <c r="NC470" s="41"/>
      <c r="ND470" s="41"/>
      <c r="NE470" s="41"/>
      <c r="NF470" s="41"/>
      <c r="NG470" s="41"/>
      <c r="NH470" s="41"/>
      <c r="NI470" s="41"/>
      <c r="NJ470" s="41"/>
      <c r="NK470" s="41"/>
      <c r="NL470" s="41"/>
      <c r="NM470" s="41"/>
      <c r="NN470" s="41"/>
      <c r="NO470" s="41"/>
      <c r="NP470" s="41"/>
      <c r="NQ470" s="41"/>
      <c r="NR470" s="41"/>
      <c r="NS470" s="41"/>
      <c r="NT470" s="41"/>
      <c r="NU470" s="41"/>
      <c r="NV470" s="41"/>
      <c r="NW470" s="41"/>
      <c r="NX470" s="41"/>
      <c r="NY470" s="41"/>
      <c r="NZ470" s="41"/>
      <c r="OA470" s="41"/>
      <c r="OB470" s="41"/>
      <c r="OC470" s="41"/>
      <c r="OD470" s="41"/>
      <c r="OE470" s="41"/>
      <c r="OF470" s="41"/>
      <c r="OG470" s="41"/>
    </row>
    <row r="471" spans="1:397" s="42" customFormat="1" ht="15.75" x14ac:dyDescent="0.25">
      <c r="A471" s="91">
        <v>1</v>
      </c>
      <c r="B471" s="91">
        <v>1</v>
      </c>
      <c r="C471" s="1924" t="s">
        <v>79</v>
      </c>
      <c r="D471" s="2004"/>
      <c r="E471" s="1925">
        <f>SUM(E11,E31,E55,E62,E86,E111,E142,E160,E165,E181,E207,E252,E301,E365,E370,E382,E395,E415,E440,E452,E457)</f>
        <v>42638</v>
      </c>
      <c r="F471" s="1925">
        <f t="shared" ref="F471:L471" si="247">SUM(F11,F31,F55,F62,F86,F111,F142,F160,F165,F181,F207,F252,F301,F365,F370,F382,F395,F415,F440,F452,F457)</f>
        <v>14211</v>
      </c>
      <c r="G471" s="2206">
        <f t="shared" si="247"/>
        <v>14363</v>
      </c>
      <c r="H471" s="1926">
        <f t="shared" si="233"/>
        <v>101.06959397649709</v>
      </c>
      <c r="I471" s="2039">
        <f t="shared" si="247"/>
        <v>50040172.879999995</v>
      </c>
      <c r="J471" s="2039">
        <f t="shared" si="247"/>
        <v>16680057.626666663</v>
      </c>
      <c r="K471" s="2039">
        <f t="shared" si="247"/>
        <v>16736898.930000002</v>
      </c>
      <c r="L471" s="2039">
        <f t="shared" si="247"/>
        <v>56841.303333333934</v>
      </c>
      <c r="M471" s="1888">
        <f t="shared" si="235"/>
        <v>100.34077402252176</v>
      </c>
      <c r="N471" s="1927">
        <f t="shared" si="236"/>
        <v>33.446924674173914</v>
      </c>
      <c r="O471" s="10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  <c r="AO471" s="41"/>
      <c r="AP471" s="41"/>
      <c r="AQ471" s="41"/>
      <c r="AR471" s="41"/>
      <c r="AS471" s="41"/>
      <c r="AT471" s="41"/>
      <c r="AU471" s="41"/>
      <c r="AV471" s="41"/>
      <c r="AW471" s="41"/>
      <c r="AX471" s="41"/>
      <c r="AY471" s="41"/>
      <c r="AZ471" s="41"/>
      <c r="BA471" s="41"/>
      <c r="BB471" s="41"/>
      <c r="BC471" s="41"/>
      <c r="BD471" s="41"/>
      <c r="BE471" s="41"/>
      <c r="BF471" s="41"/>
      <c r="BG471" s="41"/>
      <c r="BH471" s="41"/>
      <c r="BI471" s="41"/>
      <c r="BJ471" s="41"/>
      <c r="BK471" s="41"/>
      <c r="BL471" s="41"/>
      <c r="BM471" s="41"/>
      <c r="BN471" s="41"/>
      <c r="BO471" s="41"/>
      <c r="BP471" s="41"/>
      <c r="BQ471" s="41"/>
      <c r="BR471" s="41"/>
      <c r="BS471" s="41"/>
      <c r="BT471" s="41"/>
      <c r="BU471" s="41"/>
      <c r="BV471" s="41"/>
      <c r="BW471" s="41"/>
      <c r="BX471" s="41"/>
      <c r="BY471" s="41"/>
      <c r="BZ471" s="41"/>
      <c r="CA471" s="41"/>
      <c r="CB471" s="41"/>
      <c r="CC471" s="41"/>
      <c r="CD471" s="41"/>
      <c r="CE471" s="41"/>
      <c r="CF471" s="41"/>
      <c r="CG471" s="41"/>
      <c r="CH471" s="41"/>
      <c r="CI471" s="41"/>
      <c r="CJ471" s="41"/>
      <c r="CK471" s="41"/>
      <c r="CL471" s="41"/>
      <c r="CM471" s="41"/>
      <c r="CN471" s="41"/>
      <c r="CO471" s="41"/>
      <c r="CP471" s="41"/>
      <c r="CQ471" s="41"/>
      <c r="CR471" s="41"/>
      <c r="CS471" s="41"/>
      <c r="CT471" s="41"/>
      <c r="CU471" s="41"/>
      <c r="CV471" s="41"/>
      <c r="CW471" s="41"/>
      <c r="CX471" s="41"/>
      <c r="CY471" s="41"/>
      <c r="CZ471" s="41"/>
      <c r="DA471" s="41"/>
      <c r="DB471" s="41"/>
      <c r="DC471" s="41"/>
      <c r="DD471" s="41"/>
      <c r="DE471" s="41"/>
      <c r="DF471" s="41"/>
      <c r="DG471" s="41"/>
      <c r="DH471" s="41"/>
      <c r="DI471" s="41"/>
      <c r="DJ471" s="41"/>
      <c r="DK471" s="41"/>
      <c r="DL471" s="41"/>
      <c r="DM471" s="41"/>
      <c r="DN471" s="41"/>
      <c r="DO471" s="41"/>
      <c r="DP471" s="41"/>
      <c r="DQ471" s="41"/>
      <c r="DR471" s="41"/>
      <c r="DS471" s="41"/>
      <c r="DT471" s="41"/>
      <c r="DU471" s="41"/>
      <c r="DV471" s="41"/>
      <c r="DW471" s="41"/>
      <c r="DX471" s="41"/>
      <c r="DY471" s="41"/>
      <c r="DZ471" s="41"/>
      <c r="EA471" s="41"/>
      <c r="EB471" s="41"/>
      <c r="EC471" s="41"/>
      <c r="ED471" s="41"/>
      <c r="EE471" s="41"/>
      <c r="EF471" s="41"/>
      <c r="EG471" s="41"/>
      <c r="EH471" s="41"/>
      <c r="EI471" s="41"/>
      <c r="EJ471" s="41"/>
      <c r="EK471" s="41"/>
      <c r="EL471" s="41"/>
      <c r="EM471" s="41"/>
      <c r="EN471" s="41"/>
      <c r="EO471" s="41"/>
      <c r="EP471" s="41"/>
      <c r="EQ471" s="41"/>
      <c r="ER471" s="41"/>
      <c r="ES471" s="41"/>
      <c r="ET471" s="41"/>
      <c r="EU471" s="41"/>
      <c r="EV471" s="41"/>
      <c r="EW471" s="41"/>
      <c r="EX471" s="41"/>
      <c r="EY471" s="41"/>
      <c r="EZ471" s="41"/>
      <c r="FA471" s="41"/>
      <c r="FB471" s="41"/>
      <c r="FC471" s="41"/>
      <c r="FD471" s="41"/>
      <c r="FE471" s="41"/>
      <c r="FF471" s="41"/>
      <c r="FG471" s="41"/>
      <c r="FH471" s="41"/>
      <c r="FI471" s="41"/>
      <c r="FJ471" s="41"/>
      <c r="FK471" s="41"/>
      <c r="FL471" s="41"/>
      <c r="FM471" s="41"/>
      <c r="FN471" s="41"/>
      <c r="FO471" s="41"/>
      <c r="FP471" s="41"/>
      <c r="FQ471" s="41"/>
      <c r="FR471" s="41"/>
      <c r="FS471" s="41"/>
      <c r="FT471" s="41"/>
      <c r="FU471" s="41"/>
      <c r="FV471" s="41"/>
      <c r="FW471" s="41"/>
      <c r="FX471" s="41"/>
      <c r="FY471" s="41"/>
      <c r="FZ471" s="41"/>
      <c r="GA471" s="41"/>
      <c r="GB471" s="41"/>
      <c r="GC471" s="41"/>
      <c r="GD471" s="41"/>
      <c r="GE471" s="41"/>
      <c r="GF471" s="41"/>
      <c r="GG471" s="41"/>
      <c r="GH471" s="41"/>
      <c r="GI471" s="41"/>
      <c r="GJ471" s="41"/>
      <c r="GK471" s="41"/>
      <c r="GL471" s="41"/>
      <c r="GM471" s="41"/>
      <c r="GN471" s="41"/>
      <c r="GO471" s="41"/>
      <c r="GP471" s="41"/>
      <c r="GQ471" s="41"/>
      <c r="GR471" s="41"/>
      <c r="GS471" s="41"/>
      <c r="GT471" s="41"/>
      <c r="GU471" s="41"/>
      <c r="GV471" s="41"/>
      <c r="GW471" s="41"/>
      <c r="GX471" s="41"/>
      <c r="GY471" s="41"/>
      <c r="GZ471" s="41"/>
      <c r="HA471" s="41"/>
      <c r="HB471" s="41"/>
      <c r="HC471" s="41"/>
      <c r="HD471" s="41"/>
      <c r="HE471" s="41"/>
      <c r="HF471" s="41"/>
      <c r="HG471" s="41"/>
      <c r="HH471" s="41"/>
      <c r="HI471" s="41"/>
      <c r="HJ471" s="41"/>
      <c r="HK471" s="41"/>
      <c r="HL471" s="41"/>
      <c r="HM471" s="41"/>
      <c r="HN471" s="41"/>
      <c r="HO471" s="41"/>
      <c r="HP471" s="41"/>
      <c r="HQ471" s="41"/>
      <c r="HR471" s="41"/>
      <c r="HS471" s="41"/>
      <c r="HT471" s="41"/>
      <c r="HU471" s="41"/>
      <c r="HV471" s="41"/>
      <c r="HW471" s="41"/>
      <c r="HX471" s="41"/>
      <c r="HY471" s="41"/>
      <c r="HZ471" s="41"/>
      <c r="IA471" s="41"/>
      <c r="IB471" s="41"/>
      <c r="IC471" s="41"/>
      <c r="ID471" s="41"/>
      <c r="IE471" s="41"/>
      <c r="IF471" s="41"/>
      <c r="IG471" s="41"/>
      <c r="IH471" s="41"/>
      <c r="II471" s="41"/>
      <c r="IJ471" s="41"/>
      <c r="IK471" s="41"/>
      <c r="IL471" s="41"/>
      <c r="IM471" s="41"/>
      <c r="IN471" s="41"/>
      <c r="IO471" s="41"/>
      <c r="IP471" s="41"/>
      <c r="IQ471" s="41"/>
      <c r="IR471" s="41"/>
      <c r="IS471" s="41"/>
      <c r="IT471" s="41"/>
      <c r="IU471" s="41"/>
      <c r="IV471" s="41"/>
      <c r="IW471" s="41"/>
      <c r="IX471" s="41"/>
      <c r="IY471" s="41"/>
      <c r="IZ471" s="41"/>
      <c r="JA471" s="41"/>
      <c r="JB471" s="41"/>
      <c r="JC471" s="41"/>
      <c r="JD471" s="41"/>
      <c r="JE471" s="41"/>
      <c r="JF471" s="41"/>
      <c r="JG471" s="41"/>
      <c r="JH471" s="41"/>
      <c r="JI471" s="41"/>
      <c r="JJ471" s="41"/>
      <c r="JK471" s="41"/>
      <c r="JL471" s="41"/>
      <c r="JM471" s="41"/>
      <c r="JN471" s="41"/>
      <c r="JO471" s="41"/>
      <c r="JP471" s="41"/>
      <c r="JQ471" s="41"/>
      <c r="JR471" s="41"/>
      <c r="JS471" s="41"/>
      <c r="JT471" s="41"/>
      <c r="JU471" s="41"/>
      <c r="JV471" s="41"/>
      <c r="JW471" s="41"/>
      <c r="JX471" s="41"/>
      <c r="JY471" s="41"/>
      <c r="JZ471" s="41"/>
      <c r="KA471" s="41"/>
      <c r="KB471" s="41"/>
      <c r="KC471" s="41"/>
      <c r="KD471" s="41"/>
      <c r="KE471" s="41"/>
      <c r="KF471" s="41"/>
      <c r="KG471" s="41"/>
      <c r="KH471" s="41"/>
      <c r="KI471" s="41"/>
      <c r="KJ471" s="41"/>
      <c r="KK471" s="41"/>
      <c r="KL471" s="41"/>
      <c r="KM471" s="41"/>
      <c r="KN471" s="41"/>
      <c r="KO471" s="41"/>
      <c r="KP471" s="41"/>
      <c r="KQ471" s="41"/>
      <c r="KR471" s="41"/>
      <c r="KS471" s="41"/>
      <c r="KT471" s="41"/>
      <c r="KU471" s="41"/>
      <c r="KV471" s="41"/>
      <c r="KW471" s="41"/>
      <c r="KX471" s="41"/>
      <c r="KY471" s="41"/>
      <c r="KZ471" s="41"/>
      <c r="LA471" s="41"/>
      <c r="LB471" s="41"/>
      <c r="LC471" s="41"/>
      <c r="LD471" s="41"/>
      <c r="LE471" s="41"/>
      <c r="LF471" s="41"/>
      <c r="LG471" s="41"/>
      <c r="LH471" s="41"/>
      <c r="LI471" s="41"/>
      <c r="LJ471" s="41"/>
      <c r="LK471" s="41"/>
      <c r="LL471" s="41"/>
      <c r="LM471" s="41"/>
      <c r="LN471" s="41"/>
      <c r="LO471" s="41"/>
      <c r="LP471" s="41"/>
      <c r="LQ471" s="41"/>
      <c r="LR471" s="41"/>
      <c r="LS471" s="41"/>
      <c r="LT471" s="41"/>
      <c r="LU471" s="41"/>
      <c r="LV471" s="41"/>
      <c r="LW471" s="41"/>
      <c r="LX471" s="41"/>
      <c r="LY471" s="41"/>
      <c r="LZ471" s="41"/>
      <c r="MA471" s="41"/>
      <c r="MB471" s="41"/>
      <c r="MC471" s="41"/>
      <c r="MD471" s="41"/>
      <c r="ME471" s="41"/>
      <c r="MF471" s="41"/>
      <c r="MG471" s="41"/>
      <c r="MH471" s="41"/>
      <c r="MI471" s="41"/>
      <c r="MJ471" s="41"/>
      <c r="MK471" s="41"/>
      <c r="ML471" s="41"/>
      <c r="MM471" s="41"/>
      <c r="MN471" s="41"/>
      <c r="MO471" s="41"/>
      <c r="MP471" s="41"/>
      <c r="MQ471" s="41"/>
      <c r="MR471" s="41"/>
      <c r="MS471" s="41"/>
      <c r="MT471" s="41"/>
      <c r="MU471" s="41"/>
      <c r="MV471" s="41"/>
      <c r="MW471" s="41"/>
      <c r="MX471" s="41"/>
      <c r="MY471" s="41"/>
      <c r="MZ471" s="41"/>
      <c r="NA471" s="41"/>
      <c r="NB471" s="41"/>
      <c r="NC471" s="41"/>
      <c r="ND471" s="41"/>
      <c r="NE471" s="41"/>
      <c r="NF471" s="41"/>
      <c r="NG471" s="41"/>
      <c r="NH471" s="41"/>
      <c r="NI471" s="41"/>
      <c r="NJ471" s="41"/>
      <c r="NK471" s="41"/>
      <c r="NL471" s="41"/>
      <c r="NM471" s="41"/>
      <c r="NN471" s="41"/>
      <c r="NO471" s="41"/>
      <c r="NP471" s="41"/>
      <c r="NQ471" s="41"/>
      <c r="NR471" s="41"/>
      <c r="NS471" s="41"/>
      <c r="NT471" s="41"/>
      <c r="NU471" s="41"/>
      <c r="NV471" s="41"/>
      <c r="NW471" s="41"/>
      <c r="NX471" s="41"/>
      <c r="NY471" s="41"/>
      <c r="NZ471" s="41"/>
      <c r="OA471" s="41"/>
      <c r="OB471" s="41"/>
      <c r="OC471" s="41"/>
      <c r="OD471" s="41"/>
      <c r="OE471" s="41"/>
      <c r="OF471" s="41"/>
      <c r="OG471" s="41"/>
    </row>
    <row r="472" spans="1:397" s="42" customFormat="1" ht="30" x14ac:dyDescent="0.25">
      <c r="A472" s="91">
        <v>1</v>
      </c>
      <c r="B472" s="91">
        <v>1</v>
      </c>
      <c r="C472" s="1924" t="s">
        <v>313</v>
      </c>
      <c r="D472" s="1924"/>
      <c r="E472" s="1925">
        <f>SUM(E12,E32,E56,E63,E87,E112,E143,E161,E166,E182,E253,E302,E366,E371,E383,E396,E416,E441,E453)</f>
        <v>13621</v>
      </c>
      <c r="F472" s="1925">
        <f>SUM(F12,F32,F56,F63,F87,F112,F143,F161,F166,F182,F253,F302,F366,F371,F383,F396,F416,F441,F453)</f>
        <v>4543</v>
      </c>
      <c r="G472" s="2206">
        <f>SUM(G12,G32,G56,G63,G87,G112,G143,G161,G166,G182,G253,G302,G366,G371,G383,G396,G416,G441,G453)</f>
        <v>4831</v>
      </c>
      <c r="H472" s="1926">
        <f t="shared" si="233"/>
        <v>106.33942328857584</v>
      </c>
      <c r="I472" s="2039">
        <f>SUM(I12,I32,I56,I63,I87,I112,I143,I161,I166,I182,I253,I302,I366,I371,I383,I396,I416,I441,I453)</f>
        <v>109300205.06999999</v>
      </c>
      <c r="J472" s="2039">
        <f t="shared" ref="J472:L472" si="248">SUM(J12,J32,J56,J63,J87,J112,J143,J161,J166,J182,J253,J302,J366,J371,J383,J396,J416,J441,J453)</f>
        <v>36433401.690000005</v>
      </c>
      <c r="K472" s="2039">
        <f t="shared" si="248"/>
        <v>38669047.380000003</v>
      </c>
      <c r="L472" s="2039">
        <f t="shared" si="248"/>
        <v>2235645.6899999985</v>
      </c>
      <c r="M472" s="1888">
        <f t="shared" si="235"/>
        <v>106.13625296101195</v>
      </c>
      <c r="N472" s="1927">
        <f t="shared" si="236"/>
        <v>35.37875098700399</v>
      </c>
      <c r="O472" s="10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  <c r="AO472" s="41"/>
      <c r="AP472" s="41"/>
      <c r="AQ472" s="41"/>
      <c r="AR472" s="41"/>
      <c r="AS472" s="41"/>
      <c r="AT472" s="41"/>
      <c r="AU472" s="41"/>
      <c r="AV472" s="41"/>
      <c r="AW472" s="41"/>
      <c r="AX472" s="41"/>
      <c r="AY472" s="41"/>
      <c r="AZ472" s="41"/>
      <c r="BA472" s="41"/>
      <c r="BB472" s="41"/>
      <c r="BC472" s="41"/>
      <c r="BD472" s="41"/>
      <c r="BE472" s="41"/>
      <c r="BF472" s="41"/>
      <c r="BG472" s="41"/>
      <c r="BH472" s="41"/>
      <c r="BI472" s="41"/>
      <c r="BJ472" s="41"/>
      <c r="BK472" s="41"/>
      <c r="BL472" s="41"/>
      <c r="BM472" s="41"/>
      <c r="BN472" s="41"/>
      <c r="BO472" s="41"/>
      <c r="BP472" s="41"/>
      <c r="BQ472" s="41"/>
      <c r="BR472" s="41"/>
      <c r="BS472" s="41"/>
      <c r="BT472" s="41"/>
      <c r="BU472" s="41"/>
      <c r="BV472" s="41"/>
      <c r="BW472" s="41"/>
      <c r="BX472" s="41"/>
      <c r="BY472" s="41"/>
      <c r="BZ472" s="41"/>
      <c r="CA472" s="41"/>
      <c r="CB472" s="41"/>
      <c r="CC472" s="41"/>
      <c r="CD472" s="41"/>
      <c r="CE472" s="41"/>
      <c r="CF472" s="41"/>
      <c r="CG472" s="41"/>
      <c r="CH472" s="41"/>
      <c r="CI472" s="41"/>
      <c r="CJ472" s="41"/>
      <c r="CK472" s="41"/>
      <c r="CL472" s="41"/>
      <c r="CM472" s="41"/>
      <c r="CN472" s="41"/>
      <c r="CO472" s="41"/>
      <c r="CP472" s="41"/>
      <c r="CQ472" s="41"/>
      <c r="CR472" s="41"/>
      <c r="CS472" s="41"/>
      <c r="CT472" s="41"/>
      <c r="CU472" s="41"/>
      <c r="CV472" s="41"/>
      <c r="CW472" s="41"/>
      <c r="CX472" s="41"/>
      <c r="CY472" s="41"/>
      <c r="CZ472" s="41"/>
      <c r="DA472" s="41"/>
      <c r="DB472" s="41"/>
      <c r="DC472" s="41"/>
      <c r="DD472" s="41"/>
      <c r="DE472" s="41"/>
      <c r="DF472" s="41"/>
      <c r="DG472" s="41"/>
      <c r="DH472" s="41"/>
      <c r="DI472" s="41"/>
      <c r="DJ472" s="41"/>
      <c r="DK472" s="41"/>
      <c r="DL472" s="41"/>
      <c r="DM472" s="41"/>
      <c r="DN472" s="41"/>
      <c r="DO472" s="41"/>
      <c r="DP472" s="41"/>
      <c r="DQ472" s="41"/>
      <c r="DR472" s="41"/>
      <c r="DS472" s="41"/>
      <c r="DT472" s="41"/>
      <c r="DU472" s="41"/>
      <c r="DV472" s="41"/>
      <c r="DW472" s="41"/>
      <c r="DX472" s="41"/>
      <c r="DY472" s="41"/>
      <c r="DZ472" s="41"/>
      <c r="EA472" s="41"/>
      <c r="EB472" s="41"/>
      <c r="EC472" s="41"/>
      <c r="ED472" s="41"/>
      <c r="EE472" s="41"/>
      <c r="EF472" s="41"/>
      <c r="EG472" s="41"/>
      <c r="EH472" s="41"/>
      <c r="EI472" s="41"/>
      <c r="EJ472" s="41"/>
      <c r="EK472" s="41"/>
      <c r="EL472" s="41"/>
      <c r="EM472" s="41"/>
      <c r="EN472" s="41"/>
      <c r="EO472" s="41"/>
      <c r="EP472" s="41"/>
      <c r="EQ472" s="41"/>
      <c r="ER472" s="41"/>
      <c r="ES472" s="41"/>
      <c r="ET472" s="41"/>
      <c r="EU472" s="41"/>
      <c r="EV472" s="41"/>
      <c r="EW472" s="41"/>
      <c r="EX472" s="41"/>
      <c r="EY472" s="41"/>
      <c r="EZ472" s="41"/>
      <c r="FA472" s="41"/>
      <c r="FB472" s="41"/>
      <c r="FC472" s="41"/>
      <c r="FD472" s="41"/>
      <c r="FE472" s="41"/>
      <c r="FF472" s="41"/>
      <c r="FG472" s="41"/>
      <c r="FH472" s="41"/>
      <c r="FI472" s="41"/>
      <c r="FJ472" s="41"/>
      <c r="FK472" s="41"/>
      <c r="FL472" s="41"/>
      <c r="FM472" s="41"/>
      <c r="FN472" s="41"/>
      <c r="FO472" s="41"/>
      <c r="FP472" s="41"/>
      <c r="FQ472" s="41"/>
      <c r="FR472" s="41"/>
      <c r="FS472" s="41"/>
      <c r="FT472" s="41"/>
      <c r="FU472" s="41"/>
      <c r="FV472" s="41"/>
      <c r="FW472" s="41"/>
      <c r="FX472" s="41"/>
      <c r="FY472" s="41"/>
      <c r="FZ472" s="41"/>
      <c r="GA472" s="41"/>
      <c r="GB472" s="41"/>
      <c r="GC472" s="41"/>
      <c r="GD472" s="41"/>
      <c r="GE472" s="41"/>
      <c r="GF472" s="41"/>
      <c r="GG472" s="41"/>
      <c r="GH472" s="41"/>
      <c r="GI472" s="41"/>
      <c r="GJ472" s="41"/>
      <c r="GK472" s="41"/>
      <c r="GL472" s="41"/>
      <c r="GM472" s="41"/>
      <c r="GN472" s="41"/>
      <c r="GO472" s="41"/>
      <c r="GP472" s="41"/>
      <c r="GQ472" s="41"/>
      <c r="GR472" s="41"/>
      <c r="GS472" s="41"/>
      <c r="GT472" s="41"/>
      <c r="GU472" s="41"/>
      <c r="GV472" s="41"/>
      <c r="GW472" s="41"/>
      <c r="GX472" s="41"/>
      <c r="GY472" s="41"/>
      <c r="GZ472" s="41"/>
      <c r="HA472" s="41"/>
      <c r="HB472" s="41"/>
      <c r="HC472" s="41"/>
      <c r="HD472" s="41"/>
      <c r="HE472" s="41"/>
      <c r="HF472" s="41"/>
      <c r="HG472" s="41"/>
      <c r="HH472" s="41"/>
      <c r="HI472" s="41"/>
      <c r="HJ472" s="41"/>
      <c r="HK472" s="41"/>
      <c r="HL472" s="41"/>
      <c r="HM472" s="41"/>
      <c r="HN472" s="41"/>
      <c r="HO472" s="41"/>
      <c r="HP472" s="41"/>
      <c r="HQ472" s="41"/>
      <c r="HR472" s="41"/>
      <c r="HS472" s="41"/>
      <c r="HT472" s="41"/>
      <c r="HU472" s="41"/>
      <c r="HV472" s="41"/>
      <c r="HW472" s="41"/>
      <c r="HX472" s="41"/>
      <c r="HY472" s="41"/>
      <c r="HZ472" s="41"/>
      <c r="IA472" s="41"/>
      <c r="IB472" s="41"/>
      <c r="IC472" s="41"/>
      <c r="ID472" s="41"/>
      <c r="IE472" s="41"/>
      <c r="IF472" s="41"/>
      <c r="IG472" s="41"/>
      <c r="IH472" s="41"/>
      <c r="II472" s="41"/>
      <c r="IJ472" s="41"/>
      <c r="IK472" s="41"/>
      <c r="IL472" s="41"/>
      <c r="IM472" s="41"/>
      <c r="IN472" s="41"/>
      <c r="IO472" s="41"/>
      <c r="IP472" s="41"/>
      <c r="IQ472" s="41"/>
      <c r="IR472" s="41"/>
      <c r="IS472" s="41"/>
      <c r="IT472" s="41"/>
      <c r="IU472" s="41"/>
      <c r="IV472" s="41"/>
      <c r="IW472" s="41"/>
      <c r="IX472" s="41"/>
      <c r="IY472" s="41"/>
      <c r="IZ472" s="41"/>
      <c r="JA472" s="41"/>
      <c r="JB472" s="41"/>
      <c r="JC472" s="41"/>
      <c r="JD472" s="41"/>
      <c r="JE472" s="41"/>
      <c r="JF472" s="41"/>
      <c r="JG472" s="41"/>
      <c r="JH472" s="41"/>
      <c r="JI472" s="41"/>
      <c r="JJ472" s="41"/>
      <c r="JK472" s="41"/>
      <c r="JL472" s="41"/>
      <c r="JM472" s="41"/>
      <c r="JN472" s="41"/>
      <c r="JO472" s="41"/>
      <c r="JP472" s="41"/>
      <c r="JQ472" s="41"/>
      <c r="JR472" s="41"/>
      <c r="JS472" s="41"/>
      <c r="JT472" s="41"/>
      <c r="JU472" s="41"/>
      <c r="JV472" s="41"/>
      <c r="JW472" s="41"/>
      <c r="JX472" s="41"/>
      <c r="JY472" s="41"/>
      <c r="JZ472" s="41"/>
      <c r="KA472" s="41"/>
      <c r="KB472" s="41"/>
      <c r="KC472" s="41"/>
      <c r="KD472" s="41"/>
      <c r="KE472" s="41"/>
      <c r="KF472" s="41"/>
      <c r="KG472" s="41"/>
      <c r="KH472" s="41"/>
      <c r="KI472" s="41"/>
      <c r="KJ472" s="41"/>
      <c r="KK472" s="41"/>
      <c r="KL472" s="41"/>
      <c r="KM472" s="41"/>
      <c r="KN472" s="41"/>
      <c r="KO472" s="41"/>
      <c r="KP472" s="41"/>
      <c r="KQ472" s="41"/>
      <c r="KR472" s="41"/>
      <c r="KS472" s="41"/>
      <c r="KT472" s="41"/>
      <c r="KU472" s="41"/>
      <c r="KV472" s="41"/>
      <c r="KW472" s="41"/>
      <c r="KX472" s="41"/>
      <c r="KY472" s="41"/>
      <c r="KZ472" s="41"/>
      <c r="LA472" s="41"/>
      <c r="LB472" s="41"/>
      <c r="LC472" s="41"/>
      <c r="LD472" s="41"/>
      <c r="LE472" s="41"/>
      <c r="LF472" s="41"/>
      <c r="LG472" s="41"/>
      <c r="LH472" s="41"/>
      <c r="LI472" s="41"/>
      <c r="LJ472" s="41"/>
      <c r="LK472" s="41"/>
      <c r="LL472" s="41"/>
      <c r="LM472" s="41"/>
      <c r="LN472" s="41"/>
      <c r="LO472" s="41"/>
      <c r="LP472" s="41"/>
      <c r="LQ472" s="41"/>
      <c r="LR472" s="41"/>
      <c r="LS472" s="41"/>
      <c r="LT472" s="41"/>
      <c r="LU472" s="41"/>
      <c r="LV472" s="41"/>
      <c r="LW472" s="41"/>
      <c r="LX472" s="41"/>
      <c r="LY472" s="41"/>
      <c r="LZ472" s="41"/>
      <c r="MA472" s="41"/>
      <c r="MB472" s="41"/>
      <c r="MC472" s="41"/>
      <c r="MD472" s="41"/>
      <c r="ME472" s="41"/>
      <c r="MF472" s="41"/>
      <c r="MG472" s="41"/>
      <c r="MH472" s="41"/>
      <c r="MI472" s="41"/>
      <c r="MJ472" s="41"/>
      <c r="MK472" s="41"/>
      <c r="ML472" s="41"/>
      <c r="MM472" s="41"/>
      <c r="MN472" s="41"/>
      <c r="MO472" s="41"/>
      <c r="MP472" s="41"/>
      <c r="MQ472" s="41"/>
      <c r="MR472" s="41"/>
      <c r="MS472" s="41"/>
      <c r="MT472" s="41"/>
      <c r="MU472" s="41"/>
      <c r="MV472" s="41"/>
      <c r="MW472" s="41"/>
      <c r="MX472" s="41"/>
      <c r="MY472" s="41"/>
      <c r="MZ472" s="41"/>
      <c r="NA472" s="41"/>
      <c r="NB472" s="41"/>
      <c r="NC472" s="41"/>
      <c r="ND472" s="41"/>
      <c r="NE472" s="41"/>
      <c r="NF472" s="41"/>
      <c r="NG472" s="41"/>
      <c r="NH472" s="41"/>
      <c r="NI472" s="41"/>
      <c r="NJ472" s="41"/>
      <c r="NK472" s="41"/>
      <c r="NL472" s="41"/>
      <c r="NM472" s="41"/>
      <c r="NN472" s="41"/>
      <c r="NO472" s="41"/>
      <c r="NP472" s="41"/>
      <c r="NQ472" s="41"/>
      <c r="NR472" s="41"/>
      <c r="NS472" s="41"/>
      <c r="NT472" s="41"/>
      <c r="NU472" s="41"/>
      <c r="NV472" s="41"/>
      <c r="NW472" s="41"/>
      <c r="NX472" s="41"/>
      <c r="NY472" s="41"/>
      <c r="NZ472" s="41"/>
      <c r="OA472" s="41"/>
      <c r="OB472" s="41"/>
      <c r="OC472" s="41"/>
      <c r="OD472" s="41"/>
      <c r="OE472" s="41"/>
      <c r="OF472" s="41"/>
      <c r="OG472" s="41"/>
    </row>
    <row r="473" spans="1:397" s="42" customFormat="1" ht="15.75" x14ac:dyDescent="0.25">
      <c r="A473" s="91">
        <v>1</v>
      </c>
      <c r="B473" s="91">
        <v>1</v>
      </c>
      <c r="C473" s="1924" t="s">
        <v>135</v>
      </c>
      <c r="D473" s="1924"/>
      <c r="E473" s="1925">
        <f>SUM(E42,E75,E100,E144,E193,E223,E245,E399,E405)</f>
        <v>481699</v>
      </c>
      <c r="F473" s="1925">
        <f t="shared" ref="F473:L473" si="249">SUM(F42,F75,F100,F144,F193,F223,F245,F399,F405)</f>
        <v>160566</v>
      </c>
      <c r="G473" s="2206">
        <f t="shared" si="249"/>
        <v>156487</v>
      </c>
      <c r="H473" s="1926">
        <f t="shared" si="233"/>
        <v>97.459611623880534</v>
      </c>
      <c r="I473" s="2039">
        <f t="shared" si="249"/>
        <v>93718804.270000011</v>
      </c>
      <c r="J473" s="2039">
        <f t="shared" si="249"/>
        <v>31239601.423333332</v>
      </c>
      <c r="K473" s="2039">
        <f t="shared" si="249"/>
        <v>30288387.350000001</v>
      </c>
      <c r="L473" s="2039">
        <f t="shared" si="249"/>
        <v>-951214.07333333464</v>
      </c>
      <c r="M473" s="1888">
        <f t="shared" si="235"/>
        <v>96.955101761884663</v>
      </c>
      <c r="N473" s="1927">
        <f t="shared" si="236"/>
        <v>32.318367253961547</v>
      </c>
      <c r="O473" s="10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  <c r="AO473" s="41"/>
      <c r="AP473" s="41"/>
      <c r="AQ473" s="41"/>
      <c r="AR473" s="41"/>
      <c r="AS473" s="41"/>
      <c r="AT473" s="41"/>
      <c r="AU473" s="41"/>
      <c r="AV473" s="41"/>
      <c r="AW473" s="41"/>
      <c r="AX473" s="41"/>
      <c r="AY473" s="41"/>
      <c r="AZ473" s="41"/>
      <c r="BA473" s="41"/>
      <c r="BB473" s="41"/>
      <c r="BC473" s="41"/>
      <c r="BD473" s="41"/>
      <c r="BE473" s="41"/>
      <c r="BF473" s="41"/>
      <c r="BG473" s="41"/>
      <c r="BH473" s="41"/>
      <c r="BI473" s="41"/>
      <c r="BJ473" s="41"/>
      <c r="BK473" s="41"/>
      <c r="BL473" s="41"/>
      <c r="BM473" s="41"/>
      <c r="BN473" s="41"/>
      <c r="BO473" s="41"/>
      <c r="BP473" s="41"/>
      <c r="BQ473" s="41"/>
      <c r="BR473" s="41"/>
      <c r="BS473" s="41"/>
      <c r="BT473" s="41"/>
      <c r="BU473" s="41"/>
      <c r="BV473" s="41"/>
      <c r="BW473" s="41"/>
      <c r="BX473" s="41"/>
      <c r="BY473" s="41"/>
      <c r="BZ473" s="41"/>
      <c r="CA473" s="41"/>
      <c r="CB473" s="41"/>
      <c r="CC473" s="41"/>
      <c r="CD473" s="41"/>
      <c r="CE473" s="41"/>
      <c r="CF473" s="41"/>
      <c r="CG473" s="41"/>
      <c r="CH473" s="41"/>
      <c r="CI473" s="41"/>
      <c r="CJ473" s="41"/>
      <c r="CK473" s="41"/>
      <c r="CL473" s="41"/>
      <c r="CM473" s="41"/>
      <c r="CN473" s="41"/>
      <c r="CO473" s="41"/>
      <c r="CP473" s="41"/>
      <c r="CQ473" s="41"/>
      <c r="CR473" s="41"/>
      <c r="CS473" s="41"/>
      <c r="CT473" s="41"/>
      <c r="CU473" s="41"/>
      <c r="CV473" s="41"/>
      <c r="CW473" s="41"/>
      <c r="CX473" s="41"/>
      <c r="CY473" s="41"/>
      <c r="CZ473" s="41"/>
      <c r="DA473" s="41"/>
      <c r="DB473" s="41"/>
      <c r="DC473" s="41"/>
      <c r="DD473" s="41"/>
      <c r="DE473" s="41"/>
      <c r="DF473" s="41"/>
      <c r="DG473" s="41"/>
      <c r="DH473" s="41"/>
      <c r="DI473" s="41"/>
      <c r="DJ473" s="41"/>
      <c r="DK473" s="41"/>
      <c r="DL473" s="41"/>
      <c r="DM473" s="41"/>
      <c r="DN473" s="41"/>
      <c r="DO473" s="41"/>
      <c r="DP473" s="41"/>
      <c r="DQ473" s="41"/>
      <c r="DR473" s="41"/>
      <c r="DS473" s="41"/>
      <c r="DT473" s="41"/>
      <c r="DU473" s="41"/>
      <c r="DV473" s="41"/>
      <c r="DW473" s="41"/>
      <c r="DX473" s="41"/>
      <c r="DY473" s="41"/>
      <c r="DZ473" s="41"/>
      <c r="EA473" s="41"/>
      <c r="EB473" s="41"/>
      <c r="EC473" s="41"/>
      <c r="ED473" s="41"/>
      <c r="EE473" s="41"/>
      <c r="EF473" s="41"/>
      <c r="EG473" s="41"/>
      <c r="EH473" s="41"/>
      <c r="EI473" s="41"/>
      <c r="EJ473" s="41"/>
      <c r="EK473" s="41"/>
      <c r="EL473" s="41"/>
      <c r="EM473" s="41"/>
      <c r="EN473" s="41"/>
      <c r="EO473" s="41"/>
      <c r="EP473" s="41"/>
      <c r="EQ473" s="41"/>
      <c r="ER473" s="41"/>
      <c r="ES473" s="41"/>
      <c r="ET473" s="41"/>
      <c r="EU473" s="41"/>
      <c r="EV473" s="41"/>
      <c r="EW473" s="41"/>
      <c r="EX473" s="41"/>
      <c r="EY473" s="41"/>
      <c r="EZ473" s="41"/>
      <c r="FA473" s="41"/>
      <c r="FB473" s="41"/>
      <c r="FC473" s="41"/>
      <c r="FD473" s="41"/>
      <c r="FE473" s="41"/>
      <c r="FF473" s="41"/>
      <c r="FG473" s="41"/>
      <c r="FH473" s="41"/>
      <c r="FI473" s="41"/>
      <c r="FJ473" s="41"/>
      <c r="FK473" s="41"/>
      <c r="FL473" s="41"/>
      <c r="FM473" s="41"/>
      <c r="FN473" s="41"/>
      <c r="FO473" s="41"/>
      <c r="FP473" s="41"/>
      <c r="FQ473" s="41"/>
      <c r="FR473" s="41"/>
      <c r="FS473" s="41"/>
      <c r="FT473" s="41"/>
      <c r="FU473" s="41"/>
      <c r="FV473" s="41"/>
      <c r="FW473" s="41"/>
      <c r="FX473" s="41"/>
      <c r="FY473" s="41"/>
      <c r="FZ473" s="41"/>
      <c r="GA473" s="41"/>
      <c r="GB473" s="41"/>
      <c r="GC473" s="41"/>
      <c r="GD473" s="41"/>
      <c r="GE473" s="41"/>
      <c r="GF473" s="41"/>
      <c r="GG473" s="41"/>
      <c r="GH473" s="41"/>
      <c r="GI473" s="41"/>
      <c r="GJ473" s="41"/>
      <c r="GK473" s="41"/>
      <c r="GL473" s="41"/>
      <c r="GM473" s="41"/>
      <c r="GN473" s="41"/>
      <c r="GO473" s="41"/>
      <c r="GP473" s="41"/>
      <c r="GQ473" s="41"/>
      <c r="GR473" s="41"/>
      <c r="GS473" s="41"/>
      <c r="GT473" s="41"/>
      <c r="GU473" s="41"/>
      <c r="GV473" s="41"/>
      <c r="GW473" s="41"/>
      <c r="GX473" s="41"/>
      <c r="GY473" s="41"/>
      <c r="GZ473" s="41"/>
      <c r="HA473" s="41"/>
      <c r="HB473" s="41"/>
      <c r="HC473" s="41"/>
      <c r="HD473" s="41"/>
      <c r="HE473" s="41"/>
      <c r="HF473" s="41"/>
      <c r="HG473" s="41"/>
      <c r="HH473" s="41"/>
      <c r="HI473" s="41"/>
      <c r="HJ473" s="41"/>
      <c r="HK473" s="41"/>
      <c r="HL473" s="41"/>
      <c r="HM473" s="41"/>
      <c r="HN473" s="41"/>
      <c r="HO473" s="41"/>
      <c r="HP473" s="41"/>
      <c r="HQ473" s="41"/>
      <c r="HR473" s="41"/>
      <c r="HS473" s="41"/>
      <c r="HT473" s="41"/>
      <c r="HU473" s="41"/>
      <c r="HV473" s="41"/>
      <c r="HW473" s="41"/>
      <c r="HX473" s="41"/>
      <c r="HY473" s="41"/>
      <c r="HZ473" s="41"/>
      <c r="IA473" s="41"/>
      <c r="IB473" s="41"/>
      <c r="IC473" s="41"/>
      <c r="ID473" s="41"/>
      <c r="IE473" s="41"/>
      <c r="IF473" s="41"/>
      <c r="IG473" s="41"/>
      <c r="IH473" s="41"/>
      <c r="II473" s="41"/>
      <c r="IJ473" s="41"/>
      <c r="IK473" s="41"/>
      <c r="IL473" s="41"/>
      <c r="IM473" s="41"/>
      <c r="IN473" s="41"/>
      <c r="IO473" s="41"/>
      <c r="IP473" s="41"/>
      <c r="IQ473" s="41"/>
      <c r="IR473" s="41"/>
      <c r="IS473" s="41"/>
      <c r="IT473" s="41"/>
      <c r="IU473" s="41"/>
      <c r="IV473" s="41"/>
      <c r="IW473" s="41"/>
      <c r="IX473" s="41"/>
      <c r="IY473" s="41"/>
      <c r="IZ473" s="41"/>
      <c r="JA473" s="41"/>
      <c r="JB473" s="41"/>
      <c r="JC473" s="41"/>
      <c r="JD473" s="41"/>
      <c r="JE473" s="41"/>
      <c r="JF473" s="41"/>
      <c r="JG473" s="41"/>
      <c r="JH473" s="41"/>
      <c r="JI473" s="41"/>
      <c r="JJ473" s="41"/>
      <c r="JK473" s="41"/>
      <c r="JL473" s="41"/>
      <c r="JM473" s="41"/>
      <c r="JN473" s="41"/>
      <c r="JO473" s="41"/>
      <c r="JP473" s="41"/>
      <c r="JQ473" s="41"/>
      <c r="JR473" s="41"/>
      <c r="JS473" s="41"/>
      <c r="JT473" s="41"/>
      <c r="JU473" s="41"/>
      <c r="JV473" s="41"/>
      <c r="JW473" s="41"/>
      <c r="JX473" s="41"/>
      <c r="JY473" s="41"/>
      <c r="JZ473" s="41"/>
      <c r="KA473" s="41"/>
      <c r="KB473" s="41"/>
      <c r="KC473" s="41"/>
      <c r="KD473" s="41"/>
      <c r="KE473" s="41"/>
      <c r="KF473" s="41"/>
      <c r="KG473" s="41"/>
      <c r="KH473" s="41"/>
      <c r="KI473" s="41"/>
      <c r="KJ473" s="41"/>
      <c r="KK473" s="41"/>
      <c r="KL473" s="41"/>
      <c r="KM473" s="41"/>
      <c r="KN473" s="41"/>
      <c r="KO473" s="41"/>
      <c r="KP473" s="41"/>
      <c r="KQ473" s="41"/>
      <c r="KR473" s="41"/>
      <c r="KS473" s="41"/>
      <c r="KT473" s="41"/>
      <c r="KU473" s="41"/>
      <c r="KV473" s="41"/>
      <c r="KW473" s="41"/>
      <c r="KX473" s="41"/>
      <c r="KY473" s="41"/>
      <c r="KZ473" s="41"/>
      <c r="LA473" s="41"/>
      <c r="LB473" s="41"/>
      <c r="LC473" s="41"/>
      <c r="LD473" s="41"/>
      <c r="LE473" s="41"/>
      <c r="LF473" s="41"/>
      <c r="LG473" s="41"/>
      <c r="LH473" s="41"/>
      <c r="LI473" s="41"/>
      <c r="LJ473" s="41"/>
      <c r="LK473" s="41"/>
      <c r="LL473" s="41"/>
      <c r="LM473" s="41"/>
      <c r="LN473" s="41"/>
      <c r="LO473" s="41"/>
      <c r="LP473" s="41"/>
      <c r="LQ473" s="41"/>
      <c r="LR473" s="41"/>
      <c r="LS473" s="41"/>
      <c r="LT473" s="41"/>
      <c r="LU473" s="41"/>
      <c r="LV473" s="41"/>
      <c r="LW473" s="41"/>
      <c r="LX473" s="41"/>
      <c r="LY473" s="41"/>
      <c r="LZ473" s="41"/>
      <c r="MA473" s="41"/>
      <c r="MB473" s="41"/>
      <c r="MC473" s="41"/>
      <c r="MD473" s="41"/>
      <c r="ME473" s="41"/>
      <c r="MF473" s="41"/>
      <c r="MG473" s="41"/>
      <c r="MH473" s="41"/>
      <c r="MI473" s="41"/>
      <c r="MJ473" s="41"/>
      <c r="MK473" s="41"/>
      <c r="ML473" s="41"/>
      <c r="MM473" s="41"/>
      <c r="MN473" s="41"/>
      <c r="MO473" s="41"/>
      <c r="MP473" s="41"/>
      <c r="MQ473" s="41"/>
      <c r="MR473" s="41"/>
      <c r="MS473" s="41"/>
      <c r="MT473" s="41"/>
      <c r="MU473" s="41"/>
      <c r="MV473" s="41"/>
      <c r="MW473" s="41"/>
      <c r="MX473" s="41"/>
      <c r="MY473" s="41"/>
      <c r="MZ473" s="41"/>
      <c r="NA473" s="41"/>
      <c r="NB473" s="41"/>
      <c r="NC473" s="41"/>
      <c r="ND473" s="41"/>
      <c r="NE473" s="41"/>
      <c r="NF473" s="41"/>
      <c r="NG473" s="41"/>
      <c r="NH473" s="41"/>
      <c r="NI473" s="41"/>
      <c r="NJ473" s="41"/>
      <c r="NK473" s="41"/>
      <c r="NL473" s="41"/>
      <c r="NM473" s="41"/>
      <c r="NN473" s="41"/>
      <c r="NO473" s="41"/>
      <c r="NP473" s="41"/>
      <c r="NQ473" s="41"/>
      <c r="NR473" s="41"/>
      <c r="NS473" s="41"/>
      <c r="NT473" s="41"/>
      <c r="NU473" s="41"/>
      <c r="NV473" s="41"/>
      <c r="NW473" s="41"/>
      <c r="NX473" s="41"/>
      <c r="NY473" s="41"/>
      <c r="NZ473" s="41"/>
      <c r="OA473" s="41"/>
      <c r="OB473" s="41"/>
      <c r="OC473" s="41"/>
      <c r="OD473" s="41"/>
      <c r="OE473" s="41"/>
      <c r="OF473" s="41"/>
      <c r="OG473" s="41"/>
    </row>
    <row r="474" spans="1:397" s="42" customFormat="1" ht="15.75" x14ac:dyDescent="0.25">
      <c r="A474" s="91">
        <v>1</v>
      </c>
      <c r="B474" s="91">
        <v>1</v>
      </c>
      <c r="C474" s="1924" t="s">
        <v>314</v>
      </c>
      <c r="D474" s="1924"/>
      <c r="E474" s="1925">
        <f>SUM(E230,E261,E437)</f>
        <v>610</v>
      </c>
      <c r="F474" s="1925">
        <f t="shared" ref="F474:L474" si="250">SUM(F230,F261,F437)</f>
        <v>203</v>
      </c>
      <c r="G474" s="2206">
        <f t="shared" si="250"/>
        <v>192</v>
      </c>
      <c r="H474" s="1926">
        <f t="shared" si="233"/>
        <v>94.581280788177338</v>
      </c>
      <c r="I474" s="2039">
        <f t="shared" si="250"/>
        <v>4283319.0999999996</v>
      </c>
      <c r="J474" s="2039">
        <f t="shared" si="250"/>
        <v>1427773.0333333334</v>
      </c>
      <c r="K474" s="2039">
        <f>SUM(K230,K261,K437)</f>
        <v>1401700.58</v>
      </c>
      <c r="L474" s="2039">
        <f t="shared" si="250"/>
        <v>-26072.453333333367</v>
      </c>
      <c r="M474" s="1888">
        <f t="shared" si="235"/>
        <v>98.173907706292525</v>
      </c>
      <c r="N474" s="1927">
        <f t="shared" si="236"/>
        <v>32.724635902097518</v>
      </c>
      <c r="O474" s="10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  <c r="AO474" s="41"/>
      <c r="AP474" s="41"/>
      <c r="AQ474" s="41"/>
      <c r="AR474" s="41"/>
      <c r="AS474" s="41"/>
      <c r="AT474" s="41"/>
      <c r="AU474" s="41"/>
      <c r="AV474" s="41"/>
      <c r="AW474" s="41"/>
      <c r="AX474" s="41"/>
      <c r="AY474" s="41"/>
      <c r="AZ474" s="41"/>
      <c r="BA474" s="41"/>
      <c r="BB474" s="41"/>
      <c r="BC474" s="41"/>
      <c r="BD474" s="41"/>
      <c r="BE474" s="41"/>
      <c r="BF474" s="41"/>
      <c r="BG474" s="41"/>
      <c r="BH474" s="41"/>
      <c r="BI474" s="41"/>
      <c r="BJ474" s="41"/>
      <c r="BK474" s="41"/>
      <c r="BL474" s="41"/>
      <c r="BM474" s="41"/>
      <c r="BN474" s="41"/>
      <c r="BO474" s="41"/>
      <c r="BP474" s="41"/>
      <c r="BQ474" s="41"/>
      <c r="BR474" s="41"/>
      <c r="BS474" s="41"/>
      <c r="BT474" s="41"/>
      <c r="BU474" s="41"/>
      <c r="BV474" s="41"/>
      <c r="BW474" s="41"/>
      <c r="BX474" s="41"/>
      <c r="BY474" s="41"/>
      <c r="BZ474" s="41"/>
      <c r="CA474" s="41"/>
      <c r="CB474" s="41"/>
      <c r="CC474" s="41"/>
      <c r="CD474" s="41"/>
      <c r="CE474" s="41"/>
      <c r="CF474" s="41"/>
      <c r="CG474" s="41"/>
      <c r="CH474" s="41"/>
      <c r="CI474" s="41"/>
      <c r="CJ474" s="41"/>
      <c r="CK474" s="41"/>
      <c r="CL474" s="41"/>
      <c r="CM474" s="41"/>
      <c r="CN474" s="41"/>
      <c r="CO474" s="41"/>
      <c r="CP474" s="41"/>
      <c r="CQ474" s="41"/>
      <c r="CR474" s="41"/>
      <c r="CS474" s="41"/>
      <c r="CT474" s="41"/>
      <c r="CU474" s="41"/>
      <c r="CV474" s="41"/>
      <c r="CW474" s="41"/>
      <c r="CX474" s="41"/>
      <c r="CY474" s="41"/>
      <c r="CZ474" s="41"/>
      <c r="DA474" s="41"/>
      <c r="DB474" s="41"/>
      <c r="DC474" s="41"/>
      <c r="DD474" s="41"/>
      <c r="DE474" s="41"/>
      <c r="DF474" s="41"/>
      <c r="DG474" s="41"/>
      <c r="DH474" s="41"/>
      <c r="DI474" s="41"/>
      <c r="DJ474" s="41"/>
      <c r="DK474" s="41"/>
      <c r="DL474" s="41"/>
      <c r="DM474" s="41"/>
      <c r="DN474" s="41"/>
      <c r="DO474" s="41"/>
      <c r="DP474" s="41"/>
      <c r="DQ474" s="41"/>
      <c r="DR474" s="41"/>
      <c r="DS474" s="41"/>
      <c r="DT474" s="41"/>
      <c r="DU474" s="41"/>
      <c r="DV474" s="41"/>
      <c r="DW474" s="41"/>
      <c r="DX474" s="41"/>
      <c r="DY474" s="41"/>
      <c r="DZ474" s="41"/>
      <c r="EA474" s="41"/>
      <c r="EB474" s="41"/>
      <c r="EC474" s="41"/>
      <c r="ED474" s="41"/>
      <c r="EE474" s="41"/>
      <c r="EF474" s="41"/>
      <c r="EG474" s="41"/>
      <c r="EH474" s="41"/>
      <c r="EI474" s="41"/>
      <c r="EJ474" s="41"/>
      <c r="EK474" s="41"/>
      <c r="EL474" s="41"/>
      <c r="EM474" s="41"/>
      <c r="EN474" s="41"/>
      <c r="EO474" s="41"/>
      <c r="EP474" s="41"/>
      <c r="EQ474" s="41"/>
      <c r="ER474" s="41"/>
      <c r="ES474" s="41"/>
      <c r="ET474" s="41"/>
      <c r="EU474" s="41"/>
      <c r="EV474" s="41"/>
      <c r="EW474" s="41"/>
      <c r="EX474" s="41"/>
      <c r="EY474" s="41"/>
      <c r="EZ474" s="41"/>
      <c r="FA474" s="41"/>
      <c r="FB474" s="41"/>
      <c r="FC474" s="41"/>
      <c r="FD474" s="41"/>
      <c r="FE474" s="41"/>
      <c r="FF474" s="41"/>
      <c r="FG474" s="41"/>
      <c r="FH474" s="41"/>
      <c r="FI474" s="41"/>
      <c r="FJ474" s="41"/>
      <c r="FK474" s="41"/>
      <c r="FL474" s="41"/>
      <c r="FM474" s="41"/>
      <c r="FN474" s="41"/>
      <c r="FO474" s="41"/>
      <c r="FP474" s="41"/>
      <c r="FQ474" s="41"/>
      <c r="FR474" s="41"/>
      <c r="FS474" s="41"/>
      <c r="FT474" s="41"/>
      <c r="FU474" s="41"/>
      <c r="FV474" s="41"/>
      <c r="FW474" s="41"/>
      <c r="FX474" s="41"/>
      <c r="FY474" s="41"/>
      <c r="FZ474" s="41"/>
      <c r="GA474" s="41"/>
      <c r="GB474" s="41"/>
      <c r="GC474" s="41"/>
      <c r="GD474" s="41"/>
      <c r="GE474" s="41"/>
      <c r="GF474" s="41"/>
      <c r="GG474" s="41"/>
      <c r="GH474" s="41"/>
      <c r="GI474" s="41"/>
      <c r="GJ474" s="41"/>
      <c r="GK474" s="41"/>
      <c r="GL474" s="41"/>
      <c r="GM474" s="41"/>
      <c r="GN474" s="41"/>
      <c r="GO474" s="41"/>
      <c r="GP474" s="41"/>
      <c r="GQ474" s="41"/>
      <c r="GR474" s="41"/>
      <c r="GS474" s="41"/>
      <c r="GT474" s="41"/>
      <c r="GU474" s="41"/>
      <c r="GV474" s="41"/>
      <c r="GW474" s="41"/>
      <c r="GX474" s="41"/>
      <c r="GY474" s="41"/>
      <c r="GZ474" s="41"/>
      <c r="HA474" s="41"/>
      <c r="HB474" s="41"/>
      <c r="HC474" s="41"/>
      <c r="HD474" s="41"/>
      <c r="HE474" s="41"/>
      <c r="HF474" s="41"/>
      <c r="HG474" s="41"/>
      <c r="HH474" s="41"/>
      <c r="HI474" s="41"/>
      <c r="HJ474" s="41"/>
      <c r="HK474" s="41"/>
      <c r="HL474" s="41"/>
      <c r="HM474" s="41"/>
      <c r="HN474" s="41"/>
      <c r="HO474" s="41"/>
      <c r="HP474" s="41"/>
      <c r="HQ474" s="41"/>
      <c r="HR474" s="41"/>
      <c r="HS474" s="41"/>
      <c r="HT474" s="41"/>
      <c r="HU474" s="41"/>
      <c r="HV474" s="41"/>
      <c r="HW474" s="41"/>
      <c r="HX474" s="41"/>
      <c r="HY474" s="41"/>
      <c r="HZ474" s="41"/>
      <c r="IA474" s="41"/>
      <c r="IB474" s="41"/>
      <c r="IC474" s="41"/>
      <c r="ID474" s="41"/>
      <c r="IE474" s="41"/>
      <c r="IF474" s="41"/>
      <c r="IG474" s="41"/>
      <c r="IH474" s="41"/>
      <c r="II474" s="41"/>
      <c r="IJ474" s="41"/>
      <c r="IK474" s="41"/>
      <c r="IL474" s="41"/>
      <c r="IM474" s="41"/>
      <c r="IN474" s="41"/>
      <c r="IO474" s="41"/>
      <c r="IP474" s="41"/>
      <c r="IQ474" s="41"/>
      <c r="IR474" s="41"/>
      <c r="IS474" s="41"/>
      <c r="IT474" s="41"/>
      <c r="IU474" s="41"/>
      <c r="IV474" s="41"/>
      <c r="IW474" s="41"/>
      <c r="IX474" s="41"/>
      <c r="IY474" s="41"/>
      <c r="IZ474" s="41"/>
      <c r="JA474" s="41"/>
      <c r="JB474" s="41"/>
      <c r="JC474" s="41"/>
      <c r="JD474" s="41"/>
      <c r="JE474" s="41"/>
      <c r="JF474" s="41"/>
      <c r="JG474" s="41"/>
      <c r="JH474" s="41"/>
      <c r="JI474" s="41"/>
      <c r="JJ474" s="41"/>
      <c r="JK474" s="41"/>
      <c r="JL474" s="41"/>
      <c r="JM474" s="41"/>
      <c r="JN474" s="41"/>
      <c r="JO474" s="41"/>
      <c r="JP474" s="41"/>
      <c r="JQ474" s="41"/>
      <c r="JR474" s="41"/>
      <c r="JS474" s="41"/>
      <c r="JT474" s="41"/>
      <c r="JU474" s="41"/>
      <c r="JV474" s="41"/>
      <c r="JW474" s="41"/>
      <c r="JX474" s="41"/>
      <c r="JY474" s="41"/>
      <c r="JZ474" s="41"/>
      <c r="KA474" s="41"/>
      <c r="KB474" s="41"/>
      <c r="KC474" s="41"/>
      <c r="KD474" s="41"/>
      <c r="KE474" s="41"/>
      <c r="KF474" s="41"/>
      <c r="KG474" s="41"/>
      <c r="KH474" s="41"/>
      <c r="KI474" s="41"/>
      <c r="KJ474" s="41"/>
      <c r="KK474" s="41"/>
      <c r="KL474" s="41"/>
      <c r="KM474" s="41"/>
      <c r="KN474" s="41"/>
      <c r="KO474" s="41"/>
      <c r="KP474" s="41"/>
      <c r="KQ474" s="41"/>
      <c r="KR474" s="41"/>
      <c r="KS474" s="41"/>
      <c r="KT474" s="41"/>
      <c r="KU474" s="41"/>
      <c r="KV474" s="41"/>
      <c r="KW474" s="41"/>
      <c r="KX474" s="41"/>
      <c r="KY474" s="41"/>
      <c r="KZ474" s="41"/>
      <c r="LA474" s="41"/>
      <c r="LB474" s="41"/>
      <c r="LC474" s="41"/>
      <c r="LD474" s="41"/>
      <c r="LE474" s="41"/>
      <c r="LF474" s="41"/>
      <c r="LG474" s="41"/>
      <c r="LH474" s="41"/>
      <c r="LI474" s="41"/>
      <c r="LJ474" s="41"/>
      <c r="LK474" s="41"/>
      <c r="LL474" s="41"/>
      <c r="LM474" s="41"/>
      <c r="LN474" s="41"/>
      <c r="LO474" s="41"/>
      <c r="LP474" s="41"/>
      <c r="LQ474" s="41"/>
      <c r="LR474" s="41"/>
      <c r="LS474" s="41"/>
      <c r="LT474" s="41"/>
      <c r="LU474" s="41"/>
      <c r="LV474" s="41"/>
      <c r="LW474" s="41"/>
      <c r="LX474" s="41"/>
      <c r="LY474" s="41"/>
      <c r="LZ474" s="41"/>
      <c r="MA474" s="41"/>
      <c r="MB474" s="41"/>
      <c r="MC474" s="41"/>
      <c r="MD474" s="41"/>
      <c r="ME474" s="41"/>
      <c r="MF474" s="41"/>
      <c r="MG474" s="41"/>
      <c r="MH474" s="41"/>
      <c r="MI474" s="41"/>
      <c r="MJ474" s="41"/>
      <c r="MK474" s="41"/>
      <c r="ML474" s="41"/>
      <c r="MM474" s="41"/>
      <c r="MN474" s="41"/>
      <c r="MO474" s="41"/>
      <c r="MP474" s="41"/>
      <c r="MQ474" s="41"/>
      <c r="MR474" s="41"/>
      <c r="MS474" s="41"/>
      <c r="MT474" s="41"/>
      <c r="MU474" s="41"/>
      <c r="MV474" s="41"/>
      <c r="MW474" s="41"/>
      <c r="MX474" s="41"/>
      <c r="MY474" s="41"/>
      <c r="MZ474" s="41"/>
      <c r="NA474" s="41"/>
      <c r="NB474" s="41"/>
      <c r="NC474" s="41"/>
      <c r="ND474" s="41"/>
      <c r="NE474" s="41"/>
      <c r="NF474" s="41"/>
      <c r="NG474" s="41"/>
      <c r="NH474" s="41"/>
      <c r="NI474" s="41"/>
      <c r="NJ474" s="41"/>
      <c r="NK474" s="41"/>
      <c r="NL474" s="41"/>
      <c r="NM474" s="41"/>
      <c r="NN474" s="41"/>
      <c r="NO474" s="41"/>
      <c r="NP474" s="41"/>
      <c r="NQ474" s="41"/>
      <c r="NR474" s="41"/>
      <c r="NS474" s="41"/>
      <c r="NT474" s="41"/>
      <c r="NU474" s="41"/>
      <c r="NV474" s="41"/>
      <c r="NW474" s="41"/>
      <c r="NX474" s="41"/>
      <c r="NY474" s="41"/>
      <c r="NZ474" s="41"/>
      <c r="OA474" s="41"/>
      <c r="OB474" s="41"/>
      <c r="OC474" s="41"/>
      <c r="OD474" s="41"/>
      <c r="OE474" s="41"/>
      <c r="OF474" s="41"/>
      <c r="OG474" s="41"/>
    </row>
    <row r="475" spans="1:397" s="42" customFormat="1" ht="30" x14ac:dyDescent="0.25">
      <c r="A475" s="91">
        <v>1</v>
      </c>
      <c r="B475" s="91">
        <v>1</v>
      </c>
      <c r="C475" s="1924" t="s">
        <v>73</v>
      </c>
      <c r="D475" s="1924"/>
      <c r="E475" s="1925">
        <f>SUM(E76,E119,E156,E430)</f>
        <v>1905</v>
      </c>
      <c r="F475" s="1925">
        <f t="shared" ref="F475:L475" si="251">SUM(F76,F119,F156,F430)</f>
        <v>635</v>
      </c>
      <c r="G475" s="2206">
        <f t="shared" si="251"/>
        <v>851</v>
      </c>
      <c r="H475" s="1926">
        <f t="shared" si="233"/>
        <v>134.01574803149606</v>
      </c>
      <c r="I475" s="2039">
        <f t="shared" si="251"/>
        <v>2296593.1</v>
      </c>
      <c r="J475" s="2039">
        <f t="shared" si="251"/>
        <v>765531.03333333344</v>
      </c>
      <c r="K475" s="2039">
        <f t="shared" si="251"/>
        <v>1029048.22</v>
      </c>
      <c r="L475" s="2039">
        <f t="shared" si="251"/>
        <v>263517.18666666665</v>
      </c>
      <c r="M475" s="1888">
        <f t="shared" si="235"/>
        <v>134.42279609740183</v>
      </c>
      <c r="N475" s="1927">
        <f t="shared" si="236"/>
        <v>44.807598699133941</v>
      </c>
      <c r="O475" s="10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  <c r="AO475" s="41"/>
      <c r="AP475" s="41"/>
      <c r="AQ475" s="41"/>
      <c r="AR475" s="41"/>
      <c r="AS475" s="41"/>
      <c r="AT475" s="41"/>
      <c r="AU475" s="41"/>
      <c r="AV475" s="41"/>
      <c r="AW475" s="41"/>
      <c r="AX475" s="41"/>
      <c r="AY475" s="41"/>
      <c r="AZ475" s="41"/>
      <c r="BA475" s="41"/>
      <c r="BB475" s="41"/>
      <c r="BC475" s="41"/>
      <c r="BD475" s="41"/>
      <c r="BE475" s="41"/>
      <c r="BF475" s="41"/>
      <c r="BG475" s="41"/>
      <c r="BH475" s="41"/>
      <c r="BI475" s="41"/>
      <c r="BJ475" s="41"/>
      <c r="BK475" s="41"/>
      <c r="BL475" s="41"/>
      <c r="BM475" s="41"/>
      <c r="BN475" s="41"/>
      <c r="BO475" s="41"/>
      <c r="BP475" s="41"/>
      <c r="BQ475" s="41"/>
      <c r="BR475" s="41"/>
      <c r="BS475" s="41"/>
      <c r="BT475" s="41"/>
      <c r="BU475" s="41"/>
      <c r="BV475" s="41"/>
      <c r="BW475" s="41"/>
      <c r="BX475" s="41"/>
      <c r="BY475" s="41"/>
      <c r="BZ475" s="41"/>
      <c r="CA475" s="41"/>
      <c r="CB475" s="41"/>
      <c r="CC475" s="41"/>
      <c r="CD475" s="41"/>
      <c r="CE475" s="41"/>
      <c r="CF475" s="41"/>
      <c r="CG475" s="41"/>
      <c r="CH475" s="41"/>
      <c r="CI475" s="41"/>
      <c r="CJ475" s="41"/>
      <c r="CK475" s="41"/>
      <c r="CL475" s="41"/>
      <c r="CM475" s="41"/>
      <c r="CN475" s="41"/>
      <c r="CO475" s="41"/>
      <c r="CP475" s="41"/>
      <c r="CQ475" s="41"/>
      <c r="CR475" s="41"/>
      <c r="CS475" s="41"/>
      <c r="CT475" s="41"/>
      <c r="CU475" s="41"/>
      <c r="CV475" s="41"/>
      <c r="CW475" s="41"/>
      <c r="CX475" s="41"/>
      <c r="CY475" s="41"/>
      <c r="CZ475" s="41"/>
      <c r="DA475" s="41"/>
      <c r="DB475" s="41"/>
      <c r="DC475" s="41"/>
      <c r="DD475" s="41"/>
      <c r="DE475" s="41"/>
      <c r="DF475" s="41"/>
      <c r="DG475" s="41"/>
      <c r="DH475" s="41"/>
      <c r="DI475" s="41"/>
      <c r="DJ475" s="41"/>
      <c r="DK475" s="41"/>
      <c r="DL475" s="41"/>
      <c r="DM475" s="41"/>
      <c r="DN475" s="41"/>
      <c r="DO475" s="41"/>
      <c r="DP475" s="41"/>
      <c r="DQ475" s="41"/>
      <c r="DR475" s="41"/>
      <c r="DS475" s="41"/>
      <c r="DT475" s="41"/>
      <c r="DU475" s="41"/>
      <c r="DV475" s="41"/>
      <c r="DW475" s="41"/>
      <c r="DX475" s="41"/>
      <c r="DY475" s="41"/>
      <c r="DZ475" s="41"/>
      <c r="EA475" s="41"/>
      <c r="EB475" s="41"/>
      <c r="EC475" s="41"/>
      <c r="ED475" s="41"/>
      <c r="EE475" s="41"/>
      <c r="EF475" s="41"/>
      <c r="EG475" s="41"/>
      <c r="EH475" s="41"/>
      <c r="EI475" s="41"/>
      <c r="EJ475" s="41"/>
      <c r="EK475" s="41"/>
      <c r="EL475" s="41"/>
      <c r="EM475" s="41"/>
      <c r="EN475" s="41"/>
      <c r="EO475" s="41"/>
      <c r="EP475" s="41"/>
      <c r="EQ475" s="41"/>
      <c r="ER475" s="41"/>
      <c r="ES475" s="41"/>
      <c r="ET475" s="41"/>
      <c r="EU475" s="41"/>
      <c r="EV475" s="41"/>
      <c r="EW475" s="41"/>
      <c r="EX475" s="41"/>
      <c r="EY475" s="41"/>
      <c r="EZ475" s="41"/>
      <c r="FA475" s="41"/>
      <c r="FB475" s="41"/>
      <c r="FC475" s="41"/>
      <c r="FD475" s="41"/>
      <c r="FE475" s="41"/>
      <c r="FF475" s="41"/>
      <c r="FG475" s="41"/>
      <c r="FH475" s="41"/>
      <c r="FI475" s="41"/>
      <c r="FJ475" s="41"/>
      <c r="FK475" s="41"/>
      <c r="FL475" s="41"/>
      <c r="FM475" s="41"/>
      <c r="FN475" s="41"/>
      <c r="FO475" s="41"/>
      <c r="FP475" s="41"/>
      <c r="FQ475" s="41"/>
      <c r="FR475" s="41"/>
      <c r="FS475" s="41"/>
      <c r="FT475" s="41"/>
      <c r="FU475" s="41"/>
      <c r="FV475" s="41"/>
      <c r="FW475" s="41"/>
      <c r="FX475" s="41"/>
      <c r="FY475" s="41"/>
      <c r="FZ475" s="41"/>
      <c r="GA475" s="41"/>
      <c r="GB475" s="41"/>
      <c r="GC475" s="41"/>
      <c r="GD475" s="41"/>
      <c r="GE475" s="41"/>
      <c r="GF475" s="41"/>
      <c r="GG475" s="41"/>
      <c r="GH475" s="41"/>
      <c r="GI475" s="41"/>
      <c r="GJ475" s="41"/>
      <c r="GK475" s="41"/>
      <c r="GL475" s="41"/>
      <c r="GM475" s="41"/>
      <c r="GN475" s="41"/>
      <c r="GO475" s="41"/>
      <c r="GP475" s="41"/>
      <c r="GQ475" s="41"/>
      <c r="GR475" s="41"/>
      <c r="GS475" s="41"/>
      <c r="GT475" s="41"/>
      <c r="GU475" s="41"/>
      <c r="GV475" s="41"/>
      <c r="GW475" s="41"/>
      <c r="GX475" s="41"/>
      <c r="GY475" s="41"/>
      <c r="GZ475" s="41"/>
      <c r="HA475" s="41"/>
      <c r="HB475" s="41"/>
      <c r="HC475" s="41"/>
      <c r="HD475" s="41"/>
      <c r="HE475" s="41"/>
      <c r="HF475" s="41"/>
      <c r="HG475" s="41"/>
      <c r="HH475" s="41"/>
      <c r="HI475" s="41"/>
      <c r="HJ475" s="41"/>
      <c r="HK475" s="41"/>
      <c r="HL475" s="41"/>
      <c r="HM475" s="41"/>
      <c r="HN475" s="41"/>
      <c r="HO475" s="41"/>
      <c r="HP475" s="41"/>
      <c r="HQ475" s="41"/>
      <c r="HR475" s="41"/>
      <c r="HS475" s="41"/>
      <c r="HT475" s="41"/>
      <c r="HU475" s="41"/>
      <c r="HV475" s="41"/>
      <c r="HW475" s="41"/>
      <c r="HX475" s="41"/>
      <c r="HY475" s="41"/>
      <c r="HZ475" s="41"/>
      <c r="IA475" s="41"/>
      <c r="IB475" s="41"/>
      <c r="IC475" s="41"/>
      <c r="ID475" s="41"/>
      <c r="IE475" s="41"/>
      <c r="IF475" s="41"/>
      <c r="IG475" s="41"/>
      <c r="IH475" s="41"/>
      <c r="II475" s="41"/>
      <c r="IJ475" s="41"/>
      <c r="IK475" s="41"/>
      <c r="IL475" s="41"/>
      <c r="IM475" s="41"/>
      <c r="IN475" s="41"/>
      <c r="IO475" s="41"/>
      <c r="IP475" s="41"/>
      <c r="IQ475" s="41"/>
      <c r="IR475" s="41"/>
      <c r="IS475" s="41"/>
      <c r="IT475" s="41"/>
      <c r="IU475" s="41"/>
      <c r="IV475" s="41"/>
      <c r="IW475" s="41"/>
      <c r="IX475" s="41"/>
      <c r="IY475" s="41"/>
      <c r="IZ475" s="41"/>
      <c r="JA475" s="41"/>
      <c r="JB475" s="41"/>
      <c r="JC475" s="41"/>
      <c r="JD475" s="41"/>
      <c r="JE475" s="41"/>
      <c r="JF475" s="41"/>
      <c r="JG475" s="41"/>
      <c r="JH475" s="41"/>
      <c r="JI475" s="41"/>
      <c r="JJ475" s="41"/>
      <c r="JK475" s="41"/>
      <c r="JL475" s="41"/>
      <c r="JM475" s="41"/>
      <c r="JN475" s="41"/>
      <c r="JO475" s="41"/>
      <c r="JP475" s="41"/>
      <c r="JQ475" s="41"/>
      <c r="JR475" s="41"/>
      <c r="JS475" s="41"/>
      <c r="JT475" s="41"/>
      <c r="JU475" s="41"/>
      <c r="JV475" s="41"/>
      <c r="JW475" s="41"/>
      <c r="JX475" s="41"/>
      <c r="JY475" s="41"/>
      <c r="JZ475" s="41"/>
      <c r="KA475" s="41"/>
      <c r="KB475" s="41"/>
      <c r="KC475" s="41"/>
      <c r="KD475" s="41"/>
      <c r="KE475" s="41"/>
      <c r="KF475" s="41"/>
      <c r="KG475" s="41"/>
      <c r="KH475" s="41"/>
      <c r="KI475" s="41"/>
      <c r="KJ475" s="41"/>
      <c r="KK475" s="41"/>
      <c r="KL475" s="41"/>
      <c r="KM475" s="41"/>
      <c r="KN475" s="41"/>
      <c r="KO475" s="41"/>
      <c r="KP475" s="41"/>
      <c r="KQ475" s="41"/>
      <c r="KR475" s="41"/>
      <c r="KS475" s="41"/>
      <c r="KT475" s="41"/>
      <c r="KU475" s="41"/>
      <c r="KV475" s="41"/>
      <c r="KW475" s="41"/>
      <c r="KX475" s="41"/>
      <c r="KY475" s="41"/>
      <c r="KZ475" s="41"/>
      <c r="LA475" s="41"/>
      <c r="LB475" s="41"/>
      <c r="LC475" s="41"/>
      <c r="LD475" s="41"/>
      <c r="LE475" s="41"/>
      <c r="LF475" s="41"/>
      <c r="LG475" s="41"/>
      <c r="LH475" s="41"/>
      <c r="LI475" s="41"/>
      <c r="LJ475" s="41"/>
      <c r="LK475" s="41"/>
      <c r="LL475" s="41"/>
      <c r="LM475" s="41"/>
      <c r="LN475" s="41"/>
      <c r="LO475" s="41"/>
      <c r="LP475" s="41"/>
      <c r="LQ475" s="41"/>
      <c r="LR475" s="41"/>
      <c r="LS475" s="41"/>
      <c r="LT475" s="41"/>
      <c r="LU475" s="41"/>
      <c r="LV475" s="41"/>
      <c r="LW475" s="41"/>
      <c r="LX475" s="41"/>
      <c r="LY475" s="41"/>
      <c r="LZ475" s="41"/>
      <c r="MA475" s="41"/>
      <c r="MB475" s="41"/>
      <c r="MC475" s="41"/>
      <c r="MD475" s="41"/>
      <c r="ME475" s="41"/>
      <c r="MF475" s="41"/>
      <c r="MG475" s="41"/>
      <c r="MH475" s="41"/>
      <c r="MI475" s="41"/>
      <c r="MJ475" s="41"/>
      <c r="MK475" s="41"/>
      <c r="ML475" s="41"/>
      <c r="MM475" s="41"/>
      <c r="MN475" s="41"/>
      <c r="MO475" s="41"/>
      <c r="MP475" s="41"/>
      <c r="MQ475" s="41"/>
      <c r="MR475" s="41"/>
      <c r="MS475" s="41"/>
      <c r="MT475" s="41"/>
      <c r="MU475" s="41"/>
      <c r="MV475" s="41"/>
      <c r="MW475" s="41"/>
      <c r="MX475" s="41"/>
      <c r="MY475" s="41"/>
      <c r="MZ475" s="41"/>
      <c r="NA475" s="41"/>
      <c r="NB475" s="41"/>
      <c r="NC475" s="41"/>
      <c r="ND475" s="41"/>
      <c r="NE475" s="41"/>
      <c r="NF475" s="41"/>
      <c r="NG475" s="41"/>
      <c r="NH475" s="41"/>
      <c r="NI475" s="41"/>
      <c r="NJ475" s="41"/>
      <c r="NK475" s="41"/>
      <c r="NL475" s="41"/>
      <c r="NM475" s="41"/>
      <c r="NN475" s="41"/>
      <c r="NO475" s="41"/>
      <c r="NP475" s="41"/>
      <c r="NQ475" s="41"/>
      <c r="NR475" s="41"/>
      <c r="NS475" s="41"/>
      <c r="NT475" s="41"/>
      <c r="NU475" s="41"/>
      <c r="NV475" s="41"/>
      <c r="NW475" s="41"/>
      <c r="NX475" s="41"/>
      <c r="NY475" s="41"/>
      <c r="NZ475" s="41"/>
      <c r="OA475" s="41"/>
      <c r="OB475" s="41"/>
      <c r="OC475" s="41"/>
      <c r="OD475" s="41"/>
      <c r="OE475" s="41"/>
      <c r="OF475" s="41"/>
      <c r="OG475" s="41"/>
    </row>
    <row r="476" spans="1:397" s="42" customFormat="1" ht="15.75" x14ac:dyDescent="0.25">
      <c r="A476" s="91">
        <v>1</v>
      </c>
      <c r="B476" s="91">
        <v>1</v>
      </c>
      <c r="C476" s="1924" t="s">
        <v>82</v>
      </c>
      <c r="D476" s="1928"/>
      <c r="E476" s="1925">
        <f>SUM(E13,E33,E91,E145,E208,E256,E270,E283,E288,E303,E380)</f>
        <v>7703</v>
      </c>
      <c r="F476" s="1925">
        <f t="shared" ref="F476:L476" si="252">SUM(F13,F33,F91,F145,F208,F256,F270,F283,F288,F303,F380)</f>
        <v>2568</v>
      </c>
      <c r="G476" s="2206">
        <f t="shared" si="252"/>
        <v>2573</v>
      </c>
      <c r="H476" s="1926">
        <f t="shared" si="233"/>
        <v>100.19470404984423</v>
      </c>
      <c r="I476" s="2039">
        <f t="shared" si="252"/>
        <v>8546639.25</v>
      </c>
      <c r="J476" s="2039">
        <f t="shared" si="252"/>
        <v>2848879.75</v>
      </c>
      <c r="K476" s="2039">
        <f t="shared" si="252"/>
        <v>2884840.7</v>
      </c>
      <c r="L476" s="2039">
        <f t="shared" si="252"/>
        <v>35960.950000000244</v>
      </c>
      <c r="M476" s="1888">
        <f t="shared" si="235"/>
        <v>101.26228388544656</v>
      </c>
      <c r="N476" s="1927">
        <f t="shared" si="236"/>
        <v>33.754094628482186</v>
      </c>
      <c r="O476" s="10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  <c r="AO476" s="41"/>
      <c r="AP476" s="41"/>
      <c r="AQ476" s="41"/>
      <c r="AR476" s="41"/>
      <c r="AS476" s="41"/>
      <c r="AT476" s="41"/>
      <c r="AU476" s="41"/>
      <c r="AV476" s="41"/>
      <c r="AW476" s="41"/>
      <c r="AX476" s="41"/>
      <c r="AY476" s="41"/>
      <c r="AZ476" s="41"/>
      <c r="BA476" s="41"/>
      <c r="BB476" s="41"/>
      <c r="BC476" s="41"/>
      <c r="BD476" s="41"/>
      <c r="BE476" s="41"/>
      <c r="BF476" s="41"/>
      <c r="BG476" s="41"/>
      <c r="BH476" s="41"/>
      <c r="BI476" s="41"/>
      <c r="BJ476" s="41"/>
      <c r="BK476" s="41"/>
      <c r="BL476" s="41"/>
      <c r="BM476" s="41"/>
      <c r="BN476" s="41"/>
      <c r="BO476" s="41"/>
      <c r="BP476" s="41"/>
      <c r="BQ476" s="41"/>
      <c r="BR476" s="41"/>
      <c r="BS476" s="41"/>
      <c r="BT476" s="41"/>
      <c r="BU476" s="41"/>
      <c r="BV476" s="41"/>
      <c r="BW476" s="41"/>
      <c r="BX476" s="41"/>
      <c r="BY476" s="41"/>
      <c r="BZ476" s="41"/>
      <c r="CA476" s="41"/>
      <c r="CB476" s="41"/>
      <c r="CC476" s="41"/>
      <c r="CD476" s="41"/>
      <c r="CE476" s="41"/>
      <c r="CF476" s="41"/>
      <c r="CG476" s="41"/>
      <c r="CH476" s="41"/>
      <c r="CI476" s="41"/>
      <c r="CJ476" s="41"/>
      <c r="CK476" s="41"/>
      <c r="CL476" s="41"/>
      <c r="CM476" s="41"/>
      <c r="CN476" s="41"/>
      <c r="CO476" s="41"/>
      <c r="CP476" s="41"/>
      <c r="CQ476" s="41"/>
      <c r="CR476" s="41"/>
      <c r="CS476" s="41"/>
      <c r="CT476" s="41"/>
      <c r="CU476" s="41"/>
      <c r="CV476" s="41"/>
      <c r="CW476" s="41"/>
      <c r="CX476" s="41"/>
      <c r="CY476" s="41"/>
      <c r="CZ476" s="41"/>
      <c r="DA476" s="41"/>
      <c r="DB476" s="41"/>
      <c r="DC476" s="41"/>
      <c r="DD476" s="41"/>
      <c r="DE476" s="41"/>
      <c r="DF476" s="41"/>
      <c r="DG476" s="41"/>
      <c r="DH476" s="41"/>
      <c r="DI476" s="41"/>
      <c r="DJ476" s="41"/>
      <c r="DK476" s="41"/>
      <c r="DL476" s="41"/>
      <c r="DM476" s="41"/>
      <c r="DN476" s="41"/>
      <c r="DO476" s="41"/>
      <c r="DP476" s="41"/>
      <c r="DQ476" s="41"/>
      <c r="DR476" s="41"/>
      <c r="DS476" s="41"/>
      <c r="DT476" s="41"/>
      <c r="DU476" s="41"/>
      <c r="DV476" s="41"/>
      <c r="DW476" s="41"/>
      <c r="DX476" s="41"/>
      <c r="DY476" s="41"/>
      <c r="DZ476" s="41"/>
      <c r="EA476" s="41"/>
      <c r="EB476" s="41"/>
      <c r="EC476" s="41"/>
      <c r="ED476" s="41"/>
      <c r="EE476" s="41"/>
      <c r="EF476" s="41"/>
      <c r="EG476" s="41"/>
      <c r="EH476" s="41"/>
      <c r="EI476" s="41"/>
      <c r="EJ476" s="41"/>
      <c r="EK476" s="41"/>
      <c r="EL476" s="41"/>
      <c r="EM476" s="41"/>
      <c r="EN476" s="41"/>
      <c r="EO476" s="41"/>
      <c r="EP476" s="41"/>
      <c r="EQ476" s="41"/>
      <c r="ER476" s="41"/>
      <c r="ES476" s="41"/>
      <c r="ET476" s="41"/>
      <c r="EU476" s="41"/>
      <c r="EV476" s="41"/>
      <c r="EW476" s="41"/>
      <c r="EX476" s="41"/>
      <c r="EY476" s="41"/>
      <c r="EZ476" s="41"/>
      <c r="FA476" s="41"/>
      <c r="FB476" s="41"/>
      <c r="FC476" s="41"/>
      <c r="FD476" s="41"/>
      <c r="FE476" s="41"/>
      <c r="FF476" s="41"/>
      <c r="FG476" s="41"/>
      <c r="FH476" s="41"/>
      <c r="FI476" s="41"/>
      <c r="FJ476" s="41"/>
      <c r="FK476" s="41"/>
      <c r="FL476" s="41"/>
      <c r="FM476" s="41"/>
      <c r="FN476" s="41"/>
      <c r="FO476" s="41"/>
      <c r="FP476" s="41"/>
      <c r="FQ476" s="41"/>
      <c r="FR476" s="41"/>
      <c r="FS476" s="41"/>
      <c r="FT476" s="41"/>
      <c r="FU476" s="41"/>
      <c r="FV476" s="41"/>
      <c r="FW476" s="41"/>
      <c r="FX476" s="41"/>
      <c r="FY476" s="41"/>
      <c r="FZ476" s="41"/>
      <c r="GA476" s="41"/>
      <c r="GB476" s="41"/>
      <c r="GC476" s="41"/>
      <c r="GD476" s="41"/>
      <c r="GE476" s="41"/>
      <c r="GF476" s="41"/>
      <c r="GG476" s="41"/>
      <c r="GH476" s="41"/>
      <c r="GI476" s="41"/>
      <c r="GJ476" s="41"/>
      <c r="GK476" s="41"/>
      <c r="GL476" s="41"/>
      <c r="GM476" s="41"/>
      <c r="GN476" s="41"/>
      <c r="GO476" s="41"/>
      <c r="GP476" s="41"/>
      <c r="GQ476" s="41"/>
      <c r="GR476" s="41"/>
      <c r="GS476" s="41"/>
      <c r="GT476" s="41"/>
      <c r="GU476" s="41"/>
      <c r="GV476" s="41"/>
      <c r="GW476" s="41"/>
      <c r="GX476" s="41"/>
      <c r="GY476" s="41"/>
      <c r="GZ476" s="41"/>
      <c r="HA476" s="41"/>
      <c r="HB476" s="41"/>
      <c r="HC476" s="41"/>
      <c r="HD476" s="41"/>
      <c r="HE476" s="41"/>
      <c r="HF476" s="41"/>
      <c r="HG476" s="41"/>
      <c r="HH476" s="41"/>
      <c r="HI476" s="41"/>
      <c r="HJ476" s="41"/>
      <c r="HK476" s="41"/>
      <c r="HL476" s="41"/>
      <c r="HM476" s="41"/>
      <c r="HN476" s="41"/>
      <c r="HO476" s="41"/>
      <c r="HP476" s="41"/>
      <c r="HQ476" s="41"/>
      <c r="HR476" s="41"/>
      <c r="HS476" s="41"/>
      <c r="HT476" s="41"/>
      <c r="HU476" s="41"/>
      <c r="HV476" s="41"/>
      <c r="HW476" s="41"/>
      <c r="HX476" s="41"/>
      <c r="HY476" s="41"/>
      <c r="HZ476" s="41"/>
      <c r="IA476" s="41"/>
      <c r="IB476" s="41"/>
      <c r="IC476" s="41"/>
      <c r="ID476" s="41"/>
      <c r="IE476" s="41"/>
      <c r="IF476" s="41"/>
      <c r="IG476" s="41"/>
      <c r="IH476" s="41"/>
      <c r="II476" s="41"/>
      <c r="IJ476" s="41"/>
      <c r="IK476" s="41"/>
      <c r="IL476" s="41"/>
      <c r="IM476" s="41"/>
      <c r="IN476" s="41"/>
      <c r="IO476" s="41"/>
      <c r="IP476" s="41"/>
      <c r="IQ476" s="41"/>
      <c r="IR476" s="41"/>
      <c r="IS476" s="41"/>
      <c r="IT476" s="41"/>
      <c r="IU476" s="41"/>
      <c r="IV476" s="41"/>
      <c r="IW476" s="41"/>
      <c r="IX476" s="41"/>
      <c r="IY476" s="41"/>
      <c r="IZ476" s="41"/>
      <c r="JA476" s="41"/>
      <c r="JB476" s="41"/>
      <c r="JC476" s="41"/>
      <c r="JD476" s="41"/>
      <c r="JE476" s="41"/>
      <c r="JF476" s="41"/>
      <c r="JG476" s="41"/>
      <c r="JH476" s="41"/>
      <c r="JI476" s="41"/>
      <c r="JJ476" s="41"/>
      <c r="JK476" s="41"/>
      <c r="JL476" s="41"/>
      <c r="JM476" s="41"/>
      <c r="JN476" s="41"/>
      <c r="JO476" s="41"/>
      <c r="JP476" s="41"/>
      <c r="JQ476" s="41"/>
      <c r="JR476" s="41"/>
      <c r="JS476" s="41"/>
      <c r="JT476" s="41"/>
      <c r="JU476" s="41"/>
      <c r="JV476" s="41"/>
      <c r="JW476" s="41"/>
      <c r="JX476" s="41"/>
      <c r="JY476" s="41"/>
      <c r="JZ476" s="41"/>
      <c r="KA476" s="41"/>
      <c r="KB476" s="41"/>
      <c r="KC476" s="41"/>
      <c r="KD476" s="41"/>
      <c r="KE476" s="41"/>
      <c r="KF476" s="41"/>
      <c r="KG476" s="41"/>
      <c r="KH476" s="41"/>
      <c r="KI476" s="41"/>
      <c r="KJ476" s="41"/>
      <c r="KK476" s="41"/>
      <c r="KL476" s="41"/>
      <c r="KM476" s="41"/>
      <c r="KN476" s="41"/>
      <c r="KO476" s="41"/>
      <c r="KP476" s="41"/>
      <c r="KQ476" s="41"/>
      <c r="KR476" s="41"/>
      <c r="KS476" s="41"/>
      <c r="KT476" s="41"/>
      <c r="KU476" s="41"/>
      <c r="KV476" s="41"/>
      <c r="KW476" s="41"/>
      <c r="KX476" s="41"/>
      <c r="KY476" s="41"/>
      <c r="KZ476" s="41"/>
      <c r="LA476" s="41"/>
      <c r="LB476" s="41"/>
      <c r="LC476" s="41"/>
      <c r="LD476" s="41"/>
      <c r="LE476" s="41"/>
      <c r="LF476" s="41"/>
      <c r="LG476" s="41"/>
      <c r="LH476" s="41"/>
      <c r="LI476" s="41"/>
      <c r="LJ476" s="41"/>
      <c r="LK476" s="41"/>
      <c r="LL476" s="41"/>
      <c r="LM476" s="41"/>
      <c r="LN476" s="41"/>
      <c r="LO476" s="41"/>
      <c r="LP476" s="41"/>
      <c r="LQ476" s="41"/>
      <c r="LR476" s="41"/>
      <c r="LS476" s="41"/>
      <c r="LT476" s="41"/>
      <c r="LU476" s="41"/>
      <c r="LV476" s="41"/>
      <c r="LW476" s="41"/>
      <c r="LX476" s="41"/>
      <c r="LY476" s="41"/>
      <c r="LZ476" s="41"/>
      <c r="MA476" s="41"/>
      <c r="MB476" s="41"/>
      <c r="MC476" s="41"/>
      <c r="MD476" s="41"/>
      <c r="ME476" s="41"/>
      <c r="MF476" s="41"/>
      <c r="MG476" s="41"/>
      <c r="MH476" s="41"/>
      <c r="MI476" s="41"/>
      <c r="MJ476" s="41"/>
      <c r="MK476" s="41"/>
      <c r="ML476" s="41"/>
      <c r="MM476" s="41"/>
      <c r="MN476" s="41"/>
      <c r="MO476" s="41"/>
      <c r="MP476" s="41"/>
      <c r="MQ476" s="41"/>
      <c r="MR476" s="41"/>
      <c r="MS476" s="41"/>
      <c r="MT476" s="41"/>
      <c r="MU476" s="41"/>
      <c r="MV476" s="41"/>
      <c r="MW476" s="41"/>
      <c r="MX476" s="41"/>
      <c r="MY476" s="41"/>
      <c r="MZ476" s="41"/>
      <c r="NA476" s="41"/>
      <c r="NB476" s="41"/>
      <c r="NC476" s="41"/>
      <c r="ND476" s="41"/>
      <c r="NE476" s="41"/>
      <c r="NF476" s="41"/>
      <c r="NG476" s="41"/>
      <c r="NH476" s="41"/>
      <c r="NI476" s="41"/>
      <c r="NJ476" s="41"/>
      <c r="NK476" s="41"/>
      <c r="NL476" s="41"/>
      <c r="NM476" s="41"/>
      <c r="NN476" s="41"/>
      <c r="NO476" s="41"/>
      <c r="NP476" s="41"/>
      <c r="NQ476" s="41"/>
      <c r="NR476" s="41"/>
      <c r="NS476" s="41"/>
      <c r="NT476" s="41"/>
      <c r="NU476" s="41"/>
      <c r="NV476" s="41"/>
      <c r="NW476" s="41"/>
      <c r="NX476" s="41"/>
      <c r="NY476" s="41"/>
      <c r="NZ476" s="41"/>
      <c r="OA476" s="41"/>
      <c r="OB476" s="41"/>
      <c r="OC476" s="41"/>
      <c r="OD476" s="41"/>
      <c r="OE476" s="41"/>
      <c r="OF476" s="41"/>
      <c r="OG476" s="41"/>
    </row>
    <row r="477" spans="1:397" s="42" customFormat="1" ht="15.75" x14ac:dyDescent="0.25">
      <c r="A477" s="91">
        <v>1</v>
      </c>
      <c r="B477" s="91">
        <v>1</v>
      </c>
      <c r="C477" s="1924" t="s">
        <v>92</v>
      </c>
      <c r="D477" s="1924"/>
      <c r="E477" s="1925">
        <f>SUM(E14,E34,E92,E146,E209,E257,E271,E284,E289,E304,E381)</f>
        <v>4924</v>
      </c>
      <c r="F477" s="1925">
        <f t="shared" ref="F477:L477" si="253">SUM(F14,F34,F92,F146,F209,F257,F271,F284,F289,F304,F381)</f>
        <v>1640</v>
      </c>
      <c r="G477" s="2206">
        <f t="shared" si="253"/>
        <v>1868</v>
      </c>
      <c r="H477" s="1926">
        <f t="shared" si="233"/>
        <v>113.90243902439023</v>
      </c>
      <c r="I477" s="2039">
        <f t="shared" si="253"/>
        <v>30292764.039999999</v>
      </c>
      <c r="J477" s="2039">
        <f t="shared" si="253"/>
        <v>10097588.013333334</v>
      </c>
      <c r="K477" s="2039">
        <f t="shared" si="253"/>
        <v>11455435.180000002</v>
      </c>
      <c r="L477" s="2039">
        <f t="shared" si="253"/>
        <v>1357847.1666666677</v>
      </c>
      <c r="M477" s="1888">
        <f t="shared" si="235"/>
        <v>113.44724269670839</v>
      </c>
      <c r="N477" s="1927">
        <f t="shared" si="236"/>
        <v>37.81574756556946</v>
      </c>
      <c r="O477" s="10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  <c r="AO477" s="41"/>
      <c r="AP477" s="41"/>
      <c r="AQ477" s="41"/>
      <c r="AR477" s="41"/>
      <c r="AS477" s="41"/>
      <c r="AT477" s="41"/>
      <c r="AU477" s="41"/>
      <c r="AV477" s="41"/>
      <c r="AW477" s="41"/>
      <c r="AX477" s="41"/>
      <c r="AY477" s="41"/>
      <c r="AZ477" s="41"/>
      <c r="BA477" s="41"/>
      <c r="BB477" s="41"/>
      <c r="BC477" s="41"/>
      <c r="BD477" s="41"/>
      <c r="BE477" s="41"/>
      <c r="BF477" s="41"/>
      <c r="BG477" s="41"/>
      <c r="BH477" s="41"/>
      <c r="BI477" s="41"/>
      <c r="BJ477" s="41"/>
      <c r="BK477" s="41"/>
      <c r="BL477" s="41"/>
      <c r="BM477" s="41"/>
      <c r="BN477" s="41"/>
      <c r="BO477" s="41"/>
      <c r="BP477" s="41"/>
      <c r="BQ477" s="41"/>
      <c r="BR477" s="41"/>
      <c r="BS477" s="41"/>
      <c r="BT477" s="41"/>
      <c r="BU477" s="41"/>
      <c r="BV477" s="41"/>
      <c r="BW477" s="41"/>
      <c r="BX477" s="41"/>
      <c r="BY477" s="41"/>
      <c r="BZ477" s="41"/>
      <c r="CA477" s="41"/>
      <c r="CB477" s="41"/>
      <c r="CC477" s="41"/>
      <c r="CD477" s="41"/>
      <c r="CE477" s="41"/>
      <c r="CF477" s="41"/>
      <c r="CG477" s="41"/>
      <c r="CH477" s="41"/>
      <c r="CI477" s="41"/>
      <c r="CJ477" s="41"/>
      <c r="CK477" s="41"/>
      <c r="CL477" s="41"/>
      <c r="CM477" s="41"/>
      <c r="CN477" s="41"/>
      <c r="CO477" s="41"/>
      <c r="CP477" s="41"/>
      <c r="CQ477" s="41"/>
      <c r="CR477" s="41"/>
      <c r="CS477" s="41"/>
      <c r="CT477" s="41"/>
      <c r="CU477" s="41"/>
      <c r="CV477" s="41"/>
      <c r="CW477" s="41"/>
      <c r="CX477" s="41"/>
      <c r="CY477" s="41"/>
      <c r="CZ477" s="41"/>
      <c r="DA477" s="41"/>
      <c r="DB477" s="41"/>
      <c r="DC477" s="41"/>
      <c r="DD477" s="41"/>
      <c r="DE477" s="41"/>
      <c r="DF477" s="41"/>
      <c r="DG477" s="41"/>
      <c r="DH477" s="41"/>
      <c r="DI477" s="41"/>
      <c r="DJ477" s="41"/>
      <c r="DK477" s="41"/>
      <c r="DL477" s="41"/>
      <c r="DM477" s="41"/>
      <c r="DN477" s="41"/>
      <c r="DO477" s="41"/>
      <c r="DP477" s="41"/>
      <c r="DQ477" s="41"/>
      <c r="DR477" s="41"/>
      <c r="DS477" s="41"/>
      <c r="DT477" s="41"/>
      <c r="DU477" s="41"/>
      <c r="DV477" s="41"/>
      <c r="DW477" s="41"/>
      <c r="DX477" s="41"/>
      <c r="DY477" s="41"/>
      <c r="DZ477" s="41"/>
      <c r="EA477" s="41"/>
      <c r="EB477" s="41"/>
      <c r="EC477" s="41"/>
      <c r="ED477" s="41"/>
      <c r="EE477" s="41"/>
      <c r="EF477" s="41"/>
      <c r="EG477" s="41"/>
      <c r="EH477" s="41"/>
      <c r="EI477" s="41"/>
      <c r="EJ477" s="41"/>
      <c r="EK477" s="41"/>
      <c r="EL477" s="41"/>
      <c r="EM477" s="41"/>
      <c r="EN477" s="41"/>
      <c r="EO477" s="41"/>
      <c r="EP477" s="41"/>
      <c r="EQ477" s="41"/>
      <c r="ER477" s="41"/>
      <c r="ES477" s="41"/>
      <c r="ET477" s="41"/>
      <c r="EU477" s="41"/>
      <c r="EV477" s="41"/>
      <c r="EW477" s="41"/>
      <c r="EX477" s="41"/>
      <c r="EY477" s="41"/>
      <c r="EZ477" s="41"/>
      <c r="FA477" s="41"/>
      <c r="FB477" s="41"/>
      <c r="FC477" s="41"/>
      <c r="FD477" s="41"/>
      <c r="FE477" s="41"/>
      <c r="FF477" s="41"/>
      <c r="FG477" s="41"/>
      <c r="FH477" s="41"/>
      <c r="FI477" s="41"/>
      <c r="FJ477" s="41"/>
      <c r="FK477" s="41"/>
      <c r="FL477" s="41"/>
      <c r="FM477" s="41"/>
      <c r="FN477" s="41"/>
      <c r="FO477" s="41"/>
      <c r="FP477" s="41"/>
      <c r="FQ477" s="41"/>
      <c r="FR477" s="41"/>
      <c r="FS477" s="41"/>
      <c r="FT477" s="41"/>
      <c r="FU477" s="41"/>
      <c r="FV477" s="41"/>
      <c r="FW477" s="41"/>
      <c r="FX477" s="41"/>
      <c r="FY477" s="41"/>
      <c r="FZ477" s="41"/>
      <c r="GA477" s="41"/>
      <c r="GB477" s="41"/>
      <c r="GC477" s="41"/>
      <c r="GD477" s="41"/>
      <c r="GE477" s="41"/>
      <c r="GF477" s="41"/>
      <c r="GG477" s="41"/>
      <c r="GH477" s="41"/>
      <c r="GI477" s="41"/>
      <c r="GJ477" s="41"/>
      <c r="GK477" s="41"/>
      <c r="GL477" s="41"/>
      <c r="GM477" s="41"/>
      <c r="GN477" s="41"/>
      <c r="GO477" s="41"/>
      <c r="GP477" s="41"/>
      <c r="GQ477" s="41"/>
      <c r="GR477" s="41"/>
      <c r="GS477" s="41"/>
      <c r="GT477" s="41"/>
      <c r="GU477" s="41"/>
      <c r="GV477" s="41"/>
      <c r="GW477" s="41"/>
      <c r="GX477" s="41"/>
      <c r="GY477" s="41"/>
      <c r="GZ477" s="41"/>
      <c r="HA477" s="41"/>
      <c r="HB477" s="41"/>
      <c r="HC477" s="41"/>
      <c r="HD477" s="41"/>
      <c r="HE477" s="41"/>
      <c r="HF477" s="41"/>
      <c r="HG477" s="41"/>
      <c r="HH477" s="41"/>
      <c r="HI477" s="41"/>
      <c r="HJ477" s="41"/>
      <c r="HK477" s="41"/>
      <c r="HL477" s="41"/>
      <c r="HM477" s="41"/>
      <c r="HN477" s="41"/>
      <c r="HO477" s="41"/>
      <c r="HP477" s="41"/>
      <c r="HQ477" s="41"/>
      <c r="HR477" s="41"/>
      <c r="HS477" s="41"/>
      <c r="HT477" s="41"/>
      <c r="HU477" s="41"/>
      <c r="HV477" s="41"/>
      <c r="HW477" s="41"/>
      <c r="HX477" s="41"/>
      <c r="HY477" s="41"/>
      <c r="HZ477" s="41"/>
      <c r="IA477" s="41"/>
      <c r="IB477" s="41"/>
      <c r="IC477" s="41"/>
      <c r="ID477" s="41"/>
      <c r="IE477" s="41"/>
      <c r="IF477" s="41"/>
      <c r="IG477" s="41"/>
      <c r="IH477" s="41"/>
      <c r="II477" s="41"/>
      <c r="IJ477" s="41"/>
      <c r="IK477" s="41"/>
      <c r="IL477" s="41"/>
      <c r="IM477" s="41"/>
      <c r="IN477" s="41"/>
      <c r="IO477" s="41"/>
      <c r="IP477" s="41"/>
      <c r="IQ477" s="41"/>
      <c r="IR477" s="41"/>
      <c r="IS477" s="41"/>
      <c r="IT477" s="41"/>
      <c r="IU477" s="41"/>
      <c r="IV477" s="41"/>
      <c r="IW477" s="41"/>
      <c r="IX477" s="41"/>
      <c r="IY477" s="41"/>
      <c r="IZ477" s="41"/>
      <c r="JA477" s="41"/>
      <c r="JB477" s="41"/>
      <c r="JC477" s="41"/>
      <c r="JD477" s="41"/>
      <c r="JE477" s="41"/>
      <c r="JF477" s="41"/>
      <c r="JG477" s="41"/>
      <c r="JH477" s="41"/>
      <c r="JI477" s="41"/>
      <c r="JJ477" s="41"/>
      <c r="JK477" s="41"/>
      <c r="JL477" s="41"/>
      <c r="JM477" s="41"/>
      <c r="JN477" s="41"/>
      <c r="JO477" s="41"/>
      <c r="JP477" s="41"/>
      <c r="JQ477" s="41"/>
      <c r="JR477" s="41"/>
      <c r="JS477" s="41"/>
      <c r="JT477" s="41"/>
      <c r="JU477" s="41"/>
      <c r="JV477" s="41"/>
      <c r="JW477" s="41"/>
      <c r="JX477" s="41"/>
      <c r="JY477" s="41"/>
      <c r="JZ477" s="41"/>
      <c r="KA477" s="41"/>
      <c r="KB477" s="41"/>
      <c r="KC477" s="41"/>
      <c r="KD477" s="41"/>
      <c r="KE477" s="41"/>
      <c r="KF477" s="41"/>
      <c r="KG477" s="41"/>
      <c r="KH477" s="41"/>
      <c r="KI477" s="41"/>
      <c r="KJ477" s="41"/>
      <c r="KK477" s="41"/>
      <c r="KL477" s="41"/>
      <c r="KM477" s="41"/>
      <c r="KN477" s="41"/>
      <c r="KO477" s="41"/>
      <c r="KP477" s="41"/>
      <c r="KQ477" s="41"/>
      <c r="KR477" s="41"/>
      <c r="KS477" s="41"/>
      <c r="KT477" s="41"/>
      <c r="KU477" s="41"/>
      <c r="KV477" s="41"/>
      <c r="KW477" s="41"/>
      <c r="KX477" s="41"/>
      <c r="KY477" s="41"/>
      <c r="KZ477" s="41"/>
      <c r="LA477" s="41"/>
      <c r="LB477" s="41"/>
      <c r="LC477" s="41"/>
      <c r="LD477" s="41"/>
      <c r="LE477" s="41"/>
      <c r="LF477" s="41"/>
      <c r="LG477" s="41"/>
      <c r="LH477" s="41"/>
      <c r="LI477" s="41"/>
      <c r="LJ477" s="41"/>
      <c r="LK477" s="41"/>
      <c r="LL477" s="41"/>
      <c r="LM477" s="41"/>
      <c r="LN477" s="41"/>
      <c r="LO477" s="41"/>
      <c r="LP477" s="41"/>
      <c r="LQ477" s="41"/>
      <c r="LR477" s="41"/>
      <c r="LS477" s="41"/>
      <c r="LT477" s="41"/>
      <c r="LU477" s="41"/>
      <c r="LV477" s="41"/>
      <c r="LW477" s="41"/>
      <c r="LX477" s="41"/>
      <c r="LY477" s="41"/>
      <c r="LZ477" s="41"/>
      <c r="MA477" s="41"/>
      <c r="MB477" s="41"/>
      <c r="MC477" s="41"/>
      <c r="MD477" s="41"/>
      <c r="ME477" s="41"/>
      <c r="MF477" s="41"/>
      <c r="MG477" s="41"/>
      <c r="MH477" s="41"/>
      <c r="MI477" s="41"/>
      <c r="MJ477" s="41"/>
      <c r="MK477" s="41"/>
      <c r="ML477" s="41"/>
      <c r="MM477" s="41"/>
      <c r="MN477" s="41"/>
      <c r="MO477" s="41"/>
      <c r="MP477" s="41"/>
      <c r="MQ477" s="41"/>
      <c r="MR477" s="41"/>
      <c r="MS477" s="41"/>
      <c r="MT477" s="41"/>
      <c r="MU477" s="41"/>
      <c r="MV477" s="41"/>
      <c r="MW477" s="41"/>
      <c r="MX477" s="41"/>
      <c r="MY477" s="41"/>
      <c r="MZ477" s="41"/>
      <c r="NA477" s="41"/>
      <c r="NB477" s="41"/>
      <c r="NC477" s="41"/>
      <c r="ND477" s="41"/>
      <c r="NE477" s="41"/>
      <c r="NF477" s="41"/>
      <c r="NG477" s="41"/>
      <c r="NH477" s="41"/>
      <c r="NI477" s="41"/>
      <c r="NJ477" s="41"/>
      <c r="NK477" s="41"/>
      <c r="NL477" s="41"/>
      <c r="NM477" s="41"/>
      <c r="NN477" s="41"/>
      <c r="NO477" s="41"/>
      <c r="NP477" s="41"/>
      <c r="NQ477" s="41"/>
      <c r="NR477" s="41"/>
      <c r="NS477" s="41"/>
      <c r="NT477" s="41"/>
      <c r="NU477" s="41"/>
      <c r="NV477" s="41"/>
      <c r="NW477" s="41"/>
      <c r="NX477" s="41"/>
      <c r="NY477" s="41"/>
      <c r="NZ477" s="41"/>
      <c r="OA477" s="41"/>
      <c r="OB477" s="41"/>
      <c r="OC477" s="41"/>
      <c r="OD477" s="41"/>
      <c r="OE477" s="41"/>
      <c r="OF477" s="41"/>
      <c r="OG477" s="41"/>
    </row>
    <row r="478" spans="1:397" s="42" customFormat="1" ht="30" x14ac:dyDescent="0.25">
      <c r="A478" s="91">
        <v>1</v>
      </c>
      <c r="B478" s="91">
        <v>1</v>
      </c>
      <c r="C478" s="1924" t="s">
        <v>711</v>
      </c>
      <c r="D478" s="1924"/>
      <c r="E478" s="1925">
        <f>SUM(E113,E184,E392,E417)</f>
        <v>22550</v>
      </c>
      <c r="F478" s="1925">
        <f t="shared" ref="F478:G478" si="254">SUM(F113,F184,F392,F417)</f>
        <v>7516</v>
      </c>
      <c r="G478" s="2206">
        <f t="shared" si="254"/>
        <v>6065</v>
      </c>
      <c r="H478" s="1926">
        <f t="shared" si="233"/>
        <v>80.69451836083023</v>
      </c>
      <c r="I478" s="2039">
        <f t="shared" ref="I478:L478" si="255">SUM(I113,I184,I392,I417)</f>
        <v>9185155.5</v>
      </c>
      <c r="J478" s="2039">
        <f t="shared" si="255"/>
        <v>3061718.5000000005</v>
      </c>
      <c r="K478" s="2039">
        <f t="shared" si="255"/>
        <v>2493743.81</v>
      </c>
      <c r="L478" s="2039">
        <f t="shared" si="255"/>
        <v>-567974.69000000018</v>
      </c>
      <c r="M478" s="1888">
        <f t="shared" si="235"/>
        <v>81.449153800390192</v>
      </c>
      <c r="N478" s="1927">
        <f t="shared" si="236"/>
        <v>27.149717933463403</v>
      </c>
      <c r="O478" s="10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  <c r="AO478" s="41"/>
      <c r="AP478" s="41"/>
      <c r="AQ478" s="41"/>
      <c r="AR478" s="41"/>
      <c r="AS478" s="41"/>
      <c r="AT478" s="41"/>
      <c r="AU478" s="41"/>
      <c r="AV478" s="41"/>
      <c r="AW478" s="41"/>
      <c r="AX478" s="41"/>
      <c r="AY478" s="41"/>
      <c r="AZ478" s="41"/>
      <c r="BA478" s="41"/>
      <c r="BB478" s="41"/>
      <c r="BC478" s="41"/>
      <c r="BD478" s="41"/>
      <c r="BE478" s="41"/>
      <c r="BF478" s="41"/>
      <c r="BG478" s="41"/>
      <c r="BH478" s="41"/>
      <c r="BI478" s="41"/>
      <c r="BJ478" s="41"/>
      <c r="BK478" s="41"/>
      <c r="BL478" s="41"/>
      <c r="BM478" s="41"/>
      <c r="BN478" s="41"/>
      <c r="BO478" s="41"/>
      <c r="BP478" s="41"/>
      <c r="BQ478" s="41"/>
      <c r="BR478" s="41"/>
      <c r="BS478" s="41"/>
      <c r="BT478" s="41"/>
      <c r="BU478" s="41"/>
      <c r="BV478" s="41"/>
      <c r="BW478" s="41"/>
      <c r="BX478" s="41"/>
      <c r="BY478" s="41"/>
      <c r="BZ478" s="41"/>
      <c r="CA478" s="41"/>
      <c r="CB478" s="41"/>
      <c r="CC478" s="41"/>
      <c r="CD478" s="41"/>
      <c r="CE478" s="41"/>
      <c r="CF478" s="41"/>
      <c r="CG478" s="41"/>
      <c r="CH478" s="41"/>
      <c r="CI478" s="41"/>
      <c r="CJ478" s="41"/>
      <c r="CK478" s="41"/>
      <c r="CL478" s="41"/>
      <c r="CM478" s="41"/>
      <c r="CN478" s="41"/>
      <c r="CO478" s="41"/>
      <c r="CP478" s="41"/>
      <c r="CQ478" s="41"/>
      <c r="CR478" s="41"/>
      <c r="CS478" s="41"/>
      <c r="CT478" s="41"/>
      <c r="CU478" s="41"/>
      <c r="CV478" s="41"/>
      <c r="CW478" s="41"/>
      <c r="CX478" s="41"/>
      <c r="CY478" s="41"/>
      <c r="CZ478" s="41"/>
      <c r="DA478" s="41"/>
      <c r="DB478" s="41"/>
      <c r="DC478" s="41"/>
      <c r="DD478" s="41"/>
      <c r="DE478" s="41"/>
      <c r="DF478" s="41"/>
      <c r="DG478" s="41"/>
      <c r="DH478" s="41"/>
      <c r="DI478" s="41"/>
      <c r="DJ478" s="41"/>
      <c r="DK478" s="41"/>
      <c r="DL478" s="41"/>
      <c r="DM478" s="41"/>
      <c r="DN478" s="41"/>
      <c r="DO478" s="41"/>
      <c r="DP478" s="41"/>
      <c r="DQ478" s="41"/>
      <c r="DR478" s="41"/>
      <c r="DS478" s="41"/>
      <c r="DT478" s="41"/>
      <c r="DU478" s="41"/>
      <c r="DV478" s="41"/>
      <c r="DW478" s="41"/>
      <c r="DX478" s="41"/>
      <c r="DY478" s="41"/>
      <c r="DZ478" s="41"/>
      <c r="EA478" s="41"/>
      <c r="EB478" s="41"/>
      <c r="EC478" s="41"/>
      <c r="ED478" s="41"/>
      <c r="EE478" s="41"/>
      <c r="EF478" s="41"/>
      <c r="EG478" s="41"/>
      <c r="EH478" s="41"/>
      <c r="EI478" s="41"/>
      <c r="EJ478" s="41"/>
      <c r="EK478" s="41"/>
      <c r="EL478" s="41"/>
      <c r="EM478" s="41"/>
      <c r="EN478" s="41"/>
      <c r="EO478" s="41"/>
      <c r="EP478" s="41"/>
      <c r="EQ478" s="41"/>
      <c r="ER478" s="41"/>
      <c r="ES478" s="41"/>
      <c r="ET478" s="41"/>
      <c r="EU478" s="41"/>
      <c r="EV478" s="41"/>
      <c r="EW478" s="41"/>
      <c r="EX478" s="41"/>
      <c r="EY478" s="41"/>
      <c r="EZ478" s="41"/>
      <c r="FA478" s="41"/>
      <c r="FB478" s="41"/>
      <c r="FC478" s="41"/>
      <c r="FD478" s="41"/>
      <c r="FE478" s="41"/>
      <c r="FF478" s="41"/>
      <c r="FG478" s="41"/>
      <c r="FH478" s="41"/>
      <c r="FI478" s="41"/>
      <c r="FJ478" s="41"/>
      <c r="FK478" s="41"/>
      <c r="FL478" s="41"/>
      <c r="FM478" s="41"/>
      <c r="FN478" s="41"/>
      <c r="FO478" s="41"/>
      <c r="FP478" s="41"/>
      <c r="FQ478" s="41"/>
      <c r="FR478" s="41"/>
      <c r="FS478" s="41"/>
      <c r="FT478" s="41"/>
      <c r="FU478" s="41"/>
      <c r="FV478" s="41"/>
      <c r="FW478" s="41"/>
      <c r="FX478" s="41"/>
      <c r="FY478" s="41"/>
      <c r="FZ478" s="41"/>
      <c r="GA478" s="41"/>
      <c r="GB478" s="41"/>
      <c r="GC478" s="41"/>
      <c r="GD478" s="41"/>
      <c r="GE478" s="41"/>
      <c r="GF478" s="41"/>
      <c r="GG478" s="41"/>
      <c r="GH478" s="41"/>
      <c r="GI478" s="41"/>
      <c r="GJ478" s="41"/>
      <c r="GK478" s="41"/>
      <c r="GL478" s="41"/>
      <c r="GM478" s="41"/>
      <c r="GN478" s="41"/>
      <c r="GO478" s="41"/>
      <c r="GP478" s="41"/>
      <c r="GQ478" s="41"/>
      <c r="GR478" s="41"/>
      <c r="GS478" s="41"/>
      <c r="GT478" s="41"/>
      <c r="GU478" s="41"/>
      <c r="GV478" s="41"/>
      <c r="GW478" s="41"/>
      <c r="GX478" s="41"/>
      <c r="GY478" s="41"/>
      <c r="GZ478" s="41"/>
      <c r="HA478" s="41"/>
      <c r="HB478" s="41"/>
      <c r="HC478" s="41"/>
      <c r="HD478" s="41"/>
      <c r="HE478" s="41"/>
      <c r="HF478" s="41"/>
      <c r="HG478" s="41"/>
      <c r="HH478" s="41"/>
      <c r="HI478" s="41"/>
      <c r="HJ478" s="41"/>
      <c r="HK478" s="41"/>
      <c r="HL478" s="41"/>
      <c r="HM478" s="41"/>
      <c r="HN478" s="41"/>
      <c r="HO478" s="41"/>
      <c r="HP478" s="41"/>
      <c r="HQ478" s="41"/>
      <c r="HR478" s="41"/>
      <c r="HS478" s="41"/>
      <c r="HT478" s="41"/>
      <c r="HU478" s="41"/>
      <c r="HV478" s="41"/>
      <c r="HW478" s="41"/>
      <c r="HX478" s="41"/>
      <c r="HY478" s="41"/>
      <c r="HZ478" s="41"/>
      <c r="IA478" s="41"/>
      <c r="IB478" s="41"/>
      <c r="IC478" s="41"/>
      <c r="ID478" s="41"/>
      <c r="IE478" s="41"/>
      <c r="IF478" s="41"/>
      <c r="IG478" s="41"/>
      <c r="IH478" s="41"/>
      <c r="II478" s="41"/>
      <c r="IJ478" s="41"/>
      <c r="IK478" s="41"/>
      <c r="IL478" s="41"/>
      <c r="IM478" s="41"/>
      <c r="IN478" s="41"/>
      <c r="IO478" s="41"/>
      <c r="IP478" s="41"/>
      <c r="IQ478" s="41"/>
      <c r="IR478" s="41"/>
      <c r="IS478" s="41"/>
      <c r="IT478" s="41"/>
      <c r="IU478" s="41"/>
      <c r="IV478" s="41"/>
      <c r="IW478" s="41"/>
      <c r="IX478" s="41"/>
      <c r="IY478" s="41"/>
      <c r="IZ478" s="41"/>
      <c r="JA478" s="41"/>
      <c r="JB478" s="41"/>
      <c r="JC478" s="41"/>
      <c r="JD478" s="41"/>
      <c r="JE478" s="41"/>
      <c r="JF478" s="41"/>
      <c r="JG478" s="41"/>
      <c r="JH478" s="41"/>
      <c r="JI478" s="41"/>
      <c r="JJ478" s="41"/>
      <c r="JK478" s="41"/>
      <c r="JL478" s="41"/>
      <c r="JM478" s="41"/>
      <c r="JN478" s="41"/>
      <c r="JO478" s="41"/>
      <c r="JP478" s="41"/>
      <c r="JQ478" s="41"/>
      <c r="JR478" s="41"/>
      <c r="JS478" s="41"/>
      <c r="JT478" s="41"/>
      <c r="JU478" s="41"/>
      <c r="JV478" s="41"/>
      <c r="JW478" s="41"/>
      <c r="JX478" s="41"/>
      <c r="JY478" s="41"/>
      <c r="JZ478" s="41"/>
      <c r="KA478" s="41"/>
      <c r="KB478" s="41"/>
      <c r="KC478" s="41"/>
      <c r="KD478" s="41"/>
      <c r="KE478" s="41"/>
      <c r="KF478" s="41"/>
      <c r="KG478" s="41"/>
      <c r="KH478" s="41"/>
      <c r="KI478" s="41"/>
      <c r="KJ478" s="41"/>
      <c r="KK478" s="41"/>
      <c r="KL478" s="41"/>
      <c r="KM478" s="41"/>
      <c r="KN478" s="41"/>
      <c r="KO478" s="41"/>
      <c r="KP478" s="41"/>
      <c r="KQ478" s="41"/>
      <c r="KR478" s="41"/>
      <c r="KS478" s="41"/>
      <c r="KT478" s="41"/>
      <c r="KU478" s="41"/>
      <c r="KV478" s="41"/>
      <c r="KW478" s="41"/>
      <c r="KX478" s="41"/>
      <c r="KY478" s="41"/>
      <c r="KZ478" s="41"/>
      <c r="LA478" s="41"/>
      <c r="LB478" s="41"/>
      <c r="LC478" s="41"/>
      <c r="LD478" s="41"/>
      <c r="LE478" s="41"/>
      <c r="LF478" s="41"/>
      <c r="LG478" s="41"/>
      <c r="LH478" s="41"/>
      <c r="LI478" s="41"/>
      <c r="LJ478" s="41"/>
      <c r="LK478" s="41"/>
      <c r="LL478" s="41"/>
      <c r="LM478" s="41"/>
      <c r="LN478" s="41"/>
      <c r="LO478" s="41"/>
      <c r="LP478" s="41"/>
      <c r="LQ478" s="41"/>
      <c r="LR478" s="41"/>
      <c r="LS478" s="41"/>
      <c r="LT478" s="41"/>
      <c r="LU478" s="41"/>
      <c r="LV478" s="41"/>
      <c r="LW478" s="41"/>
      <c r="LX478" s="41"/>
      <c r="LY478" s="41"/>
      <c r="LZ478" s="41"/>
      <c r="MA478" s="41"/>
      <c r="MB478" s="41"/>
      <c r="MC478" s="41"/>
      <c r="MD478" s="41"/>
      <c r="ME478" s="41"/>
      <c r="MF478" s="41"/>
      <c r="MG478" s="41"/>
      <c r="MH478" s="41"/>
      <c r="MI478" s="41"/>
      <c r="MJ478" s="41"/>
      <c r="MK478" s="41"/>
      <c r="ML478" s="41"/>
      <c r="MM478" s="41"/>
      <c r="MN478" s="41"/>
      <c r="MO478" s="41"/>
      <c r="MP478" s="41"/>
      <c r="MQ478" s="41"/>
      <c r="MR478" s="41"/>
      <c r="MS478" s="41"/>
      <c r="MT478" s="41"/>
      <c r="MU478" s="41"/>
      <c r="MV478" s="41"/>
      <c r="MW478" s="41"/>
      <c r="MX478" s="41"/>
      <c r="MY478" s="41"/>
      <c r="MZ478" s="41"/>
      <c r="NA478" s="41"/>
      <c r="NB478" s="41"/>
      <c r="NC478" s="41"/>
      <c r="ND478" s="41"/>
      <c r="NE478" s="41"/>
      <c r="NF478" s="41"/>
      <c r="NG478" s="41"/>
      <c r="NH478" s="41"/>
      <c r="NI478" s="41"/>
      <c r="NJ478" s="41"/>
      <c r="NK478" s="41"/>
      <c r="NL478" s="41"/>
      <c r="NM478" s="41"/>
      <c r="NN478" s="41"/>
      <c r="NO478" s="41"/>
      <c r="NP478" s="41"/>
      <c r="NQ478" s="41"/>
      <c r="NR478" s="41"/>
      <c r="NS478" s="41"/>
      <c r="NT478" s="41"/>
      <c r="NU478" s="41"/>
      <c r="NV478" s="41"/>
      <c r="NW478" s="41"/>
      <c r="NX478" s="41"/>
      <c r="NY478" s="41"/>
      <c r="NZ478" s="41"/>
      <c r="OA478" s="41"/>
      <c r="OB478" s="41"/>
      <c r="OC478" s="41"/>
      <c r="OD478" s="41"/>
      <c r="OE478" s="41"/>
      <c r="OF478" s="41"/>
      <c r="OG478" s="41"/>
    </row>
    <row r="479" spans="1:397" s="42" customFormat="1" ht="30" x14ac:dyDescent="0.25">
      <c r="A479" s="91">
        <v>1</v>
      </c>
      <c r="B479" s="91">
        <v>1</v>
      </c>
      <c r="C479" s="1924" t="s">
        <v>301</v>
      </c>
      <c r="D479" s="1924"/>
      <c r="E479" s="1925">
        <f>SUM(E52,E132,E400)</f>
        <v>28572</v>
      </c>
      <c r="F479" s="1925">
        <f t="shared" ref="F479:G479" si="256">SUM(F52,F132,F400)</f>
        <v>9524</v>
      </c>
      <c r="G479" s="2206">
        <f t="shared" si="256"/>
        <v>8658</v>
      </c>
      <c r="H479" s="1926">
        <f t="shared" si="233"/>
        <v>90.907181856362868</v>
      </c>
      <c r="I479" s="2039">
        <f t="shared" ref="I479:L479" si="257">SUM(I52,I132,I400)</f>
        <v>9563208.0399999991</v>
      </c>
      <c r="J479" s="2039">
        <f t="shared" si="257"/>
        <v>3187736.0133333337</v>
      </c>
      <c r="K479" s="2039">
        <f t="shared" si="257"/>
        <v>2923398.28</v>
      </c>
      <c r="L479" s="2039">
        <f t="shared" si="257"/>
        <v>-264337.73333333363</v>
      </c>
      <c r="M479" s="1888">
        <f t="shared" si="235"/>
        <v>91.707665495897743</v>
      </c>
      <c r="N479" s="1927">
        <f t="shared" si="236"/>
        <v>30.569221831965919</v>
      </c>
      <c r="O479" s="10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  <c r="AO479" s="41"/>
      <c r="AP479" s="41"/>
      <c r="AQ479" s="41"/>
      <c r="AR479" s="41"/>
      <c r="AS479" s="41"/>
      <c r="AT479" s="41"/>
      <c r="AU479" s="41"/>
      <c r="AV479" s="41"/>
      <c r="AW479" s="41"/>
      <c r="AX479" s="41"/>
      <c r="AY479" s="41"/>
      <c r="AZ479" s="41"/>
      <c r="BA479" s="41"/>
      <c r="BB479" s="41"/>
      <c r="BC479" s="41"/>
      <c r="BD479" s="41"/>
      <c r="BE479" s="41"/>
      <c r="BF479" s="41"/>
      <c r="BG479" s="41"/>
      <c r="BH479" s="41"/>
      <c r="BI479" s="41"/>
      <c r="BJ479" s="41"/>
      <c r="BK479" s="41"/>
      <c r="BL479" s="41"/>
      <c r="BM479" s="41"/>
      <c r="BN479" s="41"/>
      <c r="BO479" s="41"/>
      <c r="BP479" s="41"/>
      <c r="BQ479" s="41"/>
      <c r="BR479" s="41"/>
      <c r="BS479" s="41"/>
      <c r="BT479" s="41"/>
      <c r="BU479" s="41"/>
      <c r="BV479" s="41"/>
      <c r="BW479" s="41"/>
      <c r="BX479" s="41"/>
      <c r="BY479" s="41"/>
      <c r="BZ479" s="41"/>
      <c r="CA479" s="41"/>
      <c r="CB479" s="41"/>
      <c r="CC479" s="41"/>
      <c r="CD479" s="41"/>
      <c r="CE479" s="41"/>
      <c r="CF479" s="41"/>
      <c r="CG479" s="41"/>
      <c r="CH479" s="41"/>
      <c r="CI479" s="41"/>
      <c r="CJ479" s="41"/>
      <c r="CK479" s="41"/>
      <c r="CL479" s="41"/>
      <c r="CM479" s="41"/>
      <c r="CN479" s="41"/>
      <c r="CO479" s="41"/>
      <c r="CP479" s="41"/>
      <c r="CQ479" s="41"/>
      <c r="CR479" s="41"/>
      <c r="CS479" s="41"/>
      <c r="CT479" s="41"/>
      <c r="CU479" s="41"/>
      <c r="CV479" s="41"/>
      <c r="CW479" s="41"/>
      <c r="CX479" s="41"/>
      <c r="CY479" s="41"/>
      <c r="CZ479" s="41"/>
      <c r="DA479" s="41"/>
      <c r="DB479" s="41"/>
      <c r="DC479" s="41"/>
      <c r="DD479" s="41"/>
      <c r="DE479" s="41"/>
      <c r="DF479" s="41"/>
      <c r="DG479" s="41"/>
      <c r="DH479" s="41"/>
      <c r="DI479" s="41"/>
      <c r="DJ479" s="41"/>
      <c r="DK479" s="41"/>
      <c r="DL479" s="41"/>
      <c r="DM479" s="41"/>
      <c r="DN479" s="41"/>
      <c r="DO479" s="41"/>
      <c r="DP479" s="41"/>
      <c r="DQ479" s="41"/>
      <c r="DR479" s="41"/>
      <c r="DS479" s="41"/>
      <c r="DT479" s="41"/>
      <c r="DU479" s="41"/>
      <c r="DV479" s="41"/>
      <c r="DW479" s="41"/>
      <c r="DX479" s="41"/>
      <c r="DY479" s="41"/>
      <c r="DZ479" s="41"/>
      <c r="EA479" s="41"/>
      <c r="EB479" s="41"/>
      <c r="EC479" s="41"/>
      <c r="ED479" s="41"/>
      <c r="EE479" s="41"/>
      <c r="EF479" s="41"/>
      <c r="EG479" s="41"/>
      <c r="EH479" s="41"/>
      <c r="EI479" s="41"/>
      <c r="EJ479" s="41"/>
      <c r="EK479" s="41"/>
      <c r="EL479" s="41"/>
      <c r="EM479" s="41"/>
      <c r="EN479" s="41"/>
      <c r="EO479" s="41"/>
      <c r="EP479" s="41"/>
      <c r="EQ479" s="41"/>
      <c r="ER479" s="41"/>
      <c r="ES479" s="41"/>
      <c r="ET479" s="41"/>
      <c r="EU479" s="41"/>
      <c r="EV479" s="41"/>
      <c r="EW479" s="41"/>
      <c r="EX479" s="41"/>
      <c r="EY479" s="41"/>
      <c r="EZ479" s="41"/>
      <c r="FA479" s="41"/>
      <c r="FB479" s="41"/>
      <c r="FC479" s="41"/>
      <c r="FD479" s="41"/>
      <c r="FE479" s="41"/>
      <c r="FF479" s="41"/>
      <c r="FG479" s="41"/>
      <c r="FH479" s="41"/>
      <c r="FI479" s="41"/>
      <c r="FJ479" s="41"/>
      <c r="FK479" s="41"/>
      <c r="FL479" s="41"/>
      <c r="FM479" s="41"/>
      <c r="FN479" s="41"/>
      <c r="FO479" s="41"/>
      <c r="FP479" s="41"/>
      <c r="FQ479" s="41"/>
      <c r="FR479" s="41"/>
      <c r="FS479" s="41"/>
      <c r="FT479" s="41"/>
      <c r="FU479" s="41"/>
      <c r="FV479" s="41"/>
      <c r="FW479" s="41"/>
      <c r="FX479" s="41"/>
      <c r="FY479" s="41"/>
      <c r="FZ479" s="41"/>
      <c r="GA479" s="41"/>
      <c r="GB479" s="41"/>
      <c r="GC479" s="41"/>
      <c r="GD479" s="41"/>
      <c r="GE479" s="41"/>
      <c r="GF479" s="41"/>
      <c r="GG479" s="41"/>
      <c r="GH479" s="41"/>
      <c r="GI479" s="41"/>
      <c r="GJ479" s="41"/>
      <c r="GK479" s="41"/>
      <c r="GL479" s="41"/>
      <c r="GM479" s="41"/>
      <c r="GN479" s="41"/>
      <c r="GO479" s="41"/>
      <c r="GP479" s="41"/>
      <c r="GQ479" s="41"/>
      <c r="GR479" s="41"/>
      <c r="GS479" s="41"/>
      <c r="GT479" s="41"/>
      <c r="GU479" s="41"/>
      <c r="GV479" s="41"/>
      <c r="GW479" s="41"/>
      <c r="GX479" s="41"/>
      <c r="GY479" s="41"/>
      <c r="GZ479" s="41"/>
      <c r="HA479" s="41"/>
      <c r="HB479" s="41"/>
      <c r="HC479" s="41"/>
      <c r="HD479" s="41"/>
      <c r="HE479" s="41"/>
      <c r="HF479" s="41"/>
      <c r="HG479" s="41"/>
      <c r="HH479" s="41"/>
      <c r="HI479" s="41"/>
      <c r="HJ479" s="41"/>
      <c r="HK479" s="41"/>
      <c r="HL479" s="41"/>
      <c r="HM479" s="41"/>
      <c r="HN479" s="41"/>
      <c r="HO479" s="41"/>
      <c r="HP479" s="41"/>
      <c r="HQ479" s="41"/>
      <c r="HR479" s="41"/>
      <c r="HS479" s="41"/>
      <c r="HT479" s="41"/>
      <c r="HU479" s="41"/>
      <c r="HV479" s="41"/>
      <c r="HW479" s="41"/>
      <c r="HX479" s="41"/>
      <c r="HY479" s="41"/>
      <c r="HZ479" s="41"/>
      <c r="IA479" s="41"/>
      <c r="IB479" s="41"/>
      <c r="IC479" s="41"/>
      <c r="ID479" s="41"/>
      <c r="IE479" s="41"/>
      <c r="IF479" s="41"/>
      <c r="IG479" s="41"/>
      <c r="IH479" s="41"/>
      <c r="II479" s="41"/>
      <c r="IJ479" s="41"/>
      <c r="IK479" s="41"/>
      <c r="IL479" s="41"/>
      <c r="IM479" s="41"/>
      <c r="IN479" s="41"/>
      <c r="IO479" s="41"/>
      <c r="IP479" s="41"/>
      <c r="IQ479" s="41"/>
      <c r="IR479" s="41"/>
      <c r="IS479" s="41"/>
      <c r="IT479" s="41"/>
      <c r="IU479" s="41"/>
      <c r="IV479" s="41"/>
      <c r="IW479" s="41"/>
      <c r="IX479" s="41"/>
      <c r="IY479" s="41"/>
      <c r="IZ479" s="41"/>
      <c r="JA479" s="41"/>
      <c r="JB479" s="41"/>
      <c r="JC479" s="41"/>
      <c r="JD479" s="41"/>
      <c r="JE479" s="41"/>
      <c r="JF479" s="41"/>
      <c r="JG479" s="41"/>
      <c r="JH479" s="41"/>
      <c r="JI479" s="41"/>
      <c r="JJ479" s="41"/>
      <c r="JK479" s="41"/>
      <c r="JL479" s="41"/>
      <c r="JM479" s="41"/>
      <c r="JN479" s="41"/>
      <c r="JO479" s="41"/>
      <c r="JP479" s="41"/>
      <c r="JQ479" s="41"/>
      <c r="JR479" s="41"/>
      <c r="JS479" s="41"/>
      <c r="JT479" s="41"/>
      <c r="JU479" s="41"/>
      <c r="JV479" s="41"/>
      <c r="JW479" s="41"/>
      <c r="JX479" s="41"/>
      <c r="JY479" s="41"/>
      <c r="JZ479" s="41"/>
      <c r="KA479" s="41"/>
      <c r="KB479" s="41"/>
      <c r="KC479" s="41"/>
      <c r="KD479" s="41"/>
      <c r="KE479" s="41"/>
      <c r="KF479" s="41"/>
      <c r="KG479" s="41"/>
      <c r="KH479" s="41"/>
      <c r="KI479" s="41"/>
      <c r="KJ479" s="41"/>
      <c r="KK479" s="41"/>
      <c r="KL479" s="41"/>
      <c r="KM479" s="41"/>
      <c r="KN479" s="41"/>
      <c r="KO479" s="41"/>
      <c r="KP479" s="41"/>
      <c r="KQ479" s="41"/>
      <c r="KR479" s="41"/>
      <c r="KS479" s="41"/>
      <c r="KT479" s="41"/>
      <c r="KU479" s="41"/>
      <c r="KV479" s="41"/>
      <c r="KW479" s="41"/>
      <c r="KX479" s="41"/>
      <c r="KY479" s="41"/>
      <c r="KZ479" s="41"/>
      <c r="LA479" s="41"/>
      <c r="LB479" s="41"/>
      <c r="LC479" s="41"/>
      <c r="LD479" s="41"/>
      <c r="LE479" s="41"/>
      <c r="LF479" s="41"/>
      <c r="LG479" s="41"/>
      <c r="LH479" s="41"/>
      <c r="LI479" s="41"/>
      <c r="LJ479" s="41"/>
      <c r="LK479" s="41"/>
      <c r="LL479" s="41"/>
      <c r="LM479" s="41"/>
      <c r="LN479" s="41"/>
      <c r="LO479" s="41"/>
      <c r="LP479" s="41"/>
      <c r="LQ479" s="41"/>
      <c r="LR479" s="41"/>
      <c r="LS479" s="41"/>
      <c r="LT479" s="41"/>
      <c r="LU479" s="41"/>
      <c r="LV479" s="41"/>
      <c r="LW479" s="41"/>
      <c r="LX479" s="41"/>
      <c r="LY479" s="41"/>
      <c r="LZ479" s="41"/>
      <c r="MA479" s="41"/>
      <c r="MB479" s="41"/>
      <c r="MC479" s="41"/>
      <c r="MD479" s="41"/>
      <c r="ME479" s="41"/>
      <c r="MF479" s="41"/>
      <c r="MG479" s="41"/>
      <c r="MH479" s="41"/>
      <c r="MI479" s="41"/>
      <c r="MJ479" s="41"/>
      <c r="MK479" s="41"/>
      <c r="ML479" s="41"/>
      <c r="MM479" s="41"/>
      <c r="MN479" s="41"/>
      <c r="MO479" s="41"/>
      <c r="MP479" s="41"/>
      <c r="MQ479" s="41"/>
      <c r="MR479" s="41"/>
      <c r="MS479" s="41"/>
      <c r="MT479" s="41"/>
      <c r="MU479" s="41"/>
      <c r="MV479" s="41"/>
      <c r="MW479" s="41"/>
      <c r="MX479" s="41"/>
      <c r="MY479" s="41"/>
      <c r="MZ479" s="41"/>
      <c r="NA479" s="41"/>
      <c r="NB479" s="41"/>
      <c r="NC479" s="41"/>
      <c r="ND479" s="41"/>
      <c r="NE479" s="41"/>
      <c r="NF479" s="41"/>
      <c r="NG479" s="41"/>
      <c r="NH479" s="41"/>
      <c r="NI479" s="41"/>
      <c r="NJ479" s="41"/>
      <c r="NK479" s="41"/>
      <c r="NL479" s="41"/>
      <c r="NM479" s="41"/>
      <c r="NN479" s="41"/>
      <c r="NO479" s="41"/>
      <c r="NP479" s="41"/>
      <c r="NQ479" s="41"/>
      <c r="NR479" s="41"/>
      <c r="NS479" s="41"/>
      <c r="NT479" s="41"/>
      <c r="NU479" s="41"/>
      <c r="NV479" s="41"/>
      <c r="NW479" s="41"/>
      <c r="NX479" s="41"/>
      <c r="NY479" s="41"/>
      <c r="NZ479" s="41"/>
      <c r="OA479" s="41"/>
      <c r="OB479" s="41"/>
      <c r="OC479" s="41"/>
      <c r="OD479" s="41"/>
      <c r="OE479" s="41"/>
      <c r="OF479" s="41"/>
      <c r="OG479" s="41"/>
    </row>
    <row r="480" spans="1:397" s="42" customFormat="1" ht="15.75" x14ac:dyDescent="0.25">
      <c r="A480" s="91">
        <v>1</v>
      </c>
      <c r="B480" s="91">
        <v>1</v>
      </c>
      <c r="C480" s="1977" t="s">
        <v>309</v>
      </c>
      <c r="D480" s="1929"/>
      <c r="E480" s="1925">
        <f>E82</f>
        <v>2400</v>
      </c>
      <c r="F480" s="1925">
        <f t="shared" ref="F480:G480" si="258">F82</f>
        <v>800</v>
      </c>
      <c r="G480" s="2206">
        <f t="shared" si="258"/>
        <v>1514</v>
      </c>
      <c r="H480" s="1926">
        <f t="shared" si="233"/>
        <v>189.25</v>
      </c>
      <c r="I480" s="2039">
        <f t="shared" ref="I480:L480" si="259">I82</f>
        <v>4627680</v>
      </c>
      <c r="J480" s="2039">
        <f t="shared" si="259"/>
        <v>1542560</v>
      </c>
      <c r="K480" s="2039">
        <f t="shared" si="259"/>
        <v>2919304.56</v>
      </c>
      <c r="L480" s="2039">
        <f t="shared" si="259"/>
        <v>1376744.56</v>
      </c>
      <c r="M480" s="1888">
        <f t="shared" si="235"/>
        <v>189.2506327144487</v>
      </c>
      <c r="N480" s="1927">
        <f t="shared" si="236"/>
        <v>63.083544238149571</v>
      </c>
      <c r="O480" s="10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  <c r="AO480" s="41"/>
      <c r="AP480" s="41"/>
      <c r="AQ480" s="41"/>
      <c r="AR480" s="41"/>
      <c r="AS480" s="41"/>
      <c r="AT480" s="41"/>
      <c r="AU480" s="41"/>
      <c r="AV480" s="41"/>
      <c r="AW480" s="41"/>
      <c r="AX480" s="41"/>
      <c r="AY480" s="41"/>
      <c r="AZ480" s="41"/>
      <c r="BA480" s="41"/>
      <c r="BB480" s="41"/>
      <c r="BC480" s="41"/>
      <c r="BD480" s="41"/>
      <c r="BE480" s="41"/>
      <c r="BF480" s="41"/>
      <c r="BG480" s="41"/>
      <c r="BH480" s="41"/>
      <c r="BI480" s="41"/>
      <c r="BJ480" s="41"/>
      <c r="BK480" s="41"/>
      <c r="BL480" s="41"/>
      <c r="BM480" s="41"/>
      <c r="BN480" s="41"/>
      <c r="BO480" s="41"/>
      <c r="BP480" s="41"/>
      <c r="BQ480" s="41"/>
      <c r="BR480" s="41"/>
      <c r="BS480" s="41"/>
      <c r="BT480" s="41"/>
      <c r="BU480" s="41"/>
      <c r="BV480" s="41"/>
      <c r="BW480" s="41"/>
      <c r="BX480" s="41"/>
      <c r="BY480" s="41"/>
      <c r="BZ480" s="41"/>
      <c r="CA480" s="41"/>
      <c r="CB480" s="41"/>
      <c r="CC480" s="41"/>
      <c r="CD480" s="41"/>
      <c r="CE480" s="41"/>
      <c r="CF480" s="41"/>
      <c r="CG480" s="41"/>
      <c r="CH480" s="41"/>
      <c r="CI480" s="41"/>
      <c r="CJ480" s="41"/>
      <c r="CK480" s="41"/>
      <c r="CL480" s="41"/>
      <c r="CM480" s="41"/>
      <c r="CN480" s="41"/>
      <c r="CO480" s="41"/>
      <c r="CP480" s="41"/>
      <c r="CQ480" s="41"/>
      <c r="CR480" s="41"/>
      <c r="CS480" s="41"/>
      <c r="CT480" s="41"/>
      <c r="CU480" s="41"/>
      <c r="CV480" s="41"/>
      <c r="CW480" s="41"/>
      <c r="CX480" s="41"/>
      <c r="CY480" s="41"/>
      <c r="CZ480" s="41"/>
      <c r="DA480" s="41"/>
      <c r="DB480" s="41"/>
      <c r="DC480" s="41"/>
      <c r="DD480" s="41"/>
      <c r="DE480" s="41"/>
      <c r="DF480" s="41"/>
      <c r="DG480" s="41"/>
      <c r="DH480" s="41"/>
      <c r="DI480" s="41"/>
      <c r="DJ480" s="41"/>
      <c r="DK480" s="41"/>
      <c r="DL480" s="41"/>
      <c r="DM480" s="41"/>
      <c r="DN480" s="41"/>
      <c r="DO480" s="41"/>
      <c r="DP480" s="41"/>
      <c r="DQ480" s="41"/>
      <c r="DR480" s="41"/>
      <c r="DS480" s="41"/>
      <c r="DT480" s="41"/>
      <c r="DU480" s="41"/>
      <c r="DV480" s="41"/>
      <c r="DW480" s="41"/>
      <c r="DX480" s="41"/>
      <c r="DY480" s="41"/>
      <c r="DZ480" s="41"/>
      <c r="EA480" s="41"/>
      <c r="EB480" s="41"/>
      <c r="EC480" s="41"/>
      <c r="ED480" s="41"/>
      <c r="EE480" s="41"/>
      <c r="EF480" s="41"/>
      <c r="EG480" s="41"/>
      <c r="EH480" s="41"/>
      <c r="EI480" s="41"/>
      <c r="EJ480" s="41"/>
      <c r="EK480" s="41"/>
      <c r="EL480" s="41"/>
      <c r="EM480" s="41"/>
      <c r="EN480" s="41"/>
      <c r="EO480" s="41"/>
      <c r="EP480" s="41"/>
      <c r="EQ480" s="41"/>
      <c r="ER480" s="41"/>
      <c r="ES480" s="41"/>
      <c r="ET480" s="41"/>
      <c r="EU480" s="41"/>
      <c r="EV480" s="41"/>
      <c r="EW480" s="41"/>
      <c r="EX480" s="41"/>
      <c r="EY480" s="41"/>
      <c r="EZ480" s="41"/>
      <c r="FA480" s="41"/>
      <c r="FB480" s="41"/>
      <c r="FC480" s="41"/>
      <c r="FD480" s="41"/>
      <c r="FE480" s="41"/>
      <c r="FF480" s="41"/>
      <c r="FG480" s="41"/>
      <c r="FH480" s="41"/>
      <c r="FI480" s="41"/>
      <c r="FJ480" s="41"/>
      <c r="FK480" s="41"/>
      <c r="FL480" s="41"/>
      <c r="FM480" s="41"/>
      <c r="FN480" s="41"/>
      <c r="FO480" s="41"/>
      <c r="FP480" s="41"/>
      <c r="FQ480" s="41"/>
      <c r="FR480" s="41"/>
      <c r="FS480" s="41"/>
      <c r="FT480" s="41"/>
      <c r="FU480" s="41"/>
      <c r="FV480" s="41"/>
      <c r="FW480" s="41"/>
      <c r="FX480" s="41"/>
      <c r="FY480" s="41"/>
      <c r="FZ480" s="41"/>
      <c r="GA480" s="41"/>
      <c r="GB480" s="41"/>
      <c r="GC480" s="41"/>
      <c r="GD480" s="41"/>
      <c r="GE480" s="41"/>
      <c r="GF480" s="41"/>
      <c r="GG480" s="41"/>
      <c r="GH480" s="41"/>
      <c r="GI480" s="41"/>
      <c r="GJ480" s="41"/>
      <c r="GK480" s="41"/>
      <c r="GL480" s="41"/>
      <c r="GM480" s="41"/>
      <c r="GN480" s="41"/>
      <c r="GO480" s="41"/>
      <c r="GP480" s="41"/>
      <c r="GQ480" s="41"/>
      <c r="GR480" s="41"/>
      <c r="GS480" s="41"/>
      <c r="GT480" s="41"/>
      <c r="GU480" s="41"/>
      <c r="GV480" s="41"/>
      <c r="GW480" s="41"/>
      <c r="GX480" s="41"/>
      <c r="GY480" s="41"/>
      <c r="GZ480" s="41"/>
      <c r="HA480" s="41"/>
      <c r="HB480" s="41"/>
      <c r="HC480" s="41"/>
      <c r="HD480" s="41"/>
      <c r="HE480" s="41"/>
      <c r="HF480" s="41"/>
      <c r="HG480" s="41"/>
      <c r="HH480" s="41"/>
      <c r="HI480" s="41"/>
      <c r="HJ480" s="41"/>
      <c r="HK480" s="41"/>
      <c r="HL480" s="41"/>
      <c r="HM480" s="41"/>
      <c r="HN480" s="41"/>
      <c r="HO480" s="41"/>
      <c r="HP480" s="41"/>
      <c r="HQ480" s="41"/>
      <c r="HR480" s="41"/>
      <c r="HS480" s="41"/>
      <c r="HT480" s="41"/>
      <c r="HU480" s="41"/>
      <c r="HV480" s="41"/>
      <c r="HW480" s="41"/>
      <c r="HX480" s="41"/>
      <c r="HY480" s="41"/>
      <c r="HZ480" s="41"/>
      <c r="IA480" s="41"/>
      <c r="IB480" s="41"/>
      <c r="IC480" s="41"/>
      <c r="ID480" s="41"/>
      <c r="IE480" s="41"/>
      <c r="IF480" s="41"/>
      <c r="IG480" s="41"/>
      <c r="IH480" s="41"/>
      <c r="II480" s="41"/>
      <c r="IJ480" s="41"/>
      <c r="IK480" s="41"/>
      <c r="IL480" s="41"/>
      <c r="IM480" s="41"/>
      <c r="IN480" s="41"/>
      <c r="IO480" s="41"/>
      <c r="IP480" s="41"/>
      <c r="IQ480" s="41"/>
      <c r="IR480" s="41"/>
      <c r="IS480" s="41"/>
      <c r="IT480" s="41"/>
      <c r="IU480" s="41"/>
      <c r="IV480" s="41"/>
      <c r="IW480" s="41"/>
      <c r="IX480" s="41"/>
      <c r="IY480" s="41"/>
      <c r="IZ480" s="41"/>
      <c r="JA480" s="41"/>
      <c r="JB480" s="41"/>
      <c r="JC480" s="41"/>
      <c r="JD480" s="41"/>
      <c r="JE480" s="41"/>
      <c r="JF480" s="41"/>
      <c r="JG480" s="41"/>
      <c r="JH480" s="41"/>
      <c r="JI480" s="41"/>
      <c r="JJ480" s="41"/>
      <c r="JK480" s="41"/>
      <c r="JL480" s="41"/>
      <c r="JM480" s="41"/>
      <c r="JN480" s="41"/>
      <c r="JO480" s="41"/>
      <c r="JP480" s="41"/>
      <c r="JQ480" s="41"/>
      <c r="JR480" s="41"/>
      <c r="JS480" s="41"/>
      <c r="JT480" s="41"/>
      <c r="JU480" s="41"/>
      <c r="JV480" s="41"/>
      <c r="JW480" s="41"/>
      <c r="JX480" s="41"/>
      <c r="JY480" s="41"/>
      <c r="JZ480" s="41"/>
      <c r="KA480" s="41"/>
      <c r="KB480" s="41"/>
      <c r="KC480" s="41"/>
      <c r="KD480" s="41"/>
      <c r="KE480" s="41"/>
      <c r="KF480" s="41"/>
      <c r="KG480" s="41"/>
      <c r="KH480" s="41"/>
      <c r="KI480" s="41"/>
      <c r="KJ480" s="41"/>
      <c r="KK480" s="41"/>
      <c r="KL480" s="41"/>
      <c r="KM480" s="41"/>
      <c r="KN480" s="41"/>
      <c r="KO480" s="41"/>
      <c r="KP480" s="41"/>
      <c r="KQ480" s="41"/>
      <c r="KR480" s="41"/>
      <c r="KS480" s="41"/>
      <c r="KT480" s="41"/>
      <c r="KU480" s="41"/>
      <c r="KV480" s="41"/>
      <c r="KW480" s="41"/>
      <c r="KX480" s="41"/>
      <c r="KY480" s="41"/>
      <c r="KZ480" s="41"/>
      <c r="LA480" s="41"/>
      <c r="LB480" s="41"/>
      <c r="LC480" s="41"/>
      <c r="LD480" s="41"/>
      <c r="LE480" s="41"/>
      <c r="LF480" s="41"/>
      <c r="LG480" s="41"/>
      <c r="LH480" s="41"/>
      <c r="LI480" s="41"/>
      <c r="LJ480" s="41"/>
      <c r="LK480" s="41"/>
      <c r="LL480" s="41"/>
      <c r="LM480" s="41"/>
      <c r="LN480" s="41"/>
      <c r="LO480" s="41"/>
      <c r="LP480" s="41"/>
      <c r="LQ480" s="41"/>
      <c r="LR480" s="41"/>
      <c r="LS480" s="41"/>
      <c r="LT480" s="41"/>
      <c r="LU480" s="41"/>
      <c r="LV480" s="41"/>
      <c r="LW480" s="41"/>
      <c r="LX480" s="41"/>
      <c r="LY480" s="41"/>
      <c r="LZ480" s="41"/>
      <c r="MA480" s="41"/>
      <c r="MB480" s="41"/>
      <c r="MC480" s="41"/>
      <c r="MD480" s="41"/>
      <c r="ME480" s="41"/>
      <c r="MF480" s="41"/>
      <c r="MG480" s="41"/>
      <c r="MH480" s="41"/>
      <c r="MI480" s="41"/>
      <c r="MJ480" s="41"/>
      <c r="MK480" s="41"/>
      <c r="ML480" s="41"/>
      <c r="MM480" s="41"/>
      <c r="MN480" s="41"/>
      <c r="MO480" s="41"/>
      <c r="MP480" s="41"/>
      <c r="MQ480" s="41"/>
      <c r="MR480" s="41"/>
      <c r="MS480" s="41"/>
      <c r="MT480" s="41"/>
      <c r="MU480" s="41"/>
      <c r="MV480" s="41"/>
      <c r="MW480" s="41"/>
      <c r="MX480" s="41"/>
      <c r="MY480" s="41"/>
      <c r="MZ480" s="41"/>
      <c r="NA480" s="41"/>
      <c r="NB480" s="41"/>
      <c r="NC480" s="41"/>
      <c r="ND480" s="41"/>
      <c r="NE480" s="41"/>
      <c r="NF480" s="41"/>
      <c r="NG480" s="41"/>
      <c r="NH480" s="41"/>
      <c r="NI480" s="41"/>
      <c r="NJ480" s="41"/>
      <c r="NK480" s="41"/>
      <c r="NL480" s="41"/>
      <c r="NM480" s="41"/>
      <c r="NN480" s="41"/>
      <c r="NO480" s="41"/>
      <c r="NP480" s="41"/>
      <c r="NQ480" s="41"/>
      <c r="NR480" s="41"/>
      <c r="NS480" s="41"/>
      <c r="NT480" s="41"/>
      <c r="NU480" s="41"/>
      <c r="NV480" s="41"/>
      <c r="NW480" s="41"/>
      <c r="NX480" s="41"/>
      <c r="NY480" s="41"/>
      <c r="NZ480" s="41"/>
      <c r="OA480" s="41"/>
      <c r="OB480" s="41"/>
      <c r="OC480" s="41"/>
      <c r="OD480" s="41"/>
      <c r="OE480" s="41"/>
      <c r="OF480" s="41"/>
      <c r="OG480" s="41"/>
    </row>
    <row r="481" spans="1:397" s="42" customFormat="1" ht="30" x14ac:dyDescent="0.25">
      <c r="A481" s="91">
        <v>1</v>
      </c>
      <c r="B481" s="91">
        <v>1</v>
      </c>
      <c r="C481" s="1924" t="s">
        <v>199</v>
      </c>
      <c r="D481" s="1924"/>
      <c r="E481" s="1925">
        <f>SUM(E85,E238,E246,E277,E312)</f>
        <v>5600</v>
      </c>
      <c r="F481" s="1925">
        <f t="shared" ref="F481:G481" si="260">SUM(F85,F238,F246,F277,F312)</f>
        <v>1867</v>
      </c>
      <c r="G481" s="2206">
        <f t="shared" si="260"/>
        <v>2177</v>
      </c>
      <c r="H481" s="1926">
        <f t="shared" si="233"/>
        <v>116.60417782538832</v>
      </c>
      <c r="I481" s="2039">
        <f t="shared" ref="I481:L481" si="261">SUM(I85,I238,I246,I277,I312)</f>
        <v>2294208</v>
      </c>
      <c r="J481" s="2039">
        <f t="shared" si="261"/>
        <v>764736</v>
      </c>
      <c r="K481" s="2039">
        <f t="shared" si="261"/>
        <v>879722.29</v>
      </c>
      <c r="L481" s="2039">
        <f t="shared" si="261"/>
        <v>114986.29000000004</v>
      </c>
      <c r="M481" s="1888">
        <f t="shared" si="235"/>
        <v>115.03607650221777</v>
      </c>
      <c r="N481" s="1927">
        <f t="shared" si="236"/>
        <v>38.345358834072591</v>
      </c>
      <c r="O481" s="10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  <c r="AO481" s="41"/>
      <c r="AP481" s="41"/>
      <c r="AQ481" s="41"/>
      <c r="AR481" s="41"/>
      <c r="AS481" s="41"/>
      <c r="AT481" s="41"/>
      <c r="AU481" s="41"/>
      <c r="AV481" s="41"/>
      <c r="AW481" s="41"/>
      <c r="AX481" s="41"/>
      <c r="AY481" s="41"/>
      <c r="AZ481" s="41"/>
      <c r="BA481" s="41"/>
      <c r="BB481" s="41"/>
      <c r="BC481" s="41"/>
      <c r="BD481" s="41"/>
      <c r="BE481" s="41"/>
      <c r="BF481" s="41"/>
      <c r="BG481" s="41"/>
      <c r="BH481" s="41"/>
      <c r="BI481" s="41"/>
      <c r="BJ481" s="41"/>
      <c r="BK481" s="41"/>
      <c r="BL481" s="41"/>
      <c r="BM481" s="41"/>
      <c r="BN481" s="41"/>
      <c r="BO481" s="41"/>
      <c r="BP481" s="41"/>
      <c r="BQ481" s="41"/>
      <c r="BR481" s="41"/>
      <c r="BS481" s="41"/>
      <c r="BT481" s="41"/>
      <c r="BU481" s="41"/>
      <c r="BV481" s="41"/>
      <c r="BW481" s="41"/>
      <c r="BX481" s="41"/>
      <c r="BY481" s="41"/>
      <c r="BZ481" s="41"/>
      <c r="CA481" s="41"/>
      <c r="CB481" s="41"/>
      <c r="CC481" s="41"/>
      <c r="CD481" s="41"/>
      <c r="CE481" s="41"/>
      <c r="CF481" s="41"/>
      <c r="CG481" s="41"/>
      <c r="CH481" s="41"/>
      <c r="CI481" s="41"/>
      <c r="CJ481" s="41"/>
      <c r="CK481" s="41"/>
      <c r="CL481" s="41"/>
      <c r="CM481" s="41"/>
      <c r="CN481" s="41"/>
      <c r="CO481" s="41"/>
      <c r="CP481" s="41"/>
      <c r="CQ481" s="41"/>
      <c r="CR481" s="41"/>
      <c r="CS481" s="41"/>
      <c r="CT481" s="41"/>
      <c r="CU481" s="41"/>
      <c r="CV481" s="41"/>
      <c r="CW481" s="41"/>
      <c r="CX481" s="41"/>
      <c r="CY481" s="41"/>
      <c r="CZ481" s="41"/>
      <c r="DA481" s="41"/>
      <c r="DB481" s="41"/>
      <c r="DC481" s="41"/>
      <c r="DD481" s="41"/>
      <c r="DE481" s="41"/>
      <c r="DF481" s="41"/>
      <c r="DG481" s="41"/>
      <c r="DH481" s="41"/>
      <c r="DI481" s="41"/>
      <c r="DJ481" s="41"/>
      <c r="DK481" s="41"/>
      <c r="DL481" s="41"/>
      <c r="DM481" s="41"/>
      <c r="DN481" s="41"/>
      <c r="DO481" s="41"/>
      <c r="DP481" s="41"/>
      <c r="DQ481" s="41"/>
      <c r="DR481" s="41"/>
      <c r="DS481" s="41"/>
      <c r="DT481" s="41"/>
      <c r="DU481" s="41"/>
      <c r="DV481" s="41"/>
      <c r="DW481" s="41"/>
      <c r="DX481" s="41"/>
      <c r="DY481" s="41"/>
      <c r="DZ481" s="41"/>
      <c r="EA481" s="41"/>
      <c r="EB481" s="41"/>
      <c r="EC481" s="41"/>
      <c r="ED481" s="41"/>
      <c r="EE481" s="41"/>
      <c r="EF481" s="41"/>
      <c r="EG481" s="41"/>
      <c r="EH481" s="41"/>
      <c r="EI481" s="41"/>
      <c r="EJ481" s="41"/>
      <c r="EK481" s="41"/>
      <c r="EL481" s="41"/>
      <c r="EM481" s="41"/>
      <c r="EN481" s="41"/>
      <c r="EO481" s="41"/>
      <c r="EP481" s="41"/>
      <c r="EQ481" s="41"/>
      <c r="ER481" s="41"/>
      <c r="ES481" s="41"/>
      <c r="ET481" s="41"/>
      <c r="EU481" s="41"/>
      <c r="EV481" s="41"/>
      <c r="EW481" s="41"/>
      <c r="EX481" s="41"/>
      <c r="EY481" s="41"/>
      <c r="EZ481" s="41"/>
      <c r="FA481" s="41"/>
      <c r="FB481" s="41"/>
      <c r="FC481" s="41"/>
      <c r="FD481" s="41"/>
      <c r="FE481" s="41"/>
      <c r="FF481" s="41"/>
      <c r="FG481" s="41"/>
      <c r="FH481" s="41"/>
      <c r="FI481" s="41"/>
      <c r="FJ481" s="41"/>
      <c r="FK481" s="41"/>
      <c r="FL481" s="41"/>
      <c r="FM481" s="41"/>
      <c r="FN481" s="41"/>
      <c r="FO481" s="41"/>
      <c r="FP481" s="41"/>
      <c r="FQ481" s="41"/>
      <c r="FR481" s="41"/>
      <c r="FS481" s="41"/>
      <c r="FT481" s="41"/>
      <c r="FU481" s="41"/>
      <c r="FV481" s="41"/>
      <c r="FW481" s="41"/>
      <c r="FX481" s="41"/>
      <c r="FY481" s="41"/>
      <c r="FZ481" s="41"/>
      <c r="GA481" s="41"/>
      <c r="GB481" s="41"/>
      <c r="GC481" s="41"/>
      <c r="GD481" s="41"/>
      <c r="GE481" s="41"/>
      <c r="GF481" s="41"/>
      <c r="GG481" s="41"/>
      <c r="GH481" s="41"/>
      <c r="GI481" s="41"/>
      <c r="GJ481" s="41"/>
      <c r="GK481" s="41"/>
      <c r="GL481" s="41"/>
      <c r="GM481" s="41"/>
      <c r="GN481" s="41"/>
      <c r="GO481" s="41"/>
      <c r="GP481" s="41"/>
      <c r="GQ481" s="41"/>
      <c r="GR481" s="41"/>
      <c r="GS481" s="41"/>
      <c r="GT481" s="41"/>
      <c r="GU481" s="41"/>
      <c r="GV481" s="41"/>
      <c r="GW481" s="41"/>
      <c r="GX481" s="41"/>
      <c r="GY481" s="41"/>
      <c r="GZ481" s="41"/>
      <c r="HA481" s="41"/>
      <c r="HB481" s="41"/>
      <c r="HC481" s="41"/>
      <c r="HD481" s="41"/>
      <c r="HE481" s="41"/>
      <c r="HF481" s="41"/>
      <c r="HG481" s="41"/>
      <c r="HH481" s="41"/>
      <c r="HI481" s="41"/>
      <c r="HJ481" s="41"/>
      <c r="HK481" s="41"/>
      <c r="HL481" s="41"/>
      <c r="HM481" s="41"/>
      <c r="HN481" s="41"/>
      <c r="HO481" s="41"/>
      <c r="HP481" s="41"/>
      <c r="HQ481" s="41"/>
      <c r="HR481" s="41"/>
      <c r="HS481" s="41"/>
      <c r="HT481" s="41"/>
      <c r="HU481" s="41"/>
      <c r="HV481" s="41"/>
      <c r="HW481" s="41"/>
      <c r="HX481" s="41"/>
      <c r="HY481" s="41"/>
      <c r="HZ481" s="41"/>
      <c r="IA481" s="41"/>
      <c r="IB481" s="41"/>
      <c r="IC481" s="41"/>
      <c r="ID481" s="41"/>
      <c r="IE481" s="41"/>
      <c r="IF481" s="41"/>
      <c r="IG481" s="41"/>
      <c r="IH481" s="41"/>
      <c r="II481" s="41"/>
      <c r="IJ481" s="41"/>
      <c r="IK481" s="41"/>
      <c r="IL481" s="41"/>
      <c r="IM481" s="41"/>
      <c r="IN481" s="41"/>
      <c r="IO481" s="41"/>
      <c r="IP481" s="41"/>
      <c r="IQ481" s="41"/>
      <c r="IR481" s="41"/>
      <c r="IS481" s="41"/>
      <c r="IT481" s="41"/>
      <c r="IU481" s="41"/>
      <c r="IV481" s="41"/>
      <c r="IW481" s="41"/>
      <c r="IX481" s="41"/>
      <c r="IY481" s="41"/>
      <c r="IZ481" s="41"/>
      <c r="JA481" s="41"/>
      <c r="JB481" s="41"/>
      <c r="JC481" s="41"/>
      <c r="JD481" s="41"/>
      <c r="JE481" s="41"/>
      <c r="JF481" s="41"/>
      <c r="JG481" s="41"/>
      <c r="JH481" s="41"/>
      <c r="JI481" s="41"/>
      <c r="JJ481" s="41"/>
      <c r="JK481" s="41"/>
      <c r="JL481" s="41"/>
      <c r="JM481" s="41"/>
      <c r="JN481" s="41"/>
      <c r="JO481" s="41"/>
      <c r="JP481" s="41"/>
      <c r="JQ481" s="41"/>
      <c r="JR481" s="41"/>
      <c r="JS481" s="41"/>
      <c r="JT481" s="41"/>
      <c r="JU481" s="41"/>
      <c r="JV481" s="41"/>
      <c r="JW481" s="41"/>
      <c r="JX481" s="41"/>
      <c r="JY481" s="41"/>
      <c r="JZ481" s="41"/>
      <c r="KA481" s="41"/>
      <c r="KB481" s="41"/>
      <c r="KC481" s="41"/>
      <c r="KD481" s="41"/>
      <c r="KE481" s="41"/>
      <c r="KF481" s="41"/>
      <c r="KG481" s="41"/>
      <c r="KH481" s="41"/>
      <c r="KI481" s="41"/>
      <c r="KJ481" s="41"/>
      <c r="KK481" s="41"/>
      <c r="KL481" s="41"/>
      <c r="KM481" s="41"/>
      <c r="KN481" s="41"/>
      <c r="KO481" s="41"/>
      <c r="KP481" s="41"/>
      <c r="KQ481" s="41"/>
      <c r="KR481" s="41"/>
      <c r="KS481" s="41"/>
      <c r="KT481" s="41"/>
      <c r="KU481" s="41"/>
      <c r="KV481" s="41"/>
      <c r="KW481" s="41"/>
      <c r="KX481" s="41"/>
      <c r="KY481" s="41"/>
      <c r="KZ481" s="41"/>
      <c r="LA481" s="41"/>
      <c r="LB481" s="41"/>
      <c r="LC481" s="41"/>
      <c r="LD481" s="41"/>
      <c r="LE481" s="41"/>
      <c r="LF481" s="41"/>
      <c r="LG481" s="41"/>
      <c r="LH481" s="41"/>
      <c r="LI481" s="41"/>
      <c r="LJ481" s="41"/>
      <c r="LK481" s="41"/>
      <c r="LL481" s="41"/>
      <c r="LM481" s="41"/>
      <c r="LN481" s="41"/>
      <c r="LO481" s="41"/>
      <c r="LP481" s="41"/>
      <c r="LQ481" s="41"/>
      <c r="LR481" s="41"/>
      <c r="LS481" s="41"/>
      <c r="LT481" s="41"/>
      <c r="LU481" s="41"/>
      <c r="LV481" s="41"/>
      <c r="LW481" s="41"/>
      <c r="LX481" s="41"/>
      <c r="LY481" s="41"/>
      <c r="LZ481" s="41"/>
      <c r="MA481" s="41"/>
      <c r="MB481" s="41"/>
      <c r="MC481" s="41"/>
      <c r="MD481" s="41"/>
      <c r="ME481" s="41"/>
      <c r="MF481" s="41"/>
      <c r="MG481" s="41"/>
      <c r="MH481" s="41"/>
      <c r="MI481" s="41"/>
      <c r="MJ481" s="41"/>
      <c r="MK481" s="41"/>
      <c r="ML481" s="41"/>
      <c r="MM481" s="41"/>
      <c r="MN481" s="41"/>
      <c r="MO481" s="41"/>
      <c r="MP481" s="41"/>
      <c r="MQ481" s="41"/>
      <c r="MR481" s="41"/>
      <c r="MS481" s="41"/>
      <c r="MT481" s="41"/>
      <c r="MU481" s="41"/>
      <c r="MV481" s="41"/>
      <c r="MW481" s="41"/>
      <c r="MX481" s="41"/>
      <c r="MY481" s="41"/>
      <c r="MZ481" s="41"/>
      <c r="NA481" s="41"/>
      <c r="NB481" s="41"/>
      <c r="NC481" s="41"/>
      <c r="ND481" s="41"/>
      <c r="NE481" s="41"/>
      <c r="NF481" s="41"/>
      <c r="NG481" s="41"/>
      <c r="NH481" s="41"/>
      <c r="NI481" s="41"/>
      <c r="NJ481" s="41"/>
      <c r="NK481" s="41"/>
      <c r="NL481" s="41"/>
      <c r="NM481" s="41"/>
      <c r="NN481" s="41"/>
      <c r="NO481" s="41"/>
      <c r="NP481" s="41"/>
      <c r="NQ481" s="41"/>
      <c r="NR481" s="41"/>
      <c r="NS481" s="41"/>
      <c r="NT481" s="41"/>
      <c r="NU481" s="41"/>
      <c r="NV481" s="41"/>
      <c r="NW481" s="41"/>
      <c r="NX481" s="41"/>
      <c r="NY481" s="41"/>
      <c r="NZ481" s="41"/>
      <c r="OA481" s="41"/>
      <c r="OB481" s="41"/>
      <c r="OC481" s="41"/>
      <c r="OD481" s="41"/>
      <c r="OE481" s="41"/>
      <c r="OF481" s="41"/>
      <c r="OG481" s="41"/>
    </row>
    <row r="482" spans="1:397" s="42" customFormat="1" ht="15.75" x14ac:dyDescent="0.25">
      <c r="A482" s="91">
        <v>1</v>
      </c>
      <c r="B482" s="91">
        <v>1</v>
      </c>
      <c r="C482" s="1924" t="s">
        <v>151</v>
      </c>
      <c r="D482" s="1928"/>
      <c r="E482" s="1925">
        <f>SUM(E27,E434)</f>
        <v>580</v>
      </c>
      <c r="F482" s="1925">
        <f t="shared" ref="F482:G482" si="262">SUM(F27,F434)</f>
        <v>194</v>
      </c>
      <c r="G482" s="2206">
        <f t="shared" si="262"/>
        <v>215</v>
      </c>
      <c r="H482" s="1926">
        <f t="shared" si="233"/>
        <v>110.82474226804125</v>
      </c>
      <c r="I482" s="2039">
        <f t="shared" ref="I482:L482" si="263">SUM(I27,I434)</f>
        <v>253854.6</v>
      </c>
      <c r="J482" s="2039">
        <f t="shared" si="263"/>
        <v>84618.200000000012</v>
      </c>
      <c r="K482" s="2039">
        <f t="shared" si="263"/>
        <v>96124.35</v>
      </c>
      <c r="L482" s="2039">
        <f t="shared" si="263"/>
        <v>11506.150000000005</v>
      </c>
      <c r="M482" s="1888">
        <f t="shared" si="235"/>
        <v>113.59772483933715</v>
      </c>
      <c r="N482" s="1927">
        <f t="shared" si="236"/>
        <v>37.865908279779056</v>
      </c>
      <c r="O482" s="10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  <c r="AO482" s="41"/>
      <c r="AP482" s="41"/>
      <c r="AQ482" s="41"/>
      <c r="AR482" s="41"/>
      <c r="AS482" s="41"/>
      <c r="AT482" s="41"/>
      <c r="AU482" s="41"/>
      <c r="AV482" s="41"/>
      <c r="AW482" s="41"/>
      <c r="AX482" s="41"/>
      <c r="AY482" s="41"/>
      <c r="AZ482" s="41"/>
      <c r="BA482" s="41"/>
      <c r="BB482" s="41"/>
      <c r="BC482" s="41"/>
      <c r="BD482" s="41"/>
      <c r="BE482" s="41"/>
      <c r="BF482" s="41"/>
      <c r="BG482" s="41"/>
      <c r="BH482" s="41"/>
      <c r="BI482" s="41"/>
      <c r="BJ482" s="41"/>
      <c r="BK482" s="41"/>
      <c r="BL482" s="41"/>
      <c r="BM482" s="41"/>
      <c r="BN482" s="41"/>
      <c r="BO482" s="41"/>
      <c r="BP482" s="41"/>
      <c r="BQ482" s="41"/>
      <c r="BR482" s="41"/>
      <c r="BS482" s="41"/>
      <c r="BT482" s="41"/>
      <c r="BU482" s="41"/>
      <c r="BV482" s="41"/>
      <c r="BW482" s="41"/>
      <c r="BX482" s="41"/>
      <c r="BY482" s="41"/>
      <c r="BZ482" s="41"/>
      <c r="CA482" s="41"/>
      <c r="CB482" s="41"/>
      <c r="CC482" s="41"/>
      <c r="CD482" s="41"/>
      <c r="CE482" s="41"/>
      <c r="CF482" s="41"/>
      <c r="CG482" s="41"/>
      <c r="CH482" s="41"/>
      <c r="CI482" s="41"/>
      <c r="CJ482" s="41"/>
      <c r="CK482" s="41"/>
      <c r="CL482" s="41"/>
      <c r="CM482" s="41"/>
      <c r="CN482" s="41"/>
      <c r="CO482" s="41"/>
      <c r="CP482" s="41"/>
      <c r="CQ482" s="41"/>
      <c r="CR482" s="41"/>
      <c r="CS482" s="41"/>
      <c r="CT482" s="41"/>
      <c r="CU482" s="41"/>
      <c r="CV482" s="41"/>
      <c r="CW482" s="41"/>
      <c r="CX482" s="41"/>
      <c r="CY482" s="41"/>
      <c r="CZ482" s="41"/>
      <c r="DA482" s="41"/>
      <c r="DB482" s="41"/>
      <c r="DC482" s="41"/>
      <c r="DD482" s="41"/>
      <c r="DE482" s="41"/>
      <c r="DF482" s="41"/>
      <c r="DG482" s="41"/>
      <c r="DH482" s="41"/>
      <c r="DI482" s="41"/>
      <c r="DJ482" s="41"/>
      <c r="DK482" s="41"/>
      <c r="DL482" s="41"/>
      <c r="DM482" s="41"/>
      <c r="DN482" s="41"/>
      <c r="DO482" s="41"/>
      <c r="DP482" s="41"/>
      <c r="DQ482" s="41"/>
      <c r="DR482" s="41"/>
      <c r="DS482" s="41"/>
      <c r="DT482" s="41"/>
      <c r="DU482" s="41"/>
      <c r="DV482" s="41"/>
      <c r="DW482" s="41"/>
      <c r="DX482" s="41"/>
      <c r="DY482" s="41"/>
      <c r="DZ482" s="41"/>
      <c r="EA482" s="41"/>
      <c r="EB482" s="41"/>
      <c r="EC482" s="41"/>
      <c r="ED482" s="41"/>
      <c r="EE482" s="41"/>
      <c r="EF482" s="41"/>
      <c r="EG482" s="41"/>
      <c r="EH482" s="41"/>
      <c r="EI482" s="41"/>
      <c r="EJ482" s="41"/>
      <c r="EK482" s="41"/>
      <c r="EL482" s="41"/>
      <c r="EM482" s="41"/>
      <c r="EN482" s="41"/>
      <c r="EO482" s="41"/>
      <c r="EP482" s="41"/>
      <c r="EQ482" s="41"/>
      <c r="ER482" s="41"/>
      <c r="ES482" s="41"/>
      <c r="ET482" s="41"/>
      <c r="EU482" s="41"/>
      <c r="EV482" s="41"/>
      <c r="EW482" s="41"/>
      <c r="EX482" s="41"/>
      <c r="EY482" s="41"/>
      <c r="EZ482" s="41"/>
      <c r="FA482" s="41"/>
      <c r="FB482" s="41"/>
      <c r="FC482" s="41"/>
      <c r="FD482" s="41"/>
      <c r="FE482" s="41"/>
      <c r="FF482" s="41"/>
      <c r="FG482" s="41"/>
      <c r="FH482" s="41"/>
      <c r="FI482" s="41"/>
      <c r="FJ482" s="41"/>
      <c r="FK482" s="41"/>
      <c r="FL482" s="41"/>
      <c r="FM482" s="41"/>
      <c r="FN482" s="41"/>
      <c r="FO482" s="41"/>
      <c r="FP482" s="41"/>
      <c r="FQ482" s="41"/>
      <c r="FR482" s="41"/>
      <c r="FS482" s="41"/>
      <c r="FT482" s="41"/>
      <c r="FU482" s="41"/>
      <c r="FV482" s="41"/>
      <c r="FW482" s="41"/>
      <c r="FX482" s="41"/>
      <c r="FY482" s="41"/>
      <c r="FZ482" s="41"/>
      <c r="GA482" s="41"/>
      <c r="GB482" s="41"/>
      <c r="GC482" s="41"/>
      <c r="GD482" s="41"/>
      <c r="GE482" s="41"/>
      <c r="GF482" s="41"/>
      <c r="GG482" s="41"/>
      <c r="GH482" s="41"/>
      <c r="GI482" s="41"/>
      <c r="GJ482" s="41"/>
      <c r="GK482" s="41"/>
      <c r="GL482" s="41"/>
      <c r="GM482" s="41"/>
      <c r="GN482" s="41"/>
      <c r="GO482" s="41"/>
      <c r="GP482" s="41"/>
      <c r="GQ482" s="41"/>
      <c r="GR482" s="41"/>
      <c r="GS482" s="41"/>
      <c r="GT482" s="41"/>
      <c r="GU482" s="41"/>
      <c r="GV482" s="41"/>
      <c r="GW482" s="41"/>
      <c r="GX482" s="41"/>
      <c r="GY482" s="41"/>
      <c r="GZ482" s="41"/>
      <c r="HA482" s="41"/>
      <c r="HB482" s="41"/>
      <c r="HC482" s="41"/>
      <c r="HD482" s="41"/>
      <c r="HE482" s="41"/>
      <c r="HF482" s="41"/>
      <c r="HG482" s="41"/>
      <c r="HH482" s="41"/>
      <c r="HI482" s="41"/>
      <c r="HJ482" s="41"/>
      <c r="HK482" s="41"/>
      <c r="HL482" s="41"/>
      <c r="HM482" s="41"/>
      <c r="HN482" s="41"/>
      <c r="HO482" s="41"/>
      <c r="HP482" s="41"/>
      <c r="HQ482" s="41"/>
      <c r="HR482" s="41"/>
      <c r="HS482" s="41"/>
      <c r="HT482" s="41"/>
      <c r="HU482" s="41"/>
      <c r="HV482" s="41"/>
      <c r="HW482" s="41"/>
      <c r="HX482" s="41"/>
      <c r="HY482" s="41"/>
      <c r="HZ482" s="41"/>
      <c r="IA482" s="41"/>
      <c r="IB482" s="41"/>
      <c r="IC482" s="41"/>
      <c r="ID482" s="41"/>
      <c r="IE482" s="41"/>
      <c r="IF482" s="41"/>
      <c r="IG482" s="41"/>
      <c r="IH482" s="41"/>
      <c r="II482" s="41"/>
      <c r="IJ482" s="41"/>
      <c r="IK482" s="41"/>
      <c r="IL482" s="41"/>
      <c r="IM482" s="41"/>
      <c r="IN482" s="41"/>
      <c r="IO482" s="41"/>
      <c r="IP482" s="41"/>
      <c r="IQ482" s="41"/>
      <c r="IR482" s="41"/>
      <c r="IS482" s="41"/>
      <c r="IT482" s="41"/>
      <c r="IU482" s="41"/>
      <c r="IV482" s="41"/>
      <c r="IW482" s="41"/>
      <c r="IX482" s="41"/>
      <c r="IY482" s="41"/>
      <c r="IZ482" s="41"/>
      <c r="JA482" s="41"/>
      <c r="JB482" s="41"/>
      <c r="JC482" s="41"/>
      <c r="JD482" s="41"/>
      <c r="JE482" s="41"/>
      <c r="JF482" s="41"/>
      <c r="JG482" s="41"/>
      <c r="JH482" s="41"/>
      <c r="JI482" s="41"/>
      <c r="JJ482" s="41"/>
      <c r="JK482" s="41"/>
      <c r="JL482" s="41"/>
      <c r="JM482" s="41"/>
      <c r="JN482" s="41"/>
      <c r="JO482" s="41"/>
      <c r="JP482" s="41"/>
      <c r="JQ482" s="41"/>
      <c r="JR482" s="41"/>
      <c r="JS482" s="41"/>
      <c r="JT482" s="41"/>
      <c r="JU482" s="41"/>
      <c r="JV482" s="41"/>
      <c r="JW482" s="41"/>
      <c r="JX482" s="41"/>
      <c r="JY482" s="41"/>
      <c r="JZ482" s="41"/>
      <c r="KA482" s="41"/>
      <c r="KB482" s="41"/>
      <c r="KC482" s="41"/>
      <c r="KD482" s="41"/>
      <c r="KE482" s="41"/>
      <c r="KF482" s="41"/>
      <c r="KG482" s="41"/>
      <c r="KH482" s="41"/>
      <c r="KI482" s="41"/>
      <c r="KJ482" s="41"/>
      <c r="KK482" s="41"/>
      <c r="KL482" s="41"/>
      <c r="KM482" s="41"/>
      <c r="KN482" s="41"/>
      <c r="KO482" s="41"/>
      <c r="KP482" s="41"/>
      <c r="KQ482" s="41"/>
      <c r="KR482" s="41"/>
      <c r="KS482" s="41"/>
      <c r="KT482" s="41"/>
      <c r="KU482" s="41"/>
      <c r="KV482" s="41"/>
      <c r="KW482" s="41"/>
      <c r="KX482" s="41"/>
      <c r="KY482" s="41"/>
      <c r="KZ482" s="41"/>
      <c r="LA482" s="41"/>
      <c r="LB482" s="41"/>
      <c r="LC482" s="41"/>
      <c r="LD482" s="41"/>
      <c r="LE482" s="41"/>
      <c r="LF482" s="41"/>
      <c r="LG482" s="41"/>
      <c r="LH482" s="41"/>
      <c r="LI482" s="41"/>
      <c r="LJ482" s="41"/>
      <c r="LK482" s="41"/>
      <c r="LL482" s="41"/>
      <c r="LM482" s="41"/>
      <c r="LN482" s="41"/>
      <c r="LO482" s="41"/>
      <c r="LP482" s="41"/>
      <c r="LQ482" s="41"/>
      <c r="LR482" s="41"/>
      <c r="LS482" s="41"/>
      <c r="LT482" s="41"/>
      <c r="LU482" s="41"/>
      <c r="LV482" s="41"/>
      <c r="LW482" s="41"/>
      <c r="LX482" s="41"/>
      <c r="LY482" s="41"/>
      <c r="LZ482" s="41"/>
      <c r="MA482" s="41"/>
      <c r="MB482" s="41"/>
      <c r="MC482" s="41"/>
      <c r="MD482" s="41"/>
      <c r="ME482" s="41"/>
      <c r="MF482" s="41"/>
      <c r="MG482" s="41"/>
      <c r="MH482" s="41"/>
      <c r="MI482" s="41"/>
      <c r="MJ482" s="41"/>
      <c r="MK482" s="41"/>
      <c r="ML482" s="41"/>
      <c r="MM482" s="41"/>
      <c r="MN482" s="41"/>
      <c r="MO482" s="41"/>
      <c r="MP482" s="41"/>
      <c r="MQ482" s="41"/>
      <c r="MR482" s="41"/>
      <c r="MS482" s="41"/>
      <c r="MT482" s="41"/>
      <c r="MU482" s="41"/>
      <c r="MV482" s="41"/>
      <c r="MW482" s="41"/>
      <c r="MX482" s="41"/>
      <c r="MY482" s="41"/>
      <c r="MZ482" s="41"/>
      <c r="NA482" s="41"/>
      <c r="NB482" s="41"/>
      <c r="NC482" s="41"/>
      <c r="ND482" s="41"/>
      <c r="NE482" s="41"/>
      <c r="NF482" s="41"/>
      <c r="NG482" s="41"/>
      <c r="NH482" s="41"/>
      <c r="NI482" s="41"/>
      <c r="NJ482" s="41"/>
      <c r="NK482" s="41"/>
      <c r="NL482" s="41"/>
      <c r="NM482" s="41"/>
      <c r="NN482" s="41"/>
      <c r="NO482" s="41"/>
      <c r="NP482" s="41"/>
      <c r="NQ482" s="41"/>
      <c r="NR482" s="41"/>
      <c r="NS482" s="41"/>
      <c r="NT482" s="41"/>
      <c r="NU482" s="41"/>
      <c r="NV482" s="41"/>
      <c r="NW482" s="41"/>
      <c r="NX482" s="41"/>
      <c r="NY482" s="41"/>
      <c r="NZ482" s="41"/>
      <c r="OA482" s="41"/>
      <c r="OB482" s="41"/>
      <c r="OC482" s="41"/>
      <c r="OD482" s="41"/>
      <c r="OE482" s="41"/>
      <c r="OF482" s="41"/>
      <c r="OG482" s="41"/>
    </row>
    <row r="483" spans="1:397" s="42" customFormat="1" ht="30" x14ac:dyDescent="0.25">
      <c r="A483" s="91">
        <v>1</v>
      </c>
      <c r="B483" s="91">
        <v>1</v>
      </c>
      <c r="C483" s="1924" t="s">
        <v>201</v>
      </c>
      <c r="D483" s="1924"/>
      <c r="E483" s="1925">
        <f>SUM(E96,E127,E231,E262,E297,E319,E328,E337,E342,E350,E358)</f>
        <v>3723</v>
      </c>
      <c r="F483" s="1925">
        <f t="shared" ref="F483:G483" si="264">SUM(F96,F127,F231,F262,F297,F319,F328,F337,F342,F350,F358)</f>
        <v>1242</v>
      </c>
      <c r="G483" s="2206">
        <f t="shared" si="264"/>
        <v>842</v>
      </c>
      <c r="H483" s="1926">
        <f t="shared" si="233"/>
        <v>67.793880837359097</v>
      </c>
      <c r="I483" s="2039">
        <f t="shared" ref="I483:L483" si="265">SUM(I96,I127,I231,I262,I297,I319,I328,I337,I342,I350,I358)</f>
        <v>9902547.089999998</v>
      </c>
      <c r="J483" s="2039">
        <f t="shared" si="265"/>
        <v>3300849.03</v>
      </c>
      <c r="K483" s="2039">
        <f>SUM(K96,K127,K231,K262,K297,K319,K328,K337,K342,K350,K358)</f>
        <v>2239576.86</v>
      </c>
      <c r="L483" s="2039">
        <f t="shared" si="265"/>
        <v>-1061272.1700000002</v>
      </c>
      <c r="M483" s="1888">
        <f t="shared" si="235"/>
        <v>67.848509266720384</v>
      </c>
      <c r="N483" s="1927">
        <f t="shared" si="236"/>
        <v>22.616169755573466</v>
      </c>
      <c r="O483" s="10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  <c r="AO483" s="41"/>
      <c r="AP483" s="41"/>
      <c r="AQ483" s="41"/>
      <c r="AR483" s="41"/>
      <c r="AS483" s="41"/>
      <c r="AT483" s="41"/>
      <c r="AU483" s="41"/>
      <c r="AV483" s="41"/>
      <c r="AW483" s="41"/>
      <c r="AX483" s="41"/>
      <c r="AY483" s="41"/>
      <c r="AZ483" s="41"/>
      <c r="BA483" s="41"/>
      <c r="BB483" s="41"/>
      <c r="BC483" s="41"/>
      <c r="BD483" s="41"/>
      <c r="BE483" s="41"/>
      <c r="BF483" s="41"/>
      <c r="BG483" s="41"/>
      <c r="BH483" s="41"/>
      <c r="BI483" s="41"/>
      <c r="BJ483" s="41"/>
      <c r="BK483" s="41"/>
      <c r="BL483" s="41"/>
      <c r="BM483" s="41"/>
      <c r="BN483" s="41"/>
      <c r="BO483" s="41"/>
      <c r="BP483" s="41"/>
      <c r="BQ483" s="41"/>
      <c r="BR483" s="41"/>
      <c r="BS483" s="41"/>
      <c r="BT483" s="41"/>
      <c r="BU483" s="41"/>
      <c r="BV483" s="41"/>
      <c r="BW483" s="41"/>
      <c r="BX483" s="41"/>
      <c r="BY483" s="41"/>
      <c r="BZ483" s="41"/>
      <c r="CA483" s="41"/>
      <c r="CB483" s="41"/>
      <c r="CC483" s="41"/>
      <c r="CD483" s="41"/>
      <c r="CE483" s="41"/>
      <c r="CF483" s="41"/>
      <c r="CG483" s="41"/>
      <c r="CH483" s="41"/>
      <c r="CI483" s="41"/>
      <c r="CJ483" s="41"/>
      <c r="CK483" s="41"/>
      <c r="CL483" s="41"/>
      <c r="CM483" s="41"/>
      <c r="CN483" s="41"/>
      <c r="CO483" s="41"/>
      <c r="CP483" s="41"/>
      <c r="CQ483" s="41"/>
      <c r="CR483" s="41"/>
      <c r="CS483" s="41"/>
      <c r="CT483" s="41"/>
      <c r="CU483" s="41"/>
      <c r="CV483" s="41"/>
      <c r="CW483" s="41"/>
      <c r="CX483" s="41"/>
      <c r="CY483" s="41"/>
      <c r="CZ483" s="41"/>
      <c r="DA483" s="41"/>
      <c r="DB483" s="41"/>
      <c r="DC483" s="41"/>
      <c r="DD483" s="41"/>
      <c r="DE483" s="41"/>
      <c r="DF483" s="41"/>
      <c r="DG483" s="41"/>
      <c r="DH483" s="41"/>
      <c r="DI483" s="41"/>
      <c r="DJ483" s="41"/>
      <c r="DK483" s="41"/>
      <c r="DL483" s="41"/>
      <c r="DM483" s="41"/>
      <c r="DN483" s="41"/>
      <c r="DO483" s="41"/>
      <c r="DP483" s="41"/>
      <c r="DQ483" s="41"/>
      <c r="DR483" s="41"/>
      <c r="DS483" s="41"/>
      <c r="DT483" s="41"/>
      <c r="DU483" s="41"/>
      <c r="DV483" s="41"/>
      <c r="DW483" s="41"/>
      <c r="DX483" s="41"/>
      <c r="DY483" s="41"/>
      <c r="DZ483" s="41"/>
      <c r="EA483" s="41"/>
      <c r="EB483" s="41"/>
      <c r="EC483" s="41"/>
      <c r="ED483" s="41"/>
      <c r="EE483" s="41"/>
      <c r="EF483" s="41"/>
      <c r="EG483" s="41"/>
      <c r="EH483" s="41"/>
      <c r="EI483" s="41"/>
      <c r="EJ483" s="41"/>
      <c r="EK483" s="41"/>
      <c r="EL483" s="41"/>
      <c r="EM483" s="41"/>
      <c r="EN483" s="41"/>
      <c r="EO483" s="41"/>
      <c r="EP483" s="41"/>
      <c r="EQ483" s="41"/>
      <c r="ER483" s="41"/>
      <c r="ES483" s="41"/>
      <c r="ET483" s="41"/>
      <c r="EU483" s="41"/>
      <c r="EV483" s="41"/>
      <c r="EW483" s="41"/>
      <c r="EX483" s="41"/>
      <c r="EY483" s="41"/>
      <c r="EZ483" s="41"/>
      <c r="FA483" s="41"/>
      <c r="FB483" s="41"/>
      <c r="FC483" s="41"/>
      <c r="FD483" s="41"/>
      <c r="FE483" s="41"/>
      <c r="FF483" s="41"/>
      <c r="FG483" s="41"/>
      <c r="FH483" s="41"/>
      <c r="FI483" s="41"/>
      <c r="FJ483" s="41"/>
      <c r="FK483" s="41"/>
      <c r="FL483" s="41"/>
      <c r="FM483" s="41"/>
      <c r="FN483" s="41"/>
      <c r="FO483" s="41"/>
      <c r="FP483" s="41"/>
      <c r="FQ483" s="41"/>
      <c r="FR483" s="41"/>
      <c r="FS483" s="41"/>
      <c r="FT483" s="41"/>
      <c r="FU483" s="41"/>
      <c r="FV483" s="41"/>
      <c r="FW483" s="41"/>
      <c r="FX483" s="41"/>
      <c r="FY483" s="41"/>
      <c r="FZ483" s="41"/>
      <c r="GA483" s="41"/>
      <c r="GB483" s="41"/>
      <c r="GC483" s="41"/>
      <c r="GD483" s="41"/>
      <c r="GE483" s="41"/>
      <c r="GF483" s="41"/>
      <c r="GG483" s="41"/>
      <c r="GH483" s="41"/>
      <c r="GI483" s="41"/>
      <c r="GJ483" s="41"/>
      <c r="GK483" s="41"/>
      <c r="GL483" s="41"/>
      <c r="GM483" s="41"/>
      <c r="GN483" s="41"/>
      <c r="GO483" s="41"/>
      <c r="GP483" s="41"/>
      <c r="GQ483" s="41"/>
      <c r="GR483" s="41"/>
      <c r="GS483" s="41"/>
      <c r="GT483" s="41"/>
      <c r="GU483" s="41"/>
      <c r="GV483" s="41"/>
      <c r="GW483" s="41"/>
      <c r="GX483" s="41"/>
      <c r="GY483" s="41"/>
      <c r="GZ483" s="41"/>
      <c r="HA483" s="41"/>
      <c r="HB483" s="41"/>
      <c r="HC483" s="41"/>
      <c r="HD483" s="41"/>
      <c r="HE483" s="41"/>
      <c r="HF483" s="41"/>
      <c r="HG483" s="41"/>
      <c r="HH483" s="41"/>
      <c r="HI483" s="41"/>
      <c r="HJ483" s="41"/>
      <c r="HK483" s="41"/>
      <c r="HL483" s="41"/>
      <c r="HM483" s="41"/>
      <c r="HN483" s="41"/>
      <c r="HO483" s="41"/>
      <c r="HP483" s="41"/>
      <c r="HQ483" s="41"/>
      <c r="HR483" s="41"/>
      <c r="HS483" s="41"/>
      <c r="HT483" s="41"/>
      <c r="HU483" s="41"/>
      <c r="HV483" s="41"/>
      <c r="HW483" s="41"/>
      <c r="HX483" s="41"/>
      <c r="HY483" s="41"/>
      <c r="HZ483" s="41"/>
      <c r="IA483" s="41"/>
      <c r="IB483" s="41"/>
      <c r="IC483" s="41"/>
      <c r="ID483" s="41"/>
      <c r="IE483" s="41"/>
      <c r="IF483" s="41"/>
      <c r="IG483" s="41"/>
      <c r="IH483" s="41"/>
      <c r="II483" s="41"/>
      <c r="IJ483" s="41"/>
      <c r="IK483" s="41"/>
      <c r="IL483" s="41"/>
      <c r="IM483" s="41"/>
      <c r="IN483" s="41"/>
      <c r="IO483" s="41"/>
      <c r="IP483" s="41"/>
      <c r="IQ483" s="41"/>
      <c r="IR483" s="41"/>
      <c r="IS483" s="41"/>
      <c r="IT483" s="41"/>
      <c r="IU483" s="41"/>
      <c r="IV483" s="41"/>
      <c r="IW483" s="41"/>
      <c r="IX483" s="41"/>
      <c r="IY483" s="41"/>
      <c r="IZ483" s="41"/>
      <c r="JA483" s="41"/>
      <c r="JB483" s="41"/>
      <c r="JC483" s="41"/>
      <c r="JD483" s="41"/>
      <c r="JE483" s="41"/>
      <c r="JF483" s="41"/>
      <c r="JG483" s="41"/>
      <c r="JH483" s="41"/>
      <c r="JI483" s="41"/>
      <c r="JJ483" s="41"/>
      <c r="JK483" s="41"/>
      <c r="JL483" s="41"/>
      <c r="JM483" s="41"/>
      <c r="JN483" s="41"/>
      <c r="JO483" s="41"/>
      <c r="JP483" s="41"/>
      <c r="JQ483" s="41"/>
      <c r="JR483" s="41"/>
      <c r="JS483" s="41"/>
      <c r="JT483" s="41"/>
      <c r="JU483" s="41"/>
      <c r="JV483" s="41"/>
      <c r="JW483" s="41"/>
      <c r="JX483" s="41"/>
      <c r="JY483" s="41"/>
      <c r="JZ483" s="41"/>
      <c r="KA483" s="41"/>
      <c r="KB483" s="41"/>
      <c r="KC483" s="41"/>
      <c r="KD483" s="41"/>
      <c r="KE483" s="41"/>
      <c r="KF483" s="41"/>
      <c r="KG483" s="41"/>
      <c r="KH483" s="41"/>
      <c r="KI483" s="41"/>
      <c r="KJ483" s="41"/>
      <c r="KK483" s="41"/>
      <c r="KL483" s="41"/>
      <c r="KM483" s="41"/>
      <c r="KN483" s="41"/>
      <c r="KO483" s="41"/>
      <c r="KP483" s="41"/>
      <c r="KQ483" s="41"/>
      <c r="KR483" s="41"/>
      <c r="KS483" s="41"/>
      <c r="KT483" s="41"/>
      <c r="KU483" s="41"/>
      <c r="KV483" s="41"/>
      <c r="KW483" s="41"/>
      <c r="KX483" s="41"/>
      <c r="KY483" s="41"/>
      <c r="KZ483" s="41"/>
      <c r="LA483" s="41"/>
      <c r="LB483" s="41"/>
      <c r="LC483" s="41"/>
      <c r="LD483" s="41"/>
      <c r="LE483" s="41"/>
      <c r="LF483" s="41"/>
      <c r="LG483" s="41"/>
      <c r="LH483" s="41"/>
      <c r="LI483" s="41"/>
      <c r="LJ483" s="41"/>
      <c r="LK483" s="41"/>
      <c r="LL483" s="41"/>
      <c r="LM483" s="41"/>
      <c r="LN483" s="41"/>
      <c r="LO483" s="41"/>
      <c r="LP483" s="41"/>
      <c r="LQ483" s="41"/>
      <c r="LR483" s="41"/>
      <c r="LS483" s="41"/>
      <c r="LT483" s="41"/>
      <c r="LU483" s="41"/>
      <c r="LV483" s="41"/>
      <c r="LW483" s="41"/>
      <c r="LX483" s="41"/>
      <c r="LY483" s="41"/>
      <c r="LZ483" s="41"/>
      <c r="MA483" s="41"/>
      <c r="MB483" s="41"/>
      <c r="MC483" s="41"/>
      <c r="MD483" s="41"/>
      <c r="ME483" s="41"/>
      <c r="MF483" s="41"/>
      <c r="MG483" s="41"/>
      <c r="MH483" s="41"/>
      <c r="MI483" s="41"/>
      <c r="MJ483" s="41"/>
      <c r="MK483" s="41"/>
      <c r="ML483" s="41"/>
      <c r="MM483" s="41"/>
      <c r="MN483" s="41"/>
      <c r="MO483" s="41"/>
      <c r="MP483" s="41"/>
      <c r="MQ483" s="41"/>
      <c r="MR483" s="41"/>
      <c r="MS483" s="41"/>
      <c r="MT483" s="41"/>
      <c r="MU483" s="41"/>
      <c r="MV483" s="41"/>
      <c r="MW483" s="41"/>
      <c r="MX483" s="41"/>
      <c r="MY483" s="41"/>
      <c r="MZ483" s="41"/>
      <c r="NA483" s="41"/>
      <c r="NB483" s="41"/>
      <c r="NC483" s="41"/>
      <c r="ND483" s="41"/>
      <c r="NE483" s="41"/>
      <c r="NF483" s="41"/>
      <c r="NG483" s="41"/>
      <c r="NH483" s="41"/>
      <c r="NI483" s="41"/>
      <c r="NJ483" s="41"/>
      <c r="NK483" s="41"/>
      <c r="NL483" s="41"/>
      <c r="NM483" s="41"/>
      <c r="NN483" s="41"/>
      <c r="NO483" s="41"/>
      <c r="NP483" s="41"/>
      <c r="NQ483" s="41"/>
      <c r="NR483" s="41"/>
      <c r="NS483" s="41"/>
      <c r="NT483" s="41"/>
      <c r="NU483" s="41"/>
      <c r="NV483" s="41"/>
      <c r="NW483" s="41"/>
      <c r="NX483" s="41"/>
      <c r="NY483" s="41"/>
      <c r="NZ483" s="41"/>
      <c r="OA483" s="41"/>
      <c r="OB483" s="41"/>
      <c r="OC483" s="41"/>
      <c r="OD483" s="41"/>
      <c r="OE483" s="41"/>
      <c r="OF483" s="41"/>
      <c r="OG483" s="41"/>
    </row>
    <row r="484" spans="1:397" s="42" customFormat="1" ht="30" x14ac:dyDescent="0.25">
      <c r="A484" s="91">
        <v>1</v>
      </c>
      <c r="B484" s="91">
        <v>1</v>
      </c>
      <c r="C484" s="1924" t="s">
        <v>205</v>
      </c>
      <c r="D484" s="1924"/>
      <c r="E484" s="1925">
        <f>SUM(E128,E232)</f>
        <v>490</v>
      </c>
      <c r="F484" s="1925">
        <f t="shared" ref="F484:G484" si="266">SUM(F128,F232)</f>
        <v>163</v>
      </c>
      <c r="G484" s="2206">
        <f t="shared" si="266"/>
        <v>84</v>
      </c>
      <c r="H484" s="1926">
        <f t="shared" si="233"/>
        <v>51.533742331288344</v>
      </c>
      <c r="I484" s="2039">
        <f t="shared" ref="I484:L484" si="267">SUM(I128,I232)</f>
        <v>1672193.5999999999</v>
      </c>
      <c r="J484" s="2039">
        <f t="shared" si="267"/>
        <v>557397.86666666658</v>
      </c>
      <c r="K484" s="2039">
        <f t="shared" si="267"/>
        <v>286661.76000000001</v>
      </c>
      <c r="L484" s="2039">
        <f t="shared" si="267"/>
        <v>-270736.10666666663</v>
      </c>
      <c r="M484" s="1888">
        <f t="shared" si="235"/>
        <v>51.428571428571438</v>
      </c>
      <c r="N484" s="1927">
        <f t="shared" si="236"/>
        <v>17.142857142857146</v>
      </c>
      <c r="O484" s="10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  <c r="AO484" s="41"/>
      <c r="AP484" s="41"/>
      <c r="AQ484" s="41"/>
      <c r="AR484" s="41"/>
      <c r="AS484" s="41"/>
      <c r="AT484" s="41"/>
      <c r="AU484" s="41"/>
      <c r="AV484" s="41"/>
      <c r="AW484" s="41"/>
      <c r="AX484" s="41"/>
      <c r="AY484" s="41"/>
      <c r="AZ484" s="41"/>
      <c r="BA484" s="41"/>
      <c r="BB484" s="41"/>
      <c r="BC484" s="41"/>
      <c r="BD484" s="41"/>
      <c r="BE484" s="41"/>
      <c r="BF484" s="41"/>
      <c r="BG484" s="41"/>
      <c r="BH484" s="41"/>
      <c r="BI484" s="41"/>
      <c r="BJ484" s="41"/>
      <c r="BK484" s="41"/>
      <c r="BL484" s="41"/>
      <c r="BM484" s="41"/>
      <c r="BN484" s="41"/>
      <c r="BO484" s="41"/>
      <c r="BP484" s="41"/>
      <c r="BQ484" s="41"/>
      <c r="BR484" s="41"/>
      <c r="BS484" s="41"/>
      <c r="BT484" s="41"/>
      <c r="BU484" s="41"/>
      <c r="BV484" s="41"/>
      <c r="BW484" s="41"/>
      <c r="BX484" s="41"/>
      <c r="BY484" s="41"/>
      <c r="BZ484" s="41"/>
      <c r="CA484" s="41"/>
      <c r="CB484" s="41"/>
      <c r="CC484" s="41"/>
      <c r="CD484" s="41"/>
      <c r="CE484" s="41"/>
      <c r="CF484" s="41"/>
      <c r="CG484" s="41"/>
      <c r="CH484" s="41"/>
      <c r="CI484" s="41"/>
      <c r="CJ484" s="41"/>
      <c r="CK484" s="41"/>
      <c r="CL484" s="41"/>
      <c r="CM484" s="41"/>
      <c r="CN484" s="41"/>
      <c r="CO484" s="41"/>
      <c r="CP484" s="41"/>
      <c r="CQ484" s="41"/>
      <c r="CR484" s="41"/>
      <c r="CS484" s="41"/>
      <c r="CT484" s="41"/>
      <c r="CU484" s="41"/>
      <c r="CV484" s="41"/>
      <c r="CW484" s="41"/>
      <c r="CX484" s="41"/>
      <c r="CY484" s="41"/>
      <c r="CZ484" s="41"/>
      <c r="DA484" s="41"/>
      <c r="DB484" s="41"/>
      <c r="DC484" s="41"/>
      <c r="DD484" s="41"/>
      <c r="DE484" s="41"/>
      <c r="DF484" s="41"/>
      <c r="DG484" s="41"/>
      <c r="DH484" s="41"/>
      <c r="DI484" s="41"/>
      <c r="DJ484" s="41"/>
      <c r="DK484" s="41"/>
      <c r="DL484" s="41"/>
      <c r="DM484" s="41"/>
      <c r="DN484" s="41"/>
      <c r="DO484" s="41"/>
      <c r="DP484" s="41"/>
      <c r="DQ484" s="41"/>
      <c r="DR484" s="41"/>
      <c r="DS484" s="41"/>
      <c r="DT484" s="41"/>
      <c r="DU484" s="41"/>
      <c r="DV484" s="41"/>
      <c r="DW484" s="41"/>
      <c r="DX484" s="41"/>
      <c r="DY484" s="41"/>
      <c r="DZ484" s="41"/>
      <c r="EA484" s="41"/>
      <c r="EB484" s="41"/>
      <c r="EC484" s="41"/>
      <c r="ED484" s="41"/>
      <c r="EE484" s="41"/>
      <c r="EF484" s="41"/>
      <c r="EG484" s="41"/>
      <c r="EH484" s="41"/>
      <c r="EI484" s="41"/>
      <c r="EJ484" s="41"/>
      <c r="EK484" s="41"/>
      <c r="EL484" s="41"/>
      <c r="EM484" s="41"/>
      <c r="EN484" s="41"/>
      <c r="EO484" s="41"/>
      <c r="EP484" s="41"/>
      <c r="EQ484" s="41"/>
      <c r="ER484" s="41"/>
      <c r="ES484" s="41"/>
      <c r="ET484" s="41"/>
      <c r="EU484" s="41"/>
      <c r="EV484" s="41"/>
      <c r="EW484" s="41"/>
      <c r="EX484" s="41"/>
      <c r="EY484" s="41"/>
      <c r="EZ484" s="41"/>
      <c r="FA484" s="41"/>
      <c r="FB484" s="41"/>
      <c r="FC484" s="41"/>
      <c r="FD484" s="41"/>
      <c r="FE484" s="41"/>
      <c r="FF484" s="41"/>
      <c r="FG484" s="41"/>
      <c r="FH484" s="41"/>
      <c r="FI484" s="41"/>
      <c r="FJ484" s="41"/>
      <c r="FK484" s="41"/>
      <c r="FL484" s="41"/>
      <c r="FM484" s="41"/>
      <c r="FN484" s="41"/>
      <c r="FO484" s="41"/>
      <c r="FP484" s="41"/>
      <c r="FQ484" s="41"/>
      <c r="FR484" s="41"/>
      <c r="FS484" s="41"/>
      <c r="FT484" s="41"/>
      <c r="FU484" s="41"/>
      <c r="FV484" s="41"/>
      <c r="FW484" s="41"/>
      <c r="FX484" s="41"/>
      <c r="FY484" s="41"/>
      <c r="FZ484" s="41"/>
      <c r="GA484" s="41"/>
      <c r="GB484" s="41"/>
      <c r="GC484" s="41"/>
      <c r="GD484" s="41"/>
      <c r="GE484" s="41"/>
      <c r="GF484" s="41"/>
      <c r="GG484" s="41"/>
      <c r="GH484" s="41"/>
      <c r="GI484" s="41"/>
      <c r="GJ484" s="41"/>
      <c r="GK484" s="41"/>
      <c r="GL484" s="41"/>
      <c r="GM484" s="41"/>
      <c r="GN484" s="41"/>
      <c r="GO484" s="41"/>
      <c r="GP484" s="41"/>
      <c r="GQ484" s="41"/>
      <c r="GR484" s="41"/>
      <c r="GS484" s="41"/>
      <c r="GT484" s="41"/>
      <c r="GU484" s="41"/>
      <c r="GV484" s="41"/>
      <c r="GW484" s="41"/>
      <c r="GX484" s="41"/>
      <c r="GY484" s="41"/>
      <c r="GZ484" s="41"/>
      <c r="HA484" s="41"/>
      <c r="HB484" s="41"/>
      <c r="HC484" s="41"/>
      <c r="HD484" s="41"/>
      <c r="HE484" s="41"/>
      <c r="HF484" s="41"/>
      <c r="HG484" s="41"/>
      <c r="HH484" s="41"/>
      <c r="HI484" s="41"/>
      <c r="HJ484" s="41"/>
      <c r="HK484" s="41"/>
      <c r="HL484" s="41"/>
      <c r="HM484" s="41"/>
      <c r="HN484" s="41"/>
      <c r="HO484" s="41"/>
      <c r="HP484" s="41"/>
      <c r="HQ484" s="41"/>
      <c r="HR484" s="41"/>
      <c r="HS484" s="41"/>
      <c r="HT484" s="41"/>
      <c r="HU484" s="41"/>
      <c r="HV484" s="41"/>
      <c r="HW484" s="41"/>
      <c r="HX484" s="41"/>
      <c r="HY484" s="41"/>
      <c r="HZ484" s="41"/>
      <c r="IA484" s="41"/>
      <c r="IB484" s="41"/>
      <c r="IC484" s="41"/>
      <c r="ID484" s="41"/>
      <c r="IE484" s="41"/>
      <c r="IF484" s="41"/>
      <c r="IG484" s="41"/>
      <c r="IH484" s="41"/>
      <c r="II484" s="41"/>
      <c r="IJ484" s="41"/>
      <c r="IK484" s="41"/>
      <c r="IL484" s="41"/>
      <c r="IM484" s="41"/>
      <c r="IN484" s="41"/>
      <c r="IO484" s="41"/>
      <c r="IP484" s="41"/>
      <c r="IQ484" s="41"/>
      <c r="IR484" s="41"/>
      <c r="IS484" s="41"/>
      <c r="IT484" s="41"/>
      <c r="IU484" s="41"/>
      <c r="IV484" s="41"/>
      <c r="IW484" s="41"/>
      <c r="IX484" s="41"/>
      <c r="IY484" s="41"/>
      <c r="IZ484" s="41"/>
      <c r="JA484" s="41"/>
      <c r="JB484" s="41"/>
      <c r="JC484" s="41"/>
      <c r="JD484" s="41"/>
      <c r="JE484" s="41"/>
      <c r="JF484" s="41"/>
      <c r="JG484" s="41"/>
      <c r="JH484" s="41"/>
      <c r="JI484" s="41"/>
      <c r="JJ484" s="41"/>
      <c r="JK484" s="41"/>
      <c r="JL484" s="41"/>
      <c r="JM484" s="41"/>
      <c r="JN484" s="41"/>
      <c r="JO484" s="41"/>
      <c r="JP484" s="41"/>
      <c r="JQ484" s="41"/>
      <c r="JR484" s="41"/>
      <c r="JS484" s="41"/>
      <c r="JT484" s="41"/>
      <c r="JU484" s="41"/>
      <c r="JV484" s="41"/>
      <c r="JW484" s="41"/>
      <c r="JX484" s="41"/>
      <c r="JY484" s="41"/>
      <c r="JZ484" s="41"/>
      <c r="KA484" s="41"/>
      <c r="KB484" s="41"/>
      <c r="KC484" s="41"/>
      <c r="KD484" s="41"/>
      <c r="KE484" s="41"/>
      <c r="KF484" s="41"/>
      <c r="KG484" s="41"/>
      <c r="KH484" s="41"/>
      <c r="KI484" s="41"/>
      <c r="KJ484" s="41"/>
      <c r="KK484" s="41"/>
      <c r="KL484" s="41"/>
      <c r="KM484" s="41"/>
      <c r="KN484" s="41"/>
      <c r="KO484" s="41"/>
      <c r="KP484" s="41"/>
      <c r="KQ484" s="41"/>
      <c r="KR484" s="41"/>
      <c r="KS484" s="41"/>
      <c r="KT484" s="41"/>
      <c r="KU484" s="41"/>
      <c r="KV484" s="41"/>
      <c r="KW484" s="41"/>
      <c r="KX484" s="41"/>
      <c r="KY484" s="41"/>
      <c r="KZ484" s="41"/>
      <c r="LA484" s="41"/>
      <c r="LB484" s="41"/>
      <c r="LC484" s="41"/>
      <c r="LD484" s="41"/>
      <c r="LE484" s="41"/>
      <c r="LF484" s="41"/>
      <c r="LG484" s="41"/>
      <c r="LH484" s="41"/>
      <c r="LI484" s="41"/>
      <c r="LJ484" s="41"/>
      <c r="LK484" s="41"/>
      <c r="LL484" s="41"/>
      <c r="LM484" s="41"/>
      <c r="LN484" s="41"/>
      <c r="LO484" s="41"/>
      <c r="LP484" s="41"/>
      <c r="LQ484" s="41"/>
      <c r="LR484" s="41"/>
      <c r="LS484" s="41"/>
      <c r="LT484" s="41"/>
      <c r="LU484" s="41"/>
      <c r="LV484" s="41"/>
      <c r="LW484" s="41"/>
      <c r="LX484" s="41"/>
      <c r="LY484" s="41"/>
      <c r="LZ484" s="41"/>
      <c r="MA484" s="41"/>
      <c r="MB484" s="41"/>
      <c r="MC484" s="41"/>
      <c r="MD484" s="41"/>
      <c r="ME484" s="41"/>
      <c r="MF484" s="41"/>
      <c r="MG484" s="41"/>
      <c r="MH484" s="41"/>
      <c r="MI484" s="41"/>
      <c r="MJ484" s="41"/>
      <c r="MK484" s="41"/>
      <c r="ML484" s="41"/>
      <c r="MM484" s="41"/>
      <c r="MN484" s="41"/>
      <c r="MO484" s="41"/>
      <c r="MP484" s="41"/>
      <c r="MQ484" s="41"/>
      <c r="MR484" s="41"/>
      <c r="MS484" s="41"/>
      <c r="MT484" s="41"/>
      <c r="MU484" s="41"/>
      <c r="MV484" s="41"/>
      <c r="MW484" s="41"/>
      <c r="MX484" s="41"/>
      <c r="MY484" s="41"/>
      <c r="MZ484" s="41"/>
      <c r="NA484" s="41"/>
      <c r="NB484" s="41"/>
      <c r="NC484" s="41"/>
      <c r="ND484" s="41"/>
      <c r="NE484" s="41"/>
      <c r="NF484" s="41"/>
      <c r="NG484" s="41"/>
      <c r="NH484" s="41"/>
      <c r="NI484" s="41"/>
      <c r="NJ484" s="41"/>
      <c r="NK484" s="41"/>
      <c r="NL484" s="41"/>
      <c r="NM484" s="41"/>
      <c r="NN484" s="41"/>
      <c r="NO484" s="41"/>
      <c r="NP484" s="41"/>
      <c r="NQ484" s="41"/>
      <c r="NR484" s="41"/>
      <c r="NS484" s="41"/>
      <c r="NT484" s="41"/>
      <c r="NU484" s="41"/>
      <c r="NV484" s="41"/>
      <c r="NW484" s="41"/>
      <c r="NX484" s="41"/>
      <c r="NY484" s="41"/>
      <c r="NZ484" s="41"/>
      <c r="OA484" s="41"/>
      <c r="OB484" s="41"/>
      <c r="OC484" s="41"/>
      <c r="OD484" s="41"/>
      <c r="OE484" s="41"/>
      <c r="OF484" s="41"/>
      <c r="OG484" s="41"/>
    </row>
    <row r="485" spans="1:397" s="42" customFormat="1" ht="15.75" x14ac:dyDescent="0.25">
      <c r="A485" s="91">
        <v>1</v>
      </c>
      <c r="B485" s="91">
        <v>1</v>
      </c>
      <c r="C485" s="1924" t="s">
        <v>143</v>
      </c>
      <c r="D485" s="1924"/>
      <c r="E485" s="1925">
        <f>SUM(E24,E147)</f>
        <v>1800</v>
      </c>
      <c r="F485" s="1925">
        <f t="shared" ref="F485:G485" si="268">SUM(F24,F147)</f>
        <v>600</v>
      </c>
      <c r="G485" s="2206">
        <f t="shared" si="268"/>
        <v>621</v>
      </c>
      <c r="H485" s="1926">
        <f t="shared" si="233"/>
        <v>103.49999999999999</v>
      </c>
      <c r="I485" s="2039">
        <f t="shared" ref="I485:L485" si="269">SUM(I24,I147)</f>
        <v>439542</v>
      </c>
      <c r="J485" s="2039">
        <f t="shared" si="269"/>
        <v>146514</v>
      </c>
      <c r="K485" s="2039">
        <f t="shared" si="269"/>
        <v>151641.99</v>
      </c>
      <c r="L485" s="2039">
        <f t="shared" si="269"/>
        <v>5127.9899999999943</v>
      </c>
      <c r="M485" s="1888">
        <f t="shared" si="235"/>
        <v>103.49999999999999</v>
      </c>
      <c r="N485" s="1927">
        <f t="shared" si="236"/>
        <v>34.5</v>
      </c>
      <c r="O485" s="10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  <c r="AO485" s="41"/>
      <c r="AP485" s="41"/>
      <c r="AQ485" s="41"/>
      <c r="AR485" s="41"/>
      <c r="AS485" s="41"/>
      <c r="AT485" s="41"/>
      <c r="AU485" s="41"/>
      <c r="AV485" s="41"/>
      <c r="AW485" s="41"/>
      <c r="AX485" s="41"/>
      <c r="AY485" s="41"/>
      <c r="AZ485" s="41"/>
      <c r="BA485" s="41"/>
      <c r="BB485" s="41"/>
      <c r="BC485" s="41"/>
      <c r="BD485" s="41"/>
      <c r="BE485" s="41"/>
      <c r="BF485" s="41"/>
      <c r="BG485" s="41"/>
      <c r="BH485" s="41"/>
      <c r="BI485" s="41"/>
      <c r="BJ485" s="41"/>
      <c r="BK485" s="41"/>
      <c r="BL485" s="41"/>
      <c r="BM485" s="41"/>
      <c r="BN485" s="41"/>
      <c r="BO485" s="41"/>
      <c r="BP485" s="41"/>
      <c r="BQ485" s="41"/>
      <c r="BR485" s="41"/>
      <c r="BS485" s="41"/>
      <c r="BT485" s="41"/>
      <c r="BU485" s="41"/>
      <c r="BV485" s="41"/>
      <c r="BW485" s="41"/>
      <c r="BX485" s="41"/>
      <c r="BY485" s="41"/>
      <c r="BZ485" s="41"/>
      <c r="CA485" s="41"/>
      <c r="CB485" s="41"/>
      <c r="CC485" s="41"/>
      <c r="CD485" s="41"/>
      <c r="CE485" s="41"/>
      <c r="CF485" s="41"/>
      <c r="CG485" s="41"/>
      <c r="CH485" s="41"/>
      <c r="CI485" s="41"/>
      <c r="CJ485" s="41"/>
      <c r="CK485" s="41"/>
      <c r="CL485" s="41"/>
      <c r="CM485" s="41"/>
      <c r="CN485" s="41"/>
      <c r="CO485" s="41"/>
      <c r="CP485" s="41"/>
      <c r="CQ485" s="41"/>
      <c r="CR485" s="41"/>
      <c r="CS485" s="41"/>
      <c r="CT485" s="41"/>
      <c r="CU485" s="41"/>
      <c r="CV485" s="41"/>
      <c r="CW485" s="41"/>
      <c r="CX485" s="41"/>
      <c r="CY485" s="41"/>
      <c r="CZ485" s="41"/>
      <c r="DA485" s="41"/>
      <c r="DB485" s="41"/>
      <c r="DC485" s="41"/>
      <c r="DD485" s="41"/>
      <c r="DE485" s="41"/>
      <c r="DF485" s="41"/>
      <c r="DG485" s="41"/>
      <c r="DH485" s="41"/>
      <c r="DI485" s="41"/>
      <c r="DJ485" s="41"/>
      <c r="DK485" s="41"/>
      <c r="DL485" s="41"/>
      <c r="DM485" s="41"/>
      <c r="DN485" s="41"/>
      <c r="DO485" s="41"/>
      <c r="DP485" s="41"/>
      <c r="DQ485" s="41"/>
      <c r="DR485" s="41"/>
      <c r="DS485" s="41"/>
      <c r="DT485" s="41"/>
      <c r="DU485" s="41"/>
      <c r="DV485" s="41"/>
      <c r="DW485" s="41"/>
      <c r="DX485" s="41"/>
      <c r="DY485" s="41"/>
      <c r="DZ485" s="41"/>
      <c r="EA485" s="41"/>
      <c r="EB485" s="41"/>
      <c r="EC485" s="41"/>
      <c r="ED485" s="41"/>
      <c r="EE485" s="41"/>
      <c r="EF485" s="41"/>
      <c r="EG485" s="41"/>
      <c r="EH485" s="41"/>
      <c r="EI485" s="41"/>
      <c r="EJ485" s="41"/>
      <c r="EK485" s="41"/>
      <c r="EL485" s="41"/>
      <c r="EM485" s="41"/>
      <c r="EN485" s="41"/>
      <c r="EO485" s="41"/>
      <c r="EP485" s="41"/>
      <c r="EQ485" s="41"/>
      <c r="ER485" s="41"/>
      <c r="ES485" s="41"/>
      <c r="ET485" s="41"/>
      <c r="EU485" s="41"/>
      <c r="EV485" s="41"/>
      <c r="EW485" s="41"/>
      <c r="EX485" s="41"/>
      <c r="EY485" s="41"/>
      <c r="EZ485" s="41"/>
      <c r="FA485" s="41"/>
      <c r="FB485" s="41"/>
      <c r="FC485" s="41"/>
      <c r="FD485" s="41"/>
      <c r="FE485" s="41"/>
      <c r="FF485" s="41"/>
      <c r="FG485" s="41"/>
      <c r="FH485" s="41"/>
      <c r="FI485" s="41"/>
      <c r="FJ485" s="41"/>
      <c r="FK485" s="41"/>
      <c r="FL485" s="41"/>
      <c r="FM485" s="41"/>
      <c r="FN485" s="41"/>
      <c r="FO485" s="41"/>
      <c r="FP485" s="41"/>
      <c r="FQ485" s="41"/>
      <c r="FR485" s="41"/>
      <c r="FS485" s="41"/>
      <c r="FT485" s="41"/>
      <c r="FU485" s="41"/>
      <c r="FV485" s="41"/>
      <c r="FW485" s="41"/>
      <c r="FX485" s="41"/>
      <c r="FY485" s="41"/>
      <c r="FZ485" s="41"/>
      <c r="GA485" s="41"/>
      <c r="GB485" s="41"/>
      <c r="GC485" s="41"/>
      <c r="GD485" s="41"/>
      <c r="GE485" s="41"/>
      <c r="GF485" s="41"/>
      <c r="GG485" s="41"/>
      <c r="GH485" s="41"/>
      <c r="GI485" s="41"/>
      <c r="GJ485" s="41"/>
      <c r="GK485" s="41"/>
      <c r="GL485" s="41"/>
      <c r="GM485" s="41"/>
      <c r="GN485" s="41"/>
      <c r="GO485" s="41"/>
      <c r="GP485" s="41"/>
      <c r="GQ485" s="41"/>
      <c r="GR485" s="41"/>
      <c r="GS485" s="41"/>
      <c r="GT485" s="41"/>
      <c r="GU485" s="41"/>
      <c r="GV485" s="41"/>
      <c r="GW485" s="41"/>
      <c r="GX485" s="41"/>
      <c r="GY485" s="41"/>
      <c r="GZ485" s="41"/>
      <c r="HA485" s="41"/>
      <c r="HB485" s="41"/>
      <c r="HC485" s="41"/>
      <c r="HD485" s="41"/>
      <c r="HE485" s="41"/>
      <c r="HF485" s="41"/>
      <c r="HG485" s="41"/>
      <c r="HH485" s="41"/>
      <c r="HI485" s="41"/>
      <c r="HJ485" s="41"/>
      <c r="HK485" s="41"/>
      <c r="HL485" s="41"/>
      <c r="HM485" s="41"/>
      <c r="HN485" s="41"/>
      <c r="HO485" s="41"/>
      <c r="HP485" s="41"/>
      <c r="HQ485" s="41"/>
      <c r="HR485" s="41"/>
      <c r="HS485" s="41"/>
      <c r="HT485" s="41"/>
      <c r="HU485" s="41"/>
      <c r="HV485" s="41"/>
      <c r="HW485" s="41"/>
      <c r="HX485" s="41"/>
      <c r="HY485" s="41"/>
      <c r="HZ485" s="41"/>
      <c r="IA485" s="41"/>
      <c r="IB485" s="41"/>
      <c r="IC485" s="41"/>
      <c r="ID485" s="41"/>
      <c r="IE485" s="41"/>
      <c r="IF485" s="41"/>
      <c r="IG485" s="41"/>
      <c r="IH485" s="41"/>
      <c r="II485" s="41"/>
      <c r="IJ485" s="41"/>
      <c r="IK485" s="41"/>
      <c r="IL485" s="41"/>
      <c r="IM485" s="41"/>
      <c r="IN485" s="41"/>
      <c r="IO485" s="41"/>
      <c r="IP485" s="41"/>
      <c r="IQ485" s="41"/>
      <c r="IR485" s="41"/>
      <c r="IS485" s="41"/>
      <c r="IT485" s="41"/>
      <c r="IU485" s="41"/>
      <c r="IV485" s="41"/>
      <c r="IW485" s="41"/>
      <c r="IX485" s="41"/>
      <c r="IY485" s="41"/>
      <c r="IZ485" s="41"/>
      <c r="JA485" s="41"/>
      <c r="JB485" s="41"/>
      <c r="JC485" s="41"/>
      <c r="JD485" s="41"/>
      <c r="JE485" s="41"/>
      <c r="JF485" s="41"/>
      <c r="JG485" s="41"/>
      <c r="JH485" s="41"/>
      <c r="JI485" s="41"/>
      <c r="JJ485" s="41"/>
      <c r="JK485" s="41"/>
      <c r="JL485" s="41"/>
      <c r="JM485" s="41"/>
      <c r="JN485" s="41"/>
      <c r="JO485" s="41"/>
      <c r="JP485" s="41"/>
      <c r="JQ485" s="41"/>
      <c r="JR485" s="41"/>
      <c r="JS485" s="41"/>
      <c r="JT485" s="41"/>
      <c r="JU485" s="41"/>
      <c r="JV485" s="41"/>
      <c r="JW485" s="41"/>
      <c r="JX485" s="41"/>
      <c r="JY485" s="41"/>
      <c r="JZ485" s="41"/>
      <c r="KA485" s="41"/>
      <c r="KB485" s="41"/>
      <c r="KC485" s="41"/>
      <c r="KD485" s="41"/>
      <c r="KE485" s="41"/>
      <c r="KF485" s="41"/>
      <c r="KG485" s="41"/>
      <c r="KH485" s="41"/>
      <c r="KI485" s="41"/>
      <c r="KJ485" s="41"/>
      <c r="KK485" s="41"/>
      <c r="KL485" s="41"/>
      <c r="KM485" s="41"/>
      <c r="KN485" s="41"/>
      <c r="KO485" s="41"/>
      <c r="KP485" s="41"/>
      <c r="KQ485" s="41"/>
      <c r="KR485" s="41"/>
      <c r="KS485" s="41"/>
      <c r="KT485" s="41"/>
      <c r="KU485" s="41"/>
      <c r="KV485" s="41"/>
      <c r="KW485" s="41"/>
      <c r="KX485" s="41"/>
      <c r="KY485" s="41"/>
      <c r="KZ485" s="41"/>
      <c r="LA485" s="41"/>
      <c r="LB485" s="41"/>
      <c r="LC485" s="41"/>
      <c r="LD485" s="41"/>
      <c r="LE485" s="41"/>
      <c r="LF485" s="41"/>
      <c r="LG485" s="41"/>
      <c r="LH485" s="41"/>
      <c r="LI485" s="41"/>
      <c r="LJ485" s="41"/>
      <c r="LK485" s="41"/>
      <c r="LL485" s="41"/>
      <c r="LM485" s="41"/>
      <c r="LN485" s="41"/>
      <c r="LO485" s="41"/>
      <c r="LP485" s="41"/>
      <c r="LQ485" s="41"/>
      <c r="LR485" s="41"/>
      <c r="LS485" s="41"/>
      <c r="LT485" s="41"/>
      <c r="LU485" s="41"/>
      <c r="LV485" s="41"/>
      <c r="LW485" s="41"/>
      <c r="LX485" s="41"/>
      <c r="LY485" s="41"/>
      <c r="LZ485" s="41"/>
      <c r="MA485" s="41"/>
      <c r="MB485" s="41"/>
      <c r="MC485" s="41"/>
      <c r="MD485" s="41"/>
      <c r="ME485" s="41"/>
      <c r="MF485" s="41"/>
      <c r="MG485" s="41"/>
      <c r="MH485" s="41"/>
      <c r="MI485" s="41"/>
      <c r="MJ485" s="41"/>
      <c r="MK485" s="41"/>
      <c r="ML485" s="41"/>
      <c r="MM485" s="41"/>
      <c r="MN485" s="41"/>
      <c r="MO485" s="41"/>
      <c r="MP485" s="41"/>
      <c r="MQ485" s="41"/>
      <c r="MR485" s="41"/>
      <c r="MS485" s="41"/>
      <c r="MT485" s="41"/>
      <c r="MU485" s="41"/>
      <c r="MV485" s="41"/>
      <c r="MW485" s="41"/>
      <c r="MX485" s="41"/>
      <c r="MY485" s="41"/>
      <c r="MZ485" s="41"/>
      <c r="NA485" s="41"/>
      <c r="NB485" s="41"/>
      <c r="NC485" s="41"/>
      <c r="ND485" s="41"/>
      <c r="NE485" s="41"/>
      <c r="NF485" s="41"/>
      <c r="NG485" s="41"/>
      <c r="NH485" s="41"/>
      <c r="NI485" s="41"/>
      <c r="NJ485" s="41"/>
      <c r="NK485" s="41"/>
      <c r="NL485" s="41"/>
      <c r="NM485" s="41"/>
      <c r="NN485" s="41"/>
      <c r="NO485" s="41"/>
      <c r="NP485" s="41"/>
      <c r="NQ485" s="41"/>
      <c r="NR485" s="41"/>
      <c r="NS485" s="41"/>
      <c r="NT485" s="41"/>
      <c r="NU485" s="41"/>
      <c r="NV485" s="41"/>
      <c r="NW485" s="41"/>
      <c r="NX485" s="41"/>
      <c r="NY485" s="41"/>
      <c r="NZ485" s="41"/>
      <c r="OA485" s="41"/>
      <c r="OB485" s="41"/>
      <c r="OC485" s="41"/>
      <c r="OD485" s="41"/>
      <c r="OE485" s="41"/>
      <c r="OF485" s="41"/>
      <c r="OG485" s="41"/>
    </row>
    <row r="486" spans="1:397" s="42" customFormat="1" ht="15.75" x14ac:dyDescent="0.25">
      <c r="A486" s="91">
        <v>1</v>
      </c>
      <c r="B486" s="91">
        <v>1</v>
      </c>
      <c r="C486" s="1924" t="s">
        <v>142</v>
      </c>
      <c r="D486" s="1924"/>
      <c r="E486" s="1925">
        <f>SUM(E43,E122,E134,E239,E248,E278,E313,E426)</f>
        <v>17115</v>
      </c>
      <c r="F486" s="1925">
        <f t="shared" ref="F486:G486" si="270">SUM(F43,F122,F134,F239,F248,F278,F313,F426)</f>
        <v>5705</v>
      </c>
      <c r="G486" s="2206">
        <f t="shared" si="270"/>
        <v>3719</v>
      </c>
      <c r="H486" s="1926">
        <f t="shared" si="233"/>
        <v>65.188431200701132</v>
      </c>
      <c r="I486" s="2039">
        <f t="shared" ref="I486:L486" si="271">SUM(I43,I122,I134,I239,I248,I278,I313,I426)</f>
        <v>7801920</v>
      </c>
      <c r="J486" s="2039">
        <f t="shared" si="271"/>
        <v>2600640.0000000005</v>
      </c>
      <c r="K486" s="2039">
        <f t="shared" si="271"/>
        <v>1692409.6</v>
      </c>
      <c r="L486" s="2039">
        <f t="shared" si="271"/>
        <v>-908230.39999999991</v>
      </c>
      <c r="M486" s="1888">
        <f t="shared" si="235"/>
        <v>65.076658053402241</v>
      </c>
      <c r="N486" s="1927">
        <f t="shared" si="236"/>
        <v>21.692219351134082</v>
      </c>
      <c r="O486" s="10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  <c r="AO486" s="41"/>
      <c r="AP486" s="41"/>
      <c r="AQ486" s="41"/>
      <c r="AR486" s="41"/>
      <c r="AS486" s="41"/>
      <c r="AT486" s="41"/>
      <c r="AU486" s="41"/>
      <c r="AV486" s="41"/>
      <c r="AW486" s="41"/>
      <c r="AX486" s="41"/>
      <c r="AY486" s="41"/>
      <c r="AZ486" s="41"/>
      <c r="BA486" s="41"/>
      <c r="BB486" s="41"/>
      <c r="BC486" s="41"/>
      <c r="BD486" s="41"/>
      <c r="BE486" s="41"/>
      <c r="BF486" s="41"/>
      <c r="BG486" s="41"/>
      <c r="BH486" s="41"/>
      <c r="BI486" s="41"/>
      <c r="BJ486" s="41"/>
      <c r="BK486" s="41"/>
      <c r="BL486" s="41"/>
      <c r="BM486" s="41"/>
      <c r="BN486" s="41"/>
      <c r="BO486" s="41"/>
      <c r="BP486" s="41"/>
      <c r="BQ486" s="41"/>
      <c r="BR486" s="41"/>
      <c r="BS486" s="41"/>
      <c r="BT486" s="41"/>
      <c r="BU486" s="41"/>
      <c r="BV486" s="41"/>
      <c r="BW486" s="41"/>
      <c r="BX486" s="41"/>
      <c r="BY486" s="41"/>
      <c r="BZ486" s="41"/>
      <c r="CA486" s="41"/>
      <c r="CB486" s="41"/>
      <c r="CC486" s="41"/>
      <c r="CD486" s="41"/>
      <c r="CE486" s="41"/>
      <c r="CF486" s="41"/>
      <c r="CG486" s="41"/>
      <c r="CH486" s="41"/>
      <c r="CI486" s="41"/>
      <c r="CJ486" s="41"/>
      <c r="CK486" s="41"/>
      <c r="CL486" s="41"/>
      <c r="CM486" s="41"/>
      <c r="CN486" s="41"/>
      <c r="CO486" s="41"/>
      <c r="CP486" s="41"/>
      <c r="CQ486" s="41"/>
      <c r="CR486" s="41"/>
      <c r="CS486" s="41"/>
      <c r="CT486" s="41"/>
      <c r="CU486" s="41"/>
      <c r="CV486" s="41"/>
      <c r="CW486" s="41"/>
      <c r="CX486" s="41"/>
      <c r="CY486" s="41"/>
      <c r="CZ486" s="41"/>
      <c r="DA486" s="41"/>
      <c r="DB486" s="41"/>
      <c r="DC486" s="41"/>
      <c r="DD486" s="41"/>
      <c r="DE486" s="41"/>
      <c r="DF486" s="41"/>
      <c r="DG486" s="41"/>
      <c r="DH486" s="41"/>
      <c r="DI486" s="41"/>
      <c r="DJ486" s="41"/>
      <c r="DK486" s="41"/>
      <c r="DL486" s="41"/>
      <c r="DM486" s="41"/>
      <c r="DN486" s="41"/>
      <c r="DO486" s="41"/>
      <c r="DP486" s="41"/>
      <c r="DQ486" s="41"/>
      <c r="DR486" s="41"/>
      <c r="DS486" s="41"/>
      <c r="DT486" s="41"/>
      <c r="DU486" s="41"/>
      <c r="DV486" s="41"/>
      <c r="DW486" s="41"/>
      <c r="DX486" s="41"/>
      <c r="DY486" s="41"/>
      <c r="DZ486" s="41"/>
      <c r="EA486" s="41"/>
      <c r="EB486" s="41"/>
      <c r="EC486" s="41"/>
      <c r="ED486" s="41"/>
      <c r="EE486" s="41"/>
      <c r="EF486" s="41"/>
      <c r="EG486" s="41"/>
      <c r="EH486" s="41"/>
      <c r="EI486" s="41"/>
      <c r="EJ486" s="41"/>
      <c r="EK486" s="41"/>
      <c r="EL486" s="41"/>
      <c r="EM486" s="41"/>
      <c r="EN486" s="41"/>
      <c r="EO486" s="41"/>
      <c r="EP486" s="41"/>
      <c r="EQ486" s="41"/>
      <c r="ER486" s="41"/>
      <c r="ES486" s="41"/>
      <c r="ET486" s="41"/>
      <c r="EU486" s="41"/>
      <c r="EV486" s="41"/>
      <c r="EW486" s="41"/>
      <c r="EX486" s="41"/>
      <c r="EY486" s="41"/>
      <c r="EZ486" s="41"/>
      <c r="FA486" s="41"/>
      <c r="FB486" s="41"/>
      <c r="FC486" s="41"/>
      <c r="FD486" s="41"/>
      <c r="FE486" s="41"/>
      <c r="FF486" s="41"/>
      <c r="FG486" s="41"/>
      <c r="FH486" s="41"/>
      <c r="FI486" s="41"/>
      <c r="FJ486" s="41"/>
      <c r="FK486" s="41"/>
      <c r="FL486" s="41"/>
      <c r="FM486" s="41"/>
      <c r="FN486" s="41"/>
      <c r="FO486" s="41"/>
      <c r="FP486" s="41"/>
      <c r="FQ486" s="41"/>
      <c r="FR486" s="41"/>
      <c r="FS486" s="41"/>
      <c r="FT486" s="41"/>
      <c r="FU486" s="41"/>
      <c r="FV486" s="41"/>
      <c r="FW486" s="41"/>
      <c r="FX486" s="41"/>
      <c r="FY486" s="41"/>
      <c r="FZ486" s="41"/>
      <c r="GA486" s="41"/>
      <c r="GB486" s="41"/>
      <c r="GC486" s="41"/>
      <c r="GD486" s="41"/>
      <c r="GE486" s="41"/>
      <c r="GF486" s="41"/>
      <c r="GG486" s="41"/>
      <c r="GH486" s="41"/>
      <c r="GI486" s="41"/>
      <c r="GJ486" s="41"/>
      <c r="GK486" s="41"/>
      <c r="GL486" s="41"/>
      <c r="GM486" s="41"/>
      <c r="GN486" s="41"/>
      <c r="GO486" s="41"/>
      <c r="GP486" s="41"/>
      <c r="GQ486" s="41"/>
      <c r="GR486" s="41"/>
      <c r="GS486" s="41"/>
      <c r="GT486" s="41"/>
      <c r="GU486" s="41"/>
      <c r="GV486" s="41"/>
      <c r="GW486" s="41"/>
      <c r="GX486" s="41"/>
      <c r="GY486" s="41"/>
      <c r="GZ486" s="41"/>
      <c r="HA486" s="41"/>
      <c r="HB486" s="41"/>
      <c r="HC486" s="41"/>
      <c r="HD486" s="41"/>
      <c r="HE486" s="41"/>
      <c r="HF486" s="41"/>
      <c r="HG486" s="41"/>
      <c r="HH486" s="41"/>
      <c r="HI486" s="41"/>
      <c r="HJ486" s="41"/>
      <c r="HK486" s="41"/>
      <c r="HL486" s="41"/>
      <c r="HM486" s="41"/>
      <c r="HN486" s="41"/>
      <c r="HO486" s="41"/>
      <c r="HP486" s="41"/>
      <c r="HQ486" s="41"/>
      <c r="HR486" s="41"/>
      <c r="HS486" s="41"/>
      <c r="HT486" s="41"/>
      <c r="HU486" s="41"/>
      <c r="HV486" s="41"/>
      <c r="HW486" s="41"/>
      <c r="HX486" s="41"/>
      <c r="HY486" s="41"/>
      <c r="HZ486" s="41"/>
      <c r="IA486" s="41"/>
      <c r="IB486" s="41"/>
      <c r="IC486" s="41"/>
      <c r="ID486" s="41"/>
      <c r="IE486" s="41"/>
      <c r="IF486" s="41"/>
      <c r="IG486" s="41"/>
      <c r="IH486" s="41"/>
      <c r="II486" s="41"/>
      <c r="IJ486" s="41"/>
      <c r="IK486" s="41"/>
      <c r="IL486" s="41"/>
      <c r="IM486" s="41"/>
      <c r="IN486" s="41"/>
      <c r="IO486" s="41"/>
      <c r="IP486" s="41"/>
      <c r="IQ486" s="41"/>
      <c r="IR486" s="41"/>
      <c r="IS486" s="41"/>
      <c r="IT486" s="41"/>
      <c r="IU486" s="41"/>
      <c r="IV486" s="41"/>
      <c r="IW486" s="41"/>
      <c r="IX486" s="41"/>
      <c r="IY486" s="41"/>
      <c r="IZ486" s="41"/>
      <c r="JA486" s="41"/>
      <c r="JB486" s="41"/>
      <c r="JC486" s="41"/>
      <c r="JD486" s="41"/>
      <c r="JE486" s="41"/>
      <c r="JF486" s="41"/>
      <c r="JG486" s="41"/>
      <c r="JH486" s="41"/>
      <c r="JI486" s="41"/>
      <c r="JJ486" s="41"/>
      <c r="JK486" s="41"/>
      <c r="JL486" s="41"/>
      <c r="JM486" s="41"/>
      <c r="JN486" s="41"/>
      <c r="JO486" s="41"/>
      <c r="JP486" s="41"/>
      <c r="JQ486" s="41"/>
      <c r="JR486" s="41"/>
      <c r="JS486" s="41"/>
      <c r="JT486" s="41"/>
      <c r="JU486" s="41"/>
      <c r="JV486" s="41"/>
      <c r="JW486" s="41"/>
      <c r="JX486" s="41"/>
      <c r="JY486" s="41"/>
      <c r="JZ486" s="41"/>
      <c r="KA486" s="41"/>
      <c r="KB486" s="41"/>
      <c r="KC486" s="41"/>
      <c r="KD486" s="41"/>
      <c r="KE486" s="41"/>
      <c r="KF486" s="41"/>
      <c r="KG486" s="41"/>
      <c r="KH486" s="41"/>
      <c r="KI486" s="41"/>
      <c r="KJ486" s="41"/>
      <c r="KK486" s="41"/>
      <c r="KL486" s="41"/>
      <c r="KM486" s="41"/>
      <c r="KN486" s="41"/>
      <c r="KO486" s="41"/>
      <c r="KP486" s="41"/>
      <c r="KQ486" s="41"/>
      <c r="KR486" s="41"/>
      <c r="KS486" s="41"/>
      <c r="KT486" s="41"/>
      <c r="KU486" s="41"/>
      <c r="KV486" s="41"/>
      <c r="KW486" s="41"/>
      <c r="KX486" s="41"/>
      <c r="KY486" s="41"/>
      <c r="KZ486" s="41"/>
      <c r="LA486" s="41"/>
      <c r="LB486" s="41"/>
      <c r="LC486" s="41"/>
      <c r="LD486" s="41"/>
      <c r="LE486" s="41"/>
      <c r="LF486" s="41"/>
      <c r="LG486" s="41"/>
      <c r="LH486" s="41"/>
      <c r="LI486" s="41"/>
      <c r="LJ486" s="41"/>
      <c r="LK486" s="41"/>
      <c r="LL486" s="41"/>
      <c r="LM486" s="41"/>
      <c r="LN486" s="41"/>
      <c r="LO486" s="41"/>
      <c r="LP486" s="41"/>
      <c r="LQ486" s="41"/>
      <c r="LR486" s="41"/>
      <c r="LS486" s="41"/>
      <c r="LT486" s="41"/>
      <c r="LU486" s="41"/>
      <c r="LV486" s="41"/>
      <c r="LW486" s="41"/>
      <c r="LX486" s="41"/>
      <c r="LY486" s="41"/>
      <c r="LZ486" s="41"/>
      <c r="MA486" s="41"/>
      <c r="MB486" s="41"/>
      <c r="MC486" s="41"/>
      <c r="MD486" s="41"/>
      <c r="ME486" s="41"/>
      <c r="MF486" s="41"/>
      <c r="MG486" s="41"/>
      <c r="MH486" s="41"/>
      <c r="MI486" s="41"/>
      <c r="MJ486" s="41"/>
      <c r="MK486" s="41"/>
      <c r="ML486" s="41"/>
      <c r="MM486" s="41"/>
      <c r="MN486" s="41"/>
      <c r="MO486" s="41"/>
      <c r="MP486" s="41"/>
      <c r="MQ486" s="41"/>
      <c r="MR486" s="41"/>
      <c r="MS486" s="41"/>
      <c r="MT486" s="41"/>
      <c r="MU486" s="41"/>
      <c r="MV486" s="41"/>
      <c r="MW486" s="41"/>
      <c r="MX486" s="41"/>
      <c r="MY486" s="41"/>
      <c r="MZ486" s="41"/>
      <c r="NA486" s="41"/>
      <c r="NB486" s="41"/>
      <c r="NC486" s="41"/>
      <c r="ND486" s="41"/>
      <c r="NE486" s="41"/>
      <c r="NF486" s="41"/>
      <c r="NG486" s="41"/>
      <c r="NH486" s="41"/>
      <c r="NI486" s="41"/>
      <c r="NJ486" s="41"/>
      <c r="NK486" s="41"/>
      <c r="NL486" s="41"/>
      <c r="NM486" s="41"/>
      <c r="NN486" s="41"/>
      <c r="NO486" s="41"/>
      <c r="NP486" s="41"/>
      <c r="NQ486" s="41"/>
      <c r="NR486" s="41"/>
      <c r="NS486" s="41"/>
      <c r="NT486" s="41"/>
      <c r="NU486" s="41"/>
      <c r="NV486" s="41"/>
      <c r="NW486" s="41"/>
      <c r="NX486" s="41"/>
      <c r="NY486" s="41"/>
      <c r="NZ486" s="41"/>
      <c r="OA486" s="41"/>
      <c r="OB486" s="41"/>
      <c r="OC486" s="41"/>
      <c r="OD486" s="41"/>
      <c r="OE486" s="41"/>
      <c r="OF486" s="41"/>
      <c r="OG486" s="41"/>
    </row>
    <row r="487" spans="1:397" s="42" customFormat="1" ht="30" x14ac:dyDescent="0.25">
      <c r="A487" s="91">
        <v>1</v>
      </c>
      <c r="B487" s="91">
        <v>1</v>
      </c>
      <c r="C487" s="1924" t="s">
        <v>316</v>
      </c>
      <c r="D487" s="1924"/>
      <c r="E487" s="1925">
        <f>E88</f>
        <v>3487</v>
      </c>
      <c r="F487" s="1925">
        <f t="shared" ref="F487:G487" si="272">F88</f>
        <v>1162</v>
      </c>
      <c r="G487" s="2206">
        <f t="shared" si="272"/>
        <v>902</v>
      </c>
      <c r="H487" s="1926">
        <f t="shared" si="233"/>
        <v>77.624784853700518</v>
      </c>
      <c r="I487" s="2039">
        <f t="shared" ref="I487:L487" si="273">I88</f>
        <v>52705586.559999995</v>
      </c>
      <c r="J487" s="2039">
        <f t="shared" si="273"/>
        <v>17568528.853333332</v>
      </c>
      <c r="K487" s="2039">
        <f t="shared" si="273"/>
        <v>12971938.579999998</v>
      </c>
      <c r="L487" s="2039">
        <f t="shared" si="273"/>
        <v>-4596590.2733333334</v>
      </c>
      <c r="M487" s="1888">
        <f t="shared" si="235"/>
        <v>73.836225493284786</v>
      </c>
      <c r="N487" s="1927">
        <f t="shared" si="236"/>
        <v>24.612075164428258</v>
      </c>
      <c r="O487" s="10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  <c r="AO487" s="41"/>
      <c r="AP487" s="41"/>
      <c r="AQ487" s="41"/>
      <c r="AR487" s="41"/>
      <c r="AS487" s="41"/>
      <c r="AT487" s="41"/>
      <c r="AU487" s="41"/>
      <c r="AV487" s="41"/>
      <c r="AW487" s="41"/>
      <c r="AX487" s="41"/>
      <c r="AY487" s="41"/>
      <c r="AZ487" s="41"/>
      <c r="BA487" s="41"/>
      <c r="BB487" s="41"/>
      <c r="BC487" s="41"/>
      <c r="BD487" s="41"/>
      <c r="BE487" s="41"/>
      <c r="BF487" s="41"/>
      <c r="BG487" s="41"/>
      <c r="BH487" s="41"/>
      <c r="BI487" s="41"/>
      <c r="BJ487" s="41"/>
      <c r="BK487" s="41"/>
      <c r="BL487" s="41"/>
      <c r="BM487" s="41"/>
      <c r="BN487" s="41"/>
      <c r="BO487" s="41"/>
      <c r="BP487" s="41"/>
      <c r="BQ487" s="41"/>
      <c r="BR487" s="41"/>
      <c r="BS487" s="41"/>
      <c r="BT487" s="41"/>
      <c r="BU487" s="41"/>
      <c r="BV487" s="41"/>
      <c r="BW487" s="41"/>
      <c r="BX487" s="41"/>
      <c r="BY487" s="41"/>
      <c r="BZ487" s="41"/>
      <c r="CA487" s="41"/>
      <c r="CB487" s="41"/>
      <c r="CC487" s="41"/>
      <c r="CD487" s="41"/>
      <c r="CE487" s="41"/>
      <c r="CF487" s="41"/>
      <c r="CG487" s="41"/>
      <c r="CH487" s="41"/>
      <c r="CI487" s="41"/>
      <c r="CJ487" s="41"/>
      <c r="CK487" s="41"/>
      <c r="CL487" s="41"/>
      <c r="CM487" s="41"/>
      <c r="CN487" s="41"/>
      <c r="CO487" s="41"/>
      <c r="CP487" s="41"/>
      <c r="CQ487" s="41"/>
      <c r="CR487" s="41"/>
      <c r="CS487" s="41"/>
      <c r="CT487" s="41"/>
      <c r="CU487" s="41"/>
      <c r="CV487" s="41"/>
      <c r="CW487" s="41"/>
      <c r="CX487" s="41"/>
      <c r="CY487" s="41"/>
      <c r="CZ487" s="41"/>
      <c r="DA487" s="41"/>
      <c r="DB487" s="41"/>
      <c r="DC487" s="41"/>
      <c r="DD487" s="41"/>
      <c r="DE487" s="41"/>
      <c r="DF487" s="41"/>
      <c r="DG487" s="41"/>
      <c r="DH487" s="41"/>
      <c r="DI487" s="41"/>
      <c r="DJ487" s="41"/>
      <c r="DK487" s="41"/>
      <c r="DL487" s="41"/>
      <c r="DM487" s="41"/>
      <c r="DN487" s="41"/>
      <c r="DO487" s="41"/>
      <c r="DP487" s="41"/>
      <c r="DQ487" s="41"/>
      <c r="DR487" s="41"/>
      <c r="DS487" s="41"/>
      <c r="DT487" s="41"/>
      <c r="DU487" s="41"/>
      <c r="DV487" s="41"/>
      <c r="DW487" s="41"/>
      <c r="DX487" s="41"/>
      <c r="DY487" s="41"/>
      <c r="DZ487" s="41"/>
      <c r="EA487" s="41"/>
      <c r="EB487" s="41"/>
      <c r="EC487" s="41"/>
      <c r="ED487" s="41"/>
      <c r="EE487" s="41"/>
      <c r="EF487" s="41"/>
      <c r="EG487" s="41"/>
      <c r="EH487" s="41"/>
      <c r="EI487" s="41"/>
      <c r="EJ487" s="41"/>
      <c r="EK487" s="41"/>
      <c r="EL487" s="41"/>
      <c r="EM487" s="41"/>
      <c r="EN487" s="41"/>
      <c r="EO487" s="41"/>
      <c r="EP487" s="41"/>
      <c r="EQ487" s="41"/>
      <c r="ER487" s="41"/>
      <c r="ES487" s="41"/>
      <c r="ET487" s="41"/>
      <c r="EU487" s="41"/>
      <c r="EV487" s="41"/>
      <c r="EW487" s="41"/>
      <c r="EX487" s="41"/>
      <c r="EY487" s="41"/>
      <c r="EZ487" s="41"/>
      <c r="FA487" s="41"/>
      <c r="FB487" s="41"/>
      <c r="FC487" s="41"/>
      <c r="FD487" s="41"/>
      <c r="FE487" s="41"/>
      <c r="FF487" s="41"/>
      <c r="FG487" s="41"/>
      <c r="FH487" s="41"/>
      <c r="FI487" s="41"/>
      <c r="FJ487" s="41"/>
      <c r="FK487" s="41"/>
      <c r="FL487" s="41"/>
      <c r="FM487" s="41"/>
      <c r="FN487" s="41"/>
      <c r="FO487" s="41"/>
      <c r="FP487" s="41"/>
      <c r="FQ487" s="41"/>
      <c r="FR487" s="41"/>
      <c r="FS487" s="41"/>
      <c r="FT487" s="41"/>
      <c r="FU487" s="41"/>
      <c r="FV487" s="41"/>
      <c r="FW487" s="41"/>
      <c r="FX487" s="41"/>
      <c r="FY487" s="41"/>
      <c r="FZ487" s="41"/>
      <c r="GA487" s="41"/>
      <c r="GB487" s="41"/>
      <c r="GC487" s="41"/>
      <c r="GD487" s="41"/>
      <c r="GE487" s="41"/>
      <c r="GF487" s="41"/>
      <c r="GG487" s="41"/>
      <c r="GH487" s="41"/>
      <c r="GI487" s="41"/>
      <c r="GJ487" s="41"/>
      <c r="GK487" s="41"/>
      <c r="GL487" s="41"/>
      <c r="GM487" s="41"/>
      <c r="GN487" s="41"/>
      <c r="GO487" s="41"/>
      <c r="GP487" s="41"/>
      <c r="GQ487" s="41"/>
      <c r="GR487" s="41"/>
      <c r="GS487" s="41"/>
      <c r="GT487" s="41"/>
      <c r="GU487" s="41"/>
      <c r="GV487" s="41"/>
      <c r="GW487" s="41"/>
      <c r="GX487" s="41"/>
      <c r="GY487" s="41"/>
      <c r="GZ487" s="41"/>
      <c r="HA487" s="41"/>
      <c r="HB487" s="41"/>
      <c r="HC487" s="41"/>
      <c r="HD487" s="41"/>
      <c r="HE487" s="41"/>
      <c r="HF487" s="41"/>
      <c r="HG487" s="41"/>
      <c r="HH487" s="41"/>
      <c r="HI487" s="41"/>
      <c r="HJ487" s="41"/>
      <c r="HK487" s="41"/>
      <c r="HL487" s="41"/>
      <c r="HM487" s="41"/>
      <c r="HN487" s="41"/>
      <c r="HO487" s="41"/>
      <c r="HP487" s="41"/>
      <c r="HQ487" s="41"/>
      <c r="HR487" s="41"/>
      <c r="HS487" s="41"/>
      <c r="HT487" s="41"/>
      <c r="HU487" s="41"/>
      <c r="HV487" s="41"/>
      <c r="HW487" s="41"/>
      <c r="HX487" s="41"/>
      <c r="HY487" s="41"/>
      <c r="HZ487" s="41"/>
      <c r="IA487" s="41"/>
      <c r="IB487" s="41"/>
      <c r="IC487" s="41"/>
      <c r="ID487" s="41"/>
      <c r="IE487" s="41"/>
      <c r="IF487" s="41"/>
      <c r="IG487" s="41"/>
      <c r="IH487" s="41"/>
      <c r="II487" s="41"/>
      <c r="IJ487" s="41"/>
      <c r="IK487" s="41"/>
      <c r="IL487" s="41"/>
      <c r="IM487" s="41"/>
      <c r="IN487" s="41"/>
      <c r="IO487" s="41"/>
      <c r="IP487" s="41"/>
      <c r="IQ487" s="41"/>
      <c r="IR487" s="41"/>
      <c r="IS487" s="41"/>
      <c r="IT487" s="41"/>
      <c r="IU487" s="41"/>
      <c r="IV487" s="41"/>
      <c r="IW487" s="41"/>
      <c r="IX487" s="41"/>
      <c r="IY487" s="41"/>
      <c r="IZ487" s="41"/>
      <c r="JA487" s="41"/>
      <c r="JB487" s="41"/>
      <c r="JC487" s="41"/>
      <c r="JD487" s="41"/>
      <c r="JE487" s="41"/>
      <c r="JF487" s="41"/>
      <c r="JG487" s="41"/>
      <c r="JH487" s="41"/>
      <c r="JI487" s="41"/>
      <c r="JJ487" s="41"/>
      <c r="JK487" s="41"/>
      <c r="JL487" s="41"/>
      <c r="JM487" s="41"/>
      <c r="JN487" s="41"/>
      <c r="JO487" s="41"/>
      <c r="JP487" s="41"/>
      <c r="JQ487" s="41"/>
      <c r="JR487" s="41"/>
      <c r="JS487" s="41"/>
      <c r="JT487" s="41"/>
      <c r="JU487" s="41"/>
      <c r="JV487" s="41"/>
      <c r="JW487" s="41"/>
      <c r="JX487" s="41"/>
      <c r="JY487" s="41"/>
      <c r="JZ487" s="41"/>
      <c r="KA487" s="41"/>
      <c r="KB487" s="41"/>
      <c r="KC487" s="41"/>
      <c r="KD487" s="41"/>
      <c r="KE487" s="41"/>
      <c r="KF487" s="41"/>
      <c r="KG487" s="41"/>
      <c r="KH487" s="41"/>
      <c r="KI487" s="41"/>
      <c r="KJ487" s="41"/>
      <c r="KK487" s="41"/>
      <c r="KL487" s="41"/>
      <c r="KM487" s="41"/>
      <c r="KN487" s="41"/>
      <c r="KO487" s="41"/>
      <c r="KP487" s="41"/>
      <c r="KQ487" s="41"/>
      <c r="KR487" s="41"/>
      <c r="KS487" s="41"/>
      <c r="KT487" s="41"/>
      <c r="KU487" s="41"/>
      <c r="KV487" s="41"/>
      <c r="KW487" s="41"/>
      <c r="KX487" s="41"/>
      <c r="KY487" s="41"/>
      <c r="KZ487" s="41"/>
      <c r="LA487" s="41"/>
      <c r="LB487" s="41"/>
      <c r="LC487" s="41"/>
      <c r="LD487" s="41"/>
      <c r="LE487" s="41"/>
      <c r="LF487" s="41"/>
      <c r="LG487" s="41"/>
      <c r="LH487" s="41"/>
      <c r="LI487" s="41"/>
      <c r="LJ487" s="41"/>
      <c r="LK487" s="41"/>
      <c r="LL487" s="41"/>
      <c r="LM487" s="41"/>
      <c r="LN487" s="41"/>
      <c r="LO487" s="41"/>
      <c r="LP487" s="41"/>
      <c r="LQ487" s="41"/>
      <c r="LR487" s="41"/>
      <c r="LS487" s="41"/>
      <c r="LT487" s="41"/>
      <c r="LU487" s="41"/>
      <c r="LV487" s="41"/>
      <c r="LW487" s="41"/>
      <c r="LX487" s="41"/>
      <c r="LY487" s="41"/>
      <c r="LZ487" s="41"/>
      <c r="MA487" s="41"/>
      <c r="MB487" s="41"/>
      <c r="MC487" s="41"/>
      <c r="MD487" s="41"/>
      <c r="ME487" s="41"/>
      <c r="MF487" s="41"/>
      <c r="MG487" s="41"/>
      <c r="MH487" s="41"/>
      <c r="MI487" s="41"/>
      <c r="MJ487" s="41"/>
      <c r="MK487" s="41"/>
      <c r="ML487" s="41"/>
      <c r="MM487" s="41"/>
      <c r="MN487" s="41"/>
      <c r="MO487" s="41"/>
      <c r="MP487" s="41"/>
      <c r="MQ487" s="41"/>
      <c r="MR487" s="41"/>
      <c r="MS487" s="41"/>
      <c r="MT487" s="41"/>
      <c r="MU487" s="41"/>
      <c r="MV487" s="41"/>
      <c r="MW487" s="41"/>
      <c r="MX487" s="41"/>
      <c r="MY487" s="41"/>
      <c r="MZ487" s="41"/>
      <c r="NA487" s="41"/>
      <c r="NB487" s="41"/>
      <c r="NC487" s="41"/>
      <c r="ND487" s="41"/>
      <c r="NE487" s="41"/>
      <c r="NF487" s="41"/>
      <c r="NG487" s="41"/>
      <c r="NH487" s="41"/>
      <c r="NI487" s="41"/>
      <c r="NJ487" s="41"/>
      <c r="NK487" s="41"/>
      <c r="NL487" s="41"/>
      <c r="NM487" s="41"/>
      <c r="NN487" s="41"/>
      <c r="NO487" s="41"/>
      <c r="NP487" s="41"/>
      <c r="NQ487" s="41"/>
      <c r="NR487" s="41"/>
      <c r="NS487" s="41"/>
      <c r="NT487" s="41"/>
      <c r="NU487" s="41"/>
      <c r="NV487" s="41"/>
      <c r="NW487" s="41"/>
      <c r="NX487" s="41"/>
      <c r="NY487" s="41"/>
      <c r="NZ487" s="41"/>
      <c r="OA487" s="41"/>
      <c r="OB487" s="41"/>
      <c r="OC487" s="41"/>
      <c r="OD487" s="41"/>
      <c r="OE487" s="41"/>
      <c r="OF487" s="41"/>
      <c r="OG487" s="41"/>
    </row>
    <row r="488" spans="1:397" s="42" customFormat="1" ht="30" x14ac:dyDescent="0.25">
      <c r="A488" s="91">
        <v>1</v>
      </c>
      <c r="B488" s="91">
        <v>1</v>
      </c>
      <c r="C488" s="1924" t="s">
        <v>317</v>
      </c>
      <c r="D488" s="1924"/>
      <c r="E488" s="1925">
        <f>E89</f>
        <v>2650</v>
      </c>
      <c r="F488" s="1925">
        <f t="shared" ref="F488:G488" si="274">F89</f>
        <v>883</v>
      </c>
      <c r="G488" s="2206">
        <f t="shared" si="274"/>
        <v>657</v>
      </c>
      <c r="H488" s="1926">
        <f t="shared" si="233"/>
        <v>74.405436013590034</v>
      </c>
      <c r="I488" s="2039">
        <f t="shared" ref="I488:L488" si="275">I89</f>
        <v>40551943</v>
      </c>
      <c r="J488" s="2039">
        <f t="shared" si="275"/>
        <v>13517314.333333334</v>
      </c>
      <c r="K488" s="2039">
        <f t="shared" si="275"/>
        <v>9811788.0099999998</v>
      </c>
      <c r="L488" s="2039">
        <f t="shared" si="275"/>
        <v>-3705526.3233333342</v>
      </c>
      <c r="M488" s="1888">
        <f t="shared" si="235"/>
        <v>72.586815457893096</v>
      </c>
      <c r="N488" s="1927">
        <f t="shared" si="236"/>
        <v>24.195605152631032</v>
      </c>
      <c r="O488" s="10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  <c r="AO488" s="41"/>
      <c r="AP488" s="41"/>
      <c r="AQ488" s="41"/>
      <c r="AR488" s="41"/>
      <c r="AS488" s="41"/>
      <c r="AT488" s="41"/>
      <c r="AU488" s="41"/>
      <c r="AV488" s="41"/>
      <c r="AW488" s="41"/>
      <c r="AX488" s="41"/>
      <c r="AY488" s="41"/>
      <c r="AZ488" s="41"/>
      <c r="BA488" s="41"/>
      <c r="BB488" s="41"/>
      <c r="BC488" s="41"/>
      <c r="BD488" s="41"/>
      <c r="BE488" s="41"/>
      <c r="BF488" s="41"/>
      <c r="BG488" s="41"/>
      <c r="BH488" s="41"/>
      <c r="BI488" s="41"/>
      <c r="BJ488" s="41"/>
      <c r="BK488" s="41"/>
      <c r="BL488" s="41"/>
      <c r="BM488" s="41"/>
      <c r="BN488" s="41"/>
      <c r="BO488" s="41"/>
      <c r="BP488" s="41"/>
      <c r="BQ488" s="41"/>
      <c r="BR488" s="41"/>
      <c r="BS488" s="41"/>
      <c r="BT488" s="41"/>
      <c r="BU488" s="41"/>
      <c r="BV488" s="41"/>
      <c r="BW488" s="41"/>
      <c r="BX488" s="41"/>
      <c r="BY488" s="41"/>
      <c r="BZ488" s="41"/>
      <c r="CA488" s="41"/>
      <c r="CB488" s="41"/>
      <c r="CC488" s="41"/>
      <c r="CD488" s="41"/>
      <c r="CE488" s="41"/>
      <c r="CF488" s="41"/>
      <c r="CG488" s="41"/>
      <c r="CH488" s="41"/>
      <c r="CI488" s="41"/>
      <c r="CJ488" s="41"/>
      <c r="CK488" s="41"/>
      <c r="CL488" s="41"/>
      <c r="CM488" s="41"/>
      <c r="CN488" s="41"/>
      <c r="CO488" s="41"/>
      <c r="CP488" s="41"/>
      <c r="CQ488" s="41"/>
      <c r="CR488" s="41"/>
      <c r="CS488" s="41"/>
      <c r="CT488" s="41"/>
      <c r="CU488" s="41"/>
      <c r="CV488" s="41"/>
      <c r="CW488" s="41"/>
      <c r="CX488" s="41"/>
      <c r="CY488" s="41"/>
      <c r="CZ488" s="41"/>
      <c r="DA488" s="41"/>
      <c r="DB488" s="41"/>
      <c r="DC488" s="41"/>
      <c r="DD488" s="41"/>
      <c r="DE488" s="41"/>
      <c r="DF488" s="41"/>
      <c r="DG488" s="41"/>
      <c r="DH488" s="41"/>
      <c r="DI488" s="41"/>
      <c r="DJ488" s="41"/>
      <c r="DK488" s="41"/>
      <c r="DL488" s="41"/>
      <c r="DM488" s="41"/>
      <c r="DN488" s="41"/>
      <c r="DO488" s="41"/>
      <c r="DP488" s="41"/>
      <c r="DQ488" s="41"/>
      <c r="DR488" s="41"/>
      <c r="DS488" s="41"/>
      <c r="DT488" s="41"/>
      <c r="DU488" s="41"/>
      <c r="DV488" s="41"/>
      <c r="DW488" s="41"/>
      <c r="DX488" s="41"/>
      <c r="DY488" s="41"/>
      <c r="DZ488" s="41"/>
      <c r="EA488" s="41"/>
      <c r="EB488" s="41"/>
      <c r="EC488" s="41"/>
      <c r="ED488" s="41"/>
      <c r="EE488" s="41"/>
      <c r="EF488" s="41"/>
      <c r="EG488" s="41"/>
      <c r="EH488" s="41"/>
      <c r="EI488" s="41"/>
      <c r="EJ488" s="41"/>
      <c r="EK488" s="41"/>
      <c r="EL488" s="41"/>
      <c r="EM488" s="41"/>
      <c r="EN488" s="41"/>
      <c r="EO488" s="41"/>
      <c r="EP488" s="41"/>
      <c r="EQ488" s="41"/>
      <c r="ER488" s="41"/>
      <c r="ES488" s="41"/>
      <c r="ET488" s="41"/>
      <c r="EU488" s="41"/>
      <c r="EV488" s="41"/>
      <c r="EW488" s="41"/>
      <c r="EX488" s="41"/>
      <c r="EY488" s="41"/>
      <c r="EZ488" s="41"/>
      <c r="FA488" s="41"/>
      <c r="FB488" s="41"/>
      <c r="FC488" s="41"/>
      <c r="FD488" s="41"/>
      <c r="FE488" s="41"/>
      <c r="FF488" s="41"/>
      <c r="FG488" s="41"/>
      <c r="FH488" s="41"/>
      <c r="FI488" s="41"/>
      <c r="FJ488" s="41"/>
      <c r="FK488" s="41"/>
      <c r="FL488" s="41"/>
      <c r="FM488" s="41"/>
      <c r="FN488" s="41"/>
      <c r="FO488" s="41"/>
      <c r="FP488" s="41"/>
      <c r="FQ488" s="41"/>
      <c r="FR488" s="41"/>
      <c r="FS488" s="41"/>
      <c r="FT488" s="41"/>
      <c r="FU488" s="41"/>
      <c r="FV488" s="41"/>
      <c r="FW488" s="41"/>
      <c r="FX488" s="41"/>
      <c r="FY488" s="41"/>
      <c r="FZ488" s="41"/>
      <c r="GA488" s="41"/>
      <c r="GB488" s="41"/>
      <c r="GC488" s="41"/>
      <c r="GD488" s="41"/>
      <c r="GE488" s="41"/>
      <c r="GF488" s="41"/>
      <c r="GG488" s="41"/>
      <c r="GH488" s="41"/>
      <c r="GI488" s="41"/>
      <c r="GJ488" s="41"/>
      <c r="GK488" s="41"/>
      <c r="GL488" s="41"/>
      <c r="GM488" s="41"/>
      <c r="GN488" s="41"/>
      <c r="GO488" s="41"/>
      <c r="GP488" s="41"/>
      <c r="GQ488" s="41"/>
      <c r="GR488" s="41"/>
      <c r="GS488" s="41"/>
      <c r="GT488" s="41"/>
      <c r="GU488" s="41"/>
      <c r="GV488" s="41"/>
      <c r="GW488" s="41"/>
      <c r="GX488" s="41"/>
      <c r="GY488" s="41"/>
      <c r="GZ488" s="41"/>
      <c r="HA488" s="41"/>
      <c r="HB488" s="41"/>
      <c r="HC488" s="41"/>
      <c r="HD488" s="41"/>
      <c r="HE488" s="41"/>
      <c r="HF488" s="41"/>
      <c r="HG488" s="41"/>
      <c r="HH488" s="41"/>
      <c r="HI488" s="41"/>
      <c r="HJ488" s="41"/>
      <c r="HK488" s="41"/>
      <c r="HL488" s="41"/>
      <c r="HM488" s="41"/>
      <c r="HN488" s="41"/>
      <c r="HO488" s="41"/>
      <c r="HP488" s="41"/>
      <c r="HQ488" s="41"/>
      <c r="HR488" s="41"/>
      <c r="HS488" s="41"/>
      <c r="HT488" s="41"/>
      <c r="HU488" s="41"/>
      <c r="HV488" s="41"/>
      <c r="HW488" s="41"/>
      <c r="HX488" s="41"/>
      <c r="HY488" s="41"/>
      <c r="HZ488" s="41"/>
      <c r="IA488" s="41"/>
      <c r="IB488" s="41"/>
      <c r="IC488" s="41"/>
      <c r="ID488" s="41"/>
      <c r="IE488" s="41"/>
      <c r="IF488" s="41"/>
      <c r="IG488" s="41"/>
      <c r="IH488" s="41"/>
      <c r="II488" s="41"/>
      <c r="IJ488" s="41"/>
      <c r="IK488" s="41"/>
      <c r="IL488" s="41"/>
      <c r="IM488" s="41"/>
      <c r="IN488" s="41"/>
      <c r="IO488" s="41"/>
      <c r="IP488" s="41"/>
      <c r="IQ488" s="41"/>
      <c r="IR488" s="41"/>
      <c r="IS488" s="41"/>
      <c r="IT488" s="41"/>
      <c r="IU488" s="41"/>
      <c r="IV488" s="41"/>
      <c r="IW488" s="41"/>
      <c r="IX488" s="41"/>
      <c r="IY488" s="41"/>
      <c r="IZ488" s="41"/>
      <c r="JA488" s="41"/>
      <c r="JB488" s="41"/>
      <c r="JC488" s="41"/>
      <c r="JD488" s="41"/>
      <c r="JE488" s="41"/>
      <c r="JF488" s="41"/>
      <c r="JG488" s="41"/>
      <c r="JH488" s="41"/>
      <c r="JI488" s="41"/>
      <c r="JJ488" s="41"/>
      <c r="JK488" s="41"/>
      <c r="JL488" s="41"/>
      <c r="JM488" s="41"/>
      <c r="JN488" s="41"/>
      <c r="JO488" s="41"/>
      <c r="JP488" s="41"/>
      <c r="JQ488" s="41"/>
      <c r="JR488" s="41"/>
      <c r="JS488" s="41"/>
      <c r="JT488" s="41"/>
      <c r="JU488" s="41"/>
      <c r="JV488" s="41"/>
      <c r="JW488" s="41"/>
      <c r="JX488" s="41"/>
      <c r="JY488" s="41"/>
      <c r="JZ488" s="41"/>
      <c r="KA488" s="41"/>
      <c r="KB488" s="41"/>
      <c r="KC488" s="41"/>
      <c r="KD488" s="41"/>
      <c r="KE488" s="41"/>
      <c r="KF488" s="41"/>
      <c r="KG488" s="41"/>
      <c r="KH488" s="41"/>
      <c r="KI488" s="41"/>
      <c r="KJ488" s="41"/>
      <c r="KK488" s="41"/>
      <c r="KL488" s="41"/>
      <c r="KM488" s="41"/>
      <c r="KN488" s="41"/>
      <c r="KO488" s="41"/>
      <c r="KP488" s="41"/>
      <c r="KQ488" s="41"/>
      <c r="KR488" s="41"/>
      <c r="KS488" s="41"/>
      <c r="KT488" s="41"/>
      <c r="KU488" s="41"/>
      <c r="KV488" s="41"/>
      <c r="KW488" s="41"/>
      <c r="KX488" s="41"/>
      <c r="KY488" s="41"/>
      <c r="KZ488" s="41"/>
      <c r="LA488" s="41"/>
      <c r="LB488" s="41"/>
      <c r="LC488" s="41"/>
      <c r="LD488" s="41"/>
      <c r="LE488" s="41"/>
      <c r="LF488" s="41"/>
      <c r="LG488" s="41"/>
      <c r="LH488" s="41"/>
      <c r="LI488" s="41"/>
      <c r="LJ488" s="41"/>
      <c r="LK488" s="41"/>
      <c r="LL488" s="41"/>
      <c r="LM488" s="41"/>
      <c r="LN488" s="41"/>
      <c r="LO488" s="41"/>
      <c r="LP488" s="41"/>
      <c r="LQ488" s="41"/>
      <c r="LR488" s="41"/>
      <c r="LS488" s="41"/>
      <c r="LT488" s="41"/>
      <c r="LU488" s="41"/>
      <c r="LV488" s="41"/>
      <c r="LW488" s="41"/>
      <c r="LX488" s="41"/>
      <c r="LY488" s="41"/>
      <c r="LZ488" s="41"/>
      <c r="MA488" s="41"/>
      <c r="MB488" s="41"/>
      <c r="MC488" s="41"/>
      <c r="MD488" s="41"/>
      <c r="ME488" s="41"/>
      <c r="MF488" s="41"/>
      <c r="MG488" s="41"/>
      <c r="MH488" s="41"/>
      <c r="MI488" s="41"/>
      <c r="MJ488" s="41"/>
      <c r="MK488" s="41"/>
      <c r="ML488" s="41"/>
      <c r="MM488" s="41"/>
      <c r="MN488" s="41"/>
      <c r="MO488" s="41"/>
      <c r="MP488" s="41"/>
      <c r="MQ488" s="41"/>
      <c r="MR488" s="41"/>
      <c r="MS488" s="41"/>
      <c r="MT488" s="41"/>
      <c r="MU488" s="41"/>
      <c r="MV488" s="41"/>
      <c r="MW488" s="41"/>
      <c r="MX488" s="41"/>
      <c r="MY488" s="41"/>
      <c r="MZ488" s="41"/>
      <c r="NA488" s="41"/>
      <c r="NB488" s="41"/>
      <c r="NC488" s="41"/>
      <c r="ND488" s="41"/>
      <c r="NE488" s="41"/>
      <c r="NF488" s="41"/>
      <c r="NG488" s="41"/>
      <c r="NH488" s="41"/>
      <c r="NI488" s="41"/>
      <c r="NJ488" s="41"/>
      <c r="NK488" s="41"/>
      <c r="NL488" s="41"/>
      <c r="NM488" s="41"/>
      <c r="NN488" s="41"/>
      <c r="NO488" s="41"/>
      <c r="NP488" s="41"/>
      <c r="NQ488" s="41"/>
      <c r="NR488" s="41"/>
      <c r="NS488" s="41"/>
      <c r="NT488" s="41"/>
      <c r="NU488" s="41"/>
      <c r="NV488" s="41"/>
      <c r="NW488" s="41"/>
      <c r="NX488" s="41"/>
      <c r="NY488" s="41"/>
      <c r="NZ488" s="41"/>
      <c r="OA488" s="41"/>
      <c r="OB488" s="41"/>
      <c r="OC488" s="41"/>
      <c r="OD488" s="41"/>
      <c r="OE488" s="41"/>
      <c r="OF488" s="41"/>
      <c r="OG488" s="41"/>
    </row>
    <row r="489" spans="1:397" s="42" customFormat="1" ht="30" x14ac:dyDescent="0.25">
      <c r="A489" s="91">
        <v>1</v>
      </c>
      <c r="B489" s="91">
        <v>1</v>
      </c>
      <c r="C489" s="2006" t="s">
        <v>712</v>
      </c>
      <c r="D489" s="2007"/>
      <c r="E489" s="1995">
        <f>E90</f>
        <v>500</v>
      </c>
      <c r="F489" s="1995">
        <f t="shared" ref="F489:G489" si="276">F90</f>
        <v>167</v>
      </c>
      <c r="G489" s="2207">
        <f t="shared" si="276"/>
        <v>21</v>
      </c>
      <c r="H489" s="1926">
        <f t="shared" si="233"/>
        <v>12.574850299401197</v>
      </c>
      <c r="I489" s="2040">
        <f t="shared" ref="I489:L489" si="277">I90</f>
        <v>8301355</v>
      </c>
      <c r="J489" s="2040">
        <f t="shared" si="277"/>
        <v>2767118.3333333335</v>
      </c>
      <c r="K489" s="2040">
        <f t="shared" si="277"/>
        <v>348656.91</v>
      </c>
      <c r="L489" s="2040">
        <f t="shared" si="277"/>
        <v>-2418461.4233333333</v>
      </c>
      <c r="M489" s="1888">
        <f t="shared" si="235"/>
        <v>12.599999999999998</v>
      </c>
      <c r="N489" s="1927">
        <f t="shared" si="236"/>
        <v>4.1999999999999993</v>
      </c>
      <c r="O489" s="10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  <c r="AO489" s="41"/>
      <c r="AP489" s="41"/>
      <c r="AQ489" s="41"/>
      <c r="AR489" s="41"/>
      <c r="AS489" s="41"/>
      <c r="AT489" s="41"/>
      <c r="AU489" s="41"/>
      <c r="AV489" s="41"/>
      <c r="AW489" s="41"/>
      <c r="AX489" s="41"/>
      <c r="AY489" s="41"/>
      <c r="AZ489" s="41"/>
      <c r="BA489" s="41"/>
      <c r="BB489" s="41"/>
      <c r="BC489" s="41"/>
      <c r="BD489" s="41"/>
      <c r="BE489" s="41"/>
      <c r="BF489" s="41"/>
      <c r="BG489" s="41"/>
      <c r="BH489" s="41"/>
      <c r="BI489" s="41"/>
      <c r="BJ489" s="41"/>
      <c r="BK489" s="41"/>
      <c r="BL489" s="41"/>
      <c r="BM489" s="41"/>
      <c r="BN489" s="41"/>
      <c r="BO489" s="41"/>
      <c r="BP489" s="41"/>
      <c r="BQ489" s="41"/>
      <c r="BR489" s="41"/>
      <c r="BS489" s="41"/>
      <c r="BT489" s="41"/>
      <c r="BU489" s="41"/>
      <c r="BV489" s="41"/>
      <c r="BW489" s="41"/>
      <c r="BX489" s="41"/>
      <c r="BY489" s="41"/>
      <c r="BZ489" s="41"/>
      <c r="CA489" s="41"/>
      <c r="CB489" s="41"/>
      <c r="CC489" s="41"/>
      <c r="CD489" s="41"/>
      <c r="CE489" s="41"/>
      <c r="CF489" s="41"/>
      <c r="CG489" s="41"/>
      <c r="CH489" s="41"/>
      <c r="CI489" s="41"/>
      <c r="CJ489" s="41"/>
      <c r="CK489" s="41"/>
      <c r="CL489" s="41"/>
      <c r="CM489" s="41"/>
      <c r="CN489" s="41"/>
      <c r="CO489" s="41"/>
      <c r="CP489" s="41"/>
      <c r="CQ489" s="41"/>
      <c r="CR489" s="41"/>
      <c r="CS489" s="41"/>
      <c r="CT489" s="41"/>
      <c r="CU489" s="41"/>
      <c r="CV489" s="41"/>
      <c r="CW489" s="41"/>
      <c r="CX489" s="41"/>
      <c r="CY489" s="41"/>
      <c r="CZ489" s="41"/>
      <c r="DA489" s="41"/>
      <c r="DB489" s="41"/>
      <c r="DC489" s="41"/>
      <c r="DD489" s="41"/>
      <c r="DE489" s="41"/>
      <c r="DF489" s="41"/>
      <c r="DG489" s="41"/>
      <c r="DH489" s="41"/>
      <c r="DI489" s="41"/>
      <c r="DJ489" s="41"/>
      <c r="DK489" s="41"/>
      <c r="DL489" s="41"/>
      <c r="DM489" s="41"/>
      <c r="DN489" s="41"/>
      <c r="DO489" s="41"/>
      <c r="DP489" s="41"/>
      <c r="DQ489" s="41"/>
      <c r="DR489" s="41"/>
      <c r="DS489" s="41"/>
      <c r="DT489" s="41"/>
      <c r="DU489" s="41"/>
      <c r="DV489" s="41"/>
      <c r="DW489" s="41"/>
      <c r="DX489" s="41"/>
      <c r="DY489" s="41"/>
      <c r="DZ489" s="41"/>
      <c r="EA489" s="41"/>
      <c r="EB489" s="41"/>
      <c r="EC489" s="41"/>
      <c r="ED489" s="41"/>
      <c r="EE489" s="41"/>
      <c r="EF489" s="41"/>
      <c r="EG489" s="41"/>
      <c r="EH489" s="41"/>
      <c r="EI489" s="41"/>
      <c r="EJ489" s="41"/>
      <c r="EK489" s="41"/>
      <c r="EL489" s="41"/>
      <c r="EM489" s="41"/>
      <c r="EN489" s="41"/>
      <c r="EO489" s="41"/>
      <c r="EP489" s="41"/>
      <c r="EQ489" s="41"/>
      <c r="ER489" s="41"/>
      <c r="ES489" s="41"/>
      <c r="ET489" s="41"/>
      <c r="EU489" s="41"/>
      <c r="EV489" s="41"/>
      <c r="EW489" s="41"/>
      <c r="EX489" s="41"/>
      <c r="EY489" s="41"/>
      <c r="EZ489" s="41"/>
      <c r="FA489" s="41"/>
      <c r="FB489" s="41"/>
      <c r="FC489" s="41"/>
      <c r="FD489" s="41"/>
      <c r="FE489" s="41"/>
      <c r="FF489" s="41"/>
      <c r="FG489" s="41"/>
      <c r="FH489" s="41"/>
      <c r="FI489" s="41"/>
      <c r="FJ489" s="41"/>
      <c r="FK489" s="41"/>
      <c r="FL489" s="41"/>
      <c r="FM489" s="41"/>
      <c r="FN489" s="41"/>
      <c r="FO489" s="41"/>
      <c r="FP489" s="41"/>
      <c r="FQ489" s="41"/>
      <c r="FR489" s="41"/>
      <c r="FS489" s="41"/>
      <c r="FT489" s="41"/>
      <c r="FU489" s="41"/>
      <c r="FV489" s="41"/>
      <c r="FW489" s="41"/>
      <c r="FX489" s="41"/>
      <c r="FY489" s="41"/>
      <c r="FZ489" s="41"/>
      <c r="GA489" s="41"/>
      <c r="GB489" s="41"/>
      <c r="GC489" s="41"/>
      <c r="GD489" s="41"/>
      <c r="GE489" s="41"/>
      <c r="GF489" s="41"/>
      <c r="GG489" s="41"/>
      <c r="GH489" s="41"/>
      <c r="GI489" s="41"/>
      <c r="GJ489" s="41"/>
      <c r="GK489" s="41"/>
      <c r="GL489" s="41"/>
      <c r="GM489" s="41"/>
      <c r="GN489" s="41"/>
      <c r="GO489" s="41"/>
      <c r="GP489" s="41"/>
      <c r="GQ489" s="41"/>
      <c r="GR489" s="41"/>
      <c r="GS489" s="41"/>
      <c r="GT489" s="41"/>
      <c r="GU489" s="41"/>
      <c r="GV489" s="41"/>
      <c r="GW489" s="41"/>
      <c r="GX489" s="41"/>
      <c r="GY489" s="41"/>
      <c r="GZ489" s="41"/>
      <c r="HA489" s="41"/>
      <c r="HB489" s="41"/>
      <c r="HC489" s="41"/>
      <c r="HD489" s="41"/>
      <c r="HE489" s="41"/>
      <c r="HF489" s="41"/>
      <c r="HG489" s="41"/>
      <c r="HH489" s="41"/>
      <c r="HI489" s="41"/>
      <c r="HJ489" s="41"/>
      <c r="HK489" s="41"/>
      <c r="HL489" s="41"/>
      <c r="HM489" s="41"/>
      <c r="HN489" s="41"/>
      <c r="HO489" s="41"/>
      <c r="HP489" s="41"/>
      <c r="HQ489" s="41"/>
      <c r="HR489" s="41"/>
      <c r="HS489" s="41"/>
      <c r="HT489" s="41"/>
      <c r="HU489" s="41"/>
      <c r="HV489" s="41"/>
      <c r="HW489" s="41"/>
      <c r="HX489" s="41"/>
      <c r="HY489" s="41"/>
      <c r="HZ489" s="41"/>
      <c r="IA489" s="41"/>
      <c r="IB489" s="41"/>
      <c r="IC489" s="41"/>
      <c r="ID489" s="41"/>
      <c r="IE489" s="41"/>
      <c r="IF489" s="41"/>
      <c r="IG489" s="41"/>
      <c r="IH489" s="41"/>
      <c r="II489" s="41"/>
      <c r="IJ489" s="41"/>
      <c r="IK489" s="41"/>
      <c r="IL489" s="41"/>
      <c r="IM489" s="41"/>
      <c r="IN489" s="41"/>
      <c r="IO489" s="41"/>
      <c r="IP489" s="41"/>
      <c r="IQ489" s="41"/>
      <c r="IR489" s="41"/>
      <c r="IS489" s="41"/>
      <c r="IT489" s="41"/>
      <c r="IU489" s="41"/>
      <c r="IV489" s="41"/>
      <c r="IW489" s="41"/>
      <c r="IX489" s="41"/>
      <c r="IY489" s="41"/>
      <c r="IZ489" s="41"/>
      <c r="JA489" s="41"/>
      <c r="JB489" s="41"/>
      <c r="JC489" s="41"/>
      <c r="JD489" s="41"/>
      <c r="JE489" s="41"/>
      <c r="JF489" s="41"/>
      <c r="JG489" s="41"/>
      <c r="JH489" s="41"/>
      <c r="JI489" s="41"/>
      <c r="JJ489" s="41"/>
      <c r="JK489" s="41"/>
      <c r="JL489" s="41"/>
      <c r="JM489" s="41"/>
      <c r="JN489" s="41"/>
      <c r="JO489" s="41"/>
      <c r="JP489" s="41"/>
      <c r="JQ489" s="41"/>
      <c r="JR489" s="41"/>
      <c r="JS489" s="41"/>
      <c r="JT489" s="41"/>
      <c r="JU489" s="41"/>
      <c r="JV489" s="41"/>
      <c r="JW489" s="41"/>
      <c r="JX489" s="41"/>
      <c r="JY489" s="41"/>
      <c r="JZ489" s="41"/>
      <c r="KA489" s="41"/>
      <c r="KB489" s="41"/>
      <c r="KC489" s="41"/>
      <c r="KD489" s="41"/>
      <c r="KE489" s="41"/>
      <c r="KF489" s="41"/>
      <c r="KG489" s="41"/>
      <c r="KH489" s="41"/>
      <c r="KI489" s="41"/>
      <c r="KJ489" s="41"/>
      <c r="KK489" s="41"/>
      <c r="KL489" s="41"/>
      <c r="KM489" s="41"/>
      <c r="KN489" s="41"/>
      <c r="KO489" s="41"/>
      <c r="KP489" s="41"/>
      <c r="KQ489" s="41"/>
      <c r="KR489" s="41"/>
      <c r="KS489" s="41"/>
      <c r="KT489" s="41"/>
      <c r="KU489" s="41"/>
      <c r="KV489" s="41"/>
      <c r="KW489" s="41"/>
      <c r="KX489" s="41"/>
      <c r="KY489" s="41"/>
      <c r="KZ489" s="41"/>
      <c r="LA489" s="41"/>
      <c r="LB489" s="41"/>
      <c r="LC489" s="41"/>
      <c r="LD489" s="41"/>
      <c r="LE489" s="41"/>
      <c r="LF489" s="41"/>
      <c r="LG489" s="41"/>
      <c r="LH489" s="41"/>
      <c r="LI489" s="41"/>
      <c r="LJ489" s="41"/>
      <c r="LK489" s="41"/>
      <c r="LL489" s="41"/>
      <c r="LM489" s="41"/>
      <c r="LN489" s="41"/>
      <c r="LO489" s="41"/>
      <c r="LP489" s="41"/>
      <c r="LQ489" s="41"/>
      <c r="LR489" s="41"/>
      <c r="LS489" s="41"/>
      <c r="LT489" s="41"/>
      <c r="LU489" s="41"/>
      <c r="LV489" s="41"/>
      <c r="LW489" s="41"/>
      <c r="LX489" s="41"/>
      <c r="LY489" s="41"/>
      <c r="LZ489" s="41"/>
      <c r="MA489" s="41"/>
      <c r="MB489" s="41"/>
      <c r="MC489" s="41"/>
      <c r="MD489" s="41"/>
      <c r="ME489" s="41"/>
      <c r="MF489" s="41"/>
      <c r="MG489" s="41"/>
      <c r="MH489" s="41"/>
      <c r="MI489" s="41"/>
      <c r="MJ489" s="41"/>
      <c r="MK489" s="41"/>
      <c r="ML489" s="41"/>
      <c r="MM489" s="41"/>
      <c r="MN489" s="41"/>
      <c r="MO489" s="41"/>
      <c r="MP489" s="41"/>
      <c r="MQ489" s="41"/>
      <c r="MR489" s="41"/>
      <c r="MS489" s="41"/>
      <c r="MT489" s="41"/>
      <c r="MU489" s="41"/>
      <c r="MV489" s="41"/>
      <c r="MW489" s="41"/>
      <c r="MX489" s="41"/>
      <c r="MY489" s="41"/>
      <c r="MZ489" s="41"/>
      <c r="NA489" s="41"/>
      <c r="NB489" s="41"/>
      <c r="NC489" s="41"/>
      <c r="ND489" s="41"/>
      <c r="NE489" s="41"/>
      <c r="NF489" s="41"/>
      <c r="NG489" s="41"/>
      <c r="NH489" s="41"/>
      <c r="NI489" s="41"/>
      <c r="NJ489" s="41"/>
      <c r="NK489" s="41"/>
      <c r="NL489" s="41"/>
      <c r="NM489" s="41"/>
      <c r="NN489" s="41"/>
      <c r="NO489" s="41"/>
      <c r="NP489" s="41"/>
      <c r="NQ489" s="41"/>
      <c r="NR489" s="41"/>
      <c r="NS489" s="41"/>
      <c r="NT489" s="41"/>
      <c r="NU489" s="41"/>
      <c r="NV489" s="41"/>
      <c r="NW489" s="41"/>
      <c r="NX489" s="41"/>
      <c r="NY489" s="41"/>
      <c r="NZ489" s="41"/>
      <c r="OA489" s="41"/>
      <c r="OB489" s="41"/>
      <c r="OC489" s="41"/>
      <c r="OD489" s="41"/>
      <c r="OE489" s="41"/>
      <c r="OF489" s="41"/>
      <c r="OG489" s="41"/>
    </row>
    <row r="490" spans="1:397" s="42" customFormat="1" ht="15.75" x14ac:dyDescent="0.25">
      <c r="A490" s="91">
        <v>1</v>
      </c>
      <c r="B490" s="91">
        <v>1</v>
      </c>
      <c r="C490" s="1924" t="s">
        <v>104</v>
      </c>
      <c r="D490" s="1928"/>
      <c r="E490" s="1925">
        <f>SUM(E44,E71,E101,E148,E171,E203,E254,E393,E406)</f>
        <v>41387</v>
      </c>
      <c r="F490" s="1925">
        <f t="shared" ref="F490:G490" si="278">SUM(F44,F71,F101,F148,F171,F203,F254,F393,F406)</f>
        <v>13796</v>
      </c>
      <c r="G490" s="2206">
        <f t="shared" si="278"/>
        <v>14764</v>
      </c>
      <c r="H490" s="1926">
        <f t="shared" si="233"/>
        <v>107.01652652942882</v>
      </c>
      <c r="I490" s="2039">
        <f t="shared" ref="I490:L490" si="279">SUM(I44,I71,I101,I148,I171,I203,I254,I393,I406)</f>
        <v>10691426.16</v>
      </c>
      <c r="J490" s="2039">
        <f t="shared" si="279"/>
        <v>3563808.72</v>
      </c>
      <c r="K490" s="2039">
        <f t="shared" si="279"/>
        <v>3820166.2199999997</v>
      </c>
      <c r="L490" s="2039">
        <f t="shared" si="279"/>
        <v>256357.5</v>
      </c>
      <c r="M490" s="1888">
        <f t="shared" si="235"/>
        <v>107.19335744820782</v>
      </c>
      <c r="N490" s="1927">
        <f t="shared" si="236"/>
        <v>35.731119149402609</v>
      </c>
      <c r="O490" s="10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  <c r="AO490" s="41"/>
      <c r="AP490" s="41"/>
      <c r="AQ490" s="41"/>
      <c r="AR490" s="41"/>
      <c r="AS490" s="41"/>
      <c r="AT490" s="41"/>
      <c r="AU490" s="41"/>
      <c r="AV490" s="41"/>
      <c r="AW490" s="41"/>
      <c r="AX490" s="41"/>
      <c r="AY490" s="41"/>
      <c r="AZ490" s="41"/>
      <c r="BA490" s="41"/>
      <c r="BB490" s="41"/>
      <c r="BC490" s="41"/>
      <c r="BD490" s="41"/>
      <c r="BE490" s="41"/>
      <c r="BF490" s="41"/>
      <c r="BG490" s="41"/>
      <c r="BH490" s="41"/>
      <c r="BI490" s="41"/>
      <c r="BJ490" s="41"/>
      <c r="BK490" s="41"/>
      <c r="BL490" s="41"/>
      <c r="BM490" s="41"/>
      <c r="BN490" s="41"/>
      <c r="BO490" s="41"/>
      <c r="BP490" s="41"/>
      <c r="BQ490" s="41"/>
      <c r="BR490" s="41"/>
      <c r="BS490" s="41"/>
      <c r="BT490" s="41"/>
      <c r="BU490" s="41"/>
      <c r="BV490" s="41"/>
      <c r="BW490" s="41"/>
      <c r="BX490" s="41"/>
      <c r="BY490" s="41"/>
      <c r="BZ490" s="41"/>
      <c r="CA490" s="41"/>
      <c r="CB490" s="41"/>
      <c r="CC490" s="41"/>
      <c r="CD490" s="41"/>
      <c r="CE490" s="41"/>
      <c r="CF490" s="41"/>
      <c r="CG490" s="41"/>
      <c r="CH490" s="41"/>
      <c r="CI490" s="41"/>
      <c r="CJ490" s="41"/>
      <c r="CK490" s="41"/>
      <c r="CL490" s="41"/>
      <c r="CM490" s="41"/>
      <c r="CN490" s="41"/>
      <c r="CO490" s="41"/>
      <c r="CP490" s="41"/>
      <c r="CQ490" s="41"/>
      <c r="CR490" s="41"/>
      <c r="CS490" s="41"/>
      <c r="CT490" s="41"/>
      <c r="CU490" s="41"/>
      <c r="CV490" s="41"/>
      <c r="CW490" s="41"/>
      <c r="CX490" s="41"/>
      <c r="CY490" s="41"/>
      <c r="CZ490" s="41"/>
      <c r="DA490" s="41"/>
      <c r="DB490" s="41"/>
      <c r="DC490" s="41"/>
      <c r="DD490" s="41"/>
      <c r="DE490" s="41"/>
      <c r="DF490" s="41"/>
      <c r="DG490" s="41"/>
      <c r="DH490" s="41"/>
      <c r="DI490" s="41"/>
      <c r="DJ490" s="41"/>
      <c r="DK490" s="41"/>
      <c r="DL490" s="41"/>
      <c r="DM490" s="41"/>
      <c r="DN490" s="41"/>
      <c r="DO490" s="41"/>
      <c r="DP490" s="41"/>
      <c r="DQ490" s="41"/>
      <c r="DR490" s="41"/>
      <c r="DS490" s="41"/>
      <c r="DT490" s="41"/>
      <c r="DU490" s="41"/>
      <c r="DV490" s="41"/>
      <c r="DW490" s="41"/>
      <c r="DX490" s="41"/>
      <c r="DY490" s="41"/>
      <c r="DZ490" s="41"/>
      <c r="EA490" s="41"/>
      <c r="EB490" s="41"/>
      <c r="EC490" s="41"/>
      <c r="ED490" s="41"/>
      <c r="EE490" s="41"/>
      <c r="EF490" s="41"/>
      <c r="EG490" s="41"/>
      <c r="EH490" s="41"/>
      <c r="EI490" s="41"/>
      <c r="EJ490" s="41"/>
      <c r="EK490" s="41"/>
      <c r="EL490" s="41"/>
      <c r="EM490" s="41"/>
      <c r="EN490" s="41"/>
      <c r="EO490" s="41"/>
      <c r="EP490" s="41"/>
      <c r="EQ490" s="41"/>
      <c r="ER490" s="41"/>
      <c r="ES490" s="41"/>
      <c r="ET490" s="41"/>
      <c r="EU490" s="41"/>
      <c r="EV490" s="41"/>
      <c r="EW490" s="41"/>
      <c r="EX490" s="41"/>
      <c r="EY490" s="41"/>
      <c r="EZ490" s="41"/>
      <c r="FA490" s="41"/>
      <c r="FB490" s="41"/>
      <c r="FC490" s="41"/>
      <c r="FD490" s="41"/>
      <c r="FE490" s="41"/>
      <c r="FF490" s="41"/>
      <c r="FG490" s="41"/>
      <c r="FH490" s="41"/>
      <c r="FI490" s="41"/>
      <c r="FJ490" s="41"/>
      <c r="FK490" s="41"/>
      <c r="FL490" s="41"/>
      <c r="FM490" s="41"/>
      <c r="FN490" s="41"/>
      <c r="FO490" s="41"/>
      <c r="FP490" s="41"/>
      <c r="FQ490" s="41"/>
      <c r="FR490" s="41"/>
      <c r="FS490" s="41"/>
      <c r="FT490" s="41"/>
      <c r="FU490" s="41"/>
      <c r="FV490" s="41"/>
      <c r="FW490" s="41"/>
      <c r="FX490" s="41"/>
      <c r="FY490" s="41"/>
      <c r="FZ490" s="41"/>
      <c r="GA490" s="41"/>
      <c r="GB490" s="41"/>
      <c r="GC490" s="41"/>
      <c r="GD490" s="41"/>
      <c r="GE490" s="41"/>
      <c r="GF490" s="41"/>
      <c r="GG490" s="41"/>
      <c r="GH490" s="41"/>
      <c r="GI490" s="41"/>
      <c r="GJ490" s="41"/>
      <c r="GK490" s="41"/>
      <c r="GL490" s="41"/>
      <c r="GM490" s="41"/>
      <c r="GN490" s="41"/>
      <c r="GO490" s="41"/>
      <c r="GP490" s="41"/>
      <c r="GQ490" s="41"/>
      <c r="GR490" s="41"/>
      <c r="GS490" s="41"/>
      <c r="GT490" s="41"/>
      <c r="GU490" s="41"/>
      <c r="GV490" s="41"/>
      <c r="GW490" s="41"/>
      <c r="GX490" s="41"/>
      <c r="GY490" s="41"/>
      <c r="GZ490" s="41"/>
      <c r="HA490" s="41"/>
      <c r="HB490" s="41"/>
      <c r="HC490" s="41"/>
      <c r="HD490" s="41"/>
      <c r="HE490" s="41"/>
      <c r="HF490" s="41"/>
      <c r="HG490" s="41"/>
      <c r="HH490" s="41"/>
      <c r="HI490" s="41"/>
      <c r="HJ490" s="41"/>
      <c r="HK490" s="41"/>
      <c r="HL490" s="41"/>
      <c r="HM490" s="41"/>
      <c r="HN490" s="41"/>
      <c r="HO490" s="41"/>
      <c r="HP490" s="41"/>
      <c r="HQ490" s="41"/>
      <c r="HR490" s="41"/>
      <c r="HS490" s="41"/>
      <c r="HT490" s="41"/>
      <c r="HU490" s="41"/>
      <c r="HV490" s="41"/>
      <c r="HW490" s="41"/>
      <c r="HX490" s="41"/>
      <c r="HY490" s="41"/>
      <c r="HZ490" s="41"/>
      <c r="IA490" s="41"/>
      <c r="IB490" s="41"/>
      <c r="IC490" s="41"/>
      <c r="ID490" s="41"/>
      <c r="IE490" s="41"/>
      <c r="IF490" s="41"/>
      <c r="IG490" s="41"/>
      <c r="IH490" s="41"/>
      <c r="II490" s="41"/>
      <c r="IJ490" s="41"/>
      <c r="IK490" s="41"/>
      <c r="IL490" s="41"/>
      <c r="IM490" s="41"/>
      <c r="IN490" s="41"/>
      <c r="IO490" s="41"/>
      <c r="IP490" s="41"/>
      <c r="IQ490" s="41"/>
      <c r="IR490" s="41"/>
      <c r="IS490" s="41"/>
      <c r="IT490" s="41"/>
      <c r="IU490" s="41"/>
      <c r="IV490" s="41"/>
      <c r="IW490" s="41"/>
      <c r="IX490" s="41"/>
      <c r="IY490" s="41"/>
      <c r="IZ490" s="41"/>
      <c r="JA490" s="41"/>
      <c r="JB490" s="41"/>
      <c r="JC490" s="41"/>
      <c r="JD490" s="41"/>
      <c r="JE490" s="41"/>
      <c r="JF490" s="41"/>
      <c r="JG490" s="41"/>
      <c r="JH490" s="41"/>
      <c r="JI490" s="41"/>
      <c r="JJ490" s="41"/>
      <c r="JK490" s="41"/>
      <c r="JL490" s="41"/>
      <c r="JM490" s="41"/>
      <c r="JN490" s="41"/>
      <c r="JO490" s="41"/>
      <c r="JP490" s="41"/>
      <c r="JQ490" s="41"/>
      <c r="JR490" s="41"/>
      <c r="JS490" s="41"/>
      <c r="JT490" s="41"/>
      <c r="JU490" s="41"/>
      <c r="JV490" s="41"/>
      <c r="JW490" s="41"/>
      <c r="JX490" s="41"/>
      <c r="JY490" s="41"/>
      <c r="JZ490" s="41"/>
      <c r="KA490" s="41"/>
      <c r="KB490" s="41"/>
      <c r="KC490" s="41"/>
      <c r="KD490" s="41"/>
      <c r="KE490" s="41"/>
      <c r="KF490" s="41"/>
      <c r="KG490" s="41"/>
      <c r="KH490" s="41"/>
      <c r="KI490" s="41"/>
      <c r="KJ490" s="41"/>
      <c r="KK490" s="41"/>
      <c r="KL490" s="41"/>
      <c r="KM490" s="41"/>
      <c r="KN490" s="41"/>
      <c r="KO490" s="41"/>
      <c r="KP490" s="41"/>
      <c r="KQ490" s="41"/>
      <c r="KR490" s="41"/>
      <c r="KS490" s="41"/>
      <c r="KT490" s="41"/>
      <c r="KU490" s="41"/>
      <c r="KV490" s="41"/>
      <c r="KW490" s="41"/>
      <c r="KX490" s="41"/>
      <c r="KY490" s="41"/>
      <c r="KZ490" s="41"/>
      <c r="LA490" s="41"/>
      <c r="LB490" s="41"/>
      <c r="LC490" s="41"/>
      <c r="LD490" s="41"/>
      <c r="LE490" s="41"/>
      <c r="LF490" s="41"/>
      <c r="LG490" s="41"/>
      <c r="LH490" s="41"/>
      <c r="LI490" s="41"/>
      <c r="LJ490" s="41"/>
      <c r="LK490" s="41"/>
      <c r="LL490" s="41"/>
      <c r="LM490" s="41"/>
      <c r="LN490" s="41"/>
      <c r="LO490" s="41"/>
      <c r="LP490" s="41"/>
      <c r="LQ490" s="41"/>
      <c r="LR490" s="41"/>
      <c r="LS490" s="41"/>
      <c r="LT490" s="41"/>
      <c r="LU490" s="41"/>
      <c r="LV490" s="41"/>
      <c r="LW490" s="41"/>
      <c r="LX490" s="41"/>
      <c r="LY490" s="41"/>
      <c r="LZ490" s="41"/>
      <c r="MA490" s="41"/>
      <c r="MB490" s="41"/>
      <c r="MC490" s="41"/>
      <c r="MD490" s="41"/>
      <c r="ME490" s="41"/>
      <c r="MF490" s="41"/>
      <c r="MG490" s="41"/>
      <c r="MH490" s="41"/>
      <c r="MI490" s="41"/>
      <c r="MJ490" s="41"/>
      <c r="MK490" s="41"/>
      <c r="ML490" s="41"/>
      <c r="MM490" s="41"/>
      <c r="MN490" s="41"/>
      <c r="MO490" s="41"/>
      <c r="MP490" s="41"/>
      <c r="MQ490" s="41"/>
      <c r="MR490" s="41"/>
      <c r="MS490" s="41"/>
      <c r="MT490" s="41"/>
      <c r="MU490" s="41"/>
      <c r="MV490" s="41"/>
      <c r="MW490" s="41"/>
      <c r="MX490" s="41"/>
      <c r="MY490" s="41"/>
      <c r="MZ490" s="41"/>
      <c r="NA490" s="41"/>
      <c r="NB490" s="41"/>
      <c r="NC490" s="41"/>
      <c r="ND490" s="41"/>
      <c r="NE490" s="41"/>
      <c r="NF490" s="41"/>
      <c r="NG490" s="41"/>
      <c r="NH490" s="41"/>
      <c r="NI490" s="41"/>
      <c r="NJ490" s="41"/>
      <c r="NK490" s="41"/>
      <c r="NL490" s="41"/>
      <c r="NM490" s="41"/>
      <c r="NN490" s="41"/>
      <c r="NO490" s="41"/>
      <c r="NP490" s="41"/>
      <c r="NQ490" s="41"/>
      <c r="NR490" s="41"/>
      <c r="NS490" s="41"/>
      <c r="NT490" s="41"/>
      <c r="NU490" s="41"/>
      <c r="NV490" s="41"/>
      <c r="NW490" s="41"/>
      <c r="NX490" s="41"/>
      <c r="NY490" s="41"/>
      <c r="NZ490" s="41"/>
      <c r="OA490" s="41"/>
      <c r="OB490" s="41"/>
      <c r="OC490" s="41"/>
      <c r="OD490" s="41"/>
      <c r="OE490" s="41"/>
      <c r="OF490" s="41"/>
      <c r="OG490" s="41"/>
    </row>
    <row r="491" spans="1:397" s="42" customFormat="1" ht="15.75" x14ac:dyDescent="0.25">
      <c r="A491" s="91">
        <v>1</v>
      </c>
      <c r="B491" s="91">
        <v>1</v>
      </c>
      <c r="C491" s="1924" t="s">
        <v>62</v>
      </c>
      <c r="D491" s="1928"/>
      <c r="E491" s="1925">
        <f>SUM(E114,E419)</f>
        <v>11930</v>
      </c>
      <c r="F491" s="1925">
        <f t="shared" ref="F491:G491" si="280">SUM(F114,F419)</f>
        <v>3977</v>
      </c>
      <c r="G491" s="2206">
        <f t="shared" si="280"/>
        <v>4032</v>
      </c>
      <c r="H491" s="1926">
        <f t="shared" si="233"/>
        <v>101.38295197384963</v>
      </c>
      <c r="I491" s="2039">
        <f t="shared" ref="I491:L491" si="281">SUM(I114,I419)</f>
        <v>2232525</v>
      </c>
      <c r="J491" s="2039">
        <f t="shared" si="281"/>
        <v>744175</v>
      </c>
      <c r="K491" s="2039">
        <f t="shared" si="281"/>
        <v>752579.8</v>
      </c>
      <c r="L491" s="2039">
        <f t="shared" si="281"/>
        <v>8404.8000000000466</v>
      </c>
      <c r="M491" s="1888">
        <f t="shared" si="235"/>
        <v>101.12941176470589</v>
      </c>
      <c r="N491" s="1927">
        <f t="shared" si="236"/>
        <v>33.709803921568628</v>
      </c>
      <c r="O491" s="10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  <c r="AO491" s="41"/>
      <c r="AP491" s="41"/>
      <c r="AQ491" s="41"/>
      <c r="AR491" s="41"/>
      <c r="AS491" s="41"/>
      <c r="AT491" s="41"/>
      <c r="AU491" s="41"/>
      <c r="AV491" s="41"/>
      <c r="AW491" s="41"/>
      <c r="AX491" s="41"/>
      <c r="AY491" s="41"/>
      <c r="AZ491" s="41"/>
      <c r="BA491" s="41"/>
      <c r="BB491" s="41"/>
      <c r="BC491" s="41"/>
      <c r="BD491" s="41"/>
      <c r="BE491" s="41"/>
      <c r="BF491" s="41"/>
      <c r="BG491" s="41"/>
      <c r="BH491" s="41"/>
      <c r="BI491" s="41"/>
      <c r="BJ491" s="41"/>
      <c r="BK491" s="41"/>
      <c r="BL491" s="41"/>
      <c r="BM491" s="41"/>
      <c r="BN491" s="41"/>
      <c r="BO491" s="41"/>
      <c r="BP491" s="41"/>
      <c r="BQ491" s="41"/>
      <c r="BR491" s="41"/>
      <c r="BS491" s="41"/>
      <c r="BT491" s="41"/>
      <c r="BU491" s="41"/>
      <c r="BV491" s="41"/>
      <c r="BW491" s="41"/>
      <c r="BX491" s="41"/>
      <c r="BY491" s="41"/>
      <c r="BZ491" s="41"/>
      <c r="CA491" s="41"/>
      <c r="CB491" s="41"/>
      <c r="CC491" s="41"/>
      <c r="CD491" s="41"/>
      <c r="CE491" s="41"/>
      <c r="CF491" s="41"/>
      <c r="CG491" s="41"/>
      <c r="CH491" s="41"/>
      <c r="CI491" s="41"/>
      <c r="CJ491" s="41"/>
      <c r="CK491" s="41"/>
      <c r="CL491" s="41"/>
      <c r="CM491" s="41"/>
      <c r="CN491" s="41"/>
      <c r="CO491" s="41"/>
      <c r="CP491" s="41"/>
      <c r="CQ491" s="41"/>
      <c r="CR491" s="41"/>
      <c r="CS491" s="41"/>
      <c r="CT491" s="41"/>
      <c r="CU491" s="41"/>
      <c r="CV491" s="41"/>
      <c r="CW491" s="41"/>
      <c r="CX491" s="41"/>
      <c r="CY491" s="41"/>
      <c r="CZ491" s="41"/>
      <c r="DA491" s="41"/>
      <c r="DB491" s="41"/>
      <c r="DC491" s="41"/>
      <c r="DD491" s="41"/>
      <c r="DE491" s="41"/>
      <c r="DF491" s="41"/>
      <c r="DG491" s="41"/>
      <c r="DH491" s="41"/>
      <c r="DI491" s="41"/>
      <c r="DJ491" s="41"/>
      <c r="DK491" s="41"/>
      <c r="DL491" s="41"/>
      <c r="DM491" s="41"/>
      <c r="DN491" s="41"/>
      <c r="DO491" s="41"/>
      <c r="DP491" s="41"/>
      <c r="DQ491" s="41"/>
      <c r="DR491" s="41"/>
      <c r="DS491" s="41"/>
      <c r="DT491" s="41"/>
      <c r="DU491" s="41"/>
      <c r="DV491" s="41"/>
      <c r="DW491" s="41"/>
      <c r="DX491" s="41"/>
      <c r="DY491" s="41"/>
      <c r="DZ491" s="41"/>
      <c r="EA491" s="41"/>
      <c r="EB491" s="41"/>
      <c r="EC491" s="41"/>
      <c r="ED491" s="41"/>
      <c r="EE491" s="41"/>
      <c r="EF491" s="41"/>
      <c r="EG491" s="41"/>
      <c r="EH491" s="41"/>
      <c r="EI491" s="41"/>
      <c r="EJ491" s="41"/>
      <c r="EK491" s="41"/>
      <c r="EL491" s="41"/>
      <c r="EM491" s="41"/>
      <c r="EN491" s="41"/>
      <c r="EO491" s="41"/>
      <c r="EP491" s="41"/>
      <c r="EQ491" s="41"/>
      <c r="ER491" s="41"/>
      <c r="ES491" s="41"/>
      <c r="ET491" s="41"/>
      <c r="EU491" s="41"/>
      <c r="EV491" s="41"/>
      <c r="EW491" s="41"/>
      <c r="EX491" s="41"/>
      <c r="EY491" s="41"/>
      <c r="EZ491" s="41"/>
      <c r="FA491" s="41"/>
      <c r="FB491" s="41"/>
      <c r="FC491" s="41"/>
      <c r="FD491" s="41"/>
      <c r="FE491" s="41"/>
      <c r="FF491" s="41"/>
      <c r="FG491" s="41"/>
      <c r="FH491" s="41"/>
      <c r="FI491" s="41"/>
      <c r="FJ491" s="41"/>
      <c r="FK491" s="41"/>
      <c r="FL491" s="41"/>
      <c r="FM491" s="41"/>
      <c r="FN491" s="41"/>
      <c r="FO491" s="41"/>
      <c r="FP491" s="41"/>
      <c r="FQ491" s="41"/>
      <c r="FR491" s="41"/>
      <c r="FS491" s="41"/>
      <c r="FT491" s="41"/>
      <c r="FU491" s="41"/>
      <c r="FV491" s="41"/>
      <c r="FW491" s="41"/>
      <c r="FX491" s="41"/>
      <c r="FY491" s="41"/>
      <c r="FZ491" s="41"/>
      <c r="GA491" s="41"/>
      <c r="GB491" s="41"/>
      <c r="GC491" s="41"/>
      <c r="GD491" s="41"/>
      <c r="GE491" s="41"/>
      <c r="GF491" s="41"/>
      <c r="GG491" s="41"/>
      <c r="GH491" s="41"/>
      <c r="GI491" s="41"/>
      <c r="GJ491" s="41"/>
      <c r="GK491" s="41"/>
      <c r="GL491" s="41"/>
      <c r="GM491" s="41"/>
      <c r="GN491" s="41"/>
      <c r="GO491" s="41"/>
      <c r="GP491" s="41"/>
      <c r="GQ491" s="41"/>
      <c r="GR491" s="41"/>
      <c r="GS491" s="41"/>
      <c r="GT491" s="41"/>
      <c r="GU491" s="41"/>
      <c r="GV491" s="41"/>
      <c r="GW491" s="41"/>
      <c r="GX491" s="41"/>
      <c r="GY491" s="41"/>
      <c r="GZ491" s="41"/>
      <c r="HA491" s="41"/>
      <c r="HB491" s="41"/>
      <c r="HC491" s="41"/>
      <c r="HD491" s="41"/>
      <c r="HE491" s="41"/>
      <c r="HF491" s="41"/>
      <c r="HG491" s="41"/>
      <c r="HH491" s="41"/>
      <c r="HI491" s="41"/>
      <c r="HJ491" s="41"/>
      <c r="HK491" s="41"/>
      <c r="HL491" s="41"/>
      <c r="HM491" s="41"/>
      <c r="HN491" s="41"/>
      <c r="HO491" s="41"/>
      <c r="HP491" s="41"/>
      <c r="HQ491" s="41"/>
      <c r="HR491" s="41"/>
      <c r="HS491" s="41"/>
      <c r="HT491" s="41"/>
      <c r="HU491" s="41"/>
      <c r="HV491" s="41"/>
      <c r="HW491" s="41"/>
      <c r="HX491" s="41"/>
      <c r="HY491" s="41"/>
      <c r="HZ491" s="41"/>
      <c r="IA491" s="41"/>
      <c r="IB491" s="41"/>
      <c r="IC491" s="41"/>
      <c r="ID491" s="41"/>
      <c r="IE491" s="41"/>
      <c r="IF491" s="41"/>
      <c r="IG491" s="41"/>
      <c r="IH491" s="41"/>
      <c r="II491" s="41"/>
      <c r="IJ491" s="41"/>
      <c r="IK491" s="41"/>
      <c r="IL491" s="41"/>
      <c r="IM491" s="41"/>
      <c r="IN491" s="41"/>
      <c r="IO491" s="41"/>
      <c r="IP491" s="41"/>
      <c r="IQ491" s="41"/>
      <c r="IR491" s="41"/>
      <c r="IS491" s="41"/>
      <c r="IT491" s="41"/>
      <c r="IU491" s="41"/>
      <c r="IV491" s="41"/>
      <c r="IW491" s="41"/>
      <c r="IX491" s="41"/>
      <c r="IY491" s="41"/>
      <c r="IZ491" s="41"/>
      <c r="JA491" s="41"/>
      <c r="JB491" s="41"/>
      <c r="JC491" s="41"/>
      <c r="JD491" s="41"/>
      <c r="JE491" s="41"/>
      <c r="JF491" s="41"/>
      <c r="JG491" s="41"/>
      <c r="JH491" s="41"/>
      <c r="JI491" s="41"/>
      <c r="JJ491" s="41"/>
      <c r="JK491" s="41"/>
      <c r="JL491" s="41"/>
      <c r="JM491" s="41"/>
      <c r="JN491" s="41"/>
      <c r="JO491" s="41"/>
      <c r="JP491" s="41"/>
      <c r="JQ491" s="41"/>
      <c r="JR491" s="41"/>
      <c r="JS491" s="41"/>
      <c r="JT491" s="41"/>
      <c r="JU491" s="41"/>
      <c r="JV491" s="41"/>
      <c r="JW491" s="41"/>
      <c r="JX491" s="41"/>
      <c r="JY491" s="41"/>
      <c r="JZ491" s="41"/>
      <c r="KA491" s="41"/>
      <c r="KB491" s="41"/>
      <c r="KC491" s="41"/>
      <c r="KD491" s="41"/>
      <c r="KE491" s="41"/>
      <c r="KF491" s="41"/>
      <c r="KG491" s="41"/>
      <c r="KH491" s="41"/>
      <c r="KI491" s="41"/>
      <c r="KJ491" s="41"/>
      <c r="KK491" s="41"/>
      <c r="KL491" s="41"/>
      <c r="KM491" s="41"/>
      <c r="KN491" s="41"/>
      <c r="KO491" s="41"/>
      <c r="KP491" s="41"/>
      <c r="KQ491" s="41"/>
      <c r="KR491" s="41"/>
      <c r="KS491" s="41"/>
      <c r="KT491" s="41"/>
      <c r="KU491" s="41"/>
      <c r="KV491" s="41"/>
      <c r="KW491" s="41"/>
      <c r="KX491" s="41"/>
      <c r="KY491" s="41"/>
      <c r="KZ491" s="41"/>
      <c r="LA491" s="41"/>
      <c r="LB491" s="41"/>
      <c r="LC491" s="41"/>
      <c r="LD491" s="41"/>
      <c r="LE491" s="41"/>
      <c r="LF491" s="41"/>
      <c r="LG491" s="41"/>
      <c r="LH491" s="41"/>
      <c r="LI491" s="41"/>
      <c r="LJ491" s="41"/>
      <c r="LK491" s="41"/>
      <c r="LL491" s="41"/>
      <c r="LM491" s="41"/>
      <c r="LN491" s="41"/>
      <c r="LO491" s="41"/>
      <c r="LP491" s="41"/>
      <c r="LQ491" s="41"/>
      <c r="LR491" s="41"/>
      <c r="LS491" s="41"/>
      <c r="LT491" s="41"/>
      <c r="LU491" s="41"/>
      <c r="LV491" s="41"/>
      <c r="LW491" s="41"/>
      <c r="LX491" s="41"/>
      <c r="LY491" s="41"/>
      <c r="LZ491" s="41"/>
      <c r="MA491" s="41"/>
      <c r="MB491" s="41"/>
      <c r="MC491" s="41"/>
      <c r="MD491" s="41"/>
      <c r="ME491" s="41"/>
      <c r="MF491" s="41"/>
      <c r="MG491" s="41"/>
      <c r="MH491" s="41"/>
      <c r="MI491" s="41"/>
      <c r="MJ491" s="41"/>
      <c r="MK491" s="41"/>
      <c r="ML491" s="41"/>
      <c r="MM491" s="41"/>
      <c r="MN491" s="41"/>
      <c r="MO491" s="41"/>
      <c r="MP491" s="41"/>
      <c r="MQ491" s="41"/>
      <c r="MR491" s="41"/>
      <c r="MS491" s="41"/>
      <c r="MT491" s="41"/>
      <c r="MU491" s="41"/>
      <c r="MV491" s="41"/>
      <c r="MW491" s="41"/>
      <c r="MX491" s="41"/>
      <c r="MY491" s="41"/>
      <c r="MZ491" s="41"/>
      <c r="NA491" s="41"/>
      <c r="NB491" s="41"/>
      <c r="NC491" s="41"/>
      <c r="ND491" s="41"/>
      <c r="NE491" s="41"/>
      <c r="NF491" s="41"/>
      <c r="NG491" s="41"/>
      <c r="NH491" s="41"/>
      <c r="NI491" s="41"/>
      <c r="NJ491" s="41"/>
      <c r="NK491" s="41"/>
      <c r="NL491" s="41"/>
      <c r="NM491" s="41"/>
      <c r="NN491" s="41"/>
      <c r="NO491" s="41"/>
      <c r="NP491" s="41"/>
      <c r="NQ491" s="41"/>
      <c r="NR491" s="41"/>
      <c r="NS491" s="41"/>
      <c r="NT491" s="41"/>
      <c r="NU491" s="41"/>
      <c r="NV491" s="41"/>
      <c r="NW491" s="41"/>
      <c r="NX491" s="41"/>
      <c r="NY491" s="41"/>
      <c r="NZ491" s="41"/>
      <c r="OA491" s="41"/>
      <c r="OB491" s="41"/>
      <c r="OC491" s="41"/>
      <c r="OD491" s="41"/>
      <c r="OE491" s="41"/>
      <c r="OF491" s="41"/>
      <c r="OG491" s="41"/>
    </row>
    <row r="492" spans="1:397" s="42" customFormat="1" ht="15.75" x14ac:dyDescent="0.25">
      <c r="A492" s="91">
        <v>1</v>
      </c>
      <c r="B492" s="91">
        <v>1</v>
      </c>
      <c r="C492" s="1924" t="s">
        <v>133</v>
      </c>
      <c r="D492" s="1928"/>
      <c r="E492" s="1925">
        <f>SUM(E23,E45,E67,E97,E290,E422)</f>
        <v>6664</v>
      </c>
      <c r="F492" s="1925">
        <f t="shared" ref="F492:G492" si="282">SUM(F23,F45,F67,F97,F290,F422)</f>
        <v>2221</v>
      </c>
      <c r="G492" s="2206">
        <f t="shared" si="282"/>
        <v>2124</v>
      </c>
      <c r="H492" s="1926">
        <f t="shared" si="233"/>
        <v>95.632597928860875</v>
      </c>
      <c r="I492" s="2039">
        <f t="shared" ref="I492:L492" si="283">SUM(I23,I45,I67,I97,I290,I422)</f>
        <v>2020566.6400000001</v>
      </c>
      <c r="J492" s="2039">
        <f t="shared" si="283"/>
        <v>673522.21333333338</v>
      </c>
      <c r="K492" s="2039">
        <f t="shared" si="283"/>
        <v>648977.49</v>
      </c>
      <c r="L492" s="2039">
        <f t="shared" si="283"/>
        <v>-24544.723333333313</v>
      </c>
      <c r="M492" s="1888">
        <f t="shared" si="235"/>
        <v>96.355766321075151</v>
      </c>
      <c r="N492" s="1927">
        <f t="shared" si="236"/>
        <v>32.118588773691719</v>
      </c>
      <c r="O492" s="10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  <c r="AO492" s="41"/>
      <c r="AP492" s="41"/>
      <c r="AQ492" s="41"/>
      <c r="AR492" s="41"/>
      <c r="AS492" s="41"/>
      <c r="AT492" s="41"/>
      <c r="AU492" s="41"/>
      <c r="AV492" s="41"/>
      <c r="AW492" s="41"/>
      <c r="AX492" s="41"/>
      <c r="AY492" s="41"/>
      <c r="AZ492" s="41"/>
      <c r="BA492" s="41"/>
      <c r="BB492" s="41"/>
      <c r="BC492" s="41"/>
      <c r="BD492" s="41"/>
      <c r="BE492" s="41"/>
      <c r="BF492" s="41"/>
      <c r="BG492" s="41"/>
      <c r="BH492" s="41"/>
      <c r="BI492" s="41"/>
      <c r="BJ492" s="41"/>
      <c r="BK492" s="41"/>
      <c r="BL492" s="41"/>
      <c r="BM492" s="41"/>
      <c r="BN492" s="41"/>
      <c r="BO492" s="41"/>
      <c r="BP492" s="41"/>
      <c r="BQ492" s="41"/>
      <c r="BR492" s="41"/>
      <c r="BS492" s="41"/>
      <c r="BT492" s="41"/>
      <c r="BU492" s="41"/>
      <c r="BV492" s="41"/>
      <c r="BW492" s="41"/>
      <c r="BX492" s="41"/>
      <c r="BY492" s="41"/>
      <c r="BZ492" s="41"/>
      <c r="CA492" s="41"/>
      <c r="CB492" s="41"/>
      <c r="CC492" s="41"/>
      <c r="CD492" s="41"/>
      <c r="CE492" s="41"/>
      <c r="CF492" s="41"/>
      <c r="CG492" s="41"/>
      <c r="CH492" s="41"/>
      <c r="CI492" s="41"/>
      <c r="CJ492" s="41"/>
      <c r="CK492" s="41"/>
      <c r="CL492" s="41"/>
      <c r="CM492" s="41"/>
      <c r="CN492" s="41"/>
      <c r="CO492" s="41"/>
      <c r="CP492" s="41"/>
      <c r="CQ492" s="41"/>
      <c r="CR492" s="41"/>
      <c r="CS492" s="41"/>
      <c r="CT492" s="41"/>
      <c r="CU492" s="41"/>
      <c r="CV492" s="41"/>
      <c r="CW492" s="41"/>
      <c r="CX492" s="41"/>
      <c r="CY492" s="41"/>
      <c r="CZ492" s="41"/>
      <c r="DA492" s="41"/>
      <c r="DB492" s="41"/>
      <c r="DC492" s="41"/>
      <c r="DD492" s="41"/>
      <c r="DE492" s="41"/>
      <c r="DF492" s="41"/>
      <c r="DG492" s="41"/>
      <c r="DH492" s="41"/>
      <c r="DI492" s="41"/>
      <c r="DJ492" s="41"/>
      <c r="DK492" s="41"/>
      <c r="DL492" s="41"/>
      <c r="DM492" s="41"/>
      <c r="DN492" s="41"/>
      <c r="DO492" s="41"/>
      <c r="DP492" s="41"/>
      <c r="DQ492" s="41"/>
      <c r="DR492" s="41"/>
      <c r="DS492" s="41"/>
      <c r="DT492" s="41"/>
      <c r="DU492" s="41"/>
      <c r="DV492" s="41"/>
      <c r="DW492" s="41"/>
      <c r="DX492" s="41"/>
      <c r="DY492" s="41"/>
      <c r="DZ492" s="41"/>
      <c r="EA492" s="41"/>
      <c r="EB492" s="41"/>
      <c r="EC492" s="41"/>
      <c r="ED492" s="41"/>
      <c r="EE492" s="41"/>
      <c r="EF492" s="41"/>
      <c r="EG492" s="41"/>
      <c r="EH492" s="41"/>
      <c r="EI492" s="41"/>
      <c r="EJ492" s="41"/>
      <c r="EK492" s="41"/>
      <c r="EL492" s="41"/>
      <c r="EM492" s="41"/>
      <c r="EN492" s="41"/>
      <c r="EO492" s="41"/>
      <c r="EP492" s="41"/>
      <c r="EQ492" s="41"/>
      <c r="ER492" s="41"/>
      <c r="ES492" s="41"/>
      <c r="ET492" s="41"/>
      <c r="EU492" s="41"/>
      <c r="EV492" s="41"/>
      <c r="EW492" s="41"/>
      <c r="EX492" s="41"/>
      <c r="EY492" s="41"/>
      <c r="EZ492" s="41"/>
      <c r="FA492" s="41"/>
      <c r="FB492" s="41"/>
      <c r="FC492" s="41"/>
      <c r="FD492" s="41"/>
      <c r="FE492" s="41"/>
      <c r="FF492" s="41"/>
      <c r="FG492" s="41"/>
      <c r="FH492" s="41"/>
      <c r="FI492" s="41"/>
      <c r="FJ492" s="41"/>
      <c r="FK492" s="41"/>
      <c r="FL492" s="41"/>
      <c r="FM492" s="41"/>
      <c r="FN492" s="41"/>
      <c r="FO492" s="41"/>
      <c r="FP492" s="41"/>
      <c r="FQ492" s="41"/>
      <c r="FR492" s="41"/>
      <c r="FS492" s="41"/>
      <c r="FT492" s="41"/>
      <c r="FU492" s="41"/>
      <c r="FV492" s="41"/>
      <c r="FW492" s="41"/>
      <c r="FX492" s="41"/>
      <c r="FY492" s="41"/>
      <c r="FZ492" s="41"/>
      <c r="GA492" s="41"/>
      <c r="GB492" s="41"/>
      <c r="GC492" s="41"/>
      <c r="GD492" s="41"/>
      <c r="GE492" s="41"/>
      <c r="GF492" s="41"/>
      <c r="GG492" s="41"/>
      <c r="GH492" s="41"/>
      <c r="GI492" s="41"/>
      <c r="GJ492" s="41"/>
      <c r="GK492" s="41"/>
      <c r="GL492" s="41"/>
      <c r="GM492" s="41"/>
      <c r="GN492" s="41"/>
      <c r="GO492" s="41"/>
      <c r="GP492" s="41"/>
      <c r="GQ492" s="41"/>
      <c r="GR492" s="41"/>
      <c r="GS492" s="41"/>
      <c r="GT492" s="41"/>
      <c r="GU492" s="41"/>
      <c r="GV492" s="41"/>
      <c r="GW492" s="41"/>
      <c r="GX492" s="41"/>
      <c r="GY492" s="41"/>
      <c r="GZ492" s="41"/>
      <c r="HA492" s="41"/>
      <c r="HB492" s="41"/>
      <c r="HC492" s="41"/>
      <c r="HD492" s="41"/>
      <c r="HE492" s="41"/>
      <c r="HF492" s="41"/>
      <c r="HG492" s="41"/>
      <c r="HH492" s="41"/>
      <c r="HI492" s="41"/>
      <c r="HJ492" s="41"/>
      <c r="HK492" s="41"/>
      <c r="HL492" s="41"/>
      <c r="HM492" s="41"/>
      <c r="HN492" s="41"/>
      <c r="HO492" s="41"/>
      <c r="HP492" s="41"/>
      <c r="HQ492" s="41"/>
      <c r="HR492" s="41"/>
      <c r="HS492" s="41"/>
      <c r="HT492" s="41"/>
      <c r="HU492" s="41"/>
      <c r="HV492" s="41"/>
      <c r="HW492" s="41"/>
      <c r="HX492" s="41"/>
      <c r="HY492" s="41"/>
      <c r="HZ492" s="41"/>
      <c r="IA492" s="41"/>
      <c r="IB492" s="41"/>
      <c r="IC492" s="41"/>
      <c r="ID492" s="41"/>
      <c r="IE492" s="41"/>
      <c r="IF492" s="41"/>
      <c r="IG492" s="41"/>
      <c r="IH492" s="41"/>
      <c r="II492" s="41"/>
      <c r="IJ492" s="41"/>
      <c r="IK492" s="41"/>
      <c r="IL492" s="41"/>
      <c r="IM492" s="41"/>
      <c r="IN492" s="41"/>
      <c r="IO492" s="41"/>
      <c r="IP492" s="41"/>
      <c r="IQ492" s="41"/>
      <c r="IR492" s="41"/>
      <c r="IS492" s="41"/>
      <c r="IT492" s="41"/>
      <c r="IU492" s="41"/>
      <c r="IV492" s="41"/>
      <c r="IW492" s="41"/>
      <c r="IX492" s="41"/>
      <c r="IY492" s="41"/>
      <c r="IZ492" s="41"/>
      <c r="JA492" s="41"/>
      <c r="JB492" s="41"/>
      <c r="JC492" s="41"/>
      <c r="JD492" s="41"/>
      <c r="JE492" s="41"/>
      <c r="JF492" s="41"/>
      <c r="JG492" s="41"/>
      <c r="JH492" s="41"/>
      <c r="JI492" s="41"/>
      <c r="JJ492" s="41"/>
      <c r="JK492" s="41"/>
      <c r="JL492" s="41"/>
      <c r="JM492" s="41"/>
      <c r="JN492" s="41"/>
      <c r="JO492" s="41"/>
      <c r="JP492" s="41"/>
      <c r="JQ492" s="41"/>
      <c r="JR492" s="41"/>
      <c r="JS492" s="41"/>
      <c r="JT492" s="41"/>
      <c r="JU492" s="41"/>
      <c r="JV492" s="41"/>
      <c r="JW492" s="41"/>
      <c r="JX492" s="41"/>
      <c r="JY492" s="41"/>
      <c r="JZ492" s="41"/>
      <c r="KA492" s="41"/>
      <c r="KB492" s="41"/>
      <c r="KC492" s="41"/>
      <c r="KD492" s="41"/>
      <c r="KE492" s="41"/>
      <c r="KF492" s="41"/>
      <c r="KG492" s="41"/>
      <c r="KH492" s="41"/>
      <c r="KI492" s="41"/>
      <c r="KJ492" s="41"/>
      <c r="KK492" s="41"/>
      <c r="KL492" s="41"/>
      <c r="KM492" s="41"/>
      <c r="KN492" s="41"/>
      <c r="KO492" s="41"/>
      <c r="KP492" s="41"/>
      <c r="KQ492" s="41"/>
      <c r="KR492" s="41"/>
      <c r="KS492" s="41"/>
      <c r="KT492" s="41"/>
      <c r="KU492" s="41"/>
      <c r="KV492" s="41"/>
      <c r="KW492" s="41"/>
      <c r="KX492" s="41"/>
      <c r="KY492" s="41"/>
      <c r="KZ492" s="41"/>
      <c r="LA492" s="41"/>
      <c r="LB492" s="41"/>
      <c r="LC492" s="41"/>
      <c r="LD492" s="41"/>
      <c r="LE492" s="41"/>
      <c r="LF492" s="41"/>
      <c r="LG492" s="41"/>
      <c r="LH492" s="41"/>
      <c r="LI492" s="41"/>
      <c r="LJ492" s="41"/>
      <c r="LK492" s="41"/>
      <c r="LL492" s="41"/>
      <c r="LM492" s="41"/>
      <c r="LN492" s="41"/>
      <c r="LO492" s="41"/>
      <c r="LP492" s="41"/>
      <c r="LQ492" s="41"/>
      <c r="LR492" s="41"/>
      <c r="LS492" s="41"/>
      <c r="LT492" s="41"/>
      <c r="LU492" s="41"/>
      <c r="LV492" s="41"/>
      <c r="LW492" s="41"/>
      <c r="LX492" s="41"/>
      <c r="LY492" s="41"/>
      <c r="LZ492" s="41"/>
      <c r="MA492" s="41"/>
      <c r="MB492" s="41"/>
      <c r="MC492" s="41"/>
      <c r="MD492" s="41"/>
      <c r="ME492" s="41"/>
      <c r="MF492" s="41"/>
      <c r="MG492" s="41"/>
      <c r="MH492" s="41"/>
      <c r="MI492" s="41"/>
      <c r="MJ492" s="41"/>
      <c r="MK492" s="41"/>
      <c r="ML492" s="41"/>
      <c r="MM492" s="41"/>
      <c r="MN492" s="41"/>
      <c r="MO492" s="41"/>
      <c r="MP492" s="41"/>
      <c r="MQ492" s="41"/>
      <c r="MR492" s="41"/>
      <c r="MS492" s="41"/>
      <c r="MT492" s="41"/>
      <c r="MU492" s="41"/>
      <c r="MV492" s="41"/>
      <c r="MW492" s="41"/>
      <c r="MX492" s="41"/>
      <c r="MY492" s="41"/>
      <c r="MZ492" s="41"/>
      <c r="NA492" s="41"/>
      <c r="NB492" s="41"/>
      <c r="NC492" s="41"/>
      <c r="ND492" s="41"/>
      <c r="NE492" s="41"/>
      <c r="NF492" s="41"/>
      <c r="NG492" s="41"/>
      <c r="NH492" s="41"/>
      <c r="NI492" s="41"/>
      <c r="NJ492" s="41"/>
      <c r="NK492" s="41"/>
      <c r="NL492" s="41"/>
      <c r="NM492" s="41"/>
      <c r="NN492" s="41"/>
      <c r="NO492" s="41"/>
      <c r="NP492" s="41"/>
      <c r="NQ492" s="41"/>
      <c r="NR492" s="41"/>
      <c r="NS492" s="41"/>
      <c r="NT492" s="41"/>
      <c r="NU492" s="41"/>
      <c r="NV492" s="41"/>
      <c r="NW492" s="41"/>
      <c r="NX492" s="41"/>
      <c r="NY492" s="41"/>
      <c r="NZ492" s="41"/>
      <c r="OA492" s="41"/>
      <c r="OB492" s="41"/>
      <c r="OC492" s="41"/>
      <c r="OD492" s="41"/>
      <c r="OE492" s="41"/>
      <c r="OF492" s="41"/>
      <c r="OG492" s="41"/>
    </row>
    <row r="493" spans="1:397" s="42" customFormat="1" ht="15.75" x14ac:dyDescent="0.25">
      <c r="A493" s="91">
        <v>1</v>
      </c>
      <c r="B493" s="91">
        <v>1</v>
      </c>
      <c r="C493" s="1924" t="s">
        <v>134</v>
      </c>
      <c r="D493" s="1928"/>
      <c r="E493" s="1925">
        <f>SUM(E68,E99,E149,E291,E329,E418)</f>
        <v>4487</v>
      </c>
      <c r="F493" s="1925">
        <f t="shared" ref="F493:G493" si="284">SUM(F68,F99,F149,F291,F329,F418)</f>
        <v>1495</v>
      </c>
      <c r="G493" s="2206">
        <f t="shared" si="284"/>
        <v>1695</v>
      </c>
      <c r="H493" s="1926">
        <f t="shared" si="233"/>
        <v>113.37792642140468</v>
      </c>
      <c r="I493" s="2039">
        <f t="shared" ref="I493:L493" si="285">SUM(I68,I99,I149,I291,I329,I418)</f>
        <v>2531590.4200000004</v>
      </c>
      <c r="J493" s="2039">
        <f t="shared" si="285"/>
        <v>843863.4733333335</v>
      </c>
      <c r="K493" s="2039">
        <f t="shared" si="285"/>
        <v>953414.82000000007</v>
      </c>
      <c r="L493" s="2039">
        <f t="shared" si="285"/>
        <v>109551.34666666656</v>
      </c>
      <c r="M493" s="1888">
        <f t="shared" si="235"/>
        <v>112.98211738374329</v>
      </c>
      <c r="N493" s="1927">
        <f t="shared" si="236"/>
        <v>37.660705794581098</v>
      </c>
      <c r="O493" s="10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  <c r="AO493" s="41"/>
      <c r="AP493" s="41"/>
      <c r="AQ493" s="41"/>
      <c r="AR493" s="41"/>
      <c r="AS493" s="41"/>
      <c r="AT493" s="41"/>
      <c r="AU493" s="41"/>
      <c r="AV493" s="41"/>
      <c r="AW493" s="41"/>
      <c r="AX493" s="41"/>
      <c r="AY493" s="41"/>
      <c r="AZ493" s="41"/>
      <c r="BA493" s="41"/>
      <c r="BB493" s="41"/>
      <c r="BC493" s="41"/>
      <c r="BD493" s="41"/>
      <c r="BE493" s="41"/>
      <c r="BF493" s="41"/>
      <c r="BG493" s="41"/>
      <c r="BH493" s="41"/>
      <c r="BI493" s="41"/>
      <c r="BJ493" s="41"/>
      <c r="BK493" s="41"/>
      <c r="BL493" s="41"/>
      <c r="BM493" s="41"/>
      <c r="BN493" s="41"/>
      <c r="BO493" s="41"/>
      <c r="BP493" s="41"/>
      <c r="BQ493" s="41"/>
      <c r="BR493" s="41"/>
      <c r="BS493" s="41"/>
      <c r="BT493" s="41"/>
      <c r="BU493" s="41"/>
      <c r="BV493" s="41"/>
      <c r="BW493" s="41"/>
      <c r="BX493" s="41"/>
      <c r="BY493" s="41"/>
      <c r="BZ493" s="41"/>
      <c r="CA493" s="41"/>
      <c r="CB493" s="41"/>
      <c r="CC493" s="41"/>
      <c r="CD493" s="41"/>
      <c r="CE493" s="41"/>
      <c r="CF493" s="41"/>
      <c r="CG493" s="41"/>
      <c r="CH493" s="41"/>
      <c r="CI493" s="41"/>
      <c r="CJ493" s="41"/>
      <c r="CK493" s="41"/>
      <c r="CL493" s="41"/>
      <c r="CM493" s="41"/>
      <c r="CN493" s="41"/>
      <c r="CO493" s="41"/>
      <c r="CP493" s="41"/>
      <c r="CQ493" s="41"/>
      <c r="CR493" s="41"/>
      <c r="CS493" s="41"/>
      <c r="CT493" s="41"/>
      <c r="CU493" s="41"/>
      <c r="CV493" s="41"/>
      <c r="CW493" s="41"/>
      <c r="CX493" s="41"/>
      <c r="CY493" s="41"/>
      <c r="CZ493" s="41"/>
      <c r="DA493" s="41"/>
      <c r="DB493" s="41"/>
      <c r="DC493" s="41"/>
      <c r="DD493" s="41"/>
      <c r="DE493" s="41"/>
      <c r="DF493" s="41"/>
      <c r="DG493" s="41"/>
      <c r="DH493" s="41"/>
      <c r="DI493" s="41"/>
      <c r="DJ493" s="41"/>
      <c r="DK493" s="41"/>
      <c r="DL493" s="41"/>
      <c r="DM493" s="41"/>
      <c r="DN493" s="41"/>
      <c r="DO493" s="41"/>
      <c r="DP493" s="41"/>
      <c r="DQ493" s="41"/>
      <c r="DR493" s="41"/>
      <c r="DS493" s="41"/>
      <c r="DT493" s="41"/>
      <c r="DU493" s="41"/>
      <c r="DV493" s="41"/>
      <c r="DW493" s="41"/>
      <c r="DX493" s="41"/>
      <c r="DY493" s="41"/>
      <c r="DZ493" s="41"/>
      <c r="EA493" s="41"/>
      <c r="EB493" s="41"/>
      <c r="EC493" s="41"/>
      <c r="ED493" s="41"/>
      <c r="EE493" s="41"/>
      <c r="EF493" s="41"/>
      <c r="EG493" s="41"/>
      <c r="EH493" s="41"/>
      <c r="EI493" s="41"/>
      <c r="EJ493" s="41"/>
      <c r="EK493" s="41"/>
      <c r="EL493" s="41"/>
      <c r="EM493" s="41"/>
      <c r="EN493" s="41"/>
      <c r="EO493" s="41"/>
      <c r="EP493" s="41"/>
      <c r="EQ493" s="41"/>
      <c r="ER493" s="41"/>
      <c r="ES493" s="41"/>
      <c r="ET493" s="41"/>
      <c r="EU493" s="41"/>
      <c r="EV493" s="41"/>
      <c r="EW493" s="41"/>
      <c r="EX493" s="41"/>
      <c r="EY493" s="41"/>
      <c r="EZ493" s="41"/>
      <c r="FA493" s="41"/>
      <c r="FB493" s="41"/>
      <c r="FC493" s="41"/>
      <c r="FD493" s="41"/>
      <c r="FE493" s="41"/>
      <c r="FF493" s="41"/>
      <c r="FG493" s="41"/>
      <c r="FH493" s="41"/>
      <c r="FI493" s="41"/>
      <c r="FJ493" s="41"/>
      <c r="FK493" s="41"/>
      <c r="FL493" s="41"/>
      <c r="FM493" s="41"/>
      <c r="FN493" s="41"/>
      <c r="FO493" s="41"/>
      <c r="FP493" s="41"/>
      <c r="FQ493" s="41"/>
      <c r="FR493" s="41"/>
      <c r="FS493" s="41"/>
      <c r="FT493" s="41"/>
      <c r="FU493" s="41"/>
      <c r="FV493" s="41"/>
      <c r="FW493" s="41"/>
      <c r="FX493" s="41"/>
      <c r="FY493" s="41"/>
      <c r="FZ493" s="41"/>
      <c r="GA493" s="41"/>
      <c r="GB493" s="41"/>
      <c r="GC493" s="41"/>
      <c r="GD493" s="41"/>
      <c r="GE493" s="41"/>
      <c r="GF493" s="41"/>
      <c r="GG493" s="41"/>
      <c r="GH493" s="41"/>
      <c r="GI493" s="41"/>
      <c r="GJ493" s="41"/>
      <c r="GK493" s="41"/>
      <c r="GL493" s="41"/>
      <c r="GM493" s="41"/>
      <c r="GN493" s="41"/>
      <c r="GO493" s="41"/>
      <c r="GP493" s="41"/>
      <c r="GQ493" s="41"/>
      <c r="GR493" s="41"/>
      <c r="GS493" s="41"/>
      <c r="GT493" s="41"/>
      <c r="GU493" s="41"/>
      <c r="GV493" s="41"/>
      <c r="GW493" s="41"/>
      <c r="GX493" s="41"/>
      <c r="GY493" s="41"/>
      <c r="GZ493" s="41"/>
      <c r="HA493" s="41"/>
      <c r="HB493" s="41"/>
      <c r="HC493" s="41"/>
      <c r="HD493" s="41"/>
      <c r="HE493" s="41"/>
      <c r="HF493" s="41"/>
      <c r="HG493" s="41"/>
      <c r="HH493" s="41"/>
      <c r="HI493" s="41"/>
      <c r="HJ493" s="41"/>
      <c r="HK493" s="41"/>
      <c r="HL493" s="41"/>
      <c r="HM493" s="41"/>
      <c r="HN493" s="41"/>
      <c r="HO493" s="41"/>
      <c r="HP493" s="41"/>
      <c r="HQ493" s="41"/>
      <c r="HR493" s="41"/>
      <c r="HS493" s="41"/>
      <c r="HT493" s="41"/>
      <c r="HU493" s="41"/>
      <c r="HV493" s="41"/>
      <c r="HW493" s="41"/>
      <c r="HX493" s="41"/>
      <c r="HY493" s="41"/>
      <c r="HZ493" s="41"/>
      <c r="IA493" s="41"/>
      <c r="IB493" s="41"/>
      <c r="IC493" s="41"/>
      <c r="ID493" s="41"/>
      <c r="IE493" s="41"/>
      <c r="IF493" s="41"/>
      <c r="IG493" s="41"/>
      <c r="IH493" s="41"/>
      <c r="II493" s="41"/>
      <c r="IJ493" s="41"/>
      <c r="IK493" s="41"/>
      <c r="IL493" s="41"/>
      <c r="IM493" s="41"/>
      <c r="IN493" s="41"/>
      <c r="IO493" s="41"/>
      <c r="IP493" s="41"/>
      <c r="IQ493" s="41"/>
      <c r="IR493" s="41"/>
      <c r="IS493" s="41"/>
      <c r="IT493" s="41"/>
      <c r="IU493" s="41"/>
      <c r="IV493" s="41"/>
      <c r="IW493" s="41"/>
      <c r="IX493" s="41"/>
      <c r="IY493" s="41"/>
      <c r="IZ493" s="41"/>
      <c r="JA493" s="41"/>
      <c r="JB493" s="41"/>
      <c r="JC493" s="41"/>
      <c r="JD493" s="41"/>
      <c r="JE493" s="41"/>
      <c r="JF493" s="41"/>
      <c r="JG493" s="41"/>
      <c r="JH493" s="41"/>
      <c r="JI493" s="41"/>
      <c r="JJ493" s="41"/>
      <c r="JK493" s="41"/>
      <c r="JL493" s="41"/>
      <c r="JM493" s="41"/>
      <c r="JN493" s="41"/>
      <c r="JO493" s="41"/>
      <c r="JP493" s="41"/>
      <c r="JQ493" s="41"/>
      <c r="JR493" s="41"/>
      <c r="JS493" s="41"/>
      <c r="JT493" s="41"/>
      <c r="JU493" s="41"/>
      <c r="JV493" s="41"/>
      <c r="JW493" s="41"/>
      <c r="JX493" s="41"/>
      <c r="JY493" s="41"/>
      <c r="JZ493" s="41"/>
      <c r="KA493" s="41"/>
      <c r="KB493" s="41"/>
      <c r="KC493" s="41"/>
      <c r="KD493" s="41"/>
      <c r="KE493" s="41"/>
      <c r="KF493" s="41"/>
      <c r="KG493" s="41"/>
      <c r="KH493" s="41"/>
      <c r="KI493" s="41"/>
      <c r="KJ493" s="41"/>
      <c r="KK493" s="41"/>
      <c r="KL493" s="41"/>
      <c r="KM493" s="41"/>
      <c r="KN493" s="41"/>
      <c r="KO493" s="41"/>
      <c r="KP493" s="41"/>
      <c r="KQ493" s="41"/>
      <c r="KR493" s="41"/>
      <c r="KS493" s="41"/>
      <c r="KT493" s="41"/>
      <c r="KU493" s="41"/>
      <c r="KV493" s="41"/>
      <c r="KW493" s="41"/>
      <c r="KX493" s="41"/>
      <c r="KY493" s="41"/>
      <c r="KZ493" s="41"/>
      <c r="LA493" s="41"/>
      <c r="LB493" s="41"/>
      <c r="LC493" s="41"/>
      <c r="LD493" s="41"/>
      <c r="LE493" s="41"/>
      <c r="LF493" s="41"/>
      <c r="LG493" s="41"/>
      <c r="LH493" s="41"/>
      <c r="LI493" s="41"/>
      <c r="LJ493" s="41"/>
      <c r="LK493" s="41"/>
      <c r="LL493" s="41"/>
      <c r="LM493" s="41"/>
      <c r="LN493" s="41"/>
      <c r="LO493" s="41"/>
      <c r="LP493" s="41"/>
      <c r="LQ493" s="41"/>
      <c r="LR493" s="41"/>
      <c r="LS493" s="41"/>
      <c r="LT493" s="41"/>
      <c r="LU493" s="41"/>
      <c r="LV493" s="41"/>
      <c r="LW493" s="41"/>
      <c r="LX493" s="41"/>
      <c r="LY493" s="41"/>
      <c r="LZ493" s="41"/>
      <c r="MA493" s="41"/>
      <c r="MB493" s="41"/>
      <c r="MC493" s="41"/>
      <c r="MD493" s="41"/>
      <c r="ME493" s="41"/>
      <c r="MF493" s="41"/>
      <c r="MG493" s="41"/>
      <c r="MH493" s="41"/>
      <c r="MI493" s="41"/>
      <c r="MJ493" s="41"/>
      <c r="MK493" s="41"/>
      <c r="ML493" s="41"/>
      <c r="MM493" s="41"/>
      <c r="MN493" s="41"/>
      <c r="MO493" s="41"/>
      <c r="MP493" s="41"/>
      <c r="MQ493" s="41"/>
      <c r="MR493" s="41"/>
      <c r="MS493" s="41"/>
      <c r="MT493" s="41"/>
      <c r="MU493" s="41"/>
      <c r="MV493" s="41"/>
      <c r="MW493" s="41"/>
      <c r="MX493" s="41"/>
      <c r="MY493" s="41"/>
      <c r="MZ493" s="41"/>
      <c r="NA493" s="41"/>
      <c r="NB493" s="41"/>
      <c r="NC493" s="41"/>
      <c r="ND493" s="41"/>
      <c r="NE493" s="41"/>
      <c r="NF493" s="41"/>
      <c r="NG493" s="41"/>
      <c r="NH493" s="41"/>
      <c r="NI493" s="41"/>
      <c r="NJ493" s="41"/>
      <c r="NK493" s="41"/>
      <c r="NL493" s="41"/>
      <c r="NM493" s="41"/>
      <c r="NN493" s="41"/>
      <c r="NO493" s="41"/>
      <c r="NP493" s="41"/>
      <c r="NQ493" s="41"/>
      <c r="NR493" s="41"/>
      <c r="NS493" s="41"/>
      <c r="NT493" s="41"/>
      <c r="NU493" s="41"/>
      <c r="NV493" s="41"/>
      <c r="NW493" s="41"/>
      <c r="NX493" s="41"/>
      <c r="NY493" s="41"/>
      <c r="NZ493" s="41"/>
      <c r="OA493" s="41"/>
      <c r="OB493" s="41"/>
      <c r="OC493" s="41"/>
      <c r="OD493" s="41"/>
      <c r="OE493" s="41"/>
      <c r="OF493" s="41"/>
      <c r="OG493" s="41"/>
    </row>
    <row r="494" spans="1:397" s="42" customFormat="1" ht="30" x14ac:dyDescent="0.25">
      <c r="A494" s="91">
        <v>1</v>
      </c>
      <c r="B494" s="91">
        <v>1</v>
      </c>
      <c r="C494" s="1924" t="s">
        <v>318</v>
      </c>
      <c r="D494" s="1924"/>
      <c r="E494" s="1925">
        <f>SUM(E17,E46,E77,E150,E292,E432,E444)</f>
        <v>1778</v>
      </c>
      <c r="F494" s="1925">
        <f t="shared" ref="F494:G494" si="286">SUM(F17,F46,F77,F150,F292,F432,F444)</f>
        <v>592</v>
      </c>
      <c r="G494" s="2206">
        <f t="shared" si="286"/>
        <v>571</v>
      </c>
      <c r="H494" s="1926">
        <f t="shared" ref="H494:H510" si="287">G494/F494*100</f>
        <v>96.452702702702695</v>
      </c>
      <c r="I494" s="2039">
        <f t="shared" ref="I494:L494" si="288">SUM(I17,I46,I77,I150,I292,I432,I444)</f>
        <v>1208763.5</v>
      </c>
      <c r="J494" s="2039">
        <f t="shared" si="288"/>
        <v>402921.16666666669</v>
      </c>
      <c r="K494" s="2039">
        <f t="shared" si="288"/>
        <v>390853.37999999995</v>
      </c>
      <c r="L494" s="2039">
        <f t="shared" si="288"/>
        <v>-12067.786666666691</v>
      </c>
      <c r="M494" s="1888">
        <f t="shared" si="235"/>
        <v>97.004926108374363</v>
      </c>
      <c r="N494" s="1927">
        <f t="shared" si="236"/>
        <v>32.334975369458121</v>
      </c>
      <c r="O494" s="10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  <c r="AO494" s="41"/>
      <c r="AP494" s="41"/>
      <c r="AQ494" s="41"/>
      <c r="AR494" s="41"/>
      <c r="AS494" s="41"/>
      <c r="AT494" s="41"/>
      <c r="AU494" s="41"/>
      <c r="AV494" s="41"/>
      <c r="AW494" s="41"/>
      <c r="AX494" s="41"/>
      <c r="AY494" s="41"/>
      <c r="AZ494" s="41"/>
      <c r="BA494" s="41"/>
      <c r="BB494" s="41"/>
      <c r="BC494" s="41"/>
      <c r="BD494" s="41"/>
      <c r="BE494" s="41"/>
      <c r="BF494" s="41"/>
      <c r="BG494" s="41"/>
      <c r="BH494" s="41"/>
      <c r="BI494" s="41"/>
      <c r="BJ494" s="41"/>
      <c r="BK494" s="41"/>
      <c r="BL494" s="41"/>
      <c r="BM494" s="41"/>
      <c r="BN494" s="41"/>
      <c r="BO494" s="41"/>
      <c r="BP494" s="41"/>
      <c r="BQ494" s="41"/>
      <c r="BR494" s="41"/>
      <c r="BS494" s="41"/>
      <c r="BT494" s="41"/>
      <c r="BU494" s="41"/>
      <c r="BV494" s="41"/>
      <c r="BW494" s="41"/>
      <c r="BX494" s="41"/>
      <c r="BY494" s="41"/>
      <c r="BZ494" s="41"/>
      <c r="CA494" s="41"/>
      <c r="CB494" s="41"/>
      <c r="CC494" s="41"/>
      <c r="CD494" s="41"/>
      <c r="CE494" s="41"/>
      <c r="CF494" s="41"/>
      <c r="CG494" s="41"/>
      <c r="CH494" s="41"/>
      <c r="CI494" s="41"/>
      <c r="CJ494" s="41"/>
      <c r="CK494" s="41"/>
      <c r="CL494" s="41"/>
      <c r="CM494" s="41"/>
      <c r="CN494" s="41"/>
      <c r="CO494" s="41"/>
      <c r="CP494" s="41"/>
      <c r="CQ494" s="41"/>
      <c r="CR494" s="41"/>
      <c r="CS494" s="41"/>
      <c r="CT494" s="41"/>
      <c r="CU494" s="41"/>
      <c r="CV494" s="41"/>
      <c r="CW494" s="41"/>
      <c r="CX494" s="41"/>
      <c r="CY494" s="41"/>
      <c r="CZ494" s="41"/>
      <c r="DA494" s="41"/>
      <c r="DB494" s="41"/>
      <c r="DC494" s="41"/>
      <c r="DD494" s="41"/>
      <c r="DE494" s="41"/>
      <c r="DF494" s="41"/>
      <c r="DG494" s="41"/>
      <c r="DH494" s="41"/>
      <c r="DI494" s="41"/>
      <c r="DJ494" s="41"/>
      <c r="DK494" s="41"/>
      <c r="DL494" s="41"/>
      <c r="DM494" s="41"/>
      <c r="DN494" s="41"/>
      <c r="DO494" s="41"/>
      <c r="DP494" s="41"/>
      <c r="DQ494" s="41"/>
      <c r="DR494" s="41"/>
      <c r="DS494" s="41"/>
      <c r="DT494" s="41"/>
      <c r="DU494" s="41"/>
      <c r="DV494" s="41"/>
      <c r="DW494" s="41"/>
      <c r="DX494" s="41"/>
      <c r="DY494" s="41"/>
      <c r="DZ494" s="41"/>
      <c r="EA494" s="41"/>
      <c r="EB494" s="41"/>
      <c r="EC494" s="41"/>
      <c r="ED494" s="41"/>
      <c r="EE494" s="41"/>
      <c r="EF494" s="41"/>
      <c r="EG494" s="41"/>
      <c r="EH494" s="41"/>
      <c r="EI494" s="41"/>
      <c r="EJ494" s="41"/>
      <c r="EK494" s="41"/>
      <c r="EL494" s="41"/>
      <c r="EM494" s="41"/>
      <c r="EN494" s="41"/>
      <c r="EO494" s="41"/>
      <c r="EP494" s="41"/>
      <c r="EQ494" s="41"/>
      <c r="ER494" s="41"/>
      <c r="ES494" s="41"/>
      <c r="ET494" s="41"/>
      <c r="EU494" s="41"/>
      <c r="EV494" s="41"/>
      <c r="EW494" s="41"/>
      <c r="EX494" s="41"/>
      <c r="EY494" s="41"/>
      <c r="EZ494" s="41"/>
      <c r="FA494" s="41"/>
      <c r="FB494" s="41"/>
      <c r="FC494" s="41"/>
      <c r="FD494" s="41"/>
      <c r="FE494" s="41"/>
      <c r="FF494" s="41"/>
      <c r="FG494" s="41"/>
      <c r="FH494" s="41"/>
      <c r="FI494" s="41"/>
      <c r="FJ494" s="41"/>
      <c r="FK494" s="41"/>
      <c r="FL494" s="41"/>
      <c r="FM494" s="41"/>
      <c r="FN494" s="41"/>
      <c r="FO494" s="41"/>
      <c r="FP494" s="41"/>
      <c r="FQ494" s="41"/>
      <c r="FR494" s="41"/>
      <c r="FS494" s="41"/>
      <c r="FT494" s="41"/>
      <c r="FU494" s="41"/>
      <c r="FV494" s="41"/>
      <c r="FW494" s="41"/>
      <c r="FX494" s="41"/>
      <c r="FY494" s="41"/>
      <c r="FZ494" s="41"/>
      <c r="GA494" s="41"/>
      <c r="GB494" s="41"/>
      <c r="GC494" s="41"/>
      <c r="GD494" s="41"/>
      <c r="GE494" s="41"/>
      <c r="GF494" s="41"/>
      <c r="GG494" s="41"/>
      <c r="GH494" s="41"/>
      <c r="GI494" s="41"/>
      <c r="GJ494" s="41"/>
      <c r="GK494" s="41"/>
      <c r="GL494" s="41"/>
      <c r="GM494" s="41"/>
      <c r="GN494" s="41"/>
      <c r="GO494" s="41"/>
      <c r="GP494" s="41"/>
      <c r="GQ494" s="41"/>
      <c r="GR494" s="41"/>
      <c r="GS494" s="41"/>
      <c r="GT494" s="41"/>
      <c r="GU494" s="41"/>
      <c r="GV494" s="41"/>
      <c r="GW494" s="41"/>
      <c r="GX494" s="41"/>
      <c r="GY494" s="41"/>
      <c r="GZ494" s="41"/>
      <c r="HA494" s="41"/>
      <c r="HB494" s="41"/>
      <c r="HC494" s="41"/>
      <c r="HD494" s="41"/>
      <c r="HE494" s="41"/>
      <c r="HF494" s="41"/>
      <c r="HG494" s="41"/>
      <c r="HH494" s="41"/>
      <c r="HI494" s="41"/>
      <c r="HJ494" s="41"/>
      <c r="HK494" s="41"/>
      <c r="HL494" s="41"/>
      <c r="HM494" s="41"/>
      <c r="HN494" s="41"/>
      <c r="HO494" s="41"/>
      <c r="HP494" s="41"/>
      <c r="HQ494" s="41"/>
      <c r="HR494" s="41"/>
      <c r="HS494" s="41"/>
      <c r="HT494" s="41"/>
      <c r="HU494" s="41"/>
      <c r="HV494" s="41"/>
      <c r="HW494" s="41"/>
      <c r="HX494" s="41"/>
      <c r="HY494" s="41"/>
      <c r="HZ494" s="41"/>
      <c r="IA494" s="41"/>
      <c r="IB494" s="41"/>
      <c r="IC494" s="41"/>
      <c r="ID494" s="41"/>
      <c r="IE494" s="41"/>
      <c r="IF494" s="41"/>
      <c r="IG494" s="41"/>
      <c r="IH494" s="41"/>
      <c r="II494" s="41"/>
      <c r="IJ494" s="41"/>
      <c r="IK494" s="41"/>
      <c r="IL494" s="41"/>
      <c r="IM494" s="41"/>
      <c r="IN494" s="41"/>
      <c r="IO494" s="41"/>
      <c r="IP494" s="41"/>
      <c r="IQ494" s="41"/>
      <c r="IR494" s="41"/>
      <c r="IS494" s="41"/>
      <c r="IT494" s="41"/>
      <c r="IU494" s="41"/>
      <c r="IV494" s="41"/>
      <c r="IW494" s="41"/>
      <c r="IX494" s="41"/>
      <c r="IY494" s="41"/>
      <c r="IZ494" s="41"/>
      <c r="JA494" s="41"/>
      <c r="JB494" s="41"/>
      <c r="JC494" s="41"/>
      <c r="JD494" s="41"/>
      <c r="JE494" s="41"/>
      <c r="JF494" s="41"/>
      <c r="JG494" s="41"/>
      <c r="JH494" s="41"/>
      <c r="JI494" s="41"/>
      <c r="JJ494" s="41"/>
      <c r="JK494" s="41"/>
      <c r="JL494" s="41"/>
      <c r="JM494" s="41"/>
      <c r="JN494" s="41"/>
      <c r="JO494" s="41"/>
      <c r="JP494" s="41"/>
      <c r="JQ494" s="41"/>
      <c r="JR494" s="41"/>
      <c r="JS494" s="41"/>
      <c r="JT494" s="41"/>
      <c r="JU494" s="41"/>
      <c r="JV494" s="41"/>
      <c r="JW494" s="41"/>
      <c r="JX494" s="41"/>
      <c r="JY494" s="41"/>
      <c r="JZ494" s="41"/>
      <c r="KA494" s="41"/>
      <c r="KB494" s="41"/>
      <c r="KC494" s="41"/>
      <c r="KD494" s="41"/>
      <c r="KE494" s="41"/>
      <c r="KF494" s="41"/>
      <c r="KG494" s="41"/>
      <c r="KH494" s="41"/>
      <c r="KI494" s="41"/>
      <c r="KJ494" s="41"/>
      <c r="KK494" s="41"/>
      <c r="KL494" s="41"/>
      <c r="KM494" s="41"/>
      <c r="KN494" s="41"/>
      <c r="KO494" s="41"/>
      <c r="KP494" s="41"/>
      <c r="KQ494" s="41"/>
      <c r="KR494" s="41"/>
      <c r="KS494" s="41"/>
      <c r="KT494" s="41"/>
      <c r="KU494" s="41"/>
      <c r="KV494" s="41"/>
      <c r="KW494" s="41"/>
      <c r="KX494" s="41"/>
      <c r="KY494" s="41"/>
      <c r="KZ494" s="41"/>
      <c r="LA494" s="41"/>
      <c r="LB494" s="41"/>
      <c r="LC494" s="41"/>
      <c r="LD494" s="41"/>
      <c r="LE494" s="41"/>
      <c r="LF494" s="41"/>
      <c r="LG494" s="41"/>
      <c r="LH494" s="41"/>
      <c r="LI494" s="41"/>
      <c r="LJ494" s="41"/>
      <c r="LK494" s="41"/>
      <c r="LL494" s="41"/>
      <c r="LM494" s="41"/>
      <c r="LN494" s="41"/>
      <c r="LO494" s="41"/>
      <c r="LP494" s="41"/>
      <c r="LQ494" s="41"/>
      <c r="LR494" s="41"/>
      <c r="LS494" s="41"/>
      <c r="LT494" s="41"/>
      <c r="LU494" s="41"/>
      <c r="LV494" s="41"/>
      <c r="LW494" s="41"/>
      <c r="LX494" s="41"/>
      <c r="LY494" s="41"/>
      <c r="LZ494" s="41"/>
      <c r="MA494" s="41"/>
      <c r="MB494" s="41"/>
      <c r="MC494" s="41"/>
      <c r="MD494" s="41"/>
      <c r="ME494" s="41"/>
      <c r="MF494" s="41"/>
      <c r="MG494" s="41"/>
      <c r="MH494" s="41"/>
      <c r="MI494" s="41"/>
      <c r="MJ494" s="41"/>
      <c r="MK494" s="41"/>
      <c r="ML494" s="41"/>
      <c r="MM494" s="41"/>
      <c r="MN494" s="41"/>
      <c r="MO494" s="41"/>
      <c r="MP494" s="41"/>
      <c r="MQ494" s="41"/>
      <c r="MR494" s="41"/>
      <c r="MS494" s="41"/>
      <c r="MT494" s="41"/>
      <c r="MU494" s="41"/>
      <c r="MV494" s="41"/>
      <c r="MW494" s="41"/>
      <c r="MX494" s="41"/>
      <c r="MY494" s="41"/>
      <c r="MZ494" s="41"/>
      <c r="NA494" s="41"/>
      <c r="NB494" s="41"/>
      <c r="NC494" s="41"/>
      <c r="ND494" s="41"/>
      <c r="NE494" s="41"/>
      <c r="NF494" s="41"/>
      <c r="NG494" s="41"/>
      <c r="NH494" s="41"/>
      <c r="NI494" s="41"/>
      <c r="NJ494" s="41"/>
      <c r="NK494" s="41"/>
      <c r="NL494" s="41"/>
      <c r="NM494" s="41"/>
      <c r="NN494" s="41"/>
      <c r="NO494" s="41"/>
      <c r="NP494" s="41"/>
      <c r="NQ494" s="41"/>
      <c r="NR494" s="41"/>
      <c r="NS494" s="41"/>
      <c r="NT494" s="41"/>
      <c r="NU494" s="41"/>
      <c r="NV494" s="41"/>
      <c r="NW494" s="41"/>
      <c r="NX494" s="41"/>
      <c r="NY494" s="41"/>
      <c r="NZ494" s="41"/>
      <c r="OA494" s="41"/>
      <c r="OB494" s="41"/>
      <c r="OC494" s="41"/>
      <c r="OD494" s="41"/>
      <c r="OE494" s="41"/>
      <c r="OF494" s="41"/>
      <c r="OG494" s="41"/>
    </row>
    <row r="495" spans="1:397" s="42" customFormat="1" ht="15.75" x14ac:dyDescent="0.25">
      <c r="A495" s="91">
        <v>1</v>
      </c>
      <c r="B495" s="91">
        <v>1</v>
      </c>
      <c r="C495" s="1924" t="s">
        <v>198</v>
      </c>
      <c r="D495" s="1928"/>
      <c r="E495" s="1925">
        <f>E81</f>
        <v>1640</v>
      </c>
      <c r="F495" s="1925">
        <f t="shared" ref="F495:G495" si="289">F81</f>
        <v>547</v>
      </c>
      <c r="G495" s="2206">
        <f t="shared" si="289"/>
        <v>697</v>
      </c>
      <c r="H495" s="1926">
        <f t="shared" si="287"/>
        <v>127.42230347349177</v>
      </c>
      <c r="I495" s="2039">
        <f t="shared" ref="I495:L495" si="290">I81</f>
        <v>10821605.6</v>
      </c>
      <c r="J495" s="2039">
        <f t="shared" si="290"/>
        <v>3607201.8666666667</v>
      </c>
      <c r="K495" s="2039">
        <f t="shared" si="290"/>
        <v>4585985.38</v>
      </c>
      <c r="L495" s="2039">
        <f t="shared" si="290"/>
        <v>978783.51333333319</v>
      </c>
      <c r="M495" s="1888">
        <f t="shared" si="235"/>
        <v>127.13414855924891</v>
      </c>
      <c r="N495" s="1927">
        <f t="shared" si="236"/>
        <v>42.378049519749638</v>
      </c>
      <c r="O495" s="10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  <c r="AO495" s="41"/>
      <c r="AP495" s="41"/>
      <c r="AQ495" s="41"/>
      <c r="AR495" s="41"/>
      <c r="AS495" s="41"/>
      <c r="AT495" s="41"/>
      <c r="AU495" s="41"/>
      <c r="AV495" s="41"/>
      <c r="AW495" s="41"/>
      <c r="AX495" s="41"/>
      <c r="AY495" s="41"/>
      <c r="AZ495" s="41"/>
      <c r="BA495" s="41"/>
      <c r="BB495" s="41"/>
      <c r="BC495" s="41"/>
      <c r="BD495" s="41"/>
      <c r="BE495" s="41"/>
      <c r="BF495" s="41"/>
      <c r="BG495" s="41"/>
      <c r="BH495" s="41"/>
      <c r="BI495" s="41"/>
      <c r="BJ495" s="41"/>
      <c r="BK495" s="41"/>
      <c r="BL495" s="41"/>
      <c r="BM495" s="41"/>
      <c r="BN495" s="41"/>
      <c r="BO495" s="41"/>
      <c r="BP495" s="41"/>
      <c r="BQ495" s="41"/>
      <c r="BR495" s="41"/>
      <c r="BS495" s="41"/>
      <c r="BT495" s="41"/>
      <c r="BU495" s="41"/>
      <c r="BV495" s="41"/>
      <c r="BW495" s="41"/>
      <c r="BX495" s="41"/>
      <c r="BY495" s="41"/>
      <c r="BZ495" s="41"/>
      <c r="CA495" s="41"/>
      <c r="CB495" s="41"/>
      <c r="CC495" s="41"/>
      <c r="CD495" s="41"/>
      <c r="CE495" s="41"/>
      <c r="CF495" s="41"/>
      <c r="CG495" s="41"/>
      <c r="CH495" s="41"/>
      <c r="CI495" s="41"/>
      <c r="CJ495" s="41"/>
      <c r="CK495" s="41"/>
      <c r="CL495" s="41"/>
      <c r="CM495" s="41"/>
      <c r="CN495" s="41"/>
      <c r="CO495" s="41"/>
      <c r="CP495" s="41"/>
      <c r="CQ495" s="41"/>
      <c r="CR495" s="41"/>
      <c r="CS495" s="41"/>
      <c r="CT495" s="41"/>
      <c r="CU495" s="41"/>
      <c r="CV495" s="41"/>
      <c r="CW495" s="41"/>
      <c r="CX495" s="41"/>
      <c r="CY495" s="41"/>
      <c r="CZ495" s="41"/>
      <c r="DA495" s="41"/>
      <c r="DB495" s="41"/>
      <c r="DC495" s="41"/>
      <c r="DD495" s="41"/>
      <c r="DE495" s="41"/>
      <c r="DF495" s="41"/>
      <c r="DG495" s="41"/>
      <c r="DH495" s="41"/>
      <c r="DI495" s="41"/>
      <c r="DJ495" s="41"/>
      <c r="DK495" s="41"/>
      <c r="DL495" s="41"/>
      <c r="DM495" s="41"/>
      <c r="DN495" s="41"/>
      <c r="DO495" s="41"/>
      <c r="DP495" s="41"/>
      <c r="DQ495" s="41"/>
      <c r="DR495" s="41"/>
      <c r="DS495" s="41"/>
      <c r="DT495" s="41"/>
      <c r="DU495" s="41"/>
      <c r="DV495" s="41"/>
      <c r="DW495" s="41"/>
      <c r="DX495" s="41"/>
      <c r="DY495" s="41"/>
      <c r="DZ495" s="41"/>
      <c r="EA495" s="41"/>
      <c r="EB495" s="41"/>
      <c r="EC495" s="41"/>
      <c r="ED495" s="41"/>
      <c r="EE495" s="41"/>
      <c r="EF495" s="41"/>
      <c r="EG495" s="41"/>
      <c r="EH495" s="41"/>
      <c r="EI495" s="41"/>
      <c r="EJ495" s="41"/>
      <c r="EK495" s="41"/>
      <c r="EL495" s="41"/>
      <c r="EM495" s="41"/>
      <c r="EN495" s="41"/>
      <c r="EO495" s="41"/>
      <c r="EP495" s="41"/>
      <c r="EQ495" s="41"/>
      <c r="ER495" s="41"/>
      <c r="ES495" s="41"/>
      <c r="ET495" s="41"/>
      <c r="EU495" s="41"/>
      <c r="EV495" s="41"/>
      <c r="EW495" s="41"/>
      <c r="EX495" s="41"/>
      <c r="EY495" s="41"/>
      <c r="EZ495" s="41"/>
      <c r="FA495" s="41"/>
      <c r="FB495" s="41"/>
      <c r="FC495" s="41"/>
      <c r="FD495" s="41"/>
      <c r="FE495" s="41"/>
      <c r="FF495" s="41"/>
      <c r="FG495" s="41"/>
      <c r="FH495" s="41"/>
      <c r="FI495" s="41"/>
      <c r="FJ495" s="41"/>
      <c r="FK495" s="41"/>
      <c r="FL495" s="41"/>
      <c r="FM495" s="41"/>
      <c r="FN495" s="41"/>
      <c r="FO495" s="41"/>
      <c r="FP495" s="41"/>
      <c r="FQ495" s="41"/>
      <c r="FR495" s="41"/>
      <c r="FS495" s="41"/>
      <c r="FT495" s="41"/>
      <c r="FU495" s="41"/>
      <c r="FV495" s="41"/>
      <c r="FW495" s="41"/>
      <c r="FX495" s="41"/>
      <c r="FY495" s="41"/>
      <c r="FZ495" s="41"/>
      <c r="GA495" s="41"/>
      <c r="GB495" s="41"/>
      <c r="GC495" s="41"/>
      <c r="GD495" s="41"/>
      <c r="GE495" s="41"/>
      <c r="GF495" s="41"/>
      <c r="GG495" s="41"/>
      <c r="GH495" s="41"/>
      <c r="GI495" s="41"/>
      <c r="GJ495" s="41"/>
      <c r="GK495" s="41"/>
      <c r="GL495" s="41"/>
      <c r="GM495" s="41"/>
      <c r="GN495" s="41"/>
      <c r="GO495" s="41"/>
      <c r="GP495" s="41"/>
      <c r="GQ495" s="41"/>
      <c r="GR495" s="41"/>
      <c r="GS495" s="41"/>
      <c r="GT495" s="41"/>
      <c r="GU495" s="41"/>
      <c r="GV495" s="41"/>
      <c r="GW495" s="41"/>
      <c r="GX495" s="41"/>
      <c r="GY495" s="41"/>
      <c r="GZ495" s="41"/>
      <c r="HA495" s="41"/>
      <c r="HB495" s="41"/>
      <c r="HC495" s="41"/>
      <c r="HD495" s="41"/>
      <c r="HE495" s="41"/>
      <c r="HF495" s="41"/>
      <c r="HG495" s="41"/>
      <c r="HH495" s="41"/>
      <c r="HI495" s="41"/>
      <c r="HJ495" s="41"/>
      <c r="HK495" s="41"/>
      <c r="HL495" s="41"/>
      <c r="HM495" s="41"/>
      <c r="HN495" s="41"/>
      <c r="HO495" s="41"/>
      <c r="HP495" s="41"/>
      <c r="HQ495" s="41"/>
      <c r="HR495" s="41"/>
      <c r="HS495" s="41"/>
      <c r="HT495" s="41"/>
      <c r="HU495" s="41"/>
      <c r="HV495" s="41"/>
      <c r="HW495" s="41"/>
      <c r="HX495" s="41"/>
      <c r="HY495" s="41"/>
      <c r="HZ495" s="41"/>
      <c r="IA495" s="41"/>
      <c r="IB495" s="41"/>
      <c r="IC495" s="41"/>
      <c r="ID495" s="41"/>
      <c r="IE495" s="41"/>
      <c r="IF495" s="41"/>
      <c r="IG495" s="41"/>
      <c r="IH495" s="41"/>
      <c r="II495" s="41"/>
      <c r="IJ495" s="41"/>
      <c r="IK495" s="41"/>
      <c r="IL495" s="41"/>
      <c r="IM495" s="41"/>
      <c r="IN495" s="41"/>
      <c r="IO495" s="41"/>
      <c r="IP495" s="41"/>
      <c r="IQ495" s="41"/>
      <c r="IR495" s="41"/>
      <c r="IS495" s="41"/>
      <c r="IT495" s="41"/>
      <c r="IU495" s="41"/>
      <c r="IV495" s="41"/>
      <c r="IW495" s="41"/>
      <c r="IX495" s="41"/>
      <c r="IY495" s="41"/>
      <c r="IZ495" s="41"/>
      <c r="JA495" s="41"/>
      <c r="JB495" s="41"/>
      <c r="JC495" s="41"/>
      <c r="JD495" s="41"/>
      <c r="JE495" s="41"/>
      <c r="JF495" s="41"/>
      <c r="JG495" s="41"/>
      <c r="JH495" s="41"/>
      <c r="JI495" s="41"/>
      <c r="JJ495" s="41"/>
      <c r="JK495" s="41"/>
      <c r="JL495" s="41"/>
      <c r="JM495" s="41"/>
      <c r="JN495" s="41"/>
      <c r="JO495" s="41"/>
      <c r="JP495" s="41"/>
      <c r="JQ495" s="41"/>
      <c r="JR495" s="41"/>
      <c r="JS495" s="41"/>
      <c r="JT495" s="41"/>
      <c r="JU495" s="41"/>
      <c r="JV495" s="41"/>
      <c r="JW495" s="41"/>
      <c r="JX495" s="41"/>
      <c r="JY495" s="41"/>
      <c r="JZ495" s="41"/>
      <c r="KA495" s="41"/>
      <c r="KB495" s="41"/>
      <c r="KC495" s="41"/>
      <c r="KD495" s="41"/>
      <c r="KE495" s="41"/>
      <c r="KF495" s="41"/>
      <c r="KG495" s="41"/>
      <c r="KH495" s="41"/>
      <c r="KI495" s="41"/>
      <c r="KJ495" s="41"/>
      <c r="KK495" s="41"/>
      <c r="KL495" s="41"/>
      <c r="KM495" s="41"/>
      <c r="KN495" s="41"/>
      <c r="KO495" s="41"/>
      <c r="KP495" s="41"/>
      <c r="KQ495" s="41"/>
      <c r="KR495" s="41"/>
      <c r="KS495" s="41"/>
      <c r="KT495" s="41"/>
      <c r="KU495" s="41"/>
      <c r="KV495" s="41"/>
      <c r="KW495" s="41"/>
      <c r="KX495" s="41"/>
      <c r="KY495" s="41"/>
      <c r="KZ495" s="41"/>
      <c r="LA495" s="41"/>
      <c r="LB495" s="41"/>
      <c r="LC495" s="41"/>
      <c r="LD495" s="41"/>
      <c r="LE495" s="41"/>
      <c r="LF495" s="41"/>
      <c r="LG495" s="41"/>
      <c r="LH495" s="41"/>
      <c r="LI495" s="41"/>
      <c r="LJ495" s="41"/>
      <c r="LK495" s="41"/>
      <c r="LL495" s="41"/>
      <c r="LM495" s="41"/>
      <c r="LN495" s="41"/>
      <c r="LO495" s="41"/>
      <c r="LP495" s="41"/>
      <c r="LQ495" s="41"/>
      <c r="LR495" s="41"/>
      <c r="LS495" s="41"/>
      <c r="LT495" s="41"/>
      <c r="LU495" s="41"/>
      <c r="LV495" s="41"/>
      <c r="LW495" s="41"/>
      <c r="LX495" s="41"/>
      <c r="LY495" s="41"/>
      <c r="LZ495" s="41"/>
      <c r="MA495" s="41"/>
      <c r="MB495" s="41"/>
      <c r="MC495" s="41"/>
      <c r="MD495" s="41"/>
      <c r="ME495" s="41"/>
      <c r="MF495" s="41"/>
      <c r="MG495" s="41"/>
      <c r="MH495" s="41"/>
      <c r="MI495" s="41"/>
      <c r="MJ495" s="41"/>
      <c r="MK495" s="41"/>
      <c r="ML495" s="41"/>
      <c r="MM495" s="41"/>
      <c r="MN495" s="41"/>
      <c r="MO495" s="41"/>
      <c r="MP495" s="41"/>
      <c r="MQ495" s="41"/>
      <c r="MR495" s="41"/>
      <c r="MS495" s="41"/>
      <c r="MT495" s="41"/>
      <c r="MU495" s="41"/>
      <c r="MV495" s="41"/>
      <c r="MW495" s="41"/>
      <c r="MX495" s="41"/>
      <c r="MY495" s="41"/>
      <c r="MZ495" s="41"/>
      <c r="NA495" s="41"/>
      <c r="NB495" s="41"/>
      <c r="NC495" s="41"/>
      <c r="ND495" s="41"/>
      <c r="NE495" s="41"/>
      <c r="NF495" s="41"/>
      <c r="NG495" s="41"/>
      <c r="NH495" s="41"/>
      <c r="NI495" s="41"/>
      <c r="NJ495" s="41"/>
      <c r="NK495" s="41"/>
      <c r="NL495" s="41"/>
      <c r="NM495" s="41"/>
      <c r="NN495" s="41"/>
      <c r="NO495" s="41"/>
      <c r="NP495" s="41"/>
      <c r="NQ495" s="41"/>
      <c r="NR495" s="41"/>
      <c r="NS495" s="41"/>
      <c r="NT495" s="41"/>
      <c r="NU495" s="41"/>
      <c r="NV495" s="41"/>
      <c r="NW495" s="41"/>
      <c r="NX495" s="41"/>
      <c r="NY495" s="41"/>
      <c r="NZ495" s="41"/>
      <c r="OA495" s="41"/>
      <c r="OB495" s="41"/>
      <c r="OC495" s="41"/>
      <c r="OD495" s="41"/>
      <c r="OE495" s="41"/>
      <c r="OF495" s="41"/>
      <c r="OG495" s="41"/>
    </row>
    <row r="496" spans="1:397" s="42" customFormat="1" ht="15.75" x14ac:dyDescent="0.25">
      <c r="A496" s="91">
        <v>1</v>
      </c>
      <c r="B496" s="91">
        <v>1</v>
      </c>
      <c r="C496" s="1924" t="s">
        <v>108</v>
      </c>
      <c r="D496" s="1928"/>
      <c r="E496" s="1925">
        <f>SUM(E15,E53,E72,E106,E151,E187,E211,E293,E305,E411,E446)</f>
        <v>26625</v>
      </c>
      <c r="F496" s="1925">
        <f t="shared" ref="F496:G496" si="291">SUM(F15,F53,F72,F106,F151,F187,F211,F293,F305,F411,F446)</f>
        <v>8875</v>
      </c>
      <c r="G496" s="1925">
        <f t="shared" si="291"/>
        <v>10292</v>
      </c>
      <c r="H496" s="1926">
        <f t="shared" si="287"/>
        <v>115.9661971830986</v>
      </c>
      <c r="I496" s="2039">
        <f t="shared" ref="I496:L496" si="292">SUM(I15,I53,I72,I106,I151,I187,I211,I293,I305,I411,I446)</f>
        <v>9808052.8000000007</v>
      </c>
      <c r="J496" s="2039">
        <f t="shared" si="292"/>
        <v>3269350.933333334</v>
      </c>
      <c r="K496" s="2039">
        <f t="shared" si="292"/>
        <v>3767467.1999999993</v>
      </c>
      <c r="L496" s="2039">
        <f t="shared" si="292"/>
        <v>498116.26666666631</v>
      </c>
      <c r="M496" s="1888">
        <f t="shared" si="235"/>
        <v>115.23593755531165</v>
      </c>
      <c r="N496" s="1927">
        <f t="shared" si="236"/>
        <v>38.411979185103888</v>
      </c>
      <c r="O496" s="10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  <c r="AO496" s="41"/>
      <c r="AP496" s="41"/>
      <c r="AQ496" s="41"/>
      <c r="AR496" s="41"/>
      <c r="AS496" s="41"/>
      <c r="AT496" s="41"/>
      <c r="AU496" s="41"/>
      <c r="AV496" s="41"/>
      <c r="AW496" s="41"/>
      <c r="AX496" s="41"/>
      <c r="AY496" s="41"/>
      <c r="AZ496" s="41"/>
      <c r="BA496" s="41"/>
      <c r="BB496" s="41"/>
      <c r="BC496" s="41"/>
      <c r="BD496" s="41"/>
      <c r="BE496" s="41"/>
      <c r="BF496" s="41"/>
      <c r="BG496" s="41"/>
      <c r="BH496" s="41"/>
      <c r="BI496" s="41"/>
      <c r="BJ496" s="41"/>
      <c r="BK496" s="41"/>
      <c r="BL496" s="41"/>
      <c r="BM496" s="41"/>
      <c r="BN496" s="41"/>
      <c r="BO496" s="41"/>
      <c r="BP496" s="41"/>
      <c r="BQ496" s="41"/>
      <c r="BR496" s="41"/>
      <c r="BS496" s="41"/>
      <c r="BT496" s="41"/>
      <c r="BU496" s="41"/>
      <c r="BV496" s="41"/>
      <c r="BW496" s="41"/>
      <c r="BX496" s="41"/>
      <c r="BY496" s="41"/>
      <c r="BZ496" s="41"/>
      <c r="CA496" s="41"/>
      <c r="CB496" s="41"/>
      <c r="CC496" s="41"/>
      <c r="CD496" s="41"/>
      <c r="CE496" s="41"/>
      <c r="CF496" s="41"/>
      <c r="CG496" s="41"/>
      <c r="CH496" s="41"/>
      <c r="CI496" s="41"/>
      <c r="CJ496" s="41"/>
      <c r="CK496" s="41"/>
      <c r="CL496" s="41"/>
      <c r="CM496" s="41"/>
      <c r="CN496" s="41"/>
      <c r="CO496" s="41"/>
      <c r="CP496" s="41"/>
      <c r="CQ496" s="41"/>
      <c r="CR496" s="41"/>
      <c r="CS496" s="41"/>
      <c r="CT496" s="41"/>
      <c r="CU496" s="41"/>
      <c r="CV496" s="41"/>
      <c r="CW496" s="41"/>
      <c r="CX496" s="41"/>
      <c r="CY496" s="41"/>
      <c r="CZ496" s="41"/>
      <c r="DA496" s="41"/>
      <c r="DB496" s="41"/>
      <c r="DC496" s="41"/>
      <c r="DD496" s="41"/>
      <c r="DE496" s="41"/>
      <c r="DF496" s="41"/>
      <c r="DG496" s="41"/>
      <c r="DH496" s="41"/>
      <c r="DI496" s="41"/>
      <c r="DJ496" s="41"/>
      <c r="DK496" s="41"/>
      <c r="DL496" s="41"/>
      <c r="DM496" s="41"/>
      <c r="DN496" s="41"/>
      <c r="DO496" s="41"/>
      <c r="DP496" s="41"/>
      <c r="DQ496" s="41"/>
      <c r="DR496" s="41"/>
      <c r="DS496" s="41"/>
      <c r="DT496" s="41"/>
      <c r="DU496" s="41"/>
      <c r="DV496" s="41"/>
      <c r="DW496" s="41"/>
      <c r="DX496" s="41"/>
      <c r="DY496" s="41"/>
      <c r="DZ496" s="41"/>
      <c r="EA496" s="41"/>
      <c r="EB496" s="41"/>
      <c r="EC496" s="41"/>
      <c r="ED496" s="41"/>
      <c r="EE496" s="41"/>
      <c r="EF496" s="41"/>
      <c r="EG496" s="41"/>
      <c r="EH496" s="41"/>
      <c r="EI496" s="41"/>
      <c r="EJ496" s="41"/>
      <c r="EK496" s="41"/>
      <c r="EL496" s="41"/>
      <c r="EM496" s="41"/>
      <c r="EN496" s="41"/>
      <c r="EO496" s="41"/>
      <c r="EP496" s="41"/>
      <c r="EQ496" s="41"/>
      <c r="ER496" s="41"/>
      <c r="ES496" s="41"/>
      <c r="ET496" s="41"/>
      <c r="EU496" s="41"/>
      <c r="EV496" s="41"/>
      <c r="EW496" s="41"/>
      <c r="EX496" s="41"/>
      <c r="EY496" s="41"/>
      <c r="EZ496" s="41"/>
      <c r="FA496" s="41"/>
      <c r="FB496" s="41"/>
      <c r="FC496" s="41"/>
      <c r="FD496" s="41"/>
      <c r="FE496" s="41"/>
      <c r="FF496" s="41"/>
      <c r="FG496" s="41"/>
      <c r="FH496" s="41"/>
      <c r="FI496" s="41"/>
      <c r="FJ496" s="41"/>
      <c r="FK496" s="41"/>
      <c r="FL496" s="41"/>
      <c r="FM496" s="41"/>
      <c r="FN496" s="41"/>
      <c r="FO496" s="41"/>
      <c r="FP496" s="41"/>
      <c r="FQ496" s="41"/>
      <c r="FR496" s="41"/>
      <c r="FS496" s="41"/>
      <c r="FT496" s="41"/>
      <c r="FU496" s="41"/>
      <c r="FV496" s="41"/>
      <c r="FW496" s="41"/>
      <c r="FX496" s="41"/>
      <c r="FY496" s="41"/>
      <c r="FZ496" s="41"/>
      <c r="GA496" s="41"/>
      <c r="GB496" s="41"/>
      <c r="GC496" s="41"/>
      <c r="GD496" s="41"/>
      <c r="GE496" s="41"/>
      <c r="GF496" s="41"/>
      <c r="GG496" s="41"/>
      <c r="GH496" s="41"/>
      <c r="GI496" s="41"/>
      <c r="GJ496" s="41"/>
      <c r="GK496" s="41"/>
      <c r="GL496" s="41"/>
      <c r="GM496" s="41"/>
      <c r="GN496" s="41"/>
      <c r="GO496" s="41"/>
      <c r="GP496" s="41"/>
      <c r="GQ496" s="41"/>
      <c r="GR496" s="41"/>
      <c r="GS496" s="41"/>
      <c r="GT496" s="41"/>
      <c r="GU496" s="41"/>
      <c r="GV496" s="41"/>
      <c r="GW496" s="41"/>
      <c r="GX496" s="41"/>
      <c r="GY496" s="41"/>
      <c r="GZ496" s="41"/>
      <c r="HA496" s="41"/>
      <c r="HB496" s="41"/>
      <c r="HC496" s="41"/>
      <c r="HD496" s="41"/>
      <c r="HE496" s="41"/>
      <c r="HF496" s="41"/>
      <c r="HG496" s="41"/>
      <c r="HH496" s="41"/>
      <c r="HI496" s="41"/>
      <c r="HJ496" s="41"/>
      <c r="HK496" s="41"/>
      <c r="HL496" s="41"/>
      <c r="HM496" s="41"/>
      <c r="HN496" s="41"/>
      <c r="HO496" s="41"/>
      <c r="HP496" s="41"/>
      <c r="HQ496" s="41"/>
      <c r="HR496" s="41"/>
      <c r="HS496" s="41"/>
      <c r="HT496" s="41"/>
      <c r="HU496" s="41"/>
      <c r="HV496" s="41"/>
      <c r="HW496" s="41"/>
      <c r="HX496" s="41"/>
      <c r="HY496" s="41"/>
      <c r="HZ496" s="41"/>
      <c r="IA496" s="41"/>
      <c r="IB496" s="41"/>
      <c r="IC496" s="41"/>
      <c r="ID496" s="41"/>
      <c r="IE496" s="41"/>
      <c r="IF496" s="41"/>
      <c r="IG496" s="41"/>
      <c r="IH496" s="41"/>
      <c r="II496" s="41"/>
      <c r="IJ496" s="41"/>
      <c r="IK496" s="41"/>
      <c r="IL496" s="41"/>
      <c r="IM496" s="41"/>
      <c r="IN496" s="41"/>
      <c r="IO496" s="41"/>
      <c r="IP496" s="41"/>
      <c r="IQ496" s="41"/>
      <c r="IR496" s="41"/>
      <c r="IS496" s="41"/>
      <c r="IT496" s="41"/>
      <c r="IU496" s="41"/>
      <c r="IV496" s="41"/>
      <c r="IW496" s="41"/>
      <c r="IX496" s="41"/>
      <c r="IY496" s="41"/>
      <c r="IZ496" s="41"/>
      <c r="JA496" s="41"/>
      <c r="JB496" s="41"/>
      <c r="JC496" s="41"/>
      <c r="JD496" s="41"/>
      <c r="JE496" s="41"/>
      <c r="JF496" s="41"/>
      <c r="JG496" s="41"/>
      <c r="JH496" s="41"/>
      <c r="JI496" s="41"/>
      <c r="JJ496" s="41"/>
      <c r="JK496" s="41"/>
      <c r="JL496" s="41"/>
      <c r="JM496" s="41"/>
      <c r="JN496" s="41"/>
      <c r="JO496" s="41"/>
      <c r="JP496" s="41"/>
      <c r="JQ496" s="41"/>
      <c r="JR496" s="41"/>
      <c r="JS496" s="41"/>
      <c r="JT496" s="41"/>
      <c r="JU496" s="41"/>
      <c r="JV496" s="41"/>
      <c r="JW496" s="41"/>
      <c r="JX496" s="41"/>
      <c r="JY496" s="41"/>
      <c r="JZ496" s="41"/>
      <c r="KA496" s="41"/>
      <c r="KB496" s="41"/>
      <c r="KC496" s="41"/>
      <c r="KD496" s="41"/>
      <c r="KE496" s="41"/>
      <c r="KF496" s="41"/>
      <c r="KG496" s="41"/>
      <c r="KH496" s="41"/>
      <c r="KI496" s="41"/>
      <c r="KJ496" s="41"/>
      <c r="KK496" s="41"/>
      <c r="KL496" s="41"/>
      <c r="KM496" s="41"/>
      <c r="KN496" s="41"/>
      <c r="KO496" s="41"/>
      <c r="KP496" s="41"/>
      <c r="KQ496" s="41"/>
      <c r="KR496" s="41"/>
      <c r="KS496" s="41"/>
      <c r="KT496" s="41"/>
      <c r="KU496" s="41"/>
      <c r="KV496" s="41"/>
      <c r="KW496" s="41"/>
      <c r="KX496" s="41"/>
      <c r="KY496" s="41"/>
      <c r="KZ496" s="41"/>
      <c r="LA496" s="41"/>
      <c r="LB496" s="41"/>
      <c r="LC496" s="41"/>
      <c r="LD496" s="41"/>
      <c r="LE496" s="41"/>
      <c r="LF496" s="41"/>
      <c r="LG496" s="41"/>
      <c r="LH496" s="41"/>
      <c r="LI496" s="41"/>
      <c r="LJ496" s="41"/>
      <c r="LK496" s="41"/>
      <c r="LL496" s="41"/>
      <c r="LM496" s="41"/>
      <c r="LN496" s="41"/>
      <c r="LO496" s="41"/>
      <c r="LP496" s="41"/>
      <c r="LQ496" s="41"/>
      <c r="LR496" s="41"/>
      <c r="LS496" s="41"/>
      <c r="LT496" s="41"/>
      <c r="LU496" s="41"/>
      <c r="LV496" s="41"/>
      <c r="LW496" s="41"/>
      <c r="LX496" s="41"/>
      <c r="LY496" s="41"/>
      <c r="LZ496" s="41"/>
      <c r="MA496" s="41"/>
      <c r="MB496" s="41"/>
      <c r="MC496" s="41"/>
      <c r="MD496" s="41"/>
      <c r="ME496" s="41"/>
      <c r="MF496" s="41"/>
      <c r="MG496" s="41"/>
      <c r="MH496" s="41"/>
      <c r="MI496" s="41"/>
      <c r="MJ496" s="41"/>
      <c r="MK496" s="41"/>
      <c r="ML496" s="41"/>
      <c r="MM496" s="41"/>
      <c r="MN496" s="41"/>
      <c r="MO496" s="41"/>
      <c r="MP496" s="41"/>
      <c r="MQ496" s="41"/>
      <c r="MR496" s="41"/>
      <c r="MS496" s="41"/>
      <c r="MT496" s="41"/>
      <c r="MU496" s="41"/>
      <c r="MV496" s="41"/>
      <c r="MW496" s="41"/>
      <c r="MX496" s="41"/>
      <c r="MY496" s="41"/>
      <c r="MZ496" s="41"/>
      <c r="NA496" s="41"/>
      <c r="NB496" s="41"/>
      <c r="NC496" s="41"/>
      <c r="ND496" s="41"/>
      <c r="NE496" s="41"/>
      <c r="NF496" s="41"/>
      <c r="NG496" s="41"/>
      <c r="NH496" s="41"/>
      <c r="NI496" s="41"/>
      <c r="NJ496" s="41"/>
      <c r="NK496" s="41"/>
      <c r="NL496" s="41"/>
      <c r="NM496" s="41"/>
      <c r="NN496" s="41"/>
      <c r="NO496" s="41"/>
      <c r="NP496" s="41"/>
      <c r="NQ496" s="41"/>
      <c r="NR496" s="41"/>
      <c r="NS496" s="41"/>
      <c r="NT496" s="41"/>
      <c r="NU496" s="41"/>
      <c r="NV496" s="41"/>
      <c r="NW496" s="41"/>
      <c r="NX496" s="41"/>
      <c r="NY496" s="41"/>
      <c r="NZ496" s="41"/>
      <c r="OA496" s="41"/>
      <c r="OB496" s="41"/>
      <c r="OC496" s="41"/>
      <c r="OD496" s="41"/>
      <c r="OE496" s="41"/>
      <c r="OF496" s="41"/>
      <c r="OG496" s="41"/>
    </row>
    <row r="497" spans="1:397" s="42" customFormat="1" ht="15.75" x14ac:dyDescent="0.25">
      <c r="A497" s="91">
        <v>1</v>
      </c>
      <c r="B497" s="91">
        <v>1</v>
      </c>
      <c r="C497" s="1924" t="s">
        <v>319</v>
      </c>
      <c r="D497" s="1928"/>
      <c r="E497" s="1925">
        <f>SUM(E54,E74,E105,E212,E224,E255,E266,E294,E306,E321,E330,E343,E351,E359,E410,E445)</f>
        <v>83479</v>
      </c>
      <c r="F497" s="1925">
        <f t="shared" ref="F497" si="293">SUM(F54,F74,F105,F212,F224,F255,F266,F294,F306,F321,F330,F343,F351,F359,F410,F445)</f>
        <v>27828</v>
      </c>
      <c r="G497" s="1925">
        <f>SUM(G54,G74,G105,G212,G224,G255,G266,G294,G306,G321,G330,G343,G351,G359,G410,G445)</f>
        <v>28133</v>
      </c>
      <c r="H497" s="1926">
        <f t="shared" si="287"/>
        <v>101.09601839873508</v>
      </c>
      <c r="I497" s="2039">
        <f t="shared" ref="I497:L497" si="294">SUM(I54,I74,I105,I212,I224,I255,I266,I294,I306,I321,I330,I343,I351,I359,I410,I445)</f>
        <v>23698585.130000003</v>
      </c>
      <c r="J497" s="2039">
        <f t="shared" si="294"/>
        <v>7899528.3766666679</v>
      </c>
      <c r="K497" s="2039">
        <f t="shared" si="294"/>
        <v>8012959.6900000004</v>
      </c>
      <c r="L497" s="2039">
        <f t="shared" si="294"/>
        <v>113431.31333333322</v>
      </c>
      <c r="M497" s="1888">
        <f t="shared" si="235"/>
        <v>101.43592513280137</v>
      </c>
      <c r="N497" s="1927">
        <f t="shared" si="236"/>
        <v>33.811975044267122</v>
      </c>
      <c r="O497" s="10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  <c r="AO497" s="41"/>
      <c r="AP497" s="41"/>
      <c r="AQ497" s="41"/>
      <c r="AR497" s="41"/>
      <c r="AS497" s="41"/>
      <c r="AT497" s="41"/>
      <c r="AU497" s="41"/>
      <c r="AV497" s="41"/>
      <c r="AW497" s="41"/>
      <c r="AX497" s="41"/>
      <c r="AY497" s="41"/>
      <c r="AZ497" s="41"/>
      <c r="BA497" s="41"/>
      <c r="BB497" s="41"/>
      <c r="BC497" s="41"/>
      <c r="BD497" s="41"/>
      <c r="BE497" s="41"/>
      <c r="BF497" s="41"/>
      <c r="BG497" s="41"/>
      <c r="BH497" s="41"/>
      <c r="BI497" s="41"/>
      <c r="BJ497" s="41"/>
      <c r="BK497" s="41"/>
      <c r="BL497" s="41"/>
      <c r="BM497" s="41"/>
      <c r="BN497" s="41"/>
      <c r="BO497" s="41"/>
      <c r="BP497" s="41"/>
      <c r="BQ497" s="41"/>
      <c r="BR497" s="41"/>
      <c r="BS497" s="41"/>
      <c r="BT497" s="41"/>
      <c r="BU497" s="41"/>
      <c r="BV497" s="41"/>
      <c r="BW497" s="41"/>
      <c r="BX497" s="41"/>
      <c r="BY497" s="41"/>
      <c r="BZ497" s="41"/>
      <c r="CA497" s="41"/>
      <c r="CB497" s="41"/>
      <c r="CC497" s="41"/>
      <c r="CD497" s="41"/>
      <c r="CE497" s="41"/>
      <c r="CF497" s="41"/>
      <c r="CG497" s="41"/>
      <c r="CH497" s="41"/>
      <c r="CI497" s="41"/>
      <c r="CJ497" s="41"/>
      <c r="CK497" s="41"/>
      <c r="CL497" s="41"/>
      <c r="CM497" s="41"/>
      <c r="CN497" s="41"/>
      <c r="CO497" s="41"/>
      <c r="CP497" s="41"/>
      <c r="CQ497" s="41"/>
      <c r="CR497" s="41"/>
      <c r="CS497" s="41"/>
      <c r="CT497" s="41"/>
      <c r="CU497" s="41"/>
      <c r="CV497" s="41"/>
      <c r="CW497" s="41"/>
      <c r="CX497" s="41"/>
      <c r="CY497" s="41"/>
      <c r="CZ497" s="41"/>
      <c r="DA497" s="41"/>
      <c r="DB497" s="41"/>
      <c r="DC497" s="41"/>
      <c r="DD497" s="41"/>
      <c r="DE497" s="41"/>
      <c r="DF497" s="41"/>
      <c r="DG497" s="41"/>
      <c r="DH497" s="41"/>
      <c r="DI497" s="41"/>
      <c r="DJ497" s="41"/>
      <c r="DK497" s="41"/>
      <c r="DL497" s="41"/>
      <c r="DM497" s="41"/>
      <c r="DN497" s="41"/>
      <c r="DO497" s="41"/>
      <c r="DP497" s="41"/>
      <c r="DQ497" s="41"/>
      <c r="DR497" s="41"/>
      <c r="DS497" s="41"/>
      <c r="DT497" s="41"/>
      <c r="DU497" s="41"/>
      <c r="DV497" s="41"/>
      <c r="DW497" s="41"/>
      <c r="DX497" s="41"/>
      <c r="DY497" s="41"/>
      <c r="DZ497" s="41"/>
      <c r="EA497" s="41"/>
      <c r="EB497" s="41"/>
      <c r="EC497" s="41"/>
      <c r="ED497" s="41"/>
      <c r="EE497" s="41"/>
      <c r="EF497" s="41"/>
      <c r="EG497" s="41"/>
      <c r="EH497" s="41"/>
      <c r="EI497" s="41"/>
      <c r="EJ497" s="41"/>
      <c r="EK497" s="41"/>
      <c r="EL497" s="41"/>
      <c r="EM497" s="41"/>
      <c r="EN497" s="41"/>
      <c r="EO497" s="41"/>
      <c r="EP497" s="41"/>
      <c r="EQ497" s="41"/>
      <c r="ER497" s="41"/>
      <c r="ES497" s="41"/>
      <c r="ET497" s="41"/>
      <c r="EU497" s="41"/>
      <c r="EV497" s="41"/>
      <c r="EW497" s="41"/>
      <c r="EX497" s="41"/>
      <c r="EY497" s="41"/>
      <c r="EZ497" s="41"/>
      <c r="FA497" s="41"/>
      <c r="FB497" s="41"/>
      <c r="FC497" s="41"/>
      <c r="FD497" s="41"/>
      <c r="FE497" s="41"/>
      <c r="FF497" s="41"/>
      <c r="FG497" s="41"/>
      <c r="FH497" s="41"/>
      <c r="FI497" s="41"/>
      <c r="FJ497" s="41"/>
      <c r="FK497" s="41"/>
      <c r="FL497" s="41"/>
      <c r="FM497" s="41"/>
      <c r="FN497" s="41"/>
      <c r="FO497" s="41"/>
      <c r="FP497" s="41"/>
      <c r="FQ497" s="41"/>
      <c r="FR497" s="41"/>
      <c r="FS497" s="41"/>
      <c r="FT497" s="41"/>
      <c r="FU497" s="41"/>
      <c r="FV497" s="41"/>
      <c r="FW497" s="41"/>
      <c r="FX497" s="41"/>
      <c r="FY497" s="41"/>
      <c r="FZ497" s="41"/>
      <c r="GA497" s="41"/>
      <c r="GB497" s="41"/>
      <c r="GC497" s="41"/>
      <c r="GD497" s="41"/>
      <c r="GE497" s="41"/>
      <c r="GF497" s="41"/>
      <c r="GG497" s="41"/>
      <c r="GH497" s="41"/>
      <c r="GI497" s="41"/>
      <c r="GJ497" s="41"/>
      <c r="GK497" s="41"/>
      <c r="GL497" s="41"/>
      <c r="GM497" s="41"/>
      <c r="GN497" s="41"/>
      <c r="GO497" s="41"/>
      <c r="GP497" s="41"/>
      <c r="GQ497" s="41"/>
      <c r="GR497" s="41"/>
      <c r="GS497" s="41"/>
      <c r="GT497" s="41"/>
      <c r="GU497" s="41"/>
      <c r="GV497" s="41"/>
      <c r="GW497" s="41"/>
      <c r="GX497" s="41"/>
      <c r="GY497" s="41"/>
      <c r="GZ497" s="41"/>
      <c r="HA497" s="41"/>
      <c r="HB497" s="41"/>
      <c r="HC497" s="41"/>
      <c r="HD497" s="41"/>
      <c r="HE497" s="41"/>
      <c r="HF497" s="41"/>
      <c r="HG497" s="41"/>
      <c r="HH497" s="41"/>
      <c r="HI497" s="41"/>
      <c r="HJ497" s="41"/>
      <c r="HK497" s="41"/>
      <c r="HL497" s="41"/>
      <c r="HM497" s="41"/>
      <c r="HN497" s="41"/>
      <c r="HO497" s="41"/>
      <c r="HP497" s="41"/>
      <c r="HQ497" s="41"/>
      <c r="HR497" s="41"/>
      <c r="HS497" s="41"/>
      <c r="HT497" s="41"/>
      <c r="HU497" s="41"/>
      <c r="HV497" s="41"/>
      <c r="HW497" s="41"/>
      <c r="HX497" s="41"/>
      <c r="HY497" s="41"/>
      <c r="HZ497" s="41"/>
      <c r="IA497" s="41"/>
      <c r="IB497" s="41"/>
      <c r="IC497" s="41"/>
      <c r="ID497" s="41"/>
      <c r="IE497" s="41"/>
      <c r="IF497" s="41"/>
      <c r="IG497" s="41"/>
      <c r="IH497" s="41"/>
      <c r="II497" s="41"/>
      <c r="IJ497" s="41"/>
      <c r="IK497" s="41"/>
      <c r="IL497" s="41"/>
      <c r="IM497" s="41"/>
      <c r="IN497" s="41"/>
      <c r="IO497" s="41"/>
      <c r="IP497" s="41"/>
      <c r="IQ497" s="41"/>
      <c r="IR497" s="41"/>
      <c r="IS497" s="41"/>
      <c r="IT497" s="41"/>
      <c r="IU497" s="41"/>
      <c r="IV497" s="41"/>
      <c r="IW497" s="41"/>
      <c r="IX497" s="41"/>
      <c r="IY497" s="41"/>
      <c r="IZ497" s="41"/>
      <c r="JA497" s="41"/>
      <c r="JB497" s="41"/>
      <c r="JC497" s="41"/>
      <c r="JD497" s="41"/>
      <c r="JE497" s="41"/>
      <c r="JF497" s="41"/>
      <c r="JG497" s="41"/>
      <c r="JH497" s="41"/>
      <c r="JI497" s="41"/>
      <c r="JJ497" s="41"/>
      <c r="JK497" s="41"/>
      <c r="JL497" s="41"/>
      <c r="JM497" s="41"/>
      <c r="JN497" s="41"/>
      <c r="JO497" s="41"/>
      <c r="JP497" s="41"/>
      <c r="JQ497" s="41"/>
      <c r="JR497" s="41"/>
      <c r="JS497" s="41"/>
      <c r="JT497" s="41"/>
      <c r="JU497" s="41"/>
      <c r="JV497" s="41"/>
      <c r="JW497" s="41"/>
      <c r="JX497" s="41"/>
      <c r="JY497" s="41"/>
      <c r="JZ497" s="41"/>
      <c r="KA497" s="41"/>
      <c r="KB497" s="41"/>
      <c r="KC497" s="41"/>
      <c r="KD497" s="41"/>
      <c r="KE497" s="41"/>
      <c r="KF497" s="41"/>
      <c r="KG497" s="41"/>
      <c r="KH497" s="41"/>
      <c r="KI497" s="41"/>
      <c r="KJ497" s="41"/>
      <c r="KK497" s="41"/>
      <c r="KL497" s="41"/>
      <c r="KM497" s="41"/>
      <c r="KN497" s="41"/>
      <c r="KO497" s="41"/>
      <c r="KP497" s="41"/>
      <c r="KQ497" s="41"/>
      <c r="KR497" s="41"/>
      <c r="KS497" s="41"/>
      <c r="KT497" s="41"/>
      <c r="KU497" s="41"/>
      <c r="KV497" s="41"/>
      <c r="KW497" s="41"/>
      <c r="KX497" s="41"/>
      <c r="KY497" s="41"/>
      <c r="KZ497" s="41"/>
      <c r="LA497" s="41"/>
      <c r="LB497" s="41"/>
      <c r="LC497" s="41"/>
      <c r="LD497" s="41"/>
      <c r="LE497" s="41"/>
      <c r="LF497" s="41"/>
      <c r="LG497" s="41"/>
      <c r="LH497" s="41"/>
      <c r="LI497" s="41"/>
      <c r="LJ497" s="41"/>
      <c r="LK497" s="41"/>
      <c r="LL497" s="41"/>
      <c r="LM497" s="41"/>
      <c r="LN497" s="41"/>
      <c r="LO497" s="41"/>
      <c r="LP497" s="41"/>
      <c r="LQ497" s="41"/>
      <c r="LR497" s="41"/>
      <c r="LS497" s="41"/>
      <c r="LT497" s="41"/>
      <c r="LU497" s="41"/>
      <c r="LV497" s="41"/>
      <c r="LW497" s="41"/>
      <c r="LX497" s="41"/>
      <c r="LY497" s="41"/>
      <c r="LZ497" s="41"/>
      <c r="MA497" s="41"/>
      <c r="MB497" s="41"/>
      <c r="MC497" s="41"/>
      <c r="MD497" s="41"/>
      <c r="ME497" s="41"/>
      <c r="MF497" s="41"/>
      <c r="MG497" s="41"/>
      <c r="MH497" s="41"/>
      <c r="MI497" s="41"/>
      <c r="MJ497" s="41"/>
      <c r="MK497" s="41"/>
      <c r="ML497" s="41"/>
      <c r="MM497" s="41"/>
      <c r="MN497" s="41"/>
      <c r="MO497" s="41"/>
      <c r="MP497" s="41"/>
      <c r="MQ497" s="41"/>
      <c r="MR497" s="41"/>
      <c r="MS497" s="41"/>
      <c r="MT497" s="41"/>
      <c r="MU497" s="41"/>
      <c r="MV497" s="41"/>
      <c r="MW497" s="41"/>
      <c r="MX497" s="41"/>
      <c r="MY497" s="41"/>
      <c r="MZ497" s="41"/>
      <c r="NA497" s="41"/>
      <c r="NB497" s="41"/>
      <c r="NC497" s="41"/>
      <c r="ND497" s="41"/>
      <c r="NE497" s="41"/>
      <c r="NF497" s="41"/>
      <c r="NG497" s="41"/>
      <c r="NH497" s="41"/>
      <c r="NI497" s="41"/>
      <c r="NJ497" s="41"/>
      <c r="NK497" s="41"/>
      <c r="NL497" s="41"/>
      <c r="NM497" s="41"/>
      <c r="NN497" s="41"/>
      <c r="NO497" s="41"/>
      <c r="NP497" s="41"/>
      <c r="NQ497" s="41"/>
      <c r="NR497" s="41"/>
      <c r="NS497" s="41"/>
      <c r="NT497" s="41"/>
      <c r="NU497" s="41"/>
      <c r="NV497" s="41"/>
      <c r="NW497" s="41"/>
      <c r="NX497" s="41"/>
      <c r="NY497" s="41"/>
      <c r="NZ497" s="41"/>
      <c r="OA497" s="41"/>
      <c r="OB497" s="41"/>
      <c r="OC497" s="41"/>
      <c r="OD497" s="41"/>
      <c r="OE497" s="41"/>
      <c r="OF497" s="41"/>
      <c r="OG497" s="41"/>
    </row>
    <row r="498" spans="1:397" s="42" customFormat="1" ht="15.75" x14ac:dyDescent="0.25">
      <c r="A498" s="91">
        <v>1</v>
      </c>
      <c r="B498" s="91">
        <v>1</v>
      </c>
      <c r="C498" s="1924" t="s">
        <v>66</v>
      </c>
      <c r="D498" s="1928"/>
      <c r="E498" s="1925">
        <f>SUM(E98,E152,E423)</f>
        <v>594</v>
      </c>
      <c r="F498" s="1925">
        <f t="shared" ref="F498:G498" si="295">SUM(F98,F152,F423)</f>
        <v>198</v>
      </c>
      <c r="G498" s="1925">
        <f t="shared" si="295"/>
        <v>142</v>
      </c>
      <c r="H498" s="1926">
        <f t="shared" si="287"/>
        <v>71.717171717171709</v>
      </c>
      <c r="I498" s="2039">
        <f t="shared" ref="I498:L498" si="296">SUM(I98,I152,I423)</f>
        <v>917345.82000000007</v>
      </c>
      <c r="J498" s="2039">
        <f t="shared" si="296"/>
        <v>305781.94</v>
      </c>
      <c r="K498" s="2039">
        <f t="shared" si="296"/>
        <v>220650.63999999998</v>
      </c>
      <c r="L498" s="2039">
        <f t="shared" si="296"/>
        <v>-85131.3</v>
      </c>
      <c r="M498" s="1888">
        <f t="shared" si="235"/>
        <v>72.15947416645993</v>
      </c>
      <c r="N498" s="1927">
        <f t="shared" si="236"/>
        <v>24.053158055486641</v>
      </c>
      <c r="O498" s="10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  <c r="AO498" s="41"/>
      <c r="AP498" s="41"/>
      <c r="AQ498" s="41"/>
      <c r="AR498" s="41"/>
      <c r="AS498" s="41"/>
      <c r="AT498" s="41"/>
      <c r="AU498" s="41"/>
      <c r="AV498" s="41"/>
      <c r="AW498" s="41"/>
      <c r="AX498" s="41"/>
      <c r="AY498" s="41"/>
      <c r="AZ498" s="41"/>
      <c r="BA498" s="41"/>
      <c r="BB498" s="41"/>
      <c r="BC498" s="41"/>
      <c r="BD498" s="41"/>
      <c r="BE498" s="41"/>
      <c r="BF498" s="41"/>
      <c r="BG498" s="41"/>
      <c r="BH498" s="41"/>
      <c r="BI498" s="41"/>
      <c r="BJ498" s="41"/>
      <c r="BK498" s="41"/>
      <c r="BL498" s="41"/>
      <c r="BM498" s="41"/>
      <c r="BN498" s="41"/>
      <c r="BO498" s="41"/>
      <c r="BP498" s="41"/>
      <c r="BQ498" s="41"/>
      <c r="BR498" s="41"/>
      <c r="BS498" s="41"/>
      <c r="BT498" s="41"/>
      <c r="BU498" s="41"/>
      <c r="BV498" s="41"/>
      <c r="BW498" s="41"/>
      <c r="BX498" s="41"/>
      <c r="BY498" s="41"/>
      <c r="BZ498" s="41"/>
      <c r="CA498" s="41"/>
      <c r="CB498" s="41"/>
      <c r="CC498" s="41"/>
      <c r="CD498" s="41"/>
      <c r="CE498" s="41"/>
      <c r="CF498" s="41"/>
      <c r="CG498" s="41"/>
      <c r="CH498" s="41"/>
      <c r="CI498" s="41"/>
      <c r="CJ498" s="41"/>
      <c r="CK498" s="41"/>
      <c r="CL498" s="41"/>
      <c r="CM498" s="41"/>
      <c r="CN498" s="41"/>
      <c r="CO498" s="41"/>
      <c r="CP498" s="41"/>
      <c r="CQ498" s="41"/>
      <c r="CR498" s="41"/>
      <c r="CS498" s="41"/>
      <c r="CT498" s="41"/>
      <c r="CU498" s="41"/>
      <c r="CV498" s="41"/>
      <c r="CW498" s="41"/>
      <c r="CX498" s="41"/>
      <c r="CY498" s="41"/>
      <c r="CZ498" s="41"/>
      <c r="DA498" s="41"/>
      <c r="DB498" s="41"/>
      <c r="DC498" s="41"/>
      <c r="DD498" s="41"/>
      <c r="DE498" s="41"/>
      <c r="DF498" s="41"/>
      <c r="DG498" s="41"/>
      <c r="DH498" s="41"/>
      <c r="DI498" s="41"/>
      <c r="DJ498" s="41"/>
      <c r="DK498" s="41"/>
      <c r="DL498" s="41"/>
      <c r="DM498" s="41"/>
      <c r="DN498" s="41"/>
      <c r="DO498" s="41"/>
      <c r="DP498" s="41"/>
      <c r="DQ498" s="41"/>
      <c r="DR498" s="41"/>
      <c r="DS498" s="41"/>
      <c r="DT498" s="41"/>
      <c r="DU498" s="41"/>
      <c r="DV498" s="41"/>
      <c r="DW498" s="41"/>
      <c r="DX498" s="41"/>
      <c r="DY498" s="41"/>
      <c r="DZ498" s="41"/>
      <c r="EA498" s="41"/>
      <c r="EB498" s="41"/>
      <c r="EC498" s="41"/>
      <c r="ED498" s="41"/>
      <c r="EE498" s="41"/>
      <c r="EF498" s="41"/>
      <c r="EG498" s="41"/>
      <c r="EH498" s="41"/>
      <c r="EI498" s="41"/>
      <c r="EJ498" s="41"/>
      <c r="EK498" s="41"/>
      <c r="EL498" s="41"/>
      <c r="EM498" s="41"/>
      <c r="EN498" s="41"/>
      <c r="EO498" s="41"/>
      <c r="EP498" s="41"/>
      <c r="EQ498" s="41"/>
      <c r="ER498" s="41"/>
      <c r="ES498" s="41"/>
      <c r="ET498" s="41"/>
      <c r="EU498" s="41"/>
      <c r="EV498" s="41"/>
      <c r="EW498" s="41"/>
      <c r="EX498" s="41"/>
      <c r="EY498" s="41"/>
      <c r="EZ498" s="41"/>
      <c r="FA498" s="41"/>
      <c r="FB498" s="41"/>
      <c r="FC498" s="41"/>
      <c r="FD498" s="41"/>
      <c r="FE498" s="41"/>
      <c r="FF498" s="41"/>
      <c r="FG498" s="41"/>
      <c r="FH498" s="41"/>
      <c r="FI498" s="41"/>
      <c r="FJ498" s="41"/>
      <c r="FK498" s="41"/>
      <c r="FL498" s="41"/>
      <c r="FM498" s="41"/>
      <c r="FN498" s="41"/>
      <c r="FO498" s="41"/>
      <c r="FP498" s="41"/>
      <c r="FQ498" s="41"/>
      <c r="FR498" s="41"/>
      <c r="FS498" s="41"/>
      <c r="FT498" s="41"/>
      <c r="FU498" s="41"/>
      <c r="FV498" s="41"/>
      <c r="FW498" s="41"/>
      <c r="FX498" s="41"/>
      <c r="FY498" s="41"/>
      <c r="FZ498" s="41"/>
      <c r="GA498" s="41"/>
      <c r="GB498" s="41"/>
      <c r="GC498" s="41"/>
      <c r="GD498" s="41"/>
      <c r="GE498" s="41"/>
      <c r="GF498" s="41"/>
      <c r="GG498" s="41"/>
      <c r="GH498" s="41"/>
      <c r="GI498" s="41"/>
      <c r="GJ498" s="41"/>
      <c r="GK498" s="41"/>
      <c r="GL498" s="41"/>
      <c r="GM498" s="41"/>
      <c r="GN498" s="41"/>
      <c r="GO498" s="41"/>
      <c r="GP498" s="41"/>
      <c r="GQ498" s="41"/>
      <c r="GR498" s="41"/>
      <c r="GS498" s="41"/>
      <c r="GT498" s="41"/>
      <c r="GU498" s="41"/>
      <c r="GV498" s="41"/>
      <c r="GW498" s="41"/>
      <c r="GX498" s="41"/>
      <c r="GY498" s="41"/>
      <c r="GZ498" s="41"/>
      <c r="HA498" s="41"/>
      <c r="HB498" s="41"/>
      <c r="HC498" s="41"/>
      <c r="HD498" s="41"/>
      <c r="HE498" s="41"/>
      <c r="HF498" s="41"/>
      <c r="HG498" s="41"/>
      <c r="HH498" s="41"/>
      <c r="HI498" s="41"/>
      <c r="HJ498" s="41"/>
      <c r="HK498" s="41"/>
      <c r="HL498" s="41"/>
      <c r="HM498" s="41"/>
      <c r="HN498" s="41"/>
      <c r="HO498" s="41"/>
      <c r="HP498" s="41"/>
      <c r="HQ498" s="41"/>
      <c r="HR498" s="41"/>
      <c r="HS498" s="41"/>
      <c r="HT498" s="41"/>
      <c r="HU498" s="41"/>
      <c r="HV498" s="41"/>
      <c r="HW498" s="41"/>
      <c r="HX498" s="41"/>
      <c r="HY498" s="41"/>
      <c r="HZ498" s="41"/>
      <c r="IA498" s="41"/>
      <c r="IB498" s="41"/>
      <c r="IC498" s="41"/>
      <c r="ID498" s="41"/>
      <c r="IE498" s="41"/>
      <c r="IF498" s="41"/>
      <c r="IG498" s="41"/>
      <c r="IH498" s="41"/>
      <c r="II498" s="41"/>
      <c r="IJ498" s="41"/>
      <c r="IK498" s="41"/>
      <c r="IL498" s="41"/>
      <c r="IM498" s="41"/>
      <c r="IN498" s="41"/>
      <c r="IO498" s="41"/>
      <c r="IP498" s="41"/>
      <c r="IQ498" s="41"/>
      <c r="IR498" s="41"/>
      <c r="IS498" s="41"/>
      <c r="IT498" s="41"/>
      <c r="IU498" s="41"/>
      <c r="IV498" s="41"/>
      <c r="IW498" s="41"/>
      <c r="IX498" s="41"/>
      <c r="IY498" s="41"/>
      <c r="IZ498" s="41"/>
      <c r="JA498" s="41"/>
      <c r="JB498" s="41"/>
      <c r="JC498" s="41"/>
      <c r="JD498" s="41"/>
      <c r="JE498" s="41"/>
      <c r="JF498" s="41"/>
      <c r="JG498" s="41"/>
      <c r="JH498" s="41"/>
      <c r="JI498" s="41"/>
      <c r="JJ498" s="41"/>
      <c r="JK498" s="41"/>
      <c r="JL498" s="41"/>
      <c r="JM498" s="41"/>
      <c r="JN498" s="41"/>
      <c r="JO498" s="41"/>
      <c r="JP498" s="41"/>
      <c r="JQ498" s="41"/>
      <c r="JR498" s="41"/>
      <c r="JS498" s="41"/>
      <c r="JT498" s="41"/>
      <c r="JU498" s="41"/>
      <c r="JV498" s="41"/>
      <c r="JW498" s="41"/>
      <c r="JX498" s="41"/>
      <c r="JY498" s="41"/>
      <c r="JZ498" s="41"/>
      <c r="KA498" s="41"/>
      <c r="KB498" s="41"/>
      <c r="KC498" s="41"/>
      <c r="KD498" s="41"/>
      <c r="KE498" s="41"/>
      <c r="KF498" s="41"/>
      <c r="KG498" s="41"/>
      <c r="KH498" s="41"/>
      <c r="KI498" s="41"/>
      <c r="KJ498" s="41"/>
      <c r="KK498" s="41"/>
      <c r="KL498" s="41"/>
      <c r="KM498" s="41"/>
      <c r="KN498" s="41"/>
      <c r="KO498" s="41"/>
      <c r="KP498" s="41"/>
      <c r="KQ498" s="41"/>
      <c r="KR498" s="41"/>
      <c r="KS498" s="41"/>
      <c r="KT498" s="41"/>
      <c r="KU498" s="41"/>
      <c r="KV498" s="41"/>
      <c r="KW498" s="41"/>
      <c r="KX498" s="41"/>
      <c r="KY498" s="41"/>
      <c r="KZ498" s="41"/>
      <c r="LA498" s="41"/>
      <c r="LB498" s="41"/>
      <c r="LC498" s="41"/>
      <c r="LD498" s="41"/>
      <c r="LE498" s="41"/>
      <c r="LF498" s="41"/>
      <c r="LG498" s="41"/>
      <c r="LH498" s="41"/>
      <c r="LI498" s="41"/>
      <c r="LJ498" s="41"/>
      <c r="LK498" s="41"/>
      <c r="LL498" s="41"/>
      <c r="LM498" s="41"/>
      <c r="LN498" s="41"/>
      <c r="LO498" s="41"/>
      <c r="LP498" s="41"/>
      <c r="LQ498" s="41"/>
      <c r="LR498" s="41"/>
      <c r="LS498" s="41"/>
      <c r="LT498" s="41"/>
      <c r="LU498" s="41"/>
      <c r="LV498" s="41"/>
      <c r="LW498" s="41"/>
      <c r="LX498" s="41"/>
      <c r="LY498" s="41"/>
      <c r="LZ498" s="41"/>
      <c r="MA498" s="41"/>
      <c r="MB498" s="41"/>
      <c r="MC498" s="41"/>
      <c r="MD498" s="41"/>
      <c r="ME498" s="41"/>
      <c r="MF498" s="41"/>
      <c r="MG498" s="41"/>
      <c r="MH498" s="41"/>
      <c r="MI498" s="41"/>
      <c r="MJ498" s="41"/>
      <c r="MK498" s="41"/>
      <c r="ML498" s="41"/>
      <c r="MM498" s="41"/>
      <c r="MN498" s="41"/>
      <c r="MO498" s="41"/>
      <c r="MP498" s="41"/>
      <c r="MQ498" s="41"/>
      <c r="MR498" s="41"/>
      <c r="MS498" s="41"/>
      <c r="MT498" s="41"/>
      <c r="MU498" s="41"/>
      <c r="MV498" s="41"/>
      <c r="MW498" s="41"/>
      <c r="MX498" s="41"/>
      <c r="MY498" s="41"/>
      <c r="MZ498" s="41"/>
      <c r="NA498" s="41"/>
      <c r="NB498" s="41"/>
      <c r="NC498" s="41"/>
      <c r="ND498" s="41"/>
      <c r="NE498" s="41"/>
      <c r="NF498" s="41"/>
      <c r="NG498" s="41"/>
      <c r="NH498" s="41"/>
      <c r="NI498" s="41"/>
      <c r="NJ498" s="41"/>
      <c r="NK498" s="41"/>
      <c r="NL498" s="41"/>
      <c r="NM498" s="41"/>
      <c r="NN498" s="41"/>
      <c r="NO498" s="41"/>
      <c r="NP498" s="41"/>
      <c r="NQ498" s="41"/>
      <c r="NR498" s="41"/>
      <c r="NS498" s="41"/>
      <c r="NT498" s="41"/>
      <c r="NU498" s="41"/>
      <c r="NV498" s="41"/>
      <c r="NW498" s="41"/>
      <c r="NX498" s="41"/>
      <c r="NY498" s="41"/>
      <c r="NZ498" s="41"/>
      <c r="OA498" s="41"/>
      <c r="OB498" s="41"/>
      <c r="OC498" s="41"/>
      <c r="OD498" s="41"/>
      <c r="OE498" s="41"/>
      <c r="OF498" s="41"/>
      <c r="OG498" s="41"/>
    </row>
    <row r="499" spans="1:397" s="42" customFormat="1" ht="15.75" x14ac:dyDescent="0.25">
      <c r="A499" s="91">
        <v>1</v>
      </c>
      <c r="B499" s="91">
        <v>1</v>
      </c>
      <c r="C499" s="1924" t="s">
        <v>38</v>
      </c>
      <c r="D499" s="1928"/>
      <c r="E499" s="1925">
        <f>SUM(E107,E218,E225,E333,E420)</f>
        <v>43824</v>
      </c>
      <c r="F499" s="1925">
        <f t="shared" ref="F499:G499" si="297">SUM(F107,F218,F225,F333,F420)</f>
        <v>14608</v>
      </c>
      <c r="G499" s="1925">
        <f t="shared" si="297"/>
        <v>15760</v>
      </c>
      <c r="H499" s="1926">
        <f t="shared" si="287"/>
        <v>107.88608981380065</v>
      </c>
      <c r="I499" s="2039">
        <f t="shared" ref="I499:L499" si="298">SUM(I107,I218,I225,I333,I420)</f>
        <v>6800874.2400000002</v>
      </c>
      <c r="J499" s="2039">
        <f t="shared" si="298"/>
        <v>2266958.08</v>
      </c>
      <c r="K499" s="2039">
        <f t="shared" si="298"/>
        <v>2485727.7999999998</v>
      </c>
      <c r="L499" s="2039">
        <f t="shared" si="298"/>
        <v>218769.71999999968</v>
      </c>
      <c r="M499" s="1888">
        <f t="shared" si="235"/>
        <v>109.65036459783147</v>
      </c>
      <c r="N499" s="1927">
        <f t="shared" si="236"/>
        <v>36.550121532610483</v>
      </c>
      <c r="O499" s="10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  <c r="AO499" s="41"/>
      <c r="AP499" s="41"/>
      <c r="AQ499" s="41"/>
      <c r="AR499" s="41"/>
      <c r="AS499" s="41"/>
      <c r="AT499" s="41"/>
      <c r="AU499" s="41"/>
      <c r="AV499" s="41"/>
      <c r="AW499" s="41"/>
      <c r="AX499" s="41"/>
      <c r="AY499" s="41"/>
      <c r="AZ499" s="41"/>
      <c r="BA499" s="41"/>
      <c r="BB499" s="41"/>
      <c r="BC499" s="41"/>
      <c r="BD499" s="41"/>
      <c r="BE499" s="41"/>
      <c r="BF499" s="41"/>
      <c r="BG499" s="41"/>
      <c r="BH499" s="41"/>
      <c r="BI499" s="41"/>
      <c r="BJ499" s="41"/>
      <c r="BK499" s="41"/>
      <c r="BL499" s="41"/>
      <c r="BM499" s="41"/>
      <c r="BN499" s="41"/>
      <c r="BO499" s="41"/>
      <c r="BP499" s="41"/>
      <c r="BQ499" s="41"/>
      <c r="BR499" s="41"/>
      <c r="BS499" s="41"/>
      <c r="BT499" s="41"/>
      <c r="BU499" s="41"/>
      <c r="BV499" s="41"/>
      <c r="BW499" s="41"/>
      <c r="BX499" s="41"/>
      <c r="BY499" s="41"/>
      <c r="BZ499" s="41"/>
      <c r="CA499" s="41"/>
      <c r="CB499" s="41"/>
      <c r="CC499" s="41"/>
      <c r="CD499" s="41"/>
      <c r="CE499" s="41"/>
      <c r="CF499" s="41"/>
      <c r="CG499" s="41"/>
      <c r="CH499" s="41"/>
      <c r="CI499" s="41"/>
      <c r="CJ499" s="41"/>
      <c r="CK499" s="41"/>
      <c r="CL499" s="41"/>
      <c r="CM499" s="41"/>
      <c r="CN499" s="41"/>
      <c r="CO499" s="41"/>
      <c r="CP499" s="41"/>
      <c r="CQ499" s="41"/>
      <c r="CR499" s="41"/>
      <c r="CS499" s="41"/>
      <c r="CT499" s="41"/>
      <c r="CU499" s="41"/>
      <c r="CV499" s="41"/>
      <c r="CW499" s="41"/>
      <c r="CX499" s="41"/>
      <c r="CY499" s="41"/>
      <c r="CZ499" s="41"/>
      <c r="DA499" s="41"/>
      <c r="DB499" s="41"/>
      <c r="DC499" s="41"/>
      <c r="DD499" s="41"/>
      <c r="DE499" s="41"/>
      <c r="DF499" s="41"/>
      <c r="DG499" s="41"/>
      <c r="DH499" s="41"/>
      <c r="DI499" s="41"/>
      <c r="DJ499" s="41"/>
      <c r="DK499" s="41"/>
      <c r="DL499" s="41"/>
      <c r="DM499" s="41"/>
      <c r="DN499" s="41"/>
      <c r="DO499" s="41"/>
      <c r="DP499" s="41"/>
      <c r="DQ499" s="41"/>
      <c r="DR499" s="41"/>
      <c r="DS499" s="41"/>
      <c r="DT499" s="41"/>
      <c r="DU499" s="41"/>
      <c r="DV499" s="41"/>
      <c r="DW499" s="41"/>
      <c r="DX499" s="41"/>
      <c r="DY499" s="41"/>
      <c r="DZ499" s="41"/>
      <c r="EA499" s="41"/>
      <c r="EB499" s="41"/>
      <c r="EC499" s="41"/>
      <c r="ED499" s="41"/>
      <c r="EE499" s="41"/>
      <c r="EF499" s="41"/>
      <c r="EG499" s="41"/>
      <c r="EH499" s="41"/>
      <c r="EI499" s="41"/>
      <c r="EJ499" s="41"/>
      <c r="EK499" s="41"/>
      <c r="EL499" s="41"/>
      <c r="EM499" s="41"/>
      <c r="EN499" s="41"/>
      <c r="EO499" s="41"/>
      <c r="EP499" s="41"/>
      <c r="EQ499" s="41"/>
      <c r="ER499" s="41"/>
      <c r="ES499" s="41"/>
      <c r="ET499" s="41"/>
      <c r="EU499" s="41"/>
      <c r="EV499" s="41"/>
      <c r="EW499" s="41"/>
      <c r="EX499" s="41"/>
      <c r="EY499" s="41"/>
      <c r="EZ499" s="41"/>
      <c r="FA499" s="41"/>
      <c r="FB499" s="41"/>
      <c r="FC499" s="41"/>
      <c r="FD499" s="41"/>
      <c r="FE499" s="41"/>
      <c r="FF499" s="41"/>
      <c r="FG499" s="41"/>
      <c r="FH499" s="41"/>
      <c r="FI499" s="41"/>
      <c r="FJ499" s="41"/>
      <c r="FK499" s="41"/>
      <c r="FL499" s="41"/>
      <c r="FM499" s="41"/>
      <c r="FN499" s="41"/>
      <c r="FO499" s="41"/>
      <c r="FP499" s="41"/>
      <c r="FQ499" s="41"/>
      <c r="FR499" s="41"/>
      <c r="FS499" s="41"/>
      <c r="FT499" s="41"/>
      <c r="FU499" s="41"/>
      <c r="FV499" s="41"/>
      <c r="FW499" s="41"/>
      <c r="FX499" s="41"/>
      <c r="FY499" s="41"/>
      <c r="FZ499" s="41"/>
      <c r="GA499" s="41"/>
      <c r="GB499" s="41"/>
      <c r="GC499" s="41"/>
      <c r="GD499" s="41"/>
      <c r="GE499" s="41"/>
      <c r="GF499" s="41"/>
      <c r="GG499" s="41"/>
      <c r="GH499" s="41"/>
      <c r="GI499" s="41"/>
      <c r="GJ499" s="41"/>
      <c r="GK499" s="41"/>
      <c r="GL499" s="41"/>
      <c r="GM499" s="41"/>
      <c r="GN499" s="41"/>
      <c r="GO499" s="41"/>
      <c r="GP499" s="41"/>
      <c r="GQ499" s="41"/>
      <c r="GR499" s="41"/>
      <c r="GS499" s="41"/>
      <c r="GT499" s="41"/>
      <c r="GU499" s="41"/>
      <c r="GV499" s="41"/>
      <c r="GW499" s="41"/>
      <c r="GX499" s="41"/>
      <c r="GY499" s="41"/>
      <c r="GZ499" s="41"/>
      <c r="HA499" s="41"/>
      <c r="HB499" s="41"/>
      <c r="HC499" s="41"/>
      <c r="HD499" s="41"/>
      <c r="HE499" s="41"/>
      <c r="HF499" s="41"/>
      <c r="HG499" s="41"/>
      <c r="HH499" s="41"/>
      <c r="HI499" s="41"/>
      <c r="HJ499" s="41"/>
      <c r="HK499" s="41"/>
      <c r="HL499" s="41"/>
      <c r="HM499" s="41"/>
      <c r="HN499" s="41"/>
      <c r="HO499" s="41"/>
      <c r="HP499" s="41"/>
      <c r="HQ499" s="41"/>
      <c r="HR499" s="41"/>
      <c r="HS499" s="41"/>
      <c r="HT499" s="41"/>
      <c r="HU499" s="41"/>
      <c r="HV499" s="41"/>
      <c r="HW499" s="41"/>
      <c r="HX499" s="41"/>
      <c r="HY499" s="41"/>
      <c r="HZ499" s="41"/>
      <c r="IA499" s="41"/>
      <c r="IB499" s="41"/>
      <c r="IC499" s="41"/>
      <c r="ID499" s="41"/>
      <c r="IE499" s="41"/>
      <c r="IF499" s="41"/>
      <c r="IG499" s="41"/>
      <c r="IH499" s="41"/>
      <c r="II499" s="41"/>
      <c r="IJ499" s="41"/>
      <c r="IK499" s="41"/>
      <c r="IL499" s="41"/>
      <c r="IM499" s="41"/>
      <c r="IN499" s="41"/>
      <c r="IO499" s="41"/>
      <c r="IP499" s="41"/>
      <c r="IQ499" s="41"/>
      <c r="IR499" s="41"/>
      <c r="IS499" s="41"/>
      <c r="IT499" s="41"/>
      <c r="IU499" s="41"/>
      <c r="IV499" s="41"/>
      <c r="IW499" s="41"/>
      <c r="IX499" s="41"/>
      <c r="IY499" s="41"/>
      <c r="IZ499" s="41"/>
      <c r="JA499" s="41"/>
      <c r="JB499" s="41"/>
      <c r="JC499" s="41"/>
      <c r="JD499" s="41"/>
      <c r="JE499" s="41"/>
      <c r="JF499" s="41"/>
      <c r="JG499" s="41"/>
      <c r="JH499" s="41"/>
      <c r="JI499" s="41"/>
      <c r="JJ499" s="41"/>
      <c r="JK499" s="41"/>
      <c r="JL499" s="41"/>
      <c r="JM499" s="41"/>
      <c r="JN499" s="41"/>
      <c r="JO499" s="41"/>
      <c r="JP499" s="41"/>
      <c r="JQ499" s="41"/>
      <c r="JR499" s="41"/>
      <c r="JS499" s="41"/>
      <c r="JT499" s="41"/>
      <c r="JU499" s="41"/>
      <c r="JV499" s="41"/>
      <c r="JW499" s="41"/>
      <c r="JX499" s="41"/>
      <c r="JY499" s="41"/>
      <c r="JZ499" s="41"/>
      <c r="KA499" s="41"/>
      <c r="KB499" s="41"/>
      <c r="KC499" s="41"/>
      <c r="KD499" s="41"/>
      <c r="KE499" s="41"/>
      <c r="KF499" s="41"/>
      <c r="KG499" s="41"/>
      <c r="KH499" s="41"/>
      <c r="KI499" s="41"/>
      <c r="KJ499" s="41"/>
      <c r="KK499" s="41"/>
      <c r="KL499" s="41"/>
      <c r="KM499" s="41"/>
      <c r="KN499" s="41"/>
      <c r="KO499" s="41"/>
      <c r="KP499" s="41"/>
      <c r="KQ499" s="41"/>
      <c r="KR499" s="41"/>
      <c r="KS499" s="41"/>
      <c r="KT499" s="41"/>
      <c r="KU499" s="41"/>
      <c r="KV499" s="41"/>
      <c r="KW499" s="41"/>
      <c r="KX499" s="41"/>
      <c r="KY499" s="41"/>
      <c r="KZ499" s="41"/>
      <c r="LA499" s="41"/>
      <c r="LB499" s="41"/>
      <c r="LC499" s="41"/>
      <c r="LD499" s="41"/>
      <c r="LE499" s="41"/>
      <c r="LF499" s="41"/>
      <c r="LG499" s="41"/>
      <c r="LH499" s="41"/>
      <c r="LI499" s="41"/>
      <c r="LJ499" s="41"/>
      <c r="LK499" s="41"/>
      <c r="LL499" s="41"/>
      <c r="LM499" s="41"/>
      <c r="LN499" s="41"/>
      <c r="LO499" s="41"/>
      <c r="LP499" s="41"/>
      <c r="LQ499" s="41"/>
      <c r="LR499" s="41"/>
      <c r="LS499" s="41"/>
      <c r="LT499" s="41"/>
      <c r="LU499" s="41"/>
      <c r="LV499" s="41"/>
      <c r="LW499" s="41"/>
      <c r="LX499" s="41"/>
      <c r="LY499" s="41"/>
      <c r="LZ499" s="41"/>
      <c r="MA499" s="41"/>
      <c r="MB499" s="41"/>
      <c r="MC499" s="41"/>
      <c r="MD499" s="41"/>
      <c r="ME499" s="41"/>
      <c r="MF499" s="41"/>
      <c r="MG499" s="41"/>
      <c r="MH499" s="41"/>
      <c r="MI499" s="41"/>
      <c r="MJ499" s="41"/>
      <c r="MK499" s="41"/>
      <c r="ML499" s="41"/>
      <c r="MM499" s="41"/>
      <c r="MN499" s="41"/>
      <c r="MO499" s="41"/>
      <c r="MP499" s="41"/>
      <c r="MQ499" s="41"/>
      <c r="MR499" s="41"/>
      <c r="MS499" s="41"/>
      <c r="MT499" s="41"/>
      <c r="MU499" s="41"/>
      <c r="MV499" s="41"/>
      <c r="MW499" s="41"/>
      <c r="MX499" s="41"/>
      <c r="MY499" s="41"/>
      <c r="MZ499" s="41"/>
      <c r="NA499" s="41"/>
      <c r="NB499" s="41"/>
      <c r="NC499" s="41"/>
      <c r="ND499" s="41"/>
      <c r="NE499" s="41"/>
      <c r="NF499" s="41"/>
      <c r="NG499" s="41"/>
      <c r="NH499" s="41"/>
      <c r="NI499" s="41"/>
      <c r="NJ499" s="41"/>
      <c r="NK499" s="41"/>
      <c r="NL499" s="41"/>
      <c r="NM499" s="41"/>
      <c r="NN499" s="41"/>
      <c r="NO499" s="41"/>
      <c r="NP499" s="41"/>
      <c r="NQ499" s="41"/>
      <c r="NR499" s="41"/>
      <c r="NS499" s="41"/>
      <c r="NT499" s="41"/>
      <c r="NU499" s="41"/>
      <c r="NV499" s="41"/>
      <c r="NW499" s="41"/>
      <c r="NX499" s="41"/>
      <c r="NY499" s="41"/>
      <c r="NZ499" s="41"/>
      <c r="OA499" s="41"/>
      <c r="OB499" s="41"/>
      <c r="OC499" s="41"/>
      <c r="OD499" s="41"/>
      <c r="OE499" s="41"/>
      <c r="OF499" s="41"/>
      <c r="OG499" s="41"/>
    </row>
    <row r="500" spans="1:397" s="42" customFormat="1" ht="15.75" x14ac:dyDescent="0.25">
      <c r="A500" s="91">
        <v>1</v>
      </c>
      <c r="B500" s="91">
        <v>1</v>
      </c>
      <c r="C500" s="1924" t="s">
        <v>33</v>
      </c>
      <c r="D500" s="1928"/>
      <c r="E500" s="1925">
        <f>SUM(E16,E47,E70,E110,E153,E185,E213,E295,E414,E447)</f>
        <v>4910</v>
      </c>
      <c r="F500" s="1925">
        <f t="shared" ref="F500:G500" si="299">SUM(F16,F47,F70,F110,F153,F185,F213,F295,F414,F447)</f>
        <v>1636</v>
      </c>
      <c r="G500" s="1925">
        <f t="shared" si="299"/>
        <v>1665</v>
      </c>
      <c r="H500" s="1926">
        <f t="shared" si="287"/>
        <v>101.77261613691932</v>
      </c>
      <c r="I500" s="2039">
        <f t="shared" ref="I500:L500" si="300">SUM(I16,I47,I70,I110,I153,I185,I213,I295,I414,I447)</f>
        <v>5089131.8000000007</v>
      </c>
      <c r="J500" s="2039">
        <f t="shared" si="300"/>
        <v>1696377.2666666668</v>
      </c>
      <c r="K500" s="2039">
        <f t="shared" si="300"/>
        <v>1724928.3</v>
      </c>
      <c r="L500" s="2039">
        <f t="shared" si="300"/>
        <v>28551.033333333322</v>
      </c>
      <c r="M500" s="1888">
        <f t="shared" si="235"/>
        <v>101.68305918113576</v>
      </c>
      <c r="N500" s="1927">
        <f t="shared" si="236"/>
        <v>33.894353060378585</v>
      </c>
      <c r="O500" s="10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  <c r="AO500" s="41"/>
      <c r="AP500" s="41"/>
      <c r="AQ500" s="41"/>
      <c r="AR500" s="41"/>
      <c r="AS500" s="41"/>
      <c r="AT500" s="41"/>
      <c r="AU500" s="41"/>
      <c r="AV500" s="41"/>
      <c r="AW500" s="41"/>
      <c r="AX500" s="41"/>
      <c r="AY500" s="41"/>
      <c r="AZ500" s="41"/>
      <c r="BA500" s="41"/>
      <c r="BB500" s="41"/>
      <c r="BC500" s="41"/>
      <c r="BD500" s="41"/>
      <c r="BE500" s="41"/>
      <c r="BF500" s="41"/>
      <c r="BG500" s="41"/>
      <c r="BH500" s="41"/>
      <c r="BI500" s="41"/>
      <c r="BJ500" s="41"/>
      <c r="BK500" s="41"/>
      <c r="BL500" s="41"/>
      <c r="BM500" s="41"/>
      <c r="BN500" s="41"/>
      <c r="BO500" s="41"/>
      <c r="BP500" s="41"/>
      <c r="BQ500" s="41"/>
      <c r="BR500" s="41"/>
      <c r="BS500" s="41"/>
      <c r="BT500" s="41"/>
      <c r="BU500" s="41"/>
      <c r="BV500" s="41"/>
      <c r="BW500" s="41"/>
      <c r="BX500" s="41"/>
      <c r="BY500" s="41"/>
      <c r="BZ500" s="41"/>
      <c r="CA500" s="41"/>
      <c r="CB500" s="41"/>
      <c r="CC500" s="41"/>
      <c r="CD500" s="41"/>
      <c r="CE500" s="41"/>
      <c r="CF500" s="41"/>
      <c r="CG500" s="41"/>
      <c r="CH500" s="41"/>
      <c r="CI500" s="41"/>
      <c r="CJ500" s="41"/>
      <c r="CK500" s="41"/>
      <c r="CL500" s="41"/>
      <c r="CM500" s="41"/>
      <c r="CN500" s="41"/>
      <c r="CO500" s="41"/>
      <c r="CP500" s="41"/>
      <c r="CQ500" s="41"/>
      <c r="CR500" s="41"/>
      <c r="CS500" s="41"/>
      <c r="CT500" s="41"/>
      <c r="CU500" s="41"/>
      <c r="CV500" s="41"/>
      <c r="CW500" s="41"/>
      <c r="CX500" s="41"/>
      <c r="CY500" s="41"/>
      <c r="CZ500" s="41"/>
      <c r="DA500" s="41"/>
      <c r="DB500" s="41"/>
      <c r="DC500" s="41"/>
      <c r="DD500" s="41"/>
      <c r="DE500" s="41"/>
      <c r="DF500" s="41"/>
      <c r="DG500" s="41"/>
      <c r="DH500" s="41"/>
      <c r="DI500" s="41"/>
      <c r="DJ500" s="41"/>
      <c r="DK500" s="41"/>
      <c r="DL500" s="41"/>
      <c r="DM500" s="41"/>
      <c r="DN500" s="41"/>
      <c r="DO500" s="41"/>
      <c r="DP500" s="41"/>
      <c r="DQ500" s="41"/>
      <c r="DR500" s="41"/>
      <c r="DS500" s="41"/>
      <c r="DT500" s="41"/>
      <c r="DU500" s="41"/>
      <c r="DV500" s="41"/>
      <c r="DW500" s="41"/>
      <c r="DX500" s="41"/>
      <c r="DY500" s="41"/>
      <c r="DZ500" s="41"/>
      <c r="EA500" s="41"/>
      <c r="EB500" s="41"/>
      <c r="EC500" s="41"/>
      <c r="ED500" s="41"/>
      <c r="EE500" s="41"/>
      <c r="EF500" s="41"/>
      <c r="EG500" s="41"/>
      <c r="EH500" s="41"/>
      <c r="EI500" s="41"/>
      <c r="EJ500" s="41"/>
      <c r="EK500" s="41"/>
      <c r="EL500" s="41"/>
      <c r="EM500" s="41"/>
      <c r="EN500" s="41"/>
      <c r="EO500" s="41"/>
      <c r="EP500" s="41"/>
      <c r="EQ500" s="41"/>
      <c r="ER500" s="41"/>
      <c r="ES500" s="41"/>
      <c r="ET500" s="41"/>
      <c r="EU500" s="41"/>
      <c r="EV500" s="41"/>
      <c r="EW500" s="41"/>
      <c r="EX500" s="41"/>
      <c r="EY500" s="41"/>
      <c r="EZ500" s="41"/>
      <c r="FA500" s="41"/>
      <c r="FB500" s="41"/>
      <c r="FC500" s="41"/>
      <c r="FD500" s="41"/>
      <c r="FE500" s="41"/>
      <c r="FF500" s="41"/>
      <c r="FG500" s="41"/>
      <c r="FH500" s="41"/>
      <c r="FI500" s="41"/>
      <c r="FJ500" s="41"/>
      <c r="FK500" s="41"/>
      <c r="FL500" s="41"/>
      <c r="FM500" s="41"/>
      <c r="FN500" s="41"/>
      <c r="FO500" s="41"/>
      <c r="FP500" s="41"/>
      <c r="FQ500" s="41"/>
      <c r="FR500" s="41"/>
      <c r="FS500" s="41"/>
      <c r="FT500" s="41"/>
      <c r="FU500" s="41"/>
      <c r="FV500" s="41"/>
      <c r="FW500" s="41"/>
      <c r="FX500" s="41"/>
      <c r="FY500" s="41"/>
      <c r="FZ500" s="41"/>
      <c r="GA500" s="41"/>
      <c r="GB500" s="41"/>
      <c r="GC500" s="41"/>
      <c r="GD500" s="41"/>
      <c r="GE500" s="41"/>
      <c r="GF500" s="41"/>
      <c r="GG500" s="41"/>
      <c r="GH500" s="41"/>
      <c r="GI500" s="41"/>
      <c r="GJ500" s="41"/>
      <c r="GK500" s="41"/>
      <c r="GL500" s="41"/>
      <c r="GM500" s="41"/>
      <c r="GN500" s="41"/>
      <c r="GO500" s="41"/>
      <c r="GP500" s="41"/>
      <c r="GQ500" s="41"/>
      <c r="GR500" s="41"/>
      <c r="GS500" s="41"/>
      <c r="GT500" s="41"/>
      <c r="GU500" s="41"/>
      <c r="GV500" s="41"/>
      <c r="GW500" s="41"/>
      <c r="GX500" s="41"/>
      <c r="GY500" s="41"/>
      <c r="GZ500" s="41"/>
      <c r="HA500" s="41"/>
      <c r="HB500" s="41"/>
      <c r="HC500" s="41"/>
      <c r="HD500" s="41"/>
      <c r="HE500" s="41"/>
      <c r="HF500" s="41"/>
      <c r="HG500" s="41"/>
      <c r="HH500" s="41"/>
      <c r="HI500" s="41"/>
      <c r="HJ500" s="41"/>
      <c r="HK500" s="41"/>
      <c r="HL500" s="41"/>
      <c r="HM500" s="41"/>
      <c r="HN500" s="41"/>
      <c r="HO500" s="41"/>
      <c r="HP500" s="41"/>
      <c r="HQ500" s="41"/>
      <c r="HR500" s="41"/>
      <c r="HS500" s="41"/>
      <c r="HT500" s="41"/>
      <c r="HU500" s="41"/>
      <c r="HV500" s="41"/>
      <c r="HW500" s="41"/>
      <c r="HX500" s="41"/>
      <c r="HY500" s="41"/>
      <c r="HZ500" s="41"/>
      <c r="IA500" s="41"/>
      <c r="IB500" s="41"/>
      <c r="IC500" s="41"/>
      <c r="ID500" s="41"/>
      <c r="IE500" s="41"/>
      <c r="IF500" s="41"/>
      <c r="IG500" s="41"/>
      <c r="IH500" s="41"/>
      <c r="II500" s="41"/>
      <c r="IJ500" s="41"/>
      <c r="IK500" s="41"/>
      <c r="IL500" s="41"/>
      <c r="IM500" s="41"/>
      <c r="IN500" s="41"/>
      <c r="IO500" s="41"/>
      <c r="IP500" s="41"/>
      <c r="IQ500" s="41"/>
      <c r="IR500" s="41"/>
      <c r="IS500" s="41"/>
      <c r="IT500" s="41"/>
      <c r="IU500" s="41"/>
      <c r="IV500" s="41"/>
      <c r="IW500" s="41"/>
      <c r="IX500" s="41"/>
      <c r="IY500" s="41"/>
      <c r="IZ500" s="41"/>
      <c r="JA500" s="41"/>
      <c r="JB500" s="41"/>
      <c r="JC500" s="41"/>
      <c r="JD500" s="41"/>
      <c r="JE500" s="41"/>
      <c r="JF500" s="41"/>
      <c r="JG500" s="41"/>
      <c r="JH500" s="41"/>
      <c r="JI500" s="41"/>
      <c r="JJ500" s="41"/>
      <c r="JK500" s="41"/>
      <c r="JL500" s="41"/>
      <c r="JM500" s="41"/>
      <c r="JN500" s="41"/>
      <c r="JO500" s="41"/>
      <c r="JP500" s="41"/>
      <c r="JQ500" s="41"/>
      <c r="JR500" s="41"/>
      <c r="JS500" s="41"/>
      <c r="JT500" s="41"/>
      <c r="JU500" s="41"/>
      <c r="JV500" s="41"/>
      <c r="JW500" s="41"/>
      <c r="JX500" s="41"/>
      <c r="JY500" s="41"/>
      <c r="JZ500" s="41"/>
      <c r="KA500" s="41"/>
      <c r="KB500" s="41"/>
      <c r="KC500" s="41"/>
      <c r="KD500" s="41"/>
      <c r="KE500" s="41"/>
      <c r="KF500" s="41"/>
      <c r="KG500" s="41"/>
      <c r="KH500" s="41"/>
      <c r="KI500" s="41"/>
      <c r="KJ500" s="41"/>
      <c r="KK500" s="41"/>
      <c r="KL500" s="41"/>
      <c r="KM500" s="41"/>
      <c r="KN500" s="41"/>
      <c r="KO500" s="41"/>
      <c r="KP500" s="41"/>
      <c r="KQ500" s="41"/>
      <c r="KR500" s="41"/>
      <c r="KS500" s="41"/>
      <c r="KT500" s="41"/>
      <c r="KU500" s="41"/>
      <c r="KV500" s="41"/>
      <c r="KW500" s="41"/>
      <c r="KX500" s="41"/>
      <c r="KY500" s="41"/>
      <c r="KZ500" s="41"/>
      <c r="LA500" s="41"/>
      <c r="LB500" s="41"/>
      <c r="LC500" s="41"/>
      <c r="LD500" s="41"/>
      <c r="LE500" s="41"/>
      <c r="LF500" s="41"/>
      <c r="LG500" s="41"/>
      <c r="LH500" s="41"/>
      <c r="LI500" s="41"/>
      <c r="LJ500" s="41"/>
      <c r="LK500" s="41"/>
      <c r="LL500" s="41"/>
      <c r="LM500" s="41"/>
      <c r="LN500" s="41"/>
      <c r="LO500" s="41"/>
      <c r="LP500" s="41"/>
      <c r="LQ500" s="41"/>
      <c r="LR500" s="41"/>
      <c r="LS500" s="41"/>
      <c r="LT500" s="41"/>
      <c r="LU500" s="41"/>
      <c r="LV500" s="41"/>
      <c r="LW500" s="41"/>
      <c r="LX500" s="41"/>
      <c r="LY500" s="41"/>
      <c r="LZ500" s="41"/>
      <c r="MA500" s="41"/>
      <c r="MB500" s="41"/>
      <c r="MC500" s="41"/>
      <c r="MD500" s="41"/>
      <c r="ME500" s="41"/>
      <c r="MF500" s="41"/>
      <c r="MG500" s="41"/>
      <c r="MH500" s="41"/>
      <c r="MI500" s="41"/>
      <c r="MJ500" s="41"/>
      <c r="MK500" s="41"/>
      <c r="ML500" s="41"/>
      <c r="MM500" s="41"/>
      <c r="MN500" s="41"/>
      <c r="MO500" s="41"/>
      <c r="MP500" s="41"/>
      <c r="MQ500" s="41"/>
      <c r="MR500" s="41"/>
      <c r="MS500" s="41"/>
      <c r="MT500" s="41"/>
      <c r="MU500" s="41"/>
      <c r="MV500" s="41"/>
      <c r="MW500" s="41"/>
      <c r="MX500" s="41"/>
      <c r="MY500" s="41"/>
      <c r="MZ500" s="41"/>
      <c r="NA500" s="41"/>
      <c r="NB500" s="41"/>
      <c r="NC500" s="41"/>
      <c r="ND500" s="41"/>
      <c r="NE500" s="41"/>
      <c r="NF500" s="41"/>
      <c r="NG500" s="41"/>
      <c r="NH500" s="41"/>
      <c r="NI500" s="41"/>
      <c r="NJ500" s="41"/>
      <c r="NK500" s="41"/>
      <c r="NL500" s="41"/>
      <c r="NM500" s="41"/>
      <c r="NN500" s="41"/>
      <c r="NO500" s="41"/>
      <c r="NP500" s="41"/>
      <c r="NQ500" s="41"/>
      <c r="NR500" s="41"/>
      <c r="NS500" s="41"/>
      <c r="NT500" s="41"/>
      <c r="NU500" s="41"/>
      <c r="NV500" s="41"/>
      <c r="NW500" s="41"/>
      <c r="NX500" s="41"/>
      <c r="NY500" s="41"/>
      <c r="NZ500" s="41"/>
      <c r="OA500" s="41"/>
      <c r="OB500" s="41"/>
      <c r="OC500" s="41"/>
      <c r="OD500" s="41"/>
      <c r="OE500" s="41"/>
      <c r="OF500" s="41"/>
      <c r="OG500" s="41"/>
    </row>
    <row r="501" spans="1:397" s="42" customFormat="1" ht="15.75" x14ac:dyDescent="0.25">
      <c r="A501" s="91">
        <v>1</v>
      </c>
      <c r="B501" s="91">
        <v>1</v>
      </c>
      <c r="C501" s="1924" t="s">
        <v>34</v>
      </c>
      <c r="D501" s="1928"/>
      <c r="E501" s="1925">
        <f>SUM(E73,E118,E180,E247,E279,E314,E394,E428)</f>
        <v>146350</v>
      </c>
      <c r="F501" s="1925">
        <f t="shared" ref="F501:G501" si="301">SUM(F73,F118,F180,F247,F279,F314,F394,F428)</f>
        <v>48783</v>
      </c>
      <c r="G501" s="1925">
        <f t="shared" si="301"/>
        <v>48355</v>
      </c>
      <c r="H501" s="1926">
        <f t="shared" si="287"/>
        <v>99.122645183773045</v>
      </c>
      <c r="I501" s="2039">
        <f t="shared" ref="I501:L501" si="302">SUM(I73,I118,I180,I247,I279,I314,I394,I428)</f>
        <v>12792482.5</v>
      </c>
      <c r="J501" s="2039">
        <f t="shared" si="302"/>
        <v>4264160.833333333</v>
      </c>
      <c r="K501" s="2039">
        <f t="shared" si="302"/>
        <v>4229009.13</v>
      </c>
      <c r="L501" s="2039">
        <f t="shared" si="302"/>
        <v>-35151.703333333484</v>
      </c>
      <c r="M501" s="1888">
        <f t="shared" si="235"/>
        <v>99.175647807218041</v>
      </c>
      <c r="N501" s="1927">
        <f t="shared" si="236"/>
        <v>33.058549269072671</v>
      </c>
      <c r="O501" s="10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  <c r="AO501" s="41"/>
      <c r="AP501" s="41"/>
      <c r="AQ501" s="41"/>
      <c r="AR501" s="41"/>
      <c r="AS501" s="41"/>
      <c r="AT501" s="41"/>
      <c r="AU501" s="41"/>
      <c r="AV501" s="41"/>
      <c r="AW501" s="41"/>
      <c r="AX501" s="41"/>
      <c r="AY501" s="41"/>
      <c r="AZ501" s="41"/>
      <c r="BA501" s="41"/>
      <c r="BB501" s="41"/>
      <c r="BC501" s="41"/>
      <c r="BD501" s="41"/>
      <c r="BE501" s="41"/>
      <c r="BF501" s="41"/>
      <c r="BG501" s="41"/>
      <c r="BH501" s="41"/>
      <c r="BI501" s="41"/>
      <c r="BJ501" s="41"/>
      <c r="BK501" s="41"/>
      <c r="BL501" s="41"/>
      <c r="BM501" s="41"/>
      <c r="BN501" s="41"/>
      <c r="BO501" s="41"/>
      <c r="BP501" s="41"/>
      <c r="BQ501" s="41"/>
      <c r="BR501" s="41"/>
      <c r="BS501" s="41"/>
      <c r="BT501" s="41"/>
      <c r="BU501" s="41"/>
      <c r="BV501" s="41"/>
      <c r="BW501" s="41"/>
      <c r="BX501" s="41"/>
      <c r="BY501" s="41"/>
      <c r="BZ501" s="41"/>
      <c r="CA501" s="41"/>
      <c r="CB501" s="41"/>
      <c r="CC501" s="41"/>
      <c r="CD501" s="41"/>
      <c r="CE501" s="41"/>
      <c r="CF501" s="41"/>
      <c r="CG501" s="41"/>
      <c r="CH501" s="41"/>
      <c r="CI501" s="41"/>
      <c r="CJ501" s="41"/>
      <c r="CK501" s="41"/>
      <c r="CL501" s="41"/>
      <c r="CM501" s="41"/>
      <c r="CN501" s="41"/>
      <c r="CO501" s="41"/>
      <c r="CP501" s="41"/>
      <c r="CQ501" s="41"/>
      <c r="CR501" s="41"/>
      <c r="CS501" s="41"/>
      <c r="CT501" s="41"/>
      <c r="CU501" s="41"/>
      <c r="CV501" s="41"/>
      <c r="CW501" s="41"/>
      <c r="CX501" s="41"/>
      <c r="CY501" s="41"/>
      <c r="CZ501" s="41"/>
      <c r="DA501" s="41"/>
      <c r="DB501" s="41"/>
      <c r="DC501" s="41"/>
      <c r="DD501" s="41"/>
      <c r="DE501" s="41"/>
      <c r="DF501" s="41"/>
      <c r="DG501" s="41"/>
      <c r="DH501" s="41"/>
      <c r="DI501" s="41"/>
      <c r="DJ501" s="41"/>
      <c r="DK501" s="41"/>
      <c r="DL501" s="41"/>
      <c r="DM501" s="41"/>
      <c r="DN501" s="41"/>
      <c r="DO501" s="41"/>
      <c r="DP501" s="41"/>
      <c r="DQ501" s="41"/>
      <c r="DR501" s="41"/>
      <c r="DS501" s="41"/>
      <c r="DT501" s="41"/>
      <c r="DU501" s="41"/>
      <c r="DV501" s="41"/>
      <c r="DW501" s="41"/>
      <c r="DX501" s="41"/>
      <c r="DY501" s="41"/>
      <c r="DZ501" s="41"/>
      <c r="EA501" s="41"/>
      <c r="EB501" s="41"/>
      <c r="EC501" s="41"/>
      <c r="ED501" s="41"/>
      <c r="EE501" s="41"/>
      <c r="EF501" s="41"/>
      <c r="EG501" s="41"/>
      <c r="EH501" s="41"/>
      <c r="EI501" s="41"/>
      <c r="EJ501" s="41"/>
      <c r="EK501" s="41"/>
      <c r="EL501" s="41"/>
      <c r="EM501" s="41"/>
      <c r="EN501" s="41"/>
      <c r="EO501" s="41"/>
      <c r="EP501" s="41"/>
      <c r="EQ501" s="41"/>
      <c r="ER501" s="41"/>
      <c r="ES501" s="41"/>
      <c r="ET501" s="41"/>
      <c r="EU501" s="41"/>
      <c r="EV501" s="41"/>
      <c r="EW501" s="41"/>
      <c r="EX501" s="41"/>
      <c r="EY501" s="41"/>
      <c r="EZ501" s="41"/>
      <c r="FA501" s="41"/>
      <c r="FB501" s="41"/>
      <c r="FC501" s="41"/>
      <c r="FD501" s="41"/>
      <c r="FE501" s="41"/>
      <c r="FF501" s="41"/>
      <c r="FG501" s="41"/>
      <c r="FH501" s="41"/>
      <c r="FI501" s="41"/>
      <c r="FJ501" s="41"/>
      <c r="FK501" s="41"/>
      <c r="FL501" s="41"/>
      <c r="FM501" s="41"/>
      <c r="FN501" s="41"/>
      <c r="FO501" s="41"/>
      <c r="FP501" s="41"/>
      <c r="FQ501" s="41"/>
      <c r="FR501" s="41"/>
      <c r="FS501" s="41"/>
      <c r="FT501" s="41"/>
      <c r="FU501" s="41"/>
      <c r="FV501" s="41"/>
      <c r="FW501" s="41"/>
      <c r="FX501" s="41"/>
      <c r="FY501" s="41"/>
      <c r="FZ501" s="41"/>
      <c r="GA501" s="41"/>
      <c r="GB501" s="41"/>
      <c r="GC501" s="41"/>
      <c r="GD501" s="41"/>
      <c r="GE501" s="41"/>
      <c r="GF501" s="41"/>
      <c r="GG501" s="41"/>
      <c r="GH501" s="41"/>
      <c r="GI501" s="41"/>
      <c r="GJ501" s="41"/>
      <c r="GK501" s="41"/>
      <c r="GL501" s="41"/>
      <c r="GM501" s="41"/>
      <c r="GN501" s="41"/>
      <c r="GO501" s="41"/>
      <c r="GP501" s="41"/>
      <c r="GQ501" s="41"/>
      <c r="GR501" s="41"/>
      <c r="GS501" s="41"/>
      <c r="GT501" s="41"/>
      <c r="GU501" s="41"/>
      <c r="GV501" s="41"/>
      <c r="GW501" s="41"/>
      <c r="GX501" s="41"/>
      <c r="GY501" s="41"/>
      <c r="GZ501" s="41"/>
      <c r="HA501" s="41"/>
      <c r="HB501" s="41"/>
      <c r="HC501" s="41"/>
      <c r="HD501" s="41"/>
      <c r="HE501" s="41"/>
      <c r="HF501" s="41"/>
      <c r="HG501" s="41"/>
      <c r="HH501" s="41"/>
      <c r="HI501" s="41"/>
      <c r="HJ501" s="41"/>
      <c r="HK501" s="41"/>
      <c r="HL501" s="41"/>
      <c r="HM501" s="41"/>
      <c r="HN501" s="41"/>
      <c r="HO501" s="41"/>
      <c r="HP501" s="41"/>
      <c r="HQ501" s="41"/>
      <c r="HR501" s="41"/>
      <c r="HS501" s="41"/>
      <c r="HT501" s="41"/>
      <c r="HU501" s="41"/>
      <c r="HV501" s="41"/>
      <c r="HW501" s="41"/>
      <c r="HX501" s="41"/>
      <c r="HY501" s="41"/>
      <c r="HZ501" s="41"/>
      <c r="IA501" s="41"/>
      <c r="IB501" s="41"/>
      <c r="IC501" s="41"/>
      <c r="ID501" s="41"/>
      <c r="IE501" s="41"/>
      <c r="IF501" s="41"/>
      <c r="IG501" s="41"/>
      <c r="IH501" s="41"/>
      <c r="II501" s="41"/>
      <c r="IJ501" s="41"/>
      <c r="IK501" s="41"/>
      <c r="IL501" s="41"/>
      <c r="IM501" s="41"/>
      <c r="IN501" s="41"/>
      <c r="IO501" s="41"/>
      <c r="IP501" s="41"/>
      <c r="IQ501" s="41"/>
      <c r="IR501" s="41"/>
      <c r="IS501" s="41"/>
      <c r="IT501" s="41"/>
      <c r="IU501" s="41"/>
      <c r="IV501" s="41"/>
      <c r="IW501" s="41"/>
      <c r="IX501" s="41"/>
      <c r="IY501" s="41"/>
      <c r="IZ501" s="41"/>
      <c r="JA501" s="41"/>
      <c r="JB501" s="41"/>
      <c r="JC501" s="41"/>
      <c r="JD501" s="41"/>
      <c r="JE501" s="41"/>
      <c r="JF501" s="41"/>
      <c r="JG501" s="41"/>
      <c r="JH501" s="41"/>
      <c r="JI501" s="41"/>
      <c r="JJ501" s="41"/>
      <c r="JK501" s="41"/>
      <c r="JL501" s="41"/>
      <c r="JM501" s="41"/>
      <c r="JN501" s="41"/>
      <c r="JO501" s="41"/>
      <c r="JP501" s="41"/>
      <c r="JQ501" s="41"/>
      <c r="JR501" s="41"/>
      <c r="JS501" s="41"/>
      <c r="JT501" s="41"/>
      <c r="JU501" s="41"/>
      <c r="JV501" s="41"/>
      <c r="JW501" s="41"/>
      <c r="JX501" s="41"/>
      <c r="JY501" s="41"/>
      <c r="JZ501" s="41"/>
      <c r="KA501" s="41"/>
      <c r="KB501" s="41"/>
      <c r="KC501" s="41"/>
      <c r="KD501" s="41"/>
      <c r="KE501" s="41"/>
      <c r="KF501" s="41"/>
      <c r="KG501" s="41"/>
      <c r="KH501" s="41"/>
      <c r="KI501" s="41"/>
      <c r="KJ501" s="41"/>
      <c r="KK501" s="41"/>
      <c r="KL501" s="41"/>
      <c r="KM501" s="41"/>
      <c r="KN501" s="41"/>
      <c r="KO501" s="41"/>
      <c r="KP501" s="41"/>
      <c r="KQ501" s="41"/>
      <c r="KR501" s="41"/>
      <c r="KS501" s="41"/>
      <c r="KT501" s="41"/>
      <c r="KU501" s="41"/>
      <c r="KV501" s="41"/>
      <c r="KW501" s="41"/>
      <c r="KX501" s="41"/>
      <c r="KY501" s="41"/>
      <c r="KZ501" s="41"/>
      <c r="LA501" s="41"/>
      <c r="LB501" s="41"/>
      <c r="LC501" s="41"/>
      <c r="LD501" s="41"/>
      <c r="LE501" s="41"/>
      <c r="LF501" s="41"/>
      <c r="LG501" s="41"/>
      <c r="LH501" s="41"/>
      <c r="LI501" s="41"/>
      <c r="LJ501" s="41"/>
      <c r="LK501" s="41"/>
      <c r="LL501" s="41"/>
      <c r="LM501" s="41"/>
      <c r="LN501" s="41"/>
      <c r="LO501" s="41"/>
      <c r="LP501" s="41"/>
      <c r="LQ501" s="41"/>
      <c r="LR501" s="41"/>
      <c r="LS501" s="41"/>
      <c r="LT501" s="41"/>
      <c r="LU501" s="41"/>
      <c r="LV501" s="41"/>
      <c r="LW501" s="41"/>
      <c r="LX501" s="41"/>
      <c r="LY501" s="41"/>
      <c r="LZ501" s="41"/>
      <c r="MA501" s="41"/>
      <c r="MB501" s="41"/>
      <c r="MC501" s="41"/>
      <c r="MD501" s="41"/>
      <c r="ME501" s="41"/>
      <c r="MF501" s="41"/>
      <c r="MG501" s="41"/>
      <c r="MH501" s="41"/>
      <c r="MI501" s="41"/>
      <c r="MJ501" s="41"/>
      <c r="MK501" s="41"/>
      <c r="ML501" s="41"/>
      <c r="MM501" s="41"/>
      <c r="MN501" s="41"/>
      <c r="MO501" s="41"/>
      <c r="MP501" s="41"/>
      <c r="MQ501" s="41"/>
      <c r="MR501" s="41"/>
      <c r="MS501" s="41"/>
      <c r="MT501" s="41"/>
      <c r="MU501" s="41"/>
      <c r="MV501" s="41"/>
      <c r="MW501" s="41"/>
      <c r="MX501" s="41"/>
      <c r="MY501" s="41"/>
      <c r="MZ501" s="41"/>
      <c r="NA501" s="41"/>
      <c r="NB501" s="41"/>
      <c r="NC501" s="41"/>
      <c r="ND501" s="41"/>
      <c r="NE501" s="41"/>
      <c r="NF501" s="41"/>
      <c r="NG501" s="41"/>
      <c r="NH501" s="41"/>
      <c r="NI501" s="41"/>
      <c r="NJ501" s="41"/>
      <c r="NK501" s="41"/>
      <c r="NL501" s="41"/>
      <c r="NM501" s="41"/>
      <c r="NN501" s="41"/>
      <c r="NO501" s="41"/>
      <c r="NP501" s="41"/>
      <c r="NQ501" s="41"/>
      <c r="NR501" s="41"/>
      <c r="NS501" s="41"/>
      <c r="NT501" s="41"/>
      <c r="NU501" s="41"/>
      <c r="NV501" s="41"/>
      <c r="NW501" s="41"/>
      <c r="NX501" s="41"/>
      <c r="NY501" s="41"/>
      <c r="NZ501" s="41"/>
      <c r="OA501" s="41"/>
      <c r="OB501" s="41"/>
      <c r="OC501" s="41"/>
      <c r="OD501" s="41"/>
      <c r="OE501" s="41"/>
      <c r="OF501" s="41"/>
      <c r="OG501" s="41"/>
    </row>
    <row r="502" spans="1:397" s="42" customFormat="1" ht="15.75" x14ac:dyDescent="0.25">
      <c r="A502" s="91">
        <v>1</v>
      </c>
      <c r="B502" s="91">
        <v>1</v>
      </c>
      <c r="C502" s="1924" t="s">
        <v>320</v>
      </c>
      <c r="D502" s="1928"/>
      <c r="E502" s="1925">
        <f>SUM(E18,E154,E214,E431)</f>
        <v>525</v>
      </c>
      <c r="F502" s="1925">
        <f t="shared" ref="F502:G502" si="303">SUM(F18,F154,F214,F431)</f>
        <v>174</v>
      </c>
      <c r="G502" s="1925">
        <f t="shared" si="303"/>
        <v>161</v>
      </c>
      <c r="H502" s="1926">
        <f t="shared" si="287"/>
        <v>92.52873563218391</v>
      </c>
      <c r="I502" s="2039">
        <f t="shared" ref="I502:L502" si="304">SUM(I18,I154,I214,I431)</f>
        <v>309282.25</v>
      </c>
      <c r="J502" s="2039">
        <f t="shared" si="304"/>
        <v>103094.08333333333</v>
      </c>
      <c r="K502" s="2039">
        <f t="shared" si="304"/>
        <v>95565.390000000014</v>
      </c>
      <c r="L502" s="2039">
        <f t="shared" si="304"/>
        <v>-7528.6933333333272</v>
      </c>
      <c r="M502" s="1888">
        <f t="shared" si="235"/>
        <v>92.69725954205262</v>
      </c>
      <c r="N502" s="1927">
        <f t="shared" si="236"/>
        <v>30.899086514017544</v>
      </c>
      <c r="O502" s="10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  <c r="AO502" s="41"/>
      <c r="AP502" s="41"/>
      <c r="AQ502" s="41"/>
      <c r="AR502" s="41"/>
      <c r="AS502" s="41"/>
      <c r="AT502" s="41"/>
      <c r="AU502" s="41"/>
      <c r="AV502" s="41"/>
      <c r="AW502" s="41"/>
      <c r="AX502" s="41"/>
      <c r="AY502" s="41"/>
      <c r="AZ502" s="41"/>
      <c r="BA502" s="41"/>
      <c r="BB502" s="41"/>
      <c r="BC502" s="41"/>
      <c r="BD502" s="41"/>
      <c r="BE502" s="41"/>
      <c r="BF502" s="41"/>
      <c r="BG502" s="41"/>
      <c r="BH502" s="41"/>
      <c r="BI502" s="41"/>
      <c r="BJ502" s="41"/>
      <c r="BK502" s="41"/>
      <c r="BL502" s="41"/>
      <c r="BM502" s="41"/>
      <c r="BN502" s="41"/>
      <c r="BO502" s="41"/>
      <c r="BP502" s="41"/>
      <c r="BQ502" s="41"/>
      <c r="BR502" s="41"/>
      <c r="BS502" s="41"/>
      <c r="BT502" s="41"/>
      <c r="BU502" s="41"/>
      <c r="BV502" s="41"/>
      <c r="BW502" s="41"/>
      <c r="BX502" s="41"/>
      <c r="BY502" s="41"/>
      <c r="BZ502" s="41"/>
      <c r="CA502" s="41"/>
      <c r="CB502" s="41"/>
      <c r="CC502" s="41"/>
      <c r="CD502" s="41"/>
      <c r="CE502" s="41"/>
      <c r="CF502" s="41"/>
      <c r="CG502" s="41"/>
      <c r="CH502" s="41"/>
      <c r="CI502" s="41"/>
      <c r="CJ502" s="41"/>
      <c r="CK502" s="41"/>
      <c r="CL502" s="41"/>
      <c r="CM502" s="41"/>
      <c r="CN502" s="41"/>
      <c r="CO502" s="41"/>
      <c r="CP502" s="41"/>
      <c r="CQ502" s="41"/>
      <c r="CR502" s="41"/>
      <c r="CS502" s="41"/>
      <c r="CT502" s="41"/>
      <c r="CU502" s="41"/>
      <c r="CV502" s="41"/>
      <c r="CW502" s="41"/>
      <c r="CX502" s="41"/>
      <c r="CY502" s="41"/>
      <c r="CZ502" s="41"/>
      <c r="DA502" s="41"/>
      <c r="DB502" s="41"/>
      <c r="DC502" s="41"/>
      <c r="DD502" s="41"/>
      <c r="DE502" s="41"/>
      <c r="DF502" s="41"/>
      <c r="DG502" s="41"/>
      <c r="DH502" s="41"/>
      <c r="DI502" s="41"/>
      <c r="DJ502" s="41"/>
      <c r="DK502" s="41"/>
      <c r="DL502" s="41"/>
      <c r="DM502" s="41"/>
      <c r="DN502" s="41"/>
      <c r="DO502" s="41"/>
      <c r="DP502" s="41"/>
      <c r="DQ502" s="41"/>
      <c r="DR502" s="41"/>
      <c r="DS502" s="41"/>
      <c r="DT502" s="41"/>
      <c r="DU502" s="41"/>
      <c r="DV502" s="41"/>
      <c r="DW502" s="41"/>
      <c r="DX502" s="41"/>
      <c r="DY502" s="41"/>
      <c r="DZ502" s="41"/>
      <c r="EA502" s="41"/>
      <c r="EB502" s="41"/>
      <c r="EC502" s="41"/>
      <c r="ED502" s="41"/>
      <c r="EE502" s="41"/>
      <c r="EF502" s="41"/>
      <c r="EG502" s="41"/>
      <c r="EH502" s="41"/>
      <c r="EI502" s="41"/>
      <c r="EJ502" s="41"/>
      <c r="EK502" s="41"/>
      <c r="EL502" s="41"/>
      <c r="EM502" s="41"/>
      <c r="EN502" s="41"/>
      <c r="EO502" s="41"/>
      <c r="EP502" s="41"/>
      <c r="EQ502" s="41"/>
      <c r="ER502" s="41"/>
      <c r="ES502" s="41"/>
      <c r="ET502" s="41"/>
      <c r="EU502" s="41"/>
      <c r="EV502" s="41"/>
      <c r="EW502" s="41"/>
      <c r="EX502" s="41"/>
      <c r="EY502" s="41"/>
      <c r="EZ502" s="41"/>
      <c r="FA502" s="41"/>
      <c r="FB502" s="41"/>
      <c r="FC502" s="41"/>
      <c r="FD502" s="41"/>
      <c r="FE502" s="41"/>
      <c r="FF502" s="41"/>
      <c r="FG502" s="41"/>
      <c r="FH502" s="41"/>
      <c r="FI502" s="41"/>
      <c r="FJ502" s="41"/>
      <c r="FK502" s="41"/>
      <c r="FL502" s="41"/>
      <c r="FM502" s="41"/>
      <c r="FN502" s="41"/>
      <c r="FO502" s="41"/>
      <c r="FP502" s="41"/>
      <c r="FQ502" s="41"/>
      <c r="FR502" s="41"/>
      <c r="FS502" s="41"/>
      <c r="FT502" s="41"/>
      <c r="FU502" s="41"/>
      <c r="FV502" s="41"/>
      <c r="FW502" s="41"/>
      <c r="FX502" s="41"/>
      <c r="FY502" s="41"/>
      <c r="FZ502" s="41"/>
      <c r="GA502" s="41"/>
      <c r="GB502" s="41"/>
      <c r="GC502" s="41"/>
      <c r="GD502" s="41"/>
      <c r="GE502" s="41"/>
      <c r="GF502" s="41"/>
      <c r="GG502" s="41"/>
      <c r="GH502" s="41"/>
      <c r="GI502" s="41"/>
      <c r="GJ502" s="41"/>
      <c r="GK502" s="41"/>
      <c r="GL502" s="41"/>
      <c r="GM502" s="41"/>
      <c r="GN502" s="41"/>
      <c r="GO502" s="41"/>
      <c r="GP502" s="41"/>
      <c r="GQ502" s="41"/>
      <c r="GR502" s="41"/>
      <c r="GS502" s="41"/>
      <c r="GT502" s="41"/>
      <c r="GU502" s="41"/>
      <c r="GV502" s="41"/>
      <c r="GW502" s="41"/>
      <c r="GX502" s="41"/>
      <c r="GY502" s="41"/>
      <c r="GZ502" s="41"/>
      <c r="HA502" s="41"/>
      <c r="HB502" s="41"/>
      <c r="HC502" s="41"/>
      <c r="HD502" s="41"/>
      <c r="HE502" s="41"/>
      <c r="HF502" s="41"/>
      <c r="HG502" s="41"/>
      <c r="HH502" s="41"/>
      <c r="HI502" s="41"/>
      <c r="HJ502" s="41"/>
      <c r="HK502" s="41"/>
      <c r="HL502" s="41"/>
      <c r="HM502" s="41"/>
      <c r="HN502" s="41"/>
      <c r="HO502" s="41"/>
      <c r="HP502" s="41"/>
      <c r="HQ502" s="41"/>
      <c r="HR502" s="41"/>
      <c r="HS502" s="41"/>
      <c r="HT502" s="41"/>
      <c r="HU502" s="41"/>
      <c r="HV502" s="41"/>
      <c r="HW502" s="41"/>
      <c r="HX502" s="41"/>
      <c r="HY502" s="41"/>
      <c r="HZ502" s="41"/>
      <c r="IA502" s="41"/>
      <c r="IB502" s="41"/>
      <c r="IC502" s="41"/>
      <c r="ID502" s="41"/>
      <c r="IE502" s="41"/>
      <c r="IF502" s="41"/>
      <c r="IG502" s="41"/>
      <c r="IH502" s="41"/>
      <c r="II502" s="41"/>
      <c r="IJ502" s="41"/>
      <c r="IK502" s="41"/>
      <c r="IL502" s="41"/>
      <c r="IM502" s="41"/>
      <c r="IN502" s="41"/>
      <c r="IO502" s="41"/>
      <c r="IP502" s="41"/>
      <c r="IQ502" s="41"/>
      <c r="IR502" s="41"/>
      <c r="IS502" s="41"/>
      <c r="IT502" s="41"/>
      <c r="IU502" s="41"/>
      <c r="IV502" s="41"/>
      <c r="IW502" s="41"/>
      <c r="IX502" s="41"/>
      <c r="IY502" s="41"/>
      <c r="IZ502" s="41"/>
      <c r="JA502" s="41"/>
      <c r="JB502" s="41"/>
      <c r="JC502" s="41"/>
      <c r="JD502" s="41"/>
      <c r="JE502" s="41"/>
      <c r="JF502" s="41"/>
      <c r="JG502" s="41"/>
      <c r="JH502" s="41"/>
      <c r="JI502" s="41"/>
      <c r="JJ502" s="41"/>
      <c r="JK502" s="41"/>
      <c r="JL502" s="41"/>
      <c r="JM502" s="41"/>
      <c r="JN502" s="41"/>
      <c r="JO502" s="41"/>
      <c r="JP502" s="41"/>
      <c r="JQ502" s="41"/>
      <c r="JR502" s="41"/>
      <c r="JS502" s="41"/>
      <c r="JT502" s="41"/>
      <c r="JU502" s="41"/>
      <c r="JV502" s="41"/>
      <c r="JW502" s="41"/>
      <c r="JX502" s="41"/>
      <c r="JY502" s="41"/>
      <c r="JZ502" s="41"/>
      <c r="KA502" s="41"/>
      <c r="KB502" s="41"/>
      <c r="KC502" s="41"/>
      <c r="KD502" s="41"/>
      <c r="KE502" s="41"/>
      <c r="KF502" s="41"/>
      <c r="KG502" s="41"/>
      <c r="KH502" s="41"/>
      <c r="KI502" s="41"/>
      <c r="KJ502" s="41"/>
      <c r="KK502" s="41"/>
      <c r="KL502" s="41"/>
      <c r="KM502" s="41"/>
      <c r="KN502" s="41"/>
      <c r="KO502" s="41"/>
      <c r="KP502" s="41"/>
      <c r="KQ502" s="41"/>
      <c r="KR502" s="41"/>
      <c r="KS502" s="41"/>
      <c r="KT502" s="41"/>
      <c r="KU502" s="41"/>
      <c r="KV502" s="41"/>
      <c r="KW502" s="41"/>
      <c r="KX502" s="41"/>
      <c r="KY502" s="41"/>
      <c r="KZ502" s="41"/>
      <c r="LA502" s="41"/>
      <c r="LB502" s="41"/>
      <c r="LC502" s="41"/>
      <c r="LD502" s="41"/>
      <c r="LE502" s="41"/>
      <c r="LF502" s="41"/>
      <c r="LG502" s="41"/>
      <c r="LH502" s="41"/>
      <c r="LI502" s="41"/>
      <c r="LJ502" s="41"/>
      <c r="LK502" s="41"/>
      <c r="LL502" s="41"/>
      <c r="LM502" s="41"/>
      <c r="LN502" s="41"/>
      <c r="LO502" s="41"/>
      <c r="LP502" s="41"/>
      <c r="LQ502" s="41"/>
      <c r="LR502" s="41"/>
      <c r="LS502" s="41"/>
      <c r="LT502" s="41"/>
      <c r="LU502" s="41"/>
      <c r="LV502" s="41"/>
      <c r="LW502" s="41"/>
      <c r="LX502" s="41"/>
      <c r="LY502" s="41"/>
      <c r="LZ502" s="41"/>
      <c r="MA502" s="41"/>
      <c r="MB502" s="41"/>
      <c r="MC502" s="41"/>
      <c r="MD502" s="41"/>
      <c r="ME502" s="41"/>
      <c r="MF502" s="41"/>
      <c r="MG502" s="41"/>
      <c r="MH502" s="41"/>
      <c r="MI502" s="41"/>
      <c r="MJ502" s="41"/>
      <c r="MK502" s="41"/>
      <c r="ML502" s="41"/>
      <c r="MM502" s="41"/>
      <c r="MN502" s="41"/>
      <c r="MO502" s="41"/>
      <c r="MP502" s="41"/>
      <c r="MQ502" s="41"/>
      <c r="MR502" s="41"/>
      <c r="MS502" s="41"/>
      <c r="MT502" s="41"/>
      <c r="MU502" s="41"/>
      <c r="MV502" s="41"/>
      <c r="MW502" s="41"/>
      <c r="MX502" s="41"/>
      <c r="MY502" s="41"/>
      <c r="MZ502" s="41"/>
      <c r="NA502" s="41"/>
      <c r="NB502" s="41"/>
      <c r="NC502" s="41"/>
      <c r="ND502" s="41"/>
      <c r="NE502" s="41"/>
      <c r="NF502" s="41"/>
      <c r="NG502" s="41"/>
      <c r="NH502" s="41"/>
      <c r="NI502" s="41"/>
      <c r="NJ502" s="41"/>
      <c r="NK502" s="41"/>
      <c r="NL502" s="41"/>
      <c r="NM502" s="41"/>
      <c r="NN502" s="41"/>
      <c r="NO502" s="41"/>
      <c r="NP502" s="41"/>
      <c r="NQ502" s="41"/>
      <c r="NR502" s="41"/>
      <c r="NS502" s="41"/>
      <c r="NT502" s="41"/>
      <c r="NU502" s="41"/>
      <c r="NV502" s="41"/>
      <c r="NW502" s="41"/>
      <c r="NX502" s="41"/>
      <c r="NY502" s="41"/>
      <c r="NZ502" s="41"/>
      <c r="OA502" s="41"/>
      <c r="OB502" s="41"/>
      <c r="OC502" s="41"/>
      <c r="OD502" s="41"/>
      <c r="OE502" s="41"/>
      <c r="OF502" s="41"/>
      <c r="OG502" s="41"/>
    </row>
    <row r="503" spans="1:397" s="42" customFormat="1" ht="15.75" x14ac:dyDescent="0.25">
      <c r="A503" s="91">
        <v>1</v>
      </c>
      <c r="B503" s="91">
        <v>1</v>
      </c>
      <c r="C503" s="1924" t="s">
        <v>107</v>
      </c>
      <c r="D503" s="1928"/>
      <c r="E503" s="1925">
        <f>SUM(E48,E65,E102,E155,E215,E226,E296,E323,E331,E344,E352,E360,E408,E448)</f>
        <v>40450</v>
      </c>
      <c r="F503" s="1925">
        <f t="shared" ref="F503:G503" si="305">SUM(F48,F65,F102,F155,F215,F226,F296,F323,F331,F344,F352,F360,F408,F448)</f>
        <v>13484</v>
      </c>
      <c r="G503" s="1925">
        <f t="shared" si="305"/>
        <v>13012</v>
      </c>
      <c r="H503" s="1926">
        <f t="shared" si="287"/>
        <v>96.499555028181547</v>
      </c>
      <c r="I503" s="2039">
        <f t="shared" ref="I503:L503" si="306">SUM(I48,I65,I102,I155,I215,I226,I296,I323,I331,I344,I352,I360,I408,I448)</f>
        <v>13271849.5</v>
      </c>
      <c r="J503" s="2039">
        <f t="shared" si="306"/>
        <v>4423949.833333334</v>
      </c>
      <c r="K503" s="2039">
        <f t="shared" si="306"/>
        <v>4259504.32</v>
      </c>
      <c r="L503" s="2039">
        <f t="shared" si="306"/>
        <v>-164445.51333333337</v>
      </c>
      <c r="M503" s="1888">
        <f t="shared" si="235"/>
        <v>96.282835033655246</v>
      </c>
      <c r="N503" s="1927">
        <f t="shared" si="236"/>
        <v>32.094278344551753</v>
      </c>
      <c r="O503" s="10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  <c r="AO503" s="41"/>
      <c r="AP503" s="41"/>
      <c r="AQ503" s="41"/>
      <c r="AR503" s="41"/>
      <c r="AS503" s="41"/>
      <c r="AT503" s="41"/>
      <c r="AU503" s="41"/>
      <c r="AV503" s="41"/>
      <c r="AW503" s="41"/>
      <c r="AX503" s="41"/>
      <c r="AY503" s="41"/>
      <c r="AZ503" s="41"/>
      <c r="BA503" s="41"/>
      <c r="BB503" s="41"/>
      <c r="BC503" s="41"/>
      <c r="BD503" s="41"/>
      <c r="BE503" s="41"/>
      <c r="BF503" s="41"/>
      <c r="BG503" s="41"/>
      <c r="BH503" s="41"/>
      <c r="BI503" s="41"/>
      <c r="BJ503" s="41"/>
      <c r="BK503" s="41"/>
      <c r="BL503" s="41"/>
      <c r="BM503" s="41"/>
      <c r="BN503" s="41"/>
      <c r="BO503" s="41"/>
      <c r="BP503" s="41"/>
      <c r="BQ503" s="41"/>
      <c r="BR503" s="41"/>
      <c r="BS503" s="41"/>
      <c r="BT503" s="41"/>
      <c r="BU503" s="41"/>
      <c r="BV503" s="41"/>
      <c r="BW503" s="41"/>
      <c r="BX503" s="41"/>
      <c r="BY503" s="41"/>
      <c r="BZ503" s="41"/>
      <c r="CA503" s="41"/>
      <c r="CB503" s="41"/>
      <c r="CC503" s="41"/>
      <c r="CD503" s="41"/>
      <c r="CE503" s="41"/>
      <c r="CF503" s="41"/>
      <c r="CG503" s="41"/>
      <c r="CH503" s="41"/>
      <c r="CI503" s="41"/>
      <c r="CJ503" s="41"/>
      <c r="CK503" s="41"/>
      <c r="CL503" s="41"/>
      <c r="CM503" s="41"/>
      <c r="CN503" s="41"/>
      <c r="CO503" s="41"/>
      <c r="CP503" s="41"/>
      <c r="CQ503" s="41"/>
      <c r="CR503" s="41"/>
      <c r="CS503" s="41"/>
      <c r="CT503" s="41"/>
      <c r="CU503" s="41"/>
      <c r="CV503" s="41"/>
      <c r="CW503" s="41"/>
      <c r="CX503" s="41"/>
      <c r="CY503" s="41"/>
      <c r="CZ503" s="41"/>
      <c r="DA503" s="41"/>
      <c r="DB503" s="41"/>
      <c r="DC503" s="41"/>
      <c r="DD503" s="41"/>
      <c r="DE503" s="41"/>
      <c r="DF503" s="41"/>
      <c r="DG503" s="41"/>
      <c r="DH503" s="41"/>
      <c r="DI503" s="41"/>
      <c r="DJ503" s="41"/>
      <c r="DK503" s="41"/>
      <c r="DL503" s="41"/>
      <c r="DM503" s="41"/>
      <c r="DN503" s="41"/>
      <c r="DO503" s="41"/>
      <c r="DP503" s="41"/>
      <c r="DQ503" s="41"/>
      <c r="DR503" s="41"/>
      <c r="DS503" s="41"/>
      <c r="DT503" s="41"/>
      <c r="DU503" s="41"/>
      <c r="DV503" s="41"/>
      <c r="DW503" s="41"/>
      <c r="DX503" s="41"/>
      <c r="DY503" s="41"/>
      <c r="DZ503" s="41"/>
      <c r="EA503" s="41"/>
      <c r="EB503" s="41"/>
      <c r="EC503" s="41"/>
      <c r="ED503" s="41"/>
      <c r="EE503" s="41"/>
      <c r="EF503" s="41"/>
      <c r="EG503" s="41"/>
      <c r="EH503" s="41"/>
      <c r="EI503" s="41"/>
      <c r="EJ503" s="41"/>
      <c r="EK503" s="41"/>
      <c r="EL503" s="41"/>
      <c r="EM503" s="41"/>
      <c r="EN503" s="41"/>
      <c r="EO503" s="41"/>
      <c r="EP503" s="41"/>
      <c r="EQ503" s="41"/>
      <c r="ER503" s="41"/>
      <c r="ES503" s="41"/>
      <c r="ET503" s="41"/>
      <c r="EU503" s="41"/>
      <c r="EV503" s="41"/>
      <c r="EW503" s="41"/>
      <c r="EX503" s="41"/>
      <c r="EY503" s="41"/>
      <c r="EZ503" s="41"/>
      <c r="FA503" s="41"/>
      <c r="FB503" s="41"/>
      <c r="FC503" s="41"/>
      <c r="FD503" s="41"/>
      <c r="FE503" s="41"/>
      <c r="FF503" s="41"/>
      <c r="FG503" s="41"/>
      <c r="FH503" s="41"/>
      <c r="FI503" s="41"/>
      <c r="FJ503" s="41"/>
      <c r="FK503" s="41"/>
      <c r="FL503" s="41"/>
      <c r="FM503" s="41"/>
      <c r="FN503" s="41"/>
      <c r="FO503" s="41"/>
      <c r="FP503" s="41"/>
      <c r="FQ503" s="41"/>
      <c r="FR503" s="41"/>
      <c r="FS503" s="41"/>
      <c r="FT503" s="41"/>
      <c r="FU503" s="41"/>
      <c r="FV503" s="41"/>
      <c r="FW503" s="41"/>
      <c r="FX503" s="41"/>
      <c r="FY503" s="41"/>
      <c r="FZ503" s="41"/>
      <c r="GA503" s="41"/>
      <c r="GB503" s="41"/>
      <c r="GC503" s="41"/>
      <c r="GD503" s="41"/>
      <c r="GE503" s="41"/>
      <c r="GF503" s="41"/>
      <c r="GG503" s="41"/>
      <c r="GH503" s="41"/>
      <c r="GI503" s="41"/>
      <c r="GJ503" s="41"/>
      <c r="GK503" s="41"/>
      <c r="GL503" s="41"/>
      <c r="GM503" s="41"/>
      <c r="GN503" s="41"/>
      <c r="GO503" s="41"/>
      <c r="GP503" s="41"/>
      <c r="GQ503" s="41"/>
      <c r="GR503" s="41"/>
      <c r="GS503" s="41"/>
      <c r="GT503" s="41"/>
      <c r="GU503" s="41"/>
      <c r="GV503" s="41"/>
      <c r="GW503" s="41"/>
      <c r="GX503" s="41"/>
      <c r="GY503" s="41"/>
      <c r="GZ503" s="41"/>
      <c r="HA503" s="41"/>
      <c r="HB503" s="41"/>
      <c r="HC503" s="41"/>
      <c r="HD503" s="41"/>
      <c r="HE503" s="41"/>
      <c r="HF503" s="41"/>
      <c r="HG503" s="41"/>
      <c r="HH503" s="41"/>
      <c r="HI503" s="41"/>
      <c r="HJ503" s="41"/>
      <c r="HK503" s="41"/>
      <c r="HL503" s="41"/>
      <c r="HM503" s="41"/>
      <c r="HN503" s="41"/>
      <c r="HO503" s="41"/>
      <c r="HP503" s="41"/>
      <c r="HQ503" s="41"/>
      <c r="HR503" s="41"/>
      <c r="HS503" s="41"/>
      <c r="HT503" s="41"/>
      <c r="HU503" s="41"/>
      <c r="HV503" s="41"/>
      <c r="HW503" s="41"/>
      <c r="HX503" s="41"/>
      <c r="HY503" s="41"/>
      <c r="HZ503" s="41"/>
      <c r="IA503" s="41"/>
      <c r="IB503" s="41"/>
      <c r="IC503" s="41"/>
      <c r="ID503" s="41"/>
      <c r="IE503" s="41"/>
      <c r="IF503" s="41"/>
      <c r="IG503" s="41"/>
      <c r="IH503" s="41"/>
      <c r="II503" s="41"/>
      <c r="IJ503" s="41"/>
      <c r="IK503" s="41"/>
      <c r="IL503" s="41"/>
      <c r="IM503" s="41"/>
      <c r="IN503" s="41"/>
      <c r="IO503" s="41"/>
      <c r="IP503" s="41"/>
      <c r="IQ503" s="41"/>
      <c r="IR503" s="41"/>
      <c r="IS503" s="41"/>
      <c r="IT503" s="41"/>
      <c r="IU503" s="41"/>
      <c r="IV503" s="41"/>
      <c r="IW503" s="41"/>
      <c r="IX503" s="41"/>
      <c r="IY503" s="41"/>
      <c r="IZ503" s="41"/>
      <c r="JA503" s="41"/>
      <c r="JB503" s="41"/>
      <c r="JC503" s="41"/>
      <c r="JD503" s="41"/>
      <c r="JE503" s="41"/>
      <c r="JF503" s="41"/>
      <c r="JG503" s="41"/>
      <c r="JH503" s="41"/>
      <c r="JI503" s="41"/>
      <c r="JJ503" s="41"/>
      <c r="JK503" s="41"/>
      <c r="JL503" s="41"/>
      <c r="JM503" s="41"/>
      <c r="JN503" s="41"/>
      <c r="JO503" s="41"/>
      <c r="JP503" s="41"/>
      <c r="JQ503" s="41"/>
      <c r="JR503" s="41"/>
      <c r="JS503" s="41"/>
      <c r="JT503" s="41"/>
      <c r="JU503" s="41"/>
      <c r="JV503" s="41"/>
      <c r="JW503" s="41"/>
      <c r="JX503" s="41"/>
      <c r="JY503" s="41"/>
      <c r="JZ503" s="41"/>
      <c r="KA503" s="41"/>
      <c r="KB503" s="41"/>
      <c r="KC503" s="41"/>
      <c r="KD503" s="41"/>
      <c r="KE503" s="41"/>
      <c r="KF503" s="41"/>
      <c r="KG503" s="41"/>
      <c r="KH503" s="41"/>
      <c r="KI503" s="41"/>
      <c r="KJ503" s="41"/>
      <c r="KK503" s="41"/>
      <c r="KL503" s="41"/>
      <c r="KM503" s="41"/>
      <c r="KN503" s="41"/>
      <c r="KO503" s="41"/>
      <c r="KP503" s="41"/>
      <c r="KQ503" s="41"/>
      <c r="KR503" s="41"/>
      <c r="KS503" s="41"/>
      <c r="KT503" s="41"/>
      <c r="KU503" s="41"/>
      <c r="KV503" s="41"/>
      <c r="KW503" s="41"/>
      <c r="KX503" s="41"/>
      <c r="KY503" s="41"/>
      <c r="KZ503" s="41"/>
      <c r="LA503" s="41"/>
      <c r="LB503" s="41"/>
      <c r="LC503" s="41"/>
      <c r="LD503" s="41"/>
      <c r="LE503" s="41"/>
      <c r="LF503" s="41"/>
      <c r="LG503" s="41"/>
      <c r="LH503" s="41"/>
      <c r="LI503" s="41"/>
      <c r="LJ503" s="41"/>
      <c r="LK503" s="41"/>
      <c r="LL503" s="41"/>
      <c r="LM503" s="41"/>
      <c r="LN503" s="41"/>
      <c r="LO503" s="41"/>
      <c r="LP503" s="41"/>
      <c r="LQ503" s="41"/>
      <c r="LR503" s="41"/>
      <c r="LS503" s="41"/>
      <c r="LT503" s="41"/>
      <c r="LU503" s="41"/>
      <c r="LV503" s="41"/>
      <c r="LW503" s="41"/>
      <c r="LX503" s="41"/>
      <c r="LY503" s="41"/>
      <c r="LZ503" s="41"/>
      <c r="MA503" s="41"/>
      <c r="MB503" s="41"/>
      <c r="MC503" s="41"/>
      <c r="MD503" s="41"/>
      <c r="ME503" s="41"/>
      <c r="MF503" s="41"/>
      <c r="MG503" s="41"/>
      <c r="MH503" s="41"/>
      <c r="MI503" s="41"/>
      <c r="MJ503" s="41"/>
      <c r="MK503" s="41"/>
      <c r="ML503" s="41"/>
      <c r="MM503" s="41"/>
      <c r="MN503" s="41"/>
      <c r="MO503" s="41"/>
      <c r="MP503" s="41"/>
      <c r="MQ503" s="41"/>
      <c r="MR503" s="41"/>
      <c r="MS503" s="41"/>
      <c r="MT503" s="41"/>
      <c r="MU503" s="41"/>
      <c r="MV503" s="41"/>
      <c r="MW503" s="41"/>
      <c r="MX503" s="41"/>
      <c r="MY503" s="41"/>
      <c r="MZ503" s="41"/>
      <c r="NA503" s="41"/>
      <c r="NB503" s="41"/>
      <c r="NC503" s="41"/>
      <c r="ND503" s="41"/>
      <c r="NE503" s="41"/>
      <c r="NF503" s="41"/>
      <c r="NG503" s="41"/>
      <c r="NH503" s="41"/>
      <c r="NI503" s="41"/>
      <c r="NJ503" s="41"/>
      <c r="NK503" s="41"/>
      <c r="NL503" s="41"/>
      <c r="NM503" s="41"/>
      <c r="NN503" s="41"/>
      <c r="NO503" s="41"/>
      <c r="NP503" s="41"/>
      <c r="NQ503" s="41"/>
      <c r="NR503" s="41"/>
      <c r="NS503" s="41"/>
      <c r="NT503" s="41"/>
      <c r="NU503" s="41"/>
      <c r="NV503" s="41"/>
      <c r="NW503" s="41"/>
      <c r="NX503" s="41"/>
      <c r="NY503" s="41"/>
      <c r="NZ503" s="41"/>
      <c r="OA503" s="41"/>
      <c r="OB503" s="41"/>
      <c r="OC503" s="41"/>
      <c r="OD503" s="41"/>
      <c r="OE503" s="41"/>
      <c r="OF503" s="41"/>
      <c r="OG503" s="41"/>
    </row>
    <row r="504" spans="1:397" s="42" customFormat="1" ht="15.75" x14ac:dyDescent="0.25">
      <c r="A504" s="91">
        <v>1</v>
      </c>
      <c r="B504" s="91">
        <v>1</v>
      </c>
      <c r="C504" s="1924" t="s">
        <v>36</v>
      </c>
      <c r="D504" s="1928"/>
      <c r="E504" s="1925">
        <f>SUM(E104,E435)</f>
        <v>1650</v>
      </c>
      <c r="F504" s="1925">
        <f t="shared" ref="F504:G504" si="307">SUM(F104,F435)</f>
        <v>550</v>
      </c>
      <c r="G504" s="1925">
        <f t="shared" si="307"/>
        <v>728</v>
      </c>
      <c r="H504" s="1926">
        <f t="shared" si="287"/>
        <v>132.36363636363637</v>
      </c>
      <c r="I504" s="2039">
        <f t="shared" ref="I504:L504" si="308">SUM(I104,I435)</f>
        <v>961012.5</v>
      </c>
      <c r="J504" s="2039">
        <f t="shared" si="308"/>
        <v>320337.5</v>
      </c>
      <c r="K504" s="2039">
        <f t="shared" si="308"/>
        <v>435585.77999999997</v>
      </c>
      <c r="L504" s="2039">
        <f t="shared" si="308"/>
        <v>115248.27999999997</v>
      </c>
      <c r="M504" s="1888">
        <f t="shared" si="235"/>
        <v>135.97714285714284</v>
      </c>
      <c r="N504" s="1927">
        <f t="shared" si="236"/>
        <v>45.325714285714284</v>
      </c>
      <c r="O504" s="10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  <c r="AO504" s="41"/>
      <c r="AP504" s="41"/>
      <c r="AQ504" s="41"/>
      <c r="AR504" s="41"/>
      <c r="AS504" s="41"/>
      <c r="AT504" s="41"/>
      <c r="AU504" s="41"/>
      <c r="AV504" s="41"/>
      <c r="AW504" s="41"/>
      <c r="AX504" s="41"/>
      <c r="AY504" s="41"/>
      <c r="AZ504" s="41"/>
      <c r="BA504" s="41"/>
      <c r="BB504" s="41"/>
      <c r="BC504" s="41"/>
      <c r="BD504" s="41"/>
      <c r="BE504" s="41"/>
      <c r="BF504" s="41"/>
      <c r="BG504" s="41"/>
      <c r="BH504" s="41"/>
      <c r="BI504" s="41"/>
      <c r="BJ504" s="41"/>
      <c r="BK504" s="41"/>
      <c r="BL504" s="41"/>
      <c r="BM504" s="41"/>
      <c r="BN504" s="41"/>
      <c r="BO504" s="41"/>
      <c r="BP504" s="41"/>
      <c r="BQ504" s="41"/>
      <c r="BR504" s="41"/>
      <c r="BS504" s="41"/>
      <c r="BT504" s="41"/>
      <c r="BU504" s="41"/>
      <c r="BV504" s="41"/>
      <c r="BW504" s="41"/>
      <c r="BX504" s="41"/>
      <c r="BY504" s="41"/>
      <c r="BZ504" s="41"/>
      <c r="CA504" s="41"/>
      <c r="CB504" s="41"/>
      <c r="CC504" s="41"/>
      <c r="CD504" s="41"/>
      <c r="CE504" s="41"/>
      <c r="CF504" s="41"/>
      <c r="CG504" s="41"/>
      <c r="CH504" s="41"/>
      <c r="CI504" s="41"/>
      <c r="CJ504" s="41"/>
      <c r="CK504" s="41"/>
      <c r="CL504" s="41"/>
      <c r="CM504" s="41"/>
      <c r="CN504" s="41"/>
      <c r="CO504" s="41"/>
      <c r="CP504" s="41"/>
      <c r="CQ504" s="41"/>
      <c r="CR504" s="41"/>
      <c r="CS504" s="41"/>
      <c r="CT504" s="41"/>
      <c r="CU504" s="41"/>
      <c r="CV504" s="41"/>
      <c r="CW504" s="41"/>
      <c r="CX504" s="41"/>
      <c r="CY504" s="41"/>
      <c r="CZ504" s="41"/>
      <c r="DA504" s="41"/>
      <c r="DB504" s="41"/>
      <c r="DC504" s="41"/>
      <c r="DD504" s="41"/>
      <c r="DE504" s="41"/>
      <c r="DF504" s="41"/>
      <c r="DG504" s="41"/>
      <c r="DH504" s="41"/>
      <c r="DI504" s="41"/>
      <c r="DJ504" s="41"/>
      <c r="DK504" s="41"/>
      <c r="DL504" s="41"/>
      <c r="DM504" s="41"/>
      <c r="DN504" s="41"/>
      <c r="DO504" s="41"/>
      <c r="DP504" s="41"/>
      <c r="DQ504" s="41"/>
      <c r="DR504" s="41"/>
      <c r="DS504" s="41"/>
      <c r="DT504" s="41"/>
      <c r="DU504" s="41"/>
      <c r="DV504" s="41"/>
      <c r="DW504" s="41"/>
      <c r="DX504" s="41"/>
      <c r="DY504" s="41"/>
      <c r="DZ504" s="41"/>
      <c r="EA504" s="41"/>
      <c r="EB504" s="41"/>
      <c r="EC504" s="41"/>
      <c r="ED504" s="41"/>
      <c r="EE504" s="41"/>
      <c r="EF504" s="41"/>
      <c r="EG504" s="41"/>
      <c r="EH504" s="41"/>
      <c r="EI504" s="41"/>
      <c r="EJ504" s="41"/>
      <c r="EK504" s="41"/>
      <c r="EL504" s="41"/>
      <c r="EM504" s="41"/>
      <c r="EN504" s="41"/>
      <c r="EO504" s="41"/>
      <c r="EP504" s="41"/>
      <c r="EQ504" s="41"/>
      <c r="ER504" s="41"/>
      <c r="ES504" s="41"/>
      <c r="ET504" s="41"/>
      <c r="EU504" s="41"/>
      <c r="EV504" s="41"/>
      <c r="EW504" s="41"/>
      <c r="EX504" s="41"/>
      <c r="EY504" s="41"/>
      <c r="EZ504" s="41"/>
      <c r="FA504" s="41"/>
      <c r="FB504" s="41"/>
      <c r="FC504" s="41"/>
      <c r="FD504" s="41"/>
      <c r="FE504" s="41"/>
      <c r="FF504" s="41"/>
      <c r="FG504" s="41"/>
      <c r="FH504" s="41"/>
      <c r="FI504" s="41"/>
      <c r="FJ504" s="41"/>
      <c r="FK504" s="41"/>
      <c r="FL504" s="41"/>
      <c r="FM504" s="41"/>
      <c r="FN504" s="41"/>
      <c r="FO504" s="41"/>
      <c r="FP504" s="41"/>
      <c r="FQ504" s="41"/>
      <c r="FR504" s="41"/>
      <c r="FS504" s="41"/>
      <c r="FT504" s="41"/>
      <c r="FU504" s="41"/>
      <c r="FV504" s="41"/>
      <c r="FW504" s="41"/>
      <c r="FX504" s="41"/>
      <c r="FY504" s="41"/>
      <c r="FZ504" s="41"/>
      <c r="GA504" s="41"/>
      <c r="GB504" s="41"/>
      <c r="GC504" s="41"/>
      <c r="GD504" s="41"/>
      <c r="GE504" s="41"/>
      <c r="GF504" s="41"/>
      <c r="GG504" s="41"/>
      <c r="GH504" s="41"/>
      <c r="GI504" s="41"/>
      <c r="GJ504" s="41"/>
      <c r="GK504" s="41"/>
      <c r="GL504" s="41"/>
      <c r="GM504" s="41"/>
      <c r="GN504" s="41"/>
      <c r="GO504" s="41"/>
      <c r="GP504" s="41"/>
      <c r="GQ504" s="41"/>
      <c r="GR504" s="41"/>
      <c r="GS504" s="41"/>
      <c r="GT504" s="41"/>
      <c r="GU504" s="41"/>
      <c r="GV504" s="41"/>
      <c r="GW504" s="41"/>
      <c r="GX504" s="41"/>
      <c r="GY504" s="41"/>
      <c r="GZ504" s="41"/>
      <c r="HA504" s="41"/>
      <c r="HB504" s="41"/>
      <c r="HC504" s="41"/>
      <c r="HD504" s="41"/>
      <c r="HE504" s="41"/>
      <c r="HF504" s="41"/>
      <c r="HG504" s="41"/>
      <c r="HH504" s="41"/>
      <c r="HI504" s="41"/>
      <c r="HJ504" s="41"/>
      <c r="HK504" s="41"/>
      <c r="HL504" s="41"/>
      <c r="HM504" s="41"/>
      <c r="HN504" s="41"/>
      <c r="HO504" s="41"/>
      <c r="HP504" s="41"/>
      <c r="HQ504" s="41"/>
      <c r="HR504" s="41"/>
      <c r="HS504" s="41"/>
      <c r="HT504" s="41"/>
      <c r="HU504" s="41"/>
      <c r="HV504" s="41"/>
      <c r="HW504" s="41"/>
      <c r="HX504" s="41"/>
      <c r="HY504" s="41"/>
      <c r="HZ504" s="41"/>
      <c r="IA504" s="41"/>
      <c r="IB504" s="41"/>
      <c r="IC504" s="41"/>
      <c r="ID504" s="41"/>
      <c r="IE504" s="41"/>
      <c r="IF504" s="41"/>
      <c r="IG504" s="41"/>
      <c r="IH504" s="41"/>
      <c r="II504" s="41"/>
      <c r="IJ504" s="41"/>
      <c r="IK504" s="41"/>
      <c r="IL504" s="41"/>
      <c r="IM504" s="41"/>
      <c r="IN504" s="41"/>
      <c r="IO504" s="41"/>
      <c r="IP504" s="41"/>
      <c r="IQ504" s="41"/>
      <c r="IR504" s="41"/>
      <c r="IS504" s="41"/>
      <c r="IT504" s="41"/>
      <c r="IU504" s="41"/>
      <c r="IV504" s="41"/>
      <c r="IW504" s="41"/>
      <c r="IX504" s="41"/>
      <c r="IY504" s="41"/>
      <c r="IZ504" s="41"/>
      <c r="JA504" s="41"/>
      <c r="JB504" s="41"/>
      <c r="JC504" s="41"/>
      <c r="JD504" s="41"/>
      <c r="JE504" s="41"/>
      <c r="JF504" s="41"/>
      <c r="JG504" s="41"/>
      <c r="JH504" s="41"/>
      <c r="JI504" s="41"/>
      <c r="JJ504" s="41"/>
      <c r="JK504" s="41"/>
      <c r="JL504" s="41"/>
      <c r="JM504" s="41"/>
      <c r="JN504" s="41"/>
      <c r="JO504" s="41"/>
      <c r="JP504" s="41"/>
      <c r="JQ504" s="41"/>
      <c r="JR504" s="41"/>
      <c r="JS504" s="41"/>
      <c r="JT504" s="41"/>
      <c r="JU504" s="41"/>
      <c r="JV504" s="41"/>
      <c r="JW504" s="41"/>
      <c r="JX504" s="41"/>
      <c r="JY504" s="41"/>
      <c r="JZ504" s="41"/>
      <c r="KA504" s="41"/>
      <c r="KB504" s="41"/>
      <c r="KC504" s="41"/>
      <c r="KD504" s="41"/>
      <c r="KE504" s="41"/>
      <c r="KF504" s="41"/>
      <c r="KG504" s="41"/>
      <c r="KH504" s="41"/>
      <c r="KI504" s="41"/>
      <c r="KJ504" s="41"/>
      <c r="KK504" s="41"/>
      <c r="KL504" s="41"/>
      <c r="KM504" s="41"/>
      <c r="KN504" s="41"/>
      <c r="KO504" s="41"/>
      <c r="KP504" s="41"/>
      <c r="KQ504" s="41"/>
      <c r="KR504" s="41"/>
      <c r="KS504" s="41"/>
      <c r="KT504" s="41"/>
      <c r="KU504" s="41"/>
      <c r="KV504" s="41"/>
      <c r="KW504" s="41"/>
      <c r="KX504" s="41"/>
      <c r="KY504" s="41"/>
      <c r="KZ504" s="41"/>
      <c r="LA504" s="41"/>
      <c r="LB504" s="41"/>
      <c r="LC504" s="41"/>
      <c r="LD504" s="41"/>
      <c r="LE504" s="41"/>
      <c r="LF504" s="41"/>
      <c r="LG504" s="41"/>
      <c r="LH504" s="41"/>
      <c r="LI504" s="41"/>
      <c r="LJ504" s="41"/>
      <c r="LK504" s="41"/>
      <c r="LL504" s="41"/>
      <c r="LM504" s="41"/>
      <c r="LN504" s="41"/>
      <c r="LO504" s="41"/>
      <c r="LP504" s="41"/>
      <c r="LQ504" s="41"/>
      <c r="LR504" s="41"/>
      <c r="LS504" s="41"/>
      <c r="LT504" s="41"/>
      <c r="LU504" s="41"/>
      <c r="LV504" s="41"/>
      <c r="LW504" s="41"/>
      <c r="LX504" s="41"/>
      <c r="LY504" s="41"/>
      <c r="LZ504" s="41"/>
      <c r="MA504" s="41"/>
      <c r="MB504" s="41"/>
      <c r="MC504" s="41"/>
      <c r="MD504" s="41"/>
      <c r="ME504" s="41"/>
      <c r="MF504" s="41"/>
      <c r="MG504" s="41"/>
      <c r="MH504" s="41"/>
      <c r="MI504" s="41"/>
      <c r="MJ504" s="41"/>
      <c r="MK504" s="41"/>
      <c r="ML504" s="41"/>
      <c r="MM504" s="41"/>
      <c r="MN504" s="41"/>
      <c r="MO504" s="41"/>
      <c r="MP504" s="41"/>
      <c r="MQ504" s="41"/>
      <c r="MR504" s="41"/>
      <c r="MS504" s="41"/>
      <c r="MT504" s="41"/>
      <c r="MU504" s="41"/>
      <c r="MV504" s="41"/>
      <c r="MW504" s="41"/>
      <c r="MX504" s="41"/>
      <c r="MY504" s="41"/>
      <c r="MZ504" s="41"/>
      <c r="NA504" s="41"/>
      <c r="NB504" s="41"/>
      <c r="NC504" s="41"/>
      <c r="ND504" s="41"/>
      <c r="NE504" s="41"/>
      <c r="NF504" s="41"/>
      <c r="NG504" s="41"/>
      <c r="NH504" s="41"/>
      <c r="NI504" s="41"/>
      <c r="NJ504" s="41"/>
      <c r="NK504" s="41"/>
      <c r="NL504" s="41"/>
      <c r="NM504" s="41"/>
      <c r="NN504" s="41"/>
      <c r="NO504" s="41"/>
      <c r="NP504" s="41"/>
      <c r="NQ504" s="41"/>
      <c r="NR504" s="41"/>
      <c r="NS504" s="41"/>
      <c r="NT504" s="41"/>
      <c r="NU504" s="41"/>
      <c r="NV504" s="41"/>
      <c r="NW504" s="41"/>
      <c r="NX504" s="41"/>
      <c r="NY504" s="41"/>
      <c r="NZ504" s="41"/>
      <c r="OA504" s="41"/>
      <c r="OB504" s="41"/>
      <c r="OC504" s="41"/>
      <c r="OD504" s="41"/>
      <c r="OE504" s="41"/>
      <c r="OF504" s="41"/>
      <c r="OG504" s="41"/>
    </row>
    <row r="505" spans="1:397" s="42" customFormat="1" ht="15.75" x14ac:dyDescent="0.25">
      <c r="A505" s="91">
        <v>1</v>
      </c>
      <c r="B505" s="91">
        <v>1</v>
      </c>
      <c r="C505" s="1924" t="s">
        <v>111</v>
      </c>
      <c r="D505" s="1928"/>
      <c r="E505" s="1925">
        <f>SUM(E25,E69,E117,E216,E407)</f>
        <v>1720</v>
      </c>
      <c r="F505" s="1925">
        <f t="shared" ref="F505:G505" si="309">SUM(F25,F69,F117,F216,F407)</f>
        <v>572</v>
      </c>
      <c r="G505" s="1925">
        <f t="shared" si="309"/>
        <v>510</v>
      </c>
      <c r="H505" s="1926">
        <f t="shared" si="287"/>
        <v>89.16083916083916</v>
      </c>
      <c r="I505" s="2039">
        <f t="shared" ref="I505:L505" si="310">SUM(I25,I69,I117,I216,I407)</f>
        <v>554111.19999999995</v>
      </c>
      <c r="J505" s="2039">
        <f t="shared" si="310"/>
        <v>184703.73333333334</v>
      </c>
      <c r="K505" s="2039">
        <f t="shared" si="310"/>
        <v>159560.34000000003</v>
      </c>
      <c r="L505" s="2039">
        <f t="shared" si="310"/>
        <v>-25143.393333333341</v>
      </c>
      <c r="M505" s="1888">
        <f t="shared" si="235"/>
        <v>86.387176436787428</v>
      </c>
      <c r="N505" s="1927">
        <f t="shared" si="236"/>
        <v>28.795725478929146</v>
      </c>
      <c r="O505" s="10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  <c r="AO505" s="41"/>
      <c r="AP505" s="41"/>
      <c r="AQ505" s="41"/>
      <c r="AR505" s="41"/>
      <c r="AS505" s="41"/>
      <c r="AT505" s="41"/>
      <c r="AU505" s="41"/>
      <c r="AV505" s="41"/>
      <c r="AW505" s="41"/>
      <c r="AX505" s="41"/>
      <c r="AY505" s="41"/>
      <c r="AZ505" s="41"/>
      <c r="BA505" s="41"/>
      <c r="BB505" s="41"/>
      <c r="BC505" s="41"/>
      <c r="BD505" s="41"/>
      <c r="BE505" s="41"/>
      <c r="BF505" s="41"/>
      <c r="BG505" s="41"/>
      <c r="BH505" s="41"/>
      <c r="BI505" s="41"/>
      <c r="BJ505" s="41"/>
      <c r="BK505" s="41"/>
      <c r="BL505" s="41"/>
      <c r="BM505" s="41"/>
      <c r="BN505" s="41"/>
      <c r="BO505" s="41"/>
      <c r="BP505" s="41"/>
      <c r="BQ505" s="41"/>
      <c r="BR505" s="41"/>
      <c r="BS505" s="41"/>
      <c r="BT505" s="41"/>
      <c r="BU505" s="41"/>
      <c r="BV505" s="41"/>
      <c r="BW505" s="41"/>
      <c r="BX505" s="41"/>
      <c r="BY505" s="41"/>
      <c r="BZ505" s="41"/>
      <c r="CA505" s="41"/>
      <c r="CB505" s="41"/>
      <c r="CC505" s="41"/>
      <c r="CD505" s="41"/>
      <c r="CE505" s="41"/>
      <c r="CF505" s="41"/>
      <c r="CG505" s="41"/>
      <c r="CH505" s="41"/>
      <c r="CI505" s="41"/>
      <c r="CJ505" s="41"/>
      <c r="CK505" s="41"/>
      <c r="CL505" s="41"/>
      <c r="CM505" s="41"/>
      <c r="CN505" s="41"/>
      <c r="CO505" s="41"/>
      <c r="CP505" s="41"/>
      <c r="CQ505" s="41"/>
      <c r="CR505" s="41"/>
      <c r="CS505" s="41"/>
      <c r="CT505" s="41"/>
      <c r="CU505" s="41"/>
      <c r="CV505" s="41"/>
      <c r="CW505" s="41"/>
      <c r="CX505" s="41"/>
      <c r="CY505" s="41"/>
      <c r="CZ505" s="41"/>
      <c r="DA505" s="41"/>
      <c r="DB505" s="41"/>
      <c r="DC505" s="41"/>
      <c r="DD505" s="41"/>
      <c r="DE505" s="41"/>
      <c r="DF505" s="41"/>
      <c r="DG505" s="41"/>
      <c r="DH505" s="41"/>
      <c r="DI505" s="41"/>
      <c r="DJ505" s="41"/>
      <c r="DK505" s="41"/>
      <c r="DL505" s="41"/>
      <c r="DM505" s="41"/>
      <c r="DN505" s="41"/>
      <c r="DO505" s="41"/>
      <c r="DP505" s="41"/>
      <c r="DQ505" s="41"/>
      <c r="DR505" s="41"/>
      <c r="DS505" s="41"/>
      <c r="DT505" s="41"/>
      <c r="DU505" s="41"/>
      <c r="DV505" s="41"/>
      <c r="DW505" s="41"/>
      <c r="DX505" s="41"/>
      <c r="DY505" s="41"/>
      <c r="DZ505" s="41"/>
      <c r="EA505" s="41"/>
      <c r="EB505" s="41"/>
      <c r="EC505" s="41"/>
      <c r="ED505" s="41"/>
      <c r="EE505" s="41"/>
      <c r="EF505" s="41"/>
      <c r="EG505" s="41"/>
      <c r="EH505" s="41"/>
      <c r="EI505" s="41"/>
      <c r="EJ505" s="41"/>
      <c r="EK505" s="41"/>
      <c r="EL505" s="41"/>
      <c r="EM505" s="41"/>
      <c r="EN505" s="41"/>
      <c r="EO505" s="41"/>
      <c r="EP505" s="41"/>
      <c r="EQ505" s="41"/>
      <c r="ER505" s="41"/>
      <c r="ES505" s="41"/>
      <c r="ET505" s="41"/>
      <c r="EU505" s="41"/>
      <c r="EV505" s="41"/>
      <c r="EW505" s="41"/>
      <c r="EX505" s="41"/>
      <c r="EY505" s="41"/>
      <c r="EZ505" s="41"/>
      <c r="FA505" s="41"/>
      <c r="FB505" s="41"/>
      <c r="FC505" s="41"/>
      <c r="FD505" s="41"/>
      <c r="FE505" s="41"/>
      <c r="FF505" s="41"/>
      <c r="FG505" s="41"/>
      <c r="FH505" s="41"/>
      <c r="FI505" s="41"/>
      <c r="FJ505" s="41"/>
      <c r="FK505" s="41"/>
      <c r="FL505" s="41"/>
      <c r="FM505" s="41"/>
      <c r="FN505" s="41"/>
      <c r="FO505" s="41"/>
      <c r="FP505" s="41"/>
      <c r="FQ505" s="41"/>
      <c r="FR505" s="41"/>
      <c r="FS505" s="41"/>
      <c r="FT505" s="41"/>
      <c r="FU505" s="41"/>
      <c r="FV505" s="41"/>
      <c r="FW505" s="41"/>
      <c r="FX505" s="41"/>
      <c r="FY505" s="41"/>
      <c r="FZ505" s="41"/>
      <c r="GA505" s="41"/>
      <c r="GB505" s="41"/>
      <c r="GC505" s="41"/>
      <c r="GD505" s="41"/>
      <c r="GE505" s="41"/>
      <c r="GF505" s="41"/>
      <c r="GG505" s="41"/>
      <c r="GH505" s="41"/>
      <c r="GI505" s="41"/>
      <c r="GJ505" s="41"/>
      <c r="GK505" s="41"/>
      <c r="GL505" s="41"/>
      <c r="GM505" s="41"/>
      <c r="GN505" s="41"/>
      <c r="GO505" s="41"/>
      <c r="GP505" s="41"/>
      <c r="GQ505" s="41"/>
      <c r="GR505" s="41"/>
      <c r="GS505" s="41"/>
      <c r="GT505" s="41"/>
      <c r="GU505" s="41"/>
      <c r="GV505" s="41"/>
      <c r="GW505" s="41"/>
      <c r="GX505" s="41"/>
      <c r="GY505" s="41"/>
      <c r="GZ505" s="41"/>
      <c r="HA505" s="41"/>
      <c r="HB505" s="41"/>
      <c r="HC505" s="41"/>
      <c r="HD505" s="41"/>
      <c r="HE505" s="41"/>
      <c r="HF505" s="41"/>
      <c r="HG505" s="41"/>
      <c r="HH505" s="41"/>
      <c r="HI505" s="41"/>
      <c r="HJ505" s="41"/>
      <c r="HK505" s="41"/>
      <c r="HL505" s="41"/>
      <c r="HM505" s="41"/>
      <c r="HN505" s="41"/>
      <c r="HO505" s="41"/>
      <c r="HP505" s="41"/>
      <c r="HQ505" s="41"/>
      <c r="HR505" s="41"/>
      <c r="HS505" s="41"/>
      <c r="HT505" s="41"/>
      <c r="HU505" s="41"/>
      <c r="HV505" s="41"/>
      <c r="HW505" s="41"/>
      <c r="HX505" s="41"/>
      <c r="HY505" s="41"/>
      <c r="HZ505" s="41"/>
      <c r="IA505" s="41"/>
      <c r="IB505" s="41"/>
      <c r="IC505" s="41"/>
      <c r="ID505" s="41"/>
      <c r="IE505" s="41"/>
      <c r="IF505" s="41"/>
      <c r="IG505" s="41"/>
      <c r="IH505" s="41"/>
      <c r="II505" s="41"/>
      <c r="IJ505" s="41"/>
      <c r="IK505" s="41"/>
      <c r="IL505" s="41"/>
      <c r="IM505" s="41"/>
      <c r="IN505" s="41"/>
      <c r="IO505" s="41"/>
      <c r="IP505" s="41"/>
      <c r="IQ505" s="41"/>
      <c r="IR505" s="41"/>
      <c r="IS505" s="41"/>
      <c r="IT505" s="41"/>
      <c r="IU505" s="41"/>
      <c r="IV505" s="41"/>
      <c r="IW505" s="41"/>
      <c r="IX505" s="41"/>
      <c r="IY505" s="41"/>
      <c r="IZ505" s="41"/>
      <c r="JA505" s="41"/>
      <c r="JB505" s="41"/>
      <c r="JC505" s="41"/>
      <c r="JD505" s="41"/>
      <c r="JE505" s="41"/>
      <c r="JF505" s="41"/>
      <c r="JG505" s="41"/>
      <c r="JH505" s="41"/>
      <c r="JI505" s="41"/>
      <c r="JJ505" s="41"/>
      <c r="JK505" s="41"/>
      <c r="JL505" s="41"/>
      <c r="JM505" s="41"/>
      <c r="JN505" s="41"/>
      <c r="JO505" s="41"/>
      <c r="JP505" s="41"/>
      <c r="JQ505" s="41"/>
      <c r="JR505" s="41"/>
      <c r="JS505" s="41"/>
      <c r="JT505" s="41"/>
      <c r="JU505" s="41"/>
      <c r="JV505" s="41"/>
      <c r="JW505" s="41"/>
      <c r="JX505" s="41"/>
      <c r="JY505" s="41"/>
      <c r="JZ505" s="41"/>
      <c r="KA505" s="41"/>
      <c r="KB505" s="41"/>
      <c r="KC505" s="41"/>
      <c r="KD505" s="41"/>
      <c r="KE505" s="41"/>
      <c r="KF505" s="41"/>
      <c r="KG505" s="41"/>
      <c r="KH505" s="41"/>
      <c r="KI505" s="41"/>
      <c r="KJ505" s="41"/>
      <c r="KK505" s="41"/>
      <c r="KL505" s="41"/>
      <c r="KM505" s="41"/>
      <c r="KN505" s="41"/>
      <c r="KO505" s="41"/>
      <c r="KP505" s="41"/>
      <c r="KQ505" s="41"/>
      <c r="KR505" s="41"/>
      <c r="KS505" s="41"/>
      <c r="KT505" s="41"/>
      <c r="KU505" s="41"/>
      <c r="KV505" s="41"/>
      <c r="KW505" s="41"/>
      <c r="KX505" s="41"/>
      <c r="KY505" s="41"/>
      <c r="KZ505" s="41"/>
      <c r="LA505" s="41"/>
      <c r="LB505" s="41"/>
      <c r="LC505" s="41"/>
      <c r="LD505" s="41"/>
      <c r="LE505" s="41"/>
      <c r="LF505" s="41"/>
      <c r="LG505" s="41"/>
      <c r="LH505" s="41"/>
      <c r="LI505" s="41"/>
      <c r="LJ505" s="41"/>
      <c r="LK505" s="41"/>
      <c r="LL505" s="41"/>
      <c r="LM505" s="41"/>
      <c r="LN505" s="41"/>
      <c r="LO505" s="41"/>
      <c r="LP505" s="41"/>
      <c r="LQ505" s="41"/>
      <c r="LR505" s="41"/>
      <c r="LS505" s="41"/>
      <c r="LT505" s="41"/>
      <c r="LU505" s="41"/>
      <c r="LV505" s="41"/>
      <c r="LW505" s="41"/>
      <c r="LX505" s="41"/>
      <c r="LY505" s="41"/>
      <c r="LZ505" s="41"/>
      <c r="MA505" s="41"/>
      <c r="MB505" s="41"/>
      <c r="MC505" s="41"/>
      <c r="MD505" s="41"/>
      <c r="ME505" s="41"/>
      <c r="MF505" s="41"/>
      <c r="MG505" s="41"/>
      <c r="MH505" s="41"/>
      <c r="MI505" s="41"/>
      <c r="MJ505" s="41"/>
      <c r="MK505" s="41"/>
      <c r="ML505" s="41"/>
      <c r="MM505" s="41"/>
      <c r="MN505" s="41"/>
      <c r="MO505" s="41"/>
      <c r="MP505" s="41"/>
      <c r="MQ505" s="41"/>
      <c r="MR505" s="41"/>
      <c r="MS505" s="41"/>
      <c r="MT505" s="41"/>
      <c r="MU505" s="41"/>
      <c r="MV505" s="41"/>
      <c r="MW505" s="41"/>
      <c r="MX505" s="41"/>
      <c r="MY505" s="41"/>
      <c r="MZ505" s="41"/>
      <c r="NA505" s="41"/>
      <c r="NB505" s="41"/>
      <c r="NC505" s="41"/>
      <c r="ND505" s="41"/>
      <c r="NE505" s="41"/>
      <c r="NF505" s="41"/>
      <c r="NG505" s="41"/>
      <c r="NH505" s="41"/>
      <c r="NI505" s="41"/>
      <c r="NJ505" s="41"/>
      <c r="NK505" s="41"/>
      <c r="NL505" s="41"/>
      <c r="NM505" s="41"/>
      <c r="NN505" s="41"/>
      <c r="NO505" s="41"/>
      <c r="NP505" s="41"/>
      <c r="NQ505" s="41"/>
      <c r="NR505" s="41"/>
      <c r="NS505" s="41"/>
      <c r="NT505" s="41"/>
      <c r="NU505" s="41"/>
      <c r="NV505" s="41"/>
      <c r="NW505" s="41"/>
      <c r="NX505" s="41"/>
      <c r="NY505" s="41"/>
      <c r="NZ505" s="41"/>
      <c r="OA505" s="41"/>
      <c r="OB505" s="41"/>
      <c r="OC505" s="41"/>
      <c r="OD505" s="41"/>
      <c r="OE505" s="41"/>
      <c r="OF505" s="41"/>
      <c r="OG505" s="41"/>
    </row>
    <row r="506" spans="1:397" s="42" customFormat="1" ht="15.75" x14ac:dyDescent="0.25">
      <c r="A506" s="91">
        <v>1</v>
      </c>
      <c r="B506" s="91">
        <v>1</v>
      </c>
      <c r="C506" s="1924" t="s">
        <v>321</v>
      </c>
      <c r="D506" s="1928"/>
      <c r="E506" s="1925">
        <f>SUM(E22,E49,E66,E103,E217,E322,E332,E345,E353,E361,E409)</f>
        <v>8049</v>
      </c>
      <c r="F506" s="1925">
        <f t="shared" ref="F506:G506" si="311">SUM(F22,F49,F66,F103,F217,F322,F332,F345,F353,F361,F409)</f>
        <v>2681</v>
      </c>
      <c r="G506" s="1925">
        <f t="shared" si="311"/>
        <v>2570</v>
      </c>
      <c r="H506" s="1926">
        <f t="shared" si="287"/>
        <v>95.859753823200293</v>
      </c>
      <c r="I506" s="2039">
        <f t="shared" ref="I506:L506" si="312">SUM(I22,I49,I66,I103,I217,I322,I332,I345,I353,I361,I409)</f>
        <v>2606407.59</v>
      </c>
      <c r="J506" s="2039">
        <f t="shared" si="312"/>
        <v>868802.53000000014</v>
      </c>
      <c r="K506" s="2039">
        <f t="shared" si="312"/>
        <v>835635.20000000007</v>
      </c>
      <c r="L506" s="2039">
        <f t="shared" si="312"/>
        <v>-33167.329999999994</v>
      </c>
      <c r="M506" s="1888">
        <f t="shared" si="235"/>
        <v>96.182408676917632</v>
      </c>
      <c r="N506" s="1927">
        <f t="shared" si="236"/>
        <v>32.060802892305887</v>
      </c>
      <c r="O506" s="10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  <c r="AO506" s="41"/>
      <c r="AP506" s="41"/>
      <c r="AQ506" s="41"/>
      <c r="AR506" s="41"/>
      <c r="AS506" s="41"/>
      <c r="AT506" s="41"/>
      <c r="AU506" s="41"/>
      <c r="AV506" s="41"/>
      <c r="AW506" s="41"/>
      <c r="AX506" s="41"/>
      <c r="AY506" s="41"/>
      <c r="AZ506" s="41"/>
      <c r="BA506" s="41"/>
      <c r="BB506" s="41"/>
      <c r="BC506" s="41"/>
      <c r="BD506" s="41"/>
      <c r="BE506" s="41"/>
      <c r="BF506" s="41"/>
      <c r="BG506" s="41"/>
      <c r="BH506" s="41"/>
      <c r="BI506" s="41"/>
      <c r="BJ506" s="41"/>
      <c r="BK506" s="41"/>
      <c r="BL506" s="41"/>
      <c r="BM506" s="41"/>
      <c r="BN506" s="41"/>
      <c r="BO506" s="41"/>
      <c r="BP506" s="41"/>
      <c r="BQ506" s="41"/>
      <c r="BR506" s="41"/>
      <c r="BS506" s="41"/>
      <c r="BT506" s="41"/>
      <c r="BU506" s="41"/>
      <c r="BV506" s="41"/>
      <c r="BW506" s="41"/>
      <c r="BX506" s="41"/>
      <c r="BY506" s="41"/>
      <c r="BZ506" s="41"/>
      <c r="CA506" s="41"/>
      <c r="CB506" s="41"/>
      <c r="CC506" s="41"/>
      <c r="CD506" s="41"/>
      <c r="CE506" s="41"/>
      <c r="CF506" s="41"/>
      <c r="CG506" s="41"/>
      <c r="CH506" s="41"/>
      <c r="CI506" s="41"/>
      <c r="CJ506" s="41"/>
      <c r="CK506" s="41"/>
      <c r="CL506" s="41"/>
      <c r="CM506" s="41"/>
      <c r="CN506" s="41"/>
      <c r="CO506" s="41"/>
      <c r="CP506" s="41"/>
      <c r="CQ506" s="41"/>
      <c r="CR506" s="41"/>
      <c r="CS506" s="41"/>
      <c r="CT506" s="41"/>
      <c r="CU506" s="41"/>
      <c r="CV506" s="41"/>
      <c r="CW506" s="41"/>
      <c r="CX506" s="41"/>
      <c r="CY506" s="41"/>
      <c r="CZ506" s="41"/>
      <c r="DA506" s="41"/>
      <c r="DB506" s="41"/>
      <c r="DC506" s="41"/>
      <c r="DD506" s="41"/>
      <c r="DE506" s="41"/>
      <c r="DF506" s="41"/>
      <c r="DG506" s="41"/>
      <c r="DH506" s="41"/>
      <c r="DI506" s="41"/>
      <c r="DJ506" s="41"/>
      <c r="DK506" s="41"/>
      <c r="DL506" s="41"/>
      <c r="DM506" s="41"/>
      <c r="DN506" s="41"/>
      <c r="DO506" s="41"/>
      <c r="DP506" s="41"/>
      <c r="DQ506" s="41"/>
      <c r="DR506" s="41"/>
      <c r="DS506" s="41"/>
      <c r="DT506" s="41"/>
      <c r="DU506" s="41"/>
      <c r="DV506" s="41"/>
      <c r="DW506" s="41"/>
      <c r="DX506" s="41"/>
      <c r="DY506" s="41"/>
      <c r="DZ506" s="41"/>
      <c r="EA506" s="41"/>
      <c r="EB506" s="41"/>
      <c r="EC506" s="41"/>
      <c r="ED506" s="41"/>
      <c r="EE506" s="41"/>
      <c r="EF506" s="41"/>
      <c r="EG506" s="41"/>
      <c r="EH506" s="41"/>
      <c r="EI506" s="41"/>
      <c r="EJ506" s="41"/>
      <c r="EK506" s="41"/>
      <c r="EL506" s="41"/>
      <c r="EM506" s="41"/>
      <c r="EN506" s="41"/>
      <c r="EO506" s="41"/>
      <c r="EP506" s="41"/>
      <c r="EQ506" s="41"/>
      <c r="ER506" s="41"/>
      <c r="ES506" s="41"/>
      <c r="ET506" s="41"/>
      <c r="EU506" s="41"/>
      <c r="EV506" s="41"/>
      <c r="EW506" s="41"/>
      <c r="EX506" s="41"/>
      <c r="EY506" s="41"/>
      <c r="EZ506" s="41"/>
      <c r="FA506" s="41"/>
      <c r="FB506" s="41"/>
      <c r="FC506" s="41"/>
      <c r="FD506" s="41"/>
      <c r="FE506" s="41"/>
      <c r="FF506" s="41"/>
      <c r="FG506" s="41"/>
      <c r="FH506" s="41"/>
      <c r="FI506" s="41"/>
      <c r="FJ506" s="41"/>
      <c r="FK506" s="41"/>
      <c r="FL506" s="41"/>
      <c r="FM506" s="41"/>
      <c r="FN506" s="41"/>
      <c r="FO506" s="41"/>
      <c r="FP506" s="41"/>
      <c r="FQ506" s="41"/>
      <c r="FR506" s="41"/>
      <c r="FS506" s="41"/>
      <c r="FT506" s="41"/>
      <c r="FU506" s="41"/>
      <c r="FV506" s="41"/>
      <c r="FW506" s="41"/>
      <c r="FX506" s="41"/>
      <c r="FY506" s="41"/>
      <c r="FZ506" s="41"/>
      <c r="GA506" s="41"/>
      <c r="GB506" s="41"/>
      <c r="GC506" s="41"/>
      <c r="GD506" s="41"/>
      <c r="GE506" s="41"/>
      <c r="GF506" s="41"/>
      <c r="GG506" s="41"/>
      <c r="GH506" s="41"/>
      <c r="GI506" s="41"/>
      <c r="GJ506" s="41"/>
      <c r="GK506" s="41"/>
      <c r="GL506" s="41"/>
      <c r="GM506" s="41"/>
      <c r="GN506" s="41"/>
      <c r="GO506" s="41"/>
      <c r="GP506" s="41"/>
      <c r="GQ506" s="41"/>
      <c r="GR506" s="41"/>
      <c r="GS506" s="41"/>
      <c r="GT506" s="41"/>
      <c r="GU506" s="41"/>
      <c r="GV506" s="41"/>
      <c r="GW506" s="41"/>
      <c r="GX506" s="41"/>
      <c r="GY506" s="41"/>
      <c r="GZ506" s="41"/>
      <c r="HA506" s="41"/>
      <c r="HB506" s="41"/>
      <c r="HC506" s="41"/>
      <c r="HD506" s="41"/>
      <c r="HE506" s="41"/>
      <c r="HF506" s="41"/>
      <c r="HG506" s="41"/>
      <c r="HH506" s="41"/>
      <c r="HI506" s="41"/>
      <c r="HJ506" s="41"/>
      <c r="HK506" s="41"/>
      <c r="HL506" s="41"/>
      <c r="HM506" s="41"/>
      <c r="HN506" s="41"/>
      <c r="HO506" s="41"/>
      <c r="HP506" s="41"/>
      <c r="HQ506" s="41"/>
      <c r="HR506" s="41"/>
      <c r="HS506" s="41"/>
      <c r="HT506" s="41"/>
      <c r="HU506" s="41"/>
      <c r="HV506" s="41"/>
      <c r="HW506" s="41"/>
      <c r="HX506" s="41"/>
      <c r="HY506" s="41"/>
      <c r="HZ506" s="41"/>
      <c r="IA506" s="41"/>
      <c r="IB506" s="41"/>
      <c r="IC506" s="41"/>
      <c r="ID506" s="41"/>
      <c r="IE506" s="41"/>
      <c r="IF506" s="41"/>
      <c r="IG506" s="41"/>
      <c r="IH506" s="41"/>
      <c r="II506" s="41"/>
      <c r="IJ506" s="41"/>
      <c r="IK506" s="41"/>
      <c r="IL506" s="41"/>
      <c r="IM506" s="41"/>
      <c r="IN506" s="41"/>
      <c r="IO506" s="41"/>
      <c r="IP506" s="41"/>
      <c r="IQ506" s="41"/>
      <c r="IR506" s="41"/>
      <c r="IS506" s="41"/>
      <c r="IT506" s="41"/>
      <c r="IU506" s="41"/>
      <c r="IV506" s="41"/>
      <c r="IW506" s="41"/>
      <c r="IX506" s="41"/>
      <c r="IY506" s="41"/>
      <c r="IZ506" s="41"/>
      <c r="JA506" s="41"/>
      <c r="JB506" s="41"/>
      <c r="JC506" s="41"/>
      <c r="JD506" s="41"/>
      <c r="JE506" s="41"/>
      <c r="JF506" s="41"/>
      <c r="JG506" s="41"/>
      <c r="JH506" s="41"/>
      <c r="JI506" s="41"/>
      <c r="JJ506" s="41"/>
      <c r="JK506" s="41"/>
      <c r="JL506" s="41"/>
      <c r="JM506" s="41"/>
      <c r="JN506" s="41"/>
      <c r="JO506" s="41"/>
      <c r="JP506" s="41"/>
      <c r="JQ506" s="41"/>
      <c r="JR506" s="41"/>
      <c r="JS506" s="41"/>
      <c r="JT506" s="41"/>
      <c r="JU506" s="41"/>
      <c r="JV506" s="41"/>
      <c r="JW506" s="41"/>
      <c r="JX506" s="41"/>
      <c r="JY506" s="41"/>
      <c r="JZ506" s="41"/>
      <c r="KA506" s="41"/>
      <c r="KB506" s="41"/>
      <c r="KC506" s="41"/>
      <c r="KD506" s="41"/>
      <c r="KE506" s="41"/>
      <c r="KF506" s="41"/>
      <c r="KG506" s="41"/>
      <c r="KH506" s="41"/>
      <c r="KI506" s="41"/>
      <c r="KJ506" s="41"/>
      <c r="KK506" s="41"/>
      <c r="KL506" s="41"/>
      <c r="KM506" s="41"/>
      <c r="KN506" s="41"/>
      <c r="KO506" s="41"/>
      <c r="KP506" s="41"/>
      <c r="KQ506" s="41"/>
      <c r="KR506" s="41"/>
      <c r="KS506" s="41"/>
      <c r="KT506" s="41"/>
      <c r="KU506" s="41"/>
      <c r="KV506" s="41"/>
      <c r="KW506" s="41"/>
      <c r="KX506" s="41"/>
      <c r="KY506" s="41"/>
      <c r="KZ506" s="41"/>
      <c r="LA506" s="41"/>
      <c r="LB506" s="41"/>
      <c r="LC506" s="41"/>
      <c r="LD506" s="41"/>
      <c r="LE506" s="41"/>
      <c r="LF506" s="41"/>
      <c r="LG506" s="41"/>
      <c r="LH506" s="41"/>
      <c r="LI506" s="41"/>
      <c r="LJ506" s="41"/>
      <c r="LK506" s="41"/>
      <c r="LL506" s="41"/>
      <c r="LM506" s="41"/>
      <c r="LN506" s="41"/>
      <c r="LO506" s="41"/>
      <c r="LP506" s="41"/>
      <c r="LQ506" s="41"/>
      <c r="LR506" s="41"/>
      <c r="LS506" s="41"/>
      <c r="LT506" s="41"/>
      <c r="LU506" s="41"/>
      <c r="LV506" s="41"/>
      <c r="LW506" s="41"/>
      <c r="LX506" s="41"/>
      <c r="LY506" s="41"/>
      <c r="LZ506" s="41"/>
      <c r="MA506" s="41"/>
      <c r="MB506" s="41"/>
      <c r="MC506" s="41"/>
      <c r="MD506" s="41"/>
      <c r="ME506" s="41"/>
      <c r="MF506" s="41"/>
      <c r="MG506" s="41"/>
      <c r="MH506" s="41"/>
      <c r="MI506" s="41"/>
      <c r="MJ506" s="41"/>
      <c r="MK506" s="41"/>
      <c r="ML506" s="41"/>
      <c r="MM506" s="41"/>
      <c r="MN506" s="41"/>
      <c r="MO506" s="41"/>
      <c r="MP506" s="41"/>
      <c r="MQ506" s="41"/>
      <c r="MR506" s="41"/>
      <c r="MS506" s="41"/>
      <c r="MT506" s="41"/>
      <c r="MU506" s="41"/>
      <c r="MV506" s="41"/>
      <c r="MW506" s="41"/>
      <c r="MX506" s="41"/>
      <c r="MY506" s="41"/>
      <c r="MZ506" s="41"/>
      <c r="NA506" s="41"/>
      <c r="NB506" s="41"/>
      <c r="NC506" s="41"/>
      <c r="ND506" s="41"/>
      <c r="NE506" s="41"/>
      <c r="NF506" s="41"/>
      <c r="NG506" s="41"/>
      <c r="NH506" s="41"/>
      <c r="NI506" s="41"/>
      <c r="NJ506" s="41"/>
      <c r="NK506" s="41"/>
      <c r="NL506" s="41"/>
      <c r="NM506" s="41"/>
      <c r="NN506" s="41"/>
      <c r="NO506" s="41"/>
      <c r="NP506" s="41"/>
      <c r="NQ506" s="41"/>
      <c r="NR506" s="41"/>
      <c r="NS506" s="41"/>
      <c r="NT506" s="41"/>
      <c r="NU506" s="41"/>
      <c r="NV506" s="41"/>
      <c r="NW506" s="41"/>
      <c r="NX506" s="41"/>
      <c r="NY506" s="41"/>
      <c r="NZ506" s="41"/>
      <c r="OA506" s="41"/>
      <c r="OB506" s="41"/>
      <c r="OC506" s="41"/>
      <c r="OD506" s="41"/>
      <c r="OE506" s="41"/>
      <c r="OF506" s="41"/>
      <c r="OG506" s="41"/>
    </row>
    <row r="507" spans="1:397" s="42" customFormat="1" ht="15.75" x14ac:dyDescent="0.25">
      <c r="A507" s="91">
        <v>1</v>
      </c>
      <c r="B507" s="91">
        <v>1</v>
      </c>
      <c r="C507" s="1924" t="s">
        <v>86</v>
      </c>
      <c r="D507" s="1928"/>
      <c r="E507" s="1925">
        <f>SUM(E21,E64,E109,E162,E170,E188,E219,E413)</f>
        <v>29890</v>
      </c>
      <c r="F507" s="1925">
        <f t="shared" ref="F507:G507" si="313">SUM(F21,F64,F109,F162,F170,F188,F219,F413)</f>
        <v>9963</v>
      </c>
      <c r="G507" s="1925">
        <f t="shared" si="313"/>
        <v>10490</v>
      </c>
      <c r="H507" s="1926">
        <f t="shared" si="287"/>
        <v>105.28957141423265</v>
      </c>
      <c r="I507" s="2039">
        <f t="shared" ref="I507:L507" si="314">SUM(I21,I64,I109,I162,I170,I188,I219,I413)</f>
        <v>16756457.899999999</v>
      </c>
      <c r="J507" s="2039">
        <f t="shared" si="314"/>
        <v>5585485.9666666668</v>
      </c>
      <c r="K507" s="2039">
        <f t="shared" si="314"/>
        <v>5897373.9100000001</v>
      </c>
      <c r="L507" s="2039">
        <f t="shared" si="314"/>
        <v>311887.94333333359</v>
      </c>
      <c r="M507" s="1888">
        <f t="shared" si="235"/>
        <v>105.58389986466055</v>
      </c>
      <c r="N507" s="1927">
        <f t="shared" si="236"/>
        <v>35.194633288220182</v>
      </c>
      <c r="O507" s="10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  <c r="AO507" s="41"/>
      <c r="AP507" s="41"/>
      <c r="AQ507" s="41"/>
      <c r="AR507" s="41"/>
      <c r="AS507" s="41"/>
      <c r="AT507" s="41"/>
      <c r="AU507" s="41"/>
      <c r="AV507" s="41"/>
      <c r="AW507" s="41"/>
      <c r="AX507" s="41"/>
      <c r="AY507" s="41"/>
      <c r="AZ507" s="41"/>
      <c r="BA507" s="41"/>
      <c r="BB507" s="41"/>
      <c r="BC507" s="41"/>
      <c r="BD507" s="41"/>
      <c r="BE507" s="41"/>
      <c r="BF507" s="41"/>
      <c r="BG507" s="41"/>
      <c r="BH507" s="41"/>
      <c r="BI507" s="41"/>
      <c r="BJ507" s="41"/>
      <c r="BK507" s="41"/>
      <c r="BL507" s="41"/>
      <c r="BM507" s="41"/>
      <c r="BN507" s="41"/>
      <c r="BO507" s="41"/>
      <c r="BP507" s="41"/>
      <c r="BQ507" s="41"/>
      <c r="BR507" s="41"/>
      <c r="BS507" s="41"/>
      <c r="BT507" s="41"/>
      <c r="BU507" s="41"/>
      <c r="BV507" s="41"/>
      <c r="BW507" s="41"/>
      <c r="BX507" s="41"/>
      <c r="BY507" s="41"/>
      <c r="BZ507" s="41"/>
      <c r="CA507" s="41"/>
      <c r="CB507" s="41"/>
      <c r="CC507" s="41"/>
      <c r="CD507" s="41"/>
      <c r="CE507" s="41"/>
      <c r="CF507" s="41"/>
      <c r="CG507" s="41"/>
      <c r="CH507" s="41"/>
      <c r="CI507" s="41"/>
      <c r="CJ507" s="41"/>
      <c r="CK507" s="41"/>
      <c r="CL507" s="41"/>
      <c r="CM507" s="41"/>
      <c r="CN507" s="41"/>
      <c r="CO507" s="41"/>
      <c r="CP507" s="41"/>
      <c r="CQ507" s="41"/>
      <c r="CR507" s="41"/>
      <c r="CS507" s="41"/>
      <c r="CT507" s="41"/>
      <c r="CU507" s="41"/>
      <c r="CV507" s="41"/>
      <c r="CW507" s="41"/>
      <c r="CX507" s="41"/>
      <c r="CY507" s="41"/>
      <c r="CZ507" s="41"/>
      <c r="DA507" s="41"/>
      <c r="DB507" s="41"/>
      <c r="DC507" s="41"/>
      <c r="DD507" s="41"/>
      <c r="DE507" s="41"/>
      <c r="DF507" s="41"/>
      <c r="DG507" s="41"/>
      <c r="DH507" s="41"/>
      <c r="DI507" s="41"/>
      <c r="DJ507" s="41"/>
      <c r="DK507" s="41"/>
      <c r="DL507" s="41"/>
      <c r="DM507" s="41"/>
      <c r="DN507" s="41"/>
      <c r="DO507" s="41"/>
      <c r="DP507" s="41"/>
      <c r="DQ507" s="41"/>
      <c r="DR507" s="41"/>
      <c r="DS507" s="41"/>
      <c r="DT507" s="41"/>
      <c r="DU507" s="41"/>
      <c r="DV507" s="41"/>
      <c r="DW507" s="41"/>
      <c r="DX507" s="41"/>
      <c r="DY507" s="41"/>
      <c r="DZ507" s="41"/>
      <c r="EA507" s="41"/>
      <c r="EB507" s="41"/>
      <c r="EC507" s="41"/>
      <c r="ED507" s="41"/>
      <c r="EE507" s="41"/>
      <c r="EF507" s="41"/>
      <c r="EG507" s="41"/>
      <c r="EH507" s="41"/>
      <c r="EI507" s="41"/>
      <c r="EJ507" s="41"/>
      <c r="EK507" s="41"/>
      <c r="EL507" s="41"/>
      <c r="EM507" s="41"/>
      <c r="EN507" s="41"/>
      <c r="EO507" s="41"/>
      <c r="EP507" s="41"/>
      <c r="EQ507" s="41"/>
      <c r="ER507" s="41"/>
      <c r="ES507" s="41"/>
      <c r="ET507" s="41"/>
      <c r="EU507" s="41"/>
      <c r="EV507" s="41"/>
      <c r="EW507" s="41"/>
      <c r="EX507" s="41"/>
      <c r="EY507" s="41"/>
      <c r="EZ507" s="41"/>
      <c r="FA507" s="41"/>
      <c r="FB507" s="41"/>
      <c r="FC507" s="41"/>
      <c r="FD507" s="41"/>
      <c r="FE507" s="41"/>
      <c r="FF507" s="41"/>
      <c r="FG507" s="41"/>
      <c r="FH507" s="41"/>
      <c r="FI507" s="41"/>
      <c r="FJ507" s="41"/>
      <c r="FK507" s="41"/>
      <c r="FL507" s="41"/>
      <c r="FM507" s="41"/>
      <c r="FN507" s="41"/>
      <c r="FO507" s="41"/>
      <c r="FP507" s="41"/>
      <c r="FQ507" s="41"/>
      <c r="FR507" s="41"/>
      <c r="FS507" s="41"/>
      <c r="FT507" s="41"/>
      <c r="FU507" s="41"/>
      <c r="FV507" s="41"/>
      <c r="FW507" s="41"/>
      <c r="FX507" s="41"/>
      <c r="FY507" s="41"/>
      <c r="FZ507" s="41"/>
      <c r="GA507" s="41"/>
      <c r="GB507" s="41"/>
      <c r="GC507" s="41"/>
      <c r="GD507" s="41"/>
      <c r="GE507" s="41"/>
      <c r="GF507" s="41"/>
      <c r="GG507" s="41"/>
      <c r="GH507" s="41"/>
      <c r="GI507" s="41"/>
      <c r="GJ507" s="41"/>
      <c r="GK507" s="41"/>
      <c r="GL507" s="41"/>
      <c r="GM507" s="41"/>
      <c r="GN507" s="41"/>
      <c r="GO507" s="41"/>
      <c r="GP507" s="41"/>
      <c r="GQ507" s="41"/>
      <c r="GR507" s="41"/>
      <c r="GS507" s="41"/>
      <c r="GT507" s="41"/>
      <c r="GU507" s="41"/>
      <c r="GV507" s="41"/>
      <c r="GW507" s="41"/>
      <c r="GX507" s="41"/>
      <c r="GY507" s="41"/>
      <c r="GZ507" s="41"/>
      <c r="HA507" s="41"/>
      <c r="HB507" s="41"/>
      <c r="HC507" s="41"/>
      <c r="HD507" s="41"/>
      <c r="HE507" s="41"/>
      <c r="HF507" s="41"/>
      <c r="HG507" s="41"/>
      <c r="HH507" s="41"/>
      <c r="HI507" s="41"/>
      <c r="HJ507" s="41"/>
      <c r="HK507" s="41"/>
      <c r="HL507" s="41"/>
      <c r="HM507" s="41"/>
      <c r="HN507" s="41"/>
      <c r="HO507" s="41"/>
      <c r="HP507" s="41"/>
      <c r="HQ507" s="41"/>
      <c r="HR507" s="41"/>
      <c r="HS507" s="41"/>
      <c r="HT507" s="41"/>
      <c r="HU507" s="41"/>
      <c r="HV507" s="41"/>
      <c r="HW507" s="41"/>
      <c r="HX507" s="41"/>
      <c r="HY507" s="41"/>
      <c r="HZ507" s="41"/>
      <c r="IA507" s="41"/>
      <c r="IB507" s="41"/>
      <c r="IC507" s="41"/>
      <c r="ID507" s="41"/>
      <c r="IE507" s="41"/>
      <c r="IF507" s="41"/>
      <c r="IG507" s="41"/>
      <c r="IH507" s="41"/>
      <c r="II507" s="41"/>
      <c r="IJ507" s="41"/>
      <c r="IK507" s="41"/>
      <c r="IL507" s="41"/>
      <c r="IM507" s="41"/>
      <c r="IN507" s="41"/>
      <c r="IO507" s="41"/>
      <c r="IP507" s="41"/>
      <c r="IQ507" s="41"/>
      <c r="IR507" s="41"/>
      <c r="IS507" s="41"/>
      <c r="IT507" s="41"/>
      <c r="IU507" s="41"/>
      <c r="IV507" s="41"/>
      <c r="IW507" s="41"/>
      <c r="IX507" s="41"/>
      <c r="IY507" s="41"/>
      <c r="IZ507" s="41"/>
      <c r="JA507" s="41"/>
      <c r="JB507" s="41"/>
      <c r="JC507" s="41"/>
      <c r="JD507" s="41"/>
      <c r="JE507" s="41"/>
      <c r="JF507" s="41"/>
      <c r="JG507" s="41"/>
      <c r="JH507" s="41"/>
      <c r="JI507" s="41"/>
      <c r="JJ507" s="41"/>
      <c r="JK507" s="41"/>
      <c r="JL507" s="41"/>
      <c r="JM507" s="41"/>
      <c r="JN507" s="41"/>
      <c r="JO507" s="41"/>
      <c r="JP507" s="41"/>
      <c r="JQ507" s="41"/>
      <c r="JR507" s="41"/>
      <c r="JS507" s="41"/>
      <c r="JT507" s="41"/>
      <c r="JU507" s="41"/>
      <c r="JV507" s="41"/>
      <c r="JW507" s="41"/>
      <c r="JX507" s="41"/>
      <c r="JY507" s="41"/>
      <c r="JZ507" s="41"/>
      <c r="KA507" s="41"/>
      <c r="KB507" s="41"/>
      <c r="KC507" s="41"/>
      <c r="KD507" s="41"/>
      <c r="KE507" s="41"/>
      <c r="KF507" s="41"/>
      <c r="KG507" s="41"/>
      <c r="KH507" s="41"/>
      <c r="KI507" s="41"/>
      <c r="KJ507" s="41"/>
      <c r="KK507" s="41"/>
      <c r="KL507" s="41"/>
      <c r="KM507" s="41"/>
      <c r="KN507" s="41"/>
      <c r="KO507" s="41"/>
      <c r="KP507" s="41"/>
      <c r="KQ507" s="41"/>
      <c r="KR507" s="41"/>
      <c r="KS507" s="41"/>
      <c r="KT507" s="41"/>
      <c r="KU507" s="41"/>
      <c r="KV507" s="41"/>
      <c r="KW507" s="41"/>
      <c r="KX507" s="41"/>
      <c r="KY507" s="41"/>
      <c r="KZ507" s="41"/>
      <c r="LA507" s="41"/>
      <c r="LB507" s="41"/>
      <c r="LC507" s="41"/>
      <c r="LD507" s="41"/>
      <c r="LE507" s="41"/>
      <c r="LF507" s="41"/>
      <c r="LG507" s="41"/>
      <c r="LH507" s="41"/>
      <c r="LI507" s="41"/>
      <c r="LJ507" s="41"/>
      <c r="LK507" s="41"/>
      <c r="LL507" s="41"/>
      <c r="LM507" s="41"/>
      <c r="LN507" s="41"/>
      <c r="LO507" s="41"/>
      <c r="LP507" s="41"/>
      <c r="LQ507" s="41"/>
      <c r="LR507" s="41"/>
      <c r="LS507" s="41"/>
      <c r="LT507" s="41"/>
      <c r="LU507" s="41"/>
      <c r="LV507" s="41"/>
      <c r="LW507" s="41"/>
      <c r="LX507" s="41"/>
      <c r="LY507" s="41"/>
      <c r="LZ507" s="41"/>
      <c r="MA507" s="41"/>
      <c r="MB507" s="41"/>
      <c r="MC507" s="41"/>
      <c r="MD507" s="41"/>
      <c r="ME507" s="41"/>
      <c r="MF507" s="41"/>
      <c r="MG507" s="41"/>
      <c r="MH507" s="41"/>
      <c r="MI507" s="41"/>
      <c r="MJ507" s="41"/>
      <c r="MK507" s="41"/>
      <c r="ML507" s="41"/>
      <c r="MM507" s="41"/>
      <c r="MN507" s="41"/>
      <c r="MO507" s="41"/>
      <c r="MP507" s="41"/>
      <c r="MQ507" s="41"/>
      <c r="MR507" s="41"/>
      <c r="MS507" s="41"/>
      <c r="MT507" s="41"/>
      <c r="MU507" s="41"/>
      <c r="MV507" s="41"/>
      <c r="MW507" s="41"/>
      <c r="MX507" s="41"/>
      <c r="MY507" s="41"/>
      <c r="MZ507" s="41"/>
      <c r="NA507" s="41"/>
      <c r="NB507" s="41"/>
      <c r="NC507" s="41"/>
      <c r="ND507" s="41"/>
      <c r="NE507" s="41"/>
      <c r="NF507" s="41"/>
      <c r="NG507" s="41"/>
      <c r="NH507" s="41"/>
      <c r="NI507" s="41"/>
      <c r="NJ507" s="41"/>
      <c r="NK507" s="41"/>
      <c r="NL507" s="41"/>
      <c r="NM507" s="41"/>
      <c r="NN507" s="41"/>
      <c r="NO507" s="41"/>
      <c r="NP507" s="41"/>
      <c r="NQ507" s="41"/>
      <c r="NR507" s="41"/>
      <c r="NS507" s="41"/>
      <c r="NT507" s="41"/>
      <c r="NU507" s="41"/>
      <c r="NV507" s="41"/>
      <c r="NW507" s="41"/>
      <c r="NX507" s="41"/>
      <c r="NY507" s="41"/>
      <c r="NZ507" s="41"/>
      <c r="OA507" s="41"/>
      <c r="OB507" s="41"/>
      <c r="OC507" s="41"/>
      <c r="OD507" s="41"/>
      <c r="OE507" s="41"/>
      <c r="OF507" s="41"/>
      <c r="OG507" s="41"/>
    </row>
    <row r="508" spans="1:397" s="42" customFormat="1" ht="15.75" x14ac:dyDescent="0.25">
      <c r="A508" s="91">
        <v>1</v>
      </c>
      <c r="B508" s="91">
        <v>1</v>
      </c>
      <c r="C508" s="1924" t="s">
        <v>233</v>
      </c>
      <c r="D508" s="1928"/>
      <c r="E508" s="1925">
        <f>SUM(E50,E176,E195,E199,E387)</f>
        <v>3326</v>
      </c>
      <c r="F508" s="1925">
        <f t="shared" ref="F508:G508" si="315">SUM(F50,F176,F195,F199,F387)</f>
        <v>1108</v>
      </c>
      <c r="G508" s="1925">
        <f t="shared" si="315"/>
        <v>1223</v>
      </c>
      <c r="H508" s="1926">
        <f t="shared" si="287"/>
        <v>110.37906137184115</v>
      </c>
      <c r="I508" s="2039">
        <f t="shared" ref="I508:K508" si="316">SUM(I50,I176,I195,I199,I387)</f>
        <v>1198470.3399999999</v>
      </c>
      <c r="J508" s="2039">
        <f t="shared" si="316"/>
        <v>399490.11333333334</v>
      </c>
      <c r="K508" s="2039">
        <f t="shared" si="316"/>
        <v>438830.94999999995</v>
      </c>
      <c r="L508" s="2039">
        <f>SUM(L50,L176,L195,L199,L387)</f>
        <v>39340.836666666626</v>
      </c>
      <c r="M508" s="1888">
        <f t="shared" si="235"/>
        <v>109.84776227336587</v>
      </c>
      <c r="N508" s="1927">
        <f t="shared" si="236"/>
        <v>36.615920757788636</v>
      </c>
      <c r="O508" s="10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  <c r="AO508" s="41"/>
      <c r="AP508" s="41"/>
      <c r="AQ508" s="41"/>
      <c r="AR508" s="41"/>
      <c r="AS508" s="41"/>
      <c r="AT508" s="41"/>
      <c r="AU508" s="41"/>
      <c r="AV508" s="41"/>
      <c r="AW508" s="41"/>
      <c r="AX508" s="41"/>
      <c r="AY508" s="41"/>
      <c r="AZ508" s="41"/>
      <c r="BA508" s="41"/>
      <c r="BB508" s="41"/>
      <c r="BC508" s="41"/>
      <c r="BD508" s="41"/>
      <c r="BE508" s="41"/>
      <c r="BF508" s="41"/>
      <c r="BG508" s="41"/>
      <c r="BH508" s="41"/>
      <c r="BI508" s="41"/>
      <c r="BJ508" s="41"/>
      <c r="BK508" s="41"/>
      <c r="BL508" s="41"/>
      <c r="BM508" s="41"/>
      <c r="BN508" s="41"/>
      <c r="BO508" s="41"/>
      <c r="BP508" s="41"/>
      <c r="BQ508" s="41"/>
      <c r="BR508" s="41"/>
      <c r="BS508" s="41"/>
      <c r="BT508" s="41"/>
      <c r="BU508" s="41"/>
      <c r="BV508" s="41"/>
      <c r="BW508" s="41"/>
      <c r="BX508" s="41"/>
      <c r="BY508" s="41"/>
      <c r="BZ508" s="41"/>
      <c r="CA508" s="41"/>
      <c r="CB508" s="41"/>
      <c r="CC508" s="41"/>
      <c r="CD508" s="41"/>
      <c r="CE508" s="41"/>
      <c r="CF508" s="41"/>
      <c r="CG508" s="41"/>
      <c r="CH508" s="41"/>
      <c r="CI508" s="41"/>
      <c r="CJ508" s="41"/>
      <c r="CK508" s="41"/>
      <c r="CL508" s="41"/>
      <c r="CM508" s="41"/>
      <c r="CN508" s="41"/>
      <c r="CO508" s="41"/>
      <c r="CP508" s="41"/>
      <c r="CQ508" s="41"/>
      <c r="CR508" s="41"/>
      <c r="CS508" s="41"/>
      <c r="CT508" s="41"/>
      <c r="CU508" s="41"/>
      <c r="CV508" s="41"/>
      <c r="CW508" s="41"/>
      <c r="CX508" s="41"/>
      <c r="CY508" s="41"/>
      <c r="CZ508" s="41"/>
      <c r="DA508" s="41"/>
      <c r="DB508" s="41"/>
      <c r="DC508" s="41"/>
      <c r="DD508" s="41"/>
      <c r="DE508" s="41"/>
      <c r="DF508" s="41"/>
      <c r="DG508" s="41"/>
      <c r="DH508" s="41"/>
      <c r="DI508" s="41"/>
      <c r="DJ508" s="41"/>
      <c r="DK508" s="41"/>
      <c r="DL508" s="41"/>
      <c r="DM508" s="41"/>
      <c r="DN508" s="41"/>
      <c r="DO508" s="41"/>
      <c r="DP508" s="41"/>
      <c r="DQ508" s="41"/>
      <c r="DR508" s="41"/>
      <c r="DS508" s="41"/>
      <c r="DT508" s="41"/>
      <c r="DU508" s="41"/>
      <c r="DV508" s="41"/>
      <c r="DW508" s="41"/>
      <c r="DX508" s="41"/>
      <c r="DY508" s="41"/>
      <c r="DZ508" s="41"/>
      <c r="EA508" s="41"/>
      <c r="EB508" s="41"/>
      <c r="EC508" s="41"/>
      <c r="ED508" s="41"/>
      <c r="EE508" s="41"/>
      <c r="EF508" s="41"/>
      <c r="EG508" s="41"/>
      <c r="EH508" s="41"/>
      <c r="EI508" s="41"/>
      <c r="EJ508" s="41"/>
      <c r="EK508" s="41"/>
      <c r="EL508" s="41"/>
      <c r="EM508" s="41"/>
      <c r="EN508" s="41"/>
      <c r="EO508" s="41"/>
      <c r="EP508" s="41"/>
      <c r="EQ508" s="41"/>
      <c r="ER508" s="41"/>
      <c r="ES508" s="41"/>
      <c r="ET508" s="41"/>
      <c r="EU508" s="41"/>
      <c r="EV508" s="41"/>
      <c r="EW508" s="41"/>
      <c r="EX508" s="41"/>
      <c r="EY508" s="41"/>
      <c r="EZ508" s="41"/>
      <c r="FA508" s="41"/>
      <c r="FB508" s="41"/>
      <c r="FC508" s="41"/>
      <c r="FD508" s="41"/>
      <c r="FE508" s="41"/>
      <c r="FF508" s="41"/>
      <c r="FG508" s="41"/>
      <c r="FH508" s="41"/>
      <c r="FI508" s="41"/>
      <c r="FJ508" s="41"/>
      <c r="FK508" s="41"/>
      <c r="FL508" s="41"/>
      <c r="FM508" s="41"/>
      <c r="FN508" s="41"/>
      <c r="FO508" s="41"/>
      <c r="FP508" s="41"/>
      <c r="FQ508" s="41"/>
      <c r="FR508" s="41"/>
      <c r="FS508" s="41"/>
      <c r="FT508" s="41"/>
      <c r="FU508" s="41"/>
      <c r="FV508" s="41"/>
      <c r="FW508" s="41"/>
      <c r="FX508" s="41"/>
      <c r="FY508" s="41"/>
      <c r="FZ508" s="41"/>
      <c r="GA508" s="41"/>
      <c r="GB508" s="41"/>
      <c r="GC508" s="41"/>
      <c r="GD508" s="41"/>
      <c r="GE508" s="41"/>
      <c r="GF508" s="41"/>
      <c r="GG508" s="41"/>
      <c r="GH508" s="41"/>
      <c r="GI508" s="41"/>
      <c r="GJ508" s="41"/>
      <c r="GK508" s="41"/>
      <c r="GL508" s="41"/>
      <c r="GM508" s="41"/>
      <c r="GN508" s="41"/>
      <c r="GO508" s="41"/>
      <c r="GP508" s="41"/>
      <c r="GQ508" s="41"/>
      <c r="GR508" s="41"/>
      <c r="GS508" s="41"/>
      <c r="GT508" s="41"/>
      <c r="GU508" s="41"/>
      <c r="GV508" s="41"/>
      <c r="GW508" s="41"/>
      <c r="GX508" s="41"/>
      <c r="GY508" s="41"/>
      <c r="GZ508" s="41"/>
      <c r="HA508" s="41"/>
      <c r="HB508" s="41"/>
      <c r="HC508" s="41"/>
      <c r="HD508" s="41"/>
      <c r="HE508" s="41"/>
      <c r="HF508" s="41"/>
      <c r="HG508" s="41"/>
      <c r="HH508" s="41"/>
      <c r="HI508" s="41"/>
      <c r="HJ508" s="41"/>
      <c r="HK508" s="41"/>
      <c r="HL508" s="41"/>
      <c r="HM508" s="41"/>
      <c r="HN508" s="41"/>
      <c r="HO508" s="41"/>
      <c r="HP508" s="41"/>
      <c r="HQ508" s="41"/>
      <c r="HR508" s="41"/>
      <c r="HS508" s="41"/>
      <c r="HT508" s="41"/>
      <c r="HU508" s="41"/>
      <c r="HV508" s="41"/>
      <c r="HW508" s="41"/>
      <c r="HX508" s="41"/>
      <c r="HY508" s="41"/>
      <c r="HZ508" s="41"/>
      <c r="IA508" s="41"/>
      <c r="IB508" s="41"/>
      <c r="IC508" s="41"/>
      <c r="ID508" s="41"/>
      <c r="IE508" s="41"/>
      <c r="IF508" s="41"/>
      <c r="IG508" s="41"/>
      <c r="IH508" s="41"/>
      <c r="II508" s="41"/>
      <c r="IJ508" s="41"/>
      <c r="IK508" s="41"/>
      <c r="IL508" s="41"/>
      <c r="IM508" s="41"/>
      <c r="IN508" s="41"/>
      <c r="IO508" s="41"/>
      <c r="IP508" s="41"/>
      <c r="IQ508" s="41"/>
      <c r="IR508" s="41"/>
      <c r="IS508" s="41"/>
      <c r="IT508" s="41"/>
      <c r="IU508" s="41"/>
      <c r="IV508" s="41"/>
      <c r="IW508" s="41"/>
      <c r="IX508" s="41"/>
      <c r="IY508" s="41"/>
      <c r="IZ508" s="41"/>
      <c r="JA508" s="41"/>
      <c r="JB508" s="41"/>
      <c r="JC508" s="41"/>
      <c r="JD508" s="41"/>
      <c r="JE508" s="41"/>
      <c r="JF508" s="41"/>
      <c r="JG508" s="41"/>
      <c r="JH508" s="41"/>
      <c r="JI508" s="41"/>
      <c r="JJ508" s="41"/>
      <c r="JK508" s="41"/>
      <c r="JL508" s="41"/>
      <c r="JM508" s="41"/>
      <c r="JN508" s="41"/>
      <c r="JO508" s="41"/>
      <c r="JP508" s="41"/>
      <c r="JQ508" s="41"/>
      <c r="JR508" s="41"/>
      <c r="JS508" s="41"/>
      <c r="JT508" s="41"/>
      <c r="JU508" s="41"/>
      <c r="JV508" s="41"/>
      <c r="JW508" s="41"/>
      <c r="JX508" s="41"/>
      <c r="JY508" s="41"/>
      <c r="JZ508" s="41"/>
      <c r="KA508" s="41"/>
      <c r="KB508" s="41"/>
      <c r="KC508" s="41"/>
      <c r="KD508" s="41"/>
      <c r="KE508" s="41"/>
      <c r="KF508" s="41"/>
      <c r="KG508" s="41"/>
      <c r="KH508" s="41"/>
      <c r="KI508" s="41"/>
      <c r="KJ508" s="41"/>
      <c r="KK508" s="41"/>
      <c r="KL508" s="41"/>
      <c r="KM508" s="41"/>
      <c r="KN508" s="41"/>
      <c r="KO508" s="41"/>
      <c r="KP508" s="41"/>
      <c r="KQ508" s="41"/>
      <c r="KR508" s="41"/>
      <c r="KS508" s="41"/>
      <c r="KT508" s="41"/>
      <c r="KU508" s="41"/>
      <c r="KV508" s="41"/>
      <c r="KW508" s="41"/>
      <c r="KX508" s="41"/>
      <c r="KY508" s="41"/>
      <c r="KZ508" s="41"/>
      <c r="LA508" s="41"/>
      <c r="LB508" s="41"/>
      <c r="LC508" s="41"/>
      <c r="LD508" s="41"/>
      <c r="LE508" s="41"/>
      <c r="LF508" s="41"/>
      <c r="LG508" s="41"/>
      <c r="LH508" s="41"/>
      <c r="LI508" s="41"/>
      <c r="LJ508" s="41"/>
      <c r="LK508" s="41"/>
      <c r="LL508" s="41"/>
      <c r="LM508" s="41"/>
      <c r="LN508" s="41"/>
      <c r="LO508" s="41"/>
      <c r="LP508" s="41"/>
      <c r="LQ508" s="41"/>
      <c r="LR508" s="41"/>
      <c r="LS508" s="41"/>
      <c r="LT508" s="41"/>
      <c r="LU508" s="41"/>
      <c r="LV508" s="41"/>
      <c r="LW508" s="41"/>
      <c r="LX508" s="41"/>
      <c r="LY508" s="41"/>
      <c r="LZ508" s="41"/>
      <c r="MA508" s="41"/>
      <c r="MB508" s="41"/>
      <c r="MC508" s="41"/>
      <c r="MD508" s="41"/>
      <c r="ME508" s="41"/>
      <c r="MF508" s="41"/>
      <c r="MG508" s="41"/>
      <c r="MH508" s="41"/>
      <c r="MI508" s="41"/>
      <c r="MJ508" s="41"/>
      <c r="MK508" s="41"/>
      <c r="ML508" s="41"/>
      <c r="MM508" s="41"/>
      <c r="MN508" s="41"/>
      <c r="MO508" s="41"/>
      <c r="MP508" s="41"/>
      <c r="MQ508" s="41"/>
      <c r="MR508" s="41"/>
      <c r="MS508" s="41"/>
      <c r="MT508" s="41"/>
      <c r="MU508" s="41"/>
      <c r="MV508" s="41"/>
      <c r="MW508" s="41"/>
      <c r="MX508" s="41"/>
      <c r="MY508" s="41"/>
      <c r="MZ508" s="41"/>
      <c r="NA508" s="41"/>
      <c r="NB508" s="41"/>
      <c r="NC508" s="41"/>
      <c r="ND508" s="41"/>
      <c r="NE508" s="41"/>
      <c r="NF508" s="41"/>
      <c r="NG508" s="41"/>
      <c r="NH508" s="41"/>
      <c r="NI508" s="41"/>
      <c r="NJ508" s="41"/>
      <c r="NK508" s="41"/>
      <c r="NL508" s="41"/>
      <c r="NM508" s="41"/>
      <c r="NN508" s="41"/>
      <c r="NO508" s="41"/>
      <c r="NP508" s="41"/>
      <c r="NQ508" s="41"/>
      <c r="NR508" s="41"/>
      <c r="NS508" s="41"/>
      <c r="NT508" s="41"/>
      <c r="NU508" s="41"/>
      <c r="NV508" s="41"/>
      <c r="NW508" s="41"/>
      <c r="NX508" s="41"/>
      <c r="NY508" s="41"/>
      <c r="NZ508" s="41"/>
      <c r="OA508" s="41"/>
      <c r="OB508" s="41"/>
      <c r="OC508" s="41"/>
      <c r="OD508" s="41"/>
      <c r="OE508" s="41"/>
      <c r="OF508" s="41"/>
      <c r="OG508" s="41"/>
    </row>
    <row r="509" spans="1:397" s="42" customFormat="1" ht="15.75" x14ac:dyDescent="0.25">
      <c r="A509" s="91">
        <v>1</v>
      </c>
      <c r="B509" s="91">
        <v>1</v>
      </c>
      <c r="C509" s="1924" t="s">
        <v>165</v>
      </c>
      <c r="D509" s="1928"/>
      <c r="E509" s="1925">
        <f>SUM(E194,E210,E436)</f>
        <v>170</v>
      </c>
      <c r="F509" s="1925">
        <f t="shared" ref="F509:G509" si="317">SUM(F194,F210,F436)</f>
        <v>57</v>
      </c>
      <c r="G509" s="1925">
        <f t="shared" si="317"/>
        <v>54</v>
      </c>
      <c r="H509" s="1926">
        <f t="shared" si="287"/>
        <v>94.73684210526315</v>
      </c>
      <c r="I509" s="2039">
        <f t="shared" ref="I509:L509" si="318">SUM(I194,I210,I436)</f>
        <v>132355.70000000001</v>
      </c>
      <c r="J509" s="2039">
        <f t="shared" si="318"/>
        <v>44118.566666666666</v>
      </c>
      <c r="K509" s="2039">
        <f t="shared" si="318"/>
        <v>42214.500000000007</v>
      </c>
      <c r="L509" s="2039">
        <f t="shared" si="318"/>
        <v>-1904.0666666666598</v>
      </c>
      <c r="M509" s="1888">
        <f t="shared" si="235"/>
        <v>95.684205515893922</v>
      </c>
      <c r="N509" s="1927">
        <f t="shared" si="236"/>
        <v>31.894735171964641</v>
      </c>
      <c r="O509" s="10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  <c r="AO509" s="41"/>
      <c r="AP509" s="41"/>
      <c r="AQ509" s="41"/>
      <c r="AR509" s="41"/>
      <c r="AS509" s="41"/>
      <c r="AT509" s="41"/>
      <c r="AU509" s="41"/>
      <c r="AV509" s="41"/>
      <c r="AW509" s="41"/>
      <c r="AX509" s="41"/>
      <c r="AY509" s="41"/>
      <c r="AZ509" s="41"/>
      <c r="BA509" s="41"/>
      <c r="BB509" s="41"/>
      <c r="BC509" s="41"/>
      <c r="BD509" s="41"/>
      <c r="BE509" s="41"/>
      <c r="BF509" s="41"/>
      <c r="BG509" s="41"/>
      <c r="BH509" s="41"/>
      <c r="BI509" s="41"/>
      <c r="BJ509" s="41"/>
      <c r="BK509" s="41"/>
      <c r="BL509" s="41"/>
      <c r="BM509" s="41"/>
      <c r="BN509" s="41"/>
      <c r="BO509" s="41"/>
      <c r="BP509" s="41"/>
      <c r="BQ509" s="41"/>
      <c r="BR509" s="41"/>
      <c r="BS509" s="41"/>
      <c r="BT509" s="41"/>
      <c r="BU509" s="41"/>
      <c r="BV509" s="41"/>
      <c r="BW509" s="41"/>
      <c r="BX509" s="41"/>
      <c r="BY509" s="41"/>
      <c r="BZ509" s="41"/>
      <c r="CA509" s="41"/>
      <c r="CB509" s="41"/>
      <c r="CC509" s="41"/>
      <c r="CD509" s="41"/>
      <c r="CE509" s="41"/>
      <c r="CF509" s="41"/>
      <c r="CG509" s="41"/>
      <c r="CH509" s="41"/>
      <c r="CI509" s="41"/>
      <c r="CJ509" s="41"/>
      <c r="CK509" s="41"/>
      <c r="CL509" s="41"/>
      <c r="CM509" s="41"/>
      <c r="CN509" s="41"/>
      <c r="CO509" s="41"/>
      <c r="CP509" s="41"/>
      <c r="CQ509" s="41"/>
      <c r="CR509" s="41"/>
      <c r="CS509" s="41"/>
      <c r="CT509" s="41"/>
      <c r="CU509" s="41"/>
      <c r="CV509" s="41"/>
      <c r="CW509" s="41"/>
      <c r="CX509" s="41"/>
      <c r="CY509" s="41"/>
      <c r="CZ509" s="41"/>
      <c r="DA509" s="41"/>
      <c r="DB509" s="41"/>
      <c r="DC509" s="41"/>
      <c r="DD509" s="41"/>
      <c r="DE509" s="41"/>
      <c r="DF509" s="41"/>
      <c r="DG509" s="41"/>
      <c r="DH509" s="41"/>
      <c r="DI509" s="41"/>
      <c r="DJ509" s="41"/>
      <c r="DK509" s="41"/>
      <c r="DL509" s="41"/>
      <c r="DM509" s="41"/>
      <c r="DN509" s="41"/>
      <c r="DO509" s="41"/>
      <c r="DP509" s="41"/>
      <c r="DQ509" s="41"/>
      <c r="DR509" s="41"/>
      <c r="DS509" s="41"/>
      <c r="DT509" s="41"/>
      <c r="DU509" s="41"/>
      <c r="DV509" s="41"/>
      <c r="DW509" s="41"/>
      <c r="DX509" s="41"/>
      <c r="DY509" s="41"/>
      <c r="DZ509" s="41"/>
      <c r="EA509" s="41"/>
      <c r="EB509" s="41"/>
      <c r="EC509" s="41"/>
      <c r="ED509" s="41"/>
      <c r="EE509" s="41"/>
      <c r="EF509" s="41"/>
      <c r="EG509" s="41"/>
      <c r="EH509" s="41"/>
      <c r="EI509" s="41"/>
      <c r="EJ509" s="41"/>
      <c r="EK509" s="41"/>
      <c r="EL509" s="41"/>
      <c r="EM509" s="41"/>
      <c r="EN509" s="41"/>
      <c r="EO509" s="41"/>
      <c r="EP509" s="41"/>
      <c r="EQ509" s="41"/>
      <c r="ER509" s="41"/>
      <c r="ES509" s="41"/>
      <c r="ET509" s="41"/>
      <c r="EU509" s="41"/>
      <c r="EV509" s="41"/>
      <c r="EW509" s="41"/>
      <c r="EX509" s="41"/>
      <c r="EY509" s="41"/>
      <c r="EZ509" s="41"/>
      <c r="FA509" s="41"/>
      <c r="FB509" s="41"/>
      <c r="FC509" s="41"/>
      <c r="FD509" s="41"/>
      <c r="FE509" s="41"/>
      <c r="FF509" s="41"/>
      <c r="FG509" s="41"/>
      <c r="FH509" s="41"/>
      <c r="FI509" s="41"/>
      <c r="FJ509" s="41"/>
      <c r="FK509" s="41"/>
      <c r="FL509" s="41"/>
      <c r="FM509" s="41"/>
      <c r="FN509" s="41"/>
      <c r="FO509" s="41"/>
      <c r="FP509" s="41"/>
      <c r="FQ509" s="41"/>
      <c r="FR509" s="41"/>
      <c r="FS509" s="41"/>
      <c r="FT509" s="41"/>
      <c r="FU509" s="41"/>
      <c r="FV509" s="41"/>
      <c r="FW509" s="41"/>
      <c r="FX509" s="41"/>
      <c r="FY509" s="41"/>
      <c r="FZ509" s="41"/>
      <c r="GA509" s="41"/>
      <c r="GB509" s="41"/>
      <c r="GC509" s="41"/>
      <c r="GD509" s="41"/>
      <c r="GE509" s="41"/>
      <c r="GF509" s="41"/>
      <c r="GG509" s="41"/>
      <c r="GH509" s="41"/>
      <c r="GI509" s="41"/>
      <c r="GJ509" s="41"/>
      <c r="GK509" s="41"/>
      <c r="GL509" s="41"/>
      <c r="GM509" s="41"/>
      <c r="GN509" s="41"/>
      <c r="GO509" s="41"/>
      <c r="GP509" s="41"/>
      <c r="GQ509" s="41"/>
      <c r="GR509" s="41"/>
      <c r="GS509" s="41"/>
      <c r="GT509" s="41"/>
      <c r="GU509" s="41"/>
      <c r="GV509" s="41"/>
      <c r="GW509" s="41"/>
      <c r="GX509" s="41"/>
      <c r="GY509" s="41"/>
      <c r="GZ509" s="41"/>
      <c r="HA509" s="41"/>
      <c r="HB509" s="41"/>
      <c r="HC509" s="41"/>
      <c r="HD509" s="41"/>
      <c r="HE509" s="41"/>
      <c r="HF509" s="41"/>
      <c r="HG509" s="41"/>
      <c r="HH509" s="41"/>
      <c r="HI509" s="41"/>
      <c r="HJ509" s="41"/>
      <c r="HK509" s="41"/>
      <c r="HL509" s="41"/>
      <c r="HM509" s="41"/>
      <c r="HN509" s="41"/>
      <c r="HO509" s="41"/>
      <c r="HP509" s="41"/>
      <c r="HQ509" s="41"/>
      <c r="HR509" s="41"/>
      <c r="HS509" s="41"/>
      <c r="HT509" s="41"/>
      <c r="HU509" s="41"/>
      <c r="HV509" s="41"/>
      <c r="HW509" s="41"/>
      <c r="HX509" s="41"/>
      <c r="HY509" s="41"/>
      <c r="HZ509" s="41"/>
      <c r="IA509" s="41"/>
      <c r="IB509" s="41"/>
      <c r="IC509" s="41"/>
      <c r="ID509" s="41"/>
      <c r="IE509" s="41"/>
      <c r="IF509" s="41"/>
      <c r="IG509" s="41"/>
      <c r="IH509" s="41"/>
      <c r="II509" s="41"/>
      <c r="IJ509" s="41"/>
      <c r="IK509" s="41"/>
      <c r="IL509" s="41"/>
      <c r="IM509" s="41"/>
      <c r="IN509" s="41"/>
      <c r="IO509" s="41"/>
      <c r="IP509" s="41"/>
      <c r="IQ509" s="41"/>
      <c r="IR509" s="41"/>
      <c r="IS509" s="41"/>
      <c r="IT509" s="41"/>
      <c r="IU509" s="41"/>
      <c r="IV509" s="41"/>
      <c r="IW509" s="41"/>
      <c r="IX509" s="41"/>
      <c r="IY509" s="41"/>
      <c r="IZ509" s="41"/>
      <c r="JA509" s="41"/>
      <c r="JB509" s="41"/>
      <c r="JC509" s="41"/>
      <c r="JD509" s="41"/>
      <c r="JE509" s="41"/>
      <c r="JF509" s="41"/>
      <c r="JG509" s="41"/>
      <c r="JH509" s="41"/>
      <c r="JI509" s="41"/>
      <c r="JJ509" s="41"/>
      <c r="JK509" s="41"/>
      <c r="JL509" s="41"/>
      <c r="JM509" s="41"/>
      <c r="JN509" s="41"/>
      <c r="JO509" s="41"/>
      <c r="JP509" s="41"/>
      <c r="JQ509" s="41"/>
      <c r="JR509" s="41"/>
      <c r="JS509" s="41"/>
      <c r="JT509" s="41"/>
      <c r="JU509" s="41"/>
      <c r="JV509" s="41"/>
      <c r="JW509" s="41"/>
      <c r="JX509" s="41"/>
      <c r="JY509" s="41"/>
      <c r="JZ509" s="41"/>
      <c r="KA509" s="41"/>
      <c r="KB509" s="41"/>
      <c r="KC509" s="41"/>
      <c r="KD509" s="41"/>
      <c r="KE509" s="41"/>
      <c r="KF509" s="41"/>
      <c r="KG509" s="41"/>
      <c r="KH509" s="41"/>
      <c r="KI509" s="41"/>
      <c r="KJ509" s="41"/>
      <c r="KK509" s="41"/>
      <c r="KL509" s="41"/>
      <c r="KM509" s="41"/>
      <c r="KN509" s="41"/>
      <c r="KO509" s="41"/>
      <c r="KP509" s="41"/>
      <c r="KQ509" s="41"/>
      <c r="KR509" s="41"/>
      <c r="KS509" s="41"/>
      <c r="KT509" s="41"/>
      <c r="KU509" s="41"/>
      <c r="KV509" s="41"/>
      <c r="KW509" s="41"/>
      <c r="KX509" s="41"/>
      <c r="KY509" s="41"/>
      <c r="KZ509" s="41"/>
      <c r="LA509" s="41"/>
      <c r="LB509" s="41"/>
      <c r="LC509" s="41"/>
      <c r="LD509" s="41"/>
      <c r="LE509" s="41"/>
      <c r="LF509" s="41"/>
      <c r="LG509" s="41"/>
      <c r="LH509" s="41"/>
      <c r="LI509" s="41"/>
      <c r="LJ509" s="41"/>
      <c r="LK509" s="41"/>
      <c r="LL509" s="41"/>
      <c r="LM509" s="41"/>
      <c r="LN509" s="41"/>
      <c r="LO509" s="41"/>
      <c r="LP509" s="41"/>
      <c r="LQ509" s="41"/>
      <c r="LR509" s="41"/>
      <c r="LS509" s="41"/>
      <c r="LT509" s="41"/>
      <c r="LU509" s="41"/>
      <c r="LV509" s="41"/>
      <c r="LW509" s="41"/>
      <c r="LX509" s="41"/>
      <c r="LY509" s="41"/>
      <c r="LZ509" s="41"/>
      <c r="MA509" s="41"/>
      <c r="MB509" s="41"/>
      <c r="MC509" s="41"/>
      <c r="MD509" s="41"/>
      <c r="ME509" s="41"/>
      <c r="MF509" s="41"/>
      <c r="MG509" s="41"/>
      <c r="MH509" s="41"/>
      <c r="MI509" s="41"/>
      <c r="MJ509" s="41"/>
      <c r="MK509" s="41"/>
      <c r="ML509" s="41"/>
      <c r="MM509" s="41"/>
      <c r="MN509" s="41"/>
      <c r="MO509" s="41"/>
      <c r="MP509" s="41"/>
      <c r="MQ509" s="41"/>
      <c r="MR509" s="41"/>
      <c r="MS509" s="41"/>
      <c r="MT509" s="41"/>
      <c r="MU509" s="41"/>
      <c r="MV509" s="41"/>
      <c r="MW509" s="41"/>
      <c r="MX509" s="41"/>
      <c r="MY509" s="41"/>
      <c r="MZ509" s="41"/>
      <c r="NA509" s="41"/>
      <c r="NB509" s="41"/>
      <c r="NC509" s="41"/>
      <c r="ND509" s="41"/>
      <c r="NE509" s="41"/>
      <c r="NF509" s="41"/>
      <c r="NG509" s="41"/>
      <c r="NH509" s="41"/>
      <c r="NI509" s="41"/>
      <c r="NJ509" s="41"/>
      <c r="NK509" s="41"/>
      <c r="NL509" s="41"/>
      <c r="NM509" s="41"/>
      <c r="NN509" s="41"/>
      <c r="NO509" s="41"/>
      <c r="NP509" s="41"/>
      <c r="NQ509" s="41"/>
      <c r="NR509" s="41"/>
      <c r="NS509" s="41"/>
      <c r="NT509" s="41"/>
      <c r="NU509" s="41"/>
      <c r="NV509" s="41"/>
      <c r="NW509" s="41"/>
      <c r="NX509" s="41"/>
      <c r="NY509" s="41"/>
      <c r="NZ509" s="41"/>
      <c r="OA509" s="41"/>
      <c r="OB509" s="41"/>
      <c r="OC509" s="41"/>
      <c r="OD509" s="41"/>
      <c r="OE509" s="41"/>
      <c r="OF509" s="41"/>
      <c r="OG509" s="41"/>
    </row>
    <row r="510" spans="1:397" s="42" customFormat="1" ht="16.5" thickBot="1" x14ac:dyDescent="0.3">
      <c r="A510" s="40">
        <v>1</v>
      </c>
      <c r="B510" s="1923"/>
      <c r="C510" s="1912" t="s">
        <v>262</v>
      </c>
      <c r="D510" s="1930"/>
      <c r="E510" s="1913">
        <f>SUM(E460:E509)</f>
        <v>1612435</v>
      </c>
      <c r="F510" s="1913">
        <f>SUM(F460:F509)</f>
        <v>537473</v>
      </c>
      <c r="G510" s="1913">
        <f>SUM(G460:G509)</f>
        <v>532737</v>
      </c>
      <c r="H510" s="1914">
        <f t="shared" si="287"/>
        <v>99.118839457982077</v>
      </c>
      <c r="I510" s="2041">
        <f>SUM(I460:I509)</f>
        <v>738505426.85000014</v>
      </c>
      <c r="J510" s="2041">
        <f>SUM(J460:J509)</f>
        <v>246168475.61666667</v>
      </c>
      <c r="K510" s="1913">
        <f>SUM(K460:K509)</f>
        <v>243188192.08999994</v>
      </c>
      <c r="L510" s="1913">
        <f>SUM(L460:L509)</f>
        <v>-2980283.5266666682</v>
      </c>
      <c r="M510" s="1913">
        <f t="shared" si="235"/>
        <v>98.789331769959205</v>
      </c>
      <c r="N510" s="1915">
        <f t="shared" si="236"/>
        <v>32.929777256653061</v>
      </c>
      <c r="O510" s="10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  <c r="AO510" s="41"/>
      <c r="AP510" s="41"/>
      <c r="AQ510" s="41"/>
      <c r="AR510" s="41"/>
      <c r="AS510" s="41"/>
      <c r="AT510" s="41"/>
      <c r="AU510" s="41"/>
      <c r="AV510" s="41"/>
      <c r="AW510" s="41"/>
      <c r="AX510" s="41"/>
      <c r="AY510" s="41"/>
      <c r="AZ510" s="41"/>
      <c r="BA510" s="41"/>
      <c r="BB510" s="41"/>
      <c r="BC510" s="41"/>
      <c r="BD510" s="41"/>
      <c r="BE510" s="41"/>
      <c r="BF510" s="41"/>
      <c r="BG510" s="41"/>
      <c r="BH510" s="41"/>
      <c r="BI510" s="41"/>
      <c r="BJ510" s="41"/>
      <c r="BK510" s="41"/>
      <c r="BL510" s="41"/>
      <c r="BM510" s="41"/>
      <c r="BN510" s="41"/>
      <c r="BO510" s="41"/>
      <c r="BP510" s="41"/>
      <c r="BQ510" s="41"/>
      <c r="BR510" s="41"/>
      <c r="BS510" s="41"/>
      <c r="BT510" s="41"/>
      <c r="BU510" s="41"/>
      <c r="BV510" s="41"/>
      <c r="BW510" s="41"/>
      <c r="BX510" s="41"/>
      <c r="BY510" s="41"/>
      <c r="BZ510" s="41"/>
      <c r="CA510" s="41"/>
      <c r="CB510" s="41"/>
      <c r="CC510" s="41"/>
      <c r="CD510" s="41"/>
      <c r="CE510" s="41"/>
      <c r="CF510" s="41"/>
      <c r="CG510" s="41"/>
      <c r="CH510" s="41"/>
      <c r="CI510" s="41"/>
      <c r="CJ510" s="41"/>
      <c r="CK510" s="41"/>
      <c r="CL510" s="41"/>
      <c r="CM510" s="41"/>
      <c r="CN510" s="41"/>
      <c r="CO510" s="41"/>
      <c r="CP510" s="41"/>
      <c r="CQ510" s="41"/>
      <c r="CR510" s="41"/>
      <c r="CS510" s="41"/>
      <c r="CT510" s="41"/>
      <c r="CU510" s="41"/>
      <c r="CV510" s="41"/>
      <c r="CW510" s="41"/>
      <c r="CX510" s="41"/>
      <c r="CY510" s="41"/>
      <c r="CZ510" s="41"/>
      <c r="DA510" s="41"/>
      <c r="DB510" s="41"/>
      <c r="DC510" s="41"/>
      <c r="DD510" s="41"/>
      <c r="DE510" s="41"/>
      <c r="DF510" s="41"/>
      <c r="DG510" s="41"/>
      <c r="DH510" s="41"/>
      <c r="DI510" s="41"/>
      <c r="DJ510" s="41"/>
      <c r="DK510" s="41"/>
      <c r="DL510" s="41"/>
      <c r="DM510" s="41"/>
      <c r="DN510" s="41"/>
      <c r="DO510" s="41"/>
      <c r="DP510" s="41"/>
      <c r="DQ510" s="41"/>
      <c r="DR510" s="41"/>
      <c r="DS510" s="41"/>
      <c r="DT510" s="41"/>
      <c r="DU510" s="41"/>
      <c r="DV510" s="41"/>
      <c r="DW510" s="41"/>
      <c r="DX510" s="41"/>
      <c r="DY510" s="41"/>
      <c r="DZ510" s="41"/>
      <c r="EA510" s="41"/>
      <c r="EB510" s="41"/>
      <c r="EC510" s="41"/>
      <c r="ED510" s="41"/>
      <c r="EE510" s="41"/>
      <c r="EF510" s="41"/>
      <c r="EG510" s="41"/>
      <c r="EH510" s="41"/>
      <c r="EI510" s="41"/>
      <c r="EJ510" s="41"/>
      <c r="EK510" s="41"/>
      <c r="EL510" s="41"/>
      <c r="EM510" s="41"/>
      <c r="EN510" s="41"/>
      <c r="EO510" s="41"/>
      <c r="EP510" s="41"/>
      <c r="EQ510" s="41"/>
      <c r="ER510" s="41"/>
      <c r="ES510" s="41"/>
      <c r="ET510" s="41"/>
      <c r="EU510" s="41"/>
      <c r="EV510" s="41"/>
      <c r="EW510" s="41"/>
      <c r="EX510" s="41"/>
      <c r="EY510" s="41"/>
      <c r="EZ510" s="41"/>
      <c r="FA510" s="41"/>
      <c r="FB510" s="41"/>
      <c r="FC510" s="41"/>
      <c r="FD510" s="41"/>
      <c r="FE510" s="41"/>
      <c r="FF510" s="41"/>
      <c r="FG510" s="41"/>
      <c r="FH510" s="41"/>
      <c r="FI510" s="41"/>
      <c r="FJ510" s="41"/>
      <c r="FK510" s="41"/>
      <c r="FL510" s="41"/>
      <c r="FM510" s="41"/>
      <c r="FN510" s="41"/>
      <c r="FO510" s="41"/>
      <c r="FP510" s="41"/>
      <c r="FQ510" s="41"/>
      <c r="FR510" s="41"/>
      <c r="FS510" s="41"/>
      <c r="FT510" s="41"/>
      <c r="FU510" s="41"/>
      <c r="FV510" s="41"/>
      <c r="FW510" s="41"/>
      <c r="FX510" s="41"/>
      <c r="FY510" s="41"/>
      <c r="FZ510" s="41"/>
      <c r="GA510" s="41"/>
      <c r="GB510" s="41"/>
      <c r="GC510" s="41"/>
      <c r="GD510" s="41"/>
      <c r="GE510" s="41"/>
      <c r="GF510" s="41"/>
      <c r="GG510" s="41"/>
      <c r="GH510" s="41"/>
      <c r="GI510" s="41"/>
      <c r="GJ510" s="41"/>
      <c r="GK510" s="41"/>
      <c r="GL510" s="41"/>
      <c r="GM510" s="41"/>
      <c r="GN510" s="41"/>
      <c r="GO510" s="41"/>
      <c r="GP510" s="41"/>
      <c r="GQ510" s="41"/>
      <c r="GR510" s="41"/>
      <c r="GS510" s="41"/>
      <c r="GT510" s="41"/>
      <c r="GU510" s="41"/>
      <c r="GV510" s="41"/>
      <c r="GW510" s="41"/>
      <c r="GX510" s="41"/>
      <c r="GY510" s="41"/>
      <c r="GZ510" s="41"/>
      <c r="HA510" s="41"/>
      <c r="HB510" s="41"/>
      <c r="HC510" s="41"/>
      <c r="HD510" s="41"/>
      <c r="HE510" s="41"/>
      <c r="HF510" s="41"/>
      <c r="HG510" s="41"/>
      <c r="HH510" s="41"/>
      <c r="HI510" s="41"/>
      <c r="HJ510" s="41"/>
      <c r="HK510" s="41"/>
      <c r="HL510" s="41"/>
      <c r="HM510" s="41"/>
      <c r="HN510" s="41"/>
      <c r="HO510" s="41"/>
      <c r="HP510" s="41"/>
      <c r="HQ510" s="41"/>
      <c r="HR510" s="41"/>
      <c r="HS510" s="41"/>
      <c r="HT510" s="41"/>
      <c r="HU510" s="41"/>
      <c r="HV510" s="41"/>
      <c r="HW510" s="41"/>
      <c r="HX510" s="41"/>
      <c r="HY510" s="41"/>
      <c r="HZ510" s="41"/>
      <c r="IA510" s="41"/>
      <c r="IB510" s="41"/>
      <c r="IC510" s="41"/>
      <c r="ID510" s="41"/>
      <c r="IE510" s="41"/>
      <c r="IF510" s="41"/>
      <c r="IG510" s="41"/>
      <c r="IH510" s="41"/>
      <c r="II510" s="41"/>
      <c r="IJ510" s="41"/>
      <c r="IK510" s="41"/>
      <c r="IL510" s="41"/>
      <c r="IM510" s="41"/>
      <c r="IN510" s="41"/>
      <c r="IO510" s="41"/>
      <c r="IP510" s="41"/>
      <c r="IQ510" s="41"/>
      <c r="IR510" s="41"/>
      <c r="IS510" s="41"/>
      <c r="IT510" s="41"/>
      <c r="IU510" s="41"/>
      <c r="IV510" s="41"/>
      <c r="IW510" s="41"/>
      <c r="IX510" s="41"/>
      <c r="IY510" s="41"/>
      <c r="IZ510" s="41"/>
      <c r="JA510" s="41"/>
      <c r="JB510" s="41"/>
      <c r="JC510" s="41"/>
      <c r="JD510" s="41"/>
      <c r="JE510" s="41"/>
      <c r="JF510" s="41"/>
      <c r="JG510" s="41"/>
      <c r="JH510" s="41"/>
      <c r="JI510" s="41"/>
      <c r="JJ510" s="41"/>
      <c r="JK510" s="41"/>
      <c r="JL510" s="41"/>
      <c r="JM510" s="41"/>
      <c r="JN510" s="41"/>
      <c r="JO510" s="41"/>
      <c r="JP510" s="41"/>
      <c r="JQ510" s="41"/>
      <c r="JR510" s="41"/>
      <c r="JS510" s="41"/>
      <c r="JT510" s="41"/>
      <c r="JU510" s="41"/>
      <c r="JV510" s="41"/>
      <c r="JW510" s="41"/>
      <c r="JX510" s="41"/>
      <c r="JY510" s="41"/>
      <c r="JZ510" s="41"/>
      <c r="KA510" s="41"/>
      <c r="KB510" s="41"/>
      <c r="KC510" s="41"/>
      <c r="KD510" s="41"/>
      <c r="KE510" s="41"/>
      <c r="KF510" s="41"/>
      <c r="KG510" s="41"/>
      <c r="KH510" s="41"/>
      <c r="KI510" s="41"/>
      <c r="KJ510" s="41"/>
      <c r="KK510" s="41"/>
      <c r="KL510" s="41"/>
      <c r="KM510" s="41"/>
      <c r="KN510" s="41"/>
      <c r="KO510" s="41"/>
      <c r="KP510" s="41"/>
      <c r="KQ510" s="41"/>
      <c r="KR510" s="41"/>
      <c r="KS510" s="41"/>
      <c r="KT510" s="41"/>
      <c r="KU510" s="41"/>
      <c r="KV510" s="41"/>
      <c r="KW510" s="41"/>
      <c r="KX510" s="41"/>
      <c r="KY510" s="41"/>
      <c r="KZ510" s="41"/>
      <c r="LA510" s="41"/>
      <c r="LB510" s="41"/>
      <c r="LC510" s="41"/>
      <c r="LD510" s="41"/>
      <c r="LE510" s="41"/>
      <c r="LF510" s="41"/>
      <c r="LG510" s="41"/>
      <c r="LH510" s="41"/>
      <c r="LI510" s="41"/>
      <c r="LJ510" s="41"/>
      <c r="LK510" s="41"/>
      <c r="LL510" s="41"/>
      <c r="LM510" s="41"/>
      <c r="LN510" s="41"/>
      <c r="LO510" s="41"/>
      <c r="LP510" s="41"/>
      <c r="LQ510" s="41"/>
      <c r="LR510" s="41"/>
      <c r="LS510" s="41"/>
      <c r="LT510" s="41"/>
      <c r="LU510" s="41"/>
      <c r="LV510" s="41"/>
      <c r="LW510" s="41"/>
      <c r="LX510" s="41"/>
      <c r="LY510" s="41"/>
      <c r="LZ510" s="41"/>
      <c r="MA510" s="41"/>
      <c r="MB510" s="41"/>
      <c r="MC510" s="41"/>
      <c r="MD510" s="41"/>
      <c r="ME510" s="41"/>
      <c r="MF510" s="41"/>
      <c r="MG510" s="41"/>
      <c r="MH510" s="41"/>
      <c r="MI510" s="41"/>
      <c r="MJ510" s="41"/>
      <c r="MK510" s="41"/>
      <c r="ML510" s="41"/>
      <c r="MM510" s="41"/>
      <c r="MN510" s="41"/>
      <c r="MO510" s="41"/>
      <c r="MP510" s="41"/>
      <c r="MQ510" s="41"/>
      <c r="MR510" s="41"/>
      <c r="MS510" s="41"/>
      <c r="MT510" s="41"/>
      <c r="MU510" s="41"/>
      <c r="MV510" s="41"/>
      <c r="MW510" s="41"/>
      <c r="MX510" s="41"/>
      <c r="MY510" s="41"/>
      <c r="MZ510" s="41"/>
      <c r="NA510" s="41"/>
      <c r="NB510" s="41"/>
      <c r="NC510" s="41"/>
      <c r="ND510" s="41"/>
      <c r="NE510" s="41"/>
      <c r="NF510" s="41"/>
      <c r="NG510" s="41"/>
      <c r="NH510" s="41"/>
      <c r="NI510" s="41"/>
      <c r="NJ510" s="41"/>
      <c r="NK510" s="41"/>
      <c r="NL510" s="41"/>
      <c r="NM510" s="41"/>
      <c r="NN510" s="41"/>
      <c r="NO510" s="41"/>
      <c r="NP510" s="41"/>
      <c r="NQ510" s="41"/>
      <c r="NR510" s="41"/>
      <c r="NS510" s="41"/>
      <c r="NT510" s="41"/>
      <c r="NU510" s="41"/>
      <c r="NV510" s="41"/>
      <c r="NW510" s="41"/>
      <c r="NX510" s="41"/>
      <c r="NY510" s="41"/>
      <c r="NZ510" s="41"/>
      <c r="OA510" s="41"/>
      <c r="OB510" s="41"/>
      <c r="OC510" s="41"/>
      <c r="OD510" s="41"/>
      <c r="OE510" s="41"/>
      <c r="OF510" s="41"/>
      <c r="OG510" s="41"/>
    </row>
    <row r="511" spans="1:397" s="42" customFormat="1" ht="15.75" x14ac:dyDescent="0.25">
      <c r="E511" s="1895">
        <f>E510-'СВОД 1'!D918</f>
        <v>0</v>
      </c>
      <c r="F511" s="1895">
        <f>F510-'СВОД 1'!E918</f>
        <v>0</v>
      </c>
      <c r="G511" s="1895">
        <f>G510-'СВОД 1'!F918</f>
        <v>0</v>
      </c>
      <c r="I511" s="2042"/>
      <c r="J511" s="1883"/>
      <c r="K511" s="1895"/>
      <c r="L511" s="1895"/>
      <c r="N511" s="41"/>
      <c r="O511" s="10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  <c r="AO511" s="41"/>
      <c r="AP511" s="41"/>
      <c r="AQ511" s="41"/>
      <c r="AR511" s="41"/>
      <c r="AS511" s="41"/>
      <c r="AT511" s="41"/>
      <c r="AU511" s="41"/>
      <c r="AV511" s="41"/>
      <c r="AW511" s="41"/>
      <c r="AX511" s="41"/>
      <c r="AY511" s="41"/>
      <c r="AZ511" s="41"/>
      <c r="BA511" s="41"/>
      <c r="BB511" s="41"/>
      <c r="BC511" s="41"/>
      <c r="BD511" s="41"/>
      <c r="BE511" s="41"/>
      <c r="BF511" s="41"/>
      <c r="BG511" s="41"/>
      <c r="BH511" s="41"/>
      <c r="BI511" s="41"/>
      <c r="BJ511" s="41"/>
      <c r="BK511" s="41"/>
      <c r="BL511" s="41"/>
      <c r="BM511" s="41"/>
      <c r="BN511" s="41"/>
      <c r="BO511" s="41"/>
      <c r="BP511" s="41"/>
      <c r="BQ511" s="41"/>
      <c r="BR511" s="41"/>
      <c r="BS511" s="41"/>
      <c r="BT511" s="41"/>
      <c r="BU511" s="41"/>
      <c r="BV511" s="41"/>
      <c r="BW511" s="41"/>
      <c r="BX511" s="41"/>
      <c r="BY511" s="41"/>
      <c r="BZ511" s="41"/>
      <c r="CA511" s="41"/>
      <c r="CB511" s="41"/>
      <c r="CC511" s="41"/>
      <c r="CD511" s="41"/>
      <c r="CE511" s="41"/>
      <c r="CF511" s="41"/>
      <c r="CG511" s="41"/>
      <c r="CH511" s="41"/>
      <c r="CI511" s="41"/>
      <c r="CJ511" s="41"/>
      <c r="CK511" s="41"/>
      <c r="CL511" s="41"/>
      <c r="CM511" s="41"/>
      <c r="CN511" s="41"/>
      <c r="CO511" s="41"/>
      <c r="CP511" s="41"/>
      <c r="CQ511" s="41"/>
      <c r="CR511" s="41"/>
      <c r="CS511" s="41"/>
      <c r="CT511" s="41"/>
      <c r="CU511" s="41"/>
      <c r="CV511" s="41"/>
      <c r="CW511" s="41"/>
      <c r="CX511" s="41"/>
      <c r="CY511" s="41"/>
      <c r="CZ511" s="41"/>
      <c r="DA511" s="41"/>
      <c r="DB511" s="41"/>
      <c r="DC511" s="41"/>
      <c r="DD511" s="41"/>
      <c r="DE511" s="41"/>
      <c r="DF511" s="41"/>
      <c r="DG511" s="41"/>
      <c r="DH511" s="41"/>
      <c r="DI511" s="41"/>
      <c r="DJ511" s="41"/>
      <c r="DK511" s="41"/>
      <c r="DL511" s="41"/>
      <c r="DM511" s="41"/>
      <c r="DN511" s="41"/>
      <c r="DO511" s="41"/>
      <c r="DP511" s="41"/>
      <c r="DQ511" s="41"/>
      <c r="DR511" s="41"/>
      <c r="DS511" s="41"/>
      <c r="DT511" s="41"/>
      <c r="DU511" s="41"/>
      <c r="DV511" s="41"/>
      <c r="DW511" s="41"/>
      <c r="DX511" s="41"/>
      <c r="DY511" s="41"/>
      <c r="DZ511" s="41"/>
      <c r="EA511" s="41"/>
      <c r="EB511" s="41"/>
      <c r="EC511" s="41"/>
      <c r="ED511" s="41"/>
      <c r="EE511" s="41"/>
      <c r="EF511" s="41"/>
      <c r="EG511" s="41"/>
      <c r="EH511" s="41"/>
      <c r="EI511" s="41"/>
      <c r="EJ511" s="41"/>
      <c r="EK511" s="41"/>
      <c r="EL511" s="41"/>
      <c r="EM511" s="41"/>
      <c r="EN511" s="41"/>
      <c r="EO511" s="41"/>
      <c r="EP511" s="41"/>
      <c r="EQ511" s="41"/>
      <c r="ER511" s="41"/>
      <c r="ES511" s="41"/>
      <c r="ET511" s="41"/>
      <c r="EU511" s="41"/>
      <c r="EV511" s="41"/>
      <c r="EW511" s="41"/>
      <c r="EX511" s="41"/>
      <c r="EY511" s="41"/>
      <c r="EZ511" s="41"/>
      <c r="FA511" s="41"/>
      <c r="FB511" s="41"/>
      <c r="FC511" s="41"/>
      <c r="FD511" s="41"/>
      <c r="FE511" s="41"/>
      <c r="FF511" s="41"/>
      <c r="FG511" s="41"/>
      <c r="FH511" s="41"/>
      <c r="FI511" s="41"/>
      <c r="FJ511" s="41"/>
      <c r="FK511" s="41"/>
      <c r="FL511" s="41"/>
      <c r="FM511" s="41"/>
      <c r="FN511" s="41"/>
      <c r="FO511" s="41"/>
      <c r="FP511" s="41"/>
      <c r="FQ511" s="41"/>
      <c r="FR511" s="41"/>
      <c r="FS511" s="41"/>
      <c r="FT511" s="41"/>
      <c r="FU511" s="41"/>
      <c r="FV511" s="41"/>
      <c r="FW511" s="41"/>
      <c r="FX511" s="41"/>
      <c r="FY511" s="41"/>
      <c r="FZ511" s="41"/>
      <c r="GA511" s="41"/>
      <c r="GB511" s="41"/>
      <c r="GC511" s="41"/>
      <c r="GD511" s="41"/>
      <c r="GE511" s="41"/>
      <c r="GF511" s="41"/>
      <c r="GG511" s="41"/>
      <c r="GH511" s="41"/>
      <c r="GI511" s="41"/>
      <c r="GJ511" s="41"/>
      <c r="GK511" s="41"/>
      <c r="GL511" s="41"/>
      <c r="GM511" s="41"/>
      <c r="GN511" s="41"/>
      <c r="GO511" s="41"/>
      <c r="GP511" s="41"/>
      <c r="GQ511" s="41"/>
      <c r="GR511" s="41"/>
      <c r="GS511" s="41"/>
      <c r="GT511" s="41"/>
      <c r="GU511" s="41"/>
      <c r="GV511" s="41"/>
      <c r="GW511" s="41"/>
      <c r="GX511" s="41"/>
      <c r="GY511" s="41"/>
      <c r="GZ511" s="41"/>
      <c r="HA511" s="41"/>
      <c r="HB511" s="41"/>
      <c r="HC511" s="41"/>
      <c r="HD511" s="41"/>
      <c r="HE511" s="41"/>
      <c r="HF511" s="41"/>
      <c r="HG511" s="41"/>
      <c r="HH511" s="41"/>
      <c r="HI511" s="41"/>
      <c r="HJ511" s="41"/>
      <c r="HK511" s="41"/>
      <c r="HL511" s="41"/>
      <c r="HM511" s="41"/>
      <c r="HN511" s="41"/>
      <c r="HO511" s="41"/>
      <c r="HP511" s="41"/>
      <c r="HQ511" s="41"/>
      <c r="HR511" s="41"/>
      <c r="HS511" s="41"/>
      <c r="HT511" s="41"/>
      <c r="HU511" s="41"/>
      <c r="HV511" s="41"/>
      <c r="HW511" s="41"/>
      <c r="HX511" s="41"/>
      <c r="HY511" s="41"/>
      <c r="HZ511" s="41"/>
      <c r="IA511" s="41"/>
      <c r="IB511" s="41"/>
      <c r="IC511" s="41"/>
      <c r="ID511" s="41"/>
      <c r="IE511" s="41"/>
      <c r="IF511" s="41"/>
      <c r="IG511" s="41"/>
      <c r="IH511" s="41"/>
      <c r="II511" s="41"/>
      <c r="IJ511" s="41"/>
      <c r="IK511" s="41"/>
      <c r="IL511" s="41"/>
      <c r="IM511" s="41"/>
      <c r="IN511" s="41"/>
      <c r="IO511" s="41"/>
      <c r="IP511" s="41"/>
      <c r="IQ511" s="41"/>
      <c r="IR511" s="41"/>
      <c r="IS511" s="41"/>
      <c r="IT511" s="41"/>
      <c r="IU511" s="41"/>
      <c r="IV511" s="41"/>
      <c r="IW511" s="41"/>
      <c r="IX511" s="41"/>
      <c r="IY511" s="41"/>
      <c r="IZ511" s="41"/>
      <c r="JA511" s="41"/>
      <c r="JB511" s="41"/>
      <c r="JC511" s="41"/>
      <c r="JD511" s="41"/>
      <c r="JE511" s="41"/>
      <c r="JF511" s="41"/>
      <c r="JG511" s="41"/>
      <c r="JH511" s="41"/>
      <c r="JI511" s="41"/>
      <c r="JJ511" s="41"/>
      <c r="JK511" s="41"/>
      <c r="JL511" s="41"/>
      <c r="JM511" s="41"/>
      <c r="JN511" s="41"/>
      <c r="JO511" s="41"/>
      <c r="JP511" s="41"/>
      <c r="JQ511" s="41"/>
      <c r="JR511" s="41"/>
      <c r="JS511" s="41"/>
      <c r="JT511" s="41"/>
      <c r="JU511" s="41"/>
      <c r="JV511" s="41"/>
      <c r="JW511" s="41"/>
      <c r="JX511" s="41"/>
      <c r="JY511" s="41"/>
      <c r="JZ511" s="41"/>
      <c r="KA511" s="41"/>
      <c r="KB511" s="41"/>
      <c r="KC511" s="41"/>
      <c r="KD511" s="41"/>
      <c r="KE511" s="41"/>
      <c r="KF511" s="41"/>
      <c r="KG511" s="41"/>
      <c r="KH511" s="41"/>
      <c r="KI511" s="41"/>
      <c r="KJ511" s="41"/>
      <c r="KK511" s="41"/>
      <c r="KL511" s="41"/>
      <c r="KM511" s="41"/>
      <c r="KN511" s="41"/>
      <c r="KO511" s="41"/>
      <c r="KP511" s="41"/>
      <c r="KQ511" s="41"/>
      <c r="KR511" s="41"/>
      <c r="KS511" s="41"/>
      <c r="KT511" s="41"/>
      <c r="KU511" s="41"/>
      <c r="KV511" s="41"/>
      <c r="KW511" s="41"/>
      <c r="KX511" s="41"/>
      <c r="KY511" s="41"/>
      <c r="KZ511" s="41"/>
      <c r="LA511" s="41"/>
      <c r="LB511" s="41"/>
      <c r="LC511" s="41"/>
      <c r="LD511" s="41"/>
      <c r="LE511" s="41"/>
      <c r="LF511" s="41"/>
      <c r="LG511" s="41"/>
      <c r="LH511" s="41"/>
      <c r="LI511" s="41"/>
      <c r="LJ511" s="41"/>
      <c r="LK511" s="41"/>
      <c r="LL511" s="41"/>
      <c r="LM511" s="41"/>
      <c r="LN511" s="41"/>
      <c r="LO511" s="41"/>
      <c r="LP511" s="41"/>
      <c r="LQ511" s="41"/>
      <c r="LR511" s="41"/>
      <c r="LS511" s="41"/>
      <c r="LT511" s="41"/>
      <c r="LU511" s="41"/>
      <c r="LV511" s="41"/>
      <c r="LW511" s="41"/>
      <c r="LX511" s="41"/>
      <c r="LY511" s="41"/>
      <c r="LZ511" s="41"/>
      <c r="MA511" s="41"/>
      <c r="MB511" s="41"/>
      <c r="MC511" s="41"/>
      <c r="MD511" s="41"/>
      <c r="ME511" s="41"/>
      <c r="MF511" s="41"/>
      <c r="MG511" s="41"/>
      <c r="MH511" s="41"/>
      <c r="MI511" s="41"/>
      <c r="MJ511" s="41"/>
      <c r="MK511" s="41"/>
      <c r="ML511" s="41"/>
      <c r="MM511" s="41"/>
      <c r="MN511" s="41"/>
      <c r="MO511" s="41"/>
      <c r="MP511" s="41"/>
      <c r="MQ511" s="41"/>
      <c r="MR511" s="41"/>
      <c r="MS511" s="41"/>
      <c r="MT511" s="41"/>
      <c r="MU511" s="41"/>
      <c r="MV511" s="41"/>
      <c r="MW511" s="41"/>
      <c r="MX511" s="41"/>
      <c r="MY511" s="41"/>
      <c r="MZ511" s="41"/>
      <c r="NA511" s="41"/>
      <c r="NB511" s="41"/>
      <c r="NC511" s="41"/>
      <c r="ND511" s="41"/>
      <c r="NE511" s="41"/>
      <c r="NF511" s="41"/>
      <c r="NG511" s="41"/>
      <c r="NH511" s="41"/>
      <c r="NI511" s="41"/>
      <c r="NJ511" s="41"/>
      <c r="NK511" s="41"/>
      <c r="NL511" s="41"/>
      <c r="NM511" s="41"/>
      <c r="NN511" s="41"/>
      <c r="NO511" s="41"/>
      <c r="NP511" s="41"/>
      <c r="NQ511" s="41"/>
      <c r="NR511" s="41"/>
      <c r="NS511" s="41"/>
      <c r="NT511" s="41"/>
      <c r="NU511" s="41"/>
      <c r="NV511" s="41"/>
      <c r="NW511" s="41"/>
      <c r="NX511" s="41"/>
      <c r="NY511" s="41"/>
      <c r="NZ511" s="41"/>
      <c r="OA511" s="41"/>
      <c r="OB511" s="41"/>
      <c r="OC511" s="41"/>
      <c r="OD511" s="41"/>
      <c r="OE511" s="41"/>
      <c r="OF511" s="41"/>
      <c r="OG511" s="41"/>
    </row>
    <row r="512" spans="1:397" s="42" customFormat="1" ht="15.75" x14ac:dyDescent="0.25">
      <c r="D512" s="39"/>
      <c r="I512" s="2042"/>
      <c r="J512" s="1883"/>
      <c r="N512" s="41"/>
      <c r="O512" s="10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  <c r="AO512" s="41"/>
      <c r="AP512" s="41"/>
      <c r="AQ512" s="41"/>
      <c r="AR512" s="41"/>
      <c r="AS512" s="41"/>
      <c r="AT512" s="41"/>
      <c r="AU512" s="41"/>
      <c r="AV512" s="41"/>
      <c r="AW512" s="41"/>
      <c r="AX512" s="41"/>
      <c r="AY512" s="41"/>
      <c r="AZ512" s="41"/>
      <c r="BA512" s="41"/>
      <c r="BB512" s="41"/>
      <c r="BC512" s="41"/>
      <c r="BD512" s="41"/>
      <c r="BE512" s="41"/>
      <c r="BF512" s="41"/>
      <c r="BG512" s="41"/>
      <c r="BH512" s="41"/>
      <c r="BI512" s="41"/>
      <c r="BJ512" s="41"/>
      <c r="BK512" s="41"/>
      <c r="BL512" s="41"/>
      <c r="BM512" s="41"/>
      <c r="BN512" s="41"/>
      <c r="BO512" s="41"/>
      <c r="BP512" s="41"/>
      <c r="BQ512" s="41"/>
      <c r="BR512" s="41"/>
      <c r="BS512" s="41"/>
      <c r="BT512" s="41"/>
      <c r="BU512" s="41"/>
      <c r="BV512" s="41"/>
      <c r="BW512" s="41"/>
      <c r="BX512" s="41"/>
      <c r="BY512" s="41"/>
      <c r="BZ512" s="41"/>
      <c r="CA512" s="41"/>
      <c r="CB512" s="41"/>
      <c r="CC512" s="41"/>
      <c r="CD512" s="41"/>
      <c r="CE512" s="41"/>
      <c r="CF512" s="41"/>
      <c r="CG512" s="41"/>
      <c r="CH512" s="41"/>
      <c r="CI512" s="41"/>
      <c r="CJ512" s="41"/>
      <c r="CK512" s="41"/>
      <c r="CL512" s="41"/>
      <c r="CM512" s="41"/>
      <c r="CN512" s="41"/>
      <c r="CO512" s="41"/>
      <c r="CP512" s="41"/>
      <c r="CQ512" s="41"/>
      <c r="CR512" s="41"/>
      <c r="CS512" s="41"/>
      <c r="CT512" s="41"/>
      <c r="CU512" s="41"/>
      <c r="CV512" s="41"/>
      <c r="CW512" s="41"/>
      <c r="CX512" s="41"/>
      <c r="CY512" s="41"/>
      <c r="CZ512" s="41"/>
      <c r="DA512" s="41"/>
      <c r="DB512" s="41"/>
      <c r="DC512" s="41"/>
      <c r="DD512" s="41"/>
      <c r="DE512" s="41"/>
      <c r="DF512" s="41"/>
      <c r="DG512" s="41"/>
      <c r="DH512" s="41"/>
      <c r="DI512" s="41"/>
      <c r="DJ512" s="41"/>
      <c r="DK512" s="41"/>
      <c r="DL512" s="41"/>
      <c r="DM512" s="41"/>
      <c r="DN512" s="41"/>
      <c r="DO512" s="41"/>
      <c r="DP512" s="41"/>
      <c r="DQ512" s="41"/>
      <c r="DR512" s="41"/>
      <c r="DS512" s="41"/>
      <c r="DT512" s="41"/>
      <c r="DU512" s="41"/>
      <c r="DV512" s="41"/>
      <c r="DW512" s="41"/>
      <c r="DX512" s="41"/>
      <c r="DY512" s="41"/>
      <c r="DZ512" s="41"/>
      <c r="EA512" s="41"/>
      <c r="EB512" s="41"/>
      <c r="EC512" s="41"/>
      <c r="ED512" s="41"/>
      <c r="EE512" s="41"/>
      <c r="EF512" s="41"/>
      <c r="EG512" s="41"/>
      <c r="EH512" s="41"/>
      <c r="EI512" s="41"/>
      <c r="EJ512" s="41"/>
      <c r="EK512" s="41"/>
      <c r="EL512" s="41"/>
      <c r="EM512" s="41"/>
      <c r="EN512" s="41"/>
      <c r="EO512" s="41"/>
      <c r="EP512" s="41"/>
      <c r="EQ512" s="41"/>
      <c r="ER512" s="41"/>
      <c r="ES512" s="41"/>
      <c r="ET512" s="41"/>
      <c r="EU512" s="41"/>
      <c r="EV512" s="41"/>
      <c r="EW512" s="41"/>
      <c r="EX512" s="41"/>
      <c r="EY512" s="41"/>
      <c r="EZ512" s="41"/>
      <c r="FA512" s="41"/>
      <c r="FB512" s="41"/>
      <c r="FC512" s="41"/>
      <c r="FD512" s="41"/>
      <c r="FE512" s="41"/>
      <c r="FF512" s="41"/>
      <c r="FG512" s="41"/>
      <c r="FH512" s="41"/>
      <c r="FI512" s="41"/>
      <c r="FJ512" s="41"/>
      <c r="FK512" s="41"/>
      <c r="FL512" s="41"/>
      <c r="FM512" s="41"/>
      <c r="FN512" s="41"/>
      <c r="FO512" s="41"/>
      <c r="FP512" s="41"/>
      <c r="FQ512" s="41"/>
      <c r="FR512" s="41"/>
      <c r="FS512" s="41"/>
      <c r="FT512" s="41"/>
      <c r="FU512" s="41"/>
      <c r="FV512" s="41"/>
      <c r="FW512" s="41"/>
      <c r="FX512" s="41"/>
      <c r="FY512" s="41"/>
      <c r="FZ512" s="41"/>
      <c r="GA512" s="41"/>
      <c r="GB512" s="41"/>
      <c r="GC512" s="41"/>
      <c r="GD512" s="41"/>
      <c r="GE512" s="41"/>
      <c r="GF512" s="41"/>
      <c r="GG512" s="41"/>
      <c r="GH512" s="41"/>
      <c r="GI512" s="41"/>
      <c r="GJ512" s="41"/>
      <c r="GK512" s="41"/>
      <c r="GL512" s="41"/>
      <c r="GM512" s="41"/>
      <c r="GN512" s="41"/>
      <c r="GO512" s="41"/>
      <c r="GP512" s="41"/>
      <c r="GQ512" s="41"/>
      <c r="GR512" s="41"/>
      <c r="GS512" s="41"/>
      <c r="GT512" s="41"/>
      <c r="GU512" s="41"/>
      <c r="GV512" s="41"/>
      <c r="GW512" s="41"/>
      <c r="GX512" s="41"/>
      <c r="GY512" s="41"/>
      <c r="GZ512" s="41"/>
      <c r="HA512" s="41"/>
      <c r="HB512" s="41"/>
      <c r="HC512" s="41"/>
      <c r="HD512" s="41"/>
      <c r="HE512" s="41"/>
      <c r="HF512" s="41"/>
      <c r="HG512" s="41"/>
      <c r="HH512" s="41"/>
      <c r="HI512" s="41"/>
      <c r="HJ512" s="41"/>
      <c r="HK512" s="41"/>
      <c r="HL512" s="41"/>
      <c r="HM512" s="41"/>
      <c r="HN512" s="41"/>
      <c r="HO512" s="41"/>
      <c r="HP512" s="41"/>
      <c r="HQ512" s="41"/>
      <c r="HR512" s="41"/>
      <c r="HS512" s="41"/>
      <c r="HT512" s="41"/>
      <c r="HU512" s="41"/>
      <c r="HV512" s="41"/>
      <c r="HW512" s="41"/>
      <c r="HX512" s="41"/>
      <c r="HY512" s="41"/>
      <c r="HZ512" s="41"/>
      <c r="IA512" s="41"/>
      <c r="IB512" s="41"/>
      <c r="IC512" s="41"/>
      <c r="ID512" s="41"/>
      <c r="IE512" s="41"/>
      <c r="IF512" s="41"/>
      <c r="IG512" s="41"/>
      <c r="IH512" s="41"/>
      <c r="II512" s="41"/>
      <c r="IJ512" s="41"/>
      <c r="IK512" s="41"/>
      <c r="IL512" s="41"/>
      <c r="IM512" s="41"/>
      <c r="IN512" s="41"/>
      <c r="IO512" s="41"/>
      <c r="IP512" s="41"/>
      <c r="IQ512" s="41"/>
      <c r="IR512" s="41"/>
      <c r="IS512" s="41"/>
      <c r="IT512" s="41"/>
      <c r="IU512" s="41"/>
      <c r="IV512" s="41"/>
      <c r="IW512" s="41"/>
      <c r="IX512" s="41"/>
      <c r="IY512" s="41"/>
      <c r="IZ512" s="41"/>
      <c r="JA512" s="41"/>
      <c r="JB512" s="41"/>
      <c r="JC512" s="41"/>
      <c r="JD512" s="41"/>
      <c r="JE512" s="41"/>
      <c r="JF512" s="41"/>
      <c r="JG512" s="41"/>
      <c r="JH512" s="41"/>
      <c r="JI512" s="41"/>
      <c r="JJ512" s="41"/>
      <c r="JK512" s="41"/>
      <c r="JL512" s="41"/>
      <c r="JM512" s="41"/>
      <c r="JN512" s="41"/>
      <c r="JO512" s="41"/>
      <c r="JP512" s="41"/>
      <c r="JQ512" s="41"/>
      <c r="JR512" s="41"/>
      <c r="JS512" s="41"/>
      <c r="JT512" s="41"/>
      <c r="JU512" s="41"/>
      <c r="JV512" s="41"/>
      <c r="JW512" s="41"/>
      <c r="JX512" s="41"/>
      <c r="JY512" s="41"/>
      <c r="JZ512" s="41"/>
      <c r="KA512" s="41"/>
      <c r="KB512" s="41"/>
      <c r="KC512" s="41"/>
      <c r="KD512" s="41"/>
      <c r="KE512" s="41"/>
      <c r="KF512" s="41"/>
      <c r="KG512" s="41"/>
      <c r="KH512" s="41"/>
      <c r="KI512" s="41"/>
      <c r="KJ512" s="41"/>
      <c r="KK512" s="41"/>
      <c r="KL512" s="41"/>
      <c r="KM512" s="41"/>
      <c r="KN512" s="41"/>
      <c r="KO512" s="41"/>
      <c r="KP512" s="41"/>
      <c r="KQ512" s="41"/>
      <c r="KR512" s="41"/>
      <c r="KS512" s="41"/>
      <c r="KT512" s="41"/>
      <c r="KU512" s="41"/>
      <c r="KV512" s="41"/>
      <c r="KW512" s="41"/>
      <c r="KX512" s="41"/>
      <c r="KY512" s="41"/>
      <c r="KZ512" s="41"/>
      <c r="LA512" s="41"/>
      <c r="LB512" s="41"/>
      <c r="LC512" s="41"/>
      <c r="LD512" s="41"/>
      <c r="LE512" s="41"/>
      <c r="LF512" s="41"/>
      <c r="LG512" s="41"/>
      <c r="LH512" s="41"/>
      <c r="LI512" s="41"/>
      <c r="LJ512" s="41"/>
      <c r="LK512" s="41"/>
      <c r="LL512" s="41"/>
      <c r="LM512" s="41"/>
      <c r="LN512" s="41"/>
      <c r="LO512" s="41"/>
      <c r="LP512" s="41"/>
      <c r="LQ512" s="41"/>
      <c r="LR512" s="41"/>
      <c r="LS512" s="41"/>
      <c r="LT512" s="41"/>
      <c r="LU512" s="41"/>
      <c r="LV512" s="41"/>
      <c r="LW512" s="41"/>
      <c r="LX512" s="41"/>
      <c r="LY512" s="41"/>
      <c r="LZ512" s="41"/>
      <c r="MA512" s="41"/>
      <c r="MB512" s="41"/>
      <c r="MC512" s="41"/>
      <c r="MD512" s="41"/>
      <c r="ME512" s="41"/>
      <c r="MF512" s="41"/>
      <c r="MG512" s="41"/>
      <c r="MH512" s="41"/>
      <c r="MI512" s="41"/>
      <c r="MJ512" s="41"/>
      <c r="MK512" s="41"/>
      <c r="ML512" s="41"/>
      <c r="MM512" s="41"/>
      <c r="MN512" s="41"/>
      <c r="MO512" s="41"/>
      <c r="MP512" s="41"/>
      <c r="MQ512" s="41"/>
      <c r="MR512" s="41"/>
      <c r="MS512" s="41"/>
      <c r="MT512" s="41"/>
      <c r="MU512" s="41"/>
      <c r="MV512" s="41"/>
      <c r="MW512" s="41"/>
      <c r="MX512" s="41"/>
      <c r="MY512" s="41"/>
      <c r="MZ512" s="41"/>
      <c r="NA512" s="41"/>
      <c r="NB512" s="41"/>
      <c r="NC512" s="41"/>
      <c r="ND512" s="41"/>
      <c r="NE512" s="41"/>
      <c r="NF512" s="41"/>
      <c r="NG512" s="41"/>
      <c r="NH512" s="41"/>
      <c r="NI512" s="41"/>
      <c r="NJ512" s="41"/>
      <c r="NK512" s="41"/>
      <c r="NL512" s="41"/>
      <c r="NM512" s="41"/>
      <c r="NN512" s="41"/>
      <c r="NO512" s="41"/>
      <c r="NP512" s="41"/>
      <c r="NQ512" s="41"/>
      <c r="NR512" s="41"/>
      <c r="NS512" s="41"/>
      <c r="NT512" s="41"/>
      <c r="NU512" s="41"/>
      <c r="NV512" s="41"/>
      <c r="NW512" s="41"/>
      <c r="NX512" s="41"/>
      <c r="NY512" s="41"/>
      <c r="NZ512" s="41"/>
      <c r="OA512" s="41"/>
      <c r="OB512" s="41"/>
      <c r="OC512" s="41"/>
      <c r="OD512" s="41"/>
      <c r="OE512" s="41"/>
      <c r="OF512" s="41"/>
      <c r="OG512" s="41"/>
    </row>
    <row r="513" spans="4:397" s="42" customFormat="1" ht="15.75" x14ac:dyDescent="0.25">
      <c r="D513" s="39"/>
      <c r="F513" s="1896"/>
      <c r="G513" s="1896"/>
      <c r="H513" s="1896"/>
      <c r="I513" s="2042"/>
      <c r="J513" s="1883"/>
      <c r="K513" s="1896"/>
      <c r="L513" s="1896"/>
      <c r="M513" s="1896"/>
      <c r="N513" s="41"/>
      <c r="O513" s="10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  <c r="AO513" s="41"/>
      <c r="AP513" s="41"/>
      <c r="AQ513" s="41"/>
      <c r="AR513" s="41"/>
      <c r="AS513" s="41"/>
      <c r="AT513" s="41"/>
      <c r="AU513" s="41"/>
      <c r="AV513" s="41"/>
      <c r="AW513" s="41"/>
      <c r="AX513" s="41"/>
      <c r="AY513" s="41"/>
      <c r="AZ513" s="41"/>
      <c r="BA513" s="41"/>
      <c r="BB513" s="41"/>
      <c r="BC513" s="41"/>
      <c r="BD513" s="41"/>
      <c r="BE513" s="41"/>
      <c r="BF513" s="41"/>
      <c r="BG513" s="41"/>
      <c r="BH513" s="41"/>
      <c r="BI513" s="41"/>
      <c r="BJ513" s="41"/>
      <c r="BK513" s="41"/>
      <c r="BL513" s="41"/>
      <c r="BM513" s="41"/>
      <c r="BN513" s="41"/>
      <c r="BO513" s="41"/>
      <c r="BP513" s="41"/>
      <c r="BQ513" s="41"/>
      <c r="BR513" s="41"/>
      <c r="BS513" s="41"/>
      <c r="BT513" s="41"/>
      <c r="BU513" s="41"/>
      <c r="BV513" s="41"/>
      <c r="BW513" s="41"/>
      <c r="BX513" s="41"/>
      <c r="BY513" s="41"/>
      <c r="BZ513" s="41"/>
      <c r="CA513" s="41"/>
      <c r="CB513" s="41"/>
      <c r="CC513" s="41"/>
      <c r="CD513" s="41"/>
      <c r="CE513" s="41"/>
      <c r="CF513" s="41"/>
      <c r="CG513" s="41"/>
      <c r="CH513" s="41"/>
      <c r="CI513" s="41"/>
      <c r="CJ513" s="41"/>
      <c r="CK513" s="41"/>
      <c r="CL513" s="41"/>
      <c r="CM513" s="41"/>
      <c r="CN513" s="41"/>
      <c r="CO513" s="41"/>
      <c r="CP513" s="41"/>
      <c r="CQ513" s="41"/>
      <c r="CR513" s="41"/>
      <c r="CS513" s="41"/>
      <c r="CT513" s="41"/>
      <c r="CU513" s="41"/>
      <c r="CV513" s="41"/>
      <c r="CW513" s="41"/>
      <c r="CX513" s="41"/>
      <c r="CY513" s="41"/>
      <c r="CZ513" s="41"/>
      <c r="DA513" s="41"/>
      <c r="DB513" s="41"/>
      <c r="DC513" s="41"/>
      <c r="DD513" s="41"/>
      <c r="DE513" s="41"/>
      <c r="DF513" s="41"/>
      <c r="DG513" s="41"/>
      <c r="DH513" s="41"/>
      <c r="DI513" s="41"/>
      <c r="DJ513" s="41"/>
      <c r="DK513" s="41"/>
      <c r="DL513" s="41"/>
      <c r="DM513" s="41"/>
      <c r="DN513" s="41"/>
      <c r="DO513" s="41"/>
      <c r="DP513" s="41"/>
      <c r="DQ513" s="41"/>
      <c r="DR513" s="41"/>
      <c r="DS513" s="41"/>
      <c r="DT513" s="41"/>
      <c r="DU513" s="41"/>
      <c r="DV513" s="41"/>
      <c r="DW513" s="41"/>
      <c r="DX513" s="41"/>
      <c r="DY513" s="41"/>
      <c r="DZ513" s="41"/>
      <c r="EA513" s="41"/>
      <c r="EB513" s="41"/>
      <c r="EC513" s="41"/>
      <c r="ED513" s="41"/>
      <c r="EE513" s="41"/>
      <c r="EF513" s="41"/>
      <c r="EG513" s="41"/>
      <c r="EH513" s="41"/>
      <c r="EI513" s="41"/>
      <c r="EJ513" s="41"/>
      <c r="EK513" s="41"/>
      <c r="EL513" s="41"/>
      <c r="EM513" s="41"/>
      <c r="EN513" s="41"/>
      <c r="EO513" s="41"/>
      <c r="EP513" s="41"/>
      <c r="EQ513" s="41"/>
      <c r="ER513" s="41"/>
      <c r="ES513" s="41"/>
      <c r="ET513" s="41"/>
      <c r="EU513" s="41"/>
      <c r="EV513" s="41"/>
      <c r="EW513" s="41"/>
      <c r="EX513" s="41"/>
      <c r="EY513" s="41"/>
      <c r="EZ513" s="41"/>
      <c r="FA513" s="41"/>
      <c r="FB513" s="41"/>
      <c r="FC513" s="41"/>
      <c r="FD513" s="41"/>
      <c r="FE513" s="41"/>
      <c r="FF513" s="41"/>
      <c r="FG513" s="41"/>
      <c r="FH513" s="41"/>
      <c r="FI513" s="41"/>
      <c r="FJ513" s="41"/>
      <c r="FK513" s="41"/>
      <c r="FL513" s="41"/>
      <c r="FM513" s="41"/>
      <c r="FN513" s="41"/>
      <c r="FO513" s="41"/>
      <c r="FP513" s="41"/>
      <c r="FQ513" s="41"/>
      <c r="FR513" s="41"/>
      <c r="FS513" s="41"/>
      <c r="FT513" s="41"/>
      <c r="FU513" s="41"/>
      <c r="FV513" s="41"/>
      <c r="FW513" s="41"/>
      <c r="FX513" s="41"/>
      <c r="FY513" s="41"/>
      <c r="FZ513" s="41"/>
      <c r="GA513" s="41"/>
      <c r="GB513" s="41"/>
      <c r="GC513" s="41"/>
      <c r="GD513" s="41"/>
      <c r="GE513" s="41"/>
      <c r="GF513" s="41"/>
      <c r="GG513" s="41"/>
      <c r="GH513" s="41"/>
      <c r="GI513" s="41"/>
      <c r="GJ513" s="41"/>
      <c r="GK513" s="41"/>
      <c r="GL513" s="41"/>
      <c r="GM513" s="41"/>
      <c r="GN513" s="41"/>
      <c r="GO513" s="41"/>
      <c r="GP513" s="41"/>
      <c r="GQ513" s="41"/>
      <c r="GR513" s="41"/>
      <c r="GS513" s="41"/>
      <c r="GT513" s="41"/>
      <c r="GU513" s="41"/>
      <c r="GV513" s="41"/>
      <c r="GW513" s="41"/>
      <c r="GX513" s="41"/>
      <c r="GY513" s="41"/>
      <c r="GZ513" s="41"/>
      <c r="HA513" s="41"/>
      <c r="HB513" s="41"/>
      <c r="HC513" s="41"/>
      <c r="HD513" s="41"/>
      <c r="HE513" s="41"/>
      <c r="HF513" s="41"/>
      <c r="HG513" s="41"/>
      <c r="HH513" s="41"/>
      <c r="HI513" s="41"/>
      <c r="HJ513" s="41"/>
      <c r="HK513" s="41"/>
      <c r="HL513" s="41"/>
      <c r="HM513" s="41"/>
      <c r="HN513" s="41"/>
      <c r="HO513" s="41"/>
      <c r="HP513" s="41"/>
      <c r="HQ513" s="41"/>
      <c r="HR513" s="41"/>
      <c r="HS513" s="41"/>
      <c r="HT513" s="41"/>
      <c r="HU513" s="41"/>
      <c r="HV513" s="41"/>
      <c r="HW513" s="41"/>
      <c r="HX513" s="41"/>
      <c r="HY513" s="41"/>
      <c r="HZ513" s="41"/>
      <c r="IA513" s="41"/>
      <c r="IB513" s="41"/>
      <c r="IC513" s="41"/>
      <c r="ID513" s="41"/>
      <c r="IE513" s="41"/>
      <c r="IF513" s="41"/>
      <c r="IG513" s="41"/>
      <c r="IH513" s="41"/>
      <c r="II513" s="41"/>
      <c r="IJ513" s="41"/>
      <c r="IK513" s="41"/>
      <c r="IL513" s="41"/>
      <c r="IM513" s="41"/>
      <c r="IN513" s="41"/>
      <c r="IO513" s="41"/>
      <c r="IP513" s="41"/>
      <c r="IQ513" s="41"/>
      <c r="IR513" s="41"/>
      <c r="IS513" s="41"/>
      <c r="IT513" s="41"/>
      <c r="IU513" s="41"/>
      <c r="IV513" s="41"/>
      <c r="IW513" s="41"/>
      <c r="IX513" s="41"/>
      <c r="IY513" s="41"/>
      <c r="IZ513" s="41"/>
      <c r="JA513" s="41"/>
      <c r="JB513" s="41"/>
      <c r="JC513" s="41"/>
      <c r="JD513" s="41"/>
      <c r="JE513" s="41"/>
      <c r="JF513" s="41"/>
      <c r="JG513" s="41"/>
      <c r="JH513" s="41"/>
      <c r="JI513" s="41"/>
      <c r="JJ513" s="41"/>
      <c r="JK513" s="41"/>
      <c r="JL513" s="41"/>
      <c r="JM513" s="41"/>
      <c r="JN513" s="41"/>
      <c r="JO513" s="41"/>
      <c r="JP513" s="41"/>
      <c r="JQ513" s="41"/>
      <c r="JR513" s="41"/>
      <c r="JS513" s="41"/>
      <c r="JT513" s="41"/>
      <c r="JU513" s="41"/>
      <c r="JV513" s="41"/>
      <c r="JW513" s="41"/>
      <c r="JX513" s="41"/>
      <c r="JY513" s="41"/>
      <c r="JZ513" s="41"/>
      <c r="KA513" s="41"/>
      <c r="KB513" s="41"/>
      <c r="KC513" s="41"/>
      <c r="KD513" s="41"/>
      <c r="KE513" s="41"/>
      <c r="KF513" s="41"/>
      <c r="KG513" s="41"/>
      <c r="KH513" s="41"/>
      <c r="KI513" s="41"/>
      <c r="KJ513" s="41"/>
      <c r="KK513" s="41"/>
      <c r="KL513" s="41"/>
      <c r="KM513" s="41"/>
      <c r="KN513" s="41"/>
      <c r="KO513" s="41"/>
      <c r="KP513" s="41"/>
      <c r="KQ513" s="41"/>
      <c r="KR513" s="41"/>
      <c r="KS513" s="41"/>
      <c r="KT513" s="41"/>
      <c r="KU513" s="41"/>
      <c r="KV513" s="41"/>
      <c r="KW513" s="41"/>
      <c r="KX513" s="41"/>
      <c r="KY513" s="41"/>
      <c r="KZ513" s="41"/>
      <c r="LA513" s="41"/>
      <c r="LB513" s="41"/>
      <c r="LC513" s="41"/>
      <c r="LD513" s="41"/>
      <c r="LE513" s="41"/>
      <c r="LF513" s="41"/>
      <c r="LG513" s="41"/>
      <c r="LH513" s="41"/>
      <c r="LI513" s="41"/>
      <c r="LJ513" s="41"/>
      <c r="LK513" s="41"/>
      <c r="LL513" s="41"/>
      <c r="LM513" s="41"/>
      <c r="LN513" s="41"/>
      <c r="LO513" s="41"/>
      <c r="LP513" s="41"/>
      <c r="LQ513" s="41"/>
      <c r="LR513" s="41"/>
      <c r="LS513" s="41"/>
      <c r="LT513" s="41"/>
      <c r="LU513" s="41"/>
      <c r="LV513" s="41"/>
      <c r="LW513" s="41"/>
      <c r="LX513" s="41"/>
      <c r="LY513" s="41"/>
      <c r="LZ513" s="41"/>
      <c r="MA513" s="41"/>
      <c r="MB513" s="41"/>
      <c r="MC513" s="41"/>
      <c r="MD513" s="41"/>
      <c r="ME513" s="41"/>
      <c r="MF513" s="41"/>
      <c r="MG513" s="41"/>
      <c r="MH513" s="41"/>
      <c r="MI513" s="41"/>
      <c r="MJ513" s="41"/>
      <c r="MK513" s="41"/>
      <c r="ML513" s="41"/>
      <c r="MM513" s="41"/>
      <c r="MN513" s="41"/>
      <c r="MO513" s="41"/>
      <c r="MP513" s="41"/>
      <c r="MQ513" s="41"/>
      <c r="MR513" s="41"/>
      <c r="MS513" s="41"/>
      <c r="MT513" s="41"/>
      <c r="MU513" s="41"/>
      <c r="MV513" s="41"/>
      <c r="MW513" s="41"/>
      <c r="MX513" s="41"/>
      <c r="MY513" s="41"/>
      <c r="MZ513" s="41"/>
      <c r="NA513" s="41"/>
      <c r="NB513" s="41"/>
      <c r="NC513" s="41"/>
      <c r="ND513" s="41"/>
      <c r="NE513" s="41"/>
      <c r="NF513" s="41"/>
      <c r="NG513" s="41"/>
      <c r="NH513" s="41"/>
      <c r="NI513" s="41"/>
      <c r="NJ513" s="41"/>
      <c r="NK513" s="41"/>
      <c r="NL513" s="41"/>
      <c r="NM513" s="41"/>
      <c r="NN513" s="41"/>
      <c r="NO513" s="41"/>
      <c r="NP513" s="41"/>
      <c r="NQ513" s="41"/>
      <c r="NR513" s="41"/>
      <c r="NS513" s="41"/>
      <c r="NT513" s="41"/>
      <c r="NU513" s="41"/>
      <c r="NV513" s="41"/>
      <c r="NW513" s="41"/>
      <c r="NX513" s="41"/>
      <c r="NY513" s="41"/>
      <c r="NZ513" s="41"/>
      <c r="OA513" s="41"/>
      <c r="OB513" s="41"/>
      <c r="OC513" s="41"/>
      <c r="OD513" s="41"/>
      <c r="OE513" s="41"/>
      <c r="OF513" s="41"/>
      <c r="OG513" s="41"/>
    </row>
    <row r="514" spans="4:397" ht="14.25" x14ac:dyDescent="0.2">
      <c r="M514" s="44"/>
    </row>
  </sheetData>
  <autoFilter ref="A8:OX511"/>
  <mergeCells count="2">
    <mergeCell ref="A1:C1"/>
    <mergeCell ref="C2:H4"/>
  </mergeCells>
  <pageMargins left="0.11811023622047245" right="0.11811023622047245" top="0" bottom="0" header="0.31496062992125984" footer="0.31496062992125984"/>
  <pageSetup paperSize="9" scale="62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J129"/>
  <sheetViews>
    <sheetView topLeftCell="A115" zoomScaleNormal="100" workbookViewId="0">
      <selection activeCell="F6" sqref="F6"/>
    </sheetView>
  </sheetViews>
  <sheetFormatPr defaultColWidth="9.140625" defaultRowHeight="15" x14ac:dyDescent="0.25"/>
  <cols>
    <col min="1" max="1" width="4.140625" style="2" customWidth="1"/>
    <col min="2" max="2" width="4" style="2" hidden="1" customWidth="1"/>
    <col min="3" max="3" width="9.5703125" style="2" customWidth="1"/>
    <col min="4" max="4" width="58.42578125" style="12" customWidth="1"/>
    <col min="5" max="5" width="19" style="12" hidden="1" customWidth="1"/>
    <col min="6" max="6" width="20.28515625" style="2" customWidth="1"/>
    <col min="7" max="7" width="18.5703125" style="2" customWidth="1"/>
    <col min="8" max="8" width="15.85546875" style="2" customWidth="1"/>
    <col min="9" max="9" width="10.28515625" style="35" customWidth="1"/>
    <col min="10" max="10" width="12" style="2" bestFit="1" customWidth="1"/>
    <col min="11" max="16384" width="9.140625" style="2"/>
  </cols>
  <sheetData>
    <row r="1" spans="1:9" ht="17.25" customHeight="1" x14ac:dyDescent="0.25">
      <c r="D1" s="2322" t="str">
        <f>АПП!C1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E1" s="2322"/>
      <c r="F1" s="2323"/>
      <c r="G1" s="2323"/>
      <c r="H1" s="2323"/>
    </row>
    <row r="2" spans="1:9" ht="35.25" customHeight="1" x14ac:dyDescent="0.25">
      <c r="D2" s="2322"/>
      <c r="E2" s="2322"/>
      <c r="F2" s="2323"/>
      <c r="G2" s="2323"/>
      <c r="H2" s="2323"/>
    </row>
    <row r="4" spans="1:9" s="34" customFormat="1" ht="15" customHeight="1" x14ac:dyDescent="0.25">
      <c r="A4" s="77"/>
      <c r="B4" s="2223"/>
      <c r="C4" s="2223"/>
      <c r="D4" s="2315"/>
      <c r="E4" s="2220"/>
      <c r="F4" s="2312" t="s">
        <v>745</v>
      </c>
      <c r="G4" s="2310" t="s">
        <v>258</v>
      </c>
      <c r="H4" s="2310" t="s">
        <v>261</v>
      </c>
      <c r="I4" s="2324" t="s">
        <v>183</v>
      </c>
    </row>
    <row r="5" spans="1:9" s="34" customFormat="1" ht="91.5" customHeight="1" x14ac:dyDescent="0.25">
      <c r="A5" s="77" t="s">
        <v>263</v>
      </c>
      <c r="B5" s="2223"/>
      <c r="C5" s="2223" t="s">
        <v>325</v>
      </c>
      <c r="D5" s="2326"/>
      <c r="E5" s="2221"/>
      <c r="F5" s="2327"/>
      <c r="G5" s="2328"/>
      <c r="H5" s="2328"/>
      <c r="I5" s="2325"/>
    </row>
    <row r="6" spans="1:9" s="34" customFormat="1" ht="30.75" customHeight="1" x14ac:dyDescent="0.25">
      <c r="A6" s="3">
        <v>1</v>
      </c>
      <c r="B6" s="2222">
        <v>1</v>
      </c>
      <c r="C6" s="2241" t="s">
        <v>346</v>
      </c>
      <c r="D6" s="4" t="s">
        <v>572</v>
      </c>
      <c r="E6" s="4">
        <v>14</v>
      </c>
      <c r="F6" s="22">
        <f>'1 уровень'!U463</f>
        <v>20424.746341999999</v>
      </c>
      <c r="G6" s="22">
        <f>'1 уровень'!V462</f>
        <v>14821.893570000002</v>
      </c>
      <c r="H6" s="22">
        <f t="shared" ref="H6:H37" si="0">G6-F6</f>
        <v>-5602.8527719999965</v>
      </c>
      <c r="I6" s="36">
        <f t="shared" ref="I6:I37" si="1">G6/F6*100</f>
        <v>72.568311605032335</v>
      </c>
    </row>
    <row r="7" spans="1:9" s="34" customFormat="1" ht="30.75" customHeight="1" x14ac:dyDescent="0.25">
      <c r="A7" s="3">
        <f>A6+1</f>
        <v>2</v>
      </c>
      <c r="B7" s="1900">
        <v>2</v>
      </c>
      <c r="C7" s="77" t="s">
        <v>335</v>
      </c>
      <c r="D7" s="4" t="s">
        <v>547</v>
      </c>
      <c r="E7" s="4">
        <v>1</v>
      </c>
      <c r="F7" s="22">
        <f>'1 уровень'!U81</f>
        <v>407808.16624801635</v>
      </c>
      <c r="G7" s="22">
        <f>'1 уровень'!V81</f>
        <v>399995.37007</v>
      </c>
      <c r="H7" s="22">
        <f t="shared" si="0"/>
        <v>-7812.7961780163459</v>
      </c>
      <c r="I7" s="36">
        <f t="shared" si="1"/>
        <v>98.084198202822435</v>
      </c>
    </row>
    <row r="8" spans="1:9" ht="30.75" customHeight="1" x14ac:dyDescent="0.25">
      <c r="A8" s="3">
        <f t="shared" ref="A8:A72" si="2">A7+1</f>
        <v>3</v>
      </c>
      <c r="B8" s="1900">
        <v>3</v>
      </c>
      <c r="C8" s="78" t="s">
        <v>326</v>
      </c>
      <c r="D8" s="26" t="s">
        <v>568</v>
      </c>
      <c r="E8" s="26">
        <v>108</v>
      </c>
      <c r="F8" s="27">
        <f>'2 уровень'!U676</f>
        <v>206881.4274502999</v>
      </c>
      <c r="G8" s="27">
        <f>'2 уровень'!V676</f>
        <v>198968.03236000001</v>
      </c>
      <c r="H8" s="28">
        <f t="shared" si="0"/>
        <v>-7913.3950902998913</v>
      </c>
      <c r="I8" s="56">
        <f t="shared" si="1"/>
        <v>96.174912756631585</v>
      </c>
    </row>
    <row r="9" spans="1:9" ht="30.75" customHeight="1" x14ac:dyDescent="0.25">
      <c r="A9" s="3">
        <f t="shared" si="2"/>
        <v>4</v>
      </c>
      <c r="B9" s="1900">
        <v>4</v>
      </c>
      <c r="C9" s="78" t="s">
        <v>332</v>
      </c>
      <c r="D9" s="26" t="s">
        <v>560</v>
      </c>
      <c r="E9" s="26">
        <v>90</v>
      </c>
      <c r="F9" s="28">
        <f>'2 уровень'!U67</f>
        <v>223238.14518063667</v>
      </c>
      <c r="G9" s="28">
        <f>'2 уровень'!V67</f>
        <v>219541.10520000002</v>
      </c>
      <c r="H9" s="28">
        <f t="shared" si="0"/>
        <v>-3697.0399806366477</v>
      </c>
      <c r="I9" s="56">
        <f t="shared" si="1"/>
        <v>98.343903109549174</v>
      </c>
    </row>
    <row r="10" spans="1:9" ht="30.75" customHeight="1" x14ac:dyDescent="0.25">
      <c r="A10" s="3">
        <f t="shared" si="2"/>
        <v>5</v>
      </c>
      <c r="B10" s="1900">
        <v>5</v>
      </c>
      <c r="C10" s="77" t="s">
        <v>363</v>
      </c>
      <c r="D10" s="4" t="s">
        <v>427</v>
      </c>
      <c r="E10" s="4">
        <v>4</v>
      </c>
      <c r="F10" s="22">
        <f>'1 уровень'!U223</f>
        <v>156365.24287513326</v>
      </c>
      <c r="G10" s="22">
        <f>'1 уровень'!V223</f>
        <v>155140.47435999999</v>
      </c>
      <c r="H10" s="22">
        <f t="shared" si="0"/>
        <v>-1224.7685151332698</v>
      </c>
      <c r="I10" s="36">
        <f t="shared" si="1"/>
        <v>99.216725857605496</v>
      </c>
    </row>
    <row r="11" spans="1:9" ht="30.75" customHeight="1" x14ac:dyDescent="0.25">
      <c r="A11" s="3">
        <f t="shared" si="2"/>
        <v>6</v>
      </c>
      <c r="B11" s="1900">
        <v>6</v>
      </c>
      <c r="C11" s="78" t="s">
        <v>345</v>
      </c>
      <c r="D11" s="26" t="s">
        <v>386</v>
      </c>
      <c r="E11" s="26">
        <v>103</v>
      </c>
      <c r="F11" s="28">
        <f>'2 уровень'!U491</f>
        <v>39021.632169826866</v>
      </c>
      <c r="G11" s="28">
        <f>'2 уровень'!V491</f>
        <v>34598.529989999995</v>
      </c>
      <c r="H11" s="28">
        <f t="shared" si="0"/>
        <v>-4423.1021798268703</v>
      </c>
      <c r="I11" s="56">
        <f t="shared" si="1"/>
        <v>88.664999555690045</v>
      </c>
    </row>
    <row r="12" spans="1:9" ht="30.75" customHeight="1" x14ac:dyDescent="0.25">
      <c r="A12" s="3">
        <f t="shared" si="2"/>
        <v>7</v>
      </c>
      <c r="B12" s="1900">
        <v>7</v>
      </c>
      <c r="C12" s="77" t="s">
        <v>370</v>
      </c>
      <c r="D12" s="7" t="s">
        <v>422</v>
      </c>
      <c r="E12" s="7">
        <v>26</v>
      </c>
      <c r="F12" s="22">
        <f>'1 уровень'!U805</f>
        <v>27793.222352494322</v>
      </c>
      <c r="G12" s="22">
        <f>'1 уровень'!V805</f>
        <v>23013.383119999999</v>
      </c>
      <c r="H12" s="22">
        <f t="shared" si="0"/>
        <v>-4779.8392324943234</v>
      </c>
      <c r="I12" s="36">
        <f t="shared" si="1"/>
        <v>82.802140853360413</v>
      </c>
    </row>
    <row r="13" spans="1:9" ht="30.75" customHeight="1" x14ac:dyDescent="0.25">
      <c r="A13" s="3">
        <f t="shared" si="2"/>
        <v>8</v>
      </c>
      <c r="B13" s="1900">
        <v>8</v>
      </c>
      <c r="C13" s="77" t="s">
        <v>357</v>
      </c>
      <c r="D13" s="4" t="s">
        <v>544</v>
      </c>
      <c r="E13" s="4">
        <v>21</v>
      </c>
      <c r="F13" s="22">
        <f>'1 уровень'!U667</f>
        <v>99957.17852498134</v>
      </c>
      <c r="G13" s="22">
        <f>'1 уровень'!V667</f>
        <v>93814.751010000007</v>
      </c>
      <c r="H13" s="22">
        <f t="shared" si="0"/>
        <v>-6142.4275149813329</v>
      </c>
      <c r="I13" s="36">
        <f t="shared" si="1"/>
        <v>93.854941080148421</v>
      </c>
    </row>
    <row r="14" spans="1:9" ht="30.75" customHeight="1" x14ac:dyDescent="0.25">
      <c r="A14" s="3">
        <f t="shared" si="2"/>
        <v>9</v>
      </c>
      <c r="B14" s="1900">
        <v>9</v>
      </c>
      <c r="C14" s="78" t="s">
        <v>329</v>
      </c>
      <c r="D14" s="61" t="s">
        <v>529</v>
      </c>
      <c r="E14" s="61">
        <v>112</v>
      </c>
      <c r="F14" s="27">
        <f>'2 уровень'!U932</f>
        <v>79502.448632353044</v>
      </c>
      <c r="G14" s="27">
        <f>'2 уровень'!V932</f>
        <v>74808.439830000003</v>
      </c>
      <c r="H14" s="28">
        <f t="shared" si="0"/>
        <v>-4694.0088023530407</v>
      </c>
      <c r="I14" s="56">
        <f t="shared" si="1"/>
        <v>94.095768264874749</v>
      </c>
    </row>
    <row r="15" spans="1:9" ht="30.75" customHeight="1" x14ac:dyDescent="0.25">
      <c r="A15" s="3">
        <f t="shared" si="2"/>
        <v>10</v>
      </c>
      <c r="B15" s="1900">
        <v>10</v>
      </c>
      <c r="C15" s="77" t="s">
        <v>369</v>
      </c>
      <c r="D15" s="4" t="s">
        <v>423</v>
      </c>
      <c r="E15" s="4">
        <v>25</v>
      </c>
      <c r="F15" s="22">
        <f>'1 уровень'!U784</f>
        <v>28465.205145010525</v>
      </c>
      <c r="G15" s="22">
        <f>'1 уровень'!V784</f>
        <v>24737.247259999996</v>
      </c>
      <c r="H15" s="22">
        <f t="shared" si="0"/>
        <v>-3727.9578850105281</v>
      </c>
      <c r="I15" s="36">
        <f t="shared" si="1"/>
        <v>86.903456813259695</v>
      </c>
    </row>
    <row r="16" spans="1:9" ht="30.75" customHeight="1" x14ac:dyDescent="0.25">
      <c r="A16" s="3">
        <f t="shared" si="2"/>
        <v>11</v>
      </c>
      <c r="B16" s="1900">
        <v>11</v>
      </c>
      <c r="C16" s="77" t="s">
        <v>348</v>
      </c>
      <c r="D16" s="4" t="s">
        <v>574</v>
      </c>
      <c r="E16" s="4">
        <v>16</v>
      </c>
      <c r="F16" s="22">
        <f>'1 уровень'!U488</f>
        <v>12462.508402549998</v>
      </c>
      <c r="G16" s="22">
        <f>'1 уровень'!V488</f>
        <v>9037.1798099999996</v>
      </c>
      <c r="H16" s="22">
        <f t="shared" si="0"/>
        <v>-3425.3285925499986</v>
      </c>
      <c r="I16" s="36">
        <f t="shared" si="1"/>
        <v>72.514934538787315</v>
      </c>
    </row>
    <row r="17" spans="1:9" ht="30.75" customHeight="1" x14ac:dyDescent="0.25">
      <c r="A17" s="3">
        <f t="shared" si="2"/>
        <v>12</v>
      </c>
      <c r="B17" s="1900">
        <v>12</v>
      </c>
      <c r="C17" s="78" t="s">
        <v>368</v>
      </c>
      <c r="D17" s="26" t="s">
        <v>565</v>
      </c>
      <c r="E17" s="26">
        <v>96</v>
      </c>
      <c r="F17" s="28">
        <f>'2 уровень'!U325</f>
        <v>138295.46521997801</v>
      </c>
      <c r="G17" s="28">
        <f>'2 уровень'!V325</f>
        <v>136181.0784</v>
      </c>
      <c r="H17" s="28">
        <f t="shared" si="0"/>
        <v>-2114.3868199780118</v>
      </c>
      <c r="I17" s="56">
        <f t="shared" si="1"/>
        <v>98.471109073161017</v>
      </c>
    </row>
    <row r="18" spans="1:9" ht="30.75" customHeight="1" x14ac:dyDescent="0.25">
      <c r="A18" s="3">
        <f t="shared" si="2"/>
        <v>13</v>
      </c>
      <c r="B18" s="1900">
        <v>13</v>
      </c>
      <c r="C18" s="78" t="s">
        <v>337</v>
      </c>
      <c r="D18" s="26" t="s">
        <v>534</v>
      </c>
      <c r="E18" s="26">
        <v>122</v>
      </c>
      <c r="F18" s="27">
        <f>'Охотск '!S60</f>
        <v>70762.261840211344</v>
      </c>
      <c r="G18" s="27">
        <f>'Охотск '!T60</f>
        <v>69283.415609999996</v>
      </c>
      <c r="H18" s="28">
        <f t="shared" si="0"/>
        <v>-1478.8462302113476</v>
      </c>
      <c r="I18" s="56">
        <f t="shared" si="1"/>
        <v>97.910120180230052</v>
      </c>
    </row>
    <row r="19" spans="1:9" ht="30.75" customHeight="1" x14ac:dyDescent="0.25">
      <c r="A19" s="3">
        <f t="shared" si="2"/>
        <v>14</v>
      </c>
      <c r="B19" s="1900">
        <v>14</v>
      </c>
      <c r="C19" s="78" t="s">
        <v>374</v>
      </c>
      <c r="D19" s="45" t="s">
        <v>240</v>
      </c>
      <c r="E19" s="45">
        <v>118</v>
      </c>
      <c r="F19" s="27">
        <f>'2 уровень'!U1443</f>
        <v>82615.422333387382</v>
      </c>
      <c r="G19" s="27">
        <f>'2 уровень'!V1443</f>
        <v>80210.868860000017</v>
      </c>
      <c r="H19" s="28">
        <f t="shared" si="0"/>
        <v>-2404.5534733873646</v>
      </c>
      <c r="I19" s="56">
        <f t="shared" si="1"/>
        <v>97.089461742767597</v>
      </c>
    </row>
    <row r="20" spans="1:9" ht="30.75" customHeight="1" x14ac:dyDescent="0.25">
      <c r="A20" s="3">
        <f t="shared" si="2"/>
        <v>15</v>
      </c>
      <c r="B20" s="1900">
        <v>15</v>
      </c>
      <c r="C20" s="77" t="s">
        <v>411</v>
      </c>
      <c r="D20" s="7" t="s">
        <v>551</v>
      </c>
      <c r="E20" s="7">
        <v>27</v>
      </c>
      <c r="F20" s="22">
        <f>'1 уровень'!U835</f>
        <v>60612.497115476377</v>
      </c>
      <c r="G20" s="22">
        <f>'1 уровень'!V835</f>
        <v>58623.556169999996</v>
      </c>
      <c r="H20" s="22">
        <f t="shared" si="0"/>
        <v>-1988.9409454763809</v>
      </c>
      <c r="I20" s="36">
        <f t="shared" si="1"/>
        <v>96.718595932968853</v>
      </c>
    </row>
    <row r="21" spans="1:9" ht="30.75" customHeight="1" x14ac:dyDescent="0.25">
      <c r="A21" s="3">
        <f t="shared" si="2"/>
        <v>16</v>
      </c>
      <c r="B21" s="1900">
        <v>16</v>
      </c>
      <c r="C21" s="77" t="s">
        <v>341</v>
      </c>
      <c r="D21" s="4" t="s">
        <v>619</v>
      </c>
      <c r="E21" s="4">
        <v>10</v>
      </c>
      <c r="F21" s="22">
        <f>'1 уровень'!U373</f>
        <v>111337.35472333635</v>
      </c>
      <c r="G21" s="22">
        <f>'1 уровень'!V373</f>
        <v>107359.33757000002</v>
      </c>
      <c r="H21" s="22">
        <f t="shared" si="0"/>
        <v>-3978.0171533363318</v>
      </c>
      <c r="I21" s="36">
        <f t="shared" si="1"/>
        <v>96.427059756160588</v>
      </c>
    </row>
    <row r="22" spans="1:9" ht="30.75" customHeight="1" x14ac:dyDescent="0.25">
      <c r="A22" s="3">
        <f t="shared" si="2"/>
        <v>17</v>
      </c>
      <c r="B22" s="1900">
        <v>17</v>
      </c>
      <c r="C22" s="78" t="s">
        <v>356</v>
      </c>
      <c r="D22" s="26" t="s">
        <v>562</v>
      </c>
      <c r="E22" s="26">
        <v>92</v>
      </c>
      <c r="F22" s="28">
        <f>'2 уровень'!U157</f>
        <v>90659.726798963995</v>
      </c>
      <c r="G22" s="28">
        <f>'2 уровень'!V157</f>
        <v>86941.705900000001</v>
      </c>
      <c r="H22" s="28">
        <f t="shared" si="0"/>
        <v>-3718.0208989639941</v>
      </c>
      <c r="I22" s="56">
        <f t="shared" si="1"/>
        <v>95.898927748581656</v>
      </c>
    </row>
    <row r="23" spans="1:9" ht="30.75" customHeight="1" x14ac:dyDescent="0.25">
      <c r="A23" s="3">
        <f t="shared" si="2"/>
        <v>18</v>
      </c>
      <c r="B23" s="1900">
        <v>18</v>
      </c>
      <c r="C23" s="78" t="s">
        <v>377</v>
      </c>
      <c r="D23" s="26" t="s">
        <v>563</v>
      </c>
      <c r="E23" s="26">
        <v>94</v>
      </c>
      <c r="F23" s="28">
        <f>'2 уровень'!U244</f>
        <v>94850.150350202661</v>
      </c>
      <c r="G23" s="28">
        <f>'2 уровень'!V244</f>
        <v>92134.209310000006</v>
      </c>
      <c r="H23" s="28">
        <f t="shared" si="0"/>
        <v>-2715.9410402026551</v>
      </c>
      <c r="I23" s="56">
        <f t="shared" si="1"/>
        <v>97.136598065290414</v>
      </c>
    </row>
    <row r="24" spans="1:9" ht="30.75" customHeight="1" x14ac:dyDescent="0.25">
      <c r="A24" s="3">
        <f t="shared" si="2"/>
        <v>19</v>
      </c>
      <c r="B24" s="1900">
        <v>19</v>
      </c>
      <c r="C24" s="78" t="s">
        <v>338</v>
      </c>
      <c r="D24" s="26" t="s">
        <v>394</v>
      </c>
      <c r="E24" s="26">
        <v>115</v>
      </c>
      <c r="F24" s="27">
        <f>'2 уровень'!U1233</f>
        <v>137336.03972462213</v>
      </c>
      <c r="G24" s="27">
        <f>'2 уровень'!V1233</f>
        <v>135788.66344999999</v>
      </c>
      <c r="H24" s="28">
        <f t="shared" si="0"/>
        <v>-1547.3762746221328</v>
      </c>
      <c r="I24" s="56">
        <f t="shared" si="1"/>
        <v>98.873291906680265</v>
      </c>
    </row>
    <row r="25" spans="1:9" ht="30.75" customHeight="1" x14ac:dyDescent="0.25">
      <c r="A25" s="3">
        <f t="shared" si="2"/>
        <v>20</v>
      </c>
      <c r="B25" s="1900">
        <v>20</v>
      </c>
      <c r="C25" s="78" t="s">
        <v>336</v>
      </c>
      <c r="D25" s="26" t="s">
        <v>533</v>
      </c>
      <c r="E25" s="26">
        <v>114</v>
      </c>
      <c r="F25" s="27">
        <f>'2 уровень'!U1129</f>
        <v>137341.56293209517</v>
      </c>
      <c r="G25" s="27">
        <f>'2 уровень'!V1129</f>
        <v>134058.05649000002</v>
      </c>
      <c r="H25" s="28">
        <f t="shared" si="0"/>
        <v>-3283.506442095153</v>
      </c>
      <c r="I25" s="56">
        <f t="shared" si="1"/>
        <v>97.609240515401311</v>
      </c>
    </row>
    <row r="26" spans="1:9" ht="30.75" customHeight="1" x14ac:dyDescent="0.25">
      <c r="A26" s="3">
        <f t="shared" si="2"/>
        <v>21</v>
      </c>
      <c r="B26" s="1900">
        <v>21</v>
      </c>
      <c r="C26" s="78" t="s">
        <v>351</v>
      </c>
      <c r="D26" s="26" t="s">
        <v>561</v>
      </c>
      <c r="E26" s="26">
        <v>91</v>
      </c>
      <c r="F26" s="28">
        <f>'2 уровень'!U113</f>
        <v>82839.392462102012</v>
      </c>
      <c r="G26" s="28">
        <f>'2 уровень'!V113</f>
        <v>78584.598089999985</v>
      </c>
      <c r="H26" s="28">
        <f t="shared" si="0"/>
        <v>-4254.7943721020274</v>
      </c>
      <c r="I26" s="56">
        <f t="shared" si="1"/>
        <v>94.863803022156944</v>
      </c>
    </row>
    <row r="27" spans="1:9" ht="30.75" customHeight="1" x14ac:dyDescent="0.25">
      <c r="A27" s="3">
        <f t="shared" si="2"/>
        <v>22</v>
      </c>
      <c r="B27" s="1900">
        <v>22</v>
      </c>
      <c r="C27" s="77" t="s">
        <v>331</v>
      </c>
      <c r="D27" s="4" t="s">
        <v>549</v>
      </c>
      <c r="E27" s="4">
        <v>19</v>
      </c>
      <c r="F27" s="22">
        <f>'1 уровень'!U586</f>
        <v>40320.94259389332</v>
      </c>
      <c r="G27" s="22">
        <f>'1 уровень'!V586</f>
        <v>39091.207399999999</v>
      </c>
      <c r="H27" s="22">
        <f t="shared" si="0"/>
        <v>-1229.7351938933207</v>
      </c>
      <c r="I27" s="36">
        <f t="shared" si="1"/>
        <v>96.950132822342383</v>
      </c>
    </row>
    <row r="28" spans="1:9" ht="30.75" customHeight="1" x14ac:dyDescent="0.25">
      <c r="A28" s="3">
        <f t="shared" si="2"/>
        <v>23</v>
      </c>
      <c r="B28" s="1900">
        <v>23</v>
      </c>
      <c r="C28" s="77" t="s">
        <v>353</v>
      </c>
      <c r="D28" s="4" t="s">
        <v>375</v>
      </c>
      <c r="E28" s="4">
        <v>2</v>
      </c>
      <c r="F28" s="22">
        <f>'1 уровень'!U113</f>
        <v>376104.46093186003</v>
      </c>
      <c r="G28" s="22">
        <f>'1 уровень'!V113</f>
        <v>374337.56901000004</v>
      </c>
      <c r="H28" s="22">
        <f t="shared" si="0"/>
        <v>-1766.8919218599913</v>
      </c>
      <c r="I28" s="36">
        <f t="shared" si="1"/>
        <v>99.530212452816372</v>
      </c>
    </row>
    <row r="29" spans="1:9" ht="30.75" customHeight="1" x14ac:dyDescent="0.25">
      <c r="A29" s="3">
        <f t="shared" si="2"/>
        <v>24</v>
      </c>
      <c r="B29" s="1900">
        <v>24</v>
      </c>
      <c r="C29" s="78" t="s">
        <v>405</v>
      </c>
      <c r="D29" s="1905" t="s">
        <v>618</v>
      </c>
      <c r="E29" s="1905">
        <v>49</v>
      </c>
      <c r="F29" s="28">
        <f>'1 уровень'!U1462</f>
        <v>9601.6948249074067</v>
      </c>
      <c r="G29" s="28">
        <f>'1 уровень'!V1462</f>
        <v>7820.3300700000009</v>
      </c>
      <c r="H29" s="28">
        <f t="shared" si="0"/>
        <v>-1781.3647549074058</v>
      </c>
      <c r="I29" s="56">
        <f t="shared" si="1"/>
        <v>81.447392492766667</v>
      </c>
    </row>
    <row r="30" spans="1:9" ht="30.75" customHeight="1" x14ac:dyDescent="0.25">
      <c r="A30" s="3">
        <f t="shared" si="2"/>
        <v>25</v>
      </c>
      <c r="B30" s="1900">
        <v>25</v>
      </c>
      <c r="C30" s="78" t="s">
        <v>372</v>
      </c>
      <c r="D30" s="45" t="s">
        <v>323</v>
      </c>
      <c r="E30" s="45">
        <v>86</v>
      </c>
      <c r="F30" s="27">
        <f>'1 уровень'!U2189</f>
        <v>152226.37568502416</v>
      </c>
      <c r="G30" s="27">
        <f>'1 уровень'!V2189</f>
        <v>150252.24071999997</v>
      </c>
      <c r="H30" s="28">
        <f t="shared" si="0"/>
        <v>-1974.13496502419</v>
      </c>
      <c r="I30" s="56">
        <f t="shared" si="1"/>
        <v>98.703158400677609</v>
      </c>
    </row>
    <row r="31" spans="1:9" ht="30.75" customHeight="1" x14ac:dyDescent="0.25">
      <c r="A31" s="3">
        <f t="shared" si="2"/>
        <v>26</v>
      </c>
      <c r="B31" s="1900">
        <v>26</v>
      </c>
      <c r="C31" s="77" t="s">
        <v>408</v>
      </c>
      <c r="D31" s="1901" t="s">
        <v>389</v>
      </c>
      <c r="E31" s="1901">
        <v>6</v>
      </c>
      <c r="F31" s="22">
        <f>'1 уровень'!U310</f>
        <v>105058.00667654384</v>
      </c>
      <c r="G31" s="22">
        <f>'1 уровень'!V310</f>
        <v>104685.41207000002</v>
      </c>
      <c r="H31" s="22">
        <f t="shared" si="0"/>
        <v>-372.59460654381837</v>
      </c>
      <c r="I31" s="36">
        <f t="shared" si="1"/>
        <v>99.645343921581357</v>
      </c>
    </row>
    <row r="32" spans="1:9" ht="30.75" customHeight="1" x14ac:dyDescent="0.25">
      <c r="A32" s="3">
        <f t="shared" si="2"/>
        <v>27</v>
      </c>
      <c r="B32" s="1900">
        <v>27</v>
      </c>
      <c r="C32" s="78" t="s">
        <v>373</v>
      </c>
      <c r="D32" s="45" t="s">
        <v>239</v>
      </c>
      <c r="E32" s="45">
        <v>117</v>
      </c>
      <c r="F32" s="27">
        <f>'2 уровень'!U1348</f>
        <v>105432.98552621443</v>
      </c>
      <c r="G32" s="27">
        <f>'2 уровень'!V1348</f>
        <v>103754.2209</v>
      </c>
      <c r="H32" s="28">
        <f t="shared" si="0"/>
        <v>-1678.7646262144262</v>
      </c>
      <c r="I32" s="56">
        <f t="shared" si="1"/>
        <v>98.407742493645856</v>
      </c>
    </row>
    <row r="33" spans="1:9" ht="30.75" customHeight="1" x14ac:dyDescent="0.25">
      <c r="A33" s="3">
        <f t="shared" si="2"/>
        <v>28</v>
      </c>
      <c r="B33" s="1900">
        <v>28</v>
      </c>
      <c r="C33" s="78" t="s">
        <v>330</v>
      </c>
      <c r="D33" s="26" t="s">
        <v>530</v>
      </c>
      <c r="E33" s="26">
        <v>110</v>
      </c>
      <c r="F33" s="27">
        <f>'2 уровень'!U791</f>
        <v>85506.521018827247</v>
      </c>
      <c r="G33" s="27">
        <f>'2 уровень'!V791</f>
        <v>84154.076379999984</v>
      </c>
      <c r="H33" s="28">
        <f t="shared" si="0"/>
        <v>-1352.4446388272627</v>
      </c>
      <c r="I33" s="56">
        <f t="shared" si="1"/>
        <v>98.4183140388445</v>
      </c>
    </row>
    <row r="34" spans="1:9" ht="30.75" customHeight="1" x14ac:dyDescent="0.25">
      <c r="A34" s="3">
        <f t="shared" si="2"/>
        <v>29</v>
      </c>
      <c r="B34" s="1900">
        <v>29</v>
      </c>
      <c r="C34" s="78" t="s">
        <v>334</v>
      </c>
      <c r="D34" s="26" t="s">
        <v>623</v>
      </c>
      <c r="E34" s="26">
        <v>113</v>
      </c>
      <c r="F34" s="27">
        <f>'2 уровень'!U1026</f>
        <v>98103.607708442752</v>
      </c>
      <c r="G34" s="27">
        <f>'2 уровень'!V1026</f>
        <v>97209.512500000012</v>
      </c>
      <c r="H34" s="28">
        <f t="shared" si="0"/>
        <v>-894.09520844274084</v>
      </c>
      <c r="I34" s="56">
        <f t="shared" si="1"/>
        <v>99.088621479548507</v>
      </c>
    </row>
    <row r="35" spans="1:9" ht="30.75" customHeight="1" x14ac:dyDescent="0.25">
      <c r="A35" s="3">
        <f t="shared" si="2"/>
        <v>30</v>
      </c>
      <c r="B35" s="1900">
        <v>30</v>
      </c>
      <c r="C35" s="78" t="s">
        <v>328</v>
      </c>
      <c r="D35" s="61" t="s">
        <v>531</v>
      </c>
      <c r="E35" s="61">
        <v>84</v>
      </c>
      <c r="F35" s="27">
        <f>'1 уровень'!U1980</f>
        <v>59152.980052742038</v>
      </c>
      <c r="G35" s="27">
        <f>'1 уровень'!V1980</f>
        <v>56813.92368</v>
      </c>
      <c r="H35" s="28">
        <f t="shared" si="0"/>
        <v>-2339.0563727420376</v>
      </c>
      <c r="I35" s="56">
        <f t="shared" si="1"/>
        <v>96.045750576460421</v>
      </c>
    </row>
    <row r="36" spans="1:9" s="25" customFormat="1" ht="30.75" customHeight="1" x14ac:dyDescent="0.25">
      <c r="A36" s="3">
        <f t="shared" si="2"/>
        <v>31</v>
      </c>
      <c r="B36" s="1900">
        <v>31</v>
      </c>
      <c r="C36" s="77" t="s">
        <v>512</v>
      </c>
      <c r="D36" s="1904" t="s">
        <v>575</v>
      </c>
      <c r="E36" s="1904">
        <v>18</v>
      </c>
      <c r="F36" s="22">
        <f>'1 уровень'!U515</f>
        <v>42980.293940275551</v>
      </c>
      <c r="G36" s="22">
        <f>'1 уровень'!V515</f>
        <v>41877.674070000008</v>
      </c>
      <c r="H36" s="22">
        <f t="shared" si="0"/>
        <v>-1102.6198702755428</v>
      </c>
      <c r="I36" s="36">
        <f t="shared" si="1"/>
        <v>97.434592067221033</v>
      </c>
    </row>
    <row r="37" spans="1:9" s="25" customFormat="1" ht="30.75" customHeight="1" x14ac:dyDescent="0.25">
      <c r="A37" s="3">
        <f t="shared" si="2"/>
        <v>32</v>
      </c>
      <c r="B37" s="1900">
        <v>32</v>
      </c>
      <c r="C37" s="78">
        <v>2138162</v>
      </c>
      <c r="D37" s="1905" t="s">
        <v>582</v>
      </c>
      <c r="E37" s="1905">
        <v>61</v>
      </c>
      <c r="F37" s="28">
        <f>'1 уровень'!U1579</f>
        <v>7368.8708333333334</v>
      </c>
      <c r="G37" s="28">
        <f>'1 уровень'!V1579</f>
        <v>7315.8406700000005</v>
      </c>
      <c r="H37" s="28">
        <f t="shared" si="0"/>
        <v>-53.030163333332894</v>
      </c>
      <c r="I37" s="56">
        <f t="shared" si="1"/>
        <v>99.280348854895792</v>
      </c>
    </row>
    <row r="38" spans="1:9" s="25" customFormat="1" ht="30.75" customHeight="1" x14ac:dyDescent="0.25">
      <c r="A38" s="3">
        <f t="shared" si="2"/>
        <v>33</v>
      </c>
      <c r="B38" s="1900">
        <v>33</v>
      </c>
      <c r="C38" s="78" t="s">
        <v>403</v>
      </c>
      <c r="D38" s="61" t="s">
        <v>393</v>
      </c>
      <c r="E38" s="61">
        <v>46</v>
      </c>
      <c r="F38" s="28">
        <f>'1 уровень'!U1385</f>
        <v>31360.604037150617</v>
      </c>
      <c r="G38" s="28">
        <f>'1 уровень'!V1385</f>
        <v>30914.252889999996</v>
      </c>
      <c r="H38" s="28">
        <f t="shared" ref="H38:H69" si="3">G38-F38</f>
        <v>-446.35114715062082</v>
      </c>
      <c r="I38" s="56">
        <f t="shared" ref="I38:I69" si="4">G38/F38*100</f>
        <v>98.57671380748323</v>
      </c>
    </row>
    <row r="39" spans="1:9" s="25" customFormat="1" ht="30.75" customHeight="1" x14ac:dyDescent="0.25">
      <c r="A39" s="3">
        <f t="shared" si="2"/>
        <v>34</v>
      </c>
      <c r="B39" s="1900">
        <v>34</v>
      </c>
      <c r="C39" s="77" t="s">
        <v>358</v>
      </c>
      <c r="D39" s="4" t="s">
        <v>537</v>
      </c>
      <c r="E39" s="4">
        <v>3</v>
      </c>
      <c r="F39" s="22">
        <f>'1 уровень'!U164</f>
        <v>192954.22870690003</v>
      </c>
      <c r="G39" s="22">
        <f>'1 уровень'!V164</f>
        <v>197967.13774999999</v>
      </c>
      <c r="H39" s="22">
        <f t="shared" si="3"/>
        <v>5012.909043099964</v>
      </c>
      <c r="I39" s="36">
        <f t="shared" si="4"/>
        <v>102.59797832713717</v>
      </c>
    </row>
    <row r="40" spans="1:9" s="25" customFormat="1" ht="30.75" customHeight="1" x14ac:dyDescent="0.25">
      <c r="A40" s="3">
        <f t="shared" si="2"/>
        <v>35</v>
      </c>
      <c r="B40" s="1900">
        <v>35</v>
      </c>
      <c r="C40" s="78" t="s">
        <v>419</v>
      </c>
      <c r="D40" s="61" t="s">
        <v>387</v>
      </c>
      <c r="E40" s="61">
        <v>32</v>
      </c>
      <c r="F40" s="28">
        <f>'1 уровень'!U1017</f>
        <v>104885.56418412438</v>
      </c>
      <c r="G40" s="28">
        <f>'1 уровень'!V1017</f>
        <v>103473.15823</v>
      </c>
      <c r="H40" s="28">
        <f t="shared" si="3"/>
        <v>-1412.4059541243769</v>
      </c>
      <c r="I40" s="56">
        <f t="shared" si="4"/>
        <v>98.653383842561098</v>
      </c>
    </row>
    <row r="41" spans="1:9" s="25" customFormat="1" ht="30.75" customHeight="1" x14ac:dyDescent="0.25">
      <c r="A41" s="3">
        <f t="shared" si="2"/>
        <v>36</v>
      </c>
      <c r="B41" s="1900">
        <v>36</v>
      </c>
      <c r="C41" s="78" t="s">
        <v>359</v>
      </c>
      <c r="D41" s="26" t="s">
        <v>380</v>
      </c>
      <c r="E41" s="26">
        <v>47</v>
      </c>
      <c r="F41" s="28">
        <f>'1 уровень'!U1421</f>
        <v>7406.1244153240496</v>
      </c>
      <c r="G41" s="28">
        <f>'1 уровень'!V1421</f>
        <v>6303.2431500000002</v>
      </c>
      <c r="H41" s="28">
        <f t="shared" si="3"/>
        <v>-1102.8812653240493</v>
      </c>
      <c r="I41" s="56">
        <f t="shared" si="4"/>
        <v>85.108523655880362</v>
      </c>
    </row>
    <row r="42" spans="1:9" s="25" customFormat="1" ht="30.75" customHeight="1" x14ac:dyDescent="0.25">
      <c r="A42" s="3">
        <f t="shared" si="2"/>
        <v>37</v>
      </c>
      <c r="B42" s="1900">
        <v>37</v>
      </c>
      <c r="C42" s="77">
        <v>2138207</v>
      </c>
      <c r="D42" s="1904" t="s">
        <v>660</v>
      </c>
      <c r="E42" s="1904">
        <v>53</v>
      </c>
      <c r="F42" s="28">
        <f>'1 уровень'!U1483</f>
        <v>1267.0570216666667</v>
      </c>
      <c r="G42" s="28">
        <f>'1 уровень'!V1483</f>
        <v>0</v>
      </c>
      <c r="H42" s="28">
        <f t="shared" si="3"/>
        <v>-1267.0570216666667</v>
      </c>
      <c r="I42" s="56">
        <f t="shared" si="4"/>
        <v>0</v>
      </c>
    </row>
    <row r="43" spans="1:9" s="25" customFormat="1" ht="30.75" customHeight="1" x14ac:dyDescent="0.25">
      <c r="A43" s="3">
        <f t="shared" si="2"/>
        <v>38</v>
      </c>
      <c r="B43" s="1900">
        <v>38</v>
      </c>
      <c r="C43" s="78" t="s">
        <v>339</v>
      </c>
      <c r="D43" s="61" t="s">
        <v>532</v>
      </c>
      <c r="E43" s="61">
        <v>87</v>
      </c>
      <c r="F43" s="27">
        <f>'1 уровень'!U2284</f>
        <v>53281.482821473808</v>
      </c>
      <c r="G43" s="27">
        <f>'1 уровень'!V2284</f>
        <v>52237.440060000001</v>
      </c>
      <c r="H43" s="28">
        <f t="shared" si="3"/>
        <v>-1044.0427614738073</v>
      </c>
      <c r="I43" s="56">
        <f t="shared" si="4"/>
        <v>98.040514816428811</v>
      </c>
    </row>
    <row r="44" spans="1:9" s="25" customFormat="1" ht="30.75" customHeight="1" x14ac:dyDescent="0.25">
      <c r="A44" s="3">
        <f t="shared" si="2"/>
        <v>39</v>
      </c>
      <c r="B44" s="1900">
        <v>39</v>
      </c>
      <c r="C44" s="77" t="s">
        <v>418</v>
      </c>
      <c r="D44" s="1902" t="s">
        <v>545</v>
      </c>
      <c r="E44" s="1902">
        <v>11</v>
      </c>
      <c r="F44" s="22">
        <f>'1 уровень'!U381</f>
        <v>3357.237333333333</v>
      </c>
      <c r="G44" s="22">
        <f>'1 уровень'!V381</f>
        <v>2397.5819999999999</v>
      </c>
      <c r="H44" s="22">
        <f t="shared" si="3"/>
        <v>-959.65533333333315</v>
      </c>
      <c r="I44" s="36">
        <f t="shared" si="4"/>
        <v>71.415326411239718</v>
      </c>
    </row>
    <row r="45" spans="1:9" s="25" customFormat="1" ht="30.75" customHeight="1" x14ac:dyDescent="0.25">
      <c r="A45" s="3">
        <f t="shared" si="2"/>
        <v>40</v>
      </c>
      <c r="B45" s="1900">
        <v>40</v>
      </c>
      <c r="C45" s="78" t="s">
        <v>355</v>
      </c>
      <c r="D45" s="26" t="s">
        <v>432</v>
      </c>
      <c r="E45" s="26">
        <v>44</v>
      </c>
      <c r="F45" s="28">
        <f>'1 уровень'!U1316</f>
        <v>81831.062446663214</v>
      </c>
      <c r="G45" s="28">
        <f>'1 уровень'!V1316</f>
        <v>80897.393790000002</v>
      </c>
      <c r="H45" s="28">
        <f t="shared" si="3"/>
        <v>-933.66865666321246</v>
      </c>
      <c r="I45" s="56">
        <f t="shared" si="4"/>
        <v>98.859029042581753</v>
      </c>
    </row>
    <row r="46" spans="1:9" s="25" customFormat="1" ht="30.75" customHeight="1" x14ac:dyDescent="0.25">
      <c r="A46" s="3">
        <f t="shared" si="2"/>
        <v>41</v>
      </c>
      <c r="B46" s="1900">
        <v>41</v>
      </c>
      <c r="C46" s="78" t="s">
        <v>354</v>
      </c>
      <c r="D46" s="26" t="s">
        <v>396</v>
      </c>
      <c r="E46" s="26">
        <v>89</v>
      </c>
      <c r="F46" s="27">
        <f>'1 уровень'!U2417</f>
        <v>91492.787956117827</v>
      </c>
      <c r="G46" s="27">
        <f>'1 уровень'!V2417</f>
        <v>90854.156110000011</v>
      </c>
      <c r="H46" s="28">
        <f t="shared" si="3"/>
        <v>-638.63184611781617</v>
      </c>
      <c r="I46" s="56">
        <f t="shared" si="4"/>
        <v>99.301986680716169</v>
      </c>
    </row>
    <row r="47" spans="1:9" s="25" customFormat="1" ht="30.75" customHeight="1" x14ac:dyDescent="0.25">
      <c r="A47" s="3">
        <f t="shared" si="2"/>
        <v>42</v>
      </c>
      <c r="B47" s="1900">
        <v>42</v>
      </c>
      <c r="C47" s="78" t="s">
        <v>371</v>
      </c>
      <c r="D47" s="45" t="s">
        <v>569</v>
      </c>
      <c r="E47" s="45">
        <v>85</v>
      </c>
      <c r="F47" s="27">
        <f>'1 уровень'!U2080</f>
        <v>69870.525473179587</v>
      </c>
      <c r="G47" s="27">
        <f>'1 уровень'!V2080</f>
        <v>69117.490260000006</v>
      </c>
      <c r="H47" s="28">
        <f t="shared" si="3"/>
        <v>-753.03521317958075</v>
      </c>
      <c r="I47" s="56">
        <f t="shared" si="4"/>
        <v>98.922241949549033</v>
      </c>
    </row>
    <row r="48" spans="1:9" s="25" customFormat="1" ht="30.75" customHeight="1" x14ac:dyDescent="0.25">
      <c r="A48" s="3">
        <f t="shared" si="2"/>
        <v>43</v>
      </c>
      <c r="B48" s="1900">
        <v>43</v>
      </c>
      <c r="C48" s="77" t="s">
        <v>367</v>
      </c>
      <c r="D48" s="7" t="s">
        <v>379</v>
      </c>
      <c r="E48" s="7">
        <v>24</v>
      </c>
      <c r="F48" s="22">
        <f>'1 уровень'!U765</f>
        <v>58086.136673338384</v>
      </c>
      <c r="G48" s="22">
        <f>'1 уровень'!V765</f>
        <v>57586.832390000003</v>
      </c>
      <c r="H48" s="22">
        <f t="shared" si="3"/>
        <v>-499.30428333838063</v>
      </c>
      <c r="I48" s="36">
        <f t="shared" si="4"/>
        <v>99.140407140267669</v>
      </c>
    </row>
    <row r="49" spans="1:9" s="25" customFormat="1" ht="30.75" customHeight="1" x14ac:dyDescent="0.25">
      <c r="A49" s="3">
        <f t="shared" si="2"/>
        <v>44</v>
      </c>
      <c r="B49" s="1900">
        <v>44</v>
      </c>
      <c r="C49" s="78" t="s">
        <v>415</v>
      </c>
      <c r="D49" s="26" t="s">
        <v>426</v>
      </c>
      <c r="E49" s="26">
        <v>34</v>
      </c>
      <c r="F49" s="28">
        <f>'1 уровень'!U1080</f>
        <v>39345.086035039174</v>
      </c>
      <c r="G49" s="28">
        <f>'1 уровень'!V1080</f>
        <v>38800.719389999998</v>
      </c>
      <c r="H49" s="28">
        <f t="shared" si="3"/>
        <v>-544.36664503917564</v>
      </c>
      <c r="I49" s="56">
        <f t="shared" si="4"/>
        <v>98.616430411273257</v>
      </c>
    </row>
    <row r="50" spans="1:9" s="25" customFormat="1" ht="30.75" customHeight="1" x14ac:dyDescent="0.25">
      <c r="A50" s="3">
        <f t="shared" si="2"/>
        <v>45</v>
      </c>
      <c r="B50" s="1900">
        <v>45</v>
      </c>
      <c r="C50" s="77" t="s">
        <v>352</v>
      </c>
      <c r="D50" s="4" t="s">
        <v>392</v>
      </c>
      <c r="E50" s="4">
        <v>20</v>
      </c>
      <c r="F50" s="22">
        <f>'1 уровень'!U640</f>
        <v>173313.2942515701</v>
      </c>
      <c r="G50" s="22">
        <f>'1 уровень'!V640</f>
        <v>172674.07775999999</v>
      </c>
      <c r="H50" s="22">
        <f t="shared" si="3"/>
        <v>-639.21649157011416</v>
      </c>
      <c r="I50" s="36">
        <f t="shared" si="4"/>
        <v>99.631178615391008</v>
      </c>
    </row>
    <row r="51" spans="1:9" s="25" customFormat="1" ht="30.75" customHeight="1" x14ac:dyDescent="0.25">
      <c r="A51" s="3">
        <f t="shared" si="2"/>
        <v>46</v>
      </c>
      <c r="B51" s="1900">
        <v>46</v>
      </c>
      <c r="C51" s="78" t="s">
        <v>327</v>
      </c>
      <c r="D51" s="61" t="s">
        <v>378</v>
      </c>
      <c r="E51" s="61">
        <v>121</v>
      </c>
      <c r="F51" s="27">
        <f>'Аян '!S57</f>
        <v>25967.030188972232</v>
      </c>
      <c r="G51" s="27">
        <f>'Аян '!T57</f>
        <v>25360.116369999996</v>
      </c>
      <c r="H51" s="28">
        <f t="shared" si="3"/>
        <v>-606.91381897223619</v>
      </c>
      <c r="I51" s="56">
        <f t="shared" si="4"/>
        <v>97.662752287976389</v>
      </c>
    </row>
    <row r="52" spans="1:9" s="25" customFormat="1" ht="30.75" customHeight="1" x14ac:dyDescent="0.25">
      <c r="A52" s="3">
        <f t="shared" si="2"/>
        <v>47</v>
      </c>
      <c r="B52" s="1900">
        <v>47</v>
      </c>
      <c r="C52" s="78" t="s">
        <v>340</v>
      </c>
      <c r="D52" s="26" t="s">
        <v>384</v>
      </c>
      <c r="E52" s="26">
        <v>120</v>
      </c>
      <c r="F52" s="27">
        <f>'2 уровень'!U1539</f>
        <v>17430.406791673289</v>
      </c>
      <c r="G52" s="27">
        <f>'2 уровень'!V1539</f>
        <v>16403.930640000002</v>
      </c>
      <c r="H52" s="28">
        <f t="shared" si="3"/>
        <v>-1026.4761516732869</v>
      </c>
      <c r="I52" s="56">
        <f t="shared" si="4"/>
        <v>94.111002893153099</v>
      </c>
    </row>
    <row r="53" spans="1:9" s="25" customFormat="1" ht="30.75" customHeight="1" x14ac:dyDescent="0.25">
      <c r="A53" s="3">
        <f t="shared" si="2"/>
        <v>48</v>
      </c>
      <c r="B53" s="1900">
        <v>48</v>
      </c>
      <c r="C53" s="78">
        <v>2138205</v>
      </c>
      <c r="D53" s="1905" t="s">
        <v>664</v>
      </c>
      <c r="E53" s="1905">
        <v>58</v>
      </c>
      <c r="F53" s="28">
        <f>'1 уровень'!U1538</f>
        <v>601.46216666666669</v>
      </c>
      <c r="G53" s="28">
        <f>'1 уровень'!V1538</f>
        <v>182.15611999999999</v>
      </c>
      <c r="H53" s="28">
        <f t="shared" si="3"/>
        <v>-419.3060466666667</v>
      </c>
      <c r="I53" s="56">
        <f t="shared" si="4"/>
        <v>30.285549132627626</v>
      </c>
    </row>
    <row r="54" spans="1:9" s="25" customFormat="1" ht="30.75" customHeight="1" x14ac:dyDescent="0.25">
      <c r="A54" s="3">
        <f t="shared" si="2"/>
        <v>49</v>
      </c>
      <c r="B54" s="1900">
        <v>49</v>
      </c>
      <c r="C54" s="78" t="s">
        <v>361</v>
      </c>
      <c r="D54" s="26" t="s">
        <v>324</v>
      </c>
      <c r="E54" s="26">
        <v>93</v>
      </c>
      <c r="F54" s="28">
        <f>'2 уровень'!U219</f>
        <v>272975.53816605592</v>
      </c>
      <c r="G54" s="28">
        <f>'2 уровень'!V219</f>
        <v>271520.44079999998</v>
      </c>
      <c r="H54" s="28">
        <f t="shared" si="3"/>
        <v>-1455.0973660559393</v>
      </c>
      <c r="I54" s="56">
        <f t="shared" si="4"/>
        <v>99.466949538470814</v>
      </c>
    </row>
    <row r="55" spans="1:9" s="25" customFormat="1" ht="30.75" customHeight="1" x14ac:dyDescent="0.25">
      <c r="A55" s="3">
        <f t="shared" si="2"/>
        <v>50</v>
      </c>
      <c r="B55" s="1900">
        <v>50</v>
      </c>
      <c r="C55" s="77" t="s">
        <v>364</v>
      </c>
      <c r="D55" s="4" t="s">
        <v>550</v>
      </c>
      <c r="E55" s="4">
        <v>23</v>
      </c>
      <c r="F55" s="22">
        <f>'1 уровень'!U742</f>
        <v>68110.115309219211</v>
      </c>
      <c r="G55" s="22">
        <f>'1 уровень'!V742</f>
        <v>67806.223079999996</v>
      </c>
      <c r="H55" s="22">
        <f t="shared" si="3"/>
        <v>-303.89222921921464</v>
      </c>
      <c r="I55" s="36">
        <f t="shared" si="4"/>
        <v>99.553822177749154</v>
      </c>
    </row>
    <row r="56" spans="1:9" s="25" customFormat="1" ht="30.75" customHeight="1" x14ac:dyDescent="0.25">
      <c r="A56" s="3">
        <f t="shared" si="2"/>
        <v>51</v>
      </c>
      <c r="B56" s="1900">
        <v>51</v>
      </c>
      <c r="C56" s="77" t="s">
        <v>597</v>
      </c>
      <c r="D56" s="1901" t="s">
        <v>539</v>
      </c>
      <c r="E56" s="1901">
        <v>9</v>
      </c>
      <c r="F56" s="22">
        <f>'1 уровень'!U348</f>
        <v>18978.608</v>
      </c>
      <c r="G56" s="22">
        <f>'1 уровень'!V348</f>
        <v>18448.788450000004</v>
      </c>
      <c r="H56" s="22">
        <f t="shared" si="3"/>
        <v>-529.81954999999653</v>
      </c>
      <c r="I56" s="36">
        <f t="shared" si="4"/>
        <v>97.20833292936976</v>
      </c>
    </row>
    <row r="57" spans="1:9" s="25" customFormat="1" ht="30.75" customHeight="1" x14ac:dyDescent="0.25">
      <c r="A57" s="3">
        <f t="shared" si="2"/>
        <v>52</v>
      </c>
      <c r="B57" s="1900">
        <v>52</v>
      </c>
      <c r="C57" s="77" t="s">
        <v>515</v>
      </c>
      <c r="D57" s="1904" t="s">
        <v>576</v>
      </c>
      <c r="E57" s="1904">
        <v>50</v>
      </c>
      <c r="F57" s="28">
        <f>'1 уровень'!U1469</f>
        <v>486.48218933333334</v>
      </c>
      <c r="G57" s="28">
        <f>'1 уровень'!V1469</f>
        <v>0</v>
      </c>
      <c r="H57" s="28">
        <f t="shared" si="3"/>
        <v>-486.48218933333334</v>
      </c>
      <c r="I57" s="56">
        <f t="shared" si="4"/>
        <v>0</v>
      </c>
    </row>
    <row r="58" spans="1:9" s="25" customFormat="1" ht="30.75" customHeight="1" x14ac:dyDescent="0.25">
      <c r="A58" s="3">
        <v>53</v>
      </c>
      <c r="B58" s="1900"/>
      <c r="C58" s="78" t="s">
        <v>347</v>
      </c>
      <c r="D58" s="26" t="s">
        <v>567</v>
      </c>
      <c r="E58" s="26">
        <v>104</v>
      </c>
      <c r="F58" s="28">
        <f>'2 уровень'!U526</f>
        <v>8115.6076924882573</v>
      </c>
      <c r="G58" s="28">
        <f>'2 уровень'!V526</f>
        <v>7780.1133800000007</v>
      </c>
      <c r="H58" s="28">
        <f t="shared" si="3"/>
        <v>-335.49431248825658</v>
      </c>
      <c r="I58" s="56">
        <f t="shared" si="4"/>
        <v>95.866060494782317</v>
      </c>
    </row>
    <row r="59" spans="1:9" s="25" customFormat="1" ht="30.75" customHeight="1" x14ac:dyDescent="0.25">
      <c r="A59" s="3">
        <v>54</v>
      </c>
      <c r="B59" s="1900">
        <v>53</v>
      </c>
      <c r="C59" s="78" t="s">
        <v>404</v>
      </c>
      <c r="D59" s="26" t="s">
        <v>385</v>
      </c>
      <c r="E59" s="26">
        <v>45</v>
      </c>
      <c r="F59" s="28">
        <f>'1 уровень'!U1347</f>
        <v>2881.102673284543</v>
      </c>
      <c r="G59" s="28">
        <f>'1 уровень'!V1347</f>
        <v>2709.4622899999995</v>
      </c>
      <c r="H59" s="28">
        <f t="shared" si="3"/>
        <v>-171.64038328454353</v>
      </c>
      <c r="I59" s="56">
        <f t="shared" si="4"/>
        <v>94.042545415819262</v>
      </c>
    </row>
    <row r="60" spans="1:9" s="25" customFormat="1" ht="30.75" customHeight="1" x14ac:dyDescent="0.25">
      <c r="A60" s="3">
        <f t="shared" si="2"/>
        <v>55</v>
      </c>
      <c r="B60" s="1900">
        <v>54</v>
      </c>
      <c r="C60" s="78" t="s">
        <v>406</v>
      </c>
      <c r="D60" s="61" t="s">
        <v>555</v>
      </c>
      <c r="E60" s="61">
        <v>33</v>
      </c>
      <c r="F60" s="28">
        <f>'1 уровень'!U1052</f>
        <v>30973.969605326318</v>
      </c>
      <c r="G60" s="28">
        <f>'1 уровень'!V1052</f>
        <v>30665.413250000001</v>
      </c>
      <c r="H60" s="28">
        <f t="shared" si="3"/>
        <v>-308.55635532631641</v>
      </c>
      <c r="I60" s="56">
        <f t="shared" si="4"/>
        <v>99.003820436134035</v>
      </c>
    </row>
    <row r="61" spans="1:9" s="25" customFormat="1" ht="30.75" customHeight="1" x14ac:dyDescent="0.25">
      <c r="A61" s="3">
        <f t="shared" si="2"/>
        <v>56</v>
      </c>
      <c r="B61" s="1900">
        <v>55</v>
      </c>
      <c r="C61" s="78">
        <v>2106177</v>
      </c>
      <c r="D61" s="1905" t="s">
        <v>586</v>
      </c>
      <c r="E61" s="1905">
        <v>66</v>
      </c>
      <c r="F61" s="28">
        <f>'1 уровень'!U1636</f>
        <v>427.8313333333333</v>
      </c>
      <c r="G61" s="28">
        <f>'1 уровень'!V1636</f>
        <v>60.687559999999998</v>
      </c>
      <c r="H61" s="28">
        <f t="shared" si="3"/>
        <v>-367.14377333333329</v>
      </c>
      <c r="I61" s="56">
        <f t="shared" si="4"/>
        <v>14.184926458557657</v>
      </c>
    </row>
    <row r="62" spans="1:9" s="25" customFormat="1" ht="30.75" customHeight="1" x14ac:dyDescent="0.25">
      <c r="A62" s="3">
        <f t="shared" si="2"/>
        <v>57</v>
      </c>
      <c r="B62" s="1900">
        <v>56</v>
      </c>
      <c r="C62" s="77" t="s">
        <v>513</v>
      </c>
      <c r="D62" s="1904" t="s">
        <v>514</v>
      </c>
      <c r="E62" s="1904">
        <v>119</v>
      </c>
      <c r="F62" s="27">
        <f>'2 уровень'!U1449</f>
        <v>392.4659939199999</v>
      </c>
      <c r="G62" s="27">
        <f>'2 уровень'!V1449</f>
        <v>81.601839999999996</v>
      </c>
      <c r="H62" s="28">
        <f t="shared" si="3"/>
        <v>-310.86415391999992</v>
      </c>
      <c r="I62" s="56">
        <f t="shared" si="4"/>
        <v>20.792079126385069</v>
      </c>
    </row>
    <row r="63" spans="1:9" s="25" customFormat="1" ht="30.75" customHeight="1" x14ac:dyDescent="0.25">
      <c r="A63" s="3">
        <f t="shared" si="2"/>
        <v>58</v>
      </c>
      <c r="B63" s="1900">
        <v>57</v>
      </c>
      <c r="C63" s="78">
        <v>2310001</v>
      </c>
      <c r="D63" s="1901" t="s">
        <v>599</v>
      </c>
      <c r="E63" s="1901">
        <v>43</v>
      </c>
      <c r="F63" s="28">
        <f>'1 уровень'!U1244</f>
        <v>211229.65144666668</v>
      </c>
      <c r="G63" s="28">
        <f>'1 уровень'!V1244</f>
        <v>210930.24825999999</v>
      </c>
      <c r="H63" s="28">
        <f t="shared" si="3"/>
        <v>-299.40318666669191</v>
      </c>
      <c r="I63" s="56">
        <f t="shared" si="4"/>
        <v>99.858257027545079</v>
      </c>
    </row>
    <row r="64" spans="1:9" s="25" customFormat="1" ht="30.75" customHeight="1" x14ac:dyDescent="0.25">
      <c r="A64" s="3">
        <f t="shared" si="2"/>
        <v>59</v>
      </c>
      <c r="B64" s="1900">
        <v>58</v>
      </c>
      <c r="C64" s="78">
        <v>2138204</v>
      </c>
      <c r="D64" s="1905" t="s">
        <v>683</v>
      </c>
      <c r="E64" s="1905">
        <v>83</v>
      </c>
      <c r="F64" s="28">
        <f>'1 уровень'!U1869</f>
        <v>502.19960000000003</v>
      </c>
      <c r="G64" s="28">
        <f>'1 уровень'!V1869</f>
        <v>285.18699999999995</v>
      </c>
      <c r="H64" s="28">
        <f t="shared" si="3"/>
        <v>-217.01260000000008</v>
      </c>
      <c r="I64" s="56">
        <f t="shared" si="4"/>
        <v>56.787580077722076</v>
      </c>
    </row>
    <row r="65" spans="1:10" s="25" customFormat="1" ht="30.75" customHeight="1" x14ac:dyDescent="0.25">
      <c r="A65" s="3">
        <f t="shared" si="2"/>
        <v>60</v>
      </c>
      <c r="B65" s="1900">
        <v>59</v>
      </c>
      <c r="C65" s="78" t="s">
        <v>333</v>
      </c>
      <c r="D65" s="26" t="s">
        <v>382</v>
      </c>
      <c r="E65" s="26">
        <v>88</v>
      </c>
      <c r="F65" s="27">
        <f>'1 уровень'!U2370</f>
        <v>26547.668482443936</v>
      </c>
      <c r="G65" s="27">
        <f>'1 уровень'!V2370</f>
        <v>26302.974479999997</v>
      </c>
      <c r="H65" s="28">
        <f t="shared" si="3"/>
        <v>-244.6940024439391</v>
      </c>
      <c r="I65" s="56">
        <f t="shared" si="4"/>
        <v>99.078284397721191</v>
      </c>
    </row>
    <row r="66" spans="1:10" s="25" customFormat="1" ht="30.75" customHeight="1" x14ac:dyDescent="0.25">
      <c r="A66" s="3">
        <f t="shared" si="2"/>
        <v>61</v>
      </c>
      <c r="B66" s="1900">
        <v>60</v>
      </c>
      <c r="C66" s="78" t="s">
        <v>520</v>
      </c>
      <c r="D66" s="26" t="s">
        <v>399</v>
      </c>
      <c r="E66" s="26">
        <v>37</v>
      </c>
      <c r="F66" s="28">
        <f>'1 уровень'!U1110</f>
        <v>18245.3436</v>
      </c>
      <c r="G66" s="28">
        <f>'1 уровень'!V1110</f>
        <v>17966.481720000003</v>
      </c>
      <c r="H66" s="28">
        <f t="shared" si="3"/>
        <v>-278.86187999999675</v>
      </c>
      <c r="I66" s="56">
        <f t="shared" si="4"/>
        <v>98.471599734630388</v>
      </c>
    </row>
    <row r="67" spans="1:10" s="25" customFormat="1" ht="30.75" customHeight="1" x14ac:dyDescent="0.25">
      <c r="A67" s="3">
        <f t="shared" si="2"/>
        <v>62</v>
      </c>
      <c r="B67" s="1900">
        <v>61</v>
      </c>
      <c r="C67" s="78" t="s">
        <v>407</v>
      </c>
      <c r="D67" s="61" t="s">
        <v>554</v>
      </c>
      <c r="E67" s="61">
        <v>30</v>
      </c>
      <c r="F67" s="28">
        <f>'1 уровень'!U952</f>
        <v>46605.295271496791</v>
      </c>
      <c r="G67" s="28">
        <f>'1 уровень'!V952</f>
        <v>46236.570499999994</v>
      </c>
      <c r="H67" s="28">
        <f t="shared" si="3"/>
        <v>-368.72477149679617</v>
      </c>
      <c r="I67" s="56">
        <f t="shared" si="4"/>
        <v>99.208835027546101</v>
      </c>
    </row>
    <row r="68" spans="1:10" s="25" customFormat="1" ht="30.75" customHeight="1" x14ac:dyDescent="0.25">
      <c r="A68" s="3">
        <f t="shared" si="2"/>
        <v>63</v>
      </c>
      <c r="B68" s="1900">
        <v>62</v>
      </c>
      <c r="C68" s="78" t="s">
        <v>417</v>
      </c>
      <c r="D68" s="26" t="s">
        <v>556</v>
      </c>
      <c r="E68" s="26">
        <v>39</v>
      </c>
      <c r="F68" s="28">
        <f>'1 уровень'!U1167</f>
        <v>37170.070146807993</v>
      </c>
      <c r="G68" s="28">
        <f>'1 уровень'!V1167</f>
        <v>36916.267360000005</v>
      </c>
      <c r="H68" s="28">
        <f t="shared" si="3"/>
        <v>-253.80278680798801</v>
      </c>
      <c r="I68" s="56">
        <f t="shared" si="4"/>
        <v>99.317185074427996</v>
      </c>
    </row>
    <row r="69" spans="1:10" s="25" customFormat="1" ht="30.75" customHeight="1" x14ac:dyDescent="0.25">
      <c r="A69" s="3">
        <f t="shared" si="2"/>
        <v>64</v>
      </c>
      <c r="B69" s="1900">
        <v>63</v>
      </c>
      <c r="C69" s="77" t="s">
        <v>343</v>
      </c>
      <c r="D69" s="4" t="s">
        <v>431</v>
      </c>
      <c r="E69" s="4">
        <v>12</v>
      </c>
      <c r="F69" s="22">
        <f>'1 уровень'!U423</f>
        <v>7191.5269064281101</v>
      </c>
      <c r="G69" s="22">
        <f>'1 уровень'!V423</f>
        <v>7102.1386300000004</v>
      </c>
      <c r="H69" s="22">
        <f t="shared" si="3"/>
        <v>-89.388276428109748</v>
      </c>
      <c r="I69" s="36">
        <f t="shared" si="4"/>
        <v>98.757033414583901</v>
      </c>
    </row>
    <row r="70" spans="1:10" s="25" customFormat="1" ht="30.75" customHeight="1" x14ac:dyDescent="0.25">
      <c r="A70" s="3">
        <f t="shared" si="2"/>
        <v>65</v>
      </c>
      <c r="B70" s="1900">
        <v>64</v>
      </c>
      <c r="C70" s="78" t="s">
        <v>416</v>
      </c>
      <c r="D70" s="1908" t="s">
        <v>566</v>
      </c>
      <c r="E70" s="1908">
        <v>98</v>
      </c>
      <c r="F70" s="28">
        <f>'2 уровень'!U404</f>
        <v>24874.089232839509</v>
      </c>
      <c r="G70" s="28">
        <f>'2 уровень'!V404</f>
        <v>24648.120920000001</v>
      </c>
      <c r="H70" s="28">
        <f t="shared" ref="H70:H101" si="5">G70-F70</f>
        <v>-225.96831283950814</v>
      </c>
      <c r="I70" s="56">
        <f t="shared" ref="I70:I101" si="6">G70/F70*100</f>
        <v>99.091551410287707</v>
      </c>
    </row>
    <row r="71" spans="1:10" s="25" customFormat="1" ht="30.75" customHeight="1" x14ac:dyDescent="0.25">
      <c r="A71" s="3">
        <f t="shared" si="2"/>
        <v>66</v>
      </c>
      <c r="B71" s="1900">
        <v>65</v>
      </c>
      <c r="C71" s="78">
        <v>2306172</v>
      </c>
      <c r="D71" s="1905" t="s">
        <v>584</v>
      </c>
      <c r="E71" s="1905">
        <v>64</v>
      </c>
      <c r="F71" s="28">
        <f>'1 уровень'!U1607</f>
        <v>390.43329999999997</v>
      </c>
      <c r="G71" s="28">
        <f>'1 уровень'!V1607</f>
        <v>122.67852999999999</v>
      </c>
      <c r="H71" s="28">
        <f t="shared" si="5"/>
        <v>-267.75477000000001</v>
      </c>
      <c r="I71" s="56">
        <f t="shared" si="6"/>
        <v>31.421123659278038</v>
      </c>
    </row>
    <row r="72" spans="1:10" s="25" customFormat="1" ht="30.75" customHeight="1" x14ac:dyDescent="0.25">
      <c r="A72" s="3">
        <f t="shared" si="2"/>
        <v>67</v>
      </c>
      <c r="B72" s="1900">
        <v>66</v>
      </c>
      <c r="C72" s="78" t="s">
        <v>524</v>
      </c>
      <c r="D72" s="1908" t="s">
        <v>428</v>
      </c>
      <c r="E72" s="1908">
        <v>97</v>
      </c>
      <c r="F72" s="28">
        <f>'2 уровень'!U375</f>
        <v>86413.59918533334</v>
      </c>
      <c r="G72" s="28">
        <f>'2 уровень'!V375</f>
        <v>86215.420940000011</v>
      </c>
      <c r="H72" s="28">
        <f t="shared" si="5"/>
        <v>-198.17824533332896</v>
      </c>
      <c r="I72" s="56">
        <f t="shared" si="6"/>
        <v>99.770663128024225</v>
      </c>
      <c r="J72" s="73"/>
    </row>
    <row r="73" spans="1:10" s="25" customFormat="1" ht="30.75" customHeight="1" x14ac:dyDescent="0.25">
      <c r="A73" s="3">
        <f t="shared" ref="A73:A127" si="7">A72+1</f>
        <v>68</v>
      </c>
      <c r="B73" s="1900">
        <v>67</v>
      </c>
      <c r="C73" s="77" t="s">
        <v>362</v>
      </c>
      <c r="D73" s="4" t="s">
        <v>388</v>
      </c>
      <c r="E73" s="4">
        <v>22</v>
      </c>
      <c r="F73" s="22">
        <f>'1 уровень'!U708</f>
        <v>48245.271256645334</v>
      </c>
      <c r="G73" s="22">
        <f>'1 уровень'!V708</f>
        <v>47894.673750000002</v>
      </c>
      <c r="H73" s="22">
        <f t="shared" si="5"/>
        <v>-350.59750664533203</v>
      </c>
      <c r="I73" s="36">
        <f t="shared" si="6"/>
        <v>99.273301823135583</v>
      </c>
    </row>
    <row r="74" spans="1:10" s="25" customFormat="1" ht="30.75" customHeight="1" x14ac:dyDescent="0.25">
      <c r="A74" s="3">
        <f t="shared" si="7"/>
        <v>69</v>
      </c>
      <c r="B74" s="1900">
        <v>68</v>
      </c>
      <c r="C74" s="77" t="s">
        <v>413</v>
      </c>
      <c r="D74" s="7" t="s">
        <v>552</v>
      </c>
      <c r="E74" s="7">
        <v>28</v>
      </c>
      <c r="F74" s="22">
        <f>'1 уровень'!U864</f>
        <v>31754.335831996508</v>
      </c>
      <c r="G74" s="22">
        <f>'1 уровень'!V864</f>
        <v>31610.312619999997</v>
      </c>
      <c r="H74" s="22">
        <f t="shared" si="5"/>
        <v>-144.02321199651124</v>
      </c>
      <c r="I74" s="36">
        <f t="shared" si="6"/>
        <v>99.546445522405193</v>
      </c>
    </row>
    <row r="75" spans="1:10" s="25" customFormat="1" ht="30.75" customHeight="1" x14ac:dyDescent="0.25">
      <c r="A75" s="3">
        <f t="shared" si="7"/>
        <v>70</v>
      </c>
      <c r="B75" s="1900">
        <v>69</v>
      </c>
      <c r="C75" s="78">
        <v>2138159</v>
      </c>
      <c r="D75" s="1907" t="s">
        <v>583</v>
      </c>
      <c r="E75" s="1907">
        <v>60</v>
      </c>
      <c r="F75" s="28">
        <f>'1 уровень'!U1567</f>
        <v>973.14933333333329</v>
      </c>
      <c r="G75" s="28">
        <f>'1 уровень'!V1567</f>
        <v>762.61814000000004</v>
      </c>
      <c r="H75" s="28">
        <f t="shared" si="5"/>
        <v>-210.53119333333325</v>
      </c>
      <c r="I75" s="56">
        <f t="shared" si="6"/>
        <v>78.365993160350868</v>
      </c>
    </row>
    <row r="76" spans="1:10" s="25" customFormat="1" ht="30.75" customHeight="1" x14ac:dyDescent="0.25">
      <c r="A76" s="3">
        <f t="shared" si="7"/>
        <v>71</v>
      </c>
      <c r="B76" s="1900">
        <v>70</v>
      </c>
      <c r="C76" s="78" t="s">
        <v>526</v>
      </c>
      <c r="D76" s="1909" t="s">
        <v>398</v>
      </c>
      <c r="E76" s="1909">
        <v>100</v>
      </c>
      <c r="F76" s="28">
        <f>'2 уровень'!U426</f>
        <v>15418.027333333337</v>
      </c>
      <c r="G76" s="28">
        <f>'2 уровень'!V426</f>
        <v>15160.674289999999</v>
      </c>
      <c r="H76" s="28">
        <f t="shared" si="5"/>
        <v>-257.35304333333806</v>
      </c>
      <c r="I76" s="56">
        <f t="shared" si="6"/>
        <v>98.330830282179164</v>
      </c>
    </row>
    <row r="77" spans="1:10" s="25" customFormat="1" ht="30.75" customHeight="1" x14ac:dyDescent="0.25">
      <c r="A77" s="3">
        <f t="shared" si="7"/>
        <v>72</v>
      </c>
      <c r="B77" s="1900">
        <v>71</v>
      </c>
      <c r="C77" s="78">
        <v>2106179</v>
      </c>
      <c r="D77" s="1905" t="s">
        <v>588</v>
      </c>
      <c r="E77" s="1905">
        <v>68</v>
      </c>
      <c r="F77" s="28">
        <f>'1 уровень'!U1656</f>
        <v>329.89619999999996</v>
      </c>
      <c r="G77" s="28">
        <f>'1 уровень'!V1656</f>
        <v>236.64427000000003</v>
      </c>
      <c r="H77" s="28">
        <f t="shared" si="5"/>
        <v>-93.25192999999993</v>
      </c>
      <c r="I77" s="56">
        <f t="shared" si="6"/>
        <v>71.73294812125755</v>
      </c>
    </row>
    <row r="78" spans="1:10" s="25" customFormat="1" ht="30.75" customHeight="1" x14ac:dyDescent="0.25">
      <c r="A78" s="3">
        <f t="shared" si="7"/>
        <v>73</v>
      </c>
      <c r="B78" s="1900">
        <v>72</v>
      </c>
      <c r="C78" s="78" t="s">
        <v>350</v>
      </c>
      <c r="D78" s="26" t="s">
        <v>397</v>
      </c>
      <c r="E78" s="26">
        <v>111</v>
      </c>
      <c r="F78" s="27">
        <f>'2 уровень'!U832</f>
        <v>22210.62665368634</v>
      </c>
      <c r="G78" s="27">
        <f>'2 уровень'!V832</f>
        <v>21861.582480000001</v>
      </c>
      <c r="H78" s="28">
        <f t="shared" si="5"/>
        <v>-349.04417368633949</v>
      </c>
      <c r="I78" s="56">
        <f t="shared" si="6"/>
        <v>98.42848119898315</v>
      </c>
    </row>
    <row r="79" spans="1:10" s="25" customFormat="1" ht="30.75" customHeight="1" x14ac:dyDescent="0.25">
      <c r="A79" s="3">
        <f t="shared" si="7"/>
        <v>74</v>
      </c>
      <c r="B79" s="1900">
        <v>73</v>
      </c>
      <c r="C79" s="78">
        <v>2238211</v>
      </c>
      <c r="D79" s="1905" t="s">
        <v>681</v>
      </c>
      <c r="E79" s="1905">
        <v>63</v>
      </c>
      <c r="F79" s="28">
        <f>'1 уровень'!U1599</f>
        <v>203.72087999999999</v>
      </c>
      <c r="G79" s="28">
        <f>'1 уровень'!V1599</f>
        <v>12.36936</v>
      </c>
      <c r="H79" s="28">
        <f t="shared" si="5"/>
        <v>-191.35151999999999</v>
      </c>
      <c r="I79" s="56">
        <f t="shared" si="6"/>
        <v>6.0717193053554457</v>
      </c>
    </row>
    <row r="80" spans="1:10" s="25" customFormat="1" ht="30.75" customHeight="1" x14ac:dyDescent="0.25">
      <c r="A80" s="3">
        <f t="shared" si="7"/>
        <v>75</v>
      </c>
      <c r="B80" s="1900">
        <v>74</v>
      </c>
      <c r="C80" s="77" t="s">
        <v>598</v>
      </c>
      <c r="D80" s="1904" t="s">
        <v>546</v>
      </c>
      <c r="E80" s="1904">
        <v>51</v>
      </c>
      <c r="F80" s="28">
        <f>'1 уровень'!U1477</f>
        <v>201.72573999999997</v>
      </c>
      <c r="G80" s="28">
        <f>'1 уровень'!V1477</f>
        <v>0</v>
      </c>
      <c r="H80" s="28">
        <f t="shared" si="5"/>
        <v>-201.72573999999997</v>
      </c>
      <c r="I80" s="56">
        <f t="shared" si="6"/>
        <v>0</v>
      </c>
    </row>
    <row r="81" spans="1:9" s="25" customFormat="1" ht="30.75" customHeight="1" x14ac:dyDescent="0.25">
      <c r="A81" s="3">
        <f t="shared" si="7"/>
        <v>76</v>
      </c>
      <c r="B81" s="1900">
        <v>75</v>
      </c>
      <c r="C81" s="77">
        <v>2138206</v>
      </c>
      <c r="D81" s="1904" t="s">
        <v>662</v>
      </c>
      <c r="E81" s="1904">
        <v>52</v>
      </c>
      <c r="F81" s="28">
        <f>'1 уровень'!U1489</f>
        <v>201.72573999996982</v>
      </c>
      <c r="G81" s="28">
        <f>'1 уровень'!V1489</f>
        <v>0</v>
      </c>
      <c r="H81" s="28">
        <f t="shared" si="5"/>
        <v>-201.72573999996982</v>
      </c>
      <c r="I81" s="56">
        <f t="shared" si="6"/>
        <v>0</v>
      </c>
    </row>
    <row r="82" spans="1:9" s="25" customFormat="1" ht="30.75" customHeight="1" x14ac:dyDescent="0.25">
      <c r="A82" s="3">
        <f t="shared" si="7"/>
        <v>77</v>
      </c>
      <c r="B82" s="1900">
        <v>76</v>
      </c>
      <c r="C82" s="78">
        <v>2338163</v>
      </c>
      <c r="D82" s="1905" t="s">
        <v>581</v>
      </c>
      <c r="E82" s="1905">
        <v>62</v>
      </c>
      <c r="F82" s="28">
        <f>'1 уровень'!U1587</f>
        <v>301.47620000000001</v>
      </c>
      <c r="G82" s="28">
        <f>'1 уровень'!V1587</f>
        <v>103.75064999999999</v>
      </c>
      <c r="H82" s="28">
        <f t="shared" si="5"/>
        <v>-197.72555</v>
      </c>
      <c r="I82" s="56">
        <f t="shared" si="6"/>
        <v>34.414209148184824</v>
      </c>
    </row>
    <row r="83" spans="1:9" s="25" customFormat="1" ht="30.75" customHeight="1" x14ac:dyDescent="0.25">
      <c r="A83" s="3">
        <f t="shared" si="7"/>
        <v>78</v>
      </c>
      <c r="B83" s="1900">
        <v>77</v>
      </c>
      <c r="C83" s="78" t="s">
        <v>414</v>
      </c>
      <c r="D83" s="26" t="s">
        <v>557</v>
      </c>
      <c r="E83" s="26">
        <v>40</v>
      </c>
      <c r="F83" s="28">
        <f>'1 уровень'!U1197</f>
        <v>30744.547794920476</v>
      </c>
      <c r="G83" s="28">
        <f>'1 уровень'!V1197</f>
        <v>30467.240020000001</v>
      </c>
      <c r="H83" s="28">
        <f t="shared" si="5"/>
        <v>-277.30777492047491</v>
      </c>
      <c r="I83" s="56">
        <f t="shared" si="6"/>
        <v>99.098026171110931</v>
      </c>
    </row>
    <row r="84" spans="1:9" s="25" customFormat="1" ht="30.75" customHeight="1" x14ac:dyDescent="0.25">
      <c r="A84" s="3">
        <f t="shared" si="7"/>
        <v>79</v>
      </c>
      <c r="B84" s="1900">
        <v>78</v>
      </c>
      <c r="C84" s="78">
        <v>3310001</v>
      </c>
      <c r="D84" s="1908" t="s">
        <v>600</v>
      </c>
      <c r="E84" s="1908">
        <v>102</v>
      </c>
      <c r="F84" s="28">
        <f>'2 уровень'!U445</f>
        <v>110649.78900666667</v>
      </c>
      <c r="G84" s="28">
        <f>'2 уровень'!V445</f>
        <v>110538.49351999999</v>
      </c>
      <c r="H84" s="28">
        <f t="shared" si="5"/>
        <v>-111.29548666668416</v>
      </c>
      <c r="I84" s="56">
        <f t="shared" si="6"/>
        <v>99.89941644926229</v>
      </c>
    </row>
    <row r="85" spans="1:9" s="25" customFormat="1" ht="30.75" customHeight="1" x14ac:dyDescent="0.25">
      <c r="A85" s="3">
        <f t="shared" si="7"/>
        <v>80</v>
      </c>
      <c r="B85" s="1900">
        <v>79</v>
      </c>
      <c r="C85" s="78">
        <v>2223001</v>
      </c>
      <c r="D85" s="26" t="s">
        <v>322</v>
      </c>
      <c r="E85" s="26">
        <v>48</v>
      </c>
      <c r="F85" s="28">
        <f>'1 уровень'!U1432</f>
        <v>25112.224989599999</v>
      </c>
      <c r="G85" s="28">
        <f>'1 уровень'!V1432</f>
        <v>25012.28412</v>
      </c>
      <c r="H85" s="28">
        <f t="shared" si="5"/>
        <v>-99.940869599999132</v>
      </c>
      <c r="I85" s="56">
        <f t="shared" si="6"/>
        <v>99.60202304000785</v>
      </c>
    </row>
    <row r="86" spans="1:9" s="25" customFormat="1" ht="30.75" customHeight="1" x14ac:dyDescent="0.25">
      <c r="A86" s="3">
        <f t="shared" si="7"/>
        <v>81</v>
      </c>
      <c r="B86" s="1900">
        <v>80</v>
      </c>
      <c r="C86" s="78">
        <v>2138157</v>
      </c>
      <c r="D86" s="1905" t="s">
        <v>580</v>
      </c>
      <c r="E86" s="1905">
        <v>59</v>
      </c>
      <c r="F86" s="28">
        <f>'1 уровень'!U1554</f>
        <v>221.97200000000001</v>
      </c>
      <c r="G86" s="28">
        <f>'1 уровень'!V1554</f>
        <v>73.381830000000008</v>
      </c>
      <c r="H86" s="28">
        <f t="shared" si="5"/>
        <v>-148.59017</v>
      </c>
      <c r="I86" s="56">
        <f t="shared" si="6"/>
        <v>33.059047988034528</v>
      </c>
    </row>
    <row r="87" spans="1:9" s="25" customFormat="1" ht="30.75" customHeight="1" x14ac:dyDescent="0.25">
      <c r="A87" s="3">
        <f t="shared" si="7"/>
        <v>82</v>
      </c>
      <c r="B87" s="1900">
        <v>81</v>
      </c>
      <c r="C87" s="78">
        <v>2306182</v>
      </c>
      <c r="D87" s="1905" t="s">
        <v>589</v>
      </c>
      <c r="E87" s="1905">
        <v>69</v>
      </c>
      <c r="F87" s="28">
        <f>'1 уровень'!U1673</f>
        <v>223.58239999999998</v>
      </c>
      <c r="G87" s="28">
        <f>'1 уровень'!V1673</f>
        <v>175.53246000000001</v>
      </c>
      <c r="H87" s="28">
        <f t="shared" si="5"/>
        <v>-48.049939999999964</v>
      </c>
      <c r="I87" s="56">
        <f t="shared" si="6"/>
        <v>78.509068692347896</v>
      </c>
    </row>
    <row r="88" spans="1:9" s="25" customFormat="1" ht="30.75" customHeight="1" x14ac:dyDescent="0.25">
      <c r="A88" s="3">
        <f t="shared" si="7"/>
        <v>83</v>
      </c>
      <c r="B88" s="1900">
        <v>82</v>
      </c>
      <c r="C88" s="77" t="s">
        <v>349</v>
      </c>
      <c r="D88" s="8" t="s">
        <v>573</v>
      </c>
      <c r="E88" s="8">
        <v>15</v>
      </c>
      <c r="F88" s="22">
        <f>'1 уровень'!U481</f>
        <v>4191.664682706667</v>
      </c>
      <c r="G88" s="22">
        <f>'1 уровень'!V481</f>
        <v>4112.9390000000003</v>
      </c>
      <c r="H88" s="22">
        <f t="shared" si="5"/>
        <v>-78.725682706666703</v>
      </c>
      <c r="I88" s="36">
        <f t="shared" si="6"/>
        <v>98.121851611092339</v>
      </c>
    </row>
    <row r="89" spans="1:9" s="25" customFormat="1" ht="30.75" customHeight="1" x14ac:dyDescent="0.25">
      <c r="A89" s="3">
        <f t="shared" si="7"/>
        <v>84</v>
      </c>
      <c r="B89" s="1900">
        <v>83</v>
      </c>
      <c r="C89" s="78" t="s">
        <v>410</v>
      </c>
      <c r="D89" s="26" t="s">
        <v>390</v>
      </c>
      <c r="E89" s="26">
        <v>42</v>
      </c>
      <c r="F89" s="28">
        <f>'1 уровень'!U1236</f>
        <v>30577.871190445447</v>
      </c>
      <c r="G89" s="28">
        <f>'1 уровень'!V1236</f>
        <v>30535.521010000004</v>
      </c>
      <c r="H89" s="28">
        <f t="shared" si="5"/>
        <v>-42.350180445442675</v>
      </c>
      <c r="I89" s="56">
        <f t="shared" si="6"/>
        <v>99.861500559729365</v>
      </c>
    </row>
    <row r="90" spans="1:9" s="25" customFormat="1" ht="30.75" customHeight="1" x14ac:dyDescent="0.25">
      <c r="A90" s="3">
        <f t="shared" si="7"/>
        <v>85</v>
      </c>
      <c r="B90" s="1900">
        <v>84</v>
      </c>
      <c r="C90" s="78">
        <v>2101193</v>
      </c>
      <c r="D90" s="1905" t="s">
        <v>592</v>
      </c>
      <c r="E90" s="1905">
        <v>75</v>
      </c>
      <c r="F90" s="28">
        <f>'1 уровень'!U1754</f>
        <v>87.67910000000002</v>
      </c>
      <c r="G90" s="28">
        <f>'1 уровень'!V1754</f>
        <v>20.828880000000005</v>
      </c>
      <c r="H90" s="28">
        <f t="shared" si="5"/>
        <v>-66.850220000000007</v>
      </c>
      <c r="I90" s="56">
        <f t="shared" si="6"/>
        <v>23.755809537278555</v>
      </c>
    </row>
    <row r="91" spans="1:9" s="25" customFormat="1" ht="30.75" customHeight="1" x14ac:dyDescent="0.25">
      <c r="A91" s="3">
        <f t="shared" si="7"/>
        <v>86</v>
      </c>
      <c r="B91" s="1900">
        <v>85</v>
      </c>
      <c r="C91" s="78" t="s">
        <v>412</v>
      </c>
      <c r="D91" s="26" t="s">
        <v>578</v>
      </c>
      <c r="E91" s="26">
        <v>38</v>
      </c>
      <c r="F91" s="28">
        <f>'1 уровень'!U1140</f>
        <v>39167.531010693412</v>
      </c>
      <c r="G91" s="28">
        <f>'1 уровень'!V1140</f>
        <v>39094.183389999998</v>
      </c>
      <c r="H91" s="28">
        <f t="shared" si="5"/>
        <v>-73.347620693413774</v>
      </c>
      <c r="I91" s="56">
        <f t="shared" si="6"/>
        <v>99.81273361174236</v>
      </c>
    </row>
    <row r="92" spans="1:9" s="25" customFormat="1" ht="30.75" customHeight="1" x14ac:dyDescent="0.25">
      <c r="A92" s="3">
        <f t="shared" si="7"/>
        <v>87</v>
      </c>
      <c r="B92" s="1900">
        <v>86</v>
      </c>
      <c r="C92" s="78" t="s">
        <v>528</v>
      </c>
      <c r="D92" s="1910" t="s">
        <v>596</v>
      </c>
      <c r="E92" s="1910">
        <v>109</v>
      </c>
      <c r="F92" s="27">
        <f>'2 уровень'!U685</f>
        <v>11042.005333333334</v>
      </c>
      <c r="G92" s="27">
        <f>'2 уровень'!V685</f>
        <v>11035.67857</v>
      </c>
      <c r="H92" s="28">
        <f t="shared" si="5"/>
        <v>-6.3267633333343838</v>
      </c>
      <c r="I92" s="56">
        <f t="shared" si="6"/>
        <v>99.942702768724118</v>
      </c>
    </row>
    <row r="93" spans="1:9" s="25" customFormat="1" ht="30.75" customHeight="1" x14ac:dyDescent="0.25">
      <c r="A93" s="3">
        <f t="shared" si="7"/>
        <v>88</v>
      </c>
      <c r="B93" s="1900">
        <v>87</v>
      </c>
      <c r="C93" s="78">
        <v>2301194</v>
      </c>
      <c r="D93" s="1905" t="s">
        <v>593</v>
      </c>
      <c r="E93" s="1905">
        <v>76</v>
      </c>
      <c r="F93" s="28">
        <f>'1 уровень'!U1767</f>
        <v>88.661000000000001</v>
      </c>
      <c r="G93" s="28">
        <f>'1 уровень'!V1767</f>
        <v>31.917960000000001</v>
      </c>
      <c r="H93" s="28">
        <f t="shared" si="5"/>
        <v>-56.743040000000001</v>
      </c>
      <c r="I93" s="56">
        <f t="shared" si="6"/>
        <v>36</v>
      </c>
    </row>
    <row r="94" spans="1:9" s="25" customFormat="1" ht="30.75" customHeight="1" x14ac:dyDescent="0.25">
      <c r="A94" s="3">
        <f t="shared" si="7"/>
        <v>89</v>
      </c>
      <c r="B94" s="1900">
        <v>88</v>
      </c>
      <c r="C94" s="78" t="s">
        <v>521</v>
      </c>
      <c r="D94" s="26" t="s">
        <v>430</v>
      </c>
      <c r="E94" s="26">
        <v>41</v>
      </c>
      <c r="F94" s="28">
        <f>'1 уровень'!U1208</f>
        <v>14639.408080000001</v>
      </c>
      <c r="G94" s="28">
        <f>'1 уровень'!V1208</f>
        <v>14623.901340000002</v>
      </c>
      <c r="H94" s="28">
        <f t="shared" si="5"/>
        <v>-15.506739999998899</v>
      </c>
      <c r="I94" s="56">
        <f t="shared" si="6"/>
        <v>99.894075362096203</v>
      </c>
    </row>
    <row r="95" spans="1:9" s="25" customFormat="1" ht="30.75" customHeight="1" x14ac:dyDescent="0.25">
      <c r="A95" s="3">
        <f t="shared" si="7"/>
        <v>90</v>
      </c>
      <c r="B95" s="1900">
        <v>89</v>
      </c>
      <c r="C95" s="77" t="s">
        <v>516</v>
      </c>
      <c r="D95" s="1901" t="s">
        <v>538</v>
      </c>
      <c r="E95" s="1901">
        <v>7</v>
      </c>
      <c r="F95" s="22">
        <f>'1 уровень'!U323</f>
        <v>42892.458385263169</v>
      </c>
      <c r="G95" s="22">
        <f>'1 уровень'!V323</f>
        <v>42867.567130000003</v>
      </c>
      <c r="H95" s="22">
        <f t="shared" si="5"/>
        <v>-24.891255263166386</v>
      </c>
      <c r="I95" s="36">
        <f t="shared" si="6"/>
        <v>99.941968224251482</v>
      </c>
    </row>
    <row r="96" spans="1:9" s="25" customFormat="1" ht="30.75" customHeight="1" x14ac:dyDescent="0.25">
      <c r="A96" s="3">
        <f t="shared" si="7"/>
        <v>91</v>
      </c>
      <c r="B96" s="1900">
        <v>90</v>
      </c>
      <c r="C96" s="78">
        <v>2107216</v>
      </c>
      <c r="D96" s="26" t="s">
        <v>675</v>
      </c>
      <c r="E96" s="26">
        <v>107</v>
      </c>
      <c r="F96" s="28">
        <f>'2 уровень'!U554</f>
        <v>47.054000000000002</v>
      </c>
      <c r="G96" s="28">
        <f>'2 уровень'!V554</f>
        <v>0</v>
      </c>
      <c r="H96" s="28">
        <f t="shared" si="5"/>
        <v>-47.054000000000002</v>
      </c>
      <c r="I96" s="56">
        <f t="shared" si="6"/>
        <v>0</v>
      </c>
    </row>
    <row r="97" spans="1:10" s="25" customFormat="1" ht="30.75" customHeight="1" x14ac:dyDescent="0.25">
      <c r="A97" s="3">
        <f t="shared" si="7"/>
        <v>92</v>
      </c>
      <c r="B97" s="1900">
        <v>91</v>
      </c>
      <c r="C97" s="77" t="s">
        <v>344</v>
      </c>
      <c r="D97" s="4" t="s">
        <v>381</v>
      </c>
      <c r="E97" s="4">
        <v>13</v>
      </c>
      <c r="F97" s="22">
        <f>'1 уровень'!U457</f>
        <v>53450.803166400008</v>
      </c>
      <c r="G97" s="22">
        <f>'1 уровень'!V457</f>
        <v>53337.594929999999</v>
      </c>
      <c r="H97" s="22">
        <f t="shared" si="5"/>
        <v>-113.2082364000089</v>
      </c>
      <c r="I97" s="36">
        <f t="shared" si="6"/>
        <v>99.788201056497556</v>
      </c>
    </row>
    <row r="98" spans="1:10" s="25" customFormat="1" ht="30.75" customHeight="1" x14ac:dyDescent="0.25">
      <c r="A98" s="3">
        <f t="shared" si="7"/>
        <v>93</v>
      </c>
      <c r="B98" s="1900">
        <v>92</v>
      </c>
      <c r="C98" s="78" t="s">
        <v>366</v>
      </c>
      <c r="D98" s="26" t="s">
        <v>564</v>
      </c>
      <c r="E98" s="26">
        <v>95</v>
      </c>
      <c r="F98" s="28">
        <f>'2 уровень'!U275</f>
        <v>74313.73399749599</v>
      </c>
      <c r="G98" s="28">
        <f>'2 уровень'!V275</f>
        <v>74301.446519999998</v>
      </c>
      <c r="H98" s="28">
        <f t="shared" si="5"/>
        <v>-12.287477495992789</v>
      </c>
      <c r="I98" s="56">
        <f t="shared" si="6"/>
        <v>99.983465401568424</v>
      </c>
    </row>
    <row r="99" spans="1:10" s="25" customFormat="1" ht="30.75" customHeight="1" x14ac:dyDescent="0.25">
      <c r="A99" s="3">
        <f t="shared" si="7"/>
        <v>94</v>
      </c>
      <c r="B99" s="1900">
        <v>93</v>
      </c>
      <c r="C99" s="78">
        <v>2107202</v>
      </c>
      <c r="D99" s="1905" t="s">
        <v>688</v>
      </c>
      <c r="E99" s="1905">
        <v>78</v>
      </c>
      <c r="F99" s="28">
        <f>'1 уровень'!U1789</f>
        <v>39.211999999999996</v>
      </c>
      <c r="G99" s="28">
        <f>'1 уровень'!V1789</f>
        <v>0</v>
      </c>
      <c r="H99" s="28">
        <f t="shared" si="5"/>
        <v>-39.211999999999996</v>
      </c>
      <c r="I99" s="56">
        <f t="shared" si="6"/>
        <v>0</v>
      </c>
    </row>
    <row r="100" spans="1:10" s="25" customFormat="1" ht="30.75" customHeight="1" x14ac:dyDescent="0.25">
      <c r="A100" s="3">
        <f t="shared" si="7"/>
        <v>95</v>
      </c>
      <c r="B100" s="1900">
        <v>94</v>
      </c>
      <c r="C100" s="78" t="s">
        <v>342</v>
      </c>
      <c r="D100" s="26" t="s">
        <v>553</v>
      </c>
      <c r="E100" s="26">
        <v>29</v>
      </c>
      <c r="F100" s="28">
        <f>'1 уровень'!U917</f>
        <v>62037.614937463302</v>
      </c>
      <c r="G100" s="28">
        <f>'1 уровень'!V917</f>
        <v>62002.523209999985</v>
      </c>
      <c r="H100" s="28">
        <f t="shared" si="5"/>
        <v>-35.091727463317511</v>
      </c>
      <c r="I100" s="56">
        <f t="shared" si="6"/>
        <v>99.943434757286056</v>
      </c>
    </row>
    <row r="101" spans="1:10" s="25" customFormat="1" ht="30.75" customHeight="1" x14ac:dyDescent="0.25">
      <c r="A101" s="3">
        <f t="shared" si="7"/>
        <v>96</v>
      </c>
      <c r="B101" s="1900">
        <v>95</v>
      </c>
      <c r="C101" s="78">
        <v>2138212</v>
      </c>
      <c r="D101" s="1905" t="s">
        <v>667</v>
      </c>
      <c r="E101" s="1905">
        <v>73</v>
      </c>
      <c r="F101" s="28">
        <f>'1 уровень'!U1719</f>
        <v>36.247679999999995</v>
      </c>
      <c r="G101" s="28">
        <f>'1 уровень'!V1719</f>
        <v>0</v>
      </c>
      <c r="H101" s="28">
        <f t="shared" si="5"/>
        <v>-36.247679999999995</v>
      </c>
      <c r="I101" s="56">
        <f t="shared" si="6"/>
        <v>0</v>
      </c>
    </row>
    <row r="102" spans="1:10" s="25" customFormat="1" ht="30.75" customHeight="1" x14ac:dyDescent="0.25">
      <c r="A102" s="3">
        <f t="shared" si="7"/>
        <v>97</v>
      </c>
      <c r="B102" s="1900">
        <v>96</v>
      </c>
      <c r="C102" s="78">
        <v>2138208</v>
      </c>
      <c r="D102" s="1905" t="s">
        <v>684</v>
      </c>
      <c r="E102" s="1905">
        <v>82</v>
      </c>
      <c r="F102" s="28">
        <f>'1 уровень'!U1853</f>
        <v>35.231000000000002</v>
      </c>
      <c r="G102" s="28">
        <f>'1 уровень'!V1853</f>
        <v>0</v>
      </c>
      <c r="H102" s="28">
        <f t="shared" ref="H102:H127" si="8">G102-F102</f>
        <v>-35.231000000000002</v>
      </c>
      <c r="I102" s="56">
        <f t="shared" ref="I102:I127" si="9">G102/F102*100</f>
        <v>0</v>
      </c>
    </row>
    <row r="103" spans="1:10" s="25" customFormat="1" ht="30.75" customHeight="1" x14ac:dyDescent="0.25">
      <c r="A103" s="3">
        <f t="shared" si="7"/>
        <v>98</v>
      </c>
      <c r="B103" s="1900">
        <v>97</v>
      </c>
      <c r="C103" s="78">
        <v>2138215</v>
      </c>
      <c r="D103" s="1905" t="s">
        <v>685</v>
      </c>
      <c r="E103" s="1905">
        <v>81</v>
      </c>
      <c r="F103" s="28">
        <f>'1 уровень'!U1842</f>
        <v>35.061106666666667</v>
      </c>
      <c r="G103" s="28">
        <f>'1 уровень'!V1842</f>
        <v>1.4895500000000002</v>
      </c>
      <c r="H103" s="28">
        <f t="shared" si="8"/>
        <v>-33.571556666666666</v>
      </c>
      <c r="I103" s="56">
        <f t="shared" si="9"/>
        <v>4.2484397716291902</v>
      </c>
    </row>
    <row r="104" spans="1:10" s="25" customFormat="1" ht="30.75" customHeight="1" x14ac:dyDescent="0.25">
      <c r="A104" s="3">
        <f t="shared" si="7"/>
        <v>99</v>
      </c>
      <c r="B104" s="1900">
        <v>98</v>
      </c>
      <c r="C104" s="78">
        <v>2138214</v>
      </c>
      <c r="D104" s="1905" t="s">
        <v>686</v>
      </c>
      <c r="E104" s="1905">
        <v>80</v>
      </c>
      <c r="F104" s="28">
        <f>'1 уровень'!U1824</f>
        <v>35.061106666666667</v>
      </c>
      <c r="G104" s="28">
        <f>'1 уровень'!V1824</f>
        <v>0.89373000000000002</v>
      </c>
      <c r="H104" s="28">
        <f t="shared" si="8"/>
        <v>-34.167376666666669</v>
      </c>
      <c r="I104" s="56">
        <f t="shared" si="9"/>
        <v>2.5490638629775138</v>
      </c>
    </row>
    <row r="105" spans="1:10" s="25" customFormat="1" ht="30.75" customHeight="1" x14ac:dyDescent="0.25">
      <c r="A105" s="3">
        <f t="shared" si="7"/>
        <v>100</v>
      </c>
      <c r="B105" s="1900">
        <v>99</v>
      </c>
      <c r="C105" s="78">
        <v>2307109</v>
      </c>
      <c r="D105" s="1905" t="s">
        <v>666</v>
      </c>
      <c r="E105" s="1905">
        <v>71</v>
      </c>
      <c r="F105" s="28">
        <f>'1 уровень'!U1697</f>
        <v>32.676666666666669</v>
      </c>
      <c r="G105" s="28">
        <f>'1 уровень'!V1697</f>
        <v>0</v>
      </c>
      <c r="H105" s="28">
        <f t="shared" si="8"/>
        <v>-32.676666666666669</v>
      </c>
      <c r="I105" s="56">
        <f t="shared" si="9"/>
        <v>0</v>
      </c>
    </row>
    <row r="106" spans="1:10" s="25" customFormat="1" ht="30.75" customHeight="1" x14ac:dyDescent="0.25">
      <c r="A106" s="3">
        <f t="shared" si="7"/>
        <v>101</v>
      </c>
      <c r="B106" s="1900">
        <v>100</v>
      </c>
      <c r="C106" s="78" t="s">
        <v>518</v>
      </c>
      <c r="D106" s="26" t="s">
        <v>577</v>
      </c>
      <c r="E106" s="26">
        <v>35</v>
      </c>
      <c r="F106" s="28">
        <f>'1 уровень'!U1090</f>
        <v>22625.323999999997</v>
      </c>
      <c r="G106" s="28">
        <f>'1 уровень'!V1090</f>
        <v>22612.27822</v>
      </c>
      <c r="H106" s="28">
        <f t="shared" si="8"/>
        <v>-13.045779999996739</v>
      </c>
      <c r="I106" s="56">
        <f t="shared" si="9"/>
        <v>99.942339919640503</v>
      </c>
    </row>
    <row r="107" spans="1:10" s="25" customFormat="1" ht="30.75" customHeight="1" x14ac:dyDescent="0.25">
      <c r="A107" s="3">
        <f t="shared" si="7"/>
        <v>102</v>
      </c>
      <c r="B107" s="1900">
        <v>101</v>
      </c>
      <c r="C107" s="78">
        <v>2101192</v>
      </c>
      <c r="D107" s="1905" t="s">
        <v>591</v>
      </c>
      <c r="E107" s="1905">
        <v>74</v>
      </c>
      <c r="F107" s="28">
        <f>'1 уровень'!U1737</f>
        <v>63.303366666666669</v>
      </c>
      <c r="G107" s="28">
        <f>'1 уровень'!V1737</f>
        <v>31.912030000000001</v>
      </c>
      <c r="H107" s="28">
        <f t="shared" si="8"/>
        <v>-31.391336666666668</v>
      </c>
      <c r="I107" s="56">
        <f t="shared" si="9"/>
        <v>50.411268279043611</v>
      </c>
    </row>
    <row r="108" spans="1:10" s="25" customFormat="1" ht="30.75" customHeight="1" x14ac:dyDescent="0.25">
      <c r="A108" s="3">
        <f t="shared" si="7"/>
        <v>103</v>
      </c>
      <c r="B108" s="1900">
        <v>102</v>
      </c>
      <c r="C108" s="78" t="s">
        <v>409</v>
      </c>
      <c r="D108" s="61" t="s">
        <v>395</v>
      </c>
      <c r="E108" s="61">
        <v>31</v>
      </c>
      <c r="F108" s="28">
        <f>'1 уровень'!U985</f>
        <v>33933.884668068742</v>
      </c>
      <c r="G108" s="28">
        <f>'1 уровень'!V985</f>
        <v>33781.60686</v>
      </c>
      <c r="H108" s="28">
        <f t="shared" si="8"/>
        <v>-152.27780806874216</v>
      </c>
      <c r="I108" s="56">
        <f t="shared" si="9"/>
        <v>99.551251471624084</v>
      </c>
    </row>
    <row r="109" spans="1:10" s="25" customFormat="1" ht="30.75" customHeight="1" x14ac:dyDescent="0.25">
      <c r="A109" s="3">
        <f t="shared" si="7"/>
        <v>104</v>
      </c>
      <c r="B109" s="1900">
        <v>103</v>
      </c>
      <c r="C109" s="78" t="s">
        <v>525</v>
      </c>
      <c r="D109" s="1909" t="s">
        <v>429</v>
      </c>
      <c r="E109" s="1909">
        <v>99</v>
      </c>
      <c r="F109" s="28">
        <f>'2 уровень'!U415</f>
        <v>19417.77418</v>
      </c>
      <c r="G109" s="28">
        <f>'2 уровень'!V415</f>
        <v>19415.312330000001</v>
      </c>
      <c r="H109" s="28">
        <f t="shared" si="8"/>
        <v>-2.4618499999996857</v>
      </c>
      <c r="I109" s="56">
        <f t="shared" si="9"/>
        <v>99.9873216673694</v>
      </c>
    </row>
    <row r="110" spans="1:10" s="25" customFormat="1" ht="30.75" customHeight="1" x14ac:dyDescent="0.25">
      <c r="A110" s="3">
        <f t="shared" si="7"/>
        <v>105</v>
      </c>
      <c r="B110" s="1900">
        <v>104</v>
      </c>
      <c r="C110" s="78">
        <v>2107176</v>
      </c>
      <c r="D110" s="1905" t="s">
        <v>585</v>
      </c>
      <c r="E110" s="1905">
        <v>65</v>
      </c>
      <c r="F110" s="28">
        <f>'1 уровень'!U1624</f>
        <v>227.33466666666669</v>
      </c>
      <c r="G110" s="28">
        <f>'1 уровень'!V1624</f>
        <v>206.56560000000002</v>
      </c>
      <c r="H110" s="28">
        <f t="shared" si="8"/>
        <v>-20.769066666666674</v>
      </c>
      <c r="I110" s="56">
        <f t="shared" si="9"/>
        <v>90.864100503809368</v>
      </c>
    </row>
    <row r="111" spans="1:10" s="25" customFormat="1" ht="30.75" customHeight="1" x14ac:dyDescent="0.25">
      <c r="A111" s="3">
        <f t="shared" si="7"/>
        <v>106</v>
      </c>
      <c r="B111" s="1900">
        <v>105</v>
      </c>
      <c r="C111" s="78">
        <v>2138213</v>
      </c>
      <c r="D111" s="1905" t="s">
        <v>687</v>
      </c>
      <c r="E111" s="1905">
        <v>79</v>
      </c>
      <c r="F111" s="28">
        <f>'1 уровень'!U1806</f>
        <v>35.061106666666667</v>
      </c>
      <c r="G111" s="28">
        <f>'1 уровень'!V1806</f>
        <v>16.225020000000001</v>
      </c>
      <c r="H111" s="28">
        <f t="shared" si="8"/>
        <v>-18.836086666666667</v>
      </c>
      <c r="I111" s="56">
        <f t="shared" si="9"/>
        <v>46.276405802745153</v>
      </c>
      <c r="J111" s="73"/>
    </row>
    <row r="112" spans="1:10" s="25" customFormat="1" ht="30.75" customHeight="1" x14ac:dyDescent="0.25">
      <c r="A112" s="3">
        <f t="shared" si="7"/>
        <v>107</v>
      </c>
      <c r="B112" s="1900">
        <v>106</v>
      </c>
      <c r="C112" s="78">
        <v>2338199</v>
      </c>
      <c r="D112" s="1906" t="s">
        <v>663</v>
      </c>
      <c r="E112" s="1906">
        <v>55</v>
      </c>
      <c r="F112" s="28">
        <f>'1 уровень'!U1508</f>
        <v>8.19</v>
      </c>
      <c r="G112" s="28">
        <f>'1 уровень'!V1508</f>
        <v>0</v>
      </c>
      <c r="H112" s="28">
        <f t="shared" si="8"/>
        <v>-8.19</v>
      </c>
      <c r="I112" s="56">
        <f t="shared" si="9"/>
        <v>0</v>
      </c>
      <c r="J112" s="73"/>
    </row>
    <row r="113" spans="1:9" s="25" customFormat="1" ht="30.75" customHeight="1" x14ac:dyDescent="0.25">
      <c r="A113" s="3">
        <f t="shared" si="7"/>
        <v>108</v>
      </c>
      <c r="B113" s="1900">
        <v>107</v>
      </c>
      <c r="C113" s="78">
        <v>2101001</v>
      </c>
      <c r="D113" s="1906" t="s">
        <v>558</v>
      </c>
      <c r="E113" s="1906">
        <v>54</v>
      </c>
      <c r="F113" s="28">
        <f>'1 уровень'!U1497</f>
        <v>873.51711999999998</v>
      </c>
      <c r="G113" s="28">
        <f>'1 уровень'!V1497</f>
        <v>867.99552200000005</v>
      </c>
      <c r="H113" s="28">
        <f t="shared" si="8"/>
        <v>-5.5215979999999263</v>
      </c>
      <c r="I113" s="56">
        <f t="shared" si="9"/>
        <v>99.367888977379181</v>
      </c>
    </row>
    <row r="114" spans="1:9" s="25" customFormat="1" ht="30.75" customHeight="1" x14ac:dyDescent="0.25">
      <c r="A114" s="3">
        <f t="shared" si="7"/>
        <v>109</v>
      </c>
      <c r="B114" s="1900">
        <v>108</v>
      </c>
      <c r="C114" s="78" t="s">
        <v>535</v>
      </c>
      <c r="D114" s="26" t="s">
        <v>420</v>
      </c>
      <c r="E114" s="26">
        <v>116</v>
      </c>
      <c r="F114" s="27">
        <f>'2 уровень'!U1248</f>
        <v>1940.8564533333335</v>
      </c>
      <c r="G114" s="27">
        <f>'2 уровень'!V1248</f>
        <v>1943.6891800000001</v>
      </c>
      <c r="H114" s="28">
        <f t="shared" si="8"/>
        <v>2.8327266666665309</v>
      </c>
      <c r="I114" s="56">
        <f t="shared" si="9"/>
        <v>100.14595240476447</v>
      </c>
    </row>
    <row r="115" spans="1:9" s="25" customFormat="1" ht="30.75" customHeight="1" x14ac:dyDescent="0.25">
      <c r="A115" s="3">
        <f t="shared" si="7"/>
        <v>110</v>
      </c>
      <c r="B115" s="1900">
        <v>109</v>
      </c>
      <c r="C115" s="78" t="s">
        <v>519</v>
      </c>
      <c r="D115" s="61" t="s">
        <v>402</v>
      </c>
      <c r="E115" s="61">
        <v>36</v>
      </c>
      <c r="F115" s="28">
        <f>'1 уровень'!U1100</f>
        <v>16991.866666666665</v>
      </c>
      <c r="G115" s="28">
        <f>'1 уровень'!V1100</f>
        <v>16977.907090000001</v>
      </c>
      <c r="H115" s="28">
        <f t="shared" si="8"/>
        <v>-13.959576666664361</v>
      </c>
      <c r="I115" s="56">
        <f t="shared" si="9"/>
        <v>99.91784553786519</v>
      </c>
    </row>
    <row r="116" spans="1:9" s="25" customFormat="1" ht="30.75" customHeight="1" x14ac:dyDescent="0.25">
      <c r="A116" s="3">
        <f t="shared" si="7"/>
        <v>111</v>
      </c>
      <c r="B116" s="1900">
        <v>110</v>
      </c>
      <c r="C116" s="77">
        <v>2301165</v>
      </c>
      <c r="D116" s="1903" t="s">
        <v>425</v>
      </c>
      <c r="E116" s="1903">
        <v>17</v>
      </c>
      <c r="F116" s="22">
        <f>'1 уровень'!U494</f>
        <v>37298.870000000003</v>
      </c>
      <c r="G116" s="22">
        <f>'1 уровень'!V494</f>
        <v>37252.307700000005</v>
      </c>
      <c r="H116" s="22">
        <f t="shared" si="8"/>
        <v>-46.562299999997776</v>
      </c>
      <c r="I116" s="36">
        <f t="shared" si="9"/>
        <v>99.875164314629373</v>
      </c>
    </row>
    <row r="117" spans="1:9" s="25" customFormat="1" ht="30.75" customHeight="1" x14ac:dyDescent="0.25">
      <c r="A117" s="3">
        <f t="shared" si="7"/>
        <v>112</v>
      </c>
      <c r="B117" s="1900">
        <v>111</v>
      </c>
      <c r="C117" s="77" t="s">
        <v>365</v>
      </c>
      <c r="D117" s="7" t="s">
        <v>421</v>
      </c>
      <c r="E117" s="7">
        <v>5</v>
      </c>
      <c r="F117" s="22">
        <f>'1 уровень'!U263</f>
        <v>240118.25273789198</v>
      </c>
      <c r="G117" s="22">
        <f>'1 уровень'!V263</f>
        <v>240082.13192000001</v>
      </c>
      <c r="H117" s="22">
        <f t="shared" si="8"/>
        <v>-36.120817891962361</v>
      </c>
      <c r="I117" s="36">
        <f t="shared" si="9"/>
        <v>99.984957071159684</v>
      </c>
    </row>
    <row r="118" spans="1:9" s="25" customFormat="1" ht="30.75" customHeight="1" x14ac:dyDescent="0.25">
      <c r="A118" s="3">
        <f t="shared" si="7"/>
        <v>113</v>
      </c>
      <c r="B118" s="1900">
        <v>112</v>
      </c>
      <c r="C118" s="78" t="s">
        <v>523</v>
      </c>
      <c r="D118" s="1905" t="s">
        <v>401</v>
      </c>
      <c r="E118" s="1905">
        <v>57</v>
      </c>
      <c r="F118" s="28">
        <f>'1 уровень'!U1528</f>
        <v>3320.7335733333334</v>
      </c>
      <c r="G118" s="28">
        <f>'1 уровень'!V1528</f>
        <v>3319.8784099999998</v>
      </c>
      <c r="H118" s="28">
        <f t="shared" si="8"/>
        <v>-0.85516333333362127</v>
      </c>
      <c r="I118" s="56">
        <f t="shared" si="9"/>
        <v>99.974247758380827</v>
      </c>
    </row>
    <row r="119" spans="1:9" s="25" customFormat="1" ht="30.75" customHeight="1" x14ac:dyDescent="0.25">
      <c r="A119" s="3">
        <f t="shared" si="7"/>
        <v>114</v>
      </c>
      <c r="B119" s="1900">
        <v>113</v>
      </c>
      <c r="C119" s="77" t="s">
        <v>517</v>
      </c>
      <c r="D119" s="1901" t="s">
        <v>376</v>
      </c>
      <c r="E119" s="1901">
        <v>8</v>
      </c>
      <c r="F119" s="22">
        <f>'1 уровень'!U335</f>
        <v>16338.333333333334</v>
      </c>
      <c r="G119" s="22">
        <f>'1 уровень'!V335</f>
        <v>16338.220859999999</v>
      </c>
      <c r="H119" s="22">
        <f t="shared" si="8"/>
        <v>-0.11247333333449205</v>
      </c>
      <c r="I119" s="36">
        <f t="shared" si="9"/>
        <v>99.999311598490252</v>
      </c>
    </row>
    <row r="120" spans="1:9" s="25" customFormat="1" ht="30.75" customHeight="1" x14ac:dyDescent="0.25">
      <c r="A120" s="3">
        <f t="shared" si="7"/>
        <v>115</v>
      </c>
      <c r="B120" s="1900">
        <v>114</v>
      </c>
      <c r="C120" s="78">
        <v>3307180</v>
      </c>
      <c r="D120" s="26" t="s">
        <v>594</v>
      </c>
      <c r="E120" s="26">
        <v>105</v>
      </c>
      <c r="F120" s="28">
        <f>'2 уровень'!U535</f>
        <v>70.581000000000003</v>
      </c>
      <c r="G120" s="28">
        <f>'2 уровень'!V535</f>
        <v>69.52122</v>
      </c>
      <c r="H120" s="28">
        <f t="shared" si="8"/>
        <v>-1.0597800000000035</v>
      </c>
      <c r="I120" s="56">
        <f t="shared" si="9"/>
        <v>98.498491095337272</v>
      </c>
    </row>
    <row r="121" spans="1:9" s="25" customFormat="1" ht="30.75" customHeight="1" x14ac:dyDescent="0.25">
      <c r="A121" s="3">
        <f t="shared" si="7"/>
        <v>116</v>
      </c>
      <c r="B121" s="1900">
        <v>115</v>
      </c>
      <c r="C121" s="78">
        <v>2106185</v>
      </c>
      <c r="D121" s="1905" t="s">
        <v>590</v>
      </c>
      <c r="E121" s="1905">
        <v>70</v>
      </c>
      <c r="F121" s="28">
        <f>'1 уровень'!U1686</f>
        <v>271.76512333333335</v>
      </c>
      <c r="G121" s="28">
        <f>'1 уровень'!V1686</f>
        <v>271.08452999999997</v>
      </c>
      <c r="H121" s="28">
        <f t="shared" si="8"/>
        <v>-0.6805933333333769</v>
      </c>
      <c r="I121" s="56">
        <f t="shared" si="9"/>
        <v>99.749565608351219</v>
      </c>
    </row>
    <row r="122" spans="1:9" s="25" customFormat="1" ht="30.75" customHeight="1" x14ac:dyDescent="0.25">
      <c r="A122" s="3">
        <f t="shared" si="7"/>
        <v>117</v>
      </c>
      <c r="B122" s="1900">
        <v>116</v>
      </c>
      <c r="C122" s="78">
        <v>3307181</v>
      </c>
      <c r="D122" s="26" t="s">
        <v>595</v>
      </c>
      <c r="E122" s="26">
        <v>106</v>
      </c>
      <c r="F122" s="28">
        <f>'2 уровень'!U544</f>
        <v>70.581000000000003</v>
      </c>
      <c r="G122" s="28">
        <f>'2 уровень'!V544</f>
        <v>69.827219999999997</v>
      </c>
      <c r="H122" s="28">
        <f t="shared" si="8"/>
        <v>-0.75378000000000611</v>
      </c>
      <c r="I122" s="56">
        <f t="shared" si="9"/>
        <v>98.932035533642193</v>
      </c>
    </row>
    <row r="123" spans="1:9" s="25" customFormat="1" ht="30.75" customHeight="1" x14ac:dyDescent="0.25">
      <c r="A123" s="3">
        <f t="shared" si="7"/>
        <v>118</v>
      </c>
      <c r="B123" s="1900">
        <v>117</v>
      </c>
      <c r="C123" s="78" t="s">
        <v>527</v>
      </c>
      <c r="D123" s="1908" t="s">
        <v>400</v>
      </c>
      <c r="E123" s="1908">
        <v>101</v>
      </c>
      <c r="F123" s="28">
        <f>'2 уровень'!U437</f>
        <v>14116.199999999999</v>
      </c>
      <c r="G123" s="28">
        <f>'2 уровень'!V437</f>
        <v>14115.83512</v>
      </c>
      <c r="H123" s="28">
        <f t="shared" si="8"/>
        <v>-0.3648799999991752</v>
      </c>
      <c r="I123" s="56">
        <f t="shared" si="9"/>
        <v>99.997415168388102</v>
      </c>
    </row>
    <row r="124" spans="1:9" s="25" customFormat="1" ht="30.75" customHeight="1" x14ac:dyDescent="0.25">
      <c r="A124" s="3">
        <f t="shared" si="7"/>
        <v>119</v>
      </c>
      <c r="B124" s="1900">
        <v>118</v>
      </c>
      <c r="C124" s="78">
        <v>2107198</v>
      </c>
      <c r="D124" s="1905" t="s">
        <v>682</v>
      </c>
      <c r="E124" s="1905">
        <v>77</v>
      </c>
      <c r="F124" s="28">
        <f>'1 уровень'!U1778</f>
        <v>26.402746666666669</v>
      </c>
      <c r="G124" s="28">
        <f>'1 уровень'!V1778</f>
        <v>19.60558</v>
      </c>
      <c r="H124" s="28">
        <f t="shared" si="8"/>
        <v>-6.7971666666666692</v>
      </c>
      <c r="I124" s="56">
        <f t="shared" si="9"/>
        <v>74.255834998984952</v>
      </c>
    </row>
    <row r="125" spans="1:9" s="25" customFormat="1" ht="30.75" customHeight="1" x14ac:dyDescent="0.25">
      <c r="A125" s="3">
        <f t="shared" si="7"/>
        <v>120</v>
      </c>
      <c r="B125" s="1900">
        <v>119</v>
      </c>
      <c r="C125" s="78">
        <v>2307178</v>
      </c>
      <c r="D125" s="1905" t="s">
        <v>587</v>
      </c>
      <c r="E125" s="1905">
        <v>67</v>
      </c>
      <c r="F125" s="28">
        <f>'1 уровень'!U1647</f>
        <v>326.76666666666665</v>
      </c>
      <c r="G125" s="28">
        <f>'1 уровень'!V1647</f>
        <v>325.79659000000004</v>
      </c>
      <c r="H125" s="28">
        <f t="shared" si="8"/>
        <v>-0.97007666666661407</v>
      </c>
      <c r="I125" s="56">
        <f t="shared" si="9"/>
        <v>99.703128634091627</v>
      </c>
    </row>
    <row r="126" spans="1:9" s="25" customFormat="1" ht="30.75" hidden="1" customHeight="1" x14ac:dyDescent="0.25">
      <c r="A126" s="3">
        <f t="shared" si="7"/>
        <v>121</v>
      </c>
      <c r="B126" s="1900">
        <v>120</v>
      </c>
      <c r="C126" s="78">
        <v>2138120</v>
      </c>
      <c r="D126" s="1905" t="s">
        <v>677</v>
      </c>
      <c r="E126" s="1905">
        <v>72</v>
      </c>
      <c r="F126" s="28">
        <f>'1 уровень'!U1708</f>
        <v>0</v>
      </c>
      <c r="G126" s="28">
        <f>'1 уровень'!V1708</f>
        <v>0</v>
      </c>
      <c r="H126" s="28">
        <f t="shared" si="8"/>
        <v>0</v>
      </c>
      <c r="I126" s="56" t="e">
        <f t="shared" si="9"/>
        <v>#DIV/0!</v>
      </c>
    </row>
    <row r="127" spans="1:9" s="25" customFormat="1" ht="30.75" customHeight="1" x14ac:dyDescent="0.25">
      <c r="A127" s="3">
        <f t="shared" si="7"/>
        <v>122</v>
      </c>
      <c r="B127" s="1900">
        <v>121</v>
      </c>
      <c r="C127" s="78" t="s">
        <v>522</v>
      </c>
      <c r="D127" s="1905" t="s">
        <v>579</v>
      </c>
      <c r="E127" s="1905">
        <v>56</v>
      </c>
      <c r="F127" s="28">
        <f>'1 уровень'!U1518</f>
        <v>605.36792666666668</v>
      </c>
      <c r="G127" s="28">
        <f>'1 уровень'!V1518</f>
        <v>702.02968999999985</v>
      </c>
      <c r="H127" s="28">
        <f t="shared" si="8"/>
        <v>96.66176333333317</v>
      </c>
      <c r="I127" s="56">
        <f t="shared" si="9"/>
        <v>115.96744047303285</v>
      </c>
    </row>
    <row r="128" spans="1:9" s="10" customFormat="1" ht="22.9" customHeight="1" x14ac:dyDescent="0.25">
      <c r="A128" s="2"/>
      <c r="C128" s="1911"/>
      <c r="D128" s="11" t="s">
        <v>65</v>
      </c>
      <c r="E128" s="11"/>
      <c r="F128" s="30">
        <f>SUM(F6:F127)</f>
        <v>6233611.2373938579</v>
      </c>
      <c r="G128" s="30">
        <f t="shared" ref="G128:H128" si="10">SUM(G6:G127)</f>
        <v>6120218.1832220042</v>
      </c>
      <c r="H128" s="30">
        <f t="shared" si="10"/>
        <v>-113393.05417185633</v>
      </c>
      <c r="I128" s="37">
        <f t="shared" ref="I128" si="11">G128/F128*100</f>
        <v>98.18094119357913</v>
      </c>
    </row>
    <row r="129" spans="6:7" x14ac:dyDescent="0.25">
      <c r="F129" s="13">
        <f>F128-'СВОД 1'!T873</f>
        <v>0</v>
      </c>
      <c r="G129" s="13">
        <f>G128-'СВОД 1'!U873</f>
        <v>0</v>
      </c>
    </row>
  </sheetData>
  <sortState ref="C6:I127">
    <sortCondition ref="H6:H127"/>
  </sortState>
  <mergeCells count="6">
    <mergeCell ref="D1:H2"/>
    <mergeCell ref="I4:I5"/>
    <mergeCell ref="D4:D5"/>
    <mergeCell ref="F4:F5"/>
    <mergeCell ref="G4:G5"/>
    <mergeCell ref="H4:H5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zoomScaleNormal="100" workbookViewId="0">
      <selection activeCell="G6" sqref="G6"/>
    </sheetView>
  </sheetViews>
  <sheetFormatPr defaultColWidth="9.140625" defaultRowHeight="15" x14ac:dyDescent="0.25"/>
  <cols>
    <col min="1" max="1" width="4.140625" style="25" customWidth="1"/>
    <col min="2" max="2" width="4" style="25" hidden="1" customWidth="1"/>
    <col min="3" max="3" width="9.5703125" style="25" customWidth="1"/>
    <col min="4" max="4" width="58.42578125" style="2239" customWidth="1"/>
    <col min="5" max="5" width="19" style="2239" hidden="1" customWidth="1"/>
    <col min="6" max="6" width="15.42578125" style="2239" customWidth="1"/>
    <col min="7" max="7" width="19" style="25" customWidth="1"/>
    <col min="8" max="8" width="18.5703125" style="25" customWidth="1"/>
    <col min="9" max="9" width="15.85546875" style="25" customWidth="1"/>
    <col min="10" max="10" width="10.28515625" style="2225" customWidth="1"/>
    <col min="11" max="11" width="12" style="25" bestFit="1" customWidth="1"/>
    <col min="12" max="16384" width="9.140625" style="25"/>
  </cols>
  <sheetData>
    <row r="1" spans="1:10" ht="17.25" customHeight="1" x14ac:dyDescent="0.25">
      <c r="D1" s="2332" t="str">
        <f>АПП!C1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E1" s="2332"/>
      <c r="F1" s="2332"/>
      <c r="G1" s="2333"/>
      <c r="H1" s="2333"/>
      <c r="I1" s="2333"/>
    </row>
    <row r="2" spans="1:10" ht="35.25" customHeight="1" x14ac:dyDescent="0.25">
      <c r="D2" s="2332"/>
      <c r="E2" s="2332"/>
      <c r="F2" s="2332"/>
      <c r="G2" s="2333"/>
      <c r="H2" s="2333"/>
      <c r="I2" s="2333"/>
    </row>
    <row r="4" spans="1:10" s="2228" customFormat="1" ht="15" customHeight="1" x14ac:dyDescent="0.25">
      <c r="A4" s="78"/>
      <c r="B4" s="2226"/>
      <c r="C4" s="2226"/>
      <c r="D4" s="2334"/>
      <c r="E4" s="2227"/>
      <c r="F4" s="2331" t="s">
        <v>732</v>
      </c>
      <c r="G4" s="2336" t="s">
        <v>745</v>
      </c>
      <c r="H4" s="2338" t="s">
        <v>258</v>
      </c>
      <c r="I4" s="2338" t="s">
        <v>261</v>
      </c>
      <c r="J4" s="2329" t="s">
        <v>183</v>
      </c>
    </row>
    <row r="5" spans="1:10" s="2228" customFormat="1" ht="91.5" customHeight="1" x14ac:dyDescent="0.25">
      <c r="A5" s="78" t="s">
        <v>263</v>
      </c>
      <c r="B5" s="2226"/>
      <c r="C5" s="2226" t="s">
        <v>325</v>
      </c>
      <c r="D5" s="2335"/>
      <c r="E5" s="2229"/>
      <c r="F5" s="2331"/>
      <c r="G5" s="2337"/>
      <c r="H5" s="2339"/>
      <c r="I5" s="2339"/>
      <c r="J5" s="2330"/>
    </row>
    <row r="6" spans="1:10" s="2228" customFormat="1" ht="43.5" customHeight="1" x14ac:dyDescent="0.25">
      <c r="A6" s="2230">
        <v>1</v>
      </c>
      <c r="B6" s="2231">
        <v>2</v>
      </c>
      <c r="C6" s="78" t="s">
        <v>335</v>
      </c>
      <c r="D6" s="26" t="s">
        <v>547</v>
      </c>
      <c r="E6" s="26">
        <v>1</v>
      </c>
      <c r="F6" s="2224">
        <f>'1 уровень'!H64</f>
        <v>92.963634929399703</v>
      </c>
      <c r="G6" s="28">
        <f>'1 уровень'!U64</f>
        <v>70879.23566666666</v>
      </c>
      <c r="H6" s="28">
        <f>'1 уровень'!V64</f>
        <v>67323.59448</v>
      </c>
      <c r="I6" s="28">
        <f>H6-G6</f>
        <v>-3555.6411866666604</v>
      </c>
      <c r="J6" s="56">
        <f>H6/G6*100</f>
        <v>94.983522108804536</v>
      </c>
    </row>
    <row r="7" spans="1:10" ht="30" x14ac:dyDescent="0.25">
      <c r="A7" s="2230">
        <v>2</v>
      </c>
      <c r="B7" s="2231">
        <v>40</v>
      </c>
      <c r="C7" s="78" t="s">
        <v>355</v>
      </c>
      <c r="D7" s="26" t="s">
        <v>432</v>
      </c>
      <c r="E7" s="26">
        <v>44</v>
      </c>
      <c r="F7" s="2224">
        <f>'1 уровень'!H1315</f>
        <v>97.064777327935232</v>
      </c>
      <c r="G7" s="28">
        <f>'1 уровень'!U1315</f>
        <v>6347.9000000000005</v>
      </c>
      <c r="H7" s="28">
        <f>'1 уровень'!V1315</f>
        <v>6161.5749999999998</v>
      </c>
      <c r="I7" s="28">
        <f>H7-G7</f>
        <v>-186.32500000000073</v>
      </c>
      <c r="J7" s="56">
        <f>H7/G7*100</f>
        <v>97.064777327935218</v>
      </c>
    </row>
    <row r="8" spans="1:10" x14ac:dyDescent="0.25">
      <c r="A8" s="2230">
        <v>3</v>
      </c>
      <c r="B8" s="2231">
        <v>42</v>
      </c>
      <c r="C8" s="78" t="s">
        <v>371</v>
      </c>
      <c r="D8" s="45" t="s">
        <v>569</v>
      </c>
      <c r="E8" s="45">
        <v>85</v>
      </c>
      <c r="F8" s="2232">
        <f>'1 уровень'!H2073</f>
        <v>82.89473684210526</v>
      </c>
      <c r="G8" s="27">
        <f>'1 уровень'!U2073</f>
        <v>2050.7840000000001</v>
      </c>
      <c r="H8" s="27">
        <f>'1 уровень'!V2073</f>
        <v>1699.992</v>
      </c>
      <c r="I8" s="28">
        <f>H8-G8</f>
        <v>-350.79200000000014</v>
      </c>
      <c r="J8" s="56">
        <f>H8/G8*100</f>
        <v>82.89473684210526</v>
      </c>
    </row>
    <row r="9" spans="1:10" ht="15.75" x14ac:dyDescent="0.25">
      <c r="A9" s="2230">
        <v>4</v>
      </c>
      <c r="B9" s="2231">
        <v>110</v>
      </c>
      <c r="C9" s="78">
        <v>2301165</v>
      </c>
      <c r="D9" s="2233" t="s">
        <v>425</v>
      </c>
      <c r="E9" s="2233">
        <v>17</v>
      </c>
      <c r="F9" s="2240">
        <f>'1 уровень'!H494</f>
        <v>99.305555555555557</v>
      </c>
      <c r="G9" s="28">
        <f>'1 уровень'!U494</f>
        <v>37298.870000000003</v>
      </c>
      <c r="H9" s="28">
        <f>'1 уровень'!V494</f>
        <v>37252.307700000005</v>
      </c>
      <c r="I9" s="28">
        <f>H9-G9</f>
        <v>-46.562299999997776</v>
      </c>
      <c r="J9" s="56">
        <f>H9/G9*100</f>
        <v>99.875164314629373</v>
      </c>
    </row>
    <row r="10" spans="1:10" ht="33" customHeight="1" x14ac:dyDescent="0.25">
      <c r="A10" s="2230">
        <v>5</v>
      </c>
      <c r="B10" s="2231">
        <v>21</v>
      </c>
      <c r="C10" s="78" t="s">
        <v>351</v>
      </c>
      <c r="D10" s="26" t="s">
        <v>561</v>
      </c>
      <c r="E10" s="26">
        <v>91</v>
      </c>
      <c r="F10" s="2224">
        <f>'2 уровень'!H112</f>
        <v>100.72499999999999</v>
      </c>
      <c r="G10" s="28">
        <f>'2 уровень'!U112</f>
        <v>27370.399999999998</v>
      </c>
      <c r="H10" s="28">
        <f>'2 уровень'!V112</f>
        <v>27236.255499999996</v>
      </c>
      <c r="I10" s="28">
        <f>H10-G10</f>
        <v>-134.14450000000215</v>
      </c>
      <c r="J10" s="56">
        <f>H10/G10*100</f>
        <v>99.509892073188539</v>
      </c>
    </row>
    <row r="11" spans="1:10" s="2234" customFormat="1" ht="22.9" customHeight="1" x14ac:dyDescent="0.25">
      <c r="A11" s="25"/>
      <c r="C11" s="2235"/>
      <c r="D11" s="2236" t="s">
        <v>65</v>
      </c>
      <c r="E11" s="2236"/>
      <c r="F11" s="2236"/>
      <c r="G11" s="2237">
        <f>SUM(G6:G10)</f>
        <v>143947.18966666664</v>
      </c>
      <c r="H11" s="2237">
        <f t="shared" ref="H11:I11" si="0">SUM(H6:H10)</f>
        <v>139673.72467999998</v>
      </c>
      <c r="I11" s="2237">
        <f t="shared" si="0"/>
        <v>-4273.4649866666614</v>
      </c>
      <c r="J11" s="2238">
        <f t="shared" ref="J11" si="1">H11/G11*100</f>
        <v>97.031227218424647</v>
      </c>
    </row>
    <row r="12" spans="1:10" x14ac:dyDescent="0.25">
      <c r="G12" s="73">
        <f>G11-'СВОД 1'!T927</f>
        <v>0</v>
      </c>
      <c r="H12" s="73">
        <f>H11-'СВОД 1'!U927</f>
        <v>0</v>
      </c>
    </row>
  </sheetData>
  <mergeCells count="7">
    <mergeCell ref="J4:J5"/>
    <mergeCell ref="F4:F5"/>
    <mergeCell ref="D1:I2"/>
    <mergeCell ref="D4:D5"/>
    <mergeCell ref="G4:G5"/>
    <mergeCell ref="H4:H5"/>
    <mergeCell ref="I4:I5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zoomScaleNormal="100" zoomScaleSheetLayoutView="85" workbookViewId="0">
      <pane xSplit="2" ySplit="5" topLeftCell="R27" activePane="bottomRight" state="frozen"/>
      <selection pane="topRight" activeCell="C1" sqref="C1"/>
      <selection pane="bottomLeft" activeCell="A6" sqref="A6"/>
      <selection pane="bottomRight" activeCell="T12" sqref="T12"/>
    </sheetView>
  </sheetViews>
  <sheetFormatPr defaultColWidth="9.140625" defaultRowHeight="15" x14ac:dyDescent="0.25"/>
  <cols>
    <col min="1" max="1" width="4" style="2" bestFit="1" customWidth="1"/>
    <col min="2" max="2" width="41.85546875" style="12" customWidth="1"/>
    <col min="3" max="3" width="11.42578125" style="12" customWidth="1"/>
    <col min="4" max="4" width="13.42578125" style="2" customWidth="1"/>
    <col min="5" max="29" width="16.7109375" style="2" customWidth="1"/>
    <col min="30" max="30" width="16.28515625" style="2" customWidth="1"/>
    <col min="31" max="31" width="15.85546875" style="2" customWidth="1"/>
    <col min="32" max="32" width="9.140625" style="35"/>
    <col min="33" max="16384" width="9.140625" style="2"/>
  </cols>
  <sheetData>
    <row r="1" spans="1:32" x14ac:dyDescent="0.25">
      <c r="B1" s="2308" t="str">
        <f>'СВОД 1'!C1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C1" s="2308"/>
      <c r="D1" s="2308"/>
      <c r="E1" s="2309"/>
      <c r="F1" s="2309"/>
      <c r="G1" s="2309"/>
      <c r="H1" s="2309"/>
      <c r="I1" s="2309"/>
      <c r="J1" s="2309"/>
      <c r="K1" s="2309"/>
      <c r="L1" s="2309"/>
      <c r="M1" s="2309"/>
      <c r="N1" s="2309"/>
      <c r="O1" s="2309"/>
      <c r="P1" s="2309"/>
      <c r="Q1" s="2309"/>
      <c r="R1" s="2309"/>
      <c r="S1" s="2309"/>
      <c r="T1" s="2309"/>
      <c r="U1" s="2309"/>
      <c r="V1" s="2309"/>
      <c r="W1" s="2309"/>
      <c r="X1" s="2309"/>
      <c r="Y1" s="2309"/>
      <c r="Z1" s="2309"/>
      <c r="AA1" s="2309"/>
      <c r="AB1" s="2309"/>
      <c r="AC1" s="2309"/>
      <c r="AD1" s="2309"/>
      <c r="AE1" s="2309"/>
      <c r="AF1" s="2309"/>
    </row>
    <row r="2" spans="1:32" x14ac:dyDescent="0.25">
      <c r="B2" s="2308"/>
      <c r="C2" s="2308"/>
      <c r="D2" s="2308"/>
      <c r="E2" s="2309"/>
      <c r="F2" s="2309"/>
      <c r="G2" s="2309"/>
      <c r="H2" s="2309"/>
      <c r="I2" s="2309"/>
      <c r="J2" s="2309"/>
      <c r="K2" s="2309"/>
      <c r="L2" s="2309"/>
      <c r="M2" s="2309"/>
      <c r="N2" s="2309"/>
      <c r="O2" s="2309"/>
      <c r="P2" s="2309"/>
      <c r="Q2" s="2309"/>
      <c r="R2" s="2309"/>
      <c r="S2" s="2309"/>
      <c r="T2" s="2309"/>
      <c r="U2" s="2309"/>
      <c r="V2" s="2309"/>
      <c r="W2" s="2309"/>
      <c r="X2" s="2309"/>
      <c r="Y2" s="2309"/>
      <c r="Z2" s="2309"/>
      <c r="AA2" s="2309"/>
      <c r="AB2" s="2309"/>
      <c r="AC2" s="2309"/>
      <c r="AD2" s="2309"/>
      <c r="AE2" s="2309"/>
      <c r="AF2" s="2309"/>
    </row>
    <row r="4" spans="1:32" s="34" customFormat="1" ht="29.25" customHeight="1" x14ac:dyDescent="0.25">
      <c r="B4" s="2312"/>
      <c r="C4" s="2317" t="s">
        <v>325</v>
      </c>
      <c r="D4" s="2313" t="s">
        <v>257</v>
      </c>
      <c r="E4" s="2312" t="s">
        <v>658</v>
      </c>
      <c r="F4" s="2342" t="s">
        <v>692</v>
      </c>
      <c r="G4" s="2343"/>
      <c r="H4" s="2343"/>
      <c r="I4" s="2344"/>
      <c r="J4" s="2342" t="s">
        <v>695</v>
      </c>
      <c r="K4" s="2343"/>
      <c r="L4" s="2343"/>
      <c r="M4" s="2344"/>
      <c r="N4" s="2342" t="s">
        <v>696</v>
      </c>
      <c r="O4" s="2343"/>
      <c r="P4" s="2343"/>
      <c r="Q4" s="2344"/>
      <c r="R4" s="2342" t="s">
        <v>697</v>
      </c>
      <c r="S4" s="2343"/>
      <c r="T4" s="2343"/>
      <c r="U4" s="2344"/>
      <c r="V4" s="2315" t="s">
        <v>698</v>
      </c>
      <c r="W4" s="2346" t="s">
        <v>699</v>
      </c>
      <c r="X4" s="2348" t="s">
        <v>705</v>
      </c>
      <c r="Y4" s="2349"/>
      <c r="Z4" s="2349"/>
      <c r="AA4" s="2349"/>
      <c r="AB4" s="2349"/>
      <c r="AC4" s="2340" t="s">
        <v>707</v>
      </c>
      <c r="AD4" s="2310" t="s">
        <v>258</v>
      </c>
      <c r="AE4" s="2310" t="s">
        <v>261</v>
      </c>
      <c r="AF4" s="2310" t="s">
        <v>603</v>
      </c>
    </row>
    <row r="5" spans="1:32" s="34" customFormat="1" ht="98.25" customHeight="1" x14ac:dyDescent="0.25">
      <c r="B5" s="2312"/>
      <c r="C5" s="2317"/>
      <c r="D5" s="2313"/>
      <c r="E5" s="2314"/>
      <c r="F5" s="1934" t="s">
        <v>690</v>
      </c>
      <c r="G5" s="1934" t="s">
        <v>691</v>
      </c>
      <c r="H5" s="1934" t="s">
        <v>693</v>
      </c>
      <c r="I5" s="1934" t="s">
        <v>694</v>
      </c>
      <c r="J5" s="1934" t="s">
        <v>690</v>
      </c>
      <c r="K5" s="1934" t="s">
        <v>691</v>
      </c>
      <c r="L5" s="1934" t="s">
        <v>693</v>
      </c>
      <c r="M5" s="1934" t="s">
        <v>694</v>
      </c>
      <c r="N5" s="1934" t="s">
        <v>690</v>
      </c>
      <c r="O5" s="1934" t="s">
        <v>691</v>
      </c>
      <c r="P5" s="1934" t="s">
        <v>693</v>
      </c>
      <c r="Q5" s="1934" t="s">
        <v>694</v>
      </c>
      <c r="R5" s="1934" t="s">
        <v>690</v>
      </c>
      <c r="S5" s="1934" t="s">
        <v>691</v>
      </c>
      <c r="T5" s="1934" t="s">
        <v>693</v>
      </c>
      <c r="U5" s="1934" t="s">
        <v>694</v>
      </c>
      <c r="V5" s="2345"/>
      <c r="W5" s="2347"/>
      <c r="X5" s="1936" t="s">
        <v>701</v>
      </c>
      <c r="Y5" s="1936" t="s">
        <v>702</v>
      </c>
      <c r="Z5" s="1936" t="s">
        <v>703</v>
      </c>
      <c r="AA5" s="1936" t="s">
        <v>704</v>
      </c>
      <c r="AB5" s="1936" t="s">
        <v>706</v>
      </c>
      <c r="AC5" s="2341"/>
      <c r="AD5" s="2311"/>
      <c r="AE5" s="2311"/>
      <c r="AF5" s="2311"/>
    </row>
    <row r="6" spans="1:32" s="34" customFormat="1" ht="24.75" customHeight="1" x14ac:dyDescent="0.25">
      <c r="B6" s="1932"/>
      <c r="C6" s="1935"/>
      <c r="D6" s="1933"/>
      <c r="E6" s="1934"/>
      <c r="F6" s="1934"/>
      <c r="G6" s="1934"/>
      <c r="H6" s="1934"/>
      <c r="I6" s="1934"/>
      <c r="J6" s="1934"/>
      <c r="K6" s="1934"/>
      <c r="L6" s="1934"/>
      <c r="M6" s="1934"/>
      <c r="N6" s="1934"/>
      <c r="O6" s="1934"/>
      <c r="P6" s="1934"/>
      <c r="Q6" s="1934"/>
      <c r="R6" s="1934"/>
      <c r="S6" s="1934"/>
      <c r="T6" s="1934"/>
      <c r="U6" s="1934"/>
      <c r="V6" s="1934"/>
      <c r="W6" s="1940" t="s">
        <v>700</v>
      </c>
      <c r="X6" s="1939"/>
      <c r="Y6" s="1939"/>
      <c r="Z6" s="1939"/>
      <c r="AA6" s="1939"/>
      <c r="AB6" s="1939"/>
      <c r="AC6" s="1939"/>
      <c r="AD6" s="1931"/>
      <c r="AE6" s="1931"/>
      <c r="AF6" s="1931"/>
    </row>
    <row r="7" spans="1:32" s="34" customFormat="1" ht="56.25" customHeight="1" x14ac:dyDescent="0.25">
      <c r="A7" s="2">
        <v>1</v>
      </c>
      <c r="B7" s="4" t="s">
        <v>572</v>
      </c>
      <c r="C7" s="80" t="s">
        <v>346</v>
      </c>
      <c r="D7" s="5">
        <f>'1 уровень'!H462</f>
        <v>70.268138801261827</v>
      </c>
      <c r="E7" s="22">
        <f>'1 уровень'!U462</f>
        <v>20424.746341999999</v>
      </c>
      <c r="F7" s="22">
        <v>9313.68433</v>
      </c>
      <c r="G7" s="22">
        <v>9313.68433</v>
      </c>
      <c r="H7" s="22">
        <v>9313.68433</v>
      </c>
      <c r="I7" s="22">
        <v>9313.68433</v>
      </c>
      <c r="J7" s="22">
        <v>352.32686999999999</v>
      </c>
      <c r="K7" s="22">
        <v>352.32686999999999</v>
      </c>
      <c r="L7" s="22">
        <v>352.32686999999999</v>
      </c>
      <c r="M7" s="22">
        <v>352.32686999999999</v>
      </c>
      <c r="N7" s="22">
        <v>3385.4017100000001</v>
      </c>
      <c r="O7" s="22">
        <v>3385.4017100000001</v>
      </c>
      <c r="P7" s="22">
        <v>3385.4017100000001</v>
      </c>
      <c r="Q7" s="22">
        <v>3385.4017100000001</v>
      </c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>
        <f>'1 уровень'!Z462</f>
        <v>14776.186230000001</v>
      </c>
      <c r="AE7" s="22">
        <f t="shared" ref="AE7:AE61" si="0">AD7-E7</f>
        <v>-5648.5601119999974</v>
      </c>
      <c r="AF7" s="36">
        <f t="shared" ref="AF7:AF61" si="1">AD7/E7*100</f>
        <v>72.344527479468866</v>
      </c>
    </row>
    <row r="8" spans="1:32" ht="30" customHeight="1" x14ac:dyDescent="0.25">
      <c r="A8" s="2">
        <f>A7+1</f>
        <v>2</v>
      </c>
      <c r="B8" s="26" t="s">
        <v>427</v>
      </c>
      <c r="C8" s="79" t="s">
        <v>363</v>
      </c>
      <c r="D8" s="27">
        <f>'1 уровень'!H182</f>
        <v>107.80015106575046</v>
      </c>
      <c r="E8" s="28">
        <f>'1 уровень'!U182</f>
        <v>109960.63155513328</v>
      </c>
      <c r="F8" s="28">
        <v>54925.335460000002</v>
      </c>
      <c r="G8" s="28">
        <v>54925.335460000002</v>
      </c>
      <c r="H8" s="28">
        <v>54925.335460000002</v>
      </c>
      <c r="I8" s="28">
        <v>54925.335460000002</v>
      </c>
      <c r="J8" s="28">
        <v>1319.5275800000002</v>
      </c>
      <c r="K8" s="28">
        <v>1319.5275800000002</v>
      </c>
      <c r="L8" s="28">
        <v>1319.5275800000002</v>
      </c>
      <c r="M8" s="28">
        <v>1319.5275800000002</v>
      </c>
      <c r="N8" s="28">
        <v>14679.74431</v>
      </c>
      <c r="O8" s="28">
        <v>14679.74431</v>
      </c>
      <c r="P8" s="28">
        <v>14679.74431</v>
      </c>
      <c r="Q8" s="28">
        <v>14679.74431</v>
      </c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>
        <f>'1 уровень'!Z182</f>
        <v>107681.79566999999</v>
      </c>
      <c r="AE8" s="28">
        <f t="shared" si="0"/>
        <v>-2278.8358851332887</v>
      </c>
      <c r="AF8" s="56">
        <f t="shared" si="1"/>
        <v>97.927589308187351</v>
      </c>
    </row>
    <row r="9" spans="1:32" ht="30" customHeight="1" x14ac:dyDescent="0.25">
      <c r="A9" s="2">
        <f t="shared" ref="A9:A60" si="2">A8+1</f>
        <v>3</v>
      </c>
      <c r="B9" s="4" t="s">
        <v>537</v>
      </c>
      <c r="C9" s="80" t="s">
        <v>358</v>
      </c>
      <c r="D9" s="5">
        <f>'1 уровень'!H123</f>
        <v>106.33423180592992</v>
      </c>
      <c r="E9" s="22">
        <f>'1 уровень'!U123</f>
        <v>120622.88183156667</v>
      </c>
      <c r="F9" s="22">
        <v>57643.725130000006</v>
      </c>
      <c r="G9" s="22">
        <v>57643.725130000006</v>
      </c>
      <c r="H9" s="22">
        <v>57643.725130000006</v>
      </c>
      <c r="I9" s="22">
        <v>57643.725130000006</v>
      </c>
      <c r="J9" s="22">
        <v>1900.34259</v>
      </c>
      <c r="K9" s="22">
        <v>1900.34259</v>
      </c>
      <c r="L9" s="22">
        <v>1900.34259</v>
      </c>
      <c r="M9" s="22">
        <v>1900.34259</v>
      </c>
      <c r="N9" s="22">
        <v>19636.873399999997</v>
      </c>
      <c r="O9" s="22">
        <v>19636.873399999997</v>
      </c>
      <c r="P9" s="22">
        <v>19636.873399999997</v>
      </c>
      <c r="Q9" s="22">
        <v>19636.873399999997</v>
      </c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>
        <f>'1 уровень'!Z123</f>
        <v>120211.94592000001</v>
      </c>
      <c r="AE9" s="22">
        <f t="shared" si="0"/>
        <v>-410.93591156665934</v>
      </c>
      <c r="AF9" s="36">
        <f t="shared" si="1"/>
        <v>99.659321759415036</v>
      </c>
    </row>
    <row r="10" spans="1:32" ht="30" customHeight="1" x14ac:dyDescent="0.25">
      <c r="A10" s="2">
        <v>4</v>
      </c>
      <c r="B10" s="4" t="s">
        <v>375</v>
      </c>
      <c r="C10" s="80" t="s">
        <v>353</v>
      </c>
      <c r="D10" s="5">
        <f>'1 уровень'!H93</f>
        <v>92.938223717985281</v>
      </c>
      <c r="E10" s="22">
        <f>'1 уровень'!U93</f>
        <v>356281.38539186004</v>
      </c>
      <c r="F10" s="22">
        <v>164602.00005</v>
      </c>
      <c r="G10" s="22">
        <v>164602.00005</v>
      </c>
      <c r="H10" s="22">
        <v>164602.00005</v>
      </c>
      <c r="I10" s="22">
        <v>164602.00005</v>
      </c>
      <c r="J10" s="22">
        <v>5344.2207800000006</v>
      </c>
      <c r="K10" s="22">
        <v>5344.2207800000006</v>
      </c>
      <c r="L10" s="22">
        <v>5344.2207800000006</v>
      </c>
      <c r="M10" s="22">
        <v>5344.2207800000006</v>
      </c>
      <c r="N10" s="22">
        <v>57183.162360000002</v>
      </c>
      <c r="O10" s="22">
        <v>57183.162360000002</v>
      </c>
      <c r="P10" s="22">
        <v>57183.162360000002</v>
      </c>
      <c r="Q10" s="22">
        <v>57183.162360000002</v>
      </c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>
        <f>'1 уровень'!Z93</f>
        <v>352955.18244</v>
      </c>
      <c r="AE10" s="22">
        <f t="shared" si="0"/>
        <v>-3326.202951860032</v>
      </c>
      <c r="AF10" s="36">
        <f t="shared" si="1"/>
        <v>99.066411244527501</v>
      </c>
    </row>
    <row r="11" spans="1:32" ht="30" customHeight="1" x14ac:dyDescent="0.25">
      <c r="A11" s="2">
        <f t="shared" si="2"/>
        <v>5</v>
      </c>
      <c r="B11" s="7" t="s">
        <v>421</v>
      </c>
      <c r="C11" s="80" t="s">
        <v>365</v>
      </c>
      <c r="D11" s="5">
        <f>'1 уровень'!H233</f>
        <v>97.565777698228047</v>
      </c>
      <c r="E11" s="22">
        <f>'1 уровень'!U233</f>
        <v>136297.54061789197</v>
      </c>
      <c r="F11" s="22">
        <v>62049.455369999996</v>
      </c>
      <c r="G11" s="22">
        <v>62049.455369999996</v>
      </c>
      <c r="H11" s="22">
        <v>62049.455369999996</v>
      </c>
      <c r="I11" s="22">
        <v>62049.455369999996</v>
      </c>
      <c r="J11" s="22">
        <v>1328.90102</v>
      </c>
      <c r="K11" s="22">
        <v>1328.90102</v>
      </c>
      <c r="L11" s="22">
        <v>1328.90102</v>
      </c>
      <c r="M11" s="22">
        <v>1328.90102</v>
      </c>
      <c r="N11" s="22">
        <v>29133.599309999998</v>
      </c>
      <c r="O11" s="22">
        <v>29133.599309999998</v>
      </c>
      <c r="P11" s="22">
        <v>29133.599309999998</v>
      </c>
      <c r="Q11" s="22">
        <v>29133.599309999998</v>
      </c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>
        <f>'1 уровень'!Z233</f>
        <v>136092.83181</v>
      </c>
      <c r="AE11" s="22">
        <f t="shared" si="0"/>
        <v>-204.70880789196235</v>
      </c>
      <c r="AF11" s="36">
        <f t="shared" si="1"/>
        <v>99.849807408876245</v>
      </c>
    </row>
    <row r="12" spans="1:32" ht="30" customHeight="1" x14ac:dyDescent="0.25">
      <c r="A12" s="2">
        <f t="shared" si="2"/>
        <v>6</v>
      </c>
      <c r="B12" s="57" t="s">
        <v>575</v>
      </c>
      <c r="C12" s="80" t="s">
        <v>512</v>
      </c>
      <c r="D12" s="5">
        <f>'1 уровень'!H499</f>
        <v>89.329608938547494</v>
      </c>
      <c r="E12" s="22">
        <f>'1 уровень'!U499</f>
        <v>19119.691673608886</v>
      </c>
      <c r="F12" s="22">
        <v>8963.6814200000008</v>
      </c>
      <c r="G12" s="22">
        <v>8963.6814200000008</v>
      </c>
      <c r="H12" s="22">
        <v>8963.6814200000008</v>
      </c>
      <c r="I12" s="22">
        <v>8963.6814200000008</v>
      </c>
      <c r="J12" s="22">
        <v>214.44214000000002</v>
      </c>
      <c r="K12" s="22">
        <v>214.44214000000002</v>
      </c>
      <c r="L12" s="22">
        <v>214.44214000000002</v>
      </c>
      <c r="M12" s="22">
        <v>214.44214000000002</v>
      </c>
      <c r="N12" s="22">
        <v>3602.6279399999999</v>
      </c>
      <c r="O12" s="22">
        <v>3602.6279399999999</v>
      </c>
      <c r="P12" s="22">
        <v>3602.6279399999999</v>
      </c>
      <c r="Q12" s="22">
        <v>3602.6279399999999</v>
      </c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>
        <f>'1 уровень'!Z499</f>
        <v>19027.213469999999</v>
      </c>
      <c r="AE12" s="22">
        <f t="shared" si="0"/>
        <v>-92.47820360888727</v>
      </c>
      <c r="AF12" s="36">
        <f t="shared" si="1"/>
        <v>99.516319587221503</v>
      </c>
    </row>
    <row r="13" spans="1:32" ht="30" customHeight="1" x14ac:dyDescent="0.25">
      <c r="A13" s="2">
        <f t="shared" si="2"/>
        <v>7</v>
      </c>
      <c r="B13" s="4" t="s">
        <v>547</v>
      </c>
      <c r="C13" s="80" t="s">
        <v>335</v>
      </c>
      <c r="D13" s="5">
        <f>'1 уровень'!H31</f>
        <v>113.35548921309075</v>
      </c>
      <c r="E13" s="22">
        <f>'1 уровень'!U31</f>
        <v>284001.426284683</v>
      </c>
      <c r="F13" s="22">
        <v>140367.70494</v>
      </c>
      <c r="G13" s="22">
        <v>140367.70494</v>
      </c>
      <c r="H13" s="22">
        <v>140367.70494</v>
      </c>
      <c r="I13" s="22">
        <v>140367.70494</v>
      </c>
      <c r="J13" s="22">
        <v>4686.0235300000004</v>
      </c>
      <c r="K13" s="22">
        <v>4686.0235300000004</v>
      </c>
      <c r="L13" s="22">
        <v>4686.0235300000004</v>
      </c>
      <c r="M13" s="22">
        <v>4686.0235300000004</v>
      </c>
      <c r="N13" s="22">
        <v>46434.233200000002</v>
      </c>
      <c r="O13" s="22">
        <v>46434.233200000002</v>
      </c>
      <c r="P13" s="22">
        <v>46434.233200000002</v>
      </c>
      <c r="Q13" s="22">
        <v>46434.233200000002</v>
      </c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>
        <f>'1 уровень'!Z31</f>
        <v>281791.17015000002</v>
      </c>
      <c r="AE13" s="22">
        <f t="shared" si="0"/>
        <v>-2210.2561346829752</v>
      </c>
      <c r="AF13" s="36">
        <f t="shared" si="1"/>
        <v>99.221744706145458</v>
      </c>
    </row>
    <row r="14" spans="1:32" ht="30" customHeight="1" x14ac:dyDescent="0.25">
      <c r="A14" s="2">
        <f t="shared" si="2"/>
        <v>8</v>
      </c>
      <c r="B14" s="55" t="s">
        <v>514</v>
      </c>
      <c r="C14" s="80" t="s">
        <v>657</v>
      </c>
      <c r="D14" s="5">
        <f>'2 уровень'!H1448</f>
        <v>30.76923076923077</v>
      </c>
      <c r="E14" s="22">
        <f>'2 уровень'!U1449</f>
        <v>392.4659939199999</v>
      </c>
      <c r="F14" s="22">
        <v>210.16554000000002</v>
      </c>
      <c r="G14" s="22">
        <v>210.16554000000002</v>
      </c>
      <c r="H14" s="22">
        <v>210.16554000000002</v>
      </c>
      <c r="I14" s="22">
        <v>210.16554000000002</v>
      </c>
      <c r="J14" s="22">
        <v>0</v>
      </c>
      <c r="K14" s="22">
        <v>0</v>
      </c>
      <c r="L14" s="22">
        <v>0</v>
      </c>
      <c r="M14" s="22">
        <v>0</v>
      </c>
      <c r="N14" s="22">
        <v>84.183960000000013</v>
      </c>
      <c r="O14" s="22">
        <v>84.183960000000013</v>
      </c>
      <c r="P14" s="22">
        <v>84.183960000000013</v>
      </c>
      <c r="Q14" s="22">
        <v>84.183960000000013</v>
      </c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>
        <f>'2 уровень'!Z1449</f>
        <v>81.601839999999996</v>
      </c>
      <c r="AE14" s="22">
        <f t="shared" si="0"/>
        <v>-310.86415391999992</v>
      </c>
      <c r="AF14" s="36">
        <f t="shared" si="1"/>
        <v>20.792079126385069</v>
      </c>
    </row>
    <row r="15" spans="1:32" ht="30" customHeight="1" x14ac:dyDescent="0.25">
      <c r="A15" s="2">
        <f t="shared" si="2"/>
        <v>9</v>
      </c>
      <c r="B15" s="4" t="s">
        <v>381</v>
      </c>
      <c r="C15" s="80" t="s">
        <v>344</v>
      </c>
      <c r="D15" s="5">
        <f>'1 уровень'!H428</f>
        <v>91.122071516646116</v>
      </c>
      <c r="E15" s="22">
        <f>'1 уровень'!U428</f>
        <v>47501.94811640001</v>
      </c>
      <c r="F15" s="22">
        <v>21660.888340000001</v>
      </c>
      <c r="G15" s="22">
        <v>21660.888340000001</v>
      </c>
      <c r="H15" s="22">
        <v>21660.888340000001</v>
      </c>
      <c r="I15" s="22">
        <v>21660.888340000001</v>
      </c>
      <c r="J15" s="22">
        <v>463.14398999999997</v>
      </c>
      <c r="K15" s="22">
        <v>463.14398999999997</v>
      </c>
      <c r="L15" s="22">
        <v>463.14398999999997</v>
      </c>
      <c r="M15" s="22">
        <v>463.14398999999997</v>
      </c>
      <c r="N15" s="22">
        <v>9797.2768000000015</v>
      </c>
      <c r="O15" s="22">
        <v>9797.2768000000015</v>
      </c>
      <c r="P15" s="22">
        <v>9797.2768000000015</v>
      </c>
      <c r="Q15" s="22">
        <v>9797.2768000000015</v>
      </c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>
        <f>'1 уровень'!Z428</f>
        <v>47379.57675</v>
      </c>
      <c r="AE15" s="22">
        <f t="shared" si="0"/>
        <v>-122.37136640000972</v>
      </c>
      <c r="AF15" s="36">
        <f t="shared" si="1"/>
        <v>99.742386636227735</v>
      </c>
    </row>
    <row r="16" spans="1:32" ht="30" customHeight="1" x14ac:dyDescent="0.25">
      <c r="A16" s="2">
        <f t="shared" si="2"/>
        <v>10</v>
      </c>
      <c r="B16" s="8" t="s">
        <v>573</v>
      </c>
      <c r="C16" s="80" t="s">
        <v>349</v>
      </c>
      <c r="D16" s="5">
        <f>'1 уровень'!H468</f>
        <v>102</v>
      </c>
      <c r="E16" s="22">
        <f>'1 уровень'!U468</f>
        <v>2579.2953227066669</v>
      </c>
      <c r="F16" s="22">
        <v>1284.4890700000001</v>
      </c>
      <c r="G16" s="22">
        <v>1284.4890700000001</v>
      </c>
      <c r="H16" s="22">
        <v>1284.4890700000001</v>
      </c>
      <c r="I16" s="22">
        <v>1284.4890700000001</v>
      </c>
      <c r="J16" s="22">
        <v>34.820489999999999</v>
      </c>
      <c r="K16" s="22">
        <v>34.820489999999999</v>
      </c>
      <c r="L16" s="22">
        <v>34.820489999999999</v>
      </c>
      <c r="M16" s="22">
        <v>34.820489999999999</v>
      </c>
      <c r="N16" s="22">
        <v>371.41853000000003</v>
      </c>
      <c r="O16" s="22">
        <v>371.41853000000003</v>
      </c>
      <c r="P16" s="22">
        <v>371.41853000000003</v>
      </c>
      <c r="Q16" s="22">
        <v>371.41853000000003</v>
      </c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>
        <f>'1 уровень'!Z468</f>
        <v>2570.1557200000002</v>
      </c>
      <c r="AE16" s="22">
        <f t="shared" si="0"/>
        <v>-9.1396027066666647</v>
      </c>
      <c r="AF16" s="36">
        <f t="shared" si="1"/>
        <v>99.645655050578867</v>
      </c>
    </row>
    <row r="17" spans="1:32" ht="30" customHeight="1" x14ac:dyDescent="0.25">
      <c r="A17" s="2">
        <f t="shared" si="2"/>
        <v>11</v>
      </c>
      <c r="B17" s="4" t="s">
        <v>574</v>
      </c>
      <c r="C17" s="80" t="s">
        <v>348</v>
      </c>
      <c r="D17" s="5">
        <f>'1 уровень'!H486</f>
        <v>130.9278350515464</v>
      </c>
      <c r="E17" s="22">
        <f>'1 уровень'!U486</f>
        <v>12462.508402549998</v>
      </c>
      <c r="F17" s="22">
        <v>5262.2941700000001</v>
      </c>
      <c r="G17" s="22">
        <v>5262.2941700000001</v>
      </c>
      <c r="H17" s="22">
        <v>5262.2941700000001</v>
      </c>
      <c r="I17" s="22">
        <v>5262.2941700000001</v>
      </c>
      <c r="J17" s="22">
        <v>112.16258000000001</v>
      </c>
      <c r="K17" s="22">
        <v>112.16258000000001</v>
      </c>
      <c r="L17" s="22">
        <v>112.16258000000001</v>
      </c>
      <c r="M17" s="22">
        <v>112.16258000000001</v>
      </c>
      <c r="N17" s="22">
        <v>2710.5955800000002</v>
      </c>
      <c r="O17" s="22">
        <v>2710.5955800000002</v>
      </c>
      <c r="P17" s="22">
        <v>2710.5955800000002</v>
      </c>
      <c r="Q17" s="22">
        <v>2710.5955800000002</v>
      </c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>
        <f>'1 уровень'!Z486</f>
        <v>9037.1798099999996</v>
      </c>
      <c r="AE17" s="22">
        <f t="shared" si="0"/>
        <v>-3425.3285925499986</v>
      </c>
      <c r="AF17" s="36">
        <f t="shared" si="1"/>
        <v>72.514934538787315</v>
      </c>
    </row>
    <row r="18" spans="1:32" ht="30" customHeight="1" x14ac:dyDescent="0.25">
      <c r="A18" s="2">
        <f t="shared" si="2"/>
        <v>12</v>
      </c>
      <c r="B18" s="4" t="s">
        <v>619</v>
      </c>
      <c r="C18" s="80" t="s">
        <v>341</v>
      </c>
      <c r="D18" s="5">
        <f>'1 уровень'!H354</f>
        <v>100.67814293166406</v>
      </c>
      <c r="E18" s="22">
        <f>'1 уровень'!U354</f>
        <v>83379.097075699989</v>
      </c>
      <c r="F18" s="22">
        <v>45203.301979999997</v>
      </c>
      <c r="G18" s="22">
        <v>45203.301979999997</v>
      </c>
      <c r="H18" s="22">
        <v>45203.301979999997</v>
      </c>
      <c r="I18" s="22">
        <v>45203.301979999997</v>
      </c>
      <c r="J18" s="22">
        <v>1233.47694</v>
      </c>
      <c r="K18" s="22">
        <v>1233.47694</v>
      </c>
      <c r="L18" s="22">
        <v>1233.47694</v>
      </c>
      <c r="M18" s="22">
        <v>1233.47694</v>
      </c>
      <c r="N18" s="22">
        <v>17994.251829999997</v>
      </c>
      <c r="O18" s="22">
        <v>17994.251829999997</v>
      </c>
      <c r="P18" s="22">
        <v>17994.251829999997</v>
      </c>
      <c r="Q18" s="22">
        <v>17994.251829999997</v>
      </c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>
        <f>'1 уровень'!Z354</f>
        <v>80190.334780000019</v>
      </c>
      <c r="AE18" s="22">
        <f t="shared" si="0"/>
        <v>-3188.7622956999694</v>
      </c>
      <c r="AF18" s="36">
        <f t="shared" si="1"/>
        <v>96.175585479409918</v>
      </c>
    </row>
    <row r="19" spans="1:32" ht="30" customHeight="1" x14ac:dyDescent="0.25">
      <c r="A19" s="2">
        <f t="shared" si="2"/>
        <v>13</v>
      </c>
      <c r="B19" s="7" t="s">
        <v>378</v>
      </c>
      <c r="C19" s="80" t="s">
        <v>327</v>
      </c>
      <c r="D19" s="5">
        <f>'Аян '!F16</f>
        <v>110.55276381909547</v>
      </c>
      <c r="E19" s="5">
        <f>'Аян '!S16</f>
        <v>8357.3710367949989</v>
      </c>
      <c r="F19" s="5">
        <v>6017.3071500000005</v>
      </c>
      <c r="G19" s="5">
        <v>6017.3071500000005</v>
      </c>
      <c r="H19" s="5">
        <v>6017.3071500000005</v>
      </c>
      <c r="I19" s="5">
        <v>6017.3071500000005</v>
      </c>
      <c r="J19" s="5">
        <v>0</v>
      </c>
      <c r="K19" s="5">
        <v>0</v>
      </c>
      <c r="L19" s="5">
        <v>0</v>
      </c>
      <c r="M19" s="5">
        <v>0</v>
      </c>
      <c r="N19" s="5">
        <v>162.96874</v>
      </c>
      <c r="O19" s="5">
        <v>162.96874</v>
      </c>
      <c r="P19" s="5">
        <v>162.96874</v>
      </c>
      <c r="Q19" s="5">
        <v>162.96874</v>
      </c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>
        <f>'Аян '!X16</f>
        <v>8319.8624699999982</v>
      </c>
      <c r="AE19" s="22">
        <f t="shared" si="0"/>
        <v>-37.508566795000661</v>
      </c>
      <c r="AF19" s="36">
        <f t="shared" si="1"/>
        <v>99.5511917966803</v>
      </c>
    </row>
    <row r="20" spans="1:32" ht="30" customHeight="1" x14ac:dyDescent="0.25">
      <c r="A20" s="2">
        <f t="shared" si="2"/>
        <v>14</v>
      </c>
      <c r="B20" s="26" t="s">
        <v>384</v>
      </c>
      <c r="C20" s="79" t="s">
        <v>340</v>
      </c>
      <c r="D20" s="27">
        <f>'2 уровень'!H1499</f>
        <v>97.674418604651152</v>
      </c>
      <c r="E20" s="27">
        <f>'2 уровень'!U1499</f>
        <v>4941.6212728959999</v>
      </c>
      <c r="F20" s="27">
        <v>3580.2046099999998</v>
      </c>
      <c r="G20" s="27">
        <v>3580.2046099999998</v>
      </c>
      <c r="H20" s="27">
        <v>3580.2046099999998</v>
      </c>
      <c r="I20" s="27">
        <v>3580.2046099999998</v>
      </c>
      <c r="J20" s="27">
        <v>0</v>
      </c>
      <c r="K20" s="27">
        <v>0</v>
      </c>
      <c r="L20" s="27">
        <v>0</v>
      </c>
      <c r="M20" s="27">
        <v>0</v>
      </c>
      <c r="N20" s="27">
        <v>92.6554</v>
      </c>
      <c r="O20" s="27">
        <v>92.6554</v>
      </c>
      <c r="P20" s="27">
        <v>92.6554</v>
      </c>
      <c r="Q20" s="27">
        <v>92.6554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>
        <f>'2 уровень'!Z1499</f>
        <v>3995.8367000000003</v>
      </c>
      <c r="AE20" s="28">
        <f t="shared" si="0"/>
        <v>-945.78457289599964</v>
      </c>
      <c r="AF20" s="56">
        <f t="shared" si="1"/>
        <v>80.86084463648649</v>
      </c>
    </row>
    <row r="21" spans="1:32" ht="30" customHeight="1" x14ac:dyDescent="0.25">
      <c r="A21" s="2">
        <f t="shared" si="2"/>
        <v>15</v>
      </c>
      <c r="B21" s="4" t="s">
        <v>571</v>
      </c>
      <c r="C21" s="80" t="s">
        <v>354</v>
      </c>
      <c r="D21" s="5">
        <f>'1 уровень'!H2376</f>
        <v>98.152173913043484</v>
      </c>
      <c r="E21" s="5">
        <f>'1 уровень'!U2376</f>
        <v>17923.995637342668</v>
      </c>
      <c r="F21" s="5">
        <v>7366.7622099999999</v>
      </c>
      <c r="G21" s="5">
        <v>7366.7622099999999</v>
      </c>
      <c r="H21" s="5">
        <v>7366.7622099999999</v>
      </c>
      <c r="I21" s="5">
        <v>7366.7622099999999</v>
      </c>
      <c r="J21" s="5">
        <v>2634.8273599999998</v>
      </c>
      <c r="K21" s="5">
        <v>2634.8273599999998</v>
      </c>
      <c r="L21" s="5">
        <v>2634.8273599999998</v>
      </c>
      <c r="M21" s="5">
        <v>2634.8273599999998</v>
      </c>
      <c r="N21" s="5">
        <v>1102.32573</v>
      </c>
      <c r="O21" s="5">
        <v>1102.32573</v>
      </c>
      <c r="P21" s="5">
        <v>1102.32573</v>
      </c>
      <c r="Q21" s="5">
        <v>1102.32573</v>
      </c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>
        <f>'1 уровень'!Z2376</f>
        <v>17602.060700000002</v>
      </c>
      <c r="AE21" s="22">
        <f t="shared" si="0"/>
        <v>-321.93493734266667</v>
      </c>
      <c r="AF21" s="36">
        <f t="shared" si="1"/>
        <v>98.203888553331538</v>
      </c>
    </row>
    <row r="22" spans="1:32" ht="30" customHeight="1" x14ac:dyDescent="0.25">
      <c r="A22" s="2">
        <f t="shared" si="2"/>
        <v>16</v>
      </c>
      <c r="B22" s="4" t="s">
        <v>530</v>
      </c>
      <c r="C22" s="80" t="s">
        <v>330</v>
      </c>
      <c r="D22" s="5">
        <f>'2 уровень'!H745</f>
        <v>98.530351437699693</v>
      </c>
      <c r="E22" s="5">
        <f>'2 уровень'!U745</f>
        <v>33421.128901381766</v>
      </c>
      <c r="F22" s="5">
        <v>17094.907429999999</v>
      </c>
      <c r="G22" s="5">
        <v>17094.907429999999</v>
      </c>
      <c r="H22" s="5">
        <v>17094.907429999999</v>
      </c>
      <c r="I22" s="5">
        <v>17094.907429999999</v>
      </c>
      <c r="J22" s="5">
        <v>0</v>
      </c>
      <c r="K22" s="5">
        <v>0</v>
      </c>
      <c r="L22" s="5">
        <v>0</v>
      </c>
      <c r="M22" s="5">
        <v>0</v>
      </c>
      <c r="N22" s="5">
        <v>7870.6758600000003</v>
      </c>
      <c r="O22" s="5">
        <v>7870.6758600000003</v>
      </c>
      <c r="P22" s="5">
        <v>7870.6758600000003</v>
      </c>
      <c r="Q22" s="5">
        <v>7870.6758600000003</v>
      </c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>
        <f>'2 уровень'!Z745</f>
        <v>31885.706499999993</v>
      </c>
      <c r="AE22" s="22">
        <f t="shared" si="0"/>
        <v>-1535.4224013817729</v>
      </c>
      <c r="AF22" s="36">
        <f t="shared" si="1"/>
        <v>95.405833220318627</v>
      </c>
    </row>
    <row r="23" spans="1:32" ht="30" customHeight="1" x14ac:dyDescent="0.25">
      <c r="A23" s="2">
        <f t="shared" si="2"/>
        <v>17</v>
      </c>
      <c r="B23" s="26" t="s">
        <v>394</v>
      </c>
      <c r="C23" s="79" t="s">
        <v>338</v>
      </c>
      <c r="D23" s="27">
        <f>'2 уровень'!H1185</f>
        <v>105.17175572519083</v>
      </c>
      <c r="E23" s="27">
        <f>'2 уровень'!U1185</f>
        <v>55380.194134231126</v>
      </c>
      <c r="F23" s="27">
        <v>18898.491249999999</v>
      </c>
      <c r="G23" s="27">
        <v>18898.491249999999</v>
      </c>
      <c r="H23" s="27">
        <v>18898.491249999999</v>
      </c>
      <c r="I23" s="27">
        <v>18898.491249999999</v>
      </c>
      <c r="J23" s="27">
        <v>0</v>
      </c>
      <c r="K23" s="27">
        <v>0</v>
      </c>
      <c r="L23" s="27">
        <v>0</v>
      </c>
      <c r="M23" s="27">
        <v>0</v>
      </c>
      <c r="N23" s="27">
        <v>22595.119210000001</v>
      </c>
      <c r="O23" s="27">
        <v>22595.119210000001</v>
      </c>
      <c r="P23" s="27">
        <v>22595.119210000001</v>
      </c>
      <c r="Q23" s="27">
        <v>22595.119210000001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>
        <f>'2 уровень'!Z1185</f>
        <v>54459.385109999988</v>
      </c>
      <c r="AE23" s="28">
        <f t="shared" si="0"/>
        <v>-920.8090242311373</v>
      </c>
      <c r="AF23" s="56">
        <f t="shared" si="1"/>
        <v>98.337295420093199</v>
      </c>
    </row>
    <row r="24" spans="1:32" ht="30" customHeight="1" x14ac:dyDescent="0.25">
      <c r="A24" s="2">
        <f t="shared" si="2"/>
        <v>18</v>
      </c>
      <c r="B24" s="26" t="s">
        <v>533</v>
      </c>
      <c r="C24" s="79" t="s">
        <v>336</v>
      </c>
      <c r="D24" s="27">
        <f>'2 уровень'!H1083</f>
        <v>101.48003894839339</v>
      </c>
      <c r="E24" s="27">
        <f>'2 уровень'!U1083</f>
        <v>53780.210704715872</v>
      </c>
      <c r="F24" s="27">
        <v>30251.36852</v>
      </c>
      <c r="G24" s="27">
        <v>30251.36852</v>
      </c>
      <c r="H24" s="27">
        <v>30251.36852</v>
      </c>
      <c r="I24" s="27">
        <v>30251.36852</v>
      </c>
      <c r="J24" s="27">
        <v>80.670320000000004</v>
      </c>
      <c r="K24" s="27">
        <v>80.670320000000004</v>
      </c>
      <c r="L24" s="27">
        <v>80.670320000000004</v>
      </c>
      <c r="M24" s="27">
        <v>80.670320000000004</v>
      </c>
      <c r="N24" s="27">
        <v>9841.7785600000007</v>
      </c>
      <c r="O24" s="27">
        <v>9841.7785600000007</v>
      </c>
      <c r="P24" s="27">
        <v>9841.7785600000007</v>
      </c>
      <c r="Q24" s="27">
        <v>9841.7785600000007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>
        <f>'2 уровень'!Z1083</f>
        <v>52631.43456999999</v>
      </c>
      <c r="AE24" s="28">
        <f t="shared" si="0"/>
        <v>-1148.7761347158812</v>
      </c>
      <c r="AF24" s="56">
        <f t="shared" si="1"/>
        <v>97.863942666525944</v>
      </c>
    </row>
    <row r="25" spans="1:32" ht="30" customHeight="1" x14ac:dyDescent="0.25">
      <c r="A25" s="2">
        <f t="shared" si="2"/>
        <v>19</v>
      </c>
      <c r="B25" s="61" t="s">
        <v>532</v>
      </c>
      <c r="C25" s="79" t="s">
        <v>339</v>
      </c>
      <c r="D25" s="27">
        <f>'1 уровень'!H2242</f>
        <v>101.56657963446476</v>
      </c>
      <c r="E25" s="27">
        <f>'1 уровень'!U2242</f>
        <v>20085.876480926661</v>
      </c>
      <c r="F25" s="27">
        <v>14672.732769999999</v>
      </c>
      <c r="G25" s="27">
        <v>14672.732769999999</v>
      </c>
      <c r="H25" s="27">
        <v>14672.732769999999</v>
      </c>
      <c r="I25" s="27">
        <v>14672.732769999999</v>
      </c>
      <c r="J25" s="27">
        <v>15.064410000000001</v>
      </c>
      <c r="K25" s="27">
        <v>15.064410000000001</v>
      </c>
      <c r="L25" s="27">
        <v>15.064410000000001</v>
      </c>
      <c r="M25" s="27">
        <v>15.064410000000001</v>
      </c>
      <c r="N25" s="27">
        <v>301.28815000000003</v>
      </c>
      <c r="O25" s="27">
        <v>301.28815000000003</v>
      </c>
      <c r="P25" s="27">
        <v>301.28815000000003</v>
      </c>
      <c r="Q25" s="27">
        <v>301.28815000000003</v>
      </c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>
        <f>'1 уровень'!Z2242</f>
        <v>19272.590780000002</v>
      </c>
      <c r="AE25" s="28">
        <f t="shared" si="0"/>
        <v>-813.28570092665905</v>
      </c>
      <c r="AF25" s="56">
        <f t="shared" si="1"/>
        <v>95.950957371967576</v>
      </c>
    </row>
    <row r="26" spans="1:32" s="25" customFormat="1" ht="30" customHeight="1" x14ac:dyDescent="0.25">
      <c r="A26" s="2">
        <f t="shared" si="2"/>
        <v>20</v>
      </c>
      <c r="B26" s="26" t="s">
        <v>534</v>
      </c>
      <c r="C26" s="79" t="s">
        <v>337</v>
      </c>
      <c r="D26" s="27">
        <f>'Охотск '!F17</f>
        <v>114.6864686468647</v>
      </c>
      <c r="E26" s="27">
        <f>'Охотск '!S17</f>
        <v>33947.704212329059</v>
      </c>
      <c r="F26" s="27">
        <v>25473.60901</v>
      </c>
      <c r="G26" s="27">
        <v>25473.60901</v>
      </c>
      <c r="H26" s="27">
        <v>25473.60901</v>
      </c>
      <c r="I26" s="27">
        <v>25473.60901</v>
      </c>
      <c r="J26" s="27">
        <v>0</v>
      </c>
      <c r="K26" s="27">
        <v>0</v>
      </c>
      <c r="L26" s="27">
        <v>0</v>
      </c>
      <c r="M26" s="27">
        <v>0</v>
      </c>
      <c r="N26" s="27">
        <v>390.30043999999998</v>
      </c>
      <c r="O26" s="27">
        <v>390.30043999999998</v>
      </c>
      <c r="P26" s="27">
        <v>390.30043999999998</v>
      </c>
      <c r="Q26" s="27">
        <v>390.30043999999998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>
        <f>'Охотск '!X17</f>
        <v>32708.996310000002</v>
      </c>
      <c r="AE26" s="28">
        <f t="shared" si="0"/>
        <v>-1238.7079023290571</v>
      </c>
      <c r="AF26" s="56">
        <f t="shared" si="1"/>
        <v>96.35112909379248</v>
      </c>
    </row>
    <row r="27" spans="1:32" s="25" customFormat="1" ht="30" customHeight="1" x14ac:dyDescent="0.25">
      <c r="A27" s="2">
        <f t="shared" si="2"/>
        <v>21</v>
      </c>
      <c r="B27" s="26" t="s">
        <v>570</v>
      </c>
      <c r="C27" s="79" t="s">
        <v>334</v>
      </c>
      <c r="D27" s="27">
        <f>'2 уровень'!H982</f>
        <v>98.68421052631578</v>
      </c>
      <c r="E27" s="27">
        <f>'2 уровень'!U982</f>
        <v>25389.298543347202</v>
      </c>
      <c r="F27" s="27">
        <v>12891.41634</v>
      </c>
      <c r="G27" s="27">
        <v>12891.41634</v>
      </c>
      <c r="H27" s="27">
        <v>12891.41634</v>
      </c>
      <c r="I27" s="27">
        <v>12891.41634</v>
      </c>
      <c r="J27" s="27">
        <v>0</v>
      </c>
      <c r="K27" s="27">
        <v>0</v>
      </c>
      <c r="L27" s="27">
        <v>0</v>
      </c>
      <c r="M27" s="27">
        <v>0</v>
      </c>
      <c r="N27" s="27">
        <v>6112.4736199999998</v>
      </c>
      <c r="O27" s="27">
        <v>6112.4736199999998</v>
      </c>
      <c r="P27" s="27">
        <v>6112.4736199999998</v>
      </c>
      <c r="Q27" s="27">
        <v>6112.4736199999998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>
        <f>'2 уровень'!Z982</f>
        <v>25011.27188</v>
      </c>
      <c r="AE27" s="28">
        <f t="shared" si="0"/>
        <v>-378.02666334720197</v>
      </c>
      <c r="AF27" s="56">
        <f t="shared" si="1"/>
        <v>98.511078741691918</v>
      </c>
    </row>
    <row r="28" spans="1:32" s="25" customFormat="1" ht="30" customHeight="1" x14ac:dyDescent="0.25">
      <c r="A28" s="2">
        <f t="shared" si="2"/>
        <v>22</v>
      </c>
      <c r="B28" s="4" t="s">
        <v>568</v>
      </c>
      <c r="C28" s="80" t="s">
        <v>326</v>
      </c>
      <c r="D28" s="5">
        <f>'2 уровень'!H624</f>
        <v>96.579997842269933</v>
      </c>
      <c r="E28" s="5">
        <f>'2 уровень'!U624</f>
        <v>89391.921922087393</v>
      </c>
      <c r="F28" s="5">
        <v>54439.68045</v>
      </c>
      <c r="G28" s="5">
        <v>54439.68045</v>
      </c>
      <c r="H28" s="5">
        <v>54439.68045</v>
      </c>
      <c r="I28" s="5">
        <v>54439.68045</v>
      </c>
      <c r="J28" s="5">
        <v>0</v>
      </c>
      <c r="K28" s="5">
        <v>0</v>
      </c>
      <c r="L28" s="5">
        <v>0</v>
      </c>
      <c r="M28" s="5">
        <v>0</v>
      </c>
      <c r="N28" s="5">
        <v>12403.12917</v>
      </c>
      <c r="O28" s="5">
        <v>12403.12917</v>
      </c>
      <c r="P28" s="5">
        <v>12403.12917</v>
      </c>
      <c r="Q28" s="5">
        <v>12403.12917</v>
      </c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>
        <f>'2 уровень'!Z624</f>
        <v>83003.259880000012</v>
      </c>
      <c r="AE28" s="22">
        <f t="shared" si="0"/>
        <v>-6388.6620420873805</v>
      </c>
      <c r="AF28" s="36">
        <f t="shared" si="1"/>
        <v>92.853199814122306</v>
      </c>
    </row>
    <row r="29" spans="1:32" s="25" customFormat="1" ht="30" customHeight="1" x14ac:dyDescent="0.25">
      <c r="A29" s="2">
        <f t="shared" si="2"/>
        <v>23</v>
      </c>
      <c r="B29" s="7" t="s">
        <v>531</v>
      </c>
      <c r="C29" s="80" t="s">
        <v>328</v>
      </c>
      <c r="D29" s="5">
        <f>'1 уровень'!H1938</f>
        <v>104.20475319926874</v>
      </c>
      <c r="E29" s="5">
        <f>'1 уровень'!U1938</f>
        <v>25277.331153741339</v>
      </c>
      <c r="F29" s="5">
        <v>11545.421</v>
      </c>
      <c r="G29" s="5">
        <v>11545.421</v>
      </c>
      <c r="H29" s="5">
        <v>11545.421</v>
      </c>
      <c r="I29" s="5">
        <v>11545.421</v>
      </c>
      <c r="J29" s="5">
        <v>0</v>
      </c>
      <c r="K29" s="5">
        <v>0</v>
      </c>
      <c r="L29" s="5">
        <v>0</v>
      </c>
      <c r="M29" s="5">
        <v>0</v>
      </c>
      <c r="N29" s="5">
        <v>7298.8293700000004</v>
      </c>
      <c r="O29" s="5">
        <v>7298.8293700000004</v>
      </c>
      <c r="P29" s="5">
        <v>7298.8293700000004</v>
      </c>
      <c r="Q29" s="5">
        <v>7298.8293700000004</v>
      </c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>
        <f>'1 уровень'!Z1938</f>
        <v>21447.190820000003</v>
      </c>
      <c r="AE29" s="22">
        <f t="shared" si="0"/>
        <v>-3830.1403337413358</v>
      </c>
      <c r="AF29" s="36">
        <f t="shared" si="1"/>
        <v>84.847528758294445</v>
      </c>
    </row>
    <row r="30" spans="1:32" s="25" customFormat="1" ht="30" customHeight="1" x14ac:dyDescent="0.25">
      <c r="A30" s="2">
        <f t="shared" si="2"/>
        <v>24</v>
      </c>
      <c r="B30" s="45" t="s">
        <v>569</v>
      </c>
      <c r="C30" s="79" t="s">
        <v>371</v>
      </c>
      <c r="D30" s="27">
        <f>'1 уровень'!H2032</f>
        <v>94.95867768595042</v>
      </c>
      <c r="E30" s="27">
        <f>'1 уровень'!U2032</f>
        <v>21891.212947966749</v>
      </c>
      <c r="F30" s="27">
        <v>15646.74445</v>
      </c>
      <c r="G30" s="27">
        <v>15646.74445</v>
      </c>
      <c r="H30" s="27">
        <v>15646.74445</v>
      </c>
      <c r="I30" s="27">
        <v>15646.74445</v>
      </c>
      <c r="J30" s="27">
        <v>0</v>
      </c>
      <c r="K30" s="27">
        <v>0</v>
      </c>
      <c r="L30" s="27">
        <v>0</v>
      </c>
      <c r="M30" s="27">
        <v>0</v>
      </c>
      <c r="N30" s="27">
        <v>640.31798000000003</v>
      </c>
      <c r="O30" s="27">
        <v>640.31798000000003</v>
      </c>
      <c r="P30" s="27">
        <v>640.31798000000003</v>
      </c>
      <c r="Q30" s="27">
        <v>640.31798000000003</v>
      </c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>
        <f>'1 уровень'!Z2032</f>
        <v>20095.105879999999</v>
      </c>
      <c r="AE30" s="28">
        <f t="shared" si="0"/>
        <v>-1796.10706796675</v>
      </c>
      <c r="AF30" s="56">
        <f t="shared" si="1"/>
        <v>91.795305850635515</v>
      </c>
    </row>
    <row r="31" spans="1:32" s="25" customFormat="1" ht="30" customHeight="1" x14ac:dyDescent="0.25">
      <c r="A31" s="2">
        <f t="shared" si="2"/>
        <v>25</v>
      </c>
      <c r="B31" s="45" t="s">
        <v>239</v>
      </c>
      <c r="C31" s="79" t="s">
        <v>373</v>
      </c>
      <c r="D31" s="27">
        <f>'2 уровень'!H1304</f>
        <v>104.83499616270147</v>
      </c>
      <c r="E31" s="27">
        <f>'2 уровень'!U1304</f>
        <v>39174.45241231985</v>
      </c>
      <c r="F31" s="27">
        <v>21124.82346</v>
      </c>
      <c r="G31" s="27">
        <v>21124.82346</v>
      </c>
      <c r="H31" s="27">
        <v>21124.82346</v>
      </c>
      <c r="I31" s="27">
        <v>21124.82346</v>
      </c>
      <c r="J31" s="27">
        <v>29.380839999999999</v>
      </c>
      <c r="K31" s="27">
        <v>29.380839999999999</v>
      </c>
      <c r="L31" s="27">
        <v>29.380839999999999</v>
      </c>
      <c r="M31" s="27">
        <v>29.380839999999999</v>
      </c>
      <c r="N31" s="27">
        <v>8167.8733300000004</v>
      </c>
      <c r="O31" s="27">
        <v>8167.8733300000004</v>
      </c>
      <c r="P31" s="27">
        <v>8167.8733300000004</v>
      </c>
      <c r="Q31" s="27">
        <v>8167.8733300000004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7"/>
      <c r="AD31" s="27">
        <f>'2 уровень'!Z1304</f>
        <v>37602.763030000002</v>
      </c>
      <c r="AE31" s="28">
        <f t="shared" si="0"/>
        <v>-1571.6893823198479</v>
      </c>
      <c r="AF31" s="56">
        <f t="shared" si="1"/>
        <v>95.987973575795095</v>
      </c>
    </row>
    <row r="32" spans="1:32" s="25" customFormat="1" ht="30" customHeight="1" x14ac:dyDescent="0.25">
      <c r="A32" s="2">
        <f t="shared" si="2"/>
        <v>26</v>
      </c>
      <c r="B32" s="26" t="s">
        <v>382</v>
      </c>
      <c r="C32" s="79" t="s">
        <v>333</v>
      </c>
      <c r="D32" s="27">
        <f>'1 уровень'!H2330</f>
        <v>101.875</v>
      </c>
      <c r="E32" s="27">
        <f>'1 уровень'!U2330</f>
        <v>5544.9715518119992</v>
      </c>
      <c r="F32" s="27">
        <v>2985.9671800000001</v>
      </c>
      <c r="G32" s="27">
        <v>2985.9671800000001</v>
      </c>
      <c r="H32" s="27">
        <v>2985.9671800000001</v>
      </c>
      <c r="I32" s="27">
        <v>2985.9671800000001</v>
      </c>
      <c r="J32" s="27">
        <v>345.17447999999996</v>
      </c>
      <c r="K32" s="27">
        <v>345.17447999999996</v>
      </c>
      <c r="L32" s="27">
        <v>345.17447999999996</v>
      </c>
      <c r="M32" s="27">
        <v>345.17447999999996</v>
      </c>
      <c r="N32" s="27">
        <v>490.72997999999995</v>
      </c>
      <c r="O32" s="27">
        <v>490.72997999999995</v>
      </c>
      <c r="P32" s="27">
        <v>490.72997999999995</v>
      </c>
      <c r="Q32" s="27">
        <v>490.72997999999995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7"/>
      <c r="AD32" s="27">
        <f>'1 уровень'!Z2330</f>
        <v>5443.1744600000002</v>
      </c>
      <c r="AE32" s="28">
        <f t="shared" si="0"/>
        <v>-101.79709181199905</v>
      </c>
      <c r="AF32" s="56">
        <f t="shared" si="1"/>
        <v>98.164154840817289</v>
      </c>
    </row>
    <row r="33" spans="1:32" s="25" customFormat="1" ht="30" customHeight="1" x14ac:dyDescent="0.25">
      <c r="A33" s="2">
        <f t="shared" si="2"/>
        <v>27</v>
      </c>
      <c r="B33" s="7" t="s">
        <v>529</v>
      </c>
      <c r="C33" s="80" t="s">
        <v>329</v>
      </c>
      <c r="D33" s="5">
        <f>'2 уровень'!H887</f>
        <v>99.649681528662441</v>
      </c>
      <c r="E33" s="5">
        <f>'2 уровень'!U887</f>
        <v>34753.390853566008</v>
      </c>
      <c r="F33" s="5">
        <v>15169.855109999999</v>
      </c>
      <c r="G33" s="5">
        <v>15169.855109999999</v>
      </c>
      <c r="H33" s="5">
        <v>15169.855109999999</v>
      </c>
      <c r="I33" s="5">
        <v>15169.855109999999</v>
      </c>
      <c r="J33" s="5">
        <v>0</v>
      </c>
      <c r="K33" s="5">
        <v>0</v>
      </c>
      <c r="L33" s="5">
        <v>0</v>
      </c>
      <c r="M33" s="5">
        <v>0</v>
      </c>
      <c r="N33" s="5">
        <v>10686.66769</v>
      </c>
      <c r="O33" s="5">
        <v>10686.66769</v>
      </c>
      <c r="P33" s="5">
        <v>10686.66769</v>
      </c>
      <c r="Q33" s="5">
        <v>10686.66769</v>
      </c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>
        <f>'2 уровень'!Z887</f>
        <v>31705.28858</v>
      </c>
      <c r="AE33" s="22">
        <f t="shared" si="0"/>
        <v>-3048.1022735660081</v>
      </c>
      <c r="AF33" s="36">
        <f t="shared" si="1"/>
        <v>91.229338494165262</v>
      </c>
    </row>
    <row r="34" spans="1:32" s="25" customFormat="1" ht="30" customHeight="1" x14ac:dyDescent="0.25">
      <c r="A34" s="2">
        <f t="shared" si="2"/>
        <v>28</v>
      </c>
      <c r="B34" s="45" t="s">
        <v>240</v>
      </c>
      <c r="C34" s="79" t="s">
        <v>374</v>
      </c>
      <c r="D34" s="27">
        <f>'2 уровень'!H1401</f>
        <v>107.50695088044486</v>
      </c>
      <c r="E34" s="27">
        <f>'2 уровень'!U1401</f>
        <v>36353.355115616003</v>
      </c>
      <c r="F34" s="27">
        <v>26283.475750000001</v>
      </c>
      <c r="G34" s="27">
        <v>26283.475750000001</v>
      </c>
      <c r="H34" s="27">
        <v>26283.475750000001</v>
      </c>
      <c r="I34" s="27">
        <v>26283.475750000001</v>
      </c>
      <c r="J34" s="27">
        <v>0</v>
      </c>
      <c r="K34" s="27">
        <v>0</v>
      </c>
      <c r="L34" s="27">
        <v>0</v>
      </c>
      <c r="M34" s="27">
        <v>0</v>
      </c>
      <c r="N34" s="27">
        <v>545.30032999999992</v>
      </c>
      <c r="O34" s="27">
        <v>545.30032999999992</v>
      </c>
      <c r="P34" s="27">
        <v>545.30032999999992</v>
      </c>
      <c r="Q34" s="27">
        <v>545.30032999999992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>
        <f>'2 уровень'!Z1401</f>
        <v>35027.211009999999</v>
      </c>
      <c r="AE34" s="28">
        <f t="shared" si="0"/>
        <v>-1326.1441056160038</v>
      </c>
      <c r="AF34" s="56">
        <f t="shared" si="1"/>
        <v>96.352072315200573</v>
      </c>
    </row>
    <row r="35" spans="1:32" s="25" customFormat="1" ht="30" customHeight="1" x14ac:dyDescent="0.25">
      <c r="A35" s="2">
        <f t="shared" si="2"/>
        <v>29</v>
      </c>
      <c r="B35" s="45" t="s">
        <v>323</v>
      </c>
      <c r="C35" s="79" t="s">
        <v>372</v>
      </c>
      <c r="D35" s="27">
        <f>'1 уровень'!H2140</f>
        <v>104.34782608695652</v>
      </c>
      <c r="E35" s="27">
        <f>'1 уровень'!U2140</f>
        <v>47353.654512574656</v>
      </c>
      <c r="F35" s="27">
        <v>30223.469989999998</v>
      </c>
      <c r="G35" s="27">
        <v>30223.469989999998</v>
      </c>
      <c r="H35" s="27">
        <v>30223.469989999998</v>
      </c>
      <c r="I35" s="27">
        <v>30223.469989999998</v>
      </c>
      <c r="J35" s="27">
        <v>71.030479999999997</v>
      </c>
      <c r="K35" s="27">
        <v>71.030479999999997</v>
      </c>
      <c r="L35" s="27">
        <v>71.030479999999997</v>
      </c>
      <c r="M35" s="27">
        <v>71.030479999999997</v>
      </c>
      <c r="N35" s="27">
        <v>568.24384999999995</v>
      </c>
      <c r="O35" s="27">
        <v>568.24384999999995</v>
      </c>
      <c r="P35" s="27">
        <v>568.24384999999995</v>
      </c>
      <c r="Q35" s="27">
        <v>568.24384999999995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>
        <f>'1 уровень'!Z2140</f>
        <v>46786.107210000002</v>
      </c>
      <c r="AE35" s="28">
        <f t="shared" si="0"/>
        <v>-567.54730257465417</v>
      </c>
      <c r="AF35" s="56">
        <f t="shared" si="1"/>
        <v>98.801470956325147</v>
      </c>
    </row>
    <row r="36" spans="1:32" s="25" customFormat="1" ht="30" customHeight="1" x14ac:dyDescent="0.25">
      <c r="A36" s="2">
        <f t="shared" si="2"/>
        <v>30</v>
      </c>
      <c r="B36" s="26" t="s">
        <v>553</v>
      </c>
      <c r="C36" s="79" t="s">
        <v>342</v>
      </c>
      <c r="D36" s="27">
        <f>'1 уровень'!H870</f>
        <v>97.241379310344826</v>
      </c>
      <c r="E36" s="28">
        <f>'1 уровень'!U870</f>
        <v>3957.5889078879995</v>
      </c>
      <c r="F36" s="28">
        <v>1677.0282999999999</v>
      </c>
      <c r="G36" s="28">
        <v>1677.0282999999999</v>
      </c>
      <c r="H36" s="28">
        <v>1677.0282999999999</v>
      </c>
      <c r="I36" s="28">
        <v>1677.0282999999999</v>
      </c>
      <c r="J36" s="28">
        <v>103.88671000000001</v>
      </c>
      <c r="K36" s="28">
        <v>103.88671000000001</v>
      </c>
      <c r="L36" s="28">
        <v>103.88671000000001</v>
      </c>
      <c r="M36" s="28">
        <v>103.88671000000001</v>
      </c>
      <c r="N36" s="28">
        <v>923.10761000000002</v>
      </c>
      <c r="O36" s="28">
        <v>923.10761000000002</v>
      </c>
      <c r="P36" s="28">
        <v>923.10761000000002</v>
      </c>
      <c r="Q36" s="28">
        <v>923.10761000000002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>
        <f>'1 уровень'!Z870</f>
        <v>3955.51566</v>
      </c>
      <c r="AE36" s="28">
        <f t="shared" si="0"/>
        <v>-2.0732478879995142</v>
      </c>
      <c r="AF36" s="56">
        <f t="shared" si="1"/>
        <v>99.94761335913725</v>
      </c>
    </row>
    <row r="37" spans="1:32" s="25" customFormat="1" ht="30" customHeight="1" x14ac:dyDescent="0.25">
      <c r="A37" s="2">
        <f t="shared" si="2"/>
        <v>31</v>
      </c>
      <c r="B37" s="74" t="s">
        <v>659</v>
      </c>
      <c r="C37" s="79" t="s">
        <v>661</v>
      </c>
      <c r="D37" s="27">
        <f>'1 уровень'!H1481</f>
        <v>0</v>
      </c>
      <c r="E37" s="28">
        <f>'1 уровень'!U1481</f>
        <v>1267.0570216666667</v>
      </c>
      <c r="F37" s="28">
        <v>285.08783</v>
      </c>
      <c r="G37" s="28">
        <v>285.08783</v>
      </c>
      <c r="H37" s="28">
        <v>285.08783</v>
      </c>
      <c r="I37" s="28">
        <v>285.08783</v>
      </c>
      <c r="J37" s="28">
        <v>190.05855</v>
      </c>
      <c r="K37" s="28">
        <v>190.05855</v>
      </c>
      <c r="L37" s="28">
        <v>190.05855</v>
      </c>
      <c r="M37" s="28">
        <v>190.05855</v>
      </c>
      <c r="N37" s="28">
        <v>285.08783</v>
      </c>
      <c r="O37" s="28">
        <v>285.08783</v>
      </c>
      <c r="P37" s="28">
        <v>285.08783</v>
      </c>
      <c r="Q37" s="28">
        <v>285.08783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>
        <f>'1 уровень'!Z1481</f>
        <v>0</v>
      </c>
      <c r="AE37" s="28">
        <f t="shared" si="0"/>
        <v>-1267.0570216666667</v>
      </c>
      <c r="AF37" s="56">
        <f t="shared" si="1"/>
        <v>0</v>
      </c>
    </row>
    <row r="38" spans="1:32" s="25" customFormat="1" ht="30" customHeight="1" x14ac:dyDescent="0.25">
      <c r="A38" s="2">
        <f t="shared" si="2"/>
        <v>32</v>
      </c>
      <c r="B38" s="4" t="s">
        <v>549</v>
      </c>
      <c r="C38" s="80" t="s">
        <v>331</v>
      </c>
      <c r="D38" s="5">
        <f>'1 уровень'!H575</f>
        <v>99.63752844980192</v>
      </c>
      <c r="E38" s="22">
        <f>'1 уровень'!U575</f>
        <v>33921.912940559989</v>
      </c>
      <c r="F38" s="22">
        <v>15646.48234</v>
      </c>
      <c r="G38" s="22">
        <v>15646.48234</v>
      </c>
      <c r="H38" s="22">
        <v>15646.48234</v>
      </c>
      <c r="I38" s="22">
        <v>15646.48234</v>
      </c>
      <c r="J38" s="22">
        <v>432.50439</v>
      </c>
      <c r="K38" s="22">
        <v>432.50439</v>
      </c>
      <c r="L38" s="22">
        <v>432.50439</v>
      </c>
      <c r="M38" s="22">
        <v>432.50439</v>
      </c>
      <c r="N38" s="22">
        <v>5698.8813700000001</v>
      </c>
      <c r="O38" s="22">
        <v>5698.8813700000001</v>
      </c>
      <c r="P38" s="22">
        <v>5698.8813700000001</v>
      </c>
      <c r="Q38" s="22">
        <v>5698.8813700000001</v>
      </c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>
        <f>'1 уровень'!Z575</f>
        <v>33707.900399999999</v>
      </c>
      <c r="AE38" s="22">
        <f t="shared" si="0"/>
        <v>-214.01254055999016</v>
      </c>
      <c r="AF38" s="36">
        <f t="shared" si="1"/>
        <v>99.369102382477664</v>
      </c>
    </row>
    <row r="39" spans="1:32" s="25" customFormat="1" ht="30" customHeight="1" x14ac:dyDescent="0.25">
      <c r="A39" s="2">
        <f t="shared" si="2"/>
        <v>33</v>
      </c>
      <c r="B39" s="4" t="s">
        <v>392</v>
      </c>
      <c r="C39" s="80" t="s">
        <v>352</v>
      </c>
      <c r="D39" s="5">
        <f>'1 уровень'!H599</f>
        <v>98.662139767996464</v>
      </c>
      <c r="E39" s="22">
        <f>'1 уровень'!U599</f>
        <v>116951.18673189136</v>
      </c>
      <c r="F39" s="22">
        <v>56662.849969999996</v>
      </c>
      <c r="G39" s="22">
        <v>56662.849969999996</v>
      </c>
      <c r="H39" s="22">
        <v>56662.849969999996</v>
      </c>
      <c r="I39" s="22">
        <v>56662.849969999996</v>
      </c>
      <c r="J39" s="22">
        <v>1666.55441</v>
      </c>
      <c r="K39" s="22">
        <v>1666.55441</v>
      </c>
      <c r="L39" s="22">
        <v>1666.55441</v>
      </c>
      <c r="M39" s="22">
        <v>1666.55441</v>
      </c>
      <c r="N39" s="22">
        <v>17893.531569999999</v>
      </c>
      <c r="O39" s="22">
        <v>17893.531569999999</v>
      </c>
      <c r="P39" s="22">
        <v>17893.531569999999</v>
      </c>
      <c r="Q39" s="22">
        <v>17893.531569999999</v>
      </c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>
        <f>'1 уровень'!Z599</f>
        <v>115959.30488999998</v>
      </c>
      <c r="AE39" s="22">
        <f t="shared" si="0"/>
        <v>-991.88184189137246</v>
      </c>
      <c r="AF39" s="36">
        <f t="shared" si="1"/>
        <v>99.151883901644155</v>
      </c>
    </row>
    <row r="40" spans="1:32" s="25" customFormat="1" ht="30" customHeight="1" x14ac:dyDescent="0.25">
      <c r="A40" s="2">
        <f t="shared" si="2"/>
        <v>34</v>
      </c>
      <c r="B40" s="4" t="s">
        <v>544</v>
      </c>
      <c r="C40" s="80" t="s">
        <v>357</v>
      </c>
      <c r="D40" s="5">
        <f>'1 уровень'!H652</f>
        <v>95.904850746268664</v>
      </c>
      <c r="E40" s="22">
        <f>'1 уровень'!U652</f>
        <v>93039.95732498134</v>
      </c>
      <c r="F40" s="22">
        <v>41798.200830000002</v>
      </c>
      <c r="G40" s="22">
        <v>41798.200830000002</v>
      </c>
      <c r="H40" s="22">
        <v>41798.200830000002</v>
      </c>
      <c r="I40" s="22">
        <v>41798.200830000002</v>
      </c>
      <c r="J40" s="22">
        <v>1325.8193899999999</v>
      </c>
      <c r="K40" s="22">
        <v>1325.8193899999999</v>
      </c>
      <c r="L40" s="22">
        <v>1325.8193899999999</v>
      </c>
      <c r="M40" s="22">
        <v>1325.8193899999999</v>
      </c>
      <c r="N40" s="22">
        <v>9629.6355800000001</v>
      </c>
      <c r="O40" s="22">
        <v>9629.6355800000001</v>
      </c>
      <c r="P40" s="22">
        <v>9629.6355800000001</v>
      </c>
      <c r="Q40" s="22">
        <v>9629.6355800000001</v>
      </c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>
        <f>'1 уровень'!Z652</f>
        <v>86135.659979999997</v>
      </c>
      <c r="AE40" s="22">
        <f t="shared" si="0"/>
        <v>-6904.2973449813435</v>
      </c>
      <c r="AF40" s="36">
        <f t="shared" si="1"/>
        <v>92.579212691526536</v>
      </c>
    </row>
    <row r="41" spans="1:32" s="25" customFormat="1" ht="30" customHeight="1" x14ac:dyDescent="0.25">
      <c r="A41" s="2">
        <f t="shared" si="2"/>
        <v>35</v>
      </c>
      <c r="B41" s="7" t="s">
        <v>379</v>
      </c>
      <c r="C41" s="80" t="s">
        <v>367</v>
      </c>
      <c r="D41" s="5">
        <f>'1 уровень'!H748</f>
        <v>100.37989479836354</v>
      </c>
      <c r="E41" s="22">
        <f>'1 уровень'!U748</f>
        <v>30016.177262250665</v>
      </c>
      <c r="F41" s="22">
        <v>12696.842980000001</v>
      </c>
      <c r="G41" s="22">
        <v>12696.842980000001</v>
      </c>
      <c r="H41" s="22">
        <v>12696.842980000001</v>
      </c>
      <c r="I41" s="22">
        <v>12696.842980000001</v>
      </c>
      <c r="J41" s="22">
        <v>427.73053000000004</v>
      </c>
      <c r="K41" s="22">
        <v>427.73053000000004</v>
      </c>
      <c r="L41" s="22">
        <v>427.73053000000004</v>
      </c>
      <c r="M41" s="22">
        <v>427.73053000000004</v>
      </c>
      <c r="N41" s="22">
        <v>5808.1302999999998</v>
      </c>
      <c r="O41" s="22">
        <v>5808.1302999999998</v>
      </c>
      <c r="P41" s="22">
        <v>5808.1302999999998</v>
      </c>
      <c r="Q41" s="22">
        <v>5808.1302999999998</v>
      </c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>
        <f>'1 уровень'!Z748</f>
        <v>29881.47741</v>
      </c>
      <c r="AE41" s="22">
        <f t="shared" si="0"/>
        <v>-134.69985225066557</v>
      </c>
      <c r="AF41" s="36">
        <f t="shared" si="1"/>
        <v>99.551242481433277</v>
      </c>
    </row>
    <row r="42" spans="1:32" s="25" customFormat="1" ht="30" customHeight="1" x14ac:dyDescent="0.25">
      <c r="A42" s="2">
        <f t="shared" si="2"/>
        <v>36</v>
      </c>
      <c r="B42" s="26" t="s">
        <v>423</v>
      </c>
      <c r="C42" s="79" t="s">
        <v>369</v>
      </c>
      <c r="D42" s="27">
        <f>'1 уровень'!H771</f>
        <v>78.691099476439788</v>
      </c>
      <c r="E42" s="28">
        <f>'1 уровень'!U771</f>
        <v>16965.083807466664</v>
      </c>
      <c r="F42" s="28">
        <v>6985.3732599999994</v>
      </c>
      <c r="G42" s="28">
        <v>6985.3732599999994</v>
      </c>
      <c r="H42" s="28">
        <v>6985.3732599999994</v>
      </c>
      <c r="I42" s="28">
        <v>6985.3732599999994</v>
      </c>
      <c r="J42" s="28">
        <v>267.20006999999998</v>
      </c>
      <c r="K42" s="28">
        <v>267.20006999999998</v>
      </c>
      <c r="L42" s="28">
        <v>267.20006999999998</v>
      </c>
      <c r="M42" s="28">
        <v>267.20006999999998</v>
      </c>
      <c r="N42" s="28">
        <v>3028.26746</v>
      </c>
      <c r="O42" s="28">
        <v>3028.26746</v>
      </c>
      <c r="P42" s="28">
        <v>3028.26746</v>
      </c>
      <c r="Q42" s="28">
        <v>3028.26746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>
        <f>'1 уровень'!Z771</f>
        <v>13191.855379999999</v>
      </c>
      <c r="AE42" s="28">
        <f t="shared" si="0"/>
        <v>-3773.2284274666654</v>
      </c>
      <c r="AF42" s="56">
        <f t="shared" si="1"/>
        <v>77.758857720431692</v>
      </c>
    </row>
    <row r="43" spans="1:32" s="25" customFormat="1" ht="30" customHeight="1" x14ac:dyDescent="0.25">
      <c r="A43" s="2">
        <f t="shared" si="2"/>
        <v>37</v>
      </c>
      <c r="B43" s="61" t="s">
        <v>422</v>
      </c>
      <c r="C43" s="79" t="s">
        <v>370</v>
      </c>
      <c r="D43" s="27">
        <f>'1 уровень'!H790</f>
        <v>75.281954887218049</v>
      </c>
      <c r="E43" s="28">
        <f>'1 уровень'!U790</f>
        <v>18756.224275301338</v>
      </c>
      <c r="F43" s="28">
        <v>8454.3680899999999</v>
      </c>
      <c r="G43" s="28">
        <v>8454.3680899999999</v>
      </c>
      <c r="H43" s="28">
        <v>8454.3680899999999</v>
      </c>
      <c r="I43" s="28">
        <v>8454.3680899999999</v>
      </c>
      <c r="J43" s="28">
        <v>309.47770000000003</v>
      </c>
      <c r="K43" s="28">
        <v>309.47770000000003</v>
      </c>
      <c r="L43" s="28">
        <v>309.47770000000003</v>
      </c>
      <c r="M43" s="28">
        <v>309.47770000000003</v>
      </c>
      <c r="N43" s="28">
        <v>3798.1354200000001</v>
      </c>
      <c r="O43" s="28">
        <v>3798.1354200000001</v>
      </c>
      <c r="P43" s="28">
        <v>3798.1354200000001</v>
      </c>
      <c r="Q43" s="28">
        <v>3798.1354200000001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>
        <f>'1 уровень'!Z790</f>
        <v>14081.343930000001</v>
      </c>
      <c r="AE43" s="28">
        <f t="shared" si="0"/>
        <v>-4674.880345301337</v>
      </c>
      <c r="AF43" s="56">
        <f t="shared" si="1"/>
        <v>75.075578769564316</v>
      </c>
    </row>
    <row r="44" spans="1:32" ht="30" customHeight="1" x14ac:dyDescent="0.25">
      <c r="A44" s="2">
        <f t="shared" si="2"/>
        <v>38</v>
      </c>
      <c r="B44" s="26" t="s">
        <v>611</v>
      </c>
      <c r="C44" s="79" t="s">
        <v>360</v>
      </c>
      <c r="D44" s="27">
        <f>'1 уровень'!H1426</f>
        <v>100.17857142857143</v>
      </c>
      <c r="E44" s="28">
        <f>'1 уровень'!U1426</f>
        <v>23253.286322933334</v>
      </c>
      <c r="F44" s="28">
        <v>12207.97532</v>
      </c>
      <c r="G44" s="28">
        <v>12207.97532</v>
      </c>
      <c r="H44" s="28">
        <v>12207.97532</v>
      </c>
      <c r="I44" s="28">
        <v>12207.97532</v>
      </c>
      <c r="J44" s="28">
        <v>366.23926</v>
      </c>
      <c r="K44" s="28">
        <v>366.23926</v>
      </c>
      <c r="L44" s="28">
        <v>366.23926</v>
      </c>
      <c r="M44" s="28">
        <v>366.23926</v>
      </c>
      <c r="N44" s="28">
        <v>2563.6748199999997</v>
      </c>
      <c r="O44" s="28">
        <v>2563.6748199999997</v>
      </c>
      <c r="P44" s="28">
        <v>2563.6748199999997</v>
      </c>
      <c r="Q44" s="28">
        <v>2563.6748199999997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>
        <f>'1 уровень'!Z1426</f>
        <v>23115.66231</v>
      </c>
      <c r="AE44" s="28">
        <f t="shared" si="0"/>
        <v>-137.6240129333346</v>
      </c>
      <c r="AF44" s="56">
        <f t="shared" si="1"/>
        <v>99.408152417589235</v>
      </c>
    </row>
    <row r="45" spans="1:32" ht="30" customHeight="1" x14ac:dyDescent="0.25">
      <c r="A45" s="2">
        <f t="shared" si="2"/>
        <v>39</v>
      </c>
      <c r="B45" s="4" t="s">
        <v>388</v>
      </c>
      <c r="C45" s="80" t="s">
        <v>362</v>
      </c>
      <c r="D45" s="5">
        <f>'1 уровень'!H674</f>
        <v>83.524684270952932</v>
      </c>
      <c r="E45" s="22">
        <f>'1 уровень'!U674</f>
        <v>15181.119974533334</v>
      </c>
      <c r="F45" s="22">
        <v>8163.6472699999995</v>
      </c>
      <c r="G45" s="22">
        <v>8163.6472699999995</v>
      </c>
      <c r="H45" s="22">
        <v>8163.6472699999995</v>
      </c>
      <c r="I45" s="22">
        <v>8163.6472699999995</v>
      </c>
      <c r="J45" s="22">
        <v>148.01592000000002</v>
      </c>
      <c r="K45" s="22">
        <v>148.01592000000002</v>
      </c>
      <c r="L45" s="22">
        <v>148.01592000000002</v>
      </c>
      <c r="M45" s="22">
        <v>148.01592000000002</v>
      </c>
      <c r="N45" s="22">
        <v>1981.13616</v>
      </c>
      <c r="O45" s="22">
        <v>1981.13616</v>
      </c>
      <c r="P45" s="22">
        <v>1981.13616</v>
      </c>
      <c r="Q45" s="22">
        <v>1981.13616</v>
      </c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>
        <f>'1 уровень'!Z674</f>
        <v>15112.918820000001</v>
      </c>
      <c r="AE45" s="22">
        <f t="shared" si="0"/>
        <v>-68.201154533333465</v>
      </c>
      <c r="AF45" s="36">
        <f t="shared" si="1"/>
        <v>99.550750177538006</v>
      </c>
    </row>
    <row r="46" spans="1:32" ht="30" customHeight="1" x14ac:dyDescent="0.25">
      <c r="A46" s="2">
        <f t="shared" si="2"/>
        <v>40</v>
      </c>
      <c r="B46" s="4" t="s">
        <v>550</v>
      </c>
      <c r="C46" s="80" t="s">
        <v>364</v>
      </c>
      <c r="D46" s="5">
        <f>'1 уровень'!H713</f>
        <v>96.251266464032426</v>
      </c>
      <c r="E46" s="22">
        <f>'1 уровень'!U713</f>
        <v>21850.128409339999</v>
      </c>
      <c r="F46" s="22">
        <v>9865.332980000001</v>
      </c>
      <c r="G46" s="22">
        <v>9865.332980000001</v>
      </c>
      <c r="H46" s="22">
        <v>9865.332980000001</v>
      </c>
      <c r="I46" s="22">
        <v>9865.332980000001</v>
      </c>
      <c r="J46" s="22">
        <v>311.36433</v>
      </c>
      <c r="K46" s="22">
        <v>311.36433</v>
      </c>
      <c r="L46" s="22">
        <v>311.36433</v>
      </c>
      <c r="M46" s="22">
        <v>311.36433</v>
      </c>
      <c r="N46" s="22">
        <v>2195.9379100000001</v>
      </c>
      <c r="O46" s="22">
        <v>2195.9379100000001</v>
      </c>
      <c r="P46" s="22">
        <v>2195.9379100000001</v>
      </c>
      <c r="Q46" s="22">
        <v>2195.9379100000001</v>
      </c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>
        <f>'1 уровень'!Z713</f>
        <v>21791.017489999998</v>
      </c>
      <c r="AE46" s="22">
        <f t="shared" si="0"/>
        <v>-59.110919340000692</v>
      </c>
      <c r="AF46" s="36">
        <f t="shared" si="1"/>
        <v>99.729471066564841</v>
      </c>
    </row>
    <row r="47" spans="1:32" ht="30" customHeight="1" x14ac:dyDescent="0.25">
      <c r="A47" s="2">
        <f t="shared" si="2"/>
        <v>41</v>
      </c>
      <c r="B47" s="55" t="s">
        <v>576</v>
      </c>
      <c r="C47" s="80" t="s">
        <v>515</v>
      </c>
      <c r="D47" s="5">
        <f>'1 уровень'!H1467</f>
        <v>0</v>
      </c>
      <c r="E47" s="22">
        <f>'1 уровень'!U1467</f>
        <v>486.48218933333334</v>
      </c>
      <c r="F47" s="22">
        <v>182.43082000000001</v>
      </c>
      <c r="G47" s="22">
        <v>182.43082000000001</v>
      </c>
      <c r="H47" s="22">
        <v>182.43082000000001</v>
      </c>
      <c r="I47" s="22">
        <v>182.43082000000001</v>
      </c>
      <c r="J47" s="22">
        <v>0</v>
      </c>
      <c r="K47" s="22">
        <v>0</v>
      </c>
      <c r="L47" s="22">
        <v>0</v>
      </c>
      <c r="M47" s="22">
        <v>0</v>
      </c>
      <c r="N47" s="22">
        <v>182.43082000000001</v>
      </c>
      <c r="O47" s="22">
        <v>182.43082000000001</v>
      </c>
      <c r="P47" s="22">
        <v>182.43082000000001</v>
      </c>
      <c r="Q47" s="22">
        <v>182.43082000000001</v>
      </c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>
        <f>'1 уровень'!Z1467</f>
        <v>0</v>
      </c>
      <c r="AE47" s="22">
        <f t="shared" si="0"/>
        <v>-486.48218933333334</v>
      </c>
      <c r="AF47" s="36">
        <f t="shared" si="1"/>
        <v>0</v>
      </c>
    </row>
    <row r="48" spans="1:32" ht="30" customHeight="1" x14ac:dyDescent="0.25">
      <c r="A48" s="2">
        <f t="shared" si="2"/>
        <v>42</v>
      </c>
      <c r="B48" s="26" t="s">
        <v>567</v>
      </c>
      <c r="C48" s="79" t="s">
        <v>347</v>
      </c>
      <c r="D48" s="27">
        <f>'2 уровень'!H495</f>
        <v>86.666666666666671</v>
      </c>
      <c r="E48" s="28">
        <f>'2 уровень'!U495</f>
        <v>846.02127763999999</v>
      </c>
      <c r="F48" s="28">
        <v>274.11089000000004</v>
      </c>
      <c r="G48" s="28">
        <v>274.11089000000004</v>
      </c>
      <c r="H48" s="28">
        <v>274.11089000000004</v>
      </c>
      <c r="I48" s="28">
        <v>274.11089000000004</v>
      </c>
      <c r="J48" s="28">
        <v>0</v>
      </c>
      <c r="K48" s="28">
        <v>0</v>
      </c>
      <c r="L48" s="28">
        <v>0</v>
      </c>
      <c r="M48" s="28">
        <v>0</v>
      </c>
      <c r="N48" s="28">
        <v>360.40505999999999</v>
      </c>
      <c r="O48" s="28">
        <v>360.40505999999999</v>
      </c>
      <c r="P48" s="28">
        <v>360.40505999999999</v>
      </c>
      <c r="Q48" s="28">
        <v>360.40505999999999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>
        <f>'2 уровень'!Z495</f>
        <v>834.90402000000006</v>
      </c>
      <c r="AE48" s="28">
        <f t="shared" si="0"/>
        <v>-11.117257639999934</v>
      </c>
      <c r="AF48" s="56">
        <f t="shared" si="1"/>
        <v>98.685936402094782</v>
      </c>
    </row>
    <row r="49" spans="1:32" s="25" customFormat="1" ht="30" customHeight="1" x14ac:dyDescent="0.25">
      <c r="A49" s="2">
        <f t="shared" si="2"/>
        <v>43</v>
      </c>
      <c r="B49" s="26" t="s">
        <v>560</v>
      </c>
      <c r="C49" s="79" t="s">
        <v>332</v>
      </c>
      <c r="D49" s="27">
        <f>'2 уровень'!H24</f>
        <v>101.3776337115073</v>
      </c>
      <c r="E49" s="28">
        <f>'2 уровень'!U24</f>
        <v>141040.9060525696</v>
      </c>
      <c r="F49" s="28">
        <v>68969.003060000003</v>
      </c>
      <c r="G49" s="28">
        <v>68969.003060000003</v>
      </c>
      <c r="H49" s="28">
        <v>68969.003060000003</v>
      </c>
      <c r="I49" s="28">
        <v>68969.003060000003</v>
      </c>
      <c r="J49" s="28">
        <v>0</v>
      </c>
      <c r="K49" s="28">
        <v>0</v>
      </c>
      <c r="L49" s="28">
        <v>0</v>
      </c>
      <c r="M49" s="28">
        <v>0</v>
      </c>
      <c r="N49" s="28">
        <v>36600.115119999995</v>
      </c>
      <c r="O49" s="28">
        <v>36600.115119999995</v>
      </c>
      <c r="P49" s="28">
        <v>36600.115119999995</v>
      </c>
      <c r="Q49" s="28">
        <v>36600.115119999995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>
        <f>'2 уровень'!Z24</f>
        <v>135478.06421000001</v>
      </c>
      <c r="AE49" s="28">
        <f t="shared" si="0"/>
        <v>-5562.8418425695854</v>
      </c>
      <c r="AF49" s="56">
        <f t="shared" si="1"/>
        <v>96.055866345260029</v>
      </c>
    </row>
    <row r="50" spans="1:32" s="25" customFormat="1" ht="30" customHeight="1" x14ac:dyDescent="0.25">
      <c r="A50" s="2">
        <f t="shared" si="2"/>
        <v>44</v>
      </c>
      <c r="B50" s="26" t="s">
        <v>561</v>
      </c>
      <c r="C50" s="79" t="s">
        <v>351</v>
      </c>
      <c r="D50" s="27">
        <f>'2 уровень'!H74</f>
        <v>97.317073170731689</v>
      </c>
      <c r="E50" s="28">
        <f>'2 уровень'!U74</f>
        <v>16119.269274416001</v>
      </c>
      <c r="F50" s="28">
        <v>7507.5496600000006</v>
      </c>
      <c r="G50" s="28">
        <v>7507.5496600000006</v>
      </c>
      <c r="H50" s="28">
        <v>7507.5496600000006</v>
      </c>
      <c r="I50" s="28">
        <v>7507.5496600000006</v>
      </c>
      <c r="J50" s="28">
        <v>0</v>
      </c>
      <c r="K50" s="28">
        <v>0</v>
      </c>
      <c r="L50" s="28">
        <v>0</v>
      </c>
      <c r="M50" s="28">
        <v>0</v>
      </c>
      <c r="N50" s="28">
        <v>4581.90229</v>
      </c>
      <c r="O50" s="28">
        <v>4581.90229</v>
      </c>
      <c r="P50" s="28">
        <v>4581.90229</v>
      </c>
      <c r="Q50" s="28">
        <v>4581.90229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>
        <f>'2 уровень'!Z74</f>
        <v>14006.175010000001</v>
      </c>
      <c r="AE50" s="28">
        <f t="shared" si="0"/>
        <v>-2113.0942644160004</v>
      </c>
      <c r="AF50" s="56">
        <f t="shared" si="1"/>
        <v>86.890880545250042</v>
      </c>
    </row>
    <row r="51" spans="1:32" s="25" customFormat="1" ht="30" customHeight="1" x14ac:dyDescent="0.25">
      <c r="A51" s="2">
        <f t="shared" si="2"/>
        <v>45</v>
      </c>
      <c r="B51" s="26" t="s">
        <v>562</v>
      </c>
      <c r="C51" s="79" t="s">
        <v>356</v>
      </c>
      <c r="D51" s="27">
        <f>'2 уровень'!H121</f>
        <v>108.07339449541283</v>
      </c>
      <c r="E51" s="28">
        <f>'2 уровень'!U121</f>
        <v>49944.536499519199</v>
      </c>
      <c r="F51" s="28">
        <v>22400.124620000002</v>
      </c>
      <c r="G51" s="28">
        <v>22400.124620000002</v>
      </c>
      <c r="H51" s="28">
        <v>22400.124620000002</v>
      </c>
      <c r="I51" s="28">
        <v>22400.124620000002</v>
      </c>
      <c r="J51" s="28">
        <v>0</v>
      </c>
      <c r="K51" s="28">
        <v>0</v>
      </c>
      <c r="L51" s="28">
        <v>0</v>
      </c>
      <c r="M51" s="28">
        <v>0</v>
      </c>
      <c r="N51" s="28">
        <v>14945.902550000001</v>
      </c>
      <c r="O51" s="28">
        <v>14945.902550000001</v>
      </c>
      <c r="P51" s="28">
        <v>14945.902550000001</v>
      </c>
      <c r="Q51" s="28">
        <v>14945.902550000001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>
        <f>'2 уровень'!Z121</f>
        <v>46656.95246</v>
      </c>
      <c r="AE51" s="28">
        <f t="shared" si="0"/>
        <v>-3287.584039519199</v>
      </c>
      <c r="AF51" s="56">
        <f t="shared" si="1"/>
        <v>93.417530184606179</v>
      </c>
    </row>
    <row r="52" spans="1:32" s="25" customFormat="1" ht="30" customHeight="1" x14ac:dyDescent="0.25">
      <c r="A52" s="2">
        <f t="shared" si="2"/>
        <v>46</v>
      </c>
      <c r="B52" s="26" t="s">
        <v>324</v>
      </c>
      <c r="C52" s="79" t="s">
        <v>361</v>
      </c>
      <c r="D52" s="27">
        <f>'2 уровень'!H177</f>
        <v>96.011300195062901</v>
      </c>
      <c r="E52" s="28">
        <f>'2 уровень'!U177</f>
        <v>199893.52711448737</v>
      </c>
      <c r="F52" s="28">
        <v>86204.083569999988</v>
      </c>
      <c r="G52" s="28">
        <v>86204.083569999988</v>
      </c>
      <c r="H52" s="28">
        <v>86204.083569999988</v>
      </c>
      <c r="I52" s="28">
        <v>86204.083569999988</v>
      </c>
      <c r="J52" s="28">
        <v>0</v>
      </c>
      <c r="K52" s="28">
        <v>0</v>
      </c>
      <c r="L52" s="28">
        <v>0</v>
      </c>
      <c r="M52" s="28">
        <v>0</v>
      </c>
      <c r="N52" s="28">
        <v>63116.38119</v>
      </c>
      <c r="O52" s="28">
        <v>63116.38119</v>
      </c>
      <c r="P52" s="28">
        <v>63116.38119</v>
      </c>
      <c r="Q52" s="28">
        <v>63116.38119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>
        <f>'2 уровень'!Z177</f>
        <v>191228.30511999998</v>
      </c>
      <c r="AE52" s="28">
        <f t="shared" si="0"/>
        <v>-8665.2219944873941</v>
      </c>
      <c r="AF52" s="56">
        <f t="shared" si="1"/>
        <v>95.665081246215408</v>
      </c>
    </row>
    <row r="53" spans="1:32" s="25" customFormat="1" ht="30" customHeight="1" x14ac:dyDescent="0.25">
      <c r="A53" s="2">
        <f t="shared" si="2"/>
        <v>47</v>
      </c>
      <c r="B53" s="26" t="s">
        <v>563</v>
      </c>
      <c r="C53" s="79" t="s">
        <v>377</v>
      </c>
      <c r="D53" s="27">
        <f>'2 уровень'!H226</f>
        <v>102.12984054669703</v>
      </c>
      <c r="E53" s="28">
        <f>'2 уровень'!U226</f>
        <v>63171.676103535989</v>
      </c>
      <c r="F53" s="28">
        <v>26200.452659999999</v>
      </c>
      <c r="G53" s="28">
        <v>26200.452659999999</v>
      </c>
      <c r="H53" s="28">
        <v>26200.452659999999</v>
      </c>
      <c r="I53" s="28">
        <v>26200.452659999999</v>
      </c>
      <c r="J53" s="28">
        <v>0</v>
      </c>
      <c r="K53" s="28">
        <v>0</v>
      </c>
      <c r="L53" s="28">
        <v>0</v>
      </c>
      <c r="M53" s="28">
        <v>0</v>
      </c>
      <c r="N53" s="28">
        <v>20988.789390000002</v>
      </c>
      <c r="O53" s="28">
        <v>20988.789390000002</v>
      </c>
      <c r="P53" s="28">
        <v>20988.789390000002</v>
      </c>
      <c r="Q53" s="28">
        <v>20988.789390000002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>
        <f>'2 уровень'!Z226</f>
        <v>62809.00836</v>
      </c>
      <c r="AE53" s="28">
        <f t="shared" si="0"/>
        <v>-362.66774353598885</v>
      </c>
      <c r="AF53" s="56">
        <f t="shared" si="1"/>
        <v>99.425901343916237</v>
      </c>
    </row>
    <row r="54" spans="1:32" s="25" customFormat="1" ht="30" customHeight="1" x14ac:dyDescent="0.25">
      <c r="A54" s="2">
        <f t="shared" si="2"/>
        <v>48</v>
      </c>
      <c r="B54" s="26" t="s">
        <v>564</v>
      </c>
      <c r="C54" s="79" t="s">
        <v>366</v>
      </c>
      <c r="D54" s="27">
        <f>'2 уровень'!H250</f>
        <v>98.244803695150111</v>
      </c>
      <c r="E54" s="28">
        <f>'2 уровень'!U250</f>
        <v>55621.68074016265</v>
      </c>
      <c r="F54" s="28">
        <v>21358.725399999999</v>
      </c>
      <c r="G54" s="28">
        <v>21358.725399999999</v>
      </c>
      <c r="H54" s="28">
        <v>21358.725399999999</v>
      </c>
      <c r="I54" s="28">
        <v>21358.725399999999</v>
      </c>
      <c r="J54" s="28">
        <v>41.716260000000005</v>
      </c>
      <c r="K54" s="28">
        <v>41.716260000000005</v>
      </c>
      <c r="L54" s="28">
        <v>41.716260000000005</v>
      </c>
      <c r="M54" s="28">
        <v>41.716260000000005</v>
      </c>
      <c r="N54" s="28">
        <v>20315.818890000002</v>
      </c>
      <c r="O54" s="28">
        <v>20315.818890000002</v>
      </c>
      <c r="P54" s="28">
        <v>20315.818890000002</v>
      </c>
      <c r="Q54" s="28">
        <v>20315.818890000002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>
        <f>'2 уровень'!Z250</f>
        <v>55230.612710000001</v>
      </c>
      <c r="AE54" s="28">
        <f t="shared" si="0"/>
        <v>-391.06803016264894</v>
      </c>
      <c r="AF54" s="56">
        <f t="shared" si="1"/>
        <v>99.29691439568407</v>
      </c>
    </row>
    <row r="55" spans="1:32" s="25" customFormat="1" ht="30" customHeight="1" x14ac:dyDescent="0.25">
      <c r="A55" s="2">
        <f t="shared" si="2"/>
        <v>49</v>
      </c>
      <c r="B55" s="26" t="s">
        <v>565</v>
      </c>
      <c r="C55" s="79" t="s">
        <v>368</v>
      </c>
      <c r="D55" s="27">
        <f>'2 уровень'!H285</f>
        <v>100.35177486408699</v>
      </c>
      <c r="E55" s="28">
        <f>'2 уровень'!U285</f>
        <v>46491.380832819988</v>
      </c>
      <c r="F55" s="28">
        <v>22908.627909999999</v>
      </c>
      <c r="G55" s="28">
        <v>22908.627909999999</v>
      </c>
      <c r="H55" s="28">
        <v>22908.627909999999</v>
      </c>
      <c r="I55" s="28">
        <v>22908.627909999999</v>
      </c>
      <c r="J55" s="28">
        <v>0</v>
      </c>
      <c r="K55" s="28">
        <v>0</v>
      </c>
      <c r="L55" s="28">
        <v>0</v>
      </c>
      <c r="M55" s="28">
        <v>0</v>
      </c>
      <c r="N55" s="28">
        <v>11890.17065</v>
      </c>
      <c r="O55" s="28">
        <v>11890.17065</v>
      </c>
      <c r="P55" s="28">
        <v>11890.17065</v>
      </c>
      <c r="Q55" s="28">
        <v>11890.17065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>
        <f>'2 уровень'!Z285</f>
        <v>46408.237979999998</v>
      </c>
      <c r="AE55" s="28">
        <f t="shared" si="0"/>
        <v>-83.142852819990367</v>
      </c>
      <c r="AF55" s="56">
        <f t="shared" si="1"/>
        <v>99.821165017406202</v>
      </c>
    </row>
    <row r="56" spans="1:32" s="25" customFormat="1" ht="30" customHeight="1" x14ac:dyDescent="0.25">
      <c r="A56" s="2">
        <f t="shared" si="2"/>
        <v>50</v>
      </c>
      <c r="B56" s="26" t="s">
        <v>432</v>
      </c>
      <c r="C56" s="79" t="s">
        <v>355</v>
      </c>
      <c r="D56" s="27">
        <f>'1 уровень'!H1260</f>
        <v>125.56904400606979</v>
      </c>
      <c r="E56" s="28">
        <f>'1 уровень'!U1260</f>
        <v>70156.346125986674</v>
      </c>
      <c r="F56" s="28">
        <v>32517.46643</v>
      </c>
      <c r="G56" s="28">
        <v>32517.46643</v>
      </c>
      <c r="H56" s="28">
        <v>32517.46643</v>
      </c>
      <c r="I56" s="28">
        <v>32517.46643</v>
      </c>
      <c r="J56" s="28">
        <v>894.49341000000004</v>
      </c>
      <c r="K56" s="28">
        <v>894.49341000000004</v>
      </c>
      <c r="L56" s="28">
        <v>894.49341000000004</v>
      </c>
      <c r="M56" s="28">
        <v>894.49341000000004</v>
      </c>
      <c r="N56" s="28">
        <v>14364.511869999998</v>
      </c>
      <c r="O56" s="28">
        <v>14364.511869999998</v>
      </c>
      <c r="P56" s="28">
        <v>14364.511869999998</v>
      </c>
      <c r="Q56" s="28">
        <v>14364.511869999998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>
        <f>'1 уровень'!Z1260</f>
        <v>69806.955890000012</v>
      </c>
      <c r="AE56" s="28">
        <f t="shared" si="0"/>
        <v>-349.39023598666245</v>
      </c>
      <c r="AF56" s="56">
        <f t="shared" si="1"/>
        <v>99.50198341949104</v>
      </c>
    </row>
    <row r="57" spans="1:32" s="25" customFormat="1" ht="30" customHeight="1" x14ac:dyDescent="0.25">
      <c r="A57" s="2">
        <f t="shared" si="2"/>
        <v>51</v>
      </c>
      <c r="B57" s="26" t="s">
        <v>386</v>
      </c>
      <c r="C57" s="79" t="s">
        <v>345</v>
      </c>
      <c r="D57" s="27">
        <f>'2 уровень'!H453</f>
        <v>105.74999999999999</v>
      </c>
      <c r="E57" s="28">
        <f>'2 уровень'!U453</f>
        <v>12404.202445096</v>
      </c>
      <c r="F57" s="28">
        <v>5628.4068600000001</v>
      </c>
      <c r="G57" s="28">
        <v>5628.4068600000001</v>
      </c>
      <c r="H57" s="28">
        <v>5628.4068600000001</v>
      </c>
      <c r="I57" s="28">
        <v>5628.4068600000001</v>
      </c>
      <c r="J57" s="28">
        <v>0</v>
      </c>
      <c r="K57" s="28">
        <v>0</v>
      </c>
      <c r="L57" s="28">
        <v>0</v>
      </c>
      <c r="M57" s="28">
        <v>0</v>
      </c>
      <c r="N57" s="28">
        <v>3637.5323699999999</v>
      </c>
      <c r="O57" s="28">
        <v>3637.5323699999999</v>
      </c>
      <c r="P57" s="28">
        <v>3637.5323699999999</v>
      </c>
      <c r="Q57" s="28">
        <v>3637.5323699999999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>
        <f>'2 уровень'!Z453</f>
        <v>11834.309279999999</v>
      </c>
      <c r="AE57" s="28">
        <f t="shared" si="0"/>
        <v>-569.8931650960003</v>
      </c>
      <c r="AF57" s="56">
        <f t="shared" si="1"/>
        <v>95.405644436887542</v>
      </c>
    </row>
    <row r="58" spans="1:32" s="25" customFormat="1" ht="30" customHeight="1" x14ac:dyDescent="0.25">
      <c r="A58" s="2">
        <f t="shared" si="2"/>
        <v>52</v>
      </c>
      <c r="B58" s="4" t="s">
        <v>431</v>
      </c>
      <c r="C58" s="80" t="s">
        <v>343</v>
      </c>
      <c r="D58" s="5">
        <f>'1 уровень'!H395</f>
        <v>107.56097560975608</v>
      </c>
      <c r="E58" s="22">
        <f>'1 уровень'!U395</f>
        <v>3843.8619029836664</v>
      </c>
      <c r="F58" s="22">
        <v>1850.81951</v>
      </c>
      <c r="G58" s="22">
        <v>1850.81951</v>
      </c>
      <c r="H58" s="22">
        <v>1850.81951</v>
      </c>
      <c r="I58" s="22">
        <v>1850.81951</v>
      </c>
      <c r="J58" s="22">
        <v>37.477650000000004</v>
      </c>
      <c r="K58" s="22">
        <v>37.477650000000004</v>
      </c>
      <c r="L58" s="22">
        <v>37.477650000000004</v>
      </c>
      <c r="M58" s="22">
        <v>37.477650000000004</v>
      </c>
      <c r="N58" s="22">
        <v>622.70563000000004</v>
      </c>
      <c r="O58" s="22">
        <v>622.70563000000004</v>
      </c>
      <c r="P58" s="22">
        <v>622.70563000000004</v>
      </c>
      <c r="Q58" s="22">
        <v>622.70563000000004</v>
      </c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>
        <f>'1 уровень'!Z395</f>
        <v>3842.1553499999995</v>
      </c>
      <c r="AE58" s="22">
        <f t="shared" si="0"/>
        <v>-1.7065529836668247</v>
      </c>
      <c r="AF58" s="36">
        <f t="shared" si="1"/>
        <v>99.955603166119417</v>
      </c>
    </row>
    <row r="59" spans="1:32" s="25" customFormat="1" ht="30" customHeight="1" x14ac:dyDescent="0.25">
      <c r="A59" s="2">
        <f t="shared" si="2"/>
        <v>53</v>
      </c>
      <c r="B59" s="4" t="s">
        <v>397</v>
      </c>
      <c r="C59" s="80" t="s">
        <v>350</v>
      </c>
      <c r="D59" s="5">
        <f>'2 уровень'!H799</f>
        <v>111.26865671641791</v>
      </c>
      <c r="E59" s="5">
        <f>'2 уровень'!U799</f>
        <v>14335.153496663997</v>
      </c>
      <c r="F59" s="5">
        <v>7257.1714599999996</v>
      </c>
      <c r="G59" s="5">
        <v>7257.1714599999996</v>
      </c>
      <c r="H59" s="5">
        <v>7257.1714599999996</v>
      </c>
      <c r="I59" s="5">
        <v>7257.1714599999996</v>
      </c>
      <c r="J59" s="5">
        <v>0</v>
      </c>
      <c r="K59" s="5">
        <v>0</v>
      </c>
      <c r="L59" s="5">
        <v>0</v>
      </c>
      <c r="M59" s="5">
        <v>0</v>
      </c>
      <c r="N59" s="5">
        <v>3440.4368399999998</v>
      </c>
      <c r="O59" s="5">
        <v>3440.4368399999998</v>
      </c>
      <c r="P59" s="5">
        <v>3440.4368399999998</v>
      </c>
      <c r="Q59" s="5">
        <v>3440.4368399999998</v>
      </c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>
        <f>'2 уровень'!Z799</f>
        <v>14055.016529999999</v>
      </c>
      <c r="AE59" s="22">
        <f t="shared" si="0"/>
        <v>-280.13696666399846</v>
      </c>
      <c r="AF59" s="36">
        <f t="shared" si="1"/>
        <v>98.045804206218023</v>
      </c>
    </row>
    <row r="60" spans="1:32" ht="30" customHeight="1" x14ac:dyDescent="0.25">
      <c r="A60" s="2">
        <f t="shared" si="2"/>
        <v>54</v>
      </c>
      <c r="B60" s="26" t="s">
        <v>380</v>
      </c>
      <c r="C60" s="79" t="s">
        <v>359</v>
      </c>
      <c r="D60" s="27">
        <f>'1 уровень'!H1393</f>
        <v>101.11111111111111</v>
      </c>
      <c r="E60" s="28">
        <f>'1 уровень'!U1393</f>
        <v>3437.5586556079998</v>
      </c>
      <c r="F60" s="28">
        <v>1616.51196</v>
      </c>
      <c r="G60" s="28">
        <v>1616.51196</v>
      </c>
      <c r="H60" s="28">
        <v>1616.51196</v>
      </c>
      <c r="I60" s="28">
        <v>1616.51196</v>
      </c>
      <c r="J60" s="28">
        <v>54.141550000000002</v>
      </c>
      <c r="K60" s="28">
        <v>54.141550000000002</v>
      </c>
      <c r="L60" s="28">
        <v>54.141550000000002</v>
      </c>
      <c r="M60" s="28">
        <v>54.141550000000002</v>
      </c>
      <c r="N60" s="28">
        <v>502.74295000000001</v>
      </c>
      <c r="O60" s="28">
        <v>502.74295000000001</v>
      </c>
      <c r="P60" s="28">
        <v>502.74295000000001</v>
      </c>
      <c r="Q60" s="28">
        <v>502.74295000000001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>
        <f>'1 уровень'!Z1393</f>
        <v>3309.58655</v>
      </c>
      <c r="AE60" s="28">
        <f t="shared" si="0"/>
        <v>-127.97210560799977</v>
      </c>
      <c r="AF60" s="56">
        <f t="shared" si="1"/>
        <v>96.277238632736427</v>
      </c>
    </row>
    <row r="61" spans="1:32" s="10" customFormat="1" ht="22.9" customHeight="1" x14ac:dyDescent="0.2">
      <c r="B61" s="11" t="s">
        <v>65</v>
      </c>
      <c r="C61" s="11"/>
      <c r="D61" s="6"/>
      <c r="E61" s="30">
        <f>SUM(E7:E60)</f>
        <v>2798943.6356913052</v>
      </c>
      <c r="F61" s="30">
        <f>SUM(F7:F60)</f>
        <v>1364471.63646</v>
      </c>
      <c r="G61" s="30">
        <f t="shared" ref="G61:J61" si="3">SUM(G7:G60)</f>
        <v>1364471.63646</v>
      </c>
      <c r="H61" s="30">
        <f t="shared" si="3"/>
        <v>1364471.63646</v>
      </c>
      <c r="I61" s="30">
        <f t="shared" si="3"/>
        <v>1364471.63646</v>
      </c>
      <c r="J61" s="30">
        <f t="shared" si="3"/>
        <v>26742.216530000005</v>
      </c>
      <c r="K61" s="30">
        <f t="shared" ref="K61" si="4">SUM(K7:K60)</f>
        <v>26742.216530000005</v>
      </c>
      <c r="L61" s="30">
        <f t="shared" ref="L61" si="5">SUM(L7:L60)</f>
        <v>26742.216530000005</v>
      </c>
      <c r="M61" s="30">
        <f t="shared" ref="M61:N61" si="6">SUM(M7:M60)</f>
        <v>26742.216530000005</v>
      </c>
      <c r="N61" s="30">
        <f t="shared" si="6"/>
        <v>543639.41798999987</v>
      </c>
      <c r="O61" s="30">
        <f t="shared" ref="O61" si="7">SUM(O7:O60)</f>
        <v>543639.41798999987</v>
      </c>
      <c r="P61" s="30">
        <f t="shared" ref="P61" si="8">SUM(P7:P60)</f>
        <v>543639.41798999987</v>
      </c>
      <c r="Q61" s="30">
        <f t="shared" ref="Q61" si="9">SUM(Q7:Q60)</f>
        <v>543639.41798999987</v>
      </c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>
        <f>SUM(AD7:AD60)</f>
        <v>2711225.3602200001</v>
      </c>
      <c r="AE61" s="30">
        <f t="shared" si="0"/>
        <v>-87718.275471305009</v>
      </c>
      <c r="AF61" s="37">
        <f t="shared" si="1"/>
        <v>96.866022082304653</v>
      </c>
    </row>
    <row r="62" spans="1:32" x14ac:dyDescent="0.25">
      <c r="D62" s="13"/>
      <c r="E62" s="13">
        <f>E61-'СВОД 1'!T874</f>
        <v>0</v>
      </c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>
        <f>AD61-'СВОД 1'!Y874</f>
        <v>0</v>
      </c>
    </row>
    <row r="64" spans="1:32" x14ac:dyDescent="0.25">
      <c r="F64" s="13"/>
    </row>
  </sheetData>
  <mergeCells count="16">
    <mergeCell ref="AC4:AC5"/>
    <mergeCell ref="B1:AF2"/>
    <mergeCell ref="B4:B5"/>
    <mergeCell ref="C4:C5"/>
    <mergeCell ref="D4:D5"/>
    <mergeCell ref="E4:E5"/>
    <mergeCell ref="AD4:AD5"/>
    <mergeCell ref="AE4:AE5"/>
    <mergeCell ref="AF4:AF5"/>
    <mergeCell ref="F4:I4"/>
    <mergeCell ref="J4:M4"/>
    <mergeCell ref="N4:Q4"/>
    <mergeCell ref="R4:U4"/>
    <mergeCell ref="V4:V5"/>
    <mergeCell ref="W4:W5"/>
    <mergeCell ref="X4:AB4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topLeftCell="A58" zoomScaleNormal="100" zoomScaleSheetLayoutView="85" workbookViewId="0">
      <selection activeCell="F75" sqref="F75"/>
    </sheetView>
  </sheetViews>
  <sheetFormatPr defaultColWidth="9.140625" defaultRowHeight="15" x14ac:dyDescent="0.25"/>
  <cols>
    <col min="1" max="1" width="4" style="2" bestFit="1" customWidth="1"/>
    <col min="2" max="2" width="41.85546875" style="12" customWidth="1"/>
    <col min="3" max="3" width="10" style="12" hidden="1" customWidth="1"/>
    <col min="4" max="4" width="11.42578125" style="12" customWidth="1"/>
    <col min="5" max="5" width="17.7109375" style="12" hidden="1" customWidth="1"/>
    <col min="6" max="6" width="16.7109375" style="2" customWidth="1"/>
    <col min="7" max="7" width="16.28515625" style="2" customWidth="1"/>
    <col min="8" max="8" width="15.85546875" style="2" customWidth="1"/>
    <col min="9" max="16384" width="9.140625" style="2"/>
  </cols>
  <sheetData>
    <row r="1" spans="1:8" x14ac:dyDescent="0.25">
      <c r="B1" s="2308" t="str">
        <f>'СВОД 1'!C1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C1" s="2308"/>
      <c r="D1" s="2308"/>
      <c r="E1" s="2308"/>
      <c r="F1" s="2309"/>
      <c r="G1" s="2309"/>
      <c r="H1" s="2309"/>
    </row>
    <row r="2" spans="1:8" x14ac:dyDescent="0.25">
      <c r="B2" s="2308"/>
      <c r="C2" s="2308"/>
      <c r="D2" s="2308"/>
      <c r="E2" s="2308"/>
      <c r="F2" s="2309"/>
      <c r="G2" s="2309"/>
      <c r="H2" s="2309"/>
    </row>
    <row r="3" spans="1:8" ht="15.75" x14ac:dyDescent="0.25">
      <c r="B3" s="2350" t="s">
        <v>721</v>
      </c>
      <c r="C3" s="2351"/>
      <c r="D3" s="2351"/>
      <c r="E3" s="2351"/>
      <c r="F3" s="2351"/>
      <c r="G3" s="2351"/>
      <c r="H3" s="2351"/>
    </row>
    <row r="4" spans="1:8" s="34" customFormat="1" ht="15" customHeight="1" x14ac:dyDescent="0.25">
      <c r="A4" s="2306" t="s">
        <v>263</v>
      </c>
      <c r="B4" s="2312" t="s">
        <v>725</v>
      </c>
      <c r="C4" s="2315" t="s">
        <v>720</v>
      </c>
      <c r="D4" s="2317" t="s">
        <v>325</v>
      </c>
      <c r="E4" s="2193"/>
      <c r="F4" s="2312" t="s">
        <v>740</v>
      </c>
      <c r="G4" s="2310" t="s">
        <v>746</v>
      </c>
      <c r="H4" s="2310" t="s">
        <v>747</v>
      </c>
    </row>
    <row r="5" spans="1:8" s="34" customFormat="1" ht="70.150000000000006" customHeight="1" x14ac:dyDescent="0.25">
      <c r="A5" s="2307"/>
      <c r="B5" s="2312"/>
      <c r="C5" s="2316"/>
      <c r="D5" s="2317"/>
      <c r="E5" s="2193" t="s">
        <v>727</v>
      </c>
      <c r="F5" s="2314"/>
      <c r="G5" s="2311"/>
      <c r="H5" s="2311"/>
    </row>
    <row r="6" spans="1:8" s="34" customFormat="1" ht="18" customHeight="1" x14ac:dyDescent="0.2">
      <c r="A6" s="2196">
        <v>1</v>
      </c>
      <c r="B6" s="2194">
        <v>2</v>
      </c>
      <c r="C6" s="2197"/>
      <c r="D6" s="2195">
        <v>3</v>
      </c>
      <c r="E6" s="2195"/>
      <c r="F6" s="2198">
        <v>4</v>
      </c>
      <c r="G6" s="2198">
        <v>5</v>
      </c>
      <c r="H6" s="2198">
        <v>6</v>
      </c>
    </row>
    <row r="7" spans="1:8" s="34" customFormat="1" ht="56.25" customHeight="1" x14ac:dyDescent="0.25">
      <c r="A7" s="2">
        <v>1</v>
      </c>
      <c r="B7" s="4" t="s">
        <v>547</v>
      </c>
      <c r="C7" s="4">
        <v>1</v>
      </c>
      <c r="D7" s="80" t="s">
        <v>335</v>
      </c>
      <c r="E7" s="22">
        <f>'1 уровень'!S31</f>
        <v>852004.27885404893</v>
      </c>
      <c r="F7" s="22">
        <f>'1 уровень'!U31</f>
        <v>284001.426284683</v>
      </c>
      <c r="G7" s="22">
        <f>'1 уровень'!V31</f>
        <v>283580.30465000001</v>
      </c>
      <c r="H7" s="22">
        <f>F7-G7</f>
        <v>421.12163468298968</v>
      </c>
    </row>
    <row r="8" spans="1:8" ht="30" customHeight="1" x14ac:dyDescent="0.25">
      <c r="A8" s="2">
        <f>A7+1</f>
        <v>2</v>
      </c>
      <c r="B8" s="4" t="s">
        <v>375</v>
      </c>
      <c r="C8" s="4">
        <v>2</v>
      </c>
      <c r="D8" s="80" t="s">
        <v>353</v>
      </c>
      <c r="E8" s="22">
        <f>'1 уровень'!S93</f>
        <v>1068844.1561755801</v>
      </c>
      <c r="F8" s="22">
        <f>'1 уровень'!U93</f>
        <v>356281.38539186004</v>
      </c>
      <c r="G8" s="22">
        <f>'1 уровень'!V93</f>
        <v>356135.45856000006</v>
      </c>
      <c r="H8" s="22">
        <f t="shared" ref="H8:H60" si="0">F8-G8</f>
        <v>145.92683185997885</v>
      </c>
    </row>
    <row r="9" spans="1:8" ht="30" customHeight="1" x14ac:dyDescent="0.25">
      <c r="A9" s="2">
        <f t="shared" ref="A9:A60" si="1">A8+1</f>
        <v>3</v>
      </c>
      <c r="B9" s="4" t="s">
        <v>537</v>
      </c>
      <c r="C9" s="4">
        <v>3</v>
      </c>
      <c r="D9" s="80" t="s">
        <v>358</v>
      </c>
      <c r="E9" s="22">
        <f>'1 уровень'!S123</f>
        <v>361801.06482000003</v>
      </c>
      <c r="F9" s="22">
        <f>'1 уровень'!U123</f>
        <v>120622.88183156667</v>
      </c>
      <c r="G9" s="22">
        <f>'1 уровень'!V123</f>
        <v>120505.24193</v>
      </c>
      <c r="H9" s="22">
        <f t="shared" si="0"/>
        <v>117.63990156666841</v>
      </c>
    </row>
    <row r="10" spans="1:8" ht="30" customHeight="1" x14ac:dyDescent="0.25">
      <c r="A10" s="2">
        <v>4</v>
      </c>
      <c r="B10" s="26" t="s">
        <v>427</v>
      </c>
      <c r="C10" s="4">
        <v>4</v>
      </c>
      <c r="D10" s="79" t="s">
        <v>363</v>
      </c>
      <c r="E10" s="28">
        <f>'1 уровень'!S182</f>
        <v>329881.89466539986</v>
      </c>
      <c r="F10" s="28">
        <f>'1 уровень'!U182</f>
        <v>109960.63155513328</v>
      </c>
      <c r="G10" s="28">
        <f>'1 уровень'!V182</f>
        <v>108292.27403</v>
      </c>
      <c r="H10" s="22">
        <f t="shared" si="0"/>
        <v>1668.3575251332804</v>
      </c>
    </row>
    <row r="11" spans="1:8" ht="30" customHeight="1" x14ac:dyDescent="0.25">
      <c r="A11" s="2">
        <f t="shared" si="1"/>
        <v>5</v>
      </c>
      <c r="B11" s="7" t="s">
        <v>421</v>
      </c>
      <c r="C11" s="4">
        <v>5</v>
      </c>
      <c r="D11" s="80" t="s">
        <v>365</v>
      </c>
      <c r="E11" s="22">
        <f>'1 уровень'!S233</f>
        <v>408892.62185367587</v>
      </c>
      <c r="F11" s="22">
        <f>'1 уровень'!U233</f>
        <v>136297.54061789197</v>
      </c>
      <c r="G11" s="22">
        <f>'1 уровень'!V233</f>
        <v>136296.56322000001</v>
      </c>
      <c r="H11" s="22">
        <f t="shared" si="0"/>
        <v>0.97739789195475169</v>
      </c>
    </row>
    <row r="12" spans="1:8" ht="30" customHeight="1" x14ac:dyDescent="0.25">
      <c r="A12" s="2">
        <f t="shared" si="1"/>
        <v>6</v>
      </c>
      <c r="B12" s="4" t="s">
        <v>619</v>
      </c>
      <c r="C12" s="4">
        <v>6</v>
      </c>
      <c r="D12" s="80" t="s">
        <v>341</v>
      </c>
      <c r="E12" s="22">
        <f>'1 уровень'!S354</f>
        <v>241227.82967197997</v>
      </c>
      <c r="F12" s="22">
        <f>'1 уровень'!U354</f>
        <v>83379.097075699989</v>
      </c>
      <c r="G12" s="22">
        <f>'1 уровень'!V354</f>
        <v>80345.266580000025</v>
      </c>
      <c r="H12" s="22">
        <f t="shared" si="0"/>
        <v>3033.8304956999636</v>
      </c>
    </row>
    <row r="13" spans="1:8" ht="30" customHeight="1" x14ac:dyDescent="0.25">
      <c r="A13" s="2">
        <f t="shared" si="1"/>
        <v>7</v>
      </c>
      <c r="B13" s="4" t="s">
        <v>431</v>
      </c>
      <c r="C13" s="4">
        <v>7</v>
      </c>
      <c r="D13" s="80" t="s">
        <v>343</v>
      </c>
      <c r="E13" s="22">
        <f>'1 уровень'!S395</f>
        <v>11531.585708950999</v>
      </c>
      <c r="F13" s="22">
        <f>'1 уровень'!U395</f>
        <v>3843.8619029836664</v>
      </c>
      <c r="G13" s="22">
        <f>'1 уровень'!V395</f>
        <v>3842.1553499999995</v>
      </c>
      <c r="H13" s="22">
        <f t="shared" si="0"/>
        <v>1.7065529836668247</v>
      </c>
    </row>
    <row r="14" spans="1:8" ht="30" customHeight="1" x14ac:dyDescent="0.25">
      <c r="A14" s="2">
        <f t="shared" si="1"/>
        <v>8</v>
      </c>
      <c r="B14" s="4" t="s">
        <v>381</v>
      </c>
      <c r="C14" s="4">
        <v>8</v>
      </c>
      <c r="D14" s="80" t="s">
        <v>344</v>
      </c>
      <c r="E14" s="22">
        <f>'1 уровень'!S428</f>
        <v>142505.84434920002</v>
      </c>
      <c r="F14" s="22">
        <f>'1 уровень'!U428</f>
        <v>47501.94811640001</v>
      </c>
      <c r="G14" s="22">
        <f>'1 уровень'!V428</f>
        <v>47392.01412</v>
      </c>
      <c r="H14" s="22">
        <f t="shared" si="0"/>
        <v>109.93399640001007</v>
      </c>
    </row>
    <row r="15" spans="1:8" ht="30" customHeight="1" x14ac:dyDescent="0.25">
      <c r="A15" s="2">
        <f t="shared" si="1"/>
        <v>9</v>
      </c>
      <c r="B15" s="4" t="s">
        <v>572</v>
      </c>
      <c r="C15" s="4">
        <v>9</v>
      </c>
      <c r="D15" s="80" t="s">
        <v>346</v>
      </c>
      <c r="E15" s="22">
        <f>'1 уровень'!S462</f>
        <v>61274.239025999996</v>
      </c>
      <c r="F15" s="22">
        <f>'1 уровень'!U462</f>
        <v>20424.746341999999</v>
      </c>
      <c r="G15" s="22">
        <f>'1 уровень'!V462</f>
        <v>14821.893570000002</v>
      </c>
      <c r="H15" s="22">
        <f t="shared" si="0"/>
        <v>5602.8527719999965</v>
      </c>
    </row>
    <row r="16" spans="1:8" ht="30" customHeight="1" x14ac:dyDescent="0.25">
      <c r="A16" s="2">
        <f t="shared" si="1"/>
        <v>10</v>
      </c>
      <c r="B16" s="8" t="s">
        <v>573</v>
      </c>
      <c r="C16" s="4">
        <v>10</v>
      </c>
      <c r="D16" s="80" t="s">
        <v>349</v>
      </c>
      <c r="E16" s="22">
        <f>'1 уровень'!S468</f>
        <v>7737.8859681200001</v>
      </c>
      <c r="F16" s="22">
        <f>'1 уровень'!U468</f>
        <v>2579.2953227066669</v>
      </c>
      <c r="G16" s="22">
        <f>'1 уровень'!V468</f>
        <v>2576.8408000000004</v>
      </c>
      <c r="H16" s="22">
        <f t="shared" si="0"/>
        <v>2.4545227066664665</v>
      </c>
    </row>
    <row r="17" spans="1:8" ht="30" customHeight="1" x14ac:dyDescent="0.25">
      <c r="A17" s="2">
        <f t="shared" si="1"/>
        <v>11</v>
      </c>
      <c r="B17" s="4" t="s">
        <v>574</v>
      </c>
      <c r="C17" s="4">
        <v>11</v>
      </c>
      <c r="D17" s="80" t="s">
        <v>348</v>
      </c>
      <c r="E17" s="22">
        <f>'1 уровень'!S486</f>
        <v>37387.525207649996</v>
      </c>
      <c r="F17" s="22">
        <f>'1 уровень'!U486</f>
        <v>12462.508402549998</v>
      </c>
      <c r="G17" s="22">
        <f>'1 уровень'!V486</f>
        <v>9037.1798099999996</v>
      </c>
      <c r="H17" s="22">
        <f t="shared" si="0"/>
        <v>3425.3285925499986</v>
      </c>
    </row>
    <row r="18" spans="1:8" ht="30" customHeight="1" x14ac:dyDescent="0.25">
      <c r="A18" s="2">
        <f t="shared" si="1"/>
        <v>12</v>
      </c>
      <c r="B18" s="57" t="s">
        <v>575</v>
      </c>
      <c r="C18" s="4">
        <v>12</v>
      </c>
      <c r="D18" s="80" t="s">
        <v>512</v>
      </c>
      <c r="E18" s="22">
        <f>'1 уровень'!S499</f>
        <v>57184.570431239998</v>
      </c>
      <c r="F18" s="22">
        <f>'1 уровень'!U499</f>
        <v>19119.691673608886</v>
      </c>
      <c r="G18" s="22">
        <f>'1 уровень'!V499</f>
        <v>19054.40451</v>
      </c>
      <c r="H18" s="22">
        <f t="shared" si="0"/>
        <v>65.287163608885749</v>
      </c>
    </row>
    <row r="19" spans="1:8" ht="30" customHeight="1" x14ac:dyDescent="0.25">
      <c r="A19" s="2">
        <f t="shared" si="1"/>
        <v>13</v>
      </c>
      <c r="B19" s="4" t="s">
        <v>549</v>
      </c>
      <c r="C19" s="4">
        <v>13</v>
      </c>
      <c r="D19" s="80" t="s">
        <v>331</v>
      </c>
      <c r="E19" s="22">
        <f>'1 уровень'!S575</f>
        <v>101765.73882167997</v>
      </c>
      <c r="F19" s="22">
        <f>'1 уровень'!U575</f>
        <v>33921.912940559989</v>
      </c>
      <c r="G19" s="22">
        <f>'1 уровень'!V575</f>
        <v>33875.786</v>
      </c>
      <c r="H19" s="22">
        <f t="shared" si="0"/>
        <v>46.126940559988725</v>
      </c>
    </row>
    <row r="20" spans="1:8" ht="30" customHeight="1" x14ac:dyDescent="0.25">
      <c r="A20" s="2">
        <f t="shared" si="1"/>
        <v>14</v>
      </c>
      <c r="B20" s="4" t="s">
        <v>392</v>
      </c>
      <c r="C20" s="4">
        <v>14</v>
      </c>
      <c r="D20" s="80" t="s">
        <v>352</v>
      </c>
      <c r="E20" s="22">
        <f>'1 уровень'!S599</f>
        <v>350853.56019567407</v>
      </c>
      <c r="F20" s="22">
        <f>'1 уровень'!U599</f>
        <v>116951.18673189136</v>
      </c>
      <c r="G20" s="22">
        <f>'1 уровень'!V599</f>
        <v>116733.54466999999</v>
      </c>
      <c r="H20" s="22">
        <f t="shared" si="0"/>
        <v>217.64206189136894</v>
      </c>
    </row>
    <row r="21" spans="1:8" ht="30" customHeight="1" x14ac:dyDescent="0.25">
      <c r="A21" s="2">
        <f t="shared" si="1"/>
        <v>15</v>
      </c>
      <c r="B21" s="4" t="s">
        <v>544</v>
      </c>
      <c r="C21" s="4">
        <v>15</v>
      </c>
      <c r="D21" s="80" t="s">
        <v>357</v>
      </c>
      <c r="E21" s="22">
        <f>'1 уровень'!S652</f>
        <v>279119.87197494402</v>
      </c>
      <c r="F21" s="22">
        <f>'1 уровень'!U652</f>
        <v>93039.95732498134</v>
      </c>
      <c r="G21" s="22">
        <f>'1 уровень'!V652</f>
        <v>87489.030610000002</v>
      </c>
      <c r="H21" s="22">
        <f t="shared" si="0"/>
        <v>5550.9267149813386</v>
      </c>
    </row>
    <row r="22" spans="1:8" ht="30" customHeight="1" x14ac:dyDescent="0.25">
      <c r="A22" s="2">
        <f t="shared" si="1"/>
        <v>16</v>
      </c>
      <c r="B22" s="4" t="s">
        <v>388</v>
      </c>
      <c r="C22" s="4">
        <v>16</v>
      </c>
      <c r="D22" s="80" t="s">
        <v>362</v>
      </c>
      <c r="E22" s="22">
        <f>'1 уровень'!S674</f>
        <v>45543.359923600001</v>
      </c>
      <c r="F22" s="22">
        <f>'1 уровень'!U674</f>
        <v>15181.119974533334</v>
      </c>
      <c r="G22" s="22">
        <f>'1 уровень'!V674</f>
        <v>15170.317000000001</v>
      </c>
      <c r="H22" s="22">
        <f t="shared" si="0"/>
        <v>10.802974533333327</v>
      </c>
    </row>
    <row r="23" spans="1:8" ht="30" customHeight="1" x14ac:dyDescent="0.25">
      <c r="A23" s="2">
        <f t="shared" si="1"/>
        <v>17</v>
      </c>
      <c r="B23" s="4" t="s">
        <v>550</v>
      </c>
      <c r="C23" s="4">
        <v>17</v>
      </c>
      <c r="D23" s="80" t="s">
        <v>364</v>
      </c>
      <c r="E23" s="22">
        <f>'1 уровень'!S713</f>
        <v>65550.385228019994</v>
      </c>
      <c r="F23" s="22">
        <f>'1 уровень'!U713</f>
        <v>21850.128409339999</v>
      </c>
      <c r="G23" s="22">
        <f>'1 уровень'!V713</f>
        <v>21818.51052</v>
      </c>
      <c r="H23" s="22">
        <f t="shared" si="0"/>
        <v>31.617889339999238</v>
      </c>
    </row>
    <row r="24" spans="1:8" ht="30" customHeight="1" x14ac:dyDescent="0.25">
      <c r="A24" s="2">
        <f t="shared" si="1"/>
        <v>18</v>
      </c>
      <c r="B24" s="7" t="s">
        <v>379</v>
      </c>
      <c r="C24" s="4">
        <v>18</v>
      </c>
      <c r="D24" s="80" t="s">
        <v>367</v>
      </c>
      <c r="E24" s="22">
        <f>'1 уровень'!S748</f>
        <v>90048.531786751992</v>
      </c>
      <c r="F24" s="22">
        <f>'1 уровень'!U748</f>
        <v>30016.177262250665</v>
      </c>
      <c r="G24" s="22">
        <f>'1 уровень'!V748</f>
        <v>29986.985379999998</v>
      </c>
      <c r="H24" s="22">
        <f t="shared" si="0"/>
        <v>29.191882250666822</v>
      </c>
    </row>
    <row r="25" spans="1:8" ht="30" customHeight="1" x14ac:dyDescent="0.25">
      <c r="A25" s="2">
        <f t="shared" si="1"/>
        <v>19</v>
      </c>
      <c r="B25" s="26" t="s">
        <v>423</v>
      </c>
      <c r="C25" s="4">
        <v>19</v>
      </c>
      <c r="D25" s="79" t="s">
        <v>369</v>
      </c>
      <c r="E25" s="28">
        <f>'1 уровень'!S771</f>
        <v>50895.25142239999</v>
      </c>
      <c r="F25" s="28">
        <f>'1 уровень'!U771</f>
        <v>16965.083807466664</v>
      </c>
      <c r="G25" s="28">
        <f>'1 уровень'!V771</f>
        <v>13293.859399999999</v>
      </c>
      <c r="H25" s="22">
        <f t="shared" si="0"/>
        <v>3671.2244074666651</v>
      </c>
    </row>
    <row r="26" spans="1:8" s="25" customFormat="1" ht="30" customHeight="1" x14ac:dyDescent="0.25">
      <c r="A26" s="2">
        <f t="shared" si="1"/>
        <v>20</v>
      </c>
      <c r="B26" s="61" t="s">
        <v>422</v>
      </c>
      <c r="C26" s="4">
        <v>20</v>
      </c>
      <c r="D26" s="79" t="s">
        <v>370</v>
      </c>
      <c r="E26" s="28">
        <f>'1 уровень'!S790</f>
        <v>56268.67282590401</v>
      </c>
      <c r="F26" s="28">
        <f>'1 уровень'!U790</f>
        <v>18756.224275301338</v>
      </c>
      <c r="G26" s="28">
        <f>'1 уровень'!V790</f>
        <v>14095.57242</v>
      </c>
      <c r="H26" s="22">
        <f t="shared" si="0"/>
        <v>4660.6518553013375</v>
      </c>
    </row>
    <row r="27" spans="1:8" s="25" customFormat="1" ht="30" customHeight="1" x14ac:dyDescent="0.25">
      <c r="A27" s="2">
        <f t="shared" si="1"/>
        <v>21</v>
      </c>
      <c r="B27" s="26" t="s">
        <v>553</v>
      </c>
      <c r="C27" s="4">
        <v>21</v>
      </c>
      <c r="D27" s="79" t="s">
        <v>342</v>
      </c>
      <c r="E27" s="28">
        <f>'1 уровень'!S870</f>
        <v>11872.766723663999</v>
      </c>
      <c r="F27" s="28">
        <f>'1 уровень'!U870</f>
        <v>3957.5889078879995</v>
      </c>
      <c r="G27" s="28">
        <f>'1 уровень'!V870</f>
        <v>3955.51566</v>
      </c>
      <c r="H27" s="22">
        <f t="shared" si="0"/>
        <v>2.0732478879995142</v>
      </c>
    </row>
    <row r="28" spans="1:8" s="25" customFormat="1" ht="30" customHeight="1" x14ac:dyDescent="0.25">
      <c r="A28" s="2">
        <f t="shared" si="1"/>
        <v>22</v>
      </c>
      <c r="B28" s="26" t="s">
        <v>432</v>
      </c>
      <c r="C28" s="4">
        <v>22</v>
      </c>
      <c r="D28" s="79" t="s">
        <v>355</v>
      </c>
      <c r="E28" s="28">
        <f>'1 уровень'!S1260</f>
        <v>210469.03837796004</v>
      </c>
      <c r="F28" s="28">
        <f>'1 уровень'!U1260</f>
        <v>70156.346125986674</v>
      </c>
      <c r="G28" s="28">
        <f>'1 уровень'!V1260</f>
        <v>69884.489790000007</v>
      </c>
      <c r="H28" s="22">
        <f t="shared" si="0"/>
        <v>271.85633598666755</v>
      </c>
    </row>
    <row r="29" spans="1:8" s="25" customFormat="1" ht="30" customHeight="1" x14ac:dyDescent="0.25">
      <c r="A29" s="2">
        <f t="shared" si="1"/>
        <v>23</v>
      </c>
      <c r="B29" s="26" t="s">
        <v>380</v>
      </c>
      <c r="C29" s="4">
        <v>23</v>
      </c>
      <c r="D29" s="79" t="s">
        <v>359</v>
      </c>
      <c r="E29" s="28">
        <f>'1 уровень'!S1393</f>
        <v>10312.675966823999</v>
      </c>
      <c r="F29" s="28">
        <f>'1 уровень'!U1393</f>
        <v>3437.5586556079998</v>
      </c>
      <c r="G29" s="28">
        <f>'1 уровень'!V1393</f>
        <v>3363.1215000000002</v>
      </c>
      <c r="H29" s="22">
        <f t="shared" si="0"/>
        <v>74.437155607999557</v>
      </c>
    </row>
    <row r="30" spans="1:8" s="25" customFormat="1" ht="30" customHeight="1" x14ac:dyDescent="0.25">
      <c r="A30" s="2">
        <f t="shared" si="1"/>
        <v>24</v>
      </c>
      <c r="B30" s="26" t="s">
        <v>611</v>
      </c>
      <c r="C30" s="4">
        <v>24</v>
      </c>
      <c r="D30" s="79" t="s">
        <v>360</v>
      </c>
      <c r="E30" s="28">
        <f>'1 уровень'!S1426</f>
        <v>69759.858968800007</v>
      </c>
      <c r="F30" s="28">
        <f>'1 уровень'!U1426</f>
        <v>23253.286322933334</v>
      </c>
      <c r="G30" s="28">
        <f>'1 уровень'!V1426</f>
        <v>23171.52072</v>
      </c>
      <c r="H30" s="22">
        <f t="shared" si="0"/>
        <v>81.765602933333867</v>
      </c>
    </row>
    <row r="31" spans="1:8" s="25" customFormat="1" ht="30" customHeight="1" x14ac:dyDescent="0.25">
      <c r="A31" s="2">
        <f t="shared" si="1"/>
        <v>25</v>
      </c>
      <c r="B31" s="55" t="s">
        <v>576</v>
      </c>
      <c r="C31" s="4">
        <v>25</v>
      </c>
      <c r="D31" s="80" t="s">
        <v>515</v>
      </c>
      <c r="E31" s="22">
        <f>'1 уровень'!S1467</f>
        <v>1459.4465680000001</v>
      </c>
      <c r="F31" s="22">
        <f>'1 уровень'!U1467</f>
        <v>486.48218933333334</v>
      </c>
      <c r="G31" s="22">
        <f>'1 уровень'!V1467</f>
        <v>0</v>
      </c>
      <c r="H31" s="22">
        <f t="shared" si="0"/>
        <v>486.48218933333334</v>
      </c>
    </row>
    <row r="32" spans="1:8" s="25" customFormat="1" ht="30" customHeight="1" x14ac:dyDescent="0.25">
      <c r="A32" s="2">
        <f t="shared" si="1"/>
        <v>26</v>
      </c>
      <c r="B32" s="74" t="s">
        <v>659</v>
      </c>
      <c r="C32" s="4">
        <v>26</v>
      </c>
      <c r="D32" s="79" t="s">
        <v>661</v>
      </c>
      <c r="E32" s="28">
        <f>'1 уровень'!S1481</f>
        <v>3801.171065</v>
      </c>
      <c r="F32" s="28">
        <f>'1 уровень'!U1481</f>
        <v>1267.0570216666667</v>
      </c>
      <c r="G32" s="28">
        <f>'1 уровень'!V1481</f>
        <v>0</v>
      </c>
      <c r="H32" s="22">
        <f t="shared" si="0"/>
        <v>1267.0570216666667</v>
      </c>
    </row>
    <row r="33" spans="1:8" s="25" customFormat="1" ht="30" customHeight="1" x14ac:dyDescent="0.25">
      <c r="A33" s="2">
        <f t="shared" si="1"/>
        <v>27</v>
      </c>
      <c r="B33" s="7" t="s">
        <v>531</v>
      </c>
      <c r="C33" s="4">
        <v>27</v>
      </c>
      <c r="D33" s="80" t="s">
        <v>328</v>
      </c>
      <c r="E33" s="5">
        <f>'1 уровень'!S1938</f>
        <v>75831.993461224018</v>
      </c>
      <c r="F33" s="5">
        <f>'1 уровень'!U1938</f>
        <v>25277.331153741339</v>
      </c>
      <c r="G33" s="5">
        <f>'1 уровень'!V1938</f>
        <v>24851.017530000001</v>
      </c>
      <c r="H33" s="22">
        <f t="shared" si="0"/>
        <v>426.31362374133823</v>
      </c>
    </row>
    <row r="34" spans="1:8" s="25" customFormat="1" ht="30" customHeight="1" x14ac:dyDescent="0.25">
      <c r="A34" s="2">
        <f t="shared" si="1"/>
        <v>28</v>
      </c>
      <c r="B34" s="45" t="s">
        <v>569</v>
      </c>
      <c r="C34" s="4">
        <v>28</v>
      </c>
      <c r="D34" s="79" t="s">
        <v>371</v>
      </c>
      <c r="E34" s="27">
        <f>'1 уровень'!S2032</f>
        <v>65673.638843900248</v>
      </c>
      <c r="F34" s="27">
        <f>'1 уровень'!U2032</f>
        <v>21891.212947966749</v>
      </c>
      <c r="G34" s="27">
        <f>'1 уровень'!V2032</f>
        <v>20473.983089999998</v>
      </c>
      <c r="H34" s="22">
        <f t="shared" si="0"/>
        <v>1417.2298579667513</v>
      </c>
    </row>
    <row r="35" spans="1:8" s="25" customFormat="1" ht="30" customHeight="1" x14ac:dyDescent="0.25">
      <c r="A35" s="2">
        <f t="shared" si="1"/>
        <v>29</v>
      </c>
      <c r="B35" s="45" t="s">
        <v>323</v>
      </c>
      <c r="C35" s="4">
        <v>29</v>
      </c>
      <c r="D35" s="79" t="s">
        <v>372</v>
      </c>
      <c r="E35" s="27">
        <f>'1 уровень'!S2140</f>
        <v>142060.96353772396</v>
      </c>
      <c r="F35" s="27">
        <f>'1 уровень'!U2140</f>
        <v>47353.654512574656</v>
      </c>
      <c r="G35" s="27">
        <f>'1 уровень'!V2140</f>
        <v>47117.452339999996</v>
      </c>
      <c r="H35" s="22">
        <f t="shared" si="0"/>
        <v>236.20217257465993</v>
      </c>
    </row>
    <row r="36" spans="1:8" s="25" customFormat="1" ht="30" customHeight="1" x14ac:dyDescent="0.25">
      <c r="A36" s="2">
        <f t="shared" si="1"/>
        <v>30</v>
      </c>
      <c r="B36" s="61" t="s">
        <v>532</v>
      </c>
      <c r="C36" s="4">
        <v>30</v>
      </c>
      <c r="D36" s="79" t="s">
        <v>339</v>
      </c>
      <c r="E36" s="27">
        <f>'1 уровень'!S2242</f>
        <v>60257.629442779988</v>
      </c>
      <c r="F36" s="27">
        <f>'1 уровень'!U2242</f>
        <v>20085.876480926661</v>
      </c>
      <c r="G36" s="27">
        <f>'1 уровень'!V2242</f>
        <v>19389.70376</v>
      </c>
      <c r="H36" s="22">
        <f t="shared" si="0"/>
        <v>696.17272092666099</v>
      </c>
    </row>
    <row r="37" spans="1:8" s="25" customFormat="1" ht="30" customHeight="1" x14ac:dyDescent="0.25">
      <c r="A37" s="2">
        <f t="shared" si="1"/>
        <v>31</v>
      </c>
      <c r="B37" s="26" t="s">
        <v>382</v>
      </c>
      <c r="C37" s="4">
        <v>31</v>
      </c>
      <c r="D37" s="79" t="s">
        <v>333</v>
      </c>
      <c r="E37" s="27">
        <f>'1 уровень'!S2330</f>
        <v>16634.914655435998</v>
      </c>
      <c r="F37" s="27">
        <f>'1 уровень'!U2330</f>
        <v>5544.9715518119992</v>
      </c>
      <c r="G37" s="27">
        <f>'1 уровень'!V2330</f>
        <v>5497.2050399999998</v>
      </c>
      <c r="H37" s="22">
        <f t="shared" si="0"/>
        <v>47.766511811999408</v>
      </c>
    </row>
    <row r="38" spans="1:8" s="25" customFormat="1" ht="30" customHeight="1" x14ac:dyDescent="0.25">
      <c r="A38" s="2">
        <f t="shared" si="1"/>
        <v>32</v>
      </c>
      <c r="B38" s="4" t="s">
        <v>571</v>
      </c>
      <c r="C38" s="4">
        <v>32</v>
      </c>
      <c r="D38" s="80" t="s">
        <v>354</v>
      </c>
      <c r="E38" s="5">
        <f>'1 уровень'!S2376</f>
        <v>53771.986912028005</v>
      </c>
      <c r="F38" s="5">
        <f>'1 уровень'!U2376</f>
        <v>17923.995637342668</v>
      </c>
      <c r="G38" s="5">
        <f>'1 уровень'!V2376</f>
        <v>17923.936320000001</v>
      </c>
      <c r="H38" s="22">
        <f t="shared" si="0"/>
        <v>5.9317342667782214E-2</v>
      </c>
    </row>
    <row r="39" spans="1:8" s="25" customFormat="1" ht="30" customHeight="1" x14ac:dyDescent="0.25">
      <c r="A39" s="2">
        <f t="shared" si="1"/>
        <v>33</v>
      </c>
      <c r="B39" s="26" t="s">
        <v>560</v>
      </c>
      <c r="C39" s="4">
        <v>33</v>
      </c>
      <c r="D39" s="79" t="s">
        <v>332</v>
      </c>
      <c r="E39" s="28">
        <f>'2 уровень'!S24</f>
        <v>423122.71815770882</v>
      </c>
      <c r="F39" s="28">
        <f>'2 уровень'!U24</f>
        <v>141040.9060525696</v>
      </c>
      <c r="G39" s="28">
        <f>'2 уровень'!V24</f>
        <v>138045.20273000002</v>
      </c>
      <c r="H39" s="22">
        <f t="shared" si="0"/>
        <v>2995.7033225695777</v>
      </c>
    </row>
    <row r="40" spans="1:8" s="25" customFormat="1" ht="30" customHeight="1" x14ac:dyDescent="0.25">
      <c r="A40" s="2">
        <f t="shared" si="1"/>
        <v>34</v>
      </c>
      <c r="B40" s="26" t="s">
        <v>561</v>
      </c>
      <c r="C40" s="4">
        <v>34</v>
      </c>
      <c r="D40" s="79" t="s">
        <v>351</v>
      </c>
      <c r="E40" s="28">
        <f>'2 уровень'!S74</f>
        <v>48357.807823248004</v>
      </c>
      <c r="F40" s="28">
        <f>'2 уровень'!U74</f>
        <v>16119.269274416001</v>
      </c>
      <c r="G40" s="28">
        <f>'2 уровень'!V74</f>
        <v>14278.430620000001</v>
      </c>
      <c r="H40" s="22">
        <f t="shared" si="0"/>
        <v>1840.8386544160003</v>
      </c>
    </row>
    <row r="41" spans="1:8" s="25" customFormat="1" ht="30" customHeight="1" x14ac:dyDescent="0.25">
      <c r="A41" s="2">
        <f t="shared" si="1"/>
        <v>35</v>
      </c>
      <c r="B41" s="26" t="s">
        <v>562</v>
      </c>
      <c r="C41" s="4">
        <v>35</v>
      </c>
      <c r="D41" s="79" t="s">
        <v>356</v>
      </c>
      <c r="E41" s="28">
        <f>'2 уровень'!S121</f>
        <v>149833.60949855761</v>
      </c>
      <c r="F41" s="28">
        <f>'2 уровень'!U121</f>
        <v>49944.536499519199</v>
      </c>
      <c r="G41" s="28">
        <f>'2 уровень'!V121</f>
        <v>46853.192999999999</v>
      </c>
      <c r="H41" s="22">
        <f t="shared" si="0"/>
        <v>3091.3434995192001</v>
      </c>
    </row>
    <row r="42" spans="1:8" s="25" customFormat="1" ht="30" customHeight="1" x14ac:dyDescent="0.25">
      <c r="A42" s="2">
        <f t="shared" si="1"/>
        <v>36</v>
      </c>
      <c r="B42" s="26" t="s">
        <v>324</v>
      </c>
      <c r="C42" s="4">
        <v>36</v>
      </c>
      <c r="D42" s="79" t="s">
        <v>361</v>
      </c>
      <c r="E42" s="28">
        <f>'2 уровень'!S177</f>
        <v>599680.58134346211</v>
      </c>
      <c r="F42" s="28">
        <f>'2 уровень'!U177</f>
        <v>199893.52711448737</v>
      </c>
      <c r="G42" s="28">
        <f>'2 уровень'!V177</f>
        <v>199047.10000999999</v>
      </c>
      <c r="H42" s="22">
        <f t="shared" si="0"/>
        <v>846.42710448737489</v>
      </c>
    </row>
    <row r="43" spans="1:8" s="25" customFormat="1" ht="30" customHeight="1" x14ac:dyDescent="0.25">
      <c r="A43" s="2">
        <f t="shared" si="1"/>
        <v>37</v>
      </c>
      <c r="B43" s="26" t="s">
        <v>563</v>
      </c>
      <c r="C43" s="4">
        <v>37</v>
      </c>
      <c r="D43" s="79" t="s">
        <v>377</v>
      </c>
      <c r="E43" s="28">
        <f>'2 уровень'!S226</f>
        <v>189515.02831060797</v>
      </c>
      <c r="F43" s="28">
        <f>'2 уровень'!U226</f>
        <v>63171.676103535989</v>
      </c>
      <c r="G43" s="28">
        <f>'2 уровень'!V226</f>
        <v>63171.324840000001</v>
      </c>
      <c r="H43" s="22">
        <f t="shared" si="0"/>
        <v>0.35126353598752758</v>
      </c>
    </row>
    <row r="44" spans="1:8" ht="30" customHeight="1" x14ac:dyDescent="0.25">
      <c r="A44" s="2">
        <f t="shared" si="1"/>
        <v>38</v>
      </c>
      <c r="B44" s="26" t="s">
        <v>564</v>
      </c>
      <c r="C44" s="4">
        <v>38</v>
      </c>
      <c r="D44" s="79" t="s">
        <v>366</v>
      </c>
      <c r="E44" s="28">
        <f>'2 уровень'!S250</f>
        <v>166865.04222048796</v>
      </c>
      <c r="F44" s="28">
        <f>'2 уровень'!U250</f>
        <v>55621.68074016265</v>
      </c>
      <c r="G44" s="28">
        <f>'2 уровень'!V250</f>
        <v>55619.843790000006</v>
      </c>
      <c r="H44" s="22">
        <f t="shared" si="0"/>
        <v>1.836950162643916</v>
      </c>
    </row>
    <row r="45" spans="1:8" ht="30" customHeight="1" x14ac:dyDescent="0.25">
      <c r="A45" s="2">
        <f t="shared" si="1"/>
        <v>39</v>
      </c>
      <c r="B45" s="26" t="s">
        <v>565</v>
      </c>
      <c r="C45" s="4">
        <v>39</v>
      </c>
      <c r="D45" s="79" t="s">
        <v>368</v>
      </c>
      <c r="E45" s="28">
        <f>'2 уровень'!S285</f>
        <v>139474.14249845996</v>
      </c>
      <c r="F45" s="28">
        <f>'2 уровень'!U285</f>
        <v>46491.380832819988</v>
      </c>
      <c r="G45" s="28">
        <f>'2 уровень'!V285</f>
        <v>46478.97075</v>
      </c>
      <c r="H45" s="22">
        <f t="shared" si="0"/>
        <v>12.41008281998802</v>
      </c>
    </row>
    <row r="46" spans="1:8" ht="30" customHeight="1" x14ac:dyDescent="0.25">
      <c r="A46" s="2">
        <f t="shared" si="1"/>
        <v>40</v>
      </c>
      <c r="B46" s="26" t="s">
        <v>386</v>
      </c>
      <c r="C46" s="4">
        <v>40</v>
      </c>
      <c r="D46" s="79" t="s">
        <v>345</v>
      </c>
      <c r="E46" s="28">
        <f>'2 уровень'!S453</f>
        <v>37212.607335287998</v>
      </c>
      <c r="F46" s="28">
        <f>'2 уровень'!U453</f>
        <v>12404.202445096</v>
      </c>
      <c r="G46" s="28">
        <f>'2 уровень'!V453</f>
        <v>12249.503859999999</v>
      </c>
      <c r="H46" s="22">
        <f t="shared" si="0"/>
        <v>154.6985850960009</v>
      </c>
    </row>
    <row r="47" spans="1:8" ht="30" customHeight="1" x14ac:dyDescent="0.25">
      <c r="A47" s="2">
        <f t="shared" si="1"/>
        <v>41</v>
      </c>
      <c r="B47" s="26" t="s">
        <v>567</v>
      </c>
      <c r="C47" s="4">
        <v>41</v>
      </c>
      <c r="D47" s="79" t="s">
        <v>347</v>
      </c>
      <c r="E47" s="28">
        <f>'2 уровень'!S495</f>
        <v>2538.0638329200001</v>
      </c>
      <c r="F47" s="28">
        <f>'2 уровень'!U495</f>
        <v>846.02127763999999</v>
      </c>
      <c r="G47" s="28">
        <f>'2 уровень'!V495</f>
        <v>834.90402000000006</v>
      </c>
      <c r="H47" s="22">
        <f t="shared" si="0"/>
        <v>11.117257639999934</v>
      </c>
    </row>
    <row r="48" spans="1:8" ht="30" customHeight="1" x14ac:dyDescent="0.25">
      <c r="A48" s="2">
        <f t="shared" si="1"/>
        <v>42</v>
      </c>
      <c r="B48" s="4" t="s">
        <v>568</v>
      </c>
      <c r="C48" s="4">
        <v>42</v>
      </c>
      <c r="D48" s="80" t="s">
        <v>326</v>
      </c>
      <c r="E48" s="5">
        <f>'2 уровень'!S624</f>
        <v>268175.76576626219</v>
      </c>
      <c r="F48" s="5">
        <f>'2 уровень'!U624</f>
        <v>89391.921922087393</v>
      </c>
      <c r="G48" s="5">
        <f>'2 уровень'!V624</f>
        <v>83704.476390000011</v>
      </c>
      <c r="H48" s="22">
        <f t="shared" si="0"/>
        <v>5687.4455320873822</v>
      </c>
    </row>
    <row r="49" spans="1:8" s="25" customFormat="1" ht="30" customHeight="1" x14ac:dyDescent="0.25">
      <c r="A49" s="2">
        <f t="shared" si="1"/>
        <v>43</v>
      </c>
      <c r="B49" s="4" t="s">
        <v>530</v>
      </c>
      <c r="C49" s="4">
        <v>43</v>
      </c>
      <c r="D49" s="80" t="s">
        <v>330</v>
      </c>
      <c r="E49" s="5">
        <f>'2 уровень'!S745</f>
        <v>100263.38670414529</v>
      </c>
      <c r="F49" s="5">
        <f>'2 уровень'!U745</f>
        <v>33421.128901381766</v>
      </c>
      <c r="G49" s="5">
        <f>'2 уровень'!V745</f>
        <v>32848.50312999999</v>
      </c>
      <c r="H49" s="22">
        <f t="shared" si="0"/>
        <v>572.62577138177585</v>
      </c>
    </row>
    <row r="50" spans="1:8" s="25" customFormat="1" ht="30" customHeight="1" x14ac:dyDescent="0.25">
      <c r="A50" s="2">
        <f t="shared" si="1"/>
        <v>44</v>
      </c>
      <c r="B50" s="4" t="s">
        <v>397</v>
      </c>
      <c r="C50" s="4">
        <v>44</v>
      </c>
      <c r="D50" s="80" t="s">
        <v>350</v>
      </c>
      <c r="E50" s="5">
        <f>'2 уровень'!S799</f>
        <v>43005.460489991994</v>
      </c>
      <c r="F50" s="5">
        <f>'2 уровень'!U799</f>
        <v>14335.153496663997</v>
      </c>
      <c r="G50" s="5">
        <f>'2 уровень'!V799</f>
        <v>14176.45025</v>
      </c>
      <c r="H50" s="22">
        <f t="shared" si="0"/>
        <v>158.70324666399756</v>
      </c>
    </row>
    <row r="51" spans="1:8" s="25" customFormat="1" ht="30" customHeight="1" x14ac:dyDescent="0.25">
      <c r="A51" s="2">
        <f t="shared" si="1"/>
        <v>45</v>
      </c>
      <c r="B51" s="7" t="s">
        <v>529</v>
      </c>
      <c r="C51" s="4">
        <v>45</v>
      </c>
      <c r="D51" s="80" t="s">
        <v>329</v>
      </c>
      <c r="E51" s="5">
        <f>'2 уровень'!S887</f>
        <v>104260.17256069802</v>
      </c>
      <c r="F51" s="5">
        <f>'2 уровень'!U887</f>
        <v>34753.390853566008</v>
      </c>
      <c r="G51" s="5">
        <f>'2 уровень'!V887</f>
        <v>33158.57288</v>
      </c>
      <c r="H51" s="22">
        <f t="shared" si="0"/>
        <v>1594.8179735660087</v>
      </c>
    </row>
    <row r="52" spans="1:8" s="25" customFormat="1" ht="30" customHeight="1" x14ac:dyDescent="0.25">
      <c r="A52" s="2">
        <f t="shared" si="1"/>
        <v>46</v>
      </c>
      <c r="B52" s="26" t="s">
        <v>570</v>
      </c>
      <c r="C52" s="4">
        <v>46</v>
      </c>
      <c r="D52" s="79" t="s">
        <v>334</v>
      </c>
      <c r="E52" s="27">
        <f>'2 уровень'!S982</f>
        <v>76167.895630041603</v>
      </c>
      <c r="F52" s="27">
        <f>'2 уровень'!U982</f>
        <v>25389.298543347202</v>
      </c>
      <c r="G52" s="27">
        <f>'2 уровень'!V982</f>
        <v>25207.66358</v>
      </c>
      <c r="H52" s="22">
        <f t="shared" si="0"/>
        <v>181.63496334720185</v>
      </c>
    </row>
    <row r="53" spans="1:8" s="25" customFormat="1" ht="30" customHeight="1" x14ac:dyDescent="0.25">
      <c r="A53" s="2">
        <f t="shared" si="1"/>
        <v>47</v>
      </c>
      <c r="B53" s="26" t="s">
        <v>533</v>
      </c>
      <c r="C53" s="4">
        <v>47</v>
      </c>
      <c r="D53" s="79" t="s">
        <v>336</v>
      </c>
      <c r="E53" s="27">
        <f>'2 уровень'!S1083</f>
        <v>161340.63211414762</v>
      </c>
      <c r="F53" s="27">
        <f>'2 уровень'!U1083</f>
        <v>53780.210704715872</v>
      </c>
      <c r="G53" s="27">
        <f>'2 уровень'!V1083</f>
        <v>53023.052549999993</v>
      </c>
      <c r="H53" s="22">
        <f t="shared" si="0"/>
        <v>757.15815471587848</v>
      </c>
    </row>
    <row r="54" spans="1:8" s="25" customFormat="1" ht="30" customHeight="1" x14ac:dyDescent="0.25">
      <c r="A54" s="2">
        <f t="shared" si="1"/>
        <v>48</v>
      </c>
      <c r="B54" s="26" t="s">
        <v>394</v>
      </c>
      <c r="C54" s="4">
        <v>48</v>
      </c>
      <c r="D54" s="79" t="s">
        <v>338</v>
      </c>
      <c r="E54" s="27">
        <f>'2 уровень'!S1185</f>
        <v>166140.58240269337</v>
      </c>
      <c r="F54" s="27">
        <f>'2 уровень'!U1185</f>
        <v>55380.194134231126</v>
      </c>
      <c r="G54" s="27">
        <f>'2 уровень'!V1185</f>
        <v>55378.649409999991</v>
      </c>
      <c r="H54" s="22">
        <f t="shared" si="0"/>
        <v>1.5447242311347509</v>
      </c>
    </row>
    <row r="55" spans="1:8" s="25" customFormat="1" ht="30" customHeight="1" x14ac:dyDescent="0.25">
      <c r="A55" s="2">
        <f t="shared" si="1"/>
        <v>49</v>
      </c>
      <c r="B55" s="45" t="s">
        <v>239</v>
      </c>
      <c r="C55" s="4">
        <v>49</v>
      </c>
      <c r="D55" s="79" t="s">
        <v>373</v>
      </c>
      <c r="E55" s="27">
        <f>'2 уровень'!S1304</f>
        <v>117523.35723695955</v>
      </c>
      <c r="F55" s="27">
        <f>'2 уровень'!U1304</f>
        <v>39174.45241231985</v>
      </c>
      <c r="G55" s="27">
        <f>'2 уровень'!V1304</f>
        <v>38843.885999999999</v>
      </c>
      <c r="H55" s="22">
        <f t="shared" si="0"/>
        <v>330.56641231985122</v>
      </c>
    </row>
    <row r="56" spans="1:8" s="25" customFormat="1" ht="30" customHeight="1" x14ac:dyDescent="0.25">
      <c r="A56" s="2">
        <f t="shared" si="1"/>
        <v>50</v>
      </c>
      <c r="B56" s="45" t="s">
        <v>240</v>
      </c>
      <c r="C56" s="4">
        <v>50</v>
      </c>
      <c r="D56" s="79" t="s">
        <v>374</v>
      </c>
      <c r="E56" s="27">
        <f>'2 уровень'!S1401</f>
        <v>109060.06534684802</v>
      </c>
      <c r="F56" s="27">
        <f>'2 уровень'!U1401</f>
        <v>36353.355115616003</v>
      </c>
      <c r="G56" s="27">
        <f>'2 уровень'!V1401</f>
        <v>36311.868720000006</v>
      </c>
      <c r="H56" s="22">
        <f t="shared" si="0"/>
        <v>41.486395615997026</v>
      </c>
    </row>
    <row r="57" spans="1:8" s="25" customFormat="1" ht="30" customHeight="1" x14ac:dyDescent="0.25">
      <c r="A57" s="2">
        <f t="shared" si="1"/>
        <v>51</v>
      </c>
      <c r="B57" s="55" t="s">
        <v>514</v>
      </c>
      <c r="C57" s="4">
        <v>51</v>
      </c>
      <c r="D57" s="80" t="s">
        <v>657</v>
      </c>
      <c r="E57" s="22">
        <f>'2 уровень'!S1449</f>
        <v>1177.3979817599998</v>
      </c>
      <c r="F57" s="22">
        <f>'2 уровень'!U1449</f>
        <v>392.4659939199999</v>
      </c>
      <c r="G57" s="22">
        <f>'2 уровень'!V1449</f>
        <v>81.601839999999996</v>
      </c>
      <c r="H57" s="22">
        <f t="shared" si="0"/>
        <v>310.86415391999992</v>
      </c>
    </row>
    <row r="58" spans="1:8" s="25" customFormat="1" ht="30" customHeight="1" x14ac:dyDescent="0.25">
      <c r="A58" s="2">
        <f t="shared" si="1"/>
        <v>52</v>
      </c>
      <c r="B58" s="26" t="s">
        <v>384</v>
      </c>
      <c r="C58" s="4">
        <v>52</v>
      </c>
      <c r="D58" s="79" t="s">
        <v>340</v>
      </c>
      <c r="E58" s="27">
        <f>'2 уровень'!S1499</f>
        <v>14824.863818688</v>
      </c>
      <c r="F58" s="27">
        <f>'2 уровень'!U1499</f>
        <v>4941.6212728959999</v>
      </c>
      <c r="G58" s="27">
        <f>'2 уровень'!V1499</f>
        <v>4497.1021600000004</v>
      </c>
      <c r="H58" s="22">
        <f t="shared" si="0"/>
        <v>444.51911289599957</v>
      </c>
    </row>
    <row r="59" spans="1:8" s="25" customFormat="1" ht="30" customHeight="1" x14ac:dyDescent="0.25">
      <c r="A59" s="2">
        <f t="shared" si="1"/>
        <v>53</v>
      </c>
      <c r="B59" s="7" t="s">
        <v>378</v>
      </c>
      <c r="C59" s="4">
        <v>53</v>
      </c>
      <c r="D59" s="80" t="s">
        <v>327</v>
      </c>
      <c r="E59" s="5">
        <f>'Аян '!Q16</f>
        <v>25072.113110384998</v>
      </c>
      <c r="F59" s="5">
        <f>'Аян '!S16</f>
        <v>8357.3710367949989</v>
      </c>
      <c r="G59" s="5">
        <f>'Аян '!T16</f>
        <v>8332.0665499999977</v>
      </c>
      <c r="H59" s="22">
        <f t="shared" si="0"/>
        <v>25.304486795001139</v>
      </c>
    </row>
    <row r="60" spans="1:8" ht="30" customHeight="1" x14ac:dyDescent="0.25">
      <c r="A60" s="2">
        <f t="shared" si="1"/>
        <v>54</v>
      </c>
      <c r="B60" s="26" t="s">
        <v>534</v>
      </c>
      <c r="C60" s="4">
        <v>54</v>
      </c>
      <c r="D60" s="79" t="s">
        <v>337</v>
      </c>
      <c r="E60" s="27">
        <f>'Охотск '!Q17</f>
        <v>100351.77538000001</v>
      </c>
      <c r="F60" s="27">
        <f>'Охотск '!S17</f>
        <v>33947.704212329059</v>
      </c>
      <c r="G60" s="27">
        <f>'Охотск '!T17</f>
        <v>32724.688730000002</v>
      </c>
      <c r="H60" s="22">
        <f t="shared" si="0"/>
        <v>1223.0154823290577</v>
      </c>
    </row>
    <row r="61" spans="1:8" s="10" customFormat="1" ht="22.9" customHeight="1" x14ac:dyDescent="0.2">
      <c r="B61" s="11" t="s">
        <v>65</v>
      </c>
      <c r="C61" s="11"/>
      <c r="D61" s="11"/>
      <c r="E61" s="30">
        <f>SUM(E7:E60)</f>
        <v>8386188.0229975209</v>
      </c>
      <c r="F61" s="30">
        <f>SUM(F7:F60)</f>
        <v>2798943.6356913047</v>
      </c>
      <c r="G61" s="30">
        <f>SUM(G7:G60)</f>
        <v>2744838.2046899996</v>
      </c>
      <c r="H61" s="30">
        <f>SUM(H7:H60)</f>
        <v>54105.431001304889</v>
      </c>
    </row>
    <row r="62" spans="1:8" x14ac:dyDescent="0.25">
      <c r="F62" s="13">
        <f>F61-'СВОД 1'!T874</f>
        <v>0</v>
      </c>
      <c r="G62" s="13">
        <f>G61-'СВОД 1'!U874</f>
        <v>0</v>
      </c>
    </row>
  </sheetData>
  <autoFilter ref="A6:H62"/>
  <mergeCells count="9">
    <mergeCell ref="A4:A5"/>
    <mergeCell ref="B1:H2"/>
    <mergeCell ref="B4:B5"/>
    <mergeCell ref="C4:C5"/>
    <mergeCell ref="D4:D5"/>
    <mergeCell ref="F4:F5"/>
    <mergeCell ref="G4:G5"/>
    <mergeCell ref="H4:H5"/>
    <mergeCell ref="B3:H3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6"/>
  <sheetViews>
    <sheetView zoomScaleNormal="100" zoomScaleSheetLayoutView="85" workbookViewId="0">
      <pane xSplit="2" ySplit="5" topLeftCell="D67" activePane="bottomRight" state="frozen"/>
      <selection pane="topRight" activeCell="C1" sqref="C1"/>
      <selection pane="bottomLeft" activeCell="A6" sqref="A6"/>
      <selection pane="bottomRight" activeCell="H4" sqref="H4:H5"/>
    </sheetView>
  </sheetViews>
  <sheetFormatPr defaultColWidth="9.140625" defaultRowHeight="15" x14ac:dyDescent="0.25"/>
  <cols>
    <col min="1" max="1" width="4" style="2" bestFit="1" customWidth="1"/>
    <col min="2" max="2" width="53" style="12" customWidth="1"/>
    <col min="3" max="3" width="13" style="12" hidden="1" customWidth="1"/>
    <col min="4" max="4" width="13.28515625" style="12" customWidth="1"/>
    <col min="5" max="5" width="18" style="2" hidden="1" customWidth="1"/>
    <col min="6" max="6" width="18" style="2" customWidth="1"/>
    <col min="7" max="7" width="17.28515625" style="2" customWidth="1"/>
    <col min="8" max="8" width="15.140625" style="2" customWidth="1"/>
    <col min="9" max="16384" width="9.140625" style="2"/>
  </cols>
  <sheetData>
    <row r="1" spans="1:8" x14ac:dyDescent="0.25">
      <c r="B1" s="2308" t="str">
        <f>КС!B1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C1" s="2308"/>
      <c r="D1" s="2308"/>
      <c r="E1" s="2308"/>
      <c r="F1" s="2309"/>
      <c r="G1" s="2309"/>
      <c r="H1" s="2309"/>
    </row>
    <row r="2" spans="1:8" x14ac:dyDescent="0.25">
      <c r="B2" s="2308"/>
      <c r="C2" s="2308"/>
      <c r="D2" s="2308"/>
      <c r="E2" s="2308"/>
      <c r="F2" s="2309"/>
      <c r="G2" s="2309"/>
      <c r="H2" s="2309"/>
    </row>
    <row r="3" spans="1:8" ht="37.5" customHeight="1" x14ac:dyDescent="0.25">
      <c r="B3" s="2350" t="s">
        <v>723</v>
      </c>
      <c r="C3" s="2351"/>
      <c r="D3" s="2351"/>
      <c r="E3" s="2351"/>
      <c r="F3" s="2351"/>
      <c r="G3" s="2351"/>
      <c r="H3" s="2351"/>
    </row>
    <row r="4" spans="1:8" s="3" customFormat="1" ht="15" customHeight="1" x14ac:dyDescent="0.25">
      <c r="A4" s="2306" t="s">
        <v>263</v>
      </c>
      <c r="B4" s="2312" t="s">
        <v>725</v>
      </c>
      <c r="C4" s="2315" t="s">
        <v>720</v>
      </c>
      <c r="D4" s="2318" t="s">
        <v>325</v>
      </c>
      <c r="E4" s="2312" t="s">
        <v>727</v>
      </c>
      <c r="F4" s="2312" t="str">
        <f>'КС план'!F4:F5</f>
        <v>Утверждено  на январь-апрель 2017 год, тыс. руб</v>
      </c>
      <c r="G4" s="2310" t="str">
        <f>'КС план'!G4:G5</f>
        <v>Фактическая стоимость за январь-апрель, тыс. руб</v>
      </c>
      <c r="H4" s="2310" t="str">
        <f>'КС план'!H4:H5</f>
        <v>План на май, тыс.руб (гр 4.-гр.5)</v>
      </c>
    </row>
    <row r="5" spans="1:8" s="3" customFormat="1" ht="70.150000000000006" customHeight="1" x14ac:dyDescent="0.25">
      <c r="A5" s="2307"/>
      <c r="B5" s="2312"/>
      <c r="C5" s="2316"/>
      <c r="D5" s="2319"/>
      <c r="E5" s="2314"/>
      <c r="F5" s="2314"/>
      <c r="G5" s="2311"/>
      <c r="H5" s="2311"/>
    </row>
    <row r="6" spans="1:8" s="3" customFormat="1" ht="15" customHeight="1" x14ac:dyDescent="0.25">
      <c r="A6" s="2196">
        <v>1</v>
      </c>
      <c r="B6" s="2194">
        <v>2</v>
      </c>
      <c r="C6" s="2197"/>
      <c r="D6" s="2195">
        <v>3</v>
      </c>
      <c r="E6" s="2198">
        <v>4</v>
      </c>
      <c r="F6" s="2198">
        <v>4</v>
      </c>
      <c r="G6" s="2198">
        <v>5</v>
      </c>
      <c r="H6" s="2198">
        <v>6</v>
      </c>
    </row>
    <row r="7" spans="1:8" s="25" customFormat="1" ht="30" customHeight="1" x14ac:dyDescent="0.25">
      <c r="A7" s="25">
        <v>1</v>
      </c>
      <c r="B7" s="26" t="s">
        <v>547</v>
      </c>
      <c r="C7" s="26">
        <v>1</v>
      </c>
      <c r="D7" s="78" t="s">
        <v>335</v>
      </c>
      <c r="E7" s="27">
        <f>'1 уровень'!S80</f>
        <v>66360.107240000012</v>
      </c>
      <c r="F7" s="27">
        <f>'1 уровень'!U80</f>
        <v>22120.035746666672</v>
      </c>
      <c r="G7" s="27">
        <f>'1 уровень'!V80</f>
        <v>18455.5301</v>
      </c>
      <c r="H7" s="28">
        <f>F7-G7</f>
        <v>3664.505646666672</v>
      </c>
    </row>
    <row r="8" spans="1:8" s="25" customFormat="1" ht="30" customHeight="1" x14ac:dyDescent="0.25">
      <c r="A8" s="25">
        <f t="shared" ref="A8:A71" si="0">A7+1</f>
        <v>2</v>
      </c>
      <c r="B8" s="26" t="s">
        <v>375</v>
      </c>
      <c r="C8" s="26">
        <v>2</v>
      </c>
      <c r="D8" s="78" t="s">
        <v>353</v>
      </c>
      <c r="E8" s="27">
        <f>'1 уровень'!S112</f>
        <v>4256.87752</v>
      </c>
      <c r="F8" s="27">
        <f>'1 уровень'!U112</f>
        <v>1418.9591733333334</v>
      </c>
      <c r="G8" s="27">
        <f>'1 уровень'!V112</f>
        <v>1408.4221199999999</v>
      </c>
      <c r="H8" s="28">
        <f t="shared" ref="H8:H71" si="1">F8-G8</f>
        <v>10.537053333333461</v>
      </c>
    </row>
    <row r="9" spans="1:8" s="25" customFormat="1" ht="30" customHeight="1" x14ac:dyDescent="0.25">
      <c r="A9" s="25">
        <f t="shared" si="0"/>
        <v>3</v>
      </c>
      <c r="B9" s="26" t="s">
        <v>537</v>
      </c>
      <c r="C9" s="26">
        <v>3</v>
      </c>
      <c r="D9" s="78" t="s">
        <v>358</v>
      </c>
      <c r="E9" s="27">
        <f>'1 уровень'!S163</f>
        <v>142501.36997599999</v>
      </c>
      <c r="F9" s="27">
        <f>'1 уровень'!U163</f>
        <v>47500.456658666662</v>
      </c>
      <c r="G9" s="27">
        <f>'1 уровень'!V163</f>
        <v>53069.212859999992</v>
      </c>
      <c r="H9" s="28">
        <f t="shared" si="1"/>
        <v>-5568.75620133333</v>
      </c>
    </row>
    <row r="10" spans="1:8" s="25" customFormat="1" ht="30" customHeight="1" x14ac:dyDescent="0.25">
      <c r="A10" s="25">
        <f t="shared" si="0"/>
        <v>4</v>
      </c>
      <c r="B10" s="26" t="s">
        <v>427</v>
      </c>
      <c r="C10" s="26">
        <v>4</v>
      </c>
      <c r="D10" s="78" t="s">
        <v>363</v>
      </c>
      <c r="E10" s="27">
        <f>'1 уровень'!S222</f>
        <v>39475.160759999999</v>
      </c>
      <c r="F10" s="27">
        <f>'1 уровень'!U222</f>
        <v>13158.386919999999</v>
      </c>
      <c r="G10" s="27">
        <f>'1 уровень'!V222</f>
        <v>13797.290919999999</v>
      </c>
      <c r="H10" s="28">
        <f t="shared" si="1"/>
        <v>-638.90400000000045</v>
      </c>
    </row>
    <row r="11" spans="1:8" s="25" customFormat="1" ht="30" customHeight="1" x14ac:dyDescent="0.25">
      <c r="A11" s="25">
        <f t="shared" si="0"/>
        <v>5</v>
      </c>
      <c r="B11" s="61" t="s">
        <v>421</v>
      </c>
      <c r="C11" s="26">
        <v>5</v>
      </c>
      <c r="D11" s="78" t="s">
        <v>365</v>
      </c>
      <c r="E11" s="27">
        <f>'1 уровень'!S262</f>
        <v>102548.53559999999</v>
      </c>
      <c r="F11" s="27">
        <f>'1 уровень'!U262</f>
        <v>34182.845199999996</v>
      </c>
      <c r="G11" s="27">
        <f>'1 уровень'!V262</f>
        <v>34182.56912</v>
      </c>
      <c r="H11" s="28">
        <f t="shared" si="1"/>
        <v>0.27607999999599997</v>
      </c>
    </row>
    <row r="12" spans="1:8" s="25" customFormat="1" ht="30" customHeight="1" x14ac:dyDescent="0.25">
      <c r="A12" s="25">
        <f t="shared" si="0"/>
        <v>6</v>
      </c>
      <c r="B12" s="61" t="s">
        <v>389</v>
      </c>
      <c r="C12" s="26">
        <v>6</v>
      </c>
      <c r="D12" s="78" t="s">
        <v>408</v>
      </c>
      <c r="E12" s="27">
        <f>'1 уровень'!S309</f>
        <v>41783.438031999998</v>
      </c>
      <c r="F12" s="27">
        <f>'1 уровень'!U309</f>
        <v>13927.812677333333</v>
      </c>
      <c r="G12" s="27">
        <f>'1 уровень'!V309</f>
        <v>13587.304999999997</v>
      </c>
      <c r="H12" s="28">
        <f t="shared" si="1"/>
        <v>340.50767733333669</v>
      </c>
    </row>
    <row r="13" spans="1:8" s="25" customFormat="1" ht="30" customHeight="1" x14ac:dyDescent="0.25">
      <c r="A13" s="25">
        <f t="shared" si="0"/>
        <v>7</v>
      </c>
      <c r="B13" s="26" t="s">
        <v>619</v>
      </c>
      <c r="C13" s="26">
        <v>7</v>
      </c>
      <c r="D13" s="78" t="s">
        <v>341</v>
      </c>
      <c r="E13" s="27">
        <f>'1 уровень'!S372</f>
        <v>84513.692423999979</v>
      </c>
      <c r="F13" s="27">
        <f>'1 уровень'!U372</f>
        <v>25200.476987636357</v>
      </c>
      <c r="G13" s="27">
        <f>'1 уровень'!V372</f>
        <v>25119.475359999997</v>
      </c>
      <c r="H13" s="28">
        <f t="shared" si="1"/>
        <v>81.001627636360354</v>
      </c>
    </row>
    <row r="14" spans="1:8" s="25" customFormat="1" ht="30" customHeight="1" x14ac:dyDescent="0.25">
      <c r="A14" s="25">
        <f t="shared" si="0"/>
        <v>8</v>
      </c>
      <c r="B14" s="26" t="s">
        <v>431</v>
      </c>
      <c r="C14" s="26">
        <v>8</v>
      </c>
      <c r="D14" s="78" t="s">
        <v>343</v>
      </c>
      <c r="E14" s="27">
        <f>'1 уровень'!S422</f>
        <v>1530.4494799999998</v>
      </c>
      <c r="F14" s="27">
        <f>'1 уровень'!U422</f>
        <v>510.14982666666657</v>
      </c>
      <c r="G14" s="27">
        <f>'1 уровень'!V422</f>
        <v>492.80280000000005</v>
      </c>
      <c r="H14" s="28">
        <f t="shared" si="1"/>
        <v>17.347026666666522</v>
      </c>
    </row>
    <row r="15" spans="1:8" s="25" customFormat="1" ht="30" customHeight="1" x14ac:dyDescent="0.25">
      <c r="A15" s="25">
        <f t="shared" si="0"/>
        <v>9</v>
      </c>
      <c r="B15" s="26" t="s">
        <v>424</v>
      </c>
      <c r="C15" s="26">
        <v>9</v>
      </c>
      <c r="D15" s="78" t="s">
        <v>349</v>
      </c>
      <c r="E15" s="27">
        <f>'1 уровень'!S473</f>
        <v>2871.5080800000001</v>
      </c>
      <c r="F15" s="27">
        <f>'1 уровень'!U473</f>
        <v>957.16935999999998</v>
      </c>
      <c r="G15" s="27">
        <f>'1 уровень'!V473</f>
        <v>933.15039999999999</v>
      </c>
      <c r="H15" s="28">
        <f t="shared" si="1"/>
        <v>24.018959999999993</v>
      </c>
    </row>
    <row r="16" spans="1:8" s="25" customFormat="1" ht="30" customHeight="1" x14ac:dyDescent="0.25">
      <c r="A16" s="25">
        <f t="shared" si="0"/>
        <v>10</v>
      </c>
      <c r="B16" s="1901" t="s">
        <v>548</v>
      </c>
      <c r="C16" s="26">
        <v>10</v>
      </c>
      <c r="D16" s="2246" t="s">
        <v>512</v>
      </c>
      <c r="E16" s="27">
        <f>'1 уровень'!S514</f>
        <v>28804.806799999998</v>
      </c>
      <c r="F16" s="27">
        <f>'1 уровень'!U514</f>
        <v>9601.6022666666668</v>
      </c>
      <c r="G16" s="27">
        <f>'1 уровень'!V514</f>
        <v>8596.7170800000004</v>
      </c>
      <c r="H16" s="28">
        <f t="shared" si="1"/>
        <v>1004.8851866666664</v>
      </c>
    </row>
    <row r="17" spans="1:8" s="25" customFormat="1" ht="30" customHeight="1" x14ac:dyDescent="0.25">
      <c r="A17" s="25">
        <f t="shared" si="0"/>
        <v>11</v>
      </c>
      <c r="B17" s="26" t="s">
        <v>549</v>
      </c>
      <c r="C17" s="26">
        <v>11</v>
      </c>
      <c r="D17" s="78" t="s">
        <v>331</v>
      </c>
      <c r="E17" s="27">
        <f>'1 уровень'!S585</f>
        <v>15960.73696</v>
      </c>
      <c r="F17" s="27">
        <f>'1 уровень'!U585</f>
        <v>5320.2456533333334</v>
      </c>
      <c r="G17" s="27">
        <f>'1 уровень'!V585</f>
        <v>4335.1462000000001</v>
      </c>
      <c r="H17" s="28">
        <f t="shared" si="1"/>
        <v>985.09945333333326</v>
      </c>
    </row>
    <row r="18" spans="1:8" s="25" customFormat="1" ht="30" customHeight="1" x14ac:dyDescent="0.25">
      <c r="A18" s="25">
        <f t="shared" si="0"/>
        <v>12</v>
      </c>
      <c r="B18" s="26" t="s">
        <v>392</v>
      </c>
      <c r="C18" s="26">
        <v>12</v>
      </c>
      <c r="D18" s="78" t="s">
        <v>352</v>
      </c>
      <c r="E18" s="27">
        <f>'1 уровень'!S639</f>
        <v>22007.261667999999</v>
      </c>
      <c r="F18" s="27">
        <f>'1 уровень'!U639</f>
        <v>7335.7538893333331</v>
      </c>
      <c r="G18" s="27">
        <f>'1 уровень'!V639</f>
        <v>7332.6203800000003</v>
      </c>
      <c r="H18" s="28">
        <f t="shared" si="1"/>
        <v>3.1335093333327677</v>
      </c>
    </row>
    <row r="19" spans="1:8" s="25" customFormat="1" ht="30" customHeight="1" x14ac:dyDescent="0.25">
      <c r="A19" s="25">
        <f t="shared" si="0"/>
        <v>13</v>
      </c>
      <c r="B19" s="26" t="s">
        <v>544</v>
      </c>
      <c r="C19" s="26">
        <v>13</v>
      </c>
      <c r="D19" s="78" t="s">
        <v>357</v>
      </c>
      <c r="E19" s="27">
        <f>'1 уровень'!S662</f>
        <v>14934.5476</v>
      </c>
      <c r="F19" s="27">
        <f>'1 уровень'!U662</f>
        <v>4978.1825333333336</v>
      </c>
      <c r="G19" s="27">
        <f>'1 уровень'!V662</f>
        <v>4902.2145200000004</v>
      </c>
      <c r="H19" s="28">
        <f t="shared" si="1"/>
        <v>75.968013333333147</v>
      </c>
    </row>
    <row r="20" spans="1:8" s="25" customFormat="1" ht="30" customHeight="1" x14ac:dyDescent="0.25">
      <c r="A20" s="25">
        <f t="shared" si="0"/>
        <v>14</v>
      </c>
      <c r="B20" s="26" t="s">
        <v>388</v>
      </c>
      <c r="C20" s="26">
        <v>14</v>
      </c>
      <c r="D20" s="78" t="s">
        <v>362</v>
      </c>
      <c r="E20" s="27">
        <f>'1 уровень'!S707</f>
        <v>6766.4447199999995</v>
      </c>
      <c r="F20" s="27">
        <f>'1 уровень'!U707</f>
        <v>2255.481573333333</v>
      </c>
      <c r="G20" s="27">
        <f>'1 уровень'!V707</f>
        <v>2247.70532</v>
      </c>
      <c r="H20" s="28">
        <f t="shared" si="1"/>
        <v>7.7762533333329884</v>
      </c>
    </row>
    <row r="21" spans="1:8" s="25" customFormat="1" ht="30" customHeight="1" x14ac:dyDescent="0.25">
      <c r="A21" s="25">
        <f t="shared" si="0"/>
        <v>15</v>
      </c>
      <c r="B21" s="26" t="s">
        <v>550</v>
      </c>
      <c r="C21" s="26">
        <v>15</v>
      </c>
      <c r="D21" s="78" t="s">
        <v>364</v>
      </c>
      <c r="E21" s="27">
        <f>'1 уровень'!S741</f>
        <v>3635.2833999999998</v>
      </c>
      <c r="F21" s="27">
        <f>'1 уровень'!U741</f>
        <v>1211.7611333333332</v>
      </c>
      <c r="G21" s="27">
        <f>'1 уровень'!V741</f>
        <v>1207.43588</v>
      </c>
      <c r="H21" s="28">
        <f t="shared" si="1"/>
        <v>4.325253333333194</v>
      </c>
    </row>
    <row r="22" spans="1:8" s="25" customFormat="1" ht="30" customHeight="1" x14ac:dyDescent="0.25">
      <c r="A22" s="25">
        <f t="shared" si="0"/>
        <v>16</v>
      </c>
      <c r="B22" s="61" t="s">
        <v>379</v>
      </c>
      <c r="C22" s="26">
        <v>16</v>
      </c>
      <c r="D22" s="78" t="s">
        <v>367</v>
      </c>
      <c r="E22" s="27">
        <f>'1 уровень'!S764</f>
        <v>17718.676360000001</v>
      </c>
      <c r="F22" s="27">
        <f>'1 уровень'!U764</f>
        <v>5921.4650693333333</v>
      </c>
      <c r="G22" s="27">
        <f>'1 уровень'!V764</f>
        <v>5480.0499599999994</v>
      </c>
      <c r="H22" s="28">
        <f t="shared" si="1"/>
        <v>441.41510933333393</v>
      </c>
    </row>
    <row r="23" spans="1:8" s="25" customFormat="1" ht="30" customHeight="1" x14ac:dyDescent="0.25">
      <c r="A23" s="25">
        <f t="shared" si="0"/>
        <v>17</v>
      </c>
      <c r="B23" s="26" t="s">
        <v>423</v>
      </c>
      <c r="C23" s="26">
        <v>17</v>
      </c>
      <c r="D23" s="78" t="s">
        <v>369</v>
      </c>
      <c r="E23" s="27">
        <f>'1 уровень'!S783</f>
        <v>5382.1795999999995</v>
      </c>
      <c r="F23" s="27">
        <f>'1 уровень'!U783</f>
        <v>1794.0598666666665</v>
      </c>
      <c r="G23" s="27">
        <f>'1 уровень'!V783</f>
        <v>1786.7897600000001</v>
      </c>
      <c r="H23" s="28">
        <f t="shared" si="1"/>
        <v>7.2701066666663792</v>
      </c>
    </row>
    <row r="24" spans="1:8" s="25" customFormat="1" ht="30" customHeight="1" x14ac:dyDescent="0.25">
      <c r="A24" s="25">
        <f t="shared" si="0"/>
        <v>18</v>
      </c>
      <c r="B24" s="61" t="s">
        <v>422</v>
      </c>
      <c r="C24" s="26">
        <v>18</v>
      </c>
      <c r="D24" s="78" t="s">
        <v>370</v>
      </c>
      <c r="E24" s="27">
        <f>'1 уровень'!S804</f>
        <v>4859.56016</v>
      </c>
      <c r="F24" s="27">
        <f>'1 уровень'!U804</f>
        <v>1619.8533866666667</v>
      </c>
      <c r="G24" s="27">
        <f>'1 уровень'!V804</f>
        <v>1505.3952200000001</v>
      </c>
      <c r="H24" s="28">
        <f t="shared" si="1"/>
        <v>114.45816666666656</v>
      </c>
    </row>
    <row r="25" spans="1:8" s="25" customFormat="1" ht="30" customHeight="1" x14ac:dyDescent="0.25">
      <c r="A25" s="25">
        <f t="shared" si="0"/>
        <v>19</v>
      </c>
      <c r="B25" s="61" t="s">
        <v>551</v>
      </c>
      <c r="C25" s="26">
        <v>19</v>
      </c>
      <c r="D25" s="78" t="s">
        <v>411</v>
      </c>
      <c r="E25" s="27">
        <f>'1 уровень'!S834</f>
        <v>50521.259600000012</v>
      </c>
      <c r="F25" s="27">
        <f>'1 уровень'!U834</f>
        <v>16840.419866666671</v>
      </c>
      <c r="G25" s="27">
        <f>'1 уровень'!V834</f>
        <v>15515.005800000003</v>
      </c>
      <c r="H25" s="28">
        <f t="shared" si="1"/>
        <v>1325.4140666666681</v>
      </c>
    </row>
    <row r="26" spans="1:8" s="25" customFormat="1" ht="30" customHeight="1" x14ac:dyDescent="0.25">
      <c r="A26" s="25">
        <f t="shared" si="0"/>
        <v>20</v>
      </c>
      <c r="B26" s="61" t="s">
        <v>552</v>
      </c>
      <c r="C26" s="26">
        <v>20</v>
      </c>
      <c r="D26" s="78" t="s">
        <v>413</v>
      </c>
      <c r="E26" s="27">
        <f>'1 уровень'!S863</f>
        <v>24558.144240000001</v>
      </c>
      <c r="F26" s="27">
        <f>'1 уровень'!U863</f>
        <v>8186.0480800000005</v>
      </c>
      <c r="G26" s="27">
        <f>'1 уровень'!V863</f>
        <v>8171.5538800000004</v>
      </c>
      <c r="H26" s="28">
        <f t="shared" si="1"/>
        <v>14.494200000000092</v>
      </c>
    </row>
    <row r="27" spans="1:8" s="25" customFormat="1" ht="30" customHeight="1" x14ac:dyDescent="0.25">
      <c r="A27" s="25">
        <f t="shared" si="0"/>
        <v>21</v>
      </c>
      <c r="B27" s="26" t="s">
        <v>553</v>
      </c>
      <c r="C27" s="26">
        <v>21</v>
      </c>
      <c r="D27" s="78" t="s">
        <v>342</v>
      </c>
      <c r="E27" s="27">
        <f>'1 уровень'!S916</f>
        <v>29722.496719999999</v>
      </c>
      <c r="F27" s="27">
        <f>'1 уровень'!U916</f>
        <v>9907.4989066666658</v>
      </c>
      <c r="G27" s="27">
        <f>'1 уровень'!V916</f>
        <v>9891.6013000000003</v>
      </c>
      <c r="H27" s="28">
        <f t="shared" si="1"/>
        <v>15.897606666665524</v>
      </c>
    </row>
    <row r="28" spans="1:8" s="25" customFormat="1" ht="30" customHeight="1" x14ac:dyDescent="0.25">
      <c r="A28" s="25">
        <f t="shared" si="0"/>
        <v>22</v>
      </c>
      <c r="B28" s="61" t="s">
        <v>554</v>
      </c>
      <c r="C28" s="26">
        <v>22</v>
      </c>
      <c r="D28" s="78" t="s">
        <v>407</v>
      </c>
      <c r="E28" s="27">
        <f>'1 уровень'!S951</f>
        <v>20917.339239999998</v>
      </c>
      <c r="F28" s="27">
        <f>'1 уровень'!U951</f>
        <v>6972.4464133333322</v>
      </c>
      <c r="G28" s="27">
        <f>'1 уровень'!V951</f>
        <v>6959.4246399999993</v>
      </c>
      <c r="H28" s="28">
        <f t="shared" si="1"/>
        <v>13.021773333332931</v>
      </c>
    </row>
    <row r="29" spans="1:8" s="25" customFormat="1" ht="30" customHeight="1" x14ac:dyDescent="0.25">
      <c r="A29" s="25">
        <f t="shared" si="0"/>
        <v>23</v>
      </c>
      <c r="B29" s="61" t="s">
        <v>395</v>
      </c>
      <c r="C29" s="26">
        <v>23</v>
      </c>
      <c r="D29" s="78" t="s">
        <v>409</v>
      </c>
      <c r="E29" s="27">
        <f>'1 уровень'!S984</f>
        <v>15056.298879999997</v>
      </c>
      <c r="F29" s="27">
        <f>'1 уровень'!U984</f>
        <v>5018.7662933333322</v>
      </c>
      <c r="G29" s="27">
        <f>'1 уровень'!V984</f>
        <v>4896.5548799999997</v>
      </c>
      <c r="H29" s="28">
        <f t="shared" si="1"/>
        <v>122.21141333333253</v>
      </c>
    </row>
    <row r="30" spans="1:8" s="25" customFormat="1" ht="30" customHeight="1" x14ac:dyDescent="0.25">
      <c r="A30" s="25">
        <f t="shared" si="0"/>
        <v>24</v>
      </c>
      <c r="B30" s="61" t="s">
        <v>387</v>
      </c>
      <c r="C30" s="26">
        <v>24</v>
      </c>
      <c r="D30" s="78" t="s">
        <v>419</v>
      </c>
      <c r="E30" s="27">
        <f>'1 уровень'!S1016</f>
        <v>41950.217959999994</v>
      </c>
      <c r="F30" s="27">
        <f>'1 уровень'!U1016</f>
        <v>13983.405986666665</v>
      </c>
      <c r="G30" s="27">
        <f>'1 уровень'!V1016</f>
        <v>13834.62233</v>
      </c>
      <c r="H30" s="28">
        <f t="shared" si="1"/>
        <v>148.78365666666468</v>
      </c>
    </row>
    <row r="31" spans="1:8" s="25" customFormat="1" ht="30" customHeight="1" x14ac:dyDescent="0.25">
      <c r="A31" s="25">
        <f t="shared" si="0"/>
        <v>25</v>
      </c>
      <c r="B31" s="61" t="s">
        <v>555</v>
      </c>
      <c r="C31" s="26">
        <v>25</v>
      </c>
      <c r="D31" s="78" t="s">
        <v>406</v>
      </c>
      <c r="E31" s="27">
        <f>'1 уровень'!S1051</f>
        <v>10129.375199999999</v>
      </c>
      <c r="F31" s="27">
        <f>'1 уровень'!U1051</f>
        <v>3376.4583999999995</v>
      </c>
      <c r="G31" s="27">
        <f>'1 уровень'!V1051</f>
        <v>3345.5374400000005</v>
      </c>
      <c r="H31" s="28">
        <f t="shared" si="1"/>
        <v>30.920959999999013</v>
      </c>
    </row>
    <row r="32" spans="1:8" s="25" customFormat="1" ht="30" customHeight="1" x14ac:dyDescent="0.25">
      <c r="A32" s="25">
        <f t="shared" si="0"/>
        <v>26</v>
      </c>
      <c r="B32" s="26" t="s">
        <v>426</v>
      </c>
      <c r="C32" s="26">
        <v>26</v>
      </c>
      <c r="D32" s="78" t="s">
        <v>415</v>
      </c>
      <c r="E32" s="27">
        <f>'1 уровень'!S1079</f>
        <v>22818.840240000001</v>
      </c>
      <c r="F32" s="27">
        <f>'1 уровень'!U1079</f>
        <v>7606.2800800000005</v>
      </c>
      <c r="G32" s="27">
        <f>'1 уровень'!V1079</f>
        <v>7522.6278400000001</v>
      </c>
      <c r="H32" s="28">
        <f t="shared" si="1"/>
        <v>83.652240000000347</v>
      </c>
    </row>
    <row r="33" spans="1:8" s="25" customFormat="1" ht="30" customHeight="1" x14ac:dyDescent="0.25">
      <c r="A33" s="25">
        <f t="shared" si="0"/>
        <v>27</v>
      </c>
      <c r="B33" s="26" t="s">
        <v>391</v>
      </c>
      <c r="C33" s="26">
        <v>27</v>
      </c>
      <c r="D33" s="78" t="s">
        <v>412</v>
      </c>
      <c r="E33" s="27">
        <f>'1 уровень'!S1139</f>
        <v>9988.4363599999997</v>
      </c>
      <c r="F33" s="27">
        <f>'1 уровень'!U1139</f>
        <v>3329.4787866666666</v>
      </c>
      <c r="G33" s="27">
        <f>'1 уровень'!V1139</f>
        <v>3272.7213399999996</v>
      </c>
      <c r="H33" s="28">
        <f t="shared" si="1"/>
        <v>56.757446666666965</v>
      </c>
    </row>
    <row r="34" spans="1:8" s="25" customFormat="1" ht="30" customHeight="1" x14ac:dyDescent="0.25">
      <c r="A34" s="25">
        <f t="shared" si="0"/>
        <v>28</v>
      </c>
      <c r="B34" s="26" t="s">
        <v>556</v>
      </c>
      <c r="C34" s="26">
        <v>28</v>
      </c>
      <c r="D34" s="78" t="s">
        <v>417</v>
      </c>
      <c r="E34" s="27">
        <f>'1 уровень'!S1166</f>
        <v>21545.421240000003</v>
      </c>
      <c r="F34" s="27">
        <f>'1 уровень'!U1166</f>
        <v>7181.8070800000014</v>
      </c>
      <c r="G34" s="27">
        <f>'1 уровень'!V1166</f>
        <v>7095.8081600000005</v>
      </c>
      <c r="H34" s="28">
        <f t="shared" si="1"/>
        <v>85.998920000000908</v>
      </c>
    </row>
    <row r="35" spans="1:8" s="25" customFormat="1" ht="30" customHeight="1" x14ac:dyDescent="0.25">
      <c r="A35" s="25">
        <f t="shared" si="0"/>
        <v>29</v>
      </c>
      <c r="B35" s="26" t="s">
        <v>557</v>
      </c>
      <c r="C35" s="26">
        <v>29</v>
      </c>
      <c r="D35" s="78" t="s">
        <v>414</v>
      </c>
      <c r="E35" s="27">
        <f>'1 уровень'!S1196</f>
        <v>7432.3496799999994</v>
      </c>
      <c r="F35" s="27">
        <f>'1 уровень'!U1196</f>
        <v>2477.449893333333</v>
      </c>
      <c r="G35" s="27">
        <f>'1 уровень'!V1196</f>
        <v>2448.4154800000001</v>
      </c>
      <c r="H35" s="28">
        <f t="shared" si="1"/>
        <v>29.03441333333285</v>
      </c>
    </row>
    <row r="36" spans="1:8" s="25" customFormat="1" ht="30" customHeight="1" x14ac:dyDescent="0.25">
      <c r="A36" s="25">
        <f t="shared" si="0"/>
        <v>30</v>
      </c>
      <c r="B36" s="26" t="s">
        <v>390</v>
      </c>
      <c r="C36" s="26">
        <v>30</v>
      </c>
      <c r="D36" s="78" t="s">
        <v>410</v>
      </c>
      <c r="E36" s="27">
        <f>'1 уровень'!S1235</f>
        <v>9791.0391600000003</v>
      </c>
      <c r="F36" s="27">
        <f>'1 уровень'!U1235</f>
        <v>3263.6797200000001</v>
      </c>
      <c r="G36" s="27">
        <f>'1 уровень'!V1235</f>
        <v>3263.5416799999998</v>
      </c>
      <c r="H36" s="28">
        <f t="shared" si="1"/>
        <v>0.13804000000027372</v>
      </c>
    </row>
    <row r="37" spans="1:8" s="25" customFormat="1" ht="30" customHeight="1" x14ac:dyDescent="0.25">
      <c r="A37" s="25">
        <f t="shared" si="0"/>
        <v>31</v>
      </c>
      <c r="B37" s="26" t="s">
        <v>432</v>
      </c>
      <c r="C37" s="26">
        <v>31</v>
      </c>
      <c r="D37" s="78" t="s">
        <v>355</v>
      </c>
      <c r="E37" s="27">
        <f>'1 уровень'!S1314</f>
        <v>6577.5783920000003</v>
      </c>
      <c r="F37" s="27">
        <f>'1 уровень'!U1314</f>
        <v>2192.5261306666666</v>
      </c>
      <c r="G37" s="27">
        <f>'1 уровень'!V1314</f>
        <v>1854.6226199999999</v>
      </c>
      <c r="H37" s="28">
        <f t="shared" si="1"/>
        <v>337.90351066666676</v>
      </c>
    </row>
    <row r="38" spans="1:8" s="25" customFormat="1" ht="30" customHeight="1" x14ac:dyDescent="0.25">
      <c r="A38" s="25">
        <f t="shared" si="0"/>
        <v>32</v>
      </c>
      <c r="B38" s="26" t="s">
        <v>385</v>
      </c>
      <c r="C38" s="26">
        <v>32</v>
      </c>
      <c r="D38" s="78" t="s">
        <v>404</v>
      </c>
      <c r="E38" s="27">
        <f>'1 уровень'!S1346</f>
        <v>3523.7470799999996</v>
      </c>
      <c r="F38" s="27">
        <f>'1 уровень'!U1346</f>
        <v>1174.5823599999999</v>
      </c>
      <c r="G38" s="27">
        <f>'1 уровень'!V1346</f>
        <v>1164.2293599999998</v>
      </c>
      <c r="H38" s="28">
        <f t="shared" si="1"/>
        <v>10.353000000000065</v>
      </c>
    </row>
    <row r="39" spans="1:8" s="25" customFormat="1" ht="30" customHeight="1" x14ac:dyDescent="0.25">
      <c r="A39" s="25">
        <f t="shared" si="0"/>
        <v>33</v>
      </c>
      <c r="B39" s="61" t="s">
        <v>393</v>
      </c>
      <c r="C39" s="26">
        <v>33</v>
      </c>
      <c r="D39" s="78" t="s">
        <v>403</v>
      </c>
      <c r="E39" s="27">
        <f>'1 уровень'!S1384</f>
        <v>15142.021719999999</v>
      </c>
      <c r="F39" s="27">
        <f>'1 уровень'!U1384</f>
        <v>5047.3405733333329</v>
      </c>
      <c r="G39" s="27">
        <f>'1 уровень'!V1384</f>
        <v>5027.4168</v>
      </c>
      <c r="H39" s="28">
        <f t="shared" si="1"/>
        <v>19.923773333332974</v>
      </c>
    </row>
    <row r="40" spans="1:8" s="25" customFormat="1" ht="30" customHeight="1" x14ac:dyDescent="0.25">
      <c r="A40" s="25">
        <f t="shared" si="0"/>
        <v>34</v>
      </c>
      <c r="B40" s="26" t="s">
        <v>380</v>
      </c>
      <c r="C40" s="26">
        <v>34</v>
      </c>
      <c r="D40" s="78" t="s">
        <v>359</v>
      </c>
      <c r="E40" s="27">
        <f>'1 уровень'!S1420</f>
        <v>577.0071999999999</v>
      </c>
      <c r="F40" s="27">
        <f>'1 уровень'!U1420</f>
        <v>192.33573333333331</v>
      </c>
      <c r="G40" s="27">
        <f>'1 уровень'!V1420</f>
        <v>170.61744000000002</v>
      </c>
      <c r="H40" s="28">
        <f t="shared" si="1"/>
        <v>21.718293333333293</v>
      </c>
    </row>
    <row r="41" spans="1:8" s="25" customFormat="1" ht="30" customHeight="1" x14ac:dyDescent="0.25">
      <c r="A41" s="25">
        <f t="shared" si="0"/>
        <v>35</v>
      </c>
      <c r="B41" s="26" t="s">
        <v>612</v>
      </c>
      <c r="C41" s="26">
        <v>35</v>
      </c>
      <c r="D41" s="78">
        <v>2223001</v>
      </c>
      <c r="E41" s="27">
        <f>'1 уровень'!S1431</f>
        <v>5576.8159999999998</v>
      </c>
      <c r="F41" s="27">
        <f>'1 уровень'!U1431</f>
        <v>1858.9386666666667</v>
      </c>
      <c r="G41" s="27">
        <f>'1 уровень'!V1431</f>
        <v>1840.7634</v>
      </c>
      <c r="H41" s="28">
        <f t="shared" si="1"/>
        <v>18.17526666666663</v>
      </c>
    </row>
    <row r="42" spans="1:8" s="25" customFormat="1" ht="30" customHeight="1" x14ac:dyDescent="0.25">
      <c r="A42" s="25">
        <f t="shared" si="0"/>
        <v>36</v>
      </c>
      <c r="B42" s="26" t="s">
        <v>618</v>
      </c>
      <c r="C42" s="26">
        <v>36</v>
      </c>
      <c r="D42" s="78">
        <v>2107803</v>
      </c>
      <c r="E42" s="27">
        <f>'1 уровень'!S1461</f>
        <v>2582.0381999999995</v>
      </c>
      <c r="F42" s="27">
        <f>'1 уровень'!U1461</f>
        <v>860.67939999999987</v>
      </c>
      <c r="G42" s="27">
        <f>'1 уровень'!V1461</f>
        <v>816.92071999999996</v>
      </c>
      <c r="H42" s="28">
        <f t="shared" si="1"/>
        <v>43.758679999999913</v>
      </c>
    </row>
    <row r="43" spans="1:8" s="25" customFormat="1" ht="30" customHeight="1" x14ac:dyDescent="0.25">
      <c r="A43" s="25">
        <f t="shared" si="0"/>
        <v>37</v>
      </c>
      <c r="B43" s="26" t="s">
        <v>604</v>
      </c>
      <c r="C43" s="26">
        <v>37</v>
      </c>
      <c r="D43" s="78">
        <v>2106184</v>
      </c>
      <c r="E43" s="27">
        <f>'1 уровень'!S1476</f>
        <v>605.17721999999992</v>
      </c>
      <c r="F43" s="27">
        <f>'1 уровень'!U1476</f>
        <v>201.72573999999997</v>
      </c>
      <c r="G43" s="27">
        <f>'1 уровень'!V1476</f>
        <v>0</v>
      </c>
      <c r="H43" s="28">
        <f t="shared" si="1"/>
        <v>201.72573999999997</v>
      </c>
    </row>
    <row r="44" spans="1:8" s="25" customFormat="1" ht="30" customHeight="1" x14ac:dyDescent="0.25">
      <c r="A44" s="25">
        <f t="shared" si="0"/>
        <v>38</v>
      </c>
      <c r="B44" s="26" t="s">
        <v>662</v>
      </c>
      <c r="C44" s="26">
        <v>38</v>
      </c>
      <c r="D44" s="78">
        <v>2138206</v>
      </c>
      <c r="E44" s="27">
        <f>'1 уровень'!S1488</f>
        <v>605.17721999990943</v>
      </c>
      <c r="F44" s="27">
        <f>'1 уровень'!U1488</f>
        <v>201.72573999996982</v>
      </c>
      <c r="G44" s="27">
        <f>'1 уровень'!V1488</f>
        <v>0</v>
      </c>
      <c r="H44" s="28">
        <f t="shared" si="1"/>
        <v>201.72573999996982</v>
      </c>
    </row>
    <row r="45" spans="1:8" s="25" customFormat="1" ht="30" customHeight="1" x14ac:dyDescent="0.25">
      <c r="A45" s="25">
        <f t="shared" si="0"/>
        <v>39</v>
      </c>
      <c r="B45" s="26" t="s">
        <v>558</v>
      </c>
      <c r="C45" s="26">
        <v>39</v>
      </c>
      <c r="D45" s="78">
        <v>2101001</v>
      </c>
      <c r="E45" s="27">
        <f>'1 уровень'!S1496</f>
        <v>2620.5513599999999</v>
      </c>
      <c r="F45" s="27">
        <f>'1 уровень'!U1496</f>
        <v>873.51711999999998</v>
      </c>
      <c r="G45" s="27">
        <f>'1 уровень'!V1496</f>
        <v>867.99552200000005</v>
      </c>
      <c r="H45" s="28">
        <f t="shared" si="1"/>
        <v>5.5215979999999263</v>
      </c>
    </row>
    <row r="46" spans="1:8" s="25" customFormat="1" ht="30" customHeight="1" x14ac:dyDescent="0.25">
      <c r="A46" s="25">
        <f t="shared" si="0"/>
        <v>40</v>
      </c>
      <c r="B46" s="26" t="s">
        <v>559</v>
      </c>
      <c r="C46" s="26">
        <v>40</v>
      </c>
      <c r="D46" s="78">
        <v>2107176</v>
      </c>
      <c r="E46" s="27">
        <f>'1 уровень'!S1623</f>
        <v>289.88400000000001</v>
      </c>
      <c r="F46" s="27">
        <f>'1 уровень'!U1623</f>
        <v>96.628</v>
      </c>
      <c r="G46" s="27">
        <f>'1 уровень'!V1623</f>
        <v>86.136960000000002</v>
      </c>
      <c r="H46" s="28">
        <f t="shared" si="1"/>
        <v>10.491039999999998</v>
      </c>
    </row>
    <row r="47" spans="1:8" s="25" customFormat="1" ht="30" customHeight="1" x14ac:dyDescent="0.25">
      <c r="A47" s="25">
        <f t="shared" si="0"/>
        <v>41</v>
      </c>
      <c r="B47" s="26" t="s">
        <v>680</v>
      </c>
      <c r="C47" s="26">
        <v>41</v>
      </c>
      <c r="D47" s="78">
        <v>2138204</v>
      </c>
      <c r="E47" s="27">
        <f>'1 уровень'!S1868</f>
        <v>1325.184</v>
      </c>
      <c r="F47" s="27">
        <f>'1 уровень'!U1868</f>
        <v>441.72800000000001</v>
      </c>
      <c r="G47" s="27">
        <f>'1 уровень'!V1868</f>
        <v>283.81023999999996</v>
      </c>
      <c r="H47" s="28">
        <f t="shared" si="1"/>
        <v>157.91776000000004</v>
      </c>
    </row>
    <row r="48" spans="1:8" s="25" customFormat="1" ht="30" customHeight="1" x14ac:dyDescent="0.25">
      <c r="A48" s="25">
        <f t="shared" si="0"/>
        <v>42</v>
      </c>
      <c r="B48" s="61" t="s">
        <v>531</v>
      </c>
      <c r="C48" s="26">
        <v>42</v>
      </c>
      <c r="D48" s="78" t="s">
        <v>328</v>
      </c>
      <c r="E48" s="27">
        <f>'1 уровень'!S1974</f>
        <v>12793.823279999999</v>
      </c>
      <c r="F48" s="27">
        <f>'1 уровень'!U1974</f>
        <v>4264.6077599999999</v>
      </c>
      <c r="G48" s="27">
        <f>'1 уровень'!V1974</f>
        <v>4249.0092399999994</v>
      </c>
      <c r="H48" s="28">
        <f t="shared" si="1"/>
        <v>15.598520000000462</v>
      </c>
    </row>
    <row r="49" spans="1:8" s="25" customFormat="1" ht="30" customHeight="1" x14ac:dyDescent="0.25">
      <c r="A49" s="25">
        <f t="shared" si="0"/>
        <v>43</v>
      </c>
      <c r="B49" s="45" t="s">
        <v>569</v>
      </c>
      <c r="C49" s="26">
        <v>43</v>
      </c>
      <c r="D49" s="78" t="s">
        <v>371</v>
      </c>
      <c r="E49" s="27">
        <f>'1 уровень'!S2072</f>
        <v>15156.653959999998</v>
      </c>
      <c r="F49" s="27">
        <f>'1 уровень'!U2072</f>
        <v>5052.2179866666656</v>
      </c>
      <c r="G49" s="27">
        <f>'1 уровень'!V2072</f>
        <v>4896.2097800000001</v>
      </c>
      <c r="H49" s="28">
        <f t="shared" si="1"/>
        <v>156.0082066666655</v>
      </c>
    </row>
    <row r="50" spans="1:8" s="25" customFormat="1" ht="30" customHeight="1" x14ac:dyDescent="0.25">
      <c r="A50" s="25">
        <f t="shared" si="0"/>
        <v>44</v>
      </c>
      <c r="B50" s="45" t="s">
        <v>323</v>
      </c>
      <c r="C50" s="26">
        <v>44</v>
      </c>
      <c r="D50" s="78" t="s">
        <v>372</v>
      </c>
      <c r="E50" s="27">
        <f>'1 уровень'!S2182</f>
        <v>40814.562880000005</v>
      </c>
      <c r="F50" s="27">
        <f>'1 уровень'!U2182</f>
        <v>13604.854293333336</v>
      </c>
      <c r="G50" s="27">
        <f>'1 уровень'!V2182</f>
        <v>13493.741379999999</v>
      </c>
      <c r="H50" s="28">
        <f t="shared" si="1"/>
        <v>111.11291333333611</v>
      </c>
    </row>
    <row r="51" spans="1:8" s="25" customFormat="1" ht="30" customHeight="1" x14ac:dyDescent="0.25">
      <c r="A51" s="25">
        <f t="shared" si="0"/>
        <v>45</v>
      </c>
      <c r="B51" s="61" t="s">
        <v>532</v>
      </c>
      <c r="C51" s="26">
        <v>45</v>
      </c>
      <c r="D51" s="78" t="s">
        <v>339</v>
      </c>
      <c r="E51" s="27">
        <f>'1 уровень'!S2278</f>
        <v>15989.725359999999</v>
      </c>
      <c r="F51" s="27">
        <f>'1 уровень'!U2278</f>
        <v>5329.9084533333325</v>
      </c>
      <c r="G51" s="27">
        <f>'1 уровень'!V2278</f>
        <v>4754.7877999999992</v>
      </c>
      <c r="H51" s="28">
        <f t="shared" si="1"/>
        <v>575.12065333333339</v>
      </c>
    </row>
    <row r="52" spans="1:8" s="25" customFormat="1" ht="30" customHeight="1" x14ac:dyDescent="0.25">
      <c r="A52" s="25">
        <f t="shared" si="0"/>
        <v>46</v>
      </c>
      <c r="B52" s="26" t="s">
        <v>382</v>
      </c>
      <c r="C52" s="26">
        <v>46</v>
      </c>
      <c r="D52" s="78" t="s">
        <v>333</v>
      </c>
      <c r="E52" s="27">
        <f>'1 уровень'!S2364</f>
        <v>9998.5132799999992</v>
      </c>
      <c r="F52" s="27">
        <f>'1 уровень'!U2364</f>
        <v>3332.8377599999999</v>
      </c>
      <c r="G52" s="27">
        <f>'1 уровень'!V2364</f>
        <v>3270.99584</v>
      </c>
      <c r="H52" s="28">
        <f t="shared" si="1"/>
        <v>61.841919999999845</v>
      </c>
    </row>
    <row r="53" spans="1:8" s="25" customFormat="1" ht="30" customHeight="1" x14ac:dyDescent="0.25">
      <c r="A53" s="25">
        <f t="shared" si="0"/>
        <v>47</v>
      </c>
      <c r="B53" s="26" t="s">
        <v>571</v>
      </c>
      <c r="C53" s="26">
        <v>47</v>
      </c>
      <c r="D53" s="78" t="s">
        <v>354</v>
      </c>
      <c r="E53" s="27">
        <f>'1 уровень'!S2411</f>
        <v>17334.372999999996</v>
      </c>
      <c r="F53" s="27">
        <f>'1 уровень'!U2411</f>
        <v>5778.1243333333323</v>
      </c>
      <c r="G53" s="27">
        <f>'1 уровень'!V2411</f>
        <v>5777.6642000000002</v>
      </c>
      <c r="H53" s="28">
        <f t="shared" si="1"/>
        <v>0.46013333333212358</v>
      </c>
    </row>
    <row r="54" spans="1:8" s="25" customFormat="1" ht="30" customHeight="1" x14ac:dyDescent="0.25">
      <c r="A54" s="25">
        <f t="shared" si="0"/>
        <v>48</v>
      </c>
      <c r="B54" s="26" t="s">
        <v>560</v>
      </c>
      <c r="C54" s="26">
        <v>48</v>
      </c>
      <c r="D54" s="78" t="s">
        <v>332</v>
      </c>
      <c r="E54" s="27">
        <f>'2 уровень'!S65</f>
        <v>27022.655183999992</v>
      </c>
      <c r="F54" s="27">
        <f>'2 уровень'!U65</f>
        <v>9007.5517279999967</v>
      </c>
      <c r="G54" s="27">
        <f>'2 уровень'!V65</f>
        <v>9003.9620299999988</v>
      </c>
      <c r="H54" s="28">
        <f t="shared" si="1"/>
        <v>3.5896979999979521</v>
      </c>
    </row>
    <row r="55" spans="1:8" s="25" customFormat="1" ht="30" customHeight="1" x14ac:dyDescent="0.25">
      <c r="A55" s="25">
        <f t="shared" si="0"/>
        <v>49</v>
      </c>
      <c r="B55" s="26" t="s">
        <v>561</v>
      </c>
      <c r="C55" s="26">
        <v>49</v>
      </c>
      <c r="D55" s="78" t="s">
        <v>351</v>
      </c>
      <c r="E55" s="27">
        <f>'2 уровень'!S109</f>
        <v>31689.953231999996</v>
      </c>
      <c r="F55" s="27">
        <f>'2 уровень'!U109</f>
        <v>10563.317743999998</v>
      </c>
      <c r="G55" s="27">
        <f>'2 уровень'!V109</f>
        <v>10002.654059999999</v>
      </c>
      <c r="H55" s="28">
        <f t="shared" si="1"/>
        <v>560.66368399999919</v>
      </c>
    </row>
    <row r="56" spans="1:8" s="25" customFormat="1" ht="30" customHeight="1" x14ac:dyDescent="0.25">
      <c r="A56" s="25">
        <f t="shared" si="0"/>
        <v>50</v>
      </c>
      <c r="B56" s="26" t="s">
        <v>562</v>
      </c>
      <c r="C56" s="26">
        <v>50</v>
      </c>
      <c r="D56" s="78" t="s">
        <v>356</v>
      </c>
      <c r="E56" s="27">
        <f>'2 уровень'!S155</f>
        <v>37459.473071999993</v>
      </c>
      <c r="F56" s="27">
        <f>'2 уровень'!U155</f>
        <v>12486.491023999997</v>
      </c>
      <c r="G56" s="27">
        <f>'2 уровень'!V155</f>
        <v>12320.55653</v>
      </c>
      <c r="H56" s="28">
        <f t="shared" si="1"/>
        <v>165.93449399999736</v>
      </c>
    </row>
    <row r="57" spans="1:8" s="25" customFormat="1" ht="30" customHeight="1" x14ac:dyDescent="0.25">
      <c r="A57" s="25">
        <f t="shared" si="0"/>
        <v>51</v>
      </c>
      <c r="B57" s="26" t="s">
        <v>324</v>
      </c>
      <c r="C57" s="26">
        <v>51</v>
      </c>
      <c r="D57" s="78" t="s">
        <v>361</v>
      </c>
      <c r="E57" s="27">
        <f>'2 уровень'!S217</f>
        <v>32479.597247999991</v>
      </c>
      <c r="F57" s="27">
        <f>'2 уровень'!U217</f>
        <v>10826.532415999996</v>
      </c>
      <c r="G57" s="27">
        <f>'2 уровень'!V217</f>
        <v>10663.527799999998</v>
      </c>
      <c r="H57" s="28">
        <f t="shared" si="1"/>
        <v>163.00461599999835</v>
      </c>
    </row>
    <row r="58" spans="1:8" s="25" customFormat="1" ht="30" customHeight="1" x14ac:dyDescent="0.25">
      <c r="A58" s="25">
        <f t="shared" si="0"/>
        <v>52</v>
      </c>
      <c r="B58" s="26" t="s">
        <v>563</v>
      </c>
      <c r="C58" s="26">
        <v>52</v>
      </c>
      <c r="D58" s="78" t="s">
        <v>377</v>
      </c>
      <c r="E58" s="27">
        <f>'2 уровень'!S242</f>
        <v>4949.5622400000002</v>
      </c>
      <c r="F58" s="27">
        <f>'2 уровень'!U242</f>
        <v>1649.8540800000001</v>
      </c>
      <c r="G58" s="27">
        <f>'2 уровень'!V242</f>
        <v>1649.8536000000001</v>
      </c>
      <c r="H58" s="28">
        <f t="shared" si="1"/>
        <v>4.7999999992498488E-4</v>
      </c>
    </row>
    <row r="59" spans="1:8" s="25" customFormat="1" ht="30" customHeight="1" x14ac:dyDescent="0.25">
      <c r="A59" s="25">
        <f t="shared" si="0"/>
        <v>53</v>
      </c>
      <c r="B59" s="26" t="s">
        <v>564</v>
      </c>
      <c r="C59" s="26">
        <v>53</v>
      </c>
      <c r="D59" s="78" t="s">
        <v>366</v>
      </c>
      <c r="E59" s="27">
        <f>'2 уровень'!S273</f>
        <v>26395.014911999999</v>
      </c>
      <c r="F59" s="27">
        <f>'2 уровень'!U273</f>
        <v>8798.338303999999</v>
      </c>
      <c r="G59" s="27">
        <f>'2 уровень'!V273</f>
        <v>8788.2060300000012</v>
      </c>
      <c r="H59" s="28">
        <f t="shared" si="1"/>
        <v>10.132273999997778</v>
      </c>
    </row>
    <row r="60" spans="1:8" s="25" customFormat="1" ht="30" customHeight="1" x14ac:dyDescent="0.25">
      <c r="A60" s="25">
        <f t="shared" si="0"/>
        <v>54</v>
      </c>
      <c r="B60" s="26" t="s">
        <v>565</v>
      </c>
      <c r="C60" s="26">
        <v>54</v>
      </c>
      <c r="D60" s="78" t="s">
        <v>368</v>
      </c>
      <c r="E60" s="27">
        <f>'2 уровень'!S323</f>
        <v>18850.411103999999</v>
      </c>
      <c r="F60" s="27">
        <f>'2 уровень'!U323</f>
        <v>6283.4703679999993</v>
      </c>
      <c r="G60" s="27">
        <f>'2 уровень'!V323</f>
        <v>5381.9029800000008</v>
      </c>
      <c r="H60" s="28">
        <f t="shared" si="1"/>
        <v>901.56738799999857</v>
      </c>
    </row>
    <row r="61" spans="1:8" s="25" customFormat="1" ht="30" customHeight="1" x14ac:dyDescent="0.25">
      <c r="A61" s="25">
        <f t="shared" si="0"/>
        <v>55</v>
      </c>
      <c r="B61" s="26" t="s">
        <v>566</v>
      </c>
      <c r="C61" s="26">
        <v>55</v>
      </c>
      <c r="D61" s="78" t="s">
        <v>416</v>
      </c>
      <c r="E61" s="27">
        <f>'2 уровень'!S403</f>
        <v>13201.483007999997</v>
      </c>
      <c r="F61" s="27">
        <f>'2 уровень'!U403</f>
        <v>4400.4943359999988</v>
      </c>
      <c r="G61" s="27">
        <f>'2 уровень'!V403</f>
        <v>4397.3009000000002</v>
      </c>
      <c r="H61" s="28">
        <f t="shared" si="1"/>
        <v>3.1934359999986555</v>
      </c>
    </row>
    <row r="62" spans="1:8" s="25" customFormat="1" ht="30" customHeight="1" x14ac:dyDescent="0.25">
      <c r="A62" s="25">
        <f t="shared" si="0"/>
        <v>56</v>
      </c>
      <c r="B62" s="26" t="s">
        <v>386</v>
      </c>
      <c r="C62" s="26">
        <v>56</v>
      </c>
      <c r="D62" s="78" t="s">
        <v>345</v>
      </c>
      <c r="E62" s="27">
        <f>'2 уровень'!S489</f>
        <v>22757.219183999998</v>
      </c>
      <c r="F62" s="27">
        <f>'2 уровень'!U489</f>
        <v>7585.7397279999996</v>
      </c>
      <c r="G62" s="27">
        <f>'2 уровень'!V489</f>
        <v>7564.56531</v>
      </c>
      <c r="H62" s="28">
        <f t="shared" si="1"/>
        <v>21.174417999999605</v>
      </c>
    </row>
    <row r="63" spans="1:8" s="25" customFormat="1" ht="30" customHeight="1" x14ac:dyDescent="0.25">
      <c r="A63" s="25">
        <f t="shared" si="0"/>
        <v>57</v>
      </c>
      <c r="B63" s="26" t="s">
        <v>567</v>
      </c>
      <c r="C63" s="26">
        <v>57</v>
      </c>
      <c r="D63" s="78" t="s">
        <v>347</v>
      </c>
      <c r="E63" s="27">
        <f>'2 уровень'!S524</f>
        <v>4594.4129279999997</v>
      </c>
      <c r="F63" s="27">
        <f>'2 уровень'!U524</f>
        <v>1531.4709759999998</v>
      </c>
      <c r="G63" s="27">
        <f>'2 уровень'!V524</f>
        <v>1477.5800599999998</v>
      </c>
      <c r="H63" s="28">
        <f t="shared" si="1"/>
        <v>53.890916000000061</v>
      </c>
    </row>
    <row r="64" spans="1:8" s="25" customFormat="1" ht="30" customHeight="1" x14ac:dyDescent="0.25">
      <c r="A64" s="25">
        <f t="shared" si="0"/>
        <v>58</v>
      </c>
      <c r="B64" s="26" t="s">
        <v>568</v>
      </c>
      <c r="C64" s="26">
        <v>58</v>
      </c>
      <c r="D64" s="78" t="s">
        <v>326</v>
      </c>
      <c r="E64" s="27">
        <f>'2 уровень'!S670</f>
        <v>54988.51008</v>
      </c>
      <c r="F64" s="27">
        <f>'2 уровень'!U670</f>
        <v>18329.503359999999</v>
      </c>
      <c r="G64" s="27">
        <f>'2 уровень'!V670</f>
        <v>18324.063460000001</v>
      </c>
      <c r="H64" s="28">
        <f t="shared" si="1"/>
        <v>5.4398999999975786</v>
      </c>
    </row>
    <row r="65" spans="1:8" s="25" customFormat="1" ht="30" customHeight="1" x14ac:dyDescent="0.25">
      <c r="A65" s="25">
        <f t="shared" si="0"/>
        <v>59</v>
      </c>
      <c r="B65" s="26" t="s">
        <v>530</v>
      </c>
      <c r="C65" s="26">
        <v>59</v>
      </c>
      <c r="D65" s="78" t="s">
        <v>330</v>
      </c>
      <c r="E65" s="27">
        <f>'2 уровень'!S785</f>
        <v>25349.776031999998</v>
      </c>
      <c r="F65" s="27">
        <f>'2 уровень'!U785</f>
        <v>8449.9253439999993</v>
      </c>
      <c r="G65" s="27">
        <f>'2 уровень'!V785</f>
        <v>8298.1358799999998</v>
      </c>
      <c r="H65" s="28">
        <f t="shared" si="1"/>
        <v>151.7894639999995</v>
      </c>
    </row>
    <row r="66" spans="1:8" s="25" customFormat="1" ht="30" customHeight="1" x14ac:dyDescent="0.25">
      <c r="A66" s="25">
        <f t="shared" si="0"/>
        <v>60</v>
      </c>
      <c r="B66" s="26" t="s">
        <v>397</v>
      </c>
      <c r="C66" s="26">
        <v>60</v>
      </c>
      <c r="D66" s="78">
        <v>6349008</v>
      </c>
      <c r="E66" s="27">
        <f>'2 уровень'!S831</f>
        <v>5829.8157120000005</v>
      </c>
      <c r="F66" s="27">
        <f>'2 уровень'!U831</f>
        <v>1943.2719040000002</v>
      </c>
      <c r="G66" s="27">
        <f>'2 уровень'!V831</f>
        <v>1932.1182399999998</v>
      </c>
      <c r="H66" s="28">
        <f t="shared" si="1"/>
        <v>11.15366400000039</v>
      </c>
    </row>
    <row r="67" spans="1:8" s="25" customFormat="1" ht="30" customHeight="1" x14ac:dyDescent="0.25">
      <c r="A67" s="25">
        <f t="shared" si="0"/>
        <v>61</v>
      </c>
      <c r="B67" s="61" t="s">
        <v>529</v>
      </c>
      <c r="C67" s="26">
        <v>61</v>
      </c>
      <c r="D67" s="78" t="s">
        <v>329</v>
      </c>
      <c r="E67" s="27">
        <f>'2 уровень'!S926</f>
        <v>20257.093919999999</v>
      </c>
      <c r="F67" s="27">
        <f>'2 уровень'!U926</f>
        <v>6752.3646399999998</v>
      </c>
      <c r="G67" s="27">
        <f>'2 уровень'!V926</f>
        <v>5671.9526999999998</v>
      </c>
      <c r="H67" s="28">
        <f t="shared" si="1"/>
        <v>1080.41194</v>
      </c>
    </row>
    <row r="68" spans="1:8" s="25" customFormat="1" ht="30" customHeight="1" x14ac:dyDescent="0.25">
      <c r="A68" s="25">
        <f t="shared" si="0"/>
        <v>62</v>
      </c>
      <c r="B68" s="26" t="s">
        <v>570</v>
      </c>
      <c r="C68" s="26">
        <v>62</v>
      </c>
      <c r="D68" s="78" t="s">
        <v>334</v>
      </c>
      <c r="E68" s="27">
        <f>'2 уровень'!S1020</f>
        <v>34278.203232</v>
      </c>
      <c r="F68" s="27">
        <f>'2 уровень'!U1020</f>
        <v>11426.067744</v>
      </c>
      <c r="G68" s="27">
        <f>'2 уровень'!V1020</f>
        <v>11397.176240000001</v>
      </c>
      <c r="H68" s="28">
        <f t="shared" si="1"/>
        <v>28.891503999999259</v>
      </c>
    </row>
    <row r="69" spans="1:8" s="25" customFormat="1" ht="30" customHeight="1" x14ac:dyDescent="0.25">
      <c r="A69" s="25">
        <f t="shared" si="0"/>
        <v>63</v>
      </c>
      <c r="B69" s="26" t="s">
        <v>533</v>
      </c>
      <c r="C69" s="26">
        <v>63</v>
      </c>
      <c r="D69" s="78" t="s">
        <v>336</v>
      </c>
      <c r="E69" s="27">
        <f>'2 уровень'!S1123</f>
        <v>27648.307679999998</v>
      </c>
      <c r="F69" s="27">
        <f>'2 уровень'!U1123</f>
        <v>9216.1025599999994</v>
      </c>
      <c r="G69" s="27">
        <f>'2 уровень'!V1123</f>
        <v>6006.3962199999996</v>
      </c>
      <c r="H69" s="28">
        <f t="shared" si="1"/>
        <v>3209.7063399999997</v>
      </c>
    </row>
    <row r="70" spans="1:8" s="25" customFormat="1" ht="30" customHeight="1" x14ac:dyDescent="0.25">
      <c r="A70" s="25">
        <f t="shared" si="0"/>
        <v>64</v>
      </c>
      <c r="B70" s="26" t="s">
        <v>394</v>
      </c>
      <c r="C70" s="26">
        <v>64</v>
      </c>
      <c r="D70" s="78" t="s">
        <v>338</v>
      </c>
      <c r="E70" s="27">
        <f>'2 уровень'!S1227</f>
        <v>31796.796191999998</v>
      </c>
      <c r="F70" s="27">
        <f>'2 уровень'!U1227</f>
        <v>10598.932063999999</v>
      </c>
      <c r="G70" s="27">
        <f>'2 уровень'!V1227</f>
        <v>9518.2289800000017</v>
      </c>
      <c r="H70" s="28">
        <f t="shared" si="1"/>
        <v>1080.703083999997</v>
      </c>
    </row>
    <row r="71" spans="1:8" s="25" customFormat="1" ht="30" customHeight="1" x14ac:dyDescent="0.25">
      <c r="A71" s="25">
        <f t="shared" si="0"/>
        <v>65</v>
      </c>
      <c r="B71" s="45" t="s">
        <v>239</v>
      </c>
      <c r="C71" s="26">
        <v>65</v>
      </c>
      <c r="D71" s="78" t="s">
        <v>373</v>
      </c>
      <c r="E71" s="27">
        <f>'2 уровень'!S1341</f>
        <v>14380.399823999996</v>
      </c>
      <c r="F71" s="27">
        <f>'2 уровень'!U1341</f>
        <v>4793.4666079999988</v>
      </c>
      <c r="G71" s="27">
        <f>'2 уровень'!V1341</f>
        <v>3745.3010400000007</v>
      </c>
      <c r="H71" s="28">
        <f t="shared" si="1"/>
        <v>1048.1655679999981</v>
      </c>
    </row>
    <row r="72" spans="1:8" s="25" customFormat="1" ht="30" customHeight="1" x14ac:dyDescent="0.25">
      <c r="A72" s="25">
        <f t="shared" ref="A72:A74" si="2">A71+1</f>
        <v>66</v>
      </c>
      <c r="B72" s="26" t="s">
        <v>384</v>
      </c>
      <c r="C72" s="26">
        <v>66</v>
      </c>
      <c r="D72" s="78" t="s">
        <v>340</v>
      </c>
      <c r="E72" s="27">
        <f>'2 уровень'!S1533</f>
        <v>2765.1620639999996</v>
      </c>
      <c r="F72" s="27">
        <f>'2 уровень'!U1533</f>
        <v>921.72068799999988</v>
      </c>
      <c r="G72" s="27">
        <f>'2 уровень'!V1533</f>
        <v>828.15714000000003</v>
      </c>
      <c r="H72" s="28">
        <f t="shared" ref="H72:H74" si="3">F72-G72</f>
        <v>93.563547999999855</v>
      </c>
    </row>
    <row r="73" spans="1:8" s="25" customFormat="1" ht="30" customHeight="1" x14ac:dyDescent="0.25">
      <c r="A73" s="25">
        <f t="shared" si="2"/>
        <v>67</v>
      </c>
      <c r="B73" s="61" t="s">
        <v>378</v>
      </c>
      <c r="C73" s="26">
        <v>67</v>
      </c>
      <c r="D73" s="78" t="s">
        <v>327</v>
      </c>
      <c r="E73" s="27">
        <f>'Аян '!Q51</f>
        <v>10125.162022000002</v>
      </c>
      <c r="F73" s="27">
        <f>'Аян '!S51</f>
        <v>3375.0540073333341</v>
      </c>
      <c r="G73" s="27">
        <f>'Аян '!T51</f>
        <v>3278.6007399999999</v>
      </c>
      <c r="H73" s="28">
        <f t="shared" si="3"/>
        <v>96.453267333334225</v>
      </c>
    </row>
    <row r="74" spans="1:8" s="25" customFormat="1" ht="30" customHeight="1" x14ac:dyDescent="0.25">
      <c r="A74" s="25">
        <f t="shared" si="2"/>
        <v>68</v>
      </c>
      <c r="B74" s="26" t="s">
        <v>722</v>
      </c>
      <c r="C74" s="26">
        <v>68</v>
      </c>
      <c r="D74" s="78">
        <v>1340012</v>
      </c>
      <c r="E74" s="27">
        <f>'Охотск '!Q54</f>
        <v>3731.5978500000001</v>
      </c>
      <c r="F74" s="27">
        <f>'Охотск '!S54</f>
        <v>746.31957</v>
      </c>
      <c r="G74" s="27">
        <f>'Охотск '!T54</f>
        <v>503.00301999999999</v>
      </c>
      <c r="H74" s="28">
        <f t="shared" si="3"/>
        <v>243.31655000000001</v>
      </c>
    </row>
    <row r="75" spans="1:8" s="2234" customFormat="1" ht="22.9" customHeight="1" x14ac:dyDescent="0.2">
      <c r="B75" s="2236" t="s">
        <v>65</v>
      </c>
      <c r="C75" s="2236"/>
      <c r="D75" s="2236"/>
      <c r="E75" s="2237">
        <f>SUM(E7:E74)</f>
        <v>1472405.2957720007</v>
      </c>
      <c r="F75" s="2237">
        <f>SUM(F7:F74)</f>
        <v>487348.70467296941</v>
      </c>
      <c r="G75" s="2237">
        <f t="shared" ref="G75:H75" si="4">SUM(G7:G74)</f>
        <v>473965.41203200002</v>
      </c>
      <c r="H75" s="2237">
        <f t="shared" si="4"/>
        <v>13383.292640969648</v>
      </c>
    </row>
    <row r="76" spans="1:8" x14ac:dyDescent="0.25">
      <c r="E76" s="13">
        <f>E75-'СВОД 1'!R921</f>
        <v>0</v>
      </c>
      <c r="F76" s="13">
        <f>F75-'СВОД 1'!T921</f>
        <v>0</v>
      </c>
      <c r="G76" s="13">
        <f>G75-'СВОД 1'!U921</f>
        <v>0</v>
      </c>
    </row>
  </sheetData>
  <autoFilter ref="A6:H76"/>
  <mergeCells count="10">
    <mergeCell ref="B3:H3"/>
    <mergeCell ref="B1:H2"/>
    <mergeCell ref="A4:A5"/>
    <mergeCell ref="B4:B5"/>
    <mergeCell ref="C4:C5"/>
    <mergeCell ref="D4:D5"/>
    <mergeCell ref="F4:F5"/>
    <mergeCell ref="G4:G5"/>
    <mergeCell ref="H4:H5"/>
    <mergeCell ref="E4:E5"/>
  </mergeCells>
  <pageMargins left="0.19685039370078741" right="0" top="0.19685039370078741" bottom="0" header="0.31496062992125984" footer="0"/>
  <pageSetup paperSize="9"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8"/>
  <sheetViews>
    <sheetView zoomScaleNormal="100" zoomScaleSheetLayoutView="85" workbookViewId="0">
      <pane xSplit="3" ySplit="5" topLeftCell="D105" activePane="bottomRight" state="frozen"/>
      <selection pane="topRight" activeCell="C1" sqref="C1"/>
      <selection pane="bottomLeft" activeCell="A6" sqref="A6"/>
      <selection pane="bottomRight" activeCell="G4" sqref="G4:G5"/>
    </sheetView>
  </sheetViews>
  <sheetFormatPr defaultColWidth="9.140625" defaultRowHeight="15" x14ac:dyDescent="0.25"/>
  <cols>
    <col min="1" max="1" width="4" style="2" bestFit="1" customWidth="1"/>
    <col min="2" max="2" width="4" style="2" hidden="1" customWidth="1"/>
    <col min="3" max="3" width="58.85546875" style="12" customWidth="1"/>
    <col min="4" max="5" width="11.42578125" style="76" customWidth="1"/>
    <col min="6" max="7" width="16.85546875" style="2" customWidth="1"/>
    <col min="8" max="8" width="18.28515625" style="21" customWidth="1"/>
    <col min="9" max="9" width="14.7109375" style="2" customWidth="1"/>
    <col min="10" max="16384" width="9.140625" style="2"/>
  </cols>
  <sheetData>
    <row r="1" spans="1:10" x14ac:dyDescent="0.25">
      <c r="C1" s="2308" t="str">
        <f>'СВОД 1'!C1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D1" s="2308"/>
      <c r="E1" s="2308"/>
      <c r="F1" s="2308"/>
      <c r="G1" s="2309"/>
      <c r="H1" s="2309"/>
      <c r="I1" s="2309"/>
    </row>
    <row r="2" spans="1:10" ht="33" customHeight="1" x14ac:dyDescent="0.25">
      <c r="C2" s="2308"/>
      <c r="D2" s="2308"/>
      <c r="E2" s="2308"/>
      <c r="F2" s="2308"/>
      <c r="G2" s="2309"/>
      <c r="H2" s="2309"/>
      <c r="I2" s="2309"/>
    </row>
    <row r="3" spans="1:10" ht="19.5" customHeight="1" x14ac:dyDescent="0.25">
      <c r="C3" s="2350" t="s">
        <v>724</v>
      </c>
      <c r="D3" s="2351"/>
      <c r="E3" s="2351"/>
      <c r="F3" s="2351"/>
      <c r="G3" s="2351"/>
      <c r="H3" s="2351"/>
      <c r="I3" s="2351"/>
    </row>
    <row r="4" spans="1:10" s="34" customFormat="1" ht="15" customHeight="1" x14ac:dyDescent="0.2">
      <c r="A4" s="2306" t="s">
        <v>263</v>
      </c>
      <c r="C4" s="2312" t="s">
        <v>725</v>
      </c>
      <c r="D4" s="2306" t="s">
        <v>325</v>
      </c>
      <c r="E4" s="2315" t="s">
        <v>720</v>
      </c>
      <c r="F4" s="2312" t="s">
        <v>729</v>
      </c>
      <c r="G4" s="2312" t="str">
        <f>'КС план'!F4:F5</f>
        <v>Утверждено  на январь-апрель 2017 год, тыс. руб</v>
      </c>
      <c r="H4" s="2310" t="str">
        <f>'КС план'!G4:G5</f>
        <v>Фактическая стоимость за январь-апрель, тыс. руб</v>
      </c>
      <c r="I4" s="2310" t="str">
        <f>'КС план'!H4:H5</f>
        <v>План на май, тыс.руб (гр 4.-гр.5)</v>
      </c>
    </row>
    <row r="5" spans="1:10" s="34" customFormat="1" ht="70.150000000000006" customHeight="1" x14ac:dyDescent="0.2">
      <c r="A5" s="2307"/>
      <c r="C5" s="2312"/>
      <c r="D5" s="2307"/>
      <c r="E5" s="2316"/>
      <c r="F5" s="2314"/>
      <c r="G5" s="2314"/>
      <c r="H5" s="2311"/>
      <c r="I5" s="2311"/>
    </row>
    <row r="6" spans="1:10" s="34" customFormat="1" ht="21" customHeight="1" x14ac:dyDescent="0.2">
      <c r="A6" s="2196">
        <v>1</v>
      </c>
      <c r="B6" s="2194">
        <v>2</v>
      </c>
      <c r="C6" s="2197">
        <v>2</v>
      </c>
      <c r="D6" s="2195">
        <v>3</v>
      </c>
      <c r="E6" s="2198">
        <v>4</v>
      </c>
      <c r="F6" s="2198">
        <v>4</v>
      </c>
      <c r="G6" s="2198">
        <v>4</v>
      </c>
      <c r="H6" s="2198">
        <v>5</v>
      </c>
      <c r="I6" s="2198">
        <v>6</v>
      </c>
    </row>
    <row r="7" spans="1:10" s="34" customFormat="1" ht="48.75" customHeight="1" x14ac:dyDescent="0.25">
      <c r="A7" s="25">
        <v>1</v>
      </c>
      <c r="B7" s="25">
        <v>1</v>
      </c>
      <c r="C7" s="4" t="s">
        <v>536</v>
      </c>
      <c r="D7" s="77" t="s">
        <v>335</v>
      </c>
      <c r="E7" s="77">
        <v>1</v>
      </c>
      <c r="F7" s="22">
        <f>'1 уровень'!S59</f>
        <v>92422.405650000001</v>
      </c>
      <c r="G7" s="22">
        <f>'1 уровень'!U59</f>
        <v>30807.468550000001</v>
      </c>
      <c r="H7" s="22">
        <f>'1 уровень'!V59</f>
        <v>30635.94084000001</v>
      </c>
      <c r="I7" s="22">
        <f t="shared" ref="I7:I38" si="0">G7-H7</f>
        <v>171.5277099999912</v>
      </c>
    </row>
    <row r="8" spans="1:10" s="34" customFormat="1" ht="30.75" customHeight="1" x14ac:dyDescent="0.25">
      <c r="A8" s="2">
        <v>2</v>
      </c>
      <c r="B8" s="2">
        <v>2</v>
      </c>
      <c r="C8" s="4" t="s">
        <v>383</v>
      </c>
      <c r="D8" s="77">
        <v>310001</v>
      </c>
      <c r="E8" s="77">
        <v>2</v>
      </c>
      <c r="F8" s="22">
        <f>'1 уровень'!S108</f>
        <v>55212.349099999999</v>
      </c>
      <c r="G8" s="22">
        <f>'1 уровень'!U108</f>
        <v>18404.116366666665</v>
      </c>
      <c r="H8" s="22">
        <f>'1 уровень'!V108</f>
        <v>16793.688330000001</v>
      </c>
      <c r="I8" s="22">
        <f t="shared" si="0"/>
        <v>1610.4280366666644</v>
      </c>
    </row>
    <row r="9" spans="1:10" x14ac:dyDescent="0.25">
      <c r="A9" s="2">
        <v>3</v>
      </c>
      <c r="B9" s="2">
        <v>3</v>
      </c>
      <c r="C9" s="2201" t="s">
        <v>537</v>
      </c>
      <c r="D9" s="2202" t="s">
        <v>358</v>
      </c>
      <c r="E9" s="2202">
        <v>3</v>
      </c>
      <c r="F9" s="2203">
        <f>'1 уровень'!S155-'1 уровень'!S132</f>
        <v>49476.67065</v>
      </c>
      <c r="G9" s="2203">
        <f>'1 уровень'!U155-'1 уровень'!U132</f>
        <v>16492.223550000002</v>
      </c>
      <c r="H9" s="2204">
        <f>'1 уровень'!V155-'1 уровень'!V132</f>
        <v>16487.582960000007</v>
      </c>
      <c r="I9" s="2203">
        <f t="shared" si="0"/>
        <v>4.6405899999954272</v>
      </c>
      <c r="J9" s="2" t="s">
        <v>726</v>
      </c>
    </row>
    <row r="10" spans="1:10" ht="30" x14ac:dyDescent="0.25">
      <c r="A10" s="2">
        <v>4</v>
      </c>
      <c r="B10" s="2">
        <v>4</v>
      </c>
      <c r="C10" s="4" t="s">
        <v>427</v>
      </c>
      <c r="D10" s="77" t="s">
        <v>363</v>
      </c>
      <c r="E10" s="77">
        <v>4</v>
      </c>
      <c r="F10" s="22">
        <f>'1 уровень'!S212</f>
        <v>99738.673200000005</v>
      </c>
      <c r="G10" s="22">
        <f>'1 уровень'!U212</f>
        <v>33246.224399999999</v>
      </c>
      <c r="H10" s="22">
        <f>'1 уровень'!V212</f>
        <v>33050.90941</v>
      </c>
      <c r="I10" s="22">
        <f t="shared" si="0"/>
        <v>195.31498999999894</v>
      </c>
    </row>
    <row r="11" spans="1:10" x14ac:dyDescent="0.25">
      <c r="A11" s="2">
        <v>5</v>
      </c>
      <c r="B11" s="2">
        <v>5</v>
      </c>
      <c r="C11" s="7" t="s">
        <v>421</v>
      </c>
      <c r="D11" s="77" t="s">
        <v>365</v>
      </c>
      <c r="E11" s="77">
        <v>5</v>
      </c>
      <c r="F11" s="22">
        <f>'1 уровень'!S254</f>
        <v>208913.60076000003</v>
      </c>
      <c r="G11" s="22">
        <f>'1 уровень'!U254</f>
        <v>69637.866920000015</v>
      </c>
      <c r="H11" s="22">
        <f>'1 уровень'!V254</f>
        <v>69602.999580000018</v>
      </c>
      <c r="I11" s="22">
        <f t="shared" si="0"/>
        <v>34.867339999997057</v>
      </c>
    </row>
    <row r="12" spans="1:10" ht="30" x14ac:dyDescent="0.25">
      <c r="A12" s="2">
        <v>6</v>
      </c>
      <c r="B12" s="2">
        <v>6</v>
      </c>
      <c r="C12" s="7" t="s">
        <v>389</v>
      </c>
      <c r="D12" s="77" t="s">
        <v>408</v>
      </c>
      <c r="E12" s="77">
        <v>6</v>
      </c>
      <c r="F12" s="22">
        <f>'1 уровень'!S303</f>
        <v>273390.58199763153</v>
      </c>
      <c r="G12" s="22">
        <f>'1 уровень'!U303</f>
        <v>91130.193999210504</v>
      </c>
      <c r="H12" s="22">
        <f>'1 уровень'!V303</f>
        <v>91098.107070000027</v>
      </c>
      <c r="I12" s="22">
        <f t="shared" si="0"/>
        <v>32.086929210476228</v>
      </c>
    </row>
    <row r="13" spans="1:10" ht="30" x14ac:dyDescent="0.25">
      <c r="A13" s="2">
        <v>7</v>
      </c>
      <c r="B13" s="2">
        <v>7</v>
      </c>
      <c r="C13" s="7" t="s">
        <v>538</v>
      </c>
      <c r="D13" s="77" t="s">
        <v>516</v>
      </c>
      <c r="E13" s="77">
        <v>7</v>
      </c>
      <c r="F13" s="22">
        <f>'1 уровень'!S322</f>
        <v>128677.3751557895</v>
      </c>
      <c r="G13" s="22">
        <f>'1 уровень'!U322</f>
        <v>42892.458385263169</v>
      </c>
      <c r="H13" s="22">
        <f>'1 уровень'!V322</f>
        <v>42867.567130000003</v>
      </c>
      <c r="I13" s="22">
        <f t="shared" si="0"/>
        <v>24.891255263166386</v>
      </c>
    </row>
    <row r="14" spans="1:10" x14ac:dyDescent="0.25">
      <c r="A14" s="2">
        <v>8</v>
      </c>
      <c r="B14" s="2">
        <v>8</v>
      </c>
      <c r="C14" s="7" t="s">
        <v>376</v>
      </c>
      <c r="D14" s="77" t="s">
        <v>517</v>
      </c>
      <c r="E14" s="77">
        <v>8</v>
      </c>
      <c r="F14" s="22">
        <f>'1 уровень'!S334</f>
        <v>49015</v>
      </c>
      <c r="G14" s="22">
        <f>'1 уровень'!U334</f>
        <v>16338.333333333334</v>
      </c>
      <c r="H14" s="22">
        <f>'1 уровень'!V334</f>
        <v>16338.220859999999</v>
      </c>
      <c r="I14" s="22">
        <f t="shared" si="0"/>
        <v>0.11247333333449205</v>
      </c>
    </row>
    <row r="15" spans="1:10" x14ac:dyDescent="0.25">
      <c r="A15" s="2">
        <v>9</v>
      </c>
      <c r="B15" s="2">
        <v>9</v>
      </c>
      <c r="C15" s="7" t="s">
        <v>539</v>
      </c>
      <c r="D15" s="77" t="s">
        <v>597</v>
      </c>
      <c r="E15" s="77">
        <v>9</v>
      </c>
      <c r="F15" s="22">
        <f>'1 уровень'!S347</f>
        <v>56935.824000000001</v>
      </c>
      <c r="G15" s="22">
        <f>'1 уровень'!U347</f>
        <v>18978.608</v>
      </c>
      <c r="H15" s="22">
        <f>'1 уровень'!V347</f>
        <v>18448.788450000004</v>
      </c>
      <c r="I15" s="22">
        <f t="shared" si="0"/>
        <v>529.81954999999653</v>
      </c>
    </row>
    <row r="16" spans="1:10" x14ac:dyDescent="0.25">
      <c r="A16" s="2">
        <v>10</v>
      </c>
      <c r="B16" s="2">
        <v>10</v>
      </c>
      <c r="C16" s="46" t="s">
        <v>540</v>
      </c>
      <c r="D16" s="77" t="s">
        <v>341</v>
      </c>
      <c r="E16" s="77">
        <v>10</v>
      </c>
      <c r="F16" s="22">
        <f>'1 уровень'!S364</f>
        <v>8273.3419799999992</v>
      </c>
      <c r="G16" s="22">
        <f>'1 уровень'!U364</f>
        <v>2757.7806599999999</v>
      </c>
      <c r="H16" s="22">
        <f>'1 уровень'!V364</f>
        <v>1894.59563</v>
      </c>
      <c r="I16" s="22">
        <f t="shared" si="0"/>
        <v>863.18502999999987</v>
      </c>
    </row>
    <row r="17" spans="1:9" ht="30" x14ac:dyDescent="0.25">
      <c r="A17" s="2">
        <v>11</v>
      </c>
      <c r="B17" s="2">
        <v>11</v>
      </c>
      <c r="C17" s="7" t="s">
        <v>541</v>
      </c>
      <c r="D17" s="77" t="s">
        <v>418</v>
      </c>
      <c r="E17" s="77">
        <v>11</v>
      </c>
      <c r="F17" s="22">
        <f>'1 уровень'!S380</f>
        <v>10071.712</v>
      </c>
      <c r="G17" s="22">
        <f>'1 уровень'!U380</f>
        <v>3357.237333333333</v>
      </c>
      <c r="H17" s="22">
        <f>'1 уровень'!V380</f>
        <v>2397.5819999999999</v>
      </c>
      <c r="I17" s="22">
        <f t="shared" si="0"/>
        <v>959.65533333333315</v>
      </c>
    </row>
    <row r="18" spans="1:9" x14ac:dyDescent="0.25">
      <c r="A18" s="2">
        <v>12</v>
      </c>
      <c r="B18" s="2">
        <v>12</v>
      </c>
      <c r="C18" s="4" t="s">
        <v>431</v>
      </c>
      <c r="D18" s="77" t="s">
        <v>343</v>
      </c>
      <c r="E18" s="77">
        <v>12</v>
      </c>
      <c r="F18" s="22">
        <f>'1 уровень'!S416</f>
        <v>3104.9154983333328</v>
      </c>
      <c r="G18" s="22">
        <f>'1 уровень'!U416</f>
        <v>1034.9718327777775</v>
      </c>
      <c r="H18" s="22">
        <f>'1 уровень'!V416</f>
        <v>1011.9539100000001</v>
      </c>
      <c r="I18" s="22">
        <f t="shared" si="0"/>
        <v>23.017922777777471</v>
      </c>
    </row>
    <row r="19" spans="1:9" ht="30" x14ac:dyDescent="0.25">
      <c r="A19" s="2">
        <v>13</v>
      </c>
      <c r="B19" s="2">
        <v>13</v>
      </c>
      <c r="C19" s="4" t="s">
        <v>621</v>
      </c>
      <c r="D19" s="77" t="s">
        <v>344</v>
      </c>
      <c r="E19" s="77">
        <v>13</v>
      </c>
      <c r="F19" s="22">
        <f>'1 уровень'!S436</f>
        <v>17846.565149999999</v>
      </c>
      <c r="G19" s="22">
        <f>'1 уровень'!U436</f>
        <v>5948.8550499999992</v>
      </c>
      <c r="H19" s="22">
        <f>'1 уровень'!V436</f>
        <v>5945.5808100000013</v>
      </c>
      <c r="I19" s="22">
        <f t="shared" si="0"/>
        <v>3.274239999997917</v>
      </c>
    </row>
    <row r="20" spans="1:9" ht="16.5" customHeight="1" x14ac:dyDescent="0.25">
      <c r="A20" s="2">
        <v>14</v>
      </c>
      <c r="B20" s="2">
        <v>14</v>
      </c>
      <c r="C20" s="8" t="s">
        <v>543</v>
      </c>
      <c r="D20" s="77" t="s">
        <v>349</v>
      </c>
      <c r="E20" s="77">
        <v>14</v>
      </c>
      <c r="F20" s="22">
        <f>'1 уровень'!S480</f>
        <v>1965.6</v>
      </c>
      <c r="G20" s="22">
        <f>'1 уровень'!U480</f>
        <v>655.19999999999993</v>
      </c>
      <c r="H20" s="22">
        <f>'1 уровень'!V480</f>
        <v>602.94779999999992</v>
      </c>
      <c r="I20" s="22">
        <f t="shared" si="0"/>
        <v>52.252200000000016</v>
      </c>
    </row>
    <row r="21" spans="1:9" s="25" customFormat="1" ht="30" x14ac:dyDescent="0.25">
      <c r="A21" s="2">
        <v>15</v>
      </c>
      <c r="B21" s="2">
        <v>15</v>
      </c>
      <c r="C21" s="46" t="s">
        <v>676</v>
      </c>
      <c r="D21" s="81" t="s">
        <v>512</v>
      </c>
      <c r="E21" s="81">
        <v>15</v>
      </c>
      <c r="F21" s="22">
        <f>'1 уровень'!S505</f>
        <v>42777</v>
      </c>
      <c r="G21" s="22">
        <f>'1 уровень'!U505</f>
        <v>14259</v>
      </c>
      <c r="H21" s="22">
        <f>'1 уровень'!V505</f>
        <v>14226.552480000002</v>
      </c>
      <c r="I21" s="22">
        <f t="shared" si="0"/>
        <v>32.447519999997894</v>
      </c>
    </row>
    <row r="22" spans="1:9" s="25" customFormat="1" x14ac:dyDescent="0.25">
      <c r="A22" s="2">
        <v>16</v>
      </c>
      <c r="B22" s="2">
        <v>16</v>
      </c>
      <c r="C22" s="8" t="s">
        <v>542</v>
      </c>
      <c r="D22" s="77">
        <v>2141002</v>
      </c>
      <c r="E22" s="77">
        <v>16</v>
      </c>
      <c r="F22" s="22">
        <f>'1 уровень'!S580</f>
        <v>3236.3519999999999</v>
      </c>
      <c r="G22" s="22">
        <f>'1 уровень'!U580</f>
        <v>1078.7839999999999</v>
      </c>
      <c r="H22" s="22">
        <f>'1 уровень'!V580</f>
        <v>880.27519999999993</v>
      </c>
      <c r="I22" s="22">
        <f t="shared" si="0"/>
        <v>198.50879999999995</v>
      </c>
    </row>
    <row r="23" spans="1:9" x14ac:dyDescent="0.25">
      <c r="A23" s="2">
        <v>17</v>
      </c>
      <c r="B23" s="2">
        <v>17</v>
      </c>
      <c r="C23" s="26" t="s">
        <v>392</v>
      </c>
      <c r="D23" s="77" t="s">
        <v>352</v>
      </c>
      <c r="E23" s="77">
        <v>17</v>
      </c>
      <c r="F23" s="22">
        <f>'1 уровень'!S622</f>
        <v>59254.079541574094</v>
      </c>
      <c r="G23" s="22">
        <f>'1 уровень'!U622</f>
        <v>19815.038069413586</v>
      </c>
      <c r="H23" s="28">
        <f>'1 уровень'!V622</f>
        <v>19775.865330000001</v>
      </c>
      <c r="I23" s="22">
        <f t="shared" si="0"/>
        <v>39.172739413585077</v>
      </c>
    </row>
    <row r="24" spans="1:9" ht="30" x14ac:dyDescent="0.25">
      <c r="A24" s="2">
        <v>18</v>
      </c>
      <c r="B24" s="2">
        <v>18</v>
      </c>
      <c r="C24" s="26" t="s">
        <v>544</v>
      </c>
      <c r="D24" s="77" t="s">
        <v>357</v>
      </c>
      <c r="E24" s="77">
        <v>18</v>
      </c>
      <c r="F24" s="22">
        <f>'1 уровень'!S656</f>
        <v>5817.116</v>
      </c>
      <c r="G24" s="22">
        <f>'1 уровень'!U656</f>
        <v>1939.0386666666666</v>
      </c>
      <c r="H24" s="22">
        <f>'1 уровень'!V656</f>
        <v>1423.5058799999997</v>
      </c>
      <c r="I24" s="22">
        <f t="shared" si="0"/>
        <v>515.53278666666688</v>
      </c>
    </row>
    <row r="25" spans="1:9" ht="30" x14ac:dyDescent="0.25">
      <c r="A25" s="2">
        <v>19</v>
      </c>
      <c r="B25" s="2">
        <v>19</v>
      </c>
      <c r="C25" s="4" t="s">
        <v>388</v>
      </c>
      <c r="D25" s="77" t="s">
        <v>362</v>
      </c>
      <c r="E25" s="77">
        <v>19</v>
      </c>
      <c r="F25" s="22">
        <f>'1 уровень'!S695</f>
        <v>48266.317339999994</v>
      </c>
      <c r="G25" s="22">
        <f>'1 уровень'!U695</f>
        <v>16088.772446666664</v>
      </c>
      <c r="H25" s="22">
        <f>'1 уровень'!V695</f>
        <v>16060.352059999999</v>
      </c>
      <c r="I25" s="22">
        <f t="shared" si="0"/>
        <v>28.420386666664854</v>
      </c>
    </row>
    <row r="26" spans="1:9" x14ac:dyDescent="0.25">
      <c r="A26" s="2">
        <v>20</v>
      </c>
      <c r="B26" s="2">
        <v>20</v>
      </c>
      <c r="C26" s="4" t="s">
        <v>550</v>
      </c>
      <c r="D26" s="77" t="s">
        <v>364</v>
      </c>
      <c r="E26" s="77">
        <v>20</v>
      </c>
      <c r="F26" s="22">
        <f>'1 уровень'!S733</f>
        <v>53976.805820000023</v>
      </c>
      <c r="G26" s="22">
        <f>'1 уровень'!U733</f>
        <v>17992.268606666676</v>
      </c>
      <c r="H26" s="22">
        <f>'1 уровень'!V733</f>
        <v>17944.149129999998</v>
      </c>
      <c r="I26" s="22">
        <f t="shared" si="0"/>
        <v>48.119476666677656</v>
      </c>
    </row>
    <row r="27" spans="1:9" x14ac:dyDescent="0.25">
      <c r="A27" s="2">
        <v>21</v>
      </c>
      <c r="B27" s="2">
        <v>21</v>
      </c>
      <c r="C27" s="7" t="s">
        <v>379</v>
      </c>
      <c r="D27" s="77" t="s">
        <v>367</v>
      </c>
      <c r="E27" s="77">
        <v>21</v>
      </c>
      <c r="F27" s="22">
        <f>'1 уровень'!S756</f>
        <v>66445.483025263151</v>
      </c>
      <c r="G27" s="22">
        <f>'1 уровень'!U756</f>
        <v>22148.494341754384</v>
      </c>
      <c r="H27" s="22">
        <f>'1 уровень'!V756</f>
        <v>22119.797049999997</v>
      </c>
      <c r="I27" s="22">
        <f t="shared" si="0"/>
        <v>28.697291754386242</v>
      </c>
    </row>
    <row r="28" spans="1:9" x14ac:dyDescent="0.25">
      <c r="A28" s="2">
        <v>22</v>
      </c>
      <c r="B28" s="2">
        <v>22</v>
      </c>
      <c r="C28" s="4" t="s">
        <v>423</v>
      </c>
      <c r="D28" s="77" t="s">
        <v>369</v>
      </c>
      <c r="E28" s="77">
        <v>22</v>
      </c>
      <c r="F28" s="22">
        <f>'1 уровень'!S778</f>
        <v>29118.184412631577</v>
      </c>
      <c r="G28" s="22">
        <f>'1 уровень'!U778</f>
        <v>9706.0614708771918</v>
      </c>
      <c r="H28" s="22">
        <f>'1 уровень'!V778</f>
        <v>9656.5981000000029</v>
      </c>
      <c r="I28" s="22">
        <f t="shared" si="0"/>
        <v>49.463370877188936</v>
      </c>
    </row>
    <row r="29" spans="1:9" x14ac:dyDescent="0.25">
      <c r="A29" s="2">
        <v>23</v>
      </c>
      <c r="B29" s="2">
        <v>23</v>
      </c>
      <c r="C29" s="7" t="s">
        <v>422</v>
      </c>
      <c r="D29" s="77" t="s">
        <v>370</v>
      </c>
      <c r="E29" s="77">
        <v>23</v>
      </c>
      <c r="F29" s="22">
        <f>'1 уровень'!S799</f>
        <v>22251.434071578951</v>
      </c>
      <c r="G29" s="22">
        <f>'1 уровень'!U799</f>
        <v>7417.1446905263174</v>
      </c>
      <c r="H29" s="22">
        <f>'1 уровень'!V799</f>
        <v>7412.4154800000006</v>
      </c>
      <c r="I29" s="22">
        <f t="shared" si="0"/>
        <v>4.7292105263168196</v>
      </c>
    </row>
    <row r="30" spans="1:9" x14ac:dyDescent="0.25">
      <c r="A30" s="2">
        <v>24</v>
      </c>
      <c r="B30" s="2">
        <v>24</v>
      </c>
      <c r="C30" s="7" t="s">
        <v>551</v>
      </c>
      <c r="D30" s="77" t="s">
        <v>411</v>
      </c>
      <c r="E30" s="77">
        <v>24</v>
      </c>
      <c r="F30" s="22">
        <f>'1 уровень'!S827</f>
        <v>50952.924717499998</v>
      </c>
      <c r="G30" s="22">
        <f>'1 уровень'!U827</f>
        <v>16984.308239166665</v>
      </c>
      <c r="H30" s="22">
        <f>'1 уровень'!V827</f>
        <v>16555.174370000001</v>
      </c>
      <c r="I30" s="22">
        <f t="shared" si="0"/>
        <v>429.13386916666423</v>
      </c>
    </row>
    <row r="31" spans="1:9" x14ac:dyDescent="0.25">
      <c r="A31" s="2">
        <v>25</v>
      </c>
      <c r="B31" s="2">
        <v>25</v>
      </c>
      <c r="C31" s="7" t="s">
        <v>552</v>
      </c>
      <c r="D31" s="77" t="s">
        <v>413</v>
      </c>
      <c r="E31" s="77">
        <v>25</v>
      </c>
      <c r="F31" s="22">
        <f>'1 уровень'!S857</f>
        <v>32241.48715296296</v>
      </c>
      <c r="G31" s="22">
        <f>'1 уровень'!U857</f>
        <v>10747.162384320987</v>
      </c>
      <c r="H31" s="22">
        <f>'1 уровень'!V857</f>
        <v>10713.79178</v>
      </c>
      <c r="I31" s="22">
        <f t="shared" si="0"/>
        <v>33.370604320987695</v>
      </c>
    </row>
    <row r="32" spans="1:9" x14ac:dyDescent="0.25">
      <c r="A32" s="2">
        <v>26</v>
      </c>
      <c r="B32" s="2">
        <v>26</v>
      </c>
      <c r="C32" s="4" t="s">
        <v>553</v>
      </c>
      <c r="D32" s="77" t="s">
        <v>342</v>
      </c>
      <c r="E32" s="77">
        <v>26</v>
      </c>
      <c r="F32" s="22">
        <f>'1 уровень'!S892</f>
        <v>85290.042435925905</v>
      </c>
      <c r="G32" s="22">
        <f>'1 уровень'!U892</f>
        <v>28430.014145308636</v>
      </c>
      <c r="H32" s="22">
        <f>'1 уровень'!V892</f>
        <v>28412.893289999993</v>
      </c>
      <c r="I32" s="22">
        <f t="shared" si="0"/>
        <v>17.120855308643513</v>
      </c>
    </row>
    <row r="33" spans="1:9" x14ac:dyDescent="0.25">
      <c r="A33" s="2">
        <v>27</v>
      </c>
      <c r="B33" s="2">
        <v>27</v>
      </c>
      <c r="C33" s="7" t="s">
        <v>554</v>
      </c>
      <c r="D33" s="77" t="s">
        <v>407</v>
      </c>
      <c r="E33" s="77">
        <v>27</v>
      </c>
      <c r="F33" s="22">
        <f>'1 уровень'!S945</f>
        <v>36871.555065370383</v>
      </c>
      <c r="G33" s="22">
        <f>'1 уровень'!U945</f>
        <v>12290.51835512346</v>
      </c>
      <c r="H33" s="22">
        <f>'1 уровень'!V945</f>
        <v>12259.505550000002</v>
      </c>
      <c r="I33" s="22">
        <f t="shared" si="0"/>
        <v>31.012805123458747</v>
      </c>
    </row>
    <row r="34" spans="1:9" x14ac:dyDescent="0.25">
      <c r="A34" s="2">
        <v>28</v>
      </c>
      <c r="B34" s="2">
        <v>28</v>
      </c>
      <c r="C34" s="7" t="s">
        <v>395</v>
      </c>
      <c r="D34" s="77" t="s">
        <v>409</v>
      </c>
      <c r="E34" s="77">
        <v>28</v>
      </c>
      <c r="F34" s="22">
        <f>'1 уровень'!S978</f>
        <v>30526.777697499991</v>
      </c>
      <c r="G34" s="22">
        <f>'1 уровень'!U978</f>
        <v>10175.592565833331</v>
      </c>
      <c r="H34" s="22">
        <f>'1 уровень'!V978</f>
        <v>10145.526180000001</v>
      </c>
      <c r="I34" s="22">
        <f t="shared" si="0"/>
        <v>30.06638583333006</v>
      </c>
    </row>
    <row r="35" spans="1:9" x14ac:dyDescent="0.25">
      <c r="A35" s="2">
        <v>29</v>
      </c>
      <c r="B35" s="2">
        <v>29</v>
      </c>
      <c r="C35" s="7" t="s">
        <v>387</v>
      </c>
      <c r="D35" s="77" t="s">
        <v>419</v>
      </c>
      <c r="E35" s="77">
        <v>29</v>
      </c>
      <c r="F35" s="22">
        <f>'1 уровень'!S1008</f>
        <v>102955.83052342593</v>
      </c>
      <c r="G35" s="22">
        <f>'1 уровень'!U1008</f>
        <v>34318.61017447531</v>
      </c>
      <c r="H35" s="22">
        <f>'1 уровень'!V1008</f>
        <v>33799.023710000009</v>
      </c>
      <c r="I35" s="22">
        <f t="shared" si="0"/>
        <v>519.58646447530191</v>
      </c>
    </row>
    <row r="36" spans="1:9" x14ac:dyDescent="0.25">
      <c r="A36" s="2">
        <v>30</v>
      </c>
      <c r="B36" s="2">
        <v>30</v>
      </c>
      <c r="C36" s="7" t="s">
        <v>555</v>
      </c>
      <c r="D36" s="77" t="s">
        <v>406</v>
      </c>
      <c r="E36" s="77">
        <v>30</v>
      </c>
      <c r="F36" s="22">
        <f>'1 уровень'!S1045</f>
        <v>31587.42687796296</v>
      </c>
      <c r="G36" s="22">
        <f>'1 уровень'!U1045</f>
        <v>10529.14229265432</v>
      </c>
      <c r="H36" s="22">
        <f>'1 уровень'!V1045</f>
        <v>10464.861499999999</v>
      </c>
      <c r="I36" s="22">
        <f t="shared" si="0"/>
        <v>64.280792654320976</v>
      </c>
    </row>
    <row r="37" spans="1:9" x14ac:dyDescent="0.25">
      <c r="A37" s="2">
        <v>31</v>
      </c>
      <c r="B37" s="2">
        <v>31</v>
      </c>
      <c r="C37" s="4" t="s">
        <v>426</v>
      </c>
      <c r="D37" s="77" t="s">
        <v>415</v>
      </c>
      <c r="E37" s="77">
        <v>31</v>
      </c>
      <c r="F37" s="22">
        <f>'1 уровень'!S1074</f>
        <v>36482.173967962968</v>
      </c>
      <c r="G37" s="22">
        <f>'1 уровень'!U1074</f>
        <v>12160.724655987657</v>
      </c>
      <c r="H37" s="22">
        <f>'1 уровень'!V1074</f>
        <v>12128.280769999999</v>
      </c>
      <c r="I37" s="22">
        <f t="shared" si="0"/>
        <v>32.443885987657268</v>
      </c>
    </row>
    <row r="38" spans="1:9" x14ac:dyDescent="0.25">
      <c r="A38" s="2">
        <v>32</v>
      </c>
      <c r="B38" s="2">
        <v>32</v>
      </c>
      <c r="C38" s="7" t="s">
        <v>577</v>
      </c>
      <c r="D38" s="77" t="s">
        <v>518</v>
      </c>
      <c r="E38" s="77">
        <v>32</v>
      </c>
      <c r="F38" s="22">
        <f>'1 уровень'!S1089</f>
        <v>67875.971999999994</v>
      </c>
      <c r="G38" s="22">
        <f>'1 уровень'!U1089</f>
        <v>22625.323999999997</v>
      </c>
      <c r="H38" s="22">
        <f>'1 уровень'!V1089</f>
        <v>22612.27822</v>
      </c>
      <c r="I38" s="22">
        <f t="shared" si="0"/>
        <v>13.045779999996739</v>
      </c>
    </row>
    <row r="39" spans="1:9" x14ac:dyDescent="0.25">
      <c r="A39" s="2">
        <v>33</v>
      </c>
      <c r="B39" s="2">
        <v>33</v>
      </c>
      <c r="C39" s="7" t="s">
        <v>402</v>
      </c>
      <c r="D39" s="77" t="s">
        <v>519</v>
      </c>
      <c r="E39" s="77">
        <v>33</v>
      </c>
      <c r="F39" s="22">
        <f>'1 уровень'!S1099</f>
        <v>50975.6</v>
      </c>
      <c r="G39" s="22">
        <f>'1 уровень'!U1099</f>
        <v>16991.866666666665</v>
      </c>
      <c r="H39" s="29">
        <f>'1 уровень'!V1099</f>
        <v>16977.907090000001</v>
      </c>
      <c r="I39" s="22">
        <f t="shared" ref="I39:I70" si="1">G39-H39</f>
        <v>13.959576666664361</v>
      </c>
    </row>
    <row r="40" spans="1:9" ht="30" x14ac:dyDescent="0.25">
      <c r="A40" s="2">
        <v>34</v>
      </c>
      <c r="B40" s="2">
        <v>34</v>
      </c>
      <c r="C40" s="4" t="s">
        <v>399</v>
      </c>
      <c r="D40" s="77" t="s">
        <v>520</v>
      </c>
      <c r="E40" s="77">
        <v>34</v>
      </c>
      <c r="F40" s="22">
        <f>'1 уровень'!S1109</f>
        <v>54736.0308</v>
      </c>
      <c r="G40" s="22">
        <f>'1 уровень'!U1109</f>
        <v>18245.3436</v>
      </c>
      <c r="H40" s="22">
        <f>'1 уровень'!V1109</f>
        <v>17966.481720000003</v>
      </c>
      <c r="I40" s="22">
        <f t="shared" si="1"/>
        <v>278.86187999999675</v>
      </c>
    </row>
    <row r="41" spans="1:9" x14ac:dyDescent="0.25">
      <c r="A41" s="2">
        <v>35</v>
      </c>
      <c r="B41" s="2">
        <v>35</v>
      </c>
      <c r="C41" s="4" t="s">
        <v>578</v>
      </c>
      <c r="D41" s="77" t="s">
        <v>412</v>
      </c>
      <c r="E41" s="77">
        <v>35</v>
      </c>
      <c r="F41" s="22">
        <f>'1 уровень'!S1130</f>
        <v>37530.82778</v>
      </c>
      <c r="G41" s="22">
        <f>'1 уровень'!U1130</f>
        <v>12510.275926666667</v>
      </c>
      <c r="H41" s="22">
        <f>'1 уровень'!V1130</f>
        <v>12492.30897</v>
      </c>
      <c r="I41" s="22">
        <f t="shared" si="1"/>
        <v>17.966956666667102</v>
      </c>
    </row>
    <row r="42" spans="1:9" ht="30" x14ac:dyDescent="0.25">
      <c r="A42" s="2">
        <v>36</v>
      </c>
      <c r="B42" s="2">
        <v>36</v>
      </c>
      <c r="C42" s="4" t="s">
        <v>556</v>
      </c>
      <c r="D42" s="77" t="s">
        <v>417</v>
      </c>
      <c r="E42" s="77">
        <v>36</v>
      </c>
      <c r="F42" s="22">
        <f>'1 уровень'!S1160</f>
        <v>43854.413220000002</v>
      </c>
      <c r="G42" s="22">
        <f>'1 уровень'!U1160</f>
        <v>14618.13774</v>
      </c>
      <c r="H42" s="22">
        <f>'1 уровень'!V1160</f>
        <v>14565.60986</v>
      </c>
      <c r="I42" s="22">
        <f t="shared" si="1"/>
        <v>52.527879999999641</v>
      </c>
    </row>
    <row r="43" spans="1:9" x14ac:dyDescent="0.25">
      <c r="A43" s="2">
        <v>37</v>
      </c>
      <c r="B43" s="2">
        <v>37</v>
      </c>
      <c r="C43" s="4" t="s">
        <v>557</v>
      </c>
      <c r="D43" s="77" t="s">
        <v>414</v>
      </c>
      <c r="E43" s="77">
        <v>37</v>
      </c>
      <c r="F43" s="22">
        <f>'1 уровень'!S1190</f>
        <v>36195.073699999994</v>
      </c>
      <c r="G43" s="22">
        <f>'1 уровень'!U1190</f>
        <v>12065.024566666665</v>
      </c>
      <c r="H43" s="22">
        <f>'1 уровень'!V1190</f>
        <v>11816.75122</v>
      </c>
      <c r="I43" s="22">
        <f t="shared" si="1"/>
        <v>248.27334666666502</v>
      </c>
    </row>
    <row r="44" spans="1:9" ht="30" x14ac:dyDescent="0.25">
      <c r="A44" s="2">
        <v>38</v>
      </c>
      <c r="B44" s="2">
        <v>38</v>
      </c>
      <c r="C44" s="4" t="s">
        <v>430</v>
      </c>
      <c r="D44" s="77" t="s">
        <v>521</v>
      </c>
      <c r="E44" s="77">
        <v>38</v>
      </c>
      <c r="F44" s="22">
        <f>'1 уровень'!S1207</f>
        <v>43918.224240000003</v>
      </c>
      <c r="G44" s="22">
        <f>'1 уровень'!U1207</f>
        <v>14639.408080000001</v>
      </c>
      <c r="H44" s="22">
        <f>'1 уровень'!V1207</f>
        <v>14623.901340000002</v>
      </c>
      <c r="I44" s="22">
        <f t="shared" si="1"/>
        <v>15.506739999998899</v>
      </c>
    </row>
    <row r="45" spans="1:9" x14ac:dyDescent="0.25">
      <c r="A45" s="2">
        <v>39</v>
      </c>
      <c r="B45" s="2">
        <v>39</v>
      </c>
      <c r="C45" s="4" t="s">
        <v>390</v>
      </c>
      <c r="D45" s="77" t="s">
        <v>410</v>
      </c>
      <c r="E45" s="77">
        <v>39</v>
      </c>
      <c r="F45" s="22">
        <f>'1 уровень'!S1229</f>
        <v>36002.714520000009</v>
      </c>
      <c r="G45" s="22">
        <f>'1 уровень'!U1229</f>
        <v>12000.904840000003</v>
      </c>
      <c r="H45" s="22">
        <f>'1 уровень'!V1229</f>
        <v>11958.692730000001</v>
      </c>
      <c r="I45" s="22">
        <f t="shared" si="1"/>
        <v>42.212110000002212</v>
      </c>
    </row>
    <row r="46" spans="1:9" ht="36.75" customHeight="1" x14ac:dyDescent="0.25">
      <c r="A46" s="2">
        <v>40</v>
      </c>
      <c r="B46" s="2">
        <v>40</v>
      </c>
      <c r="C46" s="4" t="s">
        <v>432</v>
      </c>
      <c r="D46" s="77" t="s">
        <v>355</v>
      </c>
      <c r="E46" s="77">
        <v>40</v>
      </c>
      <c r="F46" s="22">
        <f>'1 уровень'!S1284</f>
        <v>7456.5573396296295</v>
      </c>
      <c r="G46" s="22">
        <f>'1 уровень'!U1284</f>
        <v>2485.5191132098767</v>
      </c>
      <c r="H46" s="22">
        <f>'1 уровень'!V1284</f>
        <v>2371.479969999999</v>
      </c>
      <c r="I46" s="22">
        <f t="shared" si="1"/>
        <v>114.03914320987769</v>
      </c>
    </row>
    <row r="47" spans="1:9" ht="30" x14ac:dyDescent="0.25">
      <c r="A47" s="2">
        <v>41</v>
      </c>
      <c r="B47" s="2">
        <v>41</v>
      </c>
      <c r="C47" s="4" t="s">
        <v>385</v>
      </c>
      <c r="D47" s="77" t="s">
        <v>404</v>
      </c>
      <c r="E47" s="77">
        <v>41</v>
      </c>
      <c r="F47" s="28">
        <f>'1 уровень'!S1340</f>
        <v>2693.718989629629</v>
      </c>
      <c r="G47" s="28">
        <f>'1 уровень'!U1340</f>
        <v>897.90632987654305</v>
      </c>
      <c r="H47" s="28">
        <f>'1 уровень'!V1340</f>
        <v>754.30739999999992</v>
      </c>
      <c r="I47" s="28">
        <f t="shared" si="1"/>
        <v>143.59892987654314</v>
      </c>
    </row>
    <row r="48" spans="1:9" ht="30" x14ac:dyDescent="0.25">
      <c r="A48" s="2">
        <v>42</v>
      </c>
      <c r="B48" s="2">
        <v>42</v>
      </c>
      <c r="C48" s="7" t="s">
        <v>393</v>
      </c>
      <c r="D48" s="77" t="s">
        <v>403</v>
      </c>
      <c r="E48" s="77">
        <v>42</v>
      </c>
      <c r="F48" s="22">
        <f>'1 уровень'!S1373</f>
        <v>48322.439341851852</v>
      </c>
      <c r="G48" s="22">
        <f>'1 уровень'!U1373</f>
        <v>16107.479780617285</v>
      </c>
      <c r="H48" s="22">
        <f>'1 уровень'!V1373</f>
        <v>16063.769269999999</v>
      </c>
      <c r="I48" s="22">
        <f t="shared" si="1"/>
        <v>43.710510617285763</v>
      </c>
    </row>
    <row r="49" spans="1:9" ht="30" x14ac:dyDescent="0.25">
      <c r="A49" s="2">
        <v>43</v>
      </c>
      <c r="B49" s="2">
        <v>43</v>
      </c>
      <c r="C49" s="4" t="s">
        <v>380</v>
      </c>
      <c r="D49" s="77" t="s">
        <v>359</v>
      </c>
      <c r="E49" s="77">
        <v>43</v>
      </c>
      <c r="F49" s="22">
        <f>'1 уровень'!S1413</f>
        <v>5321.6330231481488</v>
      </c>
      <c r="G49" s="22">
        <f>'1 уровень'!U1413</f>
        <v>1773.8776743827164</v>
      </c>
      <c r="H49" s="22">
        <f>'1 уровень'!V1413</f>
        <v>819.71359000000007</v>
      </c>
      <c r="I49" s="22">
        <f t="shared" si="1"/>
        <v>954.16408438271628</v>
      </c>
    </row>
    <row r="50" spans="1:9" x14ac:dyDescent="0.25">
      <c r="A50" s="2">
        <v>44</v>
      </c>
      <c r="B50" s="2">
        <v>44</v>
      </c>
      <c r="C50" s="4" t="s">
        <v>618</v>
      </c>
      <c r="D50" s="77" t="s">
        <v>405</v>
      </c>
      <c r="E50" s="77">
        <v>44</v>
      </c>
      <c r="F50" s="22">
        <f>'1 уровень'!S1456</f>
        <v>22118.545874722222</v>
      </c>
      <c r="G50" s="22">
        <f>'1 уровень'!U1456</f>
        <v>7372.8486249074076</v>
      </c>
      <c r="H50" s="22">
        <f>'1 уровень'!V1456</f>
        <v>5671.1569000000009</v>
      </c>
      <c r="I50" s="22">
        <f t="shared" si="1"/>
        <v>1701.6917249074068</v>
      </c>
    </row>
    <row r="51" spans="1:9" x14ac:dyDescent="0.25">
      <c r="A51" s="2">
        <v>45</v>
      </c>
      <c r="B51" s="2">
        <v>45</v>
      </c>
      <c r="C51" s="46" t="s">
        <v>663</v>
      </c>
      <c r="D51" s="77">
        <v>2338199</v>
      </c>
      <c r="E51" s="77">
        <v>45</v>
      </c>
      <c r="F51" s="22">
        <f>'1 уровень'!S1507</f>
        <v>24.57</v>
      </c>
      <c r="G51" s="22">
        <f>'1 уровень'!U1507</f>
        <v>8.19</v>
      </c>
      <c r="H51" s="22">
        <f>'1 уровень'!V1507</f>
        <v>0</v>
      </c>
      <c r="I51" s="22">
        <f t="shared" si="1"/>
        <v>8.19</v>
      </c>
    </row>
    <row r="52" spans="1:9" s="25" customFormat="1" x14ac:dyDescent="0.25">
      <c r="A52" s="2">
        <v>46</v>
      </c>
      <c r="B52" s="2">
        <v>46</v>
      </c>
      <c r="C52" s="4" t="s">
        <v>579</v>
      </c>
      <c r="D52" s="77" t="s">
        <v>522</v>
      </c>
      <c r="E52" s="77">
        <v>46</v>
      </c>
      <c r="F52" s="22">
        <f>'1 уровень'!S1517</f>
        <v>1816.1037799999999</v>
      </c>
      <c r="G52" s="22">
        <f>'1 уровень'!U1517</f>
        <v>605.36792666666668</v>
      </c>
      <c r="H52" s="22">
        <f>'1 уровень'!V1517</f>
        <v>702.02968999999985</v>
      </c>
      <c r="I52" s="22">
        <f t="shared" si="1"/>
        <v>-96.66176333333317</v>
      </c>
    </row>
    <row r="53" spans="1:9" s="25" customFormat="1" x14ac:dyDescent="0.25">
      <c r="A53" s="2">
        <v>47</v>
      </c>
      <c r="B53" s="2">
        <v>47</v>
      </c>
      <c r="C53" s="4" t="s">
        <v>401</v>
      </c>
      <c r="D53" s="77" t="s">
        <v>523</v>
      </c>
      <c r="E53" s="77">
        <v>47</v>
      </c>
      <c r="F53" s="22">
        <f>'1 уровень'!S1527</f>
        <v>9962.2007200000007</v>
      </c>
      <c r="G53" s="22">
        <f>'1 уровень'!U1527</f>
        <v>3320.7335733333334</v>
      </c>
      <c r="H53" s="22">
        <f>'1 уровень'!V1527</f>
        <v>3319.8784099999998</v>
      </c>
      <c r="I53" s="22">
        <f t="shared" si="1"/>
        <v>0.85516333333362127</v>
      </c>
    </row>
    <row r="54" spans="1:9" s="25" customFormat="1" x14ac:dyDescent="0.25">
      <c r="A54" s="2">
        <v>48</v>
      </c>
      <c r="B54" s="2">
        <v>48</v>
      </c>
      <c r="C54" s="46" t="s">
        <v>664</v>
      </c>
      <c r="D54" s="77">
        <v>2138205</v>
      </c>
      <c r="E54" s="77">
        <v>48</v>
      </c>
      <c r="F54" s="22">
        <f>'1 уровень'!S1537</f>
        <v>1804.3865000000001</v>
      </c>
      <c r="G54" s="22">
        <f>'1 уровень'!U1537</f>
        <v>601.46216666666669</v>
      </c>
      <c r="H54" s="22">
        <f>'1 уровень'!V1537</f>
        <v>182.15611999999999</v>
      </c>
      <c r="I54" s="22">
        <f t="shared" si="1"/>
        <v>419.3060466666667</v>
      </c>
    </row>
    <row r="55" spans="1:9" s="25" customFormat="1" x14ac:dyDescent="0.25">
      <c r="A55" s="2">
        <v>49</v>
      </c>
      <c r="B55" s="2">
        <v>49</v>
      </c>
      <c r="C55" s="26" t="s">
        <v>580</v>
      </c>
      <c r="D55" s="78">
        <v>2138157</v>
      </c>
      <c r="E55" s="78">
        <v>49</v>
      </c>
      <c r="F55" s="22">
        <f>'1 уровень'!S1547</f>
        <v>665.91600000000005</v>
      </c>
      <c r="G55" s="22">
        <f>'1 уровень'!U1547</f>
        <v>221.97200000000001</v>
      </c>
      <c r="H55" s="28">
        <f>'1 уровень'!V1547</f>
        <v>73.381830000000008</v>
      </c>
      <c r="I55" s="22">
        <f t="shared" si="1"/>
        <v>148.59017</v>
      </c>
    </row>
    <row r="56" spans="1:9" s="25" customFormat="1" ht="15.75" x14ac:dyDescent="0.25">
      <c r="A56" s="2">
        <v>50</v>
      </c>
      <c r="B56" s="2">
        <v>50</v>
      </c>
      <c r="C56" s="70" t="s">
        <v>583</v>
      </c>
      <c r="D56" s="78">
        <v>2138159</v>
      </c>
      <c r="E56" s="78">
        <v>50</v>
      </c>
      <c r="F56" s="22">
        <f>'1 уровень'!S1567</f>
        <v>2919.4479999999999</v>
      </c>
      <c r="G56" s="22">
        <f>'1 уровень'!U1567</f>
        <v>973.14933333333329</v>
      </c>
      <c r="H56" s="28">
        <f>'1 уровень'!V1567</f>
        <v>762.61814000000004</v>
      </c>
      <c r="I56" s="22">
        <f t="shared" si="1"/>
        <v>210.53119333333325</v>
      </c>
    </row>
    <row r="57" spans="1:9" s="25" customFormat="1" ht="15.75" x14ac:dyDescent="0.25">
      <c r="A57" s="2">
        <v>51</v>
      </c>
      <c r="B57" s="2">
        <v>51</v>
      </c>
      <c r="C57" s="70" t="s">
        <v>582</v>
      </c>
      <c r="D57" s="78">
        <v>2138162</v>
      </c>
      <c r="E57" s="78">
        <v>51</v>
      </c>
      <c r="F57" s="22">
        <f>'1 уровень'!S1579</f>
        <v>22106.612499999999</v>
      </c>
      <c r="G57" s="22">
        <f>'1 уровень'!U1579</f>
        <v>7368.8708333333334</v>
      </c>
      <c r="H57" s="28">
        <f>'1 уровень'!V1579</f>
        <v>7315.8406700000005</v>
      </c>
      <c r="I57" s="22">
        <f t="shared" si="1"/>
        <v>53.030163333332894</v>
      </c>
    </row>
    <row r="58" spans="1:9" s="25" customFormat="1" ht="15.75" x14ac:dyDescent="0.25">
      <c r="A58" s="2">
        <v>52</v>
      </c>
      <c r="B58" s="2">
        <v>52</v>
      </c>
      <c r="C58" s="70" t="s">
        <v>581</v>
      </c>
      <c r="D58" s="78">
        <v>2338163</v>
      </c>
      <c r="E58" s="78">
        <v>52</v>
      </c>
      <c r="F58" s="22">
        <f>'1 уровень'!S1587</f>
        <v>904.42859999999996</v>
      </c>
      <c r="G58" s="22">
        <f>'1 уровень'!U1587</f>
        <v>301.47620000000001</v>
      </c>
      <c r="H58" s="28">
        <f>'1 уровень'!V1587</f>
        <v>103.75064999999999</v>
      </c>
      <c r="I58" s="22">
        <f t="shared" si="1"/>
        <v>197.72555</v>
      </c>
    </row>
    <row r="59" spans="1:9" s="25" customFormat="1" x14ac:dyDescent="0.25">
      <c r="A59" s="2">
        <v>53</v>
      </c>
      <c r="B59" s="2">
        <v>53</v>
      </c>
      <c r="C59" s="46" t="s">
        <v>665</v>
      </c>
      <c r="D59" s="77">
        <v>2238211</v>
      </c>
      <c r="E59" s="77">
        <v>53</v>
      </c>
      <c r="F59" s="22">
        <f>'1 уровень'!S1596</f>
        <v>611.16264000000001</v>
      </c>
      <c r="G59" s="22">
        <f>'1 уровень'!U1596</f>
        <v>203.72087999999999</v>
      </c>
      <c r="H59" s="22">
        <f>'1 уровень'!V1596</f>
        <v>12.36936</v>
      </c>
      <c r="I59" s="22">
        <f t="shared" si="1"/>
        <v>191.35151999999999</v>
      </c>
    </row>
    <row r="60" spans="1:9" s="25" customFormat="1" ht="15.75" x14ac:dyDescent="0.25">
      <c r="A60" s="2">
        <v>54</v>
      </c>
      <c r="B60" s="2">
        <v>54</v>
      </c>
      <c r="C60" s="70" t="s">
        <v>584</v>
      </c>
      <c r="D60" s="78">
        <v>2306172</v>
      </c>
      <c r="E60" s="78">
        <v>54</v>
      </c>
      <c r="F60" s="22">
        <f>'1 уровень'!S1606</f>
        <v>1171.2999</v>
      </c>
      <c r="G60" s="22">
        <f>'1 уровень'!U1606</f>
        <v>390.43329999999997</v>
      </c>
      <c r="H60" s="28">
        <f>'1 уровень'!V1606</f>
        <v>122.67852999999999</v>
      </c>
      <c r="I60" s="22">
        <f t="shared" si="1"/>
        <v>267.75477000000001</v>
      </c>
    </row>
    <row r="61" spans="1:9" s="25" customFormat="1" ht="15.75" x14ac:dyDescent="0.25">
      <c r="A61" s="2">
        <v>55</v>
      </c>
      <c r="B61" s="2">
        <v>55</v>
      </c>
      <c r="C61" s="70" t="s">
        <v>585</v>
      </c>
      <c r="D61" s="78">
        <v>2107176</v>
      </c>
      <c r="E61" s="78">
        <v>55</v>
      </c>
      <c r="F61" s="22">
        <f>'1 уровень'!S1617</f>
        <v>392.12</v>
      </c>
      <c r="G61" s="22">
        <f>'1 уровень'!U1617</f>
        <v>130.70666666666668</v>
      </c>
      <c r="H61" s="28">
        <f>'1 уровень'!V1617</f>
        <v>120.42864000000002</v>
      </c>
      <c r="I61" s="22">
        <f t="shared" si="1"/>
        <v>10.278026666666662</v>
      </c>
    </row>
    <row r="62" spans="1:9" s="25" customFormat="1" ht="15.75" x14ac:dyDescent="0.25">
      <c r="A62" s="2">
        <v>56</v>
      </c>
      <c r="B62" s="2">
        <v>56</v>
      </c>
      <c r="C62" s="70" t="s">
        <v>586</v>
      </c>
      <c r="D62" s="78">
        <v>2106177</v>
      </c>
      <c r="E62" s="78">
        <v>56</v>
      </c>
      <c r="F62" s="22">
        <f>'1 уровень'!S1635</f>
        <v>1283.4939999999999</v>
      </c>
      <c r="G62" s="22">
        <f>'1 уровень'!U1635</f>
        <v>427.8313333333333</v>
      </c>
      <c r="H62" s="28">
        <f>'1 уровень'!V1635</f>
        <v>60.687559999999998</v>
      </c>
      <c r="I62" s="22">
        <f t="shared" si="1"/>
        <v>367.14377333333329</v>
      </c>
    </row>
    <row r="63" spans="1:9" s="25" customFormat="1" ht="15.75" x14ac:dyDescent="0.25">
      <c r="A63" s="2">
        <v>57</v>
      </c>
      <c r="B63" s="2">
        <v>57</v>
      </c>
      <c r="C63" s="70" t="s">
        <v>587</v>
      </c>
      <c r="D63" s="78">
        <v>2307178</v>
      </c>
      <c r="E63" s="78">
        <v>57</v>
      </c>
      <c r="F63" s="22">
        <f>'1 уровень'!S1646</f>
        <v>980.3</v>
      </c>
      <c r="G63" s="22">
        <f>'1 уровень'!U1646</f>
        <v>326.76666666666665</v>
      </c>
      <c r="H63" s="28">
        <f>'1 уровень'!V1646</f>
        <v>325.79659000000004</v>
      </c>
      <c r="I63" s="22">
        <f t="shared" si="1"/>
        <v>0.97007666666661407</v>
      </c>
    </row>
    <row r="64" spans="1:9" s="25" customFormat="1" ht="15.75" x14ac:dyDescent="0.25">
      <c r="A64" s="2">
        <v>58</v>
      </c>
      <c r="B64" s="2">
        <v>58</v>
      </c>
      <c r="C64" s="70" t="s">
        <v>588</v>
      </c>
      <c r="D64" s="78">
        <v>2106179</v>
      </c>
      <c r="E64" s="78">
        <v>58</v>
      </c>
      <c r="F64" s="22">
        <f>'1 уровень'!S1655</f>
        <v>989.68859999999995</v>
      </c>
      <c r="G64" s="22">
        <f>'1 уровень'!U1655</f>
        <v>329.89619999999996</v>
      </c>
      <c r="H64" s="28">
        <f>'1 уровень'!V1655</f>
        <v>236.64427000000003</v>
      </c>
      <c r="I64" s="22">
        <f t="shared" si="1"/>
        <v>93.25192999999993</v>
      </c>
    </row>
    <row r="65" spans="1:9" s="25" customFormat="1" ht="15.75" x14ac:dyDescent="0.25">
      <c r="A65" s="2">
        <v>59</v>
      </c>
      <c r="B65" s="2">
        <v>59</v>
      </c>
      <c r="C65" s="70" t="s">
        <v>589</v>
      </c>
      <c r="D65" s="78">
        <v>2306182</v>
      </c>
      <c r="E65" s="78">
        <v>59</v>
      </c>
      <c r="F65" s="22">
        <f>'1 уровень'!S1672</f>
        <v>670.74719999999991</v>
      </c>
      <c r="G65" s="22">
        <f>'1 уровень'!U1672</f>
        <v>223.58239999999998</v>
      </c>
      <c r="H65" s="28">
        <f>'1 уровень'!V1672</f>
        <v>175.53246000000001</v>
      </c>
      <c r="I65" s="22">
        <f t="shared" si="1"/>
        <v>48.049939999999964</v>
      </c>
    </row>
    <row r="66" spans="1:9" s="25" customFormat="1" ht="15.75" x14ac:dyDescent="0.25">
      <c r="A66" s="2">
        <v>60</v>
      </c>
      <c r="B66" s="2">
        <v>60</v>
      </c>
      <c r="C66" s="70" t="s">
        <v>590</v>
      </c>
      <c r="D66" s="78">
        <v>2106185</v>
      </c>
      <c r="E66" s="78">
        <v>60</v>
      </c>
      <c r="F66" s="22">
        <f>'1 уровень'!S1685</f>
        <v>815.29537000000005</v>
      </c>
      <c r="G66" s="22">
        <f>'1 уровень'!U1685</f>
        <v>271.76512333333335</v>
      </c>
      <c r="H66" s="28">
        <f>'1 уровень'!V1685</f>
        <v>271.08452999999997</v>
      </c>
      <c r="I66" s="22">
        <f t="shared" si="1"/>
        <v>0.6805933333333769</v>
      </c>
    </row>
    <row r="67" spans="1:9" s="25" customFormat="1" ht="15.75" x14ac:dyDescent="0.25">
      <c r="A67" s="2">
        <v>61</v>
      </c>
      <c r="B67" s="2">
        <v>61</v>
      </c>
      <c r="C67" s="70" t="s">
        <v>666</v>
      </c>
      <c r="D67" s="78">
        <v>2307109</v>
      </c>
      <c r="E67" s="78">
        <v>61</v>
      </c>
      <c r="F67" s="22">
        <f>'1 уровень'!S1696</f>
        <v>98.03</v>
      </c>
      <c r="G67" s="22">
        <f>'1 уровень'!U1696</f>
        <v>32.676666666666669</v>
      </c>
      <c r="H67" s="28">
        <f>'1 уровень'!V1696</f>
        <v>0</v>
      </c>
      <c r="I67" s="22">
        <f t="shared" si="1"/>
        <v>32.676666666666669</v>
      </c>
    </row>
    <row r="68" spans="1:9" s="25" customFormat="1" ht="15.75" x14ac:dyDescent="0.25">
      <c r="A68" s="2">
        <v>62</v>
      </c>
      <c r="B68" s="2">
        <v>62</v>
      </c>
      <c r="C68" s="70" t="s">
        <v>677</v>
      </c>
      <c r="D68" s="78">
        <v>2138120</v>
      </c>
      <c r="E68" s="78">
        <v>62</v>
      </c>
      <c r="F68" s="22">
        <f>'1 уровень'!S1707</f>
        <v>0</v>
      </c>
      <c r="G68" s="22">
        <f>'1 уровень'!U1707</f>
        <v>0</v>
      </c>
      <c r="H68" s="28">
        <f>'1 уровень'!V1707</f>
        <v>0</v>
      </c>
      <c r="I68" s="22">
        <f t="shared" si="1"/>
        <v>0</v>
      </c>
    </row>
    <row r="69" spans="1:9" s="25" customFormat="1" ht="15.75" x14ac:dyDescent="0.25">
      <c r="A69" s="2">
        <v>63</v>
      </c>
      <c r="B69" s="2">
        <v>63</v>
      </c>
      <c r="C69" s="70" t="s">
        <v>667</v>
      </c>
      <c r="D69" s="78">
        <v>2138212</v>
      </c>
      <c r="E69" s="78">
        <v>63</v>
      </c>
      <c r="F69" s="22">
        <f>'1 уровень'!S1718</f>
        <v>108.74303999999999</v>
      </c>
      <c r="G69" s="22">
        <f>'1 уровень'!U1718</f>
        <v>36.247679999999995</v>
      </c>
      <c r="H69" s="28">
        <f>'1 уровень'!V1718</f>
        <v>0</v>
      </c>
      <c r="I69" s="22">
        <f t="shared" si="1"/>
        <v>36.247679999999995</v>
      </c>
    </row>
    <row r="70" spans="1:9" s="25" customFormat="1" ht="15.75" x14ac:dyDescent="0.25">
      <c r="A70" s="2">
        <v>64</v>
      </c>
      <c r="B70" s="2">
        <v>64</v>
      </c>
      <c r="C70" s="70" t="s">
        <v>591</v>
      </c>
      <c r="D70" s="78">
        <v>2101192</v>
      </c>
      <c r="E70" s="78">
        <v>64</v>
      </c>
      <c r="F70" s="22">
        <f>'1 уровень'!S1729</f>
        <v>189.9101</v>
      </c>
      <c r="G70" s="22">
        <f>'1 уровень'!U1729</f>
        <v>63.303366666666669</v>
      </c>
      <c r="H70" s="28">
        <f>'1 уровень'!V1729</f>
        <v>31.912030000000001</v>
      </c>
      <c r="I70" s="22">
        <f t="shared" si="1"/>
        <v>31.391336666666668</v>
      </c>
    </row>
    <row r="71" spans="1:9" s="25" customFormat="1" ht="15.75" x14ac:dyDescent="0.25">
      <c r="A71" s="2">
        <v>65</v>
      </c>
      <c r="B71" s="2">
        <v>65</v>
      </c>
      <c r="C71" s="70" t="s">
        <v>592</v>
      </c>
      <c r="D71" s="78">
        <v>2101193</v>
      </c>
      <c r="E71" s="78">
        <v>65</v>
      </c>
      <c r="F71" s="22">
        <f>'1 уровень'!S1745</f>
        <v>263.03730000000007</v>
      </c>
      <c r="G71" s="22">
        <f>'1 уровень'!U1745</f>
        <v>87.67910000000002</v>
      </c>
      <c r="H71" s="28">
        <f>'1 уровень'!V1745</f>
        <v>20.828880000000005</v>
      </c>
      <c r="I71" s="22">
        <f t="shared" ref="I71:I102" si="2">G71-H71</f>
        <v>66.850220000000007</v>
      </c>
    </row>
    <row r="72" spans="1:9" s="25" customFormat="1" ht="15.75" x14ac:dyDescent="0.25">
      <c r="A72" s="2">
        <v>66</v>
      </c>
      <c r="B72" s="2">
        <v>66</v>
      </c>
      <c r="C72" s="70" t="s">
        <v>593</v>
      </c>
      <c r="D72" s="78">
        <v>2301194</v>
      </c>
      <c r="E72" s="78">
        <v>66</v>
      </c>
      <c r="F72" s="22">
        <f>'1 уровень'!S1764</f>
        <v>265.983</v>
      </c>
      <c r="G72" s="22">
        <f>'1 уровень'!U1764</f>
        <v>88.661000000000001</v>
      </c>
      <c r="H72" s="28">
        <f>'1 уровень'!V1764</f>
        <v>31.917960000000001</v>
      </c>
      <c r="I72" s="22">
        <f t="shared" si="2"/>
        <v>56.743040000000001</v>
      </c>
    </row>
    <row r="73" spans="1:9" s="25" customFormat="1" ht="15.75" x14ac:dyDescent="0.25">
      <c r="A73" s="2">
        <v>67</v>
      </c>
      <c r="B73" s="2">
        <v>67</v>
      </c>
      <c r="C73" s="70" t="s">
        <v>668</v>
      </c>
      <c r="D73" s="78">
        <v>2107198</v>
      </c>
      <c r="E73" s="78">
        <v>67</v>
      </c>
      <c r="F73" s="22">
        <f>'1 уровень'!S1777</f>
        <v>79.208240000000004</v>
      </c>
      <c r="G73" s="22">
        <f>'1 уровень'!U1777</f>
        <v>26.402746666666669</v>
      </c>
      <c r="H73" s="28">
        <f>'1 уровень'!V1777</f>
        <v>19.60558</v>
      </c>
      <c r="I73" s="22">
        <f t="shared" si="2"/>
        <v>6.7971666666666692</v>
      </c>
    </row>
    <row r="74" spans="1:9" ht="15.75" x14ac:dyDescent="0.25">
      <c r="A74" s="2">
        <v>68</v>
      </c>
      <c r="B74" s="2">
        <v>68</v>
      </c>
      <c r="C74" s="70" t="s">
        <v>669</v>
      </c>
      <c r="D74" s="78">
        <v>2107202</v>
      </c>
      <c r="E74" s="78">
        <v>68</v>
      </c>
      <c r="F74" s="22">
        <f>'1 уровень'!S1788</f>
        <v>117.636</v>
      </c>
      <c r="G74" s="22">
        <f>'1 уровень'!U1788</f>
        <v>39.211999999999996</v>
      </c>
      <c r="H74" s="28">
        <f>'1 уровень'!V1788</f>
        <v>0</v>
      </c>
      <c r="I74" s="22">
        <f t="shared" si="2"/>
        <v>39.211999999999996</v>
      </c>
    </row>
    <row r="75" spans="1:9" ht="15.75" x14ac:dyDescent="0.25">
      <c r="A75" s="2">
        <v>69</v>
      </c>
      <c r="B75" s="2">
        <v>69</v>
      </c>
      <c r="C75" s="70" t="s">
        <v>670</v>
      </c>
      <c r="D75" s="78">
        <v>2138213</v>
      </c>
      <c r="E75" s="78">
        <v>69</v>
      </c>
      <c r="F75" s="22">
        <f>'1 уровень'!S1799</f>
        <v>105.18332000000001</v>
      </c>
      <c r="G75" s="22">
        <f>'1 уровень'!U1799</f>
        <v>35.061106666666667</v>
      </c>
      <c r="H75" s="28">
        <f>'1 уровень'!V1799</f>
        <v>16.225020000000001</v>
      </c>
      <c r="I75" s="22">
        <f t="shared" si="2"/>
        <v>18.836086666666667</v>
      </c>
    </row>
    <row r="76" spans="1:9" ht="15.75" x14ac:dyDescent="0.25">
      <c r="A76" s="2">
        <v>70</v>
      </c>
      <c r="B76" s="2">
        <v>70</v>
      </c>
      <c r="C76" s="70" t="s">
        <v>671</v>
      </c>
      <c r="D76" s="78">
        <v>2138214</v>
      </c>
      <c r="E76" s="78">
        <v>70</v>
      </c>
      <c r="F76" s="22">
        <f>'1 уровень'!S1817</f>
        <v>105.18332000000001</v>
      </c>
      <c r="G76" s="22">
        <f>'1 уровень'!U1817</f>
        <v>35.061106666666667</v>
      </c>
      <c r="H76" s="28">
        <f>'1 уровень'!V1817</f>
        <v>0.89373000000000002</v>
      </c>
      <c r="I76" s="22">
        <f t="shared" si="2"/>
        <v>34.167376666666669</v>
      </c>
    </row>
    <row r="77" spans="1:9" ht="15.75" x14ac:dyDescent="0.25">
      <c r="A77" s="2">
        <v>71</v>
      </c>
      <c r="B77" s="2">
        <v>71</v>
      </c>
      <c r="C77" s="70" t="s">
        <v>672</v>
      </c>
      <c r="D77" s="78">
        <v>2138215</v>
      </c>
      <c r="E77" s="78">
        <v>71</v>
      </c>
      <c r="F77" s="22">
        <f>'1 уровень'!S1835</f>
        <v>105.18332000000001</v>
      </c>
      <c r="G77" s="22">
        <f>'1 уровень'!U1835</f>
        <v>35.061106666666667</v>
      </c>
      <c r="H77" s="28">
        <f>'1 уровень'!V1835</f>
        <v>1.4895500000000002</v>
      </c>
      <c r="I77" s="22">
        <f t="shared" si="2"/>
        <v>33.571556666666666</v>
      </c>
    </row>
    <row r="78" spans="1:9" ht="15.75" x14ac:dyDescent="0.25">
      <c r="A78" s="2">
        <v>72</v>
      </c>
      <c r="B78" s="2">
        <v>72</v>
      </c>
      <c r="C78" s="70" t="s">
        <v>673</v>
      </c>
      <c r="D78" s="78">
        <v>2138208</v>
      </c>
      <c r="E78" s="78">
        <v>72</v>
      </c>
      <c r="F78" s="22">
        <f>'1 уровень'!S1852</f>
        <v>105.693</v>
      </c>
      <c r="G78" s="22">
        <f>'1 уровень'!U1852</f>
        <v>35.231000000000002</v>
      </c>
      <c r="H78" s="28">
        <f>'1 уровень'!V1852</f>
        <v>0</v>
      </c>
      <c r="I78" s="22">
        <f t="shared" si="2"/>
        <v>35.231000000000002</v>
      </c>
    </row>
    <row r="79" spans="1:9" ht="15.75" x14ac:dyDescent="0.25">
      <c r="A79" s="2">
        <v>73</v>
      </c>
      <c r="B79" s="2">
        <v>73</v>
      </c>
      <c r="C79" s="70" t="s">
        <v>674</v>
      </c>
      <c r="D79" s="78">
        <v>2138204</v>
      </c>
      <c r="E79" s="78">
        <v>73</v>
      </c>
      <c r="F79" s="22">
        <f>'1 уровень'!S1863</f>
        <v>181.41479999999999</v>
      </c>
      <c r="G79" s="22">
        <f>'1 уровень'!U1863</f>
        <v>60.471599999999995</v>
      </c>
      <c r="H79" s="28">
        <f>'1 уровень'!V1863</f>
        <v>1.37676</v>
      </c>
      <c r="I79" s="22">
        <f t="shared" si="2"/>
        <v>59.094839999999998</v>
      </c>
    </row>
    <row r="80" spans="1:9" x14ac:dyDescent="0.25">
      <c r="A80" s="2">
        <v>74</v>
      </c>
      <c r="B80" s="2">
        <v>74</v>
      </c>
      <c r="C80" s="7" t="s">
        <v>531</v>
      </c>
      <c r="D80" s="77" t="s">
        <v>328</v>
      </c>
      <c r="E80" s="77">
        <v>74</v>
      </c>
      <c r="F80" s="22">
        <f>'1 уровень'!S1963</f>
        <v>23540.232261111112</v>
      </c>
      <c r="G80" s="22">
        <f>'1 уровень'!U1963</f>
        <v>7846.7440870370374</v>
      </c>
      <c r="H80" s="22">
        <f>'1 уровень'!V1963</f>
        <v>6301.0898900000002</v>
      </c>
      <c r="I80" s="22">
        <f t="shared" si="2"/>
        <v>1545.6541970370372</v>
      </c>
    </row>
    <row r="81" spans="1:9" x14ac:dyDescent="0.25">
      <c r="A81" s="2">
        <v>75</v>
      </c>
      <c r="B81" s="2">
        <v>75</v>
      </c>
      <c r="C81" s="45" t="s">
        <v>569</v>
      </c>
      <c r="D81" s="77" t="s">
        <v>371</v>
      </c>
      <c r="E81" s="77">
        <v>75</v>
      </c>
      <c r="F81" s="22">
        <f>'1 уровень'!S2060</f>
        <v>27075.77685101852</v>
      </c>
      <c r="G81" s="22">
        <f>'1 уровень'!U2060</f>
        <v>9025.2589503395066</v>
      </c>
      <c r="H81" s="22">
        <f>'1 уровень'!V2060</f>
        <v>10801.37991</v>
      </c>
      <c r="I81" s="22">
        <f t="shared" si="2"/>
        <v>-1776.1209596604931</v>
      </c>
    </row>
    <row r="82" spans="1:9" x14ac:dyDescent="0.25">
      <c r="A82" s="2">
        <v>76</v>
      </c>
      <c r="B82" s="2">
        <v>76</v>
      </c>
      <c r="C82" s="45" t="s">
        <v>323</v>
      </c>
      <c r="D82" s="77" t="s">
        <v>372</v>
      </c>
      <c r="E82" s="77">
        <v>76</v>
      </c>
      <c r="F82" s="22">
        <f>'1 уровень'!S2166</f>
        <v>63906.46730916667</v>
      </c>
      <c r="G82" s="22">
        <f>'1 уровень'!U2166</f>
        <v>21302.155769722223</v>
      </c>
      <c r="H82" s="22">
        <f>'1 уровень'!V2166</f>
        <v>21249.484480000003</v>
      </c>
      <c r="I82" s="22">
        <f t="shared" si="2"/>
        <v>52.671289722220536</v>
      </c>
    </row>
    <row r="83" spans="1:9" x14ac:dyDescent="0.25">
      <c r="A83" s="2">
        <v>77</v>
      </c>
      <c r="B83" s="2">
        <v>77</v>
      </c>
      <c r="C83" s="7" t="s">
        <v>532</v>
      </c>
      <c r="D83" s="77" t="s">
        <v>339</v>
      </c>
      <c r="E83" s="77">
        <v>77</v>
      </c>
      <c r="F83" s="22">
        <f>'1 уровень'!S2267</f>
        <v>20549.675791851849</v>
      </c>
      <c r="G83" s="22">
        <f>'1 уровень'!U2267</f>
        <v>6849.8919306172829</v>
      </c>
      <c r="H83" s="22">
        <f>'1 уровень'!V2267</f>
        <v>7682.3800599999995</v>
      </c>
      <c r="I83" s="22">
        <f t="shared" si="2"/>
        <v>-832.48812938271658</v>
      </c>
    </row>
    <row r="84" spans="1:9" x14ac:dyDescent="0.25">
      <c r="A84" s="2">
        <v>78</v>
      </c>
      <c r="B84" s="2">
        <v>78</v>
      </c>
      <c r="C84" s="4" t="s">
        <v>382</v>
      </c>
      <c r="D84" s="77" t="s">
        <v>333</v>
      </c>
      <c r="E84" s="77">
        <v>78</v>
      </c>
      <c r="F84" s="22">
        <f>'1 уровень'!S2357</f>
        <v>18137.583022222225</v>
      </c>
      <c r="G84" s="22">
        <f>'1 уровень'!U2357</f>
        <v>6045.8610074074086</v>
      </c>
      <c r="H84" s="24">
        <f>'1 уровень'!V2357</f>
        <v>6025.0911199999982</v>
      </c>
      <c r="I84" s="22">
        <f t="shared" si="2"/>
        <v>20.769887407410351</v>
      </c>
    </row>
    <row r="85" spans="1:9" x14ac:dyDescent="0.25">
      <c r="A85" s="2">
        <v>79</v>
      </c>
      <c r="B85" s="2">
        <v>79</v>
      </c>
      <c r="C85" s="4" t="s">
        <v>396</v>
      </c>
      <c r="D85" s="77" t="s">
        <v>354</v>
      </c>
      <c r="E85" s="77">
        <v>79</v>
      </c>
      <c r="F85" s="22">
        <f>'1 уровень'!S2403</f>
        <v>69250.661822222231</v>
      </c>
      <c r="G85" s="22">
        <f>'1 уровень'!U2403</f>
        <v>23083.553940740745</v>
      </c>
      <c r="H85" s="24">
        <f>'1 уровень'!V2403</f>
        <v>23024.559680000002</v>
      </c>
      <c r="I85" s="22">
        <f t="shared" si="2"/>
        <v>58.994260740742902</v>
      </c>
    </row>
    <row r="86" spans="1:9" x14ac:dyDescent="0.25">
      <c r="A86" s="2">
        <v>80</v>
      </c>
      <c r="B86" s="2">
        <v>80</v>
      </c>
      <c r="C86" s="26" t="s">
        <v>560</v>
      </c>
      <c r="D86" s="78" t="s">
        <v>332</v>
      </c>
      <c r="E86" s="78">
        <v>80</v>
      </c>
      <c r="F86" s="22">
        <f>'2 уровень'!S52</f>
        <v>101421.2098874074</v>
      </c>
      <c r="G86" s="22">
        <f>'2 уровень'!U52</f>
        <v>33807.069962469133</v>
      </c>
      <c r="H86" s="28">
        <f>'2 уровень'!V52</f>
        <v>33404.692640000001</v>
      </c>
      <c r="I86" s="22">
        <f t="shared" si="2"/>
        <v>402.3773224691322</v>
      </c>
    </row>
    <row r="87" spans="1:9" x14ac:dyDescent="0.25">
      <c r="A87" s="2">
        <v>81</v>
      </c>
      <c r="B87" s="2">
        <v>81</v>
      </c>
      <c r="C87" s="26" t="s">
        <v>561</v>
      </c>
      <c r="D87" s="78" t="s">
        <v>351</v>
      </c>
      <c r="E87" s="78">
        <v>81</v>
      </c>
      <c r="F87" s="22">
        <f>'2 уровень'!S101</f>
        <v>37585.235631944444</v>
      </c>
      <c r="G87" s="22">
        <f>'2 уровень'!U101</f>
        <v>12528.411877314815</v>
      </c>
      <c r="H87" s="28">
        <f>'2 уровень'!V101</f>
        <v>11132.718569999997</v>
      </c>
      <c r="I87" s="22">
        <f t="shared" si="2"/>
        <v>1395.6933073148175</v>
      </c>
    </row>
    <row r="88" spans="1:9" x14ac:dyDescent="0.25">
      <c r="A88" s="2">
        <v>82</v>
      </c>
      <c r="B88" s="2">
        <v>82</v>
      </c>
      <c r="C88" s="4" t="s">
        <v>562</v>
      </c>
      <c r="D88" s="77" t="s">
        <v>356</v>
      </c>
      <c r="E88" s="77">
        <v>82</v>
      </c>
      <c r="F88" s="22">
        <f>'2 уровень'!S143</f>
        <v>45742.703049074073</v>
      </c>
      <c r="G88" s="22">
        <f>'2 уровень'!U143</f>
        <v>15247.56768302469</v>
      </c>
      <c r="H88" s="22">
        <f>'2 уровень'!V143</f>
        <v>15176.258760000001</v>
      </c>
      <c r="I88" s="22">
        <f t="shared" si="2"/>
        <v>71.308923024689648</v>
      </c>
    </row>
    <row r="89" spans="1:9" x14ac:dyDescent="0.25">
      <c r="A89" s="2">
        <v>83</v>
      </c>
      <c r="B89" s="2">
        <v>83</v>
      </c>
      <c r="C89" s="4" t="s">
        <v>324</v>
      </c>
      <c r="D89" s="77" t="s">
        <v>361</v>
      </c>
      <c r="E89" s="77">
        <v>83</v>
      </c>
      <c r="F89" s="22">
        <f>'2 уровень'!S201</f>
        <v>96433.852192129663</v>
      </c>
      <c r="G89" s="22">
        <f>'2 уровень'!U201</f>
        <v>32144.617397376554</v>
      </c>
      <c r="H89" s="22">
        <f>'2 уровень'!V201</f>
        <v>32094.156810000004</v>
      </c>
      <c r="I89" s="22">
        <f t="shared" si="2"/>
        <v>50.460587376550393</v>
      </c>
    </row>
    <row r="90" spans="1:9" x14ac:dyDescent="0.25">
      <c r="A90" s="2">
        <v>84</v>
      </c>
      <c r="B90" s="2">
        <v>84</v>
      </c>
      <c r="C90" s="4" t="s">
        <v>563</v>
      </c>
      <c r="D90" s="77" t="s">
        <v>377</v>
      </c>
      <c r="E90" s="77">
        <v>84</v>
      </c>
      <c r="F90" s="22">
        <f>'2 уровень'!S235</f>
        <v>90085.860499999995</v>
      </c>
      <c r="G90" s="22">
        <f>'2 уровень'!U235</f>
        <v>30028.620166666664</v>
      </c>
      <c r="H90" s="22">
        <f>'2 уровень'!V235</f>
        <v>27313.030869999999</v>
      </c>
      <c r="I90" s="22">
        <f t="shared" si="2"/>
        <v>2715.5892966666652</v>
      </c>
    </row>
    <row r="91" spans="1:9" ht="30" x14ac:dyDescent="0.25">
      <c r="A91" s="2">
        <v>85</v>
      </c>
      <c r="B91" s="2">
        <v>85</v>
      </c>
      <c r="C91" s="4" t="s">
        <v>564</v>
      </c>
      <c r="D91" s="77" t="s">
        <v>366</v>
      </c>
      <c r="E91" s="77">
        <v>85</v>
      </c>
      <c r="F91" s="22">
        <f>'2 уровень'!S259</f>
        <v>29681.14486</v>
      </c>
      <c r="G91" s="22">
        <f>'2 уровень'!U259</f>
        <v>9893.7149533333341</v>
      </c>
      <c r="H91" s="22">
        <f>'2 уровень'!V259</f>
        <v>9893.3966999999993</v>
      </c>
      <c r="I91" s="22">
        <f t="shared" si="2"/>
        <v>0.31825333333472372</v>
      </c>
    </row>
    <row r="92" spans="1:9" x14ac:dyDescent="0.25">
      <c r="A92" s="2">
        <v>86</v>
      </c>
      <c r="B92" s="2">
        <v>86</v>
      </c>
      <c r="C92" s="4" t="s">
        <v>565</v>
      </c>
      <c r="D92" s="77" t="s">
        <v>368</v>
      </c>
      <c r="E92" s="77">
        <v>86</v>
      </c>
      <c r="F92" s="22">
        <f>'2 уровень'!S310</f>
        <v>120694.95527999999</v>
      </c>
      <c r="G92" s="22">
        <f>'2 уровень'!U310</f>
        <v>40231.651760000001</v>
      </c>
      <c r="H92" s="22">
        <f>'2 уровень'!V310</f>
        <v>39993.632839999998</v>
      </c>
      <c r="I92" s="22">
        <f t="shared" si="2"/>
        <v>238.01892000000225</v>
      </c>
    </row>
    <row r="93" spans="1:9" ht="30" x14ac:dyDescent="0.25">
      <c r="A93" s="2">
        <v>87</v>
      </c>
      <c r="B93" s="2">
        <v>87</v>
      </c>
      <c r="C93" s="4" t="s">
        <v>428</v>
      </c>
      <c r="D93" s="77" t="s">
        <v>524</v>
      </c>
      <c r="E93" s="77">
        <v>87</v>
      </c>
      <c r="F93" s="22">
        <f>'2 уровень'!S340</f>
        <v>259240.76636000001</v>
      </c>
      <c r="G93" s="22">
        <f>'2 уровень'!U340</f>
        <v>86413.59918533334</v>
      </c>
      <c r="H93" s="22">
        <f>'2 уровень'!V340</f>
        <v>86215.420940000011</v>
      </c>
      <c r="I93" s="22">
        <f t="shared" si="2"/>
        <v>198.17824533332896</v>
      </c>
    </row>
    <row r="94" spans="1:9" x14ac:dyDescent="0.25">
      <c r="A94" s="2">
        <v>88</v>
      </c>
      <c r="B94" s="2">
        <v>88</v>
      </c>
      <c r="C94" s="20" t="s">
        <v>566</v>
      </c>
      <c r="D94" s="77" t="s">
        <v>416</v>
      </c>
      <c r="E94" s="77">
        <v>88</v>
      </c>
      <c r="F94" s="22">
        <f>'2 уровень'!S398</f>
        <v>19423.388018518523</v>
      </c>
      <c r="G94" s="22">
        <f>'2 уровень'!U398</f>
        <v>6474.4626728395078</v>
      </c>
      <c r="H94" s="22">
        <f>'2 уровень'!V398</f>
        <v>6435.426480000001</v>
      </c>
      <c r="I94" s="22">
        <f t="shared" si="2"/>
        <v>39.036192839506839</v>
      </c>
    </row>
    <row r="95" spans="1:9" x14ac:dyDescent="0.25">
      <c r="A95" s="2">
        <v>89</v>
      </c>
      <c r="B95" s="2">
        <v>89</v>
      </c>
      <c r="C95" s="7" t="s">
        <v>429</v>
      </c>
      <c r="D95" s="77" t="s">
        <v>525</v>
      </c>
      <c r="E95" s="77">
        <v>89</v>
      </c>
      <c r="F95" s="22">
        <f>'2 уровень'!S414</f>
        <v>58253.322540000001</v>
      </c>
      <c r="G95" s="22">
        <f>'2 уровень'!U414</f>
        <v>19417.77418</v>
      </c>
      <c r="H95" s="22">
        <f>'2 уровень'!V414</f>
        <v>19415.312330000001</v>
      </c>
      <c r="I95" s="22">
        <f t="shared" si="2"/>
        <v>2.4618499999996857</v>
      </c>
    </row>
    <row r="96" spans="1:9" x14ac:dyDescent="0.25">
      <c r="A96" s="2">
        <v>90</v>
      </c>
      <c r="B96" s="2">
        <v>90</v>
      </c>
      <c r="C96" s="4" t="s">
        <v>398</v>
      </c>
      <c r="D96" s="77" t="s">
        <v>526</v>
      </c>
      <c r="E96" s="77">
        <v>90</v>
      </c>
      <c r="F96" s="22">
        <f>'2 уровень'!S425</f>
        <v>46254.082000000009</v>
      </c>
      <c r="G96" s="22">
        <f>'2 уровень'!U425</f>
        <v>15418.027333333337</v>
      </c>
      <c r="H96" s="22">
        <f>'2 уровень'!V425</f>
        <v>15160.674289999999</v>
      </c>
      <c r="I96" s="22">
        <f t="shared" si="2"/>
        <v>257.35304333333806</v>
      </c>
    </row>
    <row r="97" spans="1:9" ht="30" x14ac:dyDescent="0.25">
      <c r="A97" s="2">
        <v>91</v>
      </c>
      <c r="B97" s="2">
        <v>91</v>
      </c>
      <c r="C97" s="4" t="s">
        <v>400</v>
      </c>
      <c r="D97" s="77" t="s">
        <v>527</v>
      </c>
      <c r="E97" s="77">
        <v>91</v>
      </c>
      <c r="F97" s="22">
        <f>'2 уровень'!S436</f>
        <v>42348.6</v>
      </c>
      <c r="G97" s="22">
        <f>'2 уровень'!U436</f>
        <v>14116.199999999999</v>
      </c>
      <c r="H97" s="22">
        <f>'2 уровень'!V436</f>
        <v>14115.83512</v>
      </c>
      <c r="I97" s="22">
        <f t="shared" si="2"/>
        <v>0.3648799999991752</v>
      </c>
    </row>
    <row r="98" spans="1:9" ht="30" x14ac:dyDescent="0.25">
      <c r="A98" s="2">
        <v>92</v>
      </c>
      <c r="B98" s="2">
        <v>92</v>
      </c>
      <c r="C98" s="4" t="s">
        <v>386</v>
      </c>
      <c r="D98" s="77" t="s">
        <v>345</v>
      </c>
      <c r="E98" s="77">
        <v>92</v>
      </c>
      <c r="F98" s="22">
        <f>'2 уровень'!S478</f>
        <v>25568.144092592589</v>
      </c>
      <c r="G98" s="22">
        <f>'2 уровень'!U478</f>
        <v>8522.7146975308624</v>
      </c>
      <c r="H98" s="22">
        <f>'2 уровень'!V478</f>
        <v>4669.5721400000002</v>
      </c>
      <c r="I98" s="22">
        <f t="shared" si="2"/>
        <v>3853.1425575308622</v>
      </c>
    </row>
    <row r="99" spans="1:9" x14ac:dyDescent="0.25">
      <c r="A99" s="2">
        <v>93</v>
      </c>
      <c r="B99" s="2">
        <v>93</v>
      </c>
      <c r="C99" s="4" t="s">
        <v>567</v>
      </c>
      <c r="D99" s="77" t="s">
        <v>347</v>
      </c>
      <c r="E99" s="77">
        <v>93</v>
      </c>
      <c r="F99" s="22">
        <f>'2 уровень'!S517</f>
        <v>5602.9959453703686</v>
      </c>
      <c r="G99" s="22">
        <f>'2 уровень'!U517</f>
        <v>1867.6653151234561</v>
      </c>
      <c r="H99" s="22">
        <f>'2 уровень'!V517</f>
        <v>1674.58817</v>
      </c>
      <c r="I99" s="22">
        <f t="shared" si="2"/>
        <v>193.07714512345615</v>
      </c>
    </row>
    <row r="100" spans="1:9" ht="22.5" customHeight="1" x14ac:dyDescent="0.25">
      <c r="A100" s="2">
        <v>94</v>
      </c>
      <c r="B100" s="2">
        <v>94</v>
      </c>
      <c r="C100" s="4" t="s">
        <v>594</v>
      </c>
      <c r="D100" s="77">
        <v>3307180</v>
      </c>
      <c r="E100" s="77">
        <v>94</v>
      </c>
      <c r="F100" s="22">
        <f>'2 уровень'!S534</f>
        <v>211.74299999999999</v>
      </c>
      <c r="G100" s="22">
        <f>'2 уровень'!U534</f>
        <v>70.581000000000003</v>
      </c>
      <c r="H100" s="22">
        <f>'2 уровень'!V534</f>
        <v>69.52122</v>
      </c>
      <c r="I100" s="22">
        <f t="shared" si="2"/>
        <v>1.0597800000000035</v>
      </c>
    </row>
    <row r="101" spans="1:9" x14ac:dyDescent="0.25">
      <c r="A101" s="2">
        <v>95</v>
      </c>
      <c r="B101" s="2">
        <v>95</v>
      </c>
      <c r="C101" s="4" t="s">
        <v>595</v>
      </c>
      <c r="D101" s="77">
        <v>3307181</v>
      </c>
      <c r="E101" s="77">
        <v>95</v>
      </c>
      <c r="F101" s="22">
        <f>'2 уровень'!S543</f>
        <v>211.74299999999999</v>
      </c>
      <c r="G101" s="22">
        <f>'2 уровень'!U543</f>
        <v>70.581000000000003</v>
      </c>
      <c r="H101" s="22">
        <f>'2 уровень'!V543</f>
        <v>69.827219999999997</v>
      </c>
      <c r="I101" s="22">
        <f t="shared" si="2"/>
        <v>0.75378000000000611</v>
      </c>
    </row>
    <row r="102" spans="1:9" x14ac:dyDescent="0.25">
      <c r="A102" s="2">
        <v>96</v>
      </c>
      <c r="B102" s="2">
        <v>96</v>
      </c>
      <c r="C102" s="46" t="s">
        <v>675</v>
      </c>
      <c r="D102" s="77">
        <v>2107216</v>
      </c>
      <c r="E102" s="77">
        <v>96</v>
      </c>
      <c r="F102" s="22">
        <f>'2 уровень'!S553</f>
        <v>141.16200000000001</v>
      </c>
      <c r="G102" s="22">
        <f>'2 уровень'!U553</f>
        <v>47.054000000000002</v>
      </c>
      <c r="H102" s="22">
        <f>'2 уровень'!V553</f>
        <v>0</v>
      </c>
      <c r="I102" s="22">
        <f t="shared" si="2"/>
        <v>47.054000000000002</v>
      </c>
    </row>
    <row r="103" spans="1:9" x14ac:dyDescent="0.25">
      <c r="A103" s="2">
        <v>97</v>
      </c>
      <c r="B103" s="2">
        <v>97</v>
      </c>
      <c r="C103" s="4" t="s">
        <v>568</v>
      </c>
      <c r="D103" s="77" t="s">
        <v>326</v>
      </c>
      <c r="E103" s="77">
        <v>97</v>
      </c>
      <c r="F103" s="22">
        <f>'2 уровень'!S651</f>
        <v>83091.065884259253</v>
      </c>
      <c r="G103" s="22">
        <f>'2 уровень'!U651</f>
        <v>27697.021961419752</v>
      </c>
      <c r="H103" s="22">
        <f>'2 уровень'!V651</f>
        <v>27564.838240000005</v>
      </c>
      <c r="I103" s="22">
        <f t="shared" ref="I103:I116" si="3">G103-H103</f>
        <v>132.1837214197476</v>
      </c>
    </row>
    <row r="104" spans="1:9" x14ac:dyDescent="0.25">
      <c r="A104" s="2">
        <v>98</v>
      </c>
      <c r="B104" s="2">
        <v>98</v>
      </c>
      <c r="C104" s="9" t="s">
        <v>596</v>
      </c>
      <c r="D104" s="77" t="s">
        <v>528</v>
      </c>
      <c r="E104" s="77">
        <v>98</v>
      </c>
      <c r="F104" s="22">
        <f>'2 уровень'!S684</f>
        <v>33126.016000000003</v>
      </c>
      <c r="G104" s="22">
        <f>'2 уровень'!U684</f>
        <v>11042.005333333334</v>
      </c>
      <c r="H104" s="22">
        <f>'2 уровень'!V684</f>
        <v>11035.67857</v>
      </c>
      <c r="I104" s="22">
        <f t="shared" si="3"/>
        <v>6.3267633333343838</v>
      </c>
    </row>
    <row r="105" spans="1:9" x14ac:dyDescent="0.25">
      <c r="A105" s="2">
        <v>99</v>
      </c>
      <c r="B105" s="2">
        <v>99</v>
      </c>
      <c r="C105" s="4" t="s">
        <v>530</v>
      </c>
      <c r="D105" s="77" t="s">
        <v>330</v>
      </c>
      <c r="E105" s="77">
        <v>99</v>
      </c>
      <c r="F105" s="22">
        <f>'2 уровень'!S772</f>
        <v>26952.809719907404</v>
      </c>
      <c r="G105" s="22">
        <f>'2 уровень'!U772</f>
        <v>8984.2699066358018</v>
      </c>
      <c r="H105" s="22">
        <f>'2 уровень'!V772</f>
        <v>8757.5312800000011</v>
      </c>
      <c r="I105" s="22">
        <f t="shared" si="3"/>
        <v>226.73862663580076</v>
      </c>
    </row>
    <row r="106" spans="1:9" ht="30.75" customHeight="1" x14ac:dyDescent="0.25">
      <c r="A106" s="2">
        <v>100</v>
      </c>
      <c r="B106" s="2">
        <v>100</v>
      </c>
      <c r="C106" s="4" t="s">
        <v>397</v>
      </c>
      <c r="D106" s="77" t="s">
        <v>350</v>
      </c>
      <c r="E106" s="77">
        <v>100</v>
      </c>
      <c r="F106" s="22">
        <f>'2 уровень'!S821</f>
        <v>4069.1751087962966</v>
      </c>
      <c r="G106" s="22">
        <f>'2 уровень'!U821</f>
        <v>1356.391702932099</v>
      </c>
      <c r="H106" s="22">
        <f>'2 уровень'!V821</f>
        <v>1348.7973000000002</v>
      </c>
      <c r="I106" s="22">
        <f t="shared" si="3"/>
        <v>7.5944029320987738</v>
      </c>
    </row>
    <row r="107" spans="1:9" ht="30" customHeight="1" x14ac:dyDescent="0.25">
      <c r="A107" s="2">
        <v>101</v>
      </c>
      <c r="B107" s="2">
        <v>101</v>
      </c>
      <c r="C107" s="7" t="s">
        <v>529</v>
      </c>
      <c r="D107" s="77" t="s">
        <v>329</v>
      </c>
      <c r="E107" s="77">
        <v>101</v>
      </c>
      <c r="F107" s="22">
        <f>'2 уровень'!S914</f>
        <v>24099.0441412037</v>
      </c>
      <c r="G107" s="22">
        <f>'2 уровень'!U914</f>
        <v>8033.0147137345666</v>
      </c>
      <c r="H107" s="22">
        <f>'2 уровень'!V914</f>
        <v>6748.6223799999998</v>
      </c>
      <c r="I107" s="22">
        <f t="shared" si="3"/>
        <v>1284.3923337345668</v>
      </c>
    </row>
    <row r="108" spans="1:9" ht="30" x14ac:dyDescent="0.25">
      <c r="A108" s="2">
        <v>102</v>
      </c>
      <c r="B108" s="2">
        <v>102</v>
      </c>
      <c r="C108" s="4" t="s">
        <v>623</v>
      </c>
      <c r="D108" s="77" t="s">
        <v>334</v>
      </c>
      <c r="E108" s="77">
        <v>102</v>
      </c>
      <c r="F108" s="22">
        <f>'2 уровень'!S1008</f>
        <v>39536.75743287037</v>
      </c>
      <c r="G108" s="22">
        <f>'2 уровень'!U1008</f>
        <v>13178.919144290123</v>
      </c>
      <c r="H108" s="22">
        <f>'2 уровень'!V1008</f>
        <v>13143.279270000001</v>
      </c>
      <c r="I108" s="22">
        <f t="shared" si="3"/>
        <v>35.639874290121952</v>
      </c>
    </row>
    <row r="109" spans="1:9" ht="30" x14ac:dyDescent="0.25">
      <c r="A109" s="2">
        <v>103</v>
      </c>
      <c r="B109" s="2">
        <v>103</v>
      </c>
      <c r="C109" s="4" t="s">
        <v>533</v>
      </c>
      <c r="D109" s="77" t="s">
        <v>336</v>
      </c>
      <c r="E109" s="77">
        <v>103</v>
      </c>
      <c r="F109" s="22">
        <f>'2 уровень'!S1110</f>
        <v>34258.807460648146</v>
      </c>
      <c r="G109" s="22">
        <f>'2 уровень'!U1110</f>
        <v>11419.602486882715</v>
      </c>
      <c r="H109" s="22">
        <f>'2 уровень'!V1110</f>
        <v>13886.36058</v>
      </c>
      <c r="I109" s="22">
        <f t="shared" si="3"/>
        <v>-2466.7580931172852</v>
      </c>
    </row>
    <row r="110" spans="1:9" ht="30" x14ac:dyDescent="0.25">
      <c r="A110" s="2">
        <v>104</v>
      </c>
      <c r="B110" s="2">
        <v>104</v>
      </c>
      <c r="C110" s="4" t="s">
        <v>394</v>
      </c>
      <c r="D110" s="77" t="s">
        <v>338</v>
      </c>
      <c r="E110" s="77">
        <v>104</v>
      </c>
      <c r="F110" s="22">
        <f>'2 уровень'!S1212</f>
        <v>60166.674240740744</v>
      </c>
      <c r="G110" s="22">
        <f>'2 уровень'!U1212</f>
        <v>20055.558080246916</v>
      </c>
      <c r="H110" s="22">
        <f>'2 уровень'!V1212</f>
        <v>20928.007839999998</v>
      </c>
      <c r="I110" s="22">
        <f t="shared" si="3"/>
        <v>-872.44975975308262</v>
      </c>
    </row>
    <row r="111" spans="1:9" x14ac:dyDescent="0.25">
      <c r="A111" s="2">
        <v>105</v>
      </c>
      <c r="B111" s="2">
        <v>105</v>
      </c>
      <c r="C111" s="4" t="s">
        <v>420</v>
      </c>
      <c r="D111" s="77" t="s">
        <v>535</v>
      </c>
      <c r="E111" s="77">
        <v>105</v>
      </c>
      <c r="F111" s="22">
        <f>'2 уровень'!S1247</f>
        <v>5822.5693600000004</v>
      </c>
      <c r="G111" s="22">
        <f>'2 уровень'!U1247</f>
        <v>1940.8564533333335</v>
      </c>
      <c r="H111" s="22">
        <f>'2 уровень'!V1247</f>
        <v>1943.6891800000001</v>
      </c>
      <c r="I111" s="22">
        <f t="shared" si="3"/>
        <v>-2.8327266666665309</v>
      </c>
    </row>
    <row r="112" spans="1:9" x14ac:dyDescent="0.25">
      <c r="A112" s="2">
        <v>106</v>
      </c>
      <c r="B112" s="2">
        <v>106</v>
      </c>
      <c r="C112" s="45" t="s">
        <v>239</v>
      </c>
      <c r="D112" s="77" t="s">
        <v>373</v>
      </c>
      <c r="E112" s="77">
        <v>106</v>
      </c>
      <c r="F112" s="22">
        <f>'2 уровень'!S1331</f>
        <v>36019.554942129624</v>
      </c>
      <c r="G112" s="22">
        <f>'2 уровень'!U1331</f>
        <v>12006.518314043207</v>
      </c>
      <c r="H112" s="24">
        <f>'2 уровень'!V1331</f>
        <v>12535.630290000001</v>
      </c>
      <c r="I112" s="22">
        <f t="shared" si="3"/>
        <v>-529.11197595679369</v>
      </c>
    </row>
    <row r="113" spans="1:9" x14ac:dyDescent="0.25">
      <c r="A113" s="2">
        <v>107</v>
      </c>
      <c r="B113" s="2">
        <v>107</v>
      </c>
      <c r="C113" s="45" t="s">
        <v>240</v>
      </c>
      <c r="D113" s="77" t="s">
        <v>374</v>
      </c>
      <c r="E113" s="77">
        <v>107</v>
      </c>
      <c r="F113" s="22">
        <f>'2 уровень'!S1427</f>
        <v>31089.022615740745</v>
      </c>
      <c r="G113" s="22">
        <f>'2 уровень'!U1427</f>
        <v>10363.007538580248</v>
      </c>
      <c r="H113" s="24">
        <f>'2 уровень'!V1427</f>
        <v>9258.3828699999995</v>
      </c>
      <c r="I113" s="22">
        <f t="shared" si="3"/>
        <v>1104.6246685802489</v>
      </c>
    </row>
    <row r="114" spans="1:9" x14ac:dyDescent="0.25">
      <c r="A114" s="2">
        <v>108</v>
      </c>
      <c r="B114" s="2">
        <v>108</v>
      </c>
      <c r="C114" s="4" t="s">
        <v>384</v>
      </c>
      <c r="D114" s="77" t="s">
        <v>340</v>
      </c>
      <c r="E114" s="77">
        <v>108</v>
      </c>
      <c r="F114" s="22">
        <f>'2 уровень'!S1525</f>
        <v>3058.7881689814812</v>
      </c>
      <c r="G114" s="22">
        <f>'2 уровень'!U1525</f>
        <v>1019.5960563271605</v>
      </c>
      <c r="H114" s="24">
        <f>'2 уровень'!V1525</f>
        <v>865.59098000000006</v>
      </c>
      <c r="I114" s="22">
        <f t="shared" si="3"/>
        <v>154.0050763271604</v>
      </c>
    </row>
    <row r="115" spans="1:9" ht="30" x14ac:dyDescent="0.25">
      <c r="A115" s="2">
        <v>109</v>
      </c>
      <c r="B115" s="2">
        <v>109</v>
      </c>
      <c r="C115" s="7" t="s">
        <v>378</v>
      </c>
      <c r="D115" s="77" t="s">
        <v>327</v>
      </c>
      <c r="E115" s="77">
        <v>109</v>
      </c>
      <c r="F115" s="22">
        <f>'Аян '!Q42</f>
        <v>5675.4424912962986</v>
      </c>
      <c r="G115" s="22">
        <f>'Аян '!S42</f>
        <v>1891.8141637654328</v>
      </c>
      <c r="H115" s="22">
        <f>'Аян '!T42</f>
        <v>1870.1224</v>
      </c>
      <c r="I115" s="22">
        <f t="shared" si="3"/>
        <v>21.691763765432825</v>
      </c>
    </row>
    <row r="116" spans="1:9" x14ac:dyDescent="0.25">
      <c r="A116" s="2">
        <v>110</v>
      </c>
      <c r="B116" s="2">
        <v>110</v>
      </c>
      <c r="C116" s="4" t="s">
        <v>534</v>
      </c>
      <c r="D116" s="77" t="s">
        <v>337</v>
      </c>
      <c r="E116" s="77">
        <v>110</v>
      </c>
      <c r="F116" s="22">
        <f>'Охотск '!Q43</f>
        <v>15805.440118334249</v>
      </c>
      <c r="G116" s="22">
        <f>'Охотск '!S43</f>
        <v>5268.4800394447493</v>
      </c>
      <c r="H116" s="22">
        <f>'Охотск '!T43</f>
        <v>6071.3026600000003</v>
      </c>
      <c r="I116" s="22">
        <f t="shared" si="3"/>
        <v>-802.82262055525098</v>
      </c>
    </row>
    <row r="117" spans="1:9" s="10" customFormat="1" ht="22.9" customHeight="1" x14ac:dyDescent="0.2">
      <c r="C117" s="11" t="s">
        <v>65</v>
      </c>
      <c r="D117" s="2192"/>
      <c r="E117" s="2192"/>
      <c r="F117" s="30">
        <f>SUM(F7:F116)</f>
        <v>3903072.8089699321</v>
      </c>
      <c r="G117" s="30">
        <f>SUM(G7:G116)</f>
        <v>1301087.9582775338</v>
      </c>
      <c r="H117" s="30">
        <f>SUM(H7:H116)</f>
        <v>1281634.4019600006</v>
      </c>
      <c r="I117" s="30">
        <f>SUM(I7:I116)</f>
        <v>19453.556317533039</v>
      </c>
    </row>
    <row r="118" spans="1:9" x14ac:dyDescent="0.25">
      <c r="F118" s="13">
        <f>F117-'СВОД 1'!R911</f>
        <v>-25016.000000000466</v>
      </c>
      <c r="G118" s="13">
        <f>G117-'СВОД 1'!T911</f>
        <v>-8338.6666666660458</v>
      </c>
      <c r="H118" s="13">
        <f>H117-'СВОД 1'!U911</f>
        <v>-7905.0999999993946</v>
      </c>
    </row>
  </sheetData>
  <autoFilter ref="A6:J6"/>
  <sortState ref="C7:I116">
    <sortCondition ref="E7:E116"/>
  </sortState>
  <mergeCells count="10">
    <mergeCell ref="A4:A5"/>
    <mergeCell ref="C3:I3"/>
    <mergeCell ref="C1:I2"/>
    <mergeCell ref="C4:C5"/>
    <mergeCell ref="D4:D5"/>
    <mergeCell ref="E4:E5"/>
    <mergeCell ref="G4:G5"/>
    <mergeCell ref="H4:H5"/>
    <mergeCell ref="I4:I5"/>
    <mergeCell ref="F4:F5"/>
  </mergeCells>
  <pageMargins left="0.19685039370078741" right="0" top="0.39370078740157483" bottom="0" header="0.31496062992125984" footer="0"/>
  <pageSetup paperSize="9" scale="6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zoomScaleNormal="100" workbookViewId="0">
      <selection activeCell="H18" sqref="H18"/>
    </sheetView>
  </sheetViews>
  <sheetFormatPr defaultColWidth="9.140625" defaultRowHeight="15" x14ac:dyDescent="0.25"/>
  <cols>
    <col min="1" max="1" width="4.140625" style="25" customWidth="1"/>
    <col min="2" max="2" width="4" style="25" hidden="1" customWidth="1"/>
    <col min="3" max="3" width="9.5703125" style="25" customWidth="1"/>
    <col min="4" max="4" width="58.42578125" style="2239" customWidth="1"/>
    <col min="5" max="5" width="19" style="2239" hidden="1" customWidth="1"/>
    <col min="6" max="6" width="15.42578125" style="2239" hidden="1" customWidth="1"/>
    <col min="7" max="7" width="19" style="25" customWidth="1"/>
    <col min="8" max="8" width="18.5703125" style="25" customWidth="1"/>
    <col min="9" max="9" width="15.85546875" style="25" customWidth="1"/>
    <col min="10" max="10" width="10.28515625" style="2225" hidden="1" customWidth="1"/>
    <col min="11" max="11" width="12" style="25" bestFit="1" customWidth="1"/>
    <col min="12" max="16384" width="9.140625" style="25"/>
  </cols>
  <sheetData>
    <row r="1" spans="1:10" ht="17.25" customHeight="1" x14ac:dyDescent="0.25">
      <c r="D1" s="2332" t="str">
        <f>АПП!C1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E1" s="2332"/>
      <c r="F1" s="2332"/>
      <c r="G1" s="2333"/>
      <c r="H1" s="2333"/>
      <c r="I1" s="2333"/>
    </row>
    <row r="2" spans="1:10" ht="35.25" customHeight="1" x14ac:dyDescent="0.25">
      <c r="D2" s="2332"/>
      <c r="E2" s="2332"/>
      <c r="F2" s="2332"/>
      <c r="G2" s="2333"/>
      <c r="H2" s="2333"/>
      <c r="I2" s="2333"/>
    </row>
    <row r="4" spans="1:10" s="2228" customFormat="1" ht="15" customHeight="1" x14ac:dyDescent="0.25">
      <c r="A4" s="78"/>
      <c r="B4" s="2226"/>
      <c r="C4" s="2226"/>
      <c r="D4" s="2334"/>
      <c r="E4" s="2244"/>
      <c r="F4" s="2331" t="s">
        <v>732</v>
      </c>
      <c r="G4" s="2336" t="str">
        <f>'КС план'!F4:F5</f>
        <v>Утверждено  на январь-апрель 2017 год, тыс. руб</v>
      </c>
      <c r="H4" s="2338" t="str">
        <f>'КС план'!G4:G5</f>
        <v>Фактическая стоимость за январь-апрель, тыс. руб</v>
      </c>
      <c r="I4" s="2338" t="str">
        <f>'КС план'!H4:H5</f>
        <v>План на май, тыс.руб (гр 4.-гр.5)</v>
      </c>
      <c r="J4" s="2329" t="s">
        <v>183</v>
      </c>
    </row>
    <row r="5" spans="1:10" s="2228" customFormat="1" ht="91.5" customHeight="1" x14ac:dyDescent="0.25">
      <c r="A5" s="78" t="s">
        <v>263</v>
      </c>
      <c r="B5" s="2226"/>
      <c r="C5" s="2226" t="s">
        <v>325</v>
      </c>
      <c r="D5" s="2335"/>
      <c r="E5" s="2245"/>
      <c r="F5" s="2331"/>
      <c r="G5" s="2337"/>
      <c r="H5" s="2339"/>
      <c r="I5" s="2339"/>
      <c r="J5" s="2330"/>
    </row>
    <row r="6" spans="1:10" s="2228" customFormat="1" ht="43.5" customHeight="1" x14ac:dyDescent="0.25">
      <c r="A6" s="2230">
        <v>1</v>
      </c>
      <c r="B6" s="2231">
        <v>2</v>
      </c>
      <c r="C6" s="78" t="s">
        <v>335</v>
      </c>
      <c r="D6" s="26" t="s">
        <v>547</v>
      </c>
      <c r="E6" s="26">
        <v>1</v>
      </c>
      <c r="F6" s="2224">
        <f>'1 уровень'!H64</f>
        <v>92.963634929399703</v>
      </c>
      <c r="G6" s="28">
        <f>'1 уровень'!U64</f>
        <v>70879.23566666666</v>
      </c>
      <c r="H6" s="28">
        <f>'1 уровень'!V64</f>
        <v>67323.59448</v>
      </c>
      <c r="I6" s="28">
        <f>G6-H6</f>
        <v>3555.6411866666604</v>
      </c>
      <c r="J6" s="56">
        <f>H6/G6*100</f>
        <v>94.983522108804536</v>
      </c>
    </row>
    <row r="7" spans="1:10" ht="30" x14ac:dyDescent="0.25">
      <c r="A7" s="2230">
        <v>2</v>
      </c>
      <c r="B7" s="2231">
        <v>40</v>
      </c>
      <c r="C7" s="78" t="s">
        <v>355</v>
      </c>
      <c r="D7" s="26" t="s">
        <v>432</v>
      </c>
      <c r="E7" s="26">
        <v>44</v>
      </c>
      <c r="F7" s="2224">
        <f>'1 уровень'!H1315</f>
        <v>97.064777327935232</v>
      </c>
      <c r="G7" s="28">
        <f>'1 уровень'!U1315</f>
        <v>6347.9000000000005</v>
      </c>
      <c r="H7" s="28">
        <f>'1 уровень'!V1315</f>
        <v>6161.5749999999998</v>
      </c>
      <c r="I7" s="28">
        <f t="shared" ref="I7:I10" si="0">G7-H7</f>
        <v>186.32500000000073</v>
      </c>
      <c r="J7" s="56">
        <f>H7/G7*100</f>
        <v>97.064777327935218</v>
      </c>
    </row>
    <row r="8" spans="1:10" x14ac:dyDescent="0.25">
      <c r="A8" s="2230">
        <v>3</v>
      </c>
      <c r="B8" s="2231">
        <v>42</v>
      </c>
      <c r="C8" s="78" t="s">
        <v>371</v>
      </c>
      <c r="D8" s="45" t="s">
        <v>569</v>
      </c>
      <c r="E8" s="45">
        <v>85</v>
      </c>
      <c r="F8" s="2232">
        <f>'1 уровень'!H2073</f>
        <v>82.89473684210526</v>
      </c>
      <c r="G8" s="27">
        <f>'1 уровень'!U2073</f>
        <v>2050.7840000000001</v>
      </c>
      <c r="H8" s="27">
        <f>'1 уровень'!V2073</f>
        <v>1699.992</v>
      </c>
      <c r="I8" s="28">
        <f t="shared" si="0"/>
        <v>350.79200000000014</v>
      </c>
      <c r="J8" s="56">
        <f>H8/G8*100</f>
        <v>82.89473684210526</v>
      </c>
    </row>
    <row r="9" spans="1:10" ht="15.75" x14ac:dyDescent="0.25">
      <c r="A9" s="2230">
        <v>4</v>
      </c>
      <c r="B9" s="2231">
        <v>110</v>
      </c>
      <c r="C9" s="78">
        <v>2301165</v>
      </c>
      <c r="D9" s="2233" t="s">
        <v>425</v>
      </c>
      <c r="E9" s="2233">
        <v>17</v>
      </c>
      <c r="F9" s="2240">
        <f>'1 уровень'!H494</f>
        <v>99.305555555555557</v>
      </c>
      <c r="G9" s="28">
        <f>'1 уровень'!U494</f>
        <v>37298.870000000003</v>
      </c>
      <c r="H9" s="28">
        <f>'1 уровень'!V494</f>
        <v>37252.307700000005</v>
      </c>
      <c r="I9" s="28">
        <f t="shared" si="0"/>
        <v>46.562299999997776</v>
      </c>
      <c r="J9" s="56">
        <f>H9/G9*100</f>
        <v>99.875164314629373</v>
      </c>
    </row>
    <row r="10" spans="1:10" ht="33" customHeight="1" x14ac:dyDescent="0.25">
      <c r="A10" s="2230">
        <v>5</v>
      </c>
      <c r="B10" s="2231">
        <v>21</v>
      </c>
      <c r="C10" s="78" t="s">
        <v>351</v>
      </c>
      <c r="D10" s="26" t="s">
        <v>561</v>
      </c>
      <c r="E10" s="26">
        <v>91</v>
      </c>
      <c r="F10" s="2224">
        <f>'2 уровень'!H112</f>
        <v>100.72499999999999</v>
      </c>
      <c r="G10" s="28">
        <f>'2 уровень'!U112</f>
        <v>27370.399999999998</v>
      </c>
      <c r="H10" s="28">
        <f>'2 уровень'!V112</f>
        <v>27236.255499999996</v>
      </c>
      <c r="I10" s="28">
        <f t="shared" si="0"/>
        <v>134.14450000000215</v>
      </c>
      <c r="J10" s="56">
        <f>H10/G10*100</f>
        <v>99.509892073188539</v>
      </c>
    </row>
    <row r="11" spans="1:10" s="2234" customFormat="1" ht="22.9" customHeight="1" x14ac:dyDescent="0.25">
      <c r="A11" s="25"/>
      <c r="C11" s="2235"/>
      <c r="D11" s="2236" t="s">
        <v>65</v>
      </c>
      <c r="E11" s="2236"/>
      <c r="F11" s="2236"/>
      <c r="G11" s="2237">
        <f>SUM(G6:G10)</f>
        <v>143947.18966666664</v>
      </c>
      <c r="H11" s="2237">
        <f t="shared" ref="H11:I11" si="1">SUM(H6:H10)</f>
        <v>139673.72467999998</v>
      </c>
      <c r="I11" s="2237">
        <f t="shared" si="1"/>
        <v>4273.4649866666614</v>
      </c>
      <c r="J11" s="2238">
        <f t="shared" ref="J11" si="2">H11/G11*100</f>
        <v>97.031227218424647</v>
      </c>
    </row>
    <row r="12" spans="1:10" x14ac:dyDescent="0.25">
      <c r="G12" s="73">
        <f>G11-'СВОД 1'!T927</f>
        <v>0</v>
      </c>
      <c r="H12" s="73">
        <f>H11-'СВОД 1'!U927</f>
        <v>0</v>
      </c>
    </row>
  </sheetData>
  <mergeCells count="7">
    <mergeCell ref="J4:J5"/>
    <mergeCell ref="D1:I2"/>
    <mergeCell ref="D4:D5"/>
    <mergeCell ref="F4:F5"/>
    <mergeCell ref="G4:G5"/>
    <mergeCell ref="H4:H5"/>
    <mergeCell ref="I4:I5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"/>
  <sheetViews>
    <sheetView zoomScale="90" zoomScaleNormal="90" zoomScaleSheetLayoutView="85" workbookViewId="0">
      <pane xSplit="3" ySplit="5" topLeftCell="D6" activePane="bottomRight" state="frozen"/>
      <selection pane="topRight" activeCell="C1" sqref="C1"/>
      <selection pane="bottomLeft" activeCell="A6" sqref="A6"/>
      <selection pane="bottomRight" activeCell="F28" sqref="F28"/>
    </sheetView>
  </sheetViews>
  <sheetFormatPr defaultColWidth="9.140625" defaultRowHeight="15" x14ac:dyDescent="0.25"/>
  <cols>
    <col min="1" max="1" width="5" style="2" customWidth="1"/>
    <col min="2" max="2" width="4" style="2" hidden="1" customWidth="1"/>
    <col min="3" max="3" width="58.85546875" style="12" customWidth="1"/>
    <col min="4" max="4" width="11.42578125" style="76" customWidth="1"/>
    <col min="5" max="5" width="11.42578125" style="76" hidden="1" customWidth="1"/>
    <col min="6" max="6" width="16.85546875" style="2" customWidth="1"/>
    <col min="7" max="16384" width="9.140625" style="2"/>
  </cols>
  <sheetData>
    <row r="1" spans="1:6" x14ac:dyDescent="0.25">
      <c r="C1" s="2308" t="str">
        <f>'СВОД 1'!C1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D1" s="2308"/>
      <c r="E1" s="2308"/>
      <c r="F1" s="2308"/>
    </row>
    <row r="2" spans="1:6" ht="33" customHeight="1" x14ac:dyDescent="0.25">
      <c r="C2" s="2308"/>
      <c r="D2" s="2308"/>
      <c r="E2" s="2308"/>
      <c r="F2" s="2308"/>
    </row>
    <row r="3" spans="1:6" ht="19.5" customHeight="1" x14ac:dyDescent="0.25">
      <c r="C3" s="2350" t="s">
        <v>724</v>
      </c>
      <c r="D3" s="2351"/>
      <c r="E3" s="2351"/>
      <c r="F3" s="2351"/>
    </row>
    <row r="4" spans="1:6" s="34" customFormat="1" ht="15" customHeight="1" x14ac:dyDescent="0.2">
      <c r="A4" s="2306" t="s">
        <v>263</v>
      </c>
      <c r="C4" s="2312" t="s">
        <v>725</v>
      </c>
      <c r="D4" s="2306" t="s">
        <v>325</v>
      </c>
      <c r="E4" s="2315" t="s">
        <v>720</v>
      </c>
      <c r="F4" s="2312" t="s">
        <v>728</v>
      </c>
    </row>
    <row r="5" spans="1:6" s="34" customFormat="1" ht="70.150000000000006" customHeight="1" x14ac:dyDescent="0.2">
      <c r="A5" s="2307"/>
      <c r="C5" s="2312"/>
      <c r="D5" s="2307"/>
      <c r="E5" s="2316"/>
      <c r="F5" s="2314"/>
    </row>
    <row r="6" spans="1:6" s="34" customFormat="1" ht="21" customHeight="1" x14ac:dyDescent="0.2">
      <c r="A6" s="2196">
        <v>1</v>
      </c>
      <c r="B6" s="2194">
        <v>2</v>
      </c>
      <c r="C6" s="2197">
        <v>2</v>
      </c>
      <c r="D6" s="2195">
        <v>3</v>
      </c>
      <c r="E6" s="2198">
        <v>4</v>
      </c>
      <c r="F6" s="2198">
        <v>4</v>
      </c>
    </row>
    <row r="7" spans="1:6" x14ac:dyDescent="0.25">
      <c r="A7" s="2">
        <v>24</v>
      </c>
      <c r="B7" s="2">
        <v>24</v>
      </c>
      <c r="C7" s="7" t="s">
        <v>551</v>
      </c>
      <c r="D7" s="77" t="s">
        <v>411</v>
      </c>
      <c r="E7" s="77">
        <v>24</v>
      </c>
      <c r="F7" s="22">
        <f>'1 уровень'!G814</f>
        <v>22819.175164473683</v>
      </c>
    </row>
    <row r="8" spans="1:6" x14ac:dyDescent="0.25">
      <c r="A8" s="2">
        <v>25</v>
      </c>
      <c r="B8" s="2">
        <v>25</v>
      </c>
      <c r="C8" s="7" t="s">
        <v>552</v>
      </c>
      <c r="D8" s="77" t="s">
        <v>413</v>
      </c>
      <c r="E8" s="77">
        <v>25</v>
      </c>
      <c r="F8" s="22">
        <f>'1 уровень'!G844</f>
        <v>15051</v>
      </c>
    </row>
    <row r="9" spans="1:6" x14ac:dyDescent="0.25">
      <c r="A9" s="2">
        <v>26</v>
      </c>
      <c r="B9" s="2">
        <v>26</v>
      </c>
      <c r="C9" s="4" t="s">
        <v>553</v>
      </c>
      <c r="D9" s="77" t="s">
        <v>342</v>
      </c>
      <c r="E9" s="77">
        <v>26</v>
      </c>
      <c r="F9" s="22">
        <f>'1 уровень'!G877</f>
        <v>24161</v>
      </c>
    </row>
    <row r="10" spans="1:6" x14ac:dyDescent="0.25">
      <c r="A10" s="2">
        <v>27</v>
      </c>
      <c r="B10" s="2">
        <v>27</v>
      </c>
      <c r="C10" s="7" t="s">
        <v>554</v>
      </c>
      <c r="D10" s="77" t="s">
        <v>407</v>
      </c>
      <c r="E10" s="77">
        <v>27</v>
      </c>
      <c r="F10" s="22">
        <f>'1 уровень'!G927</f>
        <v>21068</v>
      </c>
    </row>
    <row r="11" spans="1:6" x14ac:dyDescent="0.25">
      <c r="A11" s="2">
        <v>28</v>
      </c>
      <c r="B11" s="2">
        <v>28</v>
      </c>
      <c r="C11" s="7" t="s">
        <v>395</v>
      </c>
      <c r="D11" s="77" t="s">
        <v>409</v>
      </c>
      <c r="E11" s="77">
        <v>28</v>
      </c>
      <c r="F11" s="22">
        <f>'1 уровень'!G961</f>
        <v>14513.171052631578</v>
      </c>
    </row>
    <row r="12" spans="1:6" x14ac:dyDescent="0.25">
      <c r="A12" s="2">
        <v>29</v>
      </c>
      <c r="B12" s="2">
        <v>29</v>
      </c>
      <c r="C12" s="7" t="s">
        <v>387</v>
      </c>
      <c r="D12" s="77" t="s">
        <v>419</v>
      </c>
      <c r="E12" s="77">
        <v>29</v>
      </c>
      <c r="F12" s="22">
        <f>'1 уровень'!G994</f>
        <v>61323.838815789473</v>
      </c>
    </row>
    <row r="13" spans="1:6" x14ac:dyDescent="0.25">
      <c r="A13" s="2">
        <v>30</v>
      </c>
      <c r="B13" s="2">
        <v>30</v>
      </c>
      <c r="C13" s="7" t="s">
        <v>555</v>
      </c>
      <c r="D13" s="77" t="s">
        <v>406</v>
      </c>
      <c r="E13" s="77">
        <v>30</v>
      </c>
      <c r="F13" s="22">
        <f>'1 уровень'!G1026</f>
        <v>16659.638157894737</v>
      </c>
    </row>
    <row r="14" spans="1:6" x14ac:dyDescent="0.25">
      <c r="A14" s="2">
        <v>31</v>
      </c>
      <c r="B14" s="2">
        <v>31</v>
      </c>
      <c r="C14" s="4" t="s">
        <v>426</v>
      </c>
      <c r="D14" s="77" t="s">
        <v>415</v>
      </c>
      <c r="E14" s="77">
        <v>31</v>
      </c>
      <c r="F14" s="22">
        <f>'1 уровень'!G1061</f>
        <v>15556</v>
      </c>
    </row>
    <row r="15" spans="1:6" x14ac:dyDescent="0.25">
      <c r="A15" s="2">
        <v>35</v>
      </c>
      <c r="B15" s="2">
        <v>35</v>
      </c>
      <c r="C15" s="4" t="s">
        <v>578</v>
      </c>
      <c r="D15" s="77" t="s">
        <v>412</v>
      </c>
      <c r="E15" s="77">
        <v>35</v>
      </c>
      <c r="F15" s="22">
        <f>'1 уровень'!G1119</f>
        <v>22181</v>
      </c>
    </row>
    <row r="16" spans="1:6" ht="30" x14ac:dyDescent="0.25">
      <c r="A16" s="2">
        <v>36</v>
      </c>
      <c r="B16" s="2">
        <v>36</v>
      </c>
      <c r="C16" s="4" t="s">
        <v>556</v>
      </c>
      <c r="D16" s="77" t="s">
        <v>417</v>
      </c>
      <c r="E16" s="77">
        <v>36</v>
      </c>
      <c r="F16" s="22">
        <f>'1 уровень'!G1149</f>
        <v>25124</v>
      </c>
    </row>
    <row r="17" spans="1:6" x14ac:dyDescent="0.25">
      <c r="A17" s="2">
        <v>37</v>
      </c>
      <c r="B17" s="2">
        <v>37</v>
      </c>
      <c r="C17" s="4" t="s">
        <v>557</v>
      </c>
      <c r="D17" s="77" t="s">
        <v>414</v>
      </c>
      <c r="E17" s="77">
        <v>37</v>
      </c>
      <c r="F17" s="22">
        <f>'1 уровень'!G1176</f>
        <v>18436</v>
      </c>
    </row>
    <row r="18" spans="1:6" x14ac:dyDescent="0.25">
      <c r="A18" s="2">
        <v>39</v>
      </c>
      <c r="B18" s="2">
        <v>39</v>
      </c>
      <c r="C18" s="4" t="s">
        <v>390</v>
      </c>
      <c r="D18" s="77" t="s">
        <v>410</v>
      </c>
      <c r="E18" s="77">
        <v>39</v>
      </c>
      <c r="F18" s="22">
        <f>'1 уровень'!G1216</f>
        <v>16625</v>
      </c>
    </row>
    <row r="19" spans="1:6" x14ac:dyDescent="0.25">
      <c r="A19" s="2">
        <v>17</v>
      </c>
      <c r="B19" s="2">
        <v>17</v>
      </c>
      <c r="C19" s="26" t="s">
        <v>392</v>
      </c>
      <c r="D19" s="77" t="s">
        <v>352</v>
      </c>
      <c r="E19" s="77">
        <v>17</v>
      </c>
      <c r="F19" s="22">
        <f>'1 уровень'!G607</f>
        <v>20823</v>
      </c>
    </row>
    <row r="20" spans="1:6" ht="30" x14ac:dyDescent="0.25">
      <c r="A20" s="2">
        <v>19</v>
      </c>
      <c r="B20" s="2">
        <v>19</v>
      </c>
      <c r="C20" s="4" t="s">
        <v>388</v>
      </c>
      <c r="D20" s="77" t="s">
        <v>362</v>
      </c>
      <c r="E20" s="77">
        <v>19</v>
      </c>
      <c r="F20" s="22">
        <f>'1 уровень'!G681</f>
        <v>9048</v>
      </c>
    </row>
    <row r="21" spans="1:6" x14ac:dyDescent="0.25">
      <c r="A21" s="2">
        <v>20</v>
      </c>
      <c r="B21" s="2">
        <v>20</v>
      </c>
      <c r="C21" s="4" t="s">
        <v>550</v>
      </c>
      <c r="D21" s="77" t="s">
        <v>364</v>
      </c>
      <c r="E21" s="77">
        <v>20</v>
      </c>
      <c r="F21" s="22">
        <f>'1 уровень'!G719</f>
        <v>21053</v>
      </c>
    </row>
    <row r="22" spans="1:6" x14ac:dyDescent="0.25">
      <c r="A22" s="2">
        <v>12</v>
      </c>
      <c r="B22" s="2">
        <v>12</v>
      </c>
      <c r="C22" s="4" t="s">
        <v>431</v>
      </c>
      <c r="D22" s="77" t="s">
        <v>343</v>
      </c>
      <c r="E22" s="77">
        <v>12</v>
      </c>
      <c r="F22" s="22">
        <f>'1 уровень'!G402</f>
        <v>971.2713815789474</v>
      </c>
    </row>
    <row r="23" spans="1:6" ht="30" x14ac:dyDescent="0.25">
      <c r="A23" s="2">
        <v>43</v>
      </c>
      <c r="B23" s="2">
        <v>43</v>
      </c>
      <c r="C23" s="4" t="s">
        <v>380</v>
      </c>
      <c r="D23" s="77" t="s">
        <v>359</v>
      </c>
      <c r="E23" s="77">
        <v>43</v>
      </c>
      <c r="F23" s="22">
        <f>'1 уровень'!G1400</f>
        <v>3066.9925986842104</v>
      </c>
    </row>
    <row r="24" spans="1:6" ht="30" x14ac:dyDescent="0.25">
      <c r="A24" s="2">
        <v>41</v>
      </c>
      <c r="B24" s="2">
        <v>41</v>
      </c>
      <c r="C24" s="4" t="s">
        <v>385</v>
      </c>
      <c r="D24" s="77" t="s">
        <v>404</v>
      </c>
      <c r="E24" s="77">
        <v>41</v>
      </c>
      <c r="F24" s="28">
        <f>'1 уровень'!G1325</f>
        <v>2083.2557565789475</v>
      </c>
    </row>
    <row r="25" spans="1:6" x14ac:dyDescent="0.25">
      <c r="A25" s="2">
        <v>44</v>
      </c>
      <c r="B25" s="2">
        <v>44</v>
      </c>
      <c r="C25" s="4" t="s">
        <v>618</v>
      </c>
      <c r="D25" s="77" t="s">
        <v>405</v>
      </c>
      <c r="E25" s="77">
        <v>44</v>
      </c>
      <c r="F25" s="28">
        <f>'1 уровень'!G1441</f>
        <v>1144</v>
      </c>
    </row>
    <row r="26" spans="1:6" ht="30" x14ac:dyDescent="0.25">
      <c r="A26" s="2">
        <v>42</v>
      </c>
      <c r="B26" s="2">
        <v>42</v>
      </c>
      <c r="C26" s="7" t="s">
        <v>393</v>
      </c>
      <c r="D26" s="77" t="s">
        <v>403</v>
      </c>
      <c r="E26" s="77">
        <v>42</v>
      </c>
      <c r="F26" s="22">
        <f>'1 уровень'!G1356</f>
        <v>15343.827302631578</v>
      </c>
    </row>
    <row r="27" spans="1:6" ht="36.75" customHeight="1" x14ac:dyDescent="0.25">
      <c r="A27" s="2">
        <v>40</v>
      </c>
      <c r="B27" s="2">
        <v>40</v>
      </c>
      <c r="C27" s="4" t="s">
        <v>432</v>
      </c>
      <c r="D27" s="77" t="s">
        <v>355</v>
      </c>
      <c r="E27" s="77">
        <v>40</v>
      </c>
      <c r="F27" s="22">
        <f>'1 уровень'!G1268</f>
        <v>515.17434210526312</v>
      </c>
    </row>
    <row r="28" spans="1:6" x14ac:dyDescent="0.25">
      <c r="A28" s="2">
        <v>78</v>
      </c>
      <c r="B28" s="2">
        <v>78</v>
      </c>
      <c r="C28" s="4" t="s">
        <v>382</v>
      </c>
      <c r="D28" s="77" t="s">
        <v>333</v>
      </c>
      <c r="E28" s="77">
        <v>78</v>
      </c>
      <c r="F28" s="22">
        <f>'1 уровень'!G2338</f>
        <v>11596</v>
      </c>
    </row>
    <row r="29" spans="1:6" x14ac:dyDescent="0.25">
      <c r="A29" s="2">
        <v>79</v>
      </c>
      <c r="B29" s="2">
        <v>79</v>
      </c>
      <c r="C29" s="4" t="s">
        <v>396</v>
      </c>
      <c r="D29" s="77" t="s">
        <v>354</v>
      </c>
      <c r="E29" s="77">
        <v>79</v>
      </c>
      <c r="F29" s="22">
        <f>'1 уровень'!G2384</f>
        <v>32210.325657894737</v>
      </c>
    </row>
    <row r="30" spans="1:6" x14ac:dyDescent="0.25">
      <c r="A30" s="2">
        <v>74</v>
      </c>
      <c r="B30" s="2">
        <v>74</v>
      </c>
      <c r="C30" s="7" t="s">
        <v>531</v>
      </c>
      <c r="D30" s="77" t="s">
        <v>328</v>
      </c>
      <c r="E30" s="77">
        <v>74</v>
      </c>
      <c r="F30" s="22">
        <f>'1 уровень'!G1946</f>
        <v>8447.2796052631584</v>
      </c>
    </row>
    <row r="31" spans="1:6" x14ac:dyDescent="0.25">
      <c r="C31" s="7"/>
      <c r="D31" s="77"/>
      <c r="E31" s="77"/>
      <c r="F31" s="22"/>
    </row>
    <row r="32" spans="1:6" s="25" customFormat="1" x14ac:dyDescent="0.25">
      <c r="A32" s="25">
        <v>75</v>
      </c>
      <c r="B32" s="25">
        <v>75</v>
      </c>
      <c r="C32" s="45" t="s">
        <v>569</v>
      </c>
      <c r="D32" s="78" t="s">
        <v>371</v>
      </c>
      <c r="E32" s="78">
        <v>75</v>
      </c>
      <c r="F32" s="28">
        <f>'1 уровень'!G2040</f>
        <v>10397.1875</v>
      </c>
    </row>
    <row r="33" spans="1:6" x14ac:dyDescent="0.25">
      <c r="A33" s="2">
        <v>76</v>
      </c>
      <c r="B33" s="2">
        <v>76</v>
      </c>
      <c r="C33" s="45" t="s">
        <v>323</v>
      </c>
      <c r="D33" s="77" t="s">
        <v>372</v>
      </c>
      <c r="E33" s="77">
        <v>76</v>
      </c>
      <c r="F33" s="22">
        <f>'1 уровень'!G2148</f>
        <v>27783.9375</v>
      </c>
    </row>
    <row r="34" spans="1:6" x14ac:dyDescent="0.25">
      <c r="A34" s="2">
        <v>77</v>
      </c>
      <c r="B34" s="2">
        <v>77</v>
      </c>
      <c r="C34" s="7" t="s">
        <v>532</v>
      </c>
      <c r="D34" s="77" t="s">
        <v>339</v>
      </c>
      <c r="E34" s="77">
        <v>77</v>
      </c>
      <c r="F34" s="22">
        <f>'1 уровень'!G2250</f>
        <v>7209.1480263157891</v>
      </c>
    </row>
    <row r="35" spans="1:6" x14ac:dyDescent="0.25">
      <c r="A35" s="2">
        <v>80</v>
      </c>
      <c r="B35" s="2">
        <v>80</v>
      </c>
      <c r="C35" s="26" t="s">
        <v>560</v>
      </c>
      <c r="D35" s="78" t="s">
        <v>332</v>
      </c>
      <c r="E35" s="78">
        <v>80</v>
      </c>
      <c r="F35" s="22">
        <f>'2 уровень'!G32</f>
        <v>31139.644736842107</v>
      </c>
    </row>
    <row r="36" spans="1:6" x14ac:dyDescent="0.25">
      <c r="A36" s="2">
        <v>81</v>
      </c>
      <c r="B36" s="2">
        <v>81</v>
      </c>
      <c r="C36" s="26" t="s">
        <v>561</v>
      </c>
      <c r="D36" s="78" t="s">
        <v>351</v>
      </c>
      <c r="E36" s="78">
        <v>81</v>
      </c>
      <c r="F36" s="22">
        <f>'2 уровень'!G82</f>
        <v>17934.490131578947</v>
      </c>
    </row>
    <row r="37" spans="1:6" x14ac:dyDescent="0.25">
      <c r="A37" s="2">
        <v>82</v>
      </c>
      <c r="B37" s="2">
        <v>82</v>
      </c>
      <c r="C37" s="4" t="s">
        <v>562</v>
      </c>
      <c r="D37" s="77" t="s">
        <v>356</v>
      </c>
      <c r="E37" s="77">
        <v>82</v>
      </c>
      <c r="F37" s="22">
        <f>'2 уровень'!G129</f>
        <v>5973</v>
      </c>
    </row>
    <row r="38" spans="1:6" x14ac:dyDescent="0.25">
      <c r="A38" s="2">
        <v>83</v>
      </c>
      <c r="B38" s="2">
        <v>83</v>
      </c>
      <c r="C38" s="4" t="s">
        <v>324</v>
      </c>
      <c r="D38" s="77" t="s">
        <v>361</v>
      </c>
      <c r="E38" s="77">
        <v>83</v>
      </c>
      <c r="F38" s="22">
        <f>'2 уровень'!G185</f>
        <v>32547</v>
      </c>
    </row>
    <row r="39" spans="1:6" x14ac:dyDescent="0.25">
      <c r="A39" s="2">
        <v>88</v>
      </c>
      <c r="B39" s="2">
        <v>88</v>
      </c>
      <c r="C39" s="20" t="s">
        <v>566</v>
      </c>
      <c r="D39" s="77" t="s">
        <v>416</v>
      </c>
      <c r="E39" s="77">
        <v>88</v>
      </c>
      <c r="F39" s="22">
        <f>'2 уровень'!G385</f>
        <v>8332</v>
      </c>
    </row>
    <row r="40" spans="1:6" x14ac:dyDescent="0.25">
      <c r="A40" s="2">
        <v>86</v>
      </c>
      <c r="B40" s="2">
        <v>86</v>
      </c>
      <c r="C40" s="4" t="s">
        <v>565</v>
      </c>
      <c r="D40" s="77" t="s">
        <v>368</v>
      </c>
      <c r="E40" s="77">
        <v>86</v>
      </c>
      <c r="F40" s="28">
        <f>'2 уровень'!G293</f>
        <v>24850</v>
      </c>
    </row>
    <row r="41" spans="1:6" ht="30" x14ac:dyDescent="0.25">
      <c r="A41" s="2">
        <v>92</v>
      </c>
      <c r="B41" s="2">
        <v>92</v>
      </c>
      <c r="C41" s="4" t="s">
        <v>386</v>
      </c>
      <c r="D41" s="77" t="s">
        <v>345</v>
      </c>
      <c r="E41" s="77">
        <v>92</v>
      </c>
      <c r="F41" s="22">
        <f>'2 уровень'!G461</f>
        <v>5646.7138157894733</v>
      </c>
    </row>
    <row r="42" spans="1:6" x14ac:dyDescent="0.25">
      <c r="A42" s="2">
        <v>93</v>
      </c>
      <c r="B42" s="2">
        <v>93</v>
      </c>
      <c r="C42" s="4" t="s">
        <v>567</v>
      </c>
      <c r="D42" s="77" t="s">
        <v>347</v>
      </c>
      <c r="E42" s="77">
        <v>93</v>
      </c>
      <c r="F42" s="22">
        <f>'2 уровень'!G503</f>
        <v>3509.3815789473683</v>
      </c>
    </row>
    <row r="43" spans="1:6" ht="30" x14ac:dyDescent="0.25">
      <c r="A43" s="2">
        <v>102</v>
      </c>
      <c r="B43" s="2">
        <v>102</v>
      </c>
      <c r="C43" s="4" t="s">
        <v>623</v>
      </c>
      <c r="D43" s="77" t="s">
        <v>334</v>
      </c>
      <c r="E43" s="77">
        <v>102</v>
      </c>
      <c r="F43" s="22">
        <f>'2 уровень'!G990</f>
        <v>17736.700657894737</v>
      </c>
    </row>
    <row r="44" spans="1:6" x14ac:dyDescent="0.25">
      <c r="A44" s="2">
        <v>97</v>
      </c>
      <c r="B44" s="2">
        <v>97</v>
      </c>
      <c r="C44" s="4" t="s">
        <v>568</v>
      </c>
      <c r="D44" s="77" t="s">
        <v>326</v>
      </c>
      <c r="E44" s="77">
        <v>97</v>
      </c>
      <c r="F44" s="22">
        <f>'2 уровень'!G632</f>
        <v>26321.763157894737</v>
      </c>
    </row>
    <row r="45" spans="1:6" x14ac:dyDescent="0.25">
      <c r="A45" s="2">
        <v>99</v>
      </c>
      <c r="B45" s="2">
        <v>99</v>
      </c>
      <c r="C45" s="4" t="s">
        <v>530</v>
      </c>
      <c r="D45" s="77" t="s">
        <v>330</v>
      </c>
      <c r="E45" s="77">
        <v>99</v>
      </c>
      <c r="F45" s="22">
        <f>'2 уровень'!G753</f>
        <v>13369.042763157895</v>
      </c>
    </row>
    <row r="46" spans="1:6" ht="30.75" customHeight="1" x14ac:dyDescent="0.25">
      <c r="A46" s="2">
        <v>100</v>
      </c>
      <c r="B46" s="2">
        <v>100</v>
      </c>
      <c r="C46" s="4" t="s">
        <v>397</v>
      </c>
      <c r="D46" s="77" t="s">
        <v>350</v>
      </c>
      <c r="E46" s="77">
        <v>100</v>
      </c>
      <c r="F46" s="22">
        <f>'2 уровень'!G807</f>
        <v>2031.1356907894738</v>
      </c>
    </row>
    <row r="47" spans="1:6" ht="30" x14ac:dyDescent="0.25">
      <c r="A47" s="2">
        <v>104</v>
      </c>
      <c r="B47" s="2">
        <v>104</v>
      </c>
      <c r="C47" s="4" t="s">
        <v>394</v>
      </c>
      <c r="D47" s="77" t="s">
        <v>338</v>
      </c>
      <c r="E47" s="77">
        <v>104</v>
      </c>
      <c r="F47" s="22">
        <f>'2 уровень'!G1193</f>
        <v>31689.019736842107</v>
      </c>
    </row>
    <row r="48" spans="1:6" ht="30" customHeight="1" x14ac:dyDescent="0.25">
      <c r="A48" s="2">
        <v>101</v>
      </c>
      <c r="B48" s="2">
        <v>101</v>
      </c>
      <c r="C48" s="7" t="s">
        <v>529</v>
      </c>
      <c r="D48" s="77" t="s">
        <v>329</v>
      </c>
      <c r="E48" s="77">
        <v>101</v>
      </c>
      <c r="F48" s="22">
        <f>'2 уровень'!G895</f>
        <v>9759.1611842105267</v>
      </c>
    </row>
    <row r="49" spans="1:6" ht="30" x14ac:dyDescent="0.25">
      <c r="A49" s="2">
        <v>103</v>
      </c>
      <c r="B49" s="2">
        <v>103</v>
      </c>
      <c r="C49" s="4" t="s">
        <v>533</v>
      </c>
      <c r="D49" s="77" t="s">
        <v>336</v>
      </c>
      <c r="E49" s="77">
        <v>103</v>
      </c>
      <c r="F49" s="22">
        <f>'2 уровень'!G1091</f>
        <v>11637.418585526317</v>
      </c>
    </row>
    <row r="50" spans="1:6" x14ac:dyDescent="0.25">
      <c r="A50" s="2">
        <v>106</v>
      </c>
      <c r="B50" s="2">
        <v>106</v>
      </c>
      <c r="C50" s="45" t="s">
        <v>239</v>
      </c>
      <c r="D50" s="77" t="s">
        <v>373</v>
      </c>
      <c r="E50" s="77">
        <v>106</v>
      </c>
      <c r="F50" s="22">
        <f>'2 уровень'!G1312</f>
        <v>12191.375</v>
      </c>
    </row>
    <row r="51" spans="1:6" x14ac:dyDescent="0.25">
      <c r="A51" s="2">
        <v>107</v>
      </c>
      <c r="B51" s="2">
        <v>107</v>
      </c>
      <c r="C51" s="45" t="s">
        <v>240</v>
      </c>
      <c r="D51" s="77" t="s">
        <v>374</v>
      </c>
      <c r="E51" s="77">
        <v>107</v>
      </c>
      <c r="F51" s="22">
        <f>'2 уровень'!G1409</f>
        <v>9258.4580592105267</v>
      </c>
    </row>
    <row r="52" spans="1:6" x14ac:dyDescent="0.25">
      <c r="A52" s="2">
        <v>108</v>
      </c>
      <c r="B52" s="2">
        <v>108</v>
      </c>
      <c r="C52" s="4" t="s">
        <v>384</v>
      </c>
      <c r="D52" s="77" t="s">
        <v>340</v>
      </c>
      <c r="E52" s="77">
        <v>108</v>
      </c>
      <c r="F52" s="22">
        <f>'2 уровень'!G1507</f>
        <v>897.9473684210526</v>
      </c>
    </row>
    <row r="53" spans="1:6" ht="30" x14ac:dyDescent="0.25">
      <c r="A53" s="2">
        <v>109</v>
      </c>
      <c r="B53" s="2">
        <v>109</v>
      </c>
      <c r="C53" s="7" t="s">
        <v>378</v>
      </c>
      <c r="D53" s="77" t="s">
        <v>327</v>
      </c>
      <c r="E53" s="77">
        <v>109</v>
      </c>
      <c r="F53" s="22">
        <f>'Аян '!E24</f>
        <v>1499.2828947368421</v>
      </c>
    </row>
    <row r="54" spans="1:6" x14ac:dyDescent="0.25">
      <c r="A54" s="2">
        <v>110</v>
      </c>
      <c r="B54" s="2">
        <v>110</v>
      </c>
      <c r="C54" s="4" t="s">
        <v>534</v>
      </c>
      <c r="D54" s="77" t="s">
        <v>337</v>
      </c>
      <c r="E54" s="77">
        <v>110</v>
      </c>
      <c r="F54" s="22">
        <f>'Охотск '!E25</f>
        <v>5605.7730263157891</v>
      </c>
    </row>
    <row r="55" spans="1:6" s="10" customFormat="1" ht="22.9" customHeight="1" x14ac:dyDescent="0.2">
      <c r="C55" s="11" t="s">
        <v>65</v>
      </c>
      <c r="D55" s="2205"/>
      <c r="E55" s="2205"/>
      <c r="F55" s="30">
        <f>SUM(F7:F54)</f>
        <v>717139.53125</v>
      </c>
    </row>
    <row r="56" spans="1:6" x14ac:dyDescent="0.25">
      <c r="F56" s="13">
        <f>F55-'СВОД 1'!F883</f>
        <v>0</v>
      </c>
    </row>
  </sheetData>
  <autoFilter ref="A6:G6"/>
  <mergeCells count="7">
    <mergeCell ref="C1:F2"/>
    <mergeCell ref="C3:F3"/>
    <mergeCell ref="A4:A5"/>
    <mergeCell ref="C4:C5"/>
    <mergeCell ref="D4:D5"/>
    <mergeCell ref="E4:E5"/>
    <mergeCell ref="F4:F5"/>
  </mergeCells>
  <pageMargins left="0.19685039370078741" right="0" top="0.39370078740157483" bottom="0" header="0.31496062992125984" footer="0"/>
  <pageSetup paperSize="9" scale="6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2"/>
  <sheetViews>
    <sheetView zoomScaleNormal="100" workbookViewId="0">
      <selection activeCell="E11" sqref="E11"/>
    </sheetView>
  </sheetViews>
  <sheetFormatPr defaultColWidth="9.140625" defaultRowHeight="15" x14ac:dyDescent="0.25"/>
  <cols>
    <col min="1" max="1" width="4.140625" style="2" customWidth="1"/>
    <col min="2" max="2" width="4" style="2" hidden="1" customWidth="1"/>
    <col min="3" max="3" width="9.5703125" style="2" customWidth="1"/>
    <col min="4" max="4" width="58.42578125" style="12" customWidth="1"/>
    <col min="5" max="5" width="20.28515625" style="2" customWidth="1"/>
    <col min="6" max="6" width="18.5703125" style="2" customWidth="1"/>
    <col min="7" max="7" width="15.85546875" style="2" customWidth="1"/>
    <col min="8" max="8" width="10.28515625" style="35" customWidth="1"/>
    <col min="9" max="9" width="12" style="2" bestFit="1" customWidth="1"/>
    <col min="10" max="16384" width="9.140625" style="2"/>
  </cols>
  <sheetData>
    <row r="1" spans="1:8" ht="17.25" customHeight="1" x14ac:dyDescent="0.25">
      <c r="D1" s="2322" t="str">
        <f>АПП!C1</f>
        <v xml:space="preserve">Информация о выполнении объемов медицинской помощи лицам, застрахованным в Хабаровском крае, в рамках ТП ОМС,  за январь-апрель  2017 года </v>
      </c>
      <c r="E1" s="2323"/>
      <c r="F1" s="2323"/>
      <c r="G1" s="2323"/>
    </row>
    <row r="2" spans="1:8" ht="35.25" customHeight="1" x14ac:dyDescent="0.25">
      <c r="D2" s="2322"/>
      <c r="E2" s="2323"/>
      <c r="F2" s="2323"/>
      <c r="G2" s="2323"/>
    </row>
    <row r="4" spans="1:8" s="34" customFormat="1" ht="15" customHeight="1" x14ac:dyDescent="0.25">
      <c r="A4" s="3"/>
      <c r="D4" s="2315"/>
      <c r="E4" s="2312" t="s">
        <v>740</v>
      </c>
      <c r="F4" s="2310" t="s">
        <v>748</v>
      </c>
      <c r="G4" s="2310" t="s">
        <v>261</v>
      </c>
      <c r="H4" s="2324" t="s">
        <v>183</v>
      </c>
    </row>
    <row r="5" spans="1:8" s="34" customFormat="1" ht="91.5" customHeight="1" x14ac:dyDescent="0.25">
      <c r="A5" s="3" t="s">
        <v>263</v>
      </c>
      <c r="C5" s="34" t="s">
        <v>325</v>
      </c>
      <c r="D5" s="2326"/>
      <c r="E5" s="2314"/>
      <c r="F5" s="2328"/>
      <c r="G5" s="2328"/>
      <c r="H5" s="2325"/>
    </row>
    <row r="6" spans="1:8" s="34" customFormat="1" ht="36" customHeight="1" x14ac:dyDescent="0.25">
      <c r="A6" s="3">
        <v>1</v>
      </c>
      <c r="B6" s="1900">
        <v>1</v>
      </c>
      <c r="C6" s="58" t="s">
        <v>335</v>
      </c>
      <c r="D6" s="4" t="s">
        <v>547</v>
      </c>
      <c r="E6" s="22">
        <f>'1 уровень'!U81</f>
        <v>407808.16624801635</v>
      </c>
      <c r="F6" s="22">
        <f>'1 уровень'!V81</f>
        <v>399995.37007</v>
      </c>
      <c r="G6" s="22">
        <f>E6-F6</f>
        <v>7812.7961780163459</v>
      </c>
      <c r="H6" s="36">
        <f t="shared" ref="H6:H69" si="0">F6/E6*100</f>
        <v>98.084198202822435</v>
      </c>
    </row>
    <row r="7" spans="1:8" s="34" customFormat="1" ht="43.5" customHeight="1" x14ac:dyDescent="0.25">
      <c r="A7" s="3">
        <f>A6+1</f>
        <v>2</v>
      </c>
      <c r="B7" s="1900">
        <v>2</v>
      </c>
      <c r="C7" s="58" t="s">
        <v>353</v>
      </c>
      <c r="D7" s="4" t="s">
        <v>375</v>
      </c>
      <c r="E7" s="22">
        <f>'1 уровень'!U113</f>
        <v>376104.46093186003</v>
      </c>
      <c r="F7" s="22">
        <f>'1 уровень'!V113</f>
        <v>374337.56901000004</v>
      </c>
      <c r="G7" s="22">
        <f t="shared" ref="G7:G70" si="1">E7-F7</f>
        <v>1766.8919218599913</v>
      </c>
      <c r="H7" s="36">
        <f t="shared" si="0"/>
        <v>99.530212452816372</v>
      </c>
    </row>
    <row r="8" spans="1:8" x14ac:dyDescent="0.25">
      <c r="A8" s="3">
        <f t="shared" ref="A8:A71" si="2">A7+1</f>
        <v>3</v>
      </c>
      <c r="B8" s="1900">
        <v>3</v>
      </c>
      <c r="C8" s="58" t="s">
        <v>358</v>
      </c>
      <c r="D8" s="4" t="s">
        <v>537</v>
      </c>
      <c r="E8" s="22">
        <f>'1 уровень'!U164</f>
        <v>192954.22870690003</v>
      </c>
      <c r="F8" s="22">
        <f>'1 уровень'!V164</f>
        <v>197967.13774999999</v>
      </c>
      <c r="G8" s="22">
        <f t="shared" si="1"/>
        <v>-5012.909043099964</v>
      </c>
      <c r="H8" s="36">
        <f t="shared" si="0"/>
        <v>102.59797832713717</v>
      </c>
    </row>
    <row r="9" spans="1:8" ht="35.25" customHeight="1" x14ac:dyDescent="0.25">
      <c r="A9" s="3">
        <f t="shared" si="2"/>
        <v>4</v>
      </c>
      <c r="B9" s="1900">
        <v>4</v>
      </c>
      <c r="C9" s="58" t="s">
        <v>363</v>
      </c>
      <c r="D9" s="4" t="s">
        <v>427</v>
      </c>
      <c r="E9" s="22">
        <f>'1 уровень'!U223</f>
        <v>156365.24287513326</v>
      </c>
      <c r="F9" s="22">
        <f>'1 уровень'!V223</f>
        <v>155140.47435999999</v>
      </c>
      <c r="G9" s="22">
        <f t="shared" si="1"/>
        <v>1224.7685151332698</v>
      </c>
      <c r="H9" s="36">
        <f t="shared" si="0"/>
        <v>99.216725857605496</v>
      </c>
    </row>
    <row r="10" spans="1:8" x14ac:dyDescent="0.25">
      <c r="A10" s="3">
        <f t="shared" si="2"/>
        <v>5</v>
      </c>
      <c r="B10" s="1900">
        <v>5</v>
      </c>
      <c r="C10" s="58" t="s">
        <v>365</v>
      </c>
      <c r="D10" s="7" t="s">
        <v>421</v>
      </c>
      <c r="E10" s="22">
        <f>'1 уровень'!U263</f>
        <v>240118.25273789198</v>
      </c>
      <c r="F10" s="22">
        <f>'1 уровень'!V263</f>
        <v>240082.13192000001</v>
      </c>
      <c r="G10" s="22">
        <f t="shared" si="1"/>
        <v>36.120817891962361</v>
      </c>
      <c r="H10" s="36">
        <f t="shared" si="0"/>
        <v>99.984957071159684</v>
      </c>
    </row>
    <row r="11" spans="1:8" ht="30" x14ac:dyDescent="0.25">
      <c r="A11" s="3">
        <f t="shared" si="2"/>
        <v>6</v>
      </c>
      <c r="B11" s="1900">
        <v>6</v>
      </c>
      <c r="C11" s="58" t="s">
        <v>408</v>
      </c>
      <c r="D11" s="1901" t="s">
        <v>389</v>
      </c>
      <c r="E11" s="22">
        <f>'1 уровень'!U310</f>
        <v>105058.00667654384</v>
      </c>
      <c r="F11" s="22">
        <f>'1 уровень'!V310</f>
        <v>104685.41207000002</v>
      </c>
      <c r="G11" s="22">
        <f t="shared" si="1"/>
        <v>372.59460654381837</v>
      </c>
      <c r="H11" s="36">
        <f t="shared" si="0"/>
        <v>99.645343921581357</v>
      </c>
    </row>
    <row r="12" spans="1:8" ht="30" x14ac:dyDescent="0.25">
      <c r="A12" s="3">
        <f t="shared" si="2"/>
        <v>7</v>
      </c>
      <c r="B12" s="1900">
        <v>7</v>
      </c>
      <c r="C12" s="58" t="s">
        <v>516</v>
      </c>
      <c r="D12" s="1901" t="s">
        <v>538</v>
      </c>
      <c r="E12" s="22">
        <f>'1 уровень'!U323</f>
        <v>42892.458385263169</v>
      </c>
      <c r="F12" s="22">
        <f>'1 уровень'!V323</f>
        <v>42867.567130000003</v>
      </c>
      <c r="G12" s="22">
        <f t="shared" si="1"/>
        <v>24.891255263166386</v>
      </c>
      <c r="H12" s="36">
        <f t="shared" si="0"/>
        <v>99.941968224251482</v>
      </c>
    </row>
    <row r="13" spans="1:8" ht="43.5" customHeight="1" x14ac:dyDescent="0.25">
      <c r="A13" s="3">
        <f t="shared" si="2"/>
        <v>8</v>
      </c>
      <c r="B13" s="1900">
        <v>8</v>
      </c>
      <c r="C13" s="58" t="s">
        <v>517</v>
      </c>
      <c r="D13" s="1901" t="s">
        <v>376</v>
      </c>
      <c r="E13" s="22">
        <f>'1 уровень'!U335</f>
        <v>16338.333333333334</v>
      </c>
      <c r="F13" s="22">
        <f>'1 уровень'!V335</f>
        <v>16338.220859999999</v>
      </c>
      <c r="G13" s="22">
        <f t="shared" si="1"/>
        <v>0.11247333333449205</v>
      </c>
      <c r="H13" s="36">
        <f t="shared" si="0"/>
        <v>99.999311598490252</v>
      </c>
    </row>
    <row r="14" spans="1:8" x14ac:dyDescent="0.25">
      <c r="A14" s="3">
        <f t="shared" si="2"/>
        <v>9</v>
      </c>
      <c r="B14" s="1900">
        <v>9</v>
      </c>
      <c r="C14" s="58" t="s">
        <v>597</v>
      </c>
      <c r="D14" s="1901" t="s">
        <v>539</v>
      </c>
      <c r="E14" s="22">
        <f>'1 уровень'!U348</f>
        <v>18978.608</v>
      </c>
      <c r="F14" s="22">
        <f>'1 уровень'!V348</f>
        <v>18448.788450000004</v>
      </c>
      <c r="G14" s="22">
        <f t="shared" si="1"/>
        <v>529.81954999999653</v>
      </c>
      <c r="H14" s="36">
        <f t="shared" si="0"/>
        <v>97.20833292936976</v>
      </c>
    </row>
    <row r="15" spans="1:8" ht="45" customHeight="1" x14ac:dyDescent="0.25">
      <c r="A15" s="3">
        <f t="shared" si="2"/>
        <v>10</v>
      </c>
      <c r="B15" s="1900">
        <v>10</v>
      </c>
      <c r="C15" s="58" t="s">
        <v>341</v>
      </c>
      <c r="D15" s="4" t="s">
        <v>619</v>
      </c>
      <c r="E15" s="22">
        <f>'1 уровень'!U373</f>
        <v>111337.35472333635</v>
      </c>
      <c r="F15" s="22">
        <f>'1 уровень'!V373</f>
        <v>107359.33757000002</v>
      </c>
      <c r="G15" s="22">
        <f t="shared" si="1"/>
        <v>3978.0171533363318</v>
      </c>
      <c r="H15" s="36">
        <f t="shared" si="0"/>
        <v>96.427059756160588</v>
      </c>
    </row>
    <row r="16" spans="1:8" ht="34.5" customHeight="1" x14ac:dyDescent="0.25">
      <c r="A16" s="3">
        <f t="shared" si="2"/>
        <v>11</v>
      </c>
      <c r="B16" s="1900">
        <v>11</v>
      </c>
      <c r="C16" s="58" t="s">
        <v>418</v>
      </c>
      <c r="D16" s="1902" t="s">
        <v>545</v>
      </c>
      <c r="E16" s="22">
        <f>'1 уровень'!U381</f>
        <v>3357.237333333333</v>
      </c>
      <c r="F16" s="22">
        <f>'1 уровень'!V381</f>
        <v>2397.5819999999999</v>
      </c>
      <c r="G16" s="22">
        <f t="shared" si="1"/>
        <v>959.65533333333315</v>
      </c>
      <c r="H16" s="36">
        <f t="shared" si="0"/>
        <v>71.415326411239718</v>
      </c>
    </row>
    <row r="17" spans="1:8" x14ac:dyDescent="0.25">
      <c r="A17" s="3">
        <f t="shared" si="2"/>
        <v>12</v>
      </c>
      <c r="B17" s="1900">
        <v>12</v>
      </c>
      <c r="C17" s="58" t="s">
        <v>343</v>
      </c>
      <c r="D17" s="4" t="s">
        <v>431</v>
      </c>
      <c r="E17" s="22">
        <f>'1 уровень'!U423</f>
        <v>7191.5269064281101</v>
      </c>
      <c r="F17" s="22">
        <f>'1 уровень'!V423</f>
        <v>7102.1386300000004</v>
      </c>
      <c r="G17" s="22">
        <f t="shared" si="1"/>
        <v>89.388276428109748</v>
      </c>
      <c r="H17" s="36">
        <f t="shared" si="0"/>
        <v>98.757033414583901</v>
      </c>
    </row>
    <row r="18" spans="1:8" ht="30" x14ac:dyDescent="0.25">
      <c r="A18" s="3">
        <f t="shared" si="2"/>
        <v>13</v>
      </c>
      <c r="B18" s="1900">
        <v>13</v>
      </c>
      <c r="C18" s="58" t="s">
        <v>344</v>
      </c>
      <c r="D18" s="4" t="s">
        <v>381</v>
      </c>
      <c r="E18" s="22">
        <f>'1 уровень'!U457</f>
        <v>53450.803166400008</v>
      </c>
      <c r="F18" s="22">
        <f>'1 уровень'!V457</f>
        <v>53337.594929999999</v>
      </c>
      <c r="G18" s="22">
        <f t="shared" si="1"/>
        <v>113.2082364000089</v>
      </c>
      <c r="H18" s="36">
        <f t="shared" si="0"/>
        <v>99.788201056497556</v>
      </c>
    </row>
    <row r="19" spans="1:8" x14ac:dyDescent="0.25">
      <c r="A19" s="3">
        <f t="shared" si="2"/>
        <v>14</v>
      </c>
      <c r="B19" s="1900">
        <v>14</v>
      </c>
      <c r="C19" s="58" t="s">
        <v>346</v>
      </c>
      <c r="D19" s="4" t="s">
        <v>572</v>
      </c>
      <c r="E19" s="22">
        <f>'1 уровень'!U463</f>
        <v>20424.746341999999</v>
      </c>
      <c r="F19" s="22">
        <f>'1 уровень'!V462</f>
        <v>14821.893570000002</v>
      </c>
      <c r="G19" s="22">
        <f t="shared" si="1"/>
        <v>5602.8527719999965</v>
      </c>
      <c r="H19" s="36">
        <f t="shared" si="0"/>
        <v>72.568311605032335</v>
      </c>
    </row>
    <row r="20" spans="1:8" x14ac:dyDescent="0.25">
      <c r="A20" s="3">
        <f t="shared" si="2"/>
        <v>15</v>
      </c>
      <c r="B20" s="1900">
        <v>15</v>
      </c>
      <c r="C20" s="58" t="s">
        <v>349</v>
      </c>
      <c r="D20" s="8" t="s">
        <v>573</v>
      </c>
      <c r="E20" s="22">
        <f>'1 уровень'!U481</f>
        <v>4191.664682706667</v>
      </c>
      <c r="F20" s="22">
        <f>'1 уровень'!V481</f>
        <v>4112.9390000000003</v>
      </c>
      <c r="G20" s="22">
        <f t="shared" si="1"/>
        <v>78.725682706666703</v>
      </c>
      <c r="H20" s="36">
        <f t="shared" si="0"/>
        <v>98.121851611092339</v>
      </c>
    </row>
    <row r="21" spans="1:8" ht="30" x14ac:dyDescent="0.25">
      <c r="A21" s="3">
        <f t="shared" si="2"/>
        <v>16</v>
      </c>
      <c r="B21" s="1900">
        <v>16</v>
      </c>
      <c r="C21" s="58" t="s">
        <v>348</v>
      </c>
      <c r="D21" s="4" t="s">
        <v>574</v>
      </c>
      <c r="E21" s="22">
        <f>'1 уровень'!U488</f>
        <v>12462.508402549998</v>
      </c>
      <c r="F21" s="22">
        <f>'1 уровень'!V488</f>
        <v>9037.1798099999996</v>
      </c>
      <c r="G21" s="22">
        <f t="shared" si="1"/>
        <v>3425.3285925499986</v>
      </c>
      <c r="H21" s="36">
        <f t="shared" si="0"/>
        <v>72.514934538787315</v>
      </c>
    </row>
    <row r="22" spans="1:8" ht="33" customHeight="1" x14ac:dyDescent="0.25">
      <c r="A22" s="3">
        <f t="shared" si="2"/>
        <v>17</v>
      </c>
      <c r="B22" s="1900">
        <v>17</v>
      </c>
      <c r="C22" s="58">
        <v>2301165</v>
      </c>
      <c r="D22" s="1903" t="s">
        <v>425</v>
      </c>
      <c r="E22" s="22">
        <f>'1 уровень'!U494</f>
        <v>37298.870000000003</v>
      </c>
      <c r="F22" s="22">
        <f>'1 уровень'!V494</f>
        <v>37252.307700000005</v>
      </c>
      <c r="G22" s="22">
        <f t="shared" si="1"/>
        <v>46.562299999997776</v>
      </c>
      <c r="H22" s="36">
        <f t="shared" si="0"/>
        <v>99.875164314629373</v>
      </c>
    </row>
    <row r="23" spans="1:8" ht="33" customHeight="1" x14ac:dyDescent="0.25">
      <c r="A23" s="3">
        <f t="shared" si="2"/>
        <v>18</v>
      </c>
      <c r="B23" s="1900">
        <v>18</v>
      </c>
      <c r="C23" s="58" t="s">
        <v>512</v>
      </c>
      <c r="D23" s="1904" t="s">
        <v>575</v>
      </c>
      <c r="E23" s="22">
        <f>'1 уровень'!U515</f>
        <v>42980.293940275551</v>
      </c>
      <c r="F23" s="22">
        <f>'1 уровень'!V515</f>
        <v>41877.674070000008</v>
      </c>
      <c r="G23" s="22">
        <f t="shared" si="1"/>
        <v>1102.6198702755428</v>
      </c>
      <c r="H23" s="36">
        <f t="shared" si="0"/>
        <v>97.434592067221033</v>
      </c>
    </row>
    <row r="24" spans="1:8" ht="33" customHeight="1" x14ac:dyDescent="0.25">
      <c r="A24" s="3">
        <f t="shared" si="2"/>
        <v>19</v>
      </c>
      <c r="B24" s="1900">
        <v>19</v>
      </c>
      <c r="C24" s="58" t="s">
        <v>331</v>
      </c>
      <c r="D24" s="4" t="s">
        <v>549</v>
      </c>
      <c r="E24" s="22">
        <f>'1 уровень'!U586</f>
        <v>40320.94259389332</v>
      </c>
      <c r="F24" s="22">
        <f>'1 уровень'!V586</f>
        <v>39091.207399999999</v>
      </c>
      <c r="G24" s="22">
        <f t="shared" si="1"/>
        <v>1229.7351938933207</v>
      </c>
      <c r="H24" s="36">
        <f t="shared" si="0"/>
        <v>96.950132822342383</v>
      </c>
    </row>
    <row r="25" spans="1:8" ht="33" customHeight="1" x14ac:dyDescent="0.25">
      <c r="A25" s="3">
        <f t="shared" si="2"/>
        <v>20</v>
      </c>
      <c r="B25" s="1900">
        <v>20</v>
      </c>
      <c r="C25" s="58" t="s">
        <v>352</v>
      </c>
      <c r="D25" s="4" t="s">
        <v>392</v>
      </c>
      <c r="E25" s="22">
        <f>'1 уровень'!U640</f>
        <v>173313.2942515701</v>
      </c>
      <c r="F25" s="22">
        <f>'1 уровень'!V640</f>
        <v>172674.07775999999</v>
      </c>
      <c r="G25" s="22">
        <f t="shared" si="1"/>
        <v>639.21649157011416</v>
      </c>
      <c r="H25" s="36">
        <f t="shared" si="0"/>
        <v>99.631178615391008</v>
      </c>
    </row>
    <row r="26" spans="1:8" ht="33" customHeight="1" x14ac:dyDescent="0.25">
      <c r="A26" s="3">
        <f t="shared" si="2"/>
        <v>21</v>
      </c>
      <c r="B26" s="1900">
        <v>21</v>
      </c>
      <c r="C26" s="58" t="s">
        <v>357</v>
      </c>
      <c r="D26" s="4" t="s">
        <v>544</v>
      </c>
      <c r="E26" s="22">
        <f>'1 уровень'!U667</f>
        <v>99957.17852498134</v>
      </c>
      <c r="F26" s="22">
        <f>'1 уровень'!V667</f>
        <v>93814.751010000007</v>
      </c>
      <c r="G26" s="22">
        <f t="shared" si="1"/>
        <v>6142.4275149813329</v>
      </c>
      <c r="H26" s="36">
        <f t="shared" si="0"/>
        <v>93.854941080148421</v>
      </c>
    </row>
    <row r="27" spans="1:8" ht="27" customHeight="1" x14ac:dyDescent="0.25">
      <c r="A27" s="3">
        <f t="shared" si="2"/>
        <v>22</v>
      </c>
      <c r="B27" s="1900">
        <v>22</v>
      </c>
      <c r="C27" s="58" t="s">
        <v>362</v>
      </c>
      <c r="D27" s="4" t="s">
        <v>388</v>
      </c>
      <c r="E27" s="22">
        <f>'1 уровень'!U708</f>
        <v>48245.271256645334</v>
      </c>
      <c r="F27" s="22">
        <f>'1 уровень'!V708</f>
        <v>47894.673750000002</v>
      </c>
      <c r="G27" s="22">
        <f t="shared" si="1"/>
        <v>350.59750664533203</v>
      </c>
      <c r="H27" s="36">
        <f t="shared" si="0"/>
        <v>99.273301823135583</v>
      </c>
    </row>
    <row r="28" spans="1:8" x14ac:dyDescent="0.25">
      <c r="A28" s="3">
        <f t="shared" si="2"/>
        <v>23</v>
      </c>
      <c r="B28" s="1900">
        <v>23</v>
      </c>
      <c r="C28" s="58" t="s">
        <v>364</v>
      </c>
      <c r="D28" s="4" t="s">
        <v>550</v>
      </c>
      <c r="E28" s="22">
        <f>'1 уровень'!U742</f>
        <v>68110.115309219211</v>
      </c>
      <c r="F28" s="22">
        <f>'1 уровень'!V742</f>
        <v>67806.223079999996</v>
      </c>
      <c r="G28" s="22">
        <f t="shared" si="1"/>
        <v>303.89222921921464</v>
      </c>
      <c r="H28" s="36">
        <f t="shared" si="0"/>
        <v>99.553822177749154</v>
      </c>
    </row>
    <row r="29" spans="1:8" x14ac:dyDescent="0.25">
      <c r="A29" s="3">
        <f t="shared" si="2"/>
        <v>24</v>
      </c>
      <c r="B29" s="1900">
        <v>24</v>
      </c>
      <c r="C29" s="58" t="s">
        <v>367</v>
      </c>
      <c r="D29" s="7" t="s">
        <v>379</v>
      </c>
      <c r="E29" s="22">
        <f>'1 уровень'!U765</f>
        <v>58086.136673338384</v>
      </c>
      <c r="F29" s="22">
        <f>'1 уровень'!V765</f>
        <v>57586.832390000003</v>
      </c>
      <c r="G29" s="22">
        <f t="shared" si="1"/>
        <v>499.30428333838063</v>
      </c>
      <c r="H29" s="36">
        <f t="shared" si="0"/>
        <v>99.140407140267669</v>
      </c>
    </row>
    <row r="30" spans="1:8" x14ac:dyDescent="0.25">
      <c r="A30" s="3">
        <f t="shared" si="2"/>
        <v>25</v>
      </c>
      <c r="B30" s="1900">
        <v>25</v>
      </c>
      <c r="C30" s="58" t="s">
        <v>369</v>
      </c>
      <c r="D30" s="4" t="s">
        <v>423</v>
      </c>
      <c r="E30" s="22">
        <f>'1 уровень'!U784</f>
        <v>28465.205145010525</v>
      </c>
      <c r="F30" s="22">
        <f>'1 уровень'!V784</f>
        <v>24737.247259999996</v>
      </c>
      <c r="G30" s="22">
        <f t="shared" si="1"/>
        <v>3727.9578850105281</v>
      </c>
      <c r="H30" s="36">
        <f t="shared" si="0"/>
        <v>86.903456813259695</v>
      </c>
    </row>
    <row r="31" spans="1:8" x14ac:dyDescent="0.25">
      <c r="A31" s="3">
        <f t="shared" si="2"/>
        <v>26</v>
      </c>
      <c r="B31" s="1900">
        <v>26</v>
      </c>
      <c r="C31" s="58" t="s">
        <v>370</v>
      </c>
      <c r="D31" s="7" t="s">
        <v>422</v>
      </c>
      <c r="E31" s="22">
        <f>'1 уровень'!U805</f>
        <v>27793.222352494322</v>
      </c>
      <c r="F31" s="22">
        <f>'1 уровень'!V805</f>
        <v>23013.383119999999</v>
      </c>
      <c r="G31" s="22">
        <f t="shared" si="1"/>
        <v>4779.8392324943234</v>
      </c>
      <c r="H31" s="36">
        <f t="shared" si="0"/>
        <v>82.802140853360413</v>
      </c>
    </row>
    <row r="32" spans="1:8" x14ac:dyDescent="0.25">
      <c r="A32" s="3">
        <f t="shared" si="2"/>
        <v>27</v>
      </c>
      <c r="B32" s="1900">
        <v>27</v>
      </c>
      <c r="C32" s="58" t="s">
        <v>411</v>
      </c>
      <c r="D32" s="7" t="s">
        <v>551</v>
      </c>
      <c r="E32" s="22">
        <f>'1 уровень'!U835</f>
        <v>60612.497115476377</v>
      </c>
      <c r="F32" s="22">
        <f>'1 уровень'!V835</f>
        <v>58623.556169999996</v>
      </c>
      <c r="G32" s="22">
        <f t="shared" si="1"/>
        <v>1988.9409454763809</v>
      </c>
      <c r="H32" s="36">
        <f t="shared" si="0"/>
        <v>96.718595932968853</v>
      </c>
    </row>
    <row r="33" spans="1:8" x14ac:dyDescent="0.25">
      <c r="A33" s="3">
        <f t="shared" si="2"/>
        <v>28</v>
      </c>
      <c r="B33" s="1900">
        <v>28</v>
      </c>
      <c r="C33" s="58" t="s">
        <v>413</v>
      </c>
      <c r="D33" s="7" t="s">
        <v>552</v>
      </c>
      <c r="E33" s="22">
        <f>'1 уровень'!U864</f>
        <v>31754.335831996508</v>
      </c>
      <c r="F33" s="22">
        <f>'1 уровень'!V864</f>
        <v>31610.312619999997</v>
      </c>
      <c r="G33" s="22">
        <f t="shared" si="1"/>
        <v>144.02321199651124</v>
      </c>
      <c r="H33" s="36">
        <f t="shared" si="0"/>
        <v>99.546445522405193</v>
      </c>
    </row>
    <row r="34" spans="1:8" x14ac:dyDescent="0.25">
      <c r="A34" s="3">
        <f t="shared" si="2"/>
        <v>29</v>
      </c>
      <c r="B34" s="1900">
        <v>29</v>
      </c>
      <c r="C34" s="71" t="s">
        <v>342</v>
      </c>
      <c r="D34" s="26" t="s">
        <v>553</v>
      </c>
      <c r="E34" s="28">
        <f>'1 уровень'!U917</f>
        <v>62037.614937463302</v>
      </c>
      <c r="F34" s="28">
        <f>'1 уровень'!V917</f>
        <v>62002.523209999985</v>
      </c>
      <c r="G34" s="22">
        <f t="shared" si="1"/>
        <v>35.091727463317511</v>
      </c>
      <c r="H34" s="56">
        <f t="shared" si="0"/>
        <v>99.943434757286056</v>
      </c>
    </row>
    <row r="35" spans="1:8" x14ac:dyDescent="0.25">
      <c r="A35" s="3">
        <f t="shared" si="2"/>
        <v>30</v>
      </c>
      <c r="B35" s="1900">
        <v>30</v>
      </c>
      <c r="C35" s="71" t="s">
        <v>407</v>
      </c>
      <c r="D35" s="61" t="s">
        <v>554</v>
      </c>
      <c r="E35" s="28">
        <f>'1 уровень'!U952</f>
        <v>46605.295271496791</v>
      </c>
      <c r="F35" s="28">
        <f>'1 уровень'!V952</f>
        <v>46236.570499999994</v>
      </c>
      <c r="G35" s="22">
        <f t="shared" si="1"/>
        <v>368.72477149679617</v>
      </c>
      <c r="H35" s="56">
        <f t="shared" si="0"/>
        <v>99.208835027546101</v>
      </c>
    </row>
    <row r="36" spans="1:8" s="25" customFormat="1" x14ac:dyDescent="0.25">
      <c r="A36" s="3">
        <f t="shared" si="2"/>
        <v>31</v>
      </c>
      <c r="B36" s="1900">
        <v>31</v>
      </c>
      <c r="C36" s="71" t="s">
        <v>409</v>
      </c>
      <c r="D36" s="61" t="s">
        <v>395</v>
      </c>
      <c r="E36" s="28">
        <f>'1 уровень'!U985</f>
        <v>33933.884668068742</v>
      </c>
      <c r="F36" s="28">
        <f>'1 уровень'!V985</f>
        <v>33781.60686</v>
      </c>
      <c r="G36" s="22">
        <f t="shared" si="1"/>
        <v>152.27780806874216</v>
      </c>
      <c r="H36" s="56">
        <f t="shared" si="0"/>
        <v>99.551251471624084</v>
      </c>
    </row>
    <row r="37" spans="1:8" s="25" customFormat="1" x14ac:dyDescent="0.25">
      <c r="A37" s="3">
        <f t="shared" si="2"/>
        <v>32</v>
      </c>
      <c r="B37" s="1900">
        <v>32</v>
      </c>
      <c r="C37" s="71" t="s">
        <v>419</v>
      </c>
      <c r="D37" s="61" t="s">
        <v>387</v>
      </c>
      <c r="E37" s="28">
        <f>'1 уровень'!U1017</f>
        <v>104885.56418412438</v>
      </c>
      <c r="F37" s="28">
        <f>'1 уровень'!V1017</f>
        <v>103473.15823</v>
      </c>
      <c r="G37" s="22">
        <f t="shared" si="1"/>
        <v>1412.4059541243769</v>
      </c>
      <c r="H37" s="56">
        <f t="shared" si="0"/>
        <v>98.653383842561098</v>
      </c>
    </row>
    <row r="38" spans="1:8" s="25" customFormat="1" x14ac:dyDescent="0.25">
      <c r="A38" s="3">
        <f t="shared" si="2"/>
        <v>33</v>
      </c>
      <c r="B38" s="1900">
        <v>33</v>
      </c>
      <c r="C38" s="71" t="s">
        <v>406</v>
      </c>
      <c r="D38" s="61" t="s">
        <v>555</v>
      </c>
      <c r="E38" s="28">
        <f>'1 уровень'!U1052</f>
        <v>30973.969605326318</v>
      </c>
      <c r="F38" s="28">
        <f>'1 уровень'!V1052</f>
        <v>30665.413250000001</v>
      </c>
      <c r="G38" s="22">
        <f t="shared" si="1"/>
        <v>308.55635532631641</v>
      </c>
      <c r="H38" s="56">
        <f t="shared" si="0"/>
        <v>99.003820436134035</v>
      </c>
    </row>
    <row r="39" spans="1:8" s="25" customFormat="1" x14ac:dyDescent="0.25">
      <c r="A39" s="3">
        <f t="shared" si="2"/>
        <v>34</v>
      </c>
      <c r="B39" s="1900">
        <v>34</v>
      </c>
      <c r="C39" s="71" t="s">
        <v>415</v>
      </c>
      <c r="D39" s="26" t="s">
        <v>426</v>
      </c>
      <c r="E39" s="28">
        <f>'1 уровень'!U1080</f>
        <v>39345.086035039174</v>
      </c>
      <c r="F39" s="28">
        <f>'1 уровень'!V1080</f>
        <v>38800.719389999998</v>
      </c>
      <c r="G39" s="22">
        <f t="shared" si="1"/>
        <v>544.36664503917564</v>
      </c>
      <c r="H39" s="56">
        <f t="shared" si="0"/>
        <v>98.616430411273257</v>
      </c>
    </row>
    <row r="40" spans="1:8" s="25" customFormat="1" x14ac:dyDescent="0.25">
      <c r="A40" s="3">
        <f t="shared" si="2"/>
        <v>35</v>
      </c>
      <c r="B40" s="1900">
        <v>35</v>
      </c>
      <c r="C40" s="71" t="s">
        <v>518</v>
      </c>
      <c r="D40" s="26" t="s">
        <v>577</v>
      </c>
      <c r="E40" s="28">
        <f>'1 уровень'!U1090</f>
        <v>22625.323999999997</v>
      </c>
      <c r="F40" s="28">
        <f>'1 уровень'!V1090</f>
        <v>22612.27822</v>
      </c>
      <c r="G40" s="22">
        <f t="shared" si="1"/>
        <v>13.045779999996739</v>
      </c>
      <c r="H40" s="56">
        <f t="shared" si="0"/>
        <v>99.942339919640503</v>
      </c>
    </row>
    <row r="41" spans="1:8" s="25" customFormat="1" x14ac:dyDescent="0.25">
      <c r="A41" s="3">
        <f t="shared" si="2"/>
        <v>36</v>
      </c>
      <c r="B41" s="1900">
        <v>36</v>
      </c>
      <c r="C41" s="71" t="s">
        <v>519</v>
      </c>
      <c r="D41" s="61" t="s">
        <v>402</v>
      </c>
      <c r="E41" s="28">
        <f>'1 уровень'!U1100</f>
        <v>16991.866666666665</v>
      </c>
      <c r="F41" s="28">
        <f>'1 уровень'!V1100</f>
        <v>16977.907090000001</v>
      </c>
      <c r="G41" s="22">
        <f t="shared" si="1"/>
        <v>13.959576666664361</v>
      </c>
      <c r="H41" s="56">
        <f t="shared" si="0"/>
        <v>99.91784553786519</v>
      </c>
    </row>
    <row r="42" spans="1:8" s="25" customFormat="1" ht="30" x14ac:dyDescent="0.25">
      <c r="A42" s="3">
        <f t="shared" si="2"/>
        <v>37</v>
      </c>
      <c r="B42" s="1900">
        <v>37</v>
      </c>
      <c r="C42" s="71" t="s">
        <v>520</v>
      </c>
      <c r="D42" s="26" t="s">
        <v>399</v>
      </c>
      <c r="E42" s="28">
        <f>'1 уровень'!U1110</f>
        <v>18245.3436</v>
      </c>
      <c r="F42" s="28">
        <f>'1 уровень'!V1110</f>
        <v>17966.481720000003</v>
      </c>
      <c r="G42" s="22">
        <f t="shared" si="1"/>
        <v>278.86187999999675</v>
      </c>
      <c r="H42" s="56">
        <f t="shared" si="0"/>
        <v>98.471599734630388</v>
      </c>
    </row>
    <row r="43" spans="1:8" s="25" customFormat="1" x14ac:dyDescent="0.25">
      <c r="A43" s="3">
        <f t="shared" si="2"/>
        <v>38</v>
      </c>
      <c r="B43" s="1900">
        <v>38</v>
      </c>
      <c r="C43" s="71" t="s">
        <v>412</v>
      </c>
      <c r="D43" s="26" t="s">
        <v>578</v>
      </c>
      <c r="E43" s="28">
        <f>'1 уровень'!U1140</f>
        <v>39167.531010693412</v>
      </c>
      <c r="F43" s="28">
        <f>'1 уровень'!V1140</f>
        <v>39094.183389999998</v>
      </c>
      <c r="G43" s="22">
        <f t="shared" si="1"/>
        <v>73.347620693413774</v>
      </c>
      <c r="H43" s="56">
        <f t="shared" si="0"/>
        <v>99.81273361174236</v>
      </c>
    </row>
    <row r="44" spans="1:8" s="25" customFormat="1" ht="30" x14ac:dyDescent="0.25">
      <c r="A44" s="3">
        <f t="shared" si="2"/>
        <v>39</v>
      </c>
      <c r="B44" s="1900">
        <v>39</v>
      </c>
      <c r="C44" s="71" t="s">
        <v>417</v>
      </c>
      <c r="D44" s="26" t="s">
        <v>556</v>
      </c>
      <c r="E44" s="28">
        <f>'1 уровень'!U1167</f>
        <v>37170.070146807993</v>
      </c>
      <c r="F44" s="28">
        <f>'1 уровень'!V1167</f>
        <v>36916.267360000005</v>
      </c>
      <c r="G44" s="22">
        <f t="shared" si="1"/>
        <v>253.80278680798801</v>
      </c>
      <c r="H44" s="56">
        <f t="shared" si="0"/>
        <v>99.317185074427996</v>
      </c>
    </row>
    <row r="45" spans="1:8" s="25" customFormat="1" x14ac:dyDescent="0.25">
      <c r="A45" s="3">
        <f t="shared" si="2"/>
        <v>40</v>
      </c>
      <c r="B45" s="1900">
        <v>40</v>
      </c>
      <c r="C45" s="71" t="s">
        <v>414</v>
      </c>
      <c r="D45" s="26" t="s">
        <v>557</v>
      </c>
      <c r="E45" s="28">
        <f>'1 уровень'!U1197</f>
        <v>30744.547794920476</v>
      </c>
      <c r="F45" s="28">
        <f>'1 уровень'!V1197</f>
        <v>30467.240020000001</v>
      </c>
      <c r="G45" s="22">
        <f t="shared" si="1"/>
        <v>277.30777492047491</v>
      </c>
      <c r="H45" s="56">
        <f t="shared" si="0"/>
        <v>99.098026171110931</v>
      </c>
    </row>
    <row r="46" spans="1:8" s="25" customFormat="1" ht="30" x14ac:dyDescent="0.25">
      <c r="A46" s="3">
        <f t="shared" si="2"/>
        <v>41</v>
      </c>
      <c r="B46" s="1900">
        <v>41</v>
      </c>
      <c r="C46" s="71" t="s">
        <v>521</v>
      </c>
      <c r="D46" s="26" t="s">
        <v>430</v>
      </c>
      <c r="E46" s="28">
        <f>'1 уровень'!U1208</f>
        <v>14639.408080000001</v>
      </c>
      <c r="F46" s="28">
        <f>'1 уровень'!V1208</f>
        <v>14623.901340000002</v>
      </c>
      <c r="G46" s="22">
        <f t="shared" si="1"/>
        <v>15.506739999998899</v>
      </c>
      <c r="H46" s="56">
        <f t="shared" si="0"/>
        <v>99.894075362096203</v>
      </c>
    </row>
    <row r="47" spans="1:8" s="25" customFormat="1" x14ac:dyDescent="0.25">
      <c r="A47" s="3">
        <f t="shared" si="2"/>
        <v>42</v>
      </c>
      <c r="B47" s="1900">
        <v>42</v>
      </c>
      <c r="C47" s="71" t="s">
        <v>410</v>
      </c>
      <c r="D47" s="26" t="s">
        <v>390</v>
      </c>
      <c r="E47" s="28">
        <f>'1 уровень'!U1236</f>
        <v>30577.871190445447</v>
      </c>
      <c r="F47" s="28">
        <f>'1 уровень'!V1236</f>
        <v>30535.521010000004</v>
      </c>
      <c r="G47" s="22">
        <f t="shared" si="1"/>
        <v>42.350180445442675</v>
      </c>
      <c r="H47" s="56">
        <f t="shared" si="0"/>
        <v>99.861500559729365</v>
      </c>
    </row>
    <row r="48" spans="1:8" s="25" customFormat="1" x14ac:dyDescent="0.25">
      <c r="A48" s="3">
        <f t="shared" si="2"/>
        <v>43</v>
      </c>
      <c r="B48" s="1900">
        <v>43</v>
      </c>
      <c r="C48" s="71">
        <v>2310001</v>
      </c>
      <c r="D48" s="1901" t="s">
        <v>599</v>
      </c>
      <c r="E48" s="28">
        <f>'1 уровень'!U1244</f>
        <v>211229.65144666668</v>
      </c>
      <c r="F48" s="28">
        <f>'1 уровень'!V1244</f>
        <v>210930.24825999999</v>
      </c>
      <c r="G48" s="22">
        <f t="shared" si="1"/>
        <v>299.40318666669191</v>
      </c>
      <c r="H48" s="56">
        <f t="shared" si="0"/>
        <v>99.858257027545079</v>
      </c>
    </row>
    <row r="49" spans="1:8" s="25" customFormat="1" ht="30" x14ac:dyDescent="0.25">
      <c r="A49" s="3">
        <f t="shared" si="2"/>
        <v>44</v>
      </c>
      <c r="B49" s="1900">
        <v>44</v>
      </c>
      <c r="C49" s="71" t="s">
        <v>355</v>
      </c>
      <c r="D49" s="26" t="s">
        <v>432</v>
      </c>
      <c r="E49" s="28">
        <f>'1 уровень'!U1316</f>
        <v>81831.062446663214</v>
      </c>
      <c r="F49" s="28">
        <f>'1 уровень'!V1316</f>
        <v>80897.393790000002</v>
      </c>
      <c r="G49" s="22">
        <f t="shared" si="1"/>
        <v>933.66865666321246</v>
      </c>
      <c r="H49" s="56">
        <f t="shared" si="0"/>
        <v>98.859029042581753</v>
      </c>
    </row>
    <row r="50" spans="1:8" s="25" customFormat="1" ht="30" x14ac:dyDescent="0.25">
      <c r="A50" s="3">
        <f t="shared" si="2"/>
        <v>45</v>
      </c>
      <c r="B50" s="1900">
        <v>45</v>
      </c>
      <c r="C50" s="71" t="s">
        <v>404</v>
      </c>
      <c r="D50" s="26" t="s">
        <v>385</v>
      </c>
      <c r="E50" s="28">
        <f>'1 уровень'!U1347</f>
        <v>2881.102673284543</v>
      </c>
      <c r="F50" s="28">
        <f>'1 уровень'!V1347</f>
        <v>2709.4622899999995</v>
      </c>
      <c r="G50" s="22">
        <f t="shared" si="1"/>
        <v>171.64038328454353</v>
      </c>
      <c r="H50" s="56">
        <f t="shared" si="0"/>
        <v>94.042545415819262</v>
      </c>
    </row>
    <row r="51" spans="1:8" s="25" customFormat="1" ht="30" x14ac:dyDescent="0.25">
      <c r="A51" s="3">
        <f t="shared" si="2"/>
        <v>46</v>
      </c>
      <c r="B51" s="1900">
        <v>46</v>
      </c>
      <c r="C51" s="71" t="s">
        <v>403</v>
      </c>
      <c r="D51" s="61" t="s">
        <v>393</v>
      </c>
      <c r="E51" s="28">
        <f>'1 уровень'!U1385</f>
        <v>31360.604037150617</v>
      </c>
      <c r="F51" s="28">
        <f>'1 уровень'!V1385</f>
        <v>30914.252889999996</v>
      </c>
      <c r="G51" s="22">
        <f t="shared" si="1"/>
        <v>446.35114715062082</v>
      </c>
      <c r="H51" s="56">
        <f t="shared" si="0"/>
        <v>98.57671380748323</v>
      </c>
    </row>
    <row r="52" spans="1:8" s="25" customFormat="1" ht="30" x14ac:dyDescent="0.25">
      <c r="A52" s="3">
        <f t="shared" si="2"/>
        <v>47</v>
      </c>
      <c r="B52" s="1900">
        <v>47</v>
      </c>
      <c r="C52" s="71" t="s">
        <v>359</v>
      </c>
      <c r="D52" s="26" t="s">
        <v>380</v>
      </c>
      <c r="E52" s="28">
        <f>'1 уровень'!U1421</f>
        <v>7406.1244153240496</v>
      </c>
      <c r="F52" s="28">
        <f>'1 уровень'!V1421</f>
        <v>6303.2431500000002</v>
      </c>
      <c r="G52" s="22">
        <f t="shared" si="1"/>
        <v>1102.8812653240493</v>
      </c>
      <c r="H52" s="56">
        <f t="shared" si="0"/>
        <v>85.108523655880362</v>
      </c>
    </row>
    <row r="53" spans="1:8" s="25" customFormat="1" x14ac:dyDescent="0.25">
      <c r="A53" s="3">
        <f t="shared" si="2"/>
        <v>48</v>
      </c>
      <c r="B53" s="1900">
        <v>48</v>
      </c>
      <c r="C53" s="71">
        <v>2223001</v>
      </c>
      <c r="D53" s="26" t="s">
        <v>322</v>
      </c>
      <c r="E53" s="28">
        <f>'1 уровень'!U1432</f>
        <v>25112.224989599999</v>
      </c>
      <c r="F53" s="28">
        <f>'1 уровень'!V1432</f>
        <v>25012.28412</v>
      </c>
      <c r="G53" s="22">
        <f t="shared" si="1"/>
        <v>99.940869599999132</v>
      </c>
      <c r="H53" s="56">
        <f t="shared" si="0"/>
        <v>99.60202304000785</v>
      </c>
    </row>
    <row r="54" spans="1:8" s="25" customFormat="1" ht="15.75" x14ac:dyDescent="0.25">
      <c r="A54" s="3">
        <f t="shared" si="2"/>
        <v>49</v>
      </c>
      <c r="B54" s="1900">
        <v>49</v>
      </c>
      <c r="C54" s="71" t="s">
        <v>405</v>
      </c>
      <c r="D54" s="1905" t="s">
        <v>618</v>
      </c>
      <c r="E54" s="28">
        <f>'1 уровень'!U1462</f>
        <v>9601.6948249074067</v>
      </c>
      <c r="F54" s="28">
        <f>'1 уровень'!V1462</f>
        <v>7820.3300700000009</v>
      </c>
      <c r="G54" s="22">
        <f t="shared" si="1"/>
        <v>1781.3647549074058</v>
      </c>
      <c r="H54" s="56">
        <f t="shared" si="0"/>
        <v>81.447392492766667</v>
      </c>
    </row>
    <row r="55" spans="1:8" s="25" customFormat="1" ht="31.5" x14ac:dyDescent="0.25">
      <c r="A55" s="3">
        <f t="shared" si="2"/>
        <v>50</v>
      </c>
      <c r="B55" s="1900">
        <v>50</v>
      </c>
      <c r="C55" s="58" t="s">
        <v>515</v>
      </c>
      <c r="D55" s="1904" t="s">
        <v>576</v>
      </c>
      <c r="E55" s="28">
        <f>'1 уровень'!U1469</f>
        <v>486.48218933333334</v>
      </c>
      <c r="F55" s="28">
        <f>'1 уровень'!V1469</f>
        <v>0</v>
      </c>
      <c r="G55" s="22">
        <f t="shared" si="1"/>
        <v>486.48218933333334</v>
      </c>
      <c r="H55" s="56">
        <f t="shared" si="0"/>
        <v>0</v>
      </c>
    </row>
    <row r="56" spans="1:8" s="25" customFormat="1" ht="15.75" x14ac:dyDescent="0.25">
      <c r="A56" s="3">
        <f t="shared" si="2"/>
        <v>51</v>
      </c>
      <c r="B56" s="1900">
        <v>51</v>
      </c>
      <c r="C56" s="58" t="s">
        <v>598</v>
      </c>
      <c r="D56" s="1904" t="s">
        <v>546</v>
      </c>
      <c r="E56" s="28">
        <f>'1 уровень'!U1477</f>
        <v>201.72573999999997</v>
      </c>
      <c r="F56" s="28">
        <f>'1 уровень'!V1477</f>
        <v>0</v>
      </c>
      <c r="G56" s="22">
        <f t="shared" si="1"/>
        <v>201.72573999999997</v>
      </c>
      <c r="H56" s="56">
        <f t="shared" si="0"/>
        <v>0</v>
      </c>
    </row>
    <row r="57" spans="1:8" s="25" customFormat="1" ht="15.75" x14ac:dyDescent="0.25">
      <c r="A57" s="3">
        <f t="shared" si="2"/>
        <v>52</v>
      </c>
      <c r="B57" s="1900">
        <v>52</v>
      </c>
      <c r="C57" s="58">
        <v>2138206</v>
      </c>
      <c r="D57" s="1904" t="s">
        <v>662</v>
      </c>
      <c r="E57" s="28">
        <f>'1 уровень'!U1489</f>
        <v>201.72573999996982</v>
      </c>
      <c r="F57" s="28">
        <f>'1 уровень'!V1489</f>
        <v>0</v>
      </c>
      <c r="G57" s="22">
        <f t="shared" si="1"/>
        <v>201.72573999996982</v>
      </c>
      <c r="H57" s="56">
        <f t="shared" si="0"/>
        <v>0</v>
      </c>
    </row>
    <row r="58" spans="1:8" s="25" customFormat="1" ht="31.5" x14ac:dyDescent="0.25">
      <c r="A58" s="3">
        <v>53</v>
      </c>
      <c r="B58" s="1900"/>
      <c r="C58" s="58">
        <v>2138207</v>
      </c>
      <c r="D58" s="1904" t="s">
        <v>660</v>
      </c>
      <c r="E58" s="28">
        <f>'1 уровень'!U1483</f>
        <v>1267.0570216666667</v>
      </c>
      <c r="F58" s="28">
        <f>'1 уровень'!V1483</f>
        <v>0</v>
      </c>
      <c r="G58" s="22">
        <f t="shared" si="1"/>
        <v>1267.0570216666667</v>
      </c>
      <c r="H58" s="56">
        <f t="shared" si="0"/>
        <v>0</v>
      </c>
    </row>
    <row r="59" spans="1:8" s="25" customFormat="1" x14ac:dyDescent="0.25">
      <c r="A59" s="3">
        <v>54</v>
      </c>
      <c r="B59" s="1900">
        <v>53</v>
      </c>
      <c r="C59" s="71">
        <v>2101001</v>
      </c>
      <c r="D59" s="1906" t="s">
        <v>558</v>
      </c>
      <c r="E59" s="28">
        <f>'1 уровень'!U1497</f>
        <v>873.51711999999998</v>
      </c>
      <c r="F59" s="28">
        <f>'1 уровень'!V1497</f>
        <v>867.99552200000005</v>
      </c>
      <c r="G59" s="22">
        <f t="shared" si="1"/>
        <v>5.5215979999999263</v>
      </c>
      <c r="H59" s="56">
        <f t="shared" si="0"/>
        <v>99.367888977379181</v>
      </c>
    </row>
    <row r="60" spans="1:8" s="25" customFormat="1" x14ac:dyDescent="0.25">
      <c r="A60" s="3">
        <f t="shared" si="2"/>
        <v>55</v>
      </c>
      <c r="B60" s="1900">
        <v>54</v>
      </c>
      <c r="C60" s="71">
        <v>2338199</v>
      </c>
      <c r="D60" s="1906" t="s">
        <v>663</v>
      </c>
      <c r="E60" s="28">
        <f>'1 уровень'!U1508</f>
        <v>8.19</v>
      </c>
      <c r="F60" s="28">
        <f>'1 уровень'!V1508</f>
        <v>0</v>
      </c>
      <c r="G60" s="22">
        <f t="shared" si="1"/>
        <v>8.19</v>
      </c>
      <c r="H60" s="56">
        <f t="shared" si="0"/>
        <v>0</v>
      </c>
    </row>
    <row r="61" spans="1:8" s="25" customFormat="1" ht="15.75" x14ac:dyDescent="0.25">
      <c r="A61" s="3">
        <f t="shared" si="2"/>
        <v>56</v>
      </c>
      <c r="B61" s="1900">
        <v>55</v>
      </c>
      <c r="C61" s="71" t="s">
        <v>522</v>
      </c>
      <c r="D61" s="1905" t="s">
        <v>579</v>
      </c>
      <c r="E61" s="28">
        <f>'1 уровень'!U1518</f>
        <v>605.36792666666668</v>
      </c>
      <c r="F61" s="28">
        <f>'1 уровень'!V1518</f>
        <v>702.02968999999985</v>
      </c>
      <c r="G61" s="22">
        <f t="shared" si="1"/>
        <v>-96.66176333333317</v>
      </c>
      <c r="H61" s="56">
        <f t="shared" si="0"/>
        <v>115.96744047303285</v>
      </c>
    </row>
    <row r="62" spans="1:8" s="25" customFormat="1" ht="15.75" x14ac:dyDescent="0.25">
      <c r="A62" s="3">
        <f t="shared" si="2"/>
        <v>57</v>
      </c>
      <c r="B62" s="1900">
        <v>56</v>
      </c>
      <c r="C62" s="71" t="s">
        <v>523</v>
      </c>
      <c r="D62" s="1905" t="s">
        <v>401</v>
      </c>
      <c r="E62" s="28">
        <f>'1 уровень'!U1528</f>
        <v>3320.7335733333334</v>
      </c>
      <c r="F62" s="28">
        <f>'1 уровень'!V1528</f>
        <v>3319.8784099999998</v>
      </c>
      <c r="G62" s="22">
        <f t="shared" si="1"/>
        <v>0.85516333333362127</v>
      </c>
      <c r="H62" s="56">
        <f t="shared" si="0"/>
        <v>99.974247758380827</v>
      </c>
    </row>
    <row r="63" spans="1:8" s="25" customFormat="1" ht="15.75" x14ac:dyDescent="0.25">
      <c r="A63" s="3">
        <f t="shared" si="2"/>
        <v>58</v>
      </c>
      <c r="B63" s="1900">
        <v>57</v>
      </c>
      <c r="C63" s="71">
        <v>2138205</v>
      </c>
      <c r="D63" s="1905" t="s">
        <v>664</v>
      </c>
      <c r="E63" s="28">
        <f>'1 уровень'!U1538</f>
        <v>601.46216666666669</v>
      </c>
      <c r="F63" s="28">
        <f>'1 уровень'!V1538</f>
        <v>182.15611999999999</v>
      </c>
      <c r="G63" s="22">
        <f t="shared" si="1"/>
        <v>419.3060466666667</v>
      </c>
      <c r="H63" s="56">
        <f t="shared" si="0"/>
        <v>30.285549132627626</v>
      </c>
    </row>
    <row r="64" spans="1:8" s="25" customFormat="1" ht="15.75" x14ac:dyDescent="0.25">
      <c r="A64" s="3">
        <f t="shared" si="2"/>
        <v>59</v>
      </c>
      <c r="B64" s="1900">
        <v>58</v>
      </c>
      <c r="C64" s="71">
        <v>2138157</v>
      </c>
      <c r="D64" s="1905" t="s">
        <v>580</v>
      </c>
      <c r="E64" s="28">
        <f>'1 уровень'!U1554</f>
        <v>221.97200000000001</v>
      </c>
      <c r="F64" s="28">
        <f>'1 уровень'!V1554</f>
        <v>73.381830000000008</v>
      </c>
      <c r="G64" s="22">
        <f t="shared" si="1"/>
        <v>148.59017</v>
      </c>
      <c r="H64" s="56">
        <f t="shared" si="0"/>
        <v>33.059047988034528</v>
      </c>
    </row>
    <row r="65" spans="1:9" s="25" customFormat="1" ht="15.75" x14ac:dyDescent="0.25">
      <c r="A65" s="3">
        <f t="shared" si="2"/>
        <v>60</v>
      </c>
      <c r="B65" s="1900">
        <v>59</v>
      </c>
      <c r="C65" s="71">
        <v>2138159</v>
      </c>
      <c r="D65" s="1907" t="s">
        <v>583</v>
      </c>
      <c r="E65" s="28">
        <f>'1 уровень'!U1567</f>
        <v>973.14933333333329</v>
      </c>
      <c r="F65" s="28">
        <f>'1 уровень'!V1567</f>
        <v>762.61814000000004</v>
      </c>
      <c r="G65" s="22">
        <f t="shared" si="1"/>
        <v>210.53119333333325</v>
      </c>
      <c r="H65" s="56">
        <f t="shared" si="0"/>
        <v>78.365993160350868</v>
      </c>
    </row>
    <row r="66" spans="1:9" s="25" customFormat="1" ht="15.75" x14ac:dyDescent="0.25">
      <c r="A66" s="3">
        <f t="shared" si="2"/>
        <v>61</v>
      </c>
      <c r="B66" s="1900">
        <v>60</v>
      </c>
      <c r="C66" s="71">
        <v>2138162</v>
      </c>
      <c r="D66" s="1905" t="s">
        <v>582</v>
      </c>
      <c r="E66" s="28">
        <f>'1 уровень'!U1579</f>
        <v>7368.8708333333334</v>
      </c>
      <c r="F66" s="28">
        <f>'1 уровень'!V1579</f>
        <v>7315.8406700000005</v>
      </c>
      <c r="G66" s="22">
        <f t="shared" si="1"/>
        <v>53.030163333332894</v>
      </c>
      <c r="H66" s="56">
        <f t="shared" si="0"/>
        <v>99.280348854895792</v>
      </c>
    </row>
    <row r="67" spans="1:9" s="25" customFormat="1" ht="15.75" x14ac:dyDescent="0.25">
      <c r="A67" s="3">
        <f t="shared" si="2"/>
        <v>62</v>
      </c>
      <c r="B67" s="1900">
        <v>61</v>
      </c>
      <c r="C67" s="71">
        <v>2338163</v>
      </c>
      <c r="D67" s="1905" t="s">
        <v>581</v>
      </c>
      <c r="E67" s="28">
        <f>'1 уровень'!U1587</f>
        <v>301.47620000000001</v>
      </c>
      <c r="F67" s="28">
        <f>'1 уровень'!V1587</f>
        <v>103.75064999999999</v>
      </c>
      <c r="G67" s="22">
        <f t="shared" si="1"/>
        <v>197.72555</v>
      </c>
      <c r="H67" s="56">
        <f t="shared" si="0"/>
        <v>34.414209148184824</v>
      </c>
    </row>
    <row r="68" spans="1:9" s="25" customFormat="1" ht="15.75" x14ac:dyDescent="0.25">
      <c r="A68" s="3">
        <f t="shared" si="2"/>
        <v>63</v>
      </c>
      <c r="B68" s="1900">
        <v>62</v>
      </c>
      <c r="C68" s="71">
        <v>2238211</v>
      </c>
      <c r="D68" s="1905" t="s">
        <v>681</v>
      </c>
      <c r="E68" s="28">
        <f>'1 уровень'!U1599</f>
        <v>203.72087999999999</v>
      </c>
      <c r="F68" s="28">
        <f>'1 уровень'!V1599</f>
        <v>12.36936</v>
      </c>
      <c r="G68" s="22">
        <f t="shared" si="1"/>
        <v>191.35151999999999</v>
      </c>
      <c r="H68" s="56">
        <f t="shared" si="0"/>
        <v>6.0717193053554457</v>
      </c>
    </row>
    <row r="69" spans="1:9" s="25" customFormat="1" ht="15.75" x14ac:dyDescent="0.25">
      <c r="A69" s="3">
        <f t="shared" si="2"/>
        <v>64</v>
      </c>
      <c r="B69" s="1900">
        <v>63</v>
      </c>
      <c r="C69" s="71">
        <v>2306172</v>
      </c>
      <c r="D69" s="1905" t="s">
        <v>584</v>
      </c>
      <c r="E69" s="28">
        <f>'1 уровень'!U1607</f>
        <v>390.43329999999997</v>
      </c>
      <c r="F69" s="28">
        <f>'1 уровень'!V1607</f>
        <v>122.67852999999999</v>
      </c>
      <c r="G69" s="22">
        <f t="shared" si="1"/>
        <v>267.75477000000001</v>
      </c>
      <c r="H69" s="56">
        <f t="shared" si="0"/>
        <v>31.421123659278038</v>
      </c>
    </row>
    <row r="70" spans="1:9" s="25" customFormat="1" ht="15.75" x14ac:dyDescent="0.25">
      <c r="A70" s="3">
        <f t="shared" si="2"/>
        <v>65</v>
      </c>
      <c r="B70" s="1900">
        <v>64</v>
      </c>
      <c r="C70" s="71">
        <v>2107176</v>
      </c>
      <c r="D70" s="1905" t="s">
        <v>585</v>
      </c>
      <c r="E70" s="28">
        <f>'1 уровень'!U1624</f>
        <v>227.33466666666669</v>
      </c>
      <c r="F70" s="28">
        <f>'1 уровень'!V1624</f>
        <v>206.56560000000002</v>
      </c>
      <c r="G70" s="22">
        <f t="shared" si="1"/>
        <v>20.769066666666674</v>
      </c>
      <c r="H70" s="56">
        <f t="shared" ref="H70:H128" si="3">F70/E70*100</f>
        <v>90.864100503809368</v>
      </c>
    </row>
    <row r="71" spans="1:9" s="25" customFormat="1" ht="15.75" x14ac:dyDescent="0.25">
      <c r="A71" s="3">
        <f t="shared" si="2"/>
        <v>66</v>
      </c>
      <c r="B71" s="1900">
        <v>65</v>
      </c>
      <c r="C71" s="71">
        <v>2106177</v>
      </c>
      <c r="D71" s="1905" t="s">
        <v>586</v>
      </c>
      <c r="E71" s="28">
        <f>'1 уровень'!U1636</f>
        <v>427.8313333333333</v>
      </c>
      <c r="F71" s="28">
        <f>'1 уровень'!V1636</f>
        <v>60.687559999999998</v>
      </c>
      <c r="G71" s="22">
        <f t="shared" ref="G71:G127" si="4">E71-F71</f>
        <v>367.14377333333329</v>
      </c>
      <c r="H71" s="56">
        <f t="shared" si="3"/>
        <v>14.184926458557657</v>
      </c>
    </row>
    <row r="72" spans="1:9" s="25" customFormat="1" ht="15.75" x14ac:dyDescent="0.25">
      <c r="A72" s="3">
        <f t="shared" ref="A72:A127" si="5">A71+1</f>
        <v>67</v>
      </c>
      <c r="B72" s="1900">
        <v>66</v>
      </c>
      <c r="C72" s="71">
        <v>2307178</v>
      </c>
      <c r="D72" s="1905" t="s">
        <v>587</v>
      </c>
      <c r="E72" s="28">
        <f>'1 уровень'!U1647</f>
        <v>326.76666666666665</v>
      </c>
      <c r="F72" s="28">
        <f>'1 уровень'!V1647</f>
        <v>325.79659000000004</v>
      </c>
      <c r="G72" s="22">
        <f t="shared" si="4"/>
        <v>0.97007666666661407</v>
      </c>
      <c r="H72" s="56">
        <f t="shared" si="3"/>
        <v>99.703128634091627</v>
      </c>
      <c r="I72" s="73"/>
    </row>
    <row r="73" spans="1:9" s="25" customFormat="1" ht="15.75" x14ac:dyDescent="0.25">
      <c r="A73" s="3">
        <f t="shared" si="5"/>
        <v>68</v>
      </c>
      <c r="B73" s="1900">
        <v>67</v>
      </c>
      <c r="C73" s="71">
        <v>2106179</v>
      </c>
      <c r="D73" s="1905" t="s">
        <v>588</v>
      </c>
      <c r="E73" s="28">
        <f>'1 уровень'!U1656</f>
        <v>329.89619999999996</v>
      </c>
      <c r="F73" s="28">
        <f>'1 уровень'!V1656</f>
        <v>236.64427000000003</v>
      </c>
      <c r="G73" s="22">
        <f t="shared" si="4"/>
        <v>93.25192999999993</v>
      </c>
      <c r="H73" s="56">
        <f t="shared" si="3"/>
        <v>71.73294812125755</v>
      </c>
    </row>
    <row r="74" spans="1:9" s="25" customFormat="1" ht="15.75" x14ac:dyDescent="0.25">
      <c r="A74" s="3">
        <f t="shared" si="5"/>
        <v>69</v>
      </c>
      <c r="B74" s="1900">
        <v>68</v>
      </c>
      <c r="C74" s="71">
        <v>2306182</v>
      </c>
      <c r="D74" s="1905" t="s">
        <v>589</v>
      </c>
      <c r="E74" s="28">
        <f>'1 уровень'!U1673</f>
        <v>223.58239999999998</v>
      </c>
      <c r="F74" s="28">
        <f>'1 уровень'!V1673</f>
        <v>175.53246000000001</v>
      </c>
      <c r="G74" s="22">
        <f t="shared" si="4"/>
        <v>48.049939999999964</v>
      </c>
      <c r="H74" s="56">
        <f t="shared" si="3"/>
        <v>78.509068692347896</v>
      </c>
    </row>
    <row r="75" spans="1:9" s="25" customFormat="1" ht="15.75" x14ac:dyDescent="0.25">
      <c r="A75" s="3">
        <f t="shared" si="5"/>
        <v>70</v>
      </c>
      <c r="B75" s="1900">
        <v>69</v>
      </c>
      <c r="C75" s="71">
        <v>2106185</v>
      </c>
      <c r="D75" s="1905" t="s">
        <v>590</v>
      </c>
      <c r="E75" s="28">
        <f>'1 уровень'!U1686</f>
        <v>271.76512333333335</v>
      </c>
      <c r="F75" s="28">
        <f>'1 уровень'!V1686</f>
        <v>271.08452999999997</v>
      </c>
      <c r="G75" s="22">
        <f t="shared" si="4"/>
        <v>0.6805933333333769</v>
      </c>
      <c r="H75" s="56">
        <f t="shared" si="3"/>
        <v>99.749565608351219</v>
      </c>
    </row>
    <row r="76" spans="1:9" s="25" customFormat="1" ht="15.75" x14ac:dyDescent="0.25">
      <c r="A76" s="3">
        <f t="shared" si="5"/>
        <v>71</v>
      </c>
      <c r="B76" s="1900">
        <v>70</v>
      </c>
      <c r="C76" s="71">
        <v>2307109</v>
      </c>
      <c r="D76" s="1905" t="s">
        <v>666</v>
      </c>
      <c r="E76" s="28">
        <f>'1 уровень'!U1697</f>
        <v>32.676666666666669</v>
      </c>
      <c r="F76" s="28">
        <f>'1 уровень'!V1697</f>
        <v>0</v>
      </c>
      <c r="G76" s="22">
        <f t="shared" si="4"/>
        <v>32.676666666666669</v>
      </c>
      <c r="H76" s="56">
        <f t="shared" si="3"/>
        <v>0</v>
      </c>
    </row>
    <row r="77" spans="1:9" s="25" customFormat="1" ht="15.75" x14ac:dyDescent="0.25">
      <c r="A77" s="3">
        <f t="shared" si="5"/>
        <v>72</v>
      </c>
      <c r="B77" s="1900">
        <v>71</v>
      </c>
      <c r="C77" s="71">
        <v>2138120</v>
      </c>
      <c r="D77" s="1905" t="s">
        <v>677</v>
      </c>
      <c r="E77" s="28">
        <f>'1 уровень'!U1708</f>
        <v>0</v>
      </c>
      <c r="F77" s="28">
        <f>'1 уровень'!V1708</f>
        <v>0</v>
      </c>
      <c r="G77" s="22">
        <f t="shared" si="4"/>
        <v>0</v>
      </c>
      <c r="H77" s="56" t="e">
        <f t="shared" si="3"/>
        <v>#DIV/0!</v>
      </c>
    </row>
    <row r="78" spans="1:9" s="25" customFormat="1" ht="15.75" x14ac:dyDescent="0.25">
      <c r="A78" s="3">
        <f t="shared" si="5"/>
        <v>73</v>
      </c>
      <c r="B78" s="1900">
        <v>72</v>
      </c>
      <c r="C78" s="71">
        <v>2138212</v>
      </c>
      <c r="D78" s="1905" t="s">
        <v>667</v>
      </c>
      <c r="E78" s="28">
        <f>'1 уровень'!U1719</f>
        <v>36.247679999999995</v>
      </c>
      <c r="F78" s="28">
        <f>'1 уровень'!V1719</f>
        <v>0</v>
      </c>
      <c r="G78" s="22">
        <f t="shared" si="4"/>
        <v>36.247679999999995</v>
      </c>
      <c r="H78" s="56">
        <f t="shared" si="3"/>
        <v>0</v>
      </c>
    </row>
    <row r="79" spans="1:9" s="25" customFormat="1" ht="15.75" x14ac:dyDescent="0.25">
      <c r="A79" s="3">
        <f t="shared" si="5"/>
        <v>74</v>
      </c>
      <c r="B79" s="1900">
        <v>73</v>
      </c>
      <c r="C79" s="71">
        <v>2101192</v>
      </c>
      <c r="D79" s="1905" t="s">
        <v>591</v>
      </c>
      <c r="E79" s="28">
        <f>'1 уровень'!U1737</f>
        <v>63.303366666666669</v>
      </c>
      <c r="F79" s="28">
        <f>'1 уровень'!V1737</f>
        <v>31.912030000000001</v>
      </c>
      <c r="G79" s="22">
        <f t="shared" si="4"/>
        <v>31.391336666666668</v>
      </c>
      <c r="H79" s="56">
        <f t="shared" si="3"/>
        <v>50.411268279043611</v>
      </c>
    </row>
    <row r="80" spans="1:9" s="25" customFormat="1" ht="15.75" x14ac:dyDescent="0.25">
      <c r="A80" s="3">
        <f t="shared" si="5"/>
        <v>75</v>
      </c>
      <c r="B80" s="1900">
        <v>74</v>
      </c>
      <c r="C80" s="71">
        <v>2101193</v>
      </c>
      <c r="D80" s="1905" t="s">
        <v>592</v>
      </c>
      <c r="E80" s="28">
        <f>'1 уровень'!U1754</f>
        <v>87.67910000000002</v>
      </c>
      <c r="F80" s="28">
        <f>'1 уровень'!V1754</f>
        <v>20.828880000000005</v>
      </c>
      <c r="G80" s="22">
        <f t="shared" si="4"/>
        <v>66.850220000000007</v>
      </c>
      <c r="H80" s="56">
        <f t="shared" si="3"/>
        <v>23.755809537278555</v>
      </c>
    </row>
    <row r="81" spans="1:8" s="25" customFormat="1" ht="15.75" x14ac:dyDescent="0.25">
      <c r="A81" s="3">
        <f t="shared" si="5"/>
        <v>76</v>
      </c>
      <c r="B81" s="1900">
        <v>75</v>
      </c>
      <c r="C81" s="71">
        <v>2301194</v>
      </c>
      <c r="D81" s="1905" t="s">
        <v>593</v>
      </c>
      <c r="E81" s="28">
        <f>'1 уровень'!U1767</f>
        <v>88.661000000000001</v>
      </c>
      <c r="F81" s="28">
        <f>'1 уровень'!V1767</f>
        <v>31.917960000000001</v>
      </c>
      <c r="G81" s="22">
        <f t="shared" si="4"/>
        <v>56.743040000000001</v>
      </c>
      <c r="H81" s="56">
        <f t="shared" si="3"/>
        <v>36</v>
      </c>
    </row>
    <row r="82" spans="1:8" s="25" customFormat="1" ht="15.75" x14ac:dyDescent="0.25">
      <c r="A82" s="3">
        <f t="shared" si="5"/>
        <v>77</v>
      </c>
      <c r="B82" s="1900">
        <v>76</v>
      </c>
      <c r="C82" s="71">
        <v>2107198</v>
      </c>
      <c r="D82" s="1905" t="s">
        <v>682</v>
      </c>
      <c r="E82" s="28">
        <f>'1 уровень'!U1778</f>
        <v>26.402746666666669</v>
      </c>
      <c r="F82" s="28">
        <f>'1 уровень'!V1778</f>
        <v>19.60558</v>
      </c>
      <c r="G82" s="22">
        <f t="shared" si="4"/>
        <v>6.7971666666666692</v>
      </c>
      <c r="H82" s="56">
        <f t="shared" si="3"/>
        <v>74.255834998984952</v>
      </c>
    </row>
    <row r="83" spans="1:8" s="25" customFormat="1" ht="15.75" x14ac:dyDescent="0.25">
      <c r="A83" s="3">
        <f t="shared" si="5"/>
        <v>78</v>
      </c>
      <c r="B83" s="1900">
        <v>77</v>
      </c>
      <c r="C83" s="71">
        <v>2107202</v>
      </c>
      <c r="D83" s="1905" t="s">
        <v>688</v>
      </c>
      <c r="E83" s="28">
        <f>'1 уровень'!U1789</f>
        <v>39.211999999999996</v>
      </c>
      <c r="F83" s="28">
        <f>'1 уровень'!V1789</f>
        <v>0</v>
      </c>
      <c r="G83" s="22">
        <f t="shared" si="4"/>
        <v>39.211999999999996</v>
      </c>
      <c r="H83" s="56">
        <f t="shared" si="3"/>
        <v>0</v>
      </c>
    </row>
    <row r="84" spans="1:8" s="25" customFormat="1" ht="15.75" x14ac:dyDescent="0.25">
      <c r="A84" s="3">
        <f t="shared" si="5"/>
        <v>79</v>
      </c>
      <c r="B84" s="1900">
        <v>78</v>
      </c>
      <c r="C84" s="71">
        <v>2138213</v>
      </c>
      <c r="D84" s="1905" t="s">
        <v>687</v>
      </c>
      <c r="E84" s="28">
        <f>'1 уровень'!U1806</f>
        <v>35.061106666666667</v>
      </c>
      <c r="F84" s="28">
        <f>'1 уровень'!V1806</f>
        <v>16.225020000000001</v>
      </c>
      <c r="G84" s="22">
        <f t="shared" si="4"/>
        <v>18.836086666666667</v>
      </c>
      <c r="H84" s="56">
        <f t="shared" si="3"/>
        <v>46.276405802745153</v>
      </c>
    </row>
    <row r="85" spans="1:8" s="25" customFormat="1" ht="15.75" x14ac:dyDescent="0.25">
      <c r="A85" s="3">
        <f t="shared" si="5"/>
        <v>80</v>
      </c>
      <c r="B85" s="1900">
        <v>79</v>
      </c>
      <c r="C85" s="71">
        <v>2138214</v>
      </c>
      <c r="D85" s="1905" t="s">
        <v>686</v>
      </c>
      <c r="E85" s="28">
        <f>'1 уровень'!U1824</f>
        <v>35.061106666666667</v>
      </c>
      <c r="F85" s="28">
        <f>'1 уровень'!V1824</f>
        <v>0.89373000000000002</v>
      </c>
      <c r="G85" s="22">
        <f t="shared" si="4"/>
        <v>34.167376666666669</v>
      </c>
      <c r="H85" s="56">
        <f t="shared" si="3"/>
        <v>2.5490638629775138</v>
      </c>
    </row>
    <row r="86" spans="1:8" s="25" customFormat="1" ht="15.75" x14ac:dyDescent="0.25">
      <c r="A86" s="3">
        <f t="shared" si="5"/>
        <v>81</v>
      </c>
      <c r="B86" s="1900">
        <v>80</v>
      </c>
      <c r="C86" s="71">
        <v>2138215</v>
      </c>
      <c r="D86" s="1905" t="s">
        <v>685</v>
      </c>
      <c r="E86" s="28">
        <f>'1 уровень'!U1842</f>
        <v>35.061106666666667</v>
      </c>
      <c r="F86" s="28">
        <f>'1 уровень'!V1842</f>
        <v>1.4895500000000002</v>
      </c>
      <c r="G86" s="22">
        <f t="shared" si="4"/>
        <v>33.571556666666666</v>
      </c>
      <c r="H86" s="56">
        <f t="shared" si="3"/>
        <v>4.2484397716291902</v>
      </c>
    </row>
    <row r="87" spans="1:8" s="25" customFormat="1" ht="15.75" x14ac:dyDescent="0.25">
      <c r="A87" s="3">
        <f t="shared" si="5"/>
        <v>82</v>
      </c>
      <c r="B87" s="1900">
        <v>81</v>
      </c>
      <c r="C87" s="71">
        <v>2138208</v>
      </c>
      <c r="D87" s="1905" t="s">
        <v>684</v>
      </c>
      <c r="E87" s="28">
        <f>'1 уровень'!U1853</f>
        <v>35.231000000000002</v>
      </c>
      <c r="F87" s="28">
        <f>'1 уровень'!V1853</f>
        <v>0</v>
      </c>
      <c r="G87" s="22">
        <f t="shared" si="4"/>
        <v>35.231000000000002</v>
      </c>
      <c r="H87" s="56">
        <f t="shared" si="3"/>
        <v>0</v>
      </c>
    </row>
    <row r="88" spans="1:8" s="25" customFormat="1" ht="15.75" x14ac:dyDescent="0.25">
      <c r="A88" s="3">
        <f t="shared" si="5"/>
        <v>83</v>
      </c>
      <c r="B88" s="1900">
        <v>82</v>
      </c>
      <c r="C88" s="71">
        <v>2138204</v>
      </c>
      <c r="D88" s="1905" t="s">
        <v>683</v>
      </c>
      <c r="E88" s="28">
        <f>'1 уровень'!U1869</f>
        <v>502.19960000000003</v>
      </c>
      <c r="F88" s="28">
        <f>'1 уровень'!V1869</f>
        <v>285.18699999999995</v>
      </c>
      <c r="G88" s="22">
        <f t="shared" si="4"/>
        <v>217.01260000000008</v>
      </c>
      <c r="H88" s="56">
        <f t="shared" si="3"/>
        <v>56.787580077722076</v>
      </c>
    </row>
    <row r="89" spans="1:8" s="25" customFormat="1" x14ac:dyDescent="0.25">
      <c r="A89" s="3">
        <f t="shared" si="5"/>
        <v>84</v>
      </c>
      <c r="B89" s="1900">
        <v>83</v>
      </c>
      <c r="C89" s="71" t="s">
        <v>328</v>
      </c>
      <c r="D89" s="61" t="s">
        <v>531</v>
      </c>
      <c r="E89" s="27">
        <f>'1 уровень'!U1980</f>
        <v>59152.980052742038</v>
      </c>
      <c r="F89" s="27">
        <f>'1 уровень'!V1980</f>
        <v>56813.92368</v>
      </c>
      <c r="G89" s="22">
        <f t="shared" si="4"/>
        <v>2339.0563727420376</v>
      </c>
      <c r="H89" s="56">
        <f t="shared" si="3"/>
        <v>96.045750576460421</v>
      </c>
    </row>
    <row r="90" spans="1:8" s="25" customFormat="1" x14ac:dyDescent="0.25">
      <c r="A90" s="3">
        <f t="shared" si="5"/>
        <v>85</v>
      </c>
      <c r="B90" s="1900">
        <v>84</v>
      </c>
      <c r="C90" s="71" t="s">
        <v>371</v>
      </c>
      <c r="D90" s="45" t="s">
        <v>569</v>
      </c>
      <c r="E90" s="27">
        <f>'1 уровень'!U2080</f>
        <v>69870.525473179587</v>
      </c>
      <c r="F90" s="27">
        <f>'1 уровень'!V2080</f>
        <v>69117.490260000006</v>
      </c>
      <c r="G90" s="22">
        <f t="shared" si="4"/>
        <v>753.03521317958075</v>
      </c>
      <c r="H90" s="56">
        <f t="shared" si="3"/>
        <v>98.922241949549033</v>
      </c>
    </row>
    <row r="91" spans="1:8" s="25" customFormat="1" x14ac:dyDescent="0.25">
      <c r="A91" s="3">
        <f t="shared" si="5"/>
        <v>86</v>
      </c>
      <c r="B91" s="1900">
        <v>85</v>
      </c>
      <c r="C91" s="71" t="s">
        <v>372</v>
      </c>
      <c r="D91" s="45" t="s">
        <v>323</v>
      </c>
      <c r="E91" s="27">
        <f>'1 уровень'!U2189</f>
        <v>152226.37568502416</v>
      </c>
      <c r="F91" s="27">
        <f>'1 уровень'!V2189</f>
        <v>150252.24071999997</v>
      </c>
      <c r="G91" s="22">
        <f t="shared" si="4"/>
        <v>1974.13496502419</v>
      </c>
      <c r="H91" s="56">
        <f t="shared" si="3"/>
        <v>98.703158400677609</v>
      </c>
    </row>
    <row r="92" spans="1:8" s="25" customFormat="1" x14ac:dyDescent="0.25">
      <c r="A92" s="3">
        <f t="shared" si="5"/>
        <v>87</v>
      </c>
      <c r="B92" s="1900">
        <v>86</v>
      </c>
      <c r="C92" s="71" t="s">
        <v>339</v>
      </c>
      <c r="D92" s="61" t="s">
        <v>532</v>
      </c>
      <c r="E92" s="27">
        <f>'1 уровень'!U2284</f>
        <v>53281.482821473808</v>
      </c>
      <c r="F92" s="27">
        <f>'1 уровень'!V2284</f>
        <v>52237.440060000001</v>
      </c>
      <c r="G92" s="22">
        <f t="shared" si="4"/>
        <v>1044.0427614738073</v>
      </c>
      <c r="H92" s="56">
        <f t="shared" si="3"/>
        <v>98.040514816428811</v>
      </c>
    </row>
    <row r="93" spans="1:8" s="25" customFormat="1" x14ac:dyDescent="0.25">
      <c r="A93" s="3">
        <f t="shared" si="5"/>
        <v>88</v>
      </c>
      <c r="B93" s="1900">
        <v>87</v>
      </c>
      <c r="C93" s="71" t="s">
        <v>333</v>
      </c>
      <c r="D93" s="26" t="s">
        <v>382</v>
      </c>
      <c r="E93" s="27">
        <f>'1 уровень'!U2370</f>
        <v>26547.668482443936</v>
      </c>
      <c r="F93" s="27">
        <f>'1 уровень'!V2370</f>
        <v>26302.974479999997</v>
      </c>
      <c r="G93" s="22">
        <f t="shared" si="4"/>
        <v>244.6940024439391</v>
      </c>
      <c r="H93" s="56">
        <f t="shared" si="3"/>
        <v>99.078284397721191</v>
      </c>
    </row>
    <row r="94" spans="1:8" s="25" customFormat="1" x14ac:dyDescent="0.25">
      <c r="A94" s="3">
        <f t="shared" si="5"/>
        <v>89</v>
      </c>
      <c r="B94" s="1900">
        <v>88</v>
      </c>
      <c r="C94" s="71" t="s">
        <v>354</v>
      </c>
      <c r="D94" s="26" t="s">
        <v>396</v>
      </c>
      <c r="E94" s="27">
        <f>'1 уровень'!U2417</f>
        <v>91492.787956117827</v>
      </c>
      <c r="F94" s="27">
        <f>'1 уровень'!V2417</f>
        <v>90854.156110000011</v>
      </c>
      <c r="G94" s="22">
        <f t="shared" si="4"/>
        <v>638.63184611781617</v>
      </c>
      <c r="H94" s="56">
        <f t="shared" si="3"/>
        <v>99.301986680716169</v>
      </c>
    </row>
    <row r="95" spans="1:8" s="25" customFormat="1" x14ac:dyDescent="0.25">
      <c r="A95" s="3">
        <f t="shared" si="5"/>
        <v>90</v>
      </c>
      <c r="B95" s="1900">
        <v>89</v>
      </c>
      <c r="C95" s="71" t="s">
        <v>332</v>
      </c>
      <c r="D95" s="26" t="s">
        <v>560</v>
      </c>
      <c r="E95" s="28">
        <f>'2 уровень'!U67</f>
        <v>223238.14518063667</v>
      </c>
      <c r="F95" s="28">
        <f>'2 уровень'!V67</f>
        <v>219541.10520000002</v>
      </c>
      <c r="G95" s="22">
        <f t="shared" si="4"/>
        <v>3697.0399806366477</v>
      </c>
      <c r="H95" s="56">
        <f t="shared" si="3"/>
        <v>98.343903109549174</v>
      </c>
    </row>
    <row r="96" spans="1:8" s="25" customFormat="1" x14ac:dyDescent="0.25">
      <c r="A96" s="3">
        <f t="shared" si="5"/>
        <v>91</v>
      </c>
      <c r="B96" s="1900">
        <v>90</v>
      </c>
      <c r="C96" s="71" t="s">
        <v>351</v>
      </c>
      <c r="D96" s="26" t="s">
        <v>561</v>
      </c>
      <c r="E96" s="28">
        <f>'2 уровень'!U113</f>
        <v>82839.392462102012</v>
      </c>
      <c r="F96" s="28">
        <f>'2 уровень'!V113</f>
        <v>78584.598089999985</v>
      </c>
      <c r="G96" s="22">
        <f t="shared" si="4"/>
        <v>4254.7943721020274</v>
      </c>
      <c r="H96" s="56">
        <f t="shared" si="3"/>
        <v>94.863803022156944</v>
      </c>
    </row>
    <row r="97" spans="1:9" s="25" customFormat="1" x14ac:dyDescent="0.25">
      <c r="A97" s="3">
        <f t="shared" si="5"/>
        <v>92</v>
      </c>
      <c r="B97" s="1900">
        <v>91</v>
      </c>
      <c r="C97" s="71" t="s">
        <v>356</v>
      </c>
      <c r="D97" s="26" t="s">
        <v>562</v>
      </c>
      <c r="E97" s="28">
        <f>'2 уровень'!U157</f>
        <v>90659.726798963995</v>
      </c>
      <c r="F97" s="28">
        <f>'2 уровень'!V157</f>
        <v>86941.705900000001</v>
      </c>
      <c r="G97" s="22">
        <f t="shared" si="4"/>
        <v>3718.0208989639941</v>
      </c>
      <c r="H97" s="56">
        <f t="shared" si="3"/>
        <v>95.898927748581656</v>
      </c>
    </row>
    <row r="98" spans="1:9" s="25" customFormat="1" x14ac:dyDescent="0.25">
      <c r="A98" s="3">
        <f t="shared" si="5"/>
        <v>93</v>
      </c>
      <c r="B98" s="1900">
        <v>92</v>
      </c>
      <c r="C98" s="71" t="s">
        <v>361</v>
      </c>
      <c r="D98" s="26" t="s">
        <v>324</v>
      </c>
      <c r="E98" s="28">
        <f>'2 уровень'!U219</f>
        <v>272975.53816605592</v>
      </c>
      <c r="F98" s="28">
        <f>'2 уровень'!V219</f>
        <v>271520.44079999998</v>
      </c>
      <c r="G98" s="22">
        <f t="shared" si="4"/>
        <v>1455.0973660559393</v>
      </c>
      <c r="H98" s="56">
        <f t="shared" si="3"/>
        <v>99.466949538470814</v>
      </c>
    </row>
    <row r="99" spans="1:9" s="25" customFormat="1" x14ac:dyDescent="0.25">
      <c r="A99" s="3">
        <f t="shared" si="5"/>
        <v>94</v>
      </c>
      <c r="B99" s="1900">
        <v>93</v>
      </c>
      <c r="C99" s="71" t="s">
        <v>377</v>
      </c>
      <c r="D99" s="26" t="s">
        <v>563</v>
      </c>
      <c r="E99" s="28">
        <f>'2 уровень'!U244</f>
        <v>94850.150350202661</v>
      </c>
      <c r="F99" s="28">
        <f>'2 уровень'!V244</f>
        <v>92134.209310000006</v>
      </c>
      <c r="G99" s="22">
        <f t="shared" si="4"/>
        <v>2715.9410402026551</v>
      </c>
      <c r="H99" s="56">
        <f t="shared" si="3"/>
        <v>97.136598065290414</v>
      </c>
    </row>
    <row r="100" spans="1:9" s="25" customFormat="1" ht="30" x14ac:dyDescent="0.25">
      <c r="A100" s="3">
        <f t="shared" si="5"/>
        <v>95</v>
      </c>
      <c r="B100" s="1900">
        <v>94</v>
      </c>
      <c r="C100" s="71" t="s">
        <v>366</v>
      </c>
      <c r="D100" s="26" t="s">
        <v>564</v>
      </c>
      <c r="E100" s="28">
        <f>'2 уровень'!U275</f>
        <v>74313.73399749599</v>
      </c>
      <c r="F100" s="28">
        <f>'2 уровень'!V275</f>
        <v>74301.446519999998</v>
      </c>
      <c r="G100" s="22">
        <f t="shared" si="4"/>
        <v>12.287477495992789</v>
      </c>
      <c r="H100" s="56">
        <f t="shared" si="3"/>
        <v>99.983465401568424</v>
      </c>
    </row>
    <row r="101" spans="1:9" s="25" customFormat="1" x14ac:dyDescent="0.25">
      <c r="A101" s="3">
        <f t="shared" si="5"/>
        <v>96</v>
      </c>
      <c r="B101" s="1900">
        <v>95</v>
      </c>
      <c r="C101" s="71" t="s">
        <v>368</v>
      </c>
      <c r="D101" s="26" t="s">
        <v>565</v>
      </c>
      <c r="E101" s="28">
        <f>'2 уровень'!U325</f>
        <v>138295.46521997801</v>
      </c>
      <c r="F101" s="28">
        <f>'2 уровень'!V325</f>
        <v>136181.0784</v>
      </c>
      <c r="G101" s="22">
        <f t="shared" si="4"/>
        <v>2114.3868199780118</v>
      </c>
      <c r="H101" s="56">
        <f t="shared" si="3"/>
        <v>98.471109073161017</v>
      </c>
    </row>
    <row r="102" spans="1:9" s="25" customFormat="1" ht="30" x14ac:dyDescent="0.25">
      <c r="A102" s="3">
        <f t="shared" si="5"/>
        <v>97</v>
      </c>
      <c r="B102" s="1900">
        <v>96</v>
      </c>
      <c r="C102" s="71" t="s">
        <v>524</v>
      </c>
      <c r="D102" s="1908" t="s">
        <v>428</v>
      </c>
      <c r="E102" s="28">
        <f>'2 уровень'!U375</f>
        <v>86413.59918533334</v>
      </c>
      <c r="F102" s="28">
        <f>'2 уровень'!V375</f>
        <v>86215.420940000011</v>
      </c>
      <c r="G102" s="22">
        <f t="shared" si="4"/>
        <v>198.17824533332896</v>
      </c>
      <c r="H102" s="56">
        <f t="shared" si="3"/>
        <v>99.770663128024225</v>
      </c>
    </row>
    <row r="103" spans="1:9" s="25" customFormat="1" x14ac:dyDescent="0.25">
      <c r="A103" s="3">
        <f t="shared" si="5"/>
        <v>98</v>
      </c>
      <c r="B103" s="1900">
        <v>97</v>
      </c>
      <c r="C103" s="71" t="s">
        <v>416</v>
      </c>
      <c r="D103" s="1908" t="s">
        <v>566</v>
      </c>
      <c r="E103" s="28">
        <f>'2 уровень'!U404</f>
        <v>24874.089232839509</v>
      </c>
      <c r="F103" s="28">
        <f>'2 уровень'!V404</f>
        <v>24648.120920000001</v>
      </c>
      <c r="G103" s="22">
        <f t="shared" si="4"/>
        <v>225.96831283950814</v>
      </c>
      <c r="H103" s="56">
        <f t="shared" si="3"/>
        <v>99.091551410287707</v>
      </c>
    </row>
    <row r="104" spans="1:9" s="25" customFormat="1" x14ac:dyDescent="0.25">
      <c r="A104" s="3">
        <f t="shared" si="5"/>
        <v>99</v>
      </c>
      <c r="B104" s="1900">
        <v>98</v>
      </c>
      <c r="C104" s="71" t="s">
        <v>525</v>
      </c>
      <c r="D104" s="1909" t="s">
        <v>429</v>
      </c>
      <c r="E104" s="28">
        <f>'2 уровень'!U415</f>
        <v>19417.77418</v>
      </c>
      <c r="F104" s="28">
        <f>'2 уровень'!V415</f>
        <v>19415.312330000001</v>
      </c>
      <c r="G104" s="22">
        <f t="shared" si="4"/>
        <v>2.4618499999996857</v>
      </c>
      <c r="H104" s="56">
        <f t="shared" si="3"/>
        <v>99.9873216673694</v>
      </c>
    </row>
    <row r="105" spans="1:9" s="25" customFormat="1" x14ac:dyDescent="0.25">
      <c r="A105" s="3">
        <f t="shared" si="5"/>
        <v>100</v>
      </c>
      <c r="B105" s="1900">
        <v>99</v>
      </c>
      <c r="C105" s="71" t="s">
        <v>526</v>
      </c>
      <c r="D105" s="1909" t="s">
        <v>398</v>
      </c>
      <c r="E105" s="28">
        <f>'2 уровень'!U426</f>
        <v>15418.027333333337</v>
      </c>
      <c r="F105" s="28">
        <f>'2 уровень'!V426</f>
        <v>15160.674289999999</v>
      </c>
      <c r="G105" s="22">
        <f t="shared" si="4"/>
        <v>257.35304333333806</v>
      </c>
      <c r="H105" s="56">
        <f t="shared" si="3"/>
        <v>98.330830282179164</v>
      </c>
    </row>
    <row r="106" spans="1:9" s="25" customFormat="1" ht="30" x14ac:dyDescent="0.25">
      <c r="A106" s="3">
        <f t="shared" si="5"/>
        <v>101</v>
      </c>
      <c r="B106" s="1900">
        <v>100</v>
      </c>
      <c r="C106" s="71" t="s">
        <v>527</v>
      </c>
      <c r="D106" s="1908" t="s">
        <v>400</v>
      </c>
      <c r="E106" s="28">
        <f>'2 уровень'!U437</f>
        <v>14116.199999999999</v>
      </c>
      <c r="F106" s="28">
        <f>'2 уровень'!V437</f>
        <v>14115.83512</v>
      </c>
      <c r="G106" s="22">
        <f t="shared" si="4"/>
        <v>0.3648799999991752</v>
      </c>
      <c r="H106" s="56">
        <f t="shared" si="3"/>
        <v>99.997415168388102</v>
      </c>
    </row>
    <row r="107" spans="1:9" s="25" customFormat="1" ht="30" x14ac:dyDescent="0.25">
      <c r="A107" s="3">
        <f t="shared" si="5"/>
        <v>102</v>
      </c>
      <c r="B107" s="1900">
        <v>101</v>
      </c>
      <c r="C107" s="71">
        <v>3310001</v>
      </c>
      <c r="D107" s="1908" t="s">
        <v>600</v>
      </c>
      <c r="E107" s="28">
        <f>'2 уровень'!U445</f>
        <v>110649.78900666667</v>
      </c>
      <c r="F107" s="28">
        <f>'2 уровень'!V445</f>
        <v>110538.49351999999</v>
      </c>
      <c r="G107" s="22">
        <f t="shared" si="4"/>
        <v>111.29548666668416</v>
      </c>
      <c r="H107" s="56">
        <f t="shared" si="3"/>
        <v>99.89941644926229</v>
      </c>
    </row>
    <row r="108" spans="1:9" s="25" customFormat="1" ht="30" x14ac:dyDescent="0.25">
      <c r="A108" s="3">
        <f t="shared" si="5"/>
        <v>103</v>
      </c>
      <c r="B108" s="1900">
        <v>102</v>
      </c>
      <c r="C108" s="71" t="s">
        <v>345</v>
      </c>
      <c r="D108" s="26" t="s">
        <v>386</v>
      </c>
      <c r="E108" s="28">
        <f>'2 уровень'!U491</f>
        <v>39021.632169826866</v>
      </c>
      <c r="F108" s="28">
        <f>'2 уровень'!V491</f>
        <v>34598.529989999995</v>
      </c>
      <c r="G108" s="22">
        <f t="shared" si="4"/>
        <v>4423.1021798268703</v>
      </c>
      <c r="H108" s="56">
        <f t="shared" si="3"/>
        <v>88.664999555690045</v>
      </c>
    </row>
    <row r="109" spans="1:9" s="25" customFormat="1" x14ac:dyDescent="0.25">
      <c r="A109" s="3">
        <f t="shared" si="5"/>
        <v>104</v>
      </c>
      <c r="B109" s="1900">
        <v>103</v>
      </c>
      <c r="C109" s="71" t="s">
        <v>347</v>
      </c>
      <c r="D109" s="26" t="s">
        <v>567</v>
      </c>
      <c r="E109" s="28">
        <f>'2 уровень'!U526</f>
        <v>8115.6076924882573</v>
      </c>
      <c r="F109" s="28">
        <f>'2 уровень'!V526</f>
        <v>7780.1133800000007</v>
      </c>
      <c r="G109" s="22">
        <f t="shared" si="4"/>
        <v>335.49431248825658</v>
      </c>
      <c r="H109" s="56">
        <f t="shared" si="3"/>
        <v>95.866060494782317</v>
      </c>
    </row>
    <row r="110" spans="1:9" s="25" customFormat="1" x14ac:dyDescent="0.25">
      <c r="A110" s="3">
        <f t="shared" si="5"/>
        <v>105</v>
      </c>
      <c r="B110" s="1900">
        <v>104</v>
      </c>
      <c r="C110" s="71">
        <v>3307180</v>
      </c>
      <c r="D110" s="26" t="s">
        <v>594</v>
      </c>
      <c r="E110" s="28">
        <f>'2 уровень'!U535</f>
        <v>70.581000000000003</v>
      </c>
      <c r="F110" s="28">
        <f>'2 уровень'!V535</f>
        <v>69.52122</v>
      </c>
      <c r="G110" s="22">
        <f t="shared" si="4"/>
        <v>1.0597800000000035</v>
      </c>
      <c r="H110" s="56">
        <f t="shared" si="3"/>
        <v>98.498491095337272</v>
      </c>
    </row>
    <row r="111" spans="1:9" s="25" customFormat="1" x14ac:dyDescent="0.25">
      <c r="A111" s="3">
        <f t="shared" si="5"/>
        <v>106</v>
      </c>
      <c r="B111" s="1900">
        <v>105</v>
      </c>
      <c r="C111" s="71">
        <v>3307181</v>
      </c>
      <c r="D111" s="26" t="s">
        <v>595</v>
      </c>
      <c r="E111" s="28">
        <f>'2 уровень'!U544</f>
        <v>70.581000000000003</v>
      </c>
      <c r="F111" s="28">
        <f>'2 уровень'!V544</f>
        <v>69.827219999999997</v>
      </c>
      <c r="G111" s="22">
        <f t="shared" si="4"/>
        <v>0.75378000000000611</v>
      </c>
      <c r="H111" s="56">
        <f t="shared" si="3"/>
        <v>98.932035533642193</v>
      </c>
      <c r="I111" s="73"/>
    </row>
    <row r="112" spans="1:9" s="25" customFormat="1" x14ac:dyDescent="0.25">
      <c r="A112" s="3">
        <f t="shared" si="5"/>
        <v>107</v>
      </c>
      <c r="B112" s="1900">
        <v>106</v>
      </c>
      <c r="C112" s="71">
        <v>2107216</v>
      </c>
      <c r="D112" s="26" t="s">
        <v>675</v>
      </c>
      <c r="E112" s="28">
        <f>'2 уровень'!U554</f>
        <v>47.054000000000002</v>
      </c>
      <c r="F112" s="28">
        <f>'2 уровень'!V554</f>
        <v>0</v>
      </c>
      <c r="G112" s="22">
        <f t="shared" si="4"/>
        <v>47.054000000000002</v>
      </c>
      <c r="H112" s="56">
        <f t="shared" si="3"/>
        <v>0</v>
      </c>
      <c r="I112" s="73"/>
    </row>
    <row r="113" spans="1:8" s="25" customFormat="1" x14ac:dyDescent="0.25">
      <c r="A113" s="3">
        <f t="shared" si="5"/>
        <v>108</v>
      </c>
      <c r="B113" s="1900">
        <v>107</v>
      </c>
      <c r="C113" s="71" t="s">
        <v>326</v>
      </c>
      <c r="D113" s="26" t="s">
        <v>568</v>
      </c>
      <c r="E113" s="27">
        <f>'2 уровень'!U676</f>
        <v>206881.4274502999</v>
      </c>
      <c r="F113" s="27">
        <f>'2 уровень'!V676</f>
        <v>198968.03236000001</v>
      </c>
      <c r="G113" s="22">
        <f t="shared" si="4"/>
        <v>7913.3950902998913</v>
      </c>
      <c r="H113" s="56">
        <f t="shared" si="3"/>
        <v>96.174912756631585</v>
      </c>
    </row>
    <row r="114" spans="1:8" s="25" customFormat="1" x14ac:dyDescent="0.25">
      <c r="A114" s="3">
        <f t="shared" si="5"/>
        <v>109</v>
      </c>
      <c r="B114" s="1900">
        <v>108</v>
      </c>
      <c r="C114" s="71" t="s">
        <v>528</v>
      </c>
      <c r="D114" s="1910" t="s">
        <v>596</v>
      </c>
      <c r="E114" s="27">
        <f>'2 уровень'!U685</f>
        <v>11042.005333333334</v>
      </c>
      <c r="F114" s="27">
        <f>'2 уровень'!V685</f>
        <v>11035.67857</v>
      </c>
      <c r="G114" s="22">
        <f t="shared" si="4"/>
        <v>6.3267633333343838</v>
      </c>
      <c r="H114" s="56">
        <f t="shared" si="3"/>
        <v>99.942702768724118</v>
      </c>
    </row>
    <row r="115" spans="1:8" s="25" customFormat="1" x14ac:dyDescent="0.25">
      <c r="A115" s="3">
        <f t="shared" si="5"/>
        <v>110</v>
      </c>
      <c r="B115" s="1900">
        <v>109</v>
      </c>
      <c r="C115" s="71" t="s">
        <v>330</v>
      </c>
      <c r="D115" s="26" t="s">
        <v>530</v>
      </c>
      <c r="E115" s="27">
        <f>'2 уровень'!U791</f>
        <v>85506.521018827247</v>
      </c>
      <c r="F115" s="27">
        <f>'2 уровень'!V791</f>
        <v>84154.076379999984</v>
      </c>
      <c r="G115" s="22">
        <f t="shared" si="4"/>
        <v>1352.4446388272627</v>
      </c>
      <c r="H115" s="56">
        <f t="shared" si="3"/>
        <v>98.4183140388445</v>
      </c>
    </row>
    <row r="116" spans="1:8" s="25" customFormat="1" ht="30" x14ac:dyDescent="0.25">
      <c r="A116" s="3">
        <f t="shared" si="5"/>
        <v>111</v>
      </c>
      <c r="B116" s="1900">
        <v>110</v>
      </c>
      <c r="C116" s="71" t="s">
        <v>350</v>
      </c>
      <c r="D116" s="26" t="s">
        <v>397</v>
      </c>
      <c r="E116" s="27">
        <f>'2 уровень'!U832</f>
        <v>22210.62665368634</v>
      </c>
      <c r="F116" s="27">
        <f>'2 уровень'!V832</f>
        <v>21861.582480000001</v>
      </c>
      <c r="G116" s="22">
        <f t="shared" si="4"/>
        <v>349.04417368633949</v>
      </c>
      <c r="H116" s="56">
        <f t="shared" si="3"/>
        <v>98.42848119898315</v>
      </c>
    </row>
    <row r="117" spans="1:8" s="25" customFormat="1" ht="30" x14ac:dyDescent="0.25">
      <c r="A117" s="3">
        <f t="shared" si="5"/>
        <v>112</v>
      </c>
      <c r="B117" s="1900">
        <v>111</v>
      </c>
      <c r="C117" s="71" t="s">
        <v>329</v>
      </c>
      <c r="D117" s="61" t="s">
        <v>529</v>
      </c>
      <c r="E117" s="27">
        <f>'2 уровень'!U932</f>
        <v>79502.448632353044</v>
      </c>
      <c r="F117" s="27">
        <f>'2 уровень'!V932</f>
        <v>74808.439830000003</v>
      </c>
      <c r="G117" s="22">
        <f t="shared" si="4"/>
        <v>4694.0088023530407</v>
      </c>
      <c r="H117" s="56">
        <f t="shared" si="3"/>
        <v>94.095768264874749</v>
      </c>
    </row>
    <row r="118" spans="1:8" s="25" customFormat="1" ht="30" x14ac:dyDescent="0.25">
      <c r="A118" s="3">
        <f t="shared" si="5"/>
        <v>113</v>
      </c>
      <c r="B118" s="1900">
        <v>112</v>
      </c>
      <c r="C118" s="71" t="s">
        <v>334</v>
      </c>
      <c r="D118" s="26" t="s">
        <v>623</v>
      </c>
      <c r="E118" s="27">
        <f>'2 уровень'!U1026</f>
        <v>98103.607708442752</v>
      </c>
      <c r="F118" s="27">
        <f>'2 уровень'!V1026</f>
        <v>97209.512500000012</v>
      </c>
      <c r="G118" s="22">
        <f t="shared" si="4"/>
        <v>894.09520844274084</v>
      </c>
      <c r="H118" s="56">
        <f t="shared" si="3"/>
        <v>99.088621479548507</v>
      </c>
    </row>
    <row r="119" spans="1:8" s="25" customFormat="1" ht="30" x14ac:dyDescent="0.25">
      <c r="A119" s="3">
        <f t="shared" si="5"/>
        <v>114</v>
      </c>
      <c r="B119" s="1900">
        <v>113</v>
      </c>
      <c r="C119" s="71" t="s">
        <v>336</v>
      </c>
      <c r="D119" s="26" t="s">
        <v>533</v>
      </c>
      <c r="E119" s="27">
        <f>'2 уровень'!U1129</f>
        <v>137341.56293209517</v>
      </c>
      <c r="F119" s="27">
        <f>'2 уровень'!V1129</f>
        <v>134058.05649000002</v>
      </c>
      <c r="G119" s="22">
        <f t="shared" si="4"/>
        <v>3283.506442095153</v>
      </c>
      <c r="H119" s="56">
        <f t="shared" si="3"/>
        <v>97.609240515401311</v>
      </c>
    </row>
    <row r="120" spans="1:8" s="25" customFormat="1" ht="30" x14ac:dyDescent="0.25">
      <c r="A120" s="3">
        <f t="shared" si="5"/>
        <v>115</v>
      </c>
      <c r="B120" s="1900">
        <v>114</v>
      </c>
      <c r="C120" s="71" t="s">
        <v>338</v>
      </c>
      <c r="D120" s="26" t="s">
        <v>394</v>
      </c>
      <c r="E120" s="27">
        <f>'2 уровень'!U1233</f>
        <v>137336.03972462213</v>
      </c>
      <c r="F120" s="27">
        <f>'2 уровень'!V1233</f>
        <v>135788.66344999999</v>
      </c>
      <c r="G120" s="22">
        <f t="shared" si="4"/>
        <v>1547.3762746221328</v>
      </c>
      <c r="H120" s="56">
        <f t="shared" si="3"/>
        <v>98.873291906680265</v>
      </c>
    </row>
    <row r="121" spans="1:8" s="25" customFormat="1" x14ac:dyDescent="0.25">
      <c r="A121" s="3">
        <f t="shared" si="5"/>
        <v>116</v>
      </c>
      <c r="B121" s="1900">
        <v>115</v>
      </c>
      <c r="C121" s="71" t="s">
        <v>535</v>
      </c>
      <c r="D121" s="26" t="s">
        <v>420</v>
      </c>
      <c r="E121" s="27">
        <f>'2 уровень'!U1248</f>
        <v>1940.8564533333335</v>
      </c>
      <c r="F121" s="27">
        <f>'2 уровень'!V1248</f>
        <v>1943.6891800000001</v>
      </c>
      <c r="G121" s="22">
        <f t="shared" si="4"/>
        <v>-2.8327266666665309</v>
      </c>
      <c r="H121" s="56">
        <f t="shared" si="3"/>
        <v>100.14595240476447</v>
      </c>
    </row>
    <row r="122" spans="1:8" s="25" customFormat="1" x14ac:dyDescent="0.25">
      <c r="A122" s="3">
        <f t="shared" si="5"/>
        <v>117</v>
      </c>
      <c r="B122" s="1900">
        <v>116</v>
      </c>
      <c r="C122" s="71" t="s">
        <v>373</v>
      </c>
      <c r="D122" s="45" t="s">
        <v>239</v>
      </c>
      <c r="E122" s="27">
        <f>'2 уровень'!U1348</f>
        <v>105432.98552621443</v>
      </c>
      <c r="F122" s="27">
        <f>'2 уровень'!V1348</f>
        <v>103754.2209</v>
      </c>
      <c r="G122" s="22">
        <f t="shared" si="4"/>
        <v>1678.7646262144262</v>
      </c>
      <c r="H122" s="56">
        <f t="shared" si="3"/>
        <v>98.407742493645856</v>
      </c>
    </row>
    <row r="123" spans="1:8" s="25" customFormat="1" x14ac:dyDescent="0.25">
      <c r="A123" s="3">
        <f t="shared" si="5"/>
        <v>118</v>
      </c>
      <c r="B123" s="1900">
        <v>117</v>
      </c>
      <c r="C123" s="71" t="s">
        <v>374</v>
      </c>
      <c r="D123" s="45" t="s">
        <v>240</v>
      </c>
      <c r="E123" s="27">
        <f>'2 уровень'!U1443</f>
        <v>82615.422333387382</v>
      </c>
      <c r="F123" s="27">
        <f>'2 уровень'!V1443</f>
        <v>80210.868860000017</v>
      </c>
      <c r="G123" s="22">
        <f t="shared" si="4"/>
        <v>2404.5534733873646</v>
      </c>
      <c r="H123" s="56">
        <f t="shared" si="3"/>
        <v>97.089461742767597</v>
      </c>
    </row>
    <row r="124" spans="1:8" s="25" customFormat="1" ht="31.5" x14ac:dyDescent="0.25">
      <c r="A124" s="3">
        <f t="shared" si="5"/>
        <v>119</v>
      </c>
      <c r="B124" s="1900">
        <v>118</v>
      </c>
      <c r="C124" s="58" t="s">
        <v>513</v>
      </c>
      <c r="D124" s="1904" t="s">
        <v>514</v>
      </c>
      <c r="E124" s="27">
        <f>'2 уровень'!U1449</f>
        <v>392.4659939199999</v>
      </c>
      <c r="F124" s="27">
        <f>'2 уровень'!V1449</f>
        <v>81.601839999999996</v>
      </c>
      <c r="G124" s="22">
        <f t="shared" si="4"/>
        <v>310.86415391999992</v>
      </c>
      <c r="H124" s="56">
        <f t="shared" si="3"/>
        <v>20.792079126385069</v>
      </c>
    </row>
    <row r="125" spans="1:8" s="25" customFormat="1" x14ac:dyDescent="0.25">
      <c r="A125" s="3">
        <f t="shared" si="5"/>
        <v>120</v>
      </c>
      <c r="B125" s="1900">
        <v>119</v>
      </c>
      <c r="C125" s="71" t="s">
        <v>340</v>
      </c>
      <c r="D125" s="26" t="s">
        <v>384</v>
      </c>
      <c r="E125" s="27">
        <f>'2 уровень'!U1539</f>
        <v>17430.406791673289</v>
      </c>
      <c r="F125" s="27">
        <f>'2 уровень'!V1539</f>
        <v>16403.930640000002</v>
      </c>
      <c r="G125" s="22">
        <f t="shared" si="4"/>
        <v>1026.4761516732869</v>
      </c>
      <c r="H125" s="56">
        <f t="shared" si="3"/>
        <v>94.111002893153099</v>
      </c>
    </row>
    <row r="126" spans="1:8" s="25" customFormat="1" ht="30" x14ac:dyDescent="0.25">
      <c r="A126" s="3">
        <f t="shared" si="5"/>
        <v>121</v>
      </c>
      <c r="B126" s="1900">
        <v>120</v>
      </c>
      <c r="C126" s="71" t="s">
        <v>327</v>
      </c>
      <c r="D126" s="61" t="s">
        <v>378</v>
      </c>
      <c r="E126" s="27">
        <f>'Аян '!S57</f>
        <v>25967.030188972232</v>
      </c>
      <c r="F126" s="27">
        <f>'Аян '!T57</f>
        <v>25360.116369999996</v>
      </c>
      <c r="G126" s="22">
        <f t="shared" si="4"/>
        <v>606.91381897223619</v>
      </c>
      <c r="H126" s="56">
        <f t="shared" si="3"/>
        <v>97.662752287976389</v>
      </c>
    </row>
    <row r="127" spans="1:8" s="25" customFormat="1" x14ac:dyDescent="0.25">
      <c r="A127" s="3">
        <f t="shared" si="5"/>
        <v>122</v>
      </c>
      <c r="B127" s="1900">
        <v>121</v>
      </c>
      <c r="C127" s="71" t="s">
        <v>337</v>
      </c>
      <c r="D127" s="26" t="s">
        <v>534</v>
      </c>
      <c r="E127" s="27">
        <f>'Охотск '!S60</f>
        <v>70762.261840211344</v>
      </c>
      <c r="F127" s="27">
        <f>'Охотск '!T60</f>
        <v>69283.415609999996</v>
      </c>
      <c r="G127" s="22">
        <f t="shared" si="4"/>
        <v>1478.8462302113476</v>
      </c>
      <c r="H127" s="56">
        <f t="shared" si="3"/>
        <v>97.910120180230052</v>
      </c>
    </row>
    <row r="128" spans="1:8" s="10" customFormat="1" ht="22.9" customHeight="1" x14ac:dyDescent="0.25">
      <c r="A128" s="2"/>
      <c r="C128" s="1911"/>
      <c r="D128" s="11" t="s">
        <v>65</v>
      </c>
      <c r="E128" s="30">
        <f>SUM(E6:E127)</f>
        <v>6233611.237393856</v>
      </c>
      <c r="F128" s="30">
        <f t="shared" ref="F128:G128" si="6">SUM(F6:F127)</f>
        <v>6120218.1832219986</v>
      </c>
      <c r="G128" s="30">
        <f t="shared" si="6"/>
        <v>113393.05417185641</v>
      </c>
      <c r="H128" s="37">
        <f t="shared" si="3"/>
        <v>98.180941193579073</v>
      </c>
    </row>
    <row r="129" spans="5:7" x14ac:dyDescent="0.25">
      <c r="E129" s="13">
        <f>E128-'СВОД 1'!T873</f>
        <v>0</v>
      </c>
      <c r="F129" s="13">
        <f>F128-'СВОД 1'!U873</f>
        <v>0</v>
      </c>
    </row>
    <row r="131" spans="5:7" x14ac:dyDescent="0.25">
      <c r="G131" s="35"/>
    </row>
    <row r="132" spans="5:7" x14ac:dyDescent="0.25">
      <c r="G132" s="13"/>
    </row>
  </sheetData>
  <mergeCells count="6">
    <mergeCell ref="H4:H5"/>
    <mergeCell ref="D1:G2"/>
    <mergeCell ref="D4:D5"/>
    <mergeCell ref="E4:E5"/>
    <mergeCell ref="F4:F5"/>
    <mergeCell ref="G4:G5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19</vt:i4>
      </vt:variant>
      <vt:variant>
        <vt:lpstr>Именованные диапазоны</vt:lpstr>
      </vt:variant>
      <vt:variant>
        <vt:i4>25</vt:i4>
      </vt:variant>
    </vt:vector>
  </HeadingPairs>
  <TitlesOfParts>
    <vt:vector size="44" baseType="lpstr">
      <vt:lpstr>1 уровень</vt:lpstr>
      <vt:lpstr>2 уровень</vt:lpstr>
      <vt:lpstr>Аян </vt:lpstr>
      <vt:lpstr>Охотск </vt:lpstr>
      <vt:lpstr>СВОД 1</vt:lpstr>
      <vt:lpstr>АПП</vt:lpstr>
      <vt:lpstr>КС</vt:lpstr>
      <vt:lpstr>ДС</vt:lpstr>
      <vt:lpstr>СМП</vt:lpstr>
      <vt:lpstr>Исследования</vt:lpstr>
      <vt:lpstr>Деньги все</vt:lpstr>
      <vt:lpstr>Диализ</vt:lpstr>
      <vt:lpstr>КС для снятия</vt:lpstr>
      <vt:lpstr>КС план</vt:lpstr>
      <vt:lpstr>ДС план</vt:lpstr>
      <vt:lpstr>АПП план</vt:lpstr>
      <vt:lpstr>Диализ план</vt:lpstr>
      <vt:lpstr>Для стимуля.</vt:lpstr>
      <vt:lpstr>Деньги план</vt:lpstr>
      <vt:lpstr>'1 уровень'!Заголовки_для_печати</vt:lpstr>
      <vt:lpstr>'2 уровень'!Заголовки_для_печати</vt:lpstr>
      <vt:lpstr>АПП!Заголовки_для_печати</vt:lpstr>
      <vt:lpstr>'АПП план'!Заголовки_для_печати</vt:lpstr>
      <vt:lpstr>'Аян '!Заголовки_для_печати</vt:lpstr>
      <vt:lpstr>'Для стимуля.'!Заголовки_для_печати</vt:lpstr>
      <vt:lpstr>ДС!Заголовки_для_печати</vt:lpstr>
      <vt:lpstr>'ДС план'!Заголовки_для_печати</vt:lpstr>
      <vt:lpstr>Исследования!Заголовки_для_печати</vt:lpstr>
      <vt:lpstr>КС!Заголовки_для_печати</vt:lpstr>
      <vt:lpstr>'КС для снятия'!Заголовки_для_печати</vt:lpstr>
      <vt:lpstr>'КС план'!Заголовки_для_печати</vt:lpstr>
      <vt:lpstr>'Охотск '!Заголовки_для_печати</vt:lpstr>
      <vt:lpstr>'СВОД 1'!Заголовки_для_печати</vt:lpstr>
      <vt:lpstr>СМП!Заголовки_для_печати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ДС!Область_печати</vt:lpstr>
      <vt:lpstr>'ДС план'!Область_печати</vt:lpstr>
      <vt:lpstr>КС!Область_печати</vt:lpstr>
      <vt:lpstr>'КС для снятия'!Область_печати</vt:lpstr>
      <vt:lpstr>'КС план'!Область_печати</vt:lpstr>
      <vt:lpstr>'Охотск '!Область_печати</vt:lpstr>
      <vt:lpstr>СМП!Область_печати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Москвич Наталья Владимировна</dc:creator>
  <cp:lastModifiedBy>Гимадеева Ольга Васильевна</cp:lastModifiedBy>
  <dcterms:modified xsi:type="dcterms:W3CDTF">2017-06-01T01:20:04Z</dcterms:modified>
</cp:coreProperties>
</file>